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showInkAnnotation="0" defaultThemeVersion="124226"/>
  <bookViews>
    <workbookView xWindow="-6300" yWindow="1260" windowWidth="23775" windowHeight="10110" tabRatio="496" activeTab="4"/>
  </bookViews>
  <sheets>
    <sheet name="10квФ" sheetId="10" r:id="rId1"/>
    <sheet name="11кв истч" sheetId="11" r:id="rId2"/>
    <sheet name="Источники" sheetId="23" r:id="rId3"/>
    <sheet name="12квОсв" sheetId="12" r:id="rId4"/>
    <sheet name="13квОС" sheetId="13" r:id="rId5"/>
    <sheet name="14квПп" sheetId="14" r:id="rId6"/>
    <sheet name="15квВв" sheetId="15" r:id="rId7"/>
    <sheet name="16квВы" sheetId="16" r:id="rId8"/>
    <sheet name="17квЭт" sheetId="17" r:id="rId9"/>
    <sheet name="18квКпкз" sheetId="24" r:id="rId10"/>
    <sheet name="19квРасш" sheetId="19" r:id="rId11"/>
    <sheet name="20квФп" sheetId="26"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s>
  <definedNames>
    <definedName name="\a" localSheetId="9">#REF!</definedName>
    <definedName name="\a" localSheetId="2">#REF!</definedName>
    <definedName name="\a">#REF!</definedName>
    <definedName name="\m" localSheetId="2">#REF!</definedName>
    <definedName name="\m">#REF!</definedName>
    <definedName name="\n" localSheetId="2">#REF!</definedName>
    <definedName name="\n">#REF!</definedName>
    <definedName name="\o">#REF!</definedName>
    <definedName name="_____FY1">#N/A</definedName>
    <definedName name="____FY1">#N/A</definedName>
    <definedName name="___SP1" localSheetId="2">[1]FES!#REF!</definedName>
    <definedName name="___SP1">[1]FES!#REF!</definedName>
    <definedName name="___SP10" localSheetId="2">[1]FES!#REF!</definedName>
    <definedName name="___SP10">[1]FES!#REF!</definedName>
    <definedName name="___SP11" localSheetId="2">[1]FES!#REF!</definedName>
    <definedName name="___SP11">[1]FES!#REF!</definedName>
    <definedName name="___SP12" localSheetId="2">[1]FES!#REF!</definedName>
    <definedName name="___SP12">[1]FES!#REF!</definedName>
    <definedName name="___SP13" localSheetId="2">[1]FES!#REF!</definedName>
    <definedName name="___SP13">[1]FES!#REF!</definedName>
    <definedName name="___SP14" localSheetId="2">[1]FES!#REF!</definedName>
    <definedName name="___SP14">[1]FES!#REF!</definedName>
    <definedName name="___SP15" localSheetId="2">[1]FES!#REF!</definedName>
    <definedName name="___SP15">[1]FES!#REF!</definedName>
    <definedName name="___SP16" localSheetId="2">[1]FES!#REF!</definedName>
    <definedName name="___SP16">[1]FES!#REF!</definedName>
    <definedName name="___SP17" localSheetId="2">[1]FES!#REF!</definedName>
    <definedName name="___SP17">[1]FES!#REF!</definedName>
    <definedName name="___SP18" localSheetId="2">[1]FES!#REF!</definedName>
    <definedName name="___SP18">[1]FES!#REF!</definedName>
    <definedName name="___SP19" localSheetId="2">[1]FES!#REF!</definedName>
    <definedName name="___SP19">[1]FES!#REF!</definedName>
    <definedName name="___SP2" localSheetId="2">[1]FES!#REF!</definedName>
    <definedName name="___SP2">[1]FES!#REF!</definedName>
    <definedName name="___SP20" localSheetId="2">[1]FES!#REF!</definedName>
    <definedName name="___SP20">[1]FES!#REF!</definedName>
    <definedName name="___SP21" localSheetId="2">[1]FES!#REF!</definedName>
    <definedName name="___SP21">[1]FES!#REF!</definedName>
    <definedName name="___SP3" localSheetId="2">[1]FES!#REF!</definedName>
    <definedName name="___SP3">[1]FES!#REF!</definedName>
    <definedName name="___SP4" localSheetId="2">[1]FES!#REF!</definedName>
    <definedName name="___SP4">[1]FES!#REF!</definedName>
    <definedName name="___SP5" localSheetId="2">[1]FES!#REF!</definedName>
    <definedName name="___SP5">[1]FES!#REF!</definedName>
    <definedName name="___SP7" localSheetId="2">[1]FES!#REF!</definedName>
    <definedName name="___SP7">[1]FES!#REF!</definedName>
    <definedName name="___SP8" localSheetId="2">[1]FES!#REF!</definedName>
    <definedName name="___SP8">[1]FES!#REF!</definedName>
    <definedName name="___SP9" localSheetId="2">[1]FES!#REF!</definedName>
    <definedName name="___SP9">[1]FES!#REF!</definedName>
    <definedName name="__FY1">#N/A</definedName>
    <definedName name="__SP1" localSheetId="2">[1]FES!#REF!</definedName>
    <definedName name="__SP1">[1]FES!#REF!</definedName>
    <definedName name="__SP10" localSheetId="2">[1]FES!#REF!</definedName>
    <definedName name="__SP10">[1]FES!#REF!</definedName>
    <definedName name="__SP11" localSheetId="2">[1]FES!#REF!</definedName>
    <definedName name="__SP11">[1]FES!#REF!</definedName>
    <definedName name="__SP12" localSheetId="2">[1]FES!#REF!</definedName>
    <definedName name="__SP12">[1]FES!#REF!</definedName>
    <definedName name="__SP13" localSheetId="2">[1]FES!#REF!</definedName>
    <definedName name="__SP13">[1]FES!#REF!</definedName>
    <definedName name="__SP14" localSheetId="2">[1]FES!#REF!</definedName>
    <definedName name="__SP14">[1]FES!#REF!</definedName>
    <definedName name="__SP15" localSheetId="2">[1]FES!#REF!</definedName>
    <definedName name="__SP15">[1]FES!#REF!</definedName>
    <definedName name="__SP16" localSheetId="2">[1]FES!#REF!</definedName>
    <definedName name="__SP16">[1]FES!#REF!</definedName>
    <definedName name="__SP17" localSheetId="2">[1]FES!#REF!</definedName>
    <definedName name="__SP17">[1]FES!#REF!</definedName>
    <definedName name="__SP18" localSheetId="2">[1]FES!#REF!</definedName>
    <definedName name="__SP18">[1]FES!#REF!</definedName>
    <definedName name="__SP19" localSheetId="2">[1]FES!#REF!</definedName>
    <definedName name="__SP19">[1]FES!#REF!</definedName>
    <definedName name="__SP2" localSheetId="2">[1]FES!#REF!</definedName>
    <definedName name="__SP2">[1]FES!#REF!</definedName>
    <definedName name="__SP20" localSheetId="2">[1]FES!#REF!</definedName>
    <definedName name="__SP20">[1]FES!#REF!</definedName>
    <definedName name="__SP3" localSheetId="2">[1]FES!#REF!</definedName>
    <definedName name="__SP3">[1]FES!#REF!</definedName>
    <definedName name="__SP4" localSheetId="2">[1]FES!#REF!</definedName>
    <definedName name="__SP4">[1]FES!#REF!</definedName>
    <definedName name="__SP5" localSheetId="2">[1]FES!#REF!</definedName>
    <definedName name="__SP5">[1]FES!#REF!</definedName>
    <definedName name="__SP7" localSheetId="2">[1]FES!#REF!</definedName>
    <definedName name="__SP7">[1]FES!#REF!</definedName>
    <definedName name="__SP8" localSheetId="2">[1]FES!#REF!</definedName>
    <definedName name="__SP8">[1]FES!#REF!</definedName>
    <definedName name="__SP9" localSheetId="2">[1]FES!#REF!</definedName>
    <definedName name="__SP9">[1]FES!#REF!</definedName>
    <definedName name="_1Excel_BuiltIn__FilterDatabase_19_1" localSheetId="9">#REF!</definedName>
    <definedName name="_1Excel_BuiltIn__FilterDatabase_19_1" localSheetId="2">#REF!</definedName>
    <definedName name="_1Excel_BuiltIn__FilterDatabase_19_1">#REF!</definedName>
    <definedName name="_8Excel_BuiltIn__FilterDatabase_19_1" localSheetId="2">#REF!</definedName>
    <definedName name="_8Excel_BuiltIn__FilterDatabase_19_1">#REF!</definedName>
    <definedName name="_FY1">#N/A</definedName>
    <definedName name="_SP1" localSheetId="2">[1]FES!#REF!</definedName>
    <definedName name="_SP1">[1]FES!#REF!</definedName>
    <definedName name="_SP10" localSheetId="2">[1]FES!#REF!</definedName>
    <definedName name="_SP10">[1]FES!#REF!</definedName>
    <definedName name="_SP11" localSheetId="2">[1]FES!#REF!</definedName>
    <definedName name="_SP11">[1]FES!#REF!</definedName>
    <definedName name="_SP12" localSheetId="2">[1]FES!#REF!</definedName>
    <definedName name="_SP12">[1]FES!#REF!</definedName>
    <definedName name="_SP13" localSheetId="2">[1]FES!#REF!</definedName>
    <definedName name="_SP13">[1]FES!#REF!</definedName>
    <definedName name="_SP14" localSheetId="2">[1]FES!#REF!</definedName>
    <definedName name="_SP14">[1]FES!#REF!</definedName>
    <definedName name="_SP15" localSheetId="2">[1]FES!#REF!</definedName>
    <definedName name="_SP15">[1]FES!#REF!</definedName>
    <definedName name="_SP16" localSheetId="2">[1]FES!#REF!</definedName>
    <definedName name="_SP16">[1]FES!#REF!</definedName>
    <definedName name="_SP17" localSheetId="2">[1]FES!#REF!</definedName>
    <definedName name="_SP17">[1]FES!#REF!</definedName>
    <definedName name="_SP18" localSheetId="2">[1]FES!#REF!</definedName>
    <definedName name="_SP18">[1]FES!#REF!</definedName>
    <definedName name="_SP19" localSheetId="2">[1]FES!#REF!</definedName>
    <definedName name="_SP19">[1]FES!#REF!</definedName>
    <definedName name="_SP2" localSheetId="2">[1]FES!#REF!</definedName>
    <definedName name="_SP2">[1]FES!#REF!</definedName>
    <definedName name="_SP20" localSheetId="2">[1]FES!#REF!</definedName>
    <definedName name="_SP20">[1]FES!#REF!</definedName>
    <definedName name="_SP3" localSheetId="2">[1]FES!#REF!</definedName>
    <definedName name="_SP3">[1]FES!#REF!</definedName>
    <definedName name="_SP4" localSheetId="2">[1]FES!#REF!</definedName>
    <definedName name="_SP4">[1]FES!#REF!</definedName>
    <definedName name="_SP5" localSheetId="2">[1]FES!#REF!</definedName>
    <definedName name="_SP5">[1]FES!#REF!</definedName>
    <definedName name="_SP7" localSheetId="2">[1]FES!#REF!</definedName>
    <definedName name="_SP7">[1]FES!#REF!</definedName>
    <definedName name="_SP8" localSheetId="2">[1]FES!#REF!</definedName>
    <definedName name="_SP8">[1]FES!#REF!</definedName>
    <definedName name="_SP9" localSheetId="2">[1]FES!#REF!</definedName>
    <definedName name="_SP9">[1]FES!#REF!</definedName>
    <definedName name="_xlnm._FilterDatabase" localSheetId="0" hidden="1">'10квФ'!$A$18:$W$597</definedName>
    <definedName name="_xlnm._FilterDatabase" localSheetId="1" hidden="1">'11кв истч'!$A$20:$AD$600</definedName>
    <definedName name="_xlnm._FilterDatabase" localSheetId="3" hidden="1">'12квОсв'!$A$19:$V$602</definedName>
    <definedName name="_xlnm._FilterDatabase" localSheetId="4" hidden="1">'13квОС'!$A$20:$CA$599</definedName>
    <definedName name="_xlnm._FilterDatabase" localSheetId="5" hidden="1">'14квПп'!$A$20:$AC$319</definedName>
    <definedName name="_xlnm._FilterDatabase" localSheetId="6" hidden="1">'15квВв'!$A$20:$FP$319</definedName>
    <definedName name="_xlnm._FilterDatabase" localSheetId="7" hidden="1">'16квВы'!$A$20:$BY$292</definedName>
    <definedName name="_xlnm._FilterDatabase" localSheetId="8" hidden="1">'17квЭт'!$A$19:$CR$1713</definedName>
    <definedName name="_xlnm._FilterDatabase" localSheetId="9" hidden="1">'18квКпкз'!$A$19:$DX$659</definedName>
    <definedName name="_xlnm._FilterDatabase" localSheetId="11" hidden="1">'20квФп'!$A$21:$Z$460</definedName>
    <definedName name="_xlnm._FilterDatabase" localSheetId="2" hidden="1">Источники!$A$20:$AG$20</definedName>
    <definedName name="a" localSheetId="9">#REF!</definedName>
    <definedName name="a" localSheetId="2">#REF!</definedName>
    <definedName name="a">#REF!</definedName>
    <definedName name="ALL_ORG" localSheetId="2">#REF!</definedName>
    <definedName name="ALL_ORG">#REF!</definedName>
    <definedName name="AN">#N/A</definedName>
    <definedName name="arm">'[2]Спр. классов АРМов'!$B$2:$B$7</definedName>
    <definedName name="CompOt">#N/A</definedName>
    <definedName name="CompRas">#N/A</definedName>
    <definedName name="COPY_DIAP" localSheetId="9">#REF!</definedName>
    <definedName name="COPY_DIAP" localSheetId="2">#REF!</definedName>
    <definedName name="COPY_DIAP">#REF!</definedName>
    <definedName name="CUR_VER">[3]Заголовок!$B$21</definedName>
    <definedName name="ddd" localSheetId="9">[1]FES!#REF!</definedName>
    <definedName name="ddd" localSheetId="2">[1]FES!#REF!</definedName>
    <definedName name="ddd">[1]FES!#REF!</definedName>
    <definedName name="dddd" localSheetId="9">[1]FES!#REF!</definedName>
    <definedName name="dddd" localSheetId="2">[1]FES!#REF!</definedName>
    <definedName name="dddd">[1]FES!#REF!</definedName>
    <definedName name="df" localSheetId="2">[1]FES!#REF!</definedName>
    <definedName name="df">[1]FES!#REF!</definedName>
    <definedName name="dip" localSheetId="9">[4]FST5!$G$149:$G$165,P1_dip,P2_dip,P3_dip,P4_dip</definedName>
    <definedName name="dip" localSheetId="11">[4]FST5!$G$149:$G$165,P1_dip,P2_dip,P3_dip,P4_dip</definedName>
    <definedName name="dip" localSheetId="2">[4]FST5!$G$149:$G$165,P1_dip,P2_dip,P3_dip,P4_dip</definedName>
    <definedName name="dip">[4]FST5!$G$149:$G$165,P1_dip,P2_dip,P3_dip,P4_dip</definedName>
    <definedName name="eso" localSheetId="9">[4]FST5!$G$149:$G$165,P1_eso</definedName>
    <definedName name="eso" localSheetId="11">[4]FST5!$G$149:$G$165,P1_eso</definedName>
    <definedName name="eso" localSheetId="2">[4]FST5!$G$149:$G$165,P1_eso</definedName>
    <definedName name="eso">[4]FST5!$G$149:$G$165,P1_eso</definedName>
    <definedName name="ew">#N/A</definedName>
    <definedName name="Excel_BuiltIn__FilterDatabase_19" localSheetId="9">'[5]14б ДПН отчет'!#REF!</definedName>
    <definedName name="Excel_BuiltIn__FilterDatabase_19" localSheetId="2">'[5]14б ДПН отчет'!#REF!</definedName>
    <definedName name="Excel_BuiltIn__FilterDatabase_19">'[5]14б ДПН отчет'!#REF!</definedName>
    <definedName name="Excel_BuiltIn__FilterDatabase_22" localSheetId="2">'[5]16а Сводный анализ'!#REF!</definedName>
    <definedName name="Excel_BuiltIn__FilterDatabase_22">'[5]16а Сводный анализ'!#REF!</definedName>
    <definedName name="Excel_BuiltIn__FilterDatabase_8_1">"$#ССЫЛ!.$D$1:$D$100"</definedName>
    <definedName name="Excel_BuiltIn__FilterDatabase_8_21" localSheetId="9">#REF!</definedName>
    <definedName name="Excel_BuiltIn__FilterDatabase_8_21" localSheetId="2">#REF!</definedName>
    <definedName name="Excel_BuiltIn__FilterDatabase_8_21">#REF!</definedName>
    <definedName name="Excel_BuiltIn_Print_Area_15" localSheetId="9">(#REF!,#REF!)</definedName>
    <definedName name="Excel_BuiltIn_Print_Area_15" localSheetId="2">(#REF!,#REF!)</definedName>
    <definedName name="Excel_BuiltIn_Print_Area_15">(#REF!,#REF!)</definedName>
    <definedName name="Excel_BuiltIn_Print_Area_16" localSheetId="9">(#REF!,#REF!)</definedName>
    <definedName name="Excel_BuiltIn_Print_Area_16" localSheetId="2">(#REF!,#REF!)</definedName>
    <definedName name="Excel_BuiltIn_Print_Area_16">(#REF!,#REF!)</definedName>
    <definedName name="Excel_BuiltIn_Print_Titles_15" localSheetId="9">#REF!</definedName>
    <definedName name="Excel_BuiltIn_Print_Titles_15" localSheetId="2">#REF!</definedName>
    <definedName name="Excel_BuiltIn_Print_Titles_15">#REF!</definedName>
    <definedName name="Excel_BuiltIn_Print_Titles_16" localSheetId="2">#REF!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 localSheetId="2">'[5]16а Сводный анализ'!#REF!</definedName>
    <definedName name="fil_2_22">'[5]16а Сводный анализ'!#REF!</definedName>
    <definedName name="fil_21" localSheetId="9">#REF!</definedName>
    <definedName name="fil_21" localSheetId="2">#REF!</definedName>
    <definedName name="fil_21">#REF!</definedName>
    <definedName name="fil_3_16">#N/A</definedName>
    <definedName name="fil_3_18">#N/A</definedName>
    <definedName name="fil_3_19">#N/A</definedName>
    <definedName name="fil_3_22" localSheetId="9">'[5]16а Сводный анализ'!#REF!</definedName>
    <definedName name="fil_3_22" localSheetId="2">'[5]16а Сводный анализ'!#REF!</definedName>
    <definedName name="fil_3_22">'[5]16а Сводный анализ'!#REF!</definedName>
    <definedName name="fil_4_16">#N/A</definedName>
    <definedName name="fil_4_18">#N/A</definedName>
    <definedName name="fil_4_19">#N/A</definedName>
    <definedName name="fil_4_22" localSheetId="2">'[5]16а Сводный анализ'!#REF!</definedName>
    <definedName name="fil_4_22">'[5]16а Сводный анализ'!#REF!</definedName>
    <definedName name="ForIns" localSheetId="2">[6]Регионы!#REF!</definedName>
    <definedName name="ForIns">[6]Регионы!#REF!</definedName>
    <definedName name="gh">#N/A</definedName>
    <definedName name="ghhktyi">#N/A</definedName>
    <definedName name="grety5e">#N/A</definedName>
    <definedName name="hfte">#N/A</definedName>
    <definedName name="k">#N/A</definedName>
    <definedName name="knkn.n.">#N/A</definedName>
    <definedName name="m" localSheetId="9">#REF!</definedName>
    <definedName name="m" localSheetId="2">#REF!</definedName>
    <definedName name="m">#REF!</definedName>
    <definedName name="net" localSheetId="9">[4]FST5!$G$100:$G$116,P1_net</definedName>
    <definedName name="net" localSheetId="11">[4]FST5!$G$100:$G$116,P1_net</definedName>
    <definedName name="net" localSheetId="2">[4]FST5!$G$100:$G$116,P1_net</definedName>
    <definedName name="net">[4]FST5!$G$100:$G$116,P1_net</definedName>
    <definedName name="NSRF" localSheetId="9">#REF!</definedName>
    <definedName name="NSRF" localSheetId="2">#REF!</definedName>
    <definedName name="NSRF">#REF!</definedName>
    <definedName name="ORG" localSheetId="9">[6]Справочники!#REF!</definedName>
    <definedName name="ORG" localSheetId="2">[6]Справочники!#REF!</definedName>
    <definedName name="ORG">[6]Справочники!#REF!</definedName>
    <definedName name="P1_dip" hidden="1">[7]База!$G$167:$G$172,[7]База!$G$174:$G$175,[7]База!$G$177:$G$180,[7]База!$G$182,[7]База!$G$184:$G$188,[7]База!$G$190,[7]База!$G$192:$G$194</definedName>
    <definedName name="P1_eso" hidden="1">[7]База!$G$167:$G$172,[7]База!$G$174:$G$175,[7]База!$G$177:$G$180,[7]База!$G$182,[7]База!$G$184:$G$188,[7]База!$G$190,[7]База!$G$192:$G$194</definedName>
    <definedName name="P1_ESO_PROT" localSheetId="9" hidden="1">#REF!,#REF!,#REF!,#REF!,#REF!,#REF!,#REF!,#REF!</definedName>
    <definedName name="P1_ESO_PROT" localSheetId="2" hidden="1">#REF!,#REF!,#REF!,#REF!,#REF!,#REF!,#REF!,#REF!</definedName>
    <definedName name="P1_ESO_PROT" hidden="1">#REF!,#REF!,#REF!,#REF!,#REF!,#REF!,#REF!,#REF!</definedName>
    <definedName name="P1_net" hidden="1">[7]База!$G$118:$G$123,[7]База!$G$125:$G$126,[7]База!$G$128:$G$131,[7]База!$G$133,[7]База!$G$135:$G$139,[7]База!$G$141,[7]База!$G$143:$G$145</definedName>
    <definedName name="P1_SBT_PROT" localSheetId="9" hidden="1">#REF!,#REF!,#REF!,#REF!,#REF!,#REF!,#REF!</definedName>
    <definedName name="P1_SBT_PROT" localSheetId="2" hidden="1">#REF!,#REF!,#REF!,#REF!,#REF!,#REF!,#REF!</definedName>
    <definedName name="P1_SBT_PROT" hidden="1">#REF!,#REF!,#REF!,#REF!,#REF!,#REF!,#REF!</definedName>
    <definedName name="P1_SC22" localSheetId="9" hidden="1">#REF!,#REF!,#REF!,#REF!,#REF!,#REF!</definedName>
    <definedName name="P1_SC22" localSheetId="2" hidden="1">#REF!,#REF!,#REF!,#REF!,#REF!,#REF!</definedName>
    <definedName name="P1_SC22" hidden="1">#REF!,#REF!,#REF!,#REF!,#REF!,#REF!</definedName>
    <definedName name="P1_SCOPE_16_PRT" hidden="1">[7]База!$E$15:$I$16,[7]База!$E$18:$I$20,[7]База!$E$23:$I$23,[7]База!$E$26:$I$26,[7]База!$E$29:$I$29,[7]База!$E$32:$I$32,[7]База!$E$35:$I$35,[7]База!$B$34,[7]База!$B$37</definedName>
    <definedName name="P1_SCOPE_17_PRT" hidden="1">[7]База!$E$13:$H$21,[7]База!$J$9:$J$11,[7]База!$J$13:$J$21,[7]База!$E$24:$H$26,[7]База!$E$28:$H$36,[7]База!$J$24:$M$26,[7]База!$J$28:$M$36,[7]База!$E$39:$H$41</definedName>
    <definedName name="P1_SCOPE_4_PRT" hidden="1">[7]База!$F$23:$I$23,[7]База!$F$25:$I$25,[7]База!$F$27:$I$31,[7]База!$K$14:$N$20,[7]База!$K$23:$N$23,[7]База!$K$25:$N$25,[7]База!$K$27:$N$31,[7]База!$P$14:$S$20,[7]База!$P$23:$S$23</definedName>
    <definedName name="P1_SCOPE_5_PRT" hidden="1">[7]База!$F$23:$I$23,[7]База!$F$25:$I$25,[7]База!$F$27:$I$31,[7]База!$K$14:$N$21,[7]База!$K$23:$N$23,[7]База!$K$25:$N$25,[7]База!$K$27:$N$31,[7]База!$P$14:$S$21,[7]База!$P$23:$S$23</definedName>
    <definedName name="P1_SCOPE_CORR" localSheetId="9" hidden="1">#REF!,#REF!,#REF!,#REF!,#REF!,#REF!,#REF!</definedName>
    <definedName name="P1_SCOPE_CORR" localSheetId="2" hidden="1">#REF!,#REF!,#REF!,#REF!,#REF!,#REF!,#REF!</definedName>
    <definedName name="P1_SCOPE_CORR" hidden="1">#REF!,#REF!,#REF!,#REF!,#REF!,#REF!,#REF!</definedName>
    <definedName name="P1_SCOPE_DOP" localSheetId="9" hidden="1">#REF!,#REF!,#REF!,#REF!,#REF!,#REF!</definedName>
    <definedName name="P1_SCOPE_DOP" localSheetId="2" hidden="1">#REF!,#REF!,#REF!,#REF!,#REF!,#REF!</definedName>
    <definedName name="P1_SCOPE_DOP" hidden="1">#REF!,#REF!,#REF!,#REF!,#REF!,#REF!</definedName>
    <definedName name="P1_SCOPE_F1_PRT" hidden="1">[7]База!$D$74:$E$84,[7]База!$D$71:$E$72,[7]База!$D$66:$E$69,[7]База!$D$61:$E$64</definedName>
    <definedName name="P1_SCOPE_F2_PRT" hidden="1">[7]База!$G$56,[7]База!$E$55:$E$56,[7]База!$F$55:$G$55,[7]База!$D$55</definedName>
    <definedName name="P1_SCOPE_FLOAD" localSheetId="9" hidden="1">#REF!,#REF!,#REF!,#REF!,#REF!,#REF!</definedName>
    <definedName name="P1_SCOPE_FLOAD" localSheetId="2" hidden="1">#REF!,#REF!,#REF!,#REF!,#REF!,#REF!</definedName>
    <definedName name="P1_SCOPE_FLOAD" hidden="1">#REF!,#REF!,#REF!,#REF!,#REF!,#REF!</definedName>
    <definedName name="P1_SCOPE_FRML" localSheetId="9" hidden="1">#REF!,#REF!,#REF!,#REF!,#REF!,#REF!</definedName>
    <definedName name="P1_SCOPE_FRML" localSheetId="2" hidden="1">#REF!,#REF!,#REF!,#REF!,#REF!,#REF!</definedName>
    <definedName name="P1_SCOPE_FRML" hidden="1">#REF!,#REF!,#REF!,#REF!,#REF!,#REF!</definedName>
    <definedName name="P1_SCOPE_FST7" localSheetId="9" hidden="1">#REF!,#REF!,#REF!,#REF!,#REF!,#REF!</definedName>
    <definedName name="P1_SCOPE_FST7" localSheetId="2" hidden="1">#REF!,#REF!,#REF!,#REF!,#REF!,#REF!</definedName>
    <definedName name="P1_SCOPE_FST7" hidden="1">#REF!,#REF!,#REF!,#REF!,#REF!,#REF!</definedName>
    <definedName name="P1_SCOPE_FULL_LOAD" localSheetId="9" hidden="1">#REF!,#REF!,#REF!,#REF!,#REF!,#REF!</definedName>
    <definedName name="P1_SCOPE_FULL_LOAD" localSheetId="2" hidden="1">#REF!,#REF!,#REF!,#REF!,#REF!,#REF!</definedName>
    <definedName name="P1_SCOPE_FULL_LOAD" hidden="1">#REF!,#REF!,#REF!,#REF!,#REF!,#REF!</definedName>
    <definedName name="P1_SCOPE_IND" localSheetId="9" hidden="1">#REF!,#REF!,#REF!,#REF!,#REF!,#REF!</definedName>
    <definedName name="P1_SCOPE_IND" localSheetId="2" hidden="1">#REF!,#REF!,#REF!,#REF!,#REF!,#REF!</definedName>
    <definedName name="P1_SCOPE_IND" hidden="1">#REF!,#REF!,#REF!,#REF!,#REF!,#REF!</definedName>
    <definedName name="P1_SCOPE_IND2" localSheetId="9" hidden="1">#REF!,#REF!,#REF!,#REF!,#REF!</definedName>
    <definedName name="P1_SCOPE_IND2" localSheetId="2" hidden="1">#REF!,#REF!,#REF!,#REF!,#REF!</definedName>
    <definedName name="P1_SCOPE_IND2" hidden="1">#REF!,#REF!,#REF!,#REF!,#REF!</definedName>
    <definedName name="P1_SCOPE_NOTIND" localSheetId="9" hidden="1">#REF!,#REF!,#REF!,#REF!,#REF!,#REF!</definedName>
    <definedName name="P1_SCOPE_NOTIND" localSheetId="2" hidden="1">#REF!,#REF!,#REF!,#REF!,#REF!,#REF!</definedName>
    <definedName name="P1_SCOPE_NOTIND" hidden="1">#REF!,#REF!,#REF!,#REF!,#REF!,#REF!</definedName>
    <definedName name="P1_SCOPE_NotInd2" localSheetId="9" hidden="1">#REF!,#REF!,#REF!,#REF!,#REF!,#REF!,#REF!</definedName>
    <definedName name="P1_SCOPE_NotInd2" localSheetId="2" hidden="1">#REF!,#REF!,#REF!,#REF!,#REF!,#REF!,#REF!</definedName>
    <definedName name="P1_SCOPE_NotInd2" hidden="1">#REF!,#REF!,#REF!,#REF!,#REF!,#REF!,#REF!</definedName>
    <definedName name="P1_SCOPE_NotInd3" localSheetId="9" hidden="1">#REF!,#REF!,#REF!,#REF!,#REF!,#REF!,#REF!</definedName>
    <definedName name="P1_SCOPE_NotInd3" localSheetId="2" hidden="1">#REF!,#REF!,#REF!,#REF!,#REF!,#REF!,#REF!</definedName>
    <definedName name="P1_SCOPE_NotInd3" hidden="1">#REF!,#REF!,#REF!,#REF!,#REF!,#REF!,#REF!</definedName>
    <definedName name="P1_SCOPE_NotInt" localSheetId="9" hidden="1">#REF!,#REF!,#REF!,#REF!,#REF!,#REF!</definedName>
    <definedName name="P1_SCOPE_NotInt" localSheetId="2" hidden="1">#REF!,#REF!,#REF!,#REF!,#REF!,#REF!</definedName>
    <definedName name="P1_SCOPE_NotInt" hidden="1">#REF!,#REF!,#REF!,#REF!,#REF!,#REF!</definedName>
    <definedName name="P1_SCOPE_PER_PRT" hidden="1">[7]База!$H$15:$H$19,[7]База!$H$21:$H$25,[7]База!$J$14:$J$25,[7]База!$K$15:$K$19,[7]База!$K$21:$K$25</definedName>
    <definedName name="P1_SCOPE_SAVE2" localSheetId="9" hidden="1">#REF!,#REF!,#REF!,#REF!,#REF!,#REF!,#REF!</definedName>
    <definedName name="P1_SCOPE_SAVE2" localSheetId="2" hidden="1">#REF!,#REF!,#REF!,#REF!,#REF!,#REF!,#REF!</definedName>
    <definedName name="P1_SCOPE_SAVE2" hidden="1">#REF!,#REF!,#REF!,#REF!,#REF!,#REF!,#REF!</definedName>
    <definedName name="P1_SCOPE_SV_LD" localSheetId="9" hidden="1">#REF!,#REF!,#REF!,#REF!,#REF!,#REF!,#REF!</definedName>
    <definedName name="P1_SCOPE_SV_LD" localSheetId="2" hidden="1">#REF!,#REF!,#REF!,#REF!,#REF!,#REF!,#REF!</definedName>
    <definedName name="P1_SCOPE_SV_LD" hidden="1">#REF!,#REF!,#REF!,#REF!,#REF!,#REF!,#REF!</definedName>
    <definedName name="P1_SCOPE_SV_LD1" localSheetId="9" hidden="1">#REF!,#REF!,#REF!,#REF!,#REF!,#REF!,#REF!</definedName>
    <definedName name="P1_SCOPE_SV_LD1" localSheetId="2" hidden="1">#REF!,#REF!,#REF!,#REF!,#REF!,#REF!,#REF!</definedName>
    <definedName name="P1_SCOPE_SV_LD1" hidden="1">#REF!,#REF!,#REF!,#REF!,#REF!,#REF!,#REF!</definedName>
    <definedName name="P1_SCOPE_SV_PRT" localSheetId="9" hidden="1">#REF!,#REF!,#REF!,#REF!,#REF!,#REF!,#REF!</definedName>
    <definedName name="P1_SCOPE_SV_PRT" localSheetId="2" hidden="1">#REF!,#REF!,#REF!,#REF!,#REF!,#REF!,#REF!</definedName>
    <definedName name="P1_SCOPE_SV_PRT" hidden="1">#REF!,#REF!,#REF!,#REF!,#REF!,#REF!,#REF!</definedName>
    <definedName name="P1_SET_PROT" localSheetId="9" hidden="1">#REF!,#REF!,#REF!,#REF!,#REF!,#REF!,#REF!</definedName>
    <definedName name="P1_SET_PROT" localSheetId="2" hidden="1">#REF!,#REF!,#REF!,#REF!,#REF!,#REF!,#REF!</definedName>
    <definedName name="P1_SET_PROT" hidden="1">#REF!,#REF!,#REF!,#REF!,#REF!,#REF!,#REF!</definedName>
    <definedName name="P1_SET_PRT" localSheetId="9" hidden="1">#REF!,#REF!,#REF!,#REF!,#REF!,#REF!,#REF!</definedName>
    <definedName name="P1_SET_PRT" localSheetId="2" hidden="1">#REF!,#REF!,#REF!,#REF!,#REF!,#REF!,#REF!</definedName>
    <definedName name="P1_SET_PRT" hidden="1">#REF!,#REF!,#REF!,#REF!,#REF!,#REF!,#REF!</definedName>
    <definedName name="P10_SCOPE_FULL_LOAD" localSheetId="9" hidden="1">#REF!,#REF!,#REF!,#REF!,#REF!,#REF!</definedName>
    <definedName name="P10_SCOPE_FULL_LOAD" localSheetId="2" hidden="1">#REF!,#REF!,#REF!,#REF!,#REF!,#REF!</definedName>
    <definedName name="P10_SCOPE_FULL_LOAD" hidden="1">#REF!,#REF!,#REF!,#REF!,#REF!,#REF!</definedName>
    <definedName name="P11_SCOPE_FULL_LOAD" localSheetId="9" hidden="1">#REF!,#REF!,#REF!,#REF!,#REF!</definedName>
    <definedName name="P11_SCOPE_FULL_LOAD" localSheetId="2" hidden="1">#REF!,#REF!,#REF!,#REF!,#REF!</definedName>
    <definedName name="P11_SCOPE_FULL_LOAD" hidden="1">#REF!,#REF!,#REF!,#REF!,#REF!</definedName>
    <definedName name="P12_SCOPE_FULL_LOAD" localSheetId="9" hidden="1">#REF!,#REF!,#REF!,#REF!,#REF!,#REF!</definedName>
    <definedName name="P12_SCOPE_FULL_LOAD" localSheetId="2" hidden="1">#REF!,#REF!,#REF!,#REF!,#REF!,#REF!</definedName>
    <definedName name="P12_SCOPE_FULL_LOAD" hidden="1">#REF!,#REF!,#REF!,#REF!,#REF!,#REF!</definedName>
    <definedName name="P13_SCOPE_FULL_LOAD" localSheetId="9" hidden="1">#REF!,#REF!,#REF!,#REF!,#REF!,#REF!</definedName>
    <definedName name="P13_SCOPE_FULL_LOAD" localSheetId="2" hidden="1">#REF!,#REF!,#REF!,#REF!,#REF!,#REF!</definedName>
    <definedName name="P13_SCOPE_FULL_LOAD" hidden="1">#REF!,#REF!,#REF!,#REF!,#REF!,#REF!</definedName>
    <definedName name="P14_SCOPE_FULL_LOAD" localSheetId="9" hidden="1">#REF!,#REF!,#REF!,#REF!,#REF!,#REF!</definedName>
    <definedName name="P14_SCOPE_FULL_LOAD" localSheetId="2" hidden="1">#REF!,#REF!,#REF!,#REF!,#REF!,#REF!</definedName>
    <definedName name="P14_SCOPE_FULL_LOAD" hidden="1">#REF!,#REF!,#REF!,#REF!,#REF!,#REF!</definedName>
    <definedName name="P15_SCOPE_FULL_LOAD" localSheetId="9" hidden="1">#REF!,#REF!,#REF!,#REF!,#REF!,'18квКпкз'!P1_SCOPE_FULL_LOAD</definedName>
    <definedName name="P15_SCOPE_FULL_LOAD" localSheetId="11" hidden="1">#REF!,#REF!,#REF!,#REF!,#REF!,P1_SCOPE_FULL_LOAD</definedName>
    <definedName name="P15_SCOPE_FULL_LOAD" localSheetId="2" hidden="1">#REF!,#REF!,#REF!,#REF!,#REF!,Источники!P1_SCOPE_FULL_LOAD</definedName>
    <definedName name="P15_SCOPE_FULL_LOAD" hidden="1">#REF!,#REF!,#REF!,#REF!,#REF!,P1_SCOPE_FULL_LOAD</definedName>
    <definedName name="P16_SCOPE_FULL_LOAD" hidden="1">#N/A</definedName>
    <definedName name="P17_SCOPE_FULL_LOAD" hidden="1">#N/A</definedName>
    <definedName name="P2_dip" hidden="1">[7]База!$G$100:$G$116,[7]База!$G$118:$G$123,[7]База!$G$125:$G$126,[7]База!$G$128:$G$131,[7]База!$G$133,[7]База!$G$135:$G$139,[7]База!$G$141</definedName>
    <definedName name="P2_SC22" localSheetId="9" hidden="1">#REF!,#REF!,#REF!,#REF!,#REF!,#REF!,#REF!</definedName>
    <definedName name="P2_SC22" localSheetId="2" hidden="1">#REF!,#REF!,#REF!,#REF!,#REF!,#REF!,#REF!</definedName>
    <definedName name="P2_SC22" hidden="1">#REF!,#REF!,#REF!,#REF!,#REF!,#REF!,#REF!</definedName>
    <definedName name="P2_SCOPE_16_PRT" hidden="1">[7]База!$E$38:$I$38,[7]База!$E$41:$I$41,[7]База!$E$45:$I$47,[7]База!$E$49:$I$49,[7]База!$E$53:$I$54,[7]База!$E$56:$I$57,[7]База!$E$59:$I$59,[7]База!$E$9:$I$13</definedName>
    <definedName name="P2_SCOPE_4_PRT" hidden="1">[7]База!$P$25:$S$25,[7]База!$P$27:$S$31,[7]База!$U$14:$X$20,[7]База!$U$23:$X$23,[7]База!$U$25:$X$25,[7]База!$U$27:$X$31,[7]База!$Z$14:$AC$20,[7]База!$Z$23:$AC$23,[7]База!$Z$25:$AC$25</definedName>
    <definedName name="P2_SCOPE_5_PRT" hidden="1">[7]База!$P$25:$S$25,[7]База!$P$27:$S$31,[7]База!$U$14:$X$21,[7]База!$U$23:$X$23,[7]База!$U$25:$X$25,[7]База!$U$27:$X$31,[7]База!$Z$14:$AC$21,[7]База!$Z$23:$AC$23,[7]База!$Z$25:$AC$25</definedName>
    <definedName name="P2_SCOPE_CORR" localSheetId="9" hidden="1">#REF!,#REF!,#REF!,#REF!,#REF!,#REF!,#REF!,#REF!</definedName>
    <definedName name="P2_SCOPE_CORR" localSheetId="2" hidden="1">#REF!,#REF!,#REF!,#REF!,#REF!,#REF!,#REF!,#REF!</definedName>
    <definedName name="P2_SCOPE_CORR" hidden="1">#REF!,#REF!,#REF!,#REF!,#REF!,#REF!,#REF!,#REF!</definedName>
    <definedName name="P2_SCOPE_F1_PRT" hidden="1">[7]База!$D$56:$E$59,[7]База!$D$34:$E$50,[7]База!$D$32:$E$32,[7]База!$D$23:$E$30</definedName>
    <definedName name="P2_SCOPE_F2_PRT" hidden="1">[7]База!$D$52:$G$54,[7]База!$C$21:$E$42,[7]База!$A$12:$E$12,[7]База!$C$8:$E$11</definedName>
    <definedName name="P2_SCOPE_FULL_LOAD" localSheetId="9" hidden="1">#REF!,#REF!,#REF!,#REF!,#REF!,#REF!</definedName>
    <definedName name="P2_SCOPE_FULL_LOAD" localSheetId="2" hidden="1">#REF!,#REF!,#REF!,#REF!,#REF!,#REF!</definedName>
    <definedName name="P2_SCOPE_FULL_LOAD" hidden="1">#REF!,#REF!,#REF!,#REF!,#REF!,#REF!</definedName>
    <definedName name="P2_SCOPE_IND" localSheetId="9" hidden="1">#REF!,#REF!,#REF!,#REF!,#REF!,#REF!</definedName>
    <definedName name="P2_SCOPE_IND" localSheetId="2" hidden="1">#REF!,#REF!,#REF!,#REF!,#REF!,#REF!</definedName>
    <definedName name="P2_SCOPE_IND" hidden="1">#REF!,#REF!,#REF!,#REF!,#REF!,#REF!</definedName>
    <definedName name="P2_SCOPE_IND2" localSheetId="9" hidden="1">#REF!,#REF!,#REF!,#REF!,#REF!</definedName>
    <definedName name="P2_SCOPE_IND2" localSheetId="2" hidden="1">#REF!,#REF!,#REF!,#REF!,#REF!</definedName>
    <definedName name="P2_SCOPE_IND2" hidden="1">#REF!,#REF!,#REF!,#REF!,#REF!</definedName>
    <definedName name="P2_SCOPE_NOTIND" localSheetId="9" hidden="1">#REF!,#REF!,#REF!,#REF!,#REF!,#REF!,#REF!</definedName>
    <definedName name="P2_SCOPE_NOTIND" localSheetId="2" hidden="1">#REF!,#REF!,#REF!,#REF!,#REF!,#REF!,#REF!</definedName>
    <definedName name="P2_SCOPE_NOTIND" hidden="1">#REF!,#REF!,#REF!,#REF!,#REF!,#REF!,#REF!</definedName>
    <definedName name="P2_SCOPE_NotInd2" localSheetId="9" hidden="1">#REF!,#REF!,#REF!,#REF!,#REF!,#REF!</definedName>
    <definedName name="P2_SCOPE_NotInd2" localSheetId="2" hidden="1">#REF!,#REF!,#REF!,#REF!,#REF!,#REF!</definedName>
    <definedName name="P2_SCOPE_NotInd2" hidden="1">#REF!,#REF!,#REF!,#REF!,#REF!,#REF!</definedName>
    <definedName name="P2_SCOPE_NotInd3" localSheetId="9" hidden="1">#REF!,#REF!,#REF!,#REF!,#REF!,#REF!,#REF!</definedName>
    <definedName name="P2_SCOPE_NotInd3" localSheetId="2" hidden="1">#REF!,#REF!,#REF!,#REF!,#REF!,#REF!,#REF!</definedName>
    <definedName name="P2_SCOPE_NotInd3" hidden="1">#REF!,#REF!,#REF!,#REF!,#REF!,#REF!,#REF!</definedName>
    <definedName name="P2_SCOPE_NotInt" localSheetId="9" hidden="1">#REF!,#REF!,#REF!,#REF!,#REF!,#REF!,#REF!</definedName>
    <definedName name="P2_SCOPE_NotInt" localSheetId="2" hidden="1">#REF!,#REF!,#REF!,#REF!,#REF!,#REF!,#REF!</definedName>
    <definedName name="P2_SCOPE_NotInt" hidden="1">#REF!,#REF!,#REF!,#REF!,#REF!,#REF!,#REF!</definedName>
    <definedName name="P2_SCOPE_PER_PRT" hidden="1">[7]База!$N$14:$N$25,[7]База!$N$27:$N$31,[7]База!$J$27:$K$31,[7]База!$F$27:$H$31,[7]База!$F$33:$H$37</definedName>
    <definedName name="P2_SCOPE_SAVE2" localSheetId="9" hidden="1">#REF!,#REF!,#REF!,#REF!,#REF!,#REF!</definedName>
    <definedName name="P2_SCOPE_SAVE2" localSheetId="2" hidden="1">#REF!,#REF!,#REF!,#REF!,#REF!,#REF!</definedName>
    <definedName name="P2_SCOPE_SAVE2" hidden="1">#REF!,#REF!,#REF!,#REF!,#REF!,#REF!</definedName>
    <definedName name="P2_SCOPE_SV_PRT" localSheetId="9" hidden="1">#REF!,#REF!,#REF!,#REF!,#REF!,#REF!,#REF!</definedName>
    <definedName name="P2_SCOPE_SV_PRT" localSheetId="2" hidden="1">#REF!,#REF!,#REF!,#REF!,#REF!,#REF!,#REF!</definedName>
    <definedName name="P2_SCOPE_SV_PRT" hidden="1">#REF!,#REF!,#REF!,#REF!,#REF!,#REF!,#REF!</definedName>
    <definedName name="P3_dip" hidden="1">[7]База!$G$143:$G$145,[7]База!$G$214:$G$217,[7]База!$G$219:$G$224,[7]База!$G$226,[7]База!$G$228,[7]База!$G$230,[7]База!$G$232,[7]База!$G$197:$G$212</definedName>
    <definedName name="P3_SC22" localSheetId="9" hidden="1">#REF!,#REF!,#REF!,#REF!,#REF!,#REF!</definedName>
    <definedName name="P3_SC22" localSheetId="2" hidden="1">#REF!,#REF!,#REF!,#REF!,#REF!,#REF!</definedName>
    <definedName name="P3_SC22" hidden="1">#REF!,#REF!,#REF!,#REF!,#REF!,#REF!</definedName>
    <definedName name="P3_SCOPE_F1_PRT" hidden="1">[7]База!$E$16:$E$17,[7]База!$C$4:$D$4,[7]База!$C$7:$E$10,[7]База!$A$11:$E$11</definedName>
    <definedName name="P3_SCOPE_FULL_LOAD" localSheetId="9" hidden="1">#REF!,#REF!,#REF!,#REF!,#REF!,#REF!</definedName>
    <definedName name="P3_SCOPE_FULL_LOAD" localSheetId="2" hidden="1">#REF!,#REF!,#REF!,#REF!,#REF!,#REF!</definedName>
    <definedName name="P3_SCOPE_FULL_LOAD" hidden="1">#REF!,#REF!,#REF!,#REF!,#REF!,#REF!</definedName>
    <definedName name="P3_SCOPE_IND" localSheetId="9" hidden="1">#REF!,#REF!,#REF!,#REF!,#REF!</definedName>
    <definedName name="P3_SCOPE_IND" localSheetId="2" hidden="1">#REF!,#REF!,#REF!,#REF!,#REF!</definedName>
    <definedName name="P3_SCOPE_IND" hidden="1">#REF!,#REF!,#REF!,#REF!,#REF!</definedName>
    <definedName name="P3_SCOPE_IND2" localSheetId="9" hidden="1">#REF!,#REF!,#REF!,#REF!,#REF!</definedName>
    <definedName name="P3_SCOPE_IND2" localSheetId="2" hidden="1">#REF!,#REF!,#REF!,#REF!,#REF!</definedName>
    <definedName name="P3_SCOPE_IND2" hidden="1">#REF!,#REF!,#REF!,#REF!,#REF!</definedName>
    <definedName name="P3_SCOPE_NOTIND" localSheetId="9" hidden="1">#REF!,#REF!,#REF!,#REF!,#REF!,#REF!,#REF!</definedName>
    <definedName name="P3_SCOPE_NOTIND" localSheetId="2" hidden="1">#REF!,#REF!,#REF!,#REF!,#REF!,#REF!,#REF!</definedName>
    <definedName name="P3_SCOPE_NOTIND" hidden="1">#REF!,#REF!,#REF!,#REF!,#REF!,#REF!,#REF!</definedName>
    <definedName name="P3_SCOPE_NotInd2" localSheetId="9" hidden="1">#REF!,#REF!,#REF!,#REF!,#REF!,#REF!,#REF!</definedName>
    <definedName name="P3_SCOPE_NotInd2" localSheetId="2" hidden="1">#REF!,#REF!,#REF!,#REF!,#REF!,#REF!,#REF!</definedName>
    <definedName name="P3_SCOPE_NotInd2" hidden="1">#REF!,#REF!,#REF!,#REF!,#REF!,#REF!,#REF!</definedName>
    <definedName name="P3_SCOPE_NotInt" localSheetId="9" hidden="1">#REF!,#REF!,#REF!,#REF!,#REF!,#REF!</definedName>
    <definedName name="P3_SCOPE_NotInt" localSheetId="2" hidden="1">#REF!,#REF!,#REF!,#REF!,#REF!,#REF!</definedName>
    <definedName name="P3_SCOPE_NotInt" hidden="1">#REF!,#REF!,#REF!,#REF!,#REF!,#REF!</definedName>
    <definedName name="P3_SCOPE_PER_PRT" hidden="1">[7]База!$J$33:$K$37,[7]База!$N$33:$N$37,[7]База!$F$39:$H$43,[7]База!$J$39:$K$43,[7]База!$N$39:$N$43</definedName>
    <definedName name="P3_SCOPE_SV_PRT" localSheetId="9" hidden="1">#REF!,#REF!,#REF!,#REF!,#REF!,#REF!,#REF!</definedName>
    <definedName name="P3_SCOPE_SV_PRT" localSheetId="2" hidden="1">#REF!,#REF!,#REF!,#REF!,#REF!,#REF!,#REF!</definedName>
    <definedName name="P3_SCOPE_SV_PRT" hidden="1">#REF!,#REF!,#REF!,#REF!,#REF!,#REF!,#REF!</definedName>
    <definedName name="P4_dip" hidden="1">[7]База!$G$70:$G$75,[7]База!$G$77:$G$78,[7]База!$G$80:$G$83,[7]База!$G$85,[7]База!$G$87:$G$91,[7]База!$G$93,[7]База!$G$95:$G$97,[7]База!$G$52:$G$68</definedName>
    <definedName name="P4_SCOPE_F1_PRT" hidden="1">[7]База!$C$13:$E$13,[7]База!$A$14:$E$14,[7]База!$C$23:$C$50,[7]База!$C$54:$C$95</definedName>
    <definedName name="P4_SCOPE_FULL_LOAD" localSheetId="9" hidden="1">#REF!,#REF!,#REF!,#REF!,#REF!,#REF!</definedName>
    <definedName name="P4_SCOPE_FULL_LOAD" localSheetId="2" hidden="1">#REF!,#REF!,#REF!,#REF!,#REF!,#REF!</definedName>
    <definedName name="P4_SCOPE_FULL_LOAD" hidden="1">#REF!,#REF!,#REF!,#REF!,#REF!,#REF!</definedName>
    <definedName name="P4_SCOPE_IND" localSheetId="9" hidden="1">#REF!,#REF!,#REF!,#REF!,#REF!</definedName>
    <definedName name="P4_SCOPE_IND" localSheetId="2" hidden="1">#REF!,#REF!,#REF!,#REF!,#REF!</definedName>
    <definedName name="P4_SCOPE_IND" hidden="1">#REF!,#REF!,#REF!,#REF!,#REF!</definedName>
    <definedName name="P4_SCOPE_IND2" localSheetId="9" hidden="1">#REF!,#REF!,#REF!,#REF!,#REF!,#REF!</definedName>
    <definedName name="P4_SCOPE_IND2" localSheetId="2" hidden="1">#REF!,#REF!,#REF!,#REF!,#REF!,#REF!</definedName>
    <definedName name="P4_SCOPE_IND2" hidden="1">#REF!,#REF!,#REF!,#REF!,#REF!,#REF!</definedName>
    <definedName name="P4_SCOPE_NOTIND" localSheetId="9" hidden="1">#REF!,#REF!,#REF!,#REF!,#REF!,#REF!,#REF!</definedName>
    <definedName name="P4_SCOPE_NOTIND" localSheetId="2" hidden="1">#REF!,#REF!,#REF!,#REF!,#REF!,#REF!,#REF!</definedName>
    <definedName name="P4_SCOPE_NOTIND" hidden="1">#REF!,#REF!,#REF!,#REF!,#REF!,#REF!,#REF!</definedName>
    <definedName name="P4_SCOPE_NotInd2" localSheetId="9" hidden="1">#REF!,#REF!,#REF!,#REF!,#REF!,#REF!,#REF!</definedName>
    <definedName name="P4_SCOPE_NotInd2" localSheetId="2" hidden="1">#REF!,#REF!,#REF!,#REF!,#REF!,#REF!,#REF!</definedName>
    <definedName name="P4_SCOPE_NotInd2" hidden="1">#REF!,#REF!,#REF!,#REF!,#REF!,#REF!,#REF!</definedName>
    <definedName name="P4_SCOPE_PER_PRT" hidden="1">[7]База!$F$45:$H$49,[7]База!$J$45:$K$49,[7]База!$N$45:$N$49,[7]База!$F$53:$G$64,[7]База!$H$54:$H$58</definedName>
    <definedName name="P5_SCOPE_FULL_LOAD" localSheetId="9" hidden="1">#REF!,#REF!,#REF!,#REF!,#REF!,#REF!</definedName>
    <definedName name="P5_SCOPE_FULL_LOAD" localSheetId="2" hidden="1">#REF!,#REF!,#REF!,#REF!,#REF!,#REF!</definedName>
    <definedName name="P5_SCOPE_FULL_LOAD" hidden="1">#REF!,#REF!,#REF!,#REF!,#REF!,#REF!</definedName>
    <definedName name="P5_SCOPE_NOTIND" localSheetId="9" hidden="1">#REF!,#REF!,#REF!,#REF!,#REF!,#REF!,#REF!</definedName>
    <definedName name="P5_SCOPE_NOTIND" localSheetId="2" hidden="1">#REF!,#REF!,#REF!,#REF!,#REF!,#REF!,#REF!</definedName>
    <definedName name="P5_SCOPE_NOTIND" hidden="1">#REF!,#REF!,#REF!,#REF!,#REF!,#REF!,#REF!</definedName>
    <definedName name="P5_SCOPE_NotInd2" localSheetId="9" hidden="1">#REF!,#REF!,#REF!,#REF!,#REF!,#REF!,#REF!</definedName>
    <definedName name="P5_SCOPE_NotInd2" localSheetId="2" hidden="1">#REF!,#REF!,#REF!,#REF!,#REF!,#REF!,#REF!</definedName>
    <definedName name="P5_SCOPE_NotInd2" hidden="1">#REF!,#REF!,#REF!,#REF!,#REF!,#REF!,#REF!</definedName>
    <definedName name="P5_SCOPE_PER_PRT" hidden="1">[7]База!$H$60:$H$64,[7]База!$J$53:$J$64,[7]База!$K$54:$K$58,[7]База!$K$60:$K$64,[7]База!$N$53:$N$64</definedName>
    <definedName name="P6_SCOPE_FULL_LOAD" localSheetId="9" hidden="1">#REF!,#REF!,#REF!,#REF!,#REF!,#REF!</definedName>
    <definedName name="P6_SCOPE_FULL_LOAD" localSheetId="2" hidden="1">#REF!,#REF!,#REF!,#REF!,#REF!,#REF!</definedName>
    <definedName name="P6_SCOPE_FULL_LOAD" hidden="1">#REF!,#REF!,#REF!,#REF!,#REF!,#REF!</definedName>
    <definedName name="P6_SCOPE_NOTIND" localSheetId="9" hidden="1">#REF!,#REF!,#REF!,#REF!,#REF!,#REF!,#REF!</definedName>
    <definedName name="P6_SCOPE_NOTIND" localSheetId="2" hidden="1">#REF!,#REF!,#REF!,#REF!,#REF!,#REF!,#REF!</definedName>
    <definedName name="P6_SCOPE_NOTIND" hidden="1">#REF!,#REF!,#REF!,#REF!,#REF!,#REF!,#REF!</definedName>
    <definedName name="P6_SCOPE_NotInd2" localSheetId="9" hidden="1">#REF!,#REF!,#REF!,#REF!,#REF!,#REF!,#REF!</definedName>
    <definedName name="P6_SCOPE_NotInd2" localSheetId="2" hidden="1">#REF!,#REF!,#REF!,#REF!,#REF!,#REF!,#REF!</definedName>
    <definedName name="P6_SCOPE_NotInd2" hidden="1">#REF!,#REF!,#REF!,#REF!,#REF!,#REF!,#REF!</definedName>
    <definedName name="P6_SCOPE_PER_PRT" hidden="1">[7]База!$F$66:$H$70,[7]База!$J$66:$K$70,[7]База!$N$66:$N$70,[7]База!$F$72:$H$76,[7]База!$J$72:$K$76</definedName>
    <definedName name="P7_SCOPE_FULL_LOAD" localSheetId="9" hidden="1">#REF!,#REF!,#REF!,#REF!,#REF!,#REF!</definedName>
    <definedName name="P7_SCOPE_FULL_LOAD" localSheetId="2" hidden="1">#REF!,#REF!,#REF!,#REF!,#REF!,#REF!</definedName>
    <definedName name="P7_SCOPE_FULL_LOAD" hidden="1">#REF!,#REF!,#REF!,#REF!,#REF!,#REF!</definedName>
    <definedName name="P7_SCOPE_NOTIND" localSheetId="9" hidden="1">#REF!,#REF!,#REF!,#REF!,#REF!,#REF!</definedName>
    <definedName name="P7_SCOPE_NOTIND" localSheetId="2" hidden="1">#REF!,#REF!,#REF!,#REF!,#REF!,#REF!</definedName>
    <definedName name="P7_SCOPE_NOTIND" hidden="1">#REF!,#REF!,#REF!,#REF!,#REF!,#REF!</definedName>
    <definedName name="P7_SCOPE_NotInd2" localSheetId="9" hidden="1">#REF!,#REF!,#REF!,#REF!,#REF!,'18квКпкз'!P1_SCOPE_NotInd2,'18квКпкз'!P2_SCOPE_NotInd2,'18квКпкз'!P3_SCOPE_NotInd2</definedName>
    <definedName name="P7_SCOPE_NotInd2" localSheetId="11" hidden="1">#REF!,#REF!,#REF!,#REF!,#REF!,P1_SCOPE_NotInd2,P2_SCOPE_NotInd2,P3_SCOPE_NotInd2</definedName>
    <definedName name="P7_SCOPE_NotInd2" localSheetId="2" hidden="1">#REF!,#REF!,#REF!,#REF!,#REF!,Источники!P1_SCOPE_NotInd2,Источники!P2_SCOPE_NotInd2,Источники!P3_SCOPE_NotInd2</definedName>
    <definedName name="P7_SCOPE_NotInd2" hidden="1">#REF!,#REF!,#REF!,#REF!,#REF!,P1_SCOPE_NotInd2,P2_SCOPE_NotInd2,P3_SCOPE_NotInd2</definedName>
    <definedName name="P7_SCOPE_PER_PRT" hidden="1">[7]База!$N$72:$N$76,[7]База!$F$78:$H$82,[7]База!$J$78:$K$82,[7]База!$N$78:$N$82,[7]База!$F$84:$H$88</definedName>
    <definedName name="P8_SCOPE_FULL_LOAD" localSheetId="9" hidden="1">#REF!,#REF!,#REF!,#REF!,#REF!,#REF!</definedName>
    <definedName name="P8_SCOPE_FULL_LOAD" localSheetId="2" hidden="1">#REF!,#REF!,#REF!,#REF!,#REF!,#REF!</definedName>
    <definedName name="P8_SCOPE_FULL_LOAD" hidden="1">#REF!,#REF!,#REF!,#REF!,#REF!,#REF!</definedName>
    <definedName name="P8_SCOPE_NOTIND" localSheetId="9" hidden="1">#REF!,#REF!,#REF!,#REF!,#REF!,#REF!</definedName>
    <definedName name="P8_SCOPE_NOTIND" localSheetId="2" hidden="1">#REF!,#REF!,#REF!,#REF!,#REF!,#REF!</definedName>
    <definedName name="P8_SCOPE_NOTIND" hidden="1">#REF!,#REF!,#REF!,#REF!,#REF!,#REF!</definedName>
    <definedName name="P8_SCOPE_PER_PRT" localSheetId="9" hidden="1">[8]База!$J$84:$K$88,[8]База!$N$84:$N$88,[8]База!$F$14:$G$25,P1_SCOPE_PER_PRT,P2_SCOPE_PER_PRT,P3_SCOPE_PER_PRT,P4_SCOPE_PER_PRT</definedName>
    <definedName name="P8_SCOPE_PER_PRT" localSheetId="11" hidden="1">[8]База!$J$84:$K$88,[8]База!$N$84:$N$88,[8]База!$F$14:$G$25,P1_SCOPE_PER_PRT,P2_SCOPE_PER_PRT,P3_SCOPE_PER_PRT,P4_SCOPE_PER_PRT</definedName>
    <definedName name="P8_SCOPE_PER_PRT" localSheetId="2" hidden="1">[8]База!$J$84:$K$88,[8]База!$N$84:$N$88,[8]База!$F$14:$G$25,P1_SCOPE_PER_PRT,P2_SCOPE_PER_PRT,P3_SCOPE_PER_PRT,P4_SCOPE_PER_PRT</definedName>
    <definedName name="P8_SCOPE_PER_PRT" hidden="1">[8]База!$J$84:$K$88,[8]База!$N$84:$N$88,[8]База!$F$14:$G$25,P1_SCOPE_PER_PRT,P2_SCOPE_PER_PRT,P3_SCOPE_PER_PRT,P4_SCOPE_PER_PRT</definedName>
    <definedName name="P9_SCOPE_FULL_LOAD" localSheetId="9" hidden="1">#REF!,#REF!,#REF!,#REF!,#REF!,#REF!</definedName>
    <definedName name="P9_SCOPE_FULL_LOAD" localSheetId="11" hidden="1">#REF!,#REF!,#REF!,#REF!,#REF!,#REF!</definedName>
    <definedName name="P9_SCOPE_FULL_LOAD" localSheetId="2" hidden="1">#REF!,#REF!,#REF!,#REF!,#REF!,#REF!</definedName>
    <definedName name="P9_SCOPE_FULL_LOAD" hidden="1">#REF!,#REF!,#REF!,#REF!,#REF!,#REF!</definedName>
    <definedName name="P9_SCOPE_NotInd" localSheetId="9" hidden="1">#REF!,'18квКпкз'!P1_SCOPE_NOTIND,'18квКпкз'!P2_SCOPE_NOTIND,'18квКпкз'!P3_SCOPE_NOTIND,'18квКпкз'!P4_SCOPE_NOTIND,'18квКпкз'!P5_SCOPE_NOTIND,'18квКпкз'!P6_SCOPE_NOTIND,'18квКпкз'!P7_SCOPE_NOTIND</definedName>
    <definedName name="P9_SCOPE_NotInd" localSheetId="11" hidden="1">#REF!,P1_SCOPE_NOTIND,P2_SCOPE_NOTIND,P3_SCOPE_NOTIND,P4_SCOPE_NOTIND,P5_SCOPE_NOTIND,P6_SCOPE_NOTIND,P7_SCOPE_NOTIND</definedName>
    <definedName name="P9_SCOPE_NotInd" localSheetId="2" hidden="1">#REF!,Источники!P1_SCOPE_NOTIND,Источники!P2_SCOPE_NOTIND,Источники!P3_SCOPE_NOTIND,Источники!P4_SCOPE_NOTIND,Источники!P5_SCOPE_NOTIND,Источники!P6_SCOPE_NOTIND,Источники!P7_SCOPE_NOTIND</definedName>
    <definedName name="P9_SCOPE_NotInd" hidden="1">#REF!,P1_SCOPE_NOTIND,P2_SCOPE_NOTIND,P3_SCOPE_NOTIND,P4_SCOPE_NOTIND,P5_SCOPE_NOTIND,P6_SCOPE_NOTIND,P7_SCOPE_NOTIND</definedName>
    <definedName name="REGIONS">[7]База!$C$6:$C$89</definedName>
    <definedName name="rgk">[7]База!$G$214:$G$217,[7]База!$G$219:$G$224,[7]База!$G$226,[7]База!$G$228,[7]База!$G$230,[7]База!$G$232,[7]База!$G$197:$G$212</definedName>
    <definedName name="rrr">[9]Справочники!$B$23:$B$26</definedName>
    <definedName name="rrtget6">#N/A</definedName>
    <definedName name="s" localSheetId="9">#REF!</definedName>
    <definedName name="s" localSheetId="2">#REF!</definedName>
    <definedName name="s">#REF!</definedName>
    <definedName name="S1_" localSheetId="2">#REF!</definedName>
    <definedName name="S1_">#REF!</definedName>
    <definedName name="S10_" localSheetId="2">#REF!</definedName>
    <definedName name="S10_">#REF!</definedName>
    <definedName name="S11_">#REF!</definedName>
    <definedName name="S12_">#REF!</definedName>
    <definedName name="S13_">#REF!</definedName>
    <definedName name="S14_">#REF!</definedName>
    <definedName name="S15_">#REF!</definedName>
    <definedName name="S16_">#REF!</definedName>
    <definedName name="S17_">#REF!</definedName>
    <definedName name="S18_">#REF!</definedName>
    <definedName name="S19_">#REF!</definedName>
    <definedName name="S2_">#REF!</definedName>
    <definedName name="S20_">#REF!</definedName>
    <definedName name="S3_">#REF!</definedName>
    <definedName name="S4_">#REF!</definedName>
    <definedName name="S5_">#REF!</definedName>
    <definedName name="S6_">#REF!</definedName>
    <definedName name="S7_">#REF!</definedName>
    <definedName name="S8_">#REF!</definedName>
    <definedName name="S9_">#REF!</definedName>
    <definedName name="sadfsd">[10]t_настройки!$I$88</definedName>
    <definedName name="SAPBEXrevision" hidden="1">1</definedName>
    <definedName name="SAPBEXsysID" hidden="1">"BW2"</definedName>
    <definedName name="SAPBEXwbID" hidden="1">"479GSPMTNK9HM4ZSIVE5K2SH6"</definedName>
    <definedName name="sbyt">[7]База!$G$70:$G$75,[7]База!$G$77:$G$78,[7]База!$G$80:$G$83,[7]База!$G$85,[7]База!$G$87:$G$91,[7]База!$G$93,[7]База!$G$95:$G$97,[7]База!$G$52:$G$68</definedName>
    <definedName name="SCENARIOS">[7]База!$K$6:$K$7</definedName>
    <definedName name="SCOPE_16_PRT" localSheetId="9">P1_SCOPE_16_PRT,P2_SCOPE_16_PRT</definedName>
    <definedName name="SCOPE_16_PRT" localSheetId="11">P1_SCOPE_16_PRT,P2_SCOPE_16_PRT</definedName>
    <definedName name="SCOPE_16_PRT" localSheetId="2">P1_SCOPE_16_PRT,P2_SCOPE_16_PRT</definedName>
    <definedName name="SCOPE_16_PRT">P1_SCOPE_16_PRT,P2_SCOPE_16_PRT</definedName>
    <definedName name="SCOPE_17.1_PRT">[7]База!$D$14:$F$17,[7]База!$D$19:$F$22,[7]База!$I$9:$I$12,[7]База!$I$14:$I$17,[7]База!$I$19:$I$22,[7]База!$D$9:$F$12</definedName>
    <definedName name="SCOPE_17_PRT" localSheetId="9">[8]База!$J$39:$M$41,[8]База!$E$43:$H$51,[8]База!$J$43:$M$51,[8]База!$E$54:$H$56,[8]База!$E$58:$H$66,[8]База!$E$69:$M$81,[8]База!$E$9:$H$11,P1_SCOPE_17_PRT</definedName>
    <definedName name="SCOPE_17_PRT" localSheetId="11">[8]База!$J$39:$M$41,[8]База!$E$43:$H$51,[8]База!$J$43:$M$51,[8]База!$E$54:$H$56,[8]База!$E$58:$H$66,[8]База!$E$69:$M$81,[8]База!$E$9:$H$11,P1_SCOPE_17_PRT</definedName>
    <definedName name="SCOPE_17_PRT" localSheetId="2">[8]База!$J$39:$M$41,[8]База!$E$43:$H$51,[8]База!$J$43:$M$51,[8]База!$E$54:$H$56,[8]База!$E$58:$H$66,[8]База!$E$69:$M$81,[8]База!$E$9:$H$11,P1_SCOPE_17_PRT</definedName>
    <definedName name="SCOPE_17_PRT">[8]База!$J$39:$M$41,[8]База!$E$43:$H$51,[8]База!$J$43:$M$51,[8]База!$E$54:$H$56,[8]База!$E$58:$H$66,[8]База!$E$69:$M$81,[8]База!$E$9:$H$11,P1_SCOPE_17_PRT</definedName>
    <definedName name="SCOPE_2" localSheetId="9">#REF!</definedName>
    <definedName name="SCOPE_2" localSheetId="2">#REF!</definedName>
    <definedName name="SCOPE_2">#REF!</definedName>
    <definedName name="SCOPE_2_1" localSheetId="2">#REF!</definedName>
    <definedName name="SCOPE_2_1">#REF!</definedName>
    <definedName name="SCOPE_24_LD">[7]База!$E$8:$J$47,[7]База!$E$49:$J$66</definedName>
    <definedName name="SCOPE_24_PRT">[7]База!$E$41:$I$41,[7]База!$E$34:$I$34,[7]База!$E$36:$I$36,[7]База!$E$43:$I$43</definedName>
    <definedName name="SCOPE_25_PRT">[7]База!$E$20:$I$20,[7]База!$E$34:$I$34,[7]База!$E$41:$I$41,[7]База!$E$8:$I$10</definedName>
    <definedName name="SCOPE_4_PRT" localSheetId="9">[8]База!$Z$27:$AC$31,[8]База!$F$14:$I$20,P1_SCOPE_4_PRT,P2_SCOPE_4_PRT</definedName>
    <definedName name="SCOPE_4_PRT" localSheetId="11">[8]База!$Z$27:$AC$31,[8]База!$F$14:$I$20,P1_SCOPE_4_PRT,P2_SCOPE_4_PRT</definedName>
    <definedName name="SCOPE_4_PRT" localSheetId="2">[8]База!$Z$27:$AC$31,[8]База!$F$14:$I$20,P1_SCOPE_4_PRT,P2_SCOPE_4_PRT</definedName>
    <definedName name="SCOPE_4_PRT">[8]База!$Z$27:$AC$31,[8]База!$F$14:$I$20,P1_SCOPE_4_PRT,P2_SCOPE_4_PRT</definedName>
    <definedName name="SCOPE_5_PRT" localSheetId="9">[8]База!$Z$27:$AC$31,[8]База!$F$14:$I$21,P1_SCOPE_5_PRT,P2_SCOPE_5_PRT</definedName>
    <definedName name="SCOPE_5_PRT" localSheetId="11">[8]База!$Z$27:$AC$31,[8]База!$F$14:$I$21,P1_SCOPE_5_PRT,P2_SCOPE_5_PRT</definedName>
    <definedName name="SCOPE_5_PRT" localSheetId="2">[8]База!$Z$27:$AC$31,[8]База!$F$14:$I$21,P1_SCOPE_5_PRT,P2_SCOPE_5_PRT</definedName>
    <definedName name="SCOPE_5_PRT">[8]База!$Z$27:$AC$31,[8]База!$F$14:$I$21,P1_SCOPE_5_PRT,P2_SCOPE_5_PRT</definedName>
    <definedName name="SCOPE_CORR" localSheetId="9">#REF!,#REF!,#REF!,#REF!,#REF!,'18квКпкз'!P1_SCOPE_CORR,'18квКпкз'!P2_SCOPE_CORR</definedName>
    <definedName name="SCOPE_CORR" localSheetId="11">#REF!,#REF!,#REF!,#REF!,#REF!,[0]!P1_SCOPE_CORR,[0]!P2_SCOPE_CORR</definedName>
    <definedName name="SCOPE_CORR" localSheetId="2">#REF!,#REF!,#REF!,#REF!,#REF!,Источники!P1_SCOPE_CORR,Источники!P2_SCOPE_CORR</definedName>
    <definedName name="SCOPE_CORR">#REF!,#REF!,#REF!,#REF!,#REF!,[0]!P1_SCOPE_CORR,[0]!P2_SCOPE_CORR</definedName>
    <definedName name="SCOPE_CPR" localSheetId="9">#REF!</definedName>
    <definedName name="SCOPE_CPR" localSheetId="2">#REF!</definedName>
    <definedName name="SCOPE_CPR">#REF!</definedName>
    <definedName name="SCOPE_DOP" localSheetId="9">#REF!,'18квКпкз'!P1_SCOPE_DOP</definedName>
    <definedName name="SCOPE_DOP" localSheetId="11">#REF!,[0]!P1_SCOPE_DOP</definedName>
    <definedName name="SCOPE_DOP" localSheetId="2">#REF!,Источники!P1_SCOPE_DOP</definedName>
    <definedName name="SCOPE_DOP">#REF!,[0]!P1_SCOPE_DOP</definedName>
    <definedName name="SCOPE_DOP2" localSheetId="9">#REF!,#REF!,#REF!,#REF!,#REF!,#REF!</definedName>
    <definedName name="SCOPE_DOP2" localSheetId="2">#REF!,#REF!,#REF!,#REF!,#REF!,#REF!</definedName>
    <definedName name="SCOPE_DOP2">#REF!,#REF!,#REF!,#REF!,#REF!,#REF!</definedName>
    <definedName name="SCOPE_DOP3" localSheetId="9">#REF!,#REF!,#REF!,#REF!,#REF!,#REF!</definedName>
    <definedName name="SCOPE_DOP3" localSheetId="2">#REF!,#REF!,#REF!,#REF!,#REF!,#REF!</definedName>
    <definedName name="SCOPE_DOP3">#REF!,#REF!,#REF!,#REF!,#REF!,#REF!</definedName>
    <definedName name="SCOPE_F1_PRT" localSheetId="9">[8]База!$D$86:$E$95,P1_SCOPE_F1_PRT,P2_SCOPE_F1_PRT,P3_SCOPE_F1_PRT,P4_SCOPE_F1_PRT</definedName>
    <definedName name="SCOPE_F1_PRT" localSheetId="11">[8]База!$D$86:$E$95,P1_SCOPE_F1_PRT,P2_SCOPE_F1_PRT,P3_SCOPE_F1_PRT,P4_SCOPE_F1_PRT</definedName>
    <definedName name="SCOPE_F1_PRT" localSheetId="2">[8]База!$D$86:$E$95,P1_SCOPE_F1_PRT,P2_SCOPE_F1_PRT,P3_SCOPE_F1_PRT,P4_SCOPE_F1_PRT</definedName>
    <definedName name="SCOPE_F1_PRT">[8]База!$D$86:$E$95,P1_SCOPE_F1_PRT,P2_SCOPE_F1_PRT,P3_SCOPE_F1_PRT,P4_SCOPE_F1_PRT</definedName>
    <definedName name="SCOPE_F2_PRT" localSheetId="9">[8]База!$C$5:$D$5,[8]База!$C$52:$C$57,[8]База!$D$57:$G$57,P1_SCOPE_F2_PRT,P2_SCOPE_F2_PRT</definedName>
    <definedName name="SCOPE_F2_PRT" localSheetId="11">[8]База!$C$5:$D$5,[8]База!$C$52:$C$57,[8]База!$D$57:$G$57,P1_SCOPE_F2_PRT,P2_SCOPE_F2_PRT</definedName>
    <definedName name="SCOPE_F2_PRT" localSheetId="2">[8]База!$C$5:$D$5,[8]База!$C$52:$C$57,[8]База!$D$57:$G$57,P1_SCOPE_F2_PRT,P2_SCOPE_F2_PRT</definedName>
    <definedName name="SCOPE_F2_PRT">[8]База!$C$5:$D$5,[8]База!$C$52:$C$57,[8]База!$D$57:$G$57,P1_SCOPE_F2_PRT,P2_SCOPE_F2_PRT</definedName>
    <definedName name="SCOPE_FST7" localSheetId="9">#REF!,#REF!,#REF!,#REF!,'18квКпкз'!P1_SCOPE_FST7</definedName>
    <definedName name="SCOPE_FST7" localSheetId="11">#REF!,#REF!,#REF!,#REF!,[0]!P1_SCOPE_FST7</definedName>
    <definedName name="SCOPE_FST7" localSheetId="2">#REF!,#REF!,#REF!,#REF!,Источники!P1_SCOPE_FST7</definedName>
    <definedName name="SCOPE_FST7">#REF!,#REF!,#REF!,#REF!,[0]!P1_SCOPE_FST7</definedName>
    <definedName name="SCOPE_FULL_LOAD" localSheetId="9">P16_SCOPE_FULL_LOAD,P17_SCOPE_FULL_LOAD</definedName>
    <definedName name="SCOPE_FULL_LOAD" localSheetId="11">P16_SCOPE_FULL_LOAD,P17_SCOPE_FULL_LOAD</definedName>
    <definedName name="SCOPE_FULL_LOAD" localSheetId="2">P16_SCOPE_FULL_LOAD,P17_SCOPE_FULL_LOAD</definedName>
    <definedName name="SCOPE_FULL_LOAD">P16_SCOPE_FULL_LOAD,P17_SCOPE_FULL_LOAD</definedName>
    <definedName name="SCOPE_IND" localSheetId="9">#REF!,#REF!,'18квКпкз'!P1_SCOPE_IND,'18квКпкз'!P2_SCOPE_IND,'18квКпкз'!P3_SCOPE_IND,'18квКпкз'!P4_SCOPE_IND</definedName>
    <definedName name="SCOPE_IND" localSheetId="11">#REF!,#REF!,[0]!P1_SCOPE_IND,[0]!P2_SCOPE_IND,[0]!P3_SCOPE_IND,[0]!P4_SCOPE_IND</definedName>
    <definedName name="SCOPE_IND" localSheetId="2">#REF!,#REF!,Источники!P1_SCOPE_IND,Источники!P2_SCOPE_IND,Источники!P3_SCOPE_IND,Источники!P4_SCOPE_IND</definedName>
    <definedName name="SCOPE_IND">#REF!,#REF!,[0]!P1_SCOPE_IND,[0]!P2_SCOPE_IND,[0]!P3_SCOPE_IND,[0]!P4_SCOPE_IND</definedName>
    <definedName name="SCOPE_IND2" localSheetId="9">#REF!,#REF!,#REF!,'18квКпкз'!P1_SCOPE_IND2,'18квКпкз'!P2_SCOPE_IND2,'18квКпкз'!P3_SCOPE_IND2,'18квКпкз'!P4_SCOPE_IND2</definedName>
    <definedName name="SCOPE_IND2" localSheetId="11">#REF!,#REF!,#REF!,[0]!P1_SCOPE_IND2,[0]!P2_SCOPE_IND2,[0]!P3_SCOPE_IND2,[0]!P4_SCOPE_IND2</definedName>
    <definedName name="SCOPE_IND2" localSheetId="2">#REF!,#REF!,#REF!,Источники!P1_SCOPE_IND2,Источники!P2_SCOPE_IND2,Источники!P3_SCOPE_IND2,Источники!P4_SCOPE_IND2</definedName>
    <definedName name="SCOPE_IND2">#REF!,#REF!,#REF!,[0]!P1_SCOPE_IND2,[0]!P2_SCOPE_IND2,[0]!P3_SCOPE_IND2,[0]!P4_SCOPE_IND2</definedName>
    <definedName name="SCOPE_NOTIND" localSheetId="9">'18квКпкз'!P1_SCOPE_NOTIND,'18квКпкз'!P2_SCOPE_NOTIND,'18квКпкз'!P3_SCOPE_NOTIND,'18квКпкз'!P4_SCOPE_NOTIND,'18квКпкз'!P5_SCOPE_NOTIND,'18квКпкз'!P6_SCOPE_NOTIND,'18квКпкз'!P7_SCOPE_NOTIND,'18квКпкз'!P8_SCOPE_NOTIND</definedName>
    <definedName name="SCOPE_NOTIND" localSheetId="11">P1_SCOPE_NOTIND,P2_SCOPE_NOTIND,P3_SCOPE_NOTIND,P4_SCOPE_NOTIND,P5_SCOPE_NOTIND,P6_SCOPE_NOTIND,P7_SCOPE_NOTIND,P8_SCOPE_NOTIND</definedName>
    <definedName name="SCOPE_NOTIND" localSheetId="2">Источники!P1_SCOPE_NOTIND,Источники!P2_SCOPE_NOTIND,Источники!P3_SCOPE_NOTIND,Источники!P4_SCOPE_NOTIND,Источники!P5_SCOPE_NOTIND,Источники!P6_SCOPE_NOTIND,Источники!P7_SCOPE_NOTIND,Источники!P8_SCOPE_NOTIND</definedName>
    <definedName name="SCOPE_NOTIND">P1_SCOPE_NOTIND,P2_SCOPE_NOTIND,P3_SCOPE_NOTIND,P4_SCOPE_NOTIND,P5_SCOPE_NOTIND,P6_SCOPE_NOTIND,P7_SCOPE_NOTIND,P8_SCOPE_NOTIND</definedName>
    <definedName name="SCOPE_NotInd2" localSheetId="9">'18квКпкз'!P4_SCOPE_NotInd2,'18квКпкз'!P5_SCOPE_NotInd2,'18квКпкз'!P6_SCOPE_NotInd2,'18квКпкз'!P7_SCOPE_NotInd2</definedName>
    <definedName name="SCOPE_NotInd2" localSheetId="11">P4_SCOPE_NotInd2,P5_SCOPE_NotInd2,P6_SCOPE_NotInd2,'20квФп'!P7_SCOPE_NotInd2</definedName>
    <definedName name="SCOPE_NotInd2" localSheetId="2">Источники!P4_SCOPE_NotInd2,Источники!P5_SCOPE_NotInd2,Источники!P6_SCOPE_NotInd2,Источники!P7_SCOPE_NotInd2</definedName>
    <definedName name="SCOPE_NotInd2">P4_SCOPE_NotInd2,P5_SCOPE_NotInd2,P6_SCOPE_NotInd2,P7_SCOPE_NotInd2</definedName>
    <definedName name="SCOPE_NotInd3" localSheetId="9">#REF!,#REF!,#REF!,'18квКпкз'!P1_SCOPE_NotInd3,'18квКпкз'!P2_SCOPE_NotInd3</definedName>
    <definedName name="SCOPE_NotInd3" localSheetId="11">#REF!,#REF!,#REF!,[0]!P1_SCOPE_NotInd3,[0]!P2_SCOPE_NotInd3</definedName>
    <definedName name="SCOPE_NotInd3" localSheetId="2">#REF!,#REF!,#REF!,Источники!P1_SCOPE_NotInd3,Источники!P2_SCOPE_NotInd3</definedName>
    <definedName name="SCOPE_NotInd3">#REF!,#REF!,#REF!,[0]!P1_SCOPE_NotInd3,[0]!P2_SCOPE_NotInd3</definedName>
    <definedName name="SCOPE_OUTD">[7]База!$G$23:$G$30,[7]База!$G$32:$G$35,[7]База!$G$37,[7]База!$G$39:$G$45,[7]База!$G$47,[7]База!$G$49,[7]База!$G$5:$G$21</definedName>
    <definedName name="SCOPE_PER_PRT" localSheetId="9">P5_SCOPE_PER_PRT,P6_SCOPE_PER_PRT,P7_SCOPE_PER_PRT,'18квКпкз'!P8_SCOPE_PER_PRT</definedName>
    <definedName name="SCOPE_PER_PRT" localSheetId="11">P5_SCOPE_PER_PRT,P6_SCOPE_PER_PRT,P7_SCOPE_PER_PRT,'20квФп'!P8_SCOPE_PER_PRT</definedName>
    <definedName name="SCOPE_PER_PRT" localSheetId="2">P5_SCOPE_PER_PRT,P6_SCOPE_PER_PRT,P7_SCOPE_PER_PRT,Источники!P8_SCOPE_PER_PRT</definedName>
    <definedName name="SCOPE_PER_PRT">P5_SCOPE_PER_PRT,P6_SCOPE_PER_PRT,P7_SCOPE_PER_PRT,P8_SCOPE_PER_PRT</definedName>
    <definedName name="SCOPE_SAVE2" localSheetId="9">#REF!,#REF!,#REF!,#REF!,#REF!,'18квКпкз'!P1_SCOPE_SAVE2,'18квКпкз'!P2_SCOPE_SAVE2</definedName>
    <definedName name="SCOPE_SAVE2" localSheetId="11">#REF!,#REF!,#REF!,#REF!,#REF!,[0]!P1_SCOPE_SAVE2,[0]!P2_SCOPE_SAVE2</definedName>
    <definedName name="SCOPE_SAVE2" localSheetId="2">#REF!,#REF!,#REF!,#REF!,#REF!,Источники!P1_SCOPE_SAVE2,Источники!P2_SCOPE_SAVE2</definedName>
    <definedName name="SCOPE_SAVE2">#REF!,#REF!,#REF!,#REF!,#REF!,[0]!P1_SCOPE_SAVE2,[0]!P2_SCOPE_SAVE2</definedName>
    <definedName name="SCOPE_SPR_PRT">[7]База!$D$21:$J$22,[7]База!$E$13:$I$14,[7]База!$F$27:$H$28</definedName>
    <definedName name="SCOPE_SS" localSheetId="9">#REF!,#REF!,#REF!,#REF!,#REF!,#REF!</definedName>
    <definedName name="SCOPE_SS" localSheetId="2">#REF!,#REF!,#REF!,#REF!,#REF!,#REF!</definedName>
    <definedName name="SCOPE_SS">#REF!,#REF!,#REF!,#REF!,#REF!,#REF!</definedName>
    <definedName name="SCOPE_SS2" localSheetId="9">#REF!</definedName>
    <definedName name="SCOPE_SS2" localSheetId="2">#REF!</definedName>
    <definedName name="SCOPE_SS2">#REF!</definedName>
    <definedName name="SCOPE_SV_LD1" localSheetId="9">#REF!,#REF!,#REF!,#REF!,#REF!,'18квКпкз'!P1_SCOPE_SV_LD1</definedName>
    <definedName name="SCOPE_SV_LD1" localSheetId="11">#REF!,#REF!,#REF!,#REF!,#REF!,[0]!P1_SCOPE_SV_LD1</definedName>
    <definedName name="SCOPE_SV_LD1" localSheetId="2">#REF!,#REF!,#REF!,#REF!,#REF!,Источники!P1_SCOPE_SV_LD1</definedName>
    <definedName name="SCOPE_SV_LD1">#REF!,#REF!,#REF!,#REF!,#REF!,[0]!P1_SCOPE_SV_LD1</definedName>
    <definedName name="SCOPE_SV_LD2" localSheetId="9">#REF!</definedName>
    <definedName name="SCOPE_SV_LD2" localSheetId="2">#REF!</definedName>
    <definedName name="SCOPE_SV_LD2">#REF!</definedName>
    <definedName name="SCOPE_SV_PRT" localSheetId="9">'18квКпкз'!P1_SCOPE_SV_PRT,'18квКпкз'!P2_SCOPE_SV_PRT,'18квКпкз'!P3_SCOPE_SV_PRT</definedName>
    <definedName name="SCOPE_SV_PRT" localSheetId="11">P1_SCOPE_SV_PRT,P2_SCOPE_SV_PRT,P3_SCOPE_SV_PRT</definedName>
    <definedName name="SCOPE_SV_PRT" localSheetId="2">Источники!P1_SCOPE_SV_PRT,Источники!P2_SCOPE_SV_PRT,Источники!P3_SCOPE_SV_PRT</definedName>
    <definedName name="SCOPE_SV_PRT">P1_SCOPE_SV_PRT,P2_SCOPE_SV_PRT,P3_SCOPE_SV_PRT</definedName>
    <definedName name="SCOPE_TP">[7]База!$L$12:$L$23,[7]База!$L$5:$L$8</definedName>
    <definedName name="TARGET">[11]TEHSHEET!$I$42:$I$45</definedName>
    <definedName name="ty" localSheetId="9">[1]FES!#REF!</definedName>
    <definedName name="ty" localSheetId="2">[1]FES!#REF!</definedName>
    <definedName name="ty">[1]FES!#REF!</definedName>
    <definedName name="uka">#N/A</definedName>
    <definedName name="Z_500C2F4F_1743_499A_A051_20565DBF52B2_.wvu.PrintArea" localSheetId="0" hidden="1">'10квФ'!$A$1:$T$20</definedName>
    <definedName name="Z_500C2F4F_1743_499A_A051_20565DBF52B2_.wvu.PrintArea" localSheetId="1" hidden="1">'11кв истч'!$A$1:$X$20</definedName>
    <definedName name="Z_500C2F4F_1743_499A_A051_20565DBF52B2_.wvu.PrintArea" localSheetId="3" hidden="1">'12квОсв'!$A$1:$V$20</definedName>
    <definedName name="Z_500C2F4F_1743_499A_A051_20565DBF52B2_.wvu.PrintArea" localSheetId="4" hidden="1">'13квОС'!$A$1:$CA$20</definedName>
    <definedName name="Z_500C2F4F_1743_499A_A051_20565DBF52B2_.wvu.PrintArea" localSheetId="5" hidden="1">'14квПп'!$A$1:$AH$24</definedName>
    <definedName name="Z_500C2F4F_1743_499A_A051_20565DBF52B2_.wvu.PrintArea" localSheetId="6" hidden="1">'15квВв'!$A$1:$CD$24</definedName>
    <definedName name="Z_500C2F4F_1743_499A_A051_20565DBF52B2_.wvu.PrintArea" localSheetId="7" hidden="1">'16квВы'!$A$1:$BH$22</definedName>
    <definedName name="Z_500C2F4F_1743_499A_A051_20565DBF52B2_.wvu.PrintArea" localSheetId="8" hidden="1">'17квЭт'!$A$1:$BC$19</definedName>
    <definedName name="Z_500C2F4F_1743_499A_A051_20565DBF52B2_.wvu.PrintArea" localSheetId="9" hidden="1">'18квКпкз'!$A$1:$AS$22</definedName>
    <definedName name="Z_500C2F4F_1743_499A_A051_20565DBF52B2_.wvu.PrintArea" localSheetId="10" hidden="1">'19квРасш'!$A$1:$M$22</definedName>
    <definedName name="а" localSheetId="9">#REF!</definedName>
    <definedName name="а" localSheetId="2">#REF!</definedName>
    <definedName name="а">#REF!</definedName>
    <definedName name="А1" localSheetId="2">#REF!</definedName>
    <definedName name="А1">#REF!</definedName>
    <definedName name="А77">[12]Рейтинг!$A$14</definedName>
    <definedName name="ав" localSheetId="9">#REF!</definedName>
    <definedName name="ав" localSheetId="2">#REF!</definedName>
    <definedName name="ав">#REF!</definedName>
    <definedName name="аоаладжв" localSheetId="9">[1]FES!#REF!</definedName>
    <definedName name="аоаладжв" localSheetId="2">[1]FES!#REF!</definedName>
    <definedName name="аоаладжв">[1]FES!#REF!</definedName>
    <definedName name="БазовыйПериод">[13]Заголовок!$B$15</definedName>
    <definedName name="БС">[14]Справочники!$A$4:$A$6</definedName>
    <definedName name="в23ё">#N/A</definedName>
    <definedName name="вв">#N/A</definedName>
    <definedName name="вв110" localSheetId="9">'[15]ПС рек'!#REF!</definedName>
    <definedName name="вв110" localSheetId="2">'[15]ПС рек'!#REF!</definedName>
    <definedName name="вв110">'[15]ПС рек'!#REF!</definedName>
    <definedName name="вв20" localSheetId="9">'[15]ПС рек'!#REF!</definedName>
    <definedName name="вв20" localSheetId="2">'[15]ПС рек'!#REF!</definedName>
    <definedName name="вв20">'[15]ПС рек'!#REF!</definedName>
    <definedName name="вв220" localSheetId="2">'[15]ПС рек'!#REF!</definedName>
    <definedName name="вв220">'[15]ПС рек'!#REF!</definedName>
    <definedName name="вв330" localSheetId="2">'[15]ПС рек'!#REF!</definedName>
    <definedName name="вв330">'[15]ПС рек'!#REF!</definedName>
    <definedName name="вв35">'[15]ПС рек'!#REF!</definedName>
    <definedName name="вв500">'[15]ПС рек'!#REF!</definedName>
    <definedName name="вв750">'[15]ПС рек'!#REF!</definedName>
    <definedName name="Вид_Бизнеса">[16]t_настройки!#REF!</definedName>
    <definedName name="Виды_деятельности" localSheetId="9">#REF!</definedName>
    <definedName name="Виды_деятельности" localSheetId="2">#REF!</definedName>
    <definedName name="Виды_деятельности">#REF!</definedName>
    <definedName name="ВЛТРАССА" localSheetId="9">'[15]ЛЭП нов'!#REF!</definedName>
    <definedName name="ВЛТРАССА" localSheetId="2">'[15]ЛЭП нов'!#REF!</definedName>
    <definedName name="ВЛТРАССА">'[15]ЛЭП нов'!#REF!</definedName>
    <definedName name="вн20">'[15]ПС рек'!#REF!</definedName>
    <definedName name="всего">'[15]ПС рек'!#REF!</definedName>
    <definedName name="второй" localSheetId="9">#REF!</definedName>
    <definedName name="второй" localSheetId="2">#REF!</definedName>
    <definedName name="второй">#REF!</definedName>
    <definedName name="гггр">#N/A</definedName>
    <definedName name="Год" localSheetId="9">#REF!</definedName>
    <definedName name="Год" localSheetId="2">#REF!</definedName>
    <definedName name="Год">#REF!</definedName>
    <definedName name="Год_выбрано" localSheetId="2">#REF!</definedName>
    <definedName name="Год_выбрано">#REF!</definedName>
    <definedName name="Год_Выбрано_Название" localSheetId="2">#REF!</definedName>
    <definedName name="Год_Выбрано_Название">#REF!</definedName>
    <definedName name="График_1_параметр">#REF!</definedName>
    <definedName name="График_3_параметр">#REF!</definedName>
    <definedName name="ддд">#N/A</definedName>
    <definedName name="ДЗО_Выбрано" localSheetId="9">#REF!</definedName>
    <definedName name="ДЗО_Выбрано" localSheetId="2">#REF!</definedName>
    <definedName name="ДЗО_Выбрано">#REF!</definedName>
    <definedName name="ДРУГОЕ">[17]Справочники!$A$26:$A$28</definedName>
    <definedName name="дтп" localSheetId="9">'[15]ПС рек'!#REF!</definedName>
    <definedName name="дтп" localSheetId="2">'[15]ПС рек'!#REF!</definedName>
    <definedName name="дтп">'[15]ПС рек'!#REF!</definedName>
    <definedName name="_xlnm.Print_Titles" localSheetId="9">#REF!</definedName>
    <definedName name="_xlnm.Print_Titles" localSheetId="11">'20квФп'!$19:$20</definedName>
    <definedName name="_xlnm.Print_Titles" localSheetId="2">#REF!</definedName>
    <definedName name="_xlnm.Print_Titles">#REF!</definedName>
    <definedName name="й">#N/A</definedName>
    <definedName name="йй">#N/A</definedName>
    <definedName name="йййййййййййййййййййййййй">#N/A</definedName>
    <definedName name="йцу">#N/A</definedName>
    <definedName name="кв3">#N/A</definedName>
    <definedName name="Квартал">[18]t_Настройки!$B$70:$B$73</definedName>
    <definedName name="ке">#N/A</definedName>
    <definedName name="коэф1" localSheetId="9">#REF!</definedName>
    <definedName name="коэф1" localSheetId="2">#REF!</definedName>
    <definedName name="коэф1">#REF!</definedName>
    <definedName name="коэф2" localSheetId="2">#REF!</definedName>
    <definedName name="коэф2">#REF!</definedName>
    <definedName name="коэф3" localSheetId="2">#REF!</definedName>
    <definedName name="коэф3">#REF!</definedName>
    <definedName name="коэф4">#REF!</definedName>
    <definedName name="лдьл">#REF!</definedName>
    <definedName name="лена">#N/A</definedName>
    <definedName name="лод">#N/A</definedName>
    <definedName name="МСК" localSheetId="2">'[15]ЛЭП нов'!#REF!</definedName>
    <definedName name="МСК">'[15]ЛЭП нов'!#REF!</definedName>
    <definedName name="мтп" localSheetId="2">'[15]ПС рек'!#REF!</definedName>
    <definedName name="мтп">'[15]ПС рек'!#REF!</definedName>
    <definedName name="мым">#N/A</definedName>
    <definedName name="Н5">[19]Данные!$I$7</definedName>
    <definedName name="НАПР" localSheetId="9">'[15]ПС рек'!#REF!</definedName>
    <definedName name="НАПР" localSheetId="2">'[15]ПС рек'!#REF!</definedName>
    <definedName name="НАПР">'[15]ПС рек'!#REF!</definedName>
    <definedName name="нгг" localSheetId="9">#REF!</definedName>
    <definedName name="нгг" localSheetId="2">#REF!</definedName>
    <definedName name="нгг">#REF!</definedName>
    <definedName name="Номер_ДЗО">[8]База!$I$43</definedName>
    <definedName name="НП">[20]Исходные!$H$5</definedName>
    <definedName name="НСРФ">[21]Регионы!$A$2:$A$90</definedName>
    <definedName name="_xlnm.Print_Area" localSheetId="0">'10квФ'!$A$1:$T$599</definedName>
    <definedName name="_xlnm.Print_Area" localSheetId="1">'11кв истч'!$A$1:$X$604</definedName>
    <definedName name="_xlnm.Print_Area" localSheetId="3">'12квОсв'!$A$1:$V$598</definedName>
    <definedName name="_xlnm.Print_Area" localSheetId="4">'13квОС'!$A$1:$CA$598</definedName>
    <definedName name="_xlnm.Print_Area" localSheetId="5">'14квПп'!$A$1:$AH$340</definedName>
    <definedName name="_xlnm.Print_Area" localSheetId="6">'15квВв'!$A$1:$CD$359</definedName>
    <definedName name="_xlnm.Print_Area" localSheetId="7">'16квВы'!$A$1:$BH$292</definedName>
    <definedName name="_xlnm.Print_Area" localSheetId="8">'17квЭт'!$A$1:$BC$598</definedName>
    <definedName name="_xlnm.Print_Area" localSheetId="9">'18квКпкз'!$A$1:$DZ$578</definedName>
    <definedName name="_xlnm.Print_Area" localSheetId="10">'19квРасш'!$A$1:$M$22</definedName>
    <definedName name="_xlnm.Print_Area" localSheetId="11">'20квФп'!$A$1:$H$459</definedName>
    <definedName name="_xlnm.Print_Area" localSheetId="2">Источники!$A$1:$O$78</definedName>
    <definedName name="одкз110" localSheetId="9">'[15]ПС рек'!#REF!</definedName>
    <definedName name="одкз110" localSheetId="2">'[15]ПС рек'!#REF!</definedName>
    <definedName name="одкз110">'[15]ПС рек'!#REF!</definedName>
    <definedName name="одкз220" localSheetId="9">'[15]ПС рек'!#REF!</definedName>
    <definedName name="одкз220" localSheetId="2">'[15]ПС рек'!#REF!</definedName>
    <definedName name="одкз220">'[15]ПС рек'!#REF!</definedName>
    <definedName name="одкз35" localSheetId="2">'[15]ПС рек'!#REF!</definedName>
    <definedName name="одкз35">'[15]ПС рек'!#REF!</definedName>
    <definedName name="оро">#N/A</definedName>
    <definedName name="отп" localSheetId="2">'[15]ПС рек'!#REF!</definedName>
    <definedName name="отп">'[15]ПС рек'!#REF!</definedName>
    <definedName name="отп35" localSheetId="2">'[15]ПС рек'!#REF!</definedName>
    <definedName name="отп35">'[15]ПС рек'!#REF!</definedName>
    <definedName name="отп35кВ">'[15]ПС рек'!#REF!</definedName>
    <definedName name="первый" localSheetId="9">#REF!</definedName>
    <definedName name="первый" localSheetId="2">#REF!</definedName>
    <definedName name="первый">#REF!</definedName>
    <definedName name="Период" localSheetId="2">#REF!</definedName>
    <definedName name="Период">#REF!</definedName>
    <definedName name="Период_Выбрано" localSheetId="2">#REF!</definedName>
    <definedName name="Период_Выбрано">#REF!</definedName>
    <definedName name="ПериодРегулирования">[13]Заголовок!$B$14</definedName>
    <definedName name="Погрешность_вычислений" localSheetId="9">#REF!</definedName>
    <definedName name="Погрешность_вычислений" localSheetId="2">#REF!</definedName>
    <definedName name="Погрешность_вычислений">#REF!</definedName>
    <definedName name="ПоследнийГод">[17]Заголовок!$B$16</definedName>
    <definedName name="Признак" localSheetId="9">'[15]ПС рек'!#REF!</definedName>
    <definedName name="Признак" localSheetId="2">'[15]ПС рек'!#REF!</definedName>
    <definedName name="Признак">'[15]ПС рек'!#REF!</definedName>
    <definedName name="прочее" localSheetId="9">'[15]ПС рек'!#REF!</definedName>
    <definedName name="прочее" localSheetId="2">'[15]ПС рек'!#REF!</definedName>
    <definedName name="прочее">'[15]ПС рек'!#REF!</definedName>
    <definedName name="ПЭ">[17]Справочники!$A$10:$A$12</definedName>
    <definedName name="РГК">[17]Справочники!$A$4:$A$4</definedName>
    <definedName name="ропор">#N/A</definedName>
    <definedName name="с">#N/A</definedName>
    <definedName name="СДТУ" localSheetId="9">'[15]ПС рек'!#REF!</definedName>
    <definedName name="СДТУ" localSheetId="2">'[15]ПС рек'!#REF!</definedName>
    <definedName name="СДТУ">'[15]ПС рек'!#REF!</definedName>
    <definedName name="СОБ" localSheetId="9">'[15]ПС рек'!#REF!</definedName>
    <definedName name="СОБ" localSheetId="2">'[15]ПС рек'!#REF!</definedName>
    <definedName name="СОБ">'[15]ПС рек'!#REF!</definedName>
    <definedName name="Список_ДЗО" localSheetId="9">#REF!</definedName>
    <definedName name="Список_ДЗО" localSheetId="2">#REF!</definedName>
    <definedName name="Список_ДЗО">#REF!</definedName>
    <definedName name="список_контр.котловой">[18]t_Настройки!$B$42:$B$53</definedName>
    <definedName name="Список_контрагентов">[18]t_Настройки!$B$36:$B$39</definedName>
    <definedName name="Список_филиалов">[18]t_Настройки!$B$23:$B$26</definedName>
    <definedName name="список_филиалов1">[18]t_Настройки!$B$29:$B$33</definedName>
    <definedName name="сс">#N/A</definedName>
    <definedName name="сссс">#N/A</definedName>
    <definedName name="ссы">#N/A</definedName>
    <definedName name="третий" localSheetId="9">#REF!</definedName>
    <definedName name="третий" localSheetId="2">#REF!</definedName>
    <definedName name="третий">#REF!</definedName>
    <definedName name="у">#N/A</definedName>
    <definedName name="УГОЛЬ">[17]Справочники!$A$19:$A$21</definedName>
    <definedName name="ц">#N/A</definedName>
    <definedName name="цу">#N/A</definedName>
    <definedName name="четвертый" localSheetId="9">#REF!</definedName>
    <definedName name="четвертый" localSheetId="2">#REF!</definedName>
    <definedName name="четвертый">#REF!</definedName>
    <definedName name="шшшшшо">#N/A</definedName>
    <definedName name="ыв">#N/A</definedName>
    <definedName name="ыыыы">#N/A</definedName>
    <definedName name="яяя">#N/A</definedName>
  </definedNames>
  <calcPr calcId="145621"/>
  <customWorkbookViews>
    <customWorkbookView name="KimIV - Личное представление" guid="{500C2F4F-1743-499A-A051-20565DBF52B2}" mergeInterval="0" personalView="1" maximized="1" xWindow="1" yWindow="1" windowWidth="1920" windowHeight="850" tabRatio="796" activeSheetId="1"/>
  </customWorkbookViews>
</workbook>
</file>

<file path=xl/calcChain.xml><?xml version="1.0" encoding="utf-8"?>
<calcChain xmlns="http://schemas.openxmlformats.org/spreadsheetml/2006/main">
  <c r="BZ599" i="13" l="1"/>
  <c r="BY599" i="13"/>
  <c r="BW599" i="13"/>
  <c r="AR599" i="13"/>
  <c r="AP599" i="13"/>
  <c r="BY598" i="13"/>
  <c r="BM598" i="13"/>
  <c r="G598" i="13"/>
  <c r="F598" i="13"/>
  <c r="E598" i="13"/>
  <c r="BW598" i="13" s="1"/>
  <c r="BM597" i="13"/>
  <c r="AY597" i="13"/>
  <c r="AW597" i="13"/>
  <c r="AV597" i="13"/>
  <c r="AO597" i="13"/>
  <c r="G597" i="13"/>
  <c r="F597" i="13"/>
  <c r="E597" i="13"/>
  <c r="BW597" i="13" s="1"/>
  <c r="BY596" i="13"/>
  <c r="BM596" i="13"/>
  <c r="G596" i="13"/>
  <c r="F596" i="13"/>
  <c r="E596" i="13"/>
  <c r="BW596" i="13" s="1"/>
  <c r="BY595" i="13"/>
  <c r="BM595" i="13"/>
  <c r="G595" i="13"/>
  <c r="F595" i="13"/>
  <c r="E595" i="13"/>
  <c r="BW595" i="13" s="1"/>
  <c r="BY594" i="13"/>
  <c r="BM594" i="13"/>
  <c r="G594" i="13"/>
  <c r="F594" i="13"/>
  <c r="E594" i="13"/>
  <c r="BW594" i="13" s="1"/>
  <c r="BY593" i="13"/>
  <c r="BM593" i="13"/>
  <c r="BK593" i="13"/>
  <c r="AK593" i="13"/>
  <c r="AI593" i="13"/>
  <c r="AD593" i="13"/>
  <c r="AD591" i="13" s="1"/>
  <c r="AB593" i="13"/>
  <c r="W593" i="13"/>
  <c r="U593" i="13"/>
  <c r="G593" i="13" s="1"/>
  <c r="P593" i="13"/>
  <c r="P591" i="13" s="1"/>
  <c r="N593" i="13"/>
  <c r="F593" i="13"/>
  <c r="E593" i="13"/>
  <c r="BW593" i="13" s="1"/>
  <c r="AY592" i="13"/>
  <c r="AW592" i="13"/>
  <c r="AV592" i="13"/>
  <c r="AO592" i="13"/>
  <c r="BY592" i="13" s="1"/>
  <c r="G592" i="13"/>
  <c r="F592" i="13"/>
  <c r="E592" i="13"/>
  <c r="BW592" i="13" s="1"/>
  <c r="BY591" i="13"/>
  <c r="BW591" i="13"/>
  <c r="BM591" i="13"/>
  <c r="BK591" i="13"/>
  <c r="AK591" i="13"/>
  <c r="AI591" i="13"/>
  <c r="AB591" i="13"/>
  <c r="W591" i="13"/>
  <c r="N591" i="13"/>
  <c r="F591" i="13"/>
  <c r="E591" i="13"/>
  <c r="BW590" i="13"/>
  <c r="AW590" i="13"/>
  <c r="AV590" i="13"/>
  <c r="AO590" i="13"/>
  <c r="BY590" i="13" s="1"/>
  <c r="G590" i="13"/>
  <c r="F590" i="13"/>
  <c r="E590" i="13"/>
  <c r="BY589" i="13"/>
  <c r="BM589" i="13"/>
  <c r="G589" i="13"/>
  <c r="F589" i="13"/>
  <c r="E589" i="13"/>
  <c r="BW589" i="13" s="1"/>
  <c r="BY588" i="13"/>
  <c r="BM588" i="13"/>
  <c r="G588" i="13"/>
  <c r="F588" i="13"/>
  <c r="E588" i="13"/>
  <c r="BW588" i="13" s="1"/>
  <c r="BY587" i="13"/>
  <c r="BM587" i="13"/>
  <c r="G587" i="13"/>
  <c r="F587" i="13"/>
  <c r="E587" i="13"/>
  <c r="BW587" i="13" s="1"/>
  <c r="BY586" i="13"/>
  <c r="BM586" i="13"/>
  <c r="G586" i="13"/>
  <c r="F586" i="13"/>
  <c r="E586" i="13"/>
  <c r="BW586" i="13" s="1"/>
  <c r="BY585" i="13"/>
  <c r="BM585" i="13"/>
  <c r="G585" i="13"/>
  <c r="F585" i="13"/>
  <c r="E585" i="13"/>
  <c r="BW585" i="13" s="1"/>
  <c r="BY584" i="13"/>
  <c r="BM584" i="13"/>
  <c r="G584" i="13"/>
  <c r="F584" i="13"/>
  <c r="E584" i="13"/>
  <c r="BW584" i="13" s="1"/>
  <c r="BY583" i="13"/>
  <c r="BM583" i="13"/>
  <c r="G583" i="13"/>
  <c r="F583" i="13"/>
  <c r="E583" i="13"/>
  <c r="BW583" i="13" s="1"/>
  <c r="BY582" i="13"/>
  <c r="BM582" i="13"/>
  <c r="G582" i="13"/>
  <c r="F582" i="13"/>
  <c r="E582" i="13"/>
  <c r="BW582" i="13" s="1"/>
  <c r="BY581" i="13"/>
  <c r="BM581" i="13"/>
  <c r="G581" i="13"/>
  <c r="F581" i="13"/>
  <c r="E581" i="13"/>
  <c r="BW581" i="13" s="1"/>
  <c r="BY580" i="13"/>
  <c r="BM580" i="13"/>
  <c r="G580" i="13"/>
  <c r="F580" i="13"/>
  <c r="E580" i="13"/>
  <c r="BW580" i="13" s="1"/>
  <c r="BY579" i="13"/>
  <c r="BM579" i="13"/>
  <c r="G579" i="13"/>
  <c r="F579" i="13"/>
  <c r="E579" i="13"/>
  <c r="BW579" i="13" s="1"/>
  <c r="BY578" i="13"/>
  <c r="BM578" i="13"/>
  <c r="G578" i="13"/>
  <c r="F578" i="13"/>
  <c r="E578" i="13"/>
  <c r="BW578" i="13" s="1"/>
  <c r="BY577" i="13"/>
  <c r="BM577" i="13"/>
  <c r="G577" i="13"/>
  <c r="F577" i="13"/>
  <c r="E577" i="13"/>
  <c r="BW577" i="13" s="1"/>
  <c r="BY576" i="13"/>
  <c r="BM576" i="13"/>
  <c r="G576" i="13"/>
  <c r="F576" i="13"/>
  <c r="E576" i="13"/>
  <c r="BW576" i="13" s="1"/>
  <c r="BY575" i="13"/>
  <c r="BM575" i="13"/>
  <c r="G575" i="13"/>
  <c r="F575" i="13"/>
  <c r="E575" i="13"/>
  <c r="BW575" i="13" s="1"/>
  <c r="BY574" i="13"/>
  <c r="BM574" i="13"/>
  <c r="G574" i="13"/>
  <c r="F574" i="13"/>
  <c r="E574" i="13"/>
  <c r="BW574" i="13" s="1"/>
  <c r="BY573" i="13"/>
  <c r="BM573" i="13"/>
  <c r="G573" i="13"/>
  <c r="F573" i="13"/>
  <c r="E573" i="13"/>
  <c r="BW573" i="13" s="1"/>
  <c r="BY572" i="13"/>
  <c r="BM572" i="13"/>
  <c r="G572" i="13"/>
  <c r="F572" i="13"/>
  <c r="E572" i="13"/>
  <c r="BW572" i="13" s="1"/>
  <c r="BY571" i="13"/>
  <c r="BM571" i="13"/>
  <c r="G571" i="13"/>
  <c r="F571" i="13"/>
  <c r="E571" i="13"/>
  <c r="BW571" i="13" s="1"/>
  <c r="BY570" i="13"/>
  <c r="BM570" i="13"/>
  <c r="G570" i="13"/>
  <c r="F570" i="13"/>
  <c r="E570" i="13"/>
  <c r="BW570" i="13" s="1"/>
  <c r="BM569" i="13"/>
  <c r="AO569" i="13"/>
  <c r="G569" i="13"/>
  <c r="F569" i="13"/>
  <c r="E569" i="13"/>
  <c r="BW569" i="13" s="1"/>
  <c r="BW568" i="13"/>
  <c r="BM568" i="13"/>
  <c r="G568" i="13"/>
  <c r="F568" i="13"/>
  <c r="E568" i="13"/>
  <c r="BY567" i="13"/>
  <c r="BM567" i="13"/>
  <c r="G567" i="13"/>
  <c r="F567" i="13"/>
  <c r="E567" i="13"/>
  <c r="BW567" i="13" s="1"/>
  <c r="BY566" i="13"/>
  <c r="BM566" i="13"/>
  <c r="G566" i="13"/>
  <c r="F566" i="13"/>
  <c r="E566" i="13"/>
  <c r="BW566" i="13" s="1"/>
  <c r="BY565" i="13"/>
  <c r="BM565" i="13"/>
  <c r="G565" i="13"/>
  <c r="F565" i="13"/>
  <c r="E565" i="13"/>
  <c r="BW565" i="13" s="1"/>
  <c r="BY564" i="13"/>
  <c r="BM564" i="13"/>
  <c r="G564" i="13"/>
  <c r="F564" i="13"/>
  <c r="E564" i="13"/>
  <c r="BW564" i="13" s="1"/>
  <c r="BY563" i="13"/>
  <c r="BM563" i="13"/>
  <c r="G563" i="13"/>
  <c r="F563" i="13"/>
  <c r="E563" i="13"/>
  <c r="BW563" i="13" s="1"/>
  <c r="BY562" i="13"/>
  <c r="BM562" i="13"/>
  <c r="G562" i="13"/>
  <c r="F562" i="13"/>
  <c r="E562" i="13"/>
  <c r="BW562" i="13" s="1"/>
  <c r="BY561" i="13"/>
  <c r="BM561" i="13"/>
  <c r="G561" i="13"/>
  <c r="F561" i="13"/>
  <c r="E561" i="13"/>
  <c r="BW561" i="13" s="1"/>
  <c r="BY560" i="13"/>
  <c r="BM560" i="13"/>
  <c r="BK560" i="13"/>
  <c r="BK559" i="13" s="1"/>
  <c r="BK558" i="13" s="1"/>
  <c r="AK560" i="13"/>
  <c r="AK559" i="13" s="1"/>
  <c r="AK558" i="13" s="1"/>
  <c r="AK527" i="13" s="1"/>
  <c r="AI560" i="13"/>
  <c r="AD560" i="13"/>
  <c r="AB560" i="13"/>
  <c r="AB559" i="13" s="1"/>
  <c r="AB558" i="13" s="1"/>
  <c r="W560" i="13"/>
  <c r="U560" i="13"/>
  <c r="P560" i="13"/>
  <c r="N560" i="13"/>
  <c r="N559" i="13" s="1"/>
  <c r="N558" i="13" s="1"/>
  <c r="G560" i="13"/>
  <c r="F560" i="13"/>
  <c r="E560" i="13"/>
  <c r="BW560" i="13" s="1"/>
  <c r="BY559" i="13"/>
  <c r="BW559" i="13"/>
  <c r="AY559" i="13"/>
  <c r="AW559" i="13"/>
  <c r="AV559" i="13"/>
  <c r="AO559" i="13"/>
  <c r="AI559" i="13"/>
  <c r="AI558" i="13" s="1"/>
  <c r="AD559" i="13"/>
  <c r="W559" i="13"/>
  <c r="W558" i="13" s="1"/>
  <c r="W527" i="13" s="1"/>
  <c r="U559" i="13"/>
  <c r="G559" i="13" s="1"/>
  <c r="P559" i="13"/>
  <c r="F559" i="13"/>
  <c r="E559" i="13"/>
  <c r="AW558" i="13"/>
  <c r="AW557" i="13" s="1"/>
  <c r="AV558" i="13"/>
  <c r="AV557" i="13" s="1"/>
  <c r="AO558" i="13"/>
  <c r="BY558" i="13" s="1"/>
  <c r="AD558" i="13"/>
  <c r="AD23" i="13" s="1"/>
  <c r="AD21" i="13" s="1"/>
  <c r="U558" i="13"/>
  <c r="P558" i="13"/>
  <c r="F558" i="13"/>
  <c r="E558" i="13"/>
  <c r="BW558" i="13" s="1"/>
  <c r="G557" i="13"/>
  <c r="F557" i="13"/>
  <c r="E557" i="13"/>
  <c r="BW557" i="13" s="1"/>
  <c r="BY556" i="13"/>
  <c r="BM556" i="13"/>
  <c r="G556" i="13"/>
  <c r="F556" i="13"/>
  <c r="E556" i="13"/>
  <c r="BW556" i="13" s="1"/>
  <c r="BY555" i="13"/>
  <c r="BM555" i="13"/>
  <c r="G555" i="13"/>
  <c r="F555" i="13"/>
  <c r="E555" i="13"/>
  <c r="BW555" i="13" s="1"/>
  <c r="BY554" i="13"/>
  <c r="BM554" i="13"/>
  <c r="G554" i="13"/>
  <c r="F554" i="13"/>
  <c r="E554" i="13"/>
  <c r="BW554" i="13" s="1"/>
  <c r="BY553" i="13"/>
  <c r="BM553" i="13"/>
  <c r="G553" i="13"/>
  <c r="F553" i="13"/>
  <c r="E553" i="13"/>
  <c r="BW553" i="13" s="1"/>
  <c r="BY552" i="13"/>
  <c r="BM552" i="13"/>
  <c r="G552" i="13"/>
  <c r="F552" i="13"/>
  <c r="E552" i="13"/>
  <c r="BW552" i="13" s="1"/>
  <c r="BY551" i="13"/>
  <c r="BM551" i="13"/>
  <c r="G551" i="13"/>
  <c r="F551" i="13"/>
  <c r="E551" i="13"/>
  <c r="BW551" i="13" s="1"/>
  <c r="BY550" i="13"/>
  <c r="BM550" i="13"/>
  <c r="G550" i="13"/>
  <c r="F550" i="13"/>
  <c r="E550" i="13"/>
  <c r="BW550" i="13" s="1"/>
  <c r="BY549" i="13"/>
  <c r="BM549" i="13"/>
  <c r="G549" i="13"/>
  <c r="F549" i="13"/>
  <c r="E549" i="13"/>
  <c r="BW549" i="13" s="1"/>
  <c r="BY548" i="13"/>
  <c r="BM548" i="13"/>
  <c r="G548" i="13"/>
  <c r="F548" i="13"/>
  <c r="E548" i="13"/>
  <c r="BW548" i="13" s="1"/>
  <c r="BY547" i="13"/>
  <c r="BM547" i="13"/>
  <c r="G547" i="13"/>
  <c r="F547" i="13"/>
  <c r="E547" i="13"/>
  <c r="BW547" i="13" s="1"/>
  <c r="BY546" i="13"/>
  <c r="BM546" i="13"/>
  <c r="G546" i="13"/>
  <c r="F546" i="13"/>
  <c r="E546" i="13"/>
  <c r="BW546" i="13" s="1"/>
  <c r="BY545" i="13"/>
  <c r="BM545" i="13"/>
  <c r="G545" i="13"/>
  <c r="F545" i="13"/>
  <c r="E545" i="13"/>
  <c r="BW545" i="13" s="1"/>
  <c r="BY544" i="13"/>
  <c r="BM544" i="13"/>
  <c r="G544" i="13"/>
  <c r="F544" i="13"/>
  <c r="E544" i="13"/>
  <c r="BW544" i="13" s="1"/>
  <c r="BY543" i="13"/>
  <c r="BM543" i="13"/>
  <c r="G543" i="13"/>
  <c r="F543" i="13"/>
  <c r="E543" i="13"/>
  <c r="BW543" i="13" s="1"/>
  <c r="BY542" i="13"/>
  <c r="BM542" i="13"/>
  <c r="G542" i="13"/>
  <c r="F542" i="13"/>
  <c r="E542" i="13"/>
  <c r="BW542" i="13" s="1"/>
  <c r="BY541" i="13"/>
  <c r="BM541" i="13"/>
  <c r="G541" i="13"/>
  <c r="F541" i="13"/>
  <c r="E541" i="13"/>
  <c r="BW541" i="13" s="1"/>
  <c r="BY540" i="13"/>
  <c r="BM540" i="13"/>
  <c r="G540" i="13"/>
  <c r="F540" i="13"/>
  <c r="E540" i="13"/>
  <c r="BW540" i="13" s="1"/>
  <c r="BY539" i="13"/>
  <c r="BM539" i="13"/>
  <c r="G539" i="13"/>
  <c r="F539" i="13"/>
  <c r="E539" i="13"/>
  <c r="BW539" i="13" s="1"/>
  <c r="BY538" i="13"/>
  <c r="BM538" i="13"/>
  <c r="G538" i="13"/>
  <c r="F538" i="13"/>
  <c r="E538" i="13"/>
  <c r="BW538" i="13" s="1"/>
  <c r="BY537" i="13"/>
  <c r="BM537" i="13"/>
  <c r="N537" i="13"/>
  <c r="G537" i="13" s="1"/>
  <c r="F537" i="13"/>
  <c r="E537" i="13"/>
  <c r="BW537" i="13" s="1"/>
  <c r="BY536" i="13"/>
  <c r="BM536" i="13"/>
  <c r="N536" i="13"/>
  <c r="G536" i="13"/>
  <c r="F536" i="13"/>
  <c r="E536" i="13"/>
  <c r="BW536" i="13" s="1"/>
  <c r="BY535" i="13"/>
  <c r="BW535" i="13"/>
  <c r="BM535" i="13"/>
  <c r="N535" i="13"/>
  <c r="G535" i="13"/>
  <c r="F535" i="13"/>
  <c r="E535" i="13"/>
  <c r="BY534" i="13"/>
  <c r="BM534" i="13"/>
  <c r="N534" i="13"/>
  <c r="G534" i="13" s="1"/>
  <c r="F534" i="13"/>
  <c r="E534" i="13"/>
  <c r="BW534" i="13" s="1"/>
  <c r="BZ533" i="13"/>
  <c r="BY533" i="13"/>
  <c r="BM533" i="13"/>
  <c r="N533" i="13"/>
  <c r="G533" i="13" s="1"/>
  <c r="F533" i="13"/>
  <c r="E533" i="13"/>
  <c r="BW533" i="13" s="1"/>
  <c r="BZ532" i="13"/>
  <c r="BY532" i="13"/>
  <c r="BM532" i="13"/>
  <c r="G532" i="13"/>
  <c r="F532" i="13"/>
  <c r="E532" i="13"/>
  <c r="BW532" i="13" s="1"/>
  <c r="BZ531" i="13"/>
  <c r="BY531" i="13"/>
  <c r="BM531" i="13"/>
  <c r="G531" i="13"/>
  <c r="F531" i="13"/>
  <c r="E531" i="13"/>
  <c r="BW531" i="13" s="1"/>
  <c r="BZ530" i="13"/>
  <c r="BY530" i="13"/>
  <c r="BM530" i="13"/>
  <c r="G530" i="13"/>
  <c r="F530" i="13"/>
  <c r="E530" i="13"/>
  <c r="BW530" i="13" s="1"/>
  <c r="BZ529" i="13"/>
  <c r="BY529" i="13"/>
  <c r="BW529" i="13"/>
  <c r="BM529" i="13"/>
  <c r="BK529" i="13"/>
  <c r="AK529" i="13"/>
  <c r="AK528" i="13" s="1"/>
  <c r="AI529" i="13"/>
  <c r="AI528" i="13" s="1"/>
  <c r="AD529" i="13"/>
  <c r="AB529" i="13"/>
  <c r="W529" i="13"/>
  <c r="W528" i="13" s="1"/>
  <c r="U529" i="13"/>
  <c r="P529" i="13"/>
  <c r="F529" i="13"/>
  <c r="E529" i="13"/>
  <c r="BW528" i="13"/>
  <c r="BM528" i="13"/>
  <c r="BK528" i="13"/>
  <c r="BF528" i="13"/>
  <c r="BD528" i="13"/>
  <c r="BD527" i="13" s="1"/>
  <c r="BC528" i="13"/>
  <c r="BC527" i="13" s="1"/>
  <c r="BC526" i="13" s="1"/>
  <c r="AY528" i="13"/>
  <c r="AW528" i="13"/>
  <c r="AV528" i="13"/>
  <c r="AV527" i="13" s="1"/>
  <c r="AO528" i="13"/>
  <c r="AD528" i="13"/>
  <c r="AB528" i="13"/>
  <c r="P528" i="13"/>
  <c r="P527" i="13" s="1"/>
  <c r="N528" i="13"/>
  <c r="F528" i="13"/>
  <c r="E528" i="13"/>
  <c r="BM527" i="13"/>
  <c r="BK527" i="13"/>
  <c r="BF527" i="13"/>
  <c r="BF526" i="13" s="1"/>
  <c r="AY527" i="13"/>
  <c r="AW527" i="13"/>
  <c r="AB527" i="13"/>
  <c r="F527" i="13"/>
  <c r="E527" i="13"/>
  <c r="BW527" i="13" s="1"/>
  <c r="BW526" i="13"/>
  <c r="BD526" i="13"/>
  <c r="G526" i="13"/>
  <c r="F526" i="13"/>
  <c r="E526" i="13"/>
  <c r="BY525" i="13"/>
  <c r="BM525" i="13"/>
  <c r="G525" i="13"/>
  <c r="F525" i="13"/>
  <c r="E525" i="13"/>
  <c r="BW525" i="13" s="1"/>
  <c r="BY524" i="13"/>
  <c r="BM524" i="13"/>
  <c r="G524" i="13"/>
  <c r="F524" i="13"/>
  <c r="E524" i="13"/>
  <c r="BW524" i="13" s="1"/>
  <c r="BY523" i="13"/>
  <c r="BM523" i="13"/>
  <c r="G523" i="13"/>
  <c r="F523" i="13"/>
  <c r="E523" i="13"/>
  <c r="BW523" i="13" s="1"/>
  <c r="BY522" i="13"/>
  <c r="BM522" i="13"/>
  <c r="G522" i="13"/>
  <c r="F522" i="13"/>
  <c r="E522" i="13"/>
  <c r="BW522" i="13" s="1"/>
  <c r="BY521" i="13"/>
  <c r="BM521" i="13"/>
  <c r="G521" i="13"/>
  <c r="F521" i="13"/>
  <c r="E521" i="13"/>
  <c r="BW521" i="13" s="1"/>
  <c r="BY520" i="13"/>
  <c r="BM520" i="13"/>
  <c r="G520" i="13"/>
  <c r="F520" i="13"/>
  <c r="E520" i="13"/>
  <c r="BW520" i="13" s="1"/>
  <c r="BY519" i="13"/>
  <c r="BM519" i="13"/>
  <c r="G519" i="13"/>
  <c r="F519" i="13"/>
  <c r="E519" i="13"/>
  <c r="BW519" i="13" s="1"/>
  <c r="BY518" i="13"/>
  <c r="BM518" i="13"/>
  <c r="G518" i="13"/>
  <c r="F518" i="13"/>
  <c r="E518" i="13"/>
  <c r="BW518" i="13" s="1"/>
  <c r="BY517" i="13"/>
  <c r="BM517" i="13"/>
  <c r="G517" i="13"/>
  <c r="F517" i="13"/>
  <c r="E517" i="13"/>
  <c r="BW517" i="13" s="1"/>
  <c r="BY516" i="13"/>
  <c r="BM516" i="13"/>
  <c r="G516" i="13"/>
  <c r="F516" i="13"/>
  <c r="E516" i="13"/>
  <c r="BW516" i="13" s="1"/>
  <c r="BY515" i="13"/>
  <c r="BM515" i="13"/>
  <c r="G515" i="13"/>
  <c r="F515" i="13"/>
  <c r="E515" i="13"/>
  <c r="BW515" i="13" s="1"/>
  <c r="BY514" i="13"/>
  <c r="BM514" i="13"/>
  <c r="G514" i="13"/>
  <c r="F514" i="13"/>
  <c r="E514" i="13"/>
  <c r="BW514" i="13" s="1"/>
  <c r="BY513" i="13"/>
  <c r="BM513" i="13"/>
  <c r="G513" i="13"/>
  <c r="F513" i="13"/>
  <c r="E513" i="13"/>
  <c r="BW513" i="13" s="1"/>
  <c r="BY512" i="13"/>
  <c r="BM512" i="13"/>
  <c r="G512" i="13"/>
  <c r="F512" i="13"/>
  <c r="E512" i="13"/>
  <c r="BW512" i="13" s="1"/>
  <c r="BY511" i="13"/>
  <c r="BM511" i="13"/>
  <c r="G511" i="13"/>
  <c r="F511" i="13"/>
  <c r="E511" i="13"/>
  <c r="BW511" i="13" s="1"/>
  <c r="BY510" i="13"/>
  <c r="BM510" i="13"/>
  <c r="G510" i="13"/>
  <c r="F510" i="13"/>
  <c r="E510" i="13"/>
  <c r="BW510" i="13" s="1"/>
  <c r="BY509" i="13"/>
  <c r="BM509" i="13"/>
  <c r="G509" i="13"/>
  <c r="F509" i="13"/>
  <c r="E509" i="13"/>
  <c r="BW509" i="13" s="1"/>
  <c r="BY508" i="13"/>
  <c r="BM508" i="13"/>
  <c r="G508" i="13"/>
  <c r="F508" i="13"/>
  <c r="E508" i="13"/>
  <c r="BW508" i="13" s="1"/>
  <c r="BY507" i="13"/>
  <c r="BM507" i="13"/>
  <c r="G507" i="13"/>
  <c r="F507" i="13"/>
  <c r="E507" i="13"/>
  <c r="BW507" i="13" s="1"/>
  <c r="BY506" i="13"/>
  <c r="BM506" i="13"/>
  <c r="G506" i="13"/>
  <c r="F506" i="13"/>
  <c r="E506" i="13"/>
  <c r="BW506" i="13" s="1"/>
  <c r="BY505" i="13"/>
  <c r="BM505" i="13"/>
  <c r="G505" i="13"/>
  <c r="F505" i="13"/>
  <c r="E505" i="13"/>
  <c r="BW505" i="13" s="1"/>
  <c r="BY504" i="13"/>
  <c r="BM504" i="13"/>
  <c r="G504" i="13"/>
  <c r="F504" i="13"/>
  <c r="E504" i="13"/>
  <c r="BW504" i="13" s="1"/>
  <c r="BY503" i="13"/>
  <c r="BM503" i="13"/>
  <c r="G503" i="13"/>
  <c r="F503" i="13"/>
  <c r="E503" i="13"/>
  <c r="BW503" i="13" s="1"/>
  <c r="BY502" i="13"/>
  <c r="BM502" i="13"/>
  <c r="G502" i="13"/>
  <c r="F502" i="13"/>
  <c r="E502" i="13"/>
  <c r="BW502" i="13" s="1"/>
  <c r="BY501" i="13"/>
  <c r="BM501" i="13"/>
  <c r="G501" i="13"/>
  <c r="F501" i="13"/>
  <c r="E501" i="13"/>
  <c r="BW501" i="13" s="1"/>
  <c r="BY500" i="13"/>
  <c r="BM500" i="13"/>
  <c r="G500" i="13"/>
  <c r="F500" i="13"/>
  <c r="E500" i="13"/>
  <c r="BW500" i="13" s="1"/>
  <c r="BY499" i="13"/>
  <c r="BM499" i="13"/>
  <c r="G499" i="13"/>
  <c r="F499" i="13"/>
  <c r="E499" i="13"/>
  <c r="BW499" i="13" s="1"/>
  <c r="BY498" i="13"/>
  <c r="BM498" i="13"/>
  <c r="G498" i="13"/>
  <c r="F498" i="13"/>
  <c r="E498" i="13"/>
  <c r="BW498" i="13" s="1"/>
  <c r="BY497" i="13"/>
  <c r="BM497" i="13"/>
  <c r="G497" i="13"/>
  <c r="F497" i="13"/>
  <c r="E497" i="13"/>
  <c r="BW497" i="13" s="1"/>
  <c r="BY496" i="13"/>
  <c r="BM496" i="13"/>
  <c r="G496" i="13"/>
  <c r="F496" i="13"/>
  <c r="E496" i="13"/>
  <c r="BW496" i="13" s="1"/>
  <c r="BY495" i="13"/>
  <c r="BM495" i="13"/>
  <c r="G495" i="13"/>
  <c r="F495" i="13"/>
  <c r="E495" i="13"/>
  <c r="BW495" i="13" s="1"/>
  <c r="BY494" i="13"/>
  <c r="BM494" i="13"/>
  <c r="G494" i="13"/>
  <c r="F494" i="13"/>
  <c r="E494" i="13"/>
  <c r="BW494" i="13" s="1"/>
  <c r="BY493" i="13"/>
  <c r="BM493" i="13"/>
  <c r="G493" i="13"/>
  <c r="F493" i="13"/>
  <c r="E493" i="13"/>
  <c r="BW493" i="13" s="1"/>
  <c r="BY492" i="13"/>
  <c r="BM492" i="13"/>
  <c r="G492" i="13"/>
  <c r="F492" i="13"/>
  <c r="E492" i="13"/>
  <c r="BW492" i="13" s="1"/>
  <c r="BY491" i="13"/>
  <c r="BM491" i="13"/>
  <c r="G491" i="13"/>
  <c r="F491" i="13"/>
  <c r="E491" i="13"/>
  <c r="BW491" i="13" s="1"/>
  <c r="BY490" i="13"/>
  <c r="BM490" i="13"/>
  <c r="G490" i="13"/>
  <c r="F490" i="13"/>
  <c r="E490" i="13"/>
  <c r="BW490" i="13" s="1"/>
  <c r="BY489" i="13"/>
  <c r="BM489" i="13"/>
  <c r="G489" i="13"/>
  <c r="F489" i="13"/>
  <c r="E489" i="13"/>
  <c r="BW489" i="13" s="1"/>
  <c r="BY488" i="13"/>
  <c r="BM488" i="13"/>
  <c r="G488" i="13"/>
  <c r="F488" i="13"/>
  <c r="E488" i="13"/>
  <c r="BW488" i="13" s="1"/>
  <c r="BY487" i="13"/>
  <c r="BM487" i="13"/>
  <c r="G487" i="13"/>
  <c r="F487" i="13"/>
  <c r="E487" i="13"/>
  <c r="BW487" i="13" s="1"/>
  <c r="BY486" i="13"/>
  <c r="BM486" i="13"/>
  <c r="G486" i="13"/>
  <c r="F486" i="13"/>
  <c r="E486" i="13"/>
  <c r="BW486" i="13" s="1"/>
  <c r="BY485" i="13"/>
  <c r="BM485" i="13"/>
  <c r="G485" i="13"/>
  <c r="F485" i="13"/>
  <c r="E485" i="13"/>
  <c r="BW485" i="13" s="1"/>
  <c r="BY484" i="13"/>
  <c r="BM484" i="13"/>
  <c r="G484" i="13"/>
  <c r="F484" i="13"/>
  <c r="E484" i="13"/>
  <c r="BW484" i="13" s="1"/>
  <c r="BY483" i="13"/>
  <c r="BM483" i="13"/>
  <c r="G483" i="13"/>
  <c r="F483" i="13"/>
  <c r="E483" i="13"/>
  <c r="BW483" i="13" s="1"/>
  <c r="BY482" i="13"/>
  <c r="BM482" i="13"/>
  <c r="G482" i="13"/>
  <c r="F482" i="13"/>
  <c r="E482" i="13"/>
  <c r="BW482" i="13" s="1"/>
  <c r="BY481" i="13"/>
  <c r="BM481" i="13"/>
  <c r="G481" i="13"/>
  <c r="F481" i="13"/>
  <c r="E481" i="13"/>
  <c r="BW481" i="13" s="1"/>
  <c r="BY480" i="13"/>
  <c r="BM480" i="13"/>
  <c r="G480" i="13"/>
  <c r="F480" i="13"/>
  <c r="E480" i="13"/>
  <c r="BW480" i="13" s="1"/>
  <c r="BY479" i="13"/>
  <c r="BM479" i="13"/>
  <c r="G479" i="13"/>
  <c r="F479" i="13"/>
  <c r="E479" i="13"/>
  <c r="BW479" i="13" s="1"/>
  <c r="BY478" i="13"/>
  <c r="BM478" i="13"/>
  <c r="G478" i="13"/>
  <c r="F478" i="13"/>
  <c r="E478" i="13"/>
  <c r="BW478" i="13" s="1"/>
  <c r="BY477" i="13"/>
  <c r="BM477" i="13"/>
  <c r="G477" i="13"/>
  <c r="F477" i="13"/>
  <c r="E477" i="13"/>
  <c r="BW477" i="13" s="1"/>
  <c r="BY476" i="13"/>
  <c r="BM476" i="13"/>
  <c r="G476" i="13"/>
  <c r="F476" i="13"/>
  <c r="E476" i="13"/>
  <c r="BW476" i="13" s="1"/>
  <c r="BY475" i="13"/>
  <c r="BM475" i="13"/>
  <c r="G475" i="13"/>
  <c r="F475" i="13"/>
  <c r="E475" i="13"/>
  <c r="BW475" i="13" s="1"/>
  <c r="BY474" i="13"/>
  <c r="BM474" i="13"/>
  <c r="G474" i="13"/>
  <c r="F474" i="13"/>
  <c r="E474" i="13"/>
  <c r="BW474" i="13" s="1"/>
  <c r="BY473" i="13"/>
  <c r="BM473" i="13"/>
  <c r="G473" i="13"/>
  <c r="F473" i="13"/>
  <c r="E473" i="13"/>
  <c r="BW473" i="13" s="1"/>
  <c r="BY472" i="13"/>
  <c r="BM472" i="13"/>
  <c r="G472" i="13"/>
  <c r="F472" i="13"/>
  <c r="E472" i="13"/>
  <c r="BW472" i="13" s="1"/>
  <c r="BY471" i="13"/>
  <c r="BM471" i="13"/>
  <c r="G471" i="13"/>
  <c r="F471" i="13"/>
  <c r="E471" i="13"/>
  <c r="BW471" i="13" s="1"/>
  <c r="BY470" i="13"/>
  <c r="BM470" i="13"/>
  <c r="G470" i="13"/>
  <c r="F470" i="13"/>
  <c r="E470" i="13"/>
  <c r="BW470" i="13" s="1"/>
  <c r="BY469" i="13"/>
  <c r="BM469" i="13"/>
  <c r="G469" i="13"/>
  <c r="F469" i="13"/>
  <c r="E469" i="13"/>
  <c r="BW469" i="13" s="1"/>
  <c r="BY468" i="13"/>
  <c r="BM468" i="13"/>
  <c r="G468" i="13"/>
  <c r="F468" i="13"/>
  <c r="E468" i="13"/>
  <c r="BW468" i="13" s="1"/>
  <c r="BY467" i="13"/>
  <c r="BM467" i="13"/>
  <c r="G467" i="13"/>
  <c r="F467" i="13"/>
  <c r="E467" i="13"/>
  <c r="BW467" i="13" s="1"/>
  <c r="BY466" i="13"/>
  <c r="BM466" i="13"/>
  <c r="G466" i="13"/>
  <c r="F466" i="13"/>
  <c r="E466" i="13"/>
  <c r="BW466" i="13" s="1"/>
  <c r="BY465" i="13"/>
  <c r="BM465" i="13"/>
  <c r="G465" i="13"/>
  <c r="F465" i="13"/>
  <c r="E465" i="13"/>
  <c r="BW465" i="13" s="1"/>
  <c r="BY464" i="13"/>
  <c r="BM464" i="13"/>
  <c r="G464" i="13"/>
  <c r="F464" i="13"/>
  <c r="E464" i="13"/>
  <c r="BW464" i="13" s="1"/>
  <c r="BY463" i="13"/>
  <c r="BM463" i="13"/>
  <c r="G463" i="13"/>
  <c r="F463" i="13"/>
  <c r="E463" i="13"/>
  <c r="BW463" i="13" s="1"/>
  <c r="BY462" i="13"/>
  <c r="BM462" i="13"/>
  <c r="G462" i="13"/>
  <c r="F462" i="13"/>
  <c r="E462" i="13"/>
  <c r="BW462" i="13" s="1"/>
  <c r="BY461" i="13"/>
  <c r="BM461" i="13"/>
  <c r="G461" i="13"/>
  <c r="F461" i="13"/>
  <c r="E461" i="13"/>
  <c r="BW461" i="13" s="1"/>
  <c r="BY460" i="13"/>
  <c r="BM460" i="13"/>
  <c r="G460" i="13"/>
  <c r="F460" i="13"/>
  <c r="E460" i="13"/>
  <c r="BW460" i="13" s="1"/>
  <c r="BY459" i="13"/>
  <c r="BM459" i="13"/>
  <c r="G459" i="13"/>
  <c r="F459" i="13"/>
  <c r="E459" i="13"/>
  <c r="BW459" i="13" s="1"/>
  <c r="BY458" i="13"/>
  <c r="BM458" i="13"/>
  <c r="G458" i="13"/>
  <c r="F458" i="13"/>
  <c r="E458" i="13"/>
  <c r="BW458" i="13" s="1"/>
  <c r="BY457" i="13"/>
  <c r="BM457" i="13"/>
  <c r="G457" i="13"/>
  <c r="F457" i="13"/>
  <c r="E457" i="13"/>
  <c r="BW457" i="13" s="1"/>
  <c r="BY456" i="13"/>
  <c r="BM456" i="13"/>
  <c r="G456" i="13"/>
  <c r="F456" i="13"/>
  <c r="E456" i="13"/>
  <c r="BW456" i="13" s="1"/>
  <c r="BY455" i="13"/>
  <c r="BM455" i="13"/>
  <c r="G455" i="13"/>
  <c r="F455" i="13"/>
  <c r="E455" i="13"/>
  <c r="BW455" i="13" s="1"/>
  <c r="BY454" i="13"/>
  <c r="BM454" i="13"/>
  <c r="G454" i="13"/>
  <c r="F454" i="13"/>
  <c r="E454" i="13"/>
  <c r="BW454" i="13" s="1"/>
  <c r="BY453" i="13"/>
  <c r="BM453" i="13"/>
  <c r="G453" i="13"/>
  <c r="F453" i="13"/>
  <c r="E453" i="13"/>
  <c r="BW453" i="13" s="1"/>
  <c r="BY452" i="13"/>
  <c r="BM452" i="13"/>
  <c r="G452" i="13"/>
  <c r="F452" i="13"/>
  <c r="E452" i="13"/>
  <c r="BW452" i="13" s="1"/>
  <c r="BY451" i="13"/>
  <c r="BM451" i="13"/>
  <c r="G451" i="13"/>
  <c r="F451" i="13"/>
  <c r="E451" i="13"/>
  <c r="BW451" i="13" s="1"/>
  <c r="BY450" i="13"/>
  <c r="BM450" i="13"/>
  <c r="G450" i="13"/>
  <c r="F450" i="13"/>
  <c r="E450" i="13"/>
  <c r="BW450" i="13" s="1"/>
  <c r="BY449" i="13"/>
  <c r="BM449" i="13"/>
  <c r="G449" i="13"/>
  <c r="F449" i="13"/>
  <c r="E449" i="13"/>
  <c r="BW449" i="13" s="1"/>
  <c r="BY448" i="13"/>
  <c r="BM448" i="13"/>
  <c r="G448" i="13"/>
  <c r="F448" i="13"/>
  <c r="E448" i="13"/>
  <c r="BW448" i="13" s="1"/>
  <c r="BY447" i="13"/>
  <c r="BM447" i="13"/>
  <c r="G447" i="13"/>
  <c r="F447" i="13"/>
  <c r="E447" i="13"/>
  <c r="BW447" i="13" s="1"/>
  <c r="BY446" i="13"/>
  <c r="BM446" i="13"/>
  <c r="G446" i="13"/>
  <c r="F446" i="13"/>
  <c r="E446" i="13"/>
  <c r="BW446" i="13" s="1"/>
  <c r="BY445" i="13"/>
  <c r="BM445" i="13"/>
  <c r="G445" i="13"/>
  <c r="F445" i="13"/>
  <c r="E445" i="13"/>
  <c r="BW445" i="13" s="1"/>
  <c r="BY444" i="13"/>
  <c r="BM444" i="13"/>
  <c r="G444" i="13"/>
  <c r="F444" i="13"/>
  <c r="E444" i="13"/>
  <c r="BW444" i="13" s="1"/>
  <c r="BY443" i="13"/>
  <c r="BM443" i="13"/>
  <c r="G443" i="13"/>
  <c r="F443" i="13"/>
  <c r="E443" i="13"/>
  <c r="BW443" i="13" s="1"/>
  <c r="BY442" i="13"/>
  <c r="BM442" i="13"/>
  <c r="G442" i="13"/>
  <c r="F442" i="13"/>
  <c r="E442" i="13"/>
  <c r="BW442" i="13" s="1"/>
  <c r="BY441" i="13"/>
  <c r="BM441" i="13"/>
  <c r="G441" i="13"/>
  <c r="F441" i="13"/>
  <c r="E441" i="13"/>
  <c r="BW441" i="13" s="1"/>
  <c r="BY440" i="13"/>
  <c r="BM440" i="13"/>
  <c r="G440" i="13"/>
  <c r="F440" i="13"/>
  <c r="E440" i="13"/>
  <c r="BW440" i="13" s="1"/>
  <c r="BY439" i="13"/>
  <c r="BM439" i="13"/>
  <c r="G439" i="13"/>
  <c r="F439" i="13"/>
  <c r="E439" i="13"/>
  <c r="BW439" i="13" s="1"/>
  <c r="BY438" i="13"/>
  <c r="BM438" i="13"/>
  <c r="G438" i="13"/>
  <c r="F438" i="13"/>
  <c r="E438" i="13"/>
  <c r="BW438" i="13" s="1"/>
  <c r="BY437" i="13"/>
  <c r="BM437" i="13"/>
  <c r="G437" i="13"/>
  <c r="F437" i="13"/>
  <c r="E437" i="13"/>
  <c r="BW437" i="13" s="1"/>
  <c r="BY436" i="13"/>
  <c r="BM436" i="13"/>
  <c r="G436" i="13"/>
  <c r="F436" i="13"/>
  <c r="E436" i="13"/>
  <c r="BW436" i="13" s="1"/>
  <c r="BY435" i="13"/>
  <c r="BM435" i="13"/>
  <c r="G435" i="13"/>
  <c r="F435" i="13"/>
  <c r="E435" i="13"/>
  <c r="BW435" i="13" s="1"/>
  <c r="BY434" i="13"/>
  <c r="BM434" i="13"/>
  <c r="G434" i="13"/>
  <c r="F434" i="13"/>
  <c r="E434" i="13"/>
  <c r="BW434" i="13" s="1"/>
  <c r="BY433" i="13"/>
  <c r="BM433" i="13"/>
  <c r="G433" i="13"/>
  <c r="F433" i="13"/>
  <c r="E433" i="13"/>
  <c r="BW433" i="13" s="1"/>
  <c r="BY432" i="13"/>
  <c r="BM432" i="13"/>
  <c r="G432" i="13"/>
  <c r="F432" i="13"/>
  <c r="E432" i="13"/>
  <c r="BW432" i="13" s="1"/>
  <c r="BY431" i="13"/>
  <c r="BM431" i="13"/>
  <c r="G431" i="13"/>
  <c r="F431" i="13"/>
  <c r="E431" i="13"/>
  <c r="BW431" i="13" s="1"/>
  <c r="BY430" i="13"/>
  <c r="BM430" i="13"/>
  <c r="G430" i="13"/>
  <c r="F430" i="13"/>
  <c r="E430" i="13"/>
  <c r="BW430" i="13" s="1"/>
  <c r="BY429" i="13"/>
  <c r="BM429" i="13"/>
  <c r="G429" i="13"/>
  <c r="F429" i="13"/>
  <c r="E429" i="13"/>
  <c r="BW429" i="13" s="1"/>
  <c r="BY428" i="13"/>
  <c r="BM428" i="13"/>
  <c r="G428" i="13"/>
  <c r="F428" i="13"/>
  <c r="E428" i="13"/>
  <c r="BW428" i="13" s="1"/>
  <c r="BY427" i="13"/>
  <c r="BM427" i="13"/>
  <c r="G427" i="13"/>
  <c r="F427" i="13"/>
  <c r="E427" i="13"/>
  <c r="BW427" i="13" s="1"/>
  <c r="BY426" i="13"/>
  <c r="BM426" i="13"/>
  <c r="G426" i="13"/>
  <c r="F426" i="13"/>
  <c r="E426" i="13"/>
  <c r="BW426" i="13" s="1"/>
  <c r="BY425" i="13"/>
  <c r="BM425" i="13"/>
  <c r="G425" i="13"/>
  <c r="F425" i="13"/>
  <c r="E425" i="13"/>
  <c r="BW425" i="13" s="1"/>
  <c r="BY424" i="13"/>
  <c r="BM424" i="13"/>
  <c r="G424" i="13"/>
  <c r="F424" i="13"/>
  <c r="E424" i="13"/>
  <c r="BW424" i="13" s="1"/>
  <c r="BY423" i="13"/>
  <c r="BM423" i="13"/>
  <c r="G423" i="13"/>
  <c r="F423" i="13"/>
  <c r="E423" i="13"/>
  <c r="BW423" i="13" s="1"/>
  <c r="BY422" i="13"/>
  <c r="BM422" i="13"/>
  <c r="G422" i="13"/>
  <c r="F422" i="13"/>
  <c r="E422" i="13"/>
  <c r="BW422" i="13" s="1"/>
  <c r="BY421" i="13"/>
  <c r="BM421" i="13"/>
  <c r="G421" i="13"/>
  <c r="F421" i="13"/>
  <c r="E421" i="13"/>
  <c r="BW421" i="13" s="1"/>
  <c r="BY420" i="13"/>
  <c r="BM420" i="13"/>
  <c r="G420" i="13"/>
  <c r="F420" i="13"/>
  <c r="E420" i="13"/>
  <c r="BW420" i="13" s="1"/>
  <c r="BY419" i="13"/>
  <c r="BM419" i="13"/>
  <c r="G419" i="13"/>
  <c r="F419" i="13"/>
  <c r="E419" i="13"/>
  <c r="BW419" i="13" s="1"/>
  <c r="BY418" i="13"/>
  <c r="BM418" i="13"/>
  <c r="G418" i="13"/>
  <c r="F418" i="13"/>
  <c r="E418" i="13"/>
  <c r="BW418" i="13" s="1"/>
  <c r="BY417" i="13"/>
  <c r="BM417" i="13"/>
  <c r="G417" i="13"/>
  <c r="F417" i="13"/>
  <c r="E417" i="13"/>
  <c r="BW417" i="13" s="1"/>
  <c r="BY416" i="13"/>
  <c r="BM416" i="13"/>
  <c r="G416" i="13"/>
  <c r="F416" i="13"/>
  <c r="E416" i="13"/>
  <c r="BW416" i="13" s="1"/>
  <c r="BY415" i="13"/>
  <c r="BM415" i="13"/>
  <c r="G415" i="13"/>
  <c r="F415" i="13"/>
  <c r="E415" i="13"/>
  <c r="BW415" i="13" s="1"/>
  <c r="BY414" i="13"/>
  <c r="BM414" i="13"/>
  <c r="G414" i="13"/>
  <c r="F414" i="13"/>
  <c r="E414" i="13"/>
  <c r="BW414" i="13" s="1"/>
  <c r="BY413" i="13"/>
  <c r="BM413" i="13"/>
  <c r="G413" i="13"/>
  <c r="F413" i="13"/>
  <c r="E413" i="13"/>
  <c r="BW413" i="13" s="1"/>
  <c r="BY412" i="13"/>
  <c r="BM412" i="13"/>
  <c r="G412" i="13"/>
  <c r="F412" i="13"/>
  <c r="E412" i="13"/>
  <c r="BW412" i="13" s="1"/>
  <c r="BY411" i="13"/>
  <c r="BM411" i="13"/>
  <c r="G411" i="13"/>
  <c r="F411" i="13"/>
  <c r="E411" i="13"/>
  <c r="BW411" i="13" s="1"/>
  <c r="BY410" i="13"/>
  <c r="BM410" i="13"/>
  <c r="G410" i="13"/>
  <c r="F410" i="13"/>
  <c r="E410" i="13"/>
  <c r="BW410" i="13" s="1"/>
  <c r="BY409" i="13"/>
  <c r="BM409" i="13"/>
  <c r="G409" i="13"/>
  <c r="F409" i="13"/>
  <c r="E409" i="13"/>
  <c r="BW409" i="13" s="1"/>
  <c r="BY408" i="13"/>
  <c r="BM408" i="13"/>
  <c r="G408" i="13"/>
  <c r="F408" i="13"/>
  <c r="E408" i="13"/>
  <c r="BW408" i="13" s="1"/>
  <c r="BY407" i="13"/>
  <c r="BM407" i="13"/>
  <c r="G407" i="13"/>
  <c r="F407" i="13"/>
  <c r="E407" i="13"/>
  <c r="BW407" i="13" s="1"/>
  <c r="BY406" i="13"/>
  <c r="BM406" i="13"/>
  <c r="G406" i="13"/>
  <c r="F406" i="13"/>
  <c r="E406" i="13"/>
  <c r="BW406" i="13" s="1"/>
  <c r="BY405" i="13"/>
  <c r="BM405" i="13"/>
  <c r="G405" i="13"/>
  <c r="F405" i="13"/>
  <c r="E405" i="13"/>
  <c r="BW405" i="13" s="1"/>
  <c r="BY404" i="13"/>
  <c r="BW404" i="13"/>
  <c r="BM404" i="13"/>
  <c r="BK404" i="13"/>
  <c r="AK404" i="13"/>
  <c r="AI404" i="13"/>
  <c r="AD404" i="13"/>
  <c r="AB404" i="13"/>
  <c r="W404" i="13"/>
  <c r="U404" i="13"/>
  <c r="P404" i="13"/>
  <c r="N404" i="13"/>
  <c r="G404" i="13"/>
  <c r="F404" i="13"/>
  <c r="E404" i="13"/>
  <c r="BW403" i="13"/>
  <c r="BJ403" i="13"/>
  <c r="BI403" i="13"/>
  <c r="AY403" i="13"/>
  <c r="BM403" i="13" s="1"/>
  <c r="AW403" i="13"/>
  <c r="AV403" i="13"/>
  <c r="AO403" i="13"/>
  <c r="BY403" i="13" s="1"/>
  <c r="AN403" i="13"/>
  <c r="G403" i="13"/>
  <c r="F403" i="13"/>
  <c r="E403" i="13"/>
  <c r="BY402" i="13"/>
  <c r="BM402" i="13"/>
  <c r="G402" i="13"/>
  <c r="F402" i="13"/>
  <c r="E402" i="13"/>
  <c r="BW402" i="13" s="1"/>
  <c r="BY401" i="13"/>
  <c r="BM401" i="13"/>
  <c r="G401" i="13"/>
  <c r="F401" i="13"/>
  <c r="E401" i="13"/>
  <c r="BW401" i="13" s="1"/>
  <c r="BY400" i="13"/>
  <c r="BM400" i="13"/>
  <c r="BK400" i="13"/>
  <c r="AD400" i="13"/>
  <c r="AD25" i="13" s="1"/>
  <c r="AB400" i="13"/>
  <c r="W400" i="13"/>
  <c r="U400" i="13"/>
  <c r="U25" i="13" s="1"/>
  <c r="P400" i="13"/>
  <c r="P25" i="13" s="1"/>
  <c r="N400" i="13"/>
  <c r="F400" i="13"/>
  <c r="E400" i="13"/>
  <c r="BW400" i="13" s="1"/>
  <c r="BY399" i="13"/>
  <c r="BJ399" i="13"/>
  <c r="BC399" i="13"/>
  <c r="AV399" i="13"/>
  <c r="AO399" i="13"/>
  <c r="G399" i="13"/>
  <c r="F399" i="13"/>
  <c r="E399" i="13"/>
  <c r="BW399" i="13" s="1"/>
  <c r="BY398" i="13"/>
  <c r="BM398" i="13"/>
  <c r="G398" i="13"/>
  <c r="F398" i="13"/>
  <c r="E398" i="13"/>
  <c r="BW398" i="13" s="1"/>
  <c r="BZ397" i="13"/>
  <c r="BY397" i="13"/>
  <c r="BM397" i="13"/>
  <c r="G397" i="13"/>
  <c r="F397" i="13"/>
  <c r="E397" i="13"/>
  <c r="BW397" i="13" s="1"/>
  <c r="BY396" i="13"/>
  <c r="BM396" i="13"/>
  <c r="G396" i="13"/>
  <c r="F396" i="13"/>
  <c r="E396" i="13"/>
  <c r="BW396" i="13" s="1"/>
  <c r="BY395" i="13"/>
  <c r="BM395" i="13"/>
  <c r="G395" i="13"/>
  <c r="F395" i="13"/>
  <c r="E395" i="13"/>
  <c r="BW395" i="13" s="1"/>
  <c r="BZ394" i="13"/>
  <c r="BY394" i="13"/>
  <c r="BM394" i="13"/>
  <c r="BK394" i="13"/>
  <c r="AK394" i="13"/>
  <c r="AK392" i="13" s="1"/>
  <c r="AI394" i="13"/>
  <c r="AI392" i="13" s="1"/>
  <c r="AD394" i="13"/>
  <c r="AB394" i="13"/>
  <c r="W394" i="13"/>
  <c r="W392" i="13" s="1"/>
  <c r="U394" i="13"/>
  <c r="U392" i="13" s="1"/>
  <c r="N394" i="13"/>
  <c r="G394" i="13"/>
  <c r="F394" i="13"/>
  <c r="E394" i="13"/>
  <c r="BW394" i="13" s="1"/>
  <c r="BY393" i="13"/>
  <c r="BM393" i="13"/>
  <c r="BJ393" i="13"/>
  <c r="G393" i="13"/>
  <c r="F393" i="13"/>
  <c r="E393" i="13"/>
  <c r="BW393" i="13" s="1"/>
  <c r="BZ392" i="13"/>
  <c r="BY392" i="13"/>
  <c r="BM392" i="13"/>
  <c r="AD392" i="13"/>
  <c r="AD24" i="13" s="1"/>
  <c r="AB392" i="13"/>
  <c r="P392" i="13"/>
  <c r="N392" i="13"/>
  <c r="G392" i="13" s="1"/>
  <c r="F392" i="13"/>
  <c r="E392" i="13"/>
  <c r="BW392" i="13" s="1"/>
  <c r="BY391" i="13"/>
  <c r="BM391" i="13"/>
  <c r="BJ391" i="13"/>
  <c r="BJ24" i="13" s="1"/>
  <c r="BC391" i="13"/>
  <c r="AV391" i="13"/>
  <c r="AO391" i="13"/>
  <c r="G391" i="13"/>
  <c r="F391" i="13"/>
  <c r="E391" i="13"/>
  <c r="BW391" i="13" s="1"/>
  <c r="BY390" i="13"/>
  <c r="BM390" i="13"/>
  <c r="G390" i="13"/>
  <c r="F390" i="13"/>
  <c r="E390" i="13"/>
  <c r="BW390" i="13" s="1"/>
  <c r="BY389" i="13"/>
  <c r="BM389" i="13"/>
  <c r="G389" i="13"/>
  <c r="F389" i="13"/>
  <c r="E389" i="13"/>
  <c r="BW389" i="13" s="1"/>
  <c r="BY388" i="13"/>
  <c r="BM388" i="13"/>
  <c r="G388" i="13"/>
  <c r="F388" i="13"/>
  <c r="E388" i="13"/>
  <c r="BW388" i="13" s="1"/>
  <c r="BY387" i="13"/>
  <c r="BW387" i="13"/>
  <c r="BM387" i="13"/>
  <c r="BK387" i="13"/>
  <c r="BK330" i="13" s="1"/>
  <c r="AK387" i="13"/>
  <c r="AK330" i="13" s="1"/>
  <c r="AK126" i="13" s="1"/>
  <c r="AK23" i="13" s="1"/>
  <c r="AI387" i="13"/>
  <c r="AD387" i="13"/>
  <c r="AB387" i="13"/>
  <c r="AB330" i="13" s="1"/>
  <c r="W387" i="13"/>
  <c r="W330" i="13" s="1"/>
  <c r="U387" i="13"/>
  <c r="P387" i="13"/>
  <c r="N387" i="13"/>
  <c r="N330" i="13" s="1"/>
  <c r="G387" i="13"/>
  <c r="F387" i="13"/>
  <c r="E387" i="13"/>
  <c r="BW386" i="13"/>
  <c r="BF386" i="13"/>
  <c r="BD386" i="13"/>
  <c r="BD329" i="13" s="1"/>
  <c r="BC386" i="13"/>
  <c r="BC329" i="13" s="1"/>
  <c r="BC126" i="13" s="1"/>
  <c r="AY386" i="13"/>
  <c r="BM386" i="13" s="1"/>
  <c r="AW386" i="13"/>
  <c r="AV386" i="13"/>
  <c r="AV329" i="13" s="1"/>
  <c r="AO386" i="13"/>
  <c r="AO329" i="13" s="1"/>
  <c r="BY329" i="13" s="1"/>
  <c r="G386" i="13"/>
  <c r="F386" i="13"/>
  <c r="E386" i="13"/>
  <c r="BY385" i="13"/>
  <c r="BM385" i="13"/>
  <c r="G385" i="13"/>
  <c r="F385" i="13"/>
  <c r="E385" i="13"/>
  <c r="BW385" i="13" s="1"/>
  <c r="BY384" i="13"/>
  <c r="BM384" i="13"/>
  <c r="G384" i="13"/>
  <c r="F384" i="13"/>
  <c r="E384" i="13"/>
  <c r="BW384" i="13" s="1"/>
  <c r="BY383" i="13"/>
  <c r="BM383" i="13"/>
  <c r="G383" i="13"/>
  <c r="F383" i="13"/>
  <c r="E383" i="13"/>
  <c r="BW383" i="13" s="1"/>
  <c r="BY382" i="13"/>
  <c r="BM382" i="13"/>
  <c r="G382" i="13"/>
  <c r="F382" i="13"/>
  <c r="E382" i="13"/>
  <c r="BW382" i="13" s="1"/>
  <c r="BY381" i="13"/>
  <c r="BM381" i="13"/>
  <c r="G381" i="13"/>
  <c r="F381" i="13"/>
  <c r="E381" i="13"/>
  <c r="BW381" i="13" s="1"/>
  <c r="BY380" i="13"/>
  <c r="BM380" i="13"/>
  <c r="G380" i="13"/>
  <c r="F380" i="13"/>
  <c r="E380" i="13"/>
  <c r="BW380" i="13" s="1"/>
  <c r="BY379" i="13"/>
  <c r="BM379" i="13"/>
  <c r="G379" i="13"/>
  <c r="F379" i="13"/>
  <c r="E379" i="13"/>
  <c r="BW379" i="13" s="1"/>
  <c r="BY378" i="13"/>
  <c r="BM378" i="13"/>
  <c r="G378" i="13"/>
  <c r="F378" i="13"/>
  <c r="E378" i="13"/>
  <c r="BW378" i="13" s="1"/>
  <c r="BY377" i="13"/>
  <c r="BM377" i="13"/>
  <c r="G377" i="13"/>
  <c r="F377" i="13"/>
  <c r="E377" i="13"/>
  <c r="BW377" i="13" s="1"/>
  <c r="BY376" i="13"/>
  <c r="BM376" i="13"/>
  <c r="G376" i="13"/>
  <c r="F376" i="13"/>
  <c r="E376" i="13"/>
  <c r="BW376" i="13" s="1"/>
  <c r="BY375" i="13"/>
  <c r="BM375" i="13"/>
  <c r="G375" i="13"/>
  <c r="F375" i="13"/>
  <c r="E375" i="13"/>
  <c r="BW375" i="13" s="1"/>
  <c r="BY374" i="13"/>
  <c r="BM374" i="13"/>
  <c r="G374" i="13"/>
  <c r="F374" i="13"/>
  <c r="E374" i="13"/>
  <c r="BW374" i="13" s="1"/>
  <c r="BY373" i="13"/>
  <c r="BM373" i="13"/>
  <c r="G373" i="13"/>
  <c r="F373" i="13"/>
  <c r="E373" i="13"/>
  <c r="BW373" i="13" s="1"/>
  <c r="BY372" i="13"/>
  <c r="BM372" i="13"/>
  <c r="G372" i="13"/>
  <c r="F372" i="13"/>
  <c r="E372" i="13"/>
  <c r="BW372" i="13" s="1"/>
  <c r="BY371" i="13"/>
  <c r="BM371" i="13"/>
  <c r="G371" i="13"/>
  <c r="F371" i="13"/>
  <c r="E371" i="13"/>
  <c r="BW371" i="13" s="1"/>
  <c r="BY370" i="13"/>
  <c r="BM370" i="13"/>
  <c r="G370" i="13"/>
  <c r="F370" i="13"/>
  <c r="E370" i="13"/>
  <c r="BW370" i="13" s="1"/>
  <c r="BY369" i="13"/>
  <c r="BM369" i="13"/>
  <c r="G369" i="13"/>
  <c r="F369" i="13"/>
  <c r="E369" i="13"/>
  <c r="BW369" i="13" s="1"/>
  <c r="BY368" i="13"/>
  <c r="BM368" i="13"/>
  <c r="G368" i="13"/>
  <c r="F368" i="13"/>
  <c r="E368" i="13"/>
  <c r="BW368" i="13" s="1"/>
  <c r="BY367" i="13"/>
  <c r="BM367" i="13"/>
  <c r="G367" i="13"/>
  <c r="F367" i="13"/>
  <c r="E367" i="13"/>
  <c r="BW367" i="13" s="1"/>
  <c r="BY366" i="13"/>
  <c r="BM366" i="13"/>
  <c r="G366" i="13"/>
  <c r="F366" i="13"/>
  <c r="E366" i="13"/>
  <c r="BW366" i="13" s="1"/>
  <c r="BY365" i="13"/>
  <c r="BM365" i="13"/>
  <c r="G365" i="13"/>
  <c r="F365" i="13"/>
  <c r="E365" i="13"/>
  <c r="BW365" i="13" s="1"/>
  <c r="BY364" i="13"/>
  <c r="BM364" i="13"/>
  <c r="G364" i="13"/>
  <c r="F364" i="13"/>
  <c r="E364" i="13"/>
  <c r="BW364" i="13" s="1"/>
  <c r="BY363" i="13"/>
  <c r="BM363" i="13"/>
  <c r="G363" i="13"/>
  <c r="F363" i="13"/>
  <c r="E363" i="13"/>
  <c r="BW363" i="13" s="1"/>
  <c r="BY362" i="13"/>
  <c r="BM362" i="13"/>
  <c r="G362" i="13"/>
  <c r="F362" i="13"/>
  <c r="E362" i="13"/>
  <c r="BW362" i="13" s="1"/>
  <c r="BY361" i="13"/>
  <c r="BM361" i="13"/>
  <c r="G361" i="13"/>
  <c r="F361" i="13"/>
  <c r="E361" i="13"/>
  <c r="BW361" i="13" s="1"/>
  <c r="BY360" i="13"/>
  <c r="BM360" i="13"/>
  <c r="G360" i="13"/>
  <c r="F360" i="13"/>
  <c r="E360" i="13"/>
  <c r="BW360" i="13" s="1"/>
  <c r="BY359" i="13"/>
  <c r="BM359" i="13"/>
  <c r="G359" i="13"/>
  <c r="F359" i="13"/>
  <c r="E359" i="13"/>
  <c r="BW359" i="13" s="1"/>
  <c r="BY358" i="13"/>
  <c r="BM358" i="13"/>
  <c r="G358" i="13"/>
  <c r="F358" i="13"/>
  <c r="E358" i="13"/>
  <c r="BW358" i="13" s="1"/>
  <c r="BY357" i="13"/>
  <c r="BM357" i="13"/>
  <c r="G357" i="13"/>
  <c r="F357" i="13"/>
  <c r="E357" i="13"/>
  <c r="BW357" i="13" s="1"/>
  <c r="BY356" i="13"/>
  <c r="BM356" i="13"/>
  <c r="G356" i="13"/>
  <c r="F356" i="13"/>
  <c r="E356" i="13"/>
  <c r="BW356" i="13" s="1"/>
  <c r="BY355" i="13"/>
  <c r="BM355" i="13"/>
  <c r="G355" i="13"/>
  <c r="F355" i="13"/>
  <c r="E355" i="13"/>
  <c r="BW355" i="13" s="1"/>
  <c r="BY354" i="13"/>
  <c r="BM354" i="13"/>
  <c r="G354" i="13"/>
  <c r="F354" i="13"/>
  <c r="E354" i="13"/>
  <c r="BW354" i="13" s="1"/>
  <c r="BY353" i="13"/>
  <c r="BM353" i="13"/>
  <c r="G353" i="13"/>
  <c r="F353" i="13"/>
  <c r="E353" i="13"/>
  <c r="BW353" i="13" s="1"/>
  <c r="BY352" i="13"/>
  <c r="BM352" i="13"/>
  <c r="G352" i="13"/>
  <c r="F352" i="13"/>
  <c r="E352" i="13"/>
  <c r="BW352" i="13" s="1"/>
  <c r="BY351" i="13"/>
  <c r="BM351" i="13"/>
  <c r="G351" i="13"/>
  <c r="F351" i="13"/>
  <c r="E351" i="13"/>
  <c r="BW351" i="13" s="1"/>
  <c r="BY350" i="13"/>
  <c r="BM350" i="13"/>
  <c r="G350" i="13"/>
  <c r="F350" i="13"/>
  <c r="E350" i="13"/>
  <c r="BW350" i="13" s="1"/>
  <c r="BZ349" i="13"/>
  <c r="BY349" i="13"/>
  <c r="BM349" i="13"/>
  <c r="G349" i="13"/>
  <c r="F349" i="13"/>
  <c r="E349" i="13"/>
  <c r="BW349" i="13" s="1"/>
  <c r="BY348" i="13"/>
  <c r="BM348" i="13"/>
  <c r="G348" i="13"/>
  <c r="F348" i="13"/>
  <c r="E348" i="13"/>
  <c r="BW348" i="13" s="1"/>
  <c r="BY347" i="13"/>
  <c r="BM347" i="13"/>
  <c r="G347" i="13"/>
  <c r="F347" i="13"/>
  <c r="E347" i="13"/>
  <c r="BW347" i="13" s="1"/>
  <c r="BY346" i="13"/>
  <c r="BM346" i="13"/>
  <c r="G346" i="13"/>
  <c r="F346" i="13"/>
  <c r="E346" i="13"/>
  <c r="BW346" i="13" s="1"/>
  <c r="BY345" i="13"/>
  <c r="BM345" i="13"/>
  <c r="G345" i="13"/>
  <c r="F345" i="13"/>
  <c r="E345" i="13"/>
  <c r="BW345" i="13" s="1"/>
  <c r="BY344" i="13"/>
  <c r="BM344" i="13"/>
  <c r="G344" i="13"/>
  <c r="F344" i="13"/>
  <c r="E344" i="13"/>
  <c r="BW344" i="13" s="1"/>
  <c r="BY343" i="13"/>
  <c r="BM343" i="13"/>
  <c r="G343" i="13"/>
  <c r="F343" i="13"/>
  <c r="E343" i="13"/>
  <c r="BW343" i="13" s="1"/>
  <c r="BY342" i="13"/>
  <c r="BM342" i="13"/>
  <c r="G342" i="13"/>
  <c r="F342" i="13"/>
  <c r="E342" i="13"/>
  <c r="BW342" i="13" s="1"/>
  <c r="BY341" i="13"/>
  <c r="BM341" i="13"/>
  <c r="G341" i="13"/>
  <c r="F341" i="13"/>
  <c r="E341" i="13"/>
  <c r="BW341" i="13" s="1"/>
  <c r="BY340" i="13"/>
  <c r="BM340" i="13"/>
  <c r="G340" i="13"/>
  <c r="F340" i="13"/>
  <c r="E340" i="13"/>
  <c r="BW340" i="13" s="1"/>
  <c r="BY339" i="13"/>
  <c r="BM339" i="13"/>
  <c r="G339" i="13"/>
  <c r="F339" i="13"/>
  <c r="E339" i="13"/>
  <c r="BW339" i="13" s="1"/>
  <c r="BY338" i="13"/>
  <c r="BM338" i="13"/>
  <c r="G338" i="13"/>
  <c r="F338" i="13"/>
  <c r="E338" i="13"/>
  <c r="BW338" i="13" s="1"/>
  <c r="BY337" i="13"/>
  <c r="BM337" i="13"/>
  <c r="G337" i="13"/>
  <c r="F337" i="13"/>
  <c r="E337" i="13"/>
  <c r="BW337" i="13" s="1"/>
  <c r="BY336" i="13"/>
  <c r="BM336" i="13"/>
  <c r="G336" i="13"/>
  <c r="F336" i="13"/>
  <c r="E336" i="13"/>
  <c r="BW336" i="13" s="1"/>
  <c r="BY335" i="13"/>
  <c r="BM335" i="13"/>
  <c r="G335" i="13"/>
  <c r="F335" i="13"/>
  <c r="E335" i="13"/>
  <c r="BW335" i="13" s="1"/>
  <c r="BY334" i="13"/>
  <c r="BM334" i="13"/>
  <c r="G334" i="13"/>
  <c r="F334" i="13"/>
  <c r="E334" i="13"/>
  <c r="BW334" i="13" s="1"/>
  <c r="BZ333" i="13"/>
  <c r="BY333" i="13"/>
  <c r="BM333" i="13"/>
  <c r="G333" i="13"/>
  <c r="F333" i="13"/>
  <c r="E333" i="13"/>
  <c r="BW333" i="13" s="1"/>
  <c r="BZ332" i="13"/>
  <c r="BY332" i="13"/>
  <c r="BM332" i="13"/>
  <c r="G332" i="13"/>
  <c r="F332" i="13"/>
  <c r="E332" i="13"/>
  <c r="BW332" i="13" s="1"/>
  <c r="BZ331" i="13"/>
  <c r="BY331" i="13"/>
  <c r="BW331" i="13"/>
  <c r="BM331" i="13"/>
  <c r="BK331" i="13"/>
  <c r="AK331" i="13"/>
  <c r="AI331" i="13"/>
  <c r="AD331" i="13"/>
  <c r="AB331" i="13"/>
  <c r="W331" i="13"/>
  <c r="U331" i="13"/>
  <c r="P331" i="13"/>
  <c r="N331" i="13"/>
  <c r="G331" i="13"/>
  <c r="F331" i="13"/>
  <c r="E331" i="13"/>
  <c r="BZ330" i="13"/>
  <c r="BY330" i="13"/>
  <c r="BF330" i="13"/>
  <c r="BF329" i="13" s="1"/>
  <c r="BD330" i="13"/>
  <c r="BC330" i="13"/>
  <c r="AY330" i="13"/>
  <c r="BM330" i="13" s="1"/>
  <c r="AW330" i="13"/>
  <c r="AW329" i="13" s="1"/>
  <c r="AV330" i="13"/>
  <c r="AO330" i="13"/>
  <c r="AI330" i="13"/>
  <c r="AD330" i="13"/>
  <c r="U330" i="13"/>
  <c r="P330" i="13"/>
  <c r="G330" i="13"/>
  <c r="F330" i="13"/>
  <c r="E330" i="13"/>
  <c r="BW330" i="13" s="1"/>
  <c r="BW329" i="13"/>
  <c r="BM329" i="13"/>
  <c r="AY329" i="13"/>
  <c r="G329" i="13"/>
  <c r="F329" i="13"/>
  <c r="E329" i="13"/>
  <c r="BY328" i="13"/>
  <c r="BM328" i="13"/>
  <c r="G328" i="13"/>
  <c r="F328" i="13"/>
  <c r="E328" i="13"/>
  <c r="BW328" i="13" s="1"/>
  <c r="BY327" i="13"/>
  <c r="BM327" i="13"/>
  <c r="G327" i="13"/>
  <c r="F327" i="13"/>
  <c r="E327" i="13"/>
  <c r="BW327" i="13" s="1"/>
  <c r="BY326" i="13"/>
  <c r="BM326" i="13"/>
  <c r="G326" i="13"/>
  <c r="F326" i="13"/>
  <c r="E326" i="13"/>
  <c r="BW326" i="13" s="1"/>
  <c r="BY325" i="13"/>
  <c r="BM325" i="13"/>
  <c r="BM324" i="13" s="1"/>
  <c r="G325" i="13"/>
  <c r="F325" i="13"/>
  <c r="E325" i="13"/>
  <c r="BW325" i="13" s="1"/>
  <c r="BY324" i="13"/>
  <c r="BW324" i="13"/>
  <c r="BK324" i="13"/>
  <c r="BJ324" i="13"/>
  <c r="AY324" i="13"/>
  <c r="AY319" i="13" s="1"/>
  <c r="AY126" i="13" s="1"/>
  <c r="AW324" i="13"/>
  <c r="AW319" i="13" s="1"/>
  <c r="AV324" i="13"/>
  <c r="AO324" i="13"/>
  <c r="AO319" i="13" s="1"/>
  <c r="G324" i="13"/>
  <c r="F324" i="13"/>
  <c r="E324" i="13"/>
  <c r="BY323" i="13"/>
  <c r="BM323" i="13"/>
  <c r="G323" i="13"/>
  <c r="F323" i="13"/>
  <c r="E323" i="13"/>
  <c r="BW323" i="13" s="1"/>
  <c r="BY322" i="13"/>
  <c r="BM322" i="13"/>
  <c r="G322" i="13"/>
  <c r="F322" i="13"/>
  <c r="E322" i="13"/>
  <c r="BW322" i="13" s="1"/>
  <c r="BY321" i="13"/>
  <c r="BM321" i="13"/>
  <c r="G321" i="13"/>
  <c r="F321" i="13"/>
  <c r="E321" i="13"/>
  <c r="BW321" i="13" s="1"/>
  <c r="BY320" i="13"/>
  <c r="BM320" i="13"/>
  <c r="G320" i="13"/>
  <c r="F320" i="13"/>
  <c r="E320" i="13"/>
  <c r="BW320" i="13" s="1"/>
  <c r="BK319" i="13"/>
  <c r="BJ319" i="13"/>
  <c r="AV319" i="13"/>
  <c r="G319" i="13"/>
  <c r="F319" i="13"/>
  <c r="E319" i="13"/>
  <c r="BW319" i="13" s="1"/>
  <c r="BY318" i="13"/>
  <c r="BM318" i="13"/>
  <c r="G318" i="13"/>
  <c r="F318" i="13"/>
  <c r="E318" i="13"/>
  <c r="BW318" i="13" s="1"/>
  <c r="BZ317" i="13"/>
  <c r="BY317" i="13"/>
  <c r="BM317" i="13"/>
  <c r="G317" i="13"/>
  <c r="F317" i="13"/>
  <c r="E317" i="13"/>
  <c r="BW317" i="13" s="1"/>
  <c r="BZ316" i="13"/>
  <c r="BY316" i="13"/>
  <c r="BW316" i="13"/>
  <c r="BM316" i="13"/>
  <c r="AK316" i="13"/>
  <c r="AI316" i="13"/>
  <c r="AD316" i="13"/>
  <c r="AB316" i="13"/>
  <c r="W316" i="13"/>
  <c r="U316" i="13"/>
  <c r="P316" i="13"/>
  <c r="P202" i="13" s="1"/>
  <c r="N316" i="13"/>
  <c r="F316" i="13"/>
  <c r="E316" i="13"/>
  <c r="BY315" i="13"/>
  <c r="BF315" i="13"/>
  <c r="BD315" i="13"/>
  <c r="BC315" i="13"/>
  <c r="AY315" i="13"/>
  <c r="BM315" i="13" s="1"/>
  <c r="AW315" i="13"/>
  <c r="AV315" i="13"/>
  <c r="AO315" i="13"/>
  <c r="G315" i="13"/>
  <c r="F315" i="13"/>
  <c r="E315" i="13"/>
  <c r="BW315" i="13" s="1"/>
  <c r="BY314" i="13"/>
  <c r="BM314" i="13"/>
  <c r="G314" i="13"/>
  <c r="F314" i="13"/>
  <c r="E314" i="13"/>
  <c r="BW314" i="13" s="1"/>
  <c r="BY313" i="13"/>
  <c r="BM313" i="13"/>
  <c r="G313" i="13"/>
  <c r="F313" i="13"/>
  <c r="E313" i="13"/>
  <c r="BW313" i="13" s="1"/>
  <c r="BY312" i="13"/>
  <c r="BM312" i="13"/>
  <c r="G312" i="13"/>
  <c r="F312" i="13"/>
  <c r="E312" i="13"/>
  <c r="BW312" i="13" s="1"/>
  <c r="BY311" i="13"/>
  <c r="BM311" i="13"/>
  <c r="G311" i="13"/>
  <c r="F311" i="13"/>
  <c r="E311" i="13"/>
  <c r="BW311" i="13" s="1"/>
  <c r="BY310" i="13"/>
  <c r="BM310" i="13"/>
  <c r="G310" i="13"/>
  <c r="F310" i="13"/>
  <c r="E310" i="13"/>
  <c r="BW310" i="13" s="1"/>
  <c r="BY309" i="13"/>
  <c r="BM309" i="13"/>
  <c r="G309" i="13"/>
  <c r="F309" i="13"/>
  <c r="E309" i="13"/>
  <c r="BW309" i="13" s="1"/>
  <c r="BY308" i="13"/>
  <c r="BM308" i="13"/>
  <c r="G308" i="13"/>
  <c r="F308" i="13"/>
  <c r="E308" i="13"/>
  <c r="BW308" i="13" s="1"/>
  <c r="BY307" i="13"/>
  <c r="BM307" i="13"/>
  <c r="G307" i="13"/>
  <c r="F307" i="13"/>
  <c r="E307" i="13"/>
  <c r="BW307" i="13" s="1"/>
  <c r="BY306" i="13"/>
  <c r="BM306" i="13"/>
  <c r="G306" i="13"/>
  <c r="F306" i="13"/>
  <c r="E306" i="13"/>
  <c r="BW306" i="13" s="1"/>
  <c r="BY305" i="13"/>
  <c r="BM305" i="13"/>
  <c r="G305" i="13"/>
  <c r="F305" i="13"/>
  <c r="E305" i="13"/>
  <c r="BW305" i="13" s="1"/>
  <c r="BY304" i="13"/>
  <c r="BM304" i="13"/>
  <c r="G304" i="13"/>
  <c r="F304" i="13"/>
  <c r="E304" i="13"/>
  <c r="BW304" i="13" s="1"/>
  <c r="BY303" i="13"/>
  <c r="BM303" i="13"/>
  <c r="G303" i="13"/>
  <c r="F303" i="13"/>
  <c r="E303" i="13"/>
  <c r="BW303" i="13" s="1"/>
  <c r="BY302" i="13"/>
  <c r="BM302" i="13"/>
  <c r="G302" i="13"/>
  <c r="F302" i="13"/>
  <c r="E302" i="13"/>
  <c r="BW302" i="13" s="1"/>
  <c r="BY301" i="13"/>
  <c r="BM301" i="13"/>
  <c r="G301" i="13"/>
  <c r="F301" i="13"/>
  <c r="E301" i="13"/>
  <c r="BW301" i="13" s="1"/>
  <c r="BY300" i="13"/>
  <c r="BM300" i="13"/>
  <c r="G300" i="13"/>
  <c r="F300" i="13"/>
  <c r="E300" i="13"/>
  <c r="BW300" i="13" s="1"/>
  <c r="BY299" i="13"/>
  <c r="BM299" i="13"/>
  <c r="G299" i="13"/>
  <c r="F299" i="13"/>
  <c r="E299" i="13"/>
  <c r="BW299" i="13" s="1"/>
  <c r="BY298" i="13"/>
  <c r="BM298" i="13"/>
  <c r="G298" i="13"/>
  <c r="F298" i="13"/>
  <c r="E298" i="13"/>
  <c r="BW298" i="13" s="1"/>
  <c r="BY297" i="13"/>
  <c r="BM297" i="13"/>
  <c r="G297" i="13"/>
  <c r="F297" i="13"/>
  <c r="E297" i="13"/>
  <c r="BW297" i="13" s="1"/>
  <c r="BY296" i="13"/>
  <c r="BM296" i="13"/>
  <c r="G296" i="13"/>
  <c r="F296" i="13"/>
  <c r="E296" i="13"/>
  <c r="BW296" i="13" s="1"/>
  <c r="BY295" i="13"/>
  <c r="BM295" i="13"/>
  <c r="G295" i="13"/>
  <c r="F295" i="13"/>
  <c r="E295" i="13"/>
  <c r="BW295" i="13" s="1"/>
  <c r="BY294" i="13"/>
  <c r="BM294" i="13"/>
  <c r="G294" i="13"/>
  <c r="F294" i="13"/>
  <c r="E294" i="13"/>
  <c r="BW294" i="13" s="1"/>
  <c r="BY293" i="13"/>
  <c r="BM293" i="13"/>
  <c r="G293" i="13"/>
  <c r="F293" i="13"/>
  <c r="E293" i="13"/>
  <c r="BW293" i="13" s="1"/>
  <c r="BY292" i="13"/>
  <c r="BM292" i="13"/>
  <c r="G292" i="13"/>
  <c r="F292" i="13"/>
  <c r="E292" i="13"/>
  <c r="BW292" i="13" s="1"/>
  <c r="BY291" i="13"/>
  <c r="BM291" i="13"/>
  <c r="G291" i="13"/>
  <c r="F291" i="13"/>
  <c r="E291" i="13"/>
  <c r="BW291" i="13" s="1"/>
  <c r="BY290" i="13"/>
  <c r="BM290" i="13"/>
  <c r="G290" i="13"/>
  <c r="F290" i="13"/>
  <c r="E290" i="13"/>
  <c r="BW290" i="13" s="1"/>
  <c r="BY289" i="13"/>
  <c r="BM289" i="13"/>
  <c r="G289" i="13"/>
  <c r="F289" i="13"/>
  <c r="E289" i="13"/>
  <c r="BW289" i="13" s="1"/>
  <c r="BY288" i="13"/>
  <c r="BM288" i="13"/>
  <c r="G288" i="13"/>
  <c r="F288" i="13"/>
  <c r="E288" i="13"/>
  <c r="BW288" i="13" s="1"/>
  <c r="BY287" i="13"/>
  <c r="BM287" i="13"/>
  <c r="G287" i="13"/>
  <c r="F287" i="13"/>
  <c r="E287" i="13"/>
  <c r="BW287" i="13" s="1"/>
  <c r="BY286" i="13"/>
  <c r="BM286" i="13"/>
  <c r="G286" i="13"/>
  <c r="F286" i="13"/>
  <c r="E286" i="13"/>
  <c r="BW286" i="13" s="1"/>
  <c r="BY285" i="13"/>
  <c r="BM285" i="13"/>
  <c r="G285" i="13"/>
  <c r="F285" i="13"/>
  <c r="E285" i="13"/>
  <c r="BW285" i="13" s="1"/>
  <c r="BY284" i="13"/>
  <c r="BM284" i="13"/>
  <c r="G284" i="13"/>
  <c r="F284" i="13"/>
  <c r="E284" i="13"/>
  <c r="BW284" i="13" s="1"/>
  <c r="BY283" i="13"/>
  <c r="BM283" i="13"/>
  <c r="G283" i="13"/>
  <c r="F283" i="13"/>
  <c r="E283" i="13"/>
  <c r="BW283" i="13" s="1"/>
  <c r="BY282" i="13"/>
  <c r="BM282" i="13"/>
  <c r="G282" i="13"/>
  <c r="F282" i="13"/>
  <c r="E282" i="13"/>
  <c r="BW282" i="13" s="1"/>
  <c r="BY281" i="13"/>
  <c r="BM281" i="13"/>
  <c r="G281" i="13"/>
  <c r="F281" i="13"/>
  <c r="E281" i="13"/>
  <c r="BW281" i="13" s="1"/>
  <c r="BY280" i="13"/>
  <c r="BM280" i="13"/>
  <c r="G280" i="13"/>
  <c r="F280" i="13"/>
  <c r="E280" i="13"/>
  <c r="BW280" i="13" s="1"/>
  <c r="BY279" i="13"/>
  <c r="BM279" i="13"/>
  <c r="G279" i="13"/>
  <c r="F279" i="13"/>
  <c r="E279" i="13"/>
  <c r="BW279" i="13" s="1"/>
  <c r="BY278" i="13"/>
  <c r="BM278" i="13"/>
  <c r="G278" i="13"/>
  <c r="F278" i="13"/>
  <c r="E278" i="13"/>
  <c r="BW278" i="13" s="1"/>
  <c r="BY277" i="13"/>
  <c r="BM277" i="13"/>
  <c r="G277" i="13"/>
  <c r="F277" i="13"/>
  <c r="E277" i="13"/>
  <c r="BW277" i="13" s="1"/>
  <c r="BY276" i="13"/>
  <c r="BM276" i="13"/>
  <c r="G276" i="13"/>
  <c r="F276" i="13"/>
  <c r="E276" i="13"/>
  <c r="BW276" i="13" s="1"/>
  <c r="BY275" i="13"/>
  <c r="BM275" i="13"/>
  <c r="G275" i="13"/>
  <c r="F275" i="13"/>
  <c r="E275" i="13"/>
  <c r="BW275" i="13" s="1"/>
  <c r="BY274" i="13"/>
  <c r="BM274" i="13"/>
  <c r="G274" i="13"/>
  <c r="F274" i="13"/>
  <c r="E274" i="13"/>
  <c r="BW274" i="13" s="1"/>
  <c r="BY273" i="13"/>
  <c r="BM273" i="13"/>
  <c r="G273" i="13"/>
  <c r="F273" i="13"/>
  <c r="E273" i="13"/>
  <c r="BW273" i="13" s="1"/>
  <c r="BY272" i="13"/>
  <c r="BM272" i="13"/>
  <c r="G272" i="13"/>
  <c r="F272" i="13"/>
  <c r="E272" i="13"/>
  <c r="BW272" i="13" s="1"/>
  <c r="BY271" i="13"/>
  <c r="BM271" i="13"/>
  <c r="G271" i="13"/>
  <c r="F271" i="13"/>
  <c r="E271" i="13"/>
  <c r="BW271" i="13" s="1"/>
  <c r="BY270" i="13"/>
  <c r="BM270" i="13"/>
  <c r="G270" i="13"/>
  <c r="F270" i="13"/>
  <c r="E270" i="13"/>
  <c r="BW270" i="13" s="1"/>
  <c r="BY269" i="13"/>
  <c r="BM269" i="13"/>
  <c r="G269" i="13"/>
  <c r="F269" i="13"/>
  <c r="E269" i="13"/>
  <c r="BW269" i="13" s="1"/>
  <c r="BY268" i="13"/>
  <c r="BM268" i="13"/>
  <c r="G268" i="13"/>
  <c r="F268" i="13"/>
  <c r="E268" i="13"/>
  <c r="BW268" i="13" s="1"/>
  <c r="BY267" i="13"/>
  <c r="BM267" i="13"/>
  <c r="G267" i="13"/>
  <c r="F267" i="13"/>
  <c r="E267" i="13"/>
  <c r="BW267" i="13" s="1"/>
  <c r="BY266" i="13"/>
  <c r="BM266" i="13"/>
  <c r="G266" i="13"/>
  <c r="F266" i="13"/>
  <c r="E266" i="13"/>
  <c r="BW266" i="13" s="1"/>
  <c r="BY265" i="13"/>
  <c r="BM265" i="13"/>
  <c r="G265" i="13"/>
  <c r="F265" i="13"/>
  <c r="E265" i="13"/>
  <c r="BW265" i="13" s="1"/>
  <c r="BY264" i="13"/>
  <c r="BM264" i="13"/>
  <c r="G264" i="13"/>
  <c r="F264" i="13"/>
  <c r="E264" i="13"/>
  <c r="BW264" i="13" s="1"/>
  <c r="BY263" i="13"/>
  <c r="BM263" i="13"/>
  <c r="G263" i="13"/>
  <c r="F263" i="13"/>
  <c r="E263" i="13"/>
  <c r="BW263" i="13" s="1"/>
  <c r="BY262" i="13"/>
  <c r="BM262" i="13"/>
  <c r="G262" i="13"/>
  <c r="F262" i="13"/>
  <c r="E262" i="13"/>
  <c r="BW262" i="13" s="1"/>
  <c r="BY261" i="13"/>
  <c r="BM261" i="13"/>
  <c r="G261" i="13"/>
  <c r="F261" i="13"/>
  <c r="E261" i="13"/>
  <c r="BW261" i="13" s="1"/>
  <c r="BY260" i="13"/>
  <c r="BM260" i="13"/>
  <c r="G260" i="13"/>
  <c r="F260" i="13"/>
  <c r="E260" i="13"/>
  <c r="BW260" i="13" s="1"/>
  <c r="BY259" i="13"/>
  <c r="BM259" i="13"/>
  <c r="G259" i="13"/>
  <c r="F259" i="13"/>
  <c r="E259" i="13"/>
  <c r="BW259" i="13" s="1"/>
  <c r="BY258" i="13"/>
  <c r="BM258" i="13"/>
  <c r="G258" i="13"/>
  <c r="F258" i="13"/>
  <c r="E258" i="13"/>
  <c r="BW258" i="13" s="1"/>
  <c r="BY257" i="13"/>
  <c r="BM257" i="13"/>
  <c r="G257" i="13"/>
  <c r="F257" i="13"/>
  <c r="E257" i="13"/>
  <c r="BW257" i="13" s="1"/>
  <c r="BY256" i="13"/>
  <c r="BM256" i="13"/>
  <c r="G256" i="13"/>
  <c r="F256" i="13"/>
  <c r="E256" i="13"/>
  <c r="BW256" i="13" s="1"/>
  <c r="BY255" i="13"/>
  <c r="BM255" i="13"/>
  <c r="G255" i="13"/>
  <c r="F255" i="13"/>
  <c r="E255" i="13"/>
  <c r="BW255" i="13" s="1"/>
  <c r="BY254" i="13"/>
  <c r="BM254" i="13"/>
  <c r="G254" i="13"/>
  <c r="F254" i="13"/>
  <c r="E254" i="13"/>
  <c r="BW254" i="13" s="1"/>
  <c r="BY253" i="13"/>
  <c r="BM253" i="13"/>
  <c r="G253" i="13"/>
  <c r="F253" i="13"/>
  <c r="E253" i="13"/>
  <c r="BW253" i="13" s="1"/>
  <c r="BY252" i="13"/>
  <c r="BM252" i="13"/>
  <c r="G252" i="13"/>
  <c r="F252" i="13"/>
  <c r="E252" i="13"/>
  <c r="BW252" i="13" s="1"/>
  <c r="BY251" i="13"/>
  <c r="BM251" i="13"/>
  <c r="G251" i="13"/>
  <c r="F251" i="13"/>
  <c r="E251" i="13"/>
  <c r="BW251" i="13" s="1"/>
  <c r="BY250" i="13"/>
  <c r="BM250" i="13"/>
  <c r="G250" i="13"/>
  <c r="F250" i="13"/>
  <c r="E250" i="13"/>
  <c r="BW250" i="13" s="1"/>
  <c r="BY249" i="13"/>
  <c r="BM249" i="13"/>
  <c r="G249" i="13"/>
  <c r="F249" i="13"/>
  <c r="E249" i="13"/>
  <c r="BW249" i="13" s="1"/>
  <c r="BY248" i="13"/>
  <c r="BM248" i="13"/>
  <c r="G248" i="13"/>
  <c r="F248" i="13"/>
  <c r="E248" i="13"/>
  <c r="BW248" i="13" s="1"/>
  <c r="BY247" i="13"/>
  <c r="BM247" i="13"/>
  <c r="G247" i="13"/>
  <c r="F247" i="13"/>
  <c r="E247" i="13"/>
  <c r="BW247" i="13" s="1"/>
  <c r="BY246" i="13"/>
  <c r="BM246" i="13"/>
  <c r="G246" i="13"/>
  <c r="F246" i="13"/>
  <c r="E246" i="13"/>
  <c r="BW246" i="13" s="1"/>
  <c r="BY245" i="13"/>
  <c r="BM245" i="13"/>
  <c r="G245" i="13"/>
  <c r="F245" i="13"/>
  <c r="E245" i="13"/>
  <c r="BW245" i="13" s="1"/>
  <c r="BY244" i="13"/>
  <c r="BM244" i="13"/>
  <c r="G244" i="13"/>
  <c r="F244" i="13"/>
  <c r="E244" i="13"/>
  <c r="BW244" i="13" s="1"/>
  <c r="BY243" i="13"/>
  <c r="BM243" i="13"/>
  <c r="G243" i="13"/>
  <c r="F243" i="13"/>
  <c r="E243" i="13"/>
  <c r="BW243" i="13" s="1"/>
  <c r="BY242" i="13"/>
  <c r="BM242" i="13"/>
  <c r="G242" i="13"/>
  <c r="F242" i="13"/>
  <c r="E242" i="13"/>
  <c r="BW242" i="13" s="1"/>
  <c r="BY241" i="13"/>
  <c r="BM241" i="13"/>
  <c r="G241" i="13"/>
  <c r="F241" i="13"/>
  <c r="E241" i="13"/>
  <c r="BW241" i="13" s="1"/>
  <c r="BY240" i="13"/>
  <c r="BM240" i="13"/>
  <c r="G240" i="13"/>
  <c r="F240" i="13"/>
  <c r="E240" i="13"/>
  <c r="BW240" i="13" s="1"/>
  <c r="BY239" i="13"/>
  <c r="BM239" i="13"/>
  <c r="G239" i="13"/>
  <c r="F239" i="13"/>
  <c r="E239" i="13"/>
  <c r="BW239" i="13" s="1"/>
  <c r="BY238" i="13"/>
  <c r="BM238" i="13"/>
  <c r="G238" i="13"/>
  <c r="F238" i="13"/>
  <c r="E238" i="13"/>
  <c r="BW238" i="13" s="1"/>
  <c r="BY237" i="13"/>
  <c r="BM237" i="13"/>
  <c r="G237" i="13"/>
  <c r="F237" i="13"/>
  <c r="E237" i="13"/>
  <c r="BW237" i="13" s="1"/>
  <c r="BY236" i="13"/>
  <c r="BM236" i="13"/>
  <c r="G236" i="13"/>
  <c r="F236" i="13"/>
  <c r="E236" i="13"/>
  <c r="BW236" i="13" s="1"/>
  <c r="BY235" i="13"/>
  <c r="BM235" i="13"/>
  <c r="G235" i="13"/>
  <c r="F235" i="13"/>
  <c r="E235" i="13"/>
  <c r="BW235" i="13" s="1"/>
  <c r="BY234" i="13"/>
  <c r="BM234" i="13"/>
  <c r="G234" i="13"/>
  <c r="F234" i="13"/>
  <c r="E234" i="13"/>
  <c r="BW234" i="13" s="1"/>
  <c r="BY233" i="13"/>
  <c r="BM233" i="13"/>
  <c r="G233" i="13"/>
  <c r="F233" i="13"/>
  <c r="E233" i="13"/>
  <c r="BW233" i="13" s="1"/>
  <c r="BY232" i="13"/>
  <c r="BM232" i="13"/>
  <c r="G232" i="13"/>
  <c r="F232" i="13"/>
  <c r="E232" i="13"/>
  <c r="BW232" i="13" s="1"/>
  <c r="BY231" i="13"/>
  <c r="BM231" i="13"/>
  <c r="G231" i="13"/>
  <c r="F231" i="13"/>
  <c r="E231" i="13"/>
  <c r="BW231" i="13" s="1"/>
  <c r="BY230" i="13"/>
  <c r="BM230" i="13"/>
  <c r="G230" i="13"/>
  <c r="F230" i="13"/>
  <c r="E230" i="13"/>
  <c r="BW230" i="13" s="1"/>
  <c r="BY229" i="13"/>
  <c r="BM229" i="13"/>
  <c r="G229" i="13"/>
  <c r="F229" i="13"/>
  <c r="E229" i="13"/>
  <c r="BW229" i="13" s="1"/>
  <c r="BY228" i="13"/>
  <c r="BM228" i="13"/>
  <c r="G228" i="13"/>
  <c r="F228" i="13"/>
  <c r="E228" i="13"/>
  <c r="BW228" i="13" s="1"/>
  <c r="BY227" i="13"/>
  <c r="BM227" i="13"/>
  <c r="G227" i="13"/>
  <c r="F227" i="13"/>
  <c r="E227" i="13"/>
  <c r="BW227" i="13" s="1"/>
  <c r="BY226" i="13"/>
  <c r="BM226" i="13"/>
  <c r="G226" i="13"/>
  <c r="F226" i="13"/>
  <c r="E226" i="13"/>
  <c r="BW226" i="13" s="1"/>
  <c r="BZ225" i="13"/>
  <c r="BY225" i="13"/>
  <c r="BM225" i="13"/>
  <c r="G225" i="13"/>
  <c r="F225" i="13"/>
  <c r="E225" i="13"/>
  <c r="BW225" i="13" s="1"/>
  <c r="BY224" i="13"/>
  <c r="BM224" i="13"/>
  <c r="G224" i="13"/>
  <c r="F224" i="13"/>
  <c r="E224" i="13"/>
  <c r="BW224" i="13" s="1"/>
  <c r="BY223" i="13"/>
  <c r="BM223" i="13"/>
  <c r="G223" i="13"/>
  <c r="F223" i="13"/>
  <c r="E223" i="13"/>
  <c r="BW223" i="13" s="1"/>
  <c r="BY222" i="13"/>
  <c r="BM222" i="13"/>
  <c r="G222" i="13"/>
  <c r="F222" i="13"/>
  <c r="E222" i="13"/>
  <c r="BW222" i="13" s="1"/>
  <c r="BY221" i="13"/>
  <c r="BM221" i="13"/>
  <c r="G221" i="13"/>
  <c r="F221" i="13"/>
  <c r="E221" i="13"/>
  <c r="BW221" i="13" s="1"/>
  <c r="BY220" i="13"/>
  <c r="BM220" i="13"/>
  <c r="G220" i="13"/>
  <c r="F220" i="13"/>
  <c r="E220" i="13"/>
  <c r="BW220" i="13" s="1"/>
  <c r="BY219" i="13"/>
  <c r="BM219" i="13"/>
  <c r="G219" i="13"/>
  <c r="F219" i="13"/>
  <c r="E219" i="13"/>
  <c r="BW219" i="13" s="1"/>
  <c r="BY218" i="13"/>
  <c r="BM218" i="13"/>
  <c r="G218" i="13"/>
  <c r="F218" i="13"/>
  <c r="E218" i="13"/>
  <c r="BW218" i="13" s="1"/>
  <c r="BY217" i="13"/>
  <c r="BM217" i="13"/>
  <c r="G217" i="13"/>
  <c r="F217" i="13"/>
  <c r="E217" i="13"/>
  <c r="BW217" i="13" s="1"/>
  <c r="BY216" i="13"/>
  <c r="BW216" i="13"/>
  <c r="BM216" i="13"/>
  <c r="G216" i="13"/>
  <c r="F216" i="13"/>
  <c r="E216" i="13"/>
  <c r="BY215" i="13"/>
  <c r="BM215" i="13"/>
  <c r="G215" i="13"/>
  <c r="F215" i="13"/>
  <c r="E215" i="13"/>
  <c r="BW215" i="13" s="1"/>
  <c r="BY214" i="13"/>
  <c r="BM214" i="13"/>
  <c r="G214" i="13"/>
  <c r="F214" i="13"/>
  <c r="E214" i="13"/>
  <c r="BW214" i="13" s="1"/>
  <c r="BY213" i="13"/>
  <c r="BM213" i="13"/>
  <c r="G213" i="13"/>
  <c r="F213" i="13"/>
  <c r="E213" i="13"/>
  <c r="BW213" i="13" s="1"/>
  <c r="BY212" i="13"/>
  <c r="BM212" i="13"/>
  <c r="G212" i="13"/>
  <c r="F212" i="13"/>
  <c r="E212" i="13"/>
  <c r="BW212" i="13" s="1"/>
  <c r="BY211" i="13"/>
  <c r="BM211" i="13"/>
  <c r="G211" i="13"/>
  <c r="F211" i="13"/>
  <c r="E211" i="13"/>
  <c r="BW211" i="13" s="1"/>
  <c r="BY210" i="13"/>
  <c r="BM210" i="13"/>
  <c r="G210" i="13"/>
  <c r="F210" i="13"/>
  <c r="E210" i="13"/>
  <c r="BW210" i="13" s="1"/>
  <c r="BY209" i="13"/>
  <c r="BM209" i="13"/>
  <c r="G209" i="13"/>
  <c r="F209" i="13"/>
  <c r="E209" i="13"/>
  <c r="BW209" i="13" s="1"/>
  <c r="BY208" i="13"/>
  <c r="BM208" i="13"/>
  <c r="G208" i="13"/>
  <c r="F208" i="13"/>
  <c r="E208" i="13"/>
  <c r="BW208" i="13" s="1"/>
  <c r="BY207" i="13"/>
  <c r="BM207" i="13"/>
  <c r="G207" i="13"/>
  <c r="F207" i="13"/>
  <c r="E207" i="13"/>
  <c r="BW207" i="13" s="1"/>
  <c r="BY206" i="13"/>
  <c r="BM206" i="13"/>
  <c r="G206" i="13"/>
  <c r="F206" i="13"/>
  <c r="E206" i="13"/>
  <c r="BW206" i="13" s="1"/>
  <c r="BY205" i="13"/>
  <c r="BM205" i="13"/>
  <c r="G205" i="13"/>
  <c r="F205" i="13"/>
  <c r="E205" i="13"/>
  <c r="BW205" i="13" s="1"/>
  <c r="BY204" i="13"/>
  <c r="BM204" i="13"/>
  <c r="G204" i="13"/>
  <c r="F204" i="13"/>
  <c r="E204" i="13"/>
  <c r="BW204" i="13" s="1"/>
  <c r="BY203" i="13"/>
  <c r="BK203" i="13"/>
  <c r="BJ203" i="13"/>
  <c r="BJ202" i="13" s="1"/>
  <c r="BJ126" i="13" s="1"/>
  <c r="AY203" i="13"/>
  <c r="AW203" i="13"/>
  <c r="AV203" i="13"/>
  <c r="AO203" i="13"/>
  <c r="AO202" i="13" s="1"/>
  <c r="BY202" i="13" s="1"/>
  <c r="AK203" i="13"/>
  <c r="AI203" i="13"/>
  <c r="AI202" i="13" s="1"/>
  <c r="AI126" i="13" s="1"/>
  <c r="AD203" i="13"/>
  <c r="AB203" i="13"/>
  <c r="AB202" i="13" s="1"/>
  <c r="AB126" i="13" s="1"/>
  <c r="AB23" i="13" s="1"/>
  <c r="W203" i="13"/>
  <c r="U203" i="13"/>
  <c r="P203" i="13"/>
  <c r="N203" i="13"/>
  <c r="F203" i="13"/>
  <c r="E203" i="13"/>
  <c r="BW203" i="13" s="1"/>
  <c r="BW202" i="13"/>
  <c r="BK202" i="13"/>
  <c r="AY202" i="13"/>
  <c r="AW202" i="13"/>
  <c r="AV202" i="13"/>
  <c r="AK202" i="13"/>
  <c r="AD202" i="13"/>
  <c r="W202" i="13"/>
  <c r="W126" i="13" s="1"/>
  <c r="W23" i="13" s="1"/>
  <c r="U202" i="13"/>
  <c r="F202" i="13"/>
  <c r="E202" i="13"/>
  <c r="BY201" i="13"/>
  <c r="BW201" i="13"/>
  <c r="BM201" i="13"/>
  <c r="G201" i="13"/>
  <c r="F201" i="13"/>
  <c r="E201" i="13"/>
  <c r="BZ200" i="13"/>
  <c r="BY200" i="13"/>
  <c r="BM200" i="13"/>
  <c r="G200" i="13"/>
  <c r="F200" i="13"/>
  <c r="E200" i="13"/>
  <c r="BW200" i="13" s="1"/>
  <c r="BY199" i="13"/>
  <c r="BM199" i="13"/>
  <c r="G199" i="13"/>
  <c r="F199" i="13"/>
  <c r="E199" i="13"/>
  <c r="BW199" i="13" s="1"/>
  <c r="BY198" i="13"/>
  <c r="BM198" i="13"/>
  <c r="G198" i="13"/>
  <c r="F198" i="13"/>
  <c r="E198" i="13"/>
  <c r="BW198" i="13" s="1"/>
  <c r="BY197" i="13"/>
  <c r="BM197" i="13"/>
  <c r="G197" i="13"/>
  <c r="F197" i="13"/>
  <c r="E197" i="13"/>
  <c r="BW197" i="13" s="1"/>
  <c r="BY196" i="13"/>
  <c r="BM196" i="13"/>
  <c r="G196" i="13"/>
  <c r="F196" i="13"/>
  <c r="E196" i="13"/>
  <c r="BW196" i="13" s="1"/>
  <c r="BY195" i="13"/>
  <c r="BM195" i="13"/>
  <c r="G195" i="13"/>
  <c r="F195" i="13"/>
  <c r="E195" i="13"/>
  <c r="BW195" i="13" s="1"/>
  <c r="BY194" i="13"/>
  <c r="BM194" i="13"/>
  <c r="G194" i="13"/>
  <c r="F194" i="13"/>
  <c r="E194" i="13"/>
  <c r="BW194" i="13" s="1"/>
  <c r="BY193" i="13"/>
  <c r="BM193" i="13"/>
  <c r="G193" i="13"/>
  <c r="F193" i="13"/>
  <c r="E193" i="13"/>
  <c r="BW193" i="13" s="1"/>
  <c r="BY192" i="13"/>
  <c r="BM192" i="13"/>
  <c r="G192" i="13"/>
  <c r="F192" i="13"/>
  <c r="E192" i="13"/>
  <c r="BW192" i="13" s="1"/>
  <c r="BY191" i="13"/>
  <c r="BM191" i="13"/>
  <c r="G191" i="13"/>
  <c r="F191" i="13"/>
  <c r="E191" i="13"/>
  <c r="BW191" i="13" s="1"/>
  <c r="BY190" i="13"/>
  <c r="BM190" i="13"/>
  <c r="G190" i="13"/>
  <c r="F190" i="13"/>
  <c r="E190" i="13"/>
  <c r="BW190" i="13" s="1"/>
  <c r="BY189" i="13"/>
  <c r="BM189" i="13"/>
  <c r="G189" i="13"/>
  <c r="F189" i="13"/>
  <c r="E189" i="13"/>
  <c r="BW189" i="13" s="1"/>
  <c r="BY188" i="13"/>
  <c r="BM188" i="13"/>
  <c r="G188" i="13"/>
  <c r="F188" i="13"/>
  <c r="E188" i="13"/>
  <c r="BW188" i="13" s="1"/>
  <c r="BY187" i="13"/>
  <c r="BM187" i="13"/>
  <c r="G187" i="13"/>
  <c r="F187" i="13"/>
  <c r="E187" i="13"/>
  <c r="BW187" i="13" s="1"/>
  <c r="BY186" i="13"/>
  <c r="BM186" i="13"/>
  <c r="G186" i="13"/>
  <c r="F186" i="13"/>
  <c r="E186" i="13"/>
  <c r="BW186" i="13" s="1"/>
  <c r="BY185" i="13"/>
  <c r="BM185" i="13"/>
  <c r="G185" i="13"/>
  <c r="F185" i="13"/>
  <c r="E185" i="13"/>
  <c r="BW185" i="13" s="1"/>
  <c r="BY184" i="13"/>
  <c r="BM184" i="13"/>
  <c r="G184" i="13"/>
  <c r="F184" i="13"/>
  <c r="E184" i="13"/>
  <c r="BW184" i="13" s="1"/>
  <c r="BY183" i="13"/>
  <c r="BM183" i="13"/>
  <c r="G183" i="13"/>
  <c r="F183" i="13"/>
  <c r="E183" i="13"/>
  <c r="BW183" i="13" s="1"/>
  <c r="BY182" i="13"/>
  <c r="BM182" i="13"/>
  <c r="G182" i="13"/>
  <c r="F182" i="13"/>
  <c r="E182" i="13"/>
  <c r="BW182" i="13" s="1"/>
  <c r="BY181" i="13"/>
  <c r="BM181" i="13"/>
  <c r="G181" i="13"/>
  <c r="F181" i="13"/>
  <c r="E181" i="13"/>
  <c r="BW181" i="13" s="1"/>
  <c r="BY180" i="13"/>
  <c r="BM180" i="13"/>
  <c r="G180" i="13"/>
  <c r="F180" i="13"/>
  <c r="E180" i="13"/>
  <c r="BW180" i="13" s="1"/>
  <c r="BY179" i="13"/>
  <c r="BM179" i="13"/>
  <c r="G179" i="13"/>
  <c r="F179" i="13"/>
  <c r="E179" i="13"/>
  <c r="BW179" i="13" s="1"/>
  <c r="BY178" i="13"/>
  <c r="BM178" i="13"/>
  <c r="G178" i="13"/>
  <c r="F178" i="13"/>
  <c r="E178" i="13"/>
  <c r="BW178" i="13" s="1"/>
  <c r="BY177" i="13"/>
  <c r="BM177" i="13"/>
  <c r="G177" i="13"/>
  <c r="F177" i="13"/>
  <c r="E177" i="13"/>
  <c r="BW177" i="13" s="1"/>
  <c r="BZ176" i="13"/>
  <c r="BY176" i="13"/>
  <c r="BM176" i="13"/>
  <c r="G176" i="13"/>
  <c r="F176" i="13"/>
  <c r="E176" i="13"/>
  <c r="BW176" i="13" s="1"/>
  <c r="BY175" i="13"/>
  <c r="BM175" i="13"/>
  <c r="G175" i="13"/>
  <c r="F175" i="13"/>
  <c r="E175" i="13"/>
  <c r="BW175" i="13" s="1"/>
  <c r="BY174" i="13"/>
  <c r="BM174" i="13"/>
  <c r="G174" i="13"/>
  <c r="F174" i="13"/>
  <c r="E174" i="13"/>
  <c r="BW174" i="13" s="1"/>
  <c r="BY173" i="13"/>
  <c r="BM173" i="13"/>
  <c r="G173" i="13"/>
  <c r="F173" i="13"/>
  <c r="E173" i="13"/>
  <c r="BW173" i="13" s="1"/>
  <c r="BZ172" i="13"/>
  <c r="BY172" i="13"/>
  <c r="BM172" i="13"/>
  <c r="G172" i="13"/>
  <c r="F172" i="13"/>
  <c r="E172" i="13"/>
  <c r="BW172" i="13" s="1"/>
  <c r="BZ171" i="13"/>
  <c r="BY171" i="13"/>
  <c r="BM171" i="13"/>
  <c r="G171" i="13"/>
  <c r="F171" i="13"/>
  <c r="E171" i="13"/>
  <c r="BW171" i="13" s="1"/>
  <c r="BZ170" i="13"/>
  <c r="BY170" i="13"/>
  <c r="BM170" i="13"/>
  <c r="G170" i="13"/>
  <c r="F170" i="13"/>
  <c r="E170" i="13"/>
  <c r="BW170" i="13" s="1"/>
  <c r="BY169" i="13"/>
  <c r="BM169" i="13"/>
  <c r="G169" i="13"/>
  <c r="F169" i="13"/>
  <c r="E169" i="13"/>
  <c r="BW169" i="13" s="1"/>
  <c r="BY168" i="13"/>
  <c r="BM168" i="13"/>
  <c r="G168" i="13"/>
  <c r="F168" i="13"/>
  <c r="E168" i="13"/>
  <c r="BW168" i="13" s="1"/>
  <c r="BY167" i="13"/>
  <c r="BM167" i="13"/>
  <c r="G167" i="13"/>
  <c r="F167" i="13"/>
  <c r="E167" i="13"/>
  <c r="BW167" i="13" s="1"/>
  <c r="BZ166" i="13"/>
  <c r="BY166" i="13"/>
  <c r="BM166" i="13"/>
  <c r="G166" i="13"/>
  <c r="F166" i="13"/>
  <c r="E166" i="13"/>
  <c r="BW166" i="13" s="1"/>
  <c r="BY165" i="13"/>
  <c r="BM165" i="13"/>
  <c r="G165" i="13"/>
  <c r="F165" i="13"/>
  <c r="E165" i="13"/>
  <c r="BW165" i="13" s="1"/>
  <c r="BZ164" i="13"/>
  <c r="BY164" i="13"/>
  <c r="BM164" i="13"/>
  <c r="G164" i="13"/>
  <c r="F164" i="13"/>
  <c r="E164" i="13"/>
  <c r="BW164" i="13" s="1"/>
  <c r="BY163" i="13"/>
  <c r="BM163" i="13"/>
  <c r="G163" i="13"/>
  <c r="F163" i="13"/>
  <c r="E163" i="13"/>
  <c r="BW163" i="13" s="1"/>
  <c r="BY162" i="13"/>
  <c r="BM162" i="13"/>
  <c r="G162" i="13"/>
  <c r="F162" i="13"/>
  <c r="E162" i="13"/>
  <c r="BW162" i="13" s="1"/>
  <c r="BY161" i="13"/>
  <c r="BM161" i="13"/>
  <c r="G161" i="13"/>
  <c r="F161" i="13"/>
  <c r="E161" i="13"/>
  <c r="BW161" i="13" s="1"/>
  <c r="BY160" i="13"/>
  <c r="BM160" i="13"/>
  <c r="G160" i="13"/>
  <c r="F160" i="13"/>
  <c r="E160" i="13"/>
  <c r="BW160" i="13" s="1"/>
  <c r="BY159" i="13"/>
  <c r="BM159" i="13"/>
  <c r="G159" i="13"/>
  <c r="F159" i="13"/>
  <c r="E159" i="13"/>
  <c r="BW159" i="13" s="1"/>
  <c r="BY158" i="13"/>
  <c r="AS158" i="13"/>
  <c r="AR158" i="13"/>
  <c r="AQ158" i="13"/>
  <c r="AP158" i="13"/>
  <c r="AO158" i="13"/>
  <c r="G158" i="13"/>
  <c r="F158" i="13"/>
  <c r="E158" i="13"/>
  <c r="BW158" i="13" s="1"/>
  <c r="BY157" i="13"/>
  <c r="BM157" i="13"/>
  <c r="G157" i="13"/>
  <c r="F157" i="13"/>
  <c r="E157" i="13"/>
  <c r="BW157" i="13" s="1"/>
  <c r="BY156" i="13"/>
  <c r="BM156" i="13"/>
  <c r="G156" i="13"/>
  <c r="F156" i="13"/>
  <c r="E156" i="13"/>
  <c r="BW156" i="13" s="1"/>
  <c r="BY155" i="13"/>
  <c r="BM155" i="13"/>
  <c r="G155" i="13"/>
  <c r="F155" i="13"/>
  <c r="E155" i="13"/>
  <c r="BW155" i="13" s="1"/>
  <c r="BY154" i="13"/>
  <c r="BM154" i="13"/>
  <c r="G154" i="13"/>
  <c r="F154" i="13"/>
  <c r="E154" i="13"/>
  <c r="BW154" i="13" s="1"/>
  <c r="BY153" i="13"/>
  <c r="BM153" i="13"/>
  <c r="G153" i="13"/>
  <c r="F153" i="13"/>
  <c r="E153" i="13"/>
  <c r="BW153" i="13" s="1"/>
  <c r="BY152" i="13"/>
  <c r="BM152" i="13"/>
  <c r="G152" i="13"/>
  <c r="F152" i="13"/>
  <c r="E152" i="13"/>
  <c r="BW152" i="13" s="1"/>
  <c r="BY151" i="13"/>
  <c r="BM151" i="13"/>
  <c r="G151" i="13"/>
  <c r="F151" i="13"/>
  <c r="E151" i="13"/>
  <c r="BW151" i="13" s="1"/>
  <c r="BY150" i="13"/>
  <c r="BM150" i="13"/>
  <c r="G150" i="13"/>
  <c r="F150" i="13"/>
  <c r="E150" i="13"/>
  <c r="BW150" i="13" s="1"/>
  <c r="BY149" i="13"/>
  <c r="BM149" i="13"/>
  <c r="G149" i="13"/>
  <c r="F149" i="13"/>
  <c r="E149" i="13"/>
  <c r="BW149" i="13" s="1"/>
  <c r="BY148" i="13"/>
  <c r="BM148" i="13"/>
  <c r="G148" i="13"/>
  <c r="F148" i="13"/>
  <c r="E148" i="13"/>
  <c r="BW148" i="13" s="1"/>
  <c r="BY147" i="13"/>
  <c r="BM147" i="13"/>
  <c r="G147" i="13"/>
  <c r="F147" i="13"/>
  <c r="E147" i="13"/>
  <c r="BW147" i="13" s="1"/>
  <c r="BY146" i="13"/>
  <c r="BW146" i="13"/>
  <c r="AT146" i="13"/>
  <c r="AS146" i="13"/>
  <c r="AR146" i="13"/>
  <c r="AQ146" i="13"/>
  <c r="AP146" i="13"/>
  <c r="AO146" i="13"/>
  <c r="AO128" i="13" s="1"/>
  <c r="G146" i="13"/>
  <c r="F146" i="13"/>
  <c r="E146" i="13"/>
  <c r="BY145" i="13"/>
  <c r="BM145" i="13"/>
  <c r="G145" i="13"/>
  <c r="F145" i="13"/>
  <c r="E145" i="13"/>
  <c r="BW145" i="13" s="1"/>
  <c r="BY144" i="13"/>
  <c r="BM144" i="13"/>
  <c r="G144" i="13"/>
  <c r="F144" i="13"/>
  <c r="E144" i="13"/>
  <c r="BW144" i="13" s="1"/>
  <c r="BY143" i="13"/>
  <c r="BM143" i="13"/>
  <c r="G143" i="13"/>
  <c r="F143" i="13"/>
  <c r="E143" i="13"/>
  <c r="BW143" i="13" s="1"/>
  <c r="BY142" i="13"/>
  <c r="BM142" i="13"/>
  <c r="G142" i="13"/>
  <c r="F142" i="13"/>
  <c r="E142" i="13"/>
  <c r="BW142" i="13" s="1"/>
  <c r="BY141" i="13"/>
  <c r="BM141" i="13"/>
  <c r="G141" i="13"/>
  <c r="F141" i="13"/>
  <c r="E141" i="13"/>
  <c r="BW141" i="13" s="1"/>
  <c r="BY140" i="13"/>
  <c r="BM140" i="13"/>
  <c r="G140" i="13"/>
  <c r="F140" i="13"/>
  <c r="E140" i="13"/>
  <c r="BW140" i="13" s="1"/>
  <c r="BY139" i="13"/>
  <c r="BM139" i="13"/>
  <c r="G139" i="13"/>
  <c r="F139" i="13"/>
  <c r="E139" i="13"/>
  <c r="BW139" i="13" s="1"/>
  <c r="BY138" i="13"/>
  <c r="BM138" i="13"/>
  <c r="G138" i="13"/>
  <c r="F138" i="13"/>
  <c r="E138" i="13"/>
  <c r="BW138" i="13" s="1"/>
  <c r="BY137" i="13"/>
  <c r="BM137" i="13"/>
  <c r="G137" i="13"/>
  <c r="F137" i="13"/>
  <c r="E137" i="13"/>
  <c r="BW137" i="13" s="1"/>
  <c r="BY136" i="13"/>
  <c r="BM136" i="13"/>
  <c r="G136" i="13"/>
  <c r="F136" i="13"/>
  <c r="E136" i="13"/>
  <c r="BW136" i="13" s="1"/>
  <c r="BY135" i="13"/>
  <c r="BM135" i="13"/>
  <c r="G135" i="13"/>
  <c r="F135" i="13"/>
  <c r="E135" i="13"/>
  <c r="BW135" i="13" s="1"/>
  <c r="BY134" i="13"/>
  <c r="BM134" i="13"/>
  <c r="G134" i="13"/>
  <c r="F134" i="13"/>
  <c r="E134" i="13"/>
  <c r="BW134" i="13" s="1"/>
  <c r="BY133" i="13"/>
  <c r="BM133" i="13"/>
  <c r="G133" i="13"/>
  <c r="F133" i="13"/>
  <c r="E133" i="13"/>
  <c r="BW133" i="13" s="1"/>
  <c r="BY132" i="13"/>
  <c r="BM132" i="13"/>
  <c r="G132" i="13"/>
  <c r="F132" i="13"/>
  <c r="E132" i="13"/>
  <c r="BW132" i="13" s="1"/>
  <c r="BY131" i="13"/>
  <c r="BM131" i="13"/>
  <c r="G131" i="13"/>
  <c r="F131" i="13"/>
  <c r="E131" i="13"/>
  <c r="BW131" i="13" s="1"/>
  <c r="BY130" i="13"/>
  <c r="BM130" i="13"/>
  <c r="G130" i="13"/>
  <c r="F130" i="13"/>
  <c r="E130" i="13"/>
  <c r="BW130" i="13" s="1"/>
  <c r="BY129" i="13"/>
  <c r="BM129" i="13"/>
  <c r="G129" i="13"/>
  <c r="F129" i="13"/>
  <c r="E129" i="13"/>
  <c r="BW129" i="13" s="1"/>
  <c r="BM128" i="13"/>
  <c r="BM127" i="13" s="1"/>
  <c r="BK128" i="13"/>
  <c r="BJ128" i="13"/>
  <c r="BF128" i="13"/>
  <c r="BD128" i="13"/>
  <c r="BD127" i="13" s="1"/>
  <c r="BC128" i="13"/>
  <c r="AY128" i="13"/>
  <c r="AW128" i="13"/>
  <c r="AV128" i="13"/>
  <c r="AV127" i="13" s="1"/>
  <c r="AK128" i="13"/>
  <c r="AI128" i="13"/>
  <c r="AD128" i="13"/>
  <c r="AB128" i="13"/>
  <c r="W128" i="13"/>
  <c r="U128" i="13"/>
  <c r="P128" i="13"/>
  <c r="N128" i="13"/>
  <c r="G128" i="13" s="1"/>
  <c r="F128" i="13"/>
  <c r="E128" i="13"/>
  <c r="BW128" i="13" s="1"/>
  <c r="BK127" i="13"/>
  <c r="BJ127" i="13"/>
  <c r="BF127" i="13"/>
  <c r="BC127" i="13"/>
  <c r="AY127" i="13"/>
  <c r="AW127" i="13"/>
  <c r="AK127" i="13"/>
  <c r="AI127" i="13"/>
  <c r="AD127" i="13"/>
  <c r="AB127" i="13"/>
  <c r="W127" i="13"/>
  <c r="U127" i="13"/>
  <c r="P127" i="13"/>
  <c r="N127" i="13"/>
  <c r="G127" i="13" s="1"/>
  <c r="F127" i="13"/>
  <c r="E127" i="13"/>
  <c r="BW127" i="13" s="1"/>
  <c r="BF126" i="13"/>
  <c r="BF23" i="13" s="1"/>
  <c r="BD126" i="13"/>
  <c r="BD23" i="13" s="1"/>
  <c r="AW126" i="13"/>
  <c r="AW23" i="13" s="1"/>
  <c r="AV126" i="13"/>
  <c r="AV23" i="13" s="1"/>
  <c r="AD126" i="13"/>
  <c r="U126" i="13"/>
  <c r="P126" i="13"/>
  <c r="F126" i="13"/>
  <c r="E126" i="13"/>
  <c r="BW126" i="13" s="1"/>
  <c r="BY125" i="13"/>
  <c r="BM125" i="13"/>
  <c r="G125" i="13"/>
  <c r="F125" i="13"/>
  <c r="E125" i="13"/>
  <c r="BW125" i="13" s="1"/>
  <c r="BY124" i="13"/>
  <c r="BM124" i="13"/>
  <c r="G124" i="13"/>
  <c r="F124" i="13"/>
  <c r="E124" i="13"/>
  <c r="BW124" i="13" s="1"/>
  <c r="BY123" i="13"/>
  <c r="BM123" i="13"/>
  <c r="G123" i="13"/>
  <c r="F123" i="13"/>
  <c r="E123" i="13"/>
  <c r="BW123" i="13" s="1"/>
  <c r="BY122" i="13"/>
  <c r="BM122" i="13"/>
  <c r="G122" i="13"/>
  <c r="F122" i="13"/>
  <c r="E122" i="13"/>
  <c r="BW122" i="13" s="1"/>
  <c r="BY121" i="13"/>
  <c r="BM121" i="13"/>
  <c r="G121" i="13"/>
  <c r="F121" i="13"/>
  <c r="E121" i="13"/>
  <c r="BW121" i="13" s="1"/>
  <c r="BY120" i="13"/>
  <c r="BM120" i="13"/>
  <c r="G120" i="13"/>
  <c r="F120" i="13"/>
  <c r="E120" i="13"/>
  <c r="BW120" i="13" s="1"/>
  <c r="BY119" i="13"/>
  <c r="BM119" i="13"/>
  <c r="G119" i="13"/>
  <c r="F119" i="13"/>
  <c r="E119" i="13"/>
  <c r="BW119" i="13" s="1"/>
  <c r="BY118" i="13"/>
  <c r="BM118" i="13"/>
  <c r="G118" i="13"/>
  <c r="F118" i="13"/>
  <c r="E118" i="13"/>
  <c r="BW118" i="13" s="1"/>
  <c r="BY117" i="13"/>
  <c r="BM117" i="13"/>
  <c r="G117" i="13"/>
  <c r="F117" i="13"/>
  <c r="E117" i="13"/>
  <c r="BW117" i="13" s="1"/>
  <c r="BY116" i="13"/>
  <c r="BM116" i="13"/>
  <c r="G116" i="13"/>
  <c r="F116" i="13"/>
  <c r="E116" i="13"/>
  <c r="BW116" i="13" s="1"/>
  <c r="BY115" i="13"/>
  <c r="BM115" i="13"/>
  <c r="G115" i="13"/>
  <c r="F115" i="13"/>
  <c r="E115" i="13"/>
  <c r="BW115" i="13" s="1"/>
  <c r="BY114" i="13"/>
  <c r="BM114" i="13"/>
  <c r="G114" i="13"/>
  <c r="F114" i="13"/>
  <c r="E114" i="13"/>
  <c r="BW114" i="13" s="1"/>
  <c r="BY113" i="13"/>
  <c r="BM113" i="13"/>
  <c r="G113" i="13"/>
  <c r="F113" i="13"/>
  <c r="E113" i="13"/>
  <c r="BW113" i="13" s="1"/>
  <c r="BY112" i="13"/>
  <c r="BM112" i="13"/>
  <c r="G112" i="13"/>
  <c r="F112" i="13"/>
  <c r="E112" i="13"/>
  <c r="BW112" i="13" s="1"/>
  <c r="BY111" i="13"/>
  <c r="BM111" i="13"/>
  <c r="G111" i="13"/>
  <c r="F111" i="13"/>
  <c r="E111" i="13"/>
  <c r="BW111" i="13" s="1"/>
  <c r="BZ110" i="13"/>
  <c r="BY110" i="13"/>
  <c r="BM110" i="13"/>
  <c r="G110" i="13"/>
  <c r="F110" i="13"/>
  <c r="E110" i="13"/>
  <c r="BW110" i="13" s="1"/>
  <c r="BY109" i="13"/>
  <c r="BM109" i="13"/>
  <c r="G109" i="13"/>
  <c r="F109" i="13"/>
  <c r="E109" i="13"/>
  <c r="BW109" i="13" s="1"/>
  <c r="BY108" i="13"/>
  <c r="BM108" i="13"/>
  <c r="G108" i="13"/>
  <c r="F108" i="13"/>
  <c r="E108" i="13"/>
  <c r="BW108" i="13" s="1"/>
  <c r="BY107" i="13"/>
  <c r="BM107" i="13"/>
  <c r="G107" i="13"/>
  <c r="F107" i="13"/>
  <c r="E107" i="13"/>
  <c r="BW107" i="13" s="1"/>
  <c r="BY106" i="13"/>
  <c r="BM106" i="13"/>
  <c r="G106" i="13"/>
  <c r="F106" i="13"/>
  <c r="E106" i="13"/>
  <c r="BW106" i="13" s="1"/>
  <c r="BY105" i="13"/>
  <c r="BM105" i="13"/>
  <c r="G105" i="13"/>
  <c r="F105" i="13"/>
  <c r="E105" i="13"/>
  <c r="BW105" i="13" s="1"/>
  <c r="BY104" i="13"/>
  <c r="BW104" i="13"/>
  <c r="AT104" i="13"/>
  <c r="AS104" i="13"/>
  <c r="AR104" i="13"/>
  <c r="AQ104" i="13"/>
  <c r="AP104" i="13"/>
  <c r="AO104" i="13"/>
  <c r="G104" i="13"/>
  <c r="F104" i="13"/>
  <c r="E104" i="13"/>
  <c r="BY103" i="13"/>
  <c r="BM103" i="13"/>
  <c r="G103" i="13"/>
  <c r="F103" i="13"/>
  <c r="E103" i="13"/>
  <c r="BW103" i="13" s="1"/>
  <c r="BY102" i="13"/>
  <c r="BM102" i="13"/>
  <c r="G102" i="13"/>
  <c r="F102" i="13"/>
  <c r="E102" i="13"/>
  <c r="BW102" i="13" s="1"/>
  <c r="BY101" i="13"/>
  <c r="BM101" i="13"/>
  <c r="G101" i="13"/>
  <c r="F101" i="13"/>
  <c r="E101" i="13"/>
  <c r="BW101" i="13" s="1"/>
  <c r="BY100" i="13"/>
  <c r="BM100" i="13"/>
  <c r="G100" i="13"/>
  <c r="F100" i="13"/>
  <c r="E100" i="13"/>
  <c r="BW100" i="13" s="1"/>
  <c r="BY99" i="13"/>
  <c r="BM99" i="13"/>
  <c r="G99" i="13"/>
  <c r="F99" i="13"/>
  <c r="E99" i="13"/>
  <c r="BW99" i="13" s="1"/>
  <c r="BY98" i="13"/>
  <c r="BM98" i="13"/>
  <c r="G98" i="13"/>
  <c r="F98" i="13"/>
  <c r="E98" i="13"/>
  <c r="BW98" i="13" s="1"/>
  <c r="BY97" i="13"/>
  <c r="BM97" i="13"/>
  <c r="G97" i="13"/>
  <c r="F97" i="13"/>
  <c r="E97" i="13"/>
  <c r="BW97" i="13" s="1"/>
  <c r="BY96" i="13"/>
  <c r="BM96" i="13"/>
  <c r="G96" i="13"/>
  <c r="F96" i="13"/>
  <c r="E96" i="13"/>
  <c r="BW96" i="13" s="1"/>
  <c r="BY95" i="13"/>
  <c r="BW95" i="13"/>
  <c r="AT95" i="13"/>
  <c r="AS95" i="13"/>
  <c r="AR95" i="13"/>
  <c r="AQ95" i="13"/>
  <c r="AP95" i="13"/>
  <c r="AO95" i="13"/>
  <c r="G95" i="13"/>
  <c r="F95" i="13"/>
  <c r="E95" i="13"/>
  <c r="BY94" i="13"/>
  <c r="BM94" i="13"/>
  <c r="G94" i="13"/>
  <c r="F94" i="13"/>
  <c r="E94" i="13"/>
  <c r="BW94" i="13" s="1"/>
  <c r="BY93" i="13"/>
  <c r="BM93" i="13"/>
  <c r="G93" i="13"/>
  <c r="F93" i="13"/>
  <c r="E93" i="13"/>
  <c r="BW93" i="13" s="1"/>
  <c r="BY92" i="13"/>
  <c r="BM92" i="13"/>
  <c r="G92" i="13"/>
  <c r="F92" i="13"/>
  <c r="E92" i="13"/>
  <c r="BW92" i="13" s="1"/>
  <c r="BY91" i="13"/>
  <c r="BM91" i="13"/>
  <c r="G91" i="13"/>
  <c r="F91" i="13"/>
  <c r="E91" i="13"/>
  <c r="BW91" i="13" s="1"/>
  <c r="BY90" i="13"/>
  <c r="BM90" i="13"/>
  <c r="G90" i="13"/>
  <c r="F90" i="13"/>
  <c r="E90" i="13"/>
  <c r="BW90" i="13" s="1"/>
  <c r="BY89" i="13"/>
  <c r="BM89" i="13"/>
  <c r="G89" i="13"/>
  <c r="F89" i="13"/>
  <c r="E89" i="13"/>
  <c r="BW89" i="13" s="1"/>
  <c r="BY88" i="13"/>
  <c r="BM88" i="13"/>
  <c r="G88" i="13"/>
  <c r="F88" i="13"/>
  <c r="E88" i="13"/>
  <c r="BW88" i="13" s="1"/>
  <c r="BY87" i="13"/>
  <c r="BM87" i="13"/>
  <c r="G87" i="13"/>
  <c r="F87" i="13"/>
  <c r="E87" i="13"/>
  <c r="BW87" i="13" s="1"/>
  <c r="BY86" i="13"/>
  <c r="BM86" i="13"/>
  <c r="G86" i="13"/>
  <c r="F86" i="13"/>
  <c r="E86" i="13"/>
  <c r="BW86" i="13" s="1"/>
  <c r="BY85" i="13"/>
  <c r="BM85" i="13"/>
  <c r="G85" i="13"/>
  <c r="F85" i="13"/>
  <c r="E85" i="13"/>
  <c r="BW85" i="13" s="1"/>
  <c r="BY84" i="13"/>
  <c r="BM84" i="13"/>
  <c r="G84" i="13"/>
  <c r="F84" i="13"/>
  <c r="E84" i="13"/>
  <c r="BW84" i="13" s="1"/>
  <c r="BY83" i="13"/>
  <c r="BM83" i="13"/>
  <c r="G83" i="13"/>
  <c r="F83" i="13"/>
  <c r="E83" i="13"/>
  <c r="BW83" i="13" s="1"/>
  <c r="BY82" i="13"/>
  <c r="BM82" i="13"/>
  <c r="G82" i="13"/>
  <c r="F82" i="13"/>
  <c r="E82" i="13"/>
  <c r="BW82" i="13" s="1"/>
  <c r="BY81" i="13"/>
  <c r="BM81" i="13"/>
  <c r="G81" i="13"/>
  <c r="F81" i="13"/>
  <c r="E81" i="13"/>
  <c r="BW81" i="13" s="1"/>
  <c r="BY80" i="13"/>
  <c r="BM80" i="13"/>
  <c r="G80" i="13"/>
  <c r="F80" i="13"/>
  <c r="E80" i="13"/>
  <c r="BW80" i="13" s="1"/>
  <c r="BY79" i="13"/>
  <c r="BM79" i="13"/>
  <c r="G79" i="13"/>
  <c r="F79" i="13"/>
  <c r="E79" i="13"/>
  <c r="BW79" i="13" s="1"/>
  <c r="BY78" i="13"/>
  <c r="BM78" i="13"/>
  <c r="G78" i="13"/>
  <c r="F78" i="13"/>
  <c r="E78" i="13"/>
  <c r="BW78" i="13" s="1"/>
  <c r="BY77" i="13"/>
  <c r="BM77" i="13"/>
  <c r="G77" i="13"/>
  <c r="F77" i="13"/>
  <c r="E77" i="13"/>
  <c r="BW77" i="13" s="1"/>
  <c r="BY76" i="13"/>
  <c r="BM76" i="13"/>
  <c r="G76" i="13"/>
  <c r="F76" i="13"/>
  <c r="E76" i="13"/>
  <c r="BW76" i="13" s="1"/>
  <c r="BY75" i="13"/>
  <c r="BM75" i="13"/>
  <c r="G75" i="13"/>
  <c r="F75" i="13"/>
  <c r="E75" i="13"/>
  <c r="BW75" i="13" s="1"/>
  <c r="BY74" i="13"/>
  <c r="BM74" i="13"/>
  <c r="G74" i="13"/>
  <c r="F74" i="13"/>
  <c r="E74" i="13"/>
  <c r="BW74" i="13" s="1"/>
  <c r="BY73" i="13"/>
  <c r="BM73" i="13"/>
  <c r="G73" i="13"/>
  <c r="F73" i="13"/>
  <c r="E73" i="13"/>
  <c r="BW73" i="13" s="1"/>
  <c r="BY72" i="13"/>
  <c r="BM72" i="13"/>
  <c r="G72" i="13"/>
  <c r="F72" i="13"/>
  <c r="E72" i="13"/>
  <c r="BW72" i="13" s="1"/>
  <c r="BY71" i="13"/>
  <c r="BM71" i="13"/>
  <c r="G71" i="13"/>
  <c r="F71" i="13"/>
  <c r="E71" i="13"/>
  <c r="BW71" i="13" s="1"/>
  <c r="BY70" i="13"/>
  <c r="BM70" i="13"/>
  <c r="G70" i="13"/>
  <c r="F70" i="13"/>
  <c r="E70" i="13"/>
  <c r="BW70" i="13" s="1"/>
  <c r="BY69" i="13"/>
  <c r="BM69" i="13"/>
  <c r="G69" i="13"/>
  <c r="F69" i="13"/>
  <c r="E69" i="13"/>
  <c r="BW69" i="13" s="1"/>
  <c r="BY68" i="13"/>
  <c r="BM68" i="13"/>
  <c r="G68" i="13"/>
  <c r="F68" i="13"/>
  <c r="E68" i="13"/>
  <c r="BW68" i="13" s="1"/>
  <c r="BY67" i="13"/>
  <c r="BM67" i="13"/>
  <c r="G67" i="13"/>
  <c r="F67" i="13"/>
  <c r="E67" i="13"/>
  <c r="BW67" i="13" s="1"/>
  <c r="BY66" i="13"/>
  <c r="BM66" i="13"/>
  <c r="G66" i="13"/>
  <c r="F66" i="13"/>
  <c r="E66" i="13"/>
  <c r="BW66" i="13" s="1"/>
  <c r="BY65" i="13"/>
  <c r="BW65" i="13"/>
  <c r="AT65" i="13"/>
  <c r="AS65" i="13"/>
  <c r="AR65" i="13"/>
  <c r="AQ65" i="13"/>
  <c r="AP65" i="13"/>
  <c r="AO65" i="13"/>
  <c r="G65" i="13"/>
  <c r="F65" i="13"/>
  <c r="E65" i="13"/>
  <c r="BY64" i="13"/>
  <c r="BM64" i="13"/>
  <c r="G64" i="13"/>
  <c r="F64" i="13"/>
  <c r="E64" i="13"/>
  <c r="BW64" i="13" s="1"/>
  <c r="BY63" i="13"/>
  <c r="BM63" i="13"/>
  <c r="G63" i="13"/>
  <c r="F63" i="13"/>
  <c r="E63" i="13"/>
  <c r="BW63" i="13" s="1"/>
  <c r="BY62" i="13"/>
  <c r="BM62" i="13"/>
  <c r="G62" i="13"/>
  <c r="F62" i="13"/>
  <c r="E62" i="13"/>
  <c r="BW62" i="13" s="1"/>
  <c r="BZ61" i="13"/>
  <c r="BY61" i="13"/>
  <c r="BM61" i="13"/>
  <c r="G61" i="13"/>
  <c r="F61" i="13"/>
  <c r="E61" i="13"/>
  <c r="BW61" i="13" s="1"/>
  <c r="BZ60" i="13"/>
  <c r="BY60" i="13"/>
  <c r="BM60" i="13"/>
  <c r="G60" i="13"/>
  <c r="F60" i="13"/>
  <c r="E60" i="13"/>
  <c r="BW60" i="13" s="1"/>
  <c r="BY59" i="13"/>
  <c r="BM59" i="13"/>
  <c r="G59" i="13"/>
  <c r="F59" i="13"/>
  <c r="E59" i="13"/>
  <c r="BW59" i="13" s="1"/>
  <c r="BY58" i="13"/>
  <c r="BM58" i="13"/>
  <c r="G58" i="13"/>
  <c r="F58" i="13"/>
  <c r="E58" i="13"/>
  <c r="BW58" i="13" s="1"/>
  <c r="BY57" i="13"/>
  <c r="BM57" i="13"/>
  <c r="G57" i="13"/>
  <c r="F57" i="13"/>
  <c r="E57" i="13"/>
  <c r="BW57" i="13" s="1"/>
  <c r="BY56" i="13"/>
  <c r="BM56" i="13"/>
  <c r="G56" i="13"/>
  <c r="F56" i="13"/>
  <c r="E56" i="13"/>
  <c r="BW56" i="13" s="1"/>
  <c r="BY55" i="13"/>
  <c r="BM55" i="13"/>
  <c r="G55" i="13"/>
  <c r="F55" i="13"/>
  <c r="E55" i="13"/>
  <c r="BW55" i="13" s="1"/>
  <c r="BY54" i="13"/>
  <c r="BM54" i="13"/>
  <c r="G54" i="13"/>
  <c r="F54" i="13"/>
  <c r="E54" i="13"/>
  <c r="BW54" i="13" s="1"/>
  <c r="BY53" i="13"/>
  <c r="BM53" i="13"/>
  <c r="G53" i="13"/>
  <c r="F53" i="13"/>
  <c r="E53" i="13"/>
  <c r="BW53" i="13" s="1"/>
  <c r="BY52" i="13"/>
  <c r="BM52" i="13"/>
  <c r="G52" i="13"/>
  <c r="F52" i="13"/>
  <c r="E52" i="13"/>
  <c r="BW52" i="13" s="1"/>
  <c r="BY51" i="13"/>
  <c r="BM51" i="13"/>
  <c r="G51" i="13"/>
  <c r="F51" i="13"/>
  <c r="E51" i="13"/>
  <c r="BW51" i="13" s="1"/>
  <c r="BY50" i="13"/>
  <c r="BM50" i="13"/>
  <c r="G50" i="13"/>
  <c r="F50" i="13"/>
  <c r="E50" i="13"/>
  <c r="BW50" i="13" s="1"/>
  <c r="BY49" i="13"/>
  <c r="BM49" i="13"/>
  <c r="G49" i="13"/>
  <c r="F49" i="13"/>
  <c r="E49" i="13"/>
  <c r="BW49" i="13" s="1"/>
  <c r="BY48" i="13"/>
  <c r="BM48" i="13"/>
  <c r="G48" i="13"/>
  <c r="F48" i="13"/>
  <c r="E48" i="13"/>
  <c r="BW48" i="13" s="1"/>
  <c r="BZ47" i="13"/>
  <c r="BY47" i="13"/>
  <c r="BM47" i="13"/>
  <c r="G47" i="13"/>
  <c r="F47" i="13"/>
  <c r="E47" i="13"/>
  <c r="BW47" i="13" s="1"/>
  <c r="BY46" i="13"/>
  <c r="BM46" i="13"/>
  <c r="G46" i="13"/>
  <c r="F46" i="13"/>
  <c r="E46" i="13"/>
  <c r="BW46" i="13" s="1"/>
  <c r="BY45" i="13"/>
  <c r="BM45" i="13"/>
  <c r="G45" i="13"/>
  <c r="F45" i="13"/>
  <c r="E45" i="13"/>
  <c r="BW45" i="13" s="1"/>
  <c r="BY44" i="13"/>
  <c r="BM44" i="13"/>
  <c r="G44" i="13"/>
  <c r="F44" i="13"/>
  <c r="E44" i="13"/>
  <c r="BW44" i="13" s="1"/>
  <c r="BY43" i="13"/>
  <c r="BM43" i="13"/>
  <c r="G43" i="13"/>
  <c r="F43" i="13"/>
  <c r="E43" i="13"/>
  <c r="BW43" i="13" s="1"/>
  <c r="BY42" i="13"/>
  <c r="BM42" i="13"/>
  <c r="G42" i="13"/>
  <c r="F42" i="13"/>
  <c r="E42" i="13"/>
  <c r="BW42" i="13" s="1"/>
  <c r="BY41" i="13"/>
  <c r="BM41" i="13"/>
  <c r="G41" i="13"/>
  <c r="F41" i="13"/>
  <c r="E41" i="13"/>
  <c r="BW41" i="13" s="1"/>
  <c r="BY40" i="13"/>
  <c r="BM40" i="13"/>
  <c r="G40" i="13"/>
  <c r="F40" i="13"/>
  <c r="E40" i="13"/>
  <c r="BW40" i="13" s="1"/>
  <c r="BY39" i="13"/>
  <c r="BM39" i="13"/>
  <c r="G39" i="13"/>
  <c r="F39" i="13"/>
  <c r="E39" i="13"/>
  <c r="BW39" i="13" s="1"/>
  <c r="BY38" i="13"/>
  <c r="BM38" i="13"/>
  <c r="G38" i="13"/>
  <c r="F38" i="13"/>
  <c r="E38" i="13"/>
  <c r="BW38" i="13" s="1"/>
  <c r="BY37" i="13"/>
  <c r="BM37" i="13"/>
  <c r="G37" i="13"/>
  <c r="F37" i="13"/>
  <c r="E37" i="13"/>
  <c r="BW37" i="13" s="1"/>
  <c r="BY36" i="13"/>
  <c r="BM36" i="13"/>
  <c r="BM35" i="13" s="1"/>
  <c r="G36" i="13"/>
  <c r="F36" i="13"/>
  <c r="E36" i="13"/>
  <c r="BW36" i="13" s="1"/>
  <c r="BZ35" i="13"/>
  <c r="BK35" i="13"/>
  <c r="BK30" i="13" s="1"/>
  <c r="BK29" i="13" s="1"/>
  <c r="BJ35" i="13"/>
  <c r="BF35" i="13"/>
  <c r="BD35" i="13"/>
  <c r="BD30" i="13" s="1"/>
  <c r="BD29" i="13" s="1"/>
  <c r="BD22" i="13" s="1"/>
  <c r="BC35" i="13"/>
  <c r="BC30" i="13" s="1"/>
  <c r="BC29" i="13" s="1"/>
  <c r="AY35" i="13"/>
  <c r="AW35" i="13"/>
  <c r="AV35" i="13"/>
  <c r="AO35" i="13"/>
  <c r="BY35" i="13" s="1"/>
  <c r="AK35" i="13"/>
  <c r="AI35" i="13"/>
  <c r="AD35" i="13"/>
  <c r="AD30" i="13" s="1"/>
  <c r="AB35" i="13"/>
  <c r="W35" i="13"/>
  <c r="U35" i="13"/>
  <c r="P35" i="13"/>
  <c r="P30" i="13" s="1"/>
  <c r="N35" i="13"/>
  <c r="G35" i="13" s="1"/>
  <c r="F35" i="13"/>
  <c r="E35" i="13"/>
  <c r="BW35" i="13" s="1"/>
  <c r="BZ34" i="13"/>
  <c r="BY34" i="13"/>
  <c r="BM34" i="13"/>
  <c r="AV34" i="13"/>
  <c r="G34" i="13"/>
  <c r="F34" i="13"/>
  <c r="E34" i="13"/>
  <c r="BW34" i="13" s="1"/>
  <c r="BZ33" i="13"/>
  <c r="BY33" i="13"/>
  <c r="BM33" i="13"/>
  <c r="G33" i="13"/>
  <c r="F33" i="13"/>
  <c r="E33" i="13"/>
  <c r="BW33" i="13" s="1"/>
  <c r="BZ32" i="13"/>
  <c r="BY32" i="13"/>
  <c r="BW32" i="13"/>
  <c r="BM32" i="13"/>
  <c r="AV32" i="13"/>
  <c r="G32" i="13"/>
  <c r="F32" i="13"/>
  <c r="E32" i="13"/>
  <c r="BZ31" i="13"/>
  <c r="BY31" i="13"/>
  <c r="BM31" i="13"/>
  <c r="G31" i="13"/>
  <c r="F31" i="13"/>
  <c r="E31" i="13"/>
  <c r="BW31" i="13" s="1"/>
  <c r="BW30" i="13"/>
  <c r="BJ30" i="13"/>
  <c r="BF30" i="13"/>
  <c r="BF29" i="13" s="1"/>
  <c r="BF28" i="13" s="1"/>
  <c r="AY30" i="13"/>
  <c r="AY29" i="13" s="1"/>
  <c r="AW30" i="13"/>
  <c r="AW29" i="13" s="1"/>
  <c r="AW28" i="13" s="1"/>
  <c r="AP30" i="13"/>
  <c r="AK30" i="13"/>
  <c r="AK29" i="13" s="1"/>
  <c r="AI30" i="13"/>
  <c r="AI29" i="13" s="1"/>
  <c r="AI22" i="13" s="1"/>
  <c r="AB30" i="13"/>
  <c r="W30" i="13"/>
  <c r="W29" i="13" s="1"/>
  <c r="U30" i="13"/>
  <c r="U29" i="13" s="1"/>
  <c r="F30" i="13"/>
  <c r="E30" i="13"/>
  <c r="BJ29" i="13"/>
  <c r="AP29" i="13"/>
  <c r="AD29" i="13"/>
  <c r="AB29" i="13"/>
  <c r="AB28" i="13" s="1"/>
  <c r="P29" i="13"/>
  <c r="F29" i="13"/>
  <c r="E29" i="13"/>
  <c r="BW29" i="13" s="1"/>
  <c r="BD28" i="13"/>
  <c r="AT28" i="13"/>
  <c r="AS28" i="13"/>
  <c r="AQ28" i="13"/>
  <c r="AI28" i="13"/>
  <c r="AD28" i="13"/>
  <c r="P28" i="13"/>
  <c r="F28" i="13"/>
  <c r="E28" i="13"/>
  <c r="BW28" i="13" s="1"/>
  <c r="BM27" i="13"/>
  <c r="BK27" i="13"/>
  <c r="BJ27" i="13"/>
  <c r="BI27" i="13"/>
  <c r="BF27" i="13"/>
  <c r="BD27" i="13"/>
  <c r="BC27" i="13"/>
  <c r="AY27" i="13"/>
  <c r="AW27" i="13"/>
  <c r="AV27" i="13"/>
  <c r="AT27" i="13"/>
  <c r="AS27" i="13"/>
  <c r="AR27" i="13"/>
  <c r="AQ27" i="13"/>
  <c r="AN27" i="13"/>
  <c r="BW27" i="13" s="1"/>
  <c r="AK27" i="13"/>
  <c r="AI27" i="13"/>
  <c r="AD27" i="13"/>
  <c r="AB27" i="13"/>
  <c r="W27" i="13"/>
  <c r="U27" i="13"/>
  <c r="P27" i="13"/>
  <c r="N27" i="13"/>
  <c r="G27" i="13"/>
  <c r="F27" i="13"/>
  <c r="E27" i="13"/>
  <c r="BM26" i="13"/>
  <c r="BK26" i="13"/>
  <c r="BJ26" i="13"/>
  <c r="BI26" i="13"/>
  <c r="BF26" i="13"/>
  <c r="BD26" i="13"/>
  <c r="BC26" i="13"/>
  <c r="AY26" i="13"/>
  <c r="AR26" i="13" s="1"/>
  <c r="AW26" i="13"/>
  <c r="AV26" i="13"/>
  <c r="AT26" i="13"/>
  <c r="AS26" i="13"/>
  <c r="AQ26" i="13"/>
  <c r="AP26" i="13"/>
  <c r="AO26" i="13"/>
  <c r="BY26" i="13" s="1"/>
  <c r="AN26" i="13"/>
  <c r="AK26" i="13"/>
  <c r="AI26" i="13"/>
  <c r="AD26" i="13"/>
  <c r="AB26" i="13"/>
  <c r="W26" i="13"/>
  <c r="U26" i="13"/>
  <c r="P26" i="13"/>
  <c r="N26" i="13"/>
  <c r="F26" i="13"/>
  <c r="E26" i="13"/>
  <c r="BW26" i="13" s="1"/>
  <c r="BY25" i="13"/>
  <c r="BM25" i="13"/>
  <c r="BK25" i="13"/>
  <c r="BJ25" i="13"/>
  <c r="BI25" i="13"/>
  <c r="BF25" i="13"/>
  <c r="BD25" i="13"/>
  <c r="BC25" i="13"/>
  <c r="AY25" i="13"/>
  <c r="AW25" i="13"/>
  <c r="AP25" i="13" s="1"/>
  <c r="AV25" i="13"/>
  <c r="AT25" i="13"/>
  <c r="AS25" i="13"/>
  <c r="AR25" i="13"/>
  <c r="AQ25" i="13"/>
  <c r="AO25" i="13"/>
  <c r="AN25" i="13"/>
  <c r="BW25" i="13" s="1"/>
  <c r="AK25" i="13"/>
  <c r="AI25" i="13"/>
  <c r="AB25" i="13"/>
  <c r="W25" i="13"/>
  <c r="N25" i="13"/>
  <c r="G25" i="13" s="1"/>
  <c r="F25" i="13"/>
  <c r="E25" i="13"/>
  <c r="BK24" i="13"/>
  <c r="BI24" i="13"/>
  <c r="BF24" i="13"/>
  <c r="BD24" i="13"/>
  <c r="AP24" i="13" s="1"/>
  <c r="BC24" i="13"/>
  <c r="AW24" i="13"/>
  <c r="AV24" i="13"/>
  <c r="AT24" i="13"/>
  <c r="AS24" i="13"/>
  <c r="AQ24" i="13"/>
  <c r="AN24" i="13"/>
  <c r="AK24" i="13"/>
  <c r="AI24" i="13"/>
  <c r="AB24" i="13"/>
  <c r="W24" i="13"/>
  <c r="P24" i="13"/>
  <c r="F24" i="13"/>
  <c r="E24" i="13"/>
  <c r="BW24" i="13" s="1"/>
  <c r="BJ23" i="13"/>
  <c r="BI23" i="13"/>
  <c r="BC23" i="13"/>
  <c r="AT23" i="13"/>
  <c r="AS23" i="13"/>
  <c r="AQ23" i="13"/>
  <c r="AN23" i="13"/>
  <c r="AI23" i="13"/>
  <c r="U23" i="13"/>
  <c r="P23" i="13"/>
  <c r="F23" i="13"/>
  <c r="E23" i="13"/>
  <c r="BW23" i="13" s="1"/>
  <c r="BW22" i="13"/>
  <c r="BI22" i="13"/>
  <c r="BI21" i="13" s="1"/>
  <c r="BF22" i="13"/>
  <c r="BF21" i="13" s="1"/>
  <c r="AW22" i="13"/>
  <c r="AT22" i="13"/>
  <c r="AS22" i="13"/>
  <c r="AQ22" i="13"/>
  <c r="AN22" i="13"/>
  <c r="AN21" i="13" s="1"/>
  <c r="BW21" i="13" s="1"/>
  <c r="AD22" i="13"/>
  <c r="P22" i="13"/>
  <c r="P21" i="13" s="1"/>
  <c r="F22" i="13"/>
  <c r="E22" i="13"/>
  <c r="BD21" i="13"/>
  <c r="AT21" i="13"/>
  <c r="AS21" i="13"/>
  <c r="AQ21" i="13"/>
  <c r="AG21" i="13"/>
  <c r="T21" i="13"/>
  <c r="F21" i="13"/>
  <c r="E21" i="13"/>
  <c r="CA20" i="13"/>
  <c r="AP23" i="13" l="1"/>
  <c r="AY28" i="13"/>
  <c r="AY22" i="13"/>
  <c r="BC22" i="13"/>
  <c r="BC21" i="13" s="1"/>
  <c r="BC28" i="13"/>
  <c r="BK22" i="13"/>
  <c r="BK28" i="13"/>
  <c r="AP28" i="13" s="1"/>
  <c r="BJ28" i="13"/>
  <c r="BJ22" i="13"/>
  <c r="BJ21" i="13" s="1"/>
  <c r="AK22" i="13"/>
  <c r="AK21" i="13" s="1"/>
  <c r="AK28" i="13"/>
  <c r="BZ128" i="13"/>
  <c r="AO127" i="13"/>
  <c r="AO126" i="13"/>
  <c r="BY128" i="13"/>
  <c r="BK316" i="13"/>
  <c r="BK126" i="13"/>
  <c r="BK23" i="13" s="1"/>
  <c r="AW21" i="13"/>
  <c r="AP27" i="13"/>
  <c r="U28" i="13"/>
  <c r="W22" i="13"/>
  <c r="W21" i="13" s="1"/>
  <c r="W28" i="13"/>
  <c r="AO30" i="13"/>
  <c r="BM203" i="13"/>
  <c r="BM202" i="13" s="1"/>
  <c r="AY590" i="13"/>
  <c r="BM592" i="13"/>
  <c r="BY597" i="13"/>
  <c r="AO27" i="13"/>
  <c r="BY27" i="13" s="1"/>
  <c r="G26" i="13"/>
  <c r="AV30" i="13"/>
  <c r="AV29" i="13" s="1"/>
  <c r="BM30" i="13"/>
  <c r="BM29" i="13" s="1"/>
  <c r="AB22" i="13"/>
  <c r="AB21" i="13" s="1"/>
  <c r="AP22" i="13"/>
  <c r="N30" i="13"/>
  <c r="AI21" i="13"/>
  <c r="BY386" i="13"/>
  <c r="N24" i="13"/>
  <c r="BZ202" i="13"/>
  <c r="BZ319" i="13"/>
  <c r="BY319" i="13"/>
  <c r="G203" i="13"/>
  <c r="N202" i="13"/>
  <c r="BZ203" i="13"/>
  <c r="AO24" i="13"/>
  <c r="N527" i="13"/>
  <c r="BZ528" i="13"/>
  <c r="BY528" i="13"/>
  <c r="AO527" i="13"/>
  <c r="BM559" i="13"/>
  <c r="AY558" i="13"/>
  <c r="AV526" i="13"/>
  <c r="G529" i="13"/>
  <c r="U528" i="13"/>
  <c r="U22" i="13" s="1"/>
  <c r="AI527" i="13"/>
  <c r="G316" i="13"/>
  <c r="BM319" i="13"/>
  <c r="G400" i="13"/>
  <c r="AO568" i="13"/>
  <c r="BY569" i="13"/>
  <c r="G558" i="13"/>
  <c r="U591" i="13"/>
  <c r="AW526" i="13"/>
  <c r="AD527" i="13"/>
  <c r="F448" i="26"/>
  <c r="F447" i="26"/>
  <c r="F446" i="26"/>
  <c r="G446" i="26" s="1"/>
  <c r="F445" i="26"/>
  <c r="G445" i="26" s="1"/>
  <c r="F444" i="26"/>
  <c r="G444" i="26" s="1"/>
  <c r="F442" i="26"/>
  <c r="F441" i="26"/>
  <c r="F440" i="26"/>
  <c r="F439" i="26"/>
  <c r="F438" i="26"/>
  <c r="F437" i="26"/>
  <c r="F436" i="26"/>
  <c r="F435" i="26"/>
  <c r="F434" i="26"/>
  <c r="F433" i="26"/>
  <c r="F432" i="26"/>
  <c r="G432" i="26" s="1"/>
  <c r="F431" i="26"/>
  <c r="G431" i="26" s="1"/>
  <c r="G429" i="26"/>
  <c r="F429" i="26"/>
  <c r="F428" i="26"/>
  <c r="G428" i="26" s="1"/>
  <c r="F427" i="26"/>
  <c r="F420" i="26"/>
  <c r="F414" i="26"/>
  <c r="F413" i="26"/>
  <c r="F406" i="26"/>
  <c r="G406" i="26" s="1"/>
  <c r="F400" i="26"/>
  <c r="G400" i="26" s="1"/>
  <c r="F399" i="26"/>
  <c r="G399" i="26" s="1"/>
  <c r="F398" i="26"/>
  <c r="F388" i="26"/>
  <c r="F387" i="26"/>
  <c r="G387" i="26" s="1"/>
  <c r="F386" i="26"/>
  <c r="F385" i="26"/>
  <c r="F384" i="26"/>
  <c r="G384" i="26" s="1"/>
  <c r="F382" i="26"/>
  <c r="F376" i="26"/>
  <c r="G376" i="26" s="1"/>
  <c r="G375" i="26"/>
  <c r="F375" i="26"/>
  <c r="E374" i="26"/>
  <c r="E373" i="26" s="1"/>
  <c r="F373" i="26" s="1"/>
  <c r="G373" i="26" s="1"/>
  <c r="G367" i="26"/>
  <c r="F367" i="26"/>
  <c r="E350" i="26"/>
  <c r="F350" i="26" s="1"/>
  <c r="G350" i="26" s="1"/>
  <c r="F349" i="26"/>
  <c r="G349" i="26" s="1"/>
  <c r="F348" i="26"/>
  <c r="F347" i="26"/>
  <c r="F346" i="26"/>
  <c r="F345" i="26"/>
  <c r="G345" i="26" s="1"/>
  <c r="G344" i="26"/>
  <c r="F344" i="26"/>
  <c r="F343" i="26"/>
  <c r="F342" i="26"/>
  <c r="F341" i="26"/>
  <c r="F340" i="26"/>
  <c r="G340" i="26" s="1"/>
  <c r="F311" i="26"/>
  <c r="G311" i="26" s="1"/>
  <c r="E311" i="26"/>
  <c r="E305" i="26"/>
  <c r="F305" i="26" s="1"/>
  <c r="G305" i="26" s="1"/>
  <c r="D305" i="26"/>
  <c r="F304" i="26"/>
  <c r="F302" i="26"/>
  <c r="G302" i="26" s="1"/>
  <c r="G301" i="26"/>
  <c r="F301" i="26"/>
  <c r="F300" i="26"/>
  <c r="F299" i="26"/>
  <c r="G299" i="26" s="1"/>
  <c r="F298" i="26"/>
  <c r="F297" i="26"/>
  <c r="G297" i="26" s="1"/>
  <c r="F296" i="26"/>
  <c r="F295" i="26"/>
  <c r="G295" i="26" s="1"/>
  <c r="F294" i="26"/>
  <c r="G294" i="26" s="1"/>
  <c r="F293" i="26"/>
  <c r="G293" i="26" s="1"/>
  <c r="F292" i="26"/>
  <c r="G291" i="26"/>
  <c r="F291" i="26"/>
  <c r="F290" i="26"/>
  <c r="F289" i="26"/>
  <c r="G289" i="26" s="1"/>
  <c r="F288" i="26"/>
  <c r="F287" i="26"/>
  <c r="F286" i="26"/>
  <c r="G286" i="26" s="1"/>
  <c r="E286" i="26"/>
  <c r="E303" i="26" s="1"/>
  <c r="F303" i="26" s="1"/>
  <c r="G303" i="26" s="1"/>
  <c r="F285" i="26"/>
  <c r="F284" i="26"/>
  <c r="G283" i="26"/>
  <c r="F283" i="26"/>
  <c r="F282" i="26"/>
  <c r="F281" i="26"/>
  <c r="G281" i="26" s="1"/>
  <c r="E281" i="26"/>
  <c r="F270" i="26"/>
  <c r="F269" i="26"/>
  <c r="G266" i="26"/>
  <c r="F266" i="26"/>
  <c r="F265" i="26"/>
  <c r="G265" i="26" s="1"/>
  <c r="G254" i="26"/>
  <c r="F254" i="26"/>
  <c r="F252" i="26"/>
  <c r="G252" i="26" s="1"/>
  <c r="G251" i="26"/>
  <c r="F251" i="26"/>
  <c r="E250" i="26"/>
  <c r="F250" i="26" s="1"/>
  <c r="G250" i="26" s="1"/>
  <c r="F249" i="26"/>
  <c r="E247" i="26"/>
  <c r="F247" i="26" s="1"/>
  <c r="G247" i="26" s="1"/>
  <c r="E246" i="26"/>
  <c r="F246" i="26" s="1"/>
  <c r="G246" i="26" s="1"/>
  <c r="F245" i="26"/>
  <c r="G245" i="26" s="1"/>
  <c r="E245" i="26"/>
  <c r="E244" i="26"/>
  <c r="F244" i="26" s="1"/>
  <c r="G244" i="26" s="1"/>
  <c r="E243" i="26"/>
  <c r="F243" i="26" s="1"/>
  <c r="G243" i="26" s="1"/>
  <c r="G242" i="26"/>
  <c r="E242" i="26"/>
  <c r="F242" i="26" s="1"/>
  <c r="E241" i="26"/>
  <c r="F241" i="26" s="1"/>
  <c r="F240" i="26"/>
  <c r="G240" i="26" s="1"/>
  <c r="F239" i="26"/>
  <c r="G239" i="26" s="1"/>
  <c r="F238" i="26"/>
  <c r="G238" i="26" s="1"/>
  <c r="F237" i="26"/>
  <c r="G236" i="26"/>
  <c r="F236" i="26"/>
  <c r="F235" i="26"/>
  <c r="G235" i="26" s="1"/>
  <c r="F234" i="26"/>
  <c r="E234" i="26"/>
  <c r="F233" i="26"/>
  <c r="F232" i="26"/>
  <c r="F231" i="26"/>
  <c r="F230" i="26"/>
  <c r="F229" i="26"/>
  <c r="F228" i="26"/>
  <c r="G228" i="26" s="1"/>
  <c r="F227" i="26"/>
  <c r="G227" i="26" s="1"/>
  <c r="F226" i="26"/>
  <c r="G226" i="26" s="1"/>
  <c r="F225" i="26"/>
  <c r="F224" i="26"/>
  <c r="G224" i="26" s="1"/>
  <c r="G223" i="26"/>
  <c r="F223" i="26"/>
  <c r="F222" i="26"/>
  <c r="G222" i="26" s="1"/>
  <c r="G221" i="26"/>
  <c r="F221" i="26"/>
  <c r="E220" i="26"/>
  <c r="F220" i="26" s="1"/>
  <c r="G220" i="26" s="1"/>
  <c r="D220" i="26"/>
  <c r="F219" i="26"/>
  <c r="F218" i="26"/>
  <c r="G217" i="26"/>
  <c r="F217" i="26"/>
  <c r="F216" i="26"/>
  <c r="G216" i="26" s="1"/>
  <c r="G215" i="26"/>
  <c r="F215" i="26"/>
  <c r="F214" i="26"/>
  <c r="F213" i="26"/>
  <c r="G213" i="26" s="1"/>
  <c r="F212" i="26"/>
  <c r="G212" i="26" s="1"/>
  <c r="F211" i="26"/>
  <c r="G211" i="26" s="1"/>
  <c r="E211" i="26"/>
  <c r="F210" i="26"/>
  <c r="G210" i="26" s="1"/>
  <c r="G209" i="26"/>
  <c r="F209" i="26"/>
  <c r="F208" i="26"/>
  <c r="F207" i="26"/>
  <c r="F206" i="26"/>
  <c r="F205" i="26"/>
  <c r="F204" i="26"/>
  <c r="F203" i="26"/>
  <c r="G203" i="26" s="1"/>
  <c r="E202" i="26"/>
  <c r="F202" i="26" s="1"/>
  <c r="G202" i="26" s="1"/>
  <c r="G201" i="26"/>
  <c r="F201" i="26"/>
  <c r="F200" i="26"/>
  <c r="G200" i="26" s="1"/>
  <c r="G199" i="26"/>
  <c r="F199" i="26"/>
  <c r="F198" i="26"/>
  <c r="G198" i="26" s="1"/>
  <c r="G197" i="26"/>
  <c r="F197" i="26"/>
  <c r="F196" i="26"/>
  <c r="G196" i="26" s="1"/>
  <c r="G195" i="26"/>
  <c r="F195" i="26"/>
  <c r="F194" i="26"/>
  <c r="G194" i="26" s="1"/>
  <c r="F193" i="26"/>
  <c r="F192" i="26"/>
  <c r="G192" i="26" s="1"/>
  <c r="F191" i="26"/>
  <c r="G191" i="26" s="1"/>
  <c r="F190" i="26"/>
  <c r="G190" i="26" s="1"/>
  <c r="F189" i="26"/>
  <c r="G189" i="26" s="1"/>
  <c r="F188" i="26"/>
  <c r="F187" i="26"/>
  <c r="G187" i="26" s="1"/>
  <c r="F186" i="26"/>
  <c r="F185" i="26"/>
  <c r="G185" i="26" s="1"/>
  <c r="F184" i="26"/>
  <c r="G184" i="26" s="1"/>
  <c r="F183" i="26"/>
  <c r="F182" i="26"/>
  <c r="F181" i="26"/>
  <c r="G175" i="26"/>
  <c r="F175" i="26"/>
  <c r="F173" i="26"/>
  <c r="G173" i="26" s="1"/>
  <c r="G167" i="26"/>
  <c r="F167" i="26"/>
  <c r="F164" i="26"/>
  <c r="G164" i="26" s="1"/>
  <c r="F163" i="26"/>
  <c r="G163" i="26" s="1"/>
  <c r="F162" i="26"/>
  <c r="G162" i="26" s="1"/>
  <c r="F161" i="26"/>
  <c r="G161" i="26" s="1"/>
  <c r="G158" i="26"/>
  <c r="F158" i="26"/>
  <c r="F157" i="26"/>
  <c r="G157" i="26" s="1"/>
  <c r="G156" i="26"/>
  <c r="F156" i="26"/>
  <c r="F155" i="26"/>
  <c r="F154" i="26"/>
  <c r="G154" i="26" s="1"/>
  <c r="F153" i="26"/>
  <c r="G153" i="26" s="1"/>
  <c r="F147" i="26"/>
  <c r="G147" i="26" s="1"/>
  <c r="F145" i="26"/>
  <c r="G145" i="26" s="1"/>
  <c r="F138" i="26"/>
  <c r="G132" i="26"/>
  <c r="F132" i="26"/>
  <c r="E130" i="26"/>
  <c r="F130" i="26" s="1"/>
  <c r="G130" i="26" s="1"/>
  <c r="G124" i="26"/>
  <c r="F124" i="26"/>
  <c r="F123" i="26"/>
  <c r="G123" i="26" s="1"/>
  <c r="G117" i="26"/>
  <c r="F117" i="26"/>
  <c r="F115" i="26"/>
  <c r="G115" i="26" s="1"/>
  <c r="F108" i="26"/>
  <c r="G108" i="26" s="1"/>
  <c r="E108" i="26"/>
  <c r="F107" i="26"/>
  <c r="G107" i="26" s="1"/>
  <c r="G106" i="26"/>
  <c r="F106" i="26"/>
  <c r="F105" i="26"/>
  <c r="G105" i="26" s="1"/>
  <c r="G104" i="26"/>
  <c r="F104" i="26"/>
  <c r="F103" i="26"/>
  <c r="G103" i="26" s="1"/>
  <c r="E102" i="26"/>
  <c r="F102" i="26" s="1"/>
  <c r="G102" i="26" s="1"/>
  <c r="F101" i="26"/>
  <c r="G101" i="26" s="1"/>
  <c r="F100" i="26"/>
  <c r="G100" i="26" s="1"/>
  <c r="F99" i="26"/>
  <c r="G99" i="26" s="1"/>
  <c r="F98" i="26"/>
  <c r="G98" i="26" s="1"/>
  <c r="F97" i="26"/>
  <c r="G97" i="26" s="1"/>
  <c r="E96" i="26"/>
  <c r="F96" i="26" s="1"/>
  <c r="G96" i="26" s="1"/>
  <c r="E95" i="26"/>
  <c r="F95" i="26" s="1"/>
  <c r="G95" i="26" s="1"/>
  <c r="F89" i="26"/>
  <c r="G89" i="26" s="1"/>
  <c r="E89" i="26"/>
  <c r="E87" i="26"/>
  <c r="F87" i="26" s="1"/>
  <c r="G87" i="26" s="1"/>
  <c r="E81" i="26"/>
  <c r="F81" i="26" s="1"/>
  <c r="G81" i="26" s="1"/>
  <c r="G80" i="26"/>
  <c r="F80" i="26"/>
  <c r="F79" i="26"/>
  <c r="F78" i="26"/>
  <c r="G78" i="26" s="1"/>
  <c r="E77" i="26"/>
  <c r="F77" i="26" s="1"/>
  <c r="G77" i="26" s="1"/>
  <c r="F75" i="26"/>
  <c r="G75" i="26" s="1"/>
  <c r="F74" i="26"/>
  <c r="E73" i="26"/>
  <c r="E72" i="26"/>
  <c r="F72" i="26" s="1"/>
  <c r="G72" i="26" s="1"/>
  <c r="G71" i="26"/>
  <c r="F71" i="26"/>
  <c r="F70" i="26"/>
  <c r="G70" i="26" s="1"/>
  <c r="G69" i="26"/>
  <c r="F69" i="26"/>
  <c r="F68" i="26"/>
  <c r="G68" i="26" s="1"/>
  <c r="G67" i="26"/>
  <c r="E67" i="26"/>
  <c r="F67" i="26" s="1"/>
  <c r="F64" i="26"/>
  <c r="G64" i="26" s="1"/>
  <c r="F63" i="26"/>
  <c r="G63" i="26" s="1"/>
  <c r="F62" i="26"/>
  <c r="G62" i="26" s="1"/>
  <c r="E61" i="26"/>
  <c r="F61" i="26" s="1"/>
  <c r="G61" i="26" s="1"/>
  <c r="G60" i="26"/>
  <c r="F60" i="26"/>
  <c r="F59" i="26"/>
  <c r="G59" i="26" s="1"/>
  <c r="G57" i="26"/>
  <c r="F57" i="26"/>
  <c r="F56" i="26"/>
  <c r="G56" i="26" s="1"/>
  <c r="G55" i="26"/>
  <c r="F55" i="26"/>
  <c r="F54" i="26"/>
  <c r="F53" i="26"/>
  <c r="G53" i="26" s="1"/>
  <c r="F52" i="26"/>
  <c r="G52" i="26" s="1"/>
  <c r="F46" i="26"/>
  <c r="G46" i="26" s="1"/>
  <c r="F44" i="26"/>
  <c r="G44" i="26" s="1"/>
  <c r="F38" i="26"/>
  <c r="G38" i="26" s="1"/>
  <c r="F37" i="26"/>
  <c r="G37" i="26" s="1"/>
  <c r="F31" i="26"/>
  <c r="G31" i="26" s="1"/>
  <c r="F29" i="26"/>
  <c r="G29" i="26" s="1"/>
  <c r="F23" i="26"/>
  <c r="G23" i="26" s="1"/>
  <c r="U21" i="13" l="1"/>
  <c r="U24" i="13"/>
  <c r="G591" i="13"/>
  <c r="BM22" i="13"/>
  <c r="AR22" i="13" s="1"/>
  <c r="BY527" i="13"/>
  <c r="BZ527" i="13"/>
  <c r="G528" i="13"/>
  <c r="N126" i="13"/>
  <c r="G202" i="13"/>
  <c r="G30" i="13"/>
  <c r="N29" i="13"/>
  <c r="AV22" i="13"/>
  <c r="AV21" i="13" s="1"/>
  <c r="AV28" i="13"/>
  <c r="AP21" i="13"/>
  <c r="BZ126" i="13"/>
  <c r="BY126" i="13"/>
  <c r="BZ24" i="13"/>
  <c r="BY24" i="13"/>
  <c r="G24" i="13"/>
  <c r="AY24" i="13"/>
  <c r="BM590" i="13"/>
  <c r="BM24" i="13" s="1"/>
  <c r="BZ127" i="13"/>
  <c r="BY127" i="13"/>
  <c r="BK21" i="13"/>
  <c r="U527" i="13"/>
  <c r="G527" i="13" s="1"/>
  <c r="BZ30" i="13"/>
  <c r="BY30" i="13"/>
  <c r="AO29" i="13"/>
  <c r="AO557" i="13"/>
  <c r="BY557" i="13" s="1"/>
  <c r="BY568" i="13"/>
  <c r="AY557" i="13"/>
  <c r="BM558" i="13"/>
  <c r="BM126" i="13"/>
  <c r="E76" i="26"/>
  <c r="F76" i="26" s="1"/>
  <c r="G76" i="26" s="1"/>
  <c r="F73" i="26"/>
  <c r="G73" i="26" s="1"/>
  <c r="E248" i="26"/>
  <c r="F248" i="26" s="1"/>
  <c r="G248" i="26" s="1"/>
  <c r="F374" i="26"/>
  <c r="G374" i="26" s="1"/>
  <c r="E109" i="26"/>
  <c r="DQ576" i="24"/>
  <c r="DO576" i="24"/>
  <c r="DM576" i="24"/>
  <c r="DK576" i="24"/>
  <c r="DI576" i="24"/>
  <c r="DG576" i="24"/>
  <c r="DQ571" i="24"/>
  <c r="DQ569" i="24" s="1"/>
  <c r="DO571" i="24"/>
  <c r="DO569" i="24" s="1"/>
  <c r="DM571" i="24"/>
  <c r="DK571" i="24"/>
  <c r="DI571" i="24"/>
  <c r="DG571" i="24"/>
  <c r="DG569" i="24" s="1"/>
  <c r="DM569" i="24"/>
  <c r="DK569" i="24"/>
  <c r="DI569" i="24"/>
  <c r="DQ550" i="24"/>
  <c r="DO550" i="24"/>
  <c r="DO549" i="24" s="1"/>
  <c r="DM550" i="24"/>
  <c r="DM549" i="24" s="1"/>
  <c r="DK550" i="24"/>
  <c r="DK549" i="24" s="1"/>
  <c r="DI550" i="24"/>
  <c r="DG550" i="24"/>
  <c r="DG549" i="24" s="1"/>
  <c r="DQ549" i="24"/>
  <c r="DI549" i="24"/>
  <c r="DQ547" i="24"/>
  <c r="DO547" i="24"/>
  <c r="DM547" i="24"/>
  <c r="DK547" i="24"/>
  <c r="DI547" i="24"/>
  <c r="DG547" i="24"/>
  <c r="DQ538" i="24"/>
  <c r="DQ537" i="24" s="1"/>
  <c r="DO538" i="24"/>
  <c r="DO537" i="24" s="1"/>
  <c r="DM538" i="24"/>
  <c r="DM537" i="24" s="1"/>
  <c r="DK538" i="24"/>
  <c r="DK537" i="24" s="1"/>
  <c r="DI538" i="24"/>
  <c r="DI537" i="24" s="1"/>
  <c r="DG538" i="24"/>
  <c r="DG537" i="24" s="1"/>
  <c r="DQ513" i="24"/>
  <c r="DQ508" i="24" s="1"/>
  <c r="DQ507" i="24" s="1"/>
  <c r="DO513" i="24"/>
  <c r="DO508" i="24" s="1"/>
  <c r="DO507" i="24" s="1"/>
  <c r="DM513" i="24"/>
  <c r="DK513" i="24"/>
  <c r="DK508" i="24" s="1"/>
  <c r="DK507" i="24" s="1"/>
  <c r="DI513" i="24"/>
  <c r="DG513" i="24"/>
  <c r="DG508" i="24" s="1"/>
  <c r="DG507" i="24" s="1"/>
  <c r="DM508" i="24"/>
  <c r="DM507" i="24" s="1"/>
  <c r="DI508" i="24"/>
  <c r="DI507" i="24" s="1"/>
  <c r="DE508" i="24"/>
  <c r="DE507" i="24" s="1"/>
  <c r="DE506" i="24" s="1"/>
  <c r="DC508" i="24"/>
  <c r="DC507" i="24" s="1"/>
  <c r="DC506" i="24" s="1"/>
  <c r="AQ508" i="24"/>
  <c r="AQ507" i="24" s="1"/>
  <c r="AQ506" i="24" s="1"/>
  <c r="U508" i="24"/>
  <c r="AW507" i="24"/>
  <c r="AW506" i="24" s="1"/>
  <c r="DO440" i="24"/>
  <c r="DQ387" i="24"/>
  <c r="DO387" i="24"/>
  <c r="DM387" i="24"/>
  <c r="DM26" i="24" s="1"/>
  <c r="DK387" i="24"/>
  <c r="DI387" i="24"/>
  <c r="DG387" i="24"/>
  <c r="DQ383" i="24"/>
  <c r="DQ24" i="24" s="1"/>
  <c r="DO383" i="24"/>
  <c r="DO24" i="24" s="1"/>
  <c r="DM383" i="24"/>
  <c r="DK383" i="24"/>
  <c r="DK24" i="24" s="1"/>
  <c r="DI383" i="24"/>
  <c r="DI24" i="24" s="1"/>
  <c r="DG383" i="24"/>
  <c r="DG24" i="24" s="1"/>
  <c r="DQ378" i="24"/>
  <c r="DQ376" i="24" s="1"/>
  <c r="DO378" i="24"/>
  <c r="DO376" i="24" s="1"/>
  <c r="DM378" i="24"/>
  <c r="DK378" i="24"/>
  <c r="DI378" i="24"/>
  <c r="DI376" i="24" s="1"/>
  <c r="DG378" i="24"/>
  <c r="DG376" i="24" s="1"/>
  <c r="DM376" i="24"/>
  <c r="DM23" i="24" s="1"/>
  <c r="DK376" i="24"/>
  <c r="DQ371" i="24"/>
  <c r="DO371" i="24"/>
  <c r="DM371" i="24"/>
  <c r="DK371" i="24"/>
  <c r="DI371" i="24"/>
  <c r="DG371" i="24"/>
  <c r="DQ322" i="24"/>
  <c r="DQ321" i="24" s="1"/>
  <c r="DO322" i="24"/>
  <c r="DO321" i="24" s="1"/>
  <c r="DM322" i="24"/>
  <c r="DK322" i="24"/>
  <c r="DK321" i="24" s="1"/>
  <c r="DI322" i="24"/>
  <c r="DI321" i="24" s="1"/>
  <c r="DG322" i="24"/>
  <c r="DM321" i="24"/>
  <c r="DQ311" i="24"/>
  <c r="DM311" i="24"/>
  <c r="DK311" i="24"/>
  <c r="DI311" i="24"/>
  <c r="DG311" i="24"/>
  <c r="DQ307" i="24"/>
  <c r="DO307" i="24"/>
  <c r="DM307" i="24"/>
  <c r="DM203" i="24" s="1"/>
  <c r="DK307" i="24"/>
  <c r="DI307" i="24"/>
  <c r="DG307" i="24"/>
  <c r="DQ204" i="24"/>
  <c r="DQ203" i="24" s="1"/>
  <c r="DO204" i="24"/>
  <c r="DM204" i="24"/>
  <c r="DK204" i="24"/>
  <c r="DK203" i="24" s="1"/>
  <c r="DI204" i="24"/>
  <c r="DI203" i="24" s="1"/>
  <c r="DG204" i="24"/>
  <c r="DQ121" i="24"/>
  <c r="DQ120" i="24" s="1"/>
  <c r="DO121" i="24"/>
  <c r="DO120" i="24" s="1"/>
  <c r="DM121" i="24"/>
  <c r="DM120" i="24" s="1"/>
  <c r="DL121" i="24"/>
  <c r="DL119" i="24" s="1"/>
  <c r="DK121" i="24"/>
  <c r="DK120" i="24" s="1"/>
  <c r="DI121" i="24"/>
  <c r="DI120" i="24" s="1"/>
  <c r="DG121" i="24"/>
  <c r="DG120" i="24" s="1"/>
  <c r="DL120" i="24"/>
  <c r="DQ34" i="24"/>
  <c r="DO34" i="24"/>
  <c r="DO29" i="24" s="1"/>
  <c r="DO28" i="24" s="1"/>
  <c r="DM34" i="24"/>
  <c r="DM29" i="24" s="1"/>
  <c r="DM28" i="24" s="1"/>
  <c r="DK34" i="24"/>
  <c r="DK29" i="24" s="1"/>
  <c r="DK28" i="24" s="1"/>
  <c r="DI34" i="24"/>
  <c r="DI29" i="24" s="1"/>
  <c r="DI28" i="24" s="1"/>
  <c r="DG34" i="24"/>
  <c r="DG29" i="24" s="1"/>
  <c r="DG28" i="24" s="1"/>
  <c r="DQ29" i="24"/>
  <c r="DQ28" i="24" s="1"/>
  <c r="DE29" i="24"/>
  <c r="DC29" i="24"/>
  <c r="AW29" i="24"/>
  <c r="AW28" i="24" s="1"/>
  <c r="AW21" i="24" s="1"/>
  <c r="AW20" i="24" s="1"/>
  <c r="AQ29" i="24"/>
  <c r="U29" i="24"/>
  <c r="U28" i="24" s="1"/>
  <c r="U27" i="24" s="1"/>
  <c r="U21" i="24" s="1"/>
  <c r="U20" i="24" s="1"/>
  <c r="DE28" i="24"/>
  <c r="DE27" i="24" s="1"/>
  <c r="DC28" i="24"/>
  <c r="DC27" i="24" s="1"/>
  <c r="AQ28" i="24"/>
  <c r="AQ27" i="24" s="1"/>
  <c r="DQ26" i="24"/>
  <c r="DI26" i="24"/>
  <c r="DQ25" i="24"/>
  <c r="DO25" i="24"/>
  <c r="DM25" i="24"/>
  <c r="DK25" i="24"/>
  <c r="DI25" i="24"/>
  <c r="DG25" i="24"/>
  <c r="DM24" i="24"/>
  <c r="AO23" i="13" l="1"/>
  <c r="AO28" i="13"/>
  <c r="BZ29" i="13"/>
  <c r="BY29" i="13"/>
  <c r="AO22" i="13"/>
  <c r="N23" i="13"/>
  <c r="G23" i="13" s="1"/>
  <c r="G126" i="13"/>
  <c r="BM557" i="13"/>
  <c r="BM23" i="13" s="1"/>
  <c r="BM21" i="13" s="1"/>
  <c r="AY23" i="13"/>
  <c r="AY526" i="13"/>
  <c r="BM526" i="13" s="1"/>
  <c r="AR24" i="13"/>
  <c r="G29" i="13"/>
  <c r="N28" i="13"/>
  <c r="G28" i="13" s="1"/>
  <c r="N22" i="13"/>
  <c r="BM28" i="13"/>
  <c r="AR28" i="13" s="1"/>
  <c r="AO526" i="13"/>
  <c r="BY526" i="13" s="1"/>
  <c r="E139" i="26"/>
  <c r="F139" i="26" s="1"/>
  <c r="G139" i="26" s="1"/>
  <c r="F109" i="26"/>
  <c r="G109" i="26" s="1"/>
  <c r="E160" i="26"/>
  <c r="DI536" i="24"/>
  <c r="DQ536" i="24"/>
  <c r="DQ506" i="24" s="1"/>
  <c r="DM119" i="24"/>
  <c r="DI23" i="24"/>
  <c r="DQ23" i="24"/>
  <c r="DG203" i="24"/>
  <c r="DG119" i="24" s="1"/>
  <c r="DG27" i="24" s="1"/>
  <c r="DO203" i="24"/>
  <c r="DO119" i="24" s="1"/>
  <c r="DG321" i="24"/>
  <c r="DK23" i="24"/>
  <c r="DC21" i="24"/>
  <c r="DC20" i="24" s="1"/>
  <c r="DG23" i="24"/>
  <c r="DO23" i="24"/>
  <c r="DE21" i="24"/>
  <c r="DE20" i="24" s="1"/>
  <c r="AQ21" i="24"/>
  <c r="AQ20" i="24" s="1"/>
  <c r="DM27" i="24"/>
  <c r="DO26" i="24"/>
  <c r="DI119" i="24"/>
  <c r="DK26" i="24"/>
  <c r="DG26" i="24"/>
  <c r="DM536" i="24"/>
  <c r="DM506" i="24" s="1"/>
  <c r="DK21" i="24"/>
  <c r="DI27" i="24"/>
  <c r="DI22" i="24"/>
  <c r="DI506" i="24"/>
  <c r="DI21" i="24"/>
  <c r="DG21" i="24"/>
  <c r="DO21" i="24"/>
  <c r="DM21" i="24"/>
  <c r="DK536" i="24"/>
  <c r="DK506" i="24" s="1"/>
  <c r="DQ21" i="24"/>
  <c r="DG536" i="24"/>
  <c r="DG506" i="24" s="1"/>
  <c r="DO536" i="24"/>
  <c r="DO506" i="24" s="1"/>
  <c r="DK119" i="24"/>
  <c r="DQ119" i="24"/>
  <c r="BW145" i="15"/>
  <c r="BW146" i="15"/>
  <c r="G22" i="13" l="1"/>
  <c r="N21" i="13"/>
  <c r="G21" i="13" s="1"/>
  <c r="BY28" i="13"/>
  <c r="BZ28" i="13"/>
  <c r="AR23" i="13"/>
  <c r="AY21" i="13"/>
  <c r="AR21" i="13" s="1"/>
  <c r="BZ22" i="13"/>
  <c r="BY22" i="13"/>
  <c r="AO21" i="13"/>
  <c r="BZ23" i="13"/>
  <c r="BY23" i="13"/>
  <c r="F160" i="26"/>
  <c r="G160" i="26" s="1"/>
  <c r="E165" i="26"/>
  <c r="F165" i="26" s="1"/>
  <c r="G165" i="26" s="1"/>
  <c r="DO22" i="24"/>
  <c r="DM22" i="24"/>
  <c r="DO27" i="24"/>
  <c r="DG22" i="24"/>
  <c r="DG20" i="24" s="1"/>
  <c r="DK22" i="24"/>
  <c r="DK20" i="24" s="1"/>
  <c r="DM20" i="24"/>
  <c r="DO20" i="24"/>
  <c r="DK27" i="24"/>
  <c r="DI20" i="24"/>
  <c r="DQ27" i="24"/>
  <c r="DQ22" i="24"/>
  <c r="DQ20" i="24" s="1"/>
  <c r="T39" i="12"/>
  <c r="T36" i="12"/>
  <c r="U31" i="12"/>
  <c r="U32" i="12"/>
  <c r="U33" i="12"/>
  <c r="U34" i="12"/>
  <c r="U36" i="12"/>
  <c r="U37" i="12"/>
  <c r="U38" i="12"/>
  <c r="U39" i="12"/>
  <c r="U40" i="12"/>
  <c r="U41" i="12"/>
  <c r="U42" i="12"/>
  <c r="U43" i="12"/>
  <c r="U44" i="12"/>
  <c r="U47" i="12"/>
  <c r="U60" i="12"/>
  <c r="U61" i="12"/>
  <c r="U64" i="12"/>
  <c r="U110" i="12"/>
  <c r="U129" i="12"/>
  <c r="U132" i="12"/>
  <c r="U133" i="12"/>
  <c r="U134" i="12"/>
  <c r="U138" i="12"/>
  <c r="U139" i="12"/>
  <c r="U141" i="12"/>
  <c r="U142" i="12"/>
  <c r="U143" i="12"/>
  <c r="U144" i="12"/>
  <c r="U145" i="12"/>
  <c r="U146" i="12"/>
  <c r="U147" i="12"/>
  <c r="U148" i="12"/>
  <c r="U149" i="12"/>
  <c r="U151" i="12"/>
  <c r="U152" i="12"/>
  <c r="U153" i="12"/>
  <c r="U154" i="12"/>
  <c r="U156" i="12"/>
  <c r="U157" i="12"/>
  <c r="U158" i="12"/>
  <c r="U159" i="12"/>
  <c r="U160" i="12"/>
  <c r="U161" i="12"/>
  <c r="U162" i="12"/>
  <c r="U164" i="12"/>
  <c r="U165" i="12"/>
  <c r="U166" i="12"/>
  <c r="U167" i="12"/>
  <c r="U170" i="12"/>
  <c r="U171" i="12"/>
  <c r="U172" i="12"/>
  <c r="U176" i="12"/>
  <c r="U200" i="12"/>
  <c r="U205" i="12"/>
  <c r="U206" i="12"/>
  <c r="U207" i="12"/>
  <c r="U208" i="12"/>
  <c r="U211" i="12"/>
  <c r="U212" i="12"/>
  <c r="U213" i="12"/>
  <c r="U214" i="12"/>
  <c r="U215" i="12"/>
  <c r="U216" i="12"/>
  <c r="U217" i="12"/>
  <c r="U218" i="12"/>
  <c r="U219" i="12"/>
  <c r="U220" i="12"/>
  <c r="U221" i="12"/>
  <c r="U222" i="12"/>
  <c r="U223" i="12"/>
  <c r="U224" i="12"/>
  <c r="U225" i="12"/>
  <c r="U226" i="12"/>
  <c r="U229" i="12"/>
  <c r="U230" i="12"/>
  <c r="U237" i="12"/>
  <c r="U314" i="12"/>
  <c r="U316" i="12"/>
  <c r="U318" i="12"/>
  <c r="U325" i="12"/>
  <c r="U331" i="12"/>
  <c r="U332" i="12"/>
  <c r="U348" i="12"/>
  <c r="U387" i="12"/>
  <c r="U389" i="12"/>
  <c r="U394" i="12"/>
  <c r="U396" i="12"/>
  <c r="U400" i="12"/>
  <c r="U401" i="12"/>
  <c r="U464" i="12"/>
  <c r="U509" i="12"/>
  <c r="U510" i="12"/>
  <c r="U511" i="12"/>
  <c r="U512" i="12"/>
  <c r="U514" i="12"/>
  <c r="U518" i="12"/>
  <c r="U519" i="12"/>
  <c r="U520" i="12"/>
  <c r="U521" i="12"/>
  <c r="U525" i="12"/>
  <c r="U529" i="12"/>
  <c r="U530" i="12"/>
  <c r="U531" i="12"/>
  <c r="U532" i="12"/>
  <c r="U561" i="12"/>
  <c r="U564" i="12"/>
  <c r="U565" i="12"/>
  <c r="U570" i="12"/>
  <c r="U573" i="12"/>
  <c r="U593" i="12"/>
  <c r="T31" i="12"/>
  <c r="T32" i="12"/>
  <c r="T33" i="12"/>
  <c r="T34" i="12"/>
  <c r="T37" i="12"/>
  <c r="T38" i="12"/>
  <c r="T40" i="12"/>
  <c r="T41" i="12"/>
  <c r="T42" i="12"/>
  <c r="T43" i="12"/>
  <c r="T44" i="12"/>
  <c r="T45" i="12"/>
  <c r="T46" i="12"/>
  <c r="T47" i="12"/>
  <c r="T48" i="12"/>
  <c r="T49" i="12"/>
  <c r="T50" i="12"/>
  <c r="T51" i="12"/>
  <c r="T52" i="12"/>
  <c r="T53" i="12"/>
  <c r="T54" i="12"/>
  <c r="T55" i="12"/>
  <c r="T56" i="12"/>
  <c r="T57" i="12"/>
  <c r="T58" i="12"/>
  <c r="T59" i="12"/>
  <c r="T60" i="12"/>
  <c r="T61" i="12"/>
  <c r="T62" i="12"/>
  <c r="T63" i="12"/>
  <c r="T64" i="12"/>
  <c r="T65" i="12"/>
  <c r="T66" i="12"/>
  <c r="T67" i="12"/>
  <c r="T68" i="12"/>
  <c r="T69" i="12"/>
  <c r="T70" i="12"/>
  <c r="T71" i="12"/>
  <c r="T72" i="12"/>
  <c r="T73" i="12"/>
  <c r="T74" i="12"/>
  <c r="T75" i="12"/>
  <c r="T76" i="12"/>
  <c r="T77" i="12"/>
  <c r="T78" i="12"/>
  <c r="T79" i="12"/>
  <c r="T80" i="12"/>
  <c r="T81" i="12"/>
  <c r="T82" i="12"/>
  <c r="T83" i="12"/>
  <c r="T84" i="12"/>
  <c r="T85" i="12"/>
  <c r="T86" i="12"/>
  <c r="T87" i="12"/>
  <c r="T88" i="12"/>
  <c r="T89" i="12"/>
  <c r="T90" i="12"/>
  <c r="T91" i="12"/>
  <c r="T92" i="12"/>
  <c r="T93" i="12"/>
  <c r="T94" i="12"/>
  <c r="T95" i="12"/>
  <c r="T96" i="12"/>
  <c r="T97" i="12"/>
  <c r="T98" i="12"/>
  <c r="T99" i="12"/>
  <c r="T100" i="12"/>
  <c r="T101" i="12"/>
  <c r="T102" i="12"/>
  <c r="T103" i="12"/>
  <c r="T104" i="12"/>
  <c r="T105" i="12"/>
  <c r="T106" i="12"/>
  <c r="T107" i="12"/>
  <c r="T108" i="12"/>
  <c r="T109" i="12"/>
  <c r="T110" i="12"/>
  <c r="T111" i="12"/>
  <c r="T112" i="12"/>
  <c r="T113" i="12"/>
  <c r="T114" i="12"/>
  <c r="T115" i="12"/>
  <c r="T116" i="12"/>
  <c r="T117" i="12"/>
  <c r="T118" i="12"/>
  <c r="T119" i="12"/>
  <c r="T120" i="12"/>
  <c r="T121" i="12"/>
  <c r="T122" i="12"/>
  <c r="T123" i="12"/>
  <c r="T124" i="12"/>
  <c r="T125" i="12"/>
  <c r="T129" i="12"/>
  <c r="T130" i="12"/>
  <c r="T131" i="12"/>
  <c r="T132" i="12"/>
  <c r="T133" i="12"/>
  <c r="T134" i="12"/>
  <c r="T135" i="12"/>
  <c r="T136" i="12"/>
  <c r="T137" i="12"/>
  <c r="T138" i="12"/>
  <c r="T139" i="12"/>
  <c r="T140" i="12"/>
  <c r="T141" i="12"/>
  <c r="T142" i="12"/>
  <c r="T143" i="12"/>
  <c r="T144" i="12"/>
  <c r="T145" i="12"/>
  <c r="T146" i="12"/>
  <c r="T147" i="12"/>
  <c r="T148" i="12"/>
  <c r="T149" i="12"/>
  <c r="T150" i="12"/>
  <c r="T151" i="12"/>
  <c r="T152" i="12"/>
  <c r="T153" i="12"/>
  <c r="T154" i="12"/>
  <c r="T155" i="12"/>
  <c r="T156" i="12"/>
  <c r="T157" i="12"/>
  <c r="T158" i="12"/>
  <c r="T159" i="12"/>
  <c r="T160" i="12"/>
  <c r="T161" i="12"/>
  <c r="T162" i="12"/>
  <c r="T163" i="12"/>
  <c r="T164" i="12"/>
  <c r="T165" i="12"/>
  <c r="T166" i="12"/>
  <c r="T167" i="12"/>
  <c r="T168" i="12"/>
  <c r="T169" i="12"/>
  <c r="T170" i="12"/>
  <c r="T171" i="12"/>
  <c r="T172" i="12"/>
  <c r="T173" i="12"/>
  <c r="T174" i="12"/>
  <c r="T175" i="12"/>
  <c r="T176" i="12"/>
  <c r="T177" i="12"/>
  <c r="T178" i="12"/>
  <c r="T179" i="12"/>
  <c r="T180" i="12"/>
  <c r="T181" i="12"/>
  <c r="T182" i="12"/>
  <c r="T183" i="12"/>
  <c r="T184" i="12"/>
  <c r="T185" i="12"/>
  <c r="T186" i="12"/>
  <c r="T187" i="12"/>
  <c r="T188" i="12"/>
  <c r="T189" i="12"/>
  <c r="T190" i="12"/>
  <c r="T191" i="12"/>
  <c r="T192" i="12"/>
  <c r="T193" i="12"/>
  <c r="T194" i="12"/>
  <c r="T195" i="12"/>
  <c r="T196" i="12"/>
  <c r="T197" i="12"/>
  <c r="T198" i="12"/>
  <c r="T199" i="12"/>
  <c r="T200" i="12"/>
  <c r="T201" i="12"/>
  <c r="T204" i="12"/>
  <c r="T205" i="12"/>
  <c r="T206" i="12"/>
  <c r="T207" i="12"/>
  <c r="T208" i="12"/>
  <c r="T209" i="12"/>
  <c r="T210" i="12"/>
  <c r="T211" i="12"/>
  <c r="T212" i="12"/>
  <c r="T213" i="12"/>
  <c r="T214" i="12"/>
  <c r="T215" i="12"/>
  <c r="T216" i="12"/>
  <c r="T217" i="12"/>
  <c r="T218" i="12"/>
  <c r="T219" i="12"/>
  <c r="T220" i="12"/>
  <c r="T221" i="12"/>
  <c r="T222" i="12"/>
  <c r="T223" i="12"/>
  <c r="T224" i="12"/>
  <c r="T225" i="12"/>
  <c r="T226" i="12"/>
  <c r="T227" i="12"/>
  <c r="T228" i="12"/>
  <c r="T229" i="12"/>
  <c r="T230" i="12"/>
  <c r="T231" i="12"/>
  <c r="T232" i="12"/>
  <c r="T233" i="12"/>
  <c r="T234" i="12"/>
  <c r="T235" i="12"/>
  <c r="T236" i="12"/>
  <c r="T237" i="12"/>
  <c r="T238" i="12"/>
  <c r="T239" i="12"/>
  <c r="T240" i="12"/>
  <c r="T241" i="12"/>
  <c r="T242" i="12"/>
  <c r="T243" i="12"/>
  <c r="T244" i="12"/>
  <c r="T245" i="12"/>
  <c r="T246" i="12"/>
  <c r="T247" i="12"/>
  <c r="T248" i="12"/>
  <c r="T249" i="12"/>
  <c r="T250" i="12"/>
  <c r="T251" i="12"/>
  <c r="T252" i="12"/>
  <c r="T253" i="12"/>
  <c r="T254" i="12"/>
  <c r="T255" i="12"/>
  <c r="T256" i="12"/>
  <c r="T257" i="12"/>
  <c r="T258" i="12"/>
  <c r="T259" i="12"/>
  <c r="T260" i="12"/>
  <c r="T261" i="12"/>
  <c r="T262" i="12"/>
  <c r="T263" i="12"/>
  <c r="T264" i="12"/>
  <c r="T265" i="12"/>
  <c r="T266" i="12"/>
  <c r="T267" i="12"/>
  <c r="T268" i="12"/>
  <c r="T269" i="12"/>
  <c r="T270" i="12"/>
  <c r="T271" i="12"/>
  <c r="T272" i="12"/>
  <c r="T273" i="12"/>
  <c r="T274" i="12"/>
  <c r="T275" i="12"/>
  <c r="T276" i="12"/>
  <c r="T277" i="12"/>
  <c r="T278" i="12"/>
  <c r="T279" i="12"/>
  <c r="T280" i="12"/>
  <c r="T281" i="12"/>
  <c r="T282" i="12"/>
  <c r="T283" i="12"/>
  <c r="T284" i="12"/>
  <c r="T285" i="12"/>
  <c r="T286" i="12"/>
  <c r="T287" i="12"/>
  <c r="T288" i="12"/>
  <c r="T289" i="12"/>
  <c r="T290" i="12"/>
  <c r="T291" i="12"/>
  <c r="T292" i="12"/>
  <c r="T293" i="12"/>
  <c r="T294" i="12"/>
  <c r="T295" i="12"/>
  <c r="T296" i="12"/>
  <c r="T297" i="12"/>
  <c r="T298" i="12"/>
  <c r="T299" i="12"/>
  <c r="T300" i="12"/>
  <c r="T301" i="12"/>
  <c r="T302" i="12"/>
  <c r="T303" i="12"/>
  <c r="T304" i="12"/>
  <c r="T305" i="12"/>
  <c r="T306" i="12"/>
  <c r="T307" i="12"/>
  <c r="T308" i="12"/>
  <c r="T309" i="12"/>
  <c r="T310" i="12"/>
  <c r="T311" i="12"/>
  <c r="T312" i="12"/>
  <c r="T313" i="12"/>
  <c r="T314" i="12"/>
  <c r="T316" i="12"/>
  <c r="T317" i="12"/>
  <c r="T318" i="12"/>
  <c r="T320" i="12"/>
  <c r="T321" i="12"/>
  <c r="T322" i="12"/>
  <c r="T323" i="12"/>
  <c r="T325" i="12"/>
  <c r="T326" i="12"/>
  <c r="T327" i="12"/>
  <c r="T328" i="12"/>
  <c r="T331" i="12"/>
  <c r="T332" i="12"/>
  <c r="T333" i="12"/>
  <c r="T334" i="12"/>
  <c r="T335" i="12"/>
  <c r="T336" i="12"/>
  <c r="T337" i="12"/>
  <c r="T338" i="12"/>
  <c r="T339" i="12"/>
  <c r="T340" i="12"/>
  <c r="T341" i="12"/>
  <c r="T342" i="12"/>
  <c r="T343" i="12"/>
  <c r="T344" i="12"/>
  <c r="T345" i="12"/>
  <c r="T346" i="12"/>
  <c r="T347" i="12"/>
  <c r="T348" i="12"/>
  <c r="T349" i="12"/>
  <c r="T350" i="12"/>
  <c r="T351" i="12"/>
  <c r="T352" i="12"/>
  <c r="T353" i="12"/>
  <c r="T354" i="12"/>
  <c r="T355" i="12"/>
  <c r="T356" i="12"/>
  <c r="T357" i="12"/>
  <c r="T358" i="12"/>
  <c r="T359" i="12"/>
  <c r="T360" i="12"/>
  <c r="T361" i="12"/>
  <c r="T362" i="12"/>
  <c r="T363" i="12"/>
  <c r="T364" i="12"/>
  <c r="T365" i="12"/>
  <c r="T366" i="12"/>
  <c r="T367" i="12"/>
  <c r="T368" i="12"/>
  <c r="T369" i="12"/>
  <c r="T370" i="12"/>
  <c r="T371" i="12"/>
  <c r="T372" i="12"/>
  <c r="T373" i="12"/>
  <c r="T374" i="12"/>
  <c r="T375" i="12"/>
  <c r="T376" i="12"/>
  <c r="T377" i="12"/>
  <c r="T378" i="12"/>
  <c r="T379" i="12"/>
  <c r="T380" i="12"/>
  <c r="T381" i="12"/>
  <c r="T382" i="12"/>
  <c r="T383" i="12"/>
  <c r="T384" i="12"/>
  <c r="T385" i="12"/>
  <c r="T387" i="12"/>
  <c r="T388" i="12"/>
  <c r="T389" i="12"/>
  <c r="T390" i="12"/>
  <c r="T392" i="12"/>
  <c r="T394" i="12"/>
  <c r="T395" i="12"/>
  <c r="T396" i="12"/>
  <c r="T397" i="12"/>
  <c r="T398" i="12"/>
  <c r="T400" i="12"/>
  <c r="T401" i="12"/>
  <c r="T402" i="12"/>
  <c r="T404" i="12"/>
  <c r="T405" i="12"/>
  <c r="T406" i="12"/>
  <c r="T407" i="12"/>
  <c r="T408" i="12"/>
  <c r="T409" i="12"/>
  <c r="T410" i="12"/>
  <c r="T411" i="12"/>
  <c r="T412" i="12"/>
  <c r="T413" i="12"/>
  <c r="T414" i="12"/>
  <c r="T415" i="12"/>
  <c r="T416" i="12"/>
  <c r="T417" i="12"/>
  <c r="T418" i="12"/>
  <c r="T419" i="12"/>
  <c r="T420" i="12"/>
  <c r="T421" i="12"/>
  <c r="T422" i="12"/>
  <c r="T423" i="12"/>
  <c r="T424" i="12"/>
  <c r="T425" i="12"/>
  <c r="T426" i="12"/>
  <c r="T427" i="12"/>
  <c r="T428" i="12"/>
  <c r="T429" i="12"/>
  <c r="T430" i="12"/>
  <c r="T431" i="12"/>
  <c r="T432" i="12"/>
  <c r="T433" i="12"/>
  <c r="T434" i="12"/>
  <c r="T435" i="12"/>
  <c r="T436" i="12"/>
  <c r="T437" i="12"/>
  <c r="T438" i="12"/>
  <c r="T439" i="12"/>
  <c r="T440" i="12"/>
  <c r="T441" i="12"/>
  <c r="T442" i="12"/>
  <c r="T443" i="12"/>
  <c r="T444" i="12"/>
  <c r="T445" i="12"/>
  <c r="T446" i="12"/>
  <c r="T447" i="12"/>
  <c r="T448" i="12"/>
  <c r="T449" i="12"/>
  <c r="T450" i="12"/>
  <c r="T451" i="12"/>
  <c r="T452" i="12"/>
  <c r="T453" i="12"/>
  <c r="T454" i="12"/>
  <c r="T455" i="12"/>
  <c r="T456" i="12"/>
  <c r="T457" i="12"/>
  <c r="T458" i="12"/>
  <c r="T459" i="12"/>
  <c r="T460" i="12"/>
  <c r="T461" i="12"/>
  <c r="T462" i="12"/>
  <c r="T463" i="12"/>
  <c r="T464" i="12"/>
  <c r="T465" i="12"/>
  <c r="T466" i="12"/>
  <c r="T467" i="12"/>
  <c r="T468" i="12"/>
  <c r="T469" i="12"/>
  <c r="T470" i="12"/>
  <c r="T471" i="12"/>
  <c r="T472" i="12"/>
  <c r="T473" i="12"/>
  <c r="T474" i="12"/>
  <c r="T475" i="12"/>
  <c r="T476" i="12"/>
  <c r="T477" i="12"/>
  <c r="T478" i="12"/>
  <c r="T479" i="12"/>
  <c r="T480" i="12"/>
  <c r="T481" i="12"/>
  <c r="T482" i="12"/>
  <c r="T483" i="12"/>
  <c r="T484" i="12"/>
  <c r="T485" i="12"/>
  <c r="T486" i="12"/>
  <c r="T487" i="12"/>
  <c r="T488" i="12"/>
  <c r="T489" i="12"/>
  <c r="T490" i="12"/>
  <c r="T491" i="12"/>
  <c r="T492" i="12"/>
  <c r="T493" i="12"/>
  <c r="T494" i="12"/>
  <c r="T495" i="12"/>
  <c r="T496" i="12"/>
  <c r="T497" i="12"/>
  <c r="T498" i="12"/>
  <c r="T499" i="12"/>
  <c r="T500" i="12"/>
  <c r="T501" i="12"/>
  <c r="T502" i="12"/>
  <c r="T503" i="12"/>
  <c r="T504" i="12"/>
  <c r="T505" i="12"/>
  <c r="T506" i="12"/>
  <c r="T507" i="12"/>
  <c r="T508" i="12"/>
  <c r="T509" i="12"/>
  <c r="T510" i="12"/>
  <c r="T511" i="12"/>
  <c r="T512" i="12"/>
  <c r="T513" i="12"/>
  <c r="T514" i="12"/>
  <c r="T515" i="12"/>
  <c r="T516" i="12"/>
  <c r="T517" i="12"/>
  <c r="T518" i="12"/>
  <c r="T519" i="12"/>
  <c r="T520" i="12"/>
  <c r="T521" i="12"/>
  <c r="T522" i="12"/>
  <c r="T523" i="12"/>
  <c r="T524" i="12"/>
  <c r="T525" i="12"/>
  <c r="T529" i="12"/>
  <c r="T530" i="12"/>
  <c r="T531" i="12"/>
  <c r="T532" i="12"/>
  <c r="T534" i="12"/>
  <c r="T535" i="12"/>
  <c r="T536" i="12"/>
  <c r="T537" i="12"/>
  <c r="T538" i="12"/>
  <c r="T539" i="12"/>
  <c r="T540" i="12"/>
  <c r="T541" i="12"/>
  <c r="T542" i="12"/>
  <c r="T543" i="12"/>
  <c r="T544" i="12"/>
  <c r="T545" i="12"/>
  <c r="T546" i="12"/>
  <c r="T547" i="12"/>
  <c r="T548" i="12"/>
  <c r="T549" i="12"/>
  <c r="T550" i="12"/>
  <c r="T551" i="12"/>
  <c r="T552" i="12"/>
  <c r="T553" i="12"/>
  <c r="T554" i="12"/>
  <c r="T555" i="12"/>
  <c r="T556" i="12"/>
  <c r="T560" i="12"/>
  <c r="T561" i="12"/>
  <c r="T562" i="12"/>
  <c r="T563" i="12"/>
  <c r="T564" i="12"/>
  <c r="T565" i="12"/>
  <c r="T566" i="12"/>
  <c r="T567" i="12"/>
  <c r="T570" i="12"/>
  <c r="T571" i="12"/>
  <c r="T572" i="12"/>
  <c r="T573" i="12"/>
  <c r="T574" i="12"/>
  <c r="T575" i="12"/>
  <c r="T576" i="12"/>
  <c r="T577" i="12"/>
  <c r="T578" i="12"/>
  <c r="T579" i="12"/>
  <c r="T580" i="12"/>
  <c r="T581" i="12"/>
  <c r="T582" i="12"/>
  <c r="T583" i="12"/>
  <c r="T584" i="12"/>
  <c r="T585" i="12"/>
  <c r="T586" i="12"/>
  <c r="T587" i="12"/>
  <c r="T588" i="12"/>
  <c r="T589" i="12"/>
  <c r="T591" i="12"/>
  <c r="T593" i="12"/>
  <c r="T594" i="12"/>
  <c r="T595" i="12"/>
  <c r="T596" i="12"/>
  <c r="T598" i="12"/>
  <c r="T599" i="12"/>
  <c r="T600" i="12"/>
  <c r="T601" i="12"/>
  <c r="BY21" i="13" l="1"/>
  <c r="BZ21" i="13"/>
  <c r="AT1716" i="17"/>
  <c r="I477" i="12" l="1"/>
  <c r="AX537" i="17" l="1"/>
  <c r="AX536" i="17"/>
  <c r="AX532" i="17"/>
  <c r="AX518" i="17"/>
  <c r="AX515" i="17"/>
  <c r="AX512" i="17"/>
  <c r="AX500" i="17"/>
  <c r="AX499" i="17"/>
  <c r="AX498" i="17"/>
  <c r="AX497" i="17"/>
  <c r="AX495" i="17"/>
  <c r="AX490" i="17"/>
  <c r="AX489" i="17"/>
  <c r="AX475" i="17"/>
  <c r="AX457" i="17"/>
  <c r="AX451" i="17"/>
  <c r="AX450" i="17"/>
  <c r="AX449" i="17"/>
  <c r="AX448" i="17"/>
  <c r="AX447" i="17"/>
  <c r="AX404" i="17"/>
  <c r="AX368" i="17"/>
  <c r="AX366" i="17"/>
  <c r="AX365" i="17"/>
  <c r="AX364" i="17"/>
  <c r="AX362" i="17"/>
  <c r="AX360" i="17"/>
  <c r="AX358" i="17"/>
  <c r="AX357" i="17"/>
  <c r="AX356" i="17"/>
  <c r="AX309" i="17"/>
  <c r="AX253" i="17"/>
  <c r="AX249" i="17"/>
  <c r="AX248" i="17"/>
  <c r="AX246" i="17"/>
  <c r="AX226" i="17"/>
  <c r="AX186" i="17"/>
  <c r="AX175" i="17"/>
  <c r="AX146" i="17"/>
  <c r="AX102" i="17"/>
  <c r="AX101" i="17"/>
  <c r="AX94" i="17"/>
  <c r="AX88" i="17"/>
  <c r="AX87" i="17"/>
  <c r="AX86" i="17"/>
  <c r="AX74" i="17"/>
  <c r="AX57" i="17"/>
  <c r="AX55" i="17"/>
  <c r="AX47" i="17"/>
  <c r="AV402" i="17"/>
  <c r="AV26" i="17" s="1"/>
  <c r="AW402" i="17"/>
  <c r="AW26" i="17" s="1"/>
  <c r="AU402" i="17"/>
  <c r="AU26" i="17" s="1"/>
  <c r="AV392" i="17"/>
  <c r="AV23" i="17" s="1"/>
  <c r="AW392" i="17"/>
  <c r="AW23" i="17" s="1"/>
  <c r="AU392" i="17"/>
  <c r="AU390" i="17" s="1"/>
  <c r="AU23" i="17" s="1"/>
  <c r="AV385" i="17"/>
  <c r="AW385" i="17"/>
  <c r="AU385" i="17"/>
  <c r="AV329" i="17"/>
  <c r="AW329" i="17"/>
  <c r="AU329" i="17"/>
  <c r="AV323" i="17"/>
  <c r="AV318" i="17" s="1"/>
  <c r="AW323" i="17"/>
  <c r="AW318" i="17" s="1"/>
  <c r="AX323" i="17"/>
  <c r="AU323" i="17"/>
  <c r="AU318" i="17" s="1"/>
  <c r="AV127" i="17"/>
  <c r="AV126" i="17" s="1"/>
  <c r="AW127" i="17"/>
  <c r="AW126" i="17" s="1"/>
  <c r="AU127" i="17"/>
  <c r="AU126" i="17" s="1"/>
  <c r="AV34" i="17"/>
  <c r="AW34" i="17"/>
  <c r="AW29" i="17" s="1"/>
  <c r="AW28" i="17" s="1"/>
  <c r="AU34" i="17"/>
  <c r="AU29" i="17" s="1"/>
  <c r="AU28" i="17" s="1"/>
  <c r="AV22" i="17"/>
  <c r="AV33" i="17"/>
  <c r="AU25" i="17"/>
  <c r="AU24" i="17"/>
  <c r="AT21" i="17"/>
  <c r="AU22" i="17"/>
  <c r="AW22" i="17"/>
  <c r="AT22" i="17"/>
  <c r="AT23" i="17"/>
  <c r="AV29" i="17" l="1"/>
  <c r="AV28" i="17" s="1"/>
  <c r="AV21" i="17" s="1"/>
  <c r="AV20" i="17" s="1"/>
  <c r="AW328" i="17"/>
  <c r="AW125" i="17" s="1"/>
  <c r="AW27" i="17" s="1"/>
  <c r="AV328" i="17"/>
  <c r="AV125" i="17" s="1"/>
  <c r="AU328" i="17"/>
  <c r="AU125" i="17" s="1"/>
  <c r="AU27" i="17" s="1"/>
  <c r="AU21" i="17"/>
  <c r="AU20" i="17" s="1"/>
  <c r="AW21" i="17"/>
  <c r="AW20" i="17" s="1"/>
  <c r="AV27" i="17" l="1"/>
  <c r="AX20" i="17"/>
  <c r="AS598" i="17" l="1"/>
  <c r="AS596" i="17"/>
  <c r="AS595" i="17"/>
  <c r="AS594" i="17"/>
  <c r="AS593" i="17"/>
  <c r="AS591" i="17"/>
  <c r="AS589" i="17"/>
  <c r="AS588" i="17"/>
  <c r="AS587" i="17"/>
  <c r="AS586" i="17"/>
  <c r="AS585" i="17"/>
  <c r="AS584" i="17"/>
  <c r="AS583" i="17"/>
  <c r="AS582" i="17"/>
  <c r="AS581" i="17"/>
  <c r="AS580" i="17"/>
  <c r="AS579" i="17"/>
  <c r="AS578" i="17"/>
  <c r="AS577" i="17"/>
  <c r="AS576" i="17"/>
  <c r="AS575" i="17"/>
  <c r="AS574" i="17"/>
  <c r="AS573" i="17"/>
  <c r="AS572" i="17"/>
  <c r="AS571" i="17"/>
  <c r="AS570" i="17"/>
  <c r="AS567" i="17"/>
  <c r="AS566" i="17"/>
  <c r="AS565" i="17"/>
  <c r="AS564" i="17"/>
  <c r="AS563" i="17"/>
  <c r="AS562" i="17"/>
  <c r="AS561" i="17"/>
  <c r="AS560" i="17"/>
  <c r="AS556" i="17"/>
  <c r="AS555" i="17"/>
  <c r="AS554" i="17"/>
  <c r="AS553" i="17"/>
  <c r="AS552" i="17"/>
  <c r="AS551" i="17"/>
  <c r="AS550" i="17"/>
  <c r="AS549" i="17"/>
  <c r="AS548" i="17"/>
  <c r="AS547" i="17"/>
  <c r="AS546" i="17"/>
  <c r="AS545" i="17"/>
  <c r="AS544" i="17"/>
  <c r="AS543" i="17"/>
  <c r="AS542" i="17"/>
  <c r="AS541" i="17"/>
  <c r="AS540" i="17"/>
  <c r="AS539" i="17"/>
  <c r="AS538" i="17"/>
  <c r="AS537" i="17"/>
  <c r="AS536" i="17"/>
  <c r="AS535" i="17"/>
  <c r="AS534" i="17"/>
  <c r="AS532" i="17"/>
  <c r="AS531" i="17"/>
  <c r="AS530" i="17"/>
  <c r="AS529" i="17"/>
  <c r="AS525" i="17"/>
  <c r="AS524" i="17"/>
  <c r="AS523" i="17"/>
  <c r="AS522" i="17"/>
  <c r="AS521" i="17"/>
  <c r="AS520" i="17"/>
  <c r="AS519" i="17"/>
  <c r="AS518" i="17"/>
  <c r="AS517" i="17"/>
  <c r="AS516" i="17"/>
  <c r="AS515" i="17"/>
  <c r="AS514" i="17"/>
  <c r="AS513" i="17"/>
  <c r="AS512" i="17"/>
  <c r="AS511" i="17"/>
  <c r="AS510" i="17"/>
  <c r="AS509" i="17"/>
  <c r="AS508" i="17"/>
  <c r="AS507" i="17"/>
  <c r="AS506" i="17"/>
  <c r="AS505" i="17"/>
  <c r="AS504" i="17"/>
  <c r="AS503" i="17"/>
  <c r="AS502" i="17"/>
  <c r="AS501" i="17"/>
  <c r="AS500" i="17"/>
  <c r="AS499" i="17"/>
  <c r="AS498" i="17"/>
  <c r="AS497" i="17"/>
  <c r="AS496" i="17"/>
  <c r="AS495" i="17"/>
  <c r="AS494" i="17"/>
  <c r="AS493" i="17"/>
  <c r="AS492" i="17"/>
  <c r="AS491" i="17"/>
  <c r="AS490" i="17"/>
  <c r="AS489" i="17"/>
  <c r="AS488" i="17"/>
  <c r="AS487" i="17"/>
  <c r="AS486" i="17"/>
  <c r="AS485" i="17"/>
  <c r="AS484" i="17"/>
  <c r="AS483" i="17"/>
  <c r="AS482" i="17"/>
  <c r="AS481" i="17"/>
  <c r="AS480" i="17"/>
  <c r="AS479" i="17"/>
  <c r="AS478" i="17"/>
  <c r="AS477" i="17"/>
  <c r="AS476" i="17"/>
  <c r="AS475" i="17"/>
  <c r="AS474" i="17"/>
  <c r="AS473" i="17"/>
  <c r="AS472" i="17"/>
  <c r="AS471" i="17"/>
  <c r="AS470" i="17"/>
  <c r="AS469" i="17"/>
  <c r="AS468" i="17"/>
  <c r="AS467" i="17"/>
  <c r="AS466" i="17"/>
  <c r="AS465" i="17"/>
  <c r="AS464" i="17"/>
  <c r="AS463" i="17"/>
  <c r="AS462" i="17"/>
  <c r="AS461" i="17"/>
  <c r="AS460" i="17"/>
  <c r="AS459" i="17"/>
  <c r="AS458" i="17"/>
  <c r="AS457" i="17"/>
  <c r="AS456" i="17"/>
  <c r="AS455" i="17"/>
  <c r="AS454" i="17"/>
  <c r="AS453" i="17"/>
  <c r="AS452" i="17"/>
  <c r="AS451" i="17"/>
  <c r="AS450" i="17"/>
  <c r="AS449" i="17"/>
  <c r="AS448" i="17"/>
  <c r="AS447" i="17"/>
  <c r="AS446" i="17"/>
  <c r="AS445" i="17"/>
  <c r="AS444" i="17"/>
  <c r="AS443" i="17"/>
  <c r="AS442" i="17"/>
  <c r="AS441" i="17"/>
  <c r="AS440" i="17"/>
  <c r="AS439" i="17"/>
  <c r="AS438" i="17"/>
  <c r="AS437" i="17"/>
  <c r="AS436" i="17"/>
  <c r="AS435" i="17"/>
  <c r="AS434" i="17"/>
  <c r="AS433" i="17"/>
  <c r="AS432" i="17"/>
  <c r="AS431" i="17"/>
  <c r="AS430" i="17"/>
  <c r="AS429" i="17"/>
  <c r="AS428" i="17"/>
  <c r="AS427" i="17"/>
  <c r="AS426" i="17"/>
  <c r="AS425" i="17"/>
  <c r="AS424" i="17"/>
  <c r="AS423" i="17"/>
  <c r="AS422" i="17"/>
  <c r="AS421" i="17"/>
  <c r="AS420" i="17"/>
  <c r="AS419" i="17"/>
  <c r="AS418" i="17"/>
  <c r="AS417" i="17"/>
  <c r="AS416" i="17"/>
  <c r="AS415" i="17"/>
  <c r="AS414" i="17"/>
  <c r="AS413" i="17"/>
  <c r="AS412" i="17"/>
  <c r="AS411" i="17"/>
  <c r="AS410" i="17"/>
  <c r="AS409" i="17"/>
  <c r="AS408" i="17"/>
  <c r="AS407" i="17"/>
  <c r="AS406" i="17"/>
  <c r="AS405" i="17"/>
  <c r="AS404" i="17"/>
  <c r="AS403" i="17"/>
  <c r="AS401" i="17"/>
  <c r="AS400" i="17"/>
  <c r="AS399" i="17"/>
  <c r="AS397" i="17"/>
  <c r="AS396" i="17"/>
  <c r="AS395" i="17"/>
  <c r="AS394" i="17"/>
  <c r="AS393" i="17"/>
  <c r="AS391" i="17"/>
  <c r="AS389" i="17"/>
  <c r="AS388" i="17"/>
  <c r="AS387" i="17"/>
  <c r="AS386" i="17"/>
  <c r="AS384" i="17"/>
  <c r="AS383" i="17"/>
  <c r="AS382" i="17"/>
  <c r="AS381" i="17"/>
  <c r="AS380" i="17"/>
  <c r="AS379" i="17"/>
  <c r="AS378" i="17"/>
  <c r="AS377" i="17"/>
  <c r="AS376" i="17"/>
  <c r="AS375" i="17"/>
  <c r="AS374" i="17"/>
  <c r="AS373" i="17"/>
  <c r="AS372" i="17"/>
  <c r="AS371" i="17"/>
  <c r="AS370" i="17"/>
  <c r="AS369" i="17"/>
  <c r="AS368" i="17"/>
  <c r="AS367" i="17"/>
  <c r="AS366" i="17"/>
  <c r="AS365" i="17"/>
  <c r="AS364" i="17"/>
  <c r="AS363" i="17"/>
  <c r="AS362" i="17"/>
  <c r="AS361" i="17"/>
  <c r="AS360" i="17"/>
  <c r="AS359" i="17"/>
  <c r="AS358" i="17"/>
  <c r="AS357" i="17"/>
  <c r="AS356" i="17"/>
  <c r="AS355" i="17"/>
  <c r="AS354" i="17"/>
  <c r="AS353" i="17"/>
  <c r="AS352" i="17"/>
  <c r="AS351" i="17"/>
  <c r="AS350" i="17"/>
  <c r="AS349" i="17"/>
  <c r="AS348" i="17"/>
  <c r="AS347" i="17"/>
  <c r="AS346" i="17"/>
  <c r="AS345" i="17"/>
  <c r="AS344" i="17"/>
  <c r="AS343" i="17"/>
  <c r="AS342" i="17"/>
  <c r="AS341" i="17"/>
  <c r="AS340" i="17"/>
  <c r="AS339" i="17"/>
  <c r="AS338" i="17"/>
  <c r="AS337" i="17"/>
  <c r="AS336" i="17"/>
  <c r="AS335" i="17"/>
  <c r="AS334" i="17"/>
  <c r="AS333" i="17"/>
  <c r="AS332" i="17"/>
  <c r="AS331" i="17"/>
  <c r="AS330" i="17"/>
  <c r="AS327" i="17"/>
  <c r="AS326" i="17"/>
  <c r="AS325" i="17"/>
  <c r="AS324" i="17"/>
  <c r="AS322" i="17"/>
  <c r="AS321" i="17"/>
  <c r="AS320" i="17"/>
  <c r="AS319" i="17"/>
  <c r="AS317" i="17"/>
  <c r="AS316" i="17"/>
  <c r="AS315" i="17"/>
  <c r="AS313" i="17"/>
  <c r="AS312" i="17"/>
  <c r="AS311" i="17"/>
  <c r="AS310" i="17"/>
  <c r="AS309" i="17"/>
  <c r="AS308" i="17"/>
  <c r="AS307" i="17"/>
  <c r="AS306" i="17"/>
  <c r="AS305" i="17"/>
  <c r="AS304" i="17"/>
  <c r="AS303" i="17"/>
  <c r="AS302" i="17"/>
  <c r="AS301" i="17"/>
  <c r="AS300" i="17"/>
  <c r="AS299" i="17"/>
  <c r="AS298" i="17"/>
  <c r="AS297" i="17"/>
  <c r="AS296" i="17"/>
  <c r="AS295" i="17"/>
  <c r="AS294" i="17"/>
  <c r="AS293" i="17"/>
  <c r="AS292" i="17"/>
  <c r="AS291" i="17"/>
  <c r="AS290" i="17"/>
  <c r="AS289" i="17"/>
  <c r="AS288" i="17"/>
  <c r="AS287" i="17"/>
  <c r="AS286" i="17"/>
  <c r="AS285" i="17"/>
  <c r="AS284" i="17"/>
  <c r="AS283" i="17"/>
  <c r="AS282" i="17"/>
  <c r="AS281" i="17"/>
  <c r="AS280" i="17"/>
  <c r="AS279" i="17"/>
  <c r="AS278" i="17"/>
  <c r="AS277" i="17"/>
  <c r="AS276" i="17"/>
  <c r="AS275" i="17"/>
  <c r="AS274" i="17"/>
  <c r="AS273" i="17"/>
  <c r="AS272" i="17"/>
  <c r="AS271" i="17"/>
  <c r="AS270" i="17"/>
  <c r="AS269" i="17"/>
  <c r="AS268" i="17"/>
  <c r="AS267" i="17"/>
  <c r="AS266" i="17"/>
  <c r="AS265" i="17"/>
  <c r="AS264" i="17"/>
  <c r="AS263" i="17"/>
  <c r="AS262" i="17"/>
  <c r="AS261" i="17"/>
  <c r="AS260" i="17"/>
  <c r="AS259" i="17"/>
  <c r="AS258" i="17"/>
  <c r="AS257" i="17"/>
  <c r="AS256" i="17"/>
  <c r="AS255" i="17"/>
  <c r="AS254" i="17"/>
  <c r="AS253" i="17"/>
  <c r="AS252" i="17"/>
  <c r="AS251" i="17"/>
  <c r="AS250" i="17"/>
  <c r="AS249" i="17"/>
  <c r="AS248" i="17"/>
  <c r="AS247" i="17"/>
  <c r="AS246" i="17"/>
  <c r="AS245" i="17"/>
  <c r="AS244" i="17"/>
  <c r="AS243" i="17"/>
  <c r="AS242" i="17"/>
  <c r="AS241" i="17"/>
  <c r="AS240" i="17"/>
  <c r="AS239" i="17"/>
  <c r="AS238" i="17"/>
  <c r="AS237" i="17"/>
  <c r="AS236" i="17"/>
  <c r="AS235" i="17"/>
  <c r="AS234" i="17"/>
  <c r="AS233" i="17"/>
  <c r="AS232" i="17"/>
  <c r="AS231" i="17"/>
  <c r="AS230" i="17"/>
  <c r="AS229" i="17"/>
  <c r="AS228" i="17"/>
  <c r="AS227" i="17"/>
  <c r="AS226" i="17"/>
  <c r="AS225" i="17"/>
  <c r="AS224" i="17"/>
  <c r="AS223" i="17"/>
  <c r="AS222" i="17"/>
  <c r="AS221" i="17"/>
  <c r="AS220" i="17"/>
  <c r="AS219" i="17"/>
  <c r="AS218" i="17"/>
  <c r="AS217" i="17"/>
  <c r="AS216" i="17"/>
  <c r="AS215" i="17"/>
  <c r="AS214" i="17"/>
  <c r="AS213" i="17"/>
  <c r="AS212" i="17"/>
  <c r="AS211" i="17"/>
  <c r="AS210" i="17"/>
  <c r="AS209" i="17"/>
  <c r="AS208" i="17"/>
  <c r="AS207" i="17"/>
  <c r="AS206" i="17"/>
  <c r="AS205" i="17"/>
  <c r="AS204" i="17"/>
  <c r="AS203" i="17"/>
  <c r="AS200" i="17"/>
  <c r="AS199" i="17"/>
  <c r="AS198" i="17"/>
  <c r="AS197" i="17"/>
  <c r="AS196" i="17"/>
  <c r="AS195" i="17"/>
  <c r="AS194" i="17"/>
  <c r="AS193" i="17"/>
  <c r="AS192" i="17"/>
  <c r="AS191" i="17"/>
  <c r="AS190" i="17"/>
  <c r="AS189" i="17"/>
  <c r="AS188" i="17"/>
  <c r="AS187" i="17"/>
  <c r="AS186" i="17"/>
  <c r="AS185" i="17"/>
  <c r="AS184" i="17"/>
  <c r="AS183" i="17"/>
  <c r="AS182" i="17"/>
  <c r="AS181" i="17"/>
  <c r="AS180" i="17"/>
  <c r="AS179" i="17"/>
  <c r="AS178" i="17"/>
  <c r="AS177" i="17"/>
  <c r="AS176" i="17"/>
  <c r="AS175" i="17"/>
  <c r="AS174" i="17"/>
  <c r="AS173" i="17"/>
  <c r="AS172" i="17"/>
  <c r="AS171" i="17"/>
  <c r="AS170" i="17"/>
  <c r="AS169" i="17"/>
  <c r="AS168" i="17"/>
  <c r="AS167" i="17"/>
  <c r="AS166" i="17"/>
  <c r="AS165" i="17"/>
  <c r="AS164" i="17"/>
  <c r="AS163" i="17"/>
  <c r="AS162" i="17"/>
  <c r="AS161" i="17"/>
  <c r="AS160" i="17"/>
  <c r="AS159" i="17"/>
  <c r="AS158" i="17"/>
  <c r="AS157" i="17"/>
  <c r="AS156" i="17"/>
  <c r="AS155" i="17"/>
  <c r="AS154" i="17"/>
  <c r="AS153" i="17"/>
  <c r="AS152" i="17"/>
  <c r="AS151" i="17"/>
  <c r="AS150" i="17"/>
  <c r="AS149" i="17"/>
  <c r="AS148" i="17"/>
  <c r="AS147" i="17"/>
  <c r="AS146" i="17"/>
  <c r="AS145" i="17"/>
  <c r="AS144" i="17"/>
  <c r="AS143" i="17"/>
  <c r="AS142" i="17"/>
  <c r="AS141" i="17"/>
  <c r="AS140" i="17"/>
  <c r="AS139" i="17"/>
  <c r="AS138" i="17"/>
  <c r="AS137" i="17"/>
  <c r="AS136" i="17"/>
  <c r="AS135" i="17"/>
  <c r="AS134" i="17"/>
  <c r="AS133" i="17"/>
  <c r="AS132" i="17"/>
  <c r="AS131" i="17"/>
  <c r="AS130" i="17"/>
  <c r="AS129" i="17"/>
  <c r="AS128" i="17"/>
  <c r="AS124" i="17"/>
  <c r="AS123" i="17"/>
  <c r="AS122" i="17"/>
  <c r="AS121" i="17"/>
  <c r="AS120" i="17"/>
  <c r="AS119" i="17"/>
  <c r="AS118" i="17"/>
  <c r="AS117" i="17"/>
  <c r="AS116" i="17"/>
  <c r="AS115" i="17"/>
  <c r="AS114" i="17"/>
  <c r="AS113" i="17"/>
  <c r="AS112" i="17"/>
  <c r="AS111" i="17"/>
  <c r="AS110" i="17"/>
  <c r="AS109" i="17"/>
  <c r="AS108" i="17"/>
  <c r="AS107" i="17"/>
  <c r="AS106" i="17"/>
  <c r="AS105" i="17"/>
  <c r="AS104" i="17"/>
  <c r="AS103" i="17"/>
  <c r="AS102" i="17"/>
  <c r="AS101" i="17"/>
  <c r="AS100" i="17"/>
  <c r="AS99" i="17"/>
  <c r="AS98" i="17"/>
  <c r="AS97" i="17"/>
  <c r="AS96" i="17"/>
  <c r="AS95" i="17"/>
  <c r="AS94" i="17"/>
  <c r="AS93" i="17"/>
  <c r="AS92" i="17"/>
  <c r="AS91" i="17"/>
  <c r="AS90" i="17"/>
  <c r="AS89" i="17"/>
  <c r="AS88" i="17"/>
  <c r="AS87" i="17"/>
  <c r="AS86" i="17"/>
  <c r="AS85" i="17"/>
  <c r="AS84" i="17"/>
  <c r="AS83" i="17"/>
  <c r="AS82" i="17"/>
  <c r="AS81" i="17"/>
  <c r="AS80" i="17"/>
  <c r="AS79" i="17"/>
  <c r="AS78" i="17"/>
  <c r="AS77" i="17"/>
  <c r="AS76" i="17"/>
  <c r="AS75" i="17"/>
  <c r="AS74" i="17"/>
  <c r="AS73" i="17"/>
  <c r="AS72" i="17"/>
  <c r="AS71" i="17"/>
  <c r="AS70" i="17"/>
  <c r="AS69" i="17"/>
  <c r="AS68" i="17"/>
  <c r="AS67" i="17"/>
  <c r="AS66" i="17"/>
  <c r="AS65" i="17"/>
  <c r="AS64" i="17"/>
  <c r="AS63" i="17"/>
  <c r="AS62" i="17"/>
  <c r="AS61" i="17"/>
  <c r="AS60" i="17"/>
  <c r="AS59" i="17"/>
  <c r="AS58" i="17"/>
  <c r="AS57" i="17"/>
  <c r="AS56" i="17"/>
  <c r="AS55" i="17"/>
  <c r="AS54" i="17"/>
  <c r="AS53" i="17"/>
  <c r="AS52" i="17"/>
  <c r="AS51" i="17"/>
  <c r="AS50" i="17"/>
  <c r="AS49" i="17"/>
  <c r="AS48" i="17"/>
  <c r="AS47" i="17"/>
  <c r="AS46" i="17"/>
  <c r="AS45" i="17"/>
  <c r="AS44" i="17"/>
  <c r="AS43" i="17"/>
  <c r="AS42" i="17"/>
  <c r="AS41" i="17"/>
  <c r="AS40" i="17"/>
  <c r="AS39" i="17"/>
  <c r="AS38" i="17"/>
  <c r="AS37" i="17"/>
  <c r="AS36" i="17"/>
  <c r="AS35" i="17"/>
  <c r="AS33" i="17"/>
  <c r="AS32" i="17"/>
  <c r="AS30" i="17"/>
  <c r="AN30" i="17"/>
  <c r="AN31" i="17"/>
  <c r="AN32" i="17"/>
  <c r="AN33" i="17"/>
  <c r="AN35" i="17"/>
  <c r="AN36" i="17"/>
  <c r="AN37" i="17"/>
  <c r="AN38" i="17"/>
  <c r="AN39" i="17"/>
  <c r="AN40" i="17"/>
  <c r="AN41" i="17"/>
  <c r="AN42" i="17"/>
  <c r="AN43" i="17"/>
  <c r="AN44" i="17"/>
  <c r="AN45" i="17"/>
  <c r="AN46" i="17"/>
  <c r="AN47" i="17"/>
  <c r="AN48" i="17"/>
  <c r="AN49" i="17"/>
  <c r="AN50" i="17"/>
  <c r="AN51" i="17"/>
  <c r="AN52" i="17"/>
  <c r="AN53" i="17"/>
  <c r="AN54" i="17"/>
  <c r="AN55" i="17"/>
  <c r="AN56" i="17"/>
  <c r="AN57" i="17"/>
  <c r="AN58" i="17"/>
  <c r="AN59" i="17"/>
  <c r="AN60" i="17"/>
  <c r="AN61" i="17"/>
  <c r="AN62" i="17"/>
  <c r="AN63" i="17"/>
  <c r="AN64" i="17"/>
  <c r="AN65" i="17"/>
  <c r="AN66" i="17"/>
  <c r="AN67" i="17"/>
  <c r="AN68" i="17"/>
  <c r="AN69" i="17"/>
  <c r="AN70" i="17"/>
  <c r="AN71" i="17"/>
  <c r="AN72" i="17"/>
  <c r="AN73" i="17"/>
  <c r="AN74" i="17"/>
  <c r="AN75" i="17"/>
  <c r="AN76" i="17"/>
  <c r="AN77" i="17"/>
  <c r="AN78" i="17"/>
  <c r="AN79" i="17"/>
  <c r="AN80" i="17"/>
  <c r="AN81" i="17"/>
  <c r="AN82" i="17"/>
  <c r="AN83" i="17"/>
  <c r="AN84" i="17"/>
  <c r="AN85" i="17"/>
  <c r="AN86" i="17"/>
  <c r="AN87" i="17"/>
  <c r="AN88" i="17"/>
  <c r="AN89" i="17"/>
  <c r="AN90" i="17"/>
  <c r="AN91" i="17"/>
  <c r="AN92" i="17"/>
  <c r="AN93" i="17"/>
  <c r="AN94" i="17"/>
  <c r="AN95" i="17"/>
  <c r="AN96" i="17"/>
  <c r="AN97" i="17"/>
  <c r="AN98" i="17"/>
  <c r="AN99" i="17"/>
  <c r="AN100" i="17"/>
  <c r="AN101" i="17"/>
  <c r="AN102" i="17"/>
  <c r="AN103" i="17"/>
  <c r="AN104" i="17"/>
  <c r="AN105" i="17"/>
  <c r="AN106" i="17"/>
  <c r="AN107" i="17"/>
  <c r="AN108" i="17"/>
  <c r="AN109" i="17"/>
  <c r="AN110" i="17"/>
  <c r="AN111" i="17"/>
  <c r="AN112" i="17"/>
  <c r="AN113" i="17"/>
  <c r="AN114" i="17"/>
  <c r="AN115" i="17"/>
  <c r="AN116" i="17"/>
  <c r="AN117" i="17"/>
  <c r="AN118" i="17"/>
  <c r="AN119" i="17"/>
  <c r="AN120" i="17"/>
  <c r="AN121" i="17"/>
  <c r="AN122" i="17"/>
  <c r="AN123" i="17"/>
  <c r="AN124" i="17"/>
  <c r="AN128" i="17"/>
  <c r="AN129" i="17"/>
  <c r="AN130" i="17"/>
  <c r="AN131" i="17"/>
  <c r="AN132" i="17"/>
  <c r="AN133" i="17"/>
  <c r="AN134" i="17"/>
  <c r="AN135" i="17"/>
  <c r="AN136" i="17"/>
  <c r="AN137" i="17"/>
  <c r="AN138" i="17"/>
  <c r="AN139" i="17"/>
  <c r="AN140" i="17"/>
  <c r="AN141" i="17"/>
  <c r="AN142" i="17"/>
  <c r="AN143" i="17"/>
  <c r="AN144" i="17"/>
  <c r="AN145" i="17"/>
  <c r="AN146" i="17"/>
  <c r="AN147" i="17"/>
  <c r="AN148" i="17"/>
  <c r="AN149" i="17"/>
  <c r="AN150" i="17"/>
  <c r="AN151" i="17"/>
  <c r="AN152" i="17"/>
  <c r="AN153" i="17"/>
  <c r="AN154" i="17"/>
  <c r="AN155" i="17"/>
  <c r="AN156" i="17"/>
  <c r="AN157" i="17"/>
  <c r="AN158" i="17"/>
  <c r="AN159" i="17"/>
  <c r="AN160" i="17"/>
  <c r="AN161" i="17"/>
  <c r="AN162" i="17"/>
  <c r="AN163" i="17"/>
  <c r="AN164" i="17"/>
  <c r="AN165" i="17"/>
  <c r="AN166" i="17"/>
  <c r="AN167" i="17"/>
  <c r="AN168" i="17"/>
  <c r="AN169" i="17"/>
  <c r="AN170" i="17"/>
  <c r="AN171" i="17"/>
  <c r="AN172" i="17"/>
  <c r="AN173" i="17"/>
  <c r="AN174" i="17"/>
  <c r="AN175" i="17"/>
  <c r="AN176" i="17"/>
  <c r="AN177" i="17"/>
  <c r="AN178" i="17"/>
  <c r="AN179" i="17"/>
  <c r="AN180" i="17"/>
  <c r="AN181" i="17"/>
  <c r="AN182" i="17"/>
  <c r="AN183" i="17"/>
  <c r="AN184" i="17"/>
  <c r="AN185" i="17"/>
  <c r="AN186" i="17"/>
  <c r="AN187" i="17"/>
  <c r="AN188" i="17"/>
  <c r="AN189" i="17"/>
  <c r="AN190" i="17"/>
  <c r="AN191" i="17"/>
  <c r="AN192" i="17"/>
  <c r="AN193" i="17"/>
  <c r="AN194" i="17"/>
  <c r="AN195" i="17"/>
  <c r="AN196" i="17"/>
  <c r="AN197" i="17"/>
  <c r="AN198" i="17"/>
  <c r="AN199" i="17"/>
  <c r="AN200" i="17"/>
  <c r="AN203" i="17"/>
  <c r="AN204" i="17"/>
  <c r="AN205" i="17"/>
  <c r="AN206" i="17"/>
  <c r="AN207" i="17"/>
  <c r="AN208" i="17"/>
  <c r="AN209" i="17"/>
  <c r="AN210" i="17"/>
  <c r="AN211" i="17"/>
  <c r="AN212" i="17"/>
  <c r="AN213" i="17"/>
  <c r="AN214" i="17"/>
  <c r="AN215" i="17"/>
  <c r="AN216" i="17"/>
  <c r="AN217" i="17"/>
  <c r="AN218" i="17"/>
  <c r="AN219" i="17"/>
  <c r="AN220" i="17"/>
  <c r="AN221" i="17"/>
  <c r="AN222" i="17"/>
  <c r="AN223" i="17"/>
  <c r="AN224" i="17"/>
  <c r="AN225" i="17"/>
  <c r="AN226" i="17"/>
  <c r="AN227" i="17"/>
  <c r="AN228" i="17"/>
  <c r="AN229" i="17"/>
  <c r="AN230" i="17"/>
  <c r="AN231" i="17"/>
  <c r="AN232" i="17"/>
  <c r="AN233" i="17"/>
  <c r="AN234" i="17"/>
  <c r="AN235" i="17"/>
  <c r="AN236" i="17"/>
  <c r="AN237" i="17"/>
  <c r="AN238" i="17"/>
  <c r="AN239" i="17"/>
  <c r="AN240" i="17"/>
  <c r="AN241" i="17"/>
  <c r="AN242" i="17"/>
  <c r="AN243" i="17"/>
  <c r="AN244" i="17"/>
  <c r="AN245" i="17"/>
  <c r="AN246" i="17"/>
  <c r="AN247" i="17"/>
  <c r="AN248" i="17"/>
  <c r="AN249" i="17"/>
  <c r="AN250" i="17"/>
  <c r="AN251" i="17"/>
  <c r="AN252" i="17"/>
  <c r="AN253" i="17"/>
  <c r="AN254" i="17"/>
  <c r="AN255" i="17"/>
  <c r="AN256" i="17"/>
  <c r="AN257" i="17"/>
  <c r="AN258" i="17"/>
  <c r="AN259" i="17"/>
  <c r="AN260" i="17"/>
  <c r="AN261" i="17"/>
  <c r="AN262" i="17"/>
  <c r="AN263" i="17"/>
  <c r="AN264" i="17"/>
  <c r="AN265" i="17"/>
  <c r="AN266" i="17"/>
  <c r="AN267" i="17"/>
  <c r="AN268" i="17"/>
  <c r="AN269" i="17"/>
  <c r="AN270" i="17"/>
  <c r="AN271" i="17"/>
  <c r="AN272" i="17"/>
  <c r="AN273" i="17"/>
  <c r="AN274" i="17"/>
  <c r="AN275" i="17"/>
  <c r="AN276" i="17"/>
  <c r="AN277" i="17"/>
  <c r="AN278" i="17"/>
  <c r="AN279" i="17"/>
  <c r="AN280" i="17"/>
  <c r="AN281" i="17"/>
  <c r="AN282" i="17"/>
  <c r="AN283" i="17"/>
  <c r="AN284" i="17"/>
  <c r="AN285" i="17"/>
  <c r="AN286" i="17"/>
  <c r="AN287" i="17"/>
  <c r="AN288" i="17"/>
  <c r="AN289" i="17"/>
  <c r="AN290" i="17"/>
  <c r="AN291" i="17"/>
  <c r="AN292" i="17"/>
  <c r="AN293" i="17"/>
  <c r="AN294" i="17"/>
  <c r="AN295" i="17"/>
  <c r="AN296" i="17"/>
  <c r="AN297" i="17"/>
  <c r="AN298" i="17"/>
  <c r="AN299" i="17"/>
  <c r="AN300" i="17"/>
  <c r="AN301" i="17"/>
  <c r="AN302" i="17"/>
  <c r="AN303" i="17"/>
  <c r="AN304" i="17"/>
  <c r="AN305" i="17"/>
  <c r="AN306" i="17"/>
  <c r="AN307" i="17"/>
  <c r="AN308" i="17"/>
  <c r="AN309" i="17"/>
  <c r="AN310" i="17"/>
  <c r="AN311" i="17"/>
  <c r="AN312" i="17"/>
  <c r="AN313" i="17"/>
  <c r="AN315" i="17"/>
  <c r="AN316" i="17"/>
  <c r="AN317" i="17"/>
  <c r="AN319" i="17"/>
  <c r="AN320" i="17"/>
  <c r="AN321" i="17"/>
  <c r="AN322" i="17"/>
  <c r="AN324" i="17"/>
  <c r="AN325" i="17"/>
  <c r="AN326" i="17"/>
  <c r="AN327" i="17"/>
  <c r="AN330" i="17"/>
  <c r="AN331" i="17"/>
  <c r="AN332" i="17"/>
  <c r="AN333" i="17"/>
  <c r="AN334" i="17"/>
  <c r="AN335" i="17"/>
  <c r="AN336" i="17"/>
  <c r="AN337" i="17"/>
  <c r="AN338" i="17"/>
  <c r="AN339" i="17"/>
  <c r="AN340" i="17"/>
  <c r="AN341" i="17"/>
  <c r="AN342" i="17"/>
  <c r="AN343" i="17"/>
  <c r="AN344" i="17"/>
  <c r="AN345" i="17"/>
  <c r="AN346" i="17"/>
  <c r="AN347" i="17"/>
  <c r="AN348" i="17"/>
  <c r="AN349" i="17"/>
  <c r="AN350" i="17"/>
  <c r="AN351" i="17"/>
  <c r="AN352" i="17"/>
  <c r="AN353" i="17"/>
  <c r="AN354" i="17"/>
  <c r="AN355" i="17"/>
  <c r="AN356" i="17"/>
  <c r="AN357" i="17"/>
  <c r="AN358" i="17"/>
  <c r="AN359" i="17"/>
  <c r="AN360" i="17"/>
  <c r="AN361" i="17"/>
  <c r="AN362" i="17"/>
  <c r="AN363" i="17"/>
  <c r="AN364" i="17"/>
  <c r="AN365" i="17"/>
  <c r="AN366" i="17"/>
  <c r="AN367" i="17"/>
  <c r="AN368" i="17"/>
  <c r="AN369" i="17"/>
  <c r="AN370" i="17"/>
  <c r="AN371" i="17"/>
  <c r="AN372" i="17"/>
  <c r="AN373" i="17"/>
  <c r="AN374" i="17"/>
  <c r="AN375" i="17"/>
  <c r="AN376" i="17"/>
  <c r="AN377" i="17"/>
  <c r="AN378" i="17"/>
  <c r="AN379" i="17"/>
  <c r="AN380" i="17"/>
  <c r="AN381" i="17"/>
  <c r="AN382" i="17"/>
  <c r="AN383" i="17"/>
  <c r="AN384" i="17"/>
  <c r="AN386" i="17"/>
  <c r="AN387" i="17"/>
  <c r="AN388" i="17"/>
  <c r="AN389" i="17"/>
  <c r="AN391" i="17"/>
  <c r="AN393" i="17"/>
  <c r="AN394" i="17"/>
  <c r="AN395" i="17"/>
  <c r="AN396" i="17"/>
  <c r="AN397" i="17"/>
  <c r="AN399" i="17"/>
  <c r="AN400" i="17"/>
  <c r="AN401" i="17"/>
  <c r="AN403" i="17"/>
  <c r="AN404" i="17"/>
  <c r="AN405" i="17"/>
  <c r="AN406" i="17"/>
  <c r="AN407" i="17"/>
  <c r="AN408" i="17"/>
  <c r="AN409" i="17"/>
  <c r="AN410" i="17"/>
  <c r="AN411" i="17"/>
  <c r="AN412" i="17"/>
  <c r="AN413" i="17"/>
  <c r="AN414" i="17"/>
  <c r="AN415" i="17"/>
  <c r="AN416" i="17"/>
  <c r="AN417" i="17"/>
  <c r="AN418" i="17"/>
  <c r="AN419" i="17"/>
  <c r="AN420" i="17"/>
  <c r="AN421" i="17"/>
  <c r="AN422" i="17"/>
  <c r="AN423" i="17"/>
  <c r="AN424" i="17"/>
  <c r="AN425" i="17"/>
  <c r="AN426" i="17"/>
  <c r="AN427" i="17"/>
  <c r="AN428" i="17"/>
  <c r="AN429" i="17"/>
  <c r="AN430" i="17"/>
  <c r="AN431" i="17"/>
  <c r="AN432" i="17"/>
  <c r="AN433" i="17"/>
  <c r="AN434" i="17"/>
  <c r="AN435" i="17"/>
  <c r="AN436" i="17"/>
  <c r="AN437" i="17"/>
  <c r="AN438" i="17"/>
  <c r="AN439" i="17"/>
  <c r="AN440" i="17"/>
  <c r="AN441" i="17"/>
  <c r="AN442" i="17"/>
  <c r="AN443" i="17"/>
  <c r="AN444" i="17"/>
  <c r="AN445" i="17"/>
  <c r="AN446" i="17"/>
  <c r="AN447" i="17"/>
  <c r="AN448" i="17"/>
  <c r="AN449" i="17"/>
  <c r="AN450" i="17"/>
  <c r="AN451" i="17"/>
  <c r="AN452" i="17"/>
  <c r="AN453" i="17"/>
  <c r="AN454" i="17"/>
  <c r="AN455" i="17"/>
  <c r="AN456" i="17"/>
  <c r="AN457" i="17"/>
  <c r="AN458" i="17"/>
  <c r="AN459" i="17"/>
  <c r="AN460" i="17"/>
  <c r="AN461" i="17"/>
  <c r="AN462" i="17"/>
  <c r="AN463" i="17"/>
  <c r="AN464" i="17"/>
  <c r="AN465" i="17"/>
  <c r="AN466" i="17"/>
  <c r="AN467" i="17"/>
  <c r="AN468" i="17"/>
  <c r="AN469" i="17"/>
  <c r="AN470" i="17"/>
  <c r="AN471" i="17"/>
  <c r="AN472" i="17"/>
  <c r="AN473" i="17"/>
  <c r="AN474" i="17"/>
  <c r="AN475" i="17"/>
  <c r="AN476" i="17"/>
  <c r="AN477" i="17"/>
  <c r="AN478" i="17"/>
  <c r="AN479" i="17"/>
  <c r="AN480" i="17"/>
  <c r="AN481" i="17"/>
  <c r="AN482" i="17"/>
  <c r="AN483" i="17"/>
  <c r="AN484" i="17"/>
  <c r="AN485" i="17"/>
  <c r="AN486" i="17"/>
  <c r="AN487" i="17"/>
  <c r="AN488" i="17"/>
  <c r="AN489" i="17"/>
  <c r="AN490" i="17"/>
  <c r="AN491" i="17"/>
  <c r="AN492" i="17"/>
  <c r="AN493" i="17"/>
  <c r="AN494" i="17"/>
  <c r="AN495" i="17"/>
  <c r="AN496" i="17"/>
  <c r="AN497" i="17"/>
  <c r="AN498" i="17"/>
  <c r="AN499" i="17"/>
  <c r="AN500" i="17"/>
  <c r="AN501" i="17"/>
  <c r="AN502" i="17"/>
  <c r="AN503" i="17"/>
  <c r="AN504" i="17"/>
  <c r="AN505" i="17"/>
  <c r="AN506" i="17"/>
  <c r="AN507" i="17"/>
  <c r="AN508" i="17"/>
  <c r="AN509" i="17"/>
  <c r="AN510" i="17"/>
  <c r="AN511" i="17"/>
  <c r="AN512" i="17"/>
  <c r="AN513" i="17"/>
  <c r="AN514" i="17"/>
  <c r="AN515" i="17"/>
  <c r="AN516" i="17"/>
  <c r="AN517" i="17"/>
  <c r="AN518" i="17"/>
  <c r="AN519" i="17"/>
  <c r="AN520" i="17"/>
  <c r="AN521" i="17"/>
  <c r="AN522" i="17"/>
  <c r="AN523" i="17"/>
  <c r="AN524" i="17"/>
  <c r="AN525" i="17"/>
  <c r="AN529" i="17"/>
  <c r="AN530" i="17"/>
  <c r="AN531" i="17"/>
  <c r="AN532" i="17"/>
  <c r="AN534" i="17"/>
  <c r="AN535" i="17"/>
  <c r="AN536" i="17"/>
  <c r="AN538" i="17"/>
  <c r="AN539" i="17"/>
  <c r="AN540" i="17"/>
  <c r="AN541" i="17"/>
  <c r="AN542" i="17"/>
  <c r="AN543" i="17"/>
  <c r="AN544" i="17"/>
  <c r="AN545" i="17"/>
  <c r="AN546" i="17"/>
  <c r="AN547" i="17"/>
  <c r="AN548" i="17"/>
  <c r="AN549" i="17"/>
  <c r="AN550" i="17"/>
  <c r="AN551" i="17"/>
  <c r="AN552" i="17"/>
  <c r="AN553" i="17"/>
  <c r="AN554" i="17"/>
  <c r="AN555" i="17"/>
  <c r="AN556" i="17"/>
  <c r="AN560" i="17"/>
  <c r="AN561" i="17"/>
  <c r="AN562" i="17"/>
  <c r="AN563" i="17"/>
  <c r="AN564" i="17"/>
  <c r="AN565" i="17"/>
  <c r="AN566" i="17"/>
  <c r="AN567" i="17"/>
  <c r="AN570" i="17"/>
  <c r="AN571" i="17"/>
  <c r="AN572" i="17"/>
  <c r="AN573" i="17"/>
  <c r="AN574" i="17"/>
  <c r="AN575" i="17"/>
  <c r="AN576" i="17"/>
  <c r="AN577" i="17"/>
  <c r="AN578" i="17"/>
  <c r="AN579" i="17"/>
  <c r="AN580" i="17"/>
  <c r="AN581" i="17"/>
  <c r="AN582" i="17"/>
  <c r="AN583" i="17"/>
  <c r="AN584" i="17"/>
  <c r="AN585" i="17"/>
  <c r="AN586" i="17"/>
  <c r="AN587" i="17"/>
  <c r="AN588" i="17"/>
  <c r="AN589" i="17"/>
  <c r="AN591" i="17"/>
  <c r="AN593" i="17"/>
  <c r="AN594" i="17"/>
  <c r="AN595" i="17"/>
  <c r="AN596" i="17"/>
  <c r="AN598" i="17"/>
  <c r="AQ597" i="17" l="1"/>
  <c r="AQ592" i="17"/>
  <c r="AQ569" i="17"/>
  <c r="AQ559" i="17"/>
  <c r="AQ533" i="17"/>
  <c r="AQ402" i="17"/>
  <c r="AQ398" i="17"/>
  <c r="AQ24" i="17" s="1"/>
  <c r="AQ392" i="17"/>
  <c r="AQ390" i="17" s="1"/>
  <c r="AQ385" i="17"/>
  <c r="AQ329" i="17"/>
  <c r="AQ323" i="17"/>
  <c r="AQ318" i="17" s="1"/>
  <c r="AQ314" i="17"/>
  <c r="AQ202" i="17"/>
  <c r="AQ127" i="17"/>
  <c r="AQ126" i="17" s="1"/>
  <c r="AQ34" i="17"/>
  <c r="AQ29" i="17" s="1"/>
  <c r="AQ28" i="17" s="1"/>
  <c r="AQ25" i="17"/>
  <c r="AR597" i="17"/>
  <c r="AR592" i="17"/>
  <c r="AR569" i="17"/>
  <c r="AR559" i="17"/>
  <c r="AR533" i="17"/>
  <c r="AR402" i="17"/>
  <c r="AR398" i="17"/>
  <c r="AR24" i="17" s="1"/>
  <c r="AR392" i="17"/>
  <c r="AR390" i="17" s="1"/>
  <c r="AR385" i="17"/>
  <c r="AR329" i="17"/>
  <c r="AR323" i="17"/>
  <c r="AR318" i="17" s="1"/>
  <c r="AR314" i="17"/>
  <c r="AR202" i="17"/>
  <c r="AR127" i="17"/>
  <c r="AR126" i="17" s="1"/>
  <c r="AR34" i="17"/>
  <c r="AR29" i="17" s="1"/>
  <c r="AR28" i="17" s="1"/>
  <c r="AR25" i="17"/>
  <c r="AP597" i="17"/>
  <c r="AP592" i="17"/>
  <c r="AP569" i="17"/>
  <c r="AP559" i="17"/>
  <c r="AP533" i="17"/>
  <c r="AP402" i="17"/>
  <c r="AP398" i="17"/>
  <c r="AP392" i="17"/>
  <c r="AP385" i="17"/>
  <c r="AP329" i="17"/>
  <c r="AP323" i="17"/>
  <c r="AP318" i="17" s="1"/>
  <c r="AP314" i="17"/>
  <c r="AP202" i="17"/>
  <c r="AP127" i="17"/>
  <c r="AP34" i="17"/>
  <c r="AP25" i="17"/>
  <c r="AL597" i="17"/>
  <c r="AL592" i="17"/>
  <c r="AL569" i="17"/>
  <c r="AL559" i="17"/>
  <c r="AL558" i="17" s="1"/>
  <c r="AL533" i="17"/>
  <c r="AL528" i="17" s="1"/>
  <c r="AL527" i="17" s="1"/>
  <c r="AL402" i="17"/>
  <c r="AL398" i="17"/>
  <c r="AL24" i="17" s="1"/>
  <c r="AL392" i="17"/>
  <c r="AL385" i="17"/>
  <c r="AL329" i="17"/>
  <c r="AL323" i="17"/>
  <c r="AL318" i="17" s="1"/>
  <c r="AL314" i="17"/>
  <c r="AL202" i="17"/>
  <c r="AL127" i="17"/>
  <c r="AL126" i="17" s="1"/>
  <c r="AL34" i="17"/>
  <c r="AL29" i="17" s="1"/>
  <c r="AL28" i="17" s="1"/>
  <c r="AL25" i="17"/>
  <c r="AM597" i="17"/>
  <c r="AM592" i="17"/>
  <c r="AM569" i="17"/>
  <c r="AM568" i="17" s="1"/>
  <c r="AM559" i="17"/>
  <c r="AM558" i="17" s="1"/>
  <c r="AM533" i="17"/>
  <c r="AM528" i="17" s="1"/>
  <c r="AM402" i="17"/>
  <c r="AM398" i="17"/>
  <c r="AM24" i="17" s="1"/>
  <c r="AM392" i="17"/>
  <c r="AM390" i="17" s="1"/>
  <c r="AM385" i="17"/>
  <c r="AM329" i="17"/>
  <c r="AM323" i="17"/>
  <c r="AM314" i="17"/>
  <c r="AM202" i="17"/>
  <c r="AM127" i="17"/>
  <c r="AM34" i="17"/>
  <c r="AM25" i="17"/>
  <c r="AK597" i="17"/>
  <c r="AK592" i="17"/>
  <c r="AK590" i="17" s="1"/>
  <c r="AK569" i="17"/>
  <c r="AK559" i="17"/>
  <c r="AK533" i="17"/>
  <c r="AK402" i="17"/>
  <c r="AK398" i="17"/>
  <c r="AK24" i="17" s="1"/>
  <c r="AK392" i="17"/>
  <c r="AK385" i="17"/>
  <c r="AK329" i="17"/>
  <c r="AK323" i="17"/>
  <c r="AK314" i="17"/>
  <c r="AK202" i="17"/>
  <c r="AK127" i="17"/>
  <c r="AK34" i="17"/>
  <c r="AK29" i="17" s="1"/>
  <c r="AK25" i="17"/>
  <c r="AH597" i="17"/>
  <c r="AH592" i="17"/>
  <c r="AH569" i="17"/>
  <c r="AH559" i="17"/>
  <c r="AH533" i="17"/>
  <c r="AH402" i="17"/>
  <c r="AH398" i="17"/>
  <c r="AH392" i="17"/>
  <c r="AH385" i="17"/>
  <c r="AH329" i="17"/>
  <c r="AH323" i="17"/>
  <c r="AH314" i="17"/>
  <c r="AH202" i="17"/>
  <c r="AH127" i="17"/>
  <c r="AH34" i="17"/>
  <c r="AH25" i="17"/>
  <c r="AG597" i="17"/>
  <c r="AG592" i="17"/>
  <c r="AG569" i="17"/>
  <c r="AG559" i="17"/>
  <c r="AG533" i="17"/>
  <c r="AG402" i="17"/>
  <c r="AG398" i="17"/>
  <c r="AG392" i="17"/>
  <c r="AG385" i="17"/>
  <c r="AG329" i="17"/>
  <c r="AG323" i="17"/>
  <c r="AG314" i="17"/>
  <c r="AG202" i="17"/>
  <c r="AG127" i="17"/>
  <c r="AG34" i="17"/>
  <c r="AG25" i="17"/>
  <c r="AF597" i="17"/>
  <c r="AF592" i="17"/>
  <c r="AF569" i="17"/>
  <c r="AF559" i="17"/>
  <c r="AF533" i="17"/>
  <c r="AF402" i="17"/>
  <c r="AF398" i="17"/>
  <c r="AF392" i="17"/>
  <c r="AF385" i="17"/>
  <c r="AF329" i="17"/>
  <c r="AF323" i="17"/>
  <c r="AF314" i="17"/>
  <c r="AF202" i="17"/>
  <c r="AF127" i="17"/>
  <c r="AF34" i="17"/>
  <c r="AF25" i="17"/>
  <c r="AI405" i="17"/>
  <c r="AI406" i="17"/>
  <c r="AI407" i="17"/>
  <c r="AI408" i="17"/>
  <c r="AI409" i="17"/>
  <c r="AI410" i="17"/>
  <c r="AI411" i="17"/>
  <c r="AI412" i="17"/>
  <c r="AI413" i="17"/>
  <c r="AI414" i="17"/>
  <c r="AI415" i="17"/>
  <c r="AI416" i="17"/>
  <c r="AI417" i="17"/>
  <c r="AI418" i="17"/>
  <c r="AI419" i="17"/>
  <c r="AI420" i="17"/>
  <c r="AI421" i="17"/>
  <c r="AI422" i="17"/>
  <c r="AI423" i="17"/>
  <c r="AI424" i="17"/>
  <c r="AI425" i="17"/>
  <c r="AI426" i="17"/>
  <c r="AI427" i="17"/>
  <c r="AI428" i="17"/>
  <c r="AI429" i="17"/>
  <c r="AI430" i="17"/>
  <c r="AI431" i="17"/>
  <c r="AI432" i="17"/>
  <c r="AI433" i="17"/>
  <c r="AI434" i="17"/>
  <c r="AI435" i="17"/>
  <c r="AI436" i="17"/>
  <c r="AI437" i="17"/>
  <c r="AI438" i="17"/>
  <c r="AI439" i="17"/>
  <c r="AI440" i="17"/>
  <c r="AI441" i="17"/>
  <c r="AI442" i="17"/>
  <c r="AI443" i="17"/>
  <c r="AI444" i="17"/>
  <c r="AI445" i="17"/>
  <c r="AI446" i="17"/>
  <c r="AI447" i="17"/>
  <c r="AI448" i="17"/>
  <c r="AI449" i="17"/>
  <c r="AI450" i="17"/>
  <c r="AI451" i="17"/>
  <c r="AI452" i="17"/>
  <c r="AI453" i="17"/>
  <c r="AI454" i="17"/>
  <c r="AI455" i="17"/>
  <c r="AI456" i="17"/>
  <c r="AI457" i="17"/>
  <c r="AI458" i="17"/>
  <c r="AI459" i="17"/>
  <c r="AI460" i="17"/>
  <c r="AI461" i="17"/>
  <c r="AI462" i="17"/>
  <c r="AI463" i="17"/>
  <c r="AI464" i="17"/>
  <c r="AI465" i="17"/>
  <c r="AI466" i="17"/>
  <c r="AI467" i="17"/>
  <c r="AI468" i="17"/>
  <c r="AI469" i="17"/>
  <c r="AI470" i="17"/>
  <c r="AI471" i="17"/>
  <c r="AI472" i="17"/>
  <c r="AI473" i="17"/>
  <c r="AI474" i="17"/>
  <c r="AI475" i="17"/>
  <c r="AI478" i="17"/>
  <c r="AI479" i="17"/>
  <c r="AI480" i="17"/>
  <c r="AI481" i="17"/>
  <c r="AI482" i="17"/>
  <c r="AI483" i="17"/>
  <c r="AI484" i="17"/>
  <c r="AI485" i="17"/>
  <c r="AI486" i="17"/>
  <c r="AI487" i="17"/>
  <c r="AI488" i="17"/>
  <c r="AI489" i="17"/>
  <c r="AI490" i="17"/>
  <c r="AI491" i="17"/>
  <c r="AI492" i="17"/>
  <c r="AI493" i="17"/>
  <c r="AI494" i="17"/>
  <c r="AI495" i="17"/>
  <c r="AI496" i="17"/>
  <c r="AI497" i="17"/>
  <c r="AI498" i="17"/>
  <c r="AI499" i="17"/>
  <c r="AI501" i="17"/>
  <c r="AI502" i="17"/>
  <c r="AI503" i="17"/>
  <c r="AI504" i="17"/>
  <c r="AI505" i="17"/>
  <c r="AI506" i="17"/>
  <c r="AI507" i="17"/>
  <c r="AI508" i="17"/>
  <c r="AI509" i="17"/>
  <c r="AI510" i="17"/>
  <c r="AI511" i="17"/>
  <c r="AI512" i="17"/>
  <c r="AI513" i="17"/>
  <c r="AI514" i="17"/>
  <c r="AI515" i="17"/>
  <c r="AI516" i="17"/>
  <c r="AI517" i="17"/>
  <c r="AI518" i="17"/>
  <c r="AI519" i="17"/>
  <c r="AI520" i="17"/>
  <c r="AI521" i="17"/>
  <c r="AI522" i="17"/>
  <c r="AI523" i="17"/>
  <c r="AI524" i="17"/>
  <c r="AI525" i="17"/>
  <c r="AI529" i="17"/>
  <c r="AI530" i="17"/>
  <c r="AI531" i="17"/>
  <c r="AI532" i="17"/>
  <c r="AI534" i="17"/>
  <c r="AI535" i="17"/>
  <c r="AI536" i="17"/>
  <c r="AI537" i="17"/>
  <c r="AI538" i="17"/>
  <c r="AI539" i="17"/>
  <c r="AI540" i="17"/>
  <c r="AI541" i="17"/>
  <c r="AI542" i="17"/>
  <c r="AI543" i="17"/>
  <c r="AI544" i="17"/>
  <c r="AI545" i="17"/>
  <c r="AI546" i="17"/>
  <c r="AI547" i="17"/>
  <c r="AI548" i="17"/>
  <c r="AI549" i="17"/>
  <c r="AI550" i="17"/>
  <c r="AI551" i="17"/>
  <c r="AI552" i="17"/>
  <c r="AI553" i="17"/>
  <c r="AI554" i="17"/>
  <c r="AI555" i="17"/>
  <c r="AI556" i="17"/>
  <c r="AI560" i="17"/>
  <c r="AI561" i="17"/>
  <c r="AI562" i="17"/>
  <c r="AI563" i="17"/>
  <c r="AI564" i="17"/>
  <c r="AI565" i="17"/>
  <c r="AI566" i="17"/>
  <c r="AI567" i="17"/>
  <c r="AI570" i="17"/>
  <c r="AI571" i="17"/>
  <c r="AI572" i="17"/>
  <c r="AI573" i="17"/>
  <c r="AI574" i="17"/>
  <c r="AI575" i="17"/>
  <c r="AI576" i="17"/>
  <c r="AI577" i="17"/>
  <c r="AI578" i="17"/>
  <c r="AI579" i="17"/>
  <c r="AI580" i="17"/>
  <c r="AI581" i="17"/>
  <c r="AI582" i="17"/>
  <c r="AI583" i="17"/>
  <c r="AI584" i="17"/>
  <c r="AI585" i="17"/>
  <c r="AI586" i="17"/>
  <c r="AI587" i="17"/>
  <c r="AI588" i="17"/>
  <c r="AI589" i="17"/>
  <c r="AI591" i="17"/>
  <c r="AI593" i="17"/>
  <c r="AI594" i="17"/>
  <c r="AI595" i="17"/>
  <c r="AI596" i="17"/>
  <c r="AI30" i="17"/>
  <c r="AI31" i="17"/>
  <c r="AI32" i="17"/>
  <c r="AI33" i="17"/>
  <c r="AI35" i="17"/>
  <c r="AI36" i="17"/>
  <c r="AI37" i="17"/>
  <c r="AI38" i="17"/>
  <c r="AI39" i="17"/>
  <c r="AI40" i="17"/>
  <c r="AI41" i="17"/>
  <c r="AI42" i="17"/>
  <c r="AI43" i="17"/>
  <c r="AI44" i="17"/>
  <c r="AI45" i="17"/>
  <c r="AI46" i="17"/>
  <c r="AI47" i="17"/>
  <c r="AI48" i="17"/>
  <c r="AI49" i="17"/>
  <c r="AI50" i="17"/>
  <c r="AI51" i="17"/>
  <c r="AI52" i="17"/>
  <c r="AI53" i="17"/>
  <c r="AI54" i="17"/>
  <c r="AI55" i="17"/>
  <c r="AI56" i="17"/>
  <c r="AI57" i="17"/>
  <c r="AI58" i="17"/>
  <c r="AI59" i="17"/>
  <c r="AI60" i="17"/>
  <c r="AI61" i="17"/>
  <c r="AI62" i="17"/>
  <c r="AI63" i="17"/>
  <c r="AI64" i="17"/>
  <c r="AI65" i="17"/>
  <c r="AI66" i="17"/>
  <c r="AI67" i="17"/>
  <c r="AI68" i="17"/>
  <c r="AI69" i="17"/>
  <c r="AI70" i="17"/>
  <c r="AI71" i="17"/>
  <c r="AI72" i="17"/>
  <c r="AI73" i="17"/>
  <c r="AI74" i="17"/>
  <c r="AI75" i="17"/>
  <c r="AI76" i="17"/>
  <c r="AI77" i="17"/>
  <c r="AI78" i="17"/>
  <c r="AI79" i="17"/>
  <c r="AI80" i="17"/>
  <c r="AI81" i="17"/>
  <c r="AI82" i="17"/>
  <c r="AI83" i="17"/>
  <c r="AI84" i="17"/>
  <c r="AI85" i="17"/>
  <c r="AI86" i="17"/>
  <c r="AI87" i="17"/>
  <c r="AI88" i="17"/>
  <c r="AI89" i="17"/>
  <c r="AI90" i="17"/>
  <c r="AI91" i="17"/>
  <c r="AI92" i="17"/>
  <c r="AI93" i="17"/>
  <c r="AI94" i="17"/>
  <c r="AI95" i="17"/>
  <c r="AI96" i="17"/>
  <c r="AI97" i="17"/>
  <c r="AI98" i="17"/>
  <c r="AI99" i="17"/>
  <c r="AI100" i="17"/>
  <c r="AI101" i="17"/>
  <c r="AI102" i="17"/>
  <c r="AI103" i="17"/>
  <c r="AI104" i="17"/>
  <c r="AI105" i="17"/>
  <c r="AI106" i="17"/>
  <c r="AI107" i="17"/>
  <c r="AI108" i="17"/>
  <c r="AI109" i="17"/>
  <c r="AI110" i="17"/>
  <c r="AI111" i="17"/>
  <c r="AI112" i="17"/>
  <c r="AI113" i="17"/>
  <c r="AI114" i="17"/>
  <c r="AI115" i="17"/>
  <c r="AI116" i="17"/>
  <c r="AI117" i="17"/>
  <c r="AI118" i="17"/>
  <c r="AI119" i="17"/>
  <c r="AI120" i="17"/>
  <c r="AI121" i="17"/>
  <c r="AI122" i="17"/>
  <c r="AI123" i="17"/>
  <c r="AI124" i="17"/>
  <c r="AI128" i="17"/>
  <c r="AI129" i="17"/>
  <c r="AI130" i="17"/>
  <c r="AI131" i="17"/>
  <c r="AI132" i="17"/>
  <c r="AI133" i="17"/>
  <c r="AI134" i="17"/>
  <c r="AI135" i="17"/>
  <c r="AI136" i="17"/>
  <c r="AI137" i="17"/>
  <c r="AI138" i="17"/>
  <c r="AI139" i="17"/>
  <c r="AI140" i="17"/>
  <c r="AI141" i="17"/>
  <c r="AI142" i="17"/>
  <c r="AI143" i="17"/>
  <c r="AI144" i="17"/>
  <c r="AI145" i="17"/>
  <c r="AI146" i="17"/>
  <c r="AI147" i="17"/>
  <c r="AI148" i="17"/>
  <c r="AI149" i="17"/>
  <c r="AI150" i="17"/>
  <c r="AI151" i="17"/>
  <c r="AI152" i="17"/>
  <c r="AI153" i="17"/>
  <c r="AI154" i="17"/>
  <c r="AI155" i="17"/>
  <c r="AI156" i="17"/>
  <c r="AI157" i="17"/>
  <c r="AI158" i="17"/>
  <c r="AI159" i="17"/>
  <c r="AI160" i="17"/>
  <c r="AI161" i="17"/>
  <c r="AI162" i="17"/>
  <c r="AI163" i="17"/>
  <c r="AI164" i="17"/>
  <c r="AI165" i="17"/>
  <c r="AI166" i="17"/>
  <c r="AI167" i="17"/>
  <c r="AI168" i="17"/>
  <c r="AI169" i="17"/>
  <c r="AI170" i="17"/>
  <c r="AI171" i="17"/>
  <c r="AI172" i="17"/>
  <c r="AI173" i="17"/>
  <c r="AI174" i="17"/>
  <c r="AI175" i="17"/>
  <c r="AI176" i="17"/>
  <c r="AI177" i="17"/>
  <c r="AI178" i="17"/>
  <c r="AI179" i="17"/>
  <c r="AI180" i="17"/>
  <c r="AI181" i="17"/>
  <c r="AI182" i="17"/>
  <c r="AI183" i="17"/>
  <c r="AI184" i="17"/>
  <c r="AI185" i="17"/>
  <c r="AI186" i="17"/>
  <c r="AI187" i="17"/>
  <c r="AI188" i="17"/>
  <c r="AI189" i="17"/>
  <c r="AI190" i="17"/>
  <c r="AI191" i="17"/>
  <c r="AI192" i="17"/>
  <c r="AI193" i="17"/>
  <c r="AI194" i="17"/>
  <c r="AI195" i="17"/>
  <c r="AI196" i="17"/>
  <c r="AI197" i="17"/>
  <c r="AI198" i="17"/>
  <c r="AI199" i="17"/>
  <c r="AI200" i="17"/>
  <c r="AI203" i="17"/>
  <c r="AI204" i="17"/>
  <c r="AI205" i="17"/>
  <c r="AI206" i="17"/>
  <c r="AI207" i="17"/>
  <c r="AI208" i="17"/>
  <c r="AI209" i="17"/>
  <c r="AI210" i="17"/>
  <c r="AI211" i="17"/>
  <c r="AI212" i="17"/>
  <c r="AI213" i="17"/>
  <c r="AI214" i="17"/>
  <c r="AI215" i="17"/>
  <c r="AI216" i="17"/>
  <c r="AI217" i="17"/>
  <c r="AI218" i="17"/>
  <c r="AI219" i="17"/>
  <c r="AI220" i="17"/>
  <c r="AI221" i="17"/>
  <c r="AI222" i="17"/>
  <c r="AI223" i="17"/>
  <c r="AI224" i="17"/>
  <c r="AI225" i="17"/>
  <c r="AI226" i="17"/>
  <c r="AI227" i="17"/>
  <c r="AI228" i="17"/>
  <c r="AI229" i="17"/>
  <c r="AI230" i="17"/>
  <c r="AI231" i="17"/>
  <c r="AI232" i="17"/>
  <c r="AI233" i="17"/>
  <c r="AI234" i="17"/>
  <c r="AI235" i="17"/>
  <c r="AI236" i="17"/>
  <c r="AI237" i="17"/>
  <c r="AI238" i="17"/>
  <c r="AI239" i="17"/>
  <c r="AI240" i="17"/>
  <c r="AI241" i="17"/>
  <c r="AI242" i="17"/>
  <c r="AI243" i="17"/>
  <c r="AI244" i="17"/>
  <c r="AI245" i="17"/>
  <c r="AI246" i="17"/>
  <c r="AI247" i="17"/>
  <c r="AI248" i="17"/>
  <c r="AI249" i="17"/>
  <c r="AI250" i="17"/>
  <c r="AI251" i="17"/>
  <c r="AI252" i="17"/>
  <c r="AI253" i="17"/>
  <c r="AI254" i="17"/>
  <c r="AI255" i="17"/>
  <c r="AI256" i="17"/>
  <c r="AI257" i="17"/>
  <c r="AI258" i="17"/>
  <c r="AI259" i="17"/>
  <c r="AI260" i="17"/>
  <c r="AI261" i="17"/>
  <c r="AI262" i="17"/>
  <c r="AI263" i="17"/>
  <c r="AI264" i="17"/>
  <c r="AI265" i="17"/>
  <c r="AI266" i="17"/>
  <c r="AI267" i="17"/>
  <c r="AI268" i="17"/>
  <c r="AI269" i="17"/>
  <c r="AI270" i="17"/>
  <c r="AI271" i="17"/>
  <c r="AI272" i="17"/>
  <c r="AI273" i="17"/>
  <c r="AI274" i="17"/>
  <c r="AI275" i="17"/>
  <c r="AI276" i="17"/>
  <c r="AI277" i="17"/>
  <c r="AI278" i="17"/>
  <c r="AI279" i="17"/>
  <c r="AI280" i="17"/>
  <c r="AI281" i="17"/>
  <c r="AI282" i="17"/>
  <c r="AI283" i="17"/>
  <c r="AI284" i="17"/>
  <c r="AI285" i="17"/>
  <c r="AI286" i="17"/>
  <c r="AI287" i="17"/>
  <c r="AI288" i="17"/>
  <c r="AI289" i="17"/>
  <c r="AI290" i="17"/>
  <c r="AI291" i="17"/>
  <c r="AI292" i="17"/>
  <c r="AI293" i="17"/>
  <c r="AI294" i="17"/>
  <c r="AI295" i="17"/>
  <c r="AI296" i="17"/>
  <c r="AI297" i="17"/>
  <c r="AI298" i="17"/>
  <c r="AI299" i="17"/>
  <c r="AI300" i="17"/>
  <c r="AI301" i="17"/>
  <c r="AI302" i="17"/>
  <c r="AI303" i="17"/>
  <c r="AI304" i="17"/>
  <c r="AI305" i="17"/>
  <c r="AI306" i="17"/>
  <c r="AI307" i="17"/>
  <c r="AI309" i="17"/>
  <c r="AI310" i="17"/>
  <c r="AI311" i="17"/>
  <c r="AI312" i="17"/>
  <c r="AI313" i="17"/>
  <c r="AI315" i="17"/>
  <c r="AI316" i="17"/>
  <c r="AI317" i="17"/>
  <c r="AI319" i="17"/>
  <c r="AI320" i="17"/>
  <c r="AI321" i="17"/>
  <c r="AI322" i="17"/>
  <c r="AI324" i="17"/>
  <c r="AI325" i="17"/>
  <c r="AI326" i="17"/>
  <c r="AI327" i="17"/>
  <c r="AI330" i="17"/>
  <c r="AI331" i="17"/>
  <c r="AI332" i="17"/>
  <c r="AI333" i="17"/>
  <c r="AI334" i="17"/>
  <c r="AI335" i="17"/>
  <c r="AI336" i="17"/>
  <c r="AI337" i="17"/>
  <c r="AI338" i="17"/>
  <c r="AI339" i="17"/>
  <c r="AI340" i="17"/>
  <c r="AI341" i="17"/>
  <c r="AI342" i="17"/>
  <c r="AI343" i="17"/>
  <c r="AI344" i="17"/>
  <c r="AI345" i="17"/>
  <c r="AI346" i="17"/>
  <c r="AI347" i="17"/>
  <c r="AI348" i="17"/>
  <c r="AI349" i="17"/>
  <c r="AI350" i="17"/>
  <c r="AI351" i="17"/>
  <c r="AI352" i="17"/>
  <c r="AI353" i="17"/>
  <c r="AI354" i="17"/>
  <c r="AI355" i="17"/>
  <c r="AI356" i="17"/>
  <c r="AI357" i="17"/>
  <c r="AI358" i="17"/>
  <c r="AI359" i="17"/>
  <c r="AI360" i="17"/>
  <c r="AI361" i="17"/>
  <c r="AI362" i="17"/>
  <c r="AI363" i="17"/>
  <c r="AI364" i="17"/>
  <c r="AI365" i="17"/>
  <c r="AI366" i="17"/>
  <c r="AI367" i="17"/>
  <c r="AI368" i="17"/>
  <c r="AI369" i="17"/>
  <c r="AI370" i="17"/>
  <c r="AI371" i="17"/>
  <c r="AI372" i="17"/>
  <c r="AI373" i="17"/>
  <c r="AI374" i="17"/>
  <c r="AI375" i="17"/>
  <c r="AI376" i="17"/>
  <c r="AI377" i="17"/>
  <c r="AI378" i="17"/>
  <c r="AI379" i="17"/>
  <c r="AI380" i="17"/>
  <c r="AI381" i="17"/>
  <c r="AI382" i="17"/>
  <c r="AI383" i="17"/>
  <c r="AI384" i="17"/>
  <c r="AI386" i="17"/>
  <c r="AI387" i="17"/>
  <c r="AI388" i="17"/>
  <c r="AI389" i="17"/>
  <c r="AI391" i="17"/>
  <c r="AI393" i="17"/>
  <c r="AI394" i="17"/>
  <c r="AI395" i="17"/>
  <c r="AI396" i="17"/>
  <c r="AI397" i="17"/>
  <c r="AI399" i="17"/>
  <c r="AI400" i="17"/>
  <c r="AI401" i="17"/>
  <c r="AI403" i="17"/>
  <c r="AJ597" i="17"/>
  <c r="AO597" i="17"/>
  <c r="AT597" i="17"/>
  <c r="AE597" i="17"/>
  <c r="AG390" i="17" l="1"/>
  <c r="AG558" i="17"/>
  <c r="AH558" i="17"/>
  <c r="AF24" i="17"/>
  <c r="AF568" i="17"/>
  <c r="AG24" i="17"/>
  <c r="AH24" i="17"/>
  <c r="AH568" i="17"/>
  <c r="AF29" i="17"/>
  <c r="AF28" i="17" s="1"/>
  <c r="AG29" i="17"/>
  <c r="AH29" i="17"/>
  <c r="AQ568" i="17"/>
  <c r="AF590" i="17"/>
  <c r="AH126" i="17"/>
  <c r="AH590" i="17"/>
  <c r="AF528" i="17"/>
  <c r="AF527" i="17" s="1"/>
  <c r="AG528" i="17"/>
  <c r="AH528" i="17"/>
  <c r="AS385" i="17"/>
  <c r="AG328" i="17"/>
  <c r="AR26" i="17"/>
  <c r="AK26" i="17"/>
  <c r="AG26" i="17"/>
  <c r="AS25" i="17"/>
  <c r="AL590" i="17"/>
  <c r="AG568" i="17"/>
  <c r="AK568" i="17"/>
  <c r="AL568" i="17"/>
  <c r="AQ201" i="17"/>
  <c r="AQ590" i="17"/>
  <c r="AG590" i="17"/>
  <c r="AN25" i="17"/>
  <c r="AK558" i="17"/>
  <c r="AS318" i="17"/>
  <c r="AM26" i="17"/>
  <c r="AR328" i="17"/>
  <c r="AG318" i="17"/>
  <c r="AH390" i="17"/>
  <c r="AK390" i="17"/>
  <c r="AN392" i="17"/>
  <c r="AM318" i="17"/>
  <c r="AS592" i="17"/>
  <c r="AP590" i="17"/>
  <c r="AR558" i="17"/>
  <c r="AQ558" i="17"/>
  <c r="AH201" i="17"/>
  <c r="AH26" i="17"/>
  <c r="AK126" i="17"/>
  <c r="AN127" i="17"/>
  <c r="AN329" i="17"/>
  <c r="AK328" i="17"/>
  <c r="AM328" i="17"/>
  <c r="AM527" i="17"/>
  <c r="AS559" i="17"/>
  <c r="AP558" i="17"/>
  <c r="AR590" i="17"/>
  <c r="AQ26" i="17"/>
  <c r="AN597" i="17"/>
  <c r="AF126" i="17"/>
  <c r="AH328" i="17"/>
  <c r="AM557" i="17"/>
  <c r="AL201" i="17"/>
  <c r="AL26" i="17"/>
  <c r="AP201" i="17"/>
  <c r="AS202" i="17"/>
  <c r="AP328" i="17"/>
  <c r="AS398" i="17"/>
  <c r="AP24" i="17"/>
  <c r="AS24" i="17" s="1"/>
  <c r="AS569" i="17"/>
  <c r="AP568" i="17"/>
  <c r="AR528" i="17"/>
  <c r="AQ528" i="17"/>
  <c r="AI25" i="17"/>
  <c r="AF390" i="17"/>
  <c r="AF558" i="17"/>
  <c r="AG126" i="17"/>
  <c r="AH318" i="17"/>
  <c r="AN323" i="17"/>
  <c r="AK318" i="17"/>
  <c r="AM126" i="17"/>
  <c r="AM590" i="17"/>
  <c r="AM23" i="17" s="1"/>
  <c r="AL390" i="17"/>
  <c r="AS34" i="17"/>
  <c r="AP29" i="17"/>
  <c r="AP528" i="17"/>
  <c r="AS533" i="17"/>
  <c r="AR568" i="17"/>
  <c r="AQ328" i="17"/>
  <c r="AN24" i="17"/>
  <c r="AK201" i="17"/>
  <c r="AN202" i="17"/>
  <c r="AN398" i="17"/>
  <c r="AN559" i="17"/>
  <c r="AN592" i="17"/>
  <c r="AL328" i="17"/>
  <c r="AP126" i="17"/>
  <c r="AS126" i="17" s="1"/>
  <c r="AS127" i="17"/>
  <c r="AS323" i="17"/>
  <c r="AP390" i="17"/>
  <c r="AS392" i="17"/>
  <c r="AR201" i="17"/>
  <c r="AS597" i="17"/>
  <c r="AF318" i="17"/>
  <c r="AG201" i="17"/>
  <c r="AN385" i="17"/>
  <c r="AK528" i="17"/>
  <c r="AN533" i="17"/>
  <c r="AN569" i="17"/>
  <c r="AM201" i="17"/>
  <c r="AS314" i="17"/>
  <c r="AS329" i="17"/>
  <c r="AP26" i="17"/>
  <c r="AS402" i="17"/>
  <c r="AM29" i="17"/>
  <c r="AM28" i="17" s="1"/>
  <c r="AN34" i="17"/>
  <c r="AK28" i="17"/>
  <c r="AL21" i="17"/>
  <c r="AF26" i="17"/>
  <c r="AI597" i="17"/>
  <c r="AF201" i="17"/>
  <c r="AF328" i="17"/>
  <c r="AO20" i="17"/>
  <c r="AJ402" i="17"/>
  <c r="AJ314" i="17"/>
  <c r="AJ20" i="17"/>
  <c r="AG557" i="17" l="1"/>
  <c r="AH527" i="17"/>
  <c r="AH557" i="17"/>
  <c r="AG527" i="17"/>
  <c r="AH28" i="17"/>
  <c r="AF23" i="17"/>
  <c r="AG28" i="17"/>
  <c r="AG23" i="17"/>
  <c r="AK557" i="17"/>
  <c r="AL557" i="17"/>
  <c r="AL526" i="17" s="1"/>
  <c r="AQ23" i="17"/>
  <c r="AH125" i="17"/>
  <c r="AQ557" i="17"/>
  <c r="AF557" i="17"/>
  <c r="AR125" i="17"/>
  <c r="AR27" i="17" s="1"/>
  <c r="AS26" i="17"/>
  <c r="AN568" i="17"/>
  <c r="AN558" i="17"/>
  <c r="AN26" i="17"/>
  <c r="AQ125" i="17"/>
  <c r="AQ27" i="17" s="1"/>
  <c r="AM125" i="17"/>
  <c r="AM22" i="17" s="1"/>
  <c r="AN402" i="17"/>
  <c r="AK527" i="17"/>
  <c r="AN528" i="17"/>
  <c r="AR23" i="17"/>
  <c r="AN318" i="17"/>
  <c r="AQ527" i="17"/>
  <c r="AS568" i="17"/>
  <c r="AP557" i="17"/>
  <c r="AS558" i="17"/>
  <c r="AN328" i="17"/>
  <c r="AK23" i="17"/>
  <c r="AN390" i="17"/>
  <c r="AN314" i="17"/>
  <c r="AG125" i="17"/>
  <c r="AK125" i="17"/>
  <c r="AK27" i="17" s="1"/>
  <c r="AN201" i="17"/>
  <c r="AS328" i="17"/>
  <c r="AH23" i="17"/>
  <c r="AP527" i="17"/>
  <c r="AS528" i="17"/>
  <c r="AM526" i="17"/>
  <c r="AR557" i="17"/>
  <c r="AL125" i="17"/>
  <c r="AP23" i="17"/>
  <c r="AS390" i="17"/>
  <c r="AP28" i="17"/>
  <c r="AS29" i="17"/>
  <c r="AL23" i="17"/>
  <c r="AR527" i="17"/>
  <c r="AP125" i="17"/>
  <c r="AS201" i="17"/>
  <c r="AN126" i="17"/>
  <c r="AS590" i="17"/>
  <c r="AN590" i="17"/>
  <c r="AN29" i="17"/>
  <c r="AM21" i="17"/>
  <c r="AN28" i="17"/>
  <c r="AF21" i="17"/>
  <c r="AF125" i="17"/>
  <c r="AE592" i="17"/>
  <c r="AI592" i="17" s="1"/>
  <c r="AE569" i="17"/>
  <c r="AE559" i="17"/>
  <c r="AE533" i="17"/>
  <c r="AE500" i="17"/>
  <c r="AI500" i="17" s="1"/>
  <c r="AE404" i="17"/>
  <c r="AE398" i="17"/>
  <c r="AE392" i="17"/>
  <c r="AE385" i="17"/>
  <c r="AE329" i="17"/>
  <c r="AI329" i="17" s="1"/>
  <c r="AE323" i="17"/>
  <c r="AE314" i="17"/>
  <c r="AE308" i="17"/>
  <c r="AI308" i="17" s="1"/>
  <c r="AE202" i="17"/>
  <c r="AI202" i="17" s="1"/>
  <c r="AE127" i="17"/>
  <c r="AE34" i="17"/>
  <c r="AE25" i="17"/>
  <c r="O539" i="12"/>
  <c r="O395" i="12"/>
  <c r="O601" i="12"/>
  <c r="O600" i="12"/>
  <c r="O598" i="12"/>
  <c r="Q597" i="12"/>
  <c r="P597" i="12"/>
  <c r="N597" i="12"/>
  <c r="L597" i="12"/>
  <c r="K597" i="12"/>
  <c r="J597" i="12"/>
  <c r="I597" i="12"/>
  <c r="H597" i="12"/>
  <c r="O596" i="12"/>
  <c r="O595" i="12"/>
  <c r="O594" i="12"/>
  <c r="O593" i="12"/>
  <c r="Q592" i="12"/>
  <c r="Q590" i="12" s="1"/>
  <c r="Q24" i="12" s="1"/>
  <c r="P592" i="12"/>
  <c r="P590" i="12" s="1"/>
  <c r="N592" i="12"/>
  <c r="N590" i="12" s="1"/>
  <c r="N24" i="12" s="1"/>
  <c r="L592" i="12"/>
  <c r="L590" i="12" s="1"/>
  <c r="L24" i="12" s="1"/>
  <c r="J592" i="12"/>
  <c r="J590" i="12" s="1"/>
  <c r="J24" i="12" s="1"/>
  <c r="I592" i="12"/>
  <c r="H592" i="12"/>
  <c r="H590" i="12" s="1"/>
  <c r="H24" i="12" s="1"/>
  <c r="O591" i="12"/>
  <c r="O589" i="12"/>
  <c r="O588" i="12"/>
  <c r="O587" i="12"/>
  <c r="O586" i="12"/>
  <c r="O585" i="12"/>
  <c r="O584" i="12"/>
  <c r="O583" i="12"/>
  <c r="O582" i="12"/>
  <c r="O581" i="12"/>
  <c r="O580" i="12"/>
  <c r="O579" i="12"/>
  <c r="O578" i="12"/>
  <c r="O577" i="12"/>
  <c r="O576" i="12"/>
  <c r="O575" i="12"/>
  <c r="O574" i="12"/>
  <c r="O573" i="12"/>
  <c r="O572" i="12"/>
  <c r="O571" i="12"/>
  <c r="O570" i="12"/>
  <c r="I569" i="12"/>
  <c r="H569" i="12"/>
  <c r="H568" i="12" s="1"/>
  <c r="H557" i="12" s="1"/>
  <c r="O567" i="12"/>
  <c r="O566" i="12"/>
  <c r="O565" i="12"/>
  <c r="O564" i="12"/>
  <c r="O563" i="12"/>
  <c r="O562" i="12"/>
  <c r="O561" i="12"/>
  <c r="O560" i="12"/>
  <c r="I559" i="12"/>
  <c r="Q557" i="12"/>
  <c r="P557" i="12"/>
  <c r="N557" i="12"/>
  <c r="L557" i="12"/>
  <c r="J557" i="12"/>
  <c r="O556" i="12"/>
  <c r="O555" i="12"/>
  <c r="O554" i="12"/>
  <c r="O553" i="12"/>
  <c r="O552" i="12"/>
  <c r="O551" i="12"/>
  <c r="O550" i="12"/>
  <c r="O549" i="12"/>
  <c r="O548" i="12"/>
  <c r="O547" i="12"/>
  <c r="O546" i="12"/>
  <c r="O545" i="12"/>
  <c r="O544" i="12"/>
  <c r="O543" i="12"/>
  <c r="O542" i="12"/>
  <c r="O541" i="12"/>
  <c r="O540" i="12"/>
  <c r="O538" i="12"/>
  <c r="O537" i="12"/>
  <c r="O536" i="12"/>
  <c r="O535" i="12"/>
  <c r="O534" i="12"/>
  <c r="I533" i="12"/>
  <c r="O531" i="12"/>
  <c r="O530" i="12"/>
  <c r="O529" i="12"/>
  <c r="Q528" i="12"/>
  <c r="Q527" i="12" s="1"/>
  <c r="P528" i="12"/>
  <c r="P527" i="12" s="1"/>
  <c r="N528" i="12"/>
  <c r="N527" i="12" s="1"/>
  <c r="L528" i="12"/>
  <c r="L527" i="12" s="1"/>
  <c r="J528" i="12"/>
  <c r="J527" i="12" s="1"/>
  <c r="H528" i="12"/>
  <c r="H527" i="12" s="1"/>
  <c r="O525" i="12"/>
  <c r="O524" i="12"/>
  <c r="O523" i="12"/>
  <c r="O522" i="12"/>
  <c r="O521" i="12"/>
  <c r="O520" i="12"/>
  <c r="O519" i="12"/>
  <c r="O518" i="12"/>
  <c r="O517" i="12"/>
  <c r="O515" i="12"/>
  <c r="O514" i="12"/>
  <c r="O513" i="12"/>
  <c r="O512" i="12"/>
  <c r="O511" i="12"/>
  <c r="O510" i="12"/>
  <c r="O509" i="12"/>
  <c r="O508" i="12"/>
  <c r="O507" i="12"/>
  <c r="O506" i="12"/>
  <c r="O505" i="12"/>
  <c r="O504" i="12"/>
  <c r="O503" i="12"/>
  <c r="O502" i="12"/>
  <c r="O501" i="12"/>
  <c r="I500" i="12"/>
  <c r="I403" i="12" s="1"/>
  <c r="O499" i="12"/>
  <c r="O498" i="12"/>
  <c r="O497" i="12"/>
  <c r="O496" i="12"/>
  <c r="O495" i="12"/>
  <c r="O494" i="12"/>
  <c r="O493" i="12"/>
  <c r="O492" i="12"/>
  <c r="O491" i="12"/>
  <c r="O490" i="12"/>
  <c r="O489" i="12"/>
  <c r="O488" i="12"/>
  <c r="O487" i="12"/>
  <c r="O486" i="12"/>
  <c r="O485" i="12"/>
  <c r="O484" i="12"/>
  <c r="O483" i="12"/>
  <c r="O482" i="12"/>
  <c r="O481" i="12"/>
  <c r="O480" i="12"/>
  <c r="O479" i="12"/>
  <c r="O478" i="12"/>
  <c r="O477" i="12"/>
  <c r="O476" i="12"/>
  <c r="O475" i="12"/>
  <c r="O474" i="12"/>
  <c r="O473" i="12"/>
  <c r="O472" i="12"/>
  <c r="O471" i="12"/>
  <c r="O470" i="12"/>
  <c r="O469" i="12"/>
  <c r="O468" i="12"/>
  <c r="O467" i="12"/>
  <c r="O466" i="12"/>
  <c r="O465" i="12"/>
  <c r="O464" i="12"/>
  <c r="O463" i="12"/>
  <c r="O462" i="12"/>
  <c r="O461" i="12"/>
  <c r="O460" i="12"/>
  <c r="O459" i="12"/>
  <c r="O458" i="12"/>
  <c r="O457" i="12"/>
  <c r="O456" i="12"/>
  <c r="O455" i="12"/>
  <c r="O454" i="12"/>
  <c r="O453" i="12"/>
  <c r="O452" i="12"/>
  <c r="O451" i="12"/>
  <c r="O450" i="12"/>
  <c r="O449" i="12"/>
  <c r="O448" i="12"/>
  <c r="O447" i="12"/>
  <c r="O446" i="12"/>
  <c r="O445" i="12"/>
  <c r="O444" i="12"/>
  <c r="O443" i="12"/>
  <c r="O442" i="12"/>
  <c r="O441" i="12"/>
  <c r="O440" i="12"/>
  <c r="O439" i="12"/>
  <c r="O438" i="12"/>
  <c r="O437" i="12"/>
  <c r="O436" i="12"/>
  <c r="O435" i="12"/>
  <c r="O434" i="12"/>
  <c r="O433" i="12"/>
  <c r="O432" i="12"/>
  <c r="O431" i="12"/>
  <c r="O429" i="12"/>
  <c r="O428" i="12"/>
  <c r="O427" i="12"/>
  <c r="O426" i="12"/>
  <c r="O425" i="12"/>
  <c r="O424" i="12"/>
  <c r="O423" i="12"/>
  <c r="O422" i="12"/>
  <c r="O421" i="12"/>
  <c r="O420" i="12"/>
  <c r="O419" i="12"/>
  <c r="O416" i="12"/>
  <c r="O415" i="12"/>
  <c r="O414" i="12"/>
  <c r="O413" i="12"/>
  <c r="O412" i="12"/>
  <c r="O411" i="12"/>
  <c r="O410" i="12"/>
  <c r="O409" i="12"/>
  <c r="O408" i="12"/>
  <c r="O407" i="12"/>
  <c r="O406" i="12"/>
  <c r="O405" i="12"/>
  <c r="I405" i="12"/>
  <c r="O404" i="12"/>
  <c r="Q403" i="12"/>
  <c r="Q27" i="12" s="1"/>
  <c r="P403" i="12"/>
  <c r="P27" i="12" s="1"/>
  <c r="N403" i="12"/>
  <c r="N27" i="12" s="1"/>
  <c r="L403" i="12"/>
  <c r="L27" i="12" s="1"/>
  <c r="K403" i="12"/>
  <c r="J403" i="12"/>
  <c r="J27" i="12" s="1"/>
  <c r="H403" i="12"/>
  <c r="H27" i="12" s="1"/>
  <c r="O402" i="12"/>
  <c r="O26" i="12" s="1"/>
  <c r="O401" i="12"/>
  <c r="O400" i="12"/>
  <c r="I399" i="12"/>
  <c r="O398" i="12"/>
  <c r="O397" i="12"/>
  <c r="O396" i="12"/>
  <c r="O394" i="12"/>
  <c r="Q393" i="12"/>
  <c r="P393" i="12"/>
  <c r="N393" i="12"/>
  <c r="L393" i="12"/>
  <c r="J393" i="12"/>
  <c r="I393" i="12"/>
  <c r="H393" i="12"/>
  <c r="O392" i="12"/>
  <c r="O390" i="12"/>
  <c r="O389" i="12"/>
  <c r="O388" i="12"/>
  <c r="O387" i="12"/>
  <c r="Q386" i="12"/>
  <c r="P386" i="12"/>
  <c r="N386" i="12"/>
  <c r="L386" i="12"/>
  <c r="J386" i="12"/>
  <c r="I386" i="12"/>
  <c r="H386" i="12"/>
  <c r="O385" i="12"/>
  <c r="O384" i="12"/>
  <c r="O383" i="12"/>
  <c r="O382" i="12"/>
  <c r="O381" i="12"/>
  <c r="O380" i="12"/>
  <c r="O379" i="12"/>
  <c r="O378" i="12"/>
  <c r="O377" i="12"/>
  <c r="O376" i="12"/>
  <c r="O375" i="12"/>
  <c r="O374" i="12"/>
  <c r="O373" i="12"/>
  <c r="O372" i="12"/>
  <c r="O371" i="12"/>
  <c r="O370" i="12"/>
  <c r="O369" i="12"/>
  <c r="O368" i="12"/>
  <c r="O367" i="12"/>
  <c r="O366" i="12"/>
  <c r="O365" i="12"/>
  <c r="O364" i="12"/>
  <c r="O363" i="12"/>
  <c r="O362" i="12"/>
  <c r="O361" i="12"/>
  <c r="O360" i="12"/>
  <c r="O359" i="12"/>
  <c r="O358" i="12"/>
  <c r="O357" i="12"/>
  <c r="O356" i="12"/>
  <c r="O355" i="12"/>
  <c r="O354" i="12"/>
  <c r="O353" i="12"/>
  <c r="O352" i="12"/>
  <c r="O351" i="12"/>
  <c r="O350" i="12"/>
  <c r="O349" i="12"/>
  <c r="O348" i="12"/>
  <c r="O347" i="12"/>
  <c r="O346" i="12"/>
  <c r="O345" i="12"/>
  <c r="O344" i="12"/>
  <c r="O343" i="12"/>
  <c r="O342" i="12"/>
  <c r="O341" i="12"/>
  <c r="O340" i="12"/>
  <c r="O339" i="12"/>
  <c r="O338" i="12"/>
  <c r="O337" i="12"/>
  <c r="O336" i="12"/>
  <c r="O335" i="12"/>
  <c r="O334" i="12"/>
  <c r="O333" i="12"/>
  <c r="O332" i="12"/>
  <c r="O331" i="12"/>
  <c r="Q330" i="12"/>
  <c r="P330" i="12"/>
  <c r="N330" i="12"/>
  <c r="L330" i="12"/>
  <c r="J330" i="12"/>
  <c r="I330" i="12"/>
  <c r="H330" i="12"/>
  <c r="O328" i="12"/>
  <c r="O327" i="12"/>
  <c r="O326" i="12"/>
  <c r="O325" i="12"/>
  <c r="I324" i="12"/>
  <c r="O323" i="12"/>
  <c r="O322" i="12"/>
  <c r="O321" i="12"/>
  <c r="O320" i="12"/>
  <c r="O318" i="12"/>
  <c r="O317" i="12"/>
  <c r="O316" i="12"/>
  <c r="Q315" i="12"/>
  <c r="P315" i="12"/>
  <c r="N315" i="12"/>
  <c r="L315" i="12"/>
  <c r="K315" i="12"/>
  <c r="J315" i="12"/>
  <c r="I315" i="12"/>
  <c r="H315" i="12"/>
  <c r="O314" i="12"/>
  <c r="O313" i="12"/>
  <c r="O312" i="12"/>
  <c r="O311" i="12"/>
  <c r="O310" i="12"/>
  <c r="O309" i="12"/>
  <c r="I309" i="12"/>
  <c r="O308" i="12"/>
  <c r="O307" i="12"/>
  <c r="O306" i="12"/>
  <c r="O305" i="12"/>
  <c r="O304" i="12"/>
  <c r="O303" i="12"/>
  <c r="O302" i="12"/>
  <c r="O301" i="12"/>
  <c r="O300" i="12"/>
  <c r="O299" i="12"/>
  <c r="O298" i="12"/>
  <c r="O297" i="12"/>
  <c r="O296" i="12"/>
  <c r="O295" i="12"/>
  <c r="O294" i="12"/>
  <c r="O293" i="12"/>
  <c r="O292" i="12"/>
  <c r="O291" i="12"/>
  <c r="O290" i="12"/>
  <c r="O289" i="12"/>
  <c r="O288" i="12"/>
  <c r="O287" i="12"/>
  <c r="O286" i="12"/>
  <c r="O285" i="12"/>
  <c r="O284" i="12"/>
  <c r="O283" i="12"/>
  <c r="O282" i="12"/>
  <c r="O281" i="12"/>
  <c r="O280" i="12"/>
  <c r="O279" i="12"/>
  <c r="O278" i="12"/>
  <c r="O277" i="12"/>
  <c r="O276" i="12"/>
  <c r="O275" i="12"/>
  <c r="O274" i="12"/>
  <c r="O273" i="12"/>
  <c r="O272" i="12"/>
  <c r="O271" i="12"/>
  <c r="O270" i="12"/>
  <c r="O269" i="12"/>
  <c r="O268" i="12"/>
  <c r="O267" i="12"/>
  <c r="O266" i="12"/>
  <c r="O265" i="12"/>
  <c r="O264" i="12"/>
  <c r="O263" i="12"/>
  <c r="O262" i="12"/>
  <c r="O261" i="12"/>
  <c r="O260" i="12"/>
  <c r="O259" i="12"/>
  <c r="O258" i="12"/>
  <c r="O257" i="12"/>
  <c r="O256" i="12"/>
  <c r="O255" i="12"/>
  <c r="O254" i="12"/>
  <c r="O253" i="12"/>
  <c r="O252" i="12"/>
  <c r="O251" i="12"/>
  <c r="O250" i="12"/>
  <c r="O249" i="12"/>
  <c r="O248" i="12"/>
  <c r="O247" i="12"/>
  <c r="O246" i="12"/>
  <c r="O245" i="12"/>
  <c r="O244" i="12"/>
  <c r="O243" i="12"/>
  <c r="O242" i="12"/>
  <c r="O241" i="12"/>
  <c r="O240" i="12"/>
  <c r="O239" i="12"/>
  <c r="O238" i="12"/>
  <c r="O237" i="12"/>
  <c r="O236" i="12"/>
  <c r="O235" i="12"/>
  <c r="O234" i="12"/>
  <c r="O233" i="12"/>
  <c r="O232" i="12"/>
  <c r="O231" i="12"/>
  <c r="O230" i="12"/>
  <c r="O229" i="12"/>
  <c r="O228" i="12"/>
  <c r="O227" i="12"/>
  <c r="O226" i="12"/>
  <c r="O225" i="12"/>
  <c r="O224" i="12"/>
  <c r="O223" i="12"/>
  <c r="O222" i="12"/>
  <c r="O221" i="12"/>
  <c r="O220" i="12"/>
  <c r="O219" i="12"/>
  <c r="O218" i="12"/>
  <c r="O217" i="12"/>
  <c r="O216" i="12"/>
  <c r="O215" i="12"/>
  <c r="O214" i="12"/>
  <c r="O213" i="12"/>
  <c r="O212" i="12"/>
  <c r="O211" i="12"/>
  <c r="O210" i="12"/>
  <c r="O209" i="12"/>
  <c r="O208" i="12"/>
  <c r="O207" i="12"/>
  <c r="O206" i="12"/>
  <c r="O205" i="12"/>
  <c r="O204" i="12"/>
  <c r="Q203" i="12"/>
  <c r="Q202" i="12" s="1"/>
  <c r="P203" i="12"/>
  <c r="N203" i="12"/>
  <c r="N202" i="12" s="1"/>
  <c r="L203" i="12"/>
  <c r="L202" i="12" s="1"/>
  <c r="J203" i="12"/>
  <c r="I203" i="12"/>
  <c r="H203" i="12"/>
  <c r="O201" i="12"/>
  <c r="O200" i="12"/>
  <c r="O199" i="12"/>
  <c r="O198" i="12"/>
  <c r="O197" i="12"/>
  <c r="O196" i="12"/>
  <c r="O195" i="12"/>
  <c r="O194" i="12"/>
  <c r="O193" i="12"/>
  <c r="O192" i="12"/>
  <c r="O191" i="12"/>
  <c r="O190" i="12"/>
  <c r="O189" i="12"/>
  <c r="O188" i="12"/>
  <c r="O187" i="12"/>
  <c r="O186" i="12"/>
  <c r="O185" i="12"/>
  <c r="O184" i="12"/>
  <c r="O183" i="12"/>
  <c r="O182" i="12"/>
  <c r="O181" i="12"/>
  <c r="O180" i="12"/>
  <c r="O179" i="12"/>
  <c r="O178" i="12"/>
  <c r="O177" i="12"/>
  <c r="O176" i="12"/>
  <c r="O175" i="12"/>
  <c r="O174" i="12"/>
  <c r="O173" i="12"/>
  <c r="O172" i="12"/>
  <c r="O171" i="12"/>
  <c r="O170" i="12"/>
  <c r="O169" i="12"/>
  <c r="O168" i="12"/>
  <c r="O167" i="12"/>
  <c r="O166" i="12"/>
  <c r="O165" i="12"/>
  <c r="O164" i="12"/>
  <c r="O163" i="12"/>
  <c r="O162" i="12"/>
  <c r="O161" i="12"/>
  <c r="O160" i="12"/>
  <c r="O159" i="12"/>
  <c r="O158" i="12"/>
  <c r="O157" i="12"/>
  <c r="O156" i="12"/>
  <c r="O155" i="12"/>
  <c r="O154" i="12"/>
  <c r="O153" i="12"/>
  <c r="O152" i="12"/>
  <c r="O151" i="12"/>
  <c r="O150" i="12"/>
  <c r="O149" i="12"/>
  <c r="O148" i="12"/>
  <c r="O147" i="12"/>
  <c r="O146" i="12"/>
  <c r="O145" i="12"/>
  <c r="O144" i="12"/>
  <c r="O143" i="12"/>
  <c r="O142" i="12"/>
  <c r="O141" i="12"/>
  <c r="O140" i="12"/>
  <c r="O139" i="12"/>
  <c r="O138" i="12"/>
  <c r="O137" i="12"/>
  <c r="O136" i="12"/>
  <c r="O135" i="12"/>
  <c r="O134" i="12"/>
  <c r="O133" i="12"/>
  <c r="O132" i="12"/>
  <c r="O131" i="12"/>
  <c r="O130" i="12"/>
  <c r="O129" i="12"/>
  <c r="Q128" i="12"/>
  <c r="Q127" i="12" s="1"/>
  <c r="P128" i="12"/>
  <c r="P127" i="12" s="1"/>
  <c r="N128" i="12"/>
  <c r="N127" i="12" s="1"/>
  <c r="L128" i="12"/>
  <c r="L127" i="12" s="1"/>
  <c r="J128" i="12"/>
  <c r="J127" i="12" s="1"/>
  <c r="I128" i="12"/>
  <c r="H128" i="12"/>
  <c r="H127" i="12" s="1"/>
  <c r="O125" i="12"/>
  <c r="O124" i="12"/>
  <c r="O123" i="12"/>
  <c r="O122" i="12"/>
  <c r="O121" i="12"/>
  <c r="O120" i="12"/>
  <c r="O119" i="12"/>
  <c r="O118" i="12"/>
  <c r="O117" i="12"/>
  <c r="O116" i="12"/>
  <c r="O115" i="12"/>
  <c r="O114" i="12"/>
  <c r="O113" i="12"/>
  <c r="O112" i="12"/>
  <c r="O111" i="12"/>
  <c r="O110" i="12"/>
  <c r="O109" i="12"/>
  <c r="O108" i="12"/>
  <c r="O107" i="12"/>
  <c r="O106" i="12"/>
  <c r="O105" i="12"/>
  <c r="O104" i="12"/>
  <c r="O103" i="12"/>
  <c r="O102" i="12"/>
  <c r="O101" i="12"/>
  <c r="O100" i="12"/>
  <c r="O99" i="12"/>
  <c r="O98" i="12"/>
  <c r="O97" i="12"/>
  <c r="O96" i="12"/>
  <c r="O95" i="12"/>
  <c r="O94" i="12"/>
  <c r="O93" i="12"/>
  <c r="O92" i="12"/>
  <c r="O91" i="12"/>
  <c r="O90" i="12"/>
  <c r="O89" i="12"/>
  <c r="O88" i="12"/>
  <c r="O87" i="12"/>
  <c r="O86" i="12"/>
  <c r="O85" i="12"/>
  <c r="O84" i="12"/>
  <c r="O83" i="12"/>
  <c r="O82" i="12"/>
  <c r="O81" i="12"/>
  <c r="O80" i="12"/>
  <c r="O79" i="12"/>
  <c r="O78" i="12"/>
  <c r="O77" i="12"/>
  <c r="O76" i="12"/>
  <c r="O75" i="12"/>
  <c r="O74" i="12"/>
  <c r="O73" i="12"/>
  <c r="O72" i="12"/>
  <c r="O71" i="12"/>
  <c r="O70" i="12"/>
  <c r="O69" i="12"/>
  <c r="O68" i="12"/>
  <c r="O67" i="12"/>
  <c r="O66" i="12"/>
  <c r="O65" i="12"/>
  <c r="O64" i="12"/>
  <c r="O63" i="12"/>
  <c r="O62" i="12"/>
  <c r="O61" i="12"/>
  <c r="O60" i="12"/>
  <c r="O59" i="12"/>
  <c r="O58" i="12"/>
  <c r="O57" i="12"/>
  <c r="O56" i="12"/>
  <c r="O55" i="12"/>
  <c r="O54" i="12"/>
  <c r="O53" i="12"/>
  <c r="O52" i="12"/>
  <c r="O51" i="12"/>
  <c r="O50" i="12"/>
  <c r="O49" i="12"/>
  <c r="O48" i="12"/>
  <c r="O47" i="12"/>
  <c r="O46" i="12"/>
  <c r="O45" i="12"/>
  <c r="O44" i="12"/>
  <c r="O43" i="12"/>
  <c r="O42" i="12"/>
  <c r="O41" i="12"/>
  <c r="O40" i="12"/>
  <c r="O39" i="12"/>
  <c r="O38" i="12"/>
  <c r="O37" i="12"/>
  <c r="O36" i="12"/>
  <c r="Q35" i="12"/>
  <c r="Q30" i="12" s="1"/>
  <c r="Q29" i="12" s="1"/>
  <c r="P35" i="12"/>
  <c r="P30" i="12" s="1"/>
  <c r="P29" i="12" s="1"/>
  <c r="N35" i="12"/>
  <c r="N30" i="12" s="1"/>
  <c r="N29" i="12" s="1"/>
  <c r="L35" i="12"/>
  <c r="L30" i="12" s="1"/>
  <c r="L29" i="12" s="1"/>
  <c r="J35" i="12"/>
  <c r="J30" i="12" s="1"/>
  <c r="J29" i="12" s="1"/>
  <c r="I35" i="12"/>
  <c r="H35" i="12"/>
  <c r="H30" i="12" s="1"/>
  <c r="H29" i="12" s="1"/>
  <c r="O34" i="12"/>
  <c r="O33" i="12"/>
  <c r="O32" i="12"/>
  <c r="O31" i="12"/>
  <c r="Q26" i="12"/>
  <c r="P26" i="12"/>
  <c r="N26" i="12"/>
  <c r="L26" i="12"/>
  <c r="J26" i="12"/>
  <c r="I26" i="12"/>
  <c r="H26" i="12"/>
  <c r="Q25" i="12"/>
  <c r="P25" i="12"/>
  <c r="N25" i="12"/>
  <c r="L25" i="12"/>
  <c r="J25" i="12"/>
  <c r="H25" i="12"/>
  <c r="M21" i="12"/>
  <c r="K21" i="12"/>
  <c r="I528" i="12" l="1"/>
  <c r="I527" i="12" s="1"/>
  <c r="T533" i="12"/>
  <c r="T597" i="12"/>
  <c r="O35" i="12"/>
  <c r="O30" i="12" s="1"/>
  <c r="O29" i="12" s="1"/>
  <c r="U35" i="12"/>
  <c r="T35" i="12"/>
  <c r="U315" i="12"/>
  <c r="T315" i="12"/>
  <c r="O330" i="12"/>
  <c r="U330" i="12"/>
  <c r="T330" i="12"/>
  <c r="I25" i="12"/>
  <c r="U399" i="12"/>
  <c r="T399" i="12"/>
  <c r="O592" i="12"/>
  <c r="T592" i="12"/>
  <c r="U592" i="12"/>
  <c r="I558" i="12"/>
  <c r="U559" i="12"/>
  <c r="T559" i="12"/>
  <c r="O128" i="12"/>
  <c r="T128" i="12"/>
  <c r="U128" i="12"/>
  <c r="O203" i="12"/>
  <c r="U203" i="12"/>
  <c r="T203" i="12"/>
  <c r="U403" i="12"/>
  <c r="T403" i="12"/>
  <c r="O569" i="12"/>
  <c r="T569" i="12"/>
  <c r="U569" i="12"/>
  <c r="T26" i="12"/>
  <c r="O324" i="12"/>
  <c r="T324" i="12"/>
  <c r="U324" i="12"/>
  <c r="U386" i="12"/>
  <c r="T386" i="12"/>
  <c r="O393" i="12"/>
  <c r="T393" i="12"/>
  <c r="U393" i="12"/>
  <c r="N22" i="12"/>
  <c r="P329" i="12"/>
  <c r="AG526" i="17"/>
  <c r="AF526" i="17"/>
  <c r="AH526" i="17"/>
  <c r="AH27" i="17"/>
  <c r="AG21" i="17"/>
  <c r="AH21" i="17"/>
  <c r="AE402" i="17"/>
  <c r="AI402" i="17" s="1"/>
  <c r="AI404" i="17"/>
  <c r="AN557" i="17"/>
  <c r="AH22" i="17"/>
  <c r="AQ22" i="17"/>
  <c r="AQ526" i="17"/>
  <c r="AR22" i="17"/>
  <c r="AK21" i="17"/>
  <c r="AM27" i="17"/>
  <c r="AS125" i="17"/>
  <c r="AP22" i="17"/>
  <c r="AS28" i="17"/>
  <c r="AP27" i="17"/>
  <c r="AS27" i="17" s="1"/>
  <c r="AP21" i="17"/>
  <c r="AF27" i="17"/>
  <c r="AL22" i="17"/>
  <c r="AL27" i="17"/>
  <c r="AN125" i="17"/>
  <c r="AK22" i="17"/>
  <c r="AG27" i="17"/>
  <c r="AG22" i="17"/>
  <c r="AN23" i="17"/>
  <c r="AN527" i="17"/>
  <c r="AK526" i="17"/>
  <c r="AR21" i="17"/>
  <c r="AR526" i="17"/>
  <c r="AS527" i="17"/>
  <c r="AP526" i="17"/>
  <c r="AQ21" i="17"/>
  <c r="AS23" i="17"/>
  <c r="AS557" i="17"/>
  <c r="AM20" i="17"/>
  <c r="AE29" i="17"/>
  <c r="AI34" i="17"/>
  <c r="AE201" i="17"/>
  <c r="AI201" i="17" s="1"/>
  <c r="AI314" i="17"/>
  <c r="AE390" i="17"/>
  <c r="AI390" i="17" s="1"/>
  <c r="AI392" i="17"/>
  <c r="AE528" i="17"/>
  <c r="AI533" i="17"/>
  <c r="AE126" i="17"/>
  <c r="AI126" i="17" s="1"/>
  <c r="AI127" i="17"/>
  <c r="AE318" i="17"/>
  <c r="AI318" i="17" s="1"/>
  <c r="AI323" i="17"/>
  <c r="AE24" i="17"/>
  <c r="AI398" i="17"/>
  <c r="AE558" i="17"/>
  <c r="AI558" i="17" s="1"/>
  <c r="AI559" i="17"/>
  <c r="AE568" i="17"/>
  <c r="AI568" i="17" s="1"/>
  <c r="AI569" i="17"/>
  <c r="AE328" i="17"/>
  <c r="AI328" i="17" s="1"/>
  <c r="AI385" i="17"/>
  <c r="AE590" i="17"/>
  <c r="AI590" i="17" s="1"/>
  <c r="AF22" i="17"/>
  <c r="O315" i="12"/>
  <c r="O399" i="12"/>
  <c r="O25" i="12" s="1"/>
  <c r="L329" i="12"/>
  <c r="L126" i="12" s="1"/>
  <c r="L28" i="12" s="1"/>
  <c r="H202" i="12"/>
  <c r="I30" i="12"/>
  <c r="J202" i="12"/>
  <c r="I319" i="12"/>
  <c r="L526" i="12"/>
  <c r="H22" i="12"/>
  <c r="J329" i="12"/>
  <c r="O559" i="12"/>
  <c r="P526" i="12"/>
  <c r="P24" i="12"/>
  <c r="L22" i="12"/>
  <c r="Q329" i="12"/>
  <c r="Q126" i="12" s="1"/>
  <c r="Q23" i="12" s="1"/>
  <c r="N526" i="12"/>
  <c r="H526" i="12"/>
  <c r="J126" i="12"/>
  <c r="J23" i="12" s="1"/>
  <c r="H329" i="12"/>
  <c r="N329" i="12"/>
  <c r="N126" i="12" s="1"/>
  <c r="N28" i="12" s="1"/>
  <c r="I590" i="12"/>
  <c r="J22" i="12"/>
  <c r="I391" i="12"/>
  <c r="I202" i="12"/>
  <c r="J526" i="12"/>
  <c r="P202" i="12"/>
  <c r="I329" i="12"/>
  <c r="O597" i="12"/>
  <c r="P22" i="12"/>
  <c r="Q22" i="12"/>
  <c r="I27" i="12"/>
  <c r="O403" i="12"/>
  <c r="Q526" i="12"/>
  <c r="O386" i="12"/>
  <c r="O500" i="12"/>
  <c r="O533" i="12"/>
  <c r="I568" i="12"/>
  <c r="I127" i="12"/>
  <c r="O528" i="12" l="1"/>
  <c r="U527" i="12"/>
  <c r="T527" i="12"/>
  <c r="O391" i="12"/>
  <c r="U391" i="12"/>
  <c r="T391" i="12"/>
  <c r="O558" i="12"/>
  <c r="U558" i="12"/>
  <c r="T558" i="12"/>
  <c r="O590" i="12"/>
  <c r="U590" i="12"/>
  <c r="T590" i="12"/>
  <c r="O329" i="12"/>
  <c r="T329" i="12"/>
  <c r="U329" i="12"/>
  <c r="I29" i="12"/>
  <c r="I22" i="12" s="1"/>
  <c r="U30" i="12"/>
  <c r="T30" i="12"/>
  <c r="T25" i="12"/>
  <c r="U25" i="12"/>
  <c r="O568" i="12"/>
  <c r="U568" i="12"/>
  <c r="T568" i="12"/>
  <c r="U27" i="12"/>
  <c r="T27" i="12"/>
  <c r="O319" i="12"/>
  <c r="U319" i="12"/>
  <c r="T319" i="12"/>
  <c r="O127" i="12"/>
  <c r="U127" i="12"/>
  <c r="T127" i="12"/>
  <c r="O202" i="12"/>
  <c r="U202" i="12"/>
  <c r="T202" i="12"/>
  <c r="T528" i="12"/>
  <c r="U528" i="12"/>
  <c r="P126" i="12"/>
  <c r="P23" i="12" s="1"/>
  <c r="P21" i="12" s="1"/>
  <c r="AE26" i="17"/>
  <c r="AH20" i="17"/>
  <c r="AN21" i="17"/>
  <c r="AK20" i="17"/>
  <c r="AN27" i="17"/>
  <c r="AR20" i="17"/>
  <c r="AS22" i="17"/>
  <c r="AL20" i="17"/>
  <c r="AP20" i="17"/>
  <c r="AS21" i="17"/>
  <c r="AF20" i="17"/>
  <c r="AS526" i="17"/>
  <c r="AN526" i="17"/>
  <c r="AN22" i="17"/>
  <c r="AQ20" i="17"/>
  <c r="AG20" i="17"/>
  <c r="AI26" i="17"/>
  <c r="AI24" i="17"/>
  <c r="AE23" i="17"/>
  <c r="AE557" i="17"/>
  <c r="AI557" i="17" s="1"/>
  <c r="AI23" i="17"/>
  <c r="AE125" i="17"/>
  <c r="AI125" i="17" s="1"/>
  <c r="AE527" i="17"/>
  <c r="AI527" i="17" s="1"/>
  <c r="AI528" i="17"/>
  <c r="AE28" i="17"/>
  <c r="AI29" i="17"/>
  <c r="H126" i="12"/>
  <c r="H28" i="12" s="1"/>
  <c r="J28" i="12"/>
  <c r="Q28" i="12"/>
  <c r="Q21" i="12"/>
  <c r="J21" i="12"/>
  <c r="I24" i="12"/>
  <c r="I557" i="12"/>
  <c r="L23" i="12"/>
  <c r="L21" i="12" s="1"/>
  <c r="N23" i="12"/>
  <c r="N21" i="12" s="1"/>
  <c r="O27" i="12"/>
  <c r="I126" i="12"/>
  <c r="O527" i="12"/>
  <c r="O24" i="12" l="1"/>
  <c r="U22" i="12"/>
  <c r="T22" i="12"/>
  <c r="T29" i="12"/>
  <c r="U29" i="12"/>
  <c r="T24" i="12"/>
  <c r="U24" i="12"/>
  <c r="I28" i="12"/>
  <c r="U126" i="12"/>
  <c r="T126" i="12"/>
  <c r="O557" i="12"/>
  <c r="O526" i="12" s="1"/>
  <c r="T557" i="12"/>
  <c r="U557" i="12"/>
  <c r="P28" i="12"/>
  <c r="AS20" i="17"/>
  <c r="AN20" i="17"/>
  <c r="AE22" i="17"/>
  <c r="AI28" i="17"/>
  <c r="AE27" i="17"/>
  <c r="AI27" i="17" s="1"/>
  <c r="AE21" i="17"/>
  <c r="AI22" i="17"/>
  <c r="AE526" i="17"/>
  <c r="AI526" i="17" s="1"/>
  <c r="H23" i="12"/>
  <c r="H21" i="12" s="1"/>
  <c r="I526" i="12"/>
  <c r="O126" i="12"/>
  <c r="O28" i="12" s="1"/>
  <c r="I23" i="12"/>
  <c r="O22" i="12"/>
  <c r="U526" i="12" l="1"/>
  <c r="T526" i="12"/>
  <c r="T28" i="12"/>
  <c r="U28" i="12"/>
  <c r="I21" i="12"/>
  <c r="U23" i="12"/>
  <c r="T23" i="12"/>
  <c r="O23" i="12"/>
  <c r="O21" i="12" s="1"/>
  <c r="AI21" i="17"/>
  <c r="AE20" i="17"/>
  <c r="U21" i="12" l="1"/>
  <c r="T21" i="12"/>
  <c r="AI20" i="17"/>
  <c r="G597" i="12" l="1"/>
  <c r="G592" i="12"/>
  <c r="G590" i="12" s="1"/>
  <c r="G569" i="12"/>
  <c r="G568" i="12" s="1"/>
  <c r="G559" i="12"/>
  <c r="G558" i="12" s="1"/>
  <c r="G533" i="12"/>
  <c r="G528" i="12" s="1"/>
  <c r="G527" i="12" s="1"/>
  <c r="G403" i="12"/>
  <c r="G399" i="12"/>
  <c r="G25" i="12" s="1"/>
  <c r="G393" i="12"/>
  <c r="G391" i="12" s="1"/>
  <c r="G386" i="12"/>
  <c r="G330" i="12"/>
  <c r="G324" i="12"/>
  <c r="G319" i="12" s="1"/>
  <c r="G315" i="12"/>
  <c r="G203" i="12"/>
  <c r="G128" i="12"/>
  <c r="G127" i="12" s="1"/>
  <c r="G35" i="12"/>
  <c r="G30" i="12" s="1"/>
  <c r="G29" i="12" s="1"/>
  <c r="G26" i="12"/>
  <c r="E592" i="12"/>
  <c r="E590" i="12" s="1"/>
  <c r="E559" i="12"/>
  <c r="E558" i="12" s="1"/>
  <c r="E557" i="12" s="1"/>
  <c r="E528" i="12"/>
  <c r="E527" i="12" s="1"/>
  <c r="E500" i="12"/>
  <c r="E499" i="12"/>
  <c r="E498" i="12"/>
  <c r="E497" i="12"/>
  <c r="E403" i="12" s="1"/>
  <c r="E27" i="12" s="1"/>
  <c r="E399" i="12"/>
  <c r="E25" i="12" s="1"/>
  <c r="E393" i="12"/>
  <c r="E391" i="12" s="1"/>
  <c r="E386" i="12"/>
  <c r="E330" i="12"/>
  <c r="E315" i="12"/>
  <c r="E203" i="12"/>
  <c r="E137" i="12"/>
  <c r="E128" i="12" s="1"/>
  <c r="E127" i="12" s="1"/>
  <c r="E104" i="12"/>
  <c r="E65" i="12"/>
  <c r="E33" i="12"/>
  <c r="E26" i="12"/>
  <c r="AH292" i="16"/>
  <c r="AG292" i="16"/>
  <c r="AF292" i="16"/>
  <c r="AE292" i="16"/>
  <c r="AD292" i="16"/>
  <c r="I292" i="16"/>
  <c r="H292" i="16"/>
  <c r="G292" i="16"/>
  <c r="F292" i="16"/>
  <c r="E292" i="16"/>
  <c r="AH291" i="16"/>
  <c r="AG291" i="16"/>
  <c r="AF291" i="16"/>
  <c r="AE291" i="16"/>
  <c r="BD291" i="16" s="1"/>
  <c r="AD291" i="16"/>
  <c r="I291" i="16"/>
  <c r="H291" i="16"/>
  <c r="G291" i="16"/>
  <c r="F291" i="16"/>
  <c r="E291" i="16"/>
  <c r="AH290" i="16"/>
  <c r="AG290" i="16"/>
  <c r="AF290" i="16"/>
  <c r="AE290" i="16"/>
  <c r="AD290" i="16"/>
  <c r="I290" i="16"/>
  <c r="H290" i="16"/>
  <c r="G290" i="16"/>
  <c r="F290" i="16"/>
  <c r="E290" i="16"/>
  <c r="AH289" i="16"/>
  <c r="AG289" i="16"/>
  <c r="AF289" i="16"/>
  <c r="AE289" i="16"/>
  <c r="AD289" i="16"/>
  <c r="I289" i="16"/>
  <c r="H289" i="16"/>
  <c r="G289" i="16"/>
  <c r="BE289" i="16" s="1"/>
  <c r="F289" i="16"/>
  <c r="E289" i="16"/>
  <c r="BB288" i="16"/>
  <c r="BB286" i="16" s="1"/>
  <c r="BA288" i="16"/>
  <c r="AZ288" i="16"/>
  <c r="AZ286" i="16" s="1"/>
  <c r="AY288" i="16"/>
  <c r="AY286" i="16" s="1"/>
  <c r="AX288" i="16"/>
  <c r="AX286" i="16" s="1"/>
  <c r="AW288" i="16"/>
  <c r="AW286" i="16" s="1"/>
  <c r="AV288" i="16"/>
  <c r="AV286" i="16" s="1"/>
  <c r="AU288" i="16"/>
  <c r="AU286" i="16" s="1"/>
  <c r="AT288" i="16"/>
  <c r="AS288" i="16"/>
  <c r="AS286" i="16" s="1"/>
  <c r="AR288" i="16"/>
  <c r="AR286" i="16" s="1"/>
  <c r="AQ288" i="16"/>
  <c r="AQ286" i="16" s="1"/>
  <c r="AP288" i="16"/>
  <c r="AP286" i="16" s="1"/>
  <c r="AO288" i="16"/>
  <c r="AO286" i="16" s="1"/>
  <c r="AN288" i="16"/>
  <c r="AN286" i="16" s="1"/>
  <c r="AM288" i="16"/>
  <c r="AL288" i="16"/>
  <c r="AL286" i="16" s="1"/>
  <c r="AK288" i="16"/>
  <c r="AJ288" i="16"/>
  <c r="AI288" i="16"/>
  <c r="AB288" i="16"/>
  <c r="AB286" i="16" s="1"/>
  <c r="AA288" i="16"/>
  <c r="Z288" i="16"/>
  <c r="Z286" i="16" s="1"/>
  <c r="Y288" i="16"/>
  <c r="Y286" i="16" s="1"/>
  <c r="X288" i="16"/>
  <c r="X286" i="16" s="1"/>
  <c r="W288" i="16"/>
  <c r="V288" i="16"/>
  <c r="V286" i="16" s="1"/>
  <c r="U288" i="16"/>
  <c r="U286" i="16" s="1"/>
  <c r="T288" i="16"/>
  <c r="T286" i="16" s="1"/>
  <c r="S288" i="16"/>
  <c r="S286" i="16" s="1"/>
  <c r="R288" i="16"/>
  <c r="R286" i="16" s="1"/>
  <c r="Q288" i="16"/>
  <c r="Q286" i="16" s="1"/>
  <c r="P288" i="16"/>
  <c r="P286" i="16" s="1"/>
  <c r="O288" i="16"/>
  <c r="O286" i="16" s="1"/>
  <c r="N288" i="16"/>
  <c r="M288" i="16"/>
  <c r="M286" i="16" s="1"/>
  <c r="L288" i="16"/>
  <c r="L286" i="16" s="1"/>
  <c r="K288" i="16"/>
  <c r="J288" i="16"/>
  <c r="AH287" i="16"/>
  <c r="AG287" i="16"/>
  <c r="AF287" i="16"/>
  <c r="AE287" i="16"/>
  <c r="AD287" i="16"/>
  <c r="I287" i="16"/>
  <c r="H287" i="16"/>
  <c r="G287" i="16"/>
  <c r="F287" i="16"/>
  <c r="E287" i="16"/>
  <c r="AT286" i="16"/>
  <c r="AH285" i="16"/>
  <c r="AG285" i="16"/>
  <c r="AF285" i="16"/>
  <c r="AE285" i="16"/>
  <c r="AD285" i="16"/>
  <c r="I285" i="16"/>
  <c r="H285" i="16"/>
  <c r="G285" i="16"/>
  <c r="F285" i="16"/>
  <c r="E285" i="16"/>
  <c r="AH284" i="16"/>
  <c r="AG284" i="16"/>
  <c r="AF284" i="16"/>
  <c r="AE284" i="16"/>
  <c r="AD284" i="16"/>
  <c r="I284" i="16"/>
  <c r="H284" i="16"/>
  <c r="G284" i="16"/>
  <c r="F284" i="16"/>
  <c r="E284" i="16"/>
  <c r="AH283" i="16"/>
  <c r="AG283" i="16"/>
  <c r="AF283" i="16"/>
  <c r="AE283" i="16"/>
  <c r="AD283" i="16"/>
  <c r="I283" i="16"/>
  <c r="H283" i="16"/>
  <c r="G283" i="16"/>
  <c r="F283" i="16"/>
  <c r="E283" i="16"/>
  <c r="AH282" i="16"/>
  <c r="AG282" i="16"/>
  <c r="AF282" i="16"/>
  <c r="AE282" i="16"/>
  <c r="AD282" i="16"/>
  <c r="I282" i="16"/>
  <c r="H282" i="16"/>
  <c r="G282" i="16"/>
  <c r="F282" i="16"/>
  <c r="E282" i="16"/>
  <c r="AH281" i="16"/>
  <c r="AG281" i="16"/>
  <c r="AF281" i="16"/>
  <c r="AE281" i="16"/>
  <c r="AD281" i="16"/>
  <c r="I281" i="16"/>
  <c r="H281" i="16"/>
  <c r="G281" i="16"/>
  <c r="F281" i="16"/>
  <c r="E281" i="16"/>
  <c r="AH280" i="16"/>
  <c r="AG280" i="16"/>
  <c r="AF280" i="16"/>
  <c r="AE280" i="16"/>
  <c r="AD280" i="16"/>
  <c r="I280" i="16"/>
  <c r="H280" i="16"/>
  <c r="G280" i="16"/>
  <c r="F280" i="16"/>
  <c r="E280" i="16"/>
  <c r="AH279" i="16"/>
  <c r="AG279" i="16"/>
  <c r="AF279" i="16"/>
  <c r="AE279" i="16"/>
  <c r="AD279" i="16"/>
  <c r="I279" i="16"/>
  <c r="H279" i="16"/>
  <c r="G279" i="16"/>
  <c r="F279" i="16"/>
  <c r="E279" i="16"/>
  <c r="AH278" i="16"/>
  <c r="AG278" i="16"/>
  <c r="AF278" i="16"/>
  <c r="AE278" i="16"/>
  <c r="AD278" i="16"/>
  <c r="I278" i="16"/>
  <c r="H278" i="16"/>
  <c r="G278" i="16"/>
  <c r="F278" i="16"/>
  <c r="E278" i="16"/>
  <c r="AH277" i="16"/>
  <c r="AG277" i="16"/>
  <c r="AF277" i="16"/>
  <c r="AE277" i="16"/>
  <c r="AD277" i="16"/>
  <c r="I277" i="16"/>
  <c r="H277" i="16"/>
  <c r="G277" i="16"/>
  <c r="F277" i="16"/>
  <c r="E277" i="16"/>
  <c r="AH276" i="16"/>
  <c r="AG276" i="16"/>
  <c r="AF276" i="16"/>
  <c r="AE276" i="16"/>
  <c r="AD276" i="16"/>
  <c r="I276" i="16"/>
  <c r="H276" i="16"/>
  <c r="G276" i="16"/>
  <c r="F276" i="16"/>
  <c r="E276" i="16"/>
  <c r="AH275" i="16"/>
  <c r="AG275" i="16"/>
  <c r="AF275" i="16"/>
  <c r="AE275" i="16"/>
  <c r="AD275" i="16"/>
  <c r="I275" i="16"/>
  <c r="H275" i="16"/>
  <c r="G275" i="16"/>
  <c r="F275" i="16"/>
  <c r="E275" i="16"/>
  <c r="AH274" i="16"/>
  <c r="AG274" i="16"/>
  <c r="AF274" i="16"/>
  <c r="AE274" i="16"/>
  <c r="AD274" i="16"/>
  <c r="I274" i="16"/>
  <c r="H274" i="16"/>
  <c r="G274" i="16"/>
  <c r="F274" i="16"/>
  <c r="E274" i="16"/>
  <c r="AH273" i="16"/>
  <c r="AG273" i="16"/>
  <c r="AF273" i="16"/>
  <c r="AE273" i="16"/>
  <c r="AD273" i="16"/>
  <c r="I273" i="16"/>
  <c r="H273" i="16"/>
  <c r="G273" i="16"/>
  <c r="F273" i="16"/>
  <c r="E273" i="16"/>
  <c r="AH272" i="16"/>
  <c r="AG272" i="16"/>
  <c r="AF272" i="16"/>
  <c r="AE272" i="16"/>
  <c r="AD272" i="16"/>
  <c r="I272" i="16"/>
  <c r="H272" i="16"/>
  <c r="G272" i="16"/>
  <c r="F272" i="16"/>
  <c r="E272" i="16"/>
  <c r="AH271" i="16"/>
  <c r="AG271" i="16"/>
  <c r="AF271" i="16"/>
  <c r="AE271" i="16"/>
  <c r="AD271" i="16"/>
  <c r="I271" i="16"/>
  <c r="H271" i="16"/>
  <c r="G271" i="16"/>
  <c r="F271" i="16"/>
  <c r="E271" i="16"/>
  <c r="AH270" i="16"/>
  <c r="AG270" i="16"/>
  <c r="AF270" i="16"/>
  <c r="AE270" i="16"/>
  <c r="AD270" i="16"/>
  <c r="I270" i="16"/>
  <c r="H270" i="16"/>
  <c r="G270" i="16"/>
  <c r="F270" i="16"/>
  <c r="E270" i="16"/>
  <c r="AH269" i="16"/>
  <c r="AG269" i="16"/>
  <c r="AF269" i="16"/>
  <c r="AE269" i="16"/>
  <c r="AD269" i="16"/>
  <c r="I269" i="16"/>
  <c r="H269" i="16"/>
  <c r="G269" i="16"/>
  <c r="F269" i="16"/>
  <c r="E269" i="16"/>
  <c r="BB268" i="16"/>
  <c r="BB267" i="16" s="1"/>
  <c r="BA268" i="16"/>
  <c r="BA267" i="16" s="1"/>
  <c r="AZ268" i="16"/>
  <c r="AZ267" i="16" s="1"/>
  <c r="AY268" i="16"/>
  <c r="AY267" i="16" s="1"/>
  <c r="AX268" i="16"/>
  <c r="AX267" i="16" s="1"/>
  <c r="AW268" i="16"/>
  <c r="AW267" i="16" s="1"/>
  <c r="AV268" i="16"/>
  <c r="AV267" i="16" s="1"/>
  <c r="AU268" i="16"/>
  <c r="AU267" i="16" s="1"/>
  <c r="AT268" i="16"/>
  <c r="AS268" i="16"/>
  <c r="AS267" i="16" s="1"/>
  <c r="AR268" i="16"/>
  <c r="AQ268" i="16"/>
  <c r="AQ267" i="16" s="1"/>
  <c r="AP268" i="16"/>
  <c r="AP267" i="16" s="1"/>
  <c r="AO268" i="16"/>
  <c r="AO267" i="16" s="1"/>
  <c r="AN268" i="16"/>
  <c r="AN267" i="16" s="1"/>
  <c r="AM268" i="16"/>
  <c r="AM267" i="16" s="1"/>
  <c r="AL268" i="16"/>
  <c r="AK268" i="16"/>
  <c r="AK267" i="16" s="1"/>
  <c r="AJ268" i="16"/>
  <c r="AJ267" i="16" s="1"/>
  <c r="AI268" i="16"/>
  <c r="AI267" i="16" s="1"/>
  <c r="AB268" i="16"/>
  <c r="AB267" i="16" s="1"/>
  <c r="AA268" i="16"/>
  <c r="AA267" i="16" s="1"/>
  <c r="Z268" i="16"/>
  <c r="Z267" i="16" s="1"/>
  <c r="Y268" i="16"/>
  <c r="X268" i="16"/>
  <c r="X267" i="16" s="1"/>
  <c r="W268" i="16"/>
  <c r="W267" i="16" s="1"/>
  <c r="V268" i="16"/>
  <c r="V267" i="16" s="1"/>
  <c r="U268" i="16"/>
  <c r="T268" i="16"/>
  <c r="T267" i="16" s="1"/>
  <c r="S268" i="16"/>
  <c r="S267" i="16" s="1"/>
  <c r="R268" i="16"/>
  <c r="R267" i="16" s="1"/>
  <c r="Q268" i="16"/>
  <c r="Q267" i="16" s="1"/>
  <c r="P268" i="16"/>
  <c r="P267" i="16" s="1"/>
  <c r="O268" i="16"/>
  <c r="O267" i="16" s="1"/>
  <c r="N268" i="16"/>
  <c r="M268" i="16"/>
  <c r="L268" i="16"/>
  <c r="L267" i="16" s="1"/>
  <c r="K268" i="16"/>
  <c r="K267" i="16" s="1"/>
  <c r="J268" i="16"/>
  <c r="J267" i="16" s="1"/>
  <c r="AH266" i="16"/>
  <c r="AG266" i="16"/>
  <c r="AF266" i="16"/>
  <c r="AE266" i="16"/>
  <c r="AD266" i="16"/>
  <c r="I266" i="16"/>
  <c r="H266" i="16"/>
  <c r="G266" i="16"/>
  <c r="F266" i="16"/>
  <c r="E266" i="16"/>
  <c r="AH265" i="16"/>
  <c r="AG265" i="16"/>
  <c r="AF265" i="16"/>
  <c r="AE265" i="16"/>
  <c r="AD265" i="16"/>
  <c r="I265" i="16"/>
  <c r="H265" i="16"/>
  <c r="G265" i="16"/>
  <c r="F265" i="16"/>
  <c r="E265" i="16"/>
  <c r="AH264" i="16"/>
  <c r="AG264" i="16"/>
  <c r="AF264" i="16"/>
  <c r="AE264" i="16"/>
  <c r="AD264" i="16"/>
  <c r="I264" i="16"/>
  <c r="H264" i="16"/>
  <c r="G264" i="16"/>
  <c r="F264" i="16"/>
  <c r="E264" i="16"/>
  <c r="AH263" i="16"/>
  <c r="AG263" i="16"/>
  <c r="AF263" i="16"/>
  <c r="AE263" i="16"/>
  <c r="AD263" i="16"/>
  <c r="I263" i="16"/>
  <c r="H263" i="16"/>
  <c r="G263" i="16"/>
  <c r="F263" i="16"/>
  <c r="E263" i="16"/>
  <c r="AH262" i="16"/>
  <c r="AG262" i="16"/>
  <c r="AF262" i="16"/>
  <c r="AE262" i="16"/>
  <c r="AD262" i="16"/>
  <c r="I262" i="16"/>
  <c r="H262" i="16"/>
  <c r="G262" i="16"/>
  <c r="F262" i="16"/>
  <c r="E262" i="16"/>
  <c r="AH261" i="16"/>
  <c r="AG261" i="16"/>
  <c r="AF261" i="16"/>
  <c r="AE261" i="16"/>
  <c r="AD261" i="16"/>
  <c r="I261" i="16"/>
  <c r="H261" i="16"/>
  <c r="G261" i="16"/>
  <c r="F261" i="16"/>
  <c r="E261" i="16"/>
  <c r="AH260" i="16"/>
  <c r="AG260" i="16"/>
  <c r="AF260" i="16"/>
  <c r="AE260" i="16"/>
  <c r="AD260" i="16"/>
  <c r="I260" i="16"/>
  <c r="H260" i="16"/>
  <c r="G260" i="16"/>
  <c r="F260" i="16"/>
  <c r="E260" i="16"/>
  <c r="BB259" i="16"/>
  <c r="BB258" i="16" s="1"/>
  <c r="BA259" i="16"/>
  <c r="BA258" i="16" s="1"/>
  <c r="AZ259" i="16"/>
  <c r="AZ258" i="16" s="1"/>
  <c r="AY259" i="16"/>
  <c r="AX259" i="16"/>
  <c r="AX258" i="16" s="1"/>
  <c r="AW259" i="16"/>
  <c r="AW258" i="16" s="1"/>
  <c r="AV259" i="16"/>
  <c r="AV258" i="16" s="1"/>
  <c r="AU259" i="16"/>
  <c r="AT259" i="16"/>
  <c r="AT258" i="16" s="1"/>
  <c r="AS259" i="16"/>
  <c r="AS258" i="16" s="1"/>
  <c r="AR259" i="16"/>
  <c r="AR258" i="16" s="1"/>
  <c r="AQ259" i="16"/>
  <c r="AQ258" i="16" s="1"/>
  <c r="AP259" i="16"/>
  <c r="AP258" i="16" s="1"/>
  <c r="AO259" i="16"/>
  <c r="AO258" i="16" s="1"/>
  <c r="AN259" i="16"/>
  <c r="AN258" i="16" s="1"/>
  <c r="AM259" i="16"/>
  <c r="AL259" i="16"/>
  <c r="AL258" i="16" s="1"/>
  <c r="AK259" i="16"/>
  <c r="AK258" i="16" s="1"/>
  <c r="AJ259" i="16"/>
  <c r="AJ258" i="16" s="1"/>
  <c r="AI259" i="16"/>
  <c r="AB259" i="16"/>
  <c r="AB258" i="16" s="1"/>
  <c r="AA259" i="16"/>
  <c r="Z259" i="16"/>
  <c r="Z258" i="16" s="1"/>
  <c r="Y259" i="16"/>
  <c r="X259" i="16"/>
  <c r="X258" i="16" s="1"/>
  <c r="W259" i="16"/>
  <c r="W258" i="16" s="1"/>
  <c r="V259" i="16"/>
  <c r="V258" i="16" s="1"/>
  <c r="U259" i="16"/>
  <c r="U258" i="16" s="1"/>
  <c r="T259" i="16"/>
  <c r="T258" i="16" s="1"/>
  <c r="S259" i="16"/>
  <c r="S258" i="16" s="1"/>
  <c r="R259" i="16"/>
  <c r="R258" i="16" s="1"/>
  <c r="Q259" i="16"/>
  <c r="Q258" i="16" s="1"/>
  <c r="P259" i="16"/>
  <c r="P258" i="16" s="1"/>
  <c r="O259" i="16"/>
  <c r="O258" i="16" s="1"/>
  <c r="N259" i="16"/>
  <c r="N258" i="16" s="1"/>
  <c r="M259" i="16"/>
  <c r="M258" i="16" s="1"/>
  <c r="L259" i="16"/>
  <c r="L258" i="16" s="1"/>
  <c r="K259" i="16"/>
  <c r="J259" i="16"/>
  <c r="J258" i="16" s="1"/>
  <c r="Y258" i="16"/>
  <c r="AH256" i="16"/>
  <c r="AG256" i="16"/>
  <c r="AF256" i="16"/>
  <c r="AE256" i="16"/>
  <c r="AD256" i="16"/>
  <c r="I256" i="16"/>
  <c r="H256" i="16"/>
  <c r="G256" i="16"/>
  <c r="F256" i="16"/>
  <c r="E256" i="16"/>
  <c r="AH255" i="16"/>
  <c r="AG255" i="16"/>
  <c r="AF255" i="16"/>
  <c r="AE255" i="16"/>
  <c r="AD255" i="16"/>
  <c r="I255" i="16"/>
  <c r="H255" i="16"/>
  <c r="G255" i="16"/>
  <c r="F255" i="16"/>
  <c r="E255" i="16"/>
  <c r="AH254" i="16"/>
  <c r="AG254" i="16"/>
  <c r="AF254" i="16"/>
  <c r="AE254" i="16"/>
  <c r="AD254" i="16"/>
  <c r="I254" i="16"/>
  <c r="H254" i="16"/>
  <c r="G254" i="16"/>
  <c r="F254" i="16"/>
  <c r="E254" i="16"/>
  <c r="AH253" i="16"/>
  <c r="AG253" i="16"/>
  <c r="AF253" i="16"/>
  <c r="AE253" i="16"/>
  <c r="AD253" i="16"/>
  <c r="I253" i="16"/>
  <c r="H253" i="16"/>
  <c r="G253" i="16"/>
  <c r="F253" i="16"/>
  <c r="E253" i="16"/>
  <c r="AH252" i="16"/>
  <c r="AG252" i="16"/>
  <c r="AF252" i="16"/>
  <c r="AE252" i="16"/>
  <c r="AD252" i="16"/>
  <c r="I252" i="16"/>
  <c r="H252" i="16"/>
  <c r="G252" i="16"/>
  <c r="F252" i="16"/>
  <c r="E252" i="16"/>
  <c r="AH251" i="16"/>
  <c r="AG251" i="16"/>
  <c r="AF251" i="16"/>
  <c r="AE251" i="16"/>
  <c r="AD251" i="16"/>
  <c r="I251" i="16"/>
  <c r="H251" i="16"/>
  <c r="G251" i="16"/>
  <c r="F251" i="16"/>
  <c r="E251" i="16"/>
  <c r="AH250" i="16"/>
  <c r="AG250" i="16"/>
  <c r="AF250" i="16"/>
  <c r="AE250" i="16"/>
  <c r="AD250" i="16"/>
  <c r="I250" i="16"/>
  <c r="H250" i="16"/>
  <c r="G250" i="16"/>
  <c r="F250" i="16"/>
  <c r="E250" i="16"/>
  <c r="AH249" i="16"/>
  <c r="AG249" i="16"/>
  <c r="AF249" i="16"/>
  <c r="AE249" i="16"/>
  <c r="AD249" i="16"/>
  <c r="I249" i="16"/>
  <c r="H249" i="16"/>
  <c r="G249" i="16"/>
  <c r="F249" i="16"/>
  <c r="E249" i="16"/>
  <c r="AH248" i="16"/>
  <c r="AG248" i="16"/>
  <c r="AF248" i="16"/>
  <c r="AE248" i="16"/>
  <c r="AD248" i="16"/>
  <c r="I248" i="16"/>
  <c r="H248" i="16"/>
  <c r="G248" i="16"/>
  <c r="F248" i="16"/>
  <c r="E248" i="16"/>
  <c r="AH247" i="16"/>
  <c r="AG247" i="16"/>
  <c r="AF247" i="16"/>
  <c r="AE247" i="16"/>
  <c r="AD247" i="16"/>
  <c r="I247" i="16"/>
  <c r="H247" i="16"/>
  <c r="G247" i="16"/>
  <c r="F247" i="16"/>
  <c r="E247" i="16"/>
  <c r="AH246" i="16"/>
  <c r="AG246" i="16"/>
  <c r="AF246" i="16"/>
  <c r="AE246" i="16"/>
  <c r="AD246" i="16"/>
  <c r="I246" i="16"/>
  <c r="H246" i="16"/>
  <c r="G246" i="16"/>
  <c r="F246" i="16"/>
  <c r="E246" i="16"/>
  <c r="AH245" i="16"/>
  <c r="AG245" i="16"/>
  <c r="AF245" i="16"/>
  <c r="AE245" i="16"/>
  <c r="AD245" i="16"/>
  <c r="I245" i="16"/>
  <c r="H245" i="16"/>
  <c r="G245" i="16"/>
  <c r="F245" i="16"/>
  <c r="E245" i="16"/>
  <c r="AH244" i="16"/>
  <c r="AG244" i="16"/>
  <c r="AF244" i="16"/>
  <c r="AE244" i="16"/>
  <c r="AD244" i="16"/>
  <c r="I244" i="16"/>
  <c r="H244" i="16"/>
  <c r="G244" i="16"/>
  <c r="F244" i="16"/>
  <c r="E244" i="16"/>
  <c r="AH243" i="16"/>
  <c r="AG243" i="16"/>
  <c r="AF243" i="16"/>
  <c r="AE243" i="16"/>
  <c r="AD243" i="16"/>
  <c r="I243" i="16"/>
  <c r="H243" i="16"/>
  <c r="G243" i="16"/>
  <c r="F243" i="16"/>
  <c r="E243" i="16"/>
  <c r="AH242" i="16"/>
  <c r="AG242" i="16"/>
  <c r="AF242" i="16"/>
  <c r="AE242" i="16"/>
  <c r="AD242" i="16"/>
  <c r="I242" i="16"/>
  <c r="H242" i="16"/>
  <c r="G242" i="16"/>
  <c r="F242" i="16"/>
  <c r="E242" i="16"/>
  <c r="AH241" i="16"/>
  <c r="AG241" i="16"/>
  <c r="AF241" i="16"/>
  <c r="AE241" i="16"/>
  <c r="AD241" i="16"/>
  <c r="I241" i="16"/>
  <c r="H241" i="16"/>
  <c r="G241" i="16"/>
  <c r="F241" i="16"/>
  <c r="E241" i="16"/>
  <c r="AH240" i="16"/>
  <c r="AG240" i="16"/>
  <c r="AF240" i="16"/>
  <c r="AE240" i="16"/>
  <c r="AD240" i="16"/>
  <c r="I240" i="16"/>
  <c r="H240" i="16"/>
  <c r="G240" i="16"/>
  <c r="F240" i="16"/>
  <c r="E240" i="16"/>
  <c r="AH239" i="16"/>
  <c r="AG239" i="16"/>
  <c r="AF239" i="16"/>
  <c r="AE239" i="16"/>
  <c r="AD239" i="16"/>
  <c r="I239" i="16"/>
  <c r="H239" i="16"/>
  <c r="G239" i="16"/>
  <c r="F239" i="16"/>
  <c r="E239" i="16"/>
  <c r="AU238" i="16"/>
  <c r="AF238" i="16" s="1"/>
  <c r="AH238" i="16"/>
  <c r="AG238" i="16"/>
  <c r="AE238" i="16"/>
  <c r="AD238" i="16"/>
  <c r="I238" i="16"/>
  <c r="H238" i="16"/>
  <c r="G238" i="16"/>
  <c r="F238" i="16"/>
  <c r="E238" i="16"/>
  <c r="AU237" i="16"/>
  <c r="AP237" i="16"/>
  <c r="AF237" i="16" s="1"/>
  <c r="AH237" i="16"/>
  <c r="AG237" i="16"/>
  <c r="AE237" i="16"/>
  <c r="AD237" i="16"/>
  <c r="I237" i="16"/>
  <c r="BG237" i="16" s="1"/>
  <c r="H237" i="16"/>
  <c r="G237" i="16"/>
  <c r="F237" i="16"/>
  <c r="E237" i="16"/>
  <c r="BB236" i="16"/>
  <c r="BB235" i="16" s="1"/>
  <c r="BA236" i="16"/>
  <c r="BA235" i="16" s="1"/>
  <c r="AZ236" i="16"/>
  <c r="AZ235" i="16" s="1"/>
  <c r="AY236" i="16"/>
  <c r="AY235" i="16" s="1"/>
  <c r="AX236" i="16"/>
  <c r="AW236" i="16"/>
  <c r="AW235" i="16" s="1"/>
  <c r="AV236" i="16"/>
  <c r="AV235" i="16" s="1"/>
  <c r="AT236" i="16"/>
  <c r="AT235" i="16" s="1"/>
  <c r="AS236" i="16"/>
  <c r="AS235" i="16" s="1"/>
  <c r="AR236" i="16"/>
  <c r="AR235" i="16" s="1"/>
  <c r="AQ236" i="16"/>
  <c r="AQ235" i="16" s="1"/>
  <c r="AO236" i="16"/>
  <c r="AO235" i="16" s="1"/>
  <c r="AN236" i="16"/>
  <c r="AN235" i="16" s="1"/>
  <c r="AM236" i="16"/>
  <c r="AM235" i="16" s="1"/>
  <c r="AL236" i="16"/>
  <c r="AK236" i="16"/>
  <c r="AJ236" i="16"/>
  <c r="AJ235" i="16" s="1"/>
  <c r="AI236" i="16"/>
  <c r="AI235" i="16" s="1"/>
  <c r="AB236" i="16"/>
  <c r="AB235" i="16" s="1"/>
  <c r="AA236" i="16"/>
  <c r="AA235" i="16" s="1"/>
  <c r="Z236" i="16"/>
  <c r="Z235" i="16" s="1"/>
  <c r="Y236" i="16"/>
  <c r="Y235" i="16" s="1"/>
  <c r="X236" i="16"/>
  <c r="X235" i="16" s="1"/>
  <c r="W236" i="16"/>
  <c r="W235" i="16" s="1"/>
  <c r="V236" i="16"/>
  <c r="V235" i="16" s="1"/>
  <c r="U236" i="16"/>
  <c r="U235" i="16" s="1"/>
  <c r="T236" i="16"/>
  <c r="T235" i="16" s="1"/>
  <c r="S236" i="16"/>
  <c r="R236" i="16"/>
  <c r="R235" i="16" s="1"/>
  <c r="Q236" i="16"/>
  <c r="P236" i="16"/>
  <c r="P235" i="16" s="1"/>
  <c r="O236" i="16"/>
  <c r="N236" i="16"/>
  <c r="N235" i="16" s="1"/>
  <c r="M236" i="16"/>
  <c r="M235" i="16" s="1"/>
  <c r="L236" i="16"/>
  <c r="L235" i="16" s="1"/>
  <c r="K236" i="16"/>
  <c r="K235" i="16" s="1"/>
  <c r="J236" i="16"/>
  <c r="J235" i="16" s="1"/>
  <c r="AH233" i="16"/>
  <c r="AG233" i="16"/>
  <c r="AF233" i="16"/>
  <c r="AE233" i="16"/>
  <c r="AD233" i="16"/>
  <c r="I233" i="16"/>
  <c r="H233" i="16"/>
  <c r="G233" i="16"/>
  <c r="F233" i="16"/>
  <c r="E233" i="16"/>
  <c r="AH232" i="16"/>
  <c r="AG232" i="16"/>
  <c r="AF232" i="16"/>
  <c r="AE232" i="16"/>
  <c r="AD232" i="16"/>
  <c r="I232" i="16"/>
  <c r="H232" i="16"/>
  <c r="G232" i="16"/>
  <c r="F232" i="16"/>
  <c r="E232" i="16"/>
  <c r="AH231" i="16"/>
  <c r="AG231" i="16"/>
  <c r="AF231" i="16"/>
  <c r="AE231" i="16"/>
  <c r="AD231" i="16"/>
  <c r="I231" i="16"/>
  <c r="H231" i="16"/>
  <c r="G231" i="16"/>
  <c r="F231" i="16"/>
  <c r="E231" i="16"/>
  <c r="AH230" i="16"/>
  <c r="AG230" i="16"/>
  <c r="AF230" i="16"/>
  <c r="AE230" i="16"/>
  <c r="AD230" i="16"/>
  <c r="I230" i="16"/>
  <c r="H230" i="16"/>
  <c r="G230" i="16"/>
  <c r="F230" i="16"/>
  <c r="E230" i="16"/>
  <c r="AH229" i="16"/>
  <c r="AG229" i="16"/>
  <c r="AF229" i="16"/>
  <c r="AE229" i="16"/>
  <c r="AD229" i="16"/>
  <c r="I229" i="16"/>
  <c r="H229" i="16"/>
  <c r="G229" i="16"/>
  <c r="F229" i="16"/>
  <c r="E229" i="16"/>
  <c r="AH228" i="16"/>
  <c r="AG228" i="16"/>
  <c r="AF228" i="16"/>
  <c r="AE228" i="16"/>
  <c r="AD228" i="16"/>
  <c r="I228" i="16"/>
  <c r="H228" i="16"/>
  <c r="G228" i="16"/>
  <c r="F228" i="16"/>
  <c r="E228" i="16"/>
  <c r="AH227" i="16"/>
  <c r="AG227" i="16"/>
  <c r="AF227" i="16"/>
  <c r="AE227" i="16"/>
  <c r="AD227" i="16"/>
  <c r="I227" i="16"/>
  <c r="H227" i="16"/>
  <c r="G227" i="16"/>
  <c r="F227" i="16"/>
  <c r="E227" i="16"/>
  <c r="AH226" i="16"/>
  <c r="AG226" i="16"/>
  <c r="AF226" i="16"/>
  <c r="AE226" i="16"/>
  <c r="AD226" i="16"/>
  <c r="I226" i="16"/>
  <c r="H226" i="16"/>
  <c r="G226" i="16"/>
  <c r="F226" i="16"/>
  <c r="E226" i="16"/>
  <c r="AH225" i="16"/>
  <c r="AG225" i="16"/>
  <c r="AF225" i="16"/>
  <c r="AE225" i="16"/>
  <c r="AD225" i="16"/>
  <c r="I225" i="16"/>
  <c r="H225" i="16"/>
  <c r="G225" i="16"/>
  <c r="F225" i="16"/>
  <c r="E225" i="16"/>
  <c r="AH224" i="16"/>
  <c r="AG224" i="16"/>
  <c r="AF224" i="16"/>
  <c r="AE224" i="16"/>
  <c r="AD224" i="16"/>
  <c r="I224" i="16"/>
  <c r="H224" i="16"/>
  <c r="G224" i="16"/>
  <c r="F224" i="16"/>
  <c r="E224" i="16"/>
  <c r="AH223" i="16"/>
  <c r="AG223" i="16"/>
  <c r="AF223" i="16"/>
  <c r="AE223" i="16"/>
  <c r="AD223" i="16"/>
  <c r="I223" i="16"/>
  <c r="H223" i="16"/>
  <c r="G223" i="16"/>
  <c r="F223" i="16"/>
  <c r="E223" i="16"/>
  <c r="AH222" i="16"/>
  <c r="AG222" i="16"/>
  <c r="AF222" i="16"/>
  <c r="AE222" i="16"/>
  <c r="AD222" i="16"/>
  <c r="I222" i="16"/>
  <c r="H222" i="16"/>
  <c r="G222" i="16"/>
  <c r="F222" i="16"/>
  <c r="E222" i="16"/>
  <c r="AH221" i="16"/>
  <c r="AG221" i="16"/>
  <c r="AF221" i="16"/>
  <c r="AE221" i="16"/>
  <c r="AD221" i="16"/>
  <c r="I221" i="16"/>
  <c r="H221" i="16"/>
  <c r="G221" i="16"/>
  <c r="F221" i="16"/>
  <c r="E221" i="16"/>
  <c r="AH220" i="16"/>
  <c r="AG220" i="16"/>
  <c r="AF220" i="16"/>
  <c r="AE220" i="16"/>
  <c r="AD220" i="16"/>
  <c r="I220" i="16"/>
  <c r="H220" i="16"/>
  <c r="G220" i="16"/>
  <c r="F220" i="16"/>
  <c r="E220" i="16"/>
  <c r="AH219" i="16"/>
  <c r="AG219" i="16"/>
  <c r="AF219" i="16"/>
  <c r="AE219" i="16"/>
  <c r="AD219" i="16"/>
  <c r="I219" i="16"/>
  <c r="H219" i="16"/>
  <c r="G219" i="16"/>
  <c r="F219" i="16"/>
  <c r="E219" i="16"/>
  <c r="AH218" i="16"/>
  <c r="AG218" i="16"/>
  <c r="AF218" i="16"/>
  <c r="AE218" i="16"/>
  <c r="AD218" i="16"/>
  <c r="I218" i="16"/>
  <c r="H218" i="16"/>
  <c r="G218" i="16"/>
  <c r="F218" i="16"/>
  <c r="E218" i="16"/>
  <c r="AH217" i="16"/>
  <c r="AG217" i="16"/>
  <c r="AF217" i="16"/>
  <c r="AE217" i="16"/>
  <c r="AD217" i="16"/>
  <c r="I217" i="16"/>
  <c r="H217" i="16"/>
  <c r="G217" i="16"/>
  <c r="F217" i="16"/>
  <c r="E217" i="16"/>
  <c r="AH216" i="16"/>
  <c r="AG216" i="16"/>
  <c r="AF216" i="16"/>
  <c r="AE216" i="16"/>
  <c r="AD216" i="16"/>
  <c r="I216" i="16"/>
  <c r="H216" i="16"/>
  <c r="G216" i="16"/>
  <c r="F216" i="16"/>
  <c r="E216" i="16"/>
  <c r="AH215" i="16"/>
  <c r="AG215" i="16"/>
  <c r="AF215" i="16"/>
  <c r="AE215" i="16"/>
  <c r="AD215" i="16"/>
  <c r="I215" i="16"/>
  <c r="H215" i="16"/>
  <c r="G215" i="16"/>
  <c r="F215" i="16"/>
  <c r="E215" i="16"/>
  <c r="AH214" i="16"/>
  <c r="AG214" i="16"/>
  <c r="AF214" i="16"/>
  <c r="AE214" i="16"/>
  <c r="AD214" i="16"/>
  <c r="I214" i="16"/>
  <c r="H214" i="16"/>
  <c r="G214" i="16"/>
  <c r="F214" i="16"/>
  <c r="E214" i="16"/>
  <c r="AH213" i="16"/>
  <c r="AG213" i="16"/>
  <c r="AF213" i="16"/>
  <c r="AE213" i="16"/>
  <c r="AD213" i="16"/>
  <c r="I213" i="16"/>
  <c r="H213" i="16"/>
  <c r="G213" i="16"/>
  <c r="F213" i="16"/>
  <c r="E213" i="16"/>
  <c r="AH212" i="16"/>
  <c r="AG212" i="16"/>
  <c r="AF212" i="16"/>
  <c r="AE212" i="16"/>
  <c r="AD212" i="16"/>
  <c r="I212" i="16"/>
  <c r="H212" i="16"/>
  <c r="G212" i="16"/>
  <c r="F212" i="16"/>
  <c r="E212" i="16"/>
  <c r="AH211" i="16"/>
  <c r="AG211" i="16"/>
  <c r="AF211" i="16"/>
  <c r="AE211" i="16"/>
  <c r="AD211" i="16"/>
  <c r="I211" i="16"/>
  <c r="H211" i="16"/>
  <c r="G211" i="16"/>
  <c r="F211" i="16"/>
  <c r="E211" i="16"/>
  <c r="AH210" i="16"/>
  <c r="AG210" i="16"/>
  <c r="AF210" i="16"/>
  <c r="AE210" i="16"/>
  <c r="AD210" i="16"/>
  <c r="I210" i="16"/>
  <c r="H210" i="16"/>
  <c r="G210" i="16"/>
  <c r="F210" i="16"/>
  <c r="E210" i="16"/>
  <c r="AH209" i="16"/>
  <c r="AG209" i="16"/>
  <c r="AF209" i="16"/>
  <c r="AE209" i="16"/>
  <c r="AD209" i="16"/>
  <c r="I209" i="16"/>
  <c r="H209" i="16"/>
  <c r="G209" i="16"/>
  <c r="F209" i="16"/>
  <c r="E209" i="16"/>
  <c r="AH208" i="16"/>
  <c r="AG208" i="16"/>
  <c r="AF208" i="16"/>
  <c r="AE208" i="16"/>
  <c r="AD208" i="16"/>
  <c r="I208" i="16"/>
  <c r="H208" i="16"/>
  <c r="G208" i="16"/>
  <c r="F208" i="16"/>
  <c r="E208" i="16"/>
  <c r="AH207" i="16"/>
  <c r="AG207" i="16"/>
  <c r="AF207" i="16"/>
  <c r="AE207" i="16"/>
  <c r="AD207" i="16"/>
  <c r="I207" i="16"/>
  <c r="H207" i="16"/>
  <c r="G207" i="16"/>
  <c r="F207" i="16"/>
  <c r="E207" i="16"/>
  <c r="AH206" i="16"/>
  <c r="AG206" i="16"/>
  <c r="AF206" i="16"/>
  <c r="AE206" i="16"/>
  <c r="AD206" i="16"/>
  <c r="I206" i="16"/>
  <c r="H206" i="16"/>
  <c r="G206" i="16"/>
  <c r="F206" i="16"/>
  <c r="E206" i="16"/>
  <c r="AH205" i="16"/>
  <c r="AG205" i="16"/>
  <c r="AF205" i="16"/>
  <c r="AE205" i="16"/>
  <c r="AD205" i="16"/>
  <c r="I205" i="16"/>
  <c r="H205" i="16"/>
  <c r="G205" i="16"/>
  <c r="F205" i="16"/>
  <c r="E205" i="16"/>
  <c r="AH204" i="16"/>
  <c r="AG204" i="16"/>
  <c r="AF204" i="16"/>
  <c r="AE204" i="16"/>
  <c r="AD204" i="16"/>
  <c r="I204" i="16"/>
  <c r="H204" i="16"/>
  <c r="G204" i="16"/>
  <c r="F204" i="16"/>
  <c r="E204" i="16"/>
  <c r="AH203" i="16"/>
  <c r="AG203" i="16"/>
  <c r="AF203" i="16"/>
  <c r="AE203" i="16"/>
  <c r="AD203" i="16"/>
  <c r="I203" i="16"/>
  <c r="H203" i="16"/>
  <c r="G203" i="16"/>
  <c r="F203" i="16"/>
  <c r="E203" i="16"/>
  <c r="AH202" i="16"/>
  <c r="AG202" i="16"/>
  <c r="AF202" i="16"/>
  <c r="AE202" i="16"/>
  <c r="AD202" i="16"/>
  <c r="I202" i="16"/>
  <c r="H202" i="16"/>
  <c r="G202" i="16"/>
  <c r="F202" i="16"/>
  <c r="E202" i="16"/>
  <c r="AH201" i="16"/>
  <c r="AG201" i="16"/>
  <c r="AF201" i="16"/>
  <c r="AE201" i="16"/>
  <c r="AD201" i="16"/>
  <c r="I201" i="16"/>
  <c r="H201" i="16"/>
  <c r="G201" i="16"/>
  <c r="F201" i="16"/>
  <c r="E201" i="16"/>
  <c r="AH200" i="16"/>
  <c r="AG200" i="16"/>
  <c r="AF200" i="16"/>
  <c r="AE200" i="16"/>
  <c r="AD200" i="16"/>
  <c r="I200" i="16"/>
  <c r="H200" i="16"/>
  <c r="G200" i="16"/>
  <c r="F200" i="16"/>
  <c r="E200" i="16"/>
  <c r="AH199" i="16"/>
  <c r="AG199" i="16"/>
  <c r="AF199" i="16"/>
  <c r="AE199" i="16"/>
  <c r="AD199" i="16"/>
  <c r="I199" i="16"/>
  <c r="H199" i="16"/>
  <c r="G199" i="16"/>
  <c r="F199" i="16"/>
  <c r="E199" i="16"/>
  <c r="AH198" i="16"/>
  <c r="AG198" i="16"/>
  <c r="AF198" i="16"/>
  <c r="AE198" i="16"/>
  <c r="AD198" i="16"/>
  <c r="I198" i="16"/>
  <c r="H198" i="16"/>
  <c r="G198" i="16"/>
  <c r="F198" i="16"/>
  <c r="E198" i="16"/>
  <c r="AH197" i="16"/>
  <c r="AG197" i="16"/>
  <c r="AF197" i="16"/>
  <c r="AE197" i="16"/>
  <c r="AD197" i="16"/>
  <c r="I197" i="16"/>
  <c r="H197" i="16"/>
  <c r="G197" i="16"/>
  <c r="F197" i="16"/>
  <c r="E197" i="16"/>
  <c r="AH196" i="16"/>
  <c r="AG196" i="16"/>
  <c r="AF196" i="16"/>
  <c r="AE196" i="16"/>
  <c r="AD196" i="16"/>
  <c r="I196" i="16"/>
  <c r="H196" i="16"/>
  <c r="G196" i="16"/>
  <c r="F196" i="16"/>
  <c r="E196" i="16"/>
  <c r="AH195" i="16"/>
  <c r="AG195" i="16"/>
  <c r="AF195" i="16"/>
  <c r="AE195" i="16"/>
  <c r="AD195" i="16"/>
  <c r="I195" i="16"/>
  <c r="H195" i="16"/>
  <c r="G195" i="16"/>
  <c r="F195" i="16"/>
  <c r="E195" i="16"/>
  <c r="AH194" i="16"/>
  <c r="AG194" i="16"/>
  <c r="AF194" i="16"/>
  <c r="AE194" i="16"/>
  <c r="AD194" i="16"/>
  <c r="I194" i="16"/>
  <c r="H194" i="16"/>
  <c r="G194" i="16"/>
  <c r="F194" i="16"/>
  <c r="E194" i="16"/>
  <c r="AH193" i="16"/>
  <c r="AG193" i="16"/>
  <c r="AF193" i="16"/>
  <c r="AE193" i="16"/>
  <c r="AD193" i="16"/>
  <c r="I193" i="16"/>
  <c r="H193" i="16"/>
  <c r="G193" i="16"/>
  <c r="F193" i="16"/>
  <c r="E193" i="16"/>
  <c r="AH192" i="16"/>
  <c r="AG192" i="16"/>
  <c r="AF192" i="16"/>
  <c r="AE192" i="16"/>
  <c r="AD192" i="16"/>
  <c r="I192" i="16"/>
  <c r="H192" i="16"/>
  <c r="G192" i="16"/>
  <c r="F192" i="16"/>
  <c r="E192" i="16"/>
  <c r="AH191" i="16"/>
  <c r="AG191" i="16"/>
  <c r="AF191" i="16"/>
  <c r="AE191" i="16"/>
  <c r="AD191" i="16"/>
  <c r="I191" i="16"/>
  <c r="H191" i="16"/>
  <c r="G191" i="16"/>
  <c r="F191" i="16"/>
  <c r="E191" i="16"/>
  <c r="AH190" i="16"/>
  <c r="AG190" i="16"/>
  <c r="AF190" i="16"/>
  <c r="AE190" i="16"/>
  <c r="AD190" i="16"/>
  <c r="I190" i="16"/>
  <c r="H190" i="16"/>
  <c r="G190" i="16"/>
  <c r="F190" i="16"/>
  <c r="E190" i="16"/>
  <c r="AH189" i="16"/>
  <c r="AG189" i="16"/>
  <c r="AF189" i="16"/>
  <c r="AE189" i="16"/>
  <c r="AD189" i="16"/>
  <c r="I189" i="16"/>
  <c r="H189" i="16"/>
  <c r="G189" i="16"/>
  <c r="F189" i="16"/>
  <c r="E189" i="16"/>
  <c r="AH188" i="16"/>
  <c r="AG188" i="16"/>
  <c r="AF188" i="16"/>
  <c r="AE188" i="16"/>
  <c r="AD188" i="16"/>
  <c r="I188" i="16"/>
  <c r="H188" i="16"/>
  <c r="G188" i="16"/>
  <c r="F188" i="16"/>
  <c r="E188" i="16"/>
  <c r="AH187" i="16"/>
  <c r="AG187" i="16"/>
  <c r="AF187" i="16"/>
  <c r="AE187" i="16"/>
  <c r="AD187" i="16"/>
  <c r="I187" i="16"/>
  <c r="H187" i="16"/>
  <c r="G187" i="16"/>
  <c r="F187" i="16"/>
  <c r="E187" i="16"/>
  <c r="AH186" i="16"/>
  <c r="AG186" i="16"/>
  <c r="AF186" i="16"/>
  <c r="AE186" i="16"/>
  <c r="AD186" i="16"/>
  <c r="I186" i="16"/>
  <c r="H186" i="16"/>
  <c r="G186" i="16"/>
  <c r="F186" i="16"/>
  <c r="E186" i="16"/>
  <c r="AH185" i="16"/>
  <c r="AG185" i="16"/>
  <c r="AF185" i="16"/>
  <c r="AE185" i="16"/>
  <c r="AD185" i="16"/>
  <c r="I185" i="16"/>
  <c r="H185" i="16"/>
  <c r="G185" i="16"/>
  <c r="F185" i="16"/>
  <c r="E185" i="16"/>
  <c r="AH184" i="16"/>
  <c r="AG184" i="16"/>
  <c r="AF184" i="16"/>
  <c r="AE184" i="16"/>
  <c r="AD184" i="16"/>
  <c r="I184" i="16"/>
  <c r="H184" i="16"/>
  <c r="G184" i="16"/>
  <c r="F184" i="16"/>
  <c r="E184" i="16"/>
  <c r="AH183" i="16"/>
  <c r="AG183" i="16"/>
  <c r="AF183" i="16"/>
  <c r="AE183" i="16"/>
  <c r="AD183" i="16"/>
  <c r="I183" i="16"/>
  <c r="H183" i="16"/>
  <c r="G183" i="16"/>
  <c r="F183" i="16"/>
  <c r="E183" i="16"/>
  <c r="AH182" i="16"/>
  <c r="AG182" i="16"/>
  <c r="AF182" i="16"/>
  <c r="AE182" i="16"/>
  <c r="AD182" i="16"/>
  <c r="I182" i="16"/>
  <c r="H182" i="16"/>
  <c r="G182" i="16"/>
  <c r="F182" i="16"/>
  <c r="E182" i="16"/>
  <c r="AH181" i="16"/>
  <c r="AG181" i="16"/>
  <c r="AF181" i="16"/>
  <c r="AE181" i="16"/>
  <c r="AD181" i="16"/>
  <c r="I181" i="16"/>
  <c r="H181" i="16"/>
  <c r="G181" i="16"/>
  <c r="F181" i="16"/>
  <c r="E181" i="16"/>
  <c r="AH180" i="16"/>
  <c r="AG180" i="16"/>
  <c r="AF180" i="16"/>
  <c r="AE180" i="16"/>
  <c r="AD180" i="16"/>
  <c r="I180" i="16"/>
  <c r="H180" i="16"/>
  <c r="G180" i="16"/>
  <c r="F180" i="16"/>
  <c r="E180" i="16"/>
  <c r="AH179" i="16"/>
  <c r="AG179" i="16"/>
  <c r="AF179" i="16"/>
  <c r="AE179" i="16"/>
  <c r="AD179" i="16"/>
  <c r="I179" i="16"/>
  <c r="H179" i="16"/>
  <c r="G179" i="16"/>
  <c r="F179" i="16"/>
  <c r="E179" i="16"/>
  <c r="AH178" i="16"/>
  <c r="AG178" i="16"/>
  <c r="AF178" i="16"/>
  <c r="AE178" i="16"/>
  <c r="AD178" i="16"/>
  <c r="I178" i="16"/>
  <c r="H178" i="16"/>
  <c r="G178" i="16"/>
  <c r="F178" i="16"/>
  <c r="E178" i="16"/>
  <c r="AH177" i="16"/>
  <c r="AG177" i="16"/>
  <c r="AF177" i="16"/>
  <c r="AE177" i="16"/>
  <c r="AD177" i="16"/>
  <c r="I177" i="16"/>
  <c r="H177" i="16"/>
  <c r="G177" i="16"/>
  <c r="F177" i="16"/>
  <c r="E177" i="16"/>
  <c r="AH176" i="16"/>
  <c r="AG176" i="16"/>
  <c r="AF176" i="16"/>
  <c r="AE176" i="16"/>
  <c r="AD176" i="16"/>
  <c r="I176" i="16"/>
  <c r="H176" i="16"/>
  <c r="G176" i="16"/>
  <c r="F176" i="16"/>
  <c r="E176" i="16"/>
  <c r="AH175" i="16"/>
  <c r="AG175" i="16"/>
  <c r="AF175" i="16"/>
  <c r="AE175" i="16"/>
  <c r="AD175" i="16"/>
  <c r="I175" i="16"/>
  <c r="H175" i="16"/>
  <c r="G175" i="16"/>
  <c r="F175" i="16"/>
  <c r="E175" i="16"/>
  <c r="AH174" i="16"/>
  <c r="AG174" i="16"/>
  <c r="AF174" i="16"/>
  <c r="AE174" i="16"/>
  <c r="AD174" i="16"/>
  <c r="I174" i="16"/>
  <c r="H174" i="16"/>
  <c r="G174" i="16"/>
  <c r="F174" i="16"/>
  <c r="E174" i="16"/>
  <c r="AH173" i="16"/>
  <c r="AG173" i="16"/>
  <c r="AF173" i="16"/>
  <c r="AE173" i="16"/>
  <c r="AD173" i="16"/>
  <c r="I173" i="16"/>
  <c r="H173" i="16"/>
  <c r="G173" i="16"/>
  <c r="F173" i="16"/>
  <c r="E173" i="16"/>
  <c r="BB172" i="16"/>
  <c r="BB27" i="16" s="1"/>
  <c r="BA172" i="16"/>
  <c r="BA27" i="16" s="1"/>
  <c r="AZ172" i="16"/>
  <c r="AZ27" i="16" s="1"/>
  <c r="AY172" i="16"/>
  <c r="AY27" i="16" s="1"/>
  <c r="AX172" i="16"/>
  <c r="AX27" i="16" s="1"/>
  <c r="AW172" i="16"/>
  <c r="AW27" i="16" s="1"/>
  <c r="AV172" i="16"/>
  <c r="AV27" i="16" s="1"/>
  <c r="AU172" i="16"/>
  <c r="AU27" i="16" s="1"/>
  <c r="AT172" i="16"/>
  <c r="AT27" i="16" s="1"/>
  <c r="AS172" i="16"/>
  <c r="AS27" i="16" s="1"/>
  <c r="AR172" i="16"/>
  <c r="AR27" i="16" s="1"/>
  <c r="AQ172" i="16"/>
  <c r="AQ27" i="16" s="1"/>
  <c r="AP172" i="16"/>
  <c r="AO172" i="16"/>
  <c r="AO27" i="16" s="1"/>
  <c r="AN172" i="16"/>
  <c r="AN27" i="16" s="1"/>
  <c r="AM172" i="16"/>
  <c r="AM27" i="16" s="1"/>
  <c r="AL172" i="16"/>
  <c r="AL27" i="16" s="1"/>
  <c r="AK172" i="16"/>
  <c r="AK27" i="16" s="1"/>
  <c r="AJ172" i="16"/>
  <c r="AJ27" i="16" s="1"/>
  <c r="AI172" i="16"/>
  <c r="AI27" i="16" s="1"/>
  <c r="AB172" i="16"/>
  <c r="AB27" i="16" s="1"/>
  <c r="AA172" i="16"/>
  <c r="AA27" i="16" s="1"/>
  <c r="Z172" i="16"/>
  <c r="Z27" i="16" s="1"/>
  <c r="Y172" i="16"/>
  <c r="Y27" i="16" s="1"/>
  <c r="X172" i="16"/>
  <c r="X27" i="16" s="1"/>
  <c r="W172" i="16"/>
  <c r="W27" i="16" s="1"/>
  <c r="V172" i="16"/>
  <c r="V27" i="16" s="1"/>
  <c r="U172" i="16"/>
  <c r="U27" i="16" s="1"/>
  <c r="T172" i="16"/>
  <c r="T27" i="16" s="1"/>
  <c r="S172" i="16"/>
  <c r="S27" i="16" s="1"/>
  <c r="R172" i="16"/>
  <c r="R27" i="16" s="1"/>
  <c r="Q172" i="16"/>
  <c r="Q27" i="16" s="1"/>
  <c r="P172" i="16"/>
  <c r="P27" i="16" s="1"/>
  <c r="O172" i="16"/>
  <c r="O27" i="16" s="1"/>
  <c r="N172" i="16"/>
  <c r="M172" i="16"/>
  <c r="M27" i="16" s="1"/>
  <c r="L172" i="16"/>
  <c r="L27" i="16" s="1"/>
  <c r="K172" i="16"/>
  <c r="K27" i="16" s="1"/>
  <c r="J172" i="16"/>
  <c r="J27" i="16" s="1"/>
  <c r="AH171" i="16"/>
  <c r="AG171" i="16"/>
  <c r="AF171" i="16"/>
  <c r="AE171" i="16"/>
  <c r="AD171" i="16"/>
  <c r="I171" i="16"/>
  <c r="H171" i="16"/>
  <c r="G171" i="16"/>
  <c r="F171" i="16"/>
  <c r="E171" i="16"/>
  <c r="AH170" i="16"/>
  <c r="AG170" i="16"/>
  <c r="AF170" i="16"/>
  <c r="AE170" i="16"/>
  <c r="AD170" i="16"/>
  <c r="I170" i="16"/>
  <c r="H170" i="16"/>
  <c r="G170" i="16"/>
  <c r="F170" i="16"/>
  <c r="E170" i="16"/>
  <c r="AH169" i="16"/>
  <c r="AG169" i="16"/>
  <c r="AF169" i="16"/>
  <c r="AE169" i="16"/>
  <c r="AD169" i="16"/>
  <c r="I169" i="16"/>
  <c r="H169" i="16"/>
  <c r="G169" i="16"/>
  <c r="F169" i="16"/>
  <c r="E169" i="16"/>
  <c r="BB168" i="16"/>
  <c r="BB25" i="16" s="1"/>
  <c r="BA168" i="16"/>
  <c r="BA25" i="16" s="1"/>
  <c r="AZ168" i="16"/>
  <c r="AZ25" i="16" s="1"/>
  <c r="AY168" i="16"/>
  <c r="AY25" i="16" s="1"/>
  <c r="AX168" i="16"/>
  <c r="AX25" i="16" s="1"/>
  <c r="AW168" i="16"/>
  <c r="AW25" i="16" s="1"/>
  <c r="AV168" i="16"/>
  <c r="AV25" i="16" s="1"/>
  <c r="AU168" i="16"/>
  <c r="AU25" i="16" s="1"/>
  <c r="AT168" i="16"/>
  <c r="AT25" i="16" s="1"/>
  <c r="AS168" i="16"/>
  <c r="AS25" i="16" s="1"/>
  <c r="AR168" i="16"/>
  <c r="AR25" i="16" s="1"/>
  <c r="AQ168" i="16"/>
  <c r="AQ25" i="16" s="1"/>
  <c r="AP168" i="16"/>
  <c r="AP25" i="16" s="1"/>
  <c r="AO168" i="16"/>
  <c r="AO25" i="16" s="1"/>
  <c r="AN168" i="16"/>
  <c r="AN25" i="16" s="1"/>
  <c r="AM168" i="16"/>
  <c r="AM25" i="16" s="1"/>
  <c r="AL168" i="16"/>
  <c r="AL25" i="16" s="1"/>
  <c r="AK168" i="16"/>
  <c r="AK25" i="16" s="1"/>
  <c r="AJ168" i="16"/>
  <c r="AJ25" i="16" s="1"/>
  <c r="AI168" i="16"/>
  <c r="AI25" i="16" s="1"/>
  <c r="AB168" i="16"/>
  <c r="AB25" i="16" s="1"/>
  <c r="AA168" i="16"/>
  <c r="AA25" i="16" s="1"/>
  <c r="Z168" i="16"/>
  <c r="Z25" i="16" s="1"/>
  <c r="Y168" i="16"/>
  <c r="Y25" i="16" s="1"/>
  <c r="X168" i="16"/>
  <c r="X25" i="16" s="1"/>
  <c r="W168" i="16"/>
  <c r="W25" i="16" s="1"/>
  <c r="V168" i="16"/>
  <c r="V25" i="16" s="1"/>
  <c r="U168" i="16"/>
  <c r="U25" i="16" s="1"/>
  <c r="T168" i="16"/>
  <c r="T25" i="16" s="1"/>
  <c r="S168" i="16"/>
  <c r="S25" i="16" s="1"/>
  <c r="R168" i="16"/>
  <c r="R25" i="16" s="1"/>
  <c r="Q168" i="16"/>
  <c r="Q25" i="16" s="1"/>
  <c r="P168" i="16"/>
  <c r="P25" i="16" s="1"/>
  <c r="O168" i="16"/>
  <c r="O25" i="16" s="1"/>
  <c r="N168" i="16"/>
  <c r="M168" i="16"/>
  <c r="M25" i="16" s="1"/>
  <c r="L168" i="16"/>
  <c r="L25" i="16" s="1"/>
  <c r="K168" i="16"/>
  <c r="K25" i="16" s="1"/>
  <c r="J168" i="16"/>
  <c r="J25" i="16" s="1"/>
  <c r="AH167" i="16"/>
  <c r="AG167" i="16"/>
  <c r="AF167" i="16"/>
  <c r="AE167" i="16"/>
  <c r="AD167" i="16"/>
  <c r="I167" i="16"/>
  <c r="H167" i="16"/>
  <c r="G167" i="16"/>
  <c r="F167" i="16"/>
  <c r="E167" i="16"/>
  <c r="AH166" i="16"/>
  <c r="AG166" i="16"/>
  <c r="AF166" i="16"/>
  <c r="AE166" i="16"/>
  <c r="AD166" i="16"/>
  <c r="I166" i="16"/>
  <c r="H166" i="16"/>
  <c r="G166" i="16"/>
  <c r="F166" i="16"/>
  <c r="E166" i="16"/>
  <c r="AH165" i="16"/>
  <c r="AG165" i="16"/>
  <c r="AF165" i="16"/>
  <c r="AE165" i="16"/>
  <c r="AD165" i="16"/>
  <c r="I165" i="16"/>
  <c r="H165" i="16"/>
  <c r="G165" i="16"/>
  <c r="F165" i="16"/>
  <c r="E165" i="16"/>
  <c r="BB164" i="16"/>
  <c r="BB162" i="16" s="1"/>
  <c r="BA164" i="16"/>
  <c r="BA162" i="16" s="1"/>
  <c r="AZ164" i="16"/>
  <c r="AZ162" i="16" s="1"/>
  <c r="AZ24" i="16" s="1"/>
  <c r="AY164" i="16"/>
  <c r="AY162" i="16" s="1"/>
  <c r="AX164" i="16"/>
  <c r="AX162" i="16" s="1"/>
  <c r="AW164" i="16"/>
  <c r="AW162" i="16" s="1"/>
  <c r="AV164" i="16"/>
  <c r="AV162" i="16" s="1"/>
  <c r="AV24" i="16" s="1"/>
  <c r="AU164" i="16"/>
  <c r="AU162" i="16" s="1"/>
  <c r="AT164" i="16"/>
  <c r="AT162" i="16" s="1"/>
  <c r="AS164" i="16"/>
  <c r="AS162" i="16" s="1"/>
  <c r="AR164" i="16"/>
  <c r="AQ164" i="16"/>
  <c r="AQ162" i="16" s="1"/>
  <c r="AP164" i="16"/>
  <c r="AP162" i="16" s="1"/>
  <c r="AO164" i="16"/>
  <c r="AO162" i="16" s="1"/>
  <c r="AN164" i="16"/>
  <c r="AN162" i="16" s="1"/>
  <c r="AN24" i="16" s="1"/>
  <c r="AM164" i="16"/>
  <c r="AM162" i="16" s="1"/>
  <c r="AL164" i="16"/>
  <c r="AK164" i="16"/>
  <c r="AK162" i="16" s="1"/>
  <c r="AJ164" i="16"/>
  <c r="AI164" i="16"/>
  <c r="AI162" i="16" s="1"/>
  <c r="AB164" i="16"/>
  <c r="AB162" i="16" s="1"/>
  <c r="AA164" i="16"/>
  <c r="AA162" i="16" s="1"/>
  <c r="Z164" i="16"/>
  <c r="Z162" i="16" s="1"/>
  <c r="Z24" i="16" s="1"/>
  <c r="Y164" i="16"/>
  <c r="X164" i="16"/>
  <c r="X162" i="16" s="1"/>
  <c r="W164" i="16"/>
  <c r="W162" i="16" s="1"/>
  <c r="V164" i="16"/>
  <c r="V162" i="16" s="1"/>
  <c r="V24" i="16" s="1"/>
  <c r="U164" i="16"/>
  <c r="U162" i="16" s="1"/>
  <c r="T164" i="16"/>
  <c r="T162" i="16" s="1"/>
  <c r="S164" i="16"/>
  <c r="S162" i="16" s="1"/>
  <c r="R164" i="16"/>
  <c r="R162" i="16" s="1"/>
  <c r="R24" i="16" s="1"/>
  <c r="Q164" i="16"/>
  <c r="Q162" i="16" s="1"/>
  <c r="P164" i="16"/>
  <c r="P162" i="16" s="1"/>
  <c r="O164" i="16"/>
  <c r="O162" i="16" s="1"/>
  <c r="N164" i="16"/>
  <c r="N162" i="16" s="1"/>
  <c r="M164" i="16"/>
  <c r="L164" i="16"/>
  <c r="L162" i="16" s="1"/>
  <c r="K164" i="16"/>
  <c r="J164" i="16"/>
  <c r="J162" i="16" s="1"/>
  <c r="AH163" i="16"/>
  <c r="AG163" i="16"/>
  <c r="AF163" i="16"/>
  <c r="AE163" i="16"/>
  <c r="AD163" i="16"/>
  <c r="I163" i="16"/>
  <c r="H163" i="16"/>
  <c r="G163" i="16"/>
  <c r="F163" i="16"/>
  <c r="E163" i="16"/>
  <c r="AH161" i="16"/>
  <c r="AG161" i="16"/>
  <c r="AF161" i="16"/>
  <c r="AE161" i="16"/>
  <c r="AD161" i="16"/>
  <c r="I161" i="16"/>
  <c r="H161" i="16"/>
  <c r="G161" i="16"/>
  <c r="F161" i="16"/>
  <c r="E161" i="16"/>
  <c r="AH160" i="16"/>
  <c r="AG160" i="16"/>
  <c r="AF160" i="16"/>
  <c r="AE160" i="16"/>
  <c r="AD160" i="16"/>
  <c r="I160" i="16"/>
  <c r="H160" i="16"/>
  <c r="G160" i="16"/>
  <c r="F160" i="16"/>
  <c r="E160" i="16"/>
  <c r="BB159" i="16"/>
  <c r="BA159" i="16"/>
  <c r="AZ159" i="16"/>
  <c r="AY159" i="16"/>
  <c r="AX159" i="16"/>
  <c r="AW159" i="16"/>
  <c r="AV159" i="16"/>
  <c r="AU159" i="16"/>
  <c r="AT159" i="16"/>
  <c r="AS159" i="16"/>
  <c r="AR159" i="16"/>
  <c r="AQ159" i="16"/>
  <c r="AP159" i="16"/>
  <c r="AO159" i="16"/>
  <c r="AN159" i="16"/>
  <c r="AM159" i="16"/>
  <c r="AL159" i="16"/>
  <c r="AK159" i="16"/>
  <c r="AJ159" i="16"/>
  <c r="AI159" i="16"/>
  <c r="AB159" i="16"/>
  <c r="AA159" i="16"/>
  <c r="Z159" i="16"/>
  <c r="Y159" i="16"/>
  <c r="X159" i="16"/>
  <c r="W159" i="16"/>
  <c r="V159" i="16"/>
  <c r="U159" i="16"/>
  <c r="T159" i="16"/>
  <c r="S159" i="16"/>
  <c r="R159" i="16"/>
  <c r="Q159" i="16"/>
  <c r="P159" i="16"/>
  <c r="O159" i="16"/>
  <c r="N159" i="16"/>
  <c r="M159" i="16"/>
  <c r="L159" i="16"/>
  <c r="K159" i="16"/>
  <c r="J159" i="16"/>
  <c r="AH158" i="16"/>
  <c r="AG158" i="16"/>
  <c r="AF158" i="16"/>
  <c r="AE158" i="16"/>
  <c r="AD158" i="16"/>
  <c r="I158" i="16"/>
  <c r="H158" i="16"/>
  <c r="G158" i="16"/>
  <c r="F158" i="16"/>
  <c r="E158" i="16"/>
  <c r="AH157" i="16"/>
  <c r="AG157" i="16"/>
  <c r="AF157" i="16"/>
  <c r="AE157" i="16"/>
  <c r="AD157" i="16"/>
  <c r="I157" i="16"/>
  <c r="H157" i="16"/>
  <c r="G157" i="16"/>
  <c r="F157" i="16"/>
  <c r="E157" i="16"/>
  <c r="AH156" i="16"/>
  <c r="AG156" i="16"/>
  <c r="AF156" i="16"/>
  <c r="AE156" i="16"/>
  <c r="AD156" i="16"/>
  <c r="I156" i="16"/>
  <c r="H156" i="16"/>
  <c r="G156" i="16"/>
  <c r="F156" i="16"/>
  <c r="E156" i="16"/>
  <c r="AH155" i="16"/>
  <c r="AG155" i="16"/>
  <c r="AF155" i="16"/>
  <c r="AE155" i="16"/>
  <c r="AD155" i="16"/>
  <c r="I155" i="16"/>
  <c r="H155" i="16"/>
  <c r="G155" i="16"/>
  <c r="F155" i="16"/>
  <c r="E155" i="16"/>
  <c r="AH154" i="16"/>
  <c r="AG154" i="16"/>
  <c r="AF154" i="16"/>
  <c r="AE154" i="16"/>
  <c r="AD154" i="16"/>
  <c r="I154" i="16"/>
  <c r="H154" i="16"/>
  <c r="G154" i="16"/>
  <c r="F154" i="16"/>
  <c r="E154" i="16"/>
  <c r="BB153" i="16"/>
  <c r="BA153" i="16"/>
  <c r="AZ153" i="16"/>
  <c r="AY153" i="16"/>
  <c r="AX153" i="16"/>
  <c r="AW153" i="16"/>
  <c r="AV153" i="16"/>
  <c r="AU153" i="16"/>
  <c r="AT153" i="16"/>
  <c r="AS153" i="16"/>
  <c r="AR153" i="16"/>
  <c r="AQ153" i="16"/>
  <c r="AP153" i="16"/>
  <c r="AO153" i="16"/>
  <c r="AN153" i="16"/>
  <c r="AM153" i="16"/>
  <c r="AL153" i="16"/>
  <c r="AK153" i="16"/>
  <c r="AJ153" i="16"/>
  <c r="AI153" i="16"/>
  <c r="AB153" i="16"/>
  <c r="AA153" i="16"/>
  <c r="Z153" i="16"/>
  <c r="Y153" i="16"/>
  <c r="X153" i="16"/>
  <c r="W153" i="16"/>
  <c r="V153" i="16"/>
  <c r="U153" i="16"/>
  <c r="T153" i="16"/>
  <c r="S153" i="16"/>
  <c r="R153" i="16"/>
  <c r="Q153" i="16"/>
  <c r="P153" i="16"/>
  <c r="O153" i="16"/>
  <c r="N153" i="16"/>
  <c r="M153" i="16"/>
  <c r="L153" i="16"/>
  <c r="K153" i="16"/>
  <c r="J153" i="16"/>
  <c r="AH151" i="16"/>
  <c r="AG151" i="16"/>
  <c r="AF151" i="16"/>
  <c r="AE151" i="16"/>
  <c r="AD151" i="16"/>
  <c r="I151" i="16"/>
  <c r="H151" i="16"/>
  <c r="G151" i="16"/>
  <c r="F151" i="16"/>
  <c r="E151" i="16"/>
  <c r="AH150" i="16"/>
  <c r="AG150" i="16"/>
  <c r="AF150" i="16"/>
  <c r="AE150" i="16"/>
  <c r="AD150" i="16"/>
  <c r="I150" i="16"/>
  <c r="H150" i="16"/>
  <c r="G150" i="16"/>
  <c r="F150" i="16"/>
  <c r="E150" i="16"/>
  <c r="AH149" i="16"/>
  <c r="AG149" i="16"/>
  <c r="AF149" i="16"/>
  <c r="AE149" i="16"/>
  <c r="AD149" i="16"/>
  <c r="I149" i="16"/>
  <c r="H149" i="16"/>
  <c r="G149" i="16"/>
  <c r="F149" i="16"/>
  <c r="E149" i="16"/>
  <c r="AH148" i="16"/>
  <c r="AG148" i="16"/>
  <c r="AF148" i="16"/>
  <c r="AE148" i="16"/>
  <c r="AD148" i="16"/>
  <c r="I148" i="16"/>
  <c r="H148" i="16"/>
  <c r="G148" i="16"/>
  <c r="F148" i="16"/>
  <c r="E148" i="16"/>
  <c r="BB147" i="16"/>
  <c r="BA147" i="16"/>
  <c r="AZ147" i="16"/>
  <c r="AY147" i="16"/>
  <c r="AX147" i="16"/>
  <c r="AW147" i="16"/>
  <c r="AV147" i="16"/>
  <c r="AU147" i="16"/>
  <c r="AT147" i="16"/>
  <c r="AS147" i="16"/>
  <c r="AR147" i="16"/>
  <c r="AQ147" i="16"/>
  <c r="AP147" i="16"/>
  <c r="AO147" i="16"/>
  <c r="AN147" i="16"/>
  <c r="AM147" i="16"/>
  <c r="AL147" i="16"/>
  <c r="AK147" i="16"/>
  <c r="AJ147" i="16"/>
  <c r="AI147" i="16"/>
  <c r="AB147" i="16"/>
  <c r="AA147" i="16"/>
  <c r="Z147" i="16"/>
  <c r="Y147" i="16"/>
  <c r="X147" i="16"/>
  <c r="W147" i="16"/>
  <c r="V147" i="16"/>
  <c r="U147" i="16"/>
  <c r="T147" i="16"/>
  <c r="S147" i="16"/>
  <c r="R147" i="16"/>
  <c r="Q147" i="16"/>
  <c r="P147" i="16"/>
  <c r="O147" i="16"/>
  <c r="N147" i="16"/>
  <c r="M147" i="16"/>
  <c r="L147" i="16"/>
  <c r="K147" i="16"/>
  <c r="J147" i="16"/>
  <c r="AH146" i="16"/>
  <c r="AG146" i="16"/>
  <c r="AF146" i="16"/>
  <c r="AE146" i="16"/>
  <c r="AD146" i="16"/>
  <c r="I146" i="16"/>
  <c r="H146" i="16"/>
  <c r="G146" i="16"/>
  <c r="F146" i="16"/>
  <c r="E146" i="16"/>
  <c r="AH145" i="16"/>
  <c r="AG145" i="16"/>
  <c r="AF145" i="16"/>
  <c r="AE145" i="16"/>
  <c r="AD145" i="16"/>
  <c r="I145" i="16"/>
  <c r="H145" i="16"/>
  <c r="G145" i="16"/>
  <c r="F145" i="16"/>
  <c r="E145" i="16"/>
  <c r="AH144" i="16"/>
  <c r="AG144" i="16"/>
  <c r="AF144" i="16"/>
  <c r="AE144" i="16"/>
  <c r="AD144" i="16"/>
  <c r="I144" i="16"/>
  <c r="H144" i="16"/>
  <c r="G144" i="16"/>
  <c r="F144" i="16"/>
  <c r="E144" i="16"/>
  <c r="AH143" i="16"/>
  <c r="AG143" i="16"/>
  <c r="AF143" i="16"/>
  <c r="AE143" i="16"/>
  <c r="AD143" i="16"/>
  <c r="I143" i="16"/>
  <c r="H143" i="16"/>
  <c r="G143" i="16"/>
  <c r="F143" i="16"/>
  <c r="E143" i="16"/>
  <c r="AH142" i="16"/>
  <c r="AG142" i="16"/>
  <c r="AF142" i="16"/>
  <c r="AE142" i="16"/>
  <c r="AD142" i="16"/>
  <c r="I142" i="16"/>
  <c r="H142" i="16"/>
  <c r="G142" i="16"/>
  <c r="F142" i="16"/>
  <c r="E142" i="16"/>
  <c r="AH141" i="16"/>
  <c r="AG141" i="16"/>
  <c r="AF141" i="16"/>
  <c r="AE141" i="16"/>
  <c r="AD141" i="16"/>
  <c r="I141" i="16"/>
  <c r="H141" i="16"/>
  <c r="G141" i="16"/>
  <c r="F141" i="16"/>
  <c r="E141" i="16"/>
  <c r="AH140" i="16"/>
  <c r="AG140" i="16"/>
  <c r="AF140" i="16"/>
  <c r="AE140" i="16"/>
  <c r="AD140" i="16"/>
  <c r="I140" i="16"/>
  <c r="H140" i="16"/>
  <c r="G140" i="16"/>
  <c r="F140" i="16"/>
  <c r="E140" i="16"/>
  <c r="BB139" i="16"/>
  <c r="BA139" i="16"/>
  <c r="AZ139" i="16"/>
  <c r="AY139" i="16"/>
  <c r="AX139" i="16"/>
  <c r="AW139" i="16"/>
  <c r="AV139" i="16"/>
  <c r="AU139" i="16"/>
  <c r="AT139" i="16"/>
  <c r="AS139" i="16"/>
  <c r="AR139" i="16"/>
  <c r="AQ139" i="16"/>
  <c r="AP139" i="16"/>
  <c r="AO139" i="16"/>
  <c r="AN139" i="16"/>
  <c r="AM139" i="16"/>
  <c r="AL139" i="16"/>
  <c r="AK139" i="16"/>
  <c r="AJ139" i="16"/>
  <c r="AI139" i="16"/>
  <c r="AB139" i="16"/>
  <c r="AA139" i="16"/>
  <c r="Z139" i="16"/>
  <c r="Y139" i="16"/>
  <c r="X139" i="16"/>
  <c r="W139" i="16"/>
  <c r="V139" i="16"/>
  <c r="U139" i="16"/>
  <c r="T139" i="16"/>
  <c r="S139" i="16"/>
  <c r="R139" i="16"/>
  <c r="Q139" i="16"/>
  <c r="P139" i="16"/>
  <c r="O139" i="16"/>
  <c r="N139" i="16"/>
  <c r="M139" i="16"/>
  <c r="L139" i="16"/>
  <c r="K139" i="16"/>
  <c r="J139" i="16"/>
  <c r="AH138" i="16"/>
  <c r="AG138" i="16"/>
  <c r="AF138" i="16"/>
  <c r="AE138" i="16"/>
  <c r="AD138" i="16"/>
  <c r="I138" i="16"/>
  <c r="H138" i="16"/>
  <c r="G138" i="16"/>
  <c r="F138" i="16"/>
  <c r="E138" i="16"/>
  <c r="AH137" i="16"/>
  <c r="AG137" i="16"/>
  <c r="AF137" i="16"/>
  <c r="AE137" i="16"/>
  <c r="AD137" i="16"/>
  <c r="I137" i="16"/>
  <c r="H137" i="16"/>
  <c r="G137" i="16"/>
  <c r="F137" i="16"/>
  <c r="E137" i="16"/>
  <c r="AH136" i="16"/>
  <c r="AG136" i="16"/>
  <c r="AF136" i="16"/>
  <c r="AE136" i="16"/>
  <c r="AD136" i="16"/>
  <c r="I136" i="16"/>
  <c r="H136" i="16"/>
  <c r="G136" i="16"/>
  <c r="F136" i="16"/>
  <c r="E136" i="16"/>
  <c r="AH135" i="16"/>
  <c r="AG135" i="16"/>
  <c r="AF135" i="16"/>
  <c r="AE135" i="16"/>
  <c r="AD135" i="16"/>
  <c r="I135" i="16"/>
  <c r="H135" i="16"/>
  <c r="G135" i="16"/>
  <c r="F135" i="16"/>
  <c r="E135" i="16"/>
  <c r="AH134" i="16"/>
  <c r="AG134" i="16"/>
  <c r="AF134" i="16"/>
  <c r="AE134" i="16"/>
  <c r="AD134" i="16"/>
  <c r="I134" i="16"/>
  <c r="H134" i="16"/>
  <c r="G134" i="16"/>
  <c r="F134" i="16"/>
  <c r="E134" i="16"/>
  <c r="AH133" i="16"/>
  <c r="AG133" i="16"/>
  <c r="AF133" i="16"/>
  <c r="AE133" i="16"/>
  <c r="AD133" i="16"/>
  <c r="I133" i="16"/>
  <c r="H133" i="16"/>
  <c r="G133" i="16"/>
  <c r="F133" i="16"/>
  <c r="E133" i="16"/>
  <c r="AH132" i="16"/>
  <c r="AG132" i="16"/>
  <c r="AF132" i="16"/>
  <c r="AE132" i="16"/>
  <c r="AD132" i="16"/>
  <c r="I132" i="16"/>
  <c r="H132" i="16"/>
  <c r="G132" i="16"/>
  <c r="F132" i="16"/>
  <c r="E132" i="16"/>
  <c r="AH131" i="16"/>
  <c r="AG131" i="16"/>
  <c r="AF131" i="16"/>
  <c r="AE131" i="16"/>
  <c r="AD131" i="16"/>
  <c r="I131" i="16"/>
  <c r="H131" i="16"/>
  <c r="G131" i="16"/>
  <c r="F131" i="16"/>
  <c r="E131" i="16"/>
  <c r="AH130" i="16"/>
  <c r="AG130" i="16"/>
  <c r="AF130" i="16"/>
  <c r="AE130" i="16"/>
  <c r="AD130" i="16"/>
  <c r="I130" i="16"/>
  <c r="H130" i="16"/>
  <c r="G130" i="16"/>
  <c r="F130" i="16"/>
  <c r="E130" i="16"/>
  <c r="AH129" i="16"/>
  <c r="AG129" i="16"/>
  <c r="AF129" i="16"/>
  <c r="AE129" i="16"/>
  <c r="AD129" i="16"/>
  <c r="I129" i="16"/>
  <c r="H129" i="16"/>
  <c r="G129" i="16"/>
  <c r="F129" i="16"/>
  <c r="E129" i="16"/>
  <c r="AH128" i="16"/>
  <c r="AG128" i="16"/>
  <c r="AF128" i="16"/>
  <c r="AE128" i="16"/>
  <c r="AD128" i="16"/>
  <c r="I128" i="16"/>
  <c r="H128" i="16"/>
  <c r="G128" i="16"/>
  <c r="F128" i="16"/>
  <c r="E128" i="16"/>
  <c r="AH127" i="16"/>
  <c r="AG127" i="16"/>
  <c r="AF127" i="16"/>
  <c r="AE127" i="16"/>
  <c r="AD127" i="16"/>
  <c r="I127" i="16"/>
  <c r="H127" i="16"/>
  <c r="G127" i="16"/>
  <c r="F127" i="16"/>
  <c r="E127" i="16"/>
  <c r="AH126" i="16"/>
  <c r="AG126" i="16"/>
  <c r="AF126" i="16"/>
  <c r="AE126" i="16"/>
  <c r="AD126" i="16"/>
  <c r="I126" i="16"/>
  <c r="H126" i="16"/>
  <c r="G126" i="16"/>
  <c r="F126" i="16"/>
  <c r="E126" i="16"/>
  <c r="AH125" i="16"/>
  <c r="AG125" i="16"/>
  <c r="AF125" i="16"/>
  <c r="AE125" i="16"/>
  <c r="AD125" i="16"/>
  <c r="I125" i="16"/>
  <c r="H125" i="16"/>
  <c r="G125" i="16"/>
  <c r="F125" i="16"/>
  <c r="E125" i="16"/>
  <c r="AH124" i="16"/>
  <c r="AG124" i="16"/>
  <c r="AF124" i="16"/>
  <c r="AE124" i="16"/>
  <c r="AD124" i="16"/>
  <c r="I124" i="16"/>
  <c r="H124" i="16"/>
  <c r="G124" i="16"/>
  <c r="F124" i="16"/>
  <c r="E124" i="16"/>
  <c r="AH123" i="16"/>
  <c r="AG123" i="16"/>
  <c r="AF123" i="16"/>
  <c r="AE123" i="16"/>
  <c r="AD123" i="16"/>
  <c r="I123" i="16"/>
  <c r="H123" i="16"/>
  <c r="G123" i="16"/>
  <c r="F123" i="16"/>
  <c r="E123" i="16"/>
  <c r="AH122" i="16"/>
  <c r="AG122" i="16"/>
  <c r="AF122" i="16"/>
  <c r="AE122" i="16"/>
  <c r="AD122" i="16"/>
  <c r="I122" i="16"/>
  <c r="H122" i="16"/>
  <c r="G122" i="16"/>
  <c r="F122" i="16"/>
  <c r="E122" i="16"/>
  <c r="AH121" i="16"/>
  <c r="AG121" i="16"/>
  <c r="AF121" i="16"/>
  <c r="AE121" i="16"/>
  <c r="AD121" i="16"/>
  <c r="I121" i="16"/>
  <c r="H121" i="16"/>
  <c r="G121" i="16"/>
  <c r="F121" i="16"/>
  <c r="E121" i="16"/>
  <c r="AH120" i="16"/>
  <c r="AG120" i="16"/>
  <c r="AF120" i="16"/>
  <c r="AE120" i="16"/>
  <c r="AD120" i="16"/>
  <c r="I120" i="16"/>
  <c r="H120" i="16"/>
  <c r="G120" i="16"/>
  <c r="F120" i="16"/>
  <c r="E120" i="16"/>
  <c r="AH119" i="16"/>
  <c r="AG119" i="16"/>
  <c r="AF119" i="16"/>
  <c r="AE119" i="16"/>
  <c r="AD119" i="16"/>
  <c r="I119" i="16"/>
  <c r="H119" i="16"/>
  <c r="G119" i="16"/>
  <c r="F119" i="16"/>
  <c r="E119" i="16"/>
  <c r="AH118" i="16"/>
  <c r="AG118" i="16"/>
  <c r="AF118" i="16"/>
  <c r="AE118" i="16"/>
  <c r="AD118" i="16"/>
  <c r="I118" i="16"/>
  <c r="H118" i="16"/>
  <c r="G118" i="16"/>
  <c r="F118" i="16"/>
  <c r="E118" i="16"/>
  <c r="AH117" i="16"/>
  <c r="AG117" i="16"/>
  <c r="AF117" i="16"/>
  <c r="AE117" i="16"/>
  <c r="AD117" i="16"/>
  <c r="I117" i="16"/>
  <c r="H117" i="16"/>
  <c r="G117" i="16"/>
  <c r="F117" i="16"/>
  <c r="E117" i="16"/>
  <c r="AH116" i="16"/>
  <c r="AG116" i="16"/>
  <c r="AF116" i="16"/>
  <c r="AE116" i="16"/>
  <c r="AD116" i="16"/>
  <c r="I116" i="16"/>
  <c r="H116" i="16"/>
  <c r="G116" i="16"/>
  <c r="F116" i="16"/>
  <c r="E116" i="16"/>
  <c r="AH115" i="16"/>
  <c r="AG115" i="16"/>
  <c r="AF115" i="16"/>
  <c r="AE115" i="16"/>
  <c r="AD115" i="16"/>
  <c r="I115" i="16"/>
  <c r="H115" i="16"/>
  <c r="G115" i="16"/>
  <c r="F115" i="16"/>
  <c r="E115" i="16"/>
  <c r="AH114" i="16"/>
  <c r="AG114" i="16"/>
  <c r="AF114" i="16"/>
  <c r="AE114" i="16"/>
  <c r="AD114" i="16"/>
  <c r="I114" i="16"/>
  <c r="H114" i="16"/>
  <c r="G114" i="16"/>
  <c r="F114" i="16"/>
  <c r="E114" i="16"/>
  <c r="AH113" i="16"/>
  <c r="AG113" i="16"/>
  <c r="AF113" i="16"/>
  <c r="AE113" i="16"/>
  <c r="AD113" i="16"/>
  <c r="I113" i="16"/>
  <c r="H113" i="16"/>
  <c r="G113" i="16"/>
  <c r="F113" i="16"/>
  <c r="E113" i="16"/>
  <c r="AH112" i="16"/>
  <c r="AG112" i="16"/>
  <c r="AF112" i="16"/>
  <c r="AE112" i="16"/>
  <c r="AD112" i="16"/>
  <c r="I112" i="16"/>
  <c r="H112" i="16"/>
  <c r="G112" i="16"/>
  <c r="F112" i="16"/>
  <c r="E112" i="16"/>
  <c r="AH111" i="16"/>
  <c r="AG111" i="16"/>
  <c r="AF111" i="16"/>
  <c r="AE111" i="16"/>
  <c r="AD111" i="16"/>
  <c r="I111" i="16"/>
  <c r="H111" i="16"/>
  <c r="G111" i="16"/>
  <c r="F111" i="16"/>
  <c r="E111" i="16"/>
  <c r="BB110" i="16"/>
  <c r="BA110" i="16"/>
  <c r="AZ110" i="16"/>
  <c r="AY110" i="16"/>
  <c r="AX110" i="16"/>
  <c r="AW110" i="16"/>
  <c r="AV110" i="16"/>
  <c r="AU110" i="16"/>
  <c r="AT110" i="16"/>
  <c r="AS110" i="16"/>
  <c r="AR110" i="16"/>
  <c r="AQ110" i="16"/>
  <c r="AP110" i="16"/>
  <c r="AO110" i="16"/>
  <c r="AN110" i="16"/>
  <c r="AM110" i="16"/>
  <c r="AL110" i="16"/>
  <c r="AK110" i="16"/>
  <c r="AJ110" i="16"/>
  <c r="AI110" i="16"/>
  <c r="AB110" i="16"/>
  <c r="AA110" i="16"/>
  <c r="Z110" i="16"/>
  <c r="Y110" i="16"/>
  <c r="X110" i="16"/>
  <c r="W110" i="16"/>
  <c r="V110" i="16"/>
  <c r="U110" i="16"/>
  <c r="T110" i="16"/>
  <c r="S110" i="16"/>
  <c r="R110" i="16"/>
  <c r="Q110" i="16"/>
  <c r="P110" i="16"/>
  <c r="O110" i="16"/>
  <c r="N110" i="16"/>
  <c r="M110" i="16"/>
  <c r="L110" i="16"/>
  <c r="K110" i="16"/>
  <c r="J110" i="16"/>
  <c r="AH108" i="16"/>
  <c r="AG108" i="16"/>
  <c r="AF108" i="16"/>
  <c r="AE108" i="16"/>
  <c r="AD108" i="16"/>
  <c r="I108" i="16"/>
  <c r="H108" i="16"/>
  <c r="G108" i="16"/>
  <c r="F108" i="16"/>
  <c r="E108" i="16"/>
  <c r="AH107" i="16"/>
  <c r="AG107" i="16"/>
  <c r="AF107" i="16"/>
  <c r="AE107" i="16"/>
  <c r="AD107" i="16"/>
  <c r="I107" i="16"/>
  <c r="H107" i="16"/>
  <c r="G107" i="16"/>
  <c r="F107" i="16"/>
  <c r="E107" i="16"/>
  <c r="AH106" i="16"/>
  <c r="AG106" i="16"/>
  <c r="AF106" i="16"/>
  <c r="AE106" i="16"/>
  <c r="AD106" i="16"/>
  <c r="I106" i="16"/>
  <c r="H106" i="16"/>
  <c r="G106" i="16"/>
  <c r="F106" i="16"/>
  <c r="E106" i="16"/>
  <c r="AH105" i="16"/>
  <c r="AG105" i="16"/>
  <c r="AF105" i="16"/>
  <c r="AE105" i="16"/>
  <c r="AD105" i="16"/>
  <c r="I105" i="16"/>
  <c r="H105" i="16"/>
  <c r="G105" i="16"/>
  <c r="F105" i="16"/>
  <c r="E105" i="16"/>
  <c r="AH104" i="16"/>
  <c r="AG104" i="16"/>
  <c r="AF104" i="16"/>
  <c r="AE104" i="16"/>
  <c r="AD104" i="16"/>
  <c r="I104" i="16"/>
  <c r="H104" i="16"/>
  <c r="G104" i="16"/>
  <c r="F104" i="16"/>
  <c r="E104" i="16"/>
  <c r="AH103" i="16"/>
  <c r="AG103" i="16"/>
  <c r="AF103" i="16"/>
  <c r="AE103" i="16"/>
  <c r="AD103" i="16"/>
  <c r="I103" i="16"/>
  <c r="H103" i="16"/>
  <c r="G103" i="16"/>
  <c r="F103" i="16"/>
  <c r="E103" i="16"/>
  <c r="AH102" i="16"/>
  <c r="AG102" i="16"/>
  <c r="AF102" i="16"/>
  <c r="AE102" i="16"/>
  <c r="AD102" i="16"/>
  <c r="I102" i="16"/>
  <c r="H102" i="16"/>
  <c r="G102" i="16"/>
  <c r="F102" i="16"/>
  <c r="E102" i="16"/>
  <c r="AH101" i="16"/>
  <c r="AG101" i="16"/>
  <c r="AF101" i="16"/>
  <c r="AE101" i="16"/>
  <c r="AD101" i="16"/>
  <c r="I101" i="16"/>
  <c r="H101" i="16"/>
  <c r="G101" i="16"/>
  <c r="F101" i="16"/>
  <c r="E101" i="16"/>
  <c r="AH100" i="16"/>
  <c r="AG100" i="16"/>
  <c r="AF100" i="16"/>
  <c r="AE100" i="16"/>
  <c r="AD100" i="16"/>
  <c r="I100" i="16"/>
  <c r="H100" i="16"/>
  <c r="G100" i="16"/>
  <c r="F100" i="16"/>
  <c r="E100" i="16"/>
  <c r="AH99" i="16"/>
  <c r="AG99" i="16"/>
  <c r="AF99" i="16"/>
  <c r="AE99" i="16"/>
  <c r="AD99" i="16"/>
  <c r="I99" i="16"/>
  <c r="H99" i="16"/>
  <c r="G99" i="16"/>
  <c r="F99" i="16"/>
  <c r="E99" i="16"/>
  <c r="AH98" i="16"/>
  <c r="AG98" i="16"/>
  <c r="AF98" i="16"/>
  <c r="AE98" i="16"/>
  <c r="AD98" i="16"/>
  <c r="I98" i="16"/>
  <c r="H98" i="16"/>
  <c r="G98" i="16"/>
  <c r="F98" i="16"/>
  <c r="E98" i="16"/>
  <c r="AH97" i="16"/>
  <c r="AG97" i="16"/>
  <c r="AF97" i="16"/>
  <c r="AE97" i="16"/>
  <c r="AD97" i="16"/>
  <c r="I97" i="16"/>
  <c r="H97" i="16"/>
  <c r="G97" i="16"/>
  <c r="F97" i="16"/>
  <c r="E97" i="16"/>
  <c r="AH96" i="16"/>
  <c r="AG96" i="16"/>
  <c r="AF96" i="16"/>
  <c r="AE96" i="16"/>
  <c r="AD96" i="16"/>
  <c r="I96" i="16"/>
  <c r="H96" i="16"/>
  <c r="G96" i="16"/>
  <c r="F96" i="16"/>
  <c r="E96" i="16"/>
  <c r="AH95" i="16"/>
  <c r="AG95" i="16"/>
  <c r="AF95" i="16"/>
  <c r="AE95" i="16"/>
  <c r="AD95" i="16"/>
  <c r="I95" i="16"/>
  <c r="H95" i="16"/>
  <c r="G95" i="16"/>
  <c r="F95" i="16"/>
  <c r="E95" i="16"/>
  <c r="AH94" i="16"/>
  <c r="AG94" i="16"/>
  <c r="AF94" i="16"/>
  <c r="AE94" i="16"/>
  <c r="AD94" i="16"/>
  <c r="I94" i="16"/>
  <c r="H94" i="16"/>
  <c r="G94" i="16"/>
  <c r="F94" i="16"/>
  <c r="E94" i="16"/>
  <c r="AH93" i="16"/>
  <c r="AG93" i="16"/>
  <c r="AF93" i="16"/>
  <c r="AE93" i="16"/>
  <c r="AD93" i="16"/>
  <c r="I93" i="16"/>
  <c r="H93" i="16"/>
  <c r="G93" i="16"/>
  <c r="F93" i="16"/>
  <c r="E93" i="16"/>
  <c r="AH92" i="16"/>
  <c r="AG92" i="16"/>
  <c r="AF92" i="16"/>
  <c r="AE92" i="16"/>
  <c r="AD92" i="16"/>
  <c r="I92" i="16"/>
  <c r="H92" i="16"/>
  <c r="G92" i="16"/>
  <c r="F92" i="16"/>
  <c r="E92" i="16"/>
  <c r="AH91" i="16"/>
  <c r="AG91" i="16"/>
  <c r="AF91" i="16"/>
  <c r="AE91" i="16"/>
  <c r="AD91" i="16"/>
  <c r="I91" i="16"/>
  <c r="H91" i="16"/>
  <c r="G91" i="16"/>
  <c r="F91" i="16"/>
  <c r="E91" i="16"/>
  <c r="AH90" i="16"/>
  <c r="AG90" i="16"/>
  <c r="AF90" i="16"/>
  <c r="AE90" i="16"/>
  <c r="AD90" i="16"/>
  <c r="I90" i="16"/>
  <c r="H90" i="16"/>
  <c r="G90" i="16"/>
  <c r="F90" i="16"/>
  <c r="E90" i="16"/>
  <c r="AH89" i="16"/>
  <c r="AG89" i="16"/>
  <c r="AF89" i="16"/>
  <c r="AE89" i="16"/>
  <c r="AD89" i="16"/>
  <c r="I89" i="16"/>
  <c r="H89" i="16"/>
  <c r="G89" i="16"/>
  <c r="F89" i="16"/>
  <c r="E89" i="16"/>
  <c r="AH88" i="16"/>
  <c r="AG88" i="16"/>
  <c r="AF88" i="16"/>
  <c r="AE88" i="16"/>
  <c r="AD88" i="16"/>
  <c r="I88" i="16"/>
  <c r="H88" i="16"/>
  <c r="G88" i="16"/>
  <c r="F88" i="16"/>
  <c r="E88" i="16"/>
  <c r="AH87" i="16"/>
  <c r="AG87" i="16"/>
  <c r="AF87" i="16"/>
  <c r="AE87" i="16"/>
  <c r="AD87" i="16"/>
  <c r="I87" i="16"/>
  <c r="H87" i="16"/>
  <c r="G87" i="16"/>
  <c r="F87" i="16"/>
  <c r="E87" i="16"/>
  <c r="AH86" i="16"/>
  <c r="AG86" i="16"/>
  <c r="AF86" i="16"/>
  <c r="AE86" i="16"/>
  <c r="AD86" i="16"/>
  <c r="I86" i="16"/>
  <c r="H86" i="16"/>
  <c r="G86" i="16"/>
  <c r="F86" i="16"/>
  <c r="E86" i="16"/>
  <c r="AH85" i="16"/>
  <c r="AG85" i="16"/>
  <c r="AF85" i="16"/>
  <c r="AE85" i="16"/>
  <c r="AD85" i="16"/>
  <c r="I85" i="16"/>
  <c r="H85" i="16"/>
  <c r="G85" i="16"/>
  <c r="F85" i="16"/>
  <c r="E85" i="16"/>
  <c r="AH84" i="16"/>
  <c r="AG84" i="16"/>
  <c r="AF84" i="16"/>
  <c r="AE84" i="16"/>
  <c r="AD84" i="16"/>
  <c r="I84" i="16"/>
  <c r="H84" i="16"/>
  <c r="G84" i="16"/>
  <c r="F84" i="16"/>
  <c r="E84" i="16"/>
  <c r="AH83" i="16"/>
  <c r="AG83" i="16"/>
  <c r="AF83" i="16"/>
  <c r="AE83" i="16"/>
  <c r="AD83" i="16"/>
  <c r="I83" i="16"/>
  <c r="H83" i="16"/>
  <c r="G83" i="16"/>
  <c r="F83" i="16"/>
  <c r="E83" i="16"/>
  <c r="AH82" i="16"/>
  <c r="AG82" i="16"/>
  <c r="AF82" i="16"/>
  <c r="AE82" i="16"/>
  <c r="AD82" i="16"/>
  <c r="I82" i="16"/>
  <c r="H82" i="16"/>
  <c r="G82" i="16"/>
  <c r="F82" i="16"/>
  <c r="E82" i="16"/>
  <c r="AH81" i="16"/>
  <c r="AG81" i="16"/>
  <c r="AF81" i="16"/>
  <c r="AE81" i="16"/>
  <c r="AD81" i="16"/>
  <c r="I81" i="16"/>
  <c r="H81" i="16"/>
  <c r="G81" i="16"/>
  <c r="F81" i="16"/>
  <c r="E81" i="16"/>
  <c r="AH80" i="16"/>
  <c r="AG80" i="16"/>
  <c r="AF80" i="16"/>
  <c r="AE80" i="16"/>
  <c r="AD80" i="16"/>
  <c r="I80" i="16"/>
  <c r="H80" i="16"/>
  <c r="G80" i="16"/>
  <c r="F80" i="16"/>
  <c r="E80" i="16"/>
  <c r="AH79" i="16"/>
  <c r="AG79" i="16"/>
  <c r="AF79" i="16"/>
  <c r="AE79" i="16"/>
  <c r="AD79" i="16"/>
  <c r="I79" i="16"/>
  <c r="H79" i="16"/>
  <c r="G79" i="16"/>
  <c r="F79" i="16"/>
  <c r="E79" i="16"/>
  <c r="AH78" i="16"/>
  <c r="AG78" i="16"/>
  <c r="AF78" i="16"/>
  <c r="AE78" i="16"/>
  <c r="AD78" i="16"/>
  <c r="I78" i="16"/>
  <c r="H78" i="16"/>
  <c r="G78" i="16"/>
  <c r="F78" i="16"/>
  <c r="E78" i="16"/>
  <c r="AH77" i="16"/>
  <c r="AG77" i="16"/>
  <c r="AF77" i="16"/>
  <c r="AE77" i="16"/>
  <c r="AD77" i="16"/>
  <c r="I77" i="16"/>
  <c r="H77" i="16"/>
  <c r="G77" i="16"/>
  <c r="F77" i="16"/>
  <c r="E77" i="16"/>
  <c r="AH76" i="16"/>
  <c r="AG76" i="16"/>
  <c r="AF76" i="16"/>
  <c r="AE76" i="16"/>
  <c r="AD76" i="16"/>
  <c r="I76" i="16"/>
  <c r="H76" i="16"/>
  <c r="G76" i="16"/>
  <c r="F76" i="16"/>
  <c r="E76" i="16"/>
  <c r="AH75" i="16"/>
  <c r="AG75" i="16"/>
  <c r="AF75" i="16"/>
  <c r="AE75" i="16"/>
  <c r="AD75" i="16"/>
  <c r="I75" i="16"/>
  <c r="H75" i="16"/>
  <c r="G75" i="16"/>
  <c r="F75" i="16"/>
  <c r="E75" i="16"/>
  <c r="AH74" i="16"/>
  <c r="AG74" i="16"/>
  <c r="AF74" i="16"/>
  <c r="AE74" i="16"/>
  <c r="AD74" i="16"/>
  <c r="I74" i="16"/>
  <c r="H74" i="16"/>
  <c r="G74" i="16"/>
  <c r="F74" i="16"/>
  <c r="E74" i="16"/>
  <c r="AH73" i="16"/>
  <c r="AG73" i="16"/>
  <c r="AF73" i="16"/>
  <c r="AE73" i="16"/>
  <c r="AD73" i="16"/>
  <c r="I73" i="16"/>
  <c r="H73" i="16"/>
  <c r="G73" i="16"/>
  <c r="F73" i="16"/>
  <c r="E73" i="16"/>
  <c r="AH72" i="16"/>
  <c r="AG72" i="16"/>
  <c r="AF72" i="16"/>
  <c r="AE72" i="16"/>
  <c r="AD72" i="16"/>
  <c r="I72" i="16"/>
  <c r="H72" i="16"/>
  <c r="G72" i="16"/>
  <c r="F72" i="16"/>
  <c r="E72" i="16"/>
  <c r="AH71" i="16"/>
  <c r="AG71" i="16"/>
  <c r="AF71" i="16"/>
  <c r="AE71" i="16"/>
  <c r="AD71" i="16"/>
  <c r="I71" i="16"/>
  <c r="H71" i="16"/>
  <c r="G71" i="16"/>
  <c r="F71" i="16"/>
  <c r="E71" i="16"/>
  <c r="AH70" i="16"/>
  <c r="AG70" i="16"/>
  <c r="AF70" i="16"/>
  <c r="AE70" i="16"/>
  <c r="AD70" i="16"/>
  <c r="I70" i="16"/>
  <c r="H70" i="16"/>
  <c r="G70" i="16"/>
  <c r="F70" i="16"/>
  <c r="E70" i="16"/>
  <c r="AH69" i="16"/>
  <c r="AG69" i="16"/>
  <c r="AF69" i="16"/>
  <c r="AE69" i="16"/>
  <c r="AD69" i="16"/>
  <c r="I69" i="16"/>
  <c r="H69" i="16"/>
  <c r="G69" i="16"/>
  <c r="F69" i="16"/>
  <c r="E69" i="16"/>
  <c r="AH68" i="16"/>
  <c r="AG68" i="16"/>
  <c r="AF68" i="16"/>
  <c r="AE68" i="16"/>
  <c r="AD68" i="16"/>
  <c r="I68" i="16"/>
  <c r="H68" i="16"/>
  <c r="G68" i="16"/>
  <c r="F68" i="16"/>
  <c r="E68" i="16"/>
  <c r="BB67" i="16"/>
  <c r="BB66" i="16" s="1"/>
  <c r="BA67" i="16"/>
  <c r="BA66" i="16" s="1"/>
  <c r="AZ67" i="16"/>
  <c r="AZ66" i="16" s="1"/>
  <c r="AY67" i="16"/>
  <c r="AX67" i="16"/>
  <c r="AX66" i="16" s="1"/>
  <c r="AW67" i="16"/>
  <c r="AW66" i="16" s="1"/>
  <c r="AV67" i="16"/>
  <c r="AV66" i="16" s="1"/>
  <c r="AU67" i="16"/>
  <c r="AU66" i="16" s="1"/>
  <c r="AT67" i="16"/>
  <c r="AT66" i="16" s="1"/>
  <c r="AS67" i="16"/>
  <c r="AS66" i="16" s="1"/>
  <c r="AR67" i="16"/>
  <c r="AR66" i="16" s="1"/>
  <c r="AQ67" i="16"/>
  <c r="AQ66" i="16" s="1"/>
  <c r="AP67" i="16"/>
  <c r="AP66" i="16" s="1"/>
  <c r="AO67" i="16"/>
  <c r="AO66" i="16" s="1"/>
  <c r="AN67" i="16"/>
  <c r="AN66" i="16" s="1"/>
  <c r="AM67" i="16"/>
  <c r="AM66" i="16" s="1"/>
  <c r="AL67" i="16"/>
  <c r="AL66" i="16" s="1"/>
  <c r="AK67" i="16"/>
  <c r="AK66" i="16" s="1"/>
  <c r="AJ67" i="16"/>
  <c r="AJ66" i="16" s="1"/>
  <c r="AI67" i="16"/>
  <c r="AI66" i="16" s="1"/>
  <c r="AB67" i="16"/>
  <c r="AB66" i="16" s="1"/>
  <c r="AA67" i="16"/>
  <c r="Z67" i="16"/>
  <c r="Z66" i="16" s="1"/>
  <c r="Y67" i="16"/>
  <c r="Y66" i="16" s="1"/>
  <c r="X67" i="16"/>
  <c r="W67" i="16"/>
  <c r="W66" i="16" s="1"/>
  <c r="V67" i="16"/>
  <c r="V66" i="16" s="1"/>
  <c r="U67" i="16"/>
  <c r="U66" i="16" s="1"/>
  <c r="T67" i="16"/>
  <c r="T66" i="16" s="1"/>
  <c r="S67" i="16"/>
  <c r="S66" i="16" s="1"/>
  <c r="R67" i="16"/>
  <c r="Q67" i="16"/>
  <c r="Q66" i="16" s="1"/>
  <c r="P67" i="16"/>
  <c r="P66" i="16" s="1"/>
  <c r="O67" i="16"/>
  <c r="O66" i="16" s="1"/>
  <c r="N67" i="16"/>
  <c r="N66" i="16" s="1"/>
  <c r="M67" i="16"/>
  <c r="M66" i="16" s="1"/>
  <c r="L67" i="16"/>
  <c r="L66" i="16" s="1"/>
  <c r="K67" i="16"/>
  <c r="J67" i="16"/>
  <c r="J66" i="16" s="1"/>
  <c r="AY66" i="16"/>
  <c r="X66" i="16"/>
  <c r="AH64" i="16"/>
  <c r="AG64" i="16"/>
  <c r="AF64" i="16"/>
  <c r="AE64" i="16"/>
  <c r="AD64" i="16"/>
  <c r="I64" i="16"/>
  <c r="H64" i="16"/>
  <c r="G64" i="16"/>
  <c r="F64" i="16"/>
  <c r="E64" i="16"/>
  <c r="AH63" i="16"/>
  <c r="AG63" i="16"/>
  <c r="AF63" i="16"/>
  <c r="AE63" i="16"/>
  <c r="AD63" i="16"/>
  <c r="I63" i="16"/>
  <c r="H63" i="16"/>
  <c r="G63" i="16"/>
  <c r="F63" i="16"/>
  <c r="E63" i="16"/>
  <c r="AH62" i="16"/>
  <c r="AG62" i="16"/>
  <c r="AF62" i="16"/>
  <c r="AE62" i="16"/>
  <c r="AD62" i="16"/>
  <c r="I62" i="16"/>
  <c r="H62" i="16"/>
  <c r="G62" i="16"/>
  <c r="F62" i="16"/>
  <c r="E62" i="16"/>
  <c r="AH61" i="16"/>
  <c r="AG61" i="16"/>
  <c r="AF61" i="16"/>
  <c r="AE61" i="16"/>
  <c r="AD61" i="16"/>
  <c r="I61" i="16"/>
  <c r="H61" i="16"/>
  <c r="G61" i="16"/>
  <c r="F61" i="16"/>
  <c r="E61" i="16"/>
  <c r="AH60" i="16"/>
  <c r="AG60" i="16"/>
  <c r="AF60" i="16"/>
  <c r="AE60" i="16"/>
  <c r="AD60" i="16"/>
  <c r="I60" i="16"/>
  <c r="H60" i="16"/>
  <c r="G60" i="16"/>
  <c r="F60" i="16"/>
  <c r="E60" i="16"/>
  <c r="AH59" i="16"/>
  <c r="AG59" i="16"/>
  <c r="AF59" i="16"/>
  <c r="AE59" i="16"/>
  <c r="AD59" i="16"/>
  <c r="I59" i="16"/>
  <c r="H59" i="16"/>
  <c r="G59" i="16"/>
  <c r="F59" i="16"/>
  <c r="E59" i="16"/>
  <c r="AH58" i="16"/>
  <c r="AG58" i="16"/>
  <c r="AF58" i="16"/>
  <c r="AE58" i="16"/>
  <c r="AD58" i="16"/>
  <c r="I58" i="16"/>
  <c r="H58" i="16"/>
  <c r="G58" i="16"/>
  <c r="F58" i="16"/>
  <c r="E58" i="16"/>
  <c r="AH57" i="16"/>
  <c r="AG57" i="16"/>
  <c r="AF57" i="16"/>
  <c r="AE57" i="16"/>
  <c r="AD57" i="16"/>
  <c r="I57" i="16"/>
  <c r="H57" i="16"/>
  <c r="G57" i="16"/>
  <c r="F57" i="16"/>
  <c r="E57" i="16"/>
  <c r="AH56" i="16"/>
  <c r="AG56" i="16"/>
  <c r="AF56" i="16"/>
  <c r="AE56" i="16"/>
  <c r="AD56" i="16"/>
  <c r="I56" i="16"/>
  <c r="H56" i="16"/>
  <c r="G56" i="16"/>
  <c r="F56" i="16"/>
  <c r="E56" i="16"/>
  <c r="AH55" i="16"/>
  <c r="AG55" i="16"/>
  <c r="AF55" i="16"/>
  <c r="AE55" i="16"/>
  <c r="AD55" i="16"/>
  <c r="I55" i="16"/>
  <c r="H55" i="16"/>
  <c r="G55" i="16"/>
  <c r="F55" i="16"/>
  <c r="E55" i="16"/>
  <c r="AH54" i="16"/>
  <c r="AG54" i="16"/>
  <c r="AF54" i="16"/>
  <c r="AE54" i="16"/>
  <c r="AD54" i="16"/>
  <c r="I54" i="16"/>
  <c r="H54" i="16"/>
  <c r="G54" i="16"/>
  <c r="F54" i="16"/>
  <c r="E54" i="16"/>
  <c r="AH53" i="16"/>
  <c r="AG53" i="16"/>
  <c r="AF53" i="16"/>
  <c r="AE53" i="16"/>
  <c r="AD53" i="16"/>
  <c r="I53" i="16"/>
  <c r="H53" i="16"/>
  <c r="G53" i="16"/>
  <c r="F53" i="16"/>
  <c r="E53" i="16"/>
  <c r="AH52" i="16"/>
  <c r="AG52" i="16"/>
  <c r="AF52" i="16"/>
  <c r="AE52" i="16"/>
  <c r="AD52" i="16"/>
  <c r="I52" i="16"/>
  <c r="H52" i="16"/>
  <c r="G52" i="16"/>
  <c r="F52" i="16"/>
  <c r="E52" i="16"/>
  <c r="AH51" i="16"/>
  <c r="AG51" i="16"/>
  <c r="AF51" i="16"/>
  <c r="AE51" i="16"/>
  <c r="AD51" i="16"/>
  <c r="I51" i="16"/>
  <c r="H51" i="16"/>
  <c r="G51" i="16"/>
  <c r="F51" i="16"/>
  <c r="E51" i="16"/>
  <c r="AH50" i="16"/>
  <c r="AG50" i="16"/>
  <c r="AF50" i="16"/>
  <c r="AE50" i="16"/>
  <c r="AD50" i="16"/>
  <c r="I50" i="16"/>
  <c r="H50" i="16"/>
  <c r="G50" i="16"/>
  <c r="F50" i="16"/>
  <c r="E50" i="16"/>
  <c r="AH49" i="16"/>
  <c r="AG49" i="16"/>
  <c r="AF49" i="16"/>
  <c r="AE49" i="16"/>
  <c r="AD49" i="16"/>
  <c r="I49" i="16"/>
  <c r="H49" i="16"/>
  <c r="G49" i="16"/>
  <c r="F49" i="16"/>
  <c r="E49" i="16"/>
  <c r="AH48" i="16"/>
  <c r="AG48" i="16"/>
  <c r="AF48" i="16"/>
  <c r="AE48" i="16"/>
  <c r="AD48" i="16"/>
  <c r="I48" i="16"/>
  <c r="H48" i="16"/>
  <c r="G48" i="16"/>
  <c r="F48" i="16"/>
  <c r="E48" i="16"/>
  <c r="AH47" i="16"/>
  <c r="AG47" i="16"/>
  <c r="AF47" i="16"/>
  <c r="AE47" i="16"/>
  <c r="AD47" i="16"/>
  <c r="I47" i="16"/>
  <c r="H47" i="16"/>
  <c r="G47" i="16"/>
  <c r="F47" i="16"/>
  <c r="E47" i="16"/>
  <c r="AH46" i="16"/>
  <c r="AG46" i="16"/>
  <c r="AF46" i="16"/>
  <c r="AE46" i="16"/>
  <c r="AD46" i="16"/>
  <c r="I46" i="16"/>
  <c r="H46" i="16"/>
  <c r="G46" i="16"/>
  <c r="F46" i="16"/>
  <c r="E46" i="16"/>
  <c r="AH45" i="16"/>
  <c r="AG45" i="16"/>
  <c r="AF45" i="16"/>
  <c r="AE45" i="16"/>
  <c r="AD45" i="16"/>
  <c r="I45" i="16"/>
  <c r="H45" i="16"/>
  <c r="G45" i="16"/>
  <c r="F45" i="16"/>
  <c r="E45" i="16"/>
  <c r="AH44" i="16"/>
  <c r="AG44" i="16"/>
  <c r="AF44" i="16"/>
  <c r="AE44" i="16"/>
  <c r="AD44" i="16"/>
  <c r="I44" i="16"/>
  <c r="H44" i="16"/>
  <c r="G44" i="16"/>
  <c r="F44" i="16"/>
  <c r="E44" i="16"/>
  <c r="AH43" i="16"/>
  <c r="AG43" i="16"/>
  <c r="AF43" i="16"/>
  <c r="AE43" i="16"/>
  <c r="AD43" i="16"/>
  <c r="I43" i="16"/>
  <c r="H43" i="16"/>
  <c r="G43" i="16"/>
  <c r="F43" i="16"/>
  <c r="E43" i="16"/>
  <c r="AH42" i="16"/>
  <c r="AG42" i="16"/>
  <c r="AF42" i="16"/>
  <c r="AE42" i="16"/>
  <c r="AD42" i="16"/>
  <c r="I42" i="16"/>
  <c r="H42" i="16"/>
  <c r="G42" i="16"/>
  <c r="F42" i="16"/>
  <c r="E42" i="16"/>
  <c r="AH41" i="16"/>
  <c r="AG41" i="16"/>
  <c r="AF41" i="16"/>
  <c r="AE41" i="16"/>
  <c r="AD41" i="16"/>
  <c r="I41" i="16"/>
  <c r="H41" i="16"/>
  <c r="G41" i="16"/>
  <c r="F41" i="16"/>
  <c r="E41" i="16"/>
  <c r="AH40" i="16"/>
  <c r="AG40" i="16"/>
  <c r="AF40" i="16"/>
  <c r="AE40" i="16"/>
  <c r="AD40" i="16"/>
  <c r="I40" i="16"/>
  <c r="H40" i="16"/>
  <c r="G40" i="16"/>
  <c r="F40" i="16"/>
  <c r="E40" i="16"/>
  <c r="AH39" i="16"/>
  <c r="AG39" i="16"/>
  <c r="AF39" i="16"/>
  <c r="AE39" i="16"/>
  <c r="AD39" i="16"/>
  <c r="I39" i="16"/>
  <c r="H39" i="16"/>
  <c r="G39" i="16"/>
  <c r="F39" i="16"/>
  <c r="E39" i="16"/>
  <c r="AH38" i="16"/>
  <c r="AG38" i="16"/>
  <c r="AF38" i="16"/>
  <c r="AE38" i="16"/>
  <c r="AD38" i="16"/>
  <c r="I38" i="16"/>
  <c r="H38" i="16"/>
  <c r="G38" i="16"/>
  <c r="F38" i="16"/>
  <c r="E38" i="16"/>
  <c r="AH37" i="16"/>
  <c r="AG37" i="16"/>
  <c r="AF37" i="16"/>
  <c r="AE37" i="16"/>
  <c r="AD37" i="16"/>
  <c r="I37" i="16"/>
  <c r="H37" i="16"/>
  <c r="G37" i="16"/>
  <c r="F37" i="16"/>
  <c r="E37" i="16"/>
  <c r="AH36" i="16"/>
  <c r="AG36" i="16"/>
  <c r="AF36" i="16"/>
  <c r="AE36" i="16"/>
  <c r="AD36" i="16"/>
  <c r="I36" i="16"/>
  <c r="H36" i="16"/>
  <c r="G36" i="16"/>
  <c r="F36" i="16"/>
  <c r="E36" i="16"/>
  <c r="BB35" i="16"/>
  <c r="BB30" i="16" s="1"/>
  <c r="BB29" i="16" s="1"/>
  <c r="BA35" i="16"/>
  <c r="BA30" i="16" s="1"/>
  <c r="BA29" i="16" s="1"/>
  <c r="AZ35" i="16"/>
  <c r="AZ30" i="16" s="1"/>
  <c r="AZ29" i="16" s="1"/>
  <c r="AY35" i="16"/>
  <c r="AY30" i="16" s="1"/>
  <c r="AY29" i="16" s="1"/>
  <c r="AX35" i="16"/>
  <c r="AX30" i="16" s="1"/>
  <c r="AX29" i="16" s="1"/>
  <c r="AW35" i="16"/>
  <c r="AW30" i="16" s="1"/>
  <c r="AW29" i="16" s="1"/>
  <c r="AV35" i="16"/>
  <c r="AV30" i="16" s="1"/>
  <c r="AV29" i="16" s="1"/>
  <c r="AU35" i="16"/>
  <c r="AT35" i="16"/>
  <c r="AT30" i="16" s="1"/>
  <c r="AT29" i="16" s="1"/>
  <c r="AS35" i="16"/>
  <c r="AS30" i="16" s="1"/>
  <c r="AS29" i="16" s="1"/>
  <c r="AR35" i="16"/>
  <c r="AR30" i="16" s="1"/>
  <c r="AR29" i="16" s="1"/>
  <c r="AQ35" i="16"/>
  <c r="AQ30" i="16" s="1"/>
  <c r="AQ29" i="16" s="1"/>
  <c r="AP35" i="16"/>
  <c r="AO35" i="16"/>
  <c r="AN35" i="16"/>
  <c r="AM35" i="16"/>
  <c r="AL35" i="16"/>
  <c r="AL30" i="16" s="1"/>
  <c r="AL29" i="16" s="1"/>
  <c r="AK35" i="16"/>
  <c r="AJ35" i="16"/>
  <c r="AJ30" i="16" s="1"/>
  <c r="AJ29" i="16" s="1"/>
  <c r="AI35" i="16"/>
  <c r="AI30" i="16" s="1"/>
  <c r="AB35" i="16"/>
  <c r="AB30" i="16" s="1"/>
  <c r="AB29" i="16" s="1"/>
  <c r="AA35" i="16"/>
  <c r="AA30" i="16" s="1"/>
  <c r="AA29" i="16" s="1"/>
  <c r="Z35" i="16"/>
  <c r="Z30" i="16" s="1"/>
  <c r="Z29" i="16" s="1"/>
  <c r="Y35" i="16"/>
  <c r="Y30" i="16" s="1"/>
  <c r="Y29" i="16" s="1"/>
  <c r="X35" i="16"/>
  <c r="X30" i="16" s="1"/>
  <c r="X29" i="16" s="1"/>
  <c r="W35" i="16"/>
  <c r="W30" i="16" s="1"/>
  <c r="W29" i="16" s="1"/>
  <c r="V35" i="16"/>
  <c r="V30" i="16" s="1"/>
  <c r="V29" i="16" s="1"/>
  <c r="U35" i="16"/>
  <c r="U30" i="16" s="1"/>
  <c r="U29" i="16" s="1"/>
  <c r="T35" i="16"/>
  <c r="T30" i="16" s="1"/>
  <c r="S35" i="16"/>
  <c r="S30" i="16" s="1"/>
  <c r="S29" i="16" s="1"/>
  <c r="R35" i="16"/>
  <c r="R30" i="16" s="1"/>
  <c r="R29" i="16" s="1"/>
  <c r="Q35" i="16"/>
  <c r="Q30" i="16" s="1"/>
  <c r="Q29" i="16" s="1"/>
  <c r="P35" i="16"/>
  <c r="P30" i="16" s="1"/>
  <c r="P29" i="16" s="1"/>
  <c r="O35" i="16"/>
  <c r="O30" i="16" s="1"/>
  <c r="O29" i="16" s="1"/>
  <c r="N35" i="16"/>
  <c r="N30" i="16" s="1"/>
  <c r="M35" i="16"/>
  <c r="L35" i="16"/>
  <c r="L30" i="16" s="1"/>
  <c r="L29" i="16" s="1"/>
  <c r="K35" i="16"/>
  <c r="K30" i="16" s="1"/>
  <c r="K29" i="16" s="1"/>
  <c r="J35" i="16"/>
  <c r="J30" i="16" s="1"/>
  <c r="J29" i="16" s="1"/>
  <c r="AU34" i="16"/>
  <c r="AF34" i="16" s="1"/>
  <c r="AH34" i="16"/>
  <c r="AG34" i="16"/>
  <c r="AE34" i="16"/>
  <c r="AD34" i="16"/>
  <c r="I34" i="16"/>
  <c r="H34" i="16"/>
  <c r="G34" i="16"/>
  <c r="F34" i="16"/>
  <c r="E34" i="16"/>
  <c r="AK33" i="16"/>
  <c r="AF33" i="16" s="1"/>
  <c r="AH33" i="16"/>
  <c r="AG33" i="16"/>
  <c r="AE33" i="16"/>
  <c r="AD33" i="16"/>
  <c r="I33" i="16"/>
  <c r="H33" i="16"/>
  <c r="G33" i="16"/>
  <c r="F33" i="16"/>
  <c r="E33" i="16"/>
  <c r="AP32" i="16"/>
  <c r="AF32" i="16" s="1"/>
  <c r="AH32" i="16"/>
  <c r="AG32" i="16"/>
  <c r="AE32" i="16"/>
  <c r="AD32" i="16"/>
  <c r="I32" i="16"/>
  <c r="H32" i="16"/>
  <c r="G32" i="16"/>
  <c r="F32" i="16"/>
  <c r="E32" i="16"/>
  <c r="AU31" i="16"/>
  <c r="AP31" i="16"/>
  <c r="AK31" i="16"/>
  <c r="AH31" i="16"/>
  <c r="AG31" i="16"/>
  <c r="AE31" i="16"/>
  <c r="AD31" i="16"/>
  <c r="I31" i="16"/>
  <c r="H31" i="16"/>
  <c r="G31" i="16"/>
  <c r="F31" i="16"/>
  <c r="E31" i="16"/>
  <c r="AP27" i="16"/>
  <c r="BB26" i="16"/>
  <c r="BA26" i="16"/>
  <c r="AZ26" i="16"/>
  <c r="AY26" i="16"/>
  <c r="AX26" i="16"/>
  <c r="AW26" i="16"/>
  <c r="AV26" i="16"/>
  <c r="AU26" i="16"/>
  <c r="AT26" i="16"/>
  <c r="AS26" i="16"/>
  <c r="AR26" i="16"/>
  <c r="AQ26" i="16"/>
  <c r="AP26" i="16"/>
  <c r="AO26" i="16"/>
  <c r="AN26" i="16"/>
  <c r="AM26" i="16"/>
  <c r="AL26" i="16"/>
  <c r="AK26" i="16"/>
  <c r="AJ26" i="16"/>
  <c r="AI26" i="16"/>
  <c r="AB26" i="16"/>
  <c r="AA26" i="16"/>
  <c r="Z26" i="16"/>
  <c r="Y26" i="16"/>
  <c r="X26" i="16"/>
  <c r="W26" i="16"/>
  <c r="V26" i="16"/>
  <c r="U26" i="16"/>
  <c r="T26" i="16"/>
  <c r="S26" i="16"/>
  <c r="R26" i="16"/>
  <c r="Q26" i="16"/>
  <c r="P26" i="16"/>
  <c r="O26" i="16"/>
  <c r="N26" i="16"/>
  <c r="M26" i="16"/>
  <c r="L26" i="16"/>
  <c r="K26" i="16"/>
  <c r="J26" i="16"/>
  <c r="D20" i="16"/>
  <c r="AT319" i="15"/>
  <c r="CC319" i="15" s="1"/>
  <c r="AS319" i="15"/>
  <c r="CB319" i="15" s="1"/>
  <c r="AR319" i="15"/>
  <c r="CA319" i="15" s="1"/>
  <c r="AQ319" i="15"/>
  <c r="BZ319" i="15" s="1"/>
  <c r="AP319" i="15"/>
  <c r="BY319" i="15" s="1"/>
  <c r="AO319" i="15"/>
  <c r="BX319" i="15" s="1"/>
  <c r="AN319" i="15"/>
  <c r="BW319" i="15" s="1"/>
  <c r="K319" i="15"/>
  <c r="J319" i="15"/>
  <c r="I319" i="15"/>
  <c r="H319" i="15"/>
  <c r="G319" i="15"/>
  <c r="F319" i="15"/>
  <c r="E319" i="15"/>
  <c r="AT318" i="15"/>
  <c r="CC318" i="15" s="1"/>
  <c r="AS318" i="15"/>
  <c r="CB318" i="15" s="1"/>
  <c r="AR318" i="15"/>
  <c r="CA318" i="15" s="1"/>
  <c r="AQ318" i="15"/>
  <c r="BZ318" i="15" s="1"/>
  <c r="AP318" i="15"/>
  <c r="BY318" i="15" s="1"/>
  <c r="AO318" i="15"/>
  <c r="BX318" i="15" s="1"/>
  <c r="AN318" i="15"/>
  <c r="BW318" i="15" s="1"/>
  <c r="K318" i="15"/>
  <c r="J318" i="15"/>
  <c r="I318" i="15"/>
  <c r="H318" i="15"/>
  <c r="G318" i="15"/>
  <c r="F318" i="15"/>
  <c r="E318" i="15"/>
  <c r="AT317" i="15"/>
  <c r="CC317" i="15" s="1"/>
  <c r="AS317" i="15"/>
  <c r="CB317" i="15" s="1"/>
  <c r="AR317" i="15"/>
  <c r="CA317" i="15" s="1"/>
  <c r="AQ317" i="15"/>
  <c r="BZ317" i="15" s="1"/>
  <c r="AP317" i="15"/>
  <c r="BY317" i="15" s="1"/>
  <c r="AO317" i="15"/>
  <c r="BX317" i="15" s="1"/>
  <c r="AN317" i="15"/>
  <c r="BW317" i="15" s="1"/>
  <c r="K317" i="15"/>
  <c r="J317" i="15"/>
  <c r="I317" i="15"/>
  <c r="H317" i="15"/>
  <c r="G317" i="15"/>
  <c r="F317" i="15"/>
  <c r="E317" i="15"/>
  <c r="AT316" i="15"/>
  <c r="CC316" i="15" s="1"/>
  <c r="AS316" i="15"/>
  <c r="CB316" i="15" s="1"/>
  <c r="AR316" i="15"/>
  <c r="CA316" i="15" s="1"/>
  <c r="AQ316" i="15"/>
  <c r="BZ316" i="15" s="1"/>
  <c r="AP316" i="15"/>
  <c r="BY316" i="15" s="1"/>
  <c r="AO316" i="15"/>
  <c r="BX316" i="15" s="1"/>
  <c r="AN316" i="15"/>
  <c r="BW316" i="15" s="1"/>
  <c r="K316" i="15"/>
  <c r="J316" i="15"/>
  <c r="I316" i="15"/>
  <c r="H316" i="15"/>
  <c r="G316" i="15"/>
  <c r="F316" i="15"/>
  <c r="E316" i="15"/>
  <c r="BV315" i="15"/>
  <c r="BV313" i="15" s="1"/>
  <c r="BU315" i="15"/>
  <c r="BU313" i="15" s="1"/>
  <c r="BT315" i="15"/>
  <c r="BT313" i="15" s="1"/>
  <c r="BS315" i="15"/>
  <c r="BS313" i="15" s="1"/>
  <c r="BR315" i="15"/>
  <c r="BQ315" i="15"/>
  <c r="BQ313" i="15" s="1"/>
  <c r="BP315" i="15"/>
  <c r="BP313" i="15" s="1"/>
  <c r="BO315" i="15"/>
  <c r="BO313" i="15" s="1"/>
  <c r="BN315" i="15"/>
  <c r="BN313" i="15" s="1"/>
  <c r="BM315" i="15"/>
  <c r="BM313" i="15" s="1"/>
  <c r="BL315" i="15"/>
  <c r="BL313" i="15" s="1"/>
  <c r="BK315" i="15"/>
  <c r="BK313" i="15" s="1"/>
  <c r="BJ315" i="15"/>
  <c r="BJ313" i="15" s="1"/>
  <c r="BI315" i="15"/>
  <c r="BI313" i="15" s="1"/>
  <c r="BH315" i="15"/>
  <c r="BH313" i="15" s="1"/>
  <c r="BG315" i="15"/>
  <c r="BF315" i="15"/>
  <c r="BF313" i="15" s="1"/>
  <c r="BE315" i="15"/>
  <c r="BE313" i="15" s="1"/>
  <c r="BD315" i="15"/>
  <c r="BD313" i="15" s="1"/>
  <c r="BC315" i="15"/>
  <c r="BB315" i="15"/>
  <c r="BB313" i="15" s="1"/>
  <c r="BA315" i="15"/>
  <c r="AZ315" i="15"/>
  <c r="AZ313" i="15" s="1"/>
  <c r="AY315" i="15"/>
  <c r="AX315" i="15"/>
  <c r="AW315" i="15"/>
  <c r="AW313" i="15" s="1"/>
  <c r="AV315" i="15"/>
  <c r="AV313" i="15" s="1"/>
  <c r="AU315" i="15"/>
  <c r="AL315" i="15"/>
  <c r="AL313" i="15" s="1"/>
  <c r="AK315" i="15"/>
  <c r="AK313" i="15" s="1"/>
  <c r="AJ315" i="15"/>
  <c r="AJ313" i="15" s="1"/>
  <c r="AI315" i="15"/>
  <c r="AI313" i="15" s="1"/>
  <c r="AH315" i="15"/>
  <c r="AH313" i="15" s="1"/>
  <c r="AG315" i="15"/>
  <c r="AG313" i="15" s="1"/>
  <c r="AE315" i="15"/>
  <c r="AE313" i="15" s="1"/>
  <c r="AD315" i="15"/>
  <c r="AD313" i="15" s="1"/>
  <c r="AC315" i="15"/>
  <c r="AC313" i="15" s="1"/>
  <c r="AB315" i="15"/>
  <c r="AB313" i="15" s="1"/>
  <c r="AA315" i="15"/>
  <c r="AA313" i="15" s="1"/>
  <c r="Z315" i="15"/>
  <c r="Z313" i="15" s="1"/>
  <c r="X315" i="15"/>
  <c r="W315" i="15"/>
  <c r="V315" i="15"/>
  <c r="V313" i="15" s="1"/>
  <c r="U315" i="15"/>
  <c r="U313" i="15" s="1"/>
  <c r="T315" i="15"/>
  <c r="S315" i="15"/>
  <c r="Q315" i="15"/>
  <c r="Q313" i="15" s="1"/>
  <c r="P315" i="15"/>
  <c r="P313" i="15" s="1"/>
  <c r="O315" i="15"/>
  <c r="N315" i="15"/>
  <c r="M315" i="15"/>
  <c r="M313" i="15" s="1"/>
  <c r="L315" i="15"/>
  <c r="L313" i="15" s="1"/>
  <c r="K315" i="15"/>
  <c r="AT314" i="15"/>
  <c r="CC314" i="15" s="1"/>
  <c r="AS314" i="15"/>
  <c r="CB314" i="15" s="1"/>
  <c r="AR314" i="15"/>
  <c r="CA314" i="15" s="1"/>
  <c r="AQ314" i="15"/>
  <c r="BZ314" i="15" s="1"/>
  <c r="AP314" i="15"/>
  <c r="BY314" i="15" s="1"/>
  <c r="AO314" i="15"/>
  <c r="BX314" i="15" s="1"/>
  <c r="AN314" i="15"/>
  <c r="BW314" i="15" s="1"/>
  <c r="K314" i="15"/>
  <c r="J314" i="15"/>
  <c r="I314" i="15"/>
  <c r="H314" i="15"/>
  <c r="G314" i="15"/>
  <c r="F314" i="15"/>
  <c r="E314" i="15"/>
  <c r="K313" i="15"/>
  <c r="AT312" i="15"/>
  <c r="CC312" i="15" s="1"/>
  <c r="AS312" i="15"/>
  <c r="CB312" i="15" s="1"/>
  <c r="AR312" i="15"/>
  <c r="CA312" i="15" s="1"/>
  <c r="AQ312" i="15"/>
  <c r="BZ312" i="15" s="1"/>
  <c r="AP312" i="15"/>
  <c r="BY312" i="15" s="1"/>
  <c r="AO312" i="15"/>
  <c r="BX312" i="15" s="1"/>
  <c r="AN312" i="15"/>
  <c r="BW312" i="15" s="1"/>
  <c r="K312" i="15"/>
  <c r="J312" i="15"/>
  <c r="I312" i="15"/>
  <c r="H312" i="15"/>
  <c r="G312" i="15"/>
  <c r="F312" i="15"/>
  <c r="E312" i="15"/>
  <c r="AT311" i="15"/>
  <c r="CC311" i="15" s="1"/>
  <c r="AS311" i="15"/>
  <c r="CB311" i="15" s="1"/>
  <c r="AR311" i="15"/>
  <c r="CA311" i="15" s="1"/>
  <c r="AQ311" i="15"/>
  <c r="BZ311" i="15" s="1"/>
  <c r="AP311" i="15"/>
  <c r="BY311" i="15" s="1"/>
  <c r="AO311" i="15"/>
  <c r="BX311" i="15" s="1"/>
  <c r="AN311" i="15"/>
  <c r="BW311" i="15" s="1"/>
  <c r="K311" i="15"/>
  <c r="J311" i="15"/>
  <c r="I311" i="15"/>
  <c r="H311" i="15"/>
  <c r="G311" i="15"/>
  <c r="F311" i="15"/>
  <c r="E311" i="15"/>
  <c r="AT310" i="15"/>
  <c r="CC310" i="15" s="1"/>
  <c r="AS310" i="15"/>
  <c r="CB310" i="15" s="1"/>
  <c r="AR310" i="15"/>
  <c r="CA310" i="15" s="1"/>
  <c r="AQ310" i="15"/>
  <c r="BZ310" i="15" s="1"/>
  <c r="AP310" i="15"/>
  <c r="BY310" i="15" s="1"/>
  <c r="AO310" i="15"/>
  <c r="BX310" i="15" s="1"/>
  <c r="AN310" i="15"/>
  <c r="BW310" i="15" s="1"/>
  <c r="K310" i="15"/>
  <c r="J310" i="15"/>
  <c r="I310" i="15"/>
  <c r="H310" i="15"/>
  <c r="G310" i="15"/>
  <c r="F310" i="15"/>
  <c r="E310" i="15"/>
  <c r="AT309" i="15"/>
  <c r="CC309" i="15" s="1"/>
  <c r="AS309" i="15"/>
  <c r="CB309" i="15" s="1"/>
  <c r="AR309" i="15"/>
  <c r="CA309" i="15" s="1"/>
  <c r="AQ309" i="15"/>
  <c r="BZ309" i="15" s="1"/>
  <c r="AP309" i="15"/>
  <c r="BY309" i="15" s="1"/>
  <c r="AO309" i="15"/>
  <c r="BX309" i="15" s="1"/>
  <c r="AN309" i="15"/>
  <c r="BW309" i="15" s="1"/>
  <c r="K309" i="15"/>
  <c r="J309" i="15"/>
  <c r="I309" i="15"/>
  <c r="H309" i="15"/>
  <c r="G309" i="15"/>
  <c r="F309" i="15"/>
  <c r="E309" i="15"/>
  <c r="AT308" i="15"/>
  <c r="CC308" i="15" s="1"/>
  <c r="AS308" i="15"/>
  <c r="CB308" i="15" s="1"/>
  <c r="AR308" i="15"/>
  <c r="CA308" i="15" s="1"/>
  <c r="AQ308" i="15"/>
  <c r="BZ308" i="15" s="1"/>
  <c r="AP308" i="15"/>
  <c r="BY308" i="15" s="1"/>
  <c r="AO308" i="15"/>
  <c r="BX308" i="15" s="1"/>
  <c r="AN308" i="15"/>
  <c r="BW308" i="15" s="1"/>
  <c r="K308" i="15"/>
  <c r="J308" i="15"/>
  <c r="I308" i="15"/>
  <c r="H308" i="15"/>
  <c r="G308" i="15"/>
  <c r="F308" i="15"/>
  <c r="E308" i="15"/>
  <c r="AT307" i="15"/>
  <c r="CC307" i="15" s="1"/>
  <c r="AS307" i="15"/>
  <c r="CB307" i="15" s="1"/>
  <c r="AR307" i="15"/>
  <c r="CA307" i="15" s="1"/>
  <c r="AQ307" i="15"/>
  <c r="BZ307" i="15" s="1"/>
  <c r="AP307" i="15"/>
  <c r="BY307" i="15" s="1"/>
  <c r="AO307" i="15"/>
  <c r="BX307" i="15" s="1"/>
  <c r="AN307" i="15"/>
  <c r="BW307" i="15" s="1"/>
  <c r="K307" i="15"/>
  <c r="J307" i="15"/>
  <c r="I307" i="15"/>
  <c r="H307" i="15"/>
  <c r="G307" i="15"/>
  <c r="F307" i="15"/>
  <c r="E307" i="15"/>
  <c r="AT306" i="15"/>
  <c r="CC306" i="15" s="1"/>
  <c r="AS306" i="15"/>
  <c r="CB306" i="15" s="1"/>
  <c r="AR306" i="15"/>
  <c r="CA306" i="15" s="1"/>
  <c r="AQ306" i="15"/>
  <c r="BZ306" i="15" s="1"/>
  <c r="AP306" i="15"/>
  <c r="BY306" i="15" s="1"/>
  <c r="AO306" i="15"/>
  <c r="BX306" i="15" s="1"/>
  <c r="AN306" i="15"/>
  <c r="BW306" i="15" s="1"/>
  <c r="K306" i="15"/>
  <c r="J306" i="15"/>
  <c r="I306" i="15"/>
  <c r="H306" i="15"/>
  <c r="G306" i="15"/>
  <c r="F306" i="15"/>
  <c r="E306" i="15"/>
  <c r="AT305" i="15"/>
  <c r="CC305" i="15" s="1"/>
  <c r="AS305" i="15"/>
  <c r="CB305" i="15" s="1"/>
  <c r="AR305" i="15"/>
  <c r="CA305" i="15" s="1"/>
  <c r="AQ305" i="15"/>
  <c r="BZ305" i="15" s="1"/>
  <c r="AP305" i="15"/>
  <c r="BY305" i="15" s="1"/>
  <c r="AO305" i="15"/>
  <c r="BX305" i="15" s="1"/>
  <c r="AN305" i="15"/>
  <c r="BW305" i="15" s="1"/>
  <c r="K305" i="15"/>
  <c r="J305" i="15"/>
  <c r="I305" i="15"/>
  <c r="H305" i="15"/>
  <c r="G305" i="15"/>
  <c r="F305" i="15"/>
  <c r="E305" i="15"/>
  <c r="AT304" i="15"/>
  <c r="CC304" i="15" s="1"/>
  <c r="AS304" i="15"/>
  <c r="CB304" i="15" s="1"/>
  <c r="AR304" i="15"/>
  <c r="CA304" i="15" s="1"/>
  <c r="AQ304" i="15"/>
  <c r="BZ304" i="15" s="1"/>
  <c r="AP304" i="15"/>
  <c r="BY304" i="15" s="1"/>
  <c r="AO304" i="15"/>
  <c r="BX304" i="15" s="1"/>
  <c r="AN304" i="15"/>
  <c r="BW304" i="15" s="1"/>
  <c r="K304" i="15"/>
  <c r="J304" i="15"/>
  <c r="I304" i="15"/>
  <c r="H304" i="15"/>
  <c r="G304" i="15"/>
  <c r="F304" i="15"/>
  <c r="E304" i="15"/>
  <c r="AT303" i="15"/>
  <c r="CC303" i="15" s="1"/>
  <c r="AS303" i="15"/>
  <c r="CB303" i="15" s="1"/>
  <c r="AR303" i="15"/>
  <c r="CA303" i="15" s="1"/>
  <c r="AQ303" i="15"/>
  <c r="BZ303" i="15" s="1"/>
  <c r="AP303" i="15"/>
  <c r="BY303" i="15" s="1"/>
  <c r="AO303" i="15"/>
  <c r="BX303" i="15" s="1"/>
  <c r="AN303" i="15"/>
  <c r="BW303" i="15" s="1"/>
  <c r="K303" i="15"/>
  <c r="J303" i="15"/>
  <c r="I303" i="15"/>
  <c r="H303" i="15"/>
  <c r="G303" i="15"/>
  <c r="F303" i="15"/>
  <c r="E303" i="15"/>
  <c r="AT302" i="15"/>
  <c r="CC302" i="15" s="1"/>
  <c r="AS302" i="15"/>
  <c r="CB302" i="15" s="1"/>
  <c r="AR302" i="15"/>
  <c r="CA302" i="15" s="1"/>
  <c r="AQ302" i="15"/>
  <c r="BZ302" i="15" s="1"/>
  <c r="AP302" i="15"/>
  <c r="BY302" i="15" s="1"/>
  <c r="AO302" i="15"/>
  <c r="BX302" i="15" s="1"/>
  <c r="AN302" i="15"/>
  <c r="BW302" i="15" s="1"/>
  <c r="K302" i="15"/>
  <c r="J302" i="15"/>
  <c r="I302" i="15"/>
  <c r="H302" i="15"/>
  <c r="G302" i="15"/>
  <c r="F302" i="15"/>
  <c r="E302" i="15"/>
  <c r="AT301" i="15"/>
  <c r="CC301" i="15" s="1"/>
  <c r="AS301" i="15"/>
  <c r="CB301" i="15" s="1"/>
  <c r="AR301" i="15"/>
  <c r="CA301" i="15" s="1"/>
  <c r="AQ301" i="15"/>
  <c r="BZ301" i="15" s="1"/>
  <c r="AP301" i="15"/>
  <c r="BY301" i="15" s="1"/>
  <c r="AO301" i="15"/>
  <c r="BX301" i="15" s="1"/>
  <c r="AN301" i="15"/>
  <c r="BW301" i="15" s="1"/>
  <c r="K301" i="15"/>
  <c r="J301" i="15"/>
  <c r="I301" i="15"/>
  <c r="H301" i="15"/>
  <c r="G301" i="15"/>
  <c r="F301" i="15"/>
  <c r="E301" i="15"/>
  <c r="AT300" i="15"/>
  <c r="CC300" i="15" s="1"/>
  <c r="AS300" i="15"/>
  <c r="CB300" i="15" s="1"/>
  <c r="AR300" i="15"/>
  <c r="CA300" i="15" s="1"/>
  <c r="AQ300" i="15"/>
  <c r="BZ300" i="15" s="1"/>
  <c r="AP300" i="15"/>
  <c r="BY300" i="15" s="1"/>
  <c r="AO300" i="15"/>
  <c r="BX300" i="15" s="1"/>
  <c r="AN300" i="15"/>
  <c r="BW300" i="15" s="1"/>
  <c r="K300" i="15"/>
  <c r="J300" i="15"/>
  <c r="I300" i="15"/>
  <c r="H300" i="15"/>
  <c r="G300" i="15"/>
  <c r="F300" i="15"/>
  <c r="E300" i="15"/>
  <c r="AT299" i="15"/>
  <c r="CC299" i="15" s="1"/>
  <c r="AS299" i="15"/>
  <c r="CB299" i="15" s="1"/>
  <c r="AR299" i="15"/>
  <c r="CA299" i="15" s="1"/>
  <c r="AQ299" i="15"/>
  <c r="BZ299" i="15" s="1"/>
  <c r="AP299" i="15"/>
  <c r="BY299" i="15" s="1"/>
  <c r="AO299" i="15"/>
  <c r="BX299" i="15" s="1"/>
  <c r="AN299" i="15"/>
  <c r="BW299" i="15" s="1"/>
  <c r="K299" i="15"/>
  <c r="J299" i="15"/>
  <c r="I299" i="15"/>
  <c r="H299" i="15"/>
  <c r="G299" i="15"/>
  <c r="F299" i="15"/>
  <c r="E299" i="15"/>
  <c r="AT298" i="15"/>
  <c r="CC298" i="15" s="1"/>
  <c r="AS298" i="15"/>
  <c r="CB298" i="15" s="1"/>
  <c r="AR298" i="15"/>
  <c r="CA298" i="15" s="1"/>
  <c r="AQ298" i="15"/>
  <c r="BZ298" i="15" s="1"/>
  <c r="AP298" i="15"/>
  <c r="BY298" i="15" s="1"/>
  <c r="AO298" i="15"/>
  <c r="BX298" i="15" s="1"/>
  <c r="AN298" i="15"/>
  <c r="BW298" i="15" s="1"/>
  <c r="K298" i="15"/>
  <c r="J298" i="15"/>
  <c r="I298" i="15"/>
  <c r="H298" i="15"/>
  <c r="G298" i="15"/>
  <c r="F298" i="15"/>
  <c r="E298" i="15"/>
  <c r="AT297" i="15"/>
  <c r="CC297" i="15" s="1"/>
  <c r="AS297" i="15"/>
  <c r="CB297" i="15" s="1"/>
  <c r="AR297" i="15"/>
  <c r="CA297" i="15" s="1"/>
  <c r="AQ297" i="15"/>
  <c r="BZ297" i="15" s="1"/>
  <c r="AP297" i="15"/>
  <c r="BY297" i="15" s="1"/>
  <c r="AO297" i="15"/>
  <c r="BX297" i="15" s="1"/>
  <c r="AN297" i="15"/>
  <c r="BW297" i="15" s="1"/>
  <c r="K297" i="15"/>
  <c r="J297" i="15"/>
  <c r="I297" i="15"/>
  <c r="H297" i="15"/>
  <c r="G297" i="15"/>
  <c r="F297" i="15"/>
  <c r="E297" i="15"/>
  <c r="AT296" i="15"/>
  <c r="CC296" i="15" s="1"/>
  <c r="AS296" i="15"/>
  <c r="CB296" i="15" s="1"/>
  <c r="AR296" i="15"/>
  <c r="CA296" i="15" s="1"/>
  <c r="AQ296" i="15"/>
  <c r="BZ296" i="15" s="1"/>
  <c r="AP296" i="15"/>
  <c r="BY296" i="15" s="1"/>
  <c r="AO296" i="15"/>
  <c r="BX296" i="15" s="1"/>
  <c r="AN296" i="15"/>
  <c r="BW296" i="15" s="1"/>
  <c r="K296" i="15"/>
  <c r="J296" i="15"/>
  <c r="I296" i="15"/>
  <c r="H296" i="15"/>
  <c r="G296" i="15"/>
  <c r="F296" i="15"/>
  <c r="E296" i="15"/>
  <c r="BV295" i="15"/>
  <c r="BV294" i="15" s="1"/>
  <c r="BU295" i="15"/>
  <c r="BU294" i="15" s="1"/>
  <c r="BT295" i="15"/>
  <c r="BT294" i="15" s="1"/>
  <c r="BS295" i="15"/>
  <c r="BR295" i="15"/>
  <c r="BR294" i="15" s="1"/>
  <c r="BQ295" i="15"/>
  <c r="BQ294" i="15" s="1"/>
  <c r="BP295" i="15"/>
  <c r="BP294" i="15" s="1"/>
  <c r="BO295" i="15"/>
  <c r="BN295" i="15"/>
  <c r="BN294" i="15" s="1"/>
  <c r="BM295" i="15"/>
  <c r="BM294" i="15" s="1"/>
  <c r="BL295" i="15"/>
  <c r="BL294" i="15" s="1"/>
  <c r="BK295" i="15"/>
  <c r="BJ295" i="15"/>
  <c r="BJ294" i="15" s="1"/>
  <c r="BI295" i="15"/>
  <c r="BI294" i="15" s="1"/>
  <c r="BH295" i="15"/>
  <c r="BH294" i="15" s="1"/>
  <c r="BG295" i="15"/>
  <c r="BF295" i="15"/>
  <c r="BF294" i="15" s="1"/>
  <c r="BE295" i="15"/>
  <c r="BE294" i="15" s="1"/>
  <c r="BD295" i="15"/>
  <c r="BD294" i="15" s="1"/>
  <c r="BC295" i="15"/>
  <c r="BB295" i="15"/>
  <c r="BB294" i="15" s="1"/>
  <c r="BA295" i="15"/>
  <c r="BA294" i="15" s="1"/>
  <c r="AZ295" i="15"/>
  <c r="AZ294" i="15" s="1"/>
  <c r="AY295" i="15"/>
  <c r="AX295" i="15"/>
  <c r="AX294" i="15" s="1"/>
  <c r="AW295" i="15"/>
  <c r="AW294" i="15" s="1"/>
  <c r="AV295" i="15"/>
  <c r="AV294" i="15" s="1"/>
  <c r="AU295" i="15"/>
  <c r="AL295" i="15"/>
  <c r="AL294" i="15" s="1"/>
  <c r="AK295" i="15"/>
  <c r="AK294" i="15" s="1"/>
  <c r="AJ295" i="15"/>
  <c r="AJ294" i="15" s="1"/>
  <c r="AI295" i="15"/>
  <c r="AI294" i="15" s="1"/>
  <c r="AH295" i="15"/>
  <c r="AH294" i="15" s="1"/>
  <c r="AG295" i="15"/>
  <c r="AG294" i="15" s="1"/>
  <c r="AE295" i="15"/>
  <c r="AE294" i="15" s="1"/>
  <c r="AD295" i="15"/>
  <c r="AD294" i="15" s="1"/>
  <c r="AC295" i="15"/>
  <c r="AC294" i="15" s="1"/>
  <c r="AB295" i="15"/>
  <c r="AB294" i="15" s="1"/>
  <c r="AA295" i="15"/>
  <c r="AA294" i="15" s="1"/>
  <c r="Z295" i="15"/>
  <c r="Z294" i="15" s="1"/>
  <c r="X295" i="15"/>
  <c r="W295" i="15"/>
  <c r="V295" i="15"/>
  <c r="V294" i="15" s="1"/>
  <c r="U295" i="15"/>
  <c r="U294" i="15" s="1"/>
  <c r="T295" i="15"/>
  <c r="S295" i="15"/>
  <c r="Q295" i="15"/>
  <c r="Q294" i="15" s="1"/>
  <c r="P295" i="15"/>
  <c r="P294" i="15" s="1"/>
  <c r="O295" i="15"/>
  <c r="N295" i="15"/>
  <c r="N294" i="15" s="1"/>
  <c r="M295" i="15"/>
  <c r="M294" i="15" s="1"/>
  <c r="L295" i="15"/>
  <c r="L294" i="15" s="1"/>
  <c r="K295" i="15"/>
  <c r="K294" i="15"/>
  <c r="AT293" i="15"/>
  <c r="CC293" i="15" s="1"/>
  <c r="AS293" i="15"/>
  <c r="CB293" i="15" s="1"/>
  <c r="AR293" i="15"/>
  <c r="CA293" i="15" s="1"/>
  <c r="AQ293" i="15"/>
  <c r="BZ293" i="15" s="1"/>
  <c r="AP293" i="15"/>
  <c r="BY293" i="15" s="1"/>
  <c r="AO293" i="15"/>
  <c r="BX293" i="15" s="1"/>
  <c r="AN293" i="15"/>
  <c r="BW293" i="15" s="1"/>
  <c r="K293" i="15"/>
  <c r="J293" i="15"/>
  <c r="I293" i="15"/>
  <c r="H293" i="15"/>
  <c r="G293" i="15"/>
  <c r="F293" i="15"/>
  <c r="E293" i="15"/>
  <c r="AT292" i="15"/>
  <c r="CC292" i="15" s="1"/>
  <c r="AS292" i="15"/>
  <c r="CB292" i="15" s="1"/>
  <c r="AR292" i="15"/>
  <c r="CA292" i="15" s="1"/>
  <c r="AQ292" i="15"/>
  <c r="BZ292" i="15" s="1"/>
  <c r="AP292" i="15"/>
  <c r="BY292" i="15" s="1"/>
  <c r="AO292" i="15"/>
  <c r="BX292" i="15" s="1"/>
  <c r="AN292" i="15"/>
  <c r="BW292" i="15" s="1"/>
  <c r="K292" i="15"/>
  <c r="J292" i="15"/>
  <c r="I292" i="15"/>
  <c r="H292" i="15"/>
  <c r="G292" i="15"/>
  <c r="F292" i="15"/>
  <c r="E292" i="15"/>
  <c r="AT291" i="15"/>
  <c r="CC291" i="15" s="1"/>
  <c r="AS291" i="15"/>
  <c r="CB291" i="15" s="1"/>
  <c r="AR291" i="15"/>
  <c r="CA291" i="15" s="1"/>
  <c r="AQ291" i="15"/>
  <c r="BZ291" i="15" s="1"/>
  <c r="AP291" i="15"/>
  <c r="BY291" i="15" s="1"/>
  <c r="AO291" i="15"/>
  <c r="BX291" i="15" s="1"/>
  <c r="AN291" i="15"/>
  <c r="BW291" i="15" s="1"/>
  <c r="K291" i="15"/>
  <c r="J291" i="15"/>
  <c r="I291" i="15"/>
  <c r="H291" i="15"/>
  <c r="G291" i="15"/>
  <c r="F291" i="15"/>
  <c r="E291" i="15"/>
  <c r="AT290" i="15"/>
  <c r="CC290" i="15" s="1"/>
  <c r="AS290" i="15"/>
  <c r="CB290" i="15" s="1"/>
  <c r="AR290" i="15"/>
  <c r="CA290" i="15" s="1"/>
  <c r="AQ290" i="15"/>
  <c r="BZ290" i="15" s="1"/>
  <c r="AP290" i="15"/>
  <c r="BY290" i="15" s="1"/>
  <c r="AO290" i="15"/>
  <c r="BX290" i="15" s="1"/>
  <c r="AN290" i="15"/>
  <c r="BW290" i="15" s="1"/>
  <c r="K290" i="15"/>
  <c r="J290" i="15"/>
  <c r="I290" i="15"/>
  <c r="H290" i="15"/>
  <c r="G290" i="15"/>
  <c r="F290" i="15"/>
  <c r="E290" i="15"/>
  <c r="AT289" i="15"/>
  <c r="CC289" i="15" s="1"/>
  <c r="AS289" i="15"/>
  <c r="CB289" i="15" s="1"/>
  <c r="AR289" i="15"/>
  <c r="CA289" i="15" s="1"/>
  <c r="AQ289" i="15"/>
  <c r="BZ289" i="15" s="1"/>
  <c r="AP289" i="15"/>
  <c r="BY289" i="15" s="1"/>
  <c r="AO289" i="15"/>
  <c r="BX289" i="15" s="1"/>
  <c r="AN289" i="15"/>
  <c r="BW289" i="15" s="1"/>
  <c r="K289" i="15"/>
  <c r="J289" i="15"/>
  <c r="I289" i="15"/>
  <c r="H289" i="15"/>
  <c r="G289" i="15"/>
  <c r="F289" i="15"/>
  <c r="E289" i="15"/>
  <c r="AT288" i="15"/>
  <c r="CC288" i="15" s="1"/>
  <c r="AS288" i="15"/>
  <c r="CB288" i="15" s="1"/>
  <c r="AR288" i="15"/>
  <c r="CA288" i="15" s="1"/>
  <c r="AQ288" i="15"/>
  <c r="BZ288" i="15" s="1"/>
  <c r="AP288" i="15"/>
  <c r="BY288" i="15" s="1"/>
  <c r="AO288" i="15"/>
  <c r="BX288" i="15" s="1"/>
  <c r="AN288" i="15"/>
  <c r="BW288" i="15" s="1"/>
  <c r="K288" i="15"/>
  <c r="J288" i="15"/>
  <c r="I288" i="15"/>
  <c r="H288" i="15"/>
  <c r="G288" i="15"/>
  <c r="F288" i="15"/>
  <c r="E288" i="15"/>
  <c r="AT287" i="15"/>
  <c r="CC287" i="15" s="1"/>
  <c r="AS287" i="15"/>
  <c r="CB287" i="15" s="1"/>
  <c r="AR287" i="15"/>
  <c r="CA287" i="15" s="1"/>
  <c r="AQ287" i="15"/>
  <c r="BZ287" i="15" s="1"/>
  <c r="AP287" i="15"/>
  <c r="BY287" i="15" s="1"/>
  <c r="AO287" i="15"/>
  <c r="BX287" i="15" s="1"/>
  <c r="AN287" i="15"/>
  <c r="BW287" i="15" s="1"/>
  <c r="K287" i="15"/>
  <c r="J287" i="15"/>
  <c r="I287" i="15"/>
  <c r="H287" i="15"/>
  <c r="G287" i="15"/>
  <c r="F287" i="15"/>
  <c r="E287" i="15"/>
  <c r="BV286" i="15"/>
  <c r="BV285" i="15" s="1"/>
  <c r="BU286" i="15"/>
  <c r="BU285" i="15" s="1"/>
  <c r="BT286" i="15"/>
  <c r="BT285" i="15" s="1"/>
  <c r="BS286" i="15"/>
  <c r="BS285" i="15" s="1"/>
  <c r="BR286" i="15"/>
  <c r="BQ286" i="15"/>
  <c r="BQ285" i="15" s="1"/>
  <c r="BP286" i="15"/>
  <c r="BP285" i="15" s="1"/>
  <c r="BO286" i="15"/>
  <c r="BO285" i="15" s="1"/>
  <c r="BN286" i="15"/>
  <c r="BN285" i="15" s="1"/>
  <c r="BM286" i="15"/>
  <c r="BM285" i="15" s="1"/>
  <c r="BL286" i="15"/>
  <c r="BL285" i="15" s="1"/>
  <c r="BK286" i="15"/>
  <c r="BK285" i="15" s="1"/>
  <c r="BJ286" i="15"/>
  <c r="BJ285" i="15" s="1"/>
  <c r="BI286" i="15"/>
  <c r="BI285" i="15" s="1"/>
  <c r="BH286" i="15"/>
  <c r="BH285" i="15" s="1"/>
  <c r="BG286" i="15"/>
  <c r="BG285" i="15" s="1"/>
  <c r="BF286" i="15"/>
  <c r="BF285" i="15" s="1"/>
  <c r="BE286" i="15"/>
  <c r="BE285" i="15" s="1"/>
  <c r="BD286" i="15"/>
  <c r="BD285" i="15" s="1"/>
  <c r="BC286" i="15"/>
  <c r="BC285" i="15" s="1"/>
  <c r="BB286" i="15"/>
  <c r="BA286" i="15"/>
  <c r="BA285" i="15" s="1"/>
  <c r="AZ286" i="15"/>
  <c r="AZ285" i="15" s="1"/>
  <c r="AY286" i="15"/>
  <c r="AY285" i="15" s="1"/>
  <c r="AX286" i="15"/>
  <c r="AW286" i="15"/>
  <c r="AW285" i="15" s="1"/>
  <c r="AV286" i="15"/>
  <c r="AV285" i="15" s="1"/>
  <c r="AU286" i="15"/>
  <c r="AU285" i="15" s="1"/>
  <c r="AL286" i="15"/>
  <c r="AL285" i="15" s="1"/>
  <c r="AK286" i="15"/>
  <c r="AK285" i="15" s="1"/>
  <c r="AJ286" i="15"/>
  <c r="AJ285" i="15" s="1"/>
  <c r="AI286" i="15"/>
  <c r="AI285" i="15" s="1"/>
  <c r="AH286" i="15"/>
  <c r="AH285" i="15" s="1"/>
  <c r="AG286" i="15"/>
  <c r="AG285" i="15" s="1"/>
  <c r="AE286" i="15"/>
  <c r="AE285" i="15" s="1"/>
  <c r="AD286" i="15"/>
  <c r="AD285" i="15" s="1"/>
  <c r="AC286" i="15"/>
  <c r="AC285" i="15" s="1"/>
  <c r="AB286" i="15"/>
  <c r="AB285" i="15" s="1"/>
  <c r="AA286" i="15"/>
  <c r="AA285" i="15" s="1"/>
  <c r="Z286" i="15"/>
  <c r="Z285" i="15" s="1"/>
  <c r="X286" i="15"/>
  <c r="X285" i="15" s="1"/>
  <c r="W286" i="15"/>
  <c r="W285" i="15" s="1"/>
  <c r="V286" i="15"/>
  <c r="V285" i="15" s="1"/>
  <c r="U286" i="15"/>
  <c r="U285" i="15" s="1"/>
  <c r="T286" i="15"/>
  <c r="S286" i="15"/>
  <c r="S285" i="15" s="1"/>
  <c r="Q286" i="15"/>
  <c r="Q285" i="15" s="1"/>
  <c r="P286" i="15"/>
  <c r="P285" i="15" s="1"/>
  <c r="O286" i="15"/>
  <c r="O285" i="15" s="1"/>
  <c r="N286" i="15"/>
  <c r="M286" i="15"/>
  <c r="M285" i="15" s="1"/>
  <c r="L286" i="15"/>
  <c r="L285" i="15" s="1"/>
  <c r="K286" i="15"/>
  <c r="K285" i="15"/>
  <c r="K284" i="15"/>
  <c r="AT283" i="15"/>
  <c r="CC283" i="15" s="1"/>
  <c r="AS283" i="15"/>
  <c r="CB283" i="15" s="1"/>
  <c r="AR283" i="15"/>
  <c r="CA283" i="15" s="1"/>
  <c r="AQ283" i="15"/>
  <c r="BZ283" i="15" s="1"/>
  <c r="AP283" i="15"/>
  <c r="BY283" i="15" s="1"/>
  <c r="AO283" i="15"/>
  <c r="BX283" i="15" s="1"/>
  <c r="AN283" i="15"/>
  <c r="BW283" i="15" s="1"/>
  <c r="K283" i="15"/>
  <c r="J283" i="15"/>
  <c r="I283" i="15"/>
  <c r="H283" i="15"/>
  <c r="G283" i="15"/>
  <c r="F283" i="15"/>
  <c r="E283" i="15"/>
  <c r="AT282" i="15"/>
  <c r="CC282" i="15" s="1"/>
  <c r="AS282" i="15"/>
  <c r="CB282" i="15" s="1"/>
  <c r="AR282" i="15"/>
  <c r="CA282" i="15" s="1"/>
  <c r="AQ282" i="15"/>
  <c r="BZ282" i="15" s="1"/>
  <c r="AP282" i="15"/>
  <c r="BY282" i="15" s="1"/>
  <c r="AO282" i="15"/>
  <c r="BX282" i="15" s="1"/>
  <c r="AN282" i="15"/>
  <c r="BW282" i="15" s="1"/>
  <c r="K282" i="15"/>
  <c r="J282" i="15"/>
  <c r="I282" i="15"/>
  <c r="H282" i="15"/>
  <c r="G282" i="15"/>
  <c r="F282" i="15"/>
  <c r="E282" i="15"/>
  <c r="AT281" i="15"/>
  <c r="CC281" i="15" s="1"/>
  <c r="AS281" i="15"/>
  <c r="CB281" i="15" s="1"/>
  <c r="AR281" i="15"/>
  <c r="CA281" i="15" s="1"/>
  <c r="AQ281" i="15"/>
  <c r="BZ281" i="15" s="1"/>
  <c r="AP281" i="15"/>
  <c r="BY281" i="15" s="1"/>
  <c r="AO281" i="15"/>
  <c r="BX281" i="15" s="1"/>
  <c r="AN281" i="15"/>
  <c r="BW281" i="15" s="1"/>
  <c r="K281" i="15"/>
  <c r="J281" i="15"/>
  <c r="I281" i="15"/>
  <c r="H281" i="15"/>
  <c r="G281" i="15"/>
  <c r="F281" i="15"/>
  <c r="E281" i="15"/>
  <c r="AT280" i="15"/>
  <c r="CC280" i="15" s="1"/>
  <c r="AS280" i="15"/>
  <c r="CB280" i="15" s="1"/>
  <c r="AR280" i="15"/>
  <c r="CA280" i="15" s="1"/>
  <c r="AQ280" i="15"/>
  <c r="BZ280" i="15" s="1"/>
  <c r="AP280" i="15"/>
  <c r="BY280" i="15" s="1"/>
  <c r="AO280" i="15"/>
  <c r="BX280" i="15" s="1"/>
  <c r="AN280" i="15"/>
  <c r="BW280" i="15" s="1"/>
  <c r="K280" i="15"/>
  <c r="J280" i="15"/>
  <c r="I280" i="15"/>
  <c r="H280" i="15"/>
  <c r="G280" i="15"/>
  <c r="F280" i="15"/>
  <c r="E280" i="15"/>
  <c r="AT279" i="15"/>
  <c r="CC279" i="15" s="1"/>
  <c r="AS279" i="15"/>
  <c r="CB279" i="15" s="1"/>
  <c r="AR279" i="15"/>
  <c r="CA279" i="15" s="1"/>
  <c r="AQ279" i="15"/>
  <c r="BZ279" i="15" s="1"/>
  <c r="AP279" i="15"/>
  <c r="BY279" i="15" s="1"/>
  <c r="AO279" i="15"/>
  <c r="BX279" i="15" s="1"/>
  <c r="AN279" i="15"/>
  <c r="BW279" i="15" s="1"/>
  <c r="K279" i="15"/>
  <c r="J279" i="15"/>
  <c r="I279" i="15"/>
  <c r="H279" i="15"/>
  <c r="G279" i="15"/>
  <c r="F279" i="15"/>
  <c r="E279" i="15"/>
  <c r="AT278" i="15"/>
  <c r="CC278" i="15" s="1"/>
  <c r="AS278" i="15"/>
  <c r="CB278" i="15" s="1"/>
  <c r="AR278" i="15"/>
  <c r="CA278" i="15" s="1"/>
  <c r="AQ278" i="15"/>
  <c r="BZ278" i="15" s="1"/>
  <c r="AP278" i="15"/>
  <c r="BY278" i="15" s="1"/>
  <c r="AO278" i="15"/>
  <c r="BX278" i="15" s="1"/>
  <c r="AN278" i="15"/>
  <c r="BW278" i="15" s="1"/>
  <c r="K278" i="15"/>
  <c r="J278" i="15"/>
  <c r="I278" i="15"/>
  <c r="H278" i="15"/>
  <c r="G278" i="15"/>
  <c r="F278" i="15"/>
  <c r="E278" i="15"/>
  <c r="AT277" i="15"/>
  <c r="CC277" i="15" s="1"/>
  <c r="AS277" i="15"/>
  <c r="CB277" i="15" s="1"/>
  <c r="AR277" i="15"/>
  <c r="CA277" i="15" s="1"/>
  <c r="AQ277" i="15"/>
  <c r="BZ277" i="15" s="1"/>
  <c r="AP277" i="15"/>
  <c r="BY277" i="15" s="1"/>
  <c r="AO277" i="15"/>
  <c r="BX277" i="15" s="1"/>
  <c r="AN277" i="15"/>
  <c r="BW277" i="15" s="1"/>
  <c r="K277" i="15"/>
  <c r="J277" i="15"/>
  <c r="I277" i="15"/>
  <c r="H277" i="15"/>
  <c r="G277" i="15"/>
  <c r="F277" i="15"/>
  <c r="E277" i="15"/>
  <c r="AT276" i="15"/>
  <c r="CC276" i="15" s="1"/>
  <c r="AS276" i="15"/>
  <c r="CB276" i="15" s="1"/>
  <c r="AR276" i="15"/>
  <c r="CA276" i="15" s="1"/>
  <c r="AQ276" i="15"/>
  <c r="BZ276" i="15" s="1"/>
  <c r="AP276" i="15"/>
  <c r="BY276" i="15" s="1"/>
  <c r="AO276" i="15"/>
  <c r="BX276" i="15" s="1"/>
  <c r="AN276" i="15"/>
  <c r="BW276" i="15" s="1"/>
  <c r="K276" i="15"/>
  <c r="J276" i="15"/>
  <c r="I276" i="15"/>
  <c r="H276" i="15"/>
  <c r="G276" i="15"/>
  <c r="F276" i="15"/>
  <c r="E276" i="15"/>
  <c r="AT275" i="15"/>
  <c r="CC275" i="15" s="1"/>
  <c r="AS275" i="15"/>
  <c r="CB275" i="15" s="1"/>
  <c r="AR275" i="15"/>
  <c r="CA275" i="15" s="1"/>
  <c r="AQ275" i="15"/>
  <c r="BZ275" i="15" s="1"/>
  <c r="AP275" i="15"/>
  <c r="BY275" i="15" s="1"/>
  <c r="AO275" i="15"/>
  <c r="BX275" i="15" s="1"/>
  <c r="AN275" i="15"/>
  <c r="BW275" i="15" s="1"/>
  <c r="K275" i="15"/>
  <c r="J275" i="15"/>
  <c r="I275" i="15"/>
  <c r="H275" i="15"/>
  <c r="G275" i="15"/>
  <c r="F275" i="15"/>
  <c r="E275" i="15"/>
  <c r="AT274" i="15"/>
  <c r="CC274" i="15" s="1"/>
  <c r="AS274" i="15"/>
  <c r="CB274" i="15" s="1"/>
  <c r="AR274" i="15"/>
  <c r="CA274" i="15" s="1"/>
  <c r="AQ274" i="15"/>
  <c r="BZ274" i="15" s="1"/>
  <c r="AP274" i="15"/>
  <c r="BY274" i="15" s="1"/>
  <c r="AO274" i="15"/>
  <c r="BX274" i="15" s="1"/>
  <c r="AN274" i="15"/>
  <c r="BW274" i="15" s="1"/>
  <c r="K274" i="15"/>
  <c r="J274" i="15"/>
  <c r="I274" i="15"/>
  <c r="H274" i="15"/>
  <c r="G274" i="15"/>
  <c r="F274" i="15"/>
  <c r="E274" i="15"/>
  <c r="AT273" i="15"/>
  <c r="CC273" i="15" s="1"/>
  <c r="AS273" i="15"/>
  <c r="CB273" i="15" s="1"/>
  <c r="AR273" i="15"/>
  <c r="CA273" i="15" s="1"/>
  <c r="AQ273" i="15"/>
  <c r="BZ273" i="15" s="1"/>
  <c r="AP273" i="15"/>
  <c r="BY273" i="15" s="1"/>
  <c r="AO273" i="15"/>
  <c r="BX273" i="15" s="1"/>
  <c r="AN273" i="15"/>
  <c r="BW273" i="15" s="1"/>
  <c r="K273" i="15"/>
  <c r="J273" i="15"/>
  <c r="I273" i="15"/>
  <c r="H273" i="15"/>
  <c r="G273" i="15"/>
  <c r="F273" i="15"/>
  <c r="E273" i="15"/>
  <c r="AT272" i="15"/>
  <c r="CC272" i="15" s="1"/>
  <c r="AS272" i="15"/>
  <c r="CB272" i="15" s="1"/>
  <c r="AR272" i="15"/>
  <c r="CA272" i="15" s="1"/>
  <c r="AQ272" i="15"/>
  <c r="BZ272" i="15" s="1"/>
  <c r="AP272" i="15"/>
  <c r="BY272" i="15" s="1"/>
  <c r="AO272" i="15"/>
  <c r="BX272" i="15" s="1"/>
  <c r="AN272" i="15"/>
  <c r="BW272" i="15" s="1"/>
  <c r="K272" i="15"/>
  <c r="J272" i="15"/>
  <c r="I272" i="15"/>
  <c r="H272" i="15"/>
  <c r="G272" i="15"/>
  <c r="F272" i="15"/>
  <c r="E272" i="15"/>
  <c r="AT271" i="15"/>
  <c r="CC271" i="15" s="1"/>
  <c r="AS271" i="15"/>
  <c r="CB271" i="15" s="1"/>
  <c r="AR271" i="15"/>
  <c r="CA271" i="15" s="1"/>
  <c r="AQ271" i="15"/>
  <c r="BZ271" i="15" s="1"/>
  <c r="AP271" i="15"/>
  <c r="BY271" i="15" s="1"/>
  <c r="AO271" i="15"/>
  <c r="BX271" i="15" s="1"/>
  <c r="AN271" i="15"/>
  <c r="BW271" i="15" s="1"/>
  <c r="K271" i="15"/>
  <c r="J271" i="15"/>
  <c r="I271" i="15"/>
  <c r="H271" i="15"/>
  <c r="G271" i="15"/>
  <c r="F271" i="15"/>
  <c r="E271" i="15"/>
  <c r="AT270" i="15"/>
  <c r="CC270" i="15" s="1"/>
  <c r="AS270" i="15"/>
  <c r="CB270" i="15" s="1"/>
  <c r="AR270" i="15"/>
  <c r="CA270" i="15" s="1"/>
  <c r="AQ270" i="15"/>
  <c r="BZ270" i="15" s="1"/>
  <c r="AP270" i="15"/>
  <c r="BY270" i="15" s="1"/>
  <c r="AO270" i="15"/>
  <c r="BX270" i="15" s="1"/>
  <c r="AN270" i="15"/>
  <c r="BW270" i="15" s="1"/>
  <c r="K270" i="15"/>
  <c r="J270" i="15"/>
  <c r="I270" i="15"/>
  <c r="H270" i="15"/>
  <c r="G270" i="15"/>
  <c r="F270" i="15"/>
  <c r="E270" i="15"/>
  <c r="AT269" i="15"/>
  <c r="CC269" i="15" s="1"/>
  <c r="AS269" i="15"/>
  <c r="CB269" i="15" s="1"/>
  <c r="AR269" i="15"/>
  <c r="CA269" i="15" s="1"/>
  <c r="AQ269" i="15"/>
  <c r="BZ269" i="15" s="1"/>
  <c r="AP269" i="15"/>
  <c r="BY269" i="15" s="1"/>
  <c r="AO269" i="15"/>
  <c r="BX269" i="15" s="1"/>
  <c r="AN269" i="15"/>
  <c r="BW269" i="15" s="1"/>
  <c r="K269" i="15"/>
  <c r="J269" i="15"/>
  <c r="I269" i="15"/>
  <c r="H269" i="15"/>
  <c r="G269" i="15"/>
  <c r="F269" i="15"/>
  <c r="E269" i="15"/>
  <c r="AT268" i="15"/>
  <c r="CC268" i="15" s="1"/>
  <c r="AS268" i="15"/>
  <c r="CB268" i="15" s="1"/>
  <c r="AR268" i="15"/>
  <c r="CA268" i="15" s="1"/>
  <c r="AQ268" i="15"/>
  <c r="BZ268" i="15" s="1"/>
  <c r="AP268" i="15"/>
  <c r="BY268" i="15" s="1"/>
  <c r="AO268" i="15"/>
  <c r="BX268" i="15" s="1"/>
  <c r="AN268" i="15"/>
  <c r="BW268" i="15" s="1"/>
  <c r="K268" i="15"/>
  <c r="J268" i="15"/>
  <c r="I268" i="15"/>
  <c r="H268" i="15"/>
  <c r="G268" i="15"/>
  <c r="F268" i="15"/>
  <c r="E268" i="15"/>
  <c r="AT267" i="15"/>
  <c r="CC267" i="15" s="1"/>
  <c r="AS267" i="15"/>
  <c r="CB267" i="15" s="1"/>
  <c r="AR267" i="15"/>
  <c r="CA267" i="15" s="1"/>
  <c r="AQ267" i="15"/>
  <c r="BZ267" i="15" s="1"/>
  <c r="AP267" i="15"/>
  <c r="BY267" i="15" s="1"/>
  <c r="AO267" i="15"/>
  <c r="BX267" i="15" s="1"/>
  <c r="AN267" i="15"/>
  <c r="BW267" i="15" s="1"/>
  <c r="K267" i="15"/>
  <c r="J267" i="15"/>
  <c r="I267" i="15"/>
  <c r="H267" i="15"/>
  <c r="G267" i="15"/>
  <c r="F267" i="15"/>
  <c r="E267" i="15"/>
  <c r="BV266" i="15"/>
  <c r="BV261" i="15" s="1"/>
  <c r="BV260" i="15" s="1"/>
  <c r="BU266" i="15"/>
  <c r="BU261" i="15" s="1"/>
  <c r="BU260" i="15" s="1"/>
  <c r="BT266" i="15"/>
  <c r="BT261" i="15" s="1"/>
  <c r="BT260" i="15" s="1"/>
  <c r="BS266" i="15"/>
  <c r="BS261" i="15" s="1"/>
  <c r="BS260" i="15" s="1"/>
  <c r="BR266" i="15"/>
  <c r="BR261" i="15" s="1"/>
  <c r="BR260" i="15" s="1"/>
  <c r="BQ266" i="15"/>
  <c r="BQ261" i="15" s="1"/>
  <c r="BQ260" i="15" s="1"/>
  <c r="BP266" i="15"/>
  <c r="BP261" i="15" s="1"/>
  <c r="BP260" i="15" s="1"/>
  <c r="BO266" i="15"/>
  <c r="BO261" i="15" s="1"/>
  <c r="BO260" i="15" s="1"/>
  <c r="BN266" i="15"/>
  <c r="BN261" i="15" s="1"/>
  <c r="BN260" i="15" s="1"/>
  <c r="BM266" i="15"/>
  <c r="BM261" i="15" s="1"/>
  <c r="BM260" i="15" s="1"/>
  <c r="BL266" i="15"/>
  <c r="BK266" i="15"/>
  <c r="BJ266" i="15"/>
  <c r="BJ261" i="15" s="1"/>
  <c r="BJ260" i="15" s="1"/>
  <c r="BI266" i="15"/>
  <c r="BH266" i="15"/>
  <c r="BG266" i="15"/>
  <c r="BG261" i="15" s="1"/>
  <c r="BG260" i="15" s="1"/>
  <c r="BF266" i="15"/>
  <c r="BF261" i="15" s="1"/>
  <c r="BF260" i="15" s="1"/>
  <c r="BE266" i="15"/>
  <c r="BE261" i="15" s="1"/>
  <c r="BE260" i="15" s="1"/>
  <c r="BD266" i="15"/>
  <c r="BC266" i="15"/>
  <c r="BC261" i="15" s="1"/>
  <c r="BC260" i="15" s="1"/>
  <c r="BB266" i="15"/>
  <c r="BB261" i="15" s="1"/>
  <c r="BB260" i="15" s="1"/>
  <c r="BA266" i="15"/>
  <c r="BA261" i="15" s="1"/>
  <c r="BA260" i="15" s="1"/>
  <c r="AZ266" i="15"/>
  <c r="AY266" i="15"/>
  <c r="AY261" i="15" s="1"/>
  <c r="AY260" i="15" s="1"/>
  <c r="AX266" i="15"/>
  <c r="AX261" i="15" s="1"/>
  <c r="AW266" i="15"/>
  <c r="AV266" i="15"/>
  <c r="AU266" i="15"/>
  <c r="K266" i="15"/>
  <c r="J266" i="15"/>
  <c r="I266" i="15"/>
  <c r="H266" i="15"/>
  <c r="G266" i="15"/>
  <c r="F266" i="15"/>
  <c r="E266" i="15"/>
  <c r="AW265" i="15"/>
  <c r="AU265" i="15"/>
  <c r="AN265" i="15" s="1"/>
  <c r="BW265" i="15" s="1"/>
  <c r="AT265" i="15"/>
  <c r="CC265" i="15" s="1"/>
  <c r="AS265" i="15"/>
  <c r="CB265" i="15" s="1"/>
  <c r="AR265" i="15"/>
  <c r="CA265" i="15" s="1"/>
  <c r="AQ265" i="15"/>
  <c r="BZ265" i="15" s="1"/>
  <c r="AP265" i="15"/>
  <c r="BY265" i="15" s="1"/>
  <c r="AO265" i="15"/>
  <c r="BX265" i="15" s="1"/>
  <c r="K265" i="15"/>
  <c r="J265" i="15"/>
  <c r="I265" i="15"/>
  <c r="H265" i="15"/>
  <c r="G265" i="15"/>
  <c r="F265" i="15"/>
  <c r="E265" i="15"/>
  <c r="BK264" i="15"/>
  <c r="BI264" i="15"/>
  <c r="AT264" i="15"/>
  <c r="CC264" i="15" s="1"/>
  <c r="AS264" i="15"/>
  <c r="CB264" i="15" s="1"/>
  <c r="AR264" i="15"/>
  <c r="CA264" i="15" s="1"/>
  <c r="AQ264" i="15"/>
  <c r="BZ264" i="15" s="1"/>
  <c r="AP264" i="15"/>
  <c r="BY264" i="15" s="1"/>
  <c r="AO264" i="15"/>
  <c r="BX264" i="15" s="1"/>
  <c r="AN264" i="15"/>
  <c r="BW264" i="15" s="1"/>
  <c r="K264" i="15"/>
  <c r="J264" i="15"/>
  <c r="I264" i="15"/>
  <c r="H264" i="15"/>
  <c r="G264" i="15"/>
  <c r="F264" i="15"/>
  <c r="E264" i="15"/>
  <c r="BK263" i="15"/>
  <c r="BI263" i="15"/>
  <c r="BD263" i="15"/>
  <c r="BB263" i="15"/>
  <c r="AW263" i="15"/>
  <c r="AU263" i="15"/>
  <c r="AT263" i="15"/>
  <c r="CC263" i="15" s="1"/>
  <c r="AS263" i="15"/>
  <c r="CB263" i="15" s="1"/>
  <c r="AR263" i="15"/>
  <c r="CA263" i="15" s="1"/>
  <c r="AQ263" i="15"/>
  <c r="BZ263" i="15" s="1"/>
  <c r="AO263" i="15"/>
  <c r="BX263" i="15" s="1"/>
  <c r="AN263" i="15"/>
  <c r="BW263" i="15" s="1"/>
  <c r="K263" i="15"/>
  <c r="J263" i="15"/>
  <c r="I263" i="15"/>
  <c r="H263" i="15"/>
  <c r="G263" i="15"/>
  <c r="F263" i="15"/>
  <c r="E263" i="15"/>
  <c r="BK262" i="15"/>
  <c r="BI262" i="15"/>
  <c r="BD262" i="15"/>
  <c r="AW262" i="15"/>
  <c r="AU262" i="15"/>
  <c r="AT262" i="15"/>
  <c r="CC262" i="15" s="1"/>
  <c r="AS262" i="15"/>
  <c r="CB262" i="15" s="1"/>
  <c r="AR262" i="15"/>
  <c r="CA262" i="15" s="1"/>
  <c r="AQ262" i="15"/>
  <c r="BZ262" i="15" s="1"/>
  <c r="AO262" i="15"/>
  <c r="BX262" i="15" s="1"/>
  <c r="K262" i="15"/>
  <c r="J262" i="15"/>
  <c r="I262" i="15"/>
  <c r="H262" i="15"/>
  <c r="G262" i="15"/>
  <c r="F262" i="15"/>
  <c r="E262" i="15"/>
  <c r="AL261" i="15"/>
  <c r="AL260" i="15" s="1"/>
  <c r="AK261" i="15"/>
  <c r="AK260" i="15" s="1"/>
  <c r="AJ261" i="15"/>
  <c r="AJ260" i="15" s="1"/>
  <c r="AI261" i="15"/>
  <c r="AI260" i="15" s="1"/>
  <c r="AH261" i="15"/>
  <c r="AH260" i="15" s="1"/>
  <c r="AG261" i="15"/>
  <c r="AG260" i="15" s="1"/>
  <c r="AE261" i="15"/>
  <c r="AE260" i="15" s="1"/>
  <c r="AD261" i="15"/>
  <c r="AD260" i="15" s="1"/>
  <c r="AC261" i="15"/>
  <c r="AC260" i="15" s="1"/>
  <c r="AB261" i="15"/>
  <c r="AB260" i="15" s="1"/>
  <c r="AA261" i="15"/>
  <c r="AA260" i="15" s="1"/>
  <c r="Z261" i="15"/>
  <c r="Z260" i="15" s="1"/>
  <c r="X261" i="15"/>
  <c r="X260" i="15" s="1"/>
  <c r="W261" i="15"/>
  <c r="W260" i="15" s="1"/>
  <c r="V261" i="15"/>
  <c r="U261" i="15"/>
  <c r="U260" i="15" s="1"/>
  <c r="T261" i="15"/>
  <c r="T260" i="15" s="1"/>
  <c r="S261" i="15"/>
  <c r="S260" i="15" s="1"/>
  <c r="Q261" i="15"/>
  <c r="P261" i="15"/>
  <c r="O261" i="15"/>
  <c r="O260" i="15" s="1"/>
  <c r="N261" i="15"/>
  <c r="M261" i="15"/>
  <c r="L261" i="15"/>
  <c r="K261" i="15"/>
  <c r="K260" i="15"/>
  <c r="K259" i="15"/>
  <c r="AT258" i="15"/>
  <c r="CC258" i="15" s="1"/>
  <c r="AS258" i="15"/>
  <c r="CB258" i="15" s="1"/>
  <c r="AR258" i="15"/>
  <c r="CA258" i="15" s="1"/>
  <c r="AQ258" i="15"/>
  <c r="BZ258" i="15" s="1"/>
  <c r="AP258" i="15"/>
  <c r="BY258" i="15" s="1"/>
  <c r="AO258" i="15"/>
  <c r="BX258" i="15" s="1"/>
  <c r="AN258" i="15"/>
  <c r="BW258" i="15" s="1"/>
  <c r="K258" i="15"/>
  <c r="J258" i="15"/>
  <c r="I258" i="15"/>
  <c r="H258" i="15"/>
  <c r="G258" i="15"/>
  <c r="F258" i="15"/>
  <c r="E258" i="15"/>
  <c r="AT257" i="15"/>
  <c r="CC257" i="15" s="1"/>
  <c r="AS257" i="15"/>
  <c r="CB257" i="15" s="1"/>
  <c r="AR257" i="15"/>
  <c r="CA257" i="15" s="1"/>
  <c r="AQ257" i="15"/>
  <c r="BZ257" i="15" s="1"/>
  <c r="AP257" i="15"/>
  <c r="BY257" i="15" s="1"/>
  <c r="AO257" i="15"/>
  <c r="BX257" i="15" s="1"/>
  <c r="AN257" i="15"/>
  <c r="BW257" i="15" s="1"/>
  <c r="K257" i="15"/>
  <c r="J257" i="15"/>
  <c r="I257" i="15"/>
  <c r="H257" i="15"/>
  <c r="G257" i="15"/>
  <c r="F257" i="15"/>
  <c r="E257" i="15"/>
  <c r="AT256" i="15"/>
  <c r="CC256" i="15" s="1"/>
  <c r="AS256" i="15"/>
  <c r="CB256" i="15" s="1"/>
  <c r="AR256" i="15"/>
  <c r="CA256" i="15" s="1"/>
  <c r="AQ256" i="15"/>
  <c r="BZ256" i="15" s="1"/>
  <c r="AP256" i="15"/>
  <c r="BY256" i="15" s="1"/>
  <c r="AO256" i="15"/>
  <c r="BX256" i="15" s="1"/>
  <c r="AN256" i="15"/>
  <c r="BW256" i="15" s="1"/>
  <c r="K256" i="15"/>
  <c r="J256" i="15"/>
  <c r="I256" i="15"/>
  <c r="H256" i="15"/>
  <c r="G256" i="15"/>
  <c r="F256" i="15"/>
  <c r="E256" i="15"/>
  <c r="AT255" i="15"/>
  <c r="CC255" i="15" s="1"/>
  <c r="AS255" i="15"/>
  <c r="CB255" i="15" s="1"/>
  <c r="AR255" i="15"/>
  <c r="CA255" i="15" s="1"/>
  <c r="AQ255" i="15"/>
  <c r="BZ255" i="15" s="1"/>
  <c r="AP255" i="15"/>
  <c r="BY255" i="15" s="1"/>
  <c r="AO255" i="15"/>
  <c r="BX255" i="15" s="1"/>
  <c r="AN255" i="15"/>
  <c r="BW255" i="15" s="1"/>
  <c r="K255" i="15"/>
  <c r="J255" i="15"/>
  <c r="I255" i="15"/>
  <c r="H255" i="15"/>
  <c r="G255" i="15"/>
  <c r="F255" i="15"/>
  <c r="E255" i="15"/>
  <c r="AT254" i="15"/>
  <c r="CC254" i="15" s="1"/>
  <c r="AS254" i="15"/>
  <c r="CB254" i="15" s="1"/>
  <c r="AR254" i="15"/>
  <c r="CA254" i="15" s="1"/>
  <c r="AQ254" i="15"/>
  <c r="BZ254" i="15" s="1"/>
  <c r="AP254" i="15"/>
  <c r="BY254" i="15" s="1"/>
  <c r="AO254" i="15"/>
  <c r="BX254" i="15" s="1"/>
  <c r="AN254" i="15"/>
  <c r="BW254" i="15" s="1"/>
  <c r="K254" i="15"/>
  <c r="J254" i="15"/>
  <c r="I254" i="15"/>
  <c r="H254" i="15"/>
  <c r="G254" i="15"/>
  <c r="F254" i="15"/>
  <c r="E254" i="15"/>
  <c r="AT253" i="15"/>
  <c r="CC253" i="15" s="1"/>
  <c r="AS253" i="15"/>
  <c r="CB253" i="15" s="1"/>
  <c r="AR253" i="15"/>
  <c r="CA253" i="15" s="1"/>
  <c r="AQ253" i="15"/>
  <c r="BZ253" i="15" s="1"/>
  <c r="AP253" i="15"/>
  <c r="BY253" i="15" s="1"/>
  <c r="AO253" i="15"/>
  <c r="BX253" i="15" s="1"/>
  <c r="AN253" i="15"/>
  <c r="BW253" i="15" s="1"/>
  <c r="K253" i="15"/>
  <c r="J253" i="15"/>
  <c r="I253" i="15"/>
  <c r="H253" i="15"/>
  <c r="G253" i="15"/>
  <c r="F253" i="15"/>
  <c r="E253" i="15"/>
  <c r="AT252" i="15"/>
  <c r="CC252" i="15" s="1"/>
  <c r="AS252" i="15"/>
  <c r="CB252" i="15" s="1"/>
  <c r="AR252" i="15"/>
  <c r="CA252" i="15" s="1"/>
  <c r="AQ252" i="15"/>
  <c r="BZ252" i="15" s="1"/>
  <c r="AP252" i="15"/>
  <c r="BY252" i="15" s="1"/>
  <c r="AO252" i="15"/>
  <c r="BX252" i="15" s="1"/>
  <c r="AN252" i="15"/>
  <c r="BW252" i="15" s="1"/>
  <c r="K252" i="15"/>
  <c r="J252" i="15"/>
  <c r="I252" i="15"/>
  <c r="H252" i="15"/>
  <c r="G252" i="15"/>
  <c r="F252" i="15"/>
  <c r="E252" i="15"/>
  <c r="AT251" i="15"/>
  <c r="CC251" i="15" s="1"/>
  <c r="AS251" i="15"/>
  <c r="CB251" i="15" s="1"/>
  <c r="AR251" i="15"/>
  <c r="CA251" i="15" s="1"/>
  <c r="AQ251" i="15"/>
  <c r="BZ251" i="15" s="1"/>
  <c r="AP251" i="15"/>
  <c r="BY251" i="15" s="1"/>
  <c r="AO251" i="15"/>
  <c r="BX251" i="15" s="1"/>
  <c r="AN251" i="15"/>
  <c r="BW251" i="15" s="1"/>
  <c r="K251" i="15"/>
  <c r="J251" i="15"/>
  <c r="I251" i="15"/>
  <c r="H251" i="15"/>
  <c r="G251" i="15"/>
  <c r="F251" i="15"/>
  <c r="E251" i="15"/>
  <c r="AT250" i="15"/>
  <c r="CC250" i="15" s="1"/>
  <c r="AS250" i="15"/>
  <c r="CB250" i="15" s="1"/>
  <c r="AR250" i="15"/>
  <c r="CA250" i="15" s="1"/>
  <c r="AQ250" i="15"/>
  <c r="BZ250" i="15" s="1"/>
  <c r="AP250" i="15"/>
  <c r="BY250" i="15" s="1"/>
  <c r="AO250" i="15"/>
  <c r="BX250" i="15" s="1"/>
  <c r="AN250" i="15"/>
  <c r="BW250" i="15" s="1"/>
  <c r="K250" i="15"/>
  <c r="J250" i="15"/>
  <c r="I250" i="15"/>
  <c r="H250" i="15"/>
  <c r="G250" i="15"/>
  <c r="F250" i="15"/>
  <c r="E250" i="15"/>
  <c r="AT249" i="15"/>
  <c r="CC249" i="15" s="1"/>
  <c r="AS249" i="15"/>
  <c r="CB249" i="15" s="1"/>
  <c r="AR249" i="15"/>
  <c r="CA249" i="15" s="1"/>
  <c r="AQ249" i="15"/>
  <c r="BZ249" i="15" s="1"/>
  <c r="AP249" i="15"/>
  <c r="BY249" i="15" s="1"/>
  <c r="AO249" i="15"/>
  <c r="BX249" i="15" s="1"/>
  <c r="AN249" i="15"/>
  <c r="BW249" i="15" s="1"/>
  <c r="K249" i="15"/>
  <c r="J249" i="15"/>
  <c r="I249" i="15"/>
  <c r="H249" i="15"/>
  <c r="G249" i="15"/>
  <c r="F249" i="15"/>
  <c r="E249" i="15"/>
  <c r="AT248" i="15"/>
  <c r="CC248" i="15" s="1"/>
  <c r="AS248" i="15"/>
  <c r="CB248" i="15" s="1"/>
  <c r="AR248" i="15"/>
  <c r="CA248" i="15" s="1"/>
  <c r="AQ248" i="15"/>
  <c r="BZ248" i="15" s="1"/>
  <c r="AP248" i="15"/>
  <c r="BY248" i="15" s="1"/>
  <c r="AO248" i="15"/>
  <c r="BX248" i="15" s="1"/>
  <c r="AN248" i="15"/>
  <c r="BW248" i="15" s="1"/>
  <c r="K248" i="15"/>
  <c r="J248" i="15"/>
  <c r="I248" i="15"/>
  <c r="H248" i="15"/>
  <c r="G248" i="15"/>
  <c r="F248" i="15"/>
  <c r="E248" i="15"/>
  <c r="AT247" i="15"/>
  <c r="CC247" i="15" s="1"/>
  <c r="AS247" i="15"/>
  <c r="CB247" i="15" s="1"/>
  <c r="AR247" i="15"/>
  <c r="CA247" i="15" s="1"/>
  <c r="AQ247" i="15"/>
  <c r="BZ247" i="15" s="1"/>
  <c r="AP247" i="15"/>
  <c r="BY247" i="15" s="1"/>
  <c r="AO247" i="15"/>
  <c r="BX247" i="15" s="1"/>
  <c r="AN247" i="15"/>
  <c r="BW247" i="15" s="1"/>
  <c r="K247" i="15"/>
  <c r="J247" i="15"/>
  <c r="I247" i="15"/>
  <c r="H247" i="15"/>
  <c r="G247" i="15"/>
  <c r="F247" i="15"/>
  <c r="E247" i="15"/>
  <c r="AT246" i="15"/>
  <c r="CC246" i="15" s="1"/>
  <c r="AS246" i="15"/>
  <c r="CB246" i="15" s="1"/>
  <c r="AR246" i="15"/>
  <c r="CA246" i="15" s="1"/>
  <c r="AQ246" i="15"/>
  <c r="BZ246" i="15" s="1"/>
  <c r="AP246" i="15"/>
  <c r="BY246" i="15" s="1"/>
  <c r="AO246" i="15"/>
  <c r="BX246" i="15" s="1"/>
  <c r="AN246" i="15"/>
  <c r="BW246" i="15" s="1"/>
  <c r="K246" i="15"/>
  <c r="J246" i="15"/>
  <c r="I246" i="15"/>
  <c r="H246" i="15"/>
  <c r="G246" i="15"/>
  <c r="F246" i="15"/>
  <c r="E246" i="15"/>
  <c r="AT245" i="15"/>
  <c r="CC245" i="15" s="1"/>
  <c r="AS245" i="15"/>
  <c r="CB245" i="15" s="1"/>
  <c r="AR245" i="15"/>
  <c r="CA245" i="15" s="1"/>
  <c r="AQ245" i="15"/>
  <c r="BZ245" i="15" s="1"/>
  <c r="AP245" i="15"/>
  <c r="BY245" i="15" s="1"/>
  <c r="AO245" i="15"/>
  <c r="BX245" i="15" s="1"/>
  <c r="AN245" i="15"/>
  <c r="BW245" i="15" s="1"/>
  <c r="K245" i="15"/>
  <c r="J245" i="15"/>
  <c r="I245" i="15"/>
  <c r="H245" i="15"/>
  <c r="G245" i="15"/>
  <c r="F245" i="15"/>
  <c r="E245" i="15"/>
  <c r="AT244" i="15"/>
  <c r="CC244" i="15" s="1"/>
  <c r="AS244" i="15"/>
  <c r="CB244" i="15" s="1"/>
  <c r="AR244" i="15"/>
  <c r="CA244" i="15" s="1"/>
  <c r="AQ244" i="15"/>
  <c r="BZ244" i="15" s="1"/>
  <c r="AP244" i="15"/>
  <c r="BY244" i="15" s="1"/>
  <c r="AO244" i="15"/>
  <c r="BX244" i="15" s="1"/>
  <c r="AN244" i="15"/>
  <c r="BW244" i="15" s="1"/>
  <c r="K244" i="15"/>
  <c r="J244" i="15"/>
  <c r="I244" i="15"/>
  <c r="H244" i="15"/>
  <c r="G244" i="15"/>
  <c r="F244" i="15"/>
  <c r="E244" i="15"/>
  <c r="AT243" i="15"/>
  <c r="CC243" i="15" s="1"/>
  <c r="AS243" i="15"/>
  <c r="CB243" i="15" s="1"/>
  <c r="AR243" i="15"/>
  <c r="CA243" i="15" s="1"/>
  <c r="AQ243" i="15"/>
  <c r="BZ243" i="15" s="1"/>
  <c r="AP243" i="15"/>
  <c r="BY243" i="15" s="1"/>
  <c r="AO243" i="15"/>
  <c r="BX243" i="15" s="1"/>
  <c r="AN243" i="15"/>
  <c r="BW243" i="15" s="1"/>
  <c r="K243" i="15"/>
  <c r="J243" i="15"/>
  <c r="I243" i="15"/>
  <c r="H243" i="15"/>
  <c r="G243" i="15"/>
  <c r="F243" i="15"/>
  <c r="E243" i="15"/>
  <c r="AT242" i="15"/>
  <c r="CC242" i="15" s="1"/>
  <c r="AS242" i="15"/>
  <c r="CB242" i="15" s="1"/>
  <c r="AR242" i="15"/>
  <c r="CA242" i="15" s="1"/>
  <c r="AQ242" i="15"/>
  <c r="BZ242" i="15" s="1"/>
  <c r="AP242" i="15"/>
  <c r="BY242" i="15" s="1"/>
  <c r="AO242" i="15"/>
  <c r="BX242" i="15" s="1"/>
  <c r="AN242" i="15"/>
  <c r="BW242" i="15" s="1"/>
  <c r="K242" i="15"/>
  <c r="J242" i="15"/>
  <c r="I242" i="15"/>
  <c r="H242" i="15"/>
  <c r="G242" i="15"/>
  <c r="F242" i="15"/>
  <c r="E242" i="15"/>
  <c r="AT241" i="15"/>
  <c r="CC241" i="15" s="1"/>
  <c r="AS241" i="15"/>
  <c r="CB241" i="15" s="1"/>
  <c r="AR241" i="15"/>
  <c r="CA241" i="15" s="1"/>
  <c r="AQ241" i="15"/>
  <c r="BZ241" i="15" s="1"/>
  <c r="AP241" i="15"/>
  <c r="BY241" i="15" s="1"/>
  <c r="AO241" i="15"/>
  <c r="BX241" i="15" s="1"/>
  <c r="AN241" i="15"/>
  <c r="BW241" i="15" s="1"/>
  <c r="K241" i="15"/>
  <c r="J241" i="15"/>
  <c r="I241" i="15"/>
  <c r="H241" i="15"/>
  <c r="G241" i="15"/>
  <c r="F241" i="15"/>
  <c r="E241" i="15"/>
  <c r="AT240" i="15"/>
  <c r="CC240" i="15" s="1"/>
  <c r="AS240" i="15"/>
  <c r="CB240" i="15" s="1"/>
  <c r="AR240" i="15"/>
  <c r="CA240" i="15" s="1"/>
  <c r="AQ240" i="15"/>
  <c r="BZ240" i="15" s="1"/>
  <c r="AP240" i="15"/>
  <c r="BY240" i="15" s="1"/>
  <c r="AO240" i="15"/>
  <c r="BX240" i="15" s="1"/>
  <c r="AN240" i="15"/>
  <c r="BW240" i="15" s="1"/>
  <c r="K240" i="15"/>
  <c r="J240" i="15"/>
  <c r="I240" i="15"/>
  <c r="H240" i="15"/>
  <c r="G240" i="15"/>
  <c r="F240" i="15"/>
  <c r="E240" i="15"/>
  <c r="AT239" i="15"/>
  <c r="CC239" i="15" s="1"/>
  <c r="AS239" i="15"/>
  <c r="CB239" i="15" s="1"/>
  <c r="AR239" i="15"/>
  <c r="CA239" i="15" s="1"/>
  <c r="AQ239" i="15"/>
  <c r="BZ239" i="15" s="1"/>
  <c r="AP239" i="15"/>
  <c r="BY239" i="15" s="1"/>
  <c r="AO239" i="15"/>
  <c r="BX239" i="15" s="1"/>
  <c r="AN239" i="15"/>
  <c r="BW239" i="15" s="1"/>
  <c r="K239" i="15"/>
  <c r="J239" i="15"/>
  <c r="I239" i="15"/>
  <c r="H239" i="15"/>
  <c r="G239" i="15"/>
  <c r="F239" i="15"/>
  <c r="E239" i="15"/>
  <c r="AT238" i="15"/>
  <c r="CC238" i="15" s="1"/>
  <c r="AS238" i="15"/>
  <c r="CB238" i="15" s="1"/>
  <c r="AR238" i="15"/>
  <c r="CA238" i="15" s="1"/>
  <c r="AQ238" i="15"/>
  <c r="BZ238" i="15" s="1"/>
  <c r="AP238" i="15"/>
  <c r="BY238" i="15" s="1"/>
  <c r="AO238" i="15"/>
  <c r="BX238" i="15" s="1"/>
  <c r="AN238" i="15"/>
  <c r="BW238" i="15" s="1"/>
  <c r="K238" i="15"/>
  <c r="J238" i="15"/>
  <c r="I238" i="15"/>
  <c r="H238" i="15"/>
  <c r="G238" i="15"/>
  <c r="F238" i="15"/>
  <c r="E238" i="15"/>
  <c r="AT237" i="15"/>
  <c r="CC237" i="15" s="1"/>
  <c r="AS237" i="15"/>
  <c r="CB237" i="15" s="1"/>
  <c r="AR237" i="15"/>
  <c r="CA237" i="15" s="1"/>
  <c r="AQ237" i="15"/>
  <c r="BZ237" i="15" s="1"/>
  <c r="AP237" i="15"/>
  <c r="BY237" i="15" s="1"/>
  <c r="AO237" i="15"/>
  <c r="BX237" i="15" s="1"/>
  <c r="AN237" i="15"/>
  <c r="BW237" i="15" s="1"/>
  <c r="K237" i="15"/>
  <c r="J237" i="15"/>
  <c r="I237" i="15"/>
  <c r="H237" i="15"/>
  <c r="G237" i="15"/>
  <c r="F237" i="15"/>
  <c r="E237" i="15"/>
  <c r="AT236" i="15"/>
  <c r="CC236" i="15" s="1"/>
  <c r="AS236" i="15"/>
  <c r="CB236" i="15" s="1"/>
  <c r="AR236" i="15"/>
  <c r="CA236" i="15" s="1"/>
  <c r="AQ236" i="15"/>
  <c r="BZ236" i="15" s="1"/>
  <c r="AP236" i="15"/>
  <c r="BY236" i="15" s="1"/>
  <c r="AO236" i="15"/>
  <c r="BX236" i="15" s="1"/>
  <c r="AN236" i="15"/>
  <c r="BW236" i="15" s="1"/>
  <c r="K236" i="15"/>
  <c r="J236" i="15"/>
  <c r="I236" i="15"/>
  <c r="H236" i="15"/>
  <c r="G236" i="15"/>
  <c r="F236" i="15"/>
  <c r="E236" i="15"/>
  <c r="AT235" i="15"/>
  <c r="CC235" i="15" s="1"/>
  <c r="AS235" i="15"/>
  <c r="CB235" i="15" s="1"/>
  <c r="AR235" i="15"/>
  <c r="CA235" i="15" s="1"/>
  <c r="AQ235" i="15"/>
  <c r="BZ235" i="15" s="1"/>
  <c r="AP235" i="15"/>
  <c r="BY235" i="15" s="1"/>
  <c r="AO235" i="15"/>
  <c r="BX235" i="15" s="1"/>
  <c r="AN235" i="15"/>
  <c r="BW235" i="15" s="1"/>
  <c r="K235" i="15"/>
  <c r="J235" i="15"/>
  <c r="I235" i="15"/>
  <c r="H235" i="15"/>
  <c r="G235" i="15"/>
  <c r="F235" i="15"/>
  <c r="E235" i="15"/>
  <c r="AT234" i="15"/>
  <c r="CC234" i="15" s="1"/>
  <c r="AS234" i="15"/>
  <c r="CB234" i="15" s="1"/>
  <c r="AR234" i="15"/>
  <c r="CA234" i="15" s="1"/>
  <c r="AQ234" i="15"/>
  <c r="BZ234" i="15" s="1"/>
  <c r="AP234" i="15"/>
  <c r="BY234" i="15" s="1"/>
  <c r="AO234" i="15"/>
  <c r="BX234" i="15" s="1"/>
  <c r="AN234" i="15"/>
  <c r="BW234" i="15" s="1"/>
  <c r="K234" i="15"/>
  <c r="J234" i="15"/>
  <c r="I234" i="15"/>
  <c r="H234" i="15"/>
  <c r="G234" i="15"/>
  <c r="F234" i="15"/>
  <c r="E234" i="15"/>
  <c r="AT233" i="15"/>
  <c r="CC233" i="15" s="1"/>
  <c r="AS233" i="15"/>
  <c r="CB233" i="15" s="1"/>
  <c r="AR233" i="15"/>
  <c r="CA233" i="15" s="1"/>
  <c r="AQ233" i="15"/>
  <c r="BZ233" i="15" s="1"/>
  <c r="AP233" i="15"/>
  <c r="BY233" i="15" s="1"/>
  <c r="AO233" i="15"/>
  <c r="BX233" i="15" s="1"/>
  <c r="AN233" i="15"/>
  <c r="BW233" i="15" s="1"/>
  <c r="K233" i="15"/>
  <c r="J233" i="15"/>
  <c r="I233" i="15"/>
  <c r="H233" i="15"/>
  <c r="G233" i="15"/>
  <c r="F233" i="15"/>
  <c r="E233" i="15"/>
  <c r="AT232" i="15"/>
  <c r="CC232" i="15" s="1"/>
  <c r="AS232" i="15"/>
  <c r="CB232" i="15" s="1"/>
  <c r="AR232" i="15"/>
  <c r="CA232" i="15" s="1"/>
  <c r="AQ232" i="15"/>
  <c r="BZ232" i="15" s="1"/>
  <c r="AP232" i="15"/>
  <c r="BY232" i="15" s="1"/>
  <c r="AO232" i="15"/>
  <c r="BX232" i="15" s="1"/>
  <c r="AN232" i="15"/>
  <c r="BW232" i="15" s="1"/>
  <c r="K232" i="15"/>
  <c r="J232" i="15"/>
  <c r="I232" i="15"/>
  <c r="H232" i="15"/>
  <c r="G232" i="15"/>
  <c r="F232" i="15"/>
  <c r="E232" i="15"/>
  <c r="AT231" i="15"/>
  <c r="CC231" i="15" s="1"/>
  <c r="AS231" i="15"/>
  <c r="CB231" i="15" s="1"/>
  <c r="AR231" i="15"/>
  <c r="CA231" i="15" s="1"/>
  <c r="AQ231" i="15"/>
  <c r="BZ231" i="15" s="1"/>
  <c r="AP231" i="15"/>
  <c r="BY231" i="15" s="1"/>
  <c r="AO231" i="15"/>
  <c r="BX231" i="15" s="1"/>
  <c r="AN231" i="15"/>
  <c r="BW231" i="15" s="1"/>
  <c r="K231" i="15"/>
  <c r="J231" i="15"/>
  <c r="I231" i="15"/>
  <c r="H231" i="15"/>
  <c r="G231" i="15"/>
  <c r="F231" i="15"/>
  <c r="E231" i="15"/>
  <c r="AT230" i="15"/>
  <c r="CC230" i="15" s="1"/>
  <c r="AS230" i="15"/>
  <c r="CB230" i="15" s="1"/>
  <c r="AR230" i="15"/>
  <c r="CA230" i="15" s="1"/>
  <c r="AQ230" i="15"/>
  <c r="BZ230" i="15" s="1"/>
  <c r="AP230" i="15"/>
  <c r="BY230" i="15" s="1"/>
  <c r="AO230" i="15"/>
  <c r="BX230" i="15" s="1"/>
  <c r="AN230" i="15"/>
  <c r="BW230" i="15" s="1"/>
  <c r="K230" i="15"/>
  <c r="J230" i="15"/>
  <c r="I230" i="15"/>
  <c r="H230" i="15"/>
  <c r="G230" i="15"/>
  <c r="F230" i="15"/>
  <c r="E230" i="15"/>
  <c r="AT229" i="15"/>
  <c r="CC229" i="15" s="1"/>
  <c r="AS229" i="15"/>
  <c r="CB229" i="15" s="1"/>
  <c r="AR229" i="15"/>
  <c r="CA229" i="15" s="1"/>
  <c r="AQ229" i="15"/>
  <c r="BZ229" i="15" s="1"/>
  <c r="AP229" i="15"/>
  <c r="BY229" i="15" s="1"/>
  <c r="AO229" i="15"/>
  <c r="BX229" i="15" s="1"/>
  <c r="AN229" i="15"/>
  <c r="BW229" i="15" s="1"/>
  <c r="K229" i="15"/>
  <c r="J229" i="15"/>
  <c r="I229" i="15"/>
  <c r="H229" i="15"/>
  <c r="G229" i="15"/>
  <c r="F229" i="15"/>
  <c r="E229" i="15"/>
  <c r="AT228" i="15"/>
  <c r="CC228" i="15" s="1"/>
  <c r="AS228" i="15"/>
  <c r="CB228" i="15" s="1"/>
  <c r="AR228" i="15"/>
  <c r="CA228" i="15" s="1"/>
  <c r="AQ228" i="15"/>
  <c r="BZ228" i="15" s="1"/>
  <c r="AP228" i="15"/>
  <c r="BY228" i="15" s="1"/>
  <c r="AO228" i="15"/>
  <c r="BX228" i="15" s="1"/>
  <c r="AN228" i="15"/>
  <c r="BW228" i="15" s="1"/>
  <c r="K228" i="15"/>
  <c r="J228" i="15"/>
  <c r="I228" i="15"/>
  <c r="H228" i="15"/>
  <c r="G228" i="15"/>
  <c r="F228" i="15"/>
  <c r="E228" i="15"/>
  <c r="AT227" i="15"/>
  <c r="CC227" i="15" s="1"/>
  <c r="AS227" i="15"/>
  <c r="CB227" i="15" s="1"/>
  <c r="AR227" i="15"/>
  <c r="CA227" i="15" s="1"/>
  <c r="AQ227" i="15"/>
  <c r="BZ227" i="15" s="1"/>
  <c r="AP227" i="15"/>
  <c r="BY227" i="15" s="1"/>
  <c r="AO227" i="15"/>
  <c r="BX227" i="15" s="1"/>
  <c r="AN227" i="15"/>
  <c r="BW227" i="15" s="1"/>
  <c r="K227" i="15"/>
  <c r="J227" i="15"/>
  <c r="I227" i="15"/>
  <c r="H227" i="15"/>
  <c r="G227" i="15"/>
  <c r="F227" i="15"/>
  <c r="E227" i="15"/>
  <c r="AT226" i="15"/>
  <c r="CC226" i="15" s="1"/>
  <c r="AS226" i="15"/>
  <c r="CB226" i="15" s="1"/>
  <c r="AR226" i="15"/>
  <c r="CA226" i="15" s="1"/>
  <c r="AQ226" i="15"/>
  <c r="BZ226" i="15" s="1"/>
  <c r="AP226" i="15"/>
  <c r="BY226" i="15" s="1"/>
  <c r="AO226" i="15"/>
  <c r="BX226" i="15" s="1"/>
  <c r="AN226" i="15"/>
  <c r="BW226" i="15" s="1"/>
  <c r="K226" i="15"/>
  <c r="J226" i="15"/>
  <c r="I226" i="15"/>
  <c r="H226" i="15"/>
  <c r="G226" i="15"/>
  <c r="F226" i="15"/>
  <c r="E226" i="15"/>
  <c r="AT225" i="15"/>
  <c r="CC225" i="15" s="1"/>
  <c r="AS225" i="15"/>
  <c r="CB225" i="15" s="1"/>
  <c r="AR225" i="15"/>
  <c r="CA225" i="15" s="1"/>
  <c r="AQ225" i="15"/>
  <c r="BZ225" i="15" s="1"/>
  <c r="AP225" i="15"/>
  <c r="BY225" i="15" s="1"/>
  <c r="AO225" i="15"/>
  <c r="BX225" i="15" s="1"/>
  <c r="AN225" i="15"/>
  <c r="BW225" i="15" s="1"/>
  <c r="K225" i="15"/>
  <c r="J225" i="15"/>
  <c r="I225" i="15"/>
  <c r="H225" i="15"/>
  <c r="G225" i="15"/>
  <c r="F225" i="15"/>
  <c r="E225" i="15"/>
  <c r="AT224" i="15"/>
  <c r="CC224" i="15" s="1"/>
  <c r="AS224" i="15"/>
  <c r="CB224" i="15" s="1"/>
  <c r="AR224" i="15"/>
  <c r="CA224" i="15" s="1"/>
  <c r="AQ224" i="15"/>
  <c r="BZ224" i="15" s="1"/>
  <c r="AP224" i="15"/>
  <c r="BY224" i="15" s="1"/>
  <c r="AO224" i="15"/>
  <c r="BX224" i="15" s="1"/>
  <c r="AN224" i="15"/>
  <c r="BW224" i="15" s="1"/>
  <c r="K224" i="15"/>
  <c r="J224" i="15"/>
  <c r="I224" i="15"/>
  <c r="H224" i="15"/>
  <c r="G224" i="15"/>
  <c r="F224" i="15"/>
  <c r="E224" i="15"/>
  <c r="AT223" i="15"/>
  <c r="CC223" i="15" s="1"/>
  <c r="AS223" i="15"/>
  <c r="CB223" i="15" s="1"/>
  <c r="AR223" i="15"/>
  <c r="CA223" i="15" s="1"/>
  <c r="AQ223" i="15"/>
  <c r="BZ223" i="15" s="1"/>
  <c r="AP223" i="15"/>
  <c r="BY223" i="15" s="1"/>
  <c r="AO223" i="15"/>
  <c r="BX223" i="15" s="1"/>
  <c r="AN223" i="15"/>
  <c r="BW223" i="15" s="1"/>
  <c r="K223" i="15"/>
  <c r="J223" i="15"/>
  <c r="I223" i="15"/>
  <c r="H223" i="15"/>
  <c r="G223" i="15"/>
  <c r="F223" i="15"/>
  <c r="E223" i="15"/>
  <c r="AT222" i="15"/>
  <c r="CC222" i="15" s="1"/>
  <c r="AS222" i="15"/>
  <c r="CB222" i="15" s="1"/>
  <c r="AR222" i="15"/>
  <c r="CA222" i="15" s="1"/>
  <c r="AQ222" i="15"/>
  <c r="BZ222" i="15" s="1"/>
  <c r="AP222" i="15"/>
  <c r="BY222" i="15" s="1"/>
  <c r="AO222" i="15"/>
  <c r="BX222" i="15" s="1"/>
  <c r="AN222" i="15"/>
  <c r="BW222" i="15" s="1"/>
  <c r="K222" i="15"/>
  <c r="J222" i="15"/>
  <c r="I222" i="15"/>
  <c r="H222" i="15"/>
  <c r="G222" i="15"/>
  <c r="F222" i="15"/>
  <c r="E222" i="15"/>
  <c r="AT221" i="15"/>
  <c r="CC221" i="15" s="1"/>
  <c r="AS221" i="15"/>
  <c r="CB221" i="15" s="1"/>
  <c r="AR221" i="15"/>
  <c r="CA221" i="15" s="1"/>
  <c r="AQ221" i="15"/>
  <c r="BZ221" i="15" s="1"/>
  <c r="AP221" i="15"/>
  <c r="BY221" i="15" s="1"/>
  <c r="AO221" i="15"/>
  <c r="BX221" i="15" s="1"/>
  <c r="AN221" i="15"/>
  <c r="BW221" i="15" s="1"/>
  <c r="K221" i="15"/>
  <c r="J221" i="15"/>
  <c r="I221" i="15"/>
  <c r="H221" i="15"/>
  <c r="G221" i="15"/>
  <c r="F221" i="15"/>
  <c r="E221" i="15"/>
  <c r="AT220" i="15"/>
  <c r="CC220" i="15" s="1"/>
  <c r="AS220" i="15"/>
  <c r="CB220" i="15" s="1"/>
  <c r="AR220" i="15"/>
  <c r="CA220" i="15" s="1"/>
  <c r="AQ220" i="15"/>
  <c r="BZ220" i="15" s="1"/>
  <c r="AP220" i="15"/>
  <c r="BY220" i="15" s="1"/>
  <c r="AO220" i="15"/>
  <c r="BX220" i="15" s="1"/>
  <c r="AN220" i="15"/>
  <c r="BW220" i="15" s="1"/>
  <c r="K220" i="15"/>
  <c r="J220" i="15"/>
  <c r="I220" i="15"/>
  <c r="H220" i="15"/>
  <c r="G220" i="15"/>
  <c r="F220" i="15"/>
  <c r="E220" i="15"/>
  <c r="AT219" i="15"/>
  <c r="CC219" i="15" s="1"/>
  <c r="AS219" i="15"/>
  <c r="CB219" i="15" s="1"/>
  <c r="AR219" i="15"/>
  <c r="CA219" i="15" s="1"/>
  <c r="AQ219" i="15"/>
  <c r="BZ219" i="15" s="1"/>
  <c r="AP219" i="15"/>
  <c r="BY219" i="15" s="1"/>
  <c r="AO219" i="15"/>
  <c r="BX219" i="15" s="1"/>
  <c r="AN219" i="15"/>
  <c r="BW219" i="15" s="1"/>
  <c r="K219" i="15"/>
  <c r="J219" i="15"/>
  <c r="I219" i="15"/>
  <c r="H219" i="15"/>
  <c r="G219" i="15"/>
  <c r="F219" i="15"/>
  <c r="E219" i="15"/>
  <c r="AT218" i="15"/>
  <c r="CC218" i="15" s="1"/>
  <c r="AS218" i="15"/>
  <c r="CB218" i="15" s="1"/>
  <c r="AR218" i="15"/>
  <c r="CA218" i="15" s="1"/>
  <c r="AQ218" i="15"/>
  <c r="BZ218" i="15" s="1"/>
  <c r="AP218" i="15"/>
  <c r="BY218" i="15" s="1"/>
  <c r="AO218" i="15"/>
  <c r="BX218" i="15" s="1"/>
  <c r="AN218" i="15"/>
  <c r="BW218" i="15" s="1"/>
  <c r="K218" i="15"/>
  <c r="J218" i="15"/>
  <c r="I218" i="15"/>
  <c r="H218" i="15"/>
  <c r="G218" i="15"/>
  <c r="F218" i="15"/>
  <c r="E218" i="15"/>
  <c r="AT217" i="15"/>
  <c r="CC217" i="15" s="1"/>
  <c r="AS217" i="15"/>
  <c r="CB217" i="15" s="1"/>
  <c r="AR217" i="15"/>
  <c r="CA217" i="15" s="1"/>
  <c r="AQ217" i="15"/>
  <c r="BZ217" i="15" s="1"/>
  <c r="AP217" i="15"/>
  <c r="BY217" i="15" s="1"/>
  <c r="AO217" i="15"/>
  <c r="BX217" i="15" s="1"/>
  <c r="AN217" i="15"/>
  <c r="BW217" i="15" s="1"/>
  <c r="K217" i="15"/>
  <c r="J217" i="15"/>
  <c r="I217" i="15"/>
  <c r="H217" i="15"/>
  <c r="G217" i="15"/>
  <c r="F217" i="15"/>
  <c r="E217" i="15"/>
  <c r="AT216" i="15"/>
  <c r="CC216" i="15" s="1"/>
  <c r="AS216" i="15"/>
  <c r="CB216" i="15" s="1"/>
  <c r="AR216" i="15"/>
  <c r="CA216" i="15" s="1"/>
  <c r="AQ216" i="15"/>
  <c r="BZ216" i="15" s="1"/>
  <c r="AP216" i="15"/>
  <c r="BY216" i="15" s="1"/>
  <c r="AO216" i="15"/>
  <c r="BX216" i="15" s="1"/>
  <c r="AN216" i="15"/>
  <c r="BW216" i="15" s="1"/>
  <c r="K216" i="15"/>
  <c r="J216" i="15"/>
  <c r="I216" i="15"/>
  <c r="H216" i="15"/>
  <c r="G216" i="15"/>
  <c r="F216" i="15"/>
  <c r="E216" i="15"/>
  <c r="AT215" i="15"/>
  <c r="CC215" i="15" s="1"/>
  <c r="AS215" i="15"/>
  <c r="CB215" i="15" s="1"/>
  <c r="AR215" i="15"/>
  <c r="CA215" i="15" s="1"/>
  <c r="AQ215" i="15"/>
  <c r="BZ215" i="15" s="1"/>
  <c r="AP215" i="15"/>
  <c r="BY215" i="15" s="1"/>
  <c r="AO215" i="15"/>
  <c r="BX215" i="15" s="1"/>
  <c r="AN215" i="15"/>
  <c r="BW215" i="15" s="1"/>
  <c r="K215" i="15"/>
  <c r="J215" i="15"/>
  <c r="I215" i="15"/>
  <c r="H215" i="15"/>
  <c r="G215" i="15"/>
  <c r="F215" i="15"/>
  <c r="E215" i="15"/>
  <c r="AT214" i="15"/>
  <c r="CC214" i="15" s="1"/>
  <c r="AS214" i="15"/>
  <c r="CB214" i="15" s="1"/>
  <c r="AR214" i="15"/>
  <c r="CA214" i="15" s="1"/>
  <c r="AQ214" i="15"/>
  <c r="BZ214" i="15" s="1"/>
  <c r="AP214" i="15"/>
  <c r="BY214" i="15" s="1"/>
  <c r="AO214" i="15"/>
  <c r="BX214" i="15" s="1"/>
  <c r="AN214" i="15"/>
  <c r="BW214" i="15" s="1"/>
  <c r="K214" i="15"/>
  <c r="J214" i="15"/>
  <c r="I214" i="15"/>
  <c r="H214" i="15"/>
  <c r="G214" i="15"/>
  <c r="F214" i="15"/>
  <c r="E214" i="15"/>
  <c r="AT213" i="15"/>
  <c r="CC213" i="15" s="1"/>
  <c r="AS213" i="15"/>
  <c r="CB213" i="15" s="1"/>
  <c r="AR213" i="15"/>
  <c r="CA213" i="15" s="1"/>
  <c r="AQ213" i="15"/>
  <c r="BZ213" i="15" s="1"/>
  <c r="AP213" i="15"/>
  <c r="BY213" i="15" s="1"/>
  <c r="AO213" i="15"/>
  <c r="BX213" i="15" s="1"/>
  <c r="AN213" i="15"/>
  <c r="BW213" i="15" s="1"/>
  <c r="K213" i="15"/>
  <c r="J213" i="15"/>
  <c r="I213" i="15"/>
  <c r="H213" i="15"/>
  <c r="G213" i="15"/>
  <c r="F213" i="15"/>
  <c r="E213" i="15"/>
  <c r="AT212" i="15"/>
  <c r="CC212" i="15" s="1"/>
  <c r="AS212" i="15"/>
  <c r="CB212" i="15" s="1"/>
  <c r="AR212" i="15"/>
  <c r="CA212" i="15" s="1"/>
  <c r="AQ212" i="15"/>
  <c r="BZ212" i="15" s="1"/>
  <c r="AP212" i="15"/>
  <c r="BY212" i="15" s="1"/>
  <c r="AO212" i="15"/>
  <c r="BX212" i="15" s="1"/>
  <c r="AN212" i="15"/>
  <c r="BW212" i="15" s="1"/>
  <c r="K212" i="15"/>
  <c r="J212" i="15"/>
  <c r="I212" i="15"/>
  <c r="H212" i="15"/>
  <c r="G212" i="15"/>
  <c r="F212" i="15"/>
  <c r="E212" i="15"/>
  <c r="AT211" i="15"/>
  <c r="CC211" i="15" s="1"/>
  <c r="AS211" i="15"/>
  <c r="CB211" i="15" s="1"/>
  <c r="AR211" i="15"/>
  <c r="CA211" i="15" s="1"/>
  <c r="AQ211" i="15"/>
  <c r="BZ211" i="15" s="1"/>
  <c r="AP211" i="15"/>
  <c r="BY211" i="15" s="1"/>
  <c r="AO211" i="15"/>
  <c r="BX211" i="15" s="1"/>
  <c r="AN211" i="15"/>
  <c r="BW211" i="15" s="1"/>
  <c r="K211" i="15"/>
  <c r="J211" i="15"/>
  <c r="I211" i="15"/>
  <c r="H211" i="15"/>
  <c r="G211" i="15"/>
  <c r="F211" i="15"/>
  <c r="E211" i="15"/>
  <c r="AT210" i="15"/>
  <c r="CC210" i="15" s="1"/>
  <c r="AS210" i="15"/>
  <c r="CB210" i="15" s="1"/>
  <c r="AR210" i="15"/>
  <c r="CA210" i="15" s="1"/>
  <c r="AQ210" i="15"/>
  <c r="BZ210" i="15" s="1"/>
  <c r="AP210" i="15"/>
  <c r="BY210" i="15" s="1"/>
  <c r="AO210" i="15"/>
  <c r="BX210" i="15" s="1"/>
  <c r="AN210" i="15"/>
  <c r="BW210" i="15" s="1"/>
  <c r="K210" i="15"/>
  <c r="J210" i="15"/>
  <c r="I210" i="15"/>
  <c r="H210" i="15"/>
  <c r="G210" i="15"/>
  <c r="F210" i="15"/>
  <c r="E210" i="15"/>
  <c r="AT209" i="15"/>
  <c r="CC209" i="15" s="1"/>
  <c r="AS209" i="15"/>
  <c r="CB209" i="15" s="1"/>
  <c r="AR209" i="15"/>
  <c r="CA209" i="15" s="1"/>
  <c r="AQ209" i="15"/>
  <c r="BZ209" i="15" s="1"/>
  <c r="AP209" i="15"/>
  <c r="BY209" i="15" s="1"/>
  <c r="AO209" i="15"/>
  <c r="BX209" i="15" s="1"/>
  <c r="AN209" i="15"/>
  <c r="BW209" i="15" s="1"/>
  <c r="K209" i="15"/>
  <c r="J209" i="15"/>
  <c r="I209" i="15"/>
  <c r="H209" i="15"/>
  <c r="G209" i="15"/>
  <c r="F209" i="15"/>
  <c r="E209" i="15"/>
  <c r="AT208" i="15"/>
  <c r="CC208" i="15" s="1"/>
  <c r="AS208" i="15"/>
  <c r="CB208" i="15" s="1"/>
  <c r="AR208" i="15"/>
  <c r="CA208" i="15" s="1"/>
  <c r="AQ208" i="15"/>
  <c r="BZ208" i="15" s="1"/>
  <c r="AP208" i="15"/>
  <c r="BY208" i="15" s="1"/>
  <c r="AO208" i="15"/>
  <c r="BX208" i="15" s="1"/>
  <c r="AN208" i="15"/>
  <c r="BW208" i="15" s="1"/>
  <c r="K208" i="15"/>
  <c r="J208" i="15"/>
  <c r="I208" i="15"/>
  <c r="H208" i="15"/>
  <c r="G208" i="15"/>
  <c r="F208" i="15"/>
  <c r="E208" i="15"/>
  <c r="AT207" i="15"/>
  <c r="CC207" i="15" s="1"/>
  <c r="AS207" i="15"/>
  <c r="CB207" i="15" s="1"/>
  <c r="AR207" i="15"/>
  <c r="CA207" i="15" s="1"/>
  <c r="AQ207" i="15"/>
  <c r="BZ207" i="15" s="1"/>
  <c r="AP207" i="15"/>
  <c r="BY207" i="15" s="1"/>
  <c r="AO207" i="15"/>
  <c r="BX207" i="15" s="1"/>
  <c r="AN207" i="15"/>
  <c r="BW207" i="15" s="1"/>
  <c r="K207" i="15"/>
  <c r="J207" i="15"/>
  <c r="I207" i="15"/>
  <c r="H207" i="15"/>
  <c r="G207" i="15"/>
  <c r="F207" i="15"/>
  <c r="E207" i="15"/>
  <c r="AT206" i="15"/>
  <c r="CC206" i="15" s="1"/>
  <c r="AS206" i="15"/>
  <c r="CB206" i="15" s="1"/>
  <c r="AR206" i="15"/>
  <c r="CA206" i="15" s="1"/>
  <c r="AQ206" i="15"/>
  <c r="BZ206" i="15" s="1"/>
  <c r="AP206" i="15"/>
  <c r="BY206" i="15" s="1"/>
  <c r="AO206" i="15"/>
  <c r="BX206" i="15" s="1"/>
  <c r="AN206" i="15"/>
  <c r="BW206" i="15" s="1"/>
  <c r="K206" i="15"/>
  <c r="J206" i="15"/>
  <c r="I206" i="15"/>
  <c r="H206" i="15"/>
  <c r="G206" i="15"/>
  <c r="F206" i="15"/>
  <c r="E206" i="15"/>
  <c r="AT205" i="15"/>
  <c r="CC205" i="15" s="1"/>
  <c r="AS205" i="15"/>
  <c r="CB205" i="15" s="1"/>
  <c r="AR205" i="15"/>
  <c r="CA205" i="15" s="1"/>
  <c r="AQ205" i="15"/>
  <c r="BZ205" i="15" s="1"/>
  <c r="AP205" i="15"/>
  <c r="BY205" i="15" s="1"/>
  <c r="AO205" i="15"/>
  <c r="BX205" i="15" s="1"/>
  <c r="AN205" i="15"/>
  <c r="BW205" i="15" s="1"/>
  <c r="K205" i="15"/>
  <c r="J205" i="15"/>
  <c r="I205" i="15"/>
  <c r="H205" i="15"/>
  <c r="G205" i="15"/>
  <c r="F205" i="15"/>
  <c r="E205" i="15"/>
  <c r="AT204" i="15"/>
  <c r="CC204" i="15" s="1"/>
  <c r="AS204" i="15"/>
  <c r="CB204" i="15" s="1"/>
  <c r="AR204" i="15"/>
  <c r="CA204" i="15" s="1"/>
  <c r="AQ204" i="15"/>
  <c r="BZ204" i="15" s="1"/>
  <c r="AP204" i="15"/>
  <c r="BY204" i="15" s="1"/>
  <c r="AO204" i="15"/>
  <c r="BX204" i="15" s="1"/>
  <c r="AN204" i="15"/>
  <c r="BW204" i="15" s="1"/>
  <c r="K204" i="15"/>
  <c r="J204" i="15"/>
  <c r="I204" i="15"/>
  <c r="H204" i="15"/>
  <c r="G204" i="15"/>
  <c r="F204" i="15"/>
  <c r="E204" i="15"/>
  <c r="AT203" i="15"/>
  <c r="CC203" i="15" s="1"/>
  <c r="AS203" i="15"/>
  <c r="CB203" i="15" s="1"/>
  <c r="AR203" i="15"/>
  <c r="CA203" i="15" s="1"/>
  <c r="AQ203" i="15"/>
  <c r="BZ203" i="15" s="1"/>
  <c r="AP203" i="15"/>
  <c r="BY203" i="15" s="1"/>
  <c r="AO203" i="15"/>
  <c r="BX203" i="15" s="1"/>
  <c r="AN203" i="15"/>
  <c r="BW203" i="15" s="1"/>
  <c r="K203" i="15"/>
  <c r="J203" i="15"/>
  <c r="I203" i="15"/>
  <c r="H203" i="15"/>
  <c r="G203" i="15"/>
  <c r="F203" i="15"/>
  <c r="E203" i="15"/>
  <c r="AT202" i="15"/>
  <c r="CC202" i="15" s="1"/>
  <c r="AS202" i="15"/>
  <c r="CB202" i="15" s="1"/>
  <c r="AR202" i="15"/>
  <c r="CA202" i="15" s="1"/>
  <c r="AQ202" i="15"/>
  <c r="BZ202" i="15" s="1"/>
  <c r="AP202" i="15"/>
  <c r="BY202" i="15" s="1"/>
  <c r="AO202" i="15"/>
  <c r="BX202" i="15" s="1"/>
  <c r="AN202" i="15"/>
  <c r="BW202" i="15" s="1"/>
  <c r="K202" i="15"/>
  <c r="J202" i="15"/>
  <c r="I202" i="15"/>
  <c r="H202" i="15"/>
  <c r="G202" i="15"/>
  <c r="F202" i="15"/>
  <c r="E202" i="15"/>
  <c r="AT201" i="15"/>
  <c r="CC201" i="15" s="1"/>
  <c r="AS201" i="15"/>
  <c r="CB201" i="15" s="1"/>
  <c r="AR201" i="15"/>
  <c r="CA201" i="15" s="1"/>
  <c r="AQ201" i="15"/>
  <c r="BZ201" i="15" s="1"/>
  <c r="AP201" i="15"/>
  <c r="BY201" i="15" s="1"/>
  <c r="AO201" i="15"/>
  <c r="BX201" i="15" s="1"/>
  <c r="AN201" i="15"/>
  <c r="BW201" i="15" s="1"/>
  <c r="K201" i="15"/>
  <c r="J201" i="15"/>
  <c r="I201" i="15"/>
  <c r="H201" i="15"/>
  <c r="G201" i="15"/>
  <c r="F201" i="15"/>
  <c r="E201" i="15"/>
  <c r="AT200" i="15"/>
  <c r="CC200" i="15" s="1"/>
  <c r="AS200" i="15"/>
  <c r="CB200" i="15" s="1"/>
  <c r="AR200" i="15"/>
  <c r="CA200" i="15" s="1"/>
  <c r="AQ200" i="15"/>
  <c r="BZ200" i="15" s="1"/>
  <c r="AP200" i="15"/>
  <c r="BY200" i="15" s="1"/>
  <c r="AO200" i="15"/>
  <c r="BX200" i="15" s="1"/>
  <c r="AN200" i="15"/>
  <c r="BW200" i="15" s="1"/>
  <c r="K200" i="15"/>
  <c r="J200" i="15"/>
  <c r="I200" i="15"/>
  <c r="H200" i="15"/>
  <c r="G200" i="15"/>
  <c r="F200" i="15"/>
  <c r="E200" i="15"/>
  <c r="AT199" i="15"/>
  <c r="CC199" i="15" s="1"/>
  <c r="AS199" i="15"/>
  <c r="CB199" i="15" s="1"/>
  <c r="AR199" i="15"/>
  <c r="CA199" i="15" s="1"/>
  <c r="AQ199" i="15"/>
  <c r="BZ199" i="15" s="1"/>
  <c r="AP199" i="15"/>
  <c r="BY199" i="15" s="1"/>
  <c r="AO199" i="15"/>
  <c r="BX199" i="15" s="1"/>
  <c r="AN199" i="15"/>
  <c r="BW199" i="15" s="1"/>
  <c r="K199" i="15"/>
  <c r="J199" i="15"/>
  <c r="I199" i="15"/>
  <c r="H199" i="15"/>
  <c r="G199" i="15"/>
  <c r="F199" i="15"/>
  <c r="E199" i="15"/>
  <c r="AT198" i="15"/>
  <c r="CC198" i="15" s="1"/>
  <c r="AS198" i="15"/>
  <c r="CB198" i="15" s="1"/>
  <c r="AR198" i="15"/>
  <c r="CA198" i="15" s="1"/>
  <c r="AQ198" i="15"/>
  <c r="BZ198" i="15" s="1"/>
  <c r="AP198" i="15"/>
  <c r="BY198" i="15" s="1"/>
  <c r="AO198" i="15"/>
  <c r="BX198" i="15" s="1"/>
  <c r="AN198" i="15"/>
  <c r="BW198" i="15" s="1"/>
  <c r="K198" i="15"/>
  <c r="J198" i="15"/>
  <c r="I198" i="15"/>
  <c r="H198" i="15"/>
  <c r="G198" i="15"/>
  <c r="F198" i="15"/>
  <c r="E198" i="15"/>
  <c r="BV197" i="15"/>
  <c r="BV27" i="15" s="1"/>
  <c r="BU197" i="15"/>
  <c r="BU27" i="15" s="1"/>
  <c r="BT197" i="15"/>
  <c r="BT27" i="15" s="1"/>
  <c r="BS197" i="15"/>
  <c r="BS27" i="15" s="1"/>
  <c r="BR197" i="15"/>
  <c r="BR27" i="15" s="1"/>
  <c r="BQ197" i="15"/>
  <c r="BQ27" i="15" s="1"/>
  <c r="BP197" i="15"/>
  <c r="BP27" i="15" s="1"/>
  <c r="BO197" i="15"/>
  <c r="BO27" i="15" s="1"/>
  <c r="BN197" i="15"/>
  <c r="BN27" i="15" s="1"/>
  <c r="BM197" i="15"/>
  <c r="BL197" i="15"/>
  <c r="BL27" i="15" s="1"/>
  <c r="BK197" i="15"/>
  <c r="BK27" i="15" s="1"/>
  <c r="BJ197" i="15"/>
  <c r="BJ27" i="15" s="1"/>
  <c r="BI197" i="15"/>
  <c r="BI27" i="15" s="1"/>
  <c r="BH197" i="15"/>
  <c r="BH27" i="15" s="1"/>
  <c r="BG197" i="15"/>
  <c r="BG27" i="15" s="1"/>
  <c r="BF197" i="15"/>
  <c r="BF27" i="15" s="1"/>
  <c r="BE197" i="15"/>
  <c r="BE27" i="15" s="1"/>
  <c r="BD197" i="15"/>
  <c r="BD27" i="15" s="1"/>
  <c r="BC197" i="15"/>
  <c r="BC27" i="15" s="1"/>
  <c r="BB197" i="15"/>
  <c r="BB27" i="15" s="1"/>
  <c r="BA197" i="15"/>
  <c r="BA27" i="15" s="1"/>
  <c r="AZ197" i="15"/>
  <c r="AZ27" i="15" s="1"/>
  <c r="AY197" i="15"/>
  <c r="AY27" i="15" s="1"/>
  <c r="AX197" i="15"/>
  <c r="AX27" i="15" s="1"/>
  <c r="AW197" i="15"/>
  <c r="AW27" i="15" s="1"/>
  <c r="AV197" i="15"/>
  <c r="AV27" i="15" s="1"/>
  <c r="AU197" i="15"/>
  <c r="AU27" i="15" s="1"/>
  <c r="AL197" i="15"/>
  <c r="AL27" i="15" s="1"/>
  <c r="AK197" i="15"/>
  <c r="AK27" i="15" s="1"/>
  <c r="AJ197" i="15"/>
  <c r="AJ27" i="15" s="1"/>
  <c r="AI197" i="15"/>
  <c r="AI27" i="15" s="1"/>
  <c r="AH197" i="15"/>
  <c r="AH27" i="15" s="1"/>
  <c r="AG197" i="15"/>
  <c r="AG27" i="15" s="1"/>
  <c r="AE197" i="15"/>
  <c r="AE27" i="15" s="1"/>
  <c r="AD197" i="15"/>
  <c r="AD27" i="15" s="1"/>
  <c r="AC197" i="15"/>
  <c r="AC27" i="15" s="1"/>
  <c r="AB197" i="15"/>
  <c r="AB27" i="15" s="1"/>
  <c r="AA197" i="15"/>
  <c r="AA27" i="15" s="1"/>
  <c r="Z197" i="15"/>
  <c r="Z27" i="15" s="1"/>
  <c r="X197" i="15"/>
  <c r="X27" i="15" s="1"/>
  <c r="W197" i="15"/>
  <c r="W27" i="15" s="1"/>
  <c r="V197" i="15"/>
  <c r="V27" i="15" s="1"/>
  <c r="U197" i="15"/>
  <c r="U27" i="15" s="1"/>
  <c r="T197" i="15"/>
  <c r="T27" i="15" s="1"/>
  <c r="S197" i="15"/>
  <c r="S27" i="15" s="1"/>
  <c r="Q197" i="15"/>
  <c r="Q27" i="15" s="1"/>
  <c r="P197" i="15"/>
  <c r="P27" i="15" s="1"/>
  <c r="O197" i="15"/>
  <c r="O27" i="15" s="1"/>
  <c r="N197" i="15"/>
  <c r="N27" i="15" s="1"/>
  <c r="M197" i="15"/>
  <c r="M27" i="15" s="1"/>
  <c r="L197" i="15"/>
  <c r="K197" i="15"/>
  <c r="AT196" i="15"/>
  <c r="CC196" i="15" s="1"/>
  <c r="AS196" i="15"/>
  <c r="CB196" i="15" s="1"/>
  <c r="AR196" i="15"/>
  <c r="CA196" i="15" s="1"/>
  <c r="AQ196" i="15"/>
  <c r="BZ196" i="15" s="1"/>
  <c r="AP196" i="15"/>
  <c r="BY196" i="15" s="1"/>
  <c r="AO196" i="15"/>
  <c r="BX196" i="15" s="1"/>
  <c r="AN196" i="15"/>
  <c r="BW196" i="15" s="1"/>
  <c r="K196" i="15"/>
  <c r="J196" i="15"/>
  <c r="I196" i="15"/>
  <c r="H196" i="15"/>
  <c r="G196" i="15"/>
  <c r="F196" i="15"/>
  <c r="E196" i="15"/>
  <c r="AT195" i="15"/>
  <c r="CC195" i="15" s="1"/>
  <c r="AS195" i="15"/>
  <c r="CB195" i="15" s="1"/>
  <c r="AR195" i="15"/>
  <c r="CA195" i="15" s="1"/>
  <c r="AQ195" i="15"/>
  <c r="BZ195" i="15" s="1"/>
  <c r="AP195" i="15"/>
  <c r="BY195" i="15" s="1"/>
  <c r="AO195" i="15"/>
  <c r="BX195" i="15" s="1"/>
  <c r="AN195" i="15"/>
  <c r="BW195" i="15" s="1"/>
  <c r="K195" i="15"/>
  <c r="J195" i="15"/>
  <c r="I195" i="15"/>
  <c r="H195" i="15"/>
  <c r="G195" i="15"/>
  <c r="F195" i="15"/>
  <c r="E195" i="15"/>
  <c r="AT194" i="15"/>
  <c r="CC194" i="15" s="1"/>
  <c r="AS194" i="15"/>
  <c r="CB194" i="15" s="1"/>
  <c r="AR194" i="15"/>
  <c r="CA194" i="15" s="1"/>
  <c r="AQ194" i="15"/>
  <c r="BZ194" i="15" s="1"/>
  <c r="AP194" i="15"/>
  <c r="BY194" i="15" s="1"/>
  <c r="AO194" i="15"/>
  <c r="BX194" i="15" s="1"/>
  <c r="AN194" i="15"/>
  <c r="BW194" i="15" s="1"/>
  <c r="K194" i="15"/>
  <c r="J194" i="15"/>
  <c r="I194" i="15"/>
  <c r="H194" i="15"/>
  <c r="G194" i="15"/>
  <c r="F194" i="15"/>
  <c r="E194" i="15"/>
  <c r="BV193" i="15"/>
  <c r="BV25" i="15" s="1"/>
  <c r="BU193" i="15"/>
  <c r="BU25" i="15" s="1"/>
  <c r="BT193" i="15"/>
  <c r="BS193" i="15"/>
  <c r="BS25" i="15" s="1"/>
  <c r="BR193" i="15"/>
  <c r="BR25" i="15" s="1"/>
  <c r="BQ193" i="15"/>
  <c r="BQ25" i="15" s="1"/>
  <c r="BP193" i="15"/>
  <c r="BO193" i="15"/>
  <c r="BO25" i="15" s="1"/>
  <c r="BN193" i="15"/>
  <c r="BN25" i="15" s="1"/>
  <c r="BM193" i="15"/>
  <c r="BM25" i="15" s="1"/>
  <c r="BL193" i="15"/>
  <c r="BL25" i="15" s="1"/>
  <c r="BK193" i="15"/>
  <c r="BK25" i="15" s="1"/>
  <c r="BJ193" i="15"/>
  <c r="BJ25" i="15" s="1"/>
  <c r="BI193" i="15"/>
  <c r="BI25" i="15" s="1"/>
  <c r="BH193" i="15"/>
  <c r="BH25" i="15" s="1"/>
  <c r="BG193" i="15"/>
  <c r="BG25" i="15" s="1"/>
  <c r="BF193" i="15"/>
  <c r="BF25" i="15" s="1"/>
  <c r="BE193" i="15"/>
  <c r="BE25" i="15" s="1"/>
  <c r="BD193" i="15"/>
  <c r="BD25" i="15" s="1"/>
  <c r="BC193" i="15"/>
  <c r="BC25" i="15" s="1"/>
  <c r="BB193" i="15"/>
  <c r="BB25" i="15" s="1"/>
  <c r="BA193" i="15"/>
  <c r="BA25" i="15" s="1"/>
  <c r="AZ193" i="15"/>
  <c r="AY193" i="15"/>
  <c r="AY25" i="15" s="1"/>
  <c r="AX193" i="15"/>
  <c r="AX25" i="15" s="1"/>
  <c r="AW193" i="15"/>
  <c r="AW25" i="15" s="1"/>
  <c r="AV193" i="15"/>
  <c r="AU193" i="15"/>
  <c r="AU25" i="15" s="1"/>
  <c r="AL193" i="15"/>
  <c r="AL25" i="15" s="1"/>
  <c r="AK193" i="15"/>
  <c r="AK25" i="15" s="1"/>
  <c r="AJ193" i="15"/>
  <c r="AJ25" i="15" s="1"/>
  <c r="AI193" i="15"/>
  <c r="AI25" i="15" s="1"/>
  <c r="AH193" i="15"/>
  <c r="AH25" i="15" s="1"/>
  <c r="AG193" i="15"/>
  <c r="AG25" i="15" s="1"/>
  <c r="AE193" i="15"/>
  <c r="AE25" i="15" s="1"/>
  <c r="AD193" i="15"/>
  <c r="AD25" i="15" s="1"/>
  <c r="AC193" i="15"/>
  <c r="AC25" i="15" s="1"/>
  <c r="AB193" i="15"/>
  <c r="AB25" i="15" s="1"/>
  <c r="AA193" i="15"/>
  <c r="AA25" i="15" s="1"/>
  <c r="Z193" i="15"/>
  <c r="Z25" i="15" s="1"/>
  <c r="X193" i="15"/>
  <c r="X25" i="15" s="1"/>
  <c r="W193" i="15"/>
  <c r="W25" i="15" s="1"/>
  <c r="V193" i="15"/>
  <c r="U193" i="15"/>
  <c r="U25" i="15" s="1"/>
  <c r="T193" i="15"/>
  <c r="T25" i="15" s="1"/>
  <c r="S193" i="15"/>
  <c r="S25" i="15" s="1"/>
  <c r="Q193" i="15"/>
  <c r="P193" i="15"/>
  <c r="P25" i="15" s="1"/>
  <c r="O193" i="15"/>
  <c r="O25" i="15" s="1"/>
  <c r="N193" i="15"/>
  <c r="N25" i="15" s="1"/>
  <c r="M193" i="15"/>
  <c r="L193" i="15"/>
  <c r="K193" i="15"/>
  <c r="AT192" i="15"/>
  <c r="CC192" i="15" s="1"/>
  <c r="AS192" i="15"/>
  <c r="CB192" i="15" s="1"/>
  <c r="AR192" i="15"/>
  <c r="CA192" i="15" s="1"/>
  <c r="AQ192" i="15"/>
  <c r="BZ192" i="15" s="1"/>
  <c r="AP192" i="15"/>
  <c r="BY192" i="15" s="1"/>
  <c r="AO192" i="15"/>
  <c r="BX192" i="15" s="1"/>
  <c r="AN192" i="15"/>
  <c r="BW192" i="15" s="1"/>
  <c r="K192" i="15"/>
  <c r="J192" i="15"/>
  <c r="I192" i="15"/>
  <c r="H192" i="15"/>
  <c r="G192" i="15"/>
  <c r="F192" i="15"/>
  <c r="E192" i="15"/>
  <c r="AT191" i="15"/>
  <c r="CC191" i="15" s="1"/>
  <c r="AS191" i="15"/>
  <c r="CB191" i="15" s="1"/>
  <c r="AR191" i="15"/>
  <c r="CA191" i="15" s="1"/>
  <c r="AQ191" i="15"/>
  <c r="BZ191" i="15" s="1"/>
  <c r="AP191" i="15"/>
  <c r="BY191" i="15" s="1"/>
  <c r="AO191" i="15"/>
  <c r="BX191" i="15" s="1"/>
  <c r="AN191" i="15"/>
  <c r="BW191" i="15" s="1"/>
  <c r="K191" i="15"/>
  <c r="J191" i="15"/>
  <c r="I191" i="15"/>
  <c r="H191" i="15"/>
  <c r="G191" i="15"/>
  <c r="F191" i="15"/>
  <c r="E191" i="15"/>
  <c r="AT190" i="15"/>
  <c r="CC190" i="15" s="1"/>
  <c r="AS190" i="15"/>
  <c r="CB190" i="15" s="1"/>
  <c r="AR190" i="15"/>
  <c r="CA190" i="15" s="1"/>
  <c r="AQ190" i="15"/>
  <c r="BZ190" i="15" s="1"/>
  <c r="AP190" i="15"/>
  <c r="BY190" i="15" s="1"/>
  <c r="AO190" i="15"/>
  <c r="BX190" i="15" s="1"/>
  <c r="AN190" i="15"/>
  <c r="BW190" i="15" s="1"/>
  <c r="K190" i="15"/>
  <c r="J190" i="15"/>
  <c r="I190" i="15"/>
  <c r="H190" i="15"/>
  <c r="G190" i="15"/>
  <c r="F190" i="15"/>
  <c r="E190" i="15"/>
  <c r="BV189" i="15"/>
  <c r="BV187" i="15" s="1"/>
  <c r="BU189" i="15"/>
  <c r="BU187" i="15" s="1"/>
  <c r="BT189" i="15"/>
  <c r="BS189" i="15"/>
  <c r="BS187" i="15" s="1"/>
  <c r="BR189" i="15"/>
  <c r="BR187" i="15" s="1"/>
  <c r="BQ189" i="15"/>
  <c r="BQ187" i="15" s="1"/>
  <c r="BQ24" i="15" s="1"/>
  <c r="BP189" i="15"/>
  <c r="BO189" i="15"/>
  <c r="BO187" i="15" s="1"/>
  <c r="BN189" i="15"/>
  <c r="BN187" i="15" s="1"/>
  <c r="BM189" i="15"/>
  <c r="BM187" i="15" s="1"/>
  <c r="BL189" i="15"/>
  <c r="BL187" i="15" s="1"/>
  <c r="BK189" i="15"/>
  <c r="BK187" i="15" s="1"/>
  <c r="BJ189" i="15"/>
  <c r="BJ187" i="15" s="1"/>
  <c r="BI189" i="15"/>
  <c r="BI187" i="15" s="1"/>
  <c r="BH189" i="15"/>
  <c r="BH187" i="15" s="1"/>
  <c r="BG189" i="15"/>
  <c r="BG187" i="15" s="1"/>
  <c r="BF189" i="15"/>
  <c r="BF187" i="15" s="1"/>
  <c r="BE189" i="15"/>
  <c r="BD189" i="15"/>
  <c r="BD187" i="15" s="1"/>
  <c r="BC189" i="15"/>
  <c r="BC187" i="15" s="1"/>
  <c r="BB189" i="15"/>
  <c r="BB187" i="15" s="1"/>
  <c r="BA189" i="15"/>
  <c r="AZ189" i="15"/>
  <c r="AZ187" i="15" s="1"/>
  <c r="AY189" i="15"/>
  <c r="AY187" i="15" s="1"/>
  <c r="AX189" i="15"/>
  <c r="AX187" i="15" s="1"/>
  <c r="AW189" i="15"/>
  <c r="AV189" i="15"/>
  <c r="AV187" i="15" s="1"/>
  <c r="AU189" i="15"/>
  <c r="AU187" i="15" s="1"/>
  <c r="AL189" i="15"/>
  <c r="AL187" i="15" s="1"/>
  <c r="AK189" i="15"/>
  <c r="AK187" i="15" s="1"/>
  <c r="AJ189" i="15"/>
  <c r="AJ187" i="15" s="1"/>
  <c r="AI189" i="15"/>
  <c r="AI187" i="15" s="1"/>
  <c r="AH189" i="15"/>
  <c r="AH187" i="15" s="1"/>
  <c r="AG189" i="15"/>
  <c r="AG187" i="15" s="1"/>
  <c r="AE189" i="15"/>
  <c r="AE187" i="15" s="1"/>
  <c r="AD189" i="15"/>
  <c r="AD187" i="15" s="1"/>
  <c r="AD24" i="15" s="1"/>
  <c r="AC189" i="15"/>
  <c r="AC187" i="15" s="1"/>
  <c r="AB189" i="15"/>
  <c r="AB187" i="15" s="1"/>
  <c r="AA189" i="15"/>
  <c r="AA187" i="15" s="1"/>
  <c r="Z189" i="15"/>
  <c r="Z187" i="15" s="1"/>
  <c r="X189" i="15"/>
  <c r="X187" i="15" s="1"/>
  <c r="W189" i="15"/>
  <c r="W187" i="15" s="1"/>
  <c r="V189" i="15"/>
  <c r="V187" i="15" s="1"/>
  <c r="U189" i="15"/>
  <c r="T189" i="15"/>
  <c r="T187" i="15" s="1"/>
  <c r="S189" i="15"/>
  <c r="S187" i="15" s="1"/>
  <c r="Q189" i="15"/>
  <c r="P189" i="15"/>
  <c r="P187" i="15" s="1"/>
  <c r="O189" i="15"/>
  <c r="O187" i="15" s="1"/>
  <c r="N189" i="15"/>
  <c r="N187" i="15" s="1"/>
  <c r="M189" i="15"/>
  <c r="L189" i="15"/>
  <c r="K189" i="15"/>
  <c r="AT188" i="15"/>
  <c r="CC188" i="15" s="1"/>
  <c r="AS188" i="15"/>
  <c r="CB188" i="15" s="1"/>
  <c r="AR188" i="15"/>
  <c r="CA188" i="15" s="1"/>
  <c r="AQ188" i="15"/>
  <c r="BZ188" i="15" s="1"/>
  <c r="AP188" i="15"/>
  <c r="BY188" i="15" s="1"/>
  <c r="AO188" i="15"/>
  <c r="BX188" i="15" s="1"/>
  <c r="AN188" i="15"/>
  <c r="BW188" i="15" s="1"/>
  <c r="K188" i="15"/>
  <c r="J188" i="15"/>
  <c r="I188" i="15"/>
  <c r="H188" i="15"/>
  <c r="G188" i="15"/>
  <c r="F188" i="15"/>
  <c r="E188" i="15"/>
  <c r="K187" i="15"/>
  <c r="AT186" i="15"/>
  <c r="CC186" i="15" s="1"/>
  <c r="AS186" i="15"/>
  <c r="CB186" i="15" s="1"/>
  <c r="AR186" i="15"/>
  <c r="CA186" i="15" s="1"/>
  <c r="AQ186" i="15"/>
  <c r="BZ186" i="15" s="1"/>
  <c r="AP186" i="15"/>
  <c r="BY186" i="15" s="1"/>
  <c r="AO186" i="15"/>
  <c r="BX186" i="15" s="1"/>
  <c r="AN186" i="15"/>
  <c r="BW186" i="15" s="1"/>
  <c r="K186" i="15"/>
  <c r="J186" i="15"/>
  <c r="I186" i="15"/>
  <c r="H186" i="15"/>
  <c r="G186" i="15"/>
  <c r="F186" i="15"/>
  <c r="E186" i="15"/>
  <c r="AT185" i="15"/>
  <c r="CC185" i="15" s="1"/>
  <c r="AS185" i="15"/>
  <c r="CB185" i="15" s="1"/>
  <c r="AR185" i="15"/>
  <c r="CA185" i="15" s="1"/>
  <c r="AQ185" i="15"/>
  <c r="BZ185" i="15" s="1"/>
  <c r="AP185" i="15"/>
  <c r="BY185" i="15" s="1"/>
  <c r="AO185" i="15"/>
  <c r="BX185" i="15" s="1"/>
  <c r="AN185" i="15"/>
  <c r="BW185" i="15" s="1"/>
  <c r="K185" i="15"/>
  <c r="J185" i="15"/>
  <c r="I185" i="15"/>
  <c r="H185" i="15"/>
  <c r="G185" i="15"/>
  <c r="F185" i="15"/>
  <c r="E185" i="15"/>
  <c r="BV184" i="15"/>
  <c r="BU184" i="15"/>
  <c r="BT184" i="15"/>
  <c r="BS184" i="15"/>
  <c r="BR184" i="15"/>
  <c r="BQ184" i="15"/>
  <c r="BP184" i="15"/>
  <c r="BO184" i="15"/>
  <c r="BN184" i="15"/>
  <c r="BM184" i="15"/>
  <c r="BL184" i="15"/>
  <c r="BK184" i="15"/>
  <c r="BJ184" i="15"/>
  <c r="BI184" i="15"/>
  <c r="BH184" i="15"/>
  <c r="BG184" i="15"/>
  <c r="BF184" i="15"/>
  <c r="BE184" i="15"/>
  <c r="BD184" i="15"/>
  <c r="BC184" i="15"/>
  <c r="BB184" i="15"/>
  <c r="BA184" i="15"/>
  <c r="AZ184" i="15"/>
  <c r="AY184" i="15"/>
  <c r="AX184" i="15"/>
  <c r="AW184" i="15"/>
  <c r="AV184" i="15"/>
  <c r="AU184" i="15"/>
  <c r="AL184" i="15"/>
  <c r="AK184" i="15"/>
  <c r="AJ184" i="15"/>
  <c r="AI184" i="15"/>
  <c r="AH184" i="15"/>
  <c r="AG184" i="15"/>
  <c r="AE184" i="15"/>
  <c r="AD184" i="15"/>
  <c r="AC184" i="15"/>
  <c r="AB184" i="15"/>
  <c r="AA184" i="15"/>
  <c r="Z184" i="15"/>
  <c r="X184" i="15"/>
  <c r="W184" i="15"/>
  <c r="V184" i="15"/>
  <c r="U184" i="15"/>
  <c r="T184" i="15"/>
  <c r="S184" i="15"/>
  <c r="Q184" i="15"/>
  <c r="P184" i="15"/>
  <c r="O184" i="15"/>
  <c r="N184" i="15"/>
  <c r="M184" i="15"/>
  <c r="L184" i="15"/>
  <c r="K184" i="15"/>
  <c r="AT183" i="15"/>
  <c r="CC183" i="15" s="1"/>
  <c r="AS183" i="15"/>
  <c r="CB183" i="15" s="1"/>
  <c r="AR183" i="15"/>
  <c r="CA183" i="15" s="1"/>
  <c r="AQ183" i="15"/>
  <c r="BZ183" i="15" s="1"/>
  <c r="AP183" i="15"/>
  <c r="BY183" i="15" s="1"/>
  <c r="AO183" i="15"/>
  <c r="BX183" i="15" s="1"/>
  <c r="AN183" i="15"/>
  <c r="BW183" i="15" s="1"/>
  <c r="K183" i="15"/>
  <c r="J183" i="15"/>
  <c r="I183" i="15"/>
  <c r="H183" i="15"/>
  <c r="G183" i="15"/>
  <c r="F183" i="15"/>
  <c r="E183" i="15"/>
  <c r="AT182" i="15"/>
  <c r="CC182" i="15" s="1"/>
  <c r="AS182" i="15"/>
  <c r="CB182" i="15" s="1"/>
  <c r="AR182" i="15"/>
  <c r="CA182" i="15" s="1"/>
  <c r="AQ182" i="15"/>
  <c r="BZ182" i="15" s="1"/>
  <c r="AP182" i="15"/>
  <c r="BY182" i="15" s="1"/>
  <c r="AO182" i="15"/>
  <c r="BX182" i="15" s="1"/>
  <c r="AN182" i="15"/>
  <c r="BW182" i="15" s="1"/>
  <c r="K182" i="15"/>
  <c r="J182" i="15"/>
  <c r="I182" i="15"/>
  <c r="H182" i="15"/>
  <c r="G182" i="15"/>
  <c r="F182" i="15"/>
  <c r="E182" i="15"/>
  <c r="AT181" i="15"/>
  <c r="CC181" i="15" s="1"/>
  <c r="AS181" i="15"/>
  <c r="CB181" i="15" s="1"/>
  <c r="AR181" i="15"/>
  <c r="CA181" i="15" s="1"/>
  <c r="AQ181" i="15"/>
  <c r="BZ181" i="15" s="1"/>
  <c r="AP181" i="15"/>
  <c r="BY181" i="15" s="1"/>
  <c r="AO181" i="15"/>
  <c r="BX181" i="15" s="1"/>
  <c r="AN181" i="15"/>
  <c r="BW181" i="15" s="1"/>
  <c r="K181" i="15"/>
  <c r="J181" i="15"/>
  <c r="I181" i="15"/>
  <c r="H181" i="15"/>
  <c r="G181" i="15"/>
  <c r="F181" i="15"/>
  <c r="E181" i="15"/>
  <c r="AT180" i="15"/>
  <c r="CC180" i="15" s="1"/>
  <c r="AS180" i="15"/>
  <c r="CB180" i="15" s="1"/>
  <c r="AR180" i="15"/>
  <c r="CA180" i="15" s="1"/>
  <c r="AQ180" i="15"/>
  <c r="BZ180" i="15" s="1"/>
  <c r="AP180" i="15"/>
  <c r="BY180" i="15" s="1"/>
  <c r="AO180" i="15"/>
  <c r="BX180" i="15" s="1"/>
  <c r="AN180" i="15"/>
  <c r="BW180" i="15" s="1"/>
  <c r="K180" i="15"/>
  <c r="J180" i="15"/>
  <c r="I180" i="15"/>
  <c r="H180" i="15"/>
  <c r="G180" i="15"/>
  <c r="F180" i="15"/>
  <c r="E180" i="15"/>
  <c r="AT179" i="15"/>
  <c r="CC179" i="15" s="1"/>
  <c r="AS179" i="15"/>
  <c r="CB179" i="15" s="1"/>
  <c r="AR179" i="15"/>
  <c r="CA179" i="15" s="1"/>
  <c r="AQ179" i="15"/>
  <c r="BZ179" i="15" s="1"/>
  <c r="AP179" i="15"/>
  <c r="BY179" i="15" s="1"/>
  <c r="AO179" i="15"/>
  <c r="BX179" i="15" s="1"/>
  <c r="AN179" i="15"/>
  <c r="BW179" i="15" s="1"/>
  <c r="K179" i="15"/>
  <c r="J179" i="15"/>
  <c r="I179" i="15"/>
  <c r="H179" i="15"/>
  <c r="G179" i="15"/>
  <c r="F179" i="15"/>
  <c r="E179" i="15"/>
  <c r="BV178" i="15"/>
  <c r="BU178" i="15"/>
  <c r="BT178" i="15"/>
  <c r="BS178" i="15"/>
  <c r="BR178" i="15"/>
  <c r="BQ178" i="15"/>
  <c r="BP178" i="15"/>
  <c r="BO178" i="15"/>
  <c r="BN178" i="15"/>
  <c r="BM178" i="15"/>
  <c r="BL178" i="15"/>
  <c r="BK178" i="15"/>
  <c r="BJ178" i="15"/>
  <c r="BI178" i="15"/>
  <c r="BH178" i="15"/>
  <c r="BG178" i="15"/>
  <c r="BF178" i="15"/>
  <c r="BE178" i="15"/>
  <c r="BD178" i="15"/>
  <c r="BC178" i="15"/>
  <c r="BB178" i="15"/>
  <c r="BA178" i="15"/>
  <c r="AZ178" i="15"/>
  <c r="AY178" i="15"/>
  <c r="AX178" i="15"/>
  <c r="AW178" i="15"/>
  <c r="AV178" i="15"/>
  <c r="AU178" i="15"/>
  <c r="AL178" i="15"/>
  <c r="AK178" i="15"/>
  <c r="AJ178" i="15"/>
  <c r="AI178" i="15"/>
  <c r="AH178" i="15"/>
  <c r="AG178" i="15"/>
  <c r="AE178" i="15"/>
  <c r="AD178" i="15"/>
  <c r="AC178" i="15"/>
  <c r="AB178" i="15"/>
  <c r="AA178" i="15"/>
  <c r="Z178" i="15"/>
  <c r="X178" i="15"/>
  <c r="W178" i="15"/>
  <c r="V178" i="15"/>
  <c r="U178" i="15"/>
  <c r="T178" i="15"/>
  <c r="S178" i="15"/>
  <c r="Q178" i="15"/>
  <c r="P178" i="15"/>
  <c r="O178" i="15"/>
  <c r="N178" i="15"/>
  <c r="M178" i="15"/>
  <c r="L178" i="15"/>
  <c r="K178" i="15"/>
  <c r="K177" i="15"/>
  <c r="AT176" i="15"/>
  <c r="CC176" i="15" s="1"/>
  <c r="AS176" i="15"/>
  <c r="CB176" i="15" s="1"/>
  <c r="AR176" i="15"/>
  <c r="CA176" i="15" s="1"/>
  <c r="AQ176" i="15"/>
  <c r="BZ176" i="15" s="1"/>
  <c r="AP176" i="15"/>
  <c r="BY176" i="15" s="1"/>
  <c r="AO176" i="15"/>
  <c r="BX176" i="15" s="1"/>
  <c r="AN176" i="15"/>
  <c r="BW176" i="15" s="1"/>
  <c r="K176" i="15"/>
  <c r="J176" i="15"/>
  <c r="I176" i="15"/>
  <c r="H176" i="15"/>
  <c r="G176" i="15"/>
  <c r="F176" i="15"/>
  <c r="E176" i="15"/>
  <c r="AT175" i="15"/>
  <c r="CC175" i="15" s="1"/>
  <c r="AS175" i="15"/>
  <c r="CB175" i="15" s="1"/>
  <c r="AR175" i="15"/>
  <c r="CA175" i="15" s="1"/>
  <c r="AQ175" i="15"/>
  <c r="BZ175" i="15" s="1"/>
  <c r="AP175" i="15"/>
  <c r="BY175" i="15" s="1"/>
  <c r="AO175" i="15"/>
  <c r="BX175" i="15" s="1"/>
  <c r="AN175" i="15"/>
  <c r="BW175" i="15" s="1"/>
  <c r="K175" i="15"/>
  <c r="J175" i="15"/>
  <c r="I175" i="15"/>
  <c r="H175" i="15"/>
  <c r="G175" i="15"/>
  <c r="F175" i="15"/>
  <c r="E175" i="15"/>
  <c r="AT174" i="15"/>
  <c r="CC174" i="15" s="1"/>
  <c r="AS174" i="15"/>
  <c r="CB174" i="15" s="1"/>
  <c r="AR174" i="15"/>
  <c r="CA174" i="15" s="1"/>
  <c r="AQ174" i="15"/>
  <c r="BZ174" i="15" s="1"/>
  <c r="AP174" i="15"/>
  <c r="BY174" i="15" s="1"/>
  <c r="AO174" i="15"/>
  <c r="BX174" i="15" s="1"/>
  <c r="AN174" i="15"/>
  <c r="BW174" i="15" s="1"/>
  <c r="K174" i="15"/>
  <c r="J174" i="15"/>
  <c r="I174" i="15"/>
  <c r="H174" i="15"/>
  <c r="G174" i="15"/>
  <c r="F174" i="15"/>
  <c r="E174" i="15"/>
  <c r="AT173" i="15"/>
  <c r="CC173" i="15" s="1"/>
  <c r="AS173" i="15"/>
  <c r="CB173" i="15" s="1"/>
  <c r="AR173" i="15"/>
  <c r="CA173" i="15" s="1"/>
  <c r="AQ173" i="15"/>
  <c r="BZ173" i="15" s="1"/>
  <c r="AP173" i="15"/>
  <c r="BY173" i="15" s="1"/>
  <c r="AO173" i="15"/>
  <c r="BX173" i="15" s="1"/>
  <c r="AN173" i="15"/>
  <c r="BW173" i="15" s="1"/>
  <c r="K173" i="15"/>
  <c r="J173" i="15"/>
  <c r="I173" i="15"/>
  <c r="H173" i="15"/>
  <c r="G173" i="15"/>
  <c r="F173" i="15"/>
  <c r="E173" i="15"/>
  <c r="BV172" i="15"/>
  <c r="BU172" i="15"/>
  <c r="BT172" i="15"/>
  <c r="BS172" i="15"/>
  <c r="BR172" i="15"/>
  <c r="BQ172" i="15"/>
  <c r="BP172" i="15"/>
  <c r="BO172" i="15"/>
  <c r="BN172" i="15"/>
  <c r="BM172" i="15"/>
  <c r="BL172" i="15"/>
  <c r="BK172" i="15"/>
  <c r="BJ172" i="15"/>
  <c r="BI172" i="15"/>
  <c r="BH172" i="15"/>
  <c r="BG172" i="15"/>
  <c r="BF172" i="15"/>
  <c r="BE172" i="15"/>
  <c r="BD172" i="15"/>
  <c r="BC172" i="15"/>
  <c r="BB172" i="15"/>
  <c r="BA172" i="15"/>
  <c r="AZ172" i="15"/>
  <c r="AY172" i="15"/>
  <c r="AX172" i="15"/>
  <c r="AW172" i="15"/>
  <c r="AV172" i="15"/>
  <c r="AU172" i="15"/>
  <c r="AL172" i="15"/>
  <c r="AK172" i="15"/>
  <c r="AJ172" i="15"/>
  <c r="AI172" i="15"/>
  <c r="AH172" i="15"/>
  <c r="AG172" i="15"/>
  <c r="AE172" i="15"/>
  <c r="AD172" i="15"/>
  <c r="AC172" i="15"/>
  <c r="AB172" i="15"/>
  <c r="AA172" i="15"/>
  <c r="Z172" i="15"/>
  <c r="X172" i="15"/>
  <c r="W172" i="15"/>
  <c r="V172" i="15"/>
  <c r="U172" i="15"/>
  <c r="T172" i="15"/>
  <c r="S172" i="15"/>
  <c r="Q172" i="15"/>
  <c r="P172" i="15"/>
  <c r="O172" i="15"/>
  <c r="N172" i="15"/>
  <c r="M172" i="15"/>
  <c r="L172" i="15"/>
  <c r="K172" i="15"/>
  <c r="AT171" i="15"/>
  <c r="CC171" i="15" s="1"/>
  <c r="AS171" i="15"/>
  <c r="CB171" i="15" s="1"/>
  <c r="AR171" i="15"/>
  <c r="CA171" i="15" s="1"/>
  <c r="AQ171" i="15"/>
  <c r="BZ171" i="15" s="1"/>
  <c r="AP171" i="15"/>
  <c r="BY171" i="15" s="1"/>
  <c r="AO171" i="15"/>
  <c r="BX171" i="15" s="1"/>
  <c r="AN171" i="15"/>
  <c r="BW171" i="15" s="1"/>
  <c r="K171" i="15"/>
  <c r="J171" i="15"/>
  <c r="I171" i="15"/>
  <c r="H171" i="15"/>
  <c r="G171" i="15"/>
  <c r="F171" i="15"/>
  <c r="E171" i="15"/>
  <c r="AT170" i="15"/>
  <c r="CC170" i="15" s="1"/>
  <c r="AS170" i="15"/>
  <c r="CB170" i="15" s="1"/>
  <c r="AR170" i="15"/>
  <c r="CA170" i="15" s="1"/>
  <c r="AQ170" i="15"/>
  <c r="BZ170" i="15" s="1"/>
  <c r="AP170" i="15"/>
  <c r="BY170" i="15" s="1"/>
  <c r="AO170" i="15"/>
  <c r="BX170" i="15" s="1"/>
  <c r="AN170" i="15"/>
  <c r="BW170" i="15" s="1"/>
  <c r="K170" i="15"/>
  <c r="J170" i="15"/>
  <c r="I170" i="15"/>
  <c r="H170" i="15"/>
  <c r="G170" i="15"/>
  <c r="F170" i="15"/>
  <c r="E170" i="15"/>
  <c r="AT169" i="15"/>
  <c r="CC169" i="15" s="1"/>
  <c r="AS169" i="15"/>
  <c r="CB169" i="15" s="1"/>
  <c r="AR169" i="15"/>
  <c r="CA169" i="15" s="1"/>
  <c r="AQ169" i="15"/>
  <c r="BZ169" i="15" s="1"/>
  <c r="AP169" i="15"/>
  <c r="BY169" i="15" s="1"/>
  <c r="AO169" i="15"/>
  <c r="BX169" i="15" s="1"/>
  <c r="AN169" i="15"/>
  <c r="BW169" i="15" s="1"/>
  <c r="K169" i="15"/>
  <c r="J169" i="15"/>
  <c r="I169" i="15"/>
  <c r="H169" i="15"/>
  <c r="G169" i="15"/>
  <c r="F169" i="15"/>
  <c r="E169" i="15"/>
  <c r="AT168" i="15"/>
  <c r="CC168" i="15" s="1"/>
  <c r="AS168" i="15"/>
  <c r="CB168" i="15" s="1"/>
  <c r="AR168" i="15"/>
  <c r="CA168" i="15" s="1"/>
  <c r="AQ168" i="15"/>
  <c r="BZ168" i="15" s="1"/>
  <c r="AP168" i="15"/>
  <c r="BY168" i="15" s="1"/>
  <c r="AO168" i="15"/>
  <c r="BX168" i="15" s="1"/>
  <c r="AN168" i="15"/>
  <c r="BW168" i="15" s="1"/>
  <c r="K168" i="15"/>
  <c r="J168" i="15"/>
  <c r="I168" i="15"/>
  <c r="H168" i="15"/>
  <c r="G168" i="15"/>
  <c r="F168" i="15"/>
  <c r="E168" i="15"/>
  <c r="AT167" i="15"/>
  <c r="CC167" i="15" s="1"/>
  <c r="AS167" i="15"/>
  <c r="CB167" i="15" s="1"/>
  <c r="AR167" i="15"/>
  <c r="CA167" i="15" s="1"/>
  <c r="AQ167" i="15"/>
  <c r="BZ167" i="15" s="1"/>
  <c r="AP167" i="15"/>
  <c r="BY167" i="15" s="1"/>
  <c r="AO167" i="15"/>
  <c r="BX167" i="15" s="1"/>
  <c r="AN167" i="15"/>
  <c r="BW167" i="15" s="1"/>
  <c r="K167" i="15"/>
  <c r="J167" i="15"/>
  <c r="I167" i="15"/>
  <c r="H167" i="15"/>
  <c r="G167" i="15"/>
  <c r="F167" i="15"/>
  <c r="E167" i="15"/>
  <c r="AT166" i="15"/>
  <c r="CC166" i="15" s="1"/>
  <c r="AS166" i="15"/>
  <c r="CB166" i="15" s="1"/>
  <c r="AR166" i="15"/>
  <c r="CA166" i="15" s="1"/>
  <c r="AQ166" i="15"/>
  <c r="BZ166" i="15" s="1"/>
  <c r="AP166" i="15"/>
  <c r="BY166" i="15" s="1"/>
  <c r="AO166" i="15"/>
  <c r="BX166" i="15" s="1"/>
  <c r="AN166" i="15"/>
  <c r="BW166" i="15" s="1"/>
  <c r="K166" i="15"/>
  <c r="J166" i="15"/>
  <c r="I166" i="15"/>
  <c r="H166" i="15"/>
  <c r="G166" i="15"/>
  <c r="F166" i="15"/>
  <c r="E166" i="15"/>
  <c r="AT165" i="15"/>
  <c r="CC165" i="15" s="1"/>
  <c r="AS165" i="15"/>
  <c r="CB165" i="15" s="1"/>
  <c r="AR165" i="15"/>
  <c r="CA165" i="15" s="1"/>
  <c r="AQ165" i="15"/>
  <c r="BZ165" i="15" s="1"/>
  <c r="AP165" i="15"/>
  <c r="BY165" i="15" s="1"/>
  <c r="AO165" i="15"/>
  <c r="BX165" i="15" s="1"/>
  <c r="AN165" i="15"/>
  <c r="BW165" i="15" s="1"/>
  <c r="K165" i="15"/>
  <c r="J165" i="15"/>
  <c r="I165" i="15"/>
  <c r="H165" i="15"/>
  <c r="G165" i="15"/>
  <c r="F165" i="15"/>
  <c r="E165" i="15"/>
  <c r="BV164" i="15"/>
  <c r="BU164" i="15"/>
  <c r="BT164" i="15"/>
  <c r="BS164" i="15"/>
  <c r="BR164" i="15"/>
  <c r="BQ164" i="15"/>
  <c r="BP164" i="15"/>
  <c r="BO164" i="15"/>
  <c r="BN164" i="15"/>
  <c r="BM164" i="15"/>
  <c r="BL164" i="15"/>
  <c r="BK164" i="15"/>
  <c r="BJ164" i="15"/>
  <c r="BI164" i="15"/>
  <c r="BH164" i="15"/>
  <c r="BG164" i="15"/>
  <c r="BF164" i="15"/>
  <c r="BE164" i="15"/>
  <c r="BD164" i="15"/>
  <c r="BC164" i="15"/>
  <c r="BB164" i="15"/>
  <c r="BA164" i="15"/>
  <c r="AZ164" i="15"/>
  <c r="AY164" i="15"/>
  <c r="AX164" i="15"/>
  <c r="AW164" i="15"/>
  <c r="AV164" i="15"/>
  <c r="AU164" i="15"/>
  <c r="AL164" i="15"/>
  <c r="AK164" i="15"/>
  <c r="AJ164" i="15"/>
  <c r="AI164" i="15"/>
  <c r="AH164" i="15"/>
  <c r="AG164" i="15"/>
  <c r="AE164" i="15"/>
  <c r="AD164" i="15"/>
  <c r="AC164" i="15"/>
  <c r="AB164" i="15"/>
  <c r="AA164" i="15"/>
  <c r="Z164" i="15"/>
  <c r="X164" i="15"/>
  <c r="W164" i="15"/>
  <c r="V164" i="15"/>
  <c r="U164" i="15"/>
  <c r="T164" i="15"/>
  <c r="S164" i="15"/>
  <c r="Q164" i="15"/>
  <c r="P164" i="15"/>
  <c r="O164" i="15"/>
  <c r="N164" i="15"/>
  <c r="M164" i="15"/>
  <c r="L164" i="15"/>
  <c r="K164" i="15"/>
  <c r="AT163" i="15"/>
  <c r="CC163" i="15" s="1"/>
  <c r="AS163" i="15"/>
  <c r="CB163" i="15" s="1"/>
  <c r="AR163" i="15"/>
  <c r="CA163" i="15" s="1"/>
  <c r="AQ163" i="15"/>
  <c r="BZ163" i="15" s="1"/>
  <c r="AP163" i="15"/>
  <c r="BY163" i="15" s="1"/>
  <c r="AO163" i="15"/>
  <c r="BX163" i="15" s="1"/>
  <c r="AN163" i="15"/>
  <c r="BW163" i="15" s="1"/>
  <c r="K163" i="15"/>
  <c r="J163" i="15"/>
  <c r="I163" i="15"/>
  <c r="H163" i="15"/>
  <c r="G163" i="15"/>
  <c r="F163" i="15"/>
  <c r="E163" i="15"/>
  <c r="AT162" i="15"/>
  <c r="CC162" i="15" s="1"/>
  <c r="AS162" i="15"/>
  <c r="CB162" i="15" s="1"/>
  <c r="AR162" i="15"/>
  <c r="CA162" i="15" s="1"/>
  <c r="AQ162" i="15"/>
  <c r="BZ162" i="15" s="1"/>
  <c r="AP162" i="15"/>
  <c r="BY162" i="15" s="1"/>
  <c r="AO162" i="15"/>
  <c r="BX162" i="15" s="1"/>
  <c r="AN162" i="15"/>
  <c r="BW162" i="15" s="1"/>
  <c r="K162" i="15"/>
  <c r="J162" i="15"/>
  <c r="I162" i="15"/>
  <c r="H162" i="15"/>
  <c r="G162" i="15"/>
  <c r="F162" i="15"/>
  <c r="E162" i="15"/>
  <c r="AT161" i="15"/>
  <c r="CC161" i="15" s="1"/>
  <c r="AS161" i="15"/>
  <c r="CB161" i="15" s="1"/>
  <c r="AR161" i="15"/>
  <c r="CA161" i="15" s="1"/>
  <c r="AQ161" i="15"/>
  <c r="BZ161" i="15" s="1"/>
  <c r="AP161" i="15"/>
  <c r="BY161" i="15" s="1"/>
  <c r="AO161" i="15"/>
  <c r="BX161" i="15" s="1"/>
  <c r="AN161" i="15"/>
  <c r="BW161" i="15" s="1"/>
  <c r="K161" i="15"/>
  <c r="J161" i="15"/>
  <c r="I161" i="15"/>
  <c r="H161" i="15"/>
  <c r="G161" i="15"/>
  <c r="F161" i="15"/>
  <c r="E161" i="15"/>
  <c r="AT160" i="15"/>
  <c r="CC160" i="15" s="1"/>
  <c r="AS160" i="15"/>
  <c r="CB160" i="15" s="1"/>
  <c r="AR160" i="15"/>
  <c r="CA160" i="15" s="1"/>
  <c r="AQ160" i="15"/>
  <c r="BZ160" i="15" s="1"/>
  <c r="AP160" i="15"/>
  <c r="BY160" i="15" s="1"/>
  <c r="AO160" i="15"/>
  <c r="BX160" i="15" s="1"/>
  <c r="AN160" i="15"/>
  <c r="BW160" i="15" s="1"/>
  <c r="K160" i="15"/>
  <c r="J160" i="15"/>
  <c r="I160" i="15"/>
  <c r="H160" i="15"/>
  <c r="G160" i="15"/>
  <c r="F160" i="15"/>
  <c r="E160" i="15"/>
  <c r="AT159" i="15"/>
  <c r="CC159" i="15" s="1"/>
  <c r="AS159" i="15"/>
  <c r="CB159" i="15" s="1"/>
  <c r="AR159" i="15"/>
  <c r="CA159" i="15" s="1"/>
  <c r="AQ159" i="15"/>
  <c r="BZ159" i="15" s="1"/>
  <c r="AP159" i="15"/>
  <c r="BY159" i="15" s="1"/>
  <c r="AO159" i="15"/>
  <c r="BX159" i="15" s="1"/>
  <c r="AN159" i="15"/>
  <c r="BW159" i="15" s="1"/>
  <c r="K159" i="15"/>
  <c r="J159" i="15"/>
  <c r="I159" i="15"/>
  <c r="H159" i="15"/>
  <c r="G159" i="15"/>
  <c r="F159" i="15"/>
  <c r="E159" i="15"/>
  <c r="AT158" i="15"/>
  <c r="CC158" i="15" s="1"/>
  <c r="AS158" i="15"/>
  <c r="CB158" i="15" s="1"/>
  <c r="AR158" i="15"/>
  <c r="CA158" i="15" s="1"/>
  <c r="AQ158" i="15"/>
  <c r="BZ158" i="15" s="1"/>
  <c r="AP158" i="15"/>
  <c r="BY158" i="15" s="1"/>
  <c r="AO158" i="15"/>
  <c r="BX158" i="15" s="1"/>
  <c r="AN158" i="15"/>
  <c r="BW158" i="15" s="1"/>
  <c r="K158" i="15"/>
  <c r="J158" i="15"/>
  <c r="I158" i="15"/>
  <c r="H158" i="15"/>
  <c r="G158" i="15"/>
  <c r="F158" i="15"/>
  <c r="E158" i="15"/>
  <c r="AT157" i="15"/>
  <c r="CC157" i="15" s="1"/>
  <c r="AS157" i="15"/>
  <c r="CB157" i="15" s="1"/>
  <c r="AR157" i="15"/>
  <c r="CA157" i="15" s="1"/>
  <c r="AQ157" i="15"/>
  <c r="BZ157" i="15" s="1"/>
  <c r="AP157" i="15"/>
  <c r="BY157" i="15" s="1"/>
  <c r="AO157" i="15"/>
  <c r="BX157" i="15" s="1"/>
  <c r="AN157" i="15"/>
  <c r="BW157" i="15" s="1"/>
  <c r="K157" i="15"/>
  <c r="J157" i="15"/>
  <c r="I157" i="15"/>
  <c r="H157" i="15"/>
  <c r="G157" i="15"/>
  <c r="F157" i="15"/>
  <c r="E157" i="15"/>
  <c r="AT156" i="15"/>
  <c r="CC156" i="15" s="1"/>
  <c r="AS156" i="15"/>
  <c r="CB156" i="15" s="1"/>
  <c r="AR156" i="15"/>
  <c r="CA156" i="15" s="1"/>
  <c r="AQ156" i="15"/>
  <c r="BZ156" i="15" s="1"/>
  <c r="AP156" i="15"/>
  <c r="BY156" i="15" s="1"/>
  <c r="AO156" i="15"/>
  <c r="BX156" i="15" s="1"/>
  <c r="AN156" i="15"/>
  <c r="BW156" i="15" s="1"/>
  <c r="K156" i="15"/>
  <c r="J156" i="15"/>
  <c r="I156" i="15"/>
  <c r="H156" i="15"/>
  <c r="G156" i="15"/>
  <c r="F156" i="15"/>
  <c r="E156" i="15"/>
  <c r="AT155" i="15"/>
  <c r="CC155" i="15" s="1"/>
  <c r="AS155" i="15"/>
  <c r="CB155" i="15" s="1"/>
  <c r="AR155" i="15"/>
  <c r="CA155" i="15" s="1"/>
  <c r="AQ155" i="15"/>
  <c r="BZ155" i="15" s="1"/>
  <c r="AP155" i="15"/>
  <c r="BY155" i="15" s="1"/>
  <c r="AO155" i="15"/>
  <c r="BX155" i="15" s="1"/>
  <c r="AN155" i="15"/>
  <c r="BW155" i="15" s="1"/>
  <c r="K155" i="15"/>
  <c r="J155" i="15"/>
  <c r="I155" i="15"/>
  <c r="H155" i="15"/>
  <c r="G155" i="15"/>
  <c r="F155" i="15"/>
  <c r="E155" i="15"/>
  <c r="AT154" i="15"/>
  <c r="CC154" i="15" s="1"/>
  <c r="AS154" i="15"/>
  <c r="CB154" i="15" s="1"/>
  <c r="AR154" i="15"/>
  <c r="CA154" i="15" s="1"/>
  <c r="AQ154" i="15"/>
  <c r="BZ154" i="15" s="1"/>
  <c r="AP154" i="15"/>
  <c r="BY154" i="15" s="1"/>
  <c r="AO154" i="15"/>
  <c r="BX154" i="15" s="1"/>
  <c r="AN154" i="15"/>
  <c r="BW154" i="15" s="1"/>
  <c r="K154" i="15"/>
  <c r="J154" i="15"/>
  <c r="I154" i="15"/>
  <c r="H154" i="15"/>
  <c r="G154" i="15"/>
  <c r="F154" i="15"/>
  <c r="E154" i="15"/>
  <c r="AT153" i="15"/>
  <c r="CC153" i="15" s="1"/>
  <c r="AS153" i="15"/>
  <c r="CB153" i="15" s="1"/>
  <c r="AR153" i="15"/>
  <c r="CA153" i="15" s="1"/>
  <c r="AQ153" i="15"/>
  <c r="BZ153" i="15" s="1"/>
  <c r="AP153" i="15"/>
  <c r="BY153" i="15" s="1"/>
  <c r="AO153" i="15"/>
  <c r="BX153" i="15" s="1"/>
  <c r="AN153" i="15"/>
  <c r="BW153" i="15" s="1"/>
  <c r="K153" i="15"/>
  <c r="J153" i="15"/>
  <c r="I153" i="15"/>
  <c r="H153" i="15"/>
  <c r="G153" i="15"/>
  <c r="F153" i="15"/>
  <c r="E153" i="15"/>
  <c r="AT152" i="15"/>
  <c r="CC152" i="15" s="1"/>
  <c r="AS152" i="15"/>
  <c r="CB152" i="15" s="1"/>
  <c r="AR152" i="15"/>
  <c r="CA152" i="15" s="1"/>
  <c r="AQ152" i="15"/>
  <c r="BZ152" i="15" s="1"/>
  <c r="AP152" i="15"/>
  <c r="BY152" i="15" s="1"/>
  <c r="AO152" i="15"/>
  <c r="BX152" i="15" s="1"/>
  <c r="AN152" i="15"/>
  <c r="BW152" i="15" s="1"/>
  <c r="K152" i="15"/>
  <c r="J152" i="15"/>
  <c r="I152" i="15"/>
  <c r="H152" i="15"/>
  <c r="G152" i="15"/>
  <c r="F152" i="15"/>
  <c r="E152" i="15"/>
  <c r="AT151" i="15"/>
  <c r="CC151" i="15" s="1"/>
  <c r="AS151" i="15"/>
  <c r="CB151" i="15" s="1"/>
  <c r="AR151" i="15"/>
  <c r="CA151" i="15" s="1"/>
  <c r="AQ151" i="15"/>
  <c r="BZ151" i="15" s="1"/>
  <c r="AP151" i="15"/>
  <c r="BY151" i="15" s="1"/>
  <c r="AO151" i="15"/>
  <c r="BX151" i="15" s="1"/>
  <c r="AN151" i="15"/>
  <c r="BW151" i="15" s="1"/>
  <c r="K151" i="15"/>
  <c r="J151" i="15"/>
  <c r="I151" i="15"/>
  <c r="H151" i="15"/>
  <c r="G151" i="15"/>
  <c r="F151" i="15"/>
  <c r="E151" i="15"/>
  <c r="AT150" i="15"/>
  <c r="CC150" i="15" s="1"/>
  <c r="AS150" i="15"/>
  <c r="CB150" i="15" s="1"/>
  <c r="AR150" i="15"/>
  <c r="CA150" i="15" s="1"/>
  <c r="AQ150" i="15"/>
  <c r="BZ150" i="15" s="1"/>
  <c r="AP150" i="15"/>
  <c r="BY150" i="15" s="1"/>
  <c r="AO150" i="15"/>
  <c r="BX150" i="15" s="1"/>
  <c r="AN150" i="15"/>
  <c r="BW150" i="15" s="1"/>
  <c r="K150" i="15"/>
  <c r="J150" i="15"/>
  <c r="I150" i="15"/>
  <c r="H150" i="15"/>
  <c r="G150" i="15"/>
  <c r="F150" i="15"/>
  <c r="E150" i="15"/>
  <c r="AT149" i="15"/>
  <c r="CC149" i="15" s="1"/>
  <c r="AS149" i="15"/>
  <c r="CB149" i="15" s="1"/>
  <c r="AR149" i="15"/>
  <c r="CA149" i="15" s="1"/>
  <c r="AQ149" i="15"/>
  <c r="BZ149" i="15" s="1"/>
  <c r="AP149" i="15"/>
  <c r="BY149" i="15" s="1"/>
  <c r="AO149" i="15"/>
  <c r="BX149" i="15" s="1"/>
  <c r="AN149" i="15"/>
  <c r="BW149" i="15" s="1"/>
  <c r="K149" i="15"/>
  <c r="J149" i="15"/>
  <c r="I149" i="15"/>
  <c r="H149" i="15"/>
  <c r="G149" i="15"/>
  <c r="F149" i="15"/>
  <c r="E149" i="15"/>
  <c r="AT148" i="15"/>
  <c r="CC148" i="15" s="1"/>
  <c r="AS148" i="15"/>
  <c r="CB148" i="15" s="1"/>
  <c r="AR148" i="15"/>
  <c r="CA148" i="15" s="1"/>
  <c r="AQ148" i="15"/>
  <c r="BZ148" i="15" s="1"/>
  <c r="AP148" i="15"/>
  <c r="BY148" i="15" s="1"/>
  <c r="AO148" i="15"/>
  <c r="BX148" i="15" s="1"/>
  <c r="AN148" i="15"/>
  <c r="BW148" i="15" s="1"/>
  <c r="K148" i="15"/>
  <c r="J148" i="15"/>
  <c r="I148" i="15"/>
  <c r="H148" i="15"/>
  <c r="G148" i="15"/>
  <c r="F148" i="15"/>
  <c r="E148" i="15"/>
  <c r="AT147" i="15"/>
  <c r="CC147" i="15" s="1"/>
  <c r="AS147" i="15"/>
  <c r="CB147" i="15" s="1"/>
  <c r="AR147" i="15"/>
  <c r="CA147" i="15" s="1"/>
  <c r="AQ147" i="15"/>
  <c r="BZ147" i="15" s="1"/>
  <c r="AP147" i="15"/>
  <c r="BY147" i="15" s="1"/>
  <c r="AO147" i="15"/>
  <c r="BX147" i="15" s="1"/>
  <c r="AN147" i="15"/>
  <c r="BW147" i="15" s="1"/>
  <c r="K147" i="15"/>
  <c r="J147" i="15"/>
  <c r="I147" i="15"/>
  <c r="H147" i="15"/>
  <c r="G147" i="15"/>
  <c r="F147" i="15"/>
  <c r="E147" i="15"/>
  <c r="AT146" i="15"/>
  <c r="CC146" i="15" s="1"/>
  <c r="AS146" i="15"/>
  <c r="CB146" i="15" s="1"/>
  <c r="AR146" i="15"/>
  <c r="CA146" i="15" s="1"/>
  <c r="AQ146" i="15"/>
  <c r="BZ146" i="15" s="1"/>
  <c r="AP146" i="15"/>
  <c r="BY146" i="15" s="1"/>
  <c r="AO146" i="15"/>
  <c r="BX146" i="15" s="1"/>
  <c r="K146" i="15"/>
  <c r="J146" i="15"/>
  <c r="I146" i="15"/>
  <c r="H146" i="15"/>
  <c r="G146" i="15"/>
  <c r="F146" i="15"/>
  <c r="E146" i="15"/>
  <c r="AT145" i="15"/>
  <c r="CC145" i="15" s="1"/>
  <c r="AS145" i="15"/>
  <c r="CB145" i="15" s="1"/>
  <c r="AR145" i="15"/>
  <c r="CA145" i="15" s="1"/>
  <c r="AQ145" i="15"/>
  <c r="BZ145" i="15" s="1"/>
  <c r="AP145" i="15"/>
  <c r="BY145" i="15" s="1"/>
  <c r="AO145" i="15"/>
  <c r="BX145" i="15" s="1"/>
  <c r="K145" i="15"/>
  <c r="J145" i="15"/>
  <c r="I145" i="15"/>
  <c r="H145" i="15"/>
  <c r="G145" i="15"/>
  <c r="F145" i="15"/>
  <c r="E145" i="15"/>
  <c r="AT144" i="15"/>
  <c r="CC144" i="15" s="1"/>
  <c r="AS144" i="15"/>
  <c r="CB144" i="15" s="1"/>
  <c r="AR144" i="15"/>
  <c r="CA144" i="15" s="1"/>
  <c r="AQ144" i="15"/>
  <c r="BZ144" i="15" s="1"/>
  <c r="AP144" i="15"/>
  <c r="BY144" i="15" s="1"/>
  <c r="AO144" i="15"/>
  <c r="BX144" i="15" s="1"/>
  <c r="AN144" i="15"/>
  <c r="BW144" i="15" s="1"/>
  <c r="K144" i="15"/>
  <c r="J144" i="15"/>
  <c r="I144" i="15"/>
  <c r="H144" i="15"/>
  <c r="G144" i="15"/>
  <c r="F144" i="15"/>
  <c r="E144" i="15"/>
  <c r="AT143" i="15"/>
  <c r="CC143" i="15" s="1"/>
  <c r="AS143" i="15"/>
  <c r="CB143" i="15" s="1"/>
  <c r="AR143" i="15"/>
  <c r="CA143" i="15" s="1"/>
  <c r="AQ143" i="15"/>
  <c r="BZ143" i="15" s="1"/>
  <c r="AP143" i="15"/>
  <c r="BY143" i="15" s="1"/>
  <c r="AO143" i="15"/>
  <c r="BX143" i="15" s="1"/>
  <c r="AN143" i="15"/>
  <c r="BW143" i="15" s="1"/>
  <c r="K143" i="15"/>
  <c r="J143" i="15"/>
  <c r="I143" i="15"/>
  <c r="H143" i="15"/>
  <c r="G143" i="15"/>
  <c r="F143" i="15"/>
  <c r="E143" i="15"/>
  <c r="AT142" i="15"/>
  <c r="CC142" i="15" s="1"/>
  <c r="AS142" i="15"/>
  <c r="CB142" i="15" s="1"/>
  <c r="AR142" i="15"/>
  <c r="CA142" i="15" s="1"/>
  <c r="AQ142" i="15"/>
  <c r="BZ142" i="15" s="1"/>
  <c r="AP142" i="15"/>
  <c r="BY142" i="15" s="1"/>
  <c r="AO142" i="15"/>
  <c r="BX142" i="15" s="1"/>
  <c r="AN142" i="15"/>
  <c r="BW142" i="15" s="1"/>
  <c r="K142" i="15"/>
  <c r="J142" i="15"/>
  <c r="I142" i="15"/>
  <c r="H142" i="15"/>
  <c r="G142" i="15"/>
  <c r="F142" i="15"/>
  <c r="E142" i="15"/>
  <c r="AT141" i="15"/>
  <c r="CC141" i="15" s="1"/>
  <c r="AS141" i="15"/>
  <c r="CB141" i="15" s="1"/>
  <c r="AR141" i="15"/>
  <c r="CA141" i="15" s="1"/>
  <c r="AQ141" i="15"/>
  <c r="BZ141" i="15" s="1"/>
  <c r="AP141" i="15"/>
  <c r="BY141" i="15" s="1"/>
  <c r="AO141" i="15"/>
  <c r="BX141" i="15" s="1"/>
  <c r="AN141" i="15"/>
  <c r="BW141" i="15" s="1"/>
  <c r="K141" i="15"/>
  <c r="J141" i="15"/>
  <c r="I141" i="15"/>
  <c r="H141" i="15"/>
  <c r="G141" i="15"/>
  <c r="F141" i="15"/>
  <c r="E141" i="15"/>
  <c r="AT140" i="15"/>
  <c r="CC140" i="15" s="1"/>
  <c r="AS140" i="15"/>
  <c r="CB140" i="15" s="1"/>
  <c r="AR140" i="15"/>
  <c r="CA140" i="15" s="1"/>
  <c r="AQ140" i="15"/>
  <c r="BZ140" i="15" s="1"/>
  <c r="AP140" i="15"/>
  <c r="BY140" i="15" s="1"/>
  <c r="AO140" i="15"/>
  <c r="BX140" i="15" s="1"/>
  <c r="AN140" i="15"/>
  <c r="BW140" i="15" s="1"/>
  <c r="K140" i="15"/>
  <c r="J140" i="15"/>
  <c r="I140" i="15"/>
  <c r="H140" i="15"/>
  <c r="G140" i="15"/>
  <c r="F140" i="15"/>
  <c r="E140" i="15"/>
  <c r="AT139" i="15"/>
  <c r="CC139" i="15" s="1"/>
  <c r="AS139" i="15"/>
  <c r="CB139" i="15" s="1"/>
  <c r="AR139" i="15"/>
  <c r="CA139" i="15" s="1"/>
  <c r="AQ139" i="15"/>
  <c r="BZ139" i="15" s="1"/>
  <c r="AP139" i="15"/>
  <c r="BY139" i="15" s="1"/>
  <c r="AO139" i="15"/>
  <c r="BX139" i="15" s="1"/>
  <c r="AN139" i="15"/>
  <c r="BW139" i="15" s="1"/>
  <c r="K139" i="15"/>
  <c r="J139" i="15"/>
  <c r="I139" i="15"/>
  <c r="H139" i="15"/>
  <c r="G139" i="15"/>
  <c r="F139" i="15"/>
  <c r="E139" i="15"/>
  <c r="AT138" i="15"/>
  <c r="CC138" i="15" s="1"/>
  <c r="AS138" i="15"/>
  <c r="CB138" i="15" s="1"/>
  <c r="AR138" i="15"/>
  <c r="CA138" i="15" s="1"/>
  <c r="AQ138" i="15"/>
  <c r="BZ138" i="15" s="1"/>
  <c r="AP138" i="15"/>
  <c r="BY138" i="15" s="1"/>
  <c r="AO138" i="15"/>
  <c r="BX138" i="15" s="1"/>
  <c r="AN138" i="15"/>
  <c r="BW138" i="15" s="1"/>
  <c r="K138" i="15"/>
  <c r="J138" i="15"/>
  <c r="I138" i="15"/>
  <c r="H138" i="15"/>
  <c r="G138" i="15"/>
  <c r="F138" i="15"/>
  <c r="E138" i="15"/>
  <c r="AT137" i="15"/>
  <c r="CC137" i="15" s="1"/>
  <c r="AS137" i="15"/>
  <c r="CB137" i="15" s="1"/>
  <c r="AR137" i="15"/>
  <c r="CA137" i="15" s="1"/>
  <c r="AQ137" i="15"/>
  <c r="BZ137" i="15" s="1"/>
  <c r="AP137" i="15"/>
  <c r="BY137" i="15" s="1"/>
  <c r="AO137" i="15"/>
  <c r="BX137" i="15" s="1"/>
  <c r="AN137" i="15"/>
  <c r="BW137" i="15" s="1"/>
  <c r="K137" i="15"/>
  <c r="J137" i="15"/>
  <c r="I137" i="15"/>
  <c r="H137" i="15"/>
  <c r="G137" i="15"/>
  <c r="F137" i="15"/>
  <c r="E137" i="15"/>
  <c r="AT136" i="15"/>
  <c r="CC136" i="15" s="1"/>
  <c r="AS136" i="15"/>
  <c r="CB136" i="15" s="1"/>
  <c r="AR136" i="15"/>
  <c r="CA136" i="15" s="1"/>
  <c r="AQ136" i="15"/>
  <c r="BZ136" i="15" s="1"/>
  <c r="AP136" i="15"/>
  <c r="BY136" i="15" s="1"/>
  <c r="AO136" i="15"/>
  <c r="BX136" i="15" s="1"/>
  <c r="AN136" i="15"/>
  <c r="BW136" i="15" s="1"/>
  <c r="K136" i="15"/>
  <c r="J136" i="15"/>
  <c r="I136" i="15"/>
  <c r="H136" i="15"/>
  <c r="G136" i="15"/>
  <c r="F136" i="15"/>
  <c r="E136" i="15"/>
  <c r="AT135" i="15"/>
  <c r="CC135" i="15" s="1"/>
  <c r="AS135" i="15"/>
  <c r="CB135" i="15" s="1"/>
  <c r="AR135" i="15"/>
  <c r="CA135" i="15" s="1"/>
  <c r="AQ135" i="15"/>
  <c r="BZ135" i="15" s="1"/>
  <c r="AP135" i="15"/>
  <c r="BY135" i="15" s="1"/>
  <c r="AO135" i="15"/>
  <c r="BX135" i="15" s="1"/>
  <c r="AN135" i="15"/>
  <c r="BW135" i="15" s="1"/>
  <c r="K135" i="15"/>
  <c r="J135" i="15"/>
  <c r="I135" i="15"/>
  <c r="H135" i="15"/>
  <c r="G135" i="15"/>
  <c r="F135" i="15"/>
  <c r="E135" i="15"/>
  <c r="AT134" i="15"/>
  <c r="CC134" i="15" s="1"/>
  <c r="AS134" i="15"/>
  <c r="CB134" i="15" s="1"/>
  <c r="AR134" i="15"/>
  <c r="CA134" i="15" s="1"/>
  <c r="AQ134" i="15"/>
  <c r="BZ134" i="15" s="1"/>
  <c r="AP134" i="15"/>
  <c r="BY134" i="15" s="1"/>
  <c r="AO134" i="15"/>
  <c r="BX134" i="15" s="1"/>
  <c r="AN134" i="15"/>
  <c r="BW134" i="15" s="1"/>
  <c r="K134" i="15"/>
  <c r="J134" i="15"/>
  <c r="I134" i="15"/>
  <c r="H134" i="15"/>
  <c r="G134" i="15"/>
  <c r="F134" i="15"/>
  <c r="E134" i="15"/>
  <c r="AT133" i="15"/>
  <c r="CC133" i="15" s="1"/>
  <c r="AS133" i="15"/>
  <c r="CB133" i="15" s="1"/>
  <c r="AR133" i="15"/>
  <c r="CA133" i="15" s="1"/>
  <c r="AQ133" i="15"/>
  <c r="BZ133" i="15" s="1"/>
  <c r="AP133" i="15"/>
  <c r="BY133" i="15" s="1"/>
  <c r="AO133" i="15"/>
  <c r="BX133" i="15" s="1"/>
  <c r="AN133" i="15"/>
  <c r="BW133" i="15" s="1"/>
  <c r="K133" i="15"/>
  <c r="J133" i="15"/>
  <c r="I133" i="15"/>
  <c r="H133" i="15"/>
  <c r="G133" i="15"/>
  <c r="F133" i="15"/>
  <c r="E133" i="15"/>
  <c r="AT132" i="15"/>
  <c r="CC132" i="15" s="1"/>
  <c r="AS132" i="15"/>
  <c r="CB132" i="15" s="1"/>
  <c r="AR132" i="15"/>
  <c r="CA132" i="15" s="1"/>
  <c r="AQ132" i="15"/>
  <c r="BZ132" i="15" s="1"/>
  <c r="AP132" i="15"/>
  <c r="BY132" i="15" s="1"/>
  <c r="AO132" i="15"/>
  <c r="BX132" i="15" s="1"/>
  <c r="AN132" i="15"/>
  <c r="BW132" i="15" s="1"/>
  <c r="K132" i="15"/>
  <c r="J132" i="15"/>
  <c r="I132" i="15"/>
  <c r="H132" i="15"/>
  <c r="G132" i="15"/>
  <c r="F132" i="15"/>
  <c r="E132" i="15"/>
  <c r="AT131" i="15"/>
  <c r="CC131" i="15" s="1"/>
  <c r="AS131" i="15"/>
  <c r="CB131" i="15" s="1"/>
  <c r="AR131" i="15"/>
  <c r="CA131" i="15" s="1"/>
  <c r="AQ131" i="15"/>
  <c r="BZ131" i="15" s="1"/>
  <c r="AP131" i="15"/>
  <c r="BY131" i="15" s="1"/>
  <c r="AO131" i="15"/>
  <c r="BX131" i="15" s="1"/>
  <c r="AN131" i="15"/>
  <c r="BW131" i="15" s="1"/>
  <c r="K131" i="15"/>
  <c r="J131" i="15"/>
  <c r="I131" i="15"/>
  <c r="H131" i="15"/>
  <c r="G131" i="15"/>
  <c r="F131" i="15"/>
  <c r="E131" i="15"/>
  <c r="AT130" i="15"/>
  <c r="CC130" i="15" s="1"/>
  <c r="AS130" i="15"/>
  <c r="CB130" i="15" s="1"/>
  <c r="AR130" i="15"/>
  <c r="CA130" i="15" s="1"/>
  <c r="AQ130" i="15"/>
  <c r="BZ130" i="15" s="1"/>
  <c r="AP130" i="15"/>
  <c r="BY130" i="15" s="1"/>
  <c r="AO130" i="15"/>
  <c r="BX130" i="15" s="1"/>
  <c r="AN130" i="15"/>
  <c r="BW130" i="15" s="1"/>
  <c r="K130" i="15"/>
  <c r="J130" i="15"/>
  <c r="I130" i="15"/>
  <c r="H130" i="15"/>
  <c r="G130" i="15"/>
  <c r="F130" i="15"/>
  <c r="E130" i="15"/>
  <c r="AT129" i="15"/>
  <c r="CC129" i="15" s="1"/>
  <c r="AS129" i="15"/>
  <c r="CB129" i="15" s="1"/>
  <c r="AR129" i="15"/>
  <c r="CA129" i="15" s="1"/>
  <c r="AQ129" i="15"/>
  <c r="BZ129" i="15" s="1"/>
  <c r="AP129" i="15"/>
  <c r="BY129" i="15" s="1"/>
  <c r="AO129" i="15"/>
  <c r="BX129" i="15" s="1"/>
  <c r="AN129" i="15"/>
  <c r="BW129" i="15" s="1"/>
  <c r="K129" i="15"/>
  <c r="J129" i="15"/>
  <c r="I129" i="15"/>
  <c r="H129" i="15"/>
  <c r="G129" i="15"/>
  <c r="F129" i="15"/>
  <c r="E129" i="15"/>
  <c r="AT128" i="15"/>
  <c r="CC128" i="15" s="1"/>
  <c r="AS128" i="15"/>
  <c r="CB128" i="15" s="1"/>
  <c r="AR128" i="15"/>
  <c r="CA128" i="15" s="1"/>
  <c r="AQ128" i="15"/>
  <c r="BZ128" i="15" s="1"/>
  <c r="AP128" i="15"/>
  <c r="BY128" i="15" s="1"/>
  <c r="AO128" i="15"/>
  <c r="BX128" i="15" s="1"/>
  <c r="AN128" i="15"/>
  <c r="BW128" i="15" s="1"/>
  <c r="K128" i="15"/>
  <c r="J128" i="15"/>
  <c r="I128" i="15"/>
  <c r="H128" i="15"/>
  <c r="G128" i="15"/>
  <c r="F128" i="15"/>
  <c r="E128" i="15"/>
  <c r="AT127" i="15"/>
  <c r="CC127" i="15" s="1"/>
  <c r="AS127" i="15"/>
  <c r="CB127" i="15" s="1"/>
  <c r="AR127" i="15"/>
  <c r="CA127" i="15" s="1"/>
  <c r="AQ127" i="15"/>
  <c r="BZ127" i="15" s="1"/>
  <c r="AP127" i="15"/>
  <c r="BY127" i="15" s="1"/>
  <c r="AO127" i="15"/>
  <c r="BX127" i="15" s="1"/>
  <c r="AN127" i="15"/>
  <c r="BW127" i="15" s="1"/>
  <c r="K127" i="15"/>
  <c r="J127" i="15"/>
  <c r="I127" i="15"/>
  <c r="H127" i="15"/>
  <c r="G127" i="15"/>
  <c r="F127" i="15"/>
  <c r="E127" i="15"/>
  <c r="AT126" i="15"/>
  <c r="CC126" i="15" s="1"/>
  <c r="AS126" i="15"/>
  <c r="CB126" i="15" s="1"/>
  <c r="AR126" i="15"/>
  <c r="CA126" i="15" s="1"/>
  <c r="AQ126" i="15"/>
  <c r="BZ126" i="15" s="1"/>
  <c r="AP126" i="15"/>
  <c r="BY126" i="15" s="1"/>
  <c r="AO126" i="15"/>
  <c r="BX126" i="15" s="1"/>
  <c r="AN126" i="15"/>
  <c r="BW126" i="15" s="1"/>
  <c r="K126" i="15"/>
  <c r="J126" i="15"/>
  <c r="I126" i="15"/>
  <c r="H126" i="15"/>
  <c r="G126" i="15"/>
  <c r="F126" i="15"/>
  <c r="E126" i="15"/>
  <c r="AT125" i="15"/>
  <c r="CC125" i="15" s="1"/>
  <c r="AS125" i="15"/>
  <c r="CB125" i="15" s="1"/>
  <c r="AR125" i="15"/>
  <c r="CA125" i="15" s="1"/>
  <c r="AQ125" i="15"/>
  <c r="BZ125" i="15" s="1"/>
  <c r="AP125" i="15"/>
  <c r="BY125" i="15" s="1"/>
  <c r="AO125" i="15"/>
  <c r="BX125" i="15" s="1"/>
  <c r="AN125" i="15"/>
  <c r="BW125" i="15" s="1"/>
  <c r="K125" i="15"/>
  <c r="J125" i="15"/>
  <c r="I125" i="15"/>
  <c r="H125" i="15"/>
  <c r="G125" i="15"/>
  <c r="F125" i="15"/>
  <c r="E125" i="15"/>
  <c r="AT124" i="15"/>
  <c r="CC124" i="15" s="1"/>
  <c r="AS124" i="15"/>
  <c r="CB124" i="15" s="1"/>
  <c r="AR124" i="15"/>
  <c r="CA124" i="15" s="1"/>
  <c r="AQ124" i="15"/>
  <c r="BZ124" i="15" s="1"/>
  <c r="AP124" i="15"/>
  <c r="BY124" i="15" s="1"/>
  <c r="AO124" i="15"/>
  <c r="BX124" i="15" s="1"/>
  <c r="AN124" i="15"/>
  <c r="BW124" i="15" s="1"/>
  <c r="K124" i="15"/>
  <c r="J124" i="15"/>
  <c r="I124" i="15"/>
  <c r="H124" i="15"/>
  <c r="G124" i="15"/>
  <c r="F124" i="15"/>
  <c r="E124" i="15"/>
  <c r="AT123" i="15"/>
  <c r="CC123" i="15" s="1"/>
  <c r="AS123" i="15"/>
  <c r="CB123" i="15" s="1"/>
  <c r="AR123" i="15"/>
  <c r="CA123" i="15" s="1"/>
  <c r="AQ123" i="15"/>
  <c r="BZ123" i="15" s="1"/>
  <c r="AP123" i="15"/>
  <c r="BY123" i="15" s="1"/>
  <c r="AO123" i="15"/>
  <c r="BX123" i="15" s="1"/>
  <c r="AN123" i="15"/>
  <c r="BW123" i="15" s="1"/>
  <c r="K123" i="15"/>
  <c r="J123" i="15"/>
  <c r="I123" i="15"/>
  <c r="H123" i="15"/>
  <c r="G123" i="15"/>
  <c r="F123" i="15"/>
  <c r="E123" i="15"/>
  <c r="AT122" i="15"/>
  <c r="CC122" i="15" s="1"/>
  <c r="AS122" i="15"/>
  <c r="CB122" i="15" s="1"/>
  <c r="AR122" i="15"/>
  <c r="CA122" i="15" s="1"/>
  <c r="AQ122" i="15"/>
  <c r="BZ122" i="15" s="1"/>
  <c r="AP122" i="15"/>
  <c r="BY122" i="15" s="1"/>
  <c r="AO122" i="15"/>
  <c r="BX122" i="15" s="1"/>
  <c r="AN122" i="15"/>
  <c r="BW122" i="15" s="1"/>
  <c r="K122" i="15"/>
  <c r="J122" i="15"/>
  <c r="I122" i="15"/>
  <c r="H122" i="15"/>
  <c r="G122" i="15"/>
  <c r="F122" i="15"/>
  <c r="E122" i="15"/>
  <c r="AT121" i="15"/>
  <c r="CC121" i="15" s="1"/>
  <c r="AS121" i="15"/>
  <c r="CB121" i="15" s="1"/>
  <c r="AR121" i="15"/>
  <c r="CA121" i="15" s="1"/>
  <c r="AQ121" i="15"/>
  <c r="BZ121" i="15" s="1"/>
  <c r="AP121" i="15"/>
  <c r="BY121" i="15" s="1"/>
  <c r="AO121" i="15"/>
  <c r="BX121" i="15" s="1"/>
  <c r="AN121" i="15"/>
  <c r="BW121" i="15" s="1"/>
  <c r="K121" i="15"/>
  <c r="J121" i="15"/>
  <c r="I121" i="15"/>
  <c r="H121" i="15"/>
  <c r="G121" i="15"/>
  <c r="F121" i="15"/>
  <c r="E121" i="15"/>
  <c r="AT120" i="15"/>
  <c r="CC120" i="15" s="1"/>
  <c r="AS120" i="15"/>
  <c r="CB120" i="15" s="1"/>
  <c r="AR120" i="15"/>
  <c r="CA120" i="15" s="1"/>
  <c r="AQ120" i="15"/>
  <c r="BZ120" i="15" s="1"/>
  <c r="AP120" i="15"/>
  <c r="BY120" i="15" s="1"/>
  <c r="AO120" i="15"/>
  <c r="BX120" i="15" s="1"/>
  <c r="AN120" i="15"/>
  <c r="BW120" i="15" s="1"/>
  <c r="K120" i="15"/>
  <c r="J120" i="15"/>
  <c r="I120" i="15"/>
  <c r="H120" i="15"/>
  <c r="G120" i="15"/>
  <c r="F120" i="15"/>
  <c r="E120" i="15"/>
  <c r="BV119" i="15"/>
  <c r="BU119" i="15"/>
  <c r="BT119" i="15"/>
  <c r="BS119" i="15"/>
  <c r="BR119" i="15"/>
  <c r="BQ119" i="15"/>
  <c r="BP119" i="15"/>
  <c r="BO119" i="15"/>
  <c r="BN119" i="15"/>
  <c r="BM119" i="15"/>
  <c r="BL119" i="15"/>
  <c r="BK119" i="15"/>
  <c r="BJ119" i="15"/>
  <c r="BI119" i="15"/>
  <c r="BH119" i="15"/>
  <c r="BG119" i="15"/>
  <c r="BF119" i="15"/>
  <c r="BE119" i="15"/>
  <c r="BD119" i="15"/>
  <c r="BC119" i="15"/>
  <c r="BB119" i="15"/>
  <c r="BA119" i="15"/>
  <c r="AZ119" i="15"/>
  <c r="AY119" i="15"/>
  <c r="AX119" i="15"/>
  <c r="AW119" i="15"/>
  <c r="AV119" i="15"/>
  <c r="AU119" i="15"/>
  <c r="AL119" i="15"/>
  <c r="AK119" i="15"/>
  <c r="AJ119" i="15"/>
  <c r="AI119" i="15"/>
  <c r="AH119" i="15"/>
  <c r="AG119" i="15"/>
  <c r="AE119" i="15"/>
  <c r="AD119" i="15"/>
  <c r="AC119" i="15"/>
  <c r="AB119" i="15"/>
  <c r="AA119" i="15"/>
  <c r="Z119" i="15"/>
  <c r="X119" i="15"/>
  <c r="W119" i="15"/>
  <c r="V119" i="15"/>
  <c r="U119" i="15"/>
  <c r="T119" i="15"/>
  <c r="S119" i="15"/>
  <c r="Q119" i="15"/>
  <c r="P119" i="15"/>
  <c r="O119" i="15"/>
  <c r="N119" i="15"/>
  <c r="M119" i="15"/>
  <c r="L119" i="15"/>
  <c r="K119" i="15"/>
  <c r="K118" i="15"/>
  <c r="AT117" i="15"/>
  <c r="CC117" i="15" s="1"/>
  <c r="AS117" i="15"/>
  <c r="CB117" i="15" s="1"/>
  <c r="AR117" i="15"/>
  <c r="CA117" i="15" s="1"/>
  <c r="AQ117" i="15"/>
  <c r="BZ117" i="15" s="1"/>
  <c r="AP117" i="15"/>
  <c r="BY117" i="15" s="1"/>
  <c r="AO117" i="15"/>
  <c r="BX117" i="15" s="1"/>
  <c r="AN117" i="15"/>
  <c r="BW117" i="15" s="1"/>
  <c r="K117" i="15"/>
  <c r="J117" i="15"/>
  <c r="I117" i="15"/>
  <c r="H117" i="15"/>
  <c r="G117" i="15"/>
  <c r="F117" i="15"/>
  <c r="E117" i="15"/>
  <c r="AT116" i="15"/>
  <c r="CC116" i="15" s="1"/>
  <c r="AS116" i="15"/>
  <c r="CB116" i="15" s="1"/>
  <c r="AR116" i="15"/>
  <c r="CA116" i="15" s="1"/>
  <c r="AQ116" i="15"/>
  <c r="BZ116" i="15" s="1"/>
  <c r="AP116" i="15"/>
  <c r="BY116" i="15" s="1"/>
  <c r="AO116" i="15"/>
  <c r="BX116" i="15" s="1"/>
  <c r="AN116" i="15"/>
  <c r="BW116" i="15" s="1"/>
  <c r="K116" i="15"/>
  <c r="J116" i="15"/>
  <c r="I116" i="15"/>
  <c r="H116" i="15"/>
  <c r="G116" i="15"/>
  <c r="F116" i="15"/>
  <c r="E116" i="15"/>
  <c r="AT115" i="15"/>
  <c r="CC115" i="15" s="1"/>
  <c r="AS115" i="15"/>
  <c r="CB115" i="15" s="1"/>
  <c r="AR115" i="15"/>
  <c r="CA115" i="15" s="1"/>
  <c r="AQ115" i="15"/>
  <c r="BZ115" i="15" s="1"/>
  <c r="AP115" i="15"/>
  <c r="BY115" i="15" s="1"/>
  <c r="AO115" i="15"/>
  <c r="BX115" i="15" s="1"/>
  <c r="AN115" i="15"/>
  <c r="BW115" i="15" s="1"/>
  <c r="K115" i="15"/>
  <c r="J115" i="15"/>
  <c r="I115" i="15"/>
  <c r="H115" i="15"/>
  <c r="G115" i="15"/>
  <c r="F115" i="15"/>
  <c r="E115" i="15"/>
  <c r="AT114" i="15"/>
  <c r="CC114" i="15" s="1"/>
  <c r="AS114" i="15"/>
  <c r="CB114" i="15" s="1"/>
  <c r="AR114" i="15"/>
  <c r="CA114" i="15" s="1"/>
  <c r="AQ114" i="15"/>
  <c r="BZ114" i="15" s="1"/>
  <c r="AP114" i="15"/>
  <c r="BY114" i="15" s="1"/>
  <c r="AO114" i="15"/>
  <c r="BX114" i="15" s="1"/>
  <c r="AN114" i="15"/>
  <c r="BW114" i="15" s="1"/>
  <c r="K114" i="15"/>
  <c r="J114" i="15"/>
  <c r="I114" i="15"/>
  <c r="H114" i="15"/>
  <c r="G114" i="15"/>
  <c r="F114" i="15"/>
  <c r="E114" i="15"/>
  <c r="AT113" i="15"/>
  <c r="CC113" i="15" s="1"/>
  <c r="AS113" i="15"/>
  <c r="CB113" i="15" s="1"/>
  <c r="AR113" i="15"/>
  <c r="CA113" i="15" s="1"/>
  <c r="AQ113" i="15"/>
  <c r="BZ113" i="15" s="1"/>
  <c r="AP113" i="15"/>
  <c r="BY113" i="15" s="1"/>
  <c r="AO113" i="15"/>
  <c r="BX113" i="15" s="1"/>
  <c r="AN113" i="15"/>
  <c r="BW113" i="15" s="1"/>
  <c r="K113" i="15"/>
  <c r="J113" i="15"/>
  <c r="I113" i="15"/>
  <c r="H113" i="15"/>
  <c r="G113" i="15"/>
  <c r="F113" i="15"/>
  <c r="E113" i="15"/>
  <c r="AT112" i="15"/>
  <c r="CC112" i="15" s="1"/>
  <c r="AS112" i="15"/>
  <c r="CB112" i="15" s="1"/>
  <c r="AR112" i="15"/>
  <c r="CA112" i="15" s="1"/>
  <c r="AQ112" i="15"/>
  <c r="BZ112" i="15" s="1"/>
  <c r="AP112" i="15"/>
  <c r="BY112" i="15" s="1"/>
  <c r="AO112" i="15"/>
  <c r="BX112" i="15" s="1"/>
  <c r="AN112" i="15"/>
  <c r="BW112" i="15" s="1"/>
  <c r="K112" i="15"/>
  <c r="J112" i="15"/>
  <c r="I112" i="15"/>
  <c r="H112" i="15"/>
  <c r="G112" i="15"/>
  <c r="F112" i="15"/>
  <c r="E112" i="15"/>
  <c r="AT111" i="15"/>
  <c r="CC111" i="15" s="1"/>
  <c r="AS111" i="15"/>
  <c r="CB111" i="15" s="1"/>
  <c r="AR111" i="15"/>
  <c r="CA111" i="15" s="1"/>
  <c r="AQ111" i="15"/>
  <c r="BZ111" i="15" s="1"/>
  <c r="AP111" i="15"/>
  <c r="BY111" i="15" s="1"/>
  <c r="AO111" i="15"/>
  <c r="BX111" i="15" s="1"/>
  <c r="AN111" i="15"/>
  <c r="BW111" i="15" s="1"/>
  <c r="K111" i="15"/>
  <c r="J111" i="15"/>
  <c r="I111" i="15"/>
  <c r="H111" i="15"/>
  <c r="G111" i="15"/>
  <c r="F111" i="15"/>
  <c r="E111" i="15"/>
  <c r="AT110" i="15"/>
  <c r="CC110" i="15" s="1"/>
  <c r="AS110" i="15"/>
  <c r="CB110" i="15" s="1"/>
  <c r="AR110" i="15"/>
  <c r="CA110" i="15" s="1"/>
  <c r="AQ110" i="15"/>
  <c r="BZ110" i="15" s="1"/>
  <c r="AP110" i="15"/>
  <c r="BY110" i="15" s="1"/>
  <c r="AO110" i="15"/>
  <c r="BX110" i="15" s="1"/>
  <c r="AN110" i="15"/>
  <c r="BW110" i="15" s="1"/>
  <c r="K110" i="15"/>
  <c r="J110" i="15"/>
  <c r="I110" i="15"/>
  <c r="H110" i="15"/>
  <c r="G110" i="15"/>
  <c r="F110" i="15"/>
  <c r="E110" i="15"/>
  <c r="AT109" i="15"/>
  <c r="CC109" i="15" s="1"/>
  <c r="AS109" i="15"/>
  <c r="CB109" i="15" s="1"/>
  <c r="AR109" i="15"/>
  <c r="CA109" i="15" s="1"/>
  <c r="AQ109" i="15"/>
  <c r="BZ109" i="15" s="1"/>
  <c r="AP109" i="15"/>
  <c r="BY109" i="15" s="1"/>
  <c r="AO109" i="15"/>
  <c r="BX109" i="15" s="1"/>
  <c r="AN109" i="15"/>
  <c r="BW109" i="15" s="1"/>
  <c r="K109" i="15"/>
  <c r="J109" i="15"/>
  <c r="I109" i="15"/>
  <c r="H109" i="15"/>
  <c r="G109" i="15"/>
  <c r="F109" i="15"/>
  <c r="E109" i="15"/>
  <c r="AT108" i="15"/>
  <c r="CC108" i="15" s="1"/>
  <c r="AS108" i="15"/>
  <c r="CB108" i="15" s="1"/>
  <c r="AR108" i="15"/>
  <c r="CA108" i="15" s="1"/>
  <c r="AQ108" i="15"/>
  <c r="BZ108" i="15" s="1"/>
  <c r="AP108" i="15"/>
  <c r="BY108" i="15" s="1"/>
  <c r="AO108" i="15"/>
  <c r="BX108" i="15" s="1"/>
  <c r="AN108" i="15"/>
  <c r="BW108" i="15" s="1"/>
  <c r="K108" i="15"/>
  <c r="J108" i="15"/>
  <c r="I108" i="15"/>
  <c r="H108" i="15"/>
  <c r="G108" i="15"/>
  <c r="F108" i="15"/>
  <c r="E108" i="15"/>
  <c r="AT107" i="15"/>
  <c r="CC107" i="15" s="1"/>
  <c r="AS107" i="15"/>
  <c r="CB107" i="15" s="1"/>
  <c r="AR107" i="15"/>
  <c r="CA107" i="15" s="1"/>
  <c r="AQ107" i="15"/>
  <c r="BZ107" i="15" s="1"/>
  <c r="AP107" i="15"/>
  <c r="BY107" i="15" s="1"/>
  <c r="AO107" i="15"/>
  <c r="BX107" i="15" s="1"/>
  <c r="AN107" i="15"/>
  <c r="BW107" i="15" s="1"/>
  <c r="K107" i="15"/>
  <c r="J107" i="15"/>
  <c r="I107" i="15"/>
  <c r="H107" i="15"/>
  <c r="G107" i="15"/>
  <c r="F107" i="15"/>
  <c r="E107" i="15"/>
  <c r="AT106" i="15"/>
  <c r="CC106" i="15" s="1"/>
  <c r="AS106" i="15"/>
  <c r="CB106" i="15" s="1"/>
  <c r="AR106" i="15"/>
  <c r="CA106" i="15" s="1"/>
  <c r="AQ106" i="15"/>
  <c r="BZ106" i="15" s="1"/>
  <c r="AP106" i="15"/>
  <c r="BY106" i="15" s="1"/>
  <c r="AO106" i="15"/>
  <c r="BX106" i="15" s="1"/>
  <c r="AN106" i="15"/>
  <c r="BW106" i="15" s="1"/>
  <c r="K106" i="15"/>
  <c r="J106" i="15"/>
  <c r="I106" i="15"/>
  <c r="H106" i="15"/>
  <c r="G106" i="15"/>
  <c r="F106" i="15"/>
  <c r="E106" i="15"/>
  <c r="AT105" i="15"/>
  <c r="CC105" i="15" s="1"/>
  <c r="AS105" i="15"/>
  <c r="CB105" i="15" s="1"/>
  <c r="AR105" i="15"/>
  <c r="CA105" i="15" s="1"/>
  <c r="AQ105" i="15"/>
  <c r="BZ105" i="15" s="1"/>
  <c r="AP105" i="15"/>
  <c r="BY105" i="15" s="1"/>
  <c r="AO105" i="15"/>
  <c r="BX105" i="15" s="1"/>
  <c r="AN105" i="15"/>
  <c r="BW105" i="15" s="1"/>
  <c r="K105" i="15"/>
  <c r="J105" i="15"/>
  <c r="I105" i="15"/>
  <c r="H105" i="15"/>
  <c r="G105" i="15"/>
  <c r="F105" i="15"/>
  <c r="E105" i="15"/>
  <c r="AT104" i="15"/>
  <c r="CC104" i="15" s="1"/>
  <c r="AS104" i="15"/>
  <c r="CB104" i="15" s="1"/>
  <c r="AR104" i="15"/>
  <c r="CA104" i="15" s="1"/>
  <c r="AQ104" i="15"/>
  <c r="BZ104" i="15" s="1"/>
  <c r="AP104" i="15"/>
  <c r="BY104" i="15" s="1"/>
  <c r="AO104" i="15"/>
  <c r="BX104" i="15" s="1"/>
  <c r="AN104" i="15"/>
  <c r="BW104" i="15" s="1"/>
  <c r="K104" i="15"/>
  <c r="J104" i="15"/>
  <c r="I104" i="15"/>
  <c r="H104" i="15"/>
  <c r="G104" i="15"/>
  <c r="F104" i="15"/>
  <c r="E104" i="15"/>
  <c r="AT103" i="15"/>
  <c r="CC103" i="15" s="1"/>
  <c r="AS103" i="15"/>
  <c r="CB103" i="15" s="1"/>
  <c r="AR103" i="15"/>
  <c r="CA103" i="15" s="1"/>
  <c r="AQ103" i="15"/>
  <c r="BZ103" i="15" s="1"/>
  <c r="AP103" i="15"/>
  <c r="BY103" i="15" s="1"/>
  <c r="AO103" i="15"/>
  <c r="BX103" i="15" s="1"/>
  <c r="AN103" i="15"/>
  <c r="BW103" i="15" s="1"/>
  <c r="K103" i="15"/>
  <c r="J103" i="15"/>
  <c r="I103" i="15"/>
  <c r="H103" i="15"/>
  <c r="G103" i="15"/>
  <c r="F103" i="15"/>
  <c r="E103" i="15"/>
  <c r="AT102" i="15"/>
  <c r="CC102" i="15" s="1"/>
  <c r="AS102" i="15"/>
  <c r="CB102" i="15" s="1"/>
  <c r="AR102" i="15"/>
  <c r="CA102" i="15" s="1"/>
  <c r="AQ102" i="15"/>
  <c r="BZ102" i="15" s="1"/>
  <c r="AP102" i="15"/>
  <c r="BY102" i="15" s="1"/>
  <c r="AO102" i="15"/>
  <c r="BX102" i="15" s="1"/>
  <c r="AN102" i="15"/>
  <c r="BW102" i="15" s="1"/>
  <c r="K102" i="15"/>
  <c r="J102" i="15"/>
  <c r="I102" i="15"/>
  <c r="H102" i="15"/>
  <c r="G102" i="15"/>
  <c r="F102" i="15"/>
  <c r="E102" i="15"/>
  <c r="AT101" i="15"/>
  <c r="CC101" i="15" s="1"/>
  <c r="AS101" i="15"/>
  <c r="CB101" i="15" s="1"/>
  <c r="AR101" i="15"/>
  <c r="CA101" i="15" s="1"/>
  <c r="AQ101" i="15"/>
  <c r="BZ101" i="15" s="1"/>
  <c r="AP101" i="15"/>
  <c r="BY101" i="15" s="1"/>
  <c r="AO101" i="15"/>
  <c r="BX101" i="15" s="1"/>
  <c r="AN101" i="15"/>
  <c r="BW101" i="15" s="1"/>
  <c r="K101" i="15"/>
  <c r="J101" i="15"/>
  <c r="I101" i="15"/>
  <c r="H101" i="15"/>
  <c r="G101" i="15"/>
  <c r="F101" i="15"/>
  <c r="E101" i="15"/>
  <c r="AT100" i="15"/>
  <c r="CC100" i="15" s="1"/>
  <c r="AS100" i="15"/>
  <c r="CB100" i="15" s="1"/>
  <c r="AR100" i="15"/>
  <c r="CA100" i="15" s="1"/>
  <c r="AQ100" i="15"/>
  <c r="BZ100" i="15" s="1"/>
  <c r="AP100" i="15"/>
  <c r="BY100" i="15" s="1"/>
  <c r="AO100" i="15"/>
  <c r="BX100" i="15" s="1"/>
  <c r="AN100" i="15"/>
  <c r="BW100" i="15" s="1"/>
  <c r="K100" i="15"/>
  <c r="J100" i="15"/>
  <c r="I100" i="15"/>
  <c r="H100" i="15"/>
  <c r="G100" i="15"/>
  <c r="F100" i="15"/>
  <c r="E100" i="15"/>
  <c r="AT99" i="15"/>
  <c r="CC99" i="15" s="1"/>
  <c r="AS99" i="15"/>
  <c r="CB99" i="15" s="1"/>
  <c r="AR99" i="15"/>
  <c r="CA99" i="15" s="1"/>
  <c r="AQ99" i="15"/>
  <c r="BZ99" i="15" s="1"/>
  <c r="AP99" i="15"/>
  <c r="BY99" i="15" s="1"/>
  <c r="AO99" i="15"/>
  <c r="BX99" i="15" s="1"/>
  <c r="AN99" i="15"/>
  <c r="BW99" i="15" s="1"/>
  <c r="K99" i="15"/>
  <c r="J99" i="15"/>
  <c r="I99" i="15"/>
  <c r="H99" i="15"/>
  <c r="G99" i="15"/>
  <c r="F99" i="15"/>
  <c r="E99" i="15"/>
  <c r="AT98" i="15"/>
  <c r="CC98" i="15" s="1"/>
  <c r="AS98" i="15"/>
  <c r="CB98" i="15" s="1"/>
  <c r="AR98" i="15"/>
  <c r="CA98" i="15" s="1"/>
  <c r="AQ98" i="15"/>
  <c r="BZ98" i="15" s="1"/>
  <c r="AP98" i="15"/>
  <c r="BY98" i="15" s="1"/>
  <c r="AO98" i="15"/>
  <c r="BX98" i="15" s="1"/>
  <c r="AN98" i="15"/>
  <c r="BW98" i="15" s="1"/>
  <c r="K98" i="15"/>
  <c r="J98" i="15"/>
  <c r="I98" i="15"/>
  <c r="H98" i="15"/>
  <c r="G98" i="15"/>
  <c r="F98" i="15"/>
  <c r="E98" i="15"/>
  <c r="AT97" i="15"/>
  <c r="CC97" i="15" s="1"/>
  <c r="AS97" i="15"/>
  <c r="CB97" i="15" s="1"/>
  <c r="AR97" i="15"/>
  <c r="CA97" i="15" s="1"/>
  <c r="AQ97" i="15"/>
  <c r="BZ97" i="15" s="1"/>
  <c r="AP97" i="15"/>
  <c r="BY97" i="15" s="1"/>
  <c r="AO97" i="15"/>
  <c r="BX97" i="15" s="1"/>
  <c r="AN97" i="15"/>
  <c r="BW97" i="15" s="1"/>
  <c r="K97" i="15"/>
  <c r="J97" i="15"/>
  <c r="I97" i="15"/>
  <c r="H97" i="15"/>
  <c r="G97" i="15"/>
  <c r="F97" i="15"/>
  <c r="E97" i="15"/>
  <c r="AT96" i="15"/>
  <c r="CC96" i="15" s="1"/>
  <c r="AS96" i="15"/>
  <c r="CB96" i="15" s="1"/>
  <c r="AR96" i="15"/>
  <c r="CA96" i="15" s="1"/>
  <c r="AQ96" i="15"/>
  <c r="BZ96" i="15" s="1"/>
  <c r="AP96" i="15"/>
  <c r="BY96" i="15" s="1"/>
  <c r="AO96" i="15"/>
  <c r="BX96" i="15" s="1"/>
  <c r="AN96" i="15"/>
  <c r="BW96" i="15" s="1"/>
  <c r="K96" i="15"/>
  <c r="J96" i="15"/>
  <c r="I96" i="15"/>
  <c r="H96" i="15"/>
  <c r="G96" i="15"/>
  <c r="F96" i="15"/>
  <c r="E96" i="15"/>
  <c r="AT95" i="15"/>
  <c r="CC95" i="15" s="1"/>
  <c r="AS95" i="15"/>
  <c r="CB95" i="15" s="1"/>
  <c r="AR95" i="15"/>
  <c r="CA95" i="15" s="1"/>
  <c r="AQ95" i="15"/>
  <c r="BZ95" i="15" s="1"/>
  <c r="AP95" i="15"/>
  <c r="BY95" i="15" s="1"/>
  <c r="AO95" i="15"/>
  <c r="BX95" i="15" s="1"/>
  <c r="AN95" i="15"/>
  <c r="BW95" i="15" s="1"/>
  <c r="K95" i="15"/>
  <c r="J95" i="15"/>
  <c r="I95" i="15"/>
  <c r="H95" i="15"/>
  <c r="G95" i="15"/>
  <c r="F95" i="15"/>
  <c r="E95" i="15"/>
  <c r="AT94" i="15"/>
  <c r="CC94" i="15" s="1"/>
  <c r="AS94" i="15"/>
  <c r="CB94" i="15" s="1"/>
  <c r="AR94" i="15"/>
  <c r="CA94" i="15" s="1"/>
  <c r="AQ94" i="15"/>
  <c r="BZ94" i="15" s="1"/>
  <c r="AP94" i="15"/>
  <c r="BY94" i="15" s="1"/>
  <c r="AO94" i="15"/>
  <c r="BX94" i="15" s="1"/>
  <c r="AN94" i="15"/>
  <c r="BW94" i="15" s="1"/>
  <c r="K94" i="15"/>
  <c r="J94" i="15"/>
  <c r="I94" i="15"/>
  <c r="H94" i="15"/>
  <c r="G94" i="15"/>
  <c r="F94" i="15"/>
  <c r="E94" i="15"/>
  <c r="AT93" i="15"/>
  <c r="CC93" i="15" s="1"/>
  <c r="AS93" i="15"/>
  <c r="CB93" i="15" s="1"/>
  <c r="AR93" i="15"/>
  <c r="CA93" i="15" s="1"/>
  <c r="AQ93" i="15"/>
  <c r="BZ93" i="15" s="1"/>
  <c r="AP93" i="15"/>
  <c r="BY93" i="15" s="1"/>
  <c r="AO93" i="15"/>
  <c r="BX93" i="15" s="1"/>
  <c r="AN93" i="15"/>
  <c r="BW93" i="15" s="1"/>
  <c r="K93" i="15"/>
  <c r="J93" i="15"/>
  <c r="I93" i="15"/>
  <c r="H93" i="15"/>
  <c r="G93" i="15"/>
  <c r="F93" i="15"/>
  <c r="E93" i="15"/>
  <c r="AT92" i="15"/>
  <c r="CC92" i="15" s="1"/>
  <c r="AS92" i="15"/>
  <c r="CB92" i="15" s="1"/>
  <c r="AR92" i="15"/>
  <c r="CA92" i="15" s="1"/>
  <c r="AQ92" i="15"/>
  <c r="BZ92" i="15" s="1"/>
  <c r="AP92" i="15"/>
  <c r="BY92" i="15" s="1"/>
  <c r="AO92" i="15"/>
  <c r="BX92" i="15" s="1"/>
  <c r="AN92" i="15"/>
  <c r="BW92" i="15" s="1"/>
  <c r="K92" i="15"/>
  <c r="J92" i="15"/>
  <c r="I92" i="15"/>
  <c r="H92" i="15"/>
  <c r="G92" i="15"/>
  <c r="F92" i="15"/>
  <c r="E92" i="15"/>
  <c r="AT91" i="15"/>
  <c r="CC91" i="15" s="1"/>
  <c r="AS91" i="15"/>
  <c r="CB91" i="15" s="1"/>
  <c r="AR91" i="15"/>
  <c r="CA91" i="15" s="1"/>
  <c r="AQ91" i="15"/>
  <c r="BZ91" i="15" s="1"/>
  <c r="AP91" i="15"/>
  <c r="BY91" i="15" s="1"/>
  <c r="AO91" i="15"/>
  <c r="BX91" i="15" s="1"/>
  <c r="AN91" i="15"/>
  <c r="BW91" i="15" s="1"/>
  <c r="K91" i="15"/>
  <c r="J91" i="15"/>
  <c r="I91" i="15"/>
  <c r="H91" i="15"/>
  <c r="G91" i="15"/>
  <c r="F91" i="15"/>
  <c r="E91" i="15"/>
  <c r="AT90" i="15"/>
  <c r="CC90" i="15" s="1"/>
  <c r="AS90" i="15"/>
  <c r="CB90" i="15" s="1"/>
  <c r="AR90" i="15"/>
  <c r="CA90" i="15" s="1"/>
  <c r="AQ90" i="15"/>
  <c r="BZ90" i="15" s="1"/>
  <c r="AP90" i="15"/>
  <c r="BY90" i="15" s="1"/>
  <c r="AO90" i="15"/>
  <c r="BX90" i="15" s="1"/>
  <c r="AN90" i="15"/>
  <c r="BW90" i="15" s="1"/>
  <c r="K90" i="15"/>
  <c r="J90" i="15"/>
  <c r="I90" i="15"/>
  <c r="H90" i="15"/>
  <c r="G90" i="15"/>
  <c r="F90" i="15"/>
  <c r="E90" i="15"/>
  <c r="AT89" i="15"/>
  <c r="CC89" i="15" s="1"/>
  <c r="AS89" i="15"/>
  <c r="CB89" i="15" s="1"/>
  <c r="AR89" i="15"/>
  <c r="CA89" i="15" s="1"/>
  <c r="AQ89" i="15"/>
  <c r="BZ89" i="15" s="1"/>
  <c r="AP89" i="15"/>
  <c r="BY89" i="15" s="1"/>
  <c r="AO89" i="15"/>
  <c r="BX89" i="15" s="1"/>
  <c r="AN89" i="15"/>
  <c r="BW89" i="15" s="1"/>
  <c r="K89" i="15"/>
  <c r="J89" i="15"/>
  <c r="I89" i="15"/>
  <c r="H89" i="15"/>
  <c r="G89" i="15"/>
  <c r="F89" i="15"/>
  <c r="E89" i="15"/>
  <c r="AT88" i="15"/>
  <c r="CC88" i="15" s="1"/>
  <c r="AS88" i="15"/>
  <c r="CB88" i="15" s="1"/>
  <c r="AR88" i="15"/>
  <c r="CA88" i="15" s="1"/>
  <c r="AQ88" i="15"/>
  <c r="BZ88" i="15" s="1"/>
  <c r="AP88" i="15"/>
  <c r="BY88" i="15" s="1"/>
  <c r="AO88" i="15"/>
  <c r="BX88" i="15" s="1"/>
  <c r="AN88" i="15"/>
  <c r="BW88" i="15" s="1"/>
  <c r="K88" i="15"/>
  <c r="J88" i="15"/>
  <c r="I88" i="15"/>
  <c r="H88" i="15"/>
  <c r="G88" i="15"/>
  <c r="F88" i="15"/>
  <c r="E88" i="15"/>
  <c r="AT87" i="15"/>
  <c r="CC87" i="15" s="1"/>
  <c r="AS87" i="15"/>
  <c r="CB87" i="15" s="1"/>
  <c r="AR87" i="15"/>
  <c r="CA87" i="15" s="1"/>
  <c r="AQ87" i="15"/>
  <c r="BZ87" i="15" s="1"/>
  <c r="AP87" i="15"/>
  <c r="BY87" i="15" s="1"/>
  <c r="AO87" i="15"/>
  <c r="BX87" i="15" s="1"/>
  <c r="AN87" i="15"/>
  <c r="BW87" i="15" s="1"/>
  <c r="K87" i="15"/>
  <c r="J87" i="15"/>
  <c r="I87" i="15"/>
  <c r="H87" i="15"/>
  <c r="G87" i="15"/>
  <c r="F87" i="15"/>
  <c r="E87" i="15"/>
  <c r="AT86" i="15"/>
  <c r="CC86" i="15" s="1"/>
  <c r="AS86" i="15"/>
  <c r="CB86" i="15" s="1"/>
  <c r="AR86" i="15"/>
  <c r="CA86" i="15" s="1"/>
  <c r="AQ86" i="15"/>
  <c r="BZ86" i="15" s="1"/>
  <c r="AP86" i="15"/>
  <c r="BY86" i="15" s="1"/>
  <c r="AO86" i="15"/>
  <c r="BX86" i="15" s="1"/>
  <c r="AN86" i="15"/>
  <c r="BW86" i="15" s="1"/>
  <c r="K86" i="15"/>
  <c r="J86" i="15"/>
  <c r="I86" i="15"/>
  <c r="H86" i="15"/>
  <c r="G86" i="15"/>
  <c r="F86" i="15"/>
  <c r="E86" i="15"/>
  <c r="AT85" i="15"/>
  <c r="CC85" i="15" s="1"/>
  <c r="AS85" i="15"/>
  <c r="CB85" i="15" s="1"/>
  <c r="AR85" i="15"/>
  <c r="CA85" i="15" s="1"/>
  <c r="AQ85" i="15"/>
  <c r="BZ85" i="15" s="1"/>
  <c r="AP85" i="15"/>
  <c r="BY85" i="15" s="1"/>
  <c r="AO85" i="15"/>
  <c r="BX85" i="15" s="1"/>
  <c r="AN85" i="15"/>
  <c r="BW85" i="15" s="1"/>
  <c r="K85" i="15"/>
  <c r="J85" i="15"/>
  <c r="I85" i="15"/>
  <c r="H85" i="15"/>
  <c r="G85" i="15"/>
  <c r="F85" i="15"/>
  <c r="E85" i="15"/>
  <c r="AT84" i="15"/>
  <c r="CC84" i="15" s="1"/>
  <c r="AS84" i="15"/>
  <c r="CB84" i="15" s="1"/>
  <c r="AR84" i="15"/>
  <c r="CA84" i="15" s="1"/>
  <c r="AQ84" i="15"/>
  <c r="BZ84" i="15" s="1"/>
  <c r="AP84" i="15"/>
  <c r="BY84" i="15" s="1"/>
  <c r="AO84" i="15"/>
  <c r="BX84" i="15" s="1"/>
  <c r="AN84" i="15"/>
  <c r="BW84" i="15" s="1"/>
  <c r="K84" i="15"/>
  <c r="J84" i="15"/>
  <c r="I84" i="15"/>
  <c r="H84" i="15"/>
  <c r="G84" i="15"/>
  <c r="F84" i="15"/>
  <c r="E84" i="15"/>
  <c r="AT83" i="15"/>
  <c r="CC83" i="15" s="1"/>
  <c r="AS83" i="15"/>
  <c r="CB83" i="15" s="1"/>
  <c r="AR83" i="15"/>
  <c r="CA83" i="15" s="1"/>
  <c r="AQ83" i="15"/>
  <c r="BZ83" i="15" s="1"/>
  <c r="AP83" i="15"/>
  <c r="BY83" i="15" s="1"/>
  <c r="AO83" i="15"/>
  <c r="BX83" i="15" s="1"/>
  <c r="AN83" i="15"/>
  <c r="BW83" i="15" s="1"/>
  <c r="K83" i="15"/>
  <c r="J83" i="15"/>
  <c r="I83" i="15"/>
  <c r="H83" i="15"/>
  <c r="G83" i="15"/>
  <c r="F83" i="15"/>
  <c r="E83" i="15"/>
  <c r="AT82" i="15"/>
  <c r="CC82" i="15" s="1"/>
  <c r="AS82" i="15"/>
  <c r="CB82" i="15" s="1"/>
  <c r="AR82" i="15"/>
  <c r="CA82" i="15" s="1"/>
  <c r="AQ82" i="15"/>
  <c r="BZ82" i="15" s="1"/>
  <c r="AP82" i="15"/>
  <c r="BY82" i="15" s="1"/>
  <c r="AO82" i="15"/>
  <c r="BX82" i="15" s="1"/>
  <c r="AN82" i="15"/>
  <c r="BW82" i="15" s="1"/>
  <c r="K82" i="15"/>
  <c r="J82" i="15"/>
  <c r="I82" i="15"/>
  <c r="H82" i="15"/>
  <c r="G82" i="15"/>
  <c r="F82" i="15"/>
  <c r="E82" i="15"/>
  <c r="AT81" i="15"/>
  <c r="CC81" i="15" s="1"/>
  <c r="AS81" i="15"/>
  <c r="CB81" i="15" s="1"/>
  <c r="AR81" i="15"/>
  <c r="CA81" i="15" s="1"/>
  <c r="AQ81" i="15"/>
  <c r="BZ81" i="15" s="1"/>
  <c r="AP81" i="15"/>
  <c r="BY81" i="15" s="1"/>
  <c r="AO81" i="15"/>
  <c r="BX81" i="15" s="1"/>
  <c r="AN81" i="15"/>
  <c r="BW81" i="15" s="1"/>
  <c r="K81" i="15"/>
  <c r="J81" i="15"/>
  <c r="I81" i="15"/>
  <c r="H81" i="15"/>
  <c r="G81" i="15"/>
  <c r="F81" i="15"/>
  <c r="E81" i="15"/>
  <c r="AT80" i="15"/>
  <c r="CC80" i="15" s="1"/>
  <c r="AS80" i="15"/>
  <c r="CB80" i="15" s="1"/>
  <c r="AR80" i="15"/>
  <c r="CA80" i="15" s="1"/>
  <c r="AQ80" i="15"/>
  <c r="BZ80" i="15" s="1"/>
  <c r="AP80" i="15"/>
  <c r="BY80" i="15" s="1"/>
  <c r="AO80" i="15"/>
  <c r="BX80" i="15" s="1"/>
  <c r="AN80" i="15"/>
  <c r="BW80" i="15" s="1"/>
  <c r="K80" i="15"/>
  <c r="J80" i="15"/>
  <c r="I80" i="15"/>
  <c r="H80" i="15"/>
  <c r="G80" i="15"/>
  <c r="F80" i="15"/>
  <c r="E80" i="15"/>
  <c r="AT79" i="15"/>
  <c r="CC79" i="15" s="1"/>
  <c r="AS79" i="15"/>
  <c r="CB79" i="15" s="1"/>
  <c r="AR79" i="15"/>
  <c r="CA79" i="15" s="1"/>
  <c r="AQ79" i="15"/>
  <c r="BZ79" i="15" s="1"/>
  <c r="AP79" i="15"/>
  <c r="BY79" i="15" s="1"/>
  <c r="AO79" i="15"/>
  <c r="BX79" i="15" s="1"/>
  <c r="AN79" i="15"/>
  <c r="BW79" i="15" s="1"/>
  <c r="K79" i="15"/>
  <c r="J79" i="15"/>
  <c r="I79" i="15"/>
  <c r="H79" i="15"/>
  <c r="G79" i="15"/>
  <c r="F79" i="15"/>
  <c r="E79" i="15"/>
  <c r="AT78" i="15"/>
  <c r="CC78" i="15" s="1"/>
  <c r="AS78" i="15"/>
  <c r="CB78" i="15" s="1"/>
  <c r="AR78" i="15"/>
  <c r="CA78" i="15" s="1"/>
  <c r="AQ78" i="15"/>
  <c r="BZ78" i="15" s="1"/>
  <c r="AP78" i="15"/>
  <c r="BY78" i="15" s="1"/>
  <c r="AO78" i="15"/>
  <c r="BX78" i="15" s="1"/>
  <c r="AN78" i="15"/>
  <c r="BW78" i="15" s="1"/>
  <c r="K78" i="15"/>
  <c r="J78" i="15"/>
  <c r="I78" i="15"/>
  <c r="H78" i="15"/>
  <c r="G78" i="15"/>
  <c r="F78" i="15"/>
  <c r="E78" i="15"/>
  <c r="BV77" i="15"/>
  <c r="BV76" i="15" s="1"/>
  <c r="BU77" i="15"/>
  <c r="BU76" i="15" s="1"/>
  <c r="BT77" i="15"/>
  <c r="BT76" i="15" s="1"/>
  <c r="BS77" i="15"/>
  <c r="BS76" i="15" s="1"/>
  <c r="BR77" i="15"/>
  <c r="BR76" i="15" s="1"/>
  <c r="BQ77" i="15"/>
  <c r="BQ76" i="15" s="1"/>
  <c r="BP77" i="15"/>
  <c r="BP76" i="15" s="1"/>
  <c r="BO77" i="15"/>
  <c r="BO76" i="15" s="1"/>
  <c r="BN77" i="15"/>
  <c r="BN76" i="15" s="1"/>
  <c r="BM77" i="15"/>
  <c r="BM76" i="15" s="1"/>
  <c r="BL77" i="15"/>
  <c r="BL76" i="15" s="1"/>
  <c r="BK77" i="15"/>
  <c r="BK76" i="15" s="1"/>
  <c r="BJ77" i="15"/>
  <c r="BJ76" i="15" s="1"/>
  <c r="BI77" i="15"/>
  <c r="BI76" i="15" s="1"/>
  <c r="BH77" i="15"/>
  <c r="BH76" i="15" s="1"/>
  <c r="BG77" i="15"/>
  <c r="BG76" i="15" s="1"/>
  <c r="BF77" i="15"/>
  <c r="BF76" i="15" s="1"/>
  <c r="BE77" i="15"/>
  <c r="BE76" i="15" s="1"/>
  <c r="BD77" i="15"/>
  <c r="BD76" i="15" s="1"/>
  <c r="BC77" i="15"/>
  <c r="BC76" i="15" s="1"/>
  <c r="BB77" i="15"/>
  <c r="BB76" i="15" s="1"/>
  <c r="BA77" i="15"/>
  <c r="AZ77" i="15"/>
  <c r="AZ76" i="15" s="1"/>
  <c r="AY77" i="15"/>
  <c r="AX77" i="15"/>
  <c r="AX76" i="15" s="1"/>
  <c r="AW77" i="15"/>
  <c r="AV77" i="15"/>
  <c r="AV76" i="15" s="1"/>
  <c r="AU77" i="15"/>
  <c r="AL77" i="15"/>
  <c r="AL76" i="15" s="1"/>
  <c r="AK77" i="15"/>
  <c r="AK76" i="15" s="1"/>
  <c r="AJ77" i="15"/>
  <c r="AJ76" i="15" s="1"/>
  <c r="AI77" i="15"/>
  <c r="AI76" i="15" s="1"/>
  <c r="AH77" i="15"/>
  <c r="AH76" i="15" s="1"/>
  <c r="AG77" i="15"/>
  <c r="AG76" i="15" s="1"/>
  <c r="AE77" i="15"/>
  <c r="AE76" i="15" s="1"/>
  <c r="AD77" i="15"/>
  <c r="AD76" i="15" s="1"/>
  <c r="AC77" i="15"/>
  <c r="AC76" i="15" s="1"/>
  <c r="AB77" i="15"/>
  <c r="AB76" i="15" s="1"/>
  <c r="AA77" i="15"/>
  <c r="AA76" i="15" s="1"/>
  <c r="Z77" i="15"/>
  <c r="Z76" i="15" s="1"/>
  <c r="X77" i="15"/>
  <c r="X76" i="15" s="1"/>
  <c r="W77" i="15"/>
  <c r="W76" i="15" s="1"/>
  <c r="V77" i="15"/>
  <c r="V76" i="15" s="1"/>
  <c r="U77" i="15"/>
  <c r="U76" i="15" s="1"/>
  <c r="T77" i="15"/>
  <c r="T76" i="15" s="1"/>
  <c r="S77" i="15"/>
  <c r="S76" i="15" s="1"/>
  <c r="Q77" i="15"/>
  <c r="P77" i="15"/>
  <c r="O77" i="15"/>
  <c r="N77" i="15"/>
  <c r="M77" i="15"/>
  <c r="L77" i="15"/>
  <c r="K77" i="15"/>
  <c r="K76" i="15"/>
  <c r="K75" i="15"/>
  <c r="AT74" i="15"/>
  <c r="CC74" i="15" s="1"/>
  <c r="AS74" i="15"/>
  <c r="CB74" i="15" s="1"/>
  <c r="AR74" i="15"/>
  <c r="CA74" i="15" s="1"/>
  <c r="AQ74" i="15"/>
  <c r="BZ74" i="15" s="1"/>
  <c r="AP74" i="15"/>
  <c r="BY74" i="15" s="1"/>
  <c r="AO74" i="15"/>
  <c r="BX74" i="15" s="1"/>
  <c r="AN74" i="15"/>
  <c r="BW74" i="15" s="1"/>
  <c r="K74" i="15"/>
  <c r="J74" i="15"/>
  <c r="I74" i="15"/>
  <c r="H74" i="15"/>
  <c r="G74" i="15"/>
  <c r="F74" i="15"/>
  <c r="E74" i="15"/>
  <c r="AT73" i="15"/>
  <c r="CC73" i="15" s="1"/>
  <c r="AS73" i="15"/>
  <c r="CB73" i="15" s="1"/>
  <c r="AR73" i="15"/>
  <c r="CA73" i="15" s="1"/>
  <c r="AQ73" i="15"/>
  <c r="BZ73" i="15" s="1"/>
  <c r="AP73" i="15"/>
  <c r="BY73" i="15" s="1"/>
  <c r="AO73" i="15"/>
  <c r="BX73" i="15" s="1"/>
  <c r="AN73" i="15"/>
  <c r="BW73" i="15" s="1"/>
  <c r="K73" i="15"/>
  <c r="J73" i="15"/>
  <c r="I73" i="15"/>
  <c r="H73" i="15"/>
  <c r="G73" i="15"/>
  <c r="F73" i="15"/>
  <c r="E73" i="15"/>
  <c r="AT72" i="15"/>
  <c r="CC72" i="15" s="1"/>
  <c r="AS72" i="15"/>
  <c r="CB72" i="15" s="1"/>
  <c r="AR72" i="15"/>
  <c r="CA72" i="15" s="1"/>
  <c r="AQ72" i="15"/>
  <c r="BZ72" i="15" s="1"/>
  <c r="AP72" i="15"/>
  <c r="BY72" i="15" s="1"/>
  <c r="AO72" i="15"/>
  <c r="BX72" i="15" s="1"/>
  <c r="AN72" i="15"/>
  <c r="BW72" i="15" s="1"/>
  <c r="K72" i="15"/>
  <c r="J72" i="15"/>
  <c r="I72" i="15"/>
  <c r="H72" i="15"/>
  <c r="G72" i="15"/>
  <c r="F72" i="15"/>
  <c r="E72" i="15"/>
  <c r="AT71" i="15"/>
  <c r="CC71" i="15" s="1"/>
  <c r="AS71" i="15"/>
  <c r="CB71" i="15" s="1"/>
  <c r="AR71" i="15"/>
  <c r="CA71" i="15" s="1"/>
  <c r="AQ71" i="15"/>
  <c r="BZ71" i="15" s="1"/>
  <c r="AP71" i="15"/>
  <c r="BY71" i="15" s="1"/>
  <c r="AO71" i="15"/>
  <c r="BX71" i="15" s="1"/>
  <c r="AN71" i="15"/>
  <c r="BW71" i="15" s="1"/>
  <c r="K71" i="15"/>
  <c r="J71" i="15"/>
  <c r="I71" i="15"/>
  <c r="H71" i="15"/>
  <c r="G71" i="15"/>
  <c r="F71" i="15"/>
  <c r="E71" i="15"/>
  <c r="AT70" i="15"/>
  <c r="CC70" i="15" s="1"/>
  <c r="AS70" i="15"/>
  <c r="CB70" i="15" s="1"/>
  <c r="AR70" i="15"/>
  <c r="CA70" i="15" s="1"/>
  <c r="AQ70" i="15"/>
  <c r="BZ70" i="15" s="1"/>
  <c r="AP70" i="15"/>
  <c r="BY70" i="15" s="1"/>
  <c r="AO70" i="15"/>
  <c r="BX70" i="15" s="1"/>
  <c r="AN70" i="15"/>
  <c r="BW70" i="15" s="1"/>
  <c r="K70" i="15"/>
  <c r="J70" i="15"/>
  <c r="I70" i="15"/>
  <c r="H70" i="15"/>
  <c r="G70" i="15"/>
  <c r="F70" i="15"/>
  <c r="E70" i="15"/>
  <c r="AT69" i="15"/>
  <c r="CC69" i="15" s="1"/>
  <c r="AS69" i="15"/>
  <c r="CB69" i="15" s="1"/>
  <c r="AR69" i="15"/>
  <c r="CA69" i="15" s="1"/>
  <c r="AQ69" i="15"/>
  <c r="BZ69" i="15" s="1"/>
  <c r="AP69" i="15"/>
  <c r="BY69" i="15" s="1"/>
  <c r="AO69" i="15"/>
  <c r="BX69" i="15" s="1"/>
  <c r="AN69" i="15"/>
  <c r="BW69" i="15" s="1"/>
  <c r="K69" i="15"/>
  <c r="J69" i="15"/>
  <c r="I69" i="15"/>
  <c r="H69" i="15"/>
  <c r="G69" i="15"/>
  <c r="F69" i="15"/>
  <c r="E69" i="15"/>
  <c r="AT68" i="15"/>
  <c r="CC68" i="15" s="1"/>
  <c r="AS68" i="15"/>
  <c r="CB68" i="15" s="1"/>
  <c r="AR68" i="15"/>
  <c r="CA68" i="15" s="1"/>
  <c r="AQ68" i="15"/>
  <c r="BZ68" i="15" s="1"/>
  <c r="AP68" i="15"/>
  <c r="BY68" i="15" s="1"/>
  <c r="AO68" i="15"/>
  <c r="BX68" i="15" s="1"/>
  <c r="AN68" i="15"/>
  <c r="BW68" i="15" s="1"/>
  <c r="K68" i="15"/>
  <c r="J68" i="15"/>
  <c r="I68" i="15"/>
  <c r="H68" i="15"/>
  <c r="G68" i="15"/>
  <c r="F68" i="15"/>
  <c r="E68" i="15"/>
  <c r="AT67" i="15"/>
  <c r="CC67" i="15" s="1"/>
  <c r="AS67" i="15"/>
  <c r="CB67" i="15" s="1"/>
  <c r="AR67" i="15"/>
  <c r="CA67" i="15" s="1"/>
  <c r="AQ67" i="15"/>
  <c r="BZ67" i="15" s="1"/>
  <c r="AP67" i="15"/>
  <c r="BY67" i="15" s="1"/>
  <c r="AO67" i="15"/>
  <c r="BX67" i="15" s="1"/>
  <c r="AN67" i="15"/>
  <c r="BW67" i="15" s="1"/>
  <c r="K67" i="15"/>
  <c r="J67" i="15"/>
  <c r="I67" i="15"/>
  <c r="H67" i="15"/>
  <c r="G67" i="15"/>
  <c r="F67" i="15"/>
  <c r="E67" i="15"/>
  <c r="AT66" i="15"/>
  <c r="CC66" i="15" s="1"/>
  <c r="AS66" i="15"/>
  <c r="CB66" i="15" s="1"/>
  <c r="AR66" i="15"/>
  <c r="CA66" i="15" s="1"/>
  <c r="AQ66" i="15"/>
  <c r="BZ66" i="15" s="1"/>
  <c r="AP66" i="15"/>
  <c r="BY66" i="15" s="1"/>
  <c r="AO66" i="15"/>
  <c r="BX66" i="15" s="1"/>
  <c r="AN66" i="15"/>
  <c r="BW66" i="15" s="1"/>
  <c r="K66" i="15"/>
  <c r="J66" i="15"/>
  <c r="I66" i="15"/>
  <c r="H66" i="15"/>
  <c r="G66" i="15"/>
  <c r="F66" i="15"/>
  <c r="E66" i="15"/>
  <c r="AT65" i="15"/>
  <c r="CC65" i="15" s="1"/>
  <c r="AS65" i="15"/>
  <c r="CB65" i="15" s="1"/>
  <c r="AR65" i="15"/>
  <c r="CA65" i="15" s="1"/>
  <c r="AQ65" i="15"/>
  <c r="BZ65" i="15" s="1"/>
  <c r="AP65" i="15"/>
  <c r="BY65" i="15" s="1"/>
  <c r="AO65" i="15"/>
  <c r="BX65" i="15" s="1"/>
  <c r="AN65" i="15"/>
  <c r="BW65" i="15" s="1"/>
  <c r="K65" i="15"/>
  <c r="J65" i="15"/>
  <c r="I65" i="15"/>
  <c r="H65" i="15"/>
  <c r="G65" i="15"/>
  <c r="F65" i="15"/>
  <c r="E65" i="15"/>
  <c r="AT64" i="15"/>
  <c r="CC64" i="15" s="1"/>
  <c r="AS64" i="15"/>
  <c r="CB64" i="15" s="1"/>
  <c r="AR64" i="15"/>
  <c r="CA64" i="15" s="1"/>
  <c r="AQ64" i="15"/>
  <c r="BZ64" i="15" s="1"/>
  <c r="AP64" i="15"/>
  <c r="BY64" i="15" s="1"/>
  <c r="AO64" i="15"/>
  <c r="BX64" i="15" s="1"/>
  <c r="AN64" i="15"/>
  <c r="BW64" i="15" s="1"/>
  <c r="K64" i="15"/>
  <c r="J64" i="15"/>
  <c r="I64" i="15"/>
  <c r="H64" i="15"/>
  <c r="G64" i="15"/>
  <c r="F64" i="15"/>
  <c r="E64" i="15"/>
  <c r="AT63" i="15"/>
  <c r="CC63" i="15" s="1"/>
  <c r="AS63" i="15"/>
  <c r="CB63" i="15" s="1"/>
  <c r="AR63" i="15"/>
  <c r="CA63" i="15" s="1"/>
  <c r="AQ63" i="15"/>
  <c r="BZ63" i="15" s="1"/>
  <c r="AP63" i="15"/>
  <c r="BY63" i="15" s="1"/>
  <c r="AO63" i="15"/>
  <c r="BX63" i="15" s="1"/>
  <c r="AN63" i="15"/>
  <c r="BW63" i="15" s="1"/>
  <c r="K63" i="15"/>
  <c r="J63" i="15"/>
  <c r="I63" i="15"/>
  <c r="H63" i="15"/>
  <c r="G63" i="15"/>
  <c r="F63" i="15"/>
  <c r="E63" i="15"/>
  <c r="AT62" i="15"/>
  <c r="CC62" i="15" s="1"/>
  <c r="AS62" i="15"/>
  <c r="CB62" i="15" s="1"/>
  <c r="AR62" i="15"/>
  <c r="CA62" i="15" s="1"/>
  <c r="AQ62" i="15"/>
  <c r="BZ62" i="15" s="1"/>
  <c r="AP62" i="15"/>
  <c r="BY62" i="15" s="1"/>
  <c r="AO62" i="15"/>
  <c r="BX62" i="15" s="1"/>
  <c r="AN62" i="15"/>
  <c r="BW62" i="15" s="1"/>
  <c r="K62" i="15"/>
  <c r="J62" i="15"/>
  <c r="I62" i="15"/>
  <c r="H62" i="15"/>
  <c r="G62" i="15"/>
  <c r="F62" i="15"/>
  <c r="E62" i="15"/>
  <c r="AT61" i="15"/>
  <c r="CC61" i="15" s="1"/>
  <c r="AS61" i="15"/>
  <c r="CB61" i="15" s="1"/>
  <c r="AR61" i="15"/>
  <c r="CA61" i="15" s="1"/>
  <c r="AQ61" i="15"/>
  <c r="BZ61" i="15" s="1"/>
  <c r="AP61" i="15"/>
  <c r="BY61" i="15" s="1"/>
  <c r="AO61" i="15"/>
  <c r="BX61" i="15" s="1"/>
  <c r="AN61" i="15"/>
  <c r="BW61" i="15" s="1"/>
  <c r="K61" i="15"/>
  <c r="J61" i="15"/>
  <c r="I61" i="15"/>
  <c r="H61" i="15"/>
  <c r="G61" i="15"/>
  <c r="F61" i="15"/>
  <c r="E61" i="15"/>
  <c r="AT60" i="15"/>
  <c r="CC60" i="15" s="1"/>
  <c r="AS60" i="15"/>
  <c r="CB60" i="15" s="1"/>
  <c r="AR60" i="15"/>
  <c r="CA60" i="15" s="1"/>
  <c r="AQ60" i="15"/>
  <c r="BZ60" i="15" s="1"/>
  <c r="AP60" i="15"/>
  <c r="BY60" i="15" s="1"/>
  <c r="AO60" i="15"/>
  <c r="BX60" i="15" s="1"/>
  <c r="AN60" i="15"/>
  <c r="BW60" i="15" s="1"/>
  <c r="K60" i="15"/>
  <c r="J60" i="15"/>
  <c r="I60" i="15"/>
  <c r="H60" i="15"/>
  <c r="G60" i="15"/>
  <c r="F60" i="15"/>
  <c r="E60" i="15"/>
  <c r="AT59" i="15"/>
  <c r="CC59" i="15" s="1"/>
  <c r="AS59" i="15"/>
  <c r="CB59" i="15" s="1"/>
  <c r="AR59" i="15"/>
  <c r="CA59" i="15" s="1"/>
  <c r="AQ59" i="15"/>
  <c r="BZ59" i="15" s="1"/>
  <c r="AP59" i="15"/>
  <c r="BY59" i="15" s="1"/>
  <c r="AO59" i="15"/>
  <c r="BX59" i="15" s="1"/>
  <c r="AN59" i="15"/>
  <c r="BW59" i="15" s="1"/>
  <c r="K59" i="15"/>
  <c r="J59" i="15"/>
  <c r="I59" i="15"/>
  <c r="H59" i="15"/>
  <c r="G59" i="15"/>
  <c r="F59" i="15"/>
  <c r="E59" i="15"/>
  <c r="AT58" i="15"/>
  <c r="CC58" i="15" s="1"/>
  <c r="AS58" i="15"/>
  <c r="CB58" i="15" s="1"/>
  <c r="AR58" i="15"/>
  <c r="CA58" i="15" s="1"/>
  <c r="AQ58" i="15"/>
  <c r="BZ58" i="15" s="1"/>
  <c r="AP58" i="15"/>
  <c r="BY58" i="15" s="1"/>
  <c r="AO58" i="15"/>
  <c r="BX58" i="15" s="1"/>
  <c r="AN58" i="15"/>
  <c r="BW58" i="15" s="1"/>
  <c r="K58" i="15"/>
  <c r="J58" i="15"/>
  <c r="I58" i="15"/>
  <c r="H58" i="15"/>
  <c r="G58" i="15"/>
  <c r="F58" i="15"/>
  <c r="E58" i="15"/>
  <c r="AT57" i="15"/>
  <c r="CC57" i="15" s="1"/>
  <c r="AS57" i="15"/>
  <c r="CB57" i="15" s="1"/>
  <c r="AR57" i="15"/>
  <c r="CA57" i="15" s="1"/>
  <c r="AQ57" i="15"/>
  <c r="BZ57" i="15" s="1"/>
  <c r="AP57" i="15"/>
  <c r="BY57" i="15" s="1"/>
  <c r="AO57" i="15"/>
  <c r="BX57" i="15" s="1"/>
  <c r="AN57" i="15"/>
  <c r="BW57" i="15" s="1"/>
  <c r="K57" i="15"/>
  <c r="J57" i="15"/>
  <c r="I57" i="15"/>
  <c r="H57" i="15"/>
  <c r="G57" i="15"/>
  <c r="F57" i="15"/>
  <c r="E57" i="15"/>
  <c r="AT56" i="15"/>
  <c r="CC56" i="15" s="1"/>
  <c r="AS56" i="15"/>
  <c r="CB56" i="15" s="1"/>
  <c r="AR56" i="15"/>
  <c r="CA56" i="15" s="1"/>
  <c r="AQ56" i="15"/>
  <c r="BZ56" i="15" s="1"/>
  <c r="AP56" i="15"/>
  <c r="BY56" i="15" s="1"/>
  <c r="AO56" i="15"/>
  <c r="BX56" i="15" s="1"/>
  <c r="AN56" i="15"/>
  <c r="BW56" i="15" s="1"/>
  <c r="K56" i="15"/>
  <c r="J56" i="15"/>
  <c r="I56" i="15"/>
  <c r="H56" i="15"/>
  <c r="G56" i="15"/>
  <c r="F56" i="15"/>
  <c r="E56" i="15"/>
  <c r="AT55" i="15"/>
  <c r="CC55" i="15" s="1"/>
  <c r="AS55" i="15"/>
  <c r="CB55" i="15" s="1"/>
  <c r="AR55" i="15"/>
  <c r="CA55" i="15" s="1"/>
  <c r="AQ55" i="15"/>
  <c r="BZ55" i="15" s="1"/>
  <c r="AP55" i="15"/>
  <c r="BY55" i="15" s="1"/>
  <c r="AO55" i="15"/>
  <c r="BX55" i="15" s="1"/>
  <c r="AN55" i="15"/>
  <c r="BW55" i="15" s="1"/>
  <c r="K55" i="15"/>
  <c r="J55" i="15"/>
  <c r="I55" i="15"/>
  <c r="H55" i="15"/>
  <c r="G55" i="15"/>
  <c r="F55" i="15"/>
  <c r="E55" i="15"/>
  <c r="AT54" i="15"/>
  <c r="CC54" i="15" s="1"/>
  <c r="AS54" i="15"/>
  <c r="CB54" i="15" s="1"/>
  <c r="AR54" i="15"/>
  <c r="CA54" i="15" s="1"/>
  <c r="AQ54" i="15"/>
  <c r="BZ54" i="15" s="1"/>
  <c r="AP54" i="15"/>
  <c r="BY54" i="15" s="1"/>
  <c r="AO54" i="15"/>
  <c r="BX54" i="15" s="1"/>
  <c r="AN54" i="15"/>
  <c r="BW54" i="15" s="1"/>
  <c r="K54" i="15"/>
  <c r="J54" i="15"/>
  <c r="I54" i="15"/>
  <c r="H54" i="15"/>
  <c r="G54" i="15"/>
  <c r="F54" i="15"/>
  <c r="E54" i="15"/>
  <c r="AT53" i="15"/>
  <c r="CC53" i="15" s="1"/>
  <c r="AS53" i="15"/>
  <c r="CB53" i="15" s="1"/>
  <c r="AR53" i="15"/>
  <c r="CA53" i="15" s="1"/>
  <c r="AQ53" i="15"/>
  <c r="BZ53" i="15" s="1"/>
  <c r="AP53" i="15"/>
  <c r="BY53" i="15" s="1"/>
  <c r="AO53" i="15"/>
  <c r="BX53" i="15" s="1"/>
  <c r="AN53" i="15"/>
  <c r="BW53" i="15" s="1"/>
  <c r="K53" i="15"/>
  <c r="J53" i="15"/>
  <c r="I53" i="15"/>
  <c r="H53" i="15"/>
  <c r="G53" i="15"/>
  <c r="F53" i="15"/>
  <c r="E53" i="15"/>
  <c r="AT52" i="15"/>
  <c r="CC52" i="15" s="1"/>
  <c r="AS52" i="15"/>
  <c r="CB52" i="15" s="1"/>
  <c r="AR52" i="15"/>
  <c r="CA52" i="15" s="1"/>
  <c r="AQ52" i="15"/>
  <c r="BZ52" i="15" s="1"/>
  <c r="AP52" i="15"/>
  <c r="BY52" i="15" s="1"/>
  <c r="AO52" i="15"/>
  <c r="BX52" i="15" s="1"/>
  <c r="AN52" i="15"/>
  <c r="BW52" i="15" s="1"/>
  <c r="K52" i="15"/>
  <c r="J52" i="15"/>
  <c r="I52" i="15"/>
  <c r="H52" i="15"/>
  <c r="G52" i="15"/>
  <c r="F52" i="15"/>
  <c r="E52" i="15"/>
  <c r="AT51" i="15"/>
  <c r="CC51" i="15" s="1"/>
  <c r="AS51" i="15"/>
  <c r="CB51" i="15" s="1"/>
  <c r="AR51" i="15"/>
  <c r="CA51" i="15" s="1"/>
  <c r="AQ51" i="15"/>
  <c r="BZ51" i="15" s="1"/>
  <c r="AP51" i="15"/>
  <c r="BY51" i="15" s="1"/>
  <c r="AO51" i="15"/>
  <c r="BX51" i="15" s="1"/>
  <c r="AN51" i="15"/>
  <c r="BW51" i="15" s="1"/>
  <c r="K51" i="15"/>
  <c r="J51" i="15"/>
  <c r="I51" i="15"/>
  <c r="H51" i="15"/>
  <c r="G51" i="15"/>
  <c r="F51" i="15"/>
  <c r="E51" i="15"/>
  <c r="AT50" i="15"/>
  <c r="CC50" i="15" s="1"/>
  <c r="AS50" i="15"/>
  <c r="CB50" i="15" s="1"/>
  <c r="AR50" i="15"/>
  <c r="CA50" i="15" s="1"/>
  <c r="AQ50" i="15"/>
  <c r="BZ50" i="15" s="1"/>
  <c r="AP50" i="15"/>
  <c r="BY50" i="15" s="1"/>
  <c r="AO50" i="15"/>
  <c r="BX50" i="15" s="1"/>
  <c r="AN50" i="15"/>
  <c r="BW50" i="15" s="1"/>
  <c r="K50" i="15"/>
  <c r="J50" i="15"/>
  <c r="I50" i="15"/>
  <c r="H50" i="15"/>
  <c r="G50" i="15"/>
  <c r="F50" i="15"/>
  <c r="E50" i="15"/>
  <c r="AT49" i="15"/>
  <c r="CC49" i="15" s="1"/>
  <c r="AS49" i="15"/>
  <c r="CB49" i="15" s="1"/>
  <c r="AR49" i="15"/>
  <c r="CA49" i="15" s="1"/>
  <c r="AQ49" i="15"/>
  <c r="BZ49" i="15" s="1"/>
  <c r="AP49" i="15"/>
  <c r="BY49" i="15" s="1"/>
  <c r="AO49" i="15"/>
  <c r="BX49" i="15" s="1"/>
  <c r="AN49" i="15"/>
  <c r="BW49" i="15" s="1"/>
  <c r="K49" i="15"/>
  <c r="J49" i="15"/>
  <c r="I49" i="15"/>
  <c r="H49" i="15"/>
  <c r="G49" i="15"/>
  <c r="F49" i="15"/>
  <c r="E49" i="15"/>
  <c r="AT48" i="15"/>
  <c r="CC48" i="15" s="1"/>
  <c r="AS48" i="15"/>
  <c r="CB48" i="15" s="1"/>
  <c r="AR48" i="15"/>
  <c r="CA48" i="15" s="1"/>
  <c r="AQ48" i="15"/>
  <c r="BZ48" i="15" s="1"/>
  <c r="AP48" i="15"/>
  <c r="BY48" i="15" s="1"/>
  <c r="AO48" i="15"/>
  <c r="BX48" i="15" s="1"/>
  <c r="AN48" i="15"/>
  <c r="BW48" i="15" s="1"/>
  <c r="K48" i="15"/>
  <c r="J48" i="15"/>
  <c r="I48" i="15"/>
  <c r="H48" i="15"/>
  <c r="G48" i="15"/>
  <c r="F48" i="15"/>
  <c r="E48" i="15"/>
  <c r="AT47" i="15"/>
  <c r="CC47" i="15" s="1"/>
  <c r="AS47" i="15"/>
  <c r="CB47" i="15" s="1"/>
  <c r="AR47" i="15"/>
  <c r="CA47" i="15" s="1"/>
  <c r="AQ47" i="15"/>
  <c r="BZ47" i="15" s="1"/>
  <c r="AP47" i="15"/>
  <c r="BY47" i="15" s="1"/>
  <c r="AO47" i="15"/>
  <c r="BX47" i="15" s="1"/>
  <c r="AN47" i="15"/>
  <c r="BW47" i="15" s="1"/>
  <c r="K47" i="15"/>
  <c r="J47" i="15"/>
  <c r="I47" i="15"/>
  <c r="H47" i="15"/>
  <c r="G47" i="15"/>
  <c r="F47" i="15"/>
  <c r="E47" i="15"/>
  <c r="AT46" i="15"/>
  <c r="CC46" i="15" s="1"/>
  <c r="AS46" i="15"/>
  <c r="CB46" i="15" s="1"/>
  <c r="AR46" i="15"/>
  <c r="CA46" i="15" s="1"/>
  <c r="AQ46" i="15"/>
  <c r="BZ46" i="15" s="1"/>
  <c r="AP46" i="15"/>
  <c r="BY46" i="15" s="1"/>
  <c r="AO46" i="15"/>
  <c r="BX46" i="15" s="1"/>
  <c r="AN46" i="15"/>
  <c r="BW46" i="15" s="1"/>
  <c r="K46" i="15"/>
  <c r="J46" i="15"/>
  <c r="I46" i="15"/>
  <c r="H46" i="15"/>
  <c r="G46" i="15"/>
  <c r="F46" i="15"/>
  <c r="E46" i="15"/>
  <c r="AT45" i="15"/>
  <c r="CC45" i="15" s="1"/>
  <c r="AS45" i="15"/>
  <c r="CB45" i="15" s="1"/>
  <c r="AR45" i="15"/>
  <c r="CA45" i="15" s="1"/>
  <c r="AQ45" i="15"/>
  <c r="BZ45" i="15" s="1"/>
  <c r="AP45" i="15"/>
  <c r="BY45" i="15" s="1"/>
  <c r="AO45" i="15"/>
  <c r="BX45" i="15" s="1"/>
  <c r="AN45" i="15"/>
  <c r="BW45" i="15" s="1"/>
  <c r="K45" i="15"/>
  <c r="J45" i="15"/>
  <c r="I45" i="15"/>
  <c r="H45" i="15"/>
  <c r="G45" i="15"/>
  <c r="F45" i="15"/>
  <c r="E45" i="15"/>
  <c r="AT44" i="15"/>
  <c r="CC44" i="15" s="1"/>
  <c r="AS44" i="15"/>
  <c r="CB44" i="15" s="1"/>
  <c r="AR44" i="15"/>
  <c r="CA44" i="15" s="1"/>
  <c r="AQ44" i="15"/>
  <c r="BZ44" i="15" s="1"/>
  <c r="AP44" i="15"/>
  <c r="BY44" i="15" s="1"/>
  <c r="AO44" i="15"/>
  <c r="BX44" i="15" s="1"/>
  <c r="AN44" i="15"/>
  <c r="BW44" i="15" s="1"/>
  <c r="K44" i="15"/>
  <c r="J44" i="15"/>
  <c r="I44" i="15"/>
  <c r="H44" i="15"/>
  <c r="G44" i="15"/>
  <c r="F44" i="15"/>
  <c r="E44" i="15"/>
  <c r="AT43" i="15"/>
  <c r="CC43" i="15" s="1"/>
  <c r="AS43" i="15"/>
  <c r="CB43" i="15" s="1"/>
  <c r="AR43" i="15"/>
  <c r="CA43" i="15" s="1"/>
  <c r="AQ43" i="15"/>
  <c r="BZ43" i="15" s="1"/>
  <c r="AP43" i="15"/>
  <c r="BY43" i="15" s="1"/>
  <c r="AO43" i="15"/>
  <c r="BX43" i="15" s="1"/>
  <c r="AN43" i="15"/>
  <c r="BW43" i="15" s="1"/>
  <c r="K43" i="15"/>
  <c r="J43" i="15"/>
  <c r="I43" i="15"/>
  <c r="H43" i="15"/>
  <c r="G43" i="15"/>
  <c r="F43" i="15"/>
  <c r="E43" i="15"/>
  <c r="AT42" i="15"/>
  <c r="CC42" i="15" s="1"/>
  <c r="AS42" i="15"/>
  <c r="CB42" i="15" s="1"/>
  <c r="AR42" i="15"/>
  <c r="CA42" i="15" s="1"/>
  <c r="AQ42" i="15"/>
  <c r="BZ42" i="15" s="1"/>
  <c r="AP42" i="15"/>
  <c r="BY42" i="15" s="1"/>
  <c r="AO42" i="15"/>
  <c r="BX42" i="15" s="1"/>
  <c r="AN42" i="15"/>
  <c r="BW42" i="15" s="1"/>
  <c r="K42" i="15"/>
  <c r="J42" i="15"/>
  <c r="I42" i="15"/>
  <c r="H42" i="15"/>
  <c r="G42" i="15"/>
  <c r="F42" i="15"/>
  <c r="E42" i="15"/>
  <c r="AT41" i="15"/>
  <c r="CC41" i="15" s="1"/>
  <c r="AS41" i="15"/>
  <c r="CB41" i="15" s="1"/>
  <c r="AR41" i="15"/>
  <c r="CA41" i="15" s="1"/>
  <c r="AQ41" i="15"/>
  <c r="BZ41" i="15" s="1"/>
  <c r="AP41" i="15"/>
  <c r="BY41" i="15" s="1"/>
  <c r="AO41" i="15"/>
  <c r="BX41" i="15" s="1"/>
  <c r="AN41" i="15"/>
  <c r="BW41" i="15" s="1"/>
  <c r="K41" i="15"/>
  <c r="J41" i="15"/>
  <c r="I41" i="15"/>
  <c r="H41" i="15"/>
  <c r="G41" i="15"/>
  <c r="F41" i="15"/>
  <c r="E41" i="15"/>
  <c r="AT40" i="15"/>
  <c r="CC40" i="15" s="1"/>
  <c r="AS40" i="15"/>
  <c r="CB40" i="15" s="1"/>
  <c r="AR40" i="15"/>
  <c r="CA40" i="15" s="1"/>
  <c r="AQ40" i="15"/>
  <c r="BZ40" i="15" s="1"/>
  <c r="AP40" i="15"/>
  <c r="BY40" i="15" s="1"/>
  <c r="AO40" i="15"/>
  <c r="BX40" i="15" s="1"/>
  <c r="AN40" i="15"/>
  <c r="BW40" i="15" s="1"/>
  <c r="K40" i="15"/>
  <c r="J40" i="15"/>
  <c r="I40" i="15"/>
  <c r="H40" i="15"/>
  <c r="G40" i="15"/>
  <c r="F40" i="15"/>
  <c r="E40" i="15"/>
  <c r="AT39" i="15"/>
  <c r="CC39" i="15" s="1"/>
  <c r="AS39" i="15"/>
  <c r="CB39" i="15" s="1"/>
  <c r="AR39" i="15"/>
  <c r="CA39" i="15" s="1"/>
  <c r="AQ39" i="15"/>
  <c r="BZ39" i="15" s="1"/>
  <c r="AP39" i="15"/>
  <c r="BY39" i="15" s="1"/>
  <c r="AO39" i="15"/>
  <c r="BX39" i="15" s="1"/>
  <c r="AN39" i="15"/>
  <c r="BW39" i="15" s="1"/>
  <c r="K39" i="15"/>
  <c r="J39" i="15"/>
  <c r="I39" i="15"/>
  <c r="H39" i="15"/>
  <c r="G39" i="15"/>
  <c r="F39" i="15"/>
  <c r="E39" i="15"/>
  <c r="AT38" i="15"/>
  <c r="CC38" i="15" s="1"/>
  <c r="AS38" i="15"/>
  <c r="CB38" i="15" s="1"/>
  <c r="AR38" i="15"/>
  <c r="CA38" i="15" s="1"/>
  <c r="AQ38" i="15"/>
  <c r="BZ38" i="15" s="1"/>
  <c r="AP38" i="15"/>
  <c r="BY38" i="15" s="1"/>
  <c r="AO38" i="15"/>
  <c r="BX38" i="15" s="1"/>
  <c r="AN38" i="15"/>
  <c r="BW38" i="15" s="1"/>
  <c r="K38" i="15"/>
  <c r="J38" i="15"/>
  <c r="I38" i="15"/>
  <c r="H38" i="15"/>
  <c r="G38" i="15"/>
  <c r="F38" i="15"/>
  <c r="E38" i="15"/>
  <c r="AT37" i="15"/>
  <c r="CC37" i="15" s="1"/>
  <c r="AS37" i="15"/>
  <c r="CB37" i="15" s="1"/>
  <c r="AR37" i="15"/>
  <c r="CA37" i="15" s="1"/>
  <c r="AQ37" i="15"/>
  <c r="BZ37" i="15" s="1"/>
  <c r="AP37" i="15"/>
  <c r="BY37" i="15" s="1"/>
  <c r="AO37" i="15"/>
  <c r="BX37" i="15" s="1"/>
  <c r="AN37" i="15"/>
  <c r="BW37" i="15" s="1"/>
  <c r="K37" i="15"/>
  <c r="J37" i="15"/>
  <c r="I37" i="15"/>
  <c r="H37" i="15"/>
  <c r="G37" i="15"/>
  <c r="F37" i="15"/>
  <c r="E37" i="15"/>
  <c r="AT36" i="15"/>
  <c r="CC36" i="15" s="1"/>
  <c r="AS36" i="15"/>
  <c r="CB36" i="15" s="1"/>
  <c r="AR36" i="15"/>
  <c r="CA36" i="15" s="1"/>
  <c r="AQ36" i="15"/>
  <c r="BZ36" i="15" s="1"/>
  <c r="AP36" i="15"/>
  <c r="BY36" i="15" s="1"/>
  <c r="AO36" i="15"/>
  <c r="BX36" i="15" s="1"/>
  <c r="AN36" i="15"/>
  <c r="BW36" i="15" s="1"/>
  <c r="K36" i="15"/>
  <c r="J36" i="15"/>
  <c r="I36" i="15"/>
  <c r="H36" i="15"/>
  <c r="G36" i="15"/>
  <c r="F36" i="15"/>
  <c r="E36" i="15"/>
  <c r="BV35" i="15"/>
  <c r="BV30" i="15" s="1"/>
  <c r="BV29" i="15" s="1"/>
  <c r="BU35" i="15"/>
  <c r="BT35" i="15"/>
  <c r="BT30" i="15" s="1"/>
  <c r="BT29" i="15" s="1"/>
  <c r="BS35" i="15"/>
  <c r="BS30" i="15" s="1"/>
  <c r="BS29" i="15" s="1"/>
  <c r="BR35" i="15"/>
  <c r="BR30" i="15" s="1"/>
  <c r="BR29" i="15" s="1"/>
  <c r="BQ35" i="15"/>
  <c r="BQ30" i="15" s="1"/>
  <c r="BQ29" i="15" s="1"/>
  <c r="BP35" i="15"/>
  <c r="BP30" i="15" s="1"/>
  <c r="BP29" i="15" s="1"/>
  <c r="BO35" i="15"/>
  <c r="BO30" i="15" s="1"/>
  <c r="BO29" i="15" s="1"/>
  <c r="BN35" i="15"/>
  <c r="BN30" i="15" s="1"/>
  <c r="BN29" i="15" s="1"/>
  <c r="BM35" i="15"/>
  <c r="BL35" i="15"/>
  <c r="BL30" i="15" s="1"/>
  <c r="BL29" i="15" s="1"/>
  <c r="BK35" i="15"/>
  <c r="BJ35" i="15"/>
  <c r="BI35" i="15"/>
  <c r="BH35" i="15"/>
  <c r="BH30" i="15" s="1"/>
  <c r="BH29" i="15" s="1"/>
  <c r="BG35" i="15"/>
  <c r="BG30" i="15" s="1"/>
  <c r="BG29" i="15" s="1"/>
  <c r="BF35" i="15"/>
  <c r="BF30" i="15" s="1"/>
  <c r="BF29" i="15" s="1"/>
  <c r="BE35" i="15"/>
  <c r="BE30" i="15" s="1"/>
  <c r="BE29" i="15" s="1"/>
  <c r="BD35" i="15"/>
  <c r="BC35" i="15"/>
  <c r="BC30" i="15" s="1"/>
  <c r="BC29" i="15" s="1"/>
  <c r="BB35" i="15"/>
  <c r="BA35" i="15"/>
  <c r="AZ35" i="15"/>
  <c r="AZ30" i="15" s="1"/>
  <c r="AY35" i="15"/>
  <c r="AX35" i="15"/>
  <c r="AX30" i="15" s="1"/>
  <c r="AW35" i="15"/>
  <c r="AV35" i="15"/>
  <c r="AV30" i="15" s="1"/>
  <c r="AU35" i="15"/>
  <c r="AL35" i="15"/>
  <c r="AL30" i="15" s="1"/>
  <c r="AL29" i="15" s="1"/>
  <c r="AK35" i="15"/>
  <c r="AJ35" i="15"/>
  <c r="AJ30" i="15" s="1"/>
  <c r="AJ29" i="15" s="1"/>
  <c r="AI35" i="15"/>
  <c r="AI30" i="15" s="1"/>
  <c r="AI29" i="15" s="1"/>
  <c r="AH35" i="15"/>
  <c r="AH30" i="15" s="1"/>
  <c r="AH29" i="15" s="1"/>
  <c r="AG35" i="15"/>
  <c r="AG30" i="15" s="1"/>
  <c r="AG29" i="15" s="1"/>
  <c r="AE35" i="15"/>
  <c r="AE30" i="15" s="1"/>
  <c r="AE29" i="15" s="1"/>
  <c r="AD35" i="15"/>
  <c r="AD30" i="15" s="1"/>
  <c r="AD29" i="15" s="1"/>
  <c r="AC35" i="15"/>
  <c r="AC30" i="15" s="1"/>
  <c r="AC29" i="15" s="1"/>
  <c r="AB35" i="15"/>
  <c r="AB30" i="15" s="1"/>
  <c r="AB29" i="15" s="1"/>
  <c r="AA35" i="15"/>
  <c r="AA30" i="15" s="1"/>
  <c r="AA29" i="15" s="1"/>
  <c r="Z35" i="15"/>
  <c r="Z30" i="15" s="1"/>
  <c r="Z29" i="15" s="1"/>
  <c r="X35" i="15"/>
  <c r="X30" i="15" s="1"/>
  <c r="X29" i="15" s="1"/>
  <c r="W35" i="15"/>
  <c r="W30" i="15" s="1"/>
  <c r="W29" i="15" s="1"/>
  <c r="V35" i="15"/>
  <c r="V30" i="15" s="1"/>
  <c r="V29" i="15" s="1"/>
  <c r="U35" i="15"/>
  <c r="U30" i="15" s="1"/>
  <c r="U29" i="15" s="1"/>
  <c r="T35" i="15"/>
  <c r="T30" i="15" s="1"/>
  <c r="T29" i="15" s="1"/>
  <c r="S35" i="15"/>
  <c r="S30" i="15" s="1"/>
  <c r="S29" i="15" s="1"/>
  <c r="Q35" i="15"/>
  <c r="P35" i="15"/>
  <c r="P30" i="15" s="1"/>
  <c r="O35" i="15"/>
  <c r="N35" i="15"/>
  <c r="N30" i="15" s="1"/>
  <c r="M35" i="15"/>
  <c r="L35" i="15"/>
  <c r="L30" i="15" s="1"/>
  <c r="K35" i="15"/>
  <c r="BM34" i="15"/>
  <c r="BK34" i="15"/>
  <c r="BI34" i="15"/>
  <c r="BF34" i="15"/>
  <c r="BD34" i="15"/>
  <c r="BB34" i="15"/>
  <c r="AW34" i="15"/>
  <c r="AU34" i="15"/>
  <c r="AT34" i="15"/>
  <c r="CC34" i="15" s="1"/>
  <c r="AS34" i="15"/>
  <c r="CB34" i="15" s="1"/>
  <c r="AR34" i="15"/>
  <c r="CA34" i="15" s="1"/>
  <c r="AQ34" i="15"/>
  <c r="BZ34" i="15" s="1"/>
  <c r="AO34" i="15"/>
  <c r="BX34" i="15" s="1"/>
  <c r="AN34" i="15"/>
  <c r="BW34" i="15" s="1"/>
  <c r="K34" i="15"/>
  <c r="J34" i="15"/>
  <c r="I34" i="15"/>
  <c r="H34" i="15"/>
  <c r="G34" i="15"/>
  <c r="F34" i="15"/>
  <c r="E34" i="15"/>
  <c r="BK33" i="15"/>
  <c r="BD33" i="15"/>
  <c r="AW33" i="15"/>
  <c r="AT33" i="15"/>
  <c r="CC33" i="15" s="1"/>
  <c r="AS33" i="15"/>
  <c r="CB33" i="15" s="1"/>
  <c r="AR33" i="15"/>
  <c r="CA33" i="15" s="1"/>
  <c r="AQ33" i="15"/>
  <c r="BZ33" i="15" s="1"/>
  <c r="AP33" i="15"/>
  <c r="BY33" i="15" s="1"/>
  <c r="AO33" i="15"/>
  <c r="BX33" i="15" s="1"/>
  <c r="AN33" i="15"/>
  <c r="BW33" i="15" s="1"/>
  <c r="K33" i="15"/>
  <c r="J33" i="15"/>
  <c r="I33" i="15"/>
  <c r="H33" i="15"/>
  <c r="G33" i="15"/>
  <c r="F33" i="15"/>
  <c r="E33" i="15"/>
  <c r="BM32" i="15"/>
  <c r="BK32" i="15"/>
  <c r="AP32" i="15" s="1"/>
  <c r="BY32" i="15" s="1"/>
  <c r="BI32" i="15"/>
  <c r="BF32" i="15"/>
  <c r="AR32" i="15" s="1"/>
  <c r="CA32" i="15" s="1"/>
  <c r="BD32" i="15"/>
  <c r="BB32" i="15"/>
  <c r="AW32" i="15"/>
  <c r="AU32" i="15"/>
  <c r="AN32" i="15" s="1"/>
  <c r="BW32" i="15" s="1"/>
  <c r="AT32" i="15"/>
  <c r="CC32" i="15" s="1"/>
  <c r="AS32" i="15"/>
  <c r="CB32" i="15" s="1"/>
  <c r="AQ32" i="15"/>
  <c r="BZ32" i="15" s="1"/>
  <c r="AO32" i="15"/>
  <c r="BX32" i="15" s="1"/>
  <c r="K32" i="15"/>
  <c r="J32" i="15"/>
  <c r="I32" i="15"/>
  <c r="H32" i="15"/>
  <c r="G32" i="15"/>
  <c r="F32" i="15"/>
  <c r="E32" i="15"/>
  <c r="BK31" i="15"/>
  <c r="BI31" i="15"/>
  <c r="BF31" i="15"/>
  <c r="AR31" i="15" s="1"/>
  <c r="CA31" i="15" s="1"/>
  <c r="BD31" i="15"/>
  <c r="BB31" i="15"/>
  <c r="AW31" i="15"/>
  <c r="AU31" i="15"/>
  <c r="AT31" i="15"/>
  <c r="CC31" i="15" s="1"/>
  <c r="AS31" i="15"/>
  <c r="CB31" i="15" s="1"/>
  <c r="AQ31" i="15"/>
  <c r="BZ31" i="15" s="1"/>
  <c r="AO31" i="15"/>
  <c r="BX31" i="15" s="1"/>
  <c r="K31" i="15"/>
  <c r="J31" i="15"/>
  <c r="I31" i="15"/>
  <c r="H31" i="15"/>
  <c r="G31" i="15"/>
  <c r="F31" i="15"/>
  <c r="E31" i="15"/>
  <c r="BJ30" i="15"/>
  <c r="BJ29" i="15" s="1"/>
  <c r="AK30" i="15"/>
  <c r="AK29" i="15" s="1"/>
  <c r="K30" i="15"/>
  <c r="K29" i="15"/>
  <c r="K28" i="15"/>
  <c r="BM27" i="15"/>
  <c r="K27" i="15"/>
  <c r="BV26" i="15"/>
  <c r="BU26" i="15"/>
  <c r="BT26" i="15"/>
  <c r="BS26" i="15"/>
  <c r="BR26" i="15"/>
  <c r="BQ26" i="15"/>
  <c r="BP26" i="15"/>
  <c r="BO26" i="15"/>
  <c r="BN26" i="15"/>
  <c r="BM26" i="15"/>
  <c r="BL26" i="15"/>
  <c r="BK26" i="15"/>
  <c r="BJ26" i="15"/>
  <c r="BI26" i="15"/>
  <c r="BH26" i="15"/>
  <c r="BG26" i="15"/>
  <c r="BF26" i="15"/>
  <c r="BE26" i="15"/>
  <c r="BD26" i="15"/>
  <c r="BC26" i="15"/>
  <c r="BB26" i="15"/>
  <c r="BA26" i="15"/>
  <c r="AZ26" i="15"/>
  <c r="AY26" i="15"/>
  <c r="AX26" i="15"/>
  <c r="AW26" i="15"/>
  <c r="AV26" i="15"/>
  <c r="AU26" i="15"/>
  <c r="AL26" i="15"/>
  <c r="AK26" i="15"/>
  <c r="AJ26" i="15"/>
  <c r="AI26" i="15"/>
  <c r="AH26" i="15"/>
  <c r="AG26" i="15"/>
  <c r="AE26" i="15"/>
  <c r="AD26" i="15"/>
  <c r="AC26" i="15"/>
  <c r="AB26" i="15"/>
  <c r="AA26" i="15"/>
  <c r="Z26" i="15"/>
  <c r="X26" i="15"/>
  <c r="W26" i="15"/>
  <c r="V26" i="15"/>
  <c r="U26" i="15"/>
  <c r="T26" i="15"/>
  <c r="S26" i="15"/>
  <c r="Q26" i="15"/>
  <c r="P26" i="15"/>
  <c r="O26" i="15"/>
  <c r="N26" i="15"/>
  <c r="M26" i="15"/>
  <c r="L26" i="15"/>
  <c r="K26" i="15"/>
  <c r="K25" i="15"/>
  <c r="K24" i="15"/>
  <c r="K23" i="15"/>
  <c r="K22" i="15"/>
  <c r="K21" i="15"/>
  <c r="N317" i="14"/>
  <c r="M317" i="14"/>
  <c r="L317" i="14"/>
  <c r="K317" i="14"/>
  <c r="J317" i="14"/>
  <c r="N316" i="14"/>
  <c r="M316" i="14"/>
  <c r="L316" i="14"/>
  <c r="K316" i="14"/>
  <c r="J316" i="14"/>
  <c r="N315" i="14"/>
  <c r="M315" i="14"/>
  <c r="L315" i="14"/>
  <c r="K315" i="14"/>
  <c r="J315" i="14"/>
  <c r="N314" i="14"/>
  <c r="M314" i="14"/>
  <c r="L314" i="14"/>
  <c r="K314" i="14"/>
  <c r="J314" i="14"/>
  <c r="AH313" i="14"/>
  <c r="AH311" i="14" s="1"/>
  <c r="AG313" i="14"/>
  <c r="AG311" i="14" s="1"/>
  <c r="AF313" i="14"/>
  <c r="AF311" i="14" s="1"/>
  <c r="AE313" i="14"/>
  <c r="AE311" i="14" s="1"/>
  <c r="AD313" i="14"/>
  <c r="AD311" i="14" s="1"/>
  <c r="AC313" i="14"/>
  <c r="AC311" i="14" s="1"/>
  <c r="AB313" i="14"/>
  <c r="AB311" i="14" s="1"/>
  <c r="AA313" i="14"/>
  <c r="AA311" i="14" s="1"/>
  <c r="Z313" i="14"/>
  <c r="Z311" i="14" s="1"/>
  <c r="Y313" i="14"/>
  <c r="Y311" i="14" s="1"/>
  <c r="X313" i="14"/>
  <c r="X311" i="14" s="1"/>
  <c r="W313" i="14"/>
  <c r="W311" i="14" s="1"/>
  <c r="V313" i="14"/>
  <c r="V311" i="14" s="1"/>
  <c r="U313" i="14"/>
  <c r="U311" i="14" s="1"/>
  <c r="T313" i="14"/>
  <c r="T311" i="14" s="1"/>
  <c r="S313" i="14"/>
  <c r="R313" i="14"/>
  <c r="R311" i="14" s="1"/>
  <c r="Q313" i="14"/>
  <c r="P313" i="14"/>
  <c r="P311" i="14" s="1"/>
  <c r="O313" i="14"/>
  <c r="O311" i="14" s="1"/>
  <c r="N312" i="14"/>
  <c r="M312" i="14"/>
  <c r="L312" i="14"/>
  <c r="K312" i="14"/>
  <c r="J312" i="14"/>
  <c r="N310" i="14"/>
  <c r="M310" i="14"/>
  <c r="L310" i="14"/>
  <c r="K310" i="14"/>
  <c r="J310" i="14"/>
  <c r="N309" i="14"/>
  <c r="M309" i="14"/>
  <c r="L309" i="14"/>
  <c r="K309" i="14"/>
  <c r="J309" i="14"/>
  <c r="AH308" i="14"/>
  <c r="AG308" i="14"/>
  <c r="AF308" i="14"/>
  <c r="AE308" i="14"/>
  <c r="AD308" i="14"/>
  <c r="AC308" i="14"/>
  <c r="AB308" i="14"/>
  <c r="AA308" i="14"/>
  <c r="Z308" i="14"/>
  <c r="Y308" i="14"/>
  <c r="X308" i="14"/>
  <c r="W308" i="14"/>
  <c r="V308" i="14"/>
  <c r="U308" i="14"/>
  <c r="T308" i="14"/>
  <c r="S308" i="14"/>
  <c r="R308" i="14"/>
  <c r="Q308" i="14"/>
  <c r="P308" i="14"/>
  <c r="O308" i="14"/>
  <c r="N307" i="14"/>
  <c r="M307" i="14"/>
  <c r="L307" i="14"/>
  <c r="K307" i="14"/>
  <c r="J307" i="14"/>
  <c r="N306" i="14"/>
  <c r="M306" i="14"/>
  <c r="L306" i="14"/>
  <c r="K306" i="14"/>
  <c r="J306" i="14"/>
  <c r="N305" i="14"/>
  <c r="M305" i="14"/>
  <c r="L305" i="14"/>
  <c r="K305" i="14"/>
  <c r="J305" i="14"/>
  <c r="N304" i="14"/>
  <c r="M304" i="14"/>
  <c r="L304" i="14"/>
  <c r="K304" i="14"/>
  <c r="J304" i="14"/>
  <c r="N303" i="14"/>
  <c r="M303" i="14"/>
  <c r="L303" i="14"/>
  <c r="K303" i="14"/>
  <c r="J303" i="14"/>
  <c r="N302" i="14"/>
  <c r="M302" i="14"/>
  <c r="L302" i="14"/>
  <c r="K302" i="14"/>
  <c r="J302" i="14"/>
  <c r="N301" i="14"/>
  <c r="M301" i="14"/>
  <c r="L301" i="14"/>
  <c r="K301" i="14"/>
  <c r="J301" i="14"/>
  <c r="N300" i="14"/>
  <c r="M300" i="14"/>
  <c r="L300" i="14"/>
  <c r="K300" i="14"/>
  <c r="J300" i="14"/>
  <c r="AH299" i="14"/>
  <c r="AG299" i="14"/>
  <c r="AF299" i="14"/>
  <c r="AE299" i="14"/>
  <c r="AD299" i="14"/>
  <c r="AC299" i="14"/>
  <c r="AB299" i="14"/>
  <c r="AA299" i="14"/>
  <c r="Z299" i="14"/>
  <c r="Y299" i="14"/>
  <c r="X299" i="14"/>
  <c r="W299" i="14"/>
  <c r="V299" i="14"/>
  <c r="U299" i="14"/>
  <c r="T299" i="14"/>
  <c r="S299" i="14"/>
  <c r="R299" i="14"/>
  <c r="Q299" i="14"/>
  <c r="P299" i="14"/>
  <c r="O299" i="14"/>
  <c r="N298" i="14"/>
  <c r="M298" i="14"/>
  <c r="L298" i="14"/>
  <c r="K298" i="14"/>
  <c r="J298" i="14"/>
  <c r="N297" i="14"/>
  <c r="M297" i="14"/>
  <c r="L297" i="14"/>
  <c r="K297" i="14"/>
  <c r="J297" i="14"/>
  <c r="N296" i="14"/>
  <c r="M296" i="14"/>
  <c r="L296" i="14"/>
  <c r="K296" i="14"/>
  <c r="J296" i="14"/>
  <c r="N295" i="14"/>
  <c r="M295" i="14"/>
  <c r="L295" i="14"/>
  <c r="K295" i="14"/>
  <c r="J295" i="14"/>
  <c r="N294" i="14"/>
  <c r="M294" i="14"/>
  <c r="L294" i="14"/>
  <c r="K294" i="14"/>
  <c r="J294" i="14"/>
  <c r="AH293" i="14"/>
  <c r="AG293" i="14"/>
  <c r="AG292" i="14" s="1"/>
  <c r="AF293" i="14"/>
  <c r="AF292" i="14" s="1"/>
  <c r="AE293" i="14"/>
  <c r="AE292" i="14" s="1"/>
  <c r="AD293" i="14"/>
  <c r="AD292" i="14" s="1"/>
  <c r="AC293" i="14"/>
  <c r="AC292" i="14" s="1"/>
  <c r="AB293" i="14"/>
  <c r="AB292" i="14" s="1"/>
  <c r="AA293" i="14"/>
  <c r="AA292" i="14" s="1"/>
  <c r="Z293" i="14"/>
  <c r="Z292" i="14" s="1"/>
  <c r="Y293" i="14"/>
  <c r="Y292" i="14" s="1"/>
  <c r="X293" i="14"/>
  <c r="X292" i="14" s="1"/>
  <c r="W293" i="14"/>
  <c r="V293" i="14"/>
  <c r="V292" i="14" s="1"/>
  <c r="U293" i="14"/>
  <c r="U292" i="14" s="1"/>
  <c r="T293" i="14"/>
  <c r="T292" i="14" s="1"/>
  <c r="S293" i="14"/>
  <c r="R293" i="14"/>
  <c r="R292" i="14" s="1"/>
  <c r="Q293" i="14"/>
  <c r="P293" i="14"/>
  <c r="P292" i="14" s="1"/>
  <c r="O293" i="14"/>
  <c r="AH292" i="14"/>
  <c r="N291" i="14"/>
  <c r="M291" i="14"/>
  <c r="L291" i="14"/>
  <c r="K291" i="14"/>
  <c r="J291" i="14"/>
  <c r="N290" i="14"/>
  <c r="M290" i="14"/>
  <c r="L290" i="14"/>
  <c r="K290" i="14"/>
  <c r="J290" i="14"/>
  <c r="N289" i="14"/>
  <c r="M289" i="14"/>
  <c r="L289" i="14"/>
  <c r="K289" i="14"/>
  <c r="J289" i="14"/>
  <c r="N288" i="14"/>
  <c r="M288" i="14"/>
  <c r="L288" i="14"/>
  <c r="K288" i="14"/>
  <c r="J288" i="14"/>
  <c r="N287" i="14"/>
  <c r="M287" i="14"/>
  <c r="L287" i="14"/>
  <c r="K287" i="14"/>
  <c r="J287" i="14"/>
  <c r="N286" i="14"/>
  <c r="M286" i="14"/>
  <c r="L286" i="14"/>
  <c r="K286" i="14"/>
  <c r="J286" i="14"/>
  <c r="N285" i="14"/>
  <c r="M285" i="14"/>
  <c r="L285" i="14"/>
  <c r="K285" i="14"/>
  <c r="J285" i="14"/>
  <c r="AH284" i="14"/>
  <c r="AH283" i="14" s="1"/>
  <c r="AG284" i="14"/>
  <c r="AG283" i="14" s="1"/>
  <c r="AF284" i="14"/>
  <c r="AF283" i="14" s="1"/>
  <c r="AE284" i="14"/>
  <c r="AE283" i="14" s="1"/>
  <c r="AD284" i="14"/>
  <c r="AD283" i="14" s="1"/>
  <c r="AC284" i="14"/>
  <c r="AC283" i="14" s="1"/>
  <c r="AB284" i="14"/>
  <c r="AB283" i="14" s="1"/>
  <c r="AA284" i="14"/>
  <c r="AA283" i="14" s="1"/>
  <c r="Z284" i="14"/>
  <c r="Z283" i="14" s="1"/>
  <c r="Y284" i="14"/>
  <c r="Y283" i="14" s="1"/>
  <c r="X284" i="14"/>
  <c r="X283" i="14" s="1"/>
  <c r="W284" i="14"/>
  <c r="W283" i="14" s="1"/>
  <c r="V284" i="14"/>
  <c r="V283" i="14" s="1"/>
  <c r="U284" i="14"/>
  <c r="U283" i="14" s="1"/>
  <c r="T284" i="14"/>
  <c r="T283" i="14" s="1"/>
  <c r="S284" i="14"/>
  <c r="S283" i="14" s="1"/>
  <c r="R284" i="14"/>
  <c r="Q284" i="14"/>
  <c r="Q283" i="14" s="1"/>
  <c r="P284" i="14"/>
  <c r="O284" i="14"/>
  <c r="O283" i="14" s="1"/>
  <c r="N281" i="14"/>
  <c r="M281" i="14"/>
  <c r="L281" i="14"/>
  <c r="K281" i="14"/>
  <c r="J281" i="14"/>
  <c r="N280" i="14"/>
  <c r="M280" i="14"/>
  <c r="L280" i="14"/>
  <c r="K280" i="14"/>
  <c r="J280" i="14"/>
  <c r="N279" i="14"/>
  <c r="M279" i="14"/>
  <c r="L279" i="14"/>
  <c r="K279" i="14"/>
  <c r="J279" i="14"/>
  <c r="N278" i="14"/>
  <c r="M278" i="14"/>
  <c r="L278" i="14"/>
  <c r="K278" i="14"/>
  <c r="J278" i="14"/>
  <c r="N277" i="14"/>
  <c r="M277" i="14"/>
  <c r="L277" i="14"/>
  <c r="K277" i="14"/>
  <c r="J277" i="14"/>
  <c r="N276" i="14"/>
  <c r="M276" i="14"/>
  <c r="L276" i="14"/>
  <c r="K276" i="14"/>
  <c r="J276" i="14"/>
  <c r="N275" i="14"/>
  <c r="M275" i="14"/>
  <c r="L275" i="14"/>
  <c r="K275" i="14"/>
  <c r="J275" i="14"/>
  <c r="N274" i="14"/>
  <c r="M274" i="14"/>
  <c r="L274" i="14"/>
  <c r="K274" i="14"/>
  <c r="J274" i="14"/>
  <c r="N273" i="14"/>
  <c r="M273" i="14"/>
  <c r="L273" i="14"/>
  <c r="K273" i="14"/>
  <c r="J273" i="14"/>
  <c r="N272" i="14"/>
  <c r="M272" i="14"/>
  <c r="L272" i="14"/>
  <c r="K272" i="14"/>
  <c r="J272" i="14"/>
  <c r="N271" i="14"/>
  <c r="M271" i="14"/>
  <c r="L271" i="14"/>
  <c r="K271" i="14"/>
  <c r="J271" i="14"/>
  <c r="N270" i="14"/>
  <c r="M270" i="14"/>
  <c r="L270" i="14"/>
  <c r="K270" i="14"/>
  <c r="J270" i="14"/>
  <c r="N269" i="14"/>
  <c r="M269" i="14"/>
  <c r="L269" i="14"/>
  <c r="K269" i="14"/>
  <c r="J269" i="14"/>
  <c r="N268" i="14"/>
  <c r="M268" i="14"/>
  <c r="L268" i="14"/>
  <c r="K268" i="14"/>
  <c r="J268" i="14"/>
  <c r="AH267" i="14"/>
  <c r="AG267" i="14"/>
  <c r="AF267" i="14"/>
  <c r="AE267" i="14"/>
  <c r="AD267" i="14"/>
  <c r="AC267" i="14"/>
  <c r="AB267" i="14"/>
  <c r="AA267" i="14"/>
  <c r="Z267" i="14"/>
  <c r="Y267" i="14"/>
  <c r="X267" i="14"/>
  <c r="W267" i="14"/>
  <c r="V267" i="14"/>
  <c r="U267" i="14"/>
  <c r="T267" i="14"/>
  <c r="S267" i="14"/>
  <c r="R267" i="14"/>
  <c r="Q267" i="14"/>
  <c r="P267" i="14"/>
  <c r="O267" i="14"/>
  <c r="N266" i="14"/>
  <c r="M266" i="14"/>
  <c r="L266" i="14"/>
  <c r="K266" i="14"/>
  <c r="J266" i="14"/>
  <c r="Q265" i="14"/>
  <c r="O265" i="14"/>
  <c r="J265" i="14" s="1"/>
  <c r="N265" i="14"/>
  <c r="M265" i="14"/>
  <c r="L265" i="14"/>
  <c r="K265" i="14"/>
  <c r="AA264" i="14"/>
  <c r="Y264" i="14"/>
  <c r="N264" i="14"/>
  <c r="M264" i="14"/>
  <c r="L264" i="14"/>
  <c r="K264" i="14"/>
  <c r="J264" i="14"/>
  <c r="AA263" i="14"/>
  <c r="Y263" i="14"/>
  <c r="Y261" i="14" s="1"/>
  <c r="V263" i="14"/>
  <c r="T263" i="14"/>
  <c r="T261" i="14" s="1"/>
  <c r="Q263" i="14"/>
  <c r="O263" i="14"/>
  <c r="N263" i="14"/>
  <c r="M263" i="14"/>
  <c r="L263" i="14"/>
  <c r="K263" i="14"/>
  <c r="AA262" i="14"/>
  <c r="AA261" i="14" s="1"/>
  <c r="Y262" i="14"/>
  <c r="V262" i="14"/>
  <c r="V261" i="14" s="1"/>
  <c r="T262" i="14"/>
  <c r="Q262" i="14"/>
  <c r="Q261" i="14" s="1"/>
  <c r="O262" i="14"/>
  <c r="N262" i="14"/>
  <c r="M262" i="14"/>
  <c r="L262" i="14"/>
  <c r="K262" i="14"/>
  <c r="J262" i="14"/>
  <c r="AH261" i="14"/>
  <c r="AG261" i="14"/>
  <c r="AF261" i="14"/>
  <c r="AE261" i="14"/>
  <c r="AD261" i="14"/>
  <c r="AC261" i="14"/>
  <c r="AB261" i="14"/>
  <c r="Z261" i="14"/>
  <c r="X261" i="14"/>
  <c r="W261" i="14"/>
  <c r="U261" i="14"/>
  <c r="S261" i="14"/>
  <c r="R261" i="14"/>
  <c r="P261" i="14"/>
  <c r="N258" i="14"/>
  <c r="M258" i="14"/>
  <c r="L258" i="14"/>
  <c r="K258" i="14"/>
  <c r="J258" i="14"/>
  <c r="N257" i="14"/>
  <c r="M257" i="14"/>
  <c r="L257" i="14"/>
  <c r="K257" i="14"/>
  <c r="J257" i="14"/>
  <c r="N256" i="14"/>
  <c r="M256" i="14"/>
  <c r="L256" i="14"/>
  <c r="K256" i="14"/>
  <c r="J256" i="14"/>
  <c r="N255" i="14"/>
  <c r="M255" i="14"/>
  <c r="L255" i="14"/>
  <c r="K255" i="14"/>
  <c r="J255" i="14"/>
  <c r="N254" i="14"/>
  <c r="M254" i="14"/>
  <c r="L254" i="14"/>
  <c r="K254" i="14"/>
  <c r="J254" i="14"/>
  <c r="N253" i="14"/>
  <c r="M253" i="14"/>
  <c r="L253" i="14"/>
  <c r="K253" i="14"/>
  <c r="J253" i="14"/>
  <c r="N252" i="14"/>
  <c r="M252" i="14"/>
  <c r="L252" i="14"/>
  <c r="K252" i="14"/>
  <c r="J252" i="14"/>
  <c r="N251" i="14"/>
  <c r="M251" i="14"/>
  <c r="L251" i="14"/>
  <c r="K251" i="14"/>
  <c r="J251" i="14"/>
  <c r="N250" i="14"/>
  <c r="M250" i="14"/>
  <c r="L250" i="14"/>
  <c r="K250" i="14"/>
  <c r="J250" i="14"/>
  <c r="N249" i="14"/>
  <c r="M249" i="14"/>
  <c r="L249" i="14"/>
  <c r="K249" i="14"/>
  <c r="J249" i="14"/>
  <c r="N248" i="14"/>
  <c r="M248" i="14"/>
  <c r="L248" i="14"/>
  <c r="K248" i="14"/>
  <c r="J248" i="14"/>
  <c r="N247" i="14"/>
  <c r="M247" i="14"/>
  <c r="L247" i="14"/>
  <c r="K247" i="14"/>
  <c r="J247" i="14"/>
  <c r="N246" i="14"/>
  <c r="M246" i="14"/>
  <c r="L246" i="14"/>
  <c r="K246" i="14"/>
  <c r="J246" i="14"/>
  <c r="N245" i="14"/>
  <c r="M245" i="14"/>
  <c r="L245" i="14"/>
  <c r="K245" i="14"/>
  <c r="J245" i="14"/>
  <c r="N244" i="14"/>
  <c r="M244" i="14"/>
  <c r="L244" i="14"/>
  <c r="K244" i="14"/>
  <c r="J244" i="14"/>
  <c r="N243" i="14"/>
  <c r="M243" i="14"/>
  <c r="L243" i="14"/>
  <c r="K243" i="14"/>
  <c r="J243" i="14"/>
  <c r="N242" i="14"/>
  <c r="M242" i="14"/>
  <c r="L242" i="14"/>
  <c r="K242" i="14"/>
  <c r="J242" i="14"/>
  <c r="N241" i="14"/>
  <c r="M241" i="14"/>
  <c r="L241" i="14"/>
  <c r="K241" i="14"/>
  <c r="J241" i="14"/>
  <c r="N240" i="14"/>
  <c r="M240" i="14"/>
  <c r="L240" i="14"/>
  <c r="K240" i="14"/>
  <c r="J240" i="14"/>
  <c r="N239" i="14"/>
  <c r="M239" i="14"/>
  <c r="L239" i="14"/>
  <c r="K239" i="14"/>
  <c r="J239" i="14"/>
  <c r="N238" i="14"/>
  <c r="M238" i="14"/>
  <c r="L238" i="14"/>
  <c r="K238" i="14"/>
  <c r="J238" i="14"/>
  <c r="N237" i="14"/>
  <c r="M237" i="14"/>
  <c r="L237" i="14"/>
  <c r="K237" i="14"/>
  <c r="J237" i="14"/>
  <c r="N236" i="14"/>
  <c r="M236" i="14"/>
  <c r="L236" i="14"/>
  <c r="K236" i="14"/>
  <c r="J236" i="14"/>
  <c r="N235" i="14"/>
  <c r="M235" i="14"/>
  <c r="L235" i="14"/>
  <c r="K235" i="14"/>
  <c r="J235" i="14"/>
  <c r="N234" i="14"/>
  <c r="M234" i="14"/>
  <c r="L234" i="14"/>
  <c r="K234" i="14"/>
  <c r="J234" i="14"/>
  <c r="N233" i="14"/>
  <c r="M233" i="14"/>
  <c r="L233" i="14"/>
  <c r="K233" i="14"/>
  <c r="J233" i="14"/>
  <c r="N232" i="14"/>
  <c r="M232" i="14"/>
  <c r="L232" i="14"/>
  <c r="K232" i="14"/>
  <c r="J232" i="14"/>
  <c r="N231" i="14"/>
  <c r="M231" i="14"/>
  <c r="L231" i="14"/>
  <c r="K231" i="14"/>
  <c r="J231" i="14"/>
  <c r="N230" i="14"/>
  <c r="M230" i="14"/>
  <c r="L230" i="14"/>
  <c r="K230" i="14"/>
  <c r="J230" i="14"/>
  <c r="N229" i="14"/>
  <c r="M229" i="14"/>
  <c r="L229" i="14"/>
  <c r="K229" i="14"/>
  <c r="J229" i="14"/>
  <c r="N228" i="14"/>
  <c r="M228" i="14"/>
  <c r="L228" i="14"/>
  <c r="K228" i="14"/>
  <c r="J228" i="14"/>
  <c r="N227" i="14"/>
  <c r="M227" i="14"/>
  <c r="L227" i="14"/>
  <c r="K227" i="14"/>
  <c r="J227" i="14"/>
  <c r="N226" i="14"/>
  <c r="M226" i="14"/>
  <c r="L226" i="14"/>
  <c r="K226" i="14"/>
  <c r="J226" i="14"/>
  <c r="N225" i="14"/>
  <c r="M225" i="14"/>
  <c r="L225" i="14"/>
  <c r="K225" i="14"/>
  <c r="J225" i="14"/>
  <c r="N224" i="14"/>
  <c r="M224" i="14"/>
  <c r="L224" i="14"/>
  <c r="K224" i="14"/>
  <c r="J224" i="14"/>
  <c r="N223" i="14"/>
  <c r="M223" i="14"/>
  <c r="L223" i="14"/>
  <c r="K223" i="14"/>
  <c r="J223" i="14"/>
  <c r="N222" i="14"/>
  <c r="M222" i="14"/>
  <c r="L222" i="14"/>
  <c r="K222" i="14"/>
  <c r="J222" i="14"/>
  <c r="N221" i="14"/>
  <c r="M221" i="14"/>
  <c r="L221" i="14"/>
  <c r="K221" i="14"/>
  <c r="J221" i="14"/>
  <c r="N220" i="14"/>
  <c r="M220" i="14"/>
  <c r="L220" i="14"/>
  <c r="K220" i="14"/>
  <c r="J220" i="14"/>
  <c r="N219" i="14"/>
  <c r="M219" i="14"/>
  <c r="L219" i="14"/>
  <c r="K219" i="14"/>
  <c r="J219" i="14"/>
  <c r="N218" i="14"/>
  <c r="M218" i="14"/>
  <c r="L218" i="14"/>
  <c r="K218" i="14"/>
  <c r="J218" i="14"/>
  <c r="N217" i="14"/>
  <c r="M217" i="14"/>
  <c r="L217" i="14"/>
  <c r="K217" i="14"/>
  <c r="J217" i="14"/>
  <c r="N216" i="14"/>
  <c r="M216" i="14"/>
  <c r="L216" i="14"/>
  <c r="K216" i="14"/>
  <c r="J216" i="14"/>
  <c r="N215" i="14"/>
  <c r="M215" i="14"/>
  <c r="L215" i="14"/>
  <c r="K215" i="14"/>
  <c r="J215" i="14"/>
  <c r="N214" i="14"/>
  <c r="M214" i="14"/>
  <c r="L214" i="14"/>
  <c r="K214" i="14"/>
  <c r="J214" i="14"/>
  <c r="N213" i="14"/>
  <c r="M213" i="14"/>
  <c r="L213" i="14"/>
  <c r="K213" i="14"/>
  <c r="J213" i="14"/>
  <c r="N212" i="14"/>
  <c r="M212" i="14"/>
  <c r="L212" i="14"/>
  <c r="K212" i="14"/>
  <c r="J212" i="14"/>
  <c r="N211" i="14"/>
  <c r="M211" i="14"/>
  <c r="L211" i="14"/>
  <c r="K211" i="14"/>
  <c r="J211" i="14"/>
  <c r="N210" i="14"/>
  <c r="M210" i="14"/>
  <c r="L210" i="14"/>
  <c r="K210" i="14"/>
  <c r="J210" i="14"/>
  <c r="N209" i="14"/>
  <c r="M209" i="14"/>
  <c r="L209" i="14"/>
  <c r="K209" i="14"/>
  <c r="J209" i="14"/>
  <c r="N208" i="14"/>
  <c r="M208" i="14"/>
  <c r="L208" i="14"/>
  <c r="K208" i="14"/>
  <c r="J208" i="14"/>
  <c r="N207" i="14"/>
  <c r="M207" i="14"/>
  <c r="L207" i="14"/>
  <c r="K207" i="14"/>
  <c r="J207" i="14"/>
  <c r="N206" i="14"/>
  <c r="M206" i="14"/>
  <c r="L206" i="14"/>
  <c r="K206" i="14"/>
  <c r="J206" i="14"/>
  <c r="N205" i="14"/>
  <c r="M205" i="14"/>
  <c r="L205" i="14"/>
  <c r="K205" i="14"/>
  <c r="J205" i="14"/>
  <c r="N204" i="14"/>
  <c r="M204" i="14"/>
  <c r="L204" i="14"/>
  <c r="K204" i="14"/>
  <c r="J204" i="14"/>
  <c r="N203" i="14"/>
  <c r="M203" i="14"/>
  <c r="L203" i="14"/>
  <c r="K203" i="14"/>
  <c r="J203" i="14"/>
  <c r="N202" i="14"/>
  <c r="M202" i="14"/>
  <c r="L202" i="14"/>
  <c r="K202" i="14"/>
  <c r="J202" i="14"/>
  <c r="N201" i="14"/>
  <c r="M201" i="14"/>
  <c r="L201" i="14"/>
  <c r="K201" i="14"/>
  <c r="J201" i="14"/>
  <c r="N200" i="14"/>
  <c r="M200" i="14"/>
  <c r="L200" i="14"/>
  <c r="K200" i="14"/>
  <c r="J200" i="14"/>
  <c r="N199" i="14"/>
  <c r="M199" i="14"/>
  <c r="L199" i="14"/>
  <c r="K199" i="14"/>
  <c r="J199" i="14"/>
  <c r="N198" i="14"/>
  <c r="M198" i="14"/>
  <c r="L198" i="14"/>
  <c r="K198" i="14"/>
  <c r="J198" i="14"/>
  <c r="AH197" i="14"/>
  <c r="AH27" i="14" s="1"/>
  <c r="AG197" i="14"/>
  <c r="AG27" i="14" s="1"/>
  <c r="AF197" i="14"/>
  <c r="AF27" i="14" s="1"/>
  <c r="AE197" i="14"/>
  <c r="AE27" i="14" s="1"/>
  <c r="AD197" i="14"/>
  <c r="AD27" i="14" s="1"/>
  <c r="AC197" i="14"/>
  <c r="AC27" i="14" s="1"/>
  <c r="AB197" i="14"/>
  <c r="AB27" i="14" s="1"/>
  <c r="AA197" i="14"/>
  <c r="AA27" i="14" s="1"/>
  <c r="Z197" i="14"/>
  <c r="Z27" i="14" s="1"/>
  <c r="Y197" i="14"/>
  <c r="Y27" i="14" s="1"/>
  <c r="X197" i="14"/>
  <c r="X27" i="14" s="1"/>
  <c r="W197" i="14"/>
  <c r="W27" i="14" s="1"/>
  <c r="V197" i="14"/>
  <c r="V27" i="14" s="1"/>
  <c r="U197" i="14"/>
  <c r="U27" i="14" s="1"/>
  <c r="T197" i="14"/>
  <c r="T27" i="14" s="1"/>
  <c r="S197" i="14"/>
  <c r="S27" i="14" s="1"/>
  <c r="R197" i="14"/>
  <c r="R27" i="14" s="1"/>
  <c r="Q197" i="14"/>
  <c r="Q27" i="14" s="1"/>
  <c r="P197" i="14"/>
  <c r="P27" i="14" s="1"/>
  <c r="O197" i="14"/>
  <c r="O27" i="14" s="1"/>
  <c r="N196" i="14"/>
  <c r="M196" i="14"/>
  <c r="L196" i="14"/>
  <c r="K196" i="14"/>
  <c r="J196" i="14"/>
  <c r="N195" i="14"/>
  <c r="M195" i="14"/>
  <c r="L195" i="14"/>
  <c r="K195" i="14"/>
  <c r="J195" i="14"/>
  <c r="N194" i="14"/>
  <c r="M194" i="14"/>
  <c r="L194" i="14"/>
  <c r="K194" i="14"/>
  <c r="J194" i="14"/>
  <c r="AH193" i="14"/>
  <c r="AH25" i="14" s="1"/>
  <c r="AG193" i="14"/>
  <c r="AG25" i="14" s="1"/>
  <c r="AF193" i="14"/>
  <c r="AF25" i="14" s="1"/>
  <c r="AE193" i="14"/>
  <c r="AE25" i="14" s="1"/>
  <c r="AD193" i="14"/>
  <c r="AD25" i="14" s="1"/>
  <c r="AC193" i="14"/>
  <c r="AC25" i="14" s="1"/>
  <c r="AB193" i="14"/>
  <c r="AB25" i="14" s="1"/>
  <c r="AA193" i="14"/>
  <c r="AA25" i="14" s="1"/>
  <c r="Z193" i="14"/>
  <c r="Z25" i="14" s="1"/>
  <c r="Y193" i="14"/>
  <c r="Y25" i="14" s="1"/>
  <c r="X193" i="14"/>
  <c r="X25" i="14" s="1"/>
  <c r="W193" i="14"/>
  <c r="V193" i="14"/>
  <c r="V25" i="14" s="1"/>
  <c r="U193" i="14"/>
  <c r="U25" i="14" s="1"/>
  <c r="T193" i="14"/>
  <c r="T25" i="14" s="1"/>
  <c r="S193" i="14"/>
  <c r="R193" i="14"/>
  <c r="R25" i="14" s="1"/>
  <c r="Q193" i="14"/>
  <c r="P193" i="14"/>
  <c r="P25" i="14" s="1"/>
  <c r="O193" i="14"/>
  <c r="N192" i="14"/>
  <c r="M192" i="14"/>
  <c r="L192" i="14"/>
  <c r="K192" i="14"/>
  <c r="J192" i="14"/>
  <c r="N191" i="14"/>
  <c r="M191" i="14"/>
  <c r="L191" i="14"/>
  <c r="K191" i="14"/>
  <c r="J191" i="14"/>
  <c r="N190" i="14"/>
  <c r="M190" i="14"/>
  <c r="L190" i="14"/>
  <c r="K190" i="14"/>
  <c r="J190" i="14"/>
  <c r="AH189" i="14"/>
  <c r="AH187" i="14" s="1"/>
  <c r="AG189" i="14"/>
  <c r="AF189" i="14"/>
  <c r="AF187" i="14" s="1"/>
  <c r="AE189" i="14"/>
  <c r="AE187" i="14" s="1"/>
  <c r="AD189" i="14"/>
  <c r="AD187" i="14" s="1"/>
  <c r="AC189" i="14"/>
  <c r="AC187" i="14" s="1"/>
  <c r="AB189" i="14"/>
  <c r="AB187" i="14" s="1"/>
  <c r="AA189" i="14"/>
  <c r="AA187" i="14" s="1"/>
  <c r="Z189" i="14"/>
  <c r="Z187" i="14" s="1"/>
  <c r="Y189" i="14"/>
  <c r="Y187" i="14" s="1"/>
  <c r="X189" i="14"/>
  <c r="X187" i="14" s="1"/>
  <c r="W189" i="14"/>
  <c r="W187" i="14" s="1"/>
  <c r="V189" i="14"/>
  <c r="V187" i="14" s="1"/>
  <c r="U189" i="14"/>
  <c r="U187" i="14" s="1"/>
  <c r="T189" i="14"/>
  <c r="T187" i="14" s="1"/>
  <c r="S189" i="14"/>
  <c r="S187" i="14" s="1"/>
  <c r="R189" i="14"/>
  <c r="R187" i="14" s="1"/>
  <c r="Q189" i="14"/>
  <c r="P189" i="14"/>
  <c r="P187" i="14" s="1"/>
  <c r="O189" i="14"/>
  <c r="O187" i="14" s="1"/>
  <c r="N188" i="14"/>
  <c r="M188" i="14"/>
  <c r="L188" i="14"/>
  <c r="K188" i="14"/>
  <c r="J188" i="14"/>
  <c r="N186" i="14"/>
  <c r="M186" i="14"/>
  <c r="L186" i="14"/>
  <c r="K186" i="14"/>
  <c r="J186" i="14"/>
  <c r="N185" i="14"/>
  <c r="M185" i="14"/>
  <c r="L185" i="14"/>
  <c r="K185" i="14"/>
  <c r="J185" i="14"/>
  <c r="AH184" i="14"/>
  <c r="AG184" i="14"/>
  <c r="AF184" i="14"/>
  <c r="AE184" i="14"/>
  <c r="AD184" i="14"/>
  <c r="AC184" i="14"/>
  <c r="AB184" i="14"/>
  <c r="AA184" i="14"/>
  <c r="Z184" i="14"/>
  <c r="Y184" i="14"/>
  <c r="X184" i="14"/>
  <c r="W184" i="14"/>
  <c r="V184" i="14"/>
  <c r="U184" i="14"/>
  <c r="T184" i="14"/>
  <c r="S184" i="14"/>
  <c r="R184" i="14"/>
  <c r="Q184" i="14"/>
  <c r="P184" i="14"/>
  <c r="O184" i="14"/>
  <c r="N183" i="14"/>
  <c r="M183" i="14"/>
  <c r="L183" i="14"/>
  <c r="K183" i="14"/>
  <c r="J183" i="14"/>
  <c r="N182" i="14"/>
  <c r="M182" i="14"/>
  <c r="L182" i="14"/>
  <c r="K182" i="14"/>
  <c r="J182" i="14"/>
  <c r="N181" i="14"/>
  <c r="M181" i="14"/>
  <c r="L181" i="14"/>
  <c r="K181" i="14"/>
  <c r="J181" i="14"/>
  <c r="N180" i="14"/>
  <c r="M180" i="14"/>
  <c r="L180" i="14"/>
  <c r="K180" i="14"/>
  <c r="J180" i="14"/>
  <c r="N179" i="14"/>
  <c r="M179" i="14"/>
  <c r="L179" i="14"/>
  <c r="K179" i="14"/>
  <c r="J179" i="14"/>
  <c r="AH178" i="14"/>
  <c r="AG178" i="14"/>
  <c r="AF178" i="14"/>
  <c r="AE178" i="14"/>
  <c r="AD178" i="14"/>
  <c r="AC178" i="14"/>
  <c r="AB178" i="14"/>
  <c r="AA178" i="14"/>
  <c r="Z178" i="14"/>
  <c r="Y178" i="14"/>
  <c r="X178" i="14"/>
  <c r="W178" i="14"/>
  <c r="V178" i="14"/>
  <c r="U178" i="14"/>
  <c r="T178" i="14"/>
  <c r="S178" i="14"/>
  <c r="R178" i="14"/>
  <c r="Q178" i="14"/>
  <c r="P178" i="14"/>
  <c r="O178" i="14"/>
  <c r="N176" i="14"/>
  <c r="M176" i="14"/>
  <c r="L176" i="14"/>
  <c r="K176" i="14"/>
  <c r="J176" i="14"/>
  <c r="N175" i="14"/>
  <c r="M175" i="14"/>
  <c r="L175" i="14"/>
  <c r="K175" i="14"/>
  <c r="J175" i="14"/>
  <c r="N174" i="14"/>
  <c r="M174" i="14"/>
  <c r="L174" i="14"/>
  <c r="K174" i="14"/>
  <c r="J174" i="14"/>
  <c r="N173" i="14"/>
  <c r="M173" i="14"/>
  <c r="L173" i="14"/>
  <c r="K173" i="14"/>
  <c r="J173" i="14"/>
  <c r="AH172" i="14"/>
  <c r="AG172" i="14"/>
  <c r="AF172" i="14"/>
  <c r="AE172" i="14"/>
  <c r="AD172" i="14"/>
  <c r="AC172" i="14"/>
  <c r="AB172" i="14"/>
  <c r="AA172" i="14"/>
  <c r="Z172" i="14"/>
  <c r="Y172" i="14"/>
  <c r="X172" i="14"/>
  <c r="W172" i="14"/>
  <c r="V172" i="14"/>
  <c r="U172" i="14"/>
  <c r="T172" i="14"/>
  <c r="S172" i="14"/>
  <c r="R172" i="14"/>
  <c r="Q172" i="14"/>
  <c r="P172" i="14"/>
  <c r="O172" i="14"/>
  <c r="N171" i="14"/>
  <c r="M171" i="14"/>
  <c r="L171" i="14"/>
  <c r="K171" i="14"/>
  <c r="J171" i="14"/>
  <c r="N170" i="14"/>
  <c r="M170" i="14"/>
  <c r="L170" i="14"/>
  <c r="K170" i="14"/>
  <c r="J170" i="14"/>
  <c r="N169" i="14"/>
  <c r="M169" i="14"/>
  <c r="L169" i="14"/>
  <c r="K169" i="14"/>
  <c r="J169" i="14"/>
  <c r="N168" i="14"/>
  <c r="M168" i="14"/>
  <c r="L168" i="14"/>
  <c r="K168" i="14"/>
  <c r="J168" i="14"/>
  <c r="N167" i="14"/>
  <c r="M167" i="14"/>
  <c r="L167" i="14"/>
  <c r="K167" i="14"/>
  <c r="J167" i="14"/>
  <c r="N166" i="14"/>
  <c r="M166" i="14"/>
  <c r="L166" i="14"/>
  <c r="K166" i="14"/>
  <c r="J166" i="14"/>
  <c r="N165" i="14"/>
  <c r="M165" i="14"/>
  <c r="L165" i="14"/>
  <c r="K165" i="14"/>
  <c r="J165" i="14"/>
  <c r="AH164" i="14"/>
  <c r="AG164" i="14"/>
  <c r="AF164" i="14"/>
  <c r="AE164" i="14"/>
  <c r="AD164" i="14"/>
  <c r="AC164" i="14"/>
  <c r="AB164" i="14"/>
  <c r="AA164" i="14"/>
  <c r="Z164" i="14"/>
  <c r="Y164" i="14"/>
  <c r="X164" i="14"/>
  <c r="W164" i="14"/>
  <c r="V164" i="14"/>
  <c r="U164" i="14"/>
  <c r="T164" i="14"/>
  <c r="S164" i="14"/>
  <c r="R164" i="14"/>
  <c r="Q164" i="14"/>
  <c r="P164" i="14"/>
  <c r="O164" i="14"/>
  <c r="N163" i="14"/>
  <c r="M163" i="14"/>
  <c r="L163" i="14"/>
  <c r="K163" i="14"/>
  <c r="J163" i="14"/>
  <c r="N162" i="14"/>
  <c r="M162" i="14"/>
  <c r="L162" i="14"/>
  <c r="K162" i="14"/>
  <c r="J162" i="14"/>
  <c r="N161" i="14"/>
  <c r="M161" i="14"/>
  <c r="L161" i="14"/>
  <c r="K161" i="14"/>
  <c r="J161" i="14"/>
  <c r="N160" i="14"/>
  <c r="M160" i="14"/>
  <c r="L160" i="14"/>
  <c r="K160" i="14"/>
  <c r="J160" i="14"/>
  <c r="N159" i="14"/>
  <c r="M159" i="14"/>
  <c r="L159" i="14"/>
  <c r="K159" i="14"/>
  <c r="J159" i="14"/>
  <c r="N158" i="14"/>
  <c r="M158" i="14"/>
  <c r="L158" i="14"/>
  <c r="K158" i="14"/>
  <c r="J158" i="14"/>
  <c r="N157" i="14"/>
  <c r="M157" i="14"/>
  <c r="L157" i="14"/>
  <c r="K157" i="14"/>
  <c r="J157" i="14"/>
  <c r="N156" i="14"/>
  <c r="M156" i="14"/>
  <c r="L156" i="14"/>
  <c r="K156" i="14"/>
  <c r="J156" i="14"/>
  <c r="N155" i="14"/>
  <c r="M155" i="14"/>
  <c r="L155" i="14"/>
  <c r="K155" i="14"/>
  <c r="J155" i="14"/>
  <c r="N154" i="14"/>
  <c r="M154" i="14"/>
  <c r="L154" i="14"/>
  <c r="K154" i="14"/>
  <c r="J154" i="14"/>
  <c r="N153" i="14"/>
  <c r="M153" i="14"/>
  <c r="L153" i="14"/>
  <c r="K153" i="14"/>
  <c r="J153" i="14"/>
  <c r="N152" i="14"/>
  <c r="M152" i="14"/>
  <c r="L152" i="14"/>
  <c r="K152" i="14"/>
  <c r="J152" i="14"/>
  <c r="N151" i="14"/>
  <c r="M151" i="14"/>
  <c r="L151" i="14"/>
  <c r="K151" i="14"/>
  <c r="J151" i="14"/>
  <c r="N150" i="14"/>
  <c r="M150" i="14"/>
  <c r="L150" i="14"/>
  <c r="K150" i="14"/>
  <c r="J150" i="14"/>
  <c r="N149" i="14"/>
  <c r="M149" i="14"/>
  <c r="L149" i="14"/>
  <c r="K149" i="14"/>
  <c r="J149" i="14"/>
  <c r="N148" i="14"/>
  <c r="M148" i="14"/>
  <c r="L148" i="14"/>
  <c r="K148" i="14"/>
  <c r="J148" i="14"/>
  <c r="N147" i="14"/>
  <c r="M147" i="14"/>
  <c r="L147" i="14"/>
  <c r="K147" i="14"/>
  <c r="J147" i="14"/>
  <c r="N146" i="14"/>
  <c r="M146" i="14"/>
  <c r="L146" i="14"/>
  <c r="K146" i="14"/>
  <c r="J146" i="14"/>
  <c r="N145" i="14"/>
  <c r="M145" i="14"/>
  <c r="L145" i="14"/>
  <c r="K145" i="14"/>
  <c r="J145" i="14"/>
  <c r="N144" i="14"/>
  <c r="M144" i="14"/>
  <c r="L144" i="14"/>
  <c r="K144" i="14"/>
  <c r="J144" i="14"/>
  <c r="N143" i="14"/>
  <c r="M143" i="14"/>
  <c r="L143" i="14"/>
  <c r="K143" i="14"/>
  <c r="J143" i="14"/>
  <c r="N142" i="14"/>
  <c r="M142" i="14"/>
  <c r="L142" i="14"/>
  <c r="K142" i="14"/>
  <c r="J142" i="14"/>
  <c r="N141" i="14"/>
  <c r="M141" i="14"/>
  <c r="L141" i="14"/>
  <c r="K141" i="14"/>
  <c r="J141" i="14"/>
  <c r="N140" i="14"/>
  <c r="M140" i="14"/>
  <c r="L140" i="14"/>
  <c r="K140" i="14"/>
  <c r="J140" i="14"/>
  <c r="N139" i="14"/>
  <c r="M139" i="14"/>
  <c r="L139" i="14"/>
  <c r="K139" i="14"/>
  <c r="J139" i="14"/>
  <c r="N138" i="14"/>
  <c r="M138" i="14"/>
  <c r="L138" i="14"/>
  <c r="K138" i="14"/>
  <c r="J138" i="14"/>
  <c r="N137" i="14"/>
  <c r="M137" i="14"/>
  <c r="L137" i="14"/>
  <c r="K137" i="14"/>
  <c r="J137" i="14"/>
  <c r="N136" i="14"/>
  <c r="M136" i="14"/>
  <c r="L136" i="14"/>
  <c r="K136" i="14"/>
  <c r="J136" i="14"/>
  <c r="N135" i="14"/>
  <c r="M135" i="14"/>
  <c r="L135" i="14"/>
  <c r="K135" i="14"/>
  <c r="J135" i="14"/>
  <c r="N134" i="14"/>
  <c r="M134" i="14"/>
  <c r="L134" i="14"/>
  <c r="K134" i="14"/>
  <c r="J134" i="14"/>
  <c r="N133" i="14"/>
  <c r="M133" i="14"/>
  <c r="L133" i="14"/>
  <c r="K133" i="14"/>
  <c r="J133" i="14"/>
  <c r="N132" i="14"/>
  <c r="M132" i="14"/>
  <c r="L132" i="14"/>
  <c r="K132" i="14"/>
  <c r="J132" i="14"/>
  <c r="N131" i="14"/>
  <c r="M131" i="14"/>
  <c r="L131" i="14"/>
  <c r="K131" i="14"/>
  <c r="J131" i="14"/>
  <c r="N130" i="14"/>
  <c r="M130" i="14"/>
  <c r="L130" i="14"/>
  <c r="K130" i="14"/>
  <c r="J130" i="14"/>
  <c r="N129" i="14"/>
  <c r="M129" i="14"/>
  <c r="L129" i="14"/>
  <c r="K129" i="14"/>
  <c r="J129" i="14"/>
  <c r="N128" i="14"/>
  <c r="M128" i="14"/>
  <c r="L128" i="14"/>
  <c r="K128" i="14"/>
  <c r="J128" i="14"/>
  <c r="N127" i="14"/>
  <c r="M127" i="14"/>
  <c r="L127" i="14"/>
  <c r="K127" i="14"/>
  <c r="J127" i="14"/>
  <c r="N126" i="14"/>
  <c r="M126" i="14"/>
  <c r="L126" i="14"/>
  <c r="K126" i="14"/>
  <c r="J126" i="14"/>
  <c r="N125" i="14"/>
  <c r="M125" i="14"/>
  <c r="L125" i="14"/>
  <c r="K125" i="14"/>
  <c r="J125" i="14"/>
  <c r="N124" i="14"/>
  <c r="M124" i="14"/>
  <c r="L124" i="14"/>
  <c r="K124" i="14"/>
  <c r="J124" i="14"/>
  <c r="N123" i="14"/>
  <c r="M123" i="14"/>
  <c r="L123" i="14"/>
  <c r="K123" i="14"/>
  <c r="J123" i="14"/>
  <c r="N122" i="14"/>
  <c r="M122" i="14"/>
  <c r="L122" i="14"/>
  <c r="K122" i="14"/>
  <c r="J122" i="14"/>
  <c r="N121" i="14"/>
  <c r="M121" i="14"/>
  <c r="L121" i="14"/>
  <c r="K121" i="14"/>
  <c r="J121" i="14"/>
  <c r="N120" i="14"/>
  <c r="M120" i="14"/>
  <c r="L120" i="14"/>
  <c r="K120" i="14"/>
  <c r="J120" i="14"/>
  <c r="AH119" i="14"/>
  <c r="AG119" i="14"/>
  <c r="AG118" i="14" s="1"/>
  <c r="AF119" i="14"/>
  <c r="AE119" i="14"/>
  <c r="AE118" i="14" s="1"/>
  <c r="AD119" i="14"/>
  <c r="AC119" i="14"/>
  <c r="AC118" i="14" s="1"/>
  <c r="AB119" i="14"/>
  <c r="AA119" i="14"/>
  <c r="AA118" i="14" s="1"/>
  <c r="Z119" i="14"/>
  <c r="Y119" i="14"/>
  <c r="Y118" i="14" s="1"/>
  <c r="X119" i="14"/>
  <c r="W119" i="14"/>
  <c r="V119" i="14"/>
  <c r="U119" i="14"/>
  <c r="U118" i="14" s="1"/>
  <c r="T119" i="14"/>
  <c r="T118" i="14" s="1"/>
  <c r="S119" i="14"/>
  <c r="R119" i="14"/>
  <c r="Q119" i="14"/>
  <c r="P119" i="14"/>
  <c r="O119" i="14"/>
  <c r="N117" i="14"/>
  <c r="M117" i="14"/>
  <c r="L117" i="14"/>
  <c r="K117" i="14"/>
  <c r="J117" i="14"/>
  <c r="N116" i="14"/>
  <c r="M116" i="14"/>
  <c r="L116" i="14"/>
  <c r="K116" i="14"/>
  <c r="J116" i="14"/>
  <c r="N115" i="14"/>
  <c r="M115" i="14"/>
  <c r="L115" i="14"/>
  <c r="K115" i="14"/>
  <c r="J115" i="14"/>
  <c r="N114" i="14"/>
  <c r="M114" i="14"/>
  <c r="L114" i="14"/>
  <c r="K114" i="14"/>
  <c r="J114" i="14"/>
  <c r="N113" i="14"/>
  <c r="M113" i="14"/>
  <c r="L113" i="14"/>
  <c r="K113" i="14"/>
  <c r="J113" i="14"/>
  <c r="N112" i="14"/>
  <c r="M112" i="14"/>
  <c r="L112" i="14"/>
  <c r="K112" i="14"/>
  <c r="J112" i="14"/>
  <c r="N111" i="14"/>
  <c r="M111" i="14"/>
  <c r="L111" i="14"/>
  <c r="K111" i="14"/>
  <c r="J111" i="14"/>
  <c r="N110" i="14"/>
  <c r="M110" i="14"/>
  <c r="L110" i="14"/>
  <c r="K110" i="14"/>
  <c r="J110" i="14"/>
  <c r="N109" i="14"/>
  <c r="M109" i="14"/>
  <c r="L109" i="14"/>
  <c r="K109" i="14"/>
  <c r="J109" i="14"/>
  <c r="N108" i="14"/>
  <c r="M108" i="14"/>
  <c r="L108" i="14"/>
  <c r="K108" i="14"/>
  <c r="J108" i="14"/>
  <c r="N107" i="14"/>
  <c r="M107" i="14"/>
  <c r="L107" i="14"/>
  <c r="K107" i="14"/>
  <c r="J107" i="14"/>
  <c r="N106" i="14"/>
  <c r="M106" i="14"/>
  <c r="L106" i="14"/>
  <c r="K106" i="14"/>
  <c r="J106" i="14"/>
  <c r="N105" i="14"/>
  <c r="M105" i="14"/>
  <c r="L105" i="14"/>
  <c r="K105" i="14"/>
  <c r="J105" i="14"/>
  <c r="N104" i="14"/>
  <c r="M104" i="14"/>
  <c r="L104" i="14"/>
  <c r="K104" i="14"/>
  <c r="J104" i="14"/>
  <c r="N103" i="14"/>
  <c r="M103" i="14"/>
  <c r="L103" i="14"/>
  <c r="K103" i="14"/>
  <c r="J103" i="14"/>
  <c r="N102" i="14"/>
  <c r="M102" i="14"/>
  <c r="L102" i="14"/>
  <c r="K102" i="14"/>
  <c r="J102" i="14"/>
  <c r="N101" i="14"/>
  <c r="M101" i="14"/>
  <c r="L101" i="14"/>
  <c r="K101" i="14"/>
  <c r="J101" i="14"/>
  <c r="N100" i="14"/>
  <c r="M100" i="14"/>
  <c r="L100" i="14"/>
  <c r="K100" i="14"/>
  <c r="J100" i="14"/>
  <c r="N99" i="14"/>
  <c r="M99" i="14"/>
  <c r="L99" i="14"/>
  <c r="K99" i="14"/>
  <c r="J99" i="14"/>
  <c r="N98" i="14"/>
  <c r="M98" i="14"/>
  <c r="L98" i="14"/>
  <c r="K98" i="14"/>
  <c r="J98" i="14"/>
  <c r="N97" i="14"/>
  <c r="M97" i="14"/>
  <c r="L97" i="14"/>
  <c r="K97" i="14"/>
  <c r="J97" i="14"/>
  <c r="N96" i="14"/>
  <c r="M96" i="14"/>
  <c r="L96" i="14"/>
  <c r="K96" i="14"/>
  <c r="J96" i="14"/>
  <c r="N95" i="14"/>
  <c r="M95" i="14"/>
  <c r="L95" i="14"/>
  <c r="K95" i="14"/>
  <c r="J95" i="14"/>
  <c r="N94" i="14"/>
  <c r="M94" i="14"/>
  <c r="L94" i="14"/>
  <c r="K94" i="14"/>
  <c r="J94" i="14"/>
  <c r="N93" i="14"/>
  <c r="M93" i="14"/>
  <c r="L93" i="14"/>
  <c r="K93" i="14"/>
  <c r="J93" i="14"/>
  <c r="N92" i="14"/>
  <c r="M92" i="14"/>
  <c r="L92" i="14"/>
  <c r="K92" i="14"/>
  <c r="J92" i="14"/>
  <c r="N91" i="14"/>
  <c r="M91" i="14"/>
  <c r="L91" i="14"/>
  <c r="K91" i="14"/>
  <c r="J91" i="14"/>
  <c r="N90" i="14"/>
  <c r="M90" i="14"/>
  <c r="L90" i="14"/>
  <c r="K90" i="14"/>
  <c r="J90" i="14"/>
  <c r="N89" i="14"/>
  <c r="M89" i="14"/>
  <c r="L89" i="14"/>
  <c r="K89" i="14"/>
  <c r="J89" i="14"/>
  <c r="N88" i="14"/>
  <c r="M88" i="14"/>
  <c r="L88" i="14"/>
  <c r="K88" i="14"/>
  <c r="J88" i="14"/>
  <c r="N87" i="14"/>
  <c r="M87" i="14"/>
  <c r="L87" i="14"/>
  <c r="K87" i="14"/>
  <c r="J87" i="14"/>
  <c r="N86" i="14"/>
  <c r="M86" i="14"/>
  <c r="L86" i="14"/>
  <c r="K86" i="14"/>
  <c r="J86" i="14"/>
  <c r="N85" i="14"/>
  <c r="M85" i="14"/>
  <c r="L85" i="14"/>
  <c r="K85" i="14"/>
  <c r="J85" i="14"/>
  <c r="N84" i="14"/>
  <c r="M84" i="14"/>
  <c r="L84" i="14"/>
  <c r="K84" i="14"/>
  <c r="J84" i="14"/>
  <c r="N83" i="14"/>
  <c r="M83" i="14"/>
  <c r="L83" i="14"/>
  <c r="K83" i="14"/>
  <c r="J83" i="14"/>
  <c r="N82" i="14"/>
  <c r="M82" i="14"/>
  <c r="L82" i="14"/>
  <c r="K82" i="14"/>
  <c r="J82" i="14"/>
  <c r="N81" i="14"/>
  <c r="M81" i="14"/>
  <c r="L81" i="14"/>
  <c r="K81" i="14"/>
  <c r="J81" i="14"/>
  <c r="N80" i="14"/>
  <c r="M80" i="14"/>
  <c r="L80" i="14"/>
  <c r="K80" i="14"/>
  <c r="J80" i="14"/>
  <c r="N79" i="14"/>
  <c r="M79" i="14"/>
  <c r="L79" i="14"/>
  <c r="K79" i="14"/>
  <c r="J79" i="14"/>
  <c r="N78" i="14"/>
  <c r="M78" i="14"/>
  <c r="L78" i="14"/>
  <c r="K78" i="14"/>
  <c r="J78" i="14"/>
  <c r="AH77" i="14"/>
  <c r="AH76" i="14" s="1"/>
  <c r="AG77" i="14"/>
  <c r="AG76" i="14" s="1"/>
  <c r="AF77" i="14"/>
  <c r="AF76" i="14" s="1"/>
  <c r="AE77" i="14"/>
  <c r="AE76" i="14" s="1"/>
  <c r="AD77" i="14"/>
  <c r="AD76" i="14" s="1"/>
  <c r="AC77" i="14"/>
  <c r="AC76" i="14" s="1"/>
  <c r="AB77" i="14"/>
  <c r="AB76" i="14" s="1"/>
  <c r="AA77" i="14"/>
  <c r="AA76" i="14" s="1"/>
  <c r="Z77" i="14"/>
  <c r="Z76" i="14" s="1"/>
  <c r="Y77" i="14"/>
  <c r="Y76" i="14" s="1"/>
  <c r="X77" i="14"/>
  <c r="X76" i="14" s="1"/>
  <c r="W77" i="14"/>
  <c r="W76" i="14" s="1"/>
  <c r="V77" i="14"/>
  <c r="V76" i="14" s="1"/>
  <c r="U77" i="14"/>
  <c r="U76" i="14" s="1"/>
  <c r="T77" i="14"/>
  <c r="T76" i="14" s="1"/>
  <c r="S77" i="14"/>
  <c r="R77" i="14"/>
  <c r="R76" i="14" s="1"/>
  <c r="Q77" i="14"/>
  <c r="P77" i="14"/>
  <c r="P76" i="14" s="1"/>
  <c r="O77" i="14"/>
  <c r="N74" i="14"/>
  <c r="M74" i="14"/>
  <c r="L74" i="14"/>
  <c r="K74" i="14"/>
  <c r="J74" i="14"/>
  <c r="N73" i="14"/>
  <c r="M73" i="14"/>
  <c r="L73" i="14"/>
  <c r="K73" i="14"/>
  <c r="J73" i="14"/>
  <c r="N72" i="14"/>
  <c r="M72" i="14"/>
  <c r="L72" i="14"/>
  <c r="K72" i="14"/>
  <c r="J72" i="14"/>
  <c r="N71" i="14"/>
  <c r="M71" i="14"/>
  <c r="L71" i="14"/>
  <c r="K71" i="14"/>
  <c r="J71" i="14"/>
  <c r="N70" i="14"/>
  <c r="M70" i="14"/>
  <c r="L70" i="14"/>
  <c r="K70" i="14"/>
  <c r="J70" i="14"/>
  <c r="N69" i="14"/>
  <c r="M69" i="14"/>
  <c r="L69" i="14"/>
  <c r="K69" i="14"/>
  <c r="J69" i="14"/>
  <c r="N68" i="14"/>
  <c r="M68" i="14"/>
  <c r="L68" i="14"/>
  <c r="K68" i="14"/>
  <c r="J68" i="14"/>
  <c r="N67" i="14"/>
  <c r="M67" i="14"/>
  <c r="L67" i="14"/>
  <c r="K67" i="14"/>
  <c r="J67" i="14"/>
  <c r="N66" i="14"/>
  <c r="M66" i="14"/>
  <c r="L66" i="14"/>
  <c r="K66" i="14"/>
  <c r="J66" i="14"/>
  <c r="N65" i="14"/>
  <c r="M65" i="14"/>
  <c r="L65" i="14"/>
  <c r="K65" i="14"/>
  <c r="J65" i="14"/>
  <c r="N64" i="14"/>
  <c r="M64" i="14"/>
  <c r="L64" i="14"/>
  <c r="K64" i="14"/>
  <c r="J64" i="14"/>
  <c r="N63" i="14"/>
  <c r="M63" i="14"/>
  <c r="L63" i="14"/>
  <c r="K63" i="14"/>
  <c r="J63" i="14"/>
  <c r="N62" i="14"/>
  <c r="M62" i="14"/>
  <c r="L62" i="14"/>
  <c r="K62" i="14"/>
  <c r="J62" i="14"/>
  <c r="N61" i="14"/>
  <c r="M61" i="14"/>
  <c r="L61" i="14"/>
  <c r="K61" i="14"/>
  <c r="J61" i="14"/>
  <c r="N60" i="14"/>
  <c r="M60" i="14"/>
  <c r="L60" i="14"/>
  <c r="K60" i="14"/>
  <c r="J60" i="14"/>
  <c r="N59" i="14"/>
  <c r="M59" i="14"/>
  <c r="L59" i="14"/>
  <c r="K59" i="14"/>
  <c r="J59" i="14"/>
  <c r="N58" i="14"/>
  <c r="M58" i="14"/>
  <c r="L58" i="14"/>
  <c r="K58" i="14"/>
  <c r="J58" i="14"/>
  <c r="N57" i="14"/>
  <c r="M57" i="14"/>
  <c r="L57" i="14"/>
  <c r="K57" i="14"/>
  <c r="J57" i="14"/>
  <c r="N56" i="14"/>
  <c r="M56" i="14"/>
  <c r="L56" i="14"/>
  <c r="K56" i="14"/>
  <c r="J56" i="14"/>
  <c r="N55" i="14"/>
  <c r="M55" i="14"/>
  <c r="L55" i="14"/>
  <c r="K55" i="14"/>
  <c r="J55" i="14"/>
  <c r="N54" i="14"/>
  <c r="M54" i="14"/>
  <c r="L54" i="14"/>
  <c r="K54" i="14"/>
  <c r="J54" i="14"/>
  <c r="N53" i="14"/>
  <c r="M53" i="14"/>
  <c r="L53" i="14"/>
  <c r="K53" i="14"/>
  <c r="J53" i="14"/>
  <c r="N52" i="14"/>
  <c r="M52" i="14"/>
  <c r="L52" i="14"/>
  <c r="K52" i="14"/>
  <c r="J52" i="14"/>
  <c r="N51" i="14"/>
  <c r="M51" i="14"/>
  <c r="L51" i="14"/>
  <c r="K51" i="14"/>
  <c r="J51" i="14"/>
  <c r="N50" i="14"/>
  <c r="M50" i="14"/>
  <c r="L50" i="14"/>
  <c r="K50" i="14"/>
  <c r="J50" i="14"/>
  <c r="N49" i="14"/>
  <c r="M49" i="14"/>
  <c r="L49" i="14"/>
  <c r="K49" i="14"/>
  <c r="J49" i="14"/>
  <c r="N48" i="14"/>
  <c r="M48" i="14"/>
  <c r="L48" i="14"/>
  <c r="K48" i="14"/>
  <c r="J48" i="14"/>
  <c r="N47" i="14"/>
  <c r="M47" i="14"/>
  <c r="L47" i="14"/>
  <c r="K47" i="14"/>
  <c r="J47" i="14"/>
  <c r="N46" i="14"/>
  <c r="M46" i="14"/>
  <c r="L46" i="14"/>
  <c r="K46" i="14"/>
  <c r="J46" i="14"/>
  <c r="N45" i="14"/>
  <c r="M45" i="14"/>
  <c r="L45" i="14"/>
  <c r="K45" i="14"/>
  <c r="J45" i="14"/>
  <c r="N44" i="14"/>
  <c r="M44" i="14"/>
  <c r="L44" i="14"/>
  <c r="K44" i="14"/>
  <c r="J44" i="14"/>
  <c r="N43" i="14"/>
  <c r="M43" i="14"/>
  <c r="L43" i="14"/>
  <c r="K43" i="14"/>
  <c r="J43" i="14"/>
  <c r="N42" i="14"/>
  <c r="M42" i="14"/>
  <c r="L42" i="14"/>
  <c r="K42" i="14"/>
  <c r="J42" i="14"/>
  <c r="N41" i="14"/>
  <c r="M41" i="14"/>
  <c r="L41" i="14"/>
  <c r="K41" i="14"/>
  <c r="J41" i="14"/>
  <c r="N40" i="14"/>
  <c r="M40" i="14"/>
  <c r="L40" i="14"/>
  <c r="K40" i="14"/>
  <c r="J40" i="14"/>
  <c r="N39" i="14"/>
  <c r="M39" i="14"/>
  <c r="L39" i="14"/>
  <c r="K39" i="14"/>
  <c r="J39" i="14"/>
  <c r="N38" i="14"/>
  <c r="M38" i="14"/>
  <c r="L38" i="14"/>
  <c r="K38" i="14"/>
  <c r="J38" i="14"/>
  <c r="N37" i="14"/>
  <c r="M37" i="14"/>
  <c r="L37" i="14"/>
  <c r="K37" i="14"/>
  <c r="J37" i="14"/>
  <c r="N36" i="14"/>
  <c r="M36" i="14"/>
  <c r="L36" i="14"/>
  <c r="K36" i="14"/>
  <c r="J36" i="14"/>
  <c r="AH35" i="14"/>
  <c r="AH30" i="14" s="1"/>
  <c r="AH29" i="14" s="1"/>
  <c r="AG35" i="14"/>
  <c r="AG30" i="14" s="1"/>
  <c r="AG29" i="14" s="1"/>
  <c r="AF35" i="14"/>
  <c r="AF30" i="14" s="1"/>
  <c r="AF29" i="14" s="1"/>
  <c r="AE35" i="14"/>
  <c r="AE30" i="14" s="1"/>
  <c r="AE29" i="14" s="1"/>
  <c r="AD35" i="14"/>
  <c r="AD30" i="14" s="1"/>
  <c r="AD29" i="14" s="1"/>
  <c r="AC35" i="14"/>
  <c r="AC30" i="14" s="1"/>
  <c r="AC29" i="14" s="1"/>
  <c r="AB35" i="14"/>
  <c r="AB30" i="14" s="1"/>
  <c r="AB29" i="14" s="1"/>
  <c r="AA35" i="14"/>
  <c r="AA30" i="14" s="1"/>
  <c r="AA29" i="14" s="1"/>
  <c r="Z35" i="14"/>
  <c r="Z30" i="14" s="1"/>
  <c r="Z29" i="14" s="1"/>
  <c r="Y35" i="14"/>
  <c r="Y30" i="14" s="1"/>
  <c r="Y29" i="14" s="1"/>
  <c r="X35" i="14"/>
  <c r="X30" i="14" s="1"/>
  <c r="X29" i="14" s="1"/>
  <c r="W35" i="14"/>
  <c r="W30" i="14" s="1"/>
  <c r="W29" i="14" s="1"/>
  <c r="V35" i="14"/>
  <c r="U35" i="14"/>
  <c r="U30" i="14" s="1"/>
  <c r="U29" i="14" s="1"/>
  <c r="T35" i="14"/>
  <c r="S35" i="14"/>
  <c r="S30" i="14" s="1"/>
  <c r="R35" i="14"/>
  <c r="Q35" i="14"/>
  <c r="Q30" i="14" s="1"/>
  <c r="P35" i="14"/>
  <c r="O35" i="14"/>
  <c r="AA34" i="14"/>
  <c r="Y34" i="14"/>
  <c r="V34" i="14"/>
  <c r="T34" i="14"/>
  <c r="Q34" i="14"/>
  <c r="O34" i="14"/>
  <c r="N34" i="14"/>
  <c r="M34" i="14"/>
  <c r="L34" i="14"/>
  <c r="K34" i="14"/>
  <c r="AA33" i="14"/>
  <c r="V33" i="14"/>
  <c r="T33" i="14"/>
  <c r="J33" i="14" s="1"/>
  <c r="Q33" i="14"/>
  <c r="N33" i="14"/>
  <c r="M33" i="14"/>
  <c r="L33" i="14"/>
  <c r="K33" i="14"/>
  <c r="AA32" i="14"/>
  <c r="Y32" i="14"/>
  <c r="V32" i="14"/>
  <c r="T32" i="14"/>
  <c r="Q32" i="14"/>
  <c r="O32" i="14"/>
  <c r="J32" i="14" s="1"/>
  <c r="N32" i="14"/>
  <c r="M32" i="14"/>
  <c r="L32" i="14"/>
  <c r="K32" i="14"/>
  <c r="AA31" i="14"/>
  <c r="Y31" i="14"/>
  <c r="V31" i="14"/>
  <c r="T31" i="14"/>
  <c r="Q31" i="14"/>
  <c r="O31" i="14"/>
  <c r="N31" i="14"/>
  <c r="M31" i="14"/>
  <c r="K31" i="14"/>
  <c r="J31" i="14"/>
  <c r="AH26" i="14"/>
  <c r="AG26" i="14"/>
  <c r="AF26" i="14"/>
  <c r="AE26" i="14"/>
  <c r="AD26" i="14"/>
  <c r="AC26" i="14"/>
  <c r="AB26" i="14"/>
  <c r="AA26" i="14"/>
  <c r="Z26" i="14"/>
  <c r="Y26" i="14"/>
  <c r="X26" i="14"/>
  <c r="W26" i="14"/>
  <c r="V26" i="14"/>
  <c r="U26" i="14"/>
  <c r="T26" i="14"/>
  <c r="S26" i="14"/>
  <c r="R26" i="14"/>
  <c r="Q26" i="14"/>
  <c r="P26" i="14"/>
  <c r="O26" i="14"/>
  <c r="P24" i="16" l="1"/>
  <c r="X24" i="16"/>
  <c r="AX24" i="16"/>
  <c r="AU236" i="16"/>
  <c r="AU235" i="16" s="1"/>
  <c r="AF31" i="16"/>
  <c r="AP30" i="16"/>
  <c r="AP29" i="16" s="1"/>
  <c r="AU30" i="16"/>
  <c r="AU29" i="16" s="1"/>
  <c r="AP236" i="16"/>
  <c r="AP235" i="16" s="1"/>
  <c r="AP22" i="16" s="1"/>
  <c r="BC107" i="16"/>
  <c r="BG107" i="16"/>
  <c r="R152" i="16"/>
  <c r="BF123" i="16"/>
  <c r="BF230" i="16"/>
  <c r="AV22" i="16"/>
  <c r="BF74" i="16"/>
  <c r="BE119" i="16"/>
  <c r="BE123" i="16"/>
  <c r="BF124" i="16"/>
  <c r="BF128" i="16"/>
  <c r="BF132" i="16"/>
  <c r="J152" i="16"/>
  <c r="N152" i="16"/>
  <c r="V152" i="16"/>
  <c r="Z152" i="16"/>
  <c r="AN152" i="16"/>
  <c r="AR152" i="16"/>
  <c r="AV152" i="16"/>
  <c r="AZ152" i="16"/>
  <c r="BD156" i="16"/>
  <c r="BD158" i="16"/>
  <c r="BC160" i="16"/>
  <c r="BC169" i="16"/>
  <c r="BG169" i="16"/>
  <c r="BC173" i="16"/>
  <c r="BG173" i="16"/>
  <c r="BC177" i="16"/>
  <c r="BG177" i="16"/>
  <c r="BD180" i="16"/>
  <c r="BC181" i="16"/>
  <c r="BG181" i="16"/>
  <c r="BD200" i="16"/>
  <c r="BD204" i="16"/>
  <c r="BD208" i="16"/>
  <c r="BC225" i="16"/>
  <c r="BG225" i="16"/>
  <c r="BC229" i="16"/>
  <c r="BG229" i="16"/>
  <c r="W22" i="16"/>
  <c r="BE240" i="16"/>
  <c r="BE246" i="16"/>
  <c r="O257" i="16"/>
  <c r="W257" i="16"/>
  <c r="AK257" i="16"/>
  <c r="AO257" i="16"/>
  <c r="AO234" i="16" s="1"/>
  <c r="BA257" i="16"/>
  <c r="BF269" i="16"/>
  <c r="P22" i="16"/>
  <c r="X22" i="16"/>
  <c r="AB22" i="16"/>
  <c r="BC74" i="16"/>
  <c r="BG74" i="16"/>
  <c r="BE79" i="16"/>
  <c r="BF111" i="16"/>
  <c r="BE125" i="16"/>
  <c r="BC128" i="16"/>
  <c r="BG128" i="16"/>
  <c r="BE129" i="16"/>
  <c r="BC132" i="16"/>
  <c r="BG132" i="16"/>
  <c r="AY24" i="16"/>
  <c r="BC180" i="16"/>
  <c r="BG180" i="16"/>
  <c r="BC196" i="16"/>
  <c r="BC200" i="16"/>
  <c r="BC204" i="16"/>
  <c r="BG204" i="16"/>
  <c r="BC250" i="16"/>
  <c r="BG250" i="16"/>
  <c r="BF280" i="16"/>
  <c r="BC71" i="16"/>
  <c r="BF114" i="16"/>
  <c r="BF122" i="16"/>
  <c r="BG150" i="16"/>
  <c r="AI152" i="16"/>
  <c r="AQ152" i="16"/>
  <c r="AY152" i="16"/>
  <c r="BF63" i="16"/>
  <c r="BD107" i="16"/>
  <c r="BD173" i="16"/>
  <c r="BF174" i="16"/>
  <c r="BF182" i="16"/>
  <c r="BD193" i="16"/>
  <c r="BD197" i="16"/>
  <c r="BF198" i="16"/>
  <c r="BC208" i="16"/>
  <c r="BF240" i="16"/>
  <c r="BD241" i="16"/>
  <c r="BD243" i="16"/>
  <c r="BF244" i="16"/>
  <c r="BF246" i="16"/>
  <c r="BF250" i="16"/>
  <c r="BD251" i="16"/>
  <c r="BC256" i="16"/>
  <c r="BF256" i="16"/>
  <c r="AQ257" i="16"/>
  <c r="AQ234" i="16" s="1"/>
  <c r="BC269" i="16"/>
  <c r="BG269" i="16"/>
  <c r="BF118" i="16"/>
  <c r="BD121" i="16"/>
  <c r="BF145" i="16"/>
  <c r="BC150" i="16"/>
  <c r="AM152" i="16"/>
  <c r="AU152" i="16"/>
  <c r="BC106" i="16"/>
  <c r="BE114" i="16"/>
  <c r="BE145" i="16"/>
  <c r="BF150" i="16"/>
  <c r="H153" i="16"/>
  <c r="BE156" i="16"/>
  <c r="BE158" i="16"/>
  <c r="BD160" i="16"/>
  <c r="BC161" i="16"/>
  <c r="BG161" i="16"/>
  <c r="X257" i="16"/>
  <c r="X234" i="16" s="1"/>
  <c r="AO24" i="16"/>
  <c r="K22" i="16"/>
  <c r="BC45" i="16"/>
  <c r="BG45" i="16"/>
  <c r="BC47" i="16"/>
  <c r="BG47" i="16"/>
  <c r="BC49" i="16"/>
  <c r="BG49" i="16"/>
  <c r="BC51" i="16"/>
  <c r="BG51" i="16"/>
  <c r="BF80" i="16"/>
  <c r="BD83" i="16"/>
  <c r="BD87" i="16"/>
  <c r="BD91" i="16"/>
  <c r="BD95" i="16"/>
  <c r="BF96" i="16"/>
  <c r="BD99" i="16"/>
  <c r="BC102" i="16"/>
  <c r="BG102" i="16"/>
  <c r="BD103" i="16"/>
  <c r="BF104" i="16"/>
  <c r="K109" i="16"/>
  <c r="O109" i="16"/>
  <c r="S109" i="16"/>
  <c r="W109" i="16"/>
  <c r="AA109" i="16"/>
  <c r="AO109" i="16"/>
  <c r="AS109" i="16"/>
  <c r="AW109" i="16"/>
  <c r="BA109" i="16"/>
  <c r="BE111" i="16"/>
  <c r="BF112" i="16"/>
  <c r="BE134" i="16"/>
  <c r="BE138" i="16"/>
  <c r="BF143" i="16"/>
  <c r="BG184" i="16"/>
  <c r="BD186" i="16"/>
  <c r="BC186" i="16"/>
  <c r="BG186" i="16"/>
  <c r="BF187" i="16"/>
  <c r="BD190" i="16"/>
  <c r="BC190" i="16"/>
  <c r="BG190" i="16"/>
  <c r="BD210" i="16"/>
  <c r="BC210" i="16"/>
  <c r="BG210" i="16"/>
  <c r="BF211" i="16"/>
  <c r="BD214" i="16"/>
  <c r="BC214" i="16"/>
  <c r="BG214" i="16"/>
  <c r="BD218" i="16"/>
  <c r="BF219" i="16"/>
  <c r="BD222" i="16"/>
  <c r="BC224" i="16"/>
  <c r="BF262" i="16"/>
  <c r="BF266" i="16"/>
  <c r="BG285" i="16"/>
  <c r="AU24" i="16"/>
  <c r="AE27" i="16"/>
  <c r="BD34" i="16"/>
  <c r="BD45" i="16"/>
  <c r="BD47" i="16"/>
  <c r="BD49" i="16"/>
  <c r="BD51" i="16"/>
  <c r="BE61" i="16"/>
  <c r="BD61" i="16"/>
  <c r="BD63" i="16"/>
  <c r="BE64" i="16"/>
  <c r="BC83" i="16"/>
  <c r="BG83" i="16"/>
  <c r="BC87" i="16"/>
  <c r="BG87" i="16"/>
  <c r="BE92" i="16"/>
  <c r="BD102" i="16"/>
  <c r="BD106" i="16"/>
  <c r="BD108" i="16"/>
  <c r="BC108" i="16"/>
  <c r="BC112" i="16"/>
  <c r="BG112" i="16"/>
  <c r="BF134" i="16"/>
  <c r="BD137" i="16"/>
  <c r="BF138" i="16"/>
  <c r="BE140" i="16"/>
  <c r="BC143" i="16"/>
  <c r="BG143" i="16"/>
  <c r="BF186" i="16"/>
  <c r="BF190" i="16"/>
  <c r="BC215" i="16"/>
  <c r="BG215" i="16"/>
  <c r="BF218" i="16"/>
  <c r="BE218" i="16"/>
  <c r="BC219" i="16"/>
  <c r="BG219" i="16"/>
  <c r="BE222" i="16"/>
  <c r="BF261" i="16"/>
  <c r="BE262" i="16"/>
  <c r="BD264" i="16"/>
  <c r="BF265" i="16"/>
  <c r="BE266" i="16"/>
  <c r="BE283" i="16"/>
  <c r="BF284" i="16"/>
  <c r="E26" i="16"/>
  <c r="I26" i="16"/>
  <c r="H26" i="16"/>
  <c r="BE32" i="16"/>
  <c r="BG34" i="16"/>
  <c r="BE54" i="16"/>
  <c r="BE58" i="16"/>
  <c r="BC59" i="16"/>
  <c r="BE60" i="16"/>
  <c r="BC69" i="16"/>
  <c r="BD72" i="16"/>
  <c r="BF73" i="16"/>
  <c r="BD74" i="16"/>
  <c r="BC75" i="16"/>
  <c r="BG75" i="16"/>
  <c r="BE76" i="16"/>
  <c r="BF77" i="16"/>
  <c r="BC82" i="16"/>
  <c r="BG82" i="16"/>
  <c r="BD84" i="16"/>
  <c r="BC84" i="16"/>
  <c r="BG84" i="16"/>
  <c r="BF85" i="16"/>
  <c r="BD88" i="16"/>
  <c r="BC88" i="16"/>
  <c r="BG88" i="16"/>
  <c r="BC92" i="16"/>
  <c r="BG92" i="16"/>
  <c r="BG94" i="16"/>
  <c r="BG106" i="16"/>
  <c r="AD168" i="16"/>
  <c r="AG168" i="16"/>
  <c r="AS257" i="16"/>
  <c r="AS234" i="16" s="1"/>
  <c r="BD32" i="16"/>
  <c r="BC36" i="16"/>
  <c r="BG36" i="16"/>
  <c r="BD38" i="16"/>
  <c r="BC38" i="16"/>
  <c r="BG38" i="16"/>
  <c r="BE39" i="16"/>
  <c r="BD42" i="16"/>
  <c r="BC42" i="16"/>
  <c r="BG42" i="16"/>
  <c r="BE43" i="16"/>
  <c r="BC44" i="16"/>
  <c r="BG44" i="16"/>
  <c r="BC48" i="16"/>
  <c r="BG48" i="16"/>
  <c r="BE51" i="16"/>
  <c r="BD54" i="16"/>
  <c r="BD58" i="16"/>
  <c r="BD69" i="16"/>
  <c r="BE96" i="16"/>
  <c r="BC97" i="16"/>
  <c r="BG97" i="16"/>
  <c r="BE100" i="16"/>
  <c r="BC101" i="16"/>
  <c r="BG101" i="16"/>
  <c r="BE104" i="16"/>
  <c r="AW24" i="16"/>
  <c r="Q24" i="16"/>
  <c r="U24" i="16"/>
  <c r="AQ24" i="16"/>
  <c r="BG108" i="16"/>
  <c r="J109" i="16"/>
  <c r="R109" i="16"/>
  <c r="V109" i="16"/>
  <c r="Z109" i="16"/>
  <c r="AN109" i="16"/>
  <c r="AR109" i="16"/>
  <c r="AV109" i="16"/>
  <c r="BC116" i="16"/>
  <c r="BG116" i="16"/>
  <c r="BG124" i="16"/>
  <c r="O152" i="16"/>
  <c r="S152" i="16"/>
  <c r="W152" i="16"/>
  <c r="AF153" i="16"/>
  <c r="BF155" i="16"/>
  <c r="BE161" i="16"/>
  <c r="I162" i="16"/>
  <c r="BC165" i="16"/>
  <c r="BG165" i="16"/>
  <c r="BE166" i="16"/>
  <c r="BG167" i="16"/>
  <c r="BF169" i="16"/>
  <c r="BF171" i="16"/>
  <c r="BD174" i="16"/>
  <c r="BC174" i="16"/>
  <c r="BG174" i="16"/>
  <c r="BC176" i="16"/>
  <c r="BE194" i="16"/>
  <c r="BC195" i="16"/>
  <c r="BG195" i="16"/>
  <c r="BE198" i="16"/>
  <c r="BC199" i="16"/>
  <c r="BG199" i="16"/>
  <c r="BF202" i="16"/>
  <c r="BE202" i="16"/>
  <c r="BC203" i="16"/>
  <c r="BG203" i="16"/>
  <c r="BF206" i="16"/>
  <c r="BE206" i="16"/>
  <c r="BC209" i="16"/>
  <c r="BG209" i="16"/>
  <c r="BC213" i="16"/>
  <c r="BG213" i="16"/>
  <c r="BD224" i="16"/>
  <c r="BD226" i="16"/>
  <c r="BC226" i="16"/>
  <c r="BG226" i="16"/>
  <c r="BF227" i="16"/>
  <c r="BD230" i="16"/>
  <c r="BC230" i="16"/>
  <c r="BG230" i="16"/>
  <c r="BC232" i="16"/>
  <c r="BD233" i="16"/>
  <c r="BE237" i="16"/>
  <c r="BD238" i="16"/>
  <c r="BG242" i="16"/>
  <c r="BF243" i="16"/>
  <c r="BE243" i="16"/>
  <c r="BC246" i="16"/>
  <c r="BF247" i="16"/>
  <c r="BF249" i="16"/>
  <c r="BF253" i="16"/>
  <c r="BB257" i="16"/>
  <c r="BB234" i="16" s="1"/>
  <c r="BE271" i="16"/>
  <c r="BE275" i="16"/>
  <c r="BC281" i="16"/>
  <c r="BC285" i="16"/>
  <c r="BC287" i="16"/>
  <c r="BF287" i="16"/>
  <c r="L24" i="16"/>
  <c r="AB24" i="16"/>
  <c r="AP24" i="16"/>
  <c r="BB24" i="16"/>
  <c r="BE126" i="16"/>
  <c r="BF127" i="16"/>
  <c r="BE130" i="16"/>
  <c r="BF131" i="16"/>
  <c r="BE133" i="16"/>
  <c r="BC136" i="16"/>
  <c r="BG136" i="16"/>
  <c r="BE137" i="16"/>
  <c r="BE141" i="16"/>
  <c r="BF142" i="16"/>
  <c r="BE144" i="16"/>
  <c r="BE148" i="16"/>
  <c r="BF149" i="16"/>
  <c r="BE151" i="16"/>
  <c r="M152" i="16"/>
  <c r="Q152" i="16"/>
  <c r="U152" i="16"/>
  <c r="Y152" i="16"/>
  <c r="BD157" i="16"/>
  <c r="P152" i="16"/>
  <c r="X152" i="16"/>
  <c r="BF163" i="16"/>
  <c r="BD171" i="16"/>
  <c r="BC175" i="16"/>
  <c r="BG175" i="16"/>
  <c r="BF178" i="16"/>
  <c r="BC185" i="16"/>
  <c r="BG185" i="16"/>
  <c r="BC189" i="16"/>
  <c r="BG189" i="16"/>
  <c r="BD194" i="16"/>
  <c r="BF195" i="16"/>
  <c r="BD198" i="16"/>
  <c r="BG208" i="16"/>
  <c r="BD209" i="16"/>
  <c r="BD213" i="16"/>
  <c r="BF214" i="16"/>
  <c r="BC216" i="16"/>
  <c r="BC220" i="16"/>
  <c r="BG220" i="16"/>
  <c r="BF226" i="16"/>
  <c r="BC233" i="16"/>
  <c r="BG233" i="16"/>
  <c r="BC249" i="16"/>
  <c r="BG249" i="16"/>
  <c r="BE252" i="16"/>
  <c r="BC253" i="16"/>
  <c r="BG253" i="16"/>
  <c r="BF271" i="16"/>
  <c r="BE272" i="16"/>
  <c r="BD274" i="16"/>
  <c r="BF275" i="16"/>
  <c r="BE276" i="16"/>
  <c r="BE280" i="16"/>
  <c r="BF281" i="16"/>
  <c r="T24" i="16"/>
  <c r="BE292" i="16"/>
  <c r="BC32" i="16"/>
  <c r="I30" i="16"/>
  <c r="N29" i="16"/>
  <c r="I29" i="16" s="1"/>
  <c r="BC54" i="16"/>
  <c r="BE55" i="16"/>
  <c r="BC58" i="16"/>
  <c r="BE59" i="16"/>
  <c r="BG60" i="16"/>
  <c r="BD71" i="16"/>
  <c r="BC77" i="16"/>
  <c r="BC79" i="16"/>
  <c r="BE80" i="16"/>
  <c r="BD86" i="16"/>
  <c r="BD90" i="16"/>
  <c r="AE25" i="16"/>
  <c r="BD40" i="16"/>
  <c r="BD44" i="16"/>
  <c r="BF45" i="16"/>
  <c r="BF47" i="16"/>
  <c r="BD48" i="16"/>
  <c r="BF49" i="16"/>
  <c r="BF51" i="16"/>
  <c r="H67" i="16"/>
  <c r="BD68" i="16"/>
  <c r="BC70" i="16"/>
  <c r="BF100" i="16"/>
  <c r="BC155" i="16"/>
  <c r="BG155" i="16"/>
  <c r="O24" i="16"/>
  <c r="S24" i="16"/>
  <c r="AS24" i="16"/>
  <c r="E25" i="16"/>
  <c r="H25" i="16"/>
  <c r="BD31" i="16"/>
  <c r="V22" i="16"/>
  <c r="AD35" i="16"/>
  <c r="AN30" i="16"/>
  <c r="AN29" i="16" s="1"/>
  <c r="AN22" i="16" s="1"/>
  <c r="BG54" i="16"/>
  <c r="BG58" i="16"/>
  <c r="BC60" i="16"/>
  <c r="BE72" i="16"/>
  <c r="BE74" i="16"/>
  <c r="BG77" i="16"/>
  <c r="BF89" i="16"/>
  <c r="BF93" i="16"/>
  <c r="BC94" i="16"/>
  <c r="BC105" i="16"/>
  <c r="BC120" i="16"/>
  <c r="BE121" i="16"/>
  <c r="BF135" i="16"/>
  <c r="AZ109" i="16"/>
  <c r="BE154" i="16"/>
  <c r="BG156" i="16"/>
  <c r="BC163" i="16"/>
  <c r="BC179" i="16"/>
  <c r="BE182" i="16"/>
  <c r="BD184" i="16"/>
  <c r="BD188" i="16"/>
  <c r="BG192" i="16"/>
  <c r="BC223" i="16"/>
  <c r="BD228" i="16"/>
  <c r="I236" i="16"/>
  <c r="S235" i="16"/>
  <c r="S22" i="16" s="1"/>
  <c r="BD237" i="16"/>
  <c r="BD240" i="16"/>
  <c r="BD246" i="16"/>
  <c r="BE247" i="16"/>
  <c r="BG248" i="16"/>
  <c r="AR267" i="16"/>
  <c r="AR257" i="16" s="1"/>
  <c r="AR234" i="16" s="1"/>
  <c r="AH268" i="16"/>
  <c r="BF279" i="16"/>
  <c r="BC290" i="16"/>
  <c r="BG290" i="16"/>
  <c r="BE34" i="16"/>
  <c r="AG35" i="16"/>
  <c r="BF36" i="16"/>
  <c r="BF38" i="16"/>
  <c r="BE38" i="16"/>
  <c r="BF42" i="16"/>
  <c r="BE42" i="16"/>
  <c r="BC43" i="16"/>
  <c r="BF44" i="16"/>
  <c r="BE44" i="16"/>
  <c r="BF48" i="16"/>
  <c r="BE48" i="16"/>
  <c r="BD52" i="16"/>
  <c r="BD56" i="16"/>
  <c r="BD60" i="16"/>
  <c r="BC61" i="16"/>
  <c r="BG61" i="16"/>
  <c r="BF61" i="16"/>
  <c r="BC64" i="16"/>
  <c r="BG64" i="16"/>
  <c r="BE68" i="16"/>
  <c r="BD70" i="16"/>
  <c r="BF72" i="16"/>
  <c r="BE73" i="16"/>
  <c r="BD75" i="16"/>
  <c r="BF76" i="16"/>
  <c r="BF78" i="16"/>
  <c r="BC81" i="16"/>
  <c r="BG81" i="16"/>
  <c r="BF84" i="16"/>
  <c r="BE84" i="16"/>
  <c r="BC85" i="16"/>
  <c r="BG85" i="16"/>
  <c r="BF88" i="16"/>
  <c r="BE88" i="16"/>
  <c r="BF92" i="16"/>
  <c r="BC93" i="16"/>
  <c r="BG93" i="16"/>
  <c r="BD94" i="16"/>
  <c r="BE95" i="16"/>
  <c r="BD96" i="16"/>
  <c r="BC98" i="16"/>
  <c r="BG98" i="16"/>
  <c r="BD100" i="16"/>
  <c r="BC100" i="16"/>
  <c r="BG100" i="16"/>
  <c r="BF101" i="16"/>
  <c r="BD104" i="16"/>
  <c r="BC104" i="16"/>
  <c r="BG104" i="16"/>
  <c r="BF108" i="16"/>
  <c r="BE108" i="16"/>
  <c r="P109" i="16"/>
  <c r="T109" i="16"/>
  <c r="X109" i="16"/>
  <c r="AB109" i="16"/>
  <c r="BF116" i="16"/>
  <c r="BE118" i="16"/>
  <c r="BF119" i="16"/>
  <c r="BE122" i="16"/>
  <c r="BC124" i="16"/>
  <c r="BF126" i="16"/>
  <c r="BE127" i="16"/>
  <c r="BD129" i="16"/>
  <c r="BF130" i="16"/>
  <c r="BE131" i="16"/>
  <c r="BF136" i="16"/>
  <c r="F139" i="16"/>
  <c r="G139" i="16"/>
  <c r="BD140" i="16"/>
  <c r="BF141" i="16"/>
  <c r="BE142" i="16"/>
  <c r="BF148" i="16"/>
  <c r="BE149" i="16"/>
  <c r="BE155" i="16"/>
  <c r="BD155" i="16"/>
  <c r="BC157" i="16"/>
  <c r="BG157" i="16"/>
  <c r="BF157" i="16"/>
  <c r="BD161" i="16"/>
  <c r="I164" i="16"/>
  <c r="H164" i="16"/>
  <c r="BC201" i="16"/>
  <c r="BG201" i="16"/>
  <c r="BC205" i="16"/>
  <c r="BG205" i="16"/>
  <c r="BC212" i="16"/>
  <c r="BG212" i="16"/>
  <c r="BD217" i="16"/>
  <c r="BD221" i="16"/>
  <c r="BF222" i="16"/>
  <c r="BE270" i="16"/>
  <c r="BC273" i="16"/>
  <c r="BG273" i="16"/>
  <c r="BE274" i="16"/>
  <c r="BC277" i="16"/>
  <c r="BG277" i="16"/>
  <c r="BG287" i="16"/>
  <c r="BG105" i="16"/>
  <c r="BF113" i="16"/>
  <c r="BF115" i="16"/>
  <c r="BE117" i="16"/>
  <c r="BG120" i="16"/>
  <c r="AJ109" i="16"/>
  <c r="BF146" i="16"/>
  <c r="BC156" i="16"/>
  <c r="BG163" i="16"/>
  <c r="BE178" i="16"/>
  <c r="BG179" i="16"/>
  <c r="BC192" i="16"/>
  <c r="BG223" i="16"/>
  <c r="BG232" i="16"/>
  <c r="AK235" i="16"/>
  <c r="BD244" i="16"/>
  <c r="F25" i="16"/>
  <c r="AD26" i="16"/>
  <c r="AH26" i="16"/>
  <c r="AG26" i="16"/>
  <c r="I35" i="16"/>
  <c r="BE45" i="16"/>
  <c r="BE47" i="16"/>
  <c r="BE49" i="16"/>
  <c r="BF54" i="16"/>
  <c r="BF58" i="16"/>
  <c r="BF60" i="16"/>
  <c r="BE69" i="16"/>
  <c r="BF70" i="16"/>
  <c r="BG71" i="16"/>
  <c r="BD80" i="16"/>
  <c r="BC86" i="16"/>
  <c r="BG86" i="16"/>
  <c r="BC90" i="16"/>
  <c r="BE93" i="16"/>
  <c r="BF94" i="16"/>
  <c r="BC95" i="16"/>
  <c r="BG95" i="16"/>
  <c r="BC99" i="16"/>
  <c r="BG99" i="16"/>
  <c r="BC103" i="16"/>
  <c r="BG103" i="16"/>
  <c r="BE113" i="16"/>
  <c r="BE115" i="16"/>
  <c r="BF120" i="16"/>
  <c r="BE135" i="16"/>
  <c r="BE146" i="16"/>
  <c r="BD154" i="16"/>
  <c r="BF156" i="16"/>
  <c r="BF166" i="16"/>
  <c r="G27" i="16"/>
  <c r="F27" i="16"/>
  <c r="BF194" i="16"/>
  <c r="BD253" i="16"/>
  <c r="BF263" i="16"/>
  <c r="BF161" i="16"/>
  <c r="AT24" i="16"/>
  <c r="BD166" i="16"/>
  <c r="BC166" i="16"/>
  <c r="BG166" i="16"/>
  <c r="BE167" i="16"/>
  <c r="BE170" i="16"/>
  <c r="BG176" i="16"/>
  <c r="BD177" i="16"/>
  <c r="BD181" i="16"/>
  <c r="BC183" i="16"/>
  <c r="BG183" i="16"/>
  <c r="BE186" i="16"/>
  <c r="BC187" i="16"/>
  <c r="BG187" i="16"/>
  <c r="BE190" i="16"/>
  <c r="BD192" i="16"/>
  <c r="BC194" i="16"/>
  <c r="BG194" i="16"/>
  <c r="BC198" i="16"/>
  <c r="BG198" i="16"/>
  <c r="BD201" i="16"/>
  <c r="BD205" i="16"/>
  <c r="BC207" i="16"/>
  <c r="BG207" i="16"/>
  <c r="BD212" i="16"/>
  <c r="BG216" i="16"/>
  <c r="BC218" i="16"/>
  <c r="BG218" i="16"/>
  <c r="BC222" i="16"/>
  <c r="BG222" i="16"/>
  <c r="BE226" i="16"/>
  <c r="BC227" i="16"/>
  <c r="BG227" i="16"/>
  <c r="BE230" i="16"/>
  <c r="BD232" i="16"/>
  <c r="BE242" i="16"/>
  <c r="BC243" i="16"/>
  <c r="BG243" i="16"/>
  <c r="BE249" i="16"/>
  <c r="BC252" i="16"/>
  <c r="BE253" i="16"/>
  <c r="BC254" i="16"/>
  <c r="BE260" i="16"/>
  <c r="BC263" i="16"/>
  <c r="BG263" i="16"/>
  <c r="BE264" i="16"/>
  <c r="BF272" i="16"/>
  <c r="BF276" i="16"/>
  <c r="BE278" i="16"/>
  <c r="BD282" i="16"/>
  <c r="BF283" i="16"/>
  <c r="BE284" i="16"/>
  <c r="BF285" i="16"/>
  <c r="BE287" i="16"/>
  <c r="BD287" i="16"/>
  <c r="BF289" i="16"/>
  <c r="BC291" i="16"/>
  <c r="BG291" i="16"/>
  <c r="BD292" i="16"/>
  <c r="I172" i="16"/>
  <c r="BE174" i="16"/>
  <c r="BD176" i="16"/>
  <c r="BD178" i="16"/>
  <c r="BC178" i="16"/>
  <c r="BG178" i="16"/>
  <c r="BF179" i="16"/>
  <c r="BD182" i="16"/>
  <c r="BC182" i="16"/>
  <c r="BG182" i="16"/>
  <c r="BC184" i="16"/>
  <c r="BD185" i="16"/>
  <c r="BC188" i="16"/>
  <c r="BG188" i="16"/>
  <c r="BD189" i="16"/>
  <c r="BC191" i="16"/>
  <c r="BG191" i="16"/>
  <c r="BC193" i="16"/>
  <c r="BG193" i="16"/>
  <c r="BD196" i="16"/>
  <c r="BC197" i="16"/>
  <c r="BG197" i="16"/>
  <c r="BG200" i="16"/>
  <c r="BD202" i="16"/>
  <c r="BC202" i="16"/>
  <c r="BG202" i="16"/>
  <c r="BF203" i="16"/>
  <c r="BD206" i="16"/>
  <c r="BC206" i="16"/>
  <c r="BG206" i="16"/>
  <c r="BF210" i="16"/>
  <c r="BE210" i="16"/>
  <c r="BC211" i="16"/>
  <c r="BG211" i="16"/>
  <c r="BE214" i="16"/>
  <c r="BD216" i="16"/>
  <c r="BC217" i="16"/>
  <c r="BG217" i="16"/>
  <c r="BD220" i="16"/>
  <c r="BC221" i="16"/>
  <c r="BG221" i="16"/>
  <c r="BG224" i="16"/>
  <c r="BD225" i="16"/>
  <c r="BC228" i="16"/>
  <c r="BG228" i="16"/>
  <c r="BD229" i="16"/>
  <c r="BC231" i="16"/>
  <c r="BG231" i="16"/>
  <c r="BC237" i="16"/>
  <c r="BC240" i="16"/>
  <c r="BG240" i="16"/>
  <c r="BC244" i="16"/>
  <c r="BG244" i="16"/>
  <c r="BG246" i="16"/>
  <c r="BD247" i="16"/>
  <c r="BC247" i="16"/>
  <c r="BG247" i="16"/>
  <c r="BE248" i="16"/>
  <c r="BE250" i="16"/>
  <c r="BD250" i="16"/>
  <c r="BE256" i="16"/>
  <c r="BD256" i="16"/>
  <c r="BE261" i="16"/>
  <c r="BE265" i="16"/>
  <c r="BF273" i="16"/>
  <c r="BF277" i="16"/>
  <c r="BE279" i="16"/>
  <c r="BG281" i="16"/>
  <c r="BE282" i="16"/>
  <c r="BF290" i="16"/>
  <c r="J22" i="16"/>
  <c r="R22" i="16"/>
  <c r="Z22" i="16"/>
  <c r="AE66" i="16"/>
  <c r="I66" i="16"/>
  <c r="G29" i="16"/>
  <c r="L22" i="16"/>
  <c r="E30" i="16"/>
  <c r="T29" i="16"/>
  <c r="T22" i="16" s="1"/>
  <c r="G25" i="16"/>
  <c r="E27" i="16"/>
  <c r="H27" i="16"/>
  <c r="F30" i="16"/>
  <c r="AH159" i="16"/>
  <c r="I168" i="16"/>
  <c r="AF25" i="16"/>
  <c r="N27" i="16"/>
  <c r="I27" i="16" s="1"/>
  <c r="AD27" i="16"/>
  <c r="AH27" i="16"/>
  <c r="AG27" i="16"/>
  <c r="BC31" i="16"/>
  <c r="BG31" i="16"/>
  <c r="BG32" i="16"/>
  <c r="BF32" i="16"/>
  <c r="BE33" i="16"/>
  <c r="BC34" i="16"/>
  <c r="BF34" i="16"/>
  <c r="AH35" i="16"/>
  <c r="BG35" i="16" s="1"/>
  <c r="BE37" i="16"/>
  <c r="BD37" i="16"/>
  <c r="BD39" i="16"/>
  <c r="BF40" i="16"/>
  <c r="BE40" i="16"/>
  <c r="BC41" i="16"/>
  <c r="BG41" i="16"/>
  <c r="BF41" i="16"/>
  <c r="BG43" i="16"/>
  <c r="BF43" i="16"/>
  <c r="BF46" i="16"/>
  <c r="BE46" i="16"/>
  <c r="BD50" i="16"/>
  <c r="BC50" i="16"/>
  <c r="BG50" i="16"/>
  <c r="BF52" i="16"/>
  <c r="BE52" i="16"/>
  <c r="BC53" i="16"/>
  <c r="BG53" i="16"/>
  <c r="BF53" i="16"/>
  <c r="BC55" i="16"/>
  <c r="BG55" i="16"/>
  <c r="BF55" i="16"/>
  <c r="BC56" i="16"/>
  <c r="BG56" i="16"/>
  <c r="BE57" i="16"/>
  <c r="BD57" i="16"/>
  <c r="BD59" i="16"/>
  <c r="BD62" i="16"/>
  <c r="BC62" i="16"/>
  <c r="BG62" i="16"/>
  <c r="BE63" i="16"/>
  <c r="BF64" i="16"/>
  <c r="R66" i="16"/>
  <c r="K66" i="16"/>
  <c r="F66" i="16" s="1"/>
  <c r="F67" i="16"/>
  <c r="BC68" i="16"/>
  <c r="BG68" i="16"/>
  <c r="BF71" i="16"/>
  <c r="BG79" i="16"/>
  <c r="BF79" i="16"/>
  <c r="BC80" i="16"/>
  <c r="BG80" i="16"/>
  <c r="BE85" i="16"/>
  <c r="BF86" i="16"/>
  <c r="BE87" i="16"/>
  <c r="BC89" i="16"/>
  <c r="BG89" i="16"/>
  <c r="BC91" i="16"/>
  <c r="BG91" i="16"/>
  <c r="BD92" i="16"/>
  <c r="BF97" i="16"/>
  <c r="BD98" i="16"/>
  <c r="E110" i="16"/>
  <c r="AH110" i="16"/>
  <c r="BD125" i="16"/>
  <c r="H139" i="16"/>
  <c r="AE139" i="16"/>
  <c r="E164" i="16"/>
  <c r="AD164" i="16"/>
  <c r="N267" i="16"/>
  <c r="N257" i="16" s="1"/>
  <c r="I268" i="16"/>
  <c r="G26" i="16"/>
  <c r="F26" i="16"/>
  <c r="AF26" i="16"/>
  <c r="AE26" i="16"/>
  <c r="F35" i="16"/>
  <c r="N109" i="16"/>
  <c r="I110" i="16"/>
  <c r="N25" i="16"/>
  <c r="I25" i="16" s="1"/>
  <c r="AD25" i="16"/>
  <c r="AH25" i="16"/>
  <c r="AG25" i="16"/>
  <c r="AF27" i="16"/>
  <c r="BE31" i="16"/>
  <c r="BD33" i="16"/>
  <c r="BC33" i="16"/>
  <c r="BG33" i="16"/>
  <c r="H35" i="16"/>
  <c r="AF35" i="16"/>
  <c r="AE35" i="16"/>
  <c r="BD36" i="16"/>
  <c r="BC37" i="16"/>
  <c r="BG37" i="16"/>
  <c r="BF37" i="16"/>
  <c r="BC39" i="16"/>
  <c r="BG39" i="16"/>
  <c r="BF39" i="16"/>
  <c r="BC40" i="16"/>
  <c r="BG40" i="16"/>
  <c r="BE41" i="16"/>
  <c r="BD41" i="16"/>
  <c r="BD43" i="16"/>
  <c r="BD46" i="16"/>
  <c r="BC46" i="16"/>
  <c r="BG46" i="16"/>
  <c r="BF50" i="16"/>
  <c r="BE50" i="16"/>
  <c r="BC52" i="16"/>
  <c r="BG52" i="16"/>
  <c r="BE53" i="16"/>
  <c r="BD53" i="16"/>
  <c r="BD55" i="16"/>
  <c r="BF56" i="16"/>
  <c r="BE56" i="16"/>
  <c r="BC57" i="16"/>
  <c r="BG57" i="16"/>
  <c r="BF57" i="16"/>
  <c r="BG59" i="16"/>
  <c r="BF59" i="16"/>
  <c r="BF62" i="16"/>
  <c r="BE62" i="16"/>
  <c r="AG67" i="16"/>
  <c r="BE71" i="16"/>
  <c r="BC73" i="16"/>
  <c r="BG73" i="16"/>
  <c r="BE75" i="16"/>
  <c r="BC78" i="16"/>
  <c r="BG78" i="16"/>
  <c r="BF81" i="16"/>
  <c r="BD82" i="16"/>
  <c r="BG90" i="16"/>
  <c r="BC96" i="16"/>
  <c r="BG96" i="16"/>
  <c r="BF105" i="16"/>
  <c r="BD117" i="16"/>
  <c r="BD133" i="16"/>
  <c r="BD144" i="16"/>
  <c r="BD151" i="16"/>
  <c r="AD162" i="16"/>
  <c r="BF69" i="16"/>
  <c r="BG70" i="16"/>
  <c r="BD76" i="16"/>
  <c r="BC76" i="16"/>
  <c r="BG76" i="16"/>
  <c r="BE77" i="16"/>
  <c r="BD77" i="16"/>
  <c r="BD78" i="16"/>
  <c r="BD79" i="16"/>
  <c r="BE81" i="16"/>
  <c r="BF82" i="16"/>
  <c r="BE83" i="16"/>
  <c r="BE89" i="16"/>
  <c r="BF90" i="16"/>
  <c r="BE91" i="16"/>
  <c r="BE97" i="16"/>
  <c r="BF98" i="16"/>
  <c r="BE99" i="16"/>
  <c r="BE105" i="16"/>
  <c r="BF106" i="16"/>
  <c r="BE107" i="16"/>
  <c r="Q109" i="16"/>
  <c r="U109" i="16"/>
  <c r="Y109" i="16"/>
  <c r="AP109" i="16"/>
  <c r="AT109" i="16"/>
  <c r="AX109" i="16"/>
  <c r="BB109" i="16"/>
  <c r="BC113" i="16"/>
  <c r="BG113" i="16"/>
  <c r="BC117" i="16"/>
  <c r="BG117" i="16"/>
  <c r="BD118" i="16"/>
  <c r="BC118" i="16"/>
  <c r="BG118" i="16"/>
  <c r="BC119" i="16"/>
  <c r="BG119" i="16"/>
  <c r="BD120" i="16"/>
  <c r="BC125" i="16"/>
  <c r="BG125" i="16"/>
  <c r="BD126" i="16"/>
  <c r="BC126" i="16"/>
  <c r="BG126" i="16"/>
  <c r="BC127" i="16"/>
  <c r="BG127" i="16"/>
  <c r="BD128" i="16"/>
  <c r="BC133" i="16"/>
  <c r="BG133" i="16"/>
  <c r="BD134" i="16"/>
  <c r="BC134" i="16"/>
  <c r="BG134" i="16"/>
  <c r="BC135" i="16"/>
  <c r="BG135" i="16"/>
  <c r="BD136" i="16"/>
  <c r="BC144" i="16"/>
  <c r="BG144" i="16"/>
  <c r="BD145" i="16"/>
  <c r="BC145" i="16"/>
  <c r="BG145" i="16"/>
  <c r="BC146" i="16"/>
  <c r="BG146" i="16"/>
  <c r="G147" i="16"/>
  <c r="BC151" i="16"/>
  <c r="BG151" i="16"/>
  <c r="AP152" i="16"/>
  <c r="AT152" i="16"/>
  <c r="AX152" i="16"/>
  <c r="BB152" i="16"/>
  <c r="BF160" i="16"/>
  <c r="BE160" i="16"/>
  <c r="AF162" i="16"/>
  <c r="BE165" i="16"/>
  <c r="BD167" i="16"/>
  <c r="AD172" i="16"/>
  <c r="AH172" i="16"/>
  <c r="AF172" i="16"/>
  <c r="BF183" i="16"/>
  <c r="BG196" i="16"/>
  <c r="BF199" i="16"/>
  <c r="BF215" i="16"/>
  <c r="BF231" i="16"/>
  <c r="F236" i="16"/>
  <c r="H235" i="16"/>
  <c r="G236" i="16"/>
  <c r="J257" i="16"/>
  <c r="I258" i="16"/>
  <c r="V257" i="16"/>
  <c r="Z257" i="16"/>
  <c r="Z234" i="16" s="1"/>
  <c r="BE101" i="16"/>
  <c r="BF102" i="16"/>
  <c r="BE103" i="16"/>
  <c r="F110" i="16"/>
  <c r="AE110" i="16"/>
  <c r="BC111" i="16"/>
  <c r="BG111" i="16"/>
  <c r="BD112" i="16"/>
  <c r="BD114" i="16"/>
  <c r="BC114" i="16"/>
  <c r="BG114" i="16"/>
  <c r="BC115" i="16"/>
  <c r="BG115" i="16"/>
  <c r="BD116" i="16"/>
  <c r="BC121" i="16"/>
  <c r="BG121" i="16"/>
  <c r="BD122" i="16"/>
  <c r="BC122" i="16"/>
  <c r="BG122" i="16"/>
  <c r="BC123" i="16"/>
  <c r="BG123" i="16"/>
  <c r="BD124" i="16"/>
  <c r="BC129" i="16"/>
  <c r="BG129" i="16"/>
  <c r="BD130" i="16"/>
  <c r="BC130" i="16"/>
  <c r="BG130" i="16"/>
  <c r="BC131" i="16"/>
  <c r="BG131" i="16"/>
  <c r="BD132" i="16"/>
  <c r="BC137" i="16"/>
  <c r="BG137" i="16"/>
  <c r="BD138" i="16"/>
  <c r="BC138" i="16"/>
  <c r="BG138" i="16"/>
  <c r="AQ109" i="16"/>
  <c r="AY109" i="16"/>
  <c r="BC140" i="16"/>
  <c r="BG140" i="16"/>
  <c r="BD141" i="16"/>
  <c r="BC141" i="16"/>
  <c r="BG141" i="16"/>
  <c r="BC142" i="16"/>
  <c r="BG142" i="16"/>
  <c r="BD143" i="16"/>
  <c r="AE147" i="16"/>
  <c r="AG147" i="16"/>
  <c r="AF147" i="16"/>
  <c r="BD148" i="16"/>
  <c r="BC148" i="16"/>
  <c r="BG148" i="16"/>
  <c r="BC149" i="16"/>
  <c r="BG149" i="16"/>
  <c r="BD150" i="16"/>
  <c r="BF154" i="16"/>
  <c r="BE157" i="16"/>
  <c r="BF158" i="16"/>
  <c r="BG160" i="16"/>
  <c r="BD163" i="16"/>
  <c r="BF165" i="16"/>
  <c r="BC167" i="16"/>
  <c r="BF175" i="16"/>
  <c r="BF191" i="16"/>
  <c r="BF207" i="16"/>
  <c r="BF223" i="16"/>
  <c r="P257" i="16"/>
  <c r="P234" i="16" s="1"/>
  <c r="AW257" i="16"/>
  <c r="AW234" i="16" s="1"/>
  <c r="L257" i="16"/>
  <c r="L234" i="16" s="1"/>
  <c r="T257" i="16"/>
  <c r="T234" i="16" s="1"/>
  <c r="AB257" i="16"/>
  <c r="AB234" i="16" s="1"/>
  <c r="BC170" i="16"/>
  <c r="BG170" i="16"/>
  <c r="BF170" i="16"/>
  <c r="BE175" i="16"/>
  <c r="BF176" i="16"/>
  <c r="BE177" i="16"/>
  <c r="BE183" i="16"/>
  <c r="BF184" i="16"/>
  <c r="BE185" i="16"/>
  <c r="BE191" i="16"/>
  <c r="BF192" i="16"/>
  <c r="BE193" i="16"/>
  <c r="BE199" i="16"/>
  <c r="BF200" i="16"/>
  <c r="BE201" i="16"/>
  <c r="BE207" i="16"/>
  <c r="BF208" i="16"/>
  <c r="BE209" i="16"/>
  <c r="BE215" i="16"/>
  <c r="BF216" i="16"/>
  <c r="BE217" i="16"/>
  <c r="BE223" i="16"/>
  <c r="BF224" i="16"/>
  <c r="BE225" i="16"/>
  <c r="BE231" i="16"/>
  <c r="BF232" i="16"/>
  <c r="BE233" i="16"/>
  <c r="AH236" i="16"/>
  <c r="BC238" i="16"/>
  <c r="BD260" i="16"/>
  <c r="BD278" i="16"/>
  <c r="BF167" i="16"/>
  <c r="H168" i="16"/>
  <c r="F168" i="16"/>
  <c r="AF168" i="16"/>
  <c r="AE168" i="16"/>
  <c r="BD169" i="16"/>
  <c r="BD170" i="16"/>
  <c r="BE171" i="16"/>
  <c r="H172" i="16"/>
  <c r="G172" i="16"/>
  <c r="F172" i="16"/>
  <c r="BE173" i="16"/>
  <c r="BE179" i="16"/>
  <c r="BF180" i="16"/>
  <c r="BE181" i="16"/>
  <c r="BE187" i="16"/>
  <c r="BF188" i="16"/>
  <c r="BE189" i="16"/>
  <c r="BE195" i="16"/>
  <c r="BF196" i="16"/>
  <c r="BE197" i="16"/>
  <c r="BE203" i="16"/>
  <c r="BF204" i="16"/>
  <c r="BE205" i="16"/>
  <c r="BE211" i="16"/>
  <c r="BF212" i="16"/>
  <c r="BE213" i="16"/>
  <c r="BE219" i="16"/>
  <c r="BF220" i="16"/>
  <c r="BE221" i="16"/>
  <c r="BE227" i="16"/>
  <c r="BF228" i="16"/>
  <c r="BE229" i="16"/>
  <c r="AH235" i="16"/>
  <c r="BE244" i="16"/>
  <c r="BD249" i="16"/>
  <c r="BG256" i="16"/>
  <c r="AN257" i="16"/>
  <c r="AN234" i="16" s="1"/>
  <c r="AV257" i="16"/>
  <c r="AZ257" i="16"/>
  <c r="AZ234" i="16" s="1"/>
  <c r="BD270" i="16"/>
  <c r="BF237" i="16"/>
  <c r="BE238" i="16"/>
  <c r="BF239" i="16"/>
  <c r="BE239" i="16"/>
  <c r="BC241" i="16"/>
  <c r="BG241" i="16"/>
  <c r="BD242" i="16"/>
  <c r="BF245" i="16"/>
  <c r="BE245" i="16"/>
  <c r="BC248" i="16"/>
  <c r="BF248" i="16"/>
  <c r="BC251" i="16"/>
  <c r="BG251" i="16"/>
  <c r="BD252" i="16"/>
  <c r="BG254" i="16"/>
  <c r="BF254" i="16"/>
  <c r="BD255" i="16"/>
  <c r="BC255" i="16"/>
  <c r="BG255" i="16"/>
  <c r="BC260" i="16"/>
  <c r="BG260" i="16"/>
  <c r="BD261" i="16"/>
  <c r="BC261" i="16"/>
  <c r="BG261" i="16"/>
  <c r="BC262" i="16"/>
  <c r="BG262" i="16"/>
  <c r="BD263" i="16"/>
  <c r="AD268" i="16"/>
  <c r="BD269" i="16"/>
  <c r="BC274" i="16"/>
  <c r="BG274" i="16"/>
  <c r="BD275" i="16"/>
  <c r="BC275" i="16"/>
  <c r="BG275" i="16"/>
  <c r="BC276" i="16"/>
  <c r="BG276" i="16"/>
  <c r="BD277" i="16"/>
  <c r="BC282" i="16"/>
  <c r="BG282" i="16"/>
  <c r="BD283" i="16"/>
  <c r="BC283" i="16"/>
  <c r="BG283" i="16"/>
  <c r="BC284" i="16"/>
  <c r="BG284" i="16"/>
  <c r="BD285" i="16"/>
  <c r="BF291" i="16"/>
  <c r="BE291" i="16"/>
  <c r="BG238" i="16"/>
  <c r="BD239" i="16"/>
  <c r="BC239" i="16"/>
  <c r="BG239" i="16"/>
  <c r="BF241" i="16"/>
  <c r="BE241" i="16"/>
  <c r="BC242" i="16"/>
  <c r="BF242" i="16"/>
  <c r="BD245" i="16"/>
  <c r="BC245" i="16"/>
  <c r="BG245" i="16"/>
  <c r="BD248" i="16"/>
  <c r="BF251" i="16"/>
  <c r="BE251" i="16"/>
  <c r="BG252" i="16"/>
  <c r="BF252" i="16"/>
  <c r="BE254" i="16"/>
  <c r="BD254" i="16"/>
  <c r="BF255" i="16"/>
  <c r="BE255" i="16"/>
  <c r="BC264" i="16"/>
  <c r="BG264" i="16"/>
  <c r="BD265" i="16"/>
  <c r="BC265" i="16"/>
  <c r="BG265" i="16"/>
  <c r="BC266" i="16"/>
  <c r="BG266" i="16"/>
  <c r="BC270" i="16"/>
  <c r="BG270" i="16"/>
  <c r="BD271" i="16"/>
  <c r="BC271" i="16"/>
  <c r="BG271" i="16"/>
  <c r="BC272" i="16"/>
  <c r="BG272" i="16"/>
  <c r="BD273" i="16"/>
  <c r="BC278" i="16"/>
  <c r="BG278" i="16"/>
  <c r="BD279" i="16"/>
  <c r="BC279" i="16"/>
  <c r="BG279" i="16"/>
  <c r="BC280" i="16"/>
  <c r="BG280" i="16"/>
  <c r="BD281" i="16"/>
  <c r="BD289" i="16"/>
  <c r="BE290" i="16"/>
  <c r="BD290" i="16"/>
  <c r="BC292" i="16"/>
  <c r="BG292" i="16"/>
  <c r="BF292" i="16"/>
  <c r="AH284" i="15"/>
  <c r="AH259" i="15" s="1"/>
  <c r="BS24" i="15"/>
  <c r="AK22" i="15"/>
  <c r="AB22" i="15"/>
  <c r="BB30" i="15"/>
  <c r="BB29" i="15" s="1"/>
  <c r="BB22" i="15" s="1"/>
  <c r="J172" i="15"/>
  <c r="AW177" i="15"/>
  <c r="BE177" i="15"/>
  <c r="BM177" i="15"/>
  <c r="BU177" i="15"/>
  <c r="AA24" i="15"/>
  <c r="AV24" i="15"/>
  <c r="AZ24" i="15"/>
  <c r="BP22" i="15"/>
  <c r="AH24" i="15"/>
  <c r="BF24" i="15"/>
  <c r="BN24" i="15"/>
  <c r="BV24" i="15"/>
  <c r="P24" i="15"/>
  <c r="Z24" i="15"/>
  <c r="BK24" i="15"/>
  <c r="BO24" i="15"/>
  <c r="Q284" i="15"/>
  <c r="BT22" i="15"/>
  <c r="AC24" i="15"/>
  <c r="AL24" i="15"/>
  <c r="BB24" i="15"/>
  <c r="BJ24" i="15"/>
  <c r="E193" i="15"/>
  <c r="V24" i="15"/>
  <c r="BL24" i="15"/>
  <c r="AE22" i="15"/>
  <c r="AJ22" i="15"/>
  <c r="BD24" i="15"/>
  <c r="L118" i="15"/>
  <c r="U118" i="15"/>
  <c r="AD118" i="15"/>
  <c r="BC118" i="15"/>
  <c r="BG118" i="15"/>
  <c r="BK118" i="15"/>
  <c r="BO118" i="15"/>
  <c r="BS118" i="15"/>
  <c r="L177" i="15"/>
  <c r="Z177" i="15"/>
  <c r="AD177" i="15"/>
  <c r="AY177" i="15"/>
  <c r="BC177" i="15"/>
  <c r="BG177" i="15"/>
  <c r="BK177" i="15"/>
  <c r="BO177" i="15"/>
  <c r="BS177" i="15"/>
  <c r="N118" i="15"/>
  <c r="J164" i="15"/>
  <c r="I119" i="15"/>
  <c r="AE24" i="15"/>
  <c r="BC22" i="15"/>
  <c r="BO22" i="15"/>
  <c r="BS22" i="15"/>
  <c r="E197" i="15"/>
  <c r="L27" i="15"/>
  <c r="E27" i="15" s="1"/>
  <c r="AI24" i="15"/>
  <c r="E26" i="15"/>
  <c r="I26" i="15"/>
  <c r="AZ118" i="15"/>
  <c r="BH118" i="15"/>
  <c r="BP118" i="15"/>
  <c r="BT118" i="15"/>
  <c r="F172" i="15"/>
  <c r="G295" i="15"/>
  <c r="AJ24" i="15"/>
  <c r="BH24" i="15"/>
  <c r="T118" i="15"/>
  <c r="X118" i="15"/>
  <c r="AC118" i="15"/>
  <c r="AH118" i="15"/>
  <c r="AL118" i="15"/>
  <c r="AV177" i="15"/>
  <c r="BD177" i="15"/>
  <c r="BH177" i="15"/>
  <c r="BL177" i="15"/>
  <c r="BP177" i="15"/>
  <c r="BT177" i="15"/>
  <c r="AW284" i="15"/>
  <c r="BE284" i="15"/>
  <c r="BE259" i="15" s="1"/>
  <c r="V284" i="15"/>
  <c r="AE284" i="15"/>
  <c r="AE259" i="15" s="1"/>
  <c r="U177" i="15"/>
  <c r="G178" i="15"/>
  <c r="AD284" i="15"/>
  <c r="AD259" i="15" s="1"/>
  <c r="AR286" i="15"/>
  <c r="CA286" i="15" s="1"/>
  <c r="L25" i="15"/>
  <c r="E25" i="15" s="1"/>
  <c r="H27" i="15"/>
  <c r="U22" i="15"/>
  <c r="Z22" i="15"/>
  <c r="AD22" i="15"/>
  <c r="AI22" i="15"/>
  <c r="BG22" i="15"/>
  <c r="P76" i="15"/>
  <c r="I76" i="15" s="1"/>
  <c r="I77" i="15"/>
  <c r="F286" i="15"/>
  <c r="T285" i="15"/>
  <c r="H26" i="15"/>
  <c r="G27" i="15"/>
  <c r="BD30" i="15"/>
  <c r="BD29" i="15" s="1"/>
  <c r="BE22" i="15"/>
  <c r="BQ22" i="15"/>
  <c r="V118" i="15"/>
  <c r="AA118" i="15"/>
  <c r="AE118" i="15"/>
  <c r="AJ118" i="15"/>
  <c r="H164" i="15"/>
  <c r="F164" i="15"/>
  <c r="H172" i="15"/>
  <c r="AB284" i="15"/>
  <c r="AB259" i="15" s="1"/>
  <c r="AB24" i="15"/>
  <c r="AG24" i="15"/>
  <c r="AK24" i="15"/>
  <c r="BI24" i="15"/>
  <c r="BM24" i="15"/>
  <c r="BU24" i="15"/>
  <c r="T22" i="15"/>
  <c r="X22" i="15"/>
  <c r="AC22" i="15"/>
  <c r="AH22" i="15"/>
  <c r="AL22" i="15"/>
  <c r="G119" i="15"/>
  <c r="S118" i="15"/>
  <c r="W118" i="15"/>
  <c r="AB118" i="15"/>
  <c r="AG118" i="15"/>
  <c r="AK118" i="15"/>
  <c r="BE118" i="15"/>
  <c r="BI118" i="15"/>
  <c r="BM118" i="15"/>
  <c r="BQ118" i="15"/>
  <c r="BU118" i="15"/>
  <c r="AR172" i="15"/>
  <c r="CA172" i="15" s="1"/>
  <c r="BD284" i="15"/>
  <c r="BT284" i="15"/>
  <c r="BT259" i="15" s="1"/>
  <c r="O24" i="14"/>
  <c r="AA24" i="14"/>
  <c r="Y282" i="14"/>
  <c r="AV118" i="15"/>
  <c r="BD118" i="15"/>
  <c r="BL118" i="15"/>
  <c r="BU30" i="15"/>
  <c r="BU29" i="15" s="1"/>
  <c r="BU22" i="15" s="1"/>
  <c r="AS35" i="15"/>
  <c r="CB35" i="15" s="1"/>
  <c r="G77" i="15"/>
  <c r="N76" i="15"/>
  <c r="BI30" i="15"/>
  <c r="BI29" i="15" s="1"/>
  <c r="AT164" i="15"/>
  <c r="CC164" i="15" s="1"/>
  <c r="AP178" i="15"/>
  <c r="BY178" i="15" s="1"/>
  <c r="AT184" i="15"/>
  <c r="CC184" i="15" s="1"/>
  <c r="L187" i="15"/>
  <c r="L24" i="15" s="1"/>
  <c r="E189" i="15"/>
  <c r="AO26" i="15"/>
  <c r="BX26" i="15" s="1"/>
  <c r="BM30" i="15"/>
  <c r="BM29" i="15" s="1"/>
  <c r="BM22" i="15" s="1"/>
  <c r="E77" i="15"/>
  <c r="N177" i="15"/>
  <c r="S177" i="15"/>
  <c r="W177" i="15"/>
  <c r="AB177" i="15"/>
  <c r="AG177" i="15"/>
  <c r="AK177" i="15"/>
  <c r="BJ22" i="15"/>
  <c r="G26" i="15"/>
  <c r="AN27" i="15"/>
  <c r="AR27" i="15"/>
  <c r="CA27" i="15" s="1"/>
  <c r="E35" i="15"/>
  <c r="G35" i="15"/>
  <c r="BB118" i="15"/>
  <c r="BJ118" i="15"/>
  <c r="BN118" i="15"/>
  <c r="BV118" i="15"/>
  <c r="E172" i="15"/>
  <c r="I172" i="15"/>
  <c r="AN172" i="15"/>
  <c r="BW172" i="15" s="1"/>
  <c r="H178" i="15"/>
  <c r="F178" i="15"/>
  <c r="J178" i="15"/>
  <c r="BA177" i="15"/>
  <c r="BI177" i="15"/>
  <c r="BQ177" i="15"/>
  <c r="E184" i="15"/>
  <c r="I184" i="15"/>
  <c r="BJ177" i="15"/>
  <c r="BN177" i="15"/>
  <c r="BR177" i="15"/>
  <c r="BV177" i="15"/>
  <c r="F193" i="15"/>
  <c r="J193" i="15"/>
  <c r="H193" i="15"/>
  <c r="H197" i="15"/>
  <c r="AV284" i="15"/>
  <c r="BL284" i="15"/>
  <c r="BA284" i="15"/>
  <c r="BQ284" i="15"/>
  <c r="BQ259" i="15" s="1"/>
  <c r="J184" i="15"/>
  <c r="AA177" i="15"/>
  <c r="AE177" i="15"/>
  <c r="AJ177" i="15"/>
  <c r="H189" i="15"/>
  <c r="I197" i="15"/>
  <c r="G197" i="15"/>
  <c r="AO197" i="15"/>
  <c r="BX197" i="15" s="1"/>
  <c r="BJ284" i="15"/>
  <c r="BJ259" i="15" s="1"/>
  <c r="BI261" i="15"/>
  <c r="BI260" i="15" s="1"/>
  <c r="J286" i="15"/>
  <c r="AA284" i="15"/>
  <c r="AA259" i="15" s="1"/>
  <c r="I27" i="15"/>
  <c r="AP27" i="15"/>
  <c r="BY27" i="15" s="1"/>
  <c r="AT27" i="15"/>
  <c r="CC27" i="15" s="1"/>
  <c r="I35" i="15"/>
  <c r="Q177" i="15"/>
  <c r="F26" i="15"/>
  <c r="J26" i="15"/>
  <c r="F27" i="15"/>
  <c r="J27" i="15"/>
  <c r="AQ27" i="15"/>
  <c r="BZ27" i="15" s="1"/>
  <c r="L76" i="15"/>
  <c r="E119" i="15"/>
  <c r="E164" i="15"/>
  <c r="I164" i="15"/>
  <c r="Z118" i="15"/>
  <c r="AI118" i="15"/>
  <c r="AN164" i="15"/>
  <c r="BW164" i="15" s="1"/>
  <c r="AO172" i="15"/>
  <c r="BX172" i="15" s="1"/>
  <c r="AS172" i="15"/>
  <c r="CB172" i="15" s="1"/>
  <c r="AP172" i="15"/>
  <c r="BY172" i="15" s="1"/>
  <c r="AT172" i="15"/>
  <c r="CC172" i="15" s="1"/>
  <c r="E178" i="15"/>
  <c r="I178" i="15"/>
  <c r="I193" i="15"/>
  <c r="G193" i="15"/>
  <c r="M260" i="15"/>
  <c r="F260" i="15" s="1"/>
  <c r="F261" i="15"/>
  <c r="J261" i="15"/>
  <c r="Q260" i="15"/>
  <c r="H261" i="15"/>
  <c r="V260" i="15"/>
  <c r="AQ164" i="15"/>
  <c r="BZ164" i="15" s="1"/>
  <c r="AX118" i="15"/>
  <c r="AR164" i="15"/>
  <c r="CA164" i="15" s="1"/>
  <c r="BF118" i="15"/>
  <c r="AP164" i="15"/>
  <c r="BY164" i="15" s="1"/>
  <c r="BR118" i="15"/>
  <c r="F184" i="15"/>
  <c r="M177" i="15"/>
  <c r="H184" i="15"/>
  <c r="V177" i="15"/>
  <c r="S22" i="15"/>
  <c r="G25" i="15"/>
  <c r="AP26" i="15"/>
  <c r="BY26" i="15" s="1"/>
  <c r="AT26" i="15"/>
  <c r="CC26" i="15" s="1"/>
  <c r="AS26" i="15"/>
  <c r="CB26" i="15" s="1"/>
  <c r="AO27" i="15"/>
  <c r="BX27" i="15" s="1"/>
  <c r="AS27" i="15"/>
  <c r="CB27" i="15" s="1"/>
  <c r="AN35" i="15"/>
  <c r="BW35" i="15" s="1"/>
  <c r="AR178" i="15"/>
  <c r="CA178" i="15" s="1"/>
  <c r="AT178" i="15"/>
  <c r="CC178" i="15" s="1"/>
  <c r="F197" i="15"/>
  <c r="J197" i="15"/>
  <c r="AI177" i="15"/>
  <c r="BF177" i="15"/>
  <c r="AR184" i="15"/>
  <c r="CA184" i="15" s="1"/>
  <c r="AO266" i="15"/>
  <c r="BX266" i="15" s="1"/>
  <c r="AV261" i="15"/>
  <c r="AV260" i="15" s="1"/>
  <c r="AS266" i="15"/>
  <c r="CB266" i="15" s="1"/>
  <c r="AZ261" i="15"/>
  <c r="AS261" i="15" s="1"/>
  <c r="CB261" i="15" s="1"/>
  <c r="AP266" i="15"/>
  <c r="BY266" i="15" s="1"/>
  <c r="BD261" i="15"/>
  <c r="BD260" i="15" s="1"/>
  <c r="AT266" i="15"/>
  <c r="CC266" i="15" s="1"/>
  <c r="BH261" i="15"/>
  <c r="AQ266" i="15"/>
  <c r="BZ266" i="15" s="1"/>
  <c r="BL261" i="15"/>
  <c r="BL260" i="15" s="1"/>
  <c r="E285" i="15"/>
  <c r="L284" i="15"/>
  <c r="P177" i="15"/>
  <c r="AQ178" i="15"/>
  <c r="BZ178" i="15" s="1"/>
  <c r="AO189" i="15"/>
  <c r="BX189" i="15" s="1"/>
  <c r="AS197" i="15"/>
  <c r="CB197" i="15" s="1"/>
  <c r="AN197" i="15"/>
  <c r="BW197" i="15" s="1"/>
  <c r="AR197" i="15"/>
  <c r="CA197" i="15" s="1"/>
  <c r="AC177" i="15"/>
  <c r="AH177" i="15"/>
  <c r="AL177" i="15"/>
  <c r="AP184" i="15"/>
  <c r="BY184" i="15" s="1"/>
  <c r="AO193" i="15"/>
  <c r="BX193" i="15" s="1"/>
  <c r="AS193" i="15"/>
  <c r="CB193" i="15" s="1"/>
  <c r="AP25" i="15"/>
  <c r="BY25" i="15" s="1"/>
  <c r="AT25" i="15"/>
  <c r="CC25" i="15" s="1"/>
  <c r="AN193" i="15"/>
  <c r="BW193" i="15" s="1"/>
  <c r="AR193" i="15"/>
  <c r="CA193" i="15" s="1"/>
  <c r="AR261" i="15"/>
  <c r="CA261" i="15" s="1"/>
  <c r="AT315" i="15"/>
  <c r="CC315" i="15" s="1"/>
  <c r="BA313" i="15"/>
  <c r="AT313" i="15" s="1"/>
  <c r="CC313" i="15" s="1"/>
  <c r="AN266" i="15"/>
  <c r="BW266" i="15" s="1"/>
  <c r="AR266" i="15"/>
  <c r="CA266" i="15" s="1"/>
  <c r="AL284" i="15"/>
  <c r="AL259" i="15" s="1"/>
  <c r="F295" i="15"/>
  <c r="T294" i="15"/>
  <c r="F294" i="15" s="1"/>
  <c r="BI284" i="15"/>
  <c r="AS285" i="15"/>
  <c r="CB285" i="15" s="1"/>
  <c r="BU284" i="15"/>
  <c r="T313" i="15"/>
  <c r="T24" i="15" s="1"/>
  <c r="F315" i="15"/>
  <c r="X313" i="15"/>
  <c r="X24" i="15" s="1"/>
  <c r="J315" i="15"/>
  <c r="I285" i="15"/>
  <c r="P284" i="15"/>
  <c r="U284" i="15"/>
  <c r="U259" i="15" s="1"/>
  <c r="BM284" i="15"/>
  <c r="BM259" i="15" s="1"/>
  <c r="M284" i="15"/>
  <c r="AJ284" i="15"/>
  <c r="AJ259" i="15" s="1"/>
  <c r="AT286" i="15"/>
  <c r="CC286" i="15" s="1"/>
  <c r="BF284" i="15"/>
  <c r="BF259" i="15" s="1"/>
  <c r="BN284" i="15"/>
  <c r="BN259" i="15" s="1"/>
  <c r="BV284" i="15"/>
  <c r="BV259" i="15" s="1"/>
  <c r="AG284" i="15"/>
  <c r="AG259" i="15" s="1"/>
  <c r="AK284" i="15"/>
  <c r="AK259" i="15" s="1"/>
  <c r="AQ295" i="15"/>
  <c r="BZ295" i="15" s="1"/>
  <c r="AO285" i="15"/>
  <c r="BH284" i="15"/>
  <c r="H286" i="15"/>
  <c r="AC284" i="15"/>
  <c r="AC259" i="15" s="1"/>
  <c r="BP284" i="15"/>
  <c r="BP259" i="15" s="1"/>
  <c r="V24" i="14"/>
  <c r="N308" i="14"/>
  <c r="O177" i="14"/>
  <c r="AA177" i="14"/>
  <c r="AA75" i="14" s="1"/>
  <c r="AA28" i="14" s="1"/>
  <c r="AE177" i="14"/>
  <c r="AD24" i="14"/>
  <c r="L184" i="14"/>
  <c r="AD260" i="14"/>
  <c r="AD22" i="14" s="1"/>
  <c r="AE75" i="14"/>
  <c r="AE28" i="14" s="1"/>
  <c r="V260" i="14"/>
  <c r="AB260" i="14"/>
  <c r="AB22" i="14" s="1"/>
  <c r="AF260" i="14"/>
  <c r="AF22" i="14" s="1"/>
  <c r="M26" i="14"/>
  <c r="Y24" i="14"/>
  <c r="AC24" i="14"/>
  <c r="Z282" i="14"/>
  <c r="E35" i="12"/>
  <c r="E30" i="12" s="1"/>
  <c r="E29" i="12" s="1"/>
  <c r="J178" i="14"/>
  <c r="Q177" i="14"/>
  <c r="U177" i="14"/>
  <c r="U75" i="14" s="1"/>
  <c r="U28" i="14" s="1"/>
  <c r="Y177" i="14"/>
  <c r="Y75" i="14" s="1"/>
  <c r="AC177" i="14"/>
  <c r="AC75" i="14" s="1"/>
  <c r="AC28" i="14" s="1"/>
  <c r="AG177" i="14"/>
  <c r="AG75" i="14" s="1"/>
  <c r="S177" i="14"/>
  <c r="W177" i="14"/>
  <c r="K299" i="14"/>
  <c r="M299" i="14"/>
  <c r="P24" i="14"/>
  <c r="T24" i="14"/>
  <c r="X24" i="14"/>
  <c r="AB24" i="14"/>
  <c r="AF24" i="14"/>
  <c r="M261" i="14"/>
  <c r="X260" i="14"/>
  <c r="X22" i="14" s="1"/>
  <c r="AG282" i="14"/>
  <c r="V282" i="14"/>
  <c r="L27" i="14"/>
  <c r="J35" i="14"/>
  <c r="L35" i="14"/>
  <c r="M76" i="14"/>
  <c r="J184" i="14"/>
  <c r="L189" i="14"/>
  <c r="M189" i="14"/>
  <c r="AH24" i="14"/>
  <c r="K189" i="14"/>
  <c r="T260" i="14"/>
  <c r="U282" i="14"/>
  <c r="AC282" i="14"/>
  <c r="Z24" i="14"/>
  <c r="K119" i="14"/>
  <c r="K164" i="14"/>
  <c r="J164" i="14"/>
  <c r="N164" i="14"/>
  <c r="W24" i="14"/>
  <c r="AE24" i="14"/>
  <c r="P260" i="14"/>
  <c r="AA260" i="14"/>
  <c r="AA22" i="14" s="1"/>
  <c r="R260" i="14"/>
  <c r="Z260" i="14"/>
  <c r="Z22" i="14" s="1"/>
  <c r="AH260" i="14"/>
  <c r="AH22" i="14" s="1"/>
  <c r="M308" i="14"/>
  <c r="L308" i="14"/>
  <c r="J308" i="14"/>
  <c r="AH282" i="14"/>
  <c r="R24" i="14"/>
  <c r="G24" i="12"/>
  <c r="G27" i="12"/>
  <c r="K187" i="14"/>
  <c r="U24" i="14"/>
  <c r="J27" i="14"/>
  <c r="AF118" i="14"/>
  <c r="AB282" i="14"/>
  <c r="V30" i="14"/>
  <c r="V29" i="14" s="1"/>
  <c r="L178" i="14"/>
  <c r="Q187" i="14"/>
  <c r="L187" i="14" s="1"/>
  <c r="AG187" i="14"/>
  <c r="AG24" i="14" s="1"/>
  <c r="J197" i="14"/>
  <c r="N197" i="14"/>
  <c r="K197" i="14"/>
  <c r="AD282" i="14"/>
  <c r="L284" i="14"/>
  <c r="L299" i="14"/>
  <c r="M77" i="14"/>
  <c r="M197" i="14"/>
  <c r="T282" i="14"/>
  <c r="K27" i="14"/>
  <c r="N27" i="14"/>
  <c r="Z118" i="14"/>
  <c r="AD118" i="14"/>
  <c r="AH118" i="14"/>
  <c r="N284" i="14"/>
  <c r="X282" i="14"/>
  <c r="AF282" i="14"/>
  <c r="J313" i="14"/>
  <c r="M313" i="14"/>
  <c r="K313" i="14"/>
  <c r="AB118" i="14"/>
  <c r="J26" i="14"/>
  <c r="N26" i="14"/>
  <c r="K26" i="14"/>
  <c r="K172" i="14"/>
  <c r="J172" i="14"/>
  <c r="N172" i="14"/>
  <c r="K178" i="14"/>
  <c r="N178" i="14"/>
  <c r="L267" i="14"/>
  <c r="K267" i="14"/>
  <c r="J311" i="14"/>
  <c r="M311" i="14"/>
  <c r="K311" i="14"/>
  <c r="E329" i="12"/>
  <c r="E202" i="12"/>
  <c r="G557" i="12"/>
  <c r="G526" i="12" s="1"/>
  <c r="G202" i="12"/>
  <c r="G329" i="12"/>
  <c r="E24" i="12"/>
  <c r="G22" i="12"/>
  <c r="E526" i="12"/>
  <c r="AI29" i="16"/>
  <c r="AG29" i="16"/>
  <c r="AQ22" i="16"/>
  <c r="AY22" i="16"/>
  <c r="U22" i="16"/>
  <c r="F29" i="16"/>
  <c r="Y22" i="16"/>
  <c r="AS22" i="16"/>
  <c r="AW22" i="16"/>
  <c r="BA22" i="16"/>
  <c r="G159" i="16"/>
  <c r="L152" i="16"/>
  <c r="E159" i="16"/>
  <c r="T152" i="16"/>
  <c r="AB152" i="16"/>
  <c r="H159" i="16"/>
  <c r="R257" i="16"/>
  <c r="H258" i="16"/>
  <c r="AA22" i="16"/>
  <c r="AJ22" i="16"/>
  <c r="AR22" i="16"/>
  <c r="AZ22" i="16"/>
  <c r="AG30" i="16"/>
  <c r="AK30" i="16"/>
  <c r="AO30" i="16"/>
  <c r="E35" i="16"/>
  <c r="AH66" i="16"/>
  <c r="E66" i="16"/>
  <c r="AA66" i="16"/>
  <c r="G67" i="16"/>
  <c r="AG66" i="16"/>
  <c r="AF67" i="16"/>
  <c r="M109" i="16"/>
  <c r="H110" i="16"/>
  <c r="AD110" i="16"/>
  <c r="AD139" i="16"/>
  <c r="AI109" i="16"/>
  <c r="AH139" i="16"/>
  <c r="AM109" i="16"/>
  <c r="AF139" i="16"/>
  <c r="AU109" i="16"/>
  <c r="AD153" i="16"/>
  <c r="AH153" i="16"/>
  <c r="F159" i="16"/>
  <c r="AG159" i="16"/>
  <c r="AL152" i="16"/>
  <c r="Y162" i="16"/>
  <c r="Y24" i="16" s="1"/>
  <c r="G30" i="16"/>
  <c r="AD66" i="16"/>
  <c r="AL109" i="16"/>
  <c r="AG110" i="16"/>
  <c r="E147" i="16"/>
  <c r="I147" i="16"/>
  <c r="F153" i="16"/>
  <c r="K152" i="16"/>
  <c r="AA152" i="16"/>
  <c r="G153" i="16"/>
  <c r="I159" i="16"/>
  <c r="AT22" i="16"/>
  <c r="BB22" i="16"/>
  <c r="M30" i="16"/>
  <c r="AM30" i="16"/>
  <c r="BF31" i="16"/>
  <c r="BF33" i="16"/>
  <c r="G35" i="16"/>
  <c r="BE36" i="16"/>
  <c r="AF66" i="16"/>
  <c r="AE67" i="16"/>
  <c r="BF68" i="16"/>
  <c r="BG69" i="16"/>
  <c r="H147" i="16"/>
  <c r="M162" i="16"/>
  <c r="BC63" i="16"/>
  <c r="BG63" i="16"/>
  <c r="AD67" i="16"/>
  <c r="AH67" i="16"/>
  <c r="BC72" i="16"/>
  <c r="BG72" i="16"/>
  <c r="BF75" i="16"/>
  <c r="BE78" i="16"/>
  <c r="BE82" i="16"/>
  <c r="BD85" i="16"/>
  <c r="BF87" i="16"/>
  <c r="BE90" i="16"/>
  <c r="BD93" i="16"/>
  <c r="BF95" i="16"/>
  <c r="BE98" i="16"/>
  <c r="BD101" i="16"/>
  <c r="BF103" i="16"/>
  <c r="BE106" i="16"/>
  <c r="AF110" i="16"/>
  <c r="AK109" i="16"/>
  <c r="BE112" i="16"/>
  <c r="BD113" i="16"/>
  <c r="BE116" i="16"/>
  <c r="BD119" i="16"/>
  <c r="BF121" i="16"/>
  <c r="BE124" i="16"/>
  <c r="BD127" i="16"/>
  <c r="BF129" i="16"/>
  <c r="BE132" i="16"/>
  <c r="BD135" i="16"/>
  <c r="BF137" i="16"/>
  <c r="BD142" i="16"/>
  <c r="BF144" i="16"/>
  <c r="F147" i="16"/>
  <c r="AD147" i="16"/>
  <c r="AH147" i="16"/>
  <c r="BD149" i="16"/>
  <c r="BF151" i="16"/>
  <c r="AE153" i="16"/>
  <c r="AJ152" i="16"/>
  <c r="BC158" i="16"/>
  <c r="BG158" i="16"/>
  <c r="AF159" i="16"/>
  <c r="AK152" i="16"/>
  <c r="AE159" i="16"/>
  <c r="AO152" i="16"/>
  <c r="AS152" i="16"/>
  <c r="AD159" i="16"/>
  <c r="AW152" i="16"/>
  <c r="BA152" i="16"/>
  <c r="G164" i="16"/>
  <c r="AE164" i="16"/>
  <c r="AJ162" i="16"/>
  <c r="AR162" i="16"/>
  <c r="AH164" i="16"/>
  <c r="AJ257" i="16"/>
  <c r="BD64" i="16"/>
  <c r="E67" i="16"/>
  <c r="I67" i="16"/>
  <c r="BE70" i="16"/>
  <c r="BD73" i="16"/>
  <c r="BD81" i="16"/>
  <c r="BF83" i="16"/>
  <c r="BE86" i="16"/>
  <c r="BD89" i="16"/>
  <c r="BF91" i="16"/>
  <c r="BE94" i="16"/>
  <c r="BD97" i="16"/>
  <c r="BF99" i="16"/>
  <c r="BE102" i="16"/>
  <c r="BD105" i="16"/>
  <c r="BF107" i="16"/>
  <c r="G110" i="16"/>
  <c r="L109" i="16"/>
  <c r="BD111" i="16"/>
  <c r="BD115" i="16"/>
  <c r="BF117" i="16"/>
  <c r="BE120" i="16"/>
  <c r="BD123" i="16"/>
  <c r="BF125" i="16"/>
  <c r="BE128" i="16"/>
  <c r="BD131" i="16"/>
  <c r="BF133" i="16"/>
  <c r="BE136" i="16"/>
  <c r="E139" i="16"/>
  <c r="I139" i="16"/>
  <c r="AG139" i="16"/>
  <c r="BF140" i="16"/>
  <c r="BE143" i="16"/>
  <c r="BD146" i="16"/>
  <c r="BE150" i="16"/>
  <c r="E153" i="16"/>
  <c r="I153" i="16"/>
  <c r="AG153" i="16"/>
  <c r="BC154" i="16"/>
  <c r="BG154" i="16"/>
  <c r="AF164" i="16"/>
  <c r="AG164" i="16"/>
  <c r="AL162" i="16"/>
  <c r="BE163" i="16"/>
  <c r="F164" i="16"/>
  <c r="K162" i="16"/>
  <c r="AH168" i="16"/>
  <c r="AE172" i="16"/>
  <c r="O235" i="16"/>
  <c r="E235" i="16" s="1"/>
  <c r="E236" i="16"/>
  <c r="H268" i="16"/>
  <c r="M267" i="16"/>
  <c r="H267" i="16" s="1"/>
  <c r="G267" i="16"/>
  <c r="U267" i="16"/>
  <c r="U257" i="16" s="1"/>
  <c r="U234" i="16" s="1"/>
  <c r="F268" i="16"/>
  <c r="Y267" i="16"/>
  <c r="Y257" i="16" s="1"/>
  <c r="E268" i="16"/>
  <c r="F288" i="16"/>
  <c r="K286" i="16"/>
  <c r="F286" i="16" s="1"/>
  <c r="W286" i="16"/>
  <c r="H288" i="16"/>
  <c r="AA286" i="16"/>
  <c r="AA24" i="16" s="1"/>
  <c r="G288" i="16"/>
  <c r="AF288" i="16"/>
  <c r="AK286" i="16"/>
  <c r="AG288" i="16"/>
  <c r="BA286" i="16"/>
  <c r="G162" i="16"/>
  <c r="E168" i="16"/>
  <c r="E172" i="16"/>
  <c r="F235" i="16"/>
  <c r="BD165" i="16"/>
  <c r="BC171" i="16"/>
  <c r="BG171" i="16"/>
  <c r="BD175" i="16"/>
  <c r="BF177" i="16"/>
  <c r="BE180" i="16"/>
  <c r="BD183" i="16"/>
  <c r="BF185" i="16"/>
  <c r="BE188" i="16"/>
  <c r="BD191" i="16"/>
  <c r="BF193" i="16"/>
  <c r="BE196" i="16"/>
  <c r="BD199" i="16"/>
  <c r="BF201" i="16"/>
  <c r="BE204" i="16"/>
  <c r="BD207" i="16"/>
  <c r="BF209" i="16"/>
  <c r="BE212" i="16"/>
  <c r="BD215" i="16"/>
  <c r="BF217" i="16"/>
  <c r="BE220" i="16"/>
  <c r="BD223" i="16"/>
  <c r="BF225" i="16"/>
  <c r="BE228" i="16"/>
  <c r="BD231" i="16"/>
  <c r="BF233" i="16"/>
  <c r="AE235" i="16"/>
  <c r="AG258" i="16"/>
  <c r="AD259" i="16"/>
  <c r="AI258" i="16"/>
  <c r="AH259" i="16"/>
  <c r="AM258" i="16"/>
  <c r="AU258" i="16"/>
  <c r="AU257" i="16" s="1"/>
  <c r="AF259" i="16"/>
  <c r="AY258" i="16"/>
  <c r="AY257" i="16" s="1"/>
  <c r="AE259" i="16"/>
  <c r="G168" i="16"/>
  <c r="BE169" i="16"/>
  <c r="AG172" i="16"/>
  <c r="BF173" i="16"/>
  <c r="BE176" i="16"/>
  <c r="BD179" i="16"/>
  <c r="BF181" i="16"/>
  <c r="BE184" i="16"/>
  <c r="BD187" i="16"/>
  <c r="BF189" i="16"/>
  <c r="BE192" i="16"/>
  <c r="BD195" i="16"/>
  <c r="BF197" i="16"/>
  <c r="BE200" i="16"/>
  <c r="BD203" i="16"/>
  <c r="BF205" i="16"/>
  <c r="BE208" i="16"/>
  <c r="BD211" i="16"/>
  <c r="BF213" i="16"/>
  <c r="BE216" i="16"/>
  <c r="BD219" i="16"/>
  <c r="BF221" i="16"/>
  <c r="BE224" i="16"/>
  <c r="BD227" i="16"/>
  <c r="BF229" i="16"/>
  <c r="BE232" i="16"/>
  <c r="AG236" i="16"/>
  <c r="AL235" i="16"/>
  <c r="AL22" i="16" s="1"/>
  <c r="AD236" i="16"/>
  <c r="AX235" i="16"/>
  <c r="F259" i="16"/>
  <c r="K258" i="16"/>
  <c r="S257" i="16"/>
  <c r="AA258" i="16"/>
  <c r="AA257" i="16" s="1"/>
  <c r="G259" i="16"/>
  <c r="AG268" i="16"/>
  <c r="AL267" i="16"/>
  <c r="AG267" i="16" s="1"/>
  <c r="AF267" i="16"/>
  <c r="AT267" i="16"/>
  <c r="AE267" i="16" s="1"/>
  <c r="AE268" i="16"/>
  <c r="Q235" i="16"/>
  <c r="BF238" i="16"/>
  <c r="E258" i="16"/>
  <c r="H236" i="16"/>
  <c r="AE236" i="16"/>
  <c r="Q257" i="16"/>
  <c r="AP257" i="16"/>
  <c r="AX257" i="16"/>
  <c r="H259" i="16"/>
  <c r="AD288" i="16"/>
  <c r="AH288" i="16"/>
  <c r="BD262" i="16"/>
  <c r="BF264" i="16"/>
  <c r="G268" i="16"/>
  <c r="AD267" i="16"/>
  <c r="BF270" i="16"/>
  <c r="BE273" i="16"/>
  <c r="BD276" i="16"/>
  <c r="BF278" i="16"/>
  <c r="BE281" i="16"/>
  <c r="BD284" i="16"/>
  <c r="AE288" i="16"/>
  <c r="AJ286" i="16"/>
  <c r="AE286" i="16" s="1"/>
  <c r="E259" i="16"/>
  <c r="I259" i="16"/>
  <c r="AG259" i="16"/>
  <c r="BF260" i="16"/>
  <c r="BE263" i="16"/>
  <c r="BD266" i="16"/>
  <c r="AF268" i="16"/>
  <c r="BE269" i="16"/>
  <c r="BD272" i="16"/>
  <c r="BF274" i="16"/>
  <c r="BE277" i="16"/>
  <c r="BD280" i="16"/>
  <c r="BF282" i="16"/>
  <c r="BE285" i="16"/>
  <c r="E288" i="16"/>
  <c r="I288" i="16"/>
  <c r="BC289" i="16"/>
  <c r="BG289" i="16"/>
  <c r="J286" i="16"/>
  <c r="N286" i="16"/>
  <c r="AI286" i="16"/>
  <c r="AM286" i="16"/>
  <c r="BN22" i="15"/>
  <c r="G30" i="15"/>
  <c r="N29" i="15"/>
  <c r="AG22" i="15"/>
  <c r="AA22" i="15"/>
  <c r="AQ25" i="15"/>
  <c r="AQ26" i="15"/>
  <c r="BZ26" i="15" s="1"/>
  <c r="AQ30" i="15"/>
  <c r="AX29" i="15"/>
  <c r="BF22" i="15"/>
  <c r="BV22" i="15"/>
  <c r="W22" i="15"/>
  <c r="I25" i="15"/>
  <c r="AN26" i="15"/>
  <c r="BW26" i="15" s="1"/>
  <c r="AR26" i="15"/>
  <c r="CA26" i="15" s="1"/>
  <c r="AW30" i="15"/>
  <c r="AP34" i="15"/>
  <c r="BY34" i="15" s="1"/>
  <c r="AO76" i="15"/>
  <c r="O76" i="15"/>
  <c r="H77" i="15"/>
  <c r="AU76" i="15"/>
  <c r="AN77" i="15"/>
  <c r="BW77" i="15" s="1"/>
  <c r="H119" i="15"/>
  <c r="O118" i="15"/>
  <c r="AN119" i="15"/>
  <c r="BW119" i="15" s="1"/>
  <c r="AU118" i="15"/>
  <c r="AR119" i="15"/>
  <c r="CA119" i="15" s="1"/>
  <c r="AY118" i="15"/>
  <c r="BR22" i="15"/>
  <c r="P29" i="15"/>
  <c r="I30" i="15"/>
  <c r="AP31" i="15"/>
  <c r="BY31" i="15" s="1"/>
  <c r="BK30" i="15"/>
  <c r="BK29" i="15" s="1"/>
  <c r="H35" i="15"/>
  <c r="O30" i="15"/>
  <c r="AQ76" i="15"/>
  <c r="AO119" i="15"/>
  <c r="BX119" i="15" s="1"/>
  <c r="AV25" i="15"/>
  <c r="AO25" i="15" s="1"/>
  <c r="AZ25" i="15"/>
  <c r="AS25" i="15" s="1"/>
  <c r="BP25" i="15"/>
  <c r="AN25" i="15" s="1"/>
  <c r="BT25" i="15"/>
  <c r="AO35" i="15"/>
  <c r="BX35" i="15" s="1"/>
  <c r="AS76" i="15"/>
  <c r="F77" i="15"/>
  <c r="M76" i="15"/>
  <c r="J77" i="15"/>
  <c r="Q76" i="15"/>
  <c r="AQ77" i="15"/>
  <c r="BZ77" i="15" s="1"/>
  <c r="AP77" i="15"/>
  <c r="BY77" i="15" s="1"/>
  <c r="AW76" i="15"/>
  <c r="AT77" i="15"/>
  <c r="CC77" i="15" s="1"/>
  <c r="BA76" i="15"/>
  <c r="P118" i="15"/>
  <c r="M118" i="15"/>
  <c r="F119" i="15"/>
  <c r="Q118" i="15"/>
  <c r="J119" i="15"/>
  <c r="AQ119" i="15"/>
  <c r="BZ119" i="15" s="1"/>
  <c r="AW118" i="15"/>
  <c r="AP119" i="15"/>
  <c r="BY119" i="15" s="1"/>
  <c r="BA118" i="15"/>
  <c r="AT119" i="15"/>
  <c r="CC119" i="15" s="1"/>
  <c r="G164" i="15"/>
  <c r="G172" i="15"/>
  <c r="L260" i="15"/>
  <c r="E261" i="15"/>
  <c r="P260" i="15"/>
  <c r="I261" i="15"/>
  <c r="AY76" i="15"/>
  <c r="AR77" i="15"/>
  <c r="CA77" i="15" s="1"/>
  <c r="AZ29" i="15"/>
  <c r="AR35" i="15"/>
  <c r="CA35" i="15" s="1"/>
  <c r="AY30" i="15"/>
  <c r="AO77" i="15"/>
  <c r="BX77" i="15" s="1"/>
  <c r="M25" i="15"/>
  <c r="F25" i="15" s="1"/>
  <c r="Q25" i="15"/>
  <c r="J25" i="15" s="1"/>
  <c r="V25" i="15"/>
  <c r="H25" i="15" s="1"/>
  <c r="L29" i="15"/>
  <c r="E30" i="15"/>
  <c r="AV29" i="15"/>
  <c r="AO30" i="15"/>
  <c r="AU30" i="15"/>
  <c r="AN31" i="15"/>
  <c r="BW31" i="15" s="1"/>
  <c r="F35" i="15"/>
  <c r="M30" i="15"/>
  <c r="J35" i="15"/>
  <c r="Q30" i="15"/>
  <c r="AQ35" i="15"/>
  <c r="BZ35" i="15" s="1"/>
  <c r="AP35" i="15"/>
  <c r="BY35" i="15" s="1"/>
  <c r="AT35" i="15"/>
  <c r="CC35" i="15" s="1"/>
  <c r="BA30" i="15"/>
  <c r="AS77" i="15"/>
  <c r="CB77" i="15" s="1"/>
  <c r="AS119" i="15"/>
  <c r="CB119" i="15" s="1"/>
  <c r="O177" i="15"/>
  <c r="T177" i="15"/>
  <c r="X177" i="15"/>
  <c r="AO164" i="15"/>
  <c r="BX164" i="15" s="1"/>
  <c r="AS164" i="15"/>
  <c r="CB164" i="15" s="1"/>
  <c r="AQ172" i="15"/>
  <c r="BZ172" i="15" s="1"/>
  <c r="AN178" i="15"/>
  <c r="BW178" i="15" s="1"/>
  <c r="AU177" i="15"/>
  <c r="AO184" i="15"/>
  <c r="BX184" i="15" s="1"/>
  <c r="AS184" i="15"/>
  <c r="CB184" i="15" s="1"/>
  <c r="AZ177" i="15"/>
  <c r="M187" i="15"/>
  <c r="F189" i="15"/>
  <c r="Q187" i="15"/>
  <c r="J189" i="15"/>
  <c r="AS189" i="15"/>
  <c r="CB189" i="15" s="1"/>
  <c r="AR260" i="15"/>
  <c r="H285" i="15"/>
  <c r="AQ184" i="15"/>
  <c r="BZ184" i="15" s="1"/>
  <c r="AX177" i="15"/>
  <c r="BB177" i="15"/>
  <c r="AN184" i="15"/>
  <c r="BW184" i="15" s="1"/>
  <c r="AO187" i="15"/>
  <c r="AS187" i="15"/>
  <c r="BP187" i="15"/>
  <c r="AN187" i="15" s="1"/>
  <c r="AN189" i="15"/>
  <c r="BW189" i="15" s="1"/>
  <c r="BT187" i="15"/>
  <c r="BT24" i="15" s="1"/>
  <c r="AR189" i="15"/>
  <c r="CA189" i="15" s="1"/>
  <c r="H187" i="15"/>
  <c r="I187" i="15"/>
  <c r="G189" i="15"/>
  <c r="U187" i="15"/>
  <c r="U24" i="15" s="1"/>
  <c r="AX313" i="15"/>
  <c r="AQ313" i="15" s="1"/>
  <c r="AQ315" i="15"/>
  <c r="BZ315" i="15" s="1"/>
  <c r="BR313" i="15"/>
  <c r="BR24" i="15" s="1"/>
  <c r="AP315" i="15"/>
  <c r="BY315" i="15" s="1"/>
  <c r="AO178" i="15"/>
  <c r="BX178" i="15" s="1"/>
  <c r="AS178" i="15"/>
  <c r="CB178" i="15" s="1"/>
  <c r="G184" i="15"/>
  <c r="I189" i="15"/>
  <c r="AW187" i="15"/>
  <c r="AP189" i="15"/>
  <c r="BY189" i="15" s="1"/>
  <c r="BA187" i="15"/>
  <c r="AT189" i="15"/>
  <c r="CC189" i="15" s="1"/>
  <c r="AQ189" i="15"/>
  <c r="BZ189" i="15" s="1"/>
  <c r="BE187" i="15"/>
  <c r="BE24" i="15" s="1"/>
  <c r="AP193" i="15"/>
  <c r="BY193" i="15" s="1"/>
  <c r="AT193" i="15"/>
  <c r="CC193" i="15" s="1"/>
  <c r="AQ193" i="15"/>
  <c r="BZ193" i="15" s="1"/>
  <c r="AP197" i="15"/>
  <c r="BY197" i="15" s="1"/>
  <c r="AT197" i="15"/>
  <c r="CC197" i="15" s="1"/>
  <c r="AQ197" i="15"/>
  <c r="BZ197" i="15" s="1"/>
  <c r="AX260" i="15"/>
  <c r="Z284" i="15"/>
  <c r="Z259" i="15" s="1"/>
  <c r="N285" i="15"/>
  <c r="G286" i="15"/>
  <c r="BS294" i="15"/>
  <c r="AQ294" i="15" s="1"/>
  <c r="G261" i="15"/>
  <c r="N260" i="15"/>
  <c r="AN262" i="15"/>
  <c r="BW262" i="15" s="1"/>
  <c r="AU261" i="15"/>
  <c r="AP262" i="15"/>
  <c r="BY262" i="15" s="1"/>
  <c r="BK261" i="15"/>
  <c r="BK260" i="15" s="1"/>
  <c r="AP263" i="15"/>
  <c r="BY263" i="15" s="1"/>
  <c r="AW261" i="15"/>
  <c r="AR285" i="15"/>
  <c r="CA285" i="15" s="1"/>
  <c r="AN295" i="15"/>
  <c r="BW295" i="15" s="1"/>
  <c r="AU294" i="15"/>
  <c r="AR295" i="15"/>
  <c r="CA295" i="15" s="1"/>
  <c r="AY294" i="15"/>
  <c r="AR294" i="15" s="1"/>
  <c r="AO295" i="15"/>
  <c r="BX295" i="15" s="1"/>
  <c r="BC294" i="15"/>
  <c r="BC284" i="15" s="1"/>
  <c r="AS295" i="15"/>
  <c r="CB295" i="15" s="1"/>
  <c r="BG294" i="15"/>
  <c r="AS294" i="15" s="1"/>
  <c r="AP295" i="15"/>
  <c r="BY295" i="15" s="1"/>
  <c r="BK294" i="15"/>
  <c r="BK284" i="15" s="1"/>
  <c r="AT295" i="15"/>
  <c r="CC295" i="15" s="1"/>
  <c r="BO294" i="15"/>
  <c r="BO284" i="15" s="1"/>
  <c r="N313" i="15"/>
  <c r="G315" i="15"/>
  <c r="E315" i="15"/>
  <c r="S313" i="15"/>
  <c r="S24" i="15" s="1"/>
  <c r="I315" i="15"/>
  <c r="W313" i="15"/>
  <c r="AZ284" i="15"/>
  <c r="AQ286" i="15"/>
  <c r="BZ286" i="15" s="1"/>
  <c r="AX285" i="15"/>
  <c r="BB285" i="15"/>
  <c r="AN286" i="15"/>
  <c r="BW286" i="15" s="1"/>
  <c r="BR285" i="15"/>
  <c r="BR284" i="15" s="1"/>
  <c r="AP286" i="15"/>
  <c r="BY286" i="15" s="1"/>
  <c r="G294" i="15"/>
  <c r="AI284" i="15"/>
  <c r="AI259" i="15" s="1"/>
  <c r="E286" i="15"/>
  <c r="I286" i="15"/>
  <c r="H295" i="15"/>
  <c r="O294" i="15"/>
  <c r="H294" i="15" s="1"/>
  <c r="J295" i="15"/>
  <c r="X294" i="15"/>
  <c r="J294" i="15" s="1"/>
  <c r="J285" i="15"/>
  <c r="AT285" i="15"/>
  <c r="CC285" i="15" s="1"/>
  <c r="AO286" i="15"/>
  <c r="BX286" i="15" s="1"/>
  <c r="AS286" i="15"/>
  <c r="CB286" i="15" s="1"/>
  <c r="E295" i="15"/>
  <c r="S294" i="15"/>
  <c r="S284" i="15" s="1"/>
  <c r="I295" i="15"/>
  <c r="W294" i="15"/>
  <c r="W284" i="15" s="1"/>
  <c r="O313" i="15"/>
  <c r="H315" i="15"/>
  <c r="AU313" i="15"/>
  <c r="AN315" i="15"/>
  <c r="BW315" i="15" s="1"/>
  <c r="AY313" i="15"/>
  <c r="AR315" i="15"/>
  <c r="CA315" i="15" s="1"/>
  <c r="AO315" i="15"/>
  <c r="BX315" i="15" s="1"/>
  <c r="BC313" i="15"/>
  <c r="BC24" i="15" s="1"/>
  <c r="AS315" i="15"/>
  <c r="CB315" i="15" s="1"/>
  <c r="BG313" i="15"/>
  <c r="BG24" i="15" s="1"/>
  <c r="Q29" i="14"/>
  <c r="L193" i="14"/>
  <c r="Q25" i="14"/>
  <c r="L25" i="14" s="1"/>
  <c r="J293" i="14"/>
  <c r="O292" i="14"/>
  <c r="J292" i="14" s="1"/>
  <c r="N293" i="14"/>
  <c r="S292" i="14"/>
  <c r="N292" i="14" s="1"/>
  <c r="W292" i="14"/>
  <c r="W282" i="14" s="1"/>
  <c r="M293" i="14"/>
  <c r="N313" i="14"/>
  <c r="S311" i="14"/>
  <c r="N311" i="14" s="1"/>
  <c r="K25" i="14"/>
  <c r="N30" i="14"/>
  <c r="S29" i="14"/>
  <c r="K35" i="14"/>
  <c r="P30" i="14"/>
  <c r="X118" i="14"/>
  <c r="J119" i="14"/>
  <c r="O118" i="14"/>
  <c r="N119" i="14"/>
  <c r="S118" i="14"/>
  <c r="W118" i="14"/>
  <c r="M119" i="14"/>
  <c r="K193" i="14"/>
  <c r="L261" i="14"/>
  <c r="Q260" i="14"/>
  <c r="K292" i="14"/>
  <c r="T30" i="14"/>
  <c r="T29" i="14" s="1"/>
  <c r="M164" i="14"/>
  <c r="R118" i="14"/>
  <c r="V118" i="14"/>
  <c r="L164" i="14"/>
  <c r="J193" i="14"/>
  <c r="O25" i="14"/>
  <c r="J25" i="14" s="1"/>
  <c r="N193" i="14"/>
  <c r="S25" i="14"/>
  <c r="N25" i="14" s="1"/>
  <c r="M193" i="14"/>
  <c r="W25" i="14"/>
  <c r="M25" i="14" s="1"/>
  <c r="J263" i="14"/>
  <c r="O261" i="14"/>
  <c r="Y260" i="14"/>
  <c r="Y259" i="14" s="1"/>
  <c r="L283" i="14"/>
  <c r="L293" i="14"/>
  <c r="Q292" i="14"/>
  <c r="L292" i="14" s="1"/>
  <c r="L313" i="14"/>
  <c r="Q311" i="14"/>
  <c r="U260" i="14"/>
  <c r="K261" i="14"/>
  <c r="L26" i="14"/>
  <c r="M27" i="14"/>
  <c r="O30" i="14"/>
  <c r="L31" i="14"/>
  <c r="J34" i="14"/>
  <c r="N35" i="14"/>
  <c r="R30" i="14"/>
  <c r="M35" i="14"/>
  <c r="P118" i="14"/>
  <c r="L119" i="14"/>
  <c r="Q118" i="14"/>
  <c r="M172" i="14"/>
  <c r="L172" i="14"/>
  <c r="J187" i="14"/>
  <c r="N187" i="14"/>
  <c r="J267" i="14"/>
  <c r="N267" i="14"/>
  <c r="M267" i="14"/>
  <c r="K293" i="14"/>
  <c r="K76" i="14"/>
  <c r="J77" i="14"/>
  <c r="O76" i="14"/>
  <c r="N77" i="14"/>
  <c r="S76" i="14"/>
  <c r="K184" i="14"/>
  <c r="P177" i="14"/>
  <c r="T177" i="14"/>
  <c r="T75" i="14" s="1"/>
  <c r="X177" i="14"/>
  <c r="AB177" i="14"/>
  <c r="AF177" i="14"/>
  <c r="N261" i="14"/>
  <c r="S260" i="14"/>
  <c r="AC260" i="14"/>
  <c r="AG260" i="14"/>
  <c r="J283" i="14"/>
  <c r="AE282" i="14"/>
  <c r="AE23" i="14" s="1"/>
  <c r="M284" i="14"/>
  <c r="R283" i="14"/>
  <c r="K77" i="14"/>
  <c r="L77" i="14"/>
  <c r="Q76" i="14"/>
  <c r="M178" i="14"/>
  <c r="N184" i="14"/>
  <c r="R177" i="14"/>
  <c r="M184" i="14"/>
  <c r="V177" i="14"/>
  <c r="Z177" i="14"/>
  <c r="AD177" i="14"/>
  <c r="AH177" i="14"/>
  <c r="J189" i="14"/>
  <c r="N189" i="14"/>
  <c r="L197" i="14"/>
  <c r="W260" i="14"/>
  <c r="AE260" i="14"/>
  <c r="N283" i="14"/>
  <c r="AA282" i="14"/>
  <c r="J284" i="14"/>
  <c r="K284" i="14"/>
  <c r="P283" i="14"/>
  <c r="J299" i="14"/>
  <c r="N299" i="14"/>
  <c r="K308" i="14"/>
  <c r="U75" i="15" l="1"/>
  <c r="U28" i="15" s="1"/>
  <c r="AU234" i="16"/>
  <c r="AF235" i="16"/>
  <c r="AU22" i="16"/>
  <c r="AP234" i="16"/>
  <c r="AF236" i="16"/>
  <c r="Z65" i="16"/>
  <c r="Z28" i="16" s="1"/>
  <c r="AV65" i="16"/>
  <c r="AV28" i="16" s="1"/>
  <c r="V65" i="16"/>
  <c r="V28" i="16" s="1"/>
  <c r="AR65" i="16"/>
  <c r="AN65" i="16"/>
  <c r="AN23" i="16" s="1"/>
  <c r="AN21" i="16" s="1"/>
  <c r="J65" i="16"/>
  <c r="J28" i="16" s="1"/>
  <c r="BF25" i="16"/>
  <c r="N65" i="16"/>
  <c r="AO65" i="16"/>
  <c r="AO23" i="16" s="1"/>
  <c r="BD26" i="16"/>
  <c r="U65" i="16"/>
  <c r="U23" i="16" s="1"/>
  <c r="U21" i="16" s="1"/>
  <c r="BF67" i="16"/>
  <c r="M65" i="16"/>
  <c r="W65" i="16"/>
  <c r="W23" i="16" s="1"/>
  <c r="BA234" i="16"/>
  <c r="T65" i="16"/>
  <c r="T23" i="16" s="1"/>
  <c r="AU65" i="16"/>
  <c r="AU23" i="16" s="1"/>
  <c r="BF164" i="16"/>
  <c r="BF153" i="16"/>
  <c r="AW65" i="16"/>
  <c r="AW28" i="16" s="1"/>
  <c r="AD30" i="16"/>
  <c r="BC30" i="16" s="1"/>
  <c r="AY65" i="16"/>
  <c r="AY28" i="16" s="1"/>
  <c r="BE25" i="16"/>
  <c r="AZ65" i="16"/>
  <c r="AZ28" i="16" s="1"/>
  <c r="S65" i="16"/>
  <c r="S28" i="16" s="1"/>
  <c r="BA65" i="16"/>
  <c r="BA23" i="16" s="1"/>
  <c r="H152" i="16"/>
  <c r="Q65" i="16"/>
  <c r="Q28" i="16" s="1"/>
  <c r="BG27" i="16"/>
  <c r="N22" i="16"/>
  <c r="I22" i="16" s="1"/>
  <c r="BD25" i="16"/>
  <c r="P65" i="16"/>
  <c r="P28" i="16" s="1"/>
  <c r="I152" i="16"/>
  <c r="BG26" i="16"/>
  <c r="BD27" i="16"/>
  <c r="Y65" i="16"/>
  <c r="Y23" i="16" s="1"/>
  <c r="Y21" i="16" s="1"/>
  <c r="BG268" i="16"/>
  <c r="O65" i="16"/>
  <c r="O23" i="16" s="1"/>
  <c r="BC236" i="16"/>
  <c r="BC168" i="16"/>
  <c r="F152" i="16"/>
  <c r="BF26" i="16"/>
  <c r="AQ65" i="16"/>
  <c r="AQ23" i="16" s="1"/>
  <c r="AQ21" i="16" s="1"/>
  <c r="AE258" i="16"/>
  <c r="BG66" i="16"/>
  <c r="AV23" i="16"/>
  <c r="AV21" i="16" s="1"/>
  <c r="AN28" i="16"/>
  <c r="AT257" i="16"/>
  <c r="AT234" i="16" s="1"/>
  <c r="BE164" i="16"/>
  <c r="AJ65" i="16"/>
  <c r="AJ28" i="16" s="1"/>
  <c r="E152" i="16"/>
  <c r="BD67" i="16"/>
  <c r="BE153" i="16"/>
  <c r="BB65" i="16"/>
  <c r="BB23" i="16" s="1"/>
  <c r="BB21" i="16" s="1"/>
  <c r="BC164" i="16"/>
  <c r="R65" i="16"/>
  <c r="R28" i="16" s="1"/>
  <c r="X65" i="16"/>
  <c r="X23" i="16" s="1"/>
  <c r="X21" i="16" s="1"/>
  <c r="AH109" i="16"/>
  <c r="BG172" i="16"/>
  <c r="BE162" i="16"/>
  <c r="AD152" i="16"/>
  <c r="BG236" i="16"/>
  <c r="F109" i="16"/>
  <c r="BD139" i="16"/>
  <c r="BC26" i="16"/>
  <c r="BC268" i="16"/>
  <c r="BD35" i="16"/>
  <c r="BE26" i="16"/>
  <c r="BC172" i="16"/>
  <c r="G24" i="16"/>
  <c r="BG159" i="16"/>
  <c r="AG109" i="16"/>
  <c r="BE139" i="16"/>
  <c r="BC35" i="16"/>
  <c r="BF168" i="16"/>
  <c r="AX65" i="16"/>
  <c r="AX23" i="16" s="1"/>
  <c r="AP65" i="16"/>
  <c r="AP28" i="16" s="1"/>
  <c r="E109" i="16"/>
  <c r="AH267" i="16"/>
  <c r="BG164" i="16"/>
  <c r="I235" i="16"/>
  <c r="BG235" i="16" s="1"/>
  <c r="BE27" i="16"/>
  <c r="BC27" i="16"/>
  <c r="BC25" i="16"/>
  <c r="G257" i="16"/>
  <c r="G286" i="16"/>
  <c r="BE110" i="16"/>
  <c r="BE35" i="16"/>
  <c r="BG25" i="16"/>
  <c r="BF27" i="16"/>
  <c r="N234" i="16"/>
  <c r="BE267" i="16"/>
  <c r="BE168" i="16"/>
  <c r="I109" i="16"/>
  <c r="AF152" i="16"/>
  <c r="BF110" i="16"/>
  <c r="H109" i="16"/>
  <c r="AA65" i="16"/>
  <c r="AA23" i="16" s="1"/>
  <c r="AA21" i="16" s="1"/>
  <c r="BD66" i="16"/>
  <c r="BD168" i="16"/>
  <c r="BE236" i="16"/>
  <c r="BE172" i="16"/>
  <c r="AE109" i="16"/>
  <c r="BF35" i="16"/>
  <c r="BG110" i="16"/>
  <c r="AS65" i="16"/>
  <c r="AS23" i="16" s="1"/>
  <c r="AS21" i="16" s="1"/>
  <c r="I267" i="16"/>
  <c r="I257" i="16"/>
  <c r="AR28" i="16"/>
  <c r="BC147" i="16"/>
  <c r="BF147" i="16"/>
  <c r="AL65" i="16"/>
  <c r="BC110" i="16"/>
  <c r="AB65" i="16"/>
  <c r="AB23" i="16" s="1"/>
  <c r="AB21" i="16" s="1"/>
  <c r="V234" i="16"/>
  <c r="E29" i="16"/>
  <c r="N23" i="16"/>
  <c r="N28" i="16"/>
  <c r="Y234" i="16"/>
  <c r="BG288" i="16"/>
  <c r="Z23" i="16"/>
  <c r="Z21" i="16" s="1"/>
  <c r="BD286" i="16"/>
  <c r="E257" i="16"/>
  <c r="BF236" i="16"/>
  <c r="BG168" i="16"/>
  <c r="G109" i="16"/>
  <c r="K65" i="16"/>
  <c r="K28" i="16" s="1"/>
  <c r="BE147" i="16"/>
  <c r="AR23" i="16"/>
  <c r="E267" i="16"/>
  <c r="BC267" i="16" s="1"/>
  <c r="BF259" i="16"/>
  <c r="BD236" i="16"/>
  <c r="BF267" i="16"/>
  <c r="AA234" i="16"/>
  <c r="AX234" i="16"/>
  <c r="BF172" i="16"/>
  <c r="BD235" i="16"/>
  <c r="BE288" i="16"/>
  <c r="BF139" i="16"/>
  <c r="BE159" i="16"/>
  <c r="BG147" i="16"/>
  <c r="AT65" i="16"/>
  <c r="AT28" i="16" s="1"/>
  <c r="L65" i="16"/>
  <c r="L28" i="16" s="1"/>
  <c r="H66" i="16"/>
  <c r="BF66" i="16" s="1"/>
  <c r="G152" i="16"/>
  <c r="AV234" i="16"/>
  <c r="BD110" i="16"/>
  <c r="BE268" i="16"/>
  <c r="BD172" i="16"/>
  <c r="BD147" i="16"/>
  <c r="BG67" i="16"/>
  <c r="BL75" i="15"/>
  <c r="BL28" i="15" s="1"/>
  <c r="AD75" i="15"/>
  <c r="AD28" i="15" s="1"/>
  <c r="BW187" i="15"/>
  <c r="BK75" i="15"/>
  <c r="BK23" i="15" s="1"/>
  <c r="AC75" i="15"/>
  <c r="AC28" i="15" s="1"/>
  <c r="AR177" i="15"/>
  <c r="V259" i="15"/>
  <c r="BM75" i="15"/>
  <c r="BM28" i="15" s="1"/>
  <c r="BH75" i="15"/>
  <c r="BH28" i="15" s="1"/>
  <c r="BX285" i="15"/>
  <c r="BW25" i="15"/>
  <c r="BZ76" i="15"/>
  <c r="BD75" i="15"/>
  <c r="BD23" i="15" s="1"/>
  <c r="BC75" i="15"/>
  <c r="BC28" i="15" s="1"/>
  <c r="AB75" i="15"/>
  <c r="AB23" i="15" s="1"/>
  <c r="AB21" i="15" s="1"/>
  <c r="BU75" i="15"/>
  <c r="BU28" i="15" s="1"/>
  <c r="CA260" i="15"/>
  <c r="BX25" i="15"/>
  <c r="BI22" i="15"/>
  <c r="BW27" i="15"/>
  <c r="CB187" i="15"/>
  <c r="CA177" i="15"/>
  <c r="G118" i="15"/>
  <c r="BX30" i="15"/>
  <c r="BZ25" i="15"/>
  <c r="AO24" i="15"/>
  <c r="BX187" i="15"/>
  <c r="CB294" i="15"/>
  <c r="CA294" i="15"/>
  <c r="CB76" i="15"/>
  <c r="CB25" i="15"/>
  <c r="BZ30" i="15"/>
  <c r="AL75" i="15"/>
  <c r="AL28" i="15" s="1"/>
  <c r="BZ294" i="15"/>
  <c r="BZ313" i="15"/>
  <c r="BX76" i="15"/>
  <c r="AH75" i="15"/>
  <c r="AH28" i="15" s="1"/>
  <c r="Q259" i="15"/>
  <c r="AP177" i="15"/>
  <c r="BY177" i="15" s="1"/>
  <c r="BE75" i="15"/>
  <c r="BE28" i="15" s="1"/>
  <c r="N75" i="15"/>
  <c r="N28" i="15" s="1"/>
  <c r="BS75" i="15"/>
  <c r="BS28" i="15" s="1"/>
  <c r="BG75" i="15"/>
  <c r="BG28" i="15" s="1"/>
  <c r="AS24" i="15"/>
  <c r="AI75" i="15"/>
  <c r="AI28" i="15" s="1"/>
  <c r="AE75" i="15"/>
  <c r="AE23" i="15" s="1"/>
  <c r="AE21" i="15" s="1"/>
  <c r="BN75" i="15"/>
  <c r="BN28" i="15" s="1"/>
  <c r="BO75" i="15"/>
  <c r="BO28" i="15" s="1"/>
  <c r="T75" i="15"/>
  <c r="T28" i="15" s="1"/>
  <c r="L75" i="15"/>
  <c r="L28" i="15" s="1"/>
  <c r="AV75" i="15"/>
  <c r="AV23" i="15" s="1"/>
  <c r="W75" i="15"/>
  <c r="W28" i="15" s="1"/>
  <c r="BQ75" i="15"/>
  <c r="BQ23" i="15" s="1"/>
  <c r="BQ21" i="15" s="1"/>
  <c r="V75" i="15"/>
  <c r="V23" i="15" s="1"/>
  <c r="J118" i="15"/>
  <c r="AA75" i="15"/>
  <c r="AA28" i="15" s="1"/>
  <c r="E24" i="15"/>
  <c r="E187" i="15"/>
  <c r="AQ177" i="15"/>
  <c r="BZ177" i="15" s="1"/>
  <c r="E76" i="15"/>
  <c r="BA259" i="15"/>
  <c r="BP75" i="15"/>
  <c r="BP28" i="15" s="1"/>
  <c r="AP294" i="15"/>
  <c r="BY294" i="15" s="1"/>
  <c r="X75" i="15"/>
  <c r="X28" i="15" s="1"/>
  <c r="BD259" i="15"/>
  <c r="BT75" i="15"/>
  <c r="BT23" i="15" s="1"/>
  <c r="BT21" i="15" s="1"/>
  <c r="BR75" i="15"/>
  <c r="BR28" i="15" s="1"/>
  <c r="E118" i="15"/>
  <c r="BJ75" i="15"/>
  <c r="BJ23" i="15" s="1"/>
  <c r="BJ21" i="15" s="1"/>
  <c r="F118" i="15"/>
  <c r="H118" i="15"/>
  <c r="AS177" i="15"/>
  <c r="CB177" i="15" s="1"/>
  <c r="AQ118" i="15"/>
  <c r="BZ118" i="15" s="1"/>
  <c r="I118" i="15"/>
  <c r="AZ260" i="15"/>
  <c r="AZ259" i="15" s="1"/>
  <c r="AJ75" i="15"/>
  <c r="AT177" i="15"/>
  <c r="CC177" i="15" s="1"/>
  <c r="BI75" i="15"/>
  <c r="BI23" i="15" s="1"/>
  <c r="T284" i="15"/>
  <c r="T259" i="15" s="1"/>
  <c r="S75" i="15"/>
  <c r="S28" i="15" s="1"/>
  <c r="F285" i="15"/>
  <c r="G187" i="15"/>
  <c r="G76" i="15"/>
  <c r="BI259" i="15"/>
  <c r="I177" i="15"/>
  <c r="AD23" i="15"/>
  <c r="AD21" i="15" s="1"/>
  <c r="AG75" i="15"/>
  <c r="AG28" i="15" s="1"/>
  <c r="BV75" i="15"/>
  <c r="BV28" i="15" s="1"/>
  <c r="AS30" i="15"/>
  <c r="CB30" i="15" s="1"/>
  <c r="AP118" i="15"/>
  <c r="BY118" i="15" s="1"/>
  <c r="AK75" i="15"/>
  <c r="AK28" i="15" s="1"/>
  <c r="AS118" i="15"/>
  <c r="CB118" i="15" s="1"/>
  <c r="BL259" i="15"/>
  <c r="BU259" i="15"/>
  <c r="BB75" i="15"/>
  <c r="BB28" i="15" s="1"/>
  <c r="J260" i="15"/>
  <c r="AT118" i="15"/>
  <c r="CC118" i="15" s="1"/>
  <c r="Z75" i="15"/>
  <c r="Z28" i="15" s="1"/>
  <c r="AN118" i="15"/>
  <c r="BW118" i="15" s="1"/>
  <c r="E177" i="15"/>
  <c r="BF75" i="15"/>
  <c r="BF23" i="15" s="1"/>
  <c r="BF21" i="15" s="1"/>
  <c r="AO177" i="15"/>
  <c r="BX177" i="15" s="1"/>
  <c r="AO261" i="15"/>
  <c r="BX261" i="15" s="1"/>
  <c r="F313" i="15"/>
  <c r="H177" i="15"/>
  <c r="AO118" i="15"/>
  <c r="BX118" i="15" s="1"/>
  <c r="G177" i="15"/>
  <c r="BL22" i="15"/>
  <c r="BG284" i="15"/>
  <c r="BG259" i="15" s="1"/>
  <c r="AR118" i="15"/>
  <c r="CA118" i="15" s="1"/>
  <c r="J313" i="15"/>
  <c r="AP313" i="15"/>
  <c r="BY313" i="15" s="1"/>
  <c r="AP284" i="15"/>
  <c r="H260" i="15"/>
  <c r="AR187" i="15"/>
  <c r="CA187" i="15" s="1"/>
  <c r="BD22" i="15"/>
  <c r="BH260" i="15"/>
  <c r="AT261" i="15"/>
  <c r="CC261" i="15" s="1"/>
  <c r="U23" i="15"/>
  <c r="U21" i="15" s="1"/>
  <c r="E313" i="15"/>
  <c r="M259" i="15"/>
  <c r="AQ261" i="15"/>
  <c r="BZ261" i="15" s="1"/>
  <c r="J177" i="15"/>
  <c r="AP285" i="15"/>
  <c r="BY285" i="15" s="1"/>
  <c r="AS313" i="15"/>
  <c r="CB313" i="15" s="1"/>
  <c r="V22" i="15"/>
  <c r="AH75" i="14"/>
  <c r="AH23" i="14" s="1"/>
  <c r="AH21" i="14" s="1"/>
  <c r="V22" i="14"/>
  <c r="V259" i="14"/>
  <c r="X259" i="14"/>
  <c r="AA259" i="14"/>
  <c r="M260" i="14"/>
  <c r="AD75" i="14"/>
  <c r="AD23" i="14" s="1"/>
  <c r="AD21" i="14" s="1"/>
  <c r="AG23" i="14"/>
  <c r="J118" i="14"/>
  <c r="L30" i="14"/>
  <c r="M24" i="14"/>
  <c r="AG259" i="14"/>
  <c r="AB75" i="14"/>
  <c r="AB23" i="14" s="1"/>
  <c r="AB21" i="14" s="1"/>
  <c r="L177" i="14"/>
  <c r="M292" i="14"/>
  <c r="N118" i="14"/>
  <c r="AB259" i="14"/>
  <c r="Z259" i="14"/>
  <c r="J24" i="14"/>
  <c r="AF259" i="14"/>
  <c r="AD259" i="14"/>
  <c r="Y23" i="14"/>
  <c r="Y28" i="14"/>
  <c r="T23" i="14"/>
  <c r="W75" i="14"/>
  <c r="W23" i="14" s="1"/>
  <c r="K24" i="14"/>
  <c r="AG28" i="14"/>
  <c r="AC23" i="14"/>
  <c r="E126" i="12"/>
  <c r="E23" i="12" s="1"/>
  <c r="R75" i="14"/>
  <c r="K260" i="14"/>
  <c r="AH259" i="14"/>
  <c r="S282" i="14"/>
  <c r="N282" i="14" s="1"/>
  <c r="O282" i="14"/>
  <c r="AF75" i="14"/>
  <c r="AF23" i="14" s="1"/>
  <c r="AF21" i="14" s="1"/>
  <c r="M187" i="14"/>
  <c r="S24" i="14"/>
  <c r="N24" i="14" s="1"/>
  <c r="T259" i="14"/>
  <c r="U23" i="14"/>
  <c r="Z75" i="14"/>
  <c r="Z28" i="14" s="1"/>
  <c r="J282" i="14"/>
  <c r="V75" i="14"/>
  <c r="V23" i="14" s="1"/>
  <c r="AG22" i="14"/>
  <c r="J177" i="14"/>
  <c r="N177" i="14"/>
  <c r="Y22" i="14"/>
  <c r="X75" i="14"/>
  <c r="X23" i="14" s="1"/>
  <c r="X21" i="14" s="1"/>
  <c r="G126" i="12"/>
  <c r="G23" i="12" s="1"/>
  <c r="G21" i="12" s="1"/>
  <c r="E22" i="12"/>
  <c r="AF286" i="16"/>
  <c r="AK24" i="16"/>
  <c r="AF24" i="16" s="1"/>
  <c r="F267" i="16"/>
  <c r="BD267" i="16" s="1"/>
  <c r="F162" i="16"/>
  <c r="K24" i="16"/>
  <c r="F24" i="16" s="1"/>
  <c r="AJ24" i="16"/>
  <c r="AE24" i="16" s="1"/>
  <c r="AE162" i="16"/>
  <c r="AG22" i="16"/>
  <c r="BG139" i="16"/>
  <c r="AH286" i="16"/>
  <c r="AM24" i="16"/>
  <c r="Q234" i="16"/>
  <c r="G235" i="16"/>
  <c r="BE235" i="16" s="1"/>
  <c r="H286" i="16"/>
  <c r="W24" i="16"/>
  <c r="W234" i="16"/>
  <c r="AD235" i="16"/>
  <c r="BC235" i="16" s="1"/>
  <c r="BD164" i="16"/>
  <c r="BD159" i="16"/>
  <c r="AX22" i="16"/>
  <c r="AH152" i="16"/>
  <c r="BG153" i="16"/>
  <c r="AD109" i="16"/>
  <c r="AI65" i="16"/>
  <c r="AI28" i="16" s="1"/>
  <c r="R234" i="16"/>
  <c r="G66" i="16"/>
  <c r="BE66" i="16" s="1"/>
  <c r="F22" i="16"/>
  <c r="AD286" i="16"/>
  <c r="AI24" i="16"/>
  <c r="AD24" i="16" s="1"/>
  <c r="BD288" i="16"/>
  <c r="G258" i="16"/>
  <c r="BD268" i="16"/>
  <c r="BF268" i="16"/>
  <c r="AY234" i="16"/>
  <c r="BG259" i="16"/>
  <c r="AL257" i="16"/>
  <c r="AG257" i="16" s="1"/>
  <c r="AG286" i="16"/>
  <c r="BA24" i="16"/>
  <c r="S234" i="16"/>
  <c r="BC159" i="16"/>
  <c r="AE152" i="16"/>
  <c r="BC67" i="16"/>
  <c r="AH30" i="16"/>
  <c r="BG30" i="16" s="1"/>
  <c r="AM29" i="16"/>
  <c r="BC66" i="16"/>
  <c r="AG152" i="16"/>
  <c r="BC153" i="16"/>
  <c r="BC139" i="16"/>
  <c r="BE67" i="16"/>
  <c r="AM65" i="16"/>
  <c r="AO29" i="16"/>
  <c r="AE30" i="16"/>
  <c r="BD30" i="16" s="1"/>
  <c r="M257" i="16"/>
  <c r="AD29" i="16"/>
  <c r="AI22" i="16"/>
  <c r="E286" i="16"/>
  <c r="J234" i="16"/>
  <c r="J24" i="16"/>
  <c r="BC259" i="16"/>
  <c r="AF257" i="16"/>
  <c r="AF109" i="16"/>
  <c r="AK65" i="16"/>
  <c r="H162" i="16"/>
  <c r="M24" i="16"/>
  <c r="BC288" i="16"/>
  <c r="BD259" i="16"/>
  <c r="AH258" i="16"/>
  <c r="BG258" i="16" s="1"/>
  <c r="AM257" i="16"/>
  <c r="AK234" i="16"/>
  <c r="I286" i="16"/>
  <c r="N24" i="16"/>
  <c r="AF258" i="16"/>
  <c r="K257" i="16"/>
  <c r="F258" i="16"/>
  <c r="AG235" i="16"/>
  <c r="BF235" i="16" s="1"/>
  <c r="BE259" i="16"/>
  <c r="AI257" i="16"/>
  <c r="AD258" i="16"/>
  <c r="BC258" i="16" s="1"/>
  <c r="BF258" i="16"/>
  <c r="AJ234" i="16"/>
  <c r="BF288" i="16"/>
  <c r="O234" i="16"/>
  <c r="O22" i="16"/>
  <c r="AG162" i="16"/>
  <c r="AL24" i="16"/>
  <c r="AH162" i="16"/>
  <c r="BG162" i="16" s="1"/>
  <c r="AR24" i="16"/>
  <c r="E162" i="16"/>
  <c r="BC162" i="16" s="1"/>
  <c r="BD153" i="16"/>
  <c r="H30" i="16"/>
  <c r="BF30" i="16" s="1"/>
  <c r="M29" i="16"/>
  <c r="BF159" i="16"/>
  <c r="AF30" i="16"/>
  <c r="BE30" i="16" s="1"/>
  <c r="AK29" i="16"/>
  <c r="Q22" i="16"/>
  <c r="AT284" i="15"/>
  <c r="CC284" i="15" s="1"/>
  <c r="BO259" i="15"/>
  <c r="AO284" i="15"/>
  <c r="BC259" i="15"/>
  <c r="H313" i="15"/>
  <c r="O24" i="15"/>
  <c r="H24" i="15" s="1"/>
  <c r="E284" i="15"/>
  <c r="S259" i="15"/>
  <c r="AQ285" i="15"/>
  <c r="BZ285" i="15" s="1"/>
  <c r="AX284" i="15"/>
  <c r="AX259" i="15" s="1"/>
  <c r="AU260" i="15"/>
  <c r="AN261" i="15"/>
  <c r="BW261" i="15" s="1"/>
  <c r="O284" i="15"/>
  <c r="AY29" i="15"/>
  <c r="AR30" i="15"/>
  <c r="CA30" i="15" s="1"/>
  <c r="AR76" i="15"/>
  <c r="CA76" i="15" s="1"/>
  <c r="AY75" i="15"/>
  <c r="M75" i="15"/>
  <c r="F76" i="15"/>
  <c r="F177" i="15"/>
  <c r="AQ187" i="15"/>
  <c r="BZ187" i="15" s="1"/>
  <c r="H76" i="15"/>
  <c r="O75" i="15"/>
  <c r="AW29" i="15"/>
  <c r="AP30" i="15"/>
  <c r="BY30" i="15" s="1"/>
  <c r="AO294" i="15"/>
  <c r="BX294" i="15" s="1"/>
  <c r="I313" i="15"/>
  <c r="W24" i="15"/>
  <c r="I24" i="15" s="1"/>
  <c r="AY284" i="15"/>
  <c r="AT187" i="15"/>
  <c r="CC187" i="15" s="1"/>
  <c r="BA24" i="15"/>
  <c r="AT24" i="15" s="1"/>
  <c r="CC24" i="15" s="1"/>
  <c r="F187" i="15"/>
  <c r="M24" i="15"/>
  <c r="F24" i="15" s="1"/>
  <c r="AT30" i="15"/>
  <c r="CC30" i="15" s="1"/>
  <c r="BA29" i="15"/>
  <c r="J30" i="15"/>
  <c r="Q29" i="15"/>
  <c r="AV22" i="15"/>
  <c r="AO29" i="15"/>
  <c r="E260" i="15"/>
  <c r="L259" i="15"/>
  <c r="AT76" i="15"/>
  <c r="CC76" i="15" s="1"/>
  <c r="BA75" i="15"/>
  <c r="O29" i="15"/>
  <c r="H30" i="15"/>
  <c r="AR25" i="15"/>
  <c r="CA25" i="15" s="1"/>
  <c r="BR259" i="15"/>
  <c r="AR313" i="15"/>
  <c r="CA313" i="15" s="1"/>
  <c r="AY24" i="15"/>
  <c r="AR24" i="15" s="1"/>
  <c r="AN313" i="15"/>
  <c r="BW313" i="15" s="1"/>
  <c r="AU24" i="15"/>
  <c r="I284" i="15"/>
  <c r="W259" i="15"/>
  <c r="I294" i="15"/>
  <c r="X284" i="15"/>
  <c r="G313" i="15"/>
  <c r="N24" i="15"/>
  <c r="G24" i="15" s="1"/>
  <c r="AN294" i="15"/>
  <c r="BW294" i="15" s="1"/>
  <c r="AU284" i="15"/>
  <c r="BK259" i="15"/>
  <c r="G285" i="15"/>
  <c r="N284" i="15"/>
  <c r="G284" i="15" s="1"/>
  <c r="AQ260" i="15"/>
  <c r="BZ260" i="15" s="1"/>
  <c r="AT294" i="15"/>
  <c r="CC294" i="15" s="1"/>
  <c r="AN177" i="15"/>
  <c r="BW177" i="15" s="1"/>
  <c r="J76" i="15"/>
  <c r="Q75" i="15"/>
  <c r="P22" i="15"/>
  <c r="I29" i="15"/>
  <c r="AN76" i="15"/>
  <c r="BW76" i="15" s="1"/>
  <c r="AU75" i="15"/>
  <c r="E294" i="15"/>
  <c r="AO313" i="15"/>
  <c r="BX313" i="15" s="1"/>
  <c r="BB284" i="15"/>
  <c r="BB259" i="15" s="1"/>
  <c r="AN285" i="15"/>
  <c r="BW285" i="15" s="1"/>
  <c r="BS284" i="15"/>
  <c r="AW260" i="15"/>
  <c r="AP261" i="15"/>
  <c r="BY261" i="15" s="1"/>
  <c r="G260" i="15"/>
  <c r="AO260" i="15"/>
  <c r="BX260" i="15" s="1"/>
  <c r="AV259" i="15"/>
  <c r="AP187" i="15"/>
  <c r="BY187" i="15" s="1"/>
  <c r="AW24" i="15"/>
  <c r="AP24" i="15" s="1"/>
  <c r="BP24" i="15"/>
  <c r="J187" i="15"/>
  <c r="Q24" i="15"/>
  <c r="J24" i="15" s="1"/>
  <c r="F30" i="15"/>
  <c r="M29" i="15"/>
  <c r="AN30" i="15"/>
  <c r="BW30" i="15" s="1"/>
  <c r="AU29" i="15"/>
  <c r="L22" i="15"/>
  <c r="E29" i="15"/>
  <c r="AX24" i="15"/>
  <c r="AQ24" i="15" s="1"/>
  <c r="AS29" i="15"/>
  <c r="P259" i="15"/>
  <c r="I260" i="15"/>
  <c r="AW75" i="15"/>
  <c r="AP76" i="15"/>
  <c r="BY76" i="15" s="1"/>
  <c r="AZ75" i="15"/>
  <c r="AZ28" i="15" s="1"/>
  <c r="P75" i="15"/>
  <c r="AX75" i="15"/>
  <c r="AX28" i="15" s="1"/>
  <c r="BK22" i="15"/>
  <c r="AQ29" i="15"/>
  <c r="AX22" i="15"/>
  <c r="G29" i="15"/>
  <c r="N22" i="15"/>
  <c r="S22" i="14"/>
  <c r="N29" i="14"/>
  <c r="Q22" i="14"/>
  <c r="L29" i="14"/>
  <c r="K283" i="14"/>
  <c r="P282" i="14"/>
  <c r="S75" i="14"/>
  <c r="S28" i="14" s="1"/>
  <c r="N76" i="14"/>
  <c r="M118" i="14"/>
  <c r="T28" i="14"/>
  <c r="T22" i="14"/>
  <c r="M177" i="14"/>
  <c r="L76" i="14"/>
  <c r="Q75" i="14"/>
  <c r="Q28" i="14" s="1"/>
  <c r="K177" i="14"/>
  <c r="L118" i="14"/>
  <c r="U259" i="14"/>
  <c r="U22" i="14"/>
  <c r="J261" i="14"/>
  <c r="O260" i="14"/>
  <c r="L260" i="14"/>
  <c r="AA23" i="14"/>
  <c r="AA21" i="14" s="1"/>
  <c r="P29" i="14"/>
  <c r="K30" i="14"/>
  <c r="W259" i="14"/>
  <c r="W22" i="14"/>
  <c r="R282" i="14"/>
  <c r="M283" i="14"/>
  <c r="N260" i="14"/>
  <c r="K118" i="14"/>
  <c r="P75" i="14"/>
  <c r="AE22" i="14"/>
  <c r="AE21" i="14" s="1"/>
  <c r="AE259" i="14"/>
  <c r="AC259" i="14"/>
  <c r="AC22" i="14"/>
  <c r="O75" i="14"/>
  <c r="J76" i="14"/>
  <c r="R29" i="14"/>
  <c r="M30" i="14"/>
  <c r="J30" i="14"/>
  <c r="O29" i="14"/>
  <c r="L311" i="14"/>
  <c r="Q24" i="14"/>
  <c r="L24" i="14" s="1"/>
  <c r="Q282" i="14"/>
  <c r="L282" i="14" s="1"/>
  <c r="AC23" i="15" l="1"/>
  <c r="AC21" i="15" s="1"/>
  <c r="AF234" i="16"/>
  <c r="AU21" i="16"/>
  <c r="V23" i="16"/>
  <c r="V21" i="16" s="1"/>
  <c r="J23" i="16"/>
  <c r="U28" i="16"/>
  <c r="F28" i="16" s="1"/>
  <c r="BF152" i="16"/>
  <c r="AL234" i="16"/>
  <c r="AG234" i="16" s="1"/>
  <c r="M23" i="16"/>
  <c r="W28" i="16"/>
  <c r="T28" i="16"/>
  <c r="AJ23" i="16"/>
  <c r="AJ21" i="16" s="1"/>
  <c r="P23" i="16"/>
  <c r="P21" i="16" s="1"/>
  <c r="BA28" i="16"/>
  <c r="AG65" i="16"/>
  <c r="BE109" i="16"/>
  <c r="AU28" i="16"/>
  <c r="BG109" i="16"/>
  <c r="AZ23" i="16"/>
  <c r="AZ21" i="16" s="1"/>
  <c r="BA21" i="16"/>
  <c r="AY23" i="16"/>
  <c r="AY21" i="16" s="1"/>
  <c r="BE24" i="16"/>
  <c r="BG152" i="16"/>
  <c r="BD162" i="16"/>
  <c r="S23" i="16"/>
  <c r="S21" i="16" s="1"/>
  <c r="BE257" i="16"/>
  <c r="BB28" i="16"/>
  <c r="G234" i="16"/>
  <c r="E65" i="16"/>
  <c r="Q23" i="16"/>
  <c r="Q21" i="16" s="1"/>
  <c r="O28" i="16"/>
  <c r="BD109" i="16"/>
  <c r="AQ28" i="16"/>
  <c r="AX28" i="16"/>
  <c r="AW23" i="16"/>
  <c r="AW21" i="16" s="1"/>
  <c r="BC152" i="16"/>
  <c r="AR21" i="16"/>
  <c r="Y28" i="16"/>
  <c r="BD258" i="16"/>
  <c r="W21" i="16"/>
  <c r="H24" i="16"/>
  <c r="X28" i="16"/>
  <c r="I28" i="16" s="1"/>
  <c r="I65" i="16"/>
  <c r="BD152" i="16"/>
  <c r="BG267" i="16"/>
  <c r="BF109" i="16"/>
  <c r="R23" i="16"/>
  <c r="R21" i="16" s="1"/>
  <c r="AS28" i="16"/>
  <c r="BC29" i="16"/>
  <c r="F65" i="16"/>
  <c r="AE257" i="16"/>
  <c r="H65" i="16"/>
  <c r="AX21" i="16"/>
  <c r="BE152" i="16"/>
  <c r="AL28" i="16"/>
  <c r="AP23" i="16"/>
  <c r="AP21" i="16" s="1"/>
  <c r="BC109" i="16"/>
  <c r="L23" i="16"/>
  <c r="L21" i="16" s="1"/>
  <c r="K23" i="16"/>
  <c r="K21" i="16" s="1"/>
  <c r="AB28" i="16"/>
  <c r="AA28" i="16"/>
  <c r="G28" i="16" s="1"/>
  <c r="BE286" i="16"/>
  <c r="BE258" i="16"/>
  <c r="I234" i="16"/>
  <c r="AE65" i="16"/>
  <c r="AT23" i="16"/>
  <c r="AT21" i="16" s="1"/>
  <c r="G65" i="16"/>
  <c r="E234" i="16"/>
  <c r="AG24" i="16"/>
  <c r="BF24" i="16" s="1"/>
  <c r="BC286" i="16"/>
  <c r="BZ24" i="15"/>
  <c r="BL23" i="15"/>
  <c r="BL21" i="15" s="1"/>
  <c r="BH23" i="15"/>
  <c r="BD28" i="15"/>
  <c r="BK28" i="15"/>
  <c r="BU23" i="15"/>
  <c r="BU21" i="15" s="1"/>
  <c r="V21" i="15"/>
  <c r="BM23" i="15"/>
  <c r="BM21" i="15" s="1"/>
  <c r="BP23" i="15"/>
  <c r="BP21" i="15" s="1"/>
  <c r="AL23" i="15"/>
  <c r="AL21" i="15" s="1"/>
  <c r="BX284" i="15"/>
  <c r="V28" i="15"/>
  <c r="X23" i="15"/>
  <c r="X21" i="15" s="1"/>
  <c r="AE28" i="15"/>
  <c r="BC23" i="15"/>
  <c r="BC21" i="15" s="1"/>
  <c r="AB28" i="15"/>
  <c r="G28" i="15" s="1"/>
  <c r="BY24" i="15"/>
  <c r="BR23" i="15"/>
  <c r="BR21" i="15" s="1"/>
  <c r="CB29" i="15"/>
  <c r="BD21" i="15"/>
  <c r="BY284" i="15"/>
  <c r="BE23" i="15"/>
  <c r="BE21" i="15" s="1"/>
  <c r="CA24" i="15"/>
  <c r="BI21" i="15"/>
  <c r="BZ29" i="15"/>
  <c r="CB24" i="15"/>
  <c r="BX24" i="15"/>
  <c r="AS260" i="15"/>
  <c r="CB260" i="15" s="1"/>
  <c r="Z23" i="15"/>
  <c r="Z21" i="15" s="1"/>
  <c r="BX29" i="15"/>
  <c r="AI23" i="15"/>
  <c r="AI21" i="15" s="1"/>
  <c r="AH23" i="15"/>
  <c r="AH21" i="15" s="1"/>
  <c r="W23" i="15"/>
  <c r="W21" i="15" s="1"/>
  <c r="BK21" i="15"/>
  <c r="L23" i="15"/>
  <c r="L21" i="15" s="1"/>
  <c r="BJ28" i="15"/>
  <c r="BQ28" i="15"/>
  <c r="BI28" i="15"/>
  <c r="BO23" i="15"/>
  <c r="BO21" i="15" s="1"/>
  <c r="AA23" i="15"/>
  <c r="AA21" i="15" s="1"/>
  <c r="BN23" i="15"/>
  <c r="BN21" i="15" s="1"/>
  <c r="AO75" i="15"/>
  <c r="BX75" i="15" s="1"/>
  <c r="G75" i="15"/>
  <c r="AS28" i="15"/>
  <c r="AV28" i="15"/>
  <c r="BT28" i="15"/>
  <c r="T23" i="15"/>
  <c r="T21" i="15" s="1"/>
  <c r="BV23" i="15"/>
  <c r="BV21" i="15" s="1"/>
  <c r="BG23" i="15"/>
  <c r="BG21" i="15" s="1"/>
  <c r="S23" i="15"/>
  <c r="S21" i="15" s="1"/>
  <c r="AJ23" i="15"/>
  <c r="AJ21" i="15" s="1"/>
  <c r="AJ28" i="15"/>
  <c r="AZ22" i="15"/>
  <c r="AS22" i="15" s="1"/>
  <c r="N23" i="15"/>
  <c r="N21" i="15" s="1"/>
  <c r="F284" i="15"/>
  <c r="E75" i="15"/>
  <c r="F259" i="15"/>
  <c r="AG23" i="15"/>
  <c r="AG21" i="15" s="1"/>
  <c r="BF28" i="15"/>
  <c r="AK23" i="15"/>
  <c r="AK21" i="15" s="1"/>
  <c r="N259" i="15"/>
  <c r="G259" i="15" s="1"/>
  <c r="AH28" i="14"/>
  <c r="E28" i="15"/>
  <c r="AO259" i="15"/>
  <c r="BX259" i="15" s="1"/>
  <c r="AS259" i="15"/>
  <c r="AS284" i="15"/>
  <c r="CB284" i="15" s="1"/>
  <c r="BH259" i="15"/>
  <c r="AT259" i="15" s="1"/>
  <c r="CC259" i="15" s="1"/>
  <c r="BH22" i="15"/>
  <c r="AT260" i="15"/>
  <c r="CC260" i="15" s="1"/>
  <c r="AQ28" i="15"/>
  <c r="E259" i="15"/>
  <c r="AG21" i="14"/>
  <c r="AD28" i="14"/>
  <c r="Y21" i="14"/>
  <c r="V21" i="14"/>
  <c r="W28" i="14"/>
  <c r="S259" i="14"/>
  <c r="N259" i="14" s="1"/>
  <c r="Z23" i="14"/>
  <c r="Z21" i="14" s="1"/>
  <c r="AC21" i="14"/>
  <c r="AB28" i="14"/>
  <c r="M75" i="14"/>
  <c r="R23" i="14"/>
  <c r="M23" i="14" s="1"/>
  <c r="E28" i="12"/>
  <c r="W21" i="14"/>
  <c r="AF28" i="14"/>
  <c r="U21" i="14"/>
  <c r="T21" i="14"/>
  <c r="E21" i="12"/>
  <c r="G28" i="12"/>
  <c r="V28" i="14"/>
  <c r="X28" i="14"/>
  <c r="O21" i="16"/>
  <c r="E22" i="16"/>
  <c r="AH257" i="16"/>
  <c r="BG257" i="16" s="1"/>
  <c r="AM234" i="16"/>
  <c r="AH234" i="16" s="1"/>
  <c r="AD22" i="16"/>
  <c r="G22" i="16"/>
  <c r="AF29" i="16"/>
  <c r="BE29" i="16" s="1"/>
  <c r="AK28" i="16"/>
  <c r="AK22" i="16"/>
  <c r="I24" i="16"/>
  <c r="N21" i="16"/>
  <c r="AF65" i="16"/>
  <c r="AK23" i="16"/>
  <c r="E24" i="16"/>
  <c r="BC24" i="16" s="1"/>
  <c r="J21" i="16"/>
  <c r="AD65" i="16"/>
  <c r="AI23" i="16"/>
  <c r="AD23" i="16" s="1"/>
  <c r="AL23" i="16"/>
  <c r="AH24" i="16"/>
  <c r="BD24" i="16"/>
  <c r="M28" i="16"/>
  <c r="M22" i="16"/>
  <c r="H29" i="16"/>
  <c r="BF29" i="16" s="1"/>
  <c r="AD257" i="16"/>
  <c r="BC257" i="16" s="1"/>
  <c r="AI234" i="16"/>
  <c r="AD234" i="16" s="1"/>
  <c r="AE29" i="16"/>
  <c r="BD29" i="16" s="1"/>
  <c r="AO28" i="16"/>
  <c r="AE28" i="16" s="1"/>
  <c r="AO22" i="16"/>
  <c r="AH29" i="16"/>
  <c r="BG29" i="16" s="1"/>
  <c r="AM28" i="16"/>
  <c r="AM22" i="16"/>
  <c r="BG286" i="16"/>
  <c r="T21" i="16"/>
  <c r="E23" i="16"/>
  <c r="BF162" i="16"/>
  <c r="AE234" i="16"/>
  <c r="F257" i="16"/>
  <c r="K234" i="16"/>
  <c r="F234" i="16" s="1"/>
  <c r="H257" i="16"/>
  <c r="BF257" i="16" s="1"/>
  <c r="M234" i="16"/>
  <c r="H234" i="16" s="1"/>
  <c r="AH65" i="16"/>
  <c r="AM23" i="16"/>
  <c r="BF286" i="16"/>
  <c r="I75" i="15"/>
  <c r="P23" i="15"/>
  <c r="F29" i="15"/>
  <c r="M28" i="15"/>
  <c r="F28" i="15" s="1"/>
  <c r="M22" i="15"/>
  <c r="AP29" i="15"/>
  <c r="BY29" i="15" s="1"/>
  <c r="AW28" i="15"/>
  <c r="AW22" i="15"/>
  <c r="AR29" i="15"/>
  <c r="CA29" i="15" s="1"/>
  <c r="AY22" i="15"/>
  <c r="AY28" i="15"/>
  <c r="AS75" i="15"/>
  <c r="CB75" i="15" s="1"/>
  <c r="AZ23" i="15"/>
  <c r="AW259" i="15"/>
  <c r="AP259" i="15" s="1"/>
  <c r="AP260" i="15"/>
  <c r="BY260" i="15" s="1"/>
  <c r="J75" i="15"/>
  <c r="Q23" i="15"/>
  <c r="AN284" i="15"/>
  <c r="BW284" i="15" s="1"/>
  <c r="AT75" i="15"/>
  <c r="CC75" i="15" s="1"/>
  <c r="BA23" i="15"/>
  <c r="AT29" i="15"/>
  <c r="CC29" i="15" s="1"/>
  <c r="BA28" i="15"/>
  <c r="AT28" i="15" s="1"/>
  <c r="CC28" i="15" s="1"/>
  <c r="BA22" i="15"/>
  <c r="AR75" i="15"/>
  <c r="CA75" i="15" s="1"/>
  <c r="AY23" i="15"/>
  <c r="BB23" i="15"/>
  <c r="BB21" i="15" s="1"/>
  <c r="I259" i="15"/>
  <c r="AN29" i="15"/>
  <c r="BW29" i="15" s="1"/>
  <c r="AU22" i="15"/>
  <c r="AU28" i="15"/>
  <c r="AN75" i="15"/>
  <c r="BW75" i="15" s="1"/>
  <c r="AU23" i="15"/>
  <c r="P28" i="15"/>
  <c r="I28" i="15" s="1"/>
  <c r="J284" i="15"/>
  <c r="X259" i="15"/>
  <c r="J259" i="15" s="1"/>
  <c r="AN24" i="15"/>
  <c r="BW24" i="15" s="1"/>
  <c r="AV21" i="15"/>
  <c r="AO22" i="15"/>
  <c r="H284" i="15"/>
  <c r="O259" i="15"/>
  <c r="H259" i="15" s="1"/>
  <c r="AQ284" i="15"/>
  <c r="BZ284" i="15" s="1"/>
  <c r="G22" i="15"/>
  <c r="H29" i="15"/>
  <c r="O22" i="15"/>
  <c r="O28" i="15"/>
  <c r="AR284" i="15"/>
  <c r="CA284" i="15" s="1"/>
  <c r="AY259" i="15"/>
  <c r="AR259" i="15" s="1"/>
  <c r="CA259" i="15" s="1"/>
  <c r="F75" i="15"/>
  <c r="M23" i="15"/>
  <c r="E22" i="15"/>
  <c r="AQ22" i="15"/>
  <c r="AX23" i="15"/>
  <c r="AX21" i="15" s="1"/>
  <c r="AQ75" i="15"/>
  <c r="BZ75" i="15" s="1"/>
  <c r="AP75" i="15"/>
  <c r="BY75" i="15" s="1"/>
  <c r="AW23" i="15"/>
  <c r="BS23" i="15"/>
  <c r="BS21" i="15" s="1"/>
  <c r="BS259" i="15"/>
  <c r="AQ259" i="15" s="1"/>
  <c r="I22" i="15"/>
  <c r="J29" i="15"/>
  <c r="Q28" i="15"/>
  <c r="Q22" i="15"/>
  <c r="H75" i="15"/>
  <c r="O23" i="15"/>
  <c r="AN260" i="15"/>
  <c r="BW260" i="15" s="1"/>
  <c r="AU259" i="15"/>
  <c r="AN259" i="15" s="1"/>
  <c r="BW259" i="15" s="1"/>
  <c r="O23" i="14"/>
  <c r="J23" i="14" s="1"/>
  <c r="J75" i="14"/>
  <c r="K29" i="14"/>
  <c r="P28" i="14"/>
  <c r="K28" i="14" s="1"/>
  <c r="P22" i="14"/>
  <c r="J260" i="14"/>
  <c r="O259" i="14"/>
  <c r="J259" i="14" s="1"/>
  <c r="K282" i="14"/>
  <c r="P259" i="14"/>
  <c r="K259" i="14" s="1"/>
  <c r="K75" i="14"/>
  <c r="P23" i="14"/>
  <c r="R22" i="14"/>
  <c r="M29" i="14"/>
  <c r="R28" i="14"/>
  <c r="M282" i="14"/>
  <c r="R259" i="14"/>
  <c r="M259" i="14" s="1"/>
  <c r="Q259" i="14"/>
  <c r="L259" i="14" s="1"/>
  <c r="Q23" i="14"/>
  <c r="L23" i="14" s="1"/>
  <c r="L75" i="14"/>
  <c r="O22" i="14"/>
  <c r="O28" i="14"/>
  <c r="J28" i="14" s="1"/>
  <c r="J29" i="14"/>
  <c r="S23" i="14"/>
  <c r="N23" i="14" s="1"/>
  <c r="N75" i="14"/>
  <c r="L22" i="14"/>
  <c r="Q21" i="14"/>
  <c r="N22" i="14"/>
  <c r="N28" i="14" l="1"/>
  <c r="BE234" i="16"/>
  <c r="AE23" i="16"/>
  <c r="AF23" i="16"/>
  <c r="BG24" i="16"/>
  <c r="F21" i="16"/>
  <c r="BC65" i="16"/>
  <c r="AF28" i="16"/>
  <c r="BE28" i="16" s="1"/>
  <c r="I23" i="16"/>
  <c r="BF65" i="16"/>
  <c r="AG28" i="16"/>
  <c r="AH23" i="16"/>
  <c r="BG65" i="16"/>
  <c r="BD257" i="16"/>
  <c r="AH28" i="16"/>
  <c r="BG28" i="16" s="1"/>
  <c r="E28" i="16"/>
  <c r="BF234" i="16"/>
  <c r="AD28" i="16"/>
  <c r="H23" i="16"/>
  <c r="BD28" i="16"/>
  <c r="BG234" i="16"/>
  <c r="BD234" i="16"/>
  <c r="BC234" i="16"/>
  <c r="F23" i="16"/>
  <c r="G23" i="16"/>
  <c r="BE23" i="16" s="1"/>
  <c r="E21" i="16"/>
  <c r="I21" i="16"/>
  <c r="BC22" i="16"/>
  <c r="BD65" i="16"/>
  <c r="H28" i="16"/>
  <c r="BE65" i="16"/>
  <c r="BH21" i="15"/>
  <c r="AP28" i="15"/>
  <c r="BY28" i="15" s="1"/>
  <c r="AR23" i="15"/>
  <c r="CA23" i="15" s="1"/>
  <c r="AO23" i="15"/>
  <c r="BX23" i="15" s="1"/>
  <c r="BZ22" i="15"/>
  <c r="G21" i="15"/>
  <c r="AO21" i="15"/>
  <c r="BY259" i="15"/>
  <c r="J28" i="15"/>
  <c r="J23" i="15"/>
  <c r="AP23" i="15"/>
  <c r="BY23" i="15" s="1"/>
  <c r="AT23" i="15"/>
  <c r="CC23" i="15" s="1"/>
  <c r="BZ259" i="15"/>
  <c r="BX22" i="15"/>
  <c r="CB259" i="15"/>
  <c r="AN28" i="15"/>
  <c r="BW28" i="15" s="1"/>
  <c r="BZ28" i="15"/>
  <c r="G23" i="15"/>
  <c r="CB28" i="15"/>
  <c r="CB22" i="15"/>
  <c r="AO28" i="15"/>
  <c r="BX28" i="15" s="1"/>
  <c r="H23" i="15"/>
  <c r="E23" i="15"/>
  <c r="I23" i="15"/>
  <c r="E21" i="15"/>
  <c r="AS23" i="15"/>
  <c r="CB23" i="15" s="1"/>
  <c r="F23" i="15"/>
  <c r="H28" i="15"/>
  <c r="AR28" i="15"/>
  <c r="CA28" i="15" s="1"/>
  <c r="AN23" i="15"/>
  <c r="BW23" i="15" s="1"/>
  <c r="AQ21" i="15"/>
  <c r="L21" i="14"/>
  <c r="K23" i="14"/>
  <c r="L28" i="14"/>
  <c r="M28" i="14"/>
  <c r="H22" i="16"/>
  <c r="BF22" i="16" s="1"/>
  <c r="M21" i="16"/>
  <c r="H21" i="16" s="1"/>
  <c r="AG23" i="16"/>
  <c r="AL21" i="16"/>
  <c r="AG21" i="16" s="1"/>
  <c r="AF22" i="16"/>
  <c r="BE22" i="16" s="1"/>
  <c r="AK21" i="16"/>
  <c r="AF21" i="16" s="1"/>
  <c r="AI21" i="16"/>
  <c r="AD21" i="16" s="1"/>
  <c r="G21" i="16"/>
  <c r="AO21" i="16"/>
  <c r="AE21" i="16" s="1"/>
  <c r="AE22" i="16"/>
  <c r="BD22" i="16" s="1"/>
  <c r="BC23" i="16"/>
  <c r="AH22" i="16"/>
  <c r="BG22" i="16" s="1"/>
  <c r="AM21" i="16"/>
  <c r="AH21" i="16" s="1"/>
  <c r="Q21" i="15"/>
  <c r="J21" i="15" s="1"/>
  <c r="J22" i="15"/>
  <c r="P21" i="15"/>
  <c r="I21" i="15" s="1"/>
  <c r="AZ21" i="15"/>
  <c r="AS21" i="15" s="1"/>
  <c r="M21" i="15"/>
  <c r="F21" i="15" s="1"/>
  <c r="F22" i="15"/>
  <c r="AQ23" i="15"/>
  <c r="BZ23" i="15" s="1"/>
  <c r="AW21" i="15"/>
  <c r="AP21" i="15" s="1"/>
  <c r="BY21" i="15" s="1"/>
  <c r="AP22" i="15"/>
  <c r="BY22" i="15" s="1"/>
  <c r="H22" i="15"/>
  <c r="O21" i="15"/>
  <c r="H21" i="15" s="1"/>
  <c r="AN22" i="15"/>
  <c r="BW22" i="15" s="1"/>
  <c r="AU21" i="15"/>
  <c r="AN21" i="15" s="1"/>
  <c r="BW21" i="15" s="1"/>
  <c r="BA21" i="15"/>
  <c r="AT21" i="15" s="1"/>
  <c r="CC21" i="15" s="1"/>
  <c r="AT22" i="15"/>
  <c r="CC22" i="15" s="1"/>
  <c r="AR22" i="15"/>
  <c r="CA22" i="15" s="1"/>
  <c r="AY21" i="15"/>
  <c r="AR21" i="15" s="1"/>
  <c r="S21" i="14"/>
  <c r="N21" i="14" s="1"/>
  <c r="J22" i="14"/>
  <c r="O21" i="14"/>
  <c r="J21" i="14" s="1"/>
  <c r="R21" i="14"/>
  <c r="M21" i="14" s="1"/>
  <c r="M22" i="14"/>
  <c r="K22" i="14"/>
  <c r="P21" i="14"/>
  <c r="K21" i="14" s="1"/>
  <c r="BD23" i="16" l="1"/>
  <c r="BD21" i="16"/>
  <c r="BG23" i="16"/>
  <c r="BF28" i="16"/>
  <c r="BC28" i="16"/>
  <c r="BC21" i="16"/>
  <c r="BF23" i="16"/>
  <c r="BG21" i="16"/>
  <c r="BF21" i="16"/>
  <c r="CA21" i="15"/>
  <c r="BX21" i="15"/>
  <c r="CB21" i="15"/>
  <c r="BZ21" i="15"/>
  <c r="BE21" i="16"/>
  <c r="N587" i="10" l="1"/>
  <c r="N586" i="10"/>
  <c r="N585" i="10"/>
  <c r="N584" i="10"/>
  <c r="N583" i="10"/>
  <c r="N582" i="10"/>
  <c r="N581" i="10"/>
  <c r="N580" i="10"/>
  <c r="N579" i="10"/>
  <c r="N578" i="10"/>
  <c r="N577" i="10"/>
  <c r="N576" i="10"/>
  <c r="N575" i="10"/>
  <c r="N565" i="10"/>
  <c r="N554" i="10"/>
  <c r="N553" i="10"/>
  <c r="N552" i="10"/>
  <c r="N551" i="10"/>
  <c r="N550" i="10"/>
  <c r="N549" i="10"/>
  <c r="N548" i="10"/>
  <c r="N547" i="10"/>
  <c r="N546" i="10"/>
  <c r="N545" i="10"/>
  <c r="N544" i="10"/>
  <c r="N543" i="10"/>
  <c r="N542" i="10"/>
  <c r="N541" i="10"/>
  <c r="N540" i="10"/>
  <c r="N533" i="10"/>
  <c r="N521" i="10"/>
  <c r="N492" i="10"/>
  <c r="N427" i="10"/>
  <c r="N426" i="10"/>
  <c r="N425" i="10"/>
  <c r="N424" i="10"/>
  <c r="R393" i="10"/>
  <c r="N366" i="10"/>
  <c r="N362" i="10"/>
  <c r="N311" i="10"/>
  <c r="N309" i="10"/>
  <c r="N307" i="10"/>
  <c r="N208" i="10"/>
  <c r="N207" i="10"/>
  <c r="N196" i="10"/>
  <c r="N134" i="10"/>
  <c r="N104" i="10"/>
  <c r="N103" i="10"/>
  <c r="N60" i="10"/>
  <c r="F29" i="10"/>
  <c r="Q29" i="10" s="1"/>
  <c r="F30" i="10"/>
  <c r="Q30" i="10" s="1"/>
  <c r="F31" i="10"/>
  <c r="Q31" i="10" s="1"/>
  <c r="F32" i="10"/>
  <c r="Q32" i="10" s="1"/>
  <c r="F34" i="10"/>
  <c r="Q34" i="10" s="1"/>
  <c r="F35" i="10"/>
  <c r="Q35" i="10" s="1"/>
  <c r="F36" i="10"/>
  <c r="Q36" i="10" s="1"/>
  <c r="F37" i="10"/>
  <c r="Q37" i="10" s="1"/>
  <c r="F38" i="10"/>
  <c r="Q38" i="10" s="1"/>
  <c r="F39" i="10"/>
  <c r="Q39" i="10" s="1"/>
  <c r="F40" i="10"/>
  <c r="Q40" i="10" s="1"/>
  <c r="F41" i="10"/>
  <c r="Q41" i="10" s="1"/>
  <c r="F42" i="10"/>
  <c r="Q42" i="10" s="1"/>
  <c r="F43" i="10"/>
  <c r="Q43" i="10" s="1"/>
  <c r="F44" i="10"/>
  <c r="Q44" i="10" s="1"/>
  <c r="F45" i="10"/>
  <c r="Q45" i="10" s="1"/>
  <c r="F46" i="10"/>
  <c r="Q46" i="10" s="1"/>
  <c r="F47" i="10"/>
  <c r="Q47" i="10" s="1"/>
  <c r="F48" i="10"/>
  <c r="Q48" i="10" s="1"/>
  <c r="F49" i="10"/>
  <c r="Q49" i="10" s="1"/>
  <c r="F50" i="10"/>
  <c r="Q50" i="10" s="1"/>
  <c r="F51" i="10"/>
  <c r="Q51" i="10" s="1"/>
  <c r="F52" i="10"/>
  <c r="Q52" i="10" s="1"/>
  <c r="F53" i="10"/>
  <c r="Q53" i="10" s="1"/>
  <c r="F54" i="10"/>
  <c r="Q54" i="10" s="1"/>
  <c r="F55" i="10"/>
  <c r="Q55" i="10" s="1"/>
  <c r="F56" i="10"/>
  <c r="Q56" i="10" s="1"/>
  <c r="F57" i="10"/>
  <c r="Q57" i="10" s="1"/>
  <c r="F58" i="10"/>
  <c r="Q58" i="10" s="1"/>
  <c r="F59" i="10"/>
  <c r="Q59" i="10" s="1"/>
  <c r="F60" i="10"/>
  <c r="Q60" i="10" s="1"/>
  <c r="F61" i="10"/>
  <c r="Q61" i="10" s="1"/>
  <c r="F62" i="10"/>
  <c r="Q62" i="10" s="1"/>
  <c r="F63" i="10"/>
  <c r="Q63" i="10" s="1"/>
  <c r="F64" i="10"/>
  <c r="Q64" i="10" s="1"/>
  <c r="F65" i="10"/>
  <c r="Q65" i="10" s="1"/>
  <c r="F66" i="10"/>
  <c r="Q66" i="10" s="1"/>
  <c r="F67" i="10"/>
  <c r="Q67" i="10" s="1"/>
  <c r="F68" i="10"/>
  <c r="Q68" i="10" s="1"/>
  <c r="F69" i="10"/>
  <c r="Q69" i="10" s="1"/>
  <c r="F70" i="10"/>
  <c r="Q70" i="10" s="1"/>
  <c r="F71" i="10"/>
  <c r="Q71" i="10" s="1"/>
  <c r="F72" i="10"/>
  <c r="Q72" i="10" s="1"/>
  <c r="F73" i="10"/>
  <c r="Q73" i="10" s="1"/>
  <c r="F74" i="10"/>
  <c r="Q74" i="10" s="1"/>
  <c r="F75" i="10"/>
  <c r="Q75" i="10" s="1"/>
  <c r="F76" i="10"/>
  <c r="Q76" i="10" s="1"/>
  <c r="F77" i="10"/>
  <c r="Q77" i="10" s="1"/>
  <c r="F78" i="10"/>
  <c r="Q78" i="10" s="1"/>
  <c r="F79" i="10"/>
  <c r="Q79" i="10" s="1"/>
  <c r="F80" i="10"/>
  <c r="Q80" i="10" s="1"/>
  <c r="F81" i="10"/>
  <c r="Q81" i="10" s="1"/>
  <c r="F82" i="10"/>
  <c r="Q82" i="10" s="1"/>
  <c r="F83" i="10"/>
  <c r="Q83" i="10" s="1"/>
  <c r="F84" i="10"/>
  <c r="Q84" i="10" s="1"/>
  <c r="F85" i="10"/>
  <c r="Q85" i="10" s="1"/>
  <c r="F86" i="10"/>
  <c r="Q86" i="10" s="1"/>
  <c r="F87" i="10"/>
  <c r="Q87" i="10" s="1"/>
  <c r="F88" i="10"/>
  <c r="Q88" i="10" s="1"/>
  <c r="F89" i="10"/>
  <c r="Q89" i="10" s="1"/>
  <c r="F90" i="10"/>
  <c r="Q90" i="10" s="1"/>
  <c r="F91" i="10"/>
  <c r="Q91" i="10" s="1"/>
  <c r="F92" i="10"/>
  <c r="Q92" i="10" s="1"/>
  <c r="F93" i="10"/>
  <c r="Q93" i="10" s="1"/>
  <c r="F94" i="10"/>
  <c r="Q94" i="10" s="1"/>
  <c r="F95" i="10"/>
  <c r="Q95" i="10" s="1"/>
  <c r="F96" i="10"/>
  <c r="Q96" i="10" s="1"/>
  <c r="F97" i="10"/>
  <c r="Q97" i="10" s="1"/>
  <c r="F98" i="10"/>
  <c r="Q98" i="10" s="1"/>
  <c r="F99" i="10"/>
  <c r="Q99" i="10" s="1"/>
  <c r="F100" i="10"/>
  <c r="Q100" i="10" s="1"/>
  <c r="F101" i="10"/>
  <c r="Q101" i="10" s="1"/>
  <c r="F102" i="10"/>
  <c r="Q102" i="10" s="1"/>
  <c r="F103" i="10"/>
  <c r="Q103" i="10" s="1"/>
  <c r="F104" i="10"/>
  <c r="Q104" i="10" s="1"/>
  <c r="F105" i="10"/>
  <c r="Q105" i="10" s="1"/>
  <c r="F106" i="10"/>
  <c r="Q106" i="10" s="1"/>
  <c r="F107" i="10"/>
  <c r="Q107" i="10" s="1"/>
  <c r="F108" i="10"/>
  <c r="Q108" i="10" s="1"/>
  <c r="F109" i="10"/>
  <c r="Q109" i="10" s="1"/>
  <c r="F110" i="10"/>
  <c r="Q110" i="10" s="1"/>
  <c r="F111" i="10"/>
  <c r="Q111" i="10" s="1"/>
  <c r="F112" i="10"/>
  <c r="Q112" i="10" s="1"/>
  <c r="F113" i="10"/>
  <c r="Q113" i="10" s="1"/>
  <c r="F114" i="10"/>
  <c r="Q114" i="10" s="1"/>
  <c r="F115" i="10"/>
  <c r="Q115" i="10" s="1"/>
  <c r="F116" i="10"/>
  <c r="Q116" i="10" s="1"/>
  <c r="F117" i="10"/>
  <c r="Q117" i="10" s="1"/>
  <c r="F118" i="10"/>
  <c r="Q118" i="10" s="1"/>
  <c r="F119" i="10"/>
  <c r="Q119" i="10" s="1"/>
  <c r="F120" i="10"/>
  <c r="Q120" i="10" s="1"/>
  <c r="F121" i="10"/>
  <c r="Q121" i="10" s="1"/>
  <c r="F122" i="10"/>
  <c r="Q122" i="10" s="1"/>
  <c r="F123" i="10"/>
  <c r="Q123" i="10" s="1"/>
  <c r="F127" i="10"/>
  <c r="Q127" i="10" s="1"/>
  <c r="F128" i="10"/>
  <c r="Q128" i="10" s="1"/>
  <c r="F129" i="10"/>
  <c r="Q129" i="10" s="1"/>
  <c r="F130" i="10"/>
  <c r="Q130" i="10" s="1"/>
  <c r="F131" i="10"/>
  <c r="Q131" i="10" s="1"/>
  <c r="F132" i="10"/>
  <c r="Q132" i="10" s="1"/>
  <c r="F133" i="10"/>
  <c r="Q133" i="10" s="1"/>
  <c r="F134" i="10"/>
  <c r="Q134" i="10" s="1"/>
  <c r="F135" i="10"/>
  <c r="Q135" i="10" s="1"/>
  <c r="F136" i="10"/>
  <c r="Q136" i="10" s="1"/>
  <c r="F137" i="10"/>
  <c r="Q137" i="10" s="1"/>
  <c r="F138" i="10"/>
  <c r="Q138" i="10" s="1"/>
  <c r="F139" i="10"/>
  <c r="Q139" i="10" s="1"/>
  <c r="F140" i="10"/>
  <c r="Q140" i="10" s="1"/>
  <c r="F141" i="10"/>
  <c r="Q141" i="10" s="1"/>
  <c r="F142" i="10"/>
  <c r="Q142" i="10" s="1"/>
  <c r="F143" i="10"/>
  <c r="Q143" i="10" s="1"/>
  <c r="F144" i="10"/>
  <c r="Q144" i="10" s="1"/>
  <c r="F145" i="10"/>
  <c r="Q145" i="10" s="1"/>
  <c r="F146" i="10"/>
  <c r="Q146" i="10" s="1"/>
  <c r="F147" i="10"/>
  <c r="Q147" i="10" s="1"/>
  <c r="F148" i="10"/>
  <c r="Q148" i="10" s="1"/>
  <c r="F149" i="10"/>
  <c r="Q149" i="10" s="1"/>
  <c r="F150" i="10"/>
  <c r="Q150" i="10" s="1"/>
  <c r="F151" i="10"/>
  <c r="Q151" i="10" s="1"/>
  <c r="F152" i="10"/>
  <c r="Q152" i="10" s="1"/>
  <c r="F153" i="10"/>
  <c r="Q153" i="10" s="1"/>
  <c r="F154" i="10"/>
  <c r="Q154" i="10" s="1"/>
  <c r="F155" i="10"/>
  <c r="Q155" i="10" s="1"/>
  <c r="F156" i="10"/>
  <c r="Q156" i="10" s="1"/>
  <c r="F157" i="10"/>
  <c r="Q157" i="10" s="1"/>
  <c r="F158" i="10"/>
  <c r="Q158" i="10" s="1"/>
  <c r="F159" i="10"/>
  <c r="Q159" i="10" s="1"/>
  <c r="F160" i="10"/>
  <c r="Q160" i="10" s="1"/>
  <c r="F161" i="10"/>
  <c r="Q161" i="10" s="1"/>
  <c r="F162" i="10"/>
  <c r="Q162" i="10" s="1"/>
  <c r="F163" i="10"/>
  <c r="Q163" i="10" s="1"/>
  <c r="F164" i="10"/>
  <c r="Q164" i="10" s="1"/>
  <c r="F165" i="10"/>
  <c r="Q165" i="10" s="1"/>
  <c r="F166" i="10"/>
  <c r="Q166" i="10" s="1"/>
  <c r="F167" i="10"/>
  <c r="Q167" i="10" s="1"/>
  <c r="F168" i="10"/>
  <c r="Q168" i="10" s="1"/>
  <c r="F169" i="10"/>
  <c r="Q169" i="10" s="1"/>
  <c r="F170" i="10"/>
  <c r="Q170" i="10" s="1"/>
  <c r="F171" i="10"/>
  <c r="Q171" i="10" s="1"/>
  <c r="F172" i="10"/>
  <c r="Q172" i="10" s="1"/>
  <c r="F173" i="10"/>
  <c r="Q173" i="10" s="1"/>
  <c r="F174" i="10"/>
  <c r="Q174" i="10" s="1"/>
  <c r="F176" i="10"/>
  <c r="Q176" i="10" s="1"/>
  <c r="F177" i="10"/>
  <c r="Q177" i="10" s="1"/>
  <c r="F178" i="10"/>
  <c r="Q178" i="10" s="1"/>
  <c r="F179" i="10"/>
  <c r="Q179" i="10" s="1"/>
  <c r="F180" i="10"/>
  <c r="Q180" i="10" s="1"/>
  <c r="F181" i="10"/>
  <c r="Q181" i="10" s="1"/>
  <c r="F182" i="10"/>
  <c r="Q182" i="10" s="1"/>
  <c r="F183" i="10"/>
  <c r="Q183" i="10" s="1"/>
  <c r="F184" i="10"/>
  <c r="Q184" i="10" s="1"/>
  <c r="F185" i="10"/>
  <c r="Q185" i="10" s="1"/>
  <c r="F186" i="10"/>
  <c r="Q186" i="10" s="1"/>
  <c r="F187" i="10"/>
  <c r="Q187" i="10" s="1"/>
  <c r="F188" i="10"/>
  <c r="Q188" i="10" s="1"/>
  <c r="F189" i="10"/>
  <c r="Q189" i="10" s="1"/>
  <c r="F190" i="10"/>
  <c r="Q190" i="10" s="1"/>
  <c r="F191" i="10"/>
  <c r="Q191" i="10" s="1"/>
  <c r="F192" i="10"/>
  <c r="Q192" i="10" s="1"/>
  <c r="F193" i="10"/>
  <c r="Q193" i="10" s="1"/>
  <c r="F194" i="10"/>
  <c r="Q194" i="10" s="1"/>
  <c r="F195" i="10"/>
  <c r="Q195" i="10" s="1"/>
  <c r="F196" i="10"/>
  <c r="Q196" i="10" s="1"/>
  <c r="F197" i="10"/>
  <c r="Q197" i="10" s="1"/>
  <c r="F198" i="10"/>
  <c r="Q198" i="10" s="1"/>
  <c r="F199" i="10"/>
  <c r="Q199" i="10" s="1"/>
  <c r="F202" i="10"/>
  <c r="Q202" i="10" s="1"/>
  <c r="F203" i="10"/>
  <c r="Q203" i="10" s="1"/>
  <c r="F204" i="10"/>
  <c r="Q204" i="10" s="1"/>
  <c r="F205" i="10"/>
  <c r="Q205" i="10" s="1"/>
  <c r="F206" i="10"/>
  <c r="Q206" i="10" s="1"/>
  <c r="F207" i="10"/>
  <c r="Q207" i="10" s="1"/>
  <c r="F208" i="10"/>
  <c r="Q208" i="10" s="1"/>
  <c r="F209" i="10"/>
  <c r="Q209" i="10" s="1"/>
  <c r="F210" i="10"/>
  <c r="Q210" i="10" s="1"/>
  <c r="F211" i="10"/>
  <c r="Q211" i="10" s="1"/>
  <c r="F212" i="10"/>
  <c r="Q212" i="10" s="1"/>
  <c r="F213" i="10"/>
  <c r="Q213" i="10" s="1"/>
  <c r="F214" i="10"/>
  <c r="Q214" i="10" s="1"/>
  <c r="F215" i="10"/>
  <c r="Q215" i="10" s="1"/>
  <c r="F216" i="10"/>
  <c r="Q216" i="10" s="1"/>
  <c r="F217" i="10"/>
  <c r="Q217" i="10" s="1"/>
  <c r="F218" i="10"/>
  <c r="Q218" i="10" s="1"/>
  <c r="F219" i="10"/>
  <c r="Q219" i="10" s="1"/>
  <c r="F220" i="10"/>
  <c r="Q220" i="10" s="1"/>
  <c r="F221" i="10"/>
  <c r="Q221" i="10" s="1"/>
  <c r="F222" i="10"/>
  <c r="Q222" i="10" s="1"/>
  <c r="F223" i="10"/>
  <c r="Q223" i="10" s="1"/>
  <c r="F224" i="10"/>
  <c r="Q224" i="10" s="1"/>
  <c r="F225" i="10"/>
  <c r="Q225" i="10" s="1"/>
  <c r="F226" i="10"/>
  <c r="Q226" i="10" s="1"/>
  <c r="F227" i="10"/>
  <c r="Q227" i="10" s="1"/>
  <c r="F228" i="10"/>
  <c r="Q228" i="10" s="1"/>
  <c r="F229" i="10"/>
  <c r="Q229" i="10" s="1"/>
  <c r="F230" i="10"/>
  <c r="Q230" i="10" s="1"/>
  <c r="F231" i="10"/>
  <c r="Q231" i="10" s="1"/>
  <c r="F232" i="10"/>
  <c r="Q232" i="10" s="1"/>
  <c r="F233" i="10"/>
  <c r="Q233" i="10" s="1"/>
  <c r="F234" i="10"/>
  <c r="Q234" i="10" s="1"/>
  <c r="F235" i="10"/>
  <c r="Q235" i="10" s="1"/>
  <c r="F236" i="10"/>
  <c r="Q236" i="10" s="1"/>
  <c r="F237" i="10"/>
  <c r="Q237" i="10" s="1"/>
  <c r="F238" i="10"/>
  <c r="Q238" i="10" s="1"/>
  <c r="F239" i="10"/>
  <c r="Q239" i="10" s="1"/>
  <c r="F240" i="10"/>
  <c r="Q240" i="10" s="1"/>
  <c r="F241" i="10"/>
  <c r="Q241" i="10" s="1"/>
  <c r="F242" i="10"/>
  <c r="Q242" i="10" s="1"/>
  <c r="F243" i="10"/>
  <c r="Q243" i="10" s="1"/>
  <c r="F244" i="10"/>
  <c r="Q244" i="10" s="1"/>
  <c r="F245" i="10"/>
  <c r="Q245" i="10" s="1"/>
  <c r="F246" i="10"/>
  <c r="Q246" i="10" s="1"/>
  <c r="F247" i="10"/>
  <c r="Q247" i="10" s="1"/>
  <c r="F248" i="10"/>
  <c r="Q248" i="10" s="1"/>
  <c r="F249" i="10"/>
  <c r="Q249" i="10" s="1"/>
  <c r="F250" i="10"/>
  <c r="Q250" i="10" s="1"/>
  <c r="F251" i="10"/>
  <c r="Q251" i="10" s="1"/>
  <c r="F252" i="10"/>
  <c r="Q252" i="10" s="1"/>
  <c r="F253" i="10"/>
  <c r="Q253" i="10" s="1"/>
  <c r="F254" i="10"/>
  <c r="Q254" i="10" s="1"/>
  <c r="F255" i="10"/>
  <c r="Q255" i="10" s="1"/>
  <c r="F256" i="10"/>
  <c r="Q256" i="10" s="1"/>
  <c r="F257" i="10"/>
  <c r="Q257" i="10" s="1"/>
  <c r="F258" i="10"/>
  <c r="Q258" i="10" s="1"/>
  <c r="F259" i="10"/>
  <c r="Q259" i="10" s="1"/>
  <c r="F260" i="10"/>
  <c r="Q260" i="10" s="1"/>
  <c r="F261" i="10"/>
  <c r="Q261" i="10" s="1"/>
  <c r="F262" i="10"/>
  <c r="Q262" i="10" s="1"/>
  <c r="F263" i="10"/>
  <c r="Q263" i="10" s="1"/>
  <c r="F264" i="10"/>
  <c r="Q264" i="10" s="1"/>
  <c r="F265" i="10"/>
  <c r="Q265" i="10" s="1"/>
  <c r="F266" i="10"/>
  <c r="Q266" i="10" s="1"/>
  <c r="F267" i="10"/>
  <c r="Q267" i="10" s="1"/>
  <c r="F268" i="10"/>
  <c r="Q268" i="10" s="1"/>
  <c r="F269" i="10"/>
  <c r="Q269" i="10" s="1"/>
  <c r="F270" i="10"/>
  <c r="Q270" i="10" s="1"/>
  <c r="F271" i="10"/>
  <c r="Q271" i="10" s="1"/>
  <c r="F272" i="10"/>
  <c r="Q272" i="10" s="1"/>
  <c r="F273" i="10"/>
  <c r="Q273" i="10" s="1"/>
  <c r="F274" i="10"/>
  <c r="Q274" i="10" s="1"/>
  <c r="F275" i="10"/>
  <c r="Q275" i="10" s="1"/>
  <c r="F276" i="10"/>
  <c r="Q276" i="10" s="1"/>
  <c r="F277" i="10"/>
  <c r="Q277" i="10" s="1"/>
  <c r="F278" i="10"/>
  <c r="Q278" i="10" s="1"/>
  <c r="F279" i="10"/>
  <c r="Q279" i="10" s="1"/>
  <c r="F280" i="10"/>
  <c r="Q280" i="10" s="1"/>
  <c r="F281" i="10"/>
  <c r="Q281" i="10" s="1"/>
  <c r="F282" i="10"/>
  <c r="Q282" i="10" s="1"/>
  <c r="F283" i="10"/>
  <c r="Q283" i="10" s="1"/>
  <c r="F284" i="10"/>
  <c r="Q284" i="10" s="1"/>
  <c r="F285" i="10"/>
  <c r="Q285" i="10" s="1"/>
  <c r="F286" i="10"/>
  <c r="Q286" i="10" s="1"/>
  <c r="F287" i="10"/>
  <c r="Q287" i="10" s="1"/>
  <c r="F288" i="10"/>
  <c r="Q288" i="10" s="1"/>
  <c r="F289" i="10"/>
  <c r="Q289" i="10" s="1"/>
  <c r="F290" i="10"/>
  <c r="Q290" i="10" s="1"/>
  <c r="F291" i="10"/>
  <c r="Q291" i="10" s="1"/>
  <c r="F292" i="10"/>
  <c r="Q292" i="10" s="1"/>
  <c r="F293" i="10"/>
  <c r="Q293" i="10" s="1"/>
  <c r="F294" i="10"/>
  <c r="Q294" i="10" s="1"/>
  <c r="F295" i="10"/>
  <c r="Q295" i="10" s="1"/>
  <c r="F296" i="10"/>
  <c r="Q296" i="10" s="1"/>
  <c r="F297" i="10"/>
  <c r="Q297" i="10" s="1"/>
  <c r="F298" i="10"/>
  <c r="Q298" i="10" s="1"/>
  <c r="F299" i="10"/>
  <c r="Q299" i="10" s="1"/>
  <c r="F300" i="10"/>
  <c r="Q300" i="10" s="1"/>
  <c r="F301" i="10"/>
  <c r="Q301" i="10" s="1"/>
  <c r="F302" i="10"/>
  <c r="Q302" i="10" s="1"/>
  <c r="F303" i="10"/>
  <c r="Q303" i="10" s="1"/>
  <c r="F304" i="10"/>
  <c r="Q304" i="10" s="1"/>
  <c r="F305" i="10"/>
  <c r="Q305" i="10" s="1"/>
  <c r="F306" i="10"/>
  <c r="Q306" i="10" s="1"/>
  <c r="F307" i="10"/>
  <c r="Q307" i="10" s="1"/>
  <c r="F308" i="10"/>
  <c r="Q308" i="10" s="1"/>
  <c r="F309" i="10"/>
  <c r="Q309" i="10" s="1"/>
  <c r="F310" i="10"/>
  <c r="Q310" i="10" s="1"/>
  <c r="F311" i="10"/>
  <c r="Q311" i="10" s="1"/>
  <c r="F312" i="10"/>
  <c r="Q312" i="10" s="1"/>
  <c r="F314" i="10"/>
  <c r="Q314" i="10" s="1"/>
  <c r="F316" i="10"/>
  <c r="Q316" i="10" s="1"/>
  <c r="F318" i="10"/>
  <c r="Q318" i="10" s="1"/>
  <c r="F319" i="10"/>
  <c r="Q319" i="10" s="1"/>
  <c r="F320" i="10"/>
  <c r="Q320" i="10" s="1"/>
  <c r="F321" i="10"/>
  <c r="Q321" i="10" s="1"/>
  <c r="F323" i="10"/>
  <c r="Q323" i="10" s="1"/>
  <c r="F324" i="10"/>
  <c r="Q324" i="10" s="1"/>
  <c r="F325" i="10"/>
  <c r="Q325" i="10" s="1"/>
  <c r="F326" i="10"/>
  <c r="Q326" i="10" s="1"/>
  <c r="F329" i="10"/>
  <c r="Q329" i="10" s="1"/>
  <c r="F330" i="10"/>
  <c r="Q330" i="10" s="1"/>
  <c r="F331" i="10"/>
  <c r="Q331" i="10" s="1"/>
  <c r="F332" i="10"/>
  <c r="Q332" i="10" s="1"/>
  <c r="F333" i="10"/>
  <c r="Q333" i="10" s="1"/>
  <c r="F334" i="10"/>
  <c r="Q334" i="10" s="1"/>
  <c r="F335" i="10"/>
  <c r="Q335" i="10" s="1"/>
  <c r="F336" i="10"/>
  <c r="Q336" i="10" s="1"/>
  <c r="F337" i="10"/>
  <c r="Q337" i="10" s="1"/>
  <c r="F338" i="10"/>
  <c r="Q338" i="10" s="1"/>
  <c r="F339" i="10"/>
  <c r="Q339" i="10" s="1"/>
  <c r="F340" i="10"/>
  <c r="Q340" i="10" s="1"/>
  <c r="F341" i="10"/>
  <c r="Q341" i="10" s="1"/>
  <c r="F342" i="10"/>
  <c r="Q342" i="10" s="1"/>
  <c r="F343" i="10"/>
  <c r="Q343" i="10" s="1"/>
  <c r="F344" i="10"/>
  <c r="Q344" i="10" s="1"/>
  <c r="F345" i="10"/>
  <c r="Q345" i="10" s="1"/>
  <c r="F346" i="10"/>
  <c r="Q346" i="10" s="1"/>
  <c r="F347" i="10"/>
  <c r="Q347" i="10" s="1"/>
  <c r="F348" i="10"/>
  <c r="Q348" i="10" s="1"/>
  <c r="F349" i="10"/>
  <c r="Q349" i="10" s="1"/>
  <c r="F350" i="10"/>
  <c r="Q350" i="10" s="1"/>
  <c r="F351" i="10"/>
  <c r="Q351" i="10" s="1"/>
  <c r="F352" i="10"/>
  <c r="Q352" i="10" s="1"/>
  <c r="F353" i="10"/>
  <c r="Q353" i="10" s="1"/>
  <c r="F354" i="10"/>
  <c r="Q354" i="10" s="1"/>
  <c r="F355" i="10"/>
  <c r="Q355" i="10" s="1"/>
  <c r="F356" i="10"/>
  <c r="Q356" i="10" s="1"/>
  <c r="F357" i="10"/>
  <c r="Q357" i="10" s="1"/>
  <c r="F358" i="10"/>
  <c r="Q358" i="10" s="1"/>
  <c r="F359" i="10"/>
  <c r="Q359" i="10" s="1"/>
  <c r="F360" i="10"/>
  <c r="Q360" i="10" s="1"/>
  <c r="F361" i="10"/>
  <c r="Q361" i="10" s="1"/>
  <c r="F362" i="10"/>
  <c r="Q362" i="10" s="1"/>
  <c r="F363" i="10"/>
  <c r="Q363" i="10" s="1"/>
  <c r="F364" i="10"/>
  <c r="Q364" i="10" s="1"/>
  <c r="F365" i="10"/>
  <c r="Q365" i="10" s="1"/>
  <c r="F366" i="10"/>
  <c r="Q366" i="10" s="1"/>
  <c r="F367" i="10"/>
  <c r="Q367" i="10" s="1"/>
  <c r="F368" i="10"/>
  <c r="Q368" i="10" s="1"/>
  <c r="F369" i="10"/>
  <c r="Q369" i="10" s="1"/>
  <c r="F370" i="10"/>
  <c r="Q370" i="10" s="1"/>
  <c r="F371" i="10"/>
  <c r="Q371" i="10" s="1"/>
  <c r="F372" i="10"/>
  <c r="Q372" i="10" s="1"/>
  <c r="F373" i="10"/>
  <c r="Q373" i="10" s="1"/>
  <c r="F374" i="10"/>
  <c r="Q374" i="10" s="1"/>
  <c r="F375" i="10"/>
  <c r="Q375" i="10" s="1"/>
  <c r="F376" i="10"/>
  <c r="Q376" i="10" s="1"/>
  <c r="F377" i="10"/>
  <c r="Q377" i="10" s="1"/>
  <c r="F378" i="10"/>
  <c r="Q378" i="10" s="1"/>
  <c r="F379" i="10"/>
  <c r="Q379" i="10" s="1"/>
  <c r="F380" i="10"/>
  <c r="Q380" i="10" s="1"/>
  <c r="F381" i="10"/>
  <c r="Q381" i="10" s="1"/>
  <c r="F382" i="10"/>
  <c r="Q382" i="10" s="1"/>
  <c r="F383" i="10"/>
  <c r="Q383" i="10" s="1"/>
  <c r="F385" i="10"/>
  <c r="Q385" i="10" s="1"/>
  <c r="F386" i="10"/>
  <c r="Q386" i="10" s="1"/>
  <c r="F387" i="10"/>
  <c r="Q387" i="10" s="1"/>
  <c r="F388" i="10"/>
  <c r="Q388" i="10" s="1"/>
  <c r="F390" i="10"/>
  <c r="Q390" i="10" s="1"/>
  <c r="F392" i="10"/>
  <c r="Q392" i="10" s="1"/>
  <c r="F393" i="10"/>
  <c r="Q393" i="10" s="1"/>
  <c r="F394" i="10"/>
  <c r="Q394" i="10" s="1"/>
  <c r="F395" i="10"/>
  <c r="Q395" i="10" s="1"/>
  <c r="F396" i="10"/>
  <c r="Q396" i="10" s="1"/>
  <c r="F398" i="10"/>
  <c r="Q398" i="10" s="1"/>
  <c r="F399" i="10"/>
  <c r="Q399" i="10" s="1"/>
  <c r="F400" i="10"/>
  <c r="Q400" i="10" s="1"/>
  <c r="F402" i="10"/>
  <c r="Q402" i="10" s="1"/>
  <c r="F403" i="10"/>
  <c r="Q403" i="10" s="1"/>
  <c r="F404" i="10"/>
  <c r="Q404" i="10" s="1"/>
  <c r="F405" i="10"/>
  <c r="Q405" i="10" s="1"/>
  <c r="F406" i="10"/>
  <c r="Q406" i="10" s="1"/>
  <c r="F407" i="10"/>
  <c r="Q407" i="10" s="1"/>
  <c r="F408" i="10"/>
  <c r="Q408" i="10" s="1"/>
  <c r="F409" i="10"/>
  <c r="Q409" i="10" s="1"/>
  <c r="F410" i="10"/>
  <c r="Q410" i="10" s="1"/>
  <c r="F411" i="10"/>
  <c r="Q411" i="10" s="1"/>
  <c r="F412" i="10"/>
  <c r="Q412" i="10" s="1"/>
  <c r="F413" i="10"/>
  <c r="Q413" i="10" s="1"/>
  <c r="F414" i="10"/>
  <c r="Q414" i="10" s="1"/>
  <c r="F415" i="10"/>
  <c r="Q415" i="10" s="1"/>
  <c r="F416" i="10"/>
  <c r="Q416" i="10" s="1"/>
  <c r="F417" i="10"/>
  <c r="Q417" i="10" s="1"/>
  <c r="F418" i="10"/>
  <c r="Q418" i="10" s="1"/>
  <c r="F419" i="10"/>
  <c r="Q419" i="10" s="1"/>
  <c r="F420" i="10"/>
  <c r="Q420" i="10" s="1"/>
  <c r="F421" i="10"/>
  <c r="Q421" i="10" s="1"/>
  <c r="F422" i="10"/>
  <c r="Q422" i="10" s="1"/>
  <c r="F423" i="10"/>
  <c r="Q423" i="10" s="1"/>
  <c r="F428" i="10"/>
  <c r="Q428" i="10" s="1"/>
  <c r="F431" i="10"/>
  <c r="Q431" i="10" s="1"/>
  <c r="F432" i="10"/>
  <c r="Q432" i="10" s="1"/>
  <c r="F433" i="10"/>
  <c r="Q433" i="10" s="1"/>
  <c r="F434" i="10"/>
  <c r="Q434" i="10" s="1"/>
  <c r="F435" i="10"/>
  <c r="Q435" i="10" s="1"/>
  <c r="F436" i="10"/>
  <c r="Q436" i="10" s="1"/>
  <c r="F437" i="10"/>
  <c r="Q437" i="10" s="1"/>
  <c r="F438" i="10"/>
  <c r="Q438" i="10" s="1"/>
  <c r="F439" i="10"/>
  <c r="Q439" i="10" s="1"/>
  <c r="F440" i="10"/>
  <c r="Q440" i="10" s="1"/>
  <c r="F441" i="10"/>
  <c r="Q441" i="10" s="1"/>
  <c r="F442" i="10"/>
  <c r="F443" i="10"/>
  <c r="F444" i="10"/>
  <c r="F445" i="10"/>
  <c r="Q445" i="10" s="1"/>
  <c r="F446" i="10"/>
  <c r="Q446" i="10" s="1"/>
  <c r="F447" i="10"/>
  <c r="F448" i="10"/>
  <c r="Q448" i="10" s="1"/>
  <c r="F449" i="10"/>
  <c r="Q449" i="10" s="1"/>
  <c r="F450" i="10"/>
  <c r="Q450" i="10" s="1"/>
  <c r="F451" i="10"/>
  <c r="Q451" i="10" s="1"/>
  <c r="F452" i="10"/>
  <c r="Q452" i="10" s="1"/>
  <c r="F453" i="10"/>
  <c r="Q453" i="10" s="1"/>
  <c r="F454" i="10"/>
  <c r="Q454" i="10" s="1"/>
  <c r="F455" i="10"/>
  <c r="Q455" i="10" s="1"/>
  <c r="F456" i="10"/>
  <c r="Q456" i="10" s="1"/>
  <c r="F457" i="10"/>
  <c r="Q457" i="10" s="1"/>
  <c r="F458" i="10"/>
  <c r="Q458" i="10" s="1"/>
  <c r="F459" i="10"/>
  <c r="Q459" i="10" s="1"/>
  <c r="F460" i="10"/>
  <c r="Q460" i="10" s="1"/>
  <c r="F461" i="10"/>
  <c r="Q461" i="10" s="1"/>
  <c r="F462" i="10"/>
  <c r="Q462" i="10" s="1"/>
  <c r="F463" i="10"/>
  <c r="Q463" i="10" s="1"/>
  <c r="F464" i="10"/>
  <c r="Q464" i="10" s="1"/>
  <c r="F465" i="10"/>
  <c r="Q465" i="10" s="1"/>
  <c r="F466" i="10"/>
  <c r="Q466" i="10" s="1"/>
  <c r="F467" i="10"/>
  <c r="Q467" i="10" s="1"/>
  <c r="F468" i="10"/>
  <c r="Q468" i="10" s="1"/>
  <c r="F469" i="10"/>
  <c r="Q469" i="10" s="1"/>
  <c r="F470" i="10"/>
  <c r="Q470" i="10" s="1"/>
  <c r="F471" i="10"/>
  <c r="Q471" i="10" s="1"/>
  <c r="F472" i="10"/>
  <c r="Q472" i="10" s="1"/>
  <c r="F473" i="10"/>
  <c r="Q473" i="10" s="1"/>
  <c r="F474" i="10"/>
  <c r="Q474" i="10" s="1"/>
  <c r="F475" i="10"/>
  <c r="Q475" i="10" s="1"/>
  <c r="F476" i="10"/>
  <c r="Q476" i="10" s="1"/>
  <c r="F477" i="10"/>
  <c r="Q477" i="10" s="1"/>
  <c r="F478" i="10"/>
  <c r="Q478" i="10" s="1"/>
  <c r="F479" i="10"/>
  <c r="Q479" i="10" s="1"/>
  <c r="F480" i="10"/>
  <c r="Q480" i="10" s="1"/>
  <c r="F481" i="10"/>
  <c r="Q481" i="10" s="1"/>
  <c r="F482" i="10"/>
  <c r="Q482" i="10" s="1"/>
  <c r="F483" i="10"/>
  <c r="Q483" i="10" s="1"/>
  <c r="F484" i="10"/>
  <c r="Q484" i="10" s="1"/>
  <c r="F485" i="10"/>
  <c r="Q485" i="10" s="1"/>
  <c r="F486" i="10"/>
  <c r="Q486" i="10" s="1"/>
  <c r="F487" i="10"/>
  <c r="Q487" i="10" s="1"/>
  <c r="F488" i="10"/>
  <c r="Q488" i="10" s="1"/>
  <c r="F489" i="10"/>
  <c r="Q489" i="10" s="1"/>
  <c r="F490" i="10"/>
  <c r="Q490" i="10" s="1"/>
  <c r="F491" i="10"/>
  <c r="Q491" i="10" s="1"/>
  <c r="F492" i="10"/>
  <c r="Q492" i="10" s="1"/>
  <c r="F493" i="10"/>
  <c r="Q493" i="10" s="1"/>
  <c r="F494" i="10"/>
  <c r="Q494" i="10" s="1"/>
  <c r="F495" i="10"/>
  <c r="Q495" i="10" s="1"/>
  <c r="F496" i="10"/>
  <c r="Q496" i="10" s="1"/>
  <c r="F497" i="10"/>
  <c r="Q497" i="10" s="1"/>
  <c r="F498" i="10"/>
  <c r="Q498" i="10" s="1"/>
  <c r="F499" i="10"/>
  <c r="Q499" i="10" s="1"/>
  <c r="F500" i="10"/>
  <c r="Q500" i="10" s="1"/>
  <c r="F501" i="10"/>
  <c r="Q501" i="10" s="1"/>
  <c r="F502" i="10"/>
  <c r="Q502" i="10" s="1"/>
  <c r="F503" i="10"/>
  <c r="Q503" i="10" s="1"/>
  <c r="F504" i="10"/>
  <c r="Q504" i="10" s="1"/>
  <c r="F505" i="10"/>
  <c r="Q505" i="10" s="1"/>
  <c r="F506" i="10"/>
  <c r="Q506" i="10" s="1"/>
  <c r="F507" i="10"/>
  <c r="Q507" i="10" s="1"/>
  <c r="F508" i="10"/>
  <c r="Q508" i="10" s="1"/>
  <c r="F509" i="10"/>
  <c r="Q509" i="10" s="1"/>
  <c r="F510" i="10"/>
  <c r="Q510" i="10" s="1"/>
  <c r="F511" i="10"/>
  <c r="Q511" i="10" s="1"/>
  <c r="F512" i="10"/>
  <c r="Q512" i="10" s="1"/>
  <c r="F513" i="10"/>
  <c r="Q513" i="10" s="1"/>
  <c r="F514" i="10"/>
  <c r="Q514" i="10" s="1"/>
  <c r="F515" i="10"/>
  <c r="Q515" i="10" s="1"/>
  <c r="F516" i="10"/>
  <c r="Q516" i="10" s="1"/>
  <c r="F517" i="10"/>
  <c r="Q517" i="10" s="1"/>
  <c r="F518" i="10"/>
  <c r="Q518" i="10" s="1"/>
  <c r="F519" i="10"/>
  <c r="Q519" i="10" s="1"/>
  <c r="F520" i="10"/>
  <c r="Q520" i="10" s="1"/>
  <c r="F521" i="10"/>
  <c r="Q521" i="10" s="1"/>
  <c r="F522" i="10"/>
  <c r="Q522" i="10" s="1"/>
  <c r="F523" i="10"/>
  <c r="Q523" i="10" s="1"/>
  <c r="F527" i="10"/>
  <c r="Q527" i="10" s="1"/>
  <c r="F528" i="10"/>
  <c r="Q528" i="10" s="1"/>
  <c r="F529" i="10"/>
  <c r="Q529" i="10" s="1"/>
  <c r="F530" i="10"/>
  <c r="Q530" i="10" s="1"/>
  <c r="F532" i="10"/>
  <c r="Q532" i="10" s="1"/>
  <c r="F533" i="10"/>
  <c r="Q533" i="10" s="1"/>
  <c r="F534" i="10"/>
  <c r="Q534" i="10" s="1"/>
  <c r="F535" i="10"/>
  <c r="Q535" i="10" s="1"/>
  <c r="F536" i="10"/>
  <c r="Q536" i="10" s="1"/>
  <c r="F537" i="10"/>
  <c r="Q537" i="10" s="1"/>
  <c r="F538" i="10"/>
  <c r="Q538" i="10" s="1"/>
  <c r="F539" i="10"/>
  <c r="Q539" i="10" s="1"/>
  <c r="F540" i="10"/>
  <c r="Q540" i="10" s="1"/>
  <c r="F541" i="10"/>
  <c r="Q541" i="10" s="1"/>
  <c r="F542" i="10"/>
  <c r="Q542" i="10" s="1"/>
  <c r="F543" i="10"/>
  <c r="Q543" i="10" s="1"/>
  <c r="F544" i="10"/>
  <c r="Q544" i="10" s="1"/>
  <c r="F545" i="10"/>
  <c r="Q545" i="10" s="1"/>
  <c r="F546" i="10"/>
  <c r="Q546" i="10" s="1"/>
  <c r="F547" i="10"/>
  <c r="Q547" i="10" s="1"/>
  <c r="F548" i="10"/>
  <c r="Q548" i="10" s="1"/>
  <c r="F549" i="10"/>
  <c r="Q549" i="10" s="1"/>
  <c r="F550" i="10"/>
  <c r="Q550" i="10" s="1"/>
  <c r="F551" i="10"/>
  <c r="Q551" i="10" s="1"/>
  <c r="F552" i="10"/>
  <c r="Q552" i="10" s="1"/>
  <c r="F553" i="10"/>
  <c r="Q553" i="10" s="1"/>
  <c r="F554" i="10"/>
  <c r="Q554" i="10" s="1"/>
  <c r="F558" i="10"/>
  <c r="Q558" i="10" s="1"/>
  <c r="F559" i="10"/>
  <c r="Q559" i="10" s="1"/>
  <c r="F560" i="10"/>
  <c r="Q560" i="10" s="1"/>
  <c r="F561" i="10"/>
  <c r="Q561" i="10" s="1"/>
  <c r="F562" i="10"/>
  <c r="Q562" i="10" s="1"/>
  <c r="F563" i="10"/>
  <c r="Q563" i="10" s="1"/>
  <c r="F564" i="10"/>
  <c r="Q564" i="10" s="1"/>
  <c r="F565" i="10"/>
  <c r="Q565" i="10" s="1"/>
  <c r="F568" i="10"/>
  <c r="Q568" i="10" s="1"/>
  <c r="F569" i="10"/>
  <c r="Q569" i="10" s="1"/>
  <c r="F570" i="10"/>
  <c r="Q570" i="10" s="1"/>
  <c r="F571" i="10"/>
  <c r="Q571" i="10" s="1"/>
  <c r="F572" i="10"/>
  <c r="Q572" i="10" s="1"/>
  <c r="F573" i="10"/>
  <c r="Q573" i="10" s="1"/>
  <c r="F574" i="10"/>
  <c r="Q574" i="10" s="1"/>
  <c r="F575" i="10"/>
  <c r="Q575" i="10" s="1"/>
  <c r="F576" i="10"/>
  <c r="Q576" i="10" s="1"/>
  <c r="F577" i="10"/>
  <c r="Q577" i="10" s="1"/>
  <c r="F578" i="10"/>
  <c r="Q578" i="10" s="1"/>
  <c r="F579" i="10"/>
  <c r="Q579" i="10" s="1"/>
  <c r="F580" i="10"/>
  <c r="Q580" i="10" s="1"/>
  <c r="F581" i="10"/>
  <c r="Q581" i="10" s="1"/>
  <c r="F582" i="10"/>
  <c r="Q582" i="10" s="1"/>
  <c r="F583" i="10"/>
  <c r="Q583" i="10" s="1"/>
  <c r="F584" i="10"/>
  <c r="Q584" i="10" s="1"/>
  <c r="F585" i="10"/>
  <c r="Q585" i="10" s="1"/>
  <c r="F586" i="10"/>
  <c r="Q586" i="10" s="1"/>
  <c r="F587" i="10"/>
  <c r="Q587" i="10" s="1"/>
  <c r="F589" i="10"/>
  <c r="Q589" i="10" s="1"/>
  <c r="F591" i="10"/>
  <c r="Q591" i="10" s="1"/>
  <c r="F592" i="10"/>
  <c r="Q592" i="10" s="1"/>
  <c r="F593" i="10"/>
  <c r="Q593" i="10" s="1"/>
  <c r="F594" i="10"/>
  <c r="Q594" i="10" s="1"/>
  <c r="F595" i="10"/>
  <c r="F596" i="10"/>
  <c r="Q596" i="10" s="1"/>
  <c r="R596" i="10"/>
  <c r="N596" i="10"/>
  <c r="N595" i="10" s="1"/>
  <c r="M595" i="10"/>
  <c r="L595" i="10"/>
  <c r="K595" i="10"/>
  <c r="J595" i="10"/>
  <c r="I595" i="10"/>
  <c r="H595" i="10"/>
  <c r="R594" i="10"/>
  <c r="R593" i="10"/>
  <c r="R592" i="10"/>
  <c r="N592" i="10"/>
  <c r="S591" i="10"/>
  <c r="R591" i="10"/>
  <c r="N591" i="10"/>
  <c r="P590" i="10"/>
  <c r="P588" i="10" s="1"/>
  <c r="P22" i="10" s="1"/>
  <c r="O590" i="10"/>
  <c r="O588" i="10" s="1"/>
  <c r="M590" i="10"/>
  <c r="M588" i="10" s="1"/>
  <c r="L590" i="10"/>
  <c r="L588" i="10" s="1"/>
  <c r="K590" i="10"/>
  <c r="K588" i="10" s="1"/>
  <c r="J590" i="10"/>
  <c r="J588" i="10" s="1"/>
  <c r="I590" i="10"/>
  <c r="I588" i="10" s="1"/>
  <c r="H590" i="10"/>
  <c r="G590" i="10"/>
  <c r="G588" i="10" s="1"/>
  <c r="R589" i="10"/>
  <c r="R587" i="10"/>
  <c r="R586" i="10"/>
  <c r="R585" i="10"/>
  <c r="R584" i="10"/>
  <c r="R583" i="10"/>
  <c r="R582" i="10"/>
  <c r="R581" i="10"/>
  <c r="R580" i="10"/>
  <c r="R579" i="10"/>
  <c r="R578" i="10"/>
  <c r="R577" i="10"/>
  <c r="R576" i="10"/>
  <c r="R575" i="10"/>
  <c r="R574" i="10"/>
  <c r="N574" i="10"/>
  <c r="R573" i="10"/>
  <c r="N573" i="10"/>
  <c r="R572" i="10"/>
  <c r="N572" i="10"/>
  <c r="S571" i="10"/>
  <c r="R571" i="10"/>
  <c r="N571" i="10"/>
  <c r="R570" i="10"/>
  <c r="R569" i="10"/>
  <c r="S568" i="10"/>
  <c r="R568" i="10"/>
  <c r="N568" i="10"/>
  <c r="P567" i="10"/>
  <c r="P566" i="10" s="1"/>
  <c r="O567" i="10"/>
  <c r="O566" i="10" s="1"/>
  <c r="M567" i="10"/>
  <c r="M566" i="10" s="1"/>
  <c r="L567" i="10"/>
  <c r="L566" i="10" s="1"/>
  <c r="K567" i="10"/>
  <c r="J567" i="10"/>
  <c r="J566" i="10" s="1"/>
  <c r="I567" i="10"/>
  <c r="I566" i="10" s="1"/>
  <c r="H567" i="10"/>
  <c r="R565" i="10"/>
  <c r="R564" i="10"/>
  <c r="N564" i="10"/>
  <c r="S563" i="10"/>
  <c r="R563" i="10"/>
  <c r="N563" i="10"/>
  <c r="S562" i="10"/>
  <c r="R562" i="10"/>
  <c r="N562" i="10"/>
  <c r="S561" i="10"/>
  <c r="R561" i="10"/>
  <c r="N561" i="10"/>
  <c r="S560" i="10"/>
  <c r="R560" i="10"/>
  <c r="N560" i="10"/>
  <c r="S559" i="10"/>
  <c r="R559" i="10"/>
  <c r="N559" i="10"/>
  <c r="S558" i="10"/>
  <c r="R558" i="10"/>
  <c r="N558" i="10"/>
  <c r="P557" i="10"/>
  <c r="P556" i="10" s="1"/>
  <c r="O557" i="10"/>
  <c r="O556" i="10" s="1"/>
  <c r="M557" i="10"/>
  <c r="M556" i="10" s="1"/>
  <c r="L557" i="10"/>
  <c r="L556" i="10" s="1"/>
  <c r="K557" i="10"/>
  <c r="K556" i="10" s="1"/>
  <c r="J557" i="10"/>
  <c r="J556" i="10" s="1"/>
  <c r="I557" i="10"/>
  <c r="I556" i="10" s="1"/>
  <c r="H557" i="10"/>
  <c r="G557" i="10"/>
  <c r="G555" i="10"/>
  <c r="R554" i="10"/>
  <c r="R553" i="10"/>
  <c r="R552" i="10"/>
  <c r="R551" i="10"/>
  <c r="R550" i="10"/>
  <c r="R549" i="10"/>
  <c r="R548" i="10"/>
  <c r="R547" i="10"/>
  <c r="R546" i="10"/>
  <c r="R545" i="10"/>
  <c r="R544" i="10"/>
  <c r="R543" i="10"/>
  <c r="R542" i="10"/>
  <c r="R541" i="10"/>
  <c r="R540" i="10"/>
  <c r="R539" i="10"/>
  <c r="N539" i="10"/>
  <c r="R538" i="10"/>
  <c r="N538" i="10"/>
  <c r="R537" i="10"/>
  <c r="N537" i="10"/>
  <c r="R536" i="10"/>
  <c r="N536" i="10"/>
  <c r="R535" i="10"/>
  <c r="N535" i="10"/>
  <c r="R534" i="10"/>
  <c r="N534" i="10"/>
  <c r="R533" i="10"/>
  <c r="R532" i="10"/>
  <c r="N532" i="10"/>
  <c r="M531" i="10"/>
  <c r="L531" i="10"/>
  <c r="L526" i="10" s="1"/>
  <c r="L525" i="10" s="1"/>
  <c r="K531" i="10"/>
  <c r="K526" i="10" s="1"/>
  <c r="K525" i="10" s="1"/>
  <c r="J531" i="10"/>
  <c r="J526" i="10" s="1"/>
  <c r="J525" i="10" s="1"/>
  <c r="I531" i="10"/>
  <c r="I526" i="10" s="1"/>
  <c r="I525" i="10" s="1"/>
  <c r="H531" i="10"/>
  <c r="S530" i="10"/>
  <c r="R530" i="10"/>
  <c r="N530" i="10"/>
  <c r="S529" i="10"/>
  <c r="R529" i="10"/>
  <c r="N529" i="10"/>
  <c r="S528" i="10"/>
  <c r="R528" i="10"/>
  <c r="N528" i="10"/>
  <c r="S527" i="10"/>
  <c r="R527" i="10"/>
  <c r="N527" i="10"/>
  <c r="P526" i="10"/>
  <c r="P525" i="10" s="1"/>
  <c r="O525" i="10"/>
  <c r="M525" i="10"/>
  <c r="G525" i="10"/>
  <c r="S523" i="10"/>
  <c r="R523" i="10"/>
  <c r="N523" i="10"/>
  <c r="R522" i="10"/>
  <c r="N522" i="10"/>
  <c r="R521" i="10"/>
  <c r="R520" i="10"/>
  <c r="N520" i="10"/>
  <c r="S519" i="10"/>
  <c r="R519" i="10"/>
  <c r="N519" i="10"/>
  <c r="S518" i="10"/>
  <c r="R518" i="10"/>
  <c r="N518" i="10"/>
  <c r="S517" i="10"/>
  <c r="R517" i="10"/>
  <c r="N517" i="10"/>
  <c r="S516" i="10"/>
  <c r="R516" i="10"/>
  <c r="N516" i="10"/>
  <c r="R515" i="10"/>
  <c r="N515" i="10"/>
  <c r="R514" i="10"/>
  <c r="N514" i="10"/>
  <c r="R513" i="10"/>
  <c r="N513" i="10"/>
  <c r="S512" i="10"/>
  <c r="R512" i="10"/>
  <c r="N512" i="10"/>
  <c r="R511" i="10"/>
  <c r="N511" i="10"/>
  <c r="S510" i="10"/>
  <c r="R510" i="10"/>
  <c r="N510" i="10"/>
  <c r="S509" i="10"/>
  <c r="R509" i="10"/>
  <c r="N509" i="10"/>
  <c r="S508" i="10"/>
  <c r="R508" i="10"/>
  <c r="N508" i="10"/>
  <c r="S507" i="10"/>
  <c r="R507" i="10"/>
  <c r="N507" i="10"/>
  <c r="R506" i="10"/>
  <c r="N506" i="10"/>
  <c r="R505" i="10"/>
  <c r="N505" i="10"/>
  <c r="R504" i="10"/>
  <c r="N504" i="10"/>
  <c r="R503" i="10"/>
  <c r="N503" i="10"/>
  <c r="R502" i="10"/>
  <c r="N502" i="10"/>
  <c r="R501" i="10"/>
  <c r="N501" i="10"/>
  <c r="R500" i="10"/>
  <c r="N500" i="10"/>
  <c r="R499" i="10"/>
  <c r="N499" i="10"/>
  <c r="R498" i="10"/>
  <c r="N498" i="10"/>
  <c r="R497" i="10"/>
  <c r="N497" i="10"/>
  <c r="R496" i="10"/>
  <c r="N496" i="10"/>
  <c r="R495" i="10"/>
  <c r="N495" i="10"/>
  <c r="R494" i="10"/>
  <c r="N494" i="10"/>
  <c r="R493" i="10"/>
  <c r="N493" i="10"/>
  <c r="R492" i="10"/>
  <c r="R491" i="10"/>
  <c r="N491" i="10"/>
  <c r="R490" i="10"/>
  <c r="N490" i="10"/>
  <c r="R489" i="10"/>
  <c r="N489" i="10"/>
  <c r="R488" i="10"/>
  <c r="N488" i="10"/>
  <c r="R487" i="10"/>
  <c r="N487" i="10"/>
  <c r="R486" i="10"/>
  <c r="N486" i="10"/>
  <c r="R485" i="10"/>
  <c r="N485" i="10"/>
  <c r="R484" i="10"/>
  <c r="N484" i="10"/>
  <c r="R483" i="10"/>
  <c r="N483" i="10"/>
  <c r="R482" i="10"/>
  <c r="N482" i="10"/>
  <c r="R481" i="10"/>
  <c r="N481" i="10"/>
  <c r="R480" i="10"/>
  <c r="N480" i="10"/>
  <c r="R479" i="10"/>
  <c r="N479" i="10"/>
  <c r="R478" i="10"/>
  <c r="N478" i="10"/>
  <c r="R477" i="10"/>
  <c r="N477" i="10"/>
  <c r="R476" i="10"/>
  <c r="N476" i="10"/>
  <c r="R475" i="10"/>
  <c r="N475" i="10"/>
  <c r="R474" i="10"/>
  <c r="N474" i="10"/>
  <c r="R473" i="10"/>
  <c r="N473" i="10"/>
  <c r="R472" i="10"/>
  <c r="N472" i="10"/>
  <c r="R471" i="10"/>
  <c r="N471" i="10"/>
  <c r="R470" i="10"/>
  <c r="N470" i="10"/>
  <c r="R469" i="10"/>
  <c r="N469" i="10"/>
  <c r="R468" i="10"/>
  <c r="N468" i="10"/>
  <c r="R467" i="10"/>
  <c r="N467" i="10"/>
  <c r="R466" i="10"/>
  <c r="N466" i="10"/>
  <c r="R465" i="10"/>
  <c r="N465" i="10"/>
  <c r="R464" i="10"/>
  <c r="N464" i="10"/>
  <c r="R463" i="10"/>
  <c r="N463" i="10"/>
  <c r="S462" i="10"/>
  <c r="R462" i="10"/>
  <c r="N462" i="10"/>
  <c r="R461" i="10"/>
  <c r="N461" i="10"/>
  <c r="R460" i="10"/>
  <c r="N460" i="10"/>
  <c r="R459" i="10"/>
  <c r="N459" i="10"/>
  <c r="R458" i="10"/>
  <c r="J458" i="10"/>
  <c r="N458" i="10" s="1"/>
  <c r="R457" i="10"/>
  <c r="N457" i="10"/>
  <c r="R456" i="10"/>
  <c r="N456" i="10"/>
  <c r="R455" i="10"/>
  <c r="N455" i="10"/>
  <c r="R454" i="10"/>
  <c r="N454" i="10"/>
  <c r="R453" i="10"/>
  <c r="N453" i="10"/>
  <c r="R452" i="10"/>
  <c r="N452" i="10"/>
  <c r="R451" i="10"/>
  <c r="N451" i="10"/>
  <c r="R450" i="10"/>
  <c r="N450" i="10"/>
  <c r="R449" i="10"/>
  <c r="N449" i="10"/>
  <c r="R448" i="10"/>
  <c r="N448" i="10"/>
  <c r="H447" i="10"/>
  <c r="N447" i="10" s="1"/>
  <c r="R446" i="10"/>
  <c r="N446" i="10"/>
  <c r="R445" i="10"/>
  <c r="N445" i="10"/>
  <c r="H444" i="10"/>
  <c r="R444" i="10" s="1"/>
  <c r="H443" i="10"/>
  <c r="H442" i="10"/>
  <c r="R441" i="10"/>
  <c r="N441" i="10"/>
  <c r="R440" i="10"/>
  <c r="N440" i="10"/>
  <c r="R439" i="10"/>
  <c r="N439" i="10"/>
  <c r="R438" i="10"/>
  <c r="N438" i="10"/>
  <c r="R437" i="10"/>
  <c r="N437" i="10"/>
  <c r="R436" i="10"/>
  <c r="N436" i="10"/>
  <c r="R435" i="10"/>
  <c r="N435" i="10"/>
  <c r="R434" i="10"/>
  <c r="N434" i="10"/>
  <c r="R433" i="10"/>
  <c r="N433" i="10"/>
  <c r="R432" i="10"/>
  <c r="N432" i="10"/>
  <c r="R431" i="10"/>
  <c r="N431" i="10"/>
  <c r="R430" i="10"/>
  <c r="R429" i="10"/>
  <c r="R428" i="10"/>
  <c r="R427" i="10"/>
  <c r="R426" i="10"/>
  <c r="R425" i="10"/>
  <c r="R424" i="10"/>
  <c r="R423" i="10"/>
  <c r="N423" i="10"/>
  <c r="R422" i="10"/>
  <c r="N422" i="10"/>
  <c r="R421" i="10"/>
  <c r="N421" i="10"/>
  <c r="R420" i="10"/>
  <c r="N420" i="10"/>
  <c r="R419" i="10"/>
  <c r="N419" i="10"/>
  <c r="R418" i="10"/>
  <c r="N418" i="10"/>
  <c r="R417" i="10"/>
  <c r="N417" i="10"/>
  <c r="R416" i="10"/>
  <c r="N416" i="10"/>
  <c r="R415" i="10"/>
  <c r="N415" i="10"/>
  <c r="R414" i="10"/>
  <c r="N414" i="10"/>
  <c r="R413" i="10"/>
  <c r="N413" i="10"/>
  <c r="R412" i="10"/>
  <c r="N412" i="10"/>
  <c r="R411" i="10"/>
  <c r="N411" i="10"/>
  <c r="R410" i="10"/>
  <c r="N410" i="10"/>
  <c r="R409" i="10"/>
  <c r="N409" i="10"/>
  <c r="R408" i="10"/>
  <c r="N408" i="10"/>
  <c r="R407" i="10"/>
  <c r="N407" i="10"/>
  <c r="R406" i="10"/>
  <c r="N406" i="10"/>
  <c r="R405" i="10"/>
  <c r="N405" i="10"/>
  <c r="R404" i="10"/>
  <c r="N404" i="10"/>
  <c r="R403" i="10"/>
  <c r="N403" i="10"/>
  <c r="R402" i="10"/>
  <c r="N402" i="10"/>
  <c r="P401" i="10"/>
  <c r="P25" i="10" s="1"/>
  <c r="O401" i="10"/>
  <c r="M401" i="10"/>
  <c r="L401" i="10"/>
  <c r="K401" i="10"/>
  <c r="I401" i="10"/>
  <c r="G401" i="10"/>
  <c r="G25" i="10" s="1"/>
  <c r="R400" i="10"/>
  <c r="S399" i="10"/>
  <c r="R399" i="10"/>
  <c r="N399" i="10"/>
  <c r="S398" i="10"/>
  <c r="R398" i="10"/>
  <c r="N398" i="10"/>
  <c r="P397" i="10"/>
  <c r="P23" i="10" s="1"/>
  <c r="O397" i="10"/>
  <c r="M397" i="10"/>
  <c r="L397" i="10"/>
  <c r="L23" i="10" s="1"/>
  <c r="K397" i="10"/>
  <c r="J397" i="10"/>
  <c r="J23" i="10" s="1"/>
  <c r="I397" i="10"/>
  <c r="H397" i="10"/>
  <c r="S396" i="10"/>
  <c r="R396" i="10"/>
  <c r="N396" i="10"/>
  <c r="R395" i="10"/>
  <c r="N395" i="10"/>
  <c r="S394" i="10"/>
  <c r="R394" i="10"/>
  <c r="N394" i="10"/>
  <c r="S392" i="10"/>
  <c r="R392" i="10"/>
  <c r="N392" i="10"/>
  <c r="P391" i="10"/>
  <c r="L391" i="10"/>
  <c r="L389" i="10" s="1"/>
  <c r="K391" i="10"/>
  <c r="J391" i="10"/>
  <c r="J389" i="10" s="1"/>
  <c r="I391" i="10"/>
  <c r="H391" i="10"/>
  <c r="R390" i="10"/>
  <c r="R388" i="10"/>
  <c r="N388" i="10"/>
  <c r="S387" i="10"/>
  <c r="R387" i="10"/>
  <c r="N387" i="10"/>
  <c r="R386" i="10"/>
  <c r="N386" i="10"/>
  <c r="S385" i="10"/>
  <c r="R385" i="10"/>
  <c r="N385" i="10"/>
  <c r="P384" i="10"/>
  <c r="L384" i="10"/>
  <c r="K384" i="10"/>
  <c r="J384" i="10"/>
  <c r="I384" i="10"/>
  <c r="H384" i="10"/>
  <c r="R383" i="10"/>
  <c r="N383" i="10"/>
  <c r="R382" i="10"/>
  <c r="N382" i="10"/>
  <c r="R381" i="10"/>
  <c r="N381" i="10"/>
  <c r="R380" i="10"/>
  <c r="N380" i="10"/>
  <c r="R379" i="10"/>
  <c r="N379" i="10"/>
  <c r="R378" i="10"/>
  <c r="N378" i="10"/>
  <c r="R377" i="10"/>
  <c r="N377" i="10"/>
  <c r="R376" i="10"/>
  <c r="N376" i="10"/>
  <c r="R375" i="10"/>
  <c r="N375" i="10"/>
  <c r="R374" i="10"/>
  <c r="N374" i="10"/>
  <c r="R373" i="10"/>
  <c r="N373" i="10"/>
  <c r="R372" i="10"/>
  <c r="N372" i="10"/>
  <c r="R371" i="10"/>
  <c r="N371" i="10"/>
  <c r="R370" i="10"/>
  <c r="N370" i="10"/>
  <c r="R369" i="10"/>
  <c r="N369" i="10"/>
  <c r="R368" i="10"/>
  <c r="N368" i="10"/>
  <c r="R367" i="10"/>
  <c r="N367" i="10"/>
  <c r="R366" i="10"/>
  <c r="R365" i="10"/>
  <c r="N365" i="10"/>
  <c r="R364" i="10"/>
  <c r="N364" i="10"/>
  <c r="R363" i="10"/>
  <c r="N363" i="10"/>
  <c r="R362" i="10"/>
  <c r="R361" i="10"/>
  <c r="N361" i="10"/>
  <c r="R360" i="10"/>
  <c r="N360" i="10"/>
  <c r="R359" i="10"/>
  <c r="N359" i="10"/>
  <c r="R358" i="10"/>
  <c r="N358" i="10"/>
  <c r="R357" i="10"/>
  <c r="N357" i="10"/>
  <c r="R356" i="10"/>
  <c r="N356" i="10"/>
  <c r="R355" i="10"/>
  <c r="N355" i="10"/>
  <c r="R354" i="10"/>
  <c r="N354" i="10"/>
  <c r="R353" i="10"/>
  <c r="N353" i="10"/>
  <c r="R352" i="10"/>
  <c r="N352" i="10"/>
  <c r="R351" i="10"/>
  <c r="N351" i="10"/>
  <c r="R350" i="10"/>
  <c r="N350" i="10"/>
  <c r="R349" i="10"/>
  <c r="N349" i="10"/>
  <c r="R348" i="10"/>
  <c r="N348" i="10"/>
  <c r="R347" i="10"/>
  <c r="N347" i="10"/>
  <c r="S346" i="10"/>
  <c r="R346" i="10"/>
  <c r="N346" i="10"/>
  <c r="R345" i="10"/>
  <c r="N345" i="10"/>
  <c r="R344" i="10"/>
  <c r="N344" i="10"/>
  <c r="R343" i="10"/>
  <c r="N343" i="10"/>
  <c r="R342" i="10"/>
  <c r="N342" i="10"/>
  <c r="R341" i="10"/>
  <c r="N341" i="10"/>
  <c r="R340" i="10"/>
  <c r="N340" i="10"/>
  <c r="R339" i="10"/>
  <c r="N339" i="10"/>
  <c r="R338" i="10"/>
  <c r="N338" i="10"/>
  <c r="R337" i="10"/>
  <c r="N337" i="10"/>
  <c r="R336" i="10"/>
  <c r="N336" i="10"/>
  <c r="R335" i="10"/>
  <c r="N335" i="10"/>
  <c r="R334" i="10"/>
  <c r="N334" i="10"/>
  <c r="R333" i="10"/>
  <c r="N333" i="10"/>
  <c r="R332" i="10"/>
  <c r="N332" i="10"/>
  <c r="R331" i="10"/>
  <c r="N331" i="10"/>
  <c r="S330" i="10"/>
  <c r="R330" i="10"/>
  <c r="N330" i="10"/>
  <c r="S329" i="10"/>
  <c r="R329" i="10"/>
  <c r="N329" i="10"/>
  <c r="P328" i="10"/>
  <c r="L328" i="10"/>
  <c r="K328" i="10"/>
  <c r="J328" i="10"/>
  <c r="I328" i="10"/>
  <c r="H328" i="10"/>
  <c r="R326" i="10"/>
  <c r="R325" i="10"/>
  <c r="R324" i="10"/>
  <c r="S323" i="10"/>
  <c r="R323" i="10"/>
  <c r="N323" i="10"/>
  <c r="N322" i="10" s="1"/>
  <c r="N317" i="10" s="1"/>
  <c r="J322" i="10"/>
  <c r="J317" i="10" s="1"/>
  <c r="H322" i="10"/>
  <c r="R321" i="10"/>
  <c r="R320" i="10"/>
  <c r="R319" i="10"/>
  <c r="R318" i="10"/>
  <c r="L317" i="10"/>
  <c r="S316" i="10"/>
  <c r="R316" i="10"/>
  <c r="N316" i="10"/>
  <c r="R315" i="10"/>
  <c r="N315" i="10"/>
  <c r="S314" i="10"/>
  <c r="R314" i="10"/>
  <c r="N314" i="10"/>
  <c r="P313" i="10"/>
  <c r="M313" i="10"/>
  <c r="L313" i="10"/>
  <c r="K313" i="10"/>
  <c r="J313" i="10"/>
  <c r="I313" i="10"/>
  <c r="H313" i="10"/>
  <c r="S312" i="10"/>
  <c r="R312" i="10"/>
  <c r="N312" i="10"/>
  <c r="R311" i="10"/>
  <c r="R310" i="10"/>
  <c r="N310" i="10"/>
  <c r="R309" i="10"/>
  <c r="R308" i="10"/>
  <c r="N308" i="10"/>
  <c r="R307" i="10"/>
  <c r="R306" i="10"/>
  <c r="N306" i="10"/>
  <c r="R305" i="10"/>
  <c r="N305" i="10"/>
  <c r="R304" i="10"/>
  <c r="N304" i="10"/>
  <c r="R303" i="10"/>
  <c r="N303" i="10"/>
  <c r="R302" i="10"/>
  <c r="N302" i="10"/>
  <c r="R301" i="10"/>
  <c r="N301" i="10"/>
  <c r="R300" i="10"/>
  <c r="N300" i="10"/>
  <c r="R299" i="10"/>
  <c r="N299" i="10"/>
  <c r="R298" i="10"/>
  <c r="N298" i="10"/>
  <c r="R297" i="10"/>
  <c r="N297" i="10"/>
  <c r="R296" i="10"/>
  <c r="N296" i="10"/>
  <c r="R295" i="10"/>
  <c r="N295" i="10"/>
  <c r="R294" i="10"/>
  <c r="N294" i="10"/>
  <c r="R293" i="10"/>
  <c r="N293" i="10"/>
  <c r="R292" i="10"/>
  <c r="N292" i="10"/>
  <c r="R291" i="10"/>
  <c r="N291" i="10"/>
  <c r="R290" i="10"/>
  <c r="N290" i="10"/>
  <c r="R289" i="10"/>
  <c r="N289" i="10"/>
  <c r="R288" i="10"/>
  <c r="N288" i="10"/>
  <c r="R287" i="10"/>
  <c r="N287" i="10"/>
  <c r="R286" i="10"/>
  <c r="N286" i="10"/>
  <c r="R285" i="10"/>
  <c r="N285" i="10"/>
  <c r="R284" i="10"/>
  <c r="N284" i="10"/>
  <c r="R283" i="10"/>
  <c r="N283" i="10"/>
  <c r="R282" i="10"/>
  <c r="N282" i="10"/>
  <c r="R281" i="10"/>
  <c r="N281" i="10"/>
  <c r="R280" i="10"/>
  <c r="N280" i="10"/>
  <c r="R279" i="10"/>
  <c r="N279" i="10"/>
  <c r="R278" i="10"/>
  <c r="N278" i="10"/>
  <c r="R277" i="10"/>
  <c r="N277" i="10"/>
  <c r="R276" i="10"/>
  <c r="N276" i="10"/>
  <c r="R275" i="10"/>
  <c r="N275" i="10"/>
  <c r="R274" i="10"/>
  <c r="N274" i="10"/>
  <c r="R273" i="10"/>
  <c r="N273" i="10"/>
  <c r="R272" i="10"/>
  <c r="N272" i="10"/>
  <c r="R271" i="10"/>
  <c r="N271" i="10"/>
  <c r="R270" i="10"/>
  <c r="N270" i="10"/>
  <c r="R269" i="10"/>
  <c r="N269" i="10"/>
  <c r="R268" i="10"/>
  <c r="N268" i="10"/>
  <c r="R267" i="10"/>
  <c r="N267" i="10"/>
  <c r="R266" i="10"/>
  <c r="N266" i="10"/>
  <c r="R265" i="10"/>
  <c r="N265" i="10"/>
  <c r="R264" i="10"/>
  <c r="N264" i="10"/>
  <c r="R263" i="10"/>
  <c r="N263" i="10"/>
  <c r="R262" i="10"/>
  <c r="N262" i="10"/>
  <c r="R261" i="10"/>
  <c r="N261" i="10"/>
  <c r="R260" i="10"/>
  <c r="N260" i="10"/>
  <c r="R259" i="10"/>
  <c r="N259" i="10"/>
  <c r="R258" i="10"/>
  <c r="N258" i="10"/>
  <c r="R257" i="10"/>
  <c r="N257" i="10"/>
  <c r="R256" i="10"/>
  <c r="N256" i="10"/>
  <c r="R255" i="10"/>
  <c r="N255" i="10"/>
  <c r="R254" i="10"/>
  <c r="N254" i="10"/>
  <c r="R253" i="10"/>
  <c r="N253" i="10"/>
  <c r="R252" i="10"/>
  <c r="N252" i="10"/>
  <c r="R251" i="10"/>
  <c r="N251" i="10"/>
  <c r="R250" i="10"/>
  <c r="N250" i="10"/>
  <c r="R249" i="10"/>
  <c r="N249" i="10"/>
  <c r="R248" i="10"/>
  <c r="N248" i="10"/>
  <c r="R247" i="10"/>
  <c r="N247" i="10"/>
  <c r="R246" i="10"/>
  <c r="N246" i="10"/>
  <c r="R245" i="10"/>
  <c r="N245" i="10"/>
  <c r="R244" i="10"/>
  <c r="N244" i="10"/>
  <c r="R243" i="10"/>
  <c r="N243" i="10"/>
  <c r="R242" i="10"/>
  <c r="N242" i="10"/>
  <c r="R241" i="10"/>
  <c r="N241" i="10"/>
  <c r="R240" i="10"/>
  <c r="N240" i="10"/>
  <c r="R239" i="10"/>
  <c r="N239" i="10"/>
  <c r="R238" i="10"/>
  <c r="N238" i="10"/>
  <c r="R237" i="10"/>
  <c r="N237" i="10"/>
  <c r="R236" i="10"/>
  <c r="N236" i="10"/>
  <c r="S235" i="10"/>
  <c r="R235" i="10"/>
  <c r="N235" i="10"/>
  <c r="R234" i="10"/>
  <c r="N234" i="10"/>
  <c r="R233" i="10"/>
  <c r="N233" i="10"/>
  <c r="R232" i="10"/>
  <c r="N232" i="10"/>
  <c r="R231" i="10"/>
  <c r="N231" i="10"/>
  <c r="R230" i="10"/>
  <c r="N230" i="10"/>
  <c r="R229" i="10"/>
  <c r="N229" i="10"/>
  <c r="S228" i="10"/>
  <c r="R228" i="10"/>
  <c r="N228" i="10"/>
  <c r="S227" i="10"/>
  <c r="R227" i="10"/>
  <c r="N227" i="10"/>
  <c r="R226" i="10"/>
  <c r="N226" i="10"/>
  <c r="R225" i="10"/>
  <c r="N225" i="10"/>
  <c r="S224" i="10"/>
  <c r="R224" i="10"/>
  <c r="N224" i="10"/>
  <c r="S223" i="10"/>
  <c r="R223" i="10"/>
  <c r="N223" i="10"/>
  <c r="S222" i="10"/>
  <c r="R222" i="10"/>
  <c r="N222" i="10"/>
  <c r="S221" i="10"/>
  <c r="R221" i="10"/>
  <c r="N221" i="10"/>
  <c r="S220" i="10"/>
  <c r="R220" i="10"/>
  <c r="N220" i="10"/>
  <c r="S219" i="10"/>
  <c r="R219" i="10"/>
  <c r="N219" i="10"/>
  <c r="S218" i="10"/>
  <c r="R218" i="10"/>
  <c r="N218" i="10"/>
  <c r="S217" i="10"/>
  <c r="R217" i="10"/>
  <c r="N217" i="10"/>
  <c r="S216" i="10"/>
  <c r="R216" i="10"/>
  <c r="N216" i="10"/>
  <c r="S215" i="10"/>
  <c r="R215" i="10"/>
  <c r="N215" i="10"/>
  <c r="S214" i="10"/>
  <c r="R214" i="10"/>
  <c r="N214" i="10"/>
  <c r="S213" i="10"/>
  <c r="R213" i="10"/>
  <c r="N213" i="10"/>
  <c r="S212" i="10"/>
  <c r="R212" i="10"/>
  <c r="N212" i="10"/>
  <c r="S211" i="10"/>
  <c r="R211" i="10"/>
  <c r="N211" i="10"/>
  <c r="S210" i="10"/>
  <c r="R210" i="10"/>
  <c r="N210" i="10"/>
  <c r="S209" i="10"/>
  <c r="R209" i="10"/>
  <c r="N209" i="10"/>
  <c r="R208" i="10"/>
  <c r="R207" i="10"/>
  <c r="S206" i="10"/>
  <c r="R206" i="10"/>
  <c r="N206" i="10"/>
  <c r="S205" i="10"/>
  <c r="R205" i="10"/>
  <c r="N205" i="10"/>
  <c r="S204" i="10"/>
  <c r="R204" i="10"/>
  <c r="N204" i="10"/>
  <c r="S203" i="10"/>
  <c r="R203" i="10"/>
  <c r="N203" i="10"/>
  <c r="R202" i="10"/>
  <c r="N202" i="10"/>
  <c r="P201" i="10"/>
  <c r="L201" i="10"/>
  <c r="J201" i="10"/>
  <c r="H201" i="10"/>
  <c r="R199" i="10"/>
  <c r="S198" i="10"/>
  <c r="R198" i="10"/>
  <c r="N198" i="10"/>
  <c r="R197" i="10"/>
  <c r="N197" i="10"/>
  <c r="R196" i="10"/>
  <c r="R195" i="10"/>
  <c r="N195" i="10"/>
  <c r="R194" i="10"/>
  <c r="N194" i="10"/>
  <c r="R193" i="10"/>
  <c r="N193" i="10"/>
  <c r="R192" i="10"/>
  <c r="N192" i="10"/>
  <c r="R191" i="10"/>
  <c r="N191" i="10"/>
  <c r="R190" i="10"/>
  <c r="N190" i="10"/>
  <c r="R189" i="10"/>
  <c r="N189" i="10"/>
  <c r="R188" i="10"/>
  <c r="N188" i="10"/>
  <c r="R187" i="10"/>
  <c r="N187" i="10"/>
  <c r="R186" i="10"/>
  <c r="N186" i="10"/>
  <c r="R185" i="10"/>
  <c r="N185" i="10"/>
  <c r="R184" i="10"/>
  <c r="N184" i="10"/>
  <c r="R183" i="10"/>
  <c r="N183" i="10"/>
  <c r="R182" i="10"/>
  <c r="N182" i="10"/>
  <c r="R181" i="10"/>
  <c r="N181" i="10"/>
  <c r="R180" i="10"/>
  <c r="N180" i="10"/>
  <c r="R179" i="10"/>
  <c r="N179" i="10"/>
  <c r="R178" i="10"/>
  <c r="N178" i="10"/>
  <c r="R177" i="10"/>
  <c r="N177" i="10"/>
  <c r="R176" i="10"/>
  <c r="N176" i="10"/>
  <c r="R175" i="10"/>
  <c r="N175" i="10"/>
  <c r="S174" i="10"/>
  <c r="R174" i="10"/>
  <c r="N174" i="10"/>
  <c r="R173" i="10"/>
  <c r="N173" i="10"/>
  <c r="R172" i="10"/>
  <c r="N172" i="10"/>
  <c r="R171" i="10"/>
  <c r="N171" i="10"/>
  <c r="S170" i="10"/>
  <c r="R170" i="10"/>
  <c r="N170" i="10"/>
  <c r="S169" i="10"/>
  <c r="R169" i="10"/>
  <c r="N169" i="10"/>
  <c r="S168" i="10"/>
  <c r="R168" i="10"/>
  <c r="N168" i="10"/>
  <c r="R167" i="10"/>
  <c r="N167" i="10"/>
  <c r="R166" i="10"/>
  <c r="N166" i="10"/>
  <c r="S165" i="10"/>
  <c r="R165" i="10"/>
  <c r="N165" i="10"/>
  <c r="S164" i="10"/>
  <c r="R164" i="10"/>
  <c r="N164" i="10"/>
  <c r="S163" i="10"/>
  <c r="R163" i="10"/>
  <c r="N163" i="10"/>
  <c r="S162" i="10"/>
  <c r="R162" i="10"/>
  <c r="N162" i="10"/>
  <c r="R161" i="10"/>
  <c r="N161" i="10"/>
  <c r="S160" i="10"/>
  <c r="R160" i="10"/>
  <c r="N160" i="10"/>
  <c r="S159" i="10"/>
  <c r="R159" i="10"/>
  <c r="N159" i="10"/>
  <c r="S158" i="10"/>
  <c r="R158" i="10"/>
  <c r="N158" i="10"/>
  <c r="S157" i="10"/>
  <c r="R157" i="10"/>
  <c r="N157" i="10"/>
  <c r="S156" i="10"/>
  <c r="R156" i="10"/>
  <c r="N156" i="10"/>
  <c r="S155" i="10"/>
  <c r="R155" i="10"/>
  <c r="N155" i="10"/>
  <c r="S154" i="10"/>
  <c r="R154" i="10"/>
  <c r="N154" i="10"/>
  <c r="R153" i="10"/>
  <c r="N153" i="10"/>
  <c r="S152" i="10"/>
  <c r="R152" i="10"/>
  <c r="N152" i="10"/>
  <c r="S151" i="10"/>
  <c r="R151" i="10"/>
  <c r="N151" i="10"/>
  <c r="S150" i="10"/>
  <c r="R150" i="10"/>
  <c r="N150" i="10"/>
  <c r="S149" i="10"/>
  <c r="R149" i="10"/>
  <c r="N149" i="10"/>
  <c r="R148" i="10"/>
  <c r="N148" i="10"/>
  <c r="S147" i="10"/>
  <c r="R147" i="10"/>
  <c r="N147" i="10"/>
  <c r="S146" i="10"/>
  <c r="R146" i="10"/>
  <c r="N146" i="10"/>
  <c r="S145" i="10"/>
  <c r="R145" i="10"/>
  <c r="N145" i="10"/>
  <c r="S144" i="10"/>
  <c r="R144" i="10"/>
  <c r="N144" i="10"/>
  <c r="S143" i="10"/>
  <c r="R143" i="10"/>
  <c r="N143" i="10"/>
  <c r="S142" i="10"/>
  <c r="R142" i="10"/>
  <c r="N142" i="10"/>
  <c r="S141" i="10"/>
  <c r="R141" i="10"/>
  <c r="N141" i="10"/>
  <c r="S140" i="10"/>
  <c r="R140" i="10"/>
  <c r="N140" i="10"/>
  <c r="S139" i="10"/>
  <c r="R139" i="10"/>
  <c r="N139" i="10"/>
  <c r="S138" i="10"/>
  <c r="R138" i="10"/>
  <c r="N138" i="10"/>
  <c r="S137" i="10"/>
  <c r="R137" i="10"/>
  <c r="N137" i="10"/>
  <c r="S136" i="10"/>
  <c r="R136" i="10"/>
  <c r="N136" i="10"/>
  <c r="R135" i="10"/>
  <c r="N135" i="10"/>
  <c r="R134" i="10"/>
  <c r="R133" i="10"/>
  <c r="N133" i="10"/>
  <c r="S132" i="10"/>
  <c r="R132" i="10"/>
  <c r="N132" i="10"/>
  <c r="S131" i="10"/>
  <c r="R131" i="10"/>
  <c r="N131" i="10"/>
  <c r="S130" i="10"/>
  <c r="R130" i="10"/>
  <c r="N130" i="10"/>
  <c r="S129" i="10"/>
  <c r="R129" i="10"/>
  <c r="N129" i="10"/>
  <c r="S128" i="10"/>
  <c r="R128" i="10"/>
  <c r="N128" i="10"/>
  <c r="S127" i="10"/>
  <c r="R127" i="10"/>
  <c r="N127" i="10"/>
  <c r="P126" i="10"/>
  <c r="P125" i="10" s="1"/>
  <c r="L126" i="10"/>
  <c r="L125" i="10" s="1"/>
  <c r="J126" i="10"/>
  <c r="J125" i="10" s="1"/>
  <c r="H126" i="10"/>
  <c r="O124" i="10"/>
  <c r="M124" i="10"/>
  <c r="K124" i="10"/>
  <c r="I124" i="10"/>
  <c r="G124" i="10"/>
  <c r="R123" i="10"/>
  <c r="R122" i="10"/>
  <c r="R121" i="10"/>
  <c r="R120" i="10"/>
  <c r="R119" i="10"/>
  <c r="R118" i="10"/>
  <c r="R117" i="10"/>
  <c r="R116" i="10"/>
  <c r="R115" i="10"/>
  <c r="R114" i="10"/>
  <c r="R113" i="10"/>
  <c r="R112" i="10"/>
  <c r="R111" i="10"/>
  <c r="R110" i="10"/>
  <c r="R109" i="10"/>
  <c r="S108" i="10"/>
  <c r="R108" i="10"/>
  <c r="N108" i="10"/>
  <c r="R107" i="10"/>
  <c r="N107" i="10"/>
  <c r="R106" i="10"/>
  <c r="N106" i="10"/>
  <c r="R105" i="10"/>
  <c r="N105" i="10"/>
  <c r="R104" i="10"/>
  <c r="R103" i="10"/>
  <c r="R102" i="10"/>
  <c r="N102" i="10"/>
  <c r="R101" i="10"/>
  <c r="N101" i="10"/>
  <c r="R100" i="10"/>
  <c r="N100" i="10"/>
  <c r="R99" i="10"/>
  <c r="N99" i="10"/>
  <c r="R98" i="10"/>
  <c r="N98" i="10"/>
  <c r="R97" i="10"/>
  <c r="N97" i="10"/>
  <c r="R96" i="10"/>
  <c r="N96" i="10"/>
  <c r="R95" i="10"/>
  <c r="N95" i="10"/>
  <c r="R94" i="10"/>
  <c r="N94" i="10"/>
  <c r="R93" i="10"/>
  <c r="N93" i="10"/>
  <c r="R92" i="10"/>
  <c r="N92" i="10"/>
  <c r="R91" i="10"/>
  <c r="N91" i="10"/>
  <c r="R90" i="10"/>
  <c r="N90" i="10"/>
  <c r="R89" i="10"/>
  <c r="N89" i="10"/>
  <c r="R88" i="10"/>
  <c r="N88" i="10"/>
  <c r="R87" i="10"/>
  <c r="N87" i="10"/>
  <c r="R86" i="10"/>
  <c r="N86" i="10"/>
  <c r="R85" i="10"/>
  <c r="N85" i="10"/>
  <c r="R84" i="10"/>
  <c r="N84" i="10"/>
  <c r="R83" i="10"/>
  <c r="N83" i="10"/>
  <c r="R82" i="10"/>
  <c r="N82" i="10"/>
  <c r="R81" i="10"/>
  <c r="N81" i="10"/>
  <c r="R80" i="10"/>
  <c r="N80" i="10"/>
  <c r="R79" i="10"/>
  <c r="N79" i="10"/>
  <c r="R78" i="10"/>
  <c r="N78" i="10"/>
  <c r="R77" i="10"/>
  <c r="N77" i="10"/>
  <c r="R76" i="10"/>
  <c r="N76" i="10"/>
  <c r="R75" i="10"/>
  <c r="N75" i="10"/>
  <c r="R74" i="10"/>
  <c r="N74" i="10"/>
  <c r="R73" i="10"/>
  <c r="N73" i="10"/>
  <c r="R72" i="10"/>
  <c r="N72" i="10"/>
  <c r="R71" i="10"/>
  <c r="N71" i="10"/>
  <c r="R70" i="10"/>
  <c r="N70" i="10"/>
  <c r="R69" i="10"/>
  <c r="N69" i="10"/>
  <c r="R68" i="10"/>
  <c r="N68" i="10"/>
  <c r="R67" i="10"/>
  <c r="N67" i="10"/>
  <c r="R66" i="10"/>
  <c r="N66" i="10"/>
  <c r="R65" i="10"/>
  <c r="N65" i="10"/>
  <c r="R64" i="10"/>
  <c r="N64" i="10"/>
  <c r="R63" i="10"/>
  <c r="N63" i="10"/>
  <c r="S62" i="10"/>
  <c r="R62" i="10"/>
  <c r="N62" i="10"/>
  <c r="R61" i="10"/>
  <c r="N61" i="10"/>
  <c r="R60" i="10"/>
  <c r="S59" i="10"/>
  <c r="R59" i="10"/>
  <c r="N59" i="10"/>
  <c r="S58" i="10"/>
  <c r="R58" i="10"/>
  <c r="N58" i="10"/>
  <c r="R57" i="10"/>
  <c r="N57" i="10"/>
  <c r="R56" i="10"/>
  <c r="N56" i="10"/>
  <c r="R55" i="10"/>
  <c r="N55" i="10"/>
  <c r="R54" i="10"/>
  <c r="N54" i="10"/>
  <c r="R53" i="10"/>
  <c r="N53" i="10"/>
  <c r="R52" i="10"/>
  <c r="N52" i="10"/>
  <c r="R51" i="10"/>
  <c r="N51" i="10"/>
  <c r="R50" i="10"/>
  <c r="N50" i="10"/>
  <c r="R49" i="10"/>
  <c r="N49" i="10"/>
  <c r="R48" i="10"/>
  <c r="N48" i="10"/>
  <c r="R47" i="10"/>
  <c r="N47" i="10"/>
  <c r="R46" i="10"/>
  <c r="N46" i="10"/>
  <c r="S45" i="10"/>
  <c r="R45" i="10"/>
  <c r="N45" i="10"/>
  <c r="R44" i="10"/>
  <c r="N44" i="10"/>
  <c r="R43" i="10"/>
  <c r="N43" i="10"/>
  <c r="S42" i="10"/>
  <c r="R42" i="10"/>
  <c r="N42" i="10"/>
  <c r="S41" i="10"/>
  <c r="R41" i="10"/>
  <c r="N41" i="10"/>
  <c r="S40" i="10"/>
  <c r="R40" i="10"/>
  <c r="N40" i="10"/>
  <c r="S39" i="10"/>
  <c r="R39" i="10"/>
  <c r="N39" i="10"/>
  <c r="S38" i="10"/>
  <c r="R38" i="10"/>
  <c r="N38" i="10"/>
  <c r="S37" i="10"/>
  <c r="R37" i="10"/>
  <c r="N37" i="10"/>
  <c r="S36" i="10"/>
  <c r="R36" i="10"/>
  <c r="N36" i="10"/>
  <c r="S35" i="10"/>
  <c r="R35" i="10"/>
  <c r="N35" i="10"/>
  <c r="S34" i="10"/>
  <c r="R34" i="10"/>
  <c r="N34" i="10"/>
  <c r="P33" i="10"/>
  <c r="P28" i="10" s="1"/>
  <c r="P27" i="10" s="1"/>
  <c r="L33" i="10"/>
  <c r="L28" i="10" s="1"/>
  <c r="L27" i="10" s="1"/>
  <c r="K33" i="10"/>
  <c r="J33" i="10"/>
  <c r="J28" i="10" s="1"/>
  <c r="J27" i="10" s="1"/>
  <c r="I33" i="10"/>
  <c r="H33" i="10"/>
  <c r="S32" i="10"/>
  <c r="R32" i="10"/>
  <c r="N32" i="10"/>
  <c r="S31" i="10"/>
  <c r="R31" i="10"/>
  <c r="N31" i="10"/>
  <c r="S30" i="10"/>
  <c r="R30" i="10"/>
  <c r="N30" i="10"/>
  <c r="S29" i="10"/>
  <c r="R29" i="10"/>
  <c r="N29" i="10"/>
  <c r="P24" i="10"/>
  <c r="N24" i="10"/>
  <c r="L24" i="10"/>
  <c r="J24" i="10"/>
  <c r="H24" i="10"/>
  <c r="D590" i="10"/>
  <c r="F590" i="10" s="1"/>
  <c r="D567" i="10"/>
  <c r="F567" i="10" s="1"/>
  <c r="D557" i="10"/>
  <c r="F557" i="10" s="1"/>
  <c r="D531" i="10"/>
  <c r="D526" i="10" s="1"/>
  <c r="D525" i="10" s="1"/>
  <c r="D430" i="10"/>
  <c r="F430" i="10" s="1"/>
  <c r="Q430" i="10" s="1"/>
  <c r="D429" i="10"/>
  <c r="F429" i="10" s="1"/>
  <c r="Q429" i="10" s="1"/>
  <c r="D427" i="10"/>
  <c r="F427" i="10" s="1"/>
  <c r="Q427" i="10" s="1"/>
  <c r="D426" i="10"/>
  <c r="F426" i="10" s="1"/>
  <c r="Q426" i="10" s="1"/>
  <c r="D425" i="10"/>
  <c r="F425" i="10" s="1"/>
  <c r="Q425" i="10" s="1"/>
  <c r="D424" i="10"/>
  <c r="F424" i="10" s="1"/>
  <c r="Q424" i="10" s="1"/>
  <c r="D397" i="10"/>
  <c r="F397" i="10" s="1"/>
  <c r="D391" i="10"/>
  <c r="D389" i="10" s="1"/>
  <c r="D384" i="10"/>
  <c r="F384" i="10" s="1"/>
  <c r="D328" i="10"/>
  <c r="F328" i="10" s="1"/>
  <c r="D322" i="10"/>
  <c r="F322" i="10" s="1"/>
  <c r="D315" i="10"/>
  <c r="F315" i="10" s="1"/>
  <c r="Q315" i="10" s="1"/>
  <c r="D313" i="10"/>
  <c r="F313" i="10" s="1"/>
  <c r="D201" i="10"/>
  <c r="F201" i="10" s="1"/>
  <c r="D175" i="10"/>
  <c r="F175" i="10" s="1"/>
  <c r="Q175" i="10" s="1"/>
  <c r="D33" i="10"/>
  <c r="F33" i="10" s="1"/>
  <c r="D24" i="10"/>
  <c r="F24" i="10" s="1"/>
  <c r="E21" i="17"/>
  <c r="F21" i="17"/>
  <c r="G21" i="17"/>
  <c r="H21" i="17"/>
  <c r="I21" i="17"/>
  <c r="E22" i="17"/>
  <c r="F22" i="17"/>
  <c r="G22" i="17"/>
  <c r="H22" i="17"/>
  <c r="I22" i="17"/>
  <c r="E23" i="17"/>
  <c r="F23" i="17"/>
  <c r="G23" i="17"/>
  <c r="H23" i="17"/>
  <c r="I23" i="17"/>
  <c r="E24" i="17"/>
  <c r="F24" i="17"/>
  <c r="G24" i="17"/>
  <c r="H24" i="17"/>
  <c r="I24" i="17"/>
  <c r="E25" i="17"/>
  <c r="F25" i="17"/>
  <c r="G25" i="17"/>
  <c r="H25" i="17"/>
  <c r="I25" i="17"/>
  <c r="E26" i="17"/>
  <c r="F26" i="17"/>
  <c r="G26" i="17"/>
  <c r="H26" i="17"/>
  <c r="I26" i="17"/>
  <c r="E27" i="17"/>
  <c r="F27" i="17"/>
  <c r="G27" i="17"/>
  <c r="H27" i="17"/>
  <c r="I27" i="17"/>
  <c r="E28" i="17"/>
  <c r="F28" i="17"/>
  <c r="G28" i="17"/>
  <c r="H28" i="17"/>
  <c r="I28" i="17"/>
  <c r="E29" i="17"/>
  <c r="F29" i="17"/>
  <c r="G29" i="17"/>
  <c r="H29" i="17"/>
  <c r="I29" i="17"/>
  <c r="E30" i="17"/>
  <c r="F30" i="17"/>
  <c r="G30" i="17"/>
  <c r="H30" i="17"/>
  <c r="I30" i="17"/>
  <c r="E31" i="17"/>
  <c r="F31" i="17"/>
  <c r="G31" i="17"/>
  <c r="H31" i="17"/>
  <c r="I31" i="17"/>
  <c r="E32" i="17"/>
  <c r="F32" i="17"/>
  <c r="G32" i="17"/>
  <c r="H32" i="17"/>
  <c r="I32" i="17"/>
  <c r="E33" i="17"/>
  <c r="F33" i="17"/>
  <c r="G33" i="17"/>
  <c r="H33" i="17"/>
  <c r="I33" i="17"/>
  <c r="E34" i="17"/>
  <c r="F34" i="17"/>
  <c r="G34" i="17"/>
  <c r="H34" i="17"/>
  <c r="I34" i="17"/>
  <c r="E35" i="17"/>
  <c r="F35" i="17"/>
  <c r="G35" i="17"/>
  <c r="H35" i="17"/>
  <c r="I35" i="17"/>
  <c r="E36" i="17"/>
  <c r="F36" i="17"/>
  <c r="G36" i="17"/>
  <c r="H36" i="17"/>
  <c r="I36" i="17"/>
  <c r="E37" i="17"/>
  <c r="F37" i="17"/>
  <c r="G37" i="17"/>
  <c r="H37" i="17"/>
  <c r="I37" i="17"/>
  <c r="E38" i="17"/>
  <c r="F38" i="17"/>
  <c r="G38" i="17"/>
  <c r="H38" i="17"/>
  <c r="I38" i="17"/>
  <c r="E39" i="17"/>
  <c r="F39" i="17"/>
  <c r="G39" i="17"/>
  <c r="H39" i="17"/>
  <c r="I39" i="17"/>
  <c r="E40" i="17"/>
  <c r="F40" i="17"/>
  <c r="G40" i="17"/>
  <c r="H40" i="17"/>
  <c r="I40" i="17"/>
  <c r="E41" i="17"/>
  <c r="F41" i="17"/>
  <c r="G41" i="17"/>
  <c r="H41" i="17"/>
  <c r="I41" i="17"/>
  <c r="E42" i="17"/>
  <c r="F42" i="17"/>
  <c r="G42" i="17"/>
  <c r="H42" i="17"/>
  <c r="I42" i="17"/>
  <c r="E43" i="17"/>
  <c r="F43" i="17"/>
  <c r="G43" i="17"/>
  <c r="H43" i="17"/>
  <c r="I43" i="17"/>
  <c r="E44" i="17"/>
  <c r="F44" i="17"/>
  <c r="G44" i="17"/>
  <c r="H44" i="17"/>
  <c r="I44" i="17"/>
  <c r="E45" i="17"/>
  <c r="F45" i="17"/>
  <c r="G45" i="17"/>
  <c r="H45" i="17"/>
  <c r="I45" i="17"/>
  <c r="E46" i="17"/>
  <c r="F46" i="17"/>
  <c r="G46" i="17"/>
  <c r="H46" i="17"/>
  <c r="I46" i="17"/>
  <c r="E47" i="17"/>
  <c r="F47" i="17"/>
  <c r="G47" i="17"/>
  <c r="H47" i="17"/>
  <c r="I47" i="17"/>
  <c r="E48" i="17"/>
  <c r="F48" i="17"/>
  <c r="G48" i="17"/>
  <c r="H48" i="17"/>
  <c r="I48" i="17"/>
  <c r="E49" i="17"/>
  <c r="F49" i="17"/>
  <c r="G49" i="17"/>
  <c r="H49" i="17"/>
  <c r="I49" i="17"/>
  <c r="E50" i="17"/>
  <c r="F50" i="17"/>
  <c r="G50" i="17"/>
  <c r="H50" i="17"/>
  <c r="I50" i="17"/>
  <c r="E51" i="17"/>
  <c r="F51" i="17"/>
  <c r="G51" i="17"/>
  <c r="H51" i="17"/>
  <c r="I51" i="17"/>
  <c r="E52" i="17"/>
  <c r="F52" i="17"/>
  <c r="G52" i="17"/>
  <c r="H52" i="17"/>
  <c r="I52" i="17"/>
  <c r="E53" i="17"/>
  <c r="F53" i="17"/>
  <c r="G53" i="17"/>
  <c r="H53" i="17"/>
  <c r="I53" i="17"/>
  <c r="E54" i="17"/>
  <c r="F54" i="17"/>
  <c r="G54" i="17"/>
  <c r="H54" i="17"/>
  <c r="I54" i="17"/>
  <c r="E55" i="17"/>
  <c r="F55" i="17"/>
  <c r="G55" i="17"/>
  <c r="H55" i="17"/>
  <c r="I55" i="17"/>
  <c r="E56" i="17"/>
  <c r="F56" i="17"/>
  <c r="G56" i="17"/>
  <c r="H56" i="17"/>
  <c r="I56" i="17"/>
  <c r="E57" i="17"/>
  <c r="F57" i="17"/>
  <c r="G57" i="17"/>
  <c r="H57" i="17"/>
  <c r="I57" i="17"/>
  <c r="E58" i="17"/>
  <c r="F58" i="17"/>
  <c r="G58" i="17"/>
  <c r="H58" i="17"/>
  <c r="I58" i="17"/>
  <c r="E59" i="17"/>
  <c r="F59" i="17"/>
  <c r="G59" i="17"/>
  <c r="H59" i="17"/>
  <c r="I59" i="17"/>
  <c r="E60" i="17"/>
  <c r="F60" i="17"/>
  <c r="G60" i="17"/>
  <c r="H60" i="17"/>
  <c r="I60" i="17"/>
  <c r="E61" i="17"/>
  <c r="F61" i="17"/>
  <c r="G61" i="17"/>
  <c r="H61" i="17"/>
  <c r="I61" i="17"/>
  <c r="E62" i="17"/>
  <c r="F62" i="17"/>
  <c r="G62" i="17"/>
  <c r="H62" i="17"/>
  <c r="I62" i="17"/>
  <c r="E63" i="17"/>
  <c r="F63" i="17"/>
  <c r="G63" i="17"/>
  <c r="H63" i="17"/>
  <c r="I63" i="17"/>
  <c r="E64" i="17"/>
  <c r="F64" i="17"/>
  <c r="G64" i="17"/>
  <c r="H64" i="17"/>
  <c r="I64" i="17"/>
  <c r="E65" i="17"/>
  <c r="F65" i="17"/>
  <c r="G65" i="17"/>
  <c r="H65" i="17"/>
  <c r="I65" i="17"/>
  <c r="E66" i="17"/>
  <c r="F66" i="17"/>
  <c r="G66" i="17"/>
  <c r="H66" i="17"/>
  <c r="I66" i="17"/>
  <c r="E67" i="17"/>
  <c r="F67" i="17"/>
  <c r="G67" i="17"/>
  <c r="H67" i="17"/>
  <c r="I67" i="17"/>
  <c r="E68" i="17"/>
  <c r="F68" i="17"/>
  <c r="G68" i="17"/>
  <c r="H68" i="17"/>
  <c r="I68" i="17"/>
  <c r="E69" i="17"/>
  <c r="F69" i="17"/>
  <c r="G69" i="17"/>
  <c r="H69" i="17"/>
  <c r="I69" i="17"/>
  <c r="E70" i="17"/>
  <c r="F70" i="17"/>
  <c r="G70" i="17"/>
  <c r="H70" i="17"/>
  <c r="I70" i="17"/>
  <c r="E71" i="17"/>
  <c r="F71" i="17"/>
  <c r="G71" i="17"/>
  <c r="H71" i="17"/>
  <c r="I71" i="17"/>
  <c r="E72" i="17"/>
  <c r="F72" i="17"/>
  <c r="G72" i="17"/>
  <c r="H72" i="17"/>
  <c r="I72" i="17"/>
  <c r="E73" i="17"/>
  <c r="F73" i="17"/>
  <c r="G73" i="17"/>
  <c r="H73" i="17"/>
  <c r="I73" i="17"/>
  <c r="E74" i="17"/>
  <c r="F74" i="17"/>
  <c r="G74" i="17"/>
  <c r="H74" i="17"/>
  <c r="I74" i="17"/>
  <c r="E75" i="17"/>
  <c r="F75" i="17"/>
  <c r="G75" i="17"/>
  <c r="H75" i="17"/>
  <c r="I75" i="17"/>
  <c r="E76" i="17"/>
  <c r="F76" i="17"/>
  <c r="G76" i="17"/>
  <c r="H76" i="17"/>
  <c r="I76" i="17"/>
  <c r="E77" i="17"/>
  <c r="F77" i="17"/>
  <c r="G77" i="17"/>
  <c r="H77" i="17"/>
  <c r="I77" i="17"/>
  <c r="E78" i="17"/>
  <c r="F78" i="17"/>
  <c r="G78" i="17"/>
  <c r="H78" i="17"/>
  <c r="I78" i="17"/>
  <c r="E79" i="17"/>
  <c r="F79" i="17"/>
  <c r="G79" i="17"/>
  <c r="H79" i="17"/>
  <c r="I79" i="17"/>
  <c r="E80" i="17"/>
  <c r="F80" i="17"/>
  <c r="G80" i="17"/>
  <c r="H80" i="17"/>
  <c r="I80" i="17"/>
  <c r="E81" i="17"/>
  <c r="F81" i="17"/>
  <c r="G81" i="17"/>
  <c r="H81" i="17"/>
  <c r="I81" i="17"/>
  <c r="E82" i="17"/>
  <c r="F82" i="17"/>
  <c r="G82" i="17"/>
  <c r="H82" i="17"/>
  <c r="I82" i="17"/>
  <c r="E83" i="17"/>
  <c r="F83" i="17"/>
  <c r="G83" i="17"/>
  <c r="H83" i="17"/>
  <c r="I83" i="17"/>
  <c r="E84" i="17"/>
  <c r="F84" i="17"/>
  <c r="G84" i="17"/>
  <c r="H84" i="17"/>
  <c r="I84" i="17"/>
  <c r="E85" i="17"/>
  <c r="F85" i="17"/>
  <c r="G85" i="17"/>
  <c r="H85" i="17"/>
  <c r="I85" i="17"/>
  <c r="E86" i="17"/>
  <c r="F86" i="17"/>
  <c r="G86" i="17"/>
  <c r="H86" i="17"/>
  <c r="I86" i="17"/>
  <c r="E87" i="17"/>
  <c r="F87" i="17"/>
  <c r="G87" i="17"/>
  <c r="H87" i="17"/>
  <c r="I87" i="17"/>
  <c r="E88" i="17"/>
  <c r="F88" i="17"/>
  <c r="G88" i="17"/>
  <c r="H88" i="17"/>
  <c r="I88" i="17"/>
  <c r="E89" i="17"/>
  <c r="F89" i="17"/>
  <c r="G89" i="17"/>
  <c r="H89" i="17"/>
  <c r="I89" i="17"/>
  <c r="E90" i="17"/>
  <c r="F90" i="17"/>
  <c r="G90" i="17"/>
  <c r="H90" i="17"/>
  <c r="I90" i="17"/>
  <c r="E91" i="17"/>
  <c r="F91" i="17"/>
  <c r="G91" i="17"/>
  <c r="H91" i="17"/>
  <c r="I91" i="17"/>
  <c r="E92" i="17"/>
  <c r="F92" i="17"/>
  <c r="G92" i="17"/>
  <c r="H92" i="17"/>
  <c r="I92" i="17"/>
  <c r="E93" i="17"/>
  <c r="F93" i="17"/>
  <c r="G93" i="17"/>
  <c r="H93" i="17"/>
  <c r="I93" i="17"/>
  <c r="E94" i="17"/>
  <c r="F94" i="17"/>
  <c r="G94" i="17"/>
  <c r="H94" i="17"/>
  <c r="I94" i="17"/>
  <c r="E95" i="17"/>
  <c r="F95" i="17"/>
  <c r="G95" i="17"/>
  <c r="H95" i="17"/>
  <c r="I95" i="17"/>
  <c r="E96" i="17"/>
  <c r="F96" i="17"/>
  <c r="G96" i="17"/>
  <c r="H96" i="17"/>
  <c r="I96" i="17"/>
  <c r="E97" i="17"/>
  <c r="F97" i="17"/>
  <c r="G97" i="17"/>
  <c r="H97" i="17"/>
  <c r="I97" i="17"/>
  <c r="E98" i="17"/>
  <c r="F98" i="17"/>
  <c r="G98" i="17"/>
  <c r="H98" i="17"/>
  <c r="I98" i="17"/>
  <c r="E99" i="17"/>
  <c r="F99" i="17"/>
  <c r="G99" i="17"/>
  <c r="H99" i="17"/>
  <c r="I99" i="17"/>
  <c r="E100" i="17"/>
  <c r="F100" i="17"/>
  <c r="G100" i="17"/>
  <c r="H100" i="17"/>
  <c r="I100" i="17"/>
  <c r="E101" i="17"/>
  <c r="F101" i="17"/>
  <c r="G101" i="17"/>
  <c r="H101" i="17"/>
  <c r="I101" i="17"/>
  <c r="E102" i="17"/>
  <c r="F102" i="17"/>
  <c r="G102" i="17"/>
  <c r="H102" i="17"/>
  <c r="I102" i="17"/>
  <c r="E103" i="17"/>
  <c r="F103" i="17"/>
  <c r="G103" i="17"/>
  <c r="H103" i="17"/>
  <c r="I103" i="17"/>
  <c r="E104" i="17"/>
  <c r="F104" i="17"/>
  <c r="G104" i="17"/>
  <c r="H104" i="17"/>
  <c r="I104" i="17"/>
  <c r="E105" i="17"/>
  <c r="F105" i="17"/>
  <c r="G105" i="17"/>
  <c r="H105" i="17"/>
  <c r="I105" i="17"/>
  <c r="E106" i="17"/>
  <c r="F106" i="17"/>
  <c r="G106" i="17"/>
  <c r="H106" i="17"/>
  <c r="I106" i="17"/>
  <c r="E107" i="17"/>
  <c r="F107" i="17"/>
  <c r="G107" i="17"/>
  <c r="H107" i="17"/>
  <c r="I107" i="17"/>
  <c r="E108" i="17"/>
  <c r="F108" i="17"/>
  <c r="G108" i="17"/>
  <c r="H108" i="17"/>
  <c r="I108" i="17"/>
  <c r="E109" i="17"/>
  <c r="F109" i="17"/>
  <c r="G109" i="17"/>
  <c r="H109" i="17"/>
  <c r="I109" i="17"/>
  <c r="E110" i="17"/>
  <c r="F110" i="17"/>
  <c r="G110" i="17"/>
  <c r="H110" i="17"/>
  <c r="I110" i="17"/>
  <c r="E111" i="17"/>
  <c r="F111" i="17"/>
  <c r="G111" i="17"/>
  <c r="H111" i="17"/>
  <c r="I111" i="17"/>
  <c r="E112" i="17"/>
  <c r="F112" i="17"/>
  <c r="G112" i="17"/>
  <c r="H112" i="17"/>
  <c r="I112" i="17"/>
  <c r="E113" i="17"/>
  <c r="F113" i="17"/>
  <c r="G113" i="17"/>
  <c r="H113" i="17"/>
  <c r="I113" i="17"/>
  <c r="E114" i="17"/>
  <c r="F114" i="17"/>
  <c r="G114" i="17"/>
  <c r="H114" i="17"/>
  <c r="I114" i="17"/>
  <c r="E115" i="17"/>
  <c r="F115" i="17"/>
  <c r="G115" i="17"/>
  <c r="H115" i="17"/>
  <c r="I115" i="17"/>
  <c r="E116" i="17"/>
  <c r="F116" i="17"/>
  <c r="G116" i="17"/>
  <c r="H116" i="17"/>
  <c r="I116" i="17"/>
  <c r="E117" i="17"/>
  <c r="F117" i="17"/>
  <c r="G117" i="17"/>
  <c r="H117" i="17"/>
  <c r="I117" i="17"/>
  <c r="E118" i="17"/>
  <c r="F118" i="17"/>
  <c r="G118" i="17"/>
  <c r="H118" i="17"/>
  <c r="I118" i="17"/>
  <c r="E119" i="17"/>
  <c r="F119" i="17"/>
  <c r="G119" i="17"/>
  <c r="H119" i="17"/>
  <c r="I119" i="17"/>
  <c r="E120" i="17"/>
  <c r="F120" i="17"/>
  <c r="G120" i="17"/>
  <c r="H120" i="17"/>
  <c r="I120" i="17"/>
  <c r="E121" i="17"/>
  <c r="F121" i="17"/>
  <c r="G121" i="17"/>
  <c r="H121" i="17"/>
  <c r="I121" i="17"/>
  <c r="E122" i="17"/>
  <c r="F122" i="17"/>
  <c r="G122" i="17"/>
  <c r="H122" i="17"/>
  <c r="I122" i="17"/>
  <c r="E123" i="17"/>
  <c r="F123" i="17"/>
  <c r="G123" i="17"/>
  <c r="H123" i="17"/>
  <c r="I123" i="17"/>
  <c r="E124" i="17"/>
  <c r="F124" i="17"/>
  <c r="G124" i="17"/>
  <c r="H124" i="17"/>
  <c r="I124" i="17"/>
  <c r="E125" i="17"/>
  <c r="F125" i="17"/>
  <c r="G125" i="17"/>
  <c r="H125" i="17"/>
  <c r="I125" i="17"/>
  <c r="E126" i="17"/>
  <c r="F126" i="17"/>
  <c r="G126" i="17"/>
  <c r="H126" i="17"/>
  <c r="I126" i="17"/>
  <c r="E127" i="17"/>
  <c r="F127" i="17"/>
  <c r="G127" i="17"/>
  <c r="H127" i="17"/>
  <c r="I127" i="17"/>
  <c r="E128" i="17"/>
  <c r="F128" i="17"/>
  <c r="G128" i="17"/>
  <c r="H128" i="17"/>
  <c r="I128" i="17"/>
  <c r="E129" i="17"/>
  <c r="F129" i="17"/>
  <c r="G129" i="17"/>
  <c r="H129" i="17"/>
  <c r="I129" i="17"/>
  <c r="E130" i="17"/>
  <c r="F130" i="17"/>
  <c r="G130" i="17"/>
  <c r="H130" i="17"/>
  <c r="I130" i="17"/>
  <c r="E131" i="17"/>
  <c r="F131" i="17"/>
  <c r="G131" i="17"/>
  <c r="H131" i="17"/>
  <c r="I131" i="17"/>
  <c r="E132" i="17"/>
  <c r="F132" i="17"/>
  <c r="G132" i="17"/>
  <c r="H132" i="17"/>
  <c r="I132" i="17"/>
  <c r="E133" i="17"/>
  <c r="F133" i="17"/>
  <c r="G133" i="17"/>
  <c r="H133" i="17"/>
  <c r="I133" i="17"/>
  <c r="E134" i="17"/>
  <c r="F134" i="17"/>
  <c r="G134" i="17"/>
  <c r="H134" i="17"/>
  <c r="I134" i="17"/>
  <c r="E135" i="17"/>
  <c r="F135" i="17"/>
  <c r="G135" i="17"/>
  <c r="H135" i="17"/>
  <c r="I135" i="17"/>
  <c r="E136" i="17"/>
  <c r="F136" i="17"/>
  <c r="G136" i="17"/>
  <c r="H136" i="17"/>
  <c r="I136" i="17"/>
  <c r="E137" i="17"/>
  <c r="F137" i="17"/>
  <c r="G137" i="17"/>
  <c r="H137" i="17"/>
  <c r="I137" i="17"/>
  <c r="E138" i="17"/>
  <c r="F138" i="17"/>
  <c r="G138" i="17"/>
  <c r="H138" i="17"/>
  <c r="I138" i="17"/>
  <c r="E139" i="17"/>
  <c r="F139" i="17"/>
  <c r="G139" i="17"/>
  <c r="H139" i="17"/>
  <c r="I139" i="17"/>
  <c r="E140" i="17"/>
  <c r="F140" i="17"/>
  <c r="G140" i="17"/>
  <c r="H140" i="17"/>
  <c r="I140" i="17"/>
  <c r="E141" i="17"/>
  <c r="F141" i="17"/>
  <c r="G141" i="17"/>
  <c r="H141" i="17"/>
  <c r="I141" i="17"/>
  <c r="E142" i="17"/>
  <c r="F142" i="17"/>
  <c r="G142" i="17"/>
  <c r="H142" i="17"/>
  <c r="I142" i="17"/>
  <c r="E143" i="17"/>
  <c r="F143" i="17"/>
  <c r="G143" i="17"/>
  <c r="H143" i="17"/>
  <c r="I143" i="17"/>
  <c r="E144" i="17"/>
  <c r="F144" i="17"/>
  <c r="G144" i="17"/>
  <c r="H144" i="17"/>
  <c r="I144" i="17"/>
  <c r="E145" i="17"/>
  <c r="F145" i="17"/>
  <c r="G145" i="17"/>
  <c r="H145" i="17"/>
  <c r="I145" i="17"/>
  <c r="E146" i="17"/>
  <c r="F146" i="17"/>
  <c r="G146" i="17"/>
  <c r="H146" i="17"/>
  <c r="I146" i="17"/>
  <c r="E147" i="17"/>
  <c r="F147" i="17"/>
  <c r="G147" i="17"/>
  <c r="H147" i="17"/>
  <c r="I147" i="17"/>
  <c r="E148" i="17"/>
  <c r="F148" i="17"/>
  <c r="G148" i="17"/>
  <c r="H148" i="17"/>
  <c r="I148" i="17"/>
  <c r="E149" i="17"/>
  <c r="F149" i="17"/>
  <c r="G149" i="17"/>
  <c r="H149" i="17"/>
  <c r="I149" i="17"/>
  <c r="E150" i="17"/>
  <c r="F150" i="17"/>
  <c r="G150" i="17"/>
  <c r="H150" i="17"/>
  <c r="I150" i="17"/>
  <c r="E151" i="17"/>
  <c r="F151" i="17"/>
  <c r="G151" i="17"/>
  <c r="H151" i="17"/>
  <c r="I151" i="17"/>
  <c r="E152" i="17"/>
  <c r="F152" i="17"/>
  <c r="G152" i="17"/>
  <c r="H152" i="17"/>
  <c r="I152" i="17"/>
  <c r="E153" i="17"/>
  <c r="F153" i="17"/>
  <c r="G153" i="17"/>
  <c r="H153" i="17"/>
  <c r="I153" i="17"/>
  <c r="E154" i="17"/>
  <c r="F154" i="17"/>
  <c r="G154" i="17"/>
  <c r="H154" i="17"/>
  <c r="I154" i="17"/>
  <c r="E155" i="17"/>
  <c r="F155" i="17"/>
  <c r="G155" i="17"/>
  <c r="H155" i="17"/>
  <c r="I155" i="17"/>
  <c r="E156" i="17"/>
  <c r="F156" i="17"/>
  <c r="G156" i="17"/>
  <c r="H156" i="17"/>
  <c r="I156" i="17"/>
  <c r="E157" i="17"/>
  <c r="F157" i="17"/>
  <c r="G157" i="17"/>
  <c r="H157" i="17"/>
  <c r="I157" i="17"/>
  <c r="E158" i="17"/>
  <c r="F158" i="17"/>
  <c r="G158" i="17"/>
  <c r="H158" i="17"/>
  <c r="I158" i="17"/>
  <c r="E159" i="17"/>
  <c r="F159" i="17"/>
  <c r="G159" i="17"/>
  <c r="H159" i="17"/>
  <c r="I159" i="17"/>
  <c r="E160" i="17"/>
  <c r="F160" i="17"/>
  <c r="G160" i="17"/>
  <c r="H160" i="17"/>
  <c r="I160" i="17"/>
  <c r="E161" i="17"/>
  <c r="F161" i="17"/>
  <c r="G161" i="17"/>
  <c r="H161" i="17"/>
  <c r="I161" i="17"/>
  <c r="E162" i="17"/>
  <c r="F162" i="17"/>
  <c r="G162" i="17"/>
  <c r="H162" i="17"/>
  <c r="I162" i="17"/>
  <c r="E163" i="17"/>
  <c r="F163" i="17"/>
  <c r="G163" i="17"/>
  <c r="H163" i="17"/>
  <c r="I163" i="17"/>
  <c r="E164" i="17"/>
  <c r="F164" i="17"/>
  <c r="G164" i="17"/>
  <c r="H164" i="17"/>
  <c r="I164" i="17"/>
  <c r="E165" i="17"/>
  <c r="F165" i="17"/>
  <c r="G165" i="17"/>
  <c r="H165" i="17"/>
  <c r="I165" i="17"/>
  <c r="E166" i="17"/>
  <c r="F166" i="17"/>
  <c r="G166" i="17"/>
  <c r="H166" i="17"/>
  <c r="I166" i="17"/>
  <c r="E167" i="17"/>
  <c r="F167" i="17"/>
  <c r="G167" i="17"/>
  <c r="H167" i="17"/>
  <c r="I167" i="17"/>
  <c r="E168" i="17"/>
  <c r="F168" i="17"/>
  <c r="G168" i="17"/>
  <c r="H168" i="17"/>
  <c r="I168" i="17"/>
  <c r="E169" i="17"/>
  <c r="F169" i="17"/>
  <c r="G169" i="17"/>
  <c r="H169" i="17"/>
  <c r="I169" i="17"/>
  <c r="E170" i="17"/>
  <c r="F170" i="17"/>
  <c r="G170" i="17"/>
  <c r="H170" i="17"/>
  <c r="I170" i="17"/>
  <c r="E171" i="17"/>
  <c r="F171" i="17"/>
  <c r="G171" i="17"/>
  <c r="H171" i="17"/>
  <c r="I171" i="17"/>
  <c r="E172" i="17"/>
  <c r="F172" i="17"/>
  <c r="G172" i="17"/>
  <c r="H172" i="17"/>
  <c r="I172" i="17"/>
  <c r="E173" i="17"/>
  <c r="F173" i="17"/>
  <c r="G173" i="17"/>
  <c r="H173" i="17"/>
  <c r="I173" i="17"/>
  <c r="E174" i="17"/>
  <c r="F174" i="17"/>
  <c r="G174" i="17"/>
  <c r="H174" i="17"/>
  <c r="I174" i="17"/>
  <c r="E175" i="17"/>
  <c r="F175" i="17"/>
  <c r="G175" i="17"/>
  <c r="H175" i="17"/>
  <c r="I175" i="17"/>
  <c r="E176" i="17"/>
  <c r="F176" i="17"/>
  <c r="G176" i="17"/>
  <c r="H176" i="17"/>
  <c r="I176" i="17"/>
  <c r="E177" i="17"/>
  <c r="F177" i="17"/>
  <c r="G177" i="17"/>
  <c r="H177" i="17"/>
  <c r="I177" i="17"/>
  <c r="E178" i="17"/>
  <c r="F178" i="17"/>
  <c r="G178" i="17"/>
  <c r="H178" i="17"/>
  <c r="I178" i="17"/>
  <c r="E179" i="17"/>
  <c r="F179" i="17"/>
  <c r="G179" i="17"/>
  <c r="H179" i="17"/>
  <c r="I179" i="17"/>
  <c r="E180" i="17"/>
  <c r="F180" i="17"/>
  <c r="G180" i="17"/>
  <c r="H180" i="17"/>
  <c r="I180" i="17"/>
  <c r="E181" i="17"/>
  <c r="F181" i="17"/>
  <c r="G181" i="17"/>
  <c r="H181" i="17"/>
  <c r="I181" i="17"/>
  <c r="E182" i="17"/>
  <c r="F182" i="17"/>
  <c r="G182" i="17"/>
  <c r="H182" i="17"/>
  <c r="I182" i="17"/>
  <c r="E183" i="17"/>
  <c r="F183" i="17"/>
  <c r="G183" i="17"/>
  <c r="H183" i="17"/>
  <c r="I183" i="17"/>
  <c r="E184" i="17"/>
  <c r="F184" i="17"/>
  <c r="G184" i="17"/>
  <c r="H184" i="17"/>
  <c r="I184" i="17"/>
  <c r="E185" i="17"/>
  <c r="F185" i="17"/>
  <c r="G185" i="17"/>
  <c r="H185" i="17"/>
  <c r="I185" i="17"/>
  <c r="E186" i="17"/>
  <c r="F186" i="17"/>
  <c r="G186" i="17"/>
  <c r="H186" i="17"/>
  <c r="I186" i="17"/>
  <c r="E187" i="17"/>
  <c r="F187" i="17"/>
  <c r="G187" i="17"/>
  <c r="H187" i="17"/>
  <c r="I187" i="17"/>
  <c r="E188" i="17"/>
  <c r="F188" i="17"/>
  <c r="G188" i="17"/>
  <c r="H188" i="17"/>
  <c r="I188" i="17"/>
  <c r="E189" i="17"/>
  <c r="F189" i="17"/>
  <c r="G189" i="17"/>
  <c r="H189" i="17"/>
  <c r="I189" i="17"/>
  <c r="E190" i="17"/>
  <c r="F190" i="17"/>
  <c r="G190" i="17"/>
  <c r="H190" i="17"/>
  <c r="I190" i="17"/>
  <c r="E191" i="17"/>
  <c r="F191" i="17"/>
  <c r="G191" i="17"/>
  <c r="H191" i="17"/>
  <c r="I191" i="17"/>
  <c r="E192" i="17"/>
  <c r="F192" i="17"/>
  <c r="G192" i="17"/>
  <c r="H192" i="17"/>
  <c r="I192" i="17"/>
  <c r="E193" i="17"/>
  <c r="F193" i="17"/>
  <c r="G193" i="17"/>
  <c r="H193" i="17"/>
  <c r="I193" i="17"/>
  <c r="E194" i="17"/>
  <c r="F194" i="17"/>
  <c r="G194" i="17"/>
  <c r="H194" i="17"/>
  <c r="I194" i="17"/>
  <c r="E195" i="17"/>
  <c r="F195" i="17"/>
  <c r="G195" i="17"/>
  <c r="H195" i="17"/>
  <c r="I195" i="17"/>
  <c r="E196" i="17"/>
  <c r="F196" i="17"/>
  <c r="G196" i="17"/>
  <c r="H196" i="17"/>
  <c r="I196" i="17"/>
  <c r="E197" i="17"/>
  <c r="F197" i="17"/>
  <c r="G197" i="17"/>
  <c r="H197" i="17"/>
  <c r="I197" i="17"/>
  <c r="E198" i="17"/>
  <c r="F198" i="17"/>
  <c r="G198" i="17"/>
  <c r="H198" i="17"/>
  <c r="I198" i="17"/>
  <c r="E199" i="17"/>
  <c r="F199" i="17"/>
  <c r="G199" i="17"/>
  <c r="H199" i="17"/>
  <c r="I199" i="17"/>
  <c r="E200" i="17"/>
  <c r="F200" i="17"/>
  <c r="G200" i="17"/>
  <c r="H200" i="17"/>
  <c r="I200" i="17"/>
  <c r="E201" i="17"/>
  <c r="F201" i="17"/>
  <c r="G201" i="17"/>
  <c r="H201" i="17"/>
  <c r="I201" i="17"/>
  <c r="E202" i="17"/>
  <c r="F202" i="17"/>
  <c r="G202" i="17"/>
  <c r="H202" i="17"/>
  <c r="I202" i="17"/>
  <c r="E203" i="17"/>
  <c r="F203" i="17"/>
  <c r="G203" i="17"/>
  <c r="H203" i="17"/>
  <c r="I203" i="17"/>
  <c r="E204" i="17"/>
  <c r="F204" i="17"/>
  <c r="G204" i="17"/>
  <c r="H204" i="17"/>
  <c r="I204" i="17"/>
  <c r="E205" i="17"/>
  <c r="F205" i="17"/>
  <c r="G205" i="17"/>
  <c r="H205" i="17"/>
  <c r="I205" i="17"/>
  <c r="E206" i="17"/>
  <c r="F206" i="17"/>
  <c r="G206" i="17"/>
  <c r="H206" i="17"/>
  <c r="I206" i="17"/>
  <c r="E207" i="17"/>
  <c r="F207" i="17"/>
  <c r="G207" i="17"/>
  <c r="H207" i="17"/>
  <c r="I207" i="17"/>
  <c r="E208" i="17"/>
  <c r="F208" i="17"/>
  <c r="G208" i="17"/>
  <c r="H208" i="17"/>
  <c r="I208" i="17"/>
  <c r="E209" i="17"/>
  <c r="F209" i="17"/>
  <c r="G209" i="17"/>
  <c r="H209" i="17"/>
  <c r="I209" i="17"/>
  <c r="E210" i="17"/>
  <c r="F210" i="17"/>
  <c r="G210" i="17"/>
  <c r="H210" i="17"/>
  <c r="I210" i="17"/>
  <c r="E211" i="17"/>
  <c r="F211" i="17"/>
  <c r="G211" i="17"/>
  <c r="H211" i="17"/>
  <c r="I211" i="17"/>
  <c r="E212" i="17"/>
  <c r="F212" i="17"/>
  <c r="G212" i="17"/>
  <c r="H212" i="17"/>
  <c r="I212" i="17"/>
  <c r="E213" i="17"/>
  <c r="F213" i="17"/>
  <c r="G213" i="17"/>
  <c r="H213" i="17"/>
  <c r="I213" i="17"/>
  <c r="E214" i="17"/>
  <c r="F214" i="17"/>
  <c r="G214" i="17"/>
  <c r="H214" i="17"/>
  <c r="I214" i="17"/>
  <c r="E215" i="17"/>
  <c r="F215" i="17"/>
  <c r="G215" i="17"/>
  <c r="H215" i="17"/>
  <c r="I215" i="17"/>
  <c r="E216" i="17"/>
  <c r="F216" i="17"/>
  <c r="G216" i="17"/>
  <c r="H216" i="17"/>
  <c r="I216" i="17"/>
  <c r="E217" i="17"/>
  <c r="F217" i="17"/>
  <c r="G217" i="17"/>
  <c r="H217" i="17"/>
  <c r="I217" i="17"/>
  <c r="E218" i="17"/>
  <c r="F218" i="17"/>
  <c r="G218" i="17"/>
  <c r="H218" i="17"/>
  <c r="I218" i="17"/>
  <c r="E219" i="17"/>
  <c r="F219" i="17"/>
  <c r="G219" i="17"/>
  <c r="H219" i="17"/>
  <c r="I219" i="17"/>
  <c r="E220" i="17"/>
  <c r="F220" i="17"/>
  <c r="G220" i="17"/>
  <c r="H220" i="17"/>
  <c r="I220" i="17"/>
  <c r="E221" i="17"/>
  <c r="F221" i="17"/>
  <c r="G221" i="17"/>
  <c r="H221" i="17"/>
  <c r="I221" i="17"/>
  <c r="E222" i="17"/>
  <c r="F222" i="17"/>
  <c r="G222" i="17"/>
  <c r="H222" i="17"/>
  <c r="I222" i="17"/>
  <c r="E223" i="17"/>
  <c r="F223" i="17"/>
  <c r="G223" i="17"/>
  <c r="H223" i="17"/>
  <c r="I223" i="17"/>
  <c r="E224" i="17"/>
  <c r="F224" i="17"/>
  <c r="G224" i="17"/>
  <c r="H224" i="17"/>
  <c r="I224" i="17"/>
  <c r="E225" i="17"/>
  <c r="F225" i="17"/>
  <c r="G225" i="17"/>
  <c r="H225" i="17"/>
  <c r="I225" i="17"/>
  <c r="E226" i="17"/>
  <c r="F226" i="17"/>
  <c r="G226" i="17"/>
  <c r="H226" i="17"/>
  <c r="I226" i="17"/>
  <c r="E227" i="17"/>
  <c r="F227" i="17"/>
  <c r="G227" i="17"/>
  <c r="H227" i="17"/>
  <c r="I227" i="17"/>
  <c r="E228" i="17"/>
  <c r="F228" i="17"/>
  <c r="G228" i="17"/>
  <c r="H228" i="17"/>
  <c r="I228" i="17"/>
  <c r="E229" i="17"/>
  <c r="F229" i="17"/>
  <c r="G229" i="17"/>
  <c r="H229" i="17"/>
  <c r="I229" i="17"/>
  <c r="E230" i="17"/>
  <c r="F230" i="17"/>
  <c r="G230" i="17"/>
  <c r="H230" i="17"/>
  <c r="I230" i="17"/>
  <c r="E231" i="17"/>
  <c r="F231" i="17"/>
  <c r="G231" i="17"/>
  <c r="H231" i="17"/>
  <c r="I231" i="17"/>
  <c r="E232" i="17"/>
  <c r="F232" i="17"/>
  <c r="G232" i="17"/>
  <c r="H232" i="17"/>
  <c r="I232" i="17"/>
  <c r="E233" i="17"/>
  <c r="F233" i="17"/>
  <c r="G233" i="17"/>
  <c r="H233" i="17"/>
  <c r="I233" i="17"/>
  <c r="E234" i="17"/>
  <c r="F234" i="17"/>
  <c r="G234" i="17"/>
  <c r="H234" i="17"/>
  <c r="I234" i="17"/>
  <c r="E235" i="17"/>
  <c r="F235" i="17"/>
  <c r="G235" i="17"/>
  <c r="H235" i="17"/>
  <c r="I235" i="17"/>
  <c r="E236" i="17"/>
  <c r="F236" i="17"/>
  <c r="G236" i="17"/>
  <c r="H236" i="17"/>
  <c r="I236" i="17"/>
  <c r="E237" i="17"/>
  <c r="F237" i="17"/>
  <c r="G237" i="17"/>
  <c r="H237" i="17"/>
  <c r="I237" i="17"/>
  <c r="E238" i="17"/>
  <c r="F238" i="17"/>
  <c r="G238" i="17"/>
  <c r="H238" i="17"/>
  <c r="I238" i="17"/>
  <c r="E239" i="17"/>
  <c r="F239" i="17"/>
  <c r="G239" i="17"/>
  <c r="H239" i="17"/>
  <c r="I239" i="17"/>
  <c r="E240" i="17"/>
  <c r="F240" i="17"/>
  <c r="G240" i="17"/>
  <c r="H240" i="17"/>
  <c r="I240" i="17"/>
  <c r="E241" i="17"/>
  <c r="F241" i="17"/>
  <c r="G241" i="17"/>
  <c r="H241" i="17"/>
  <c r="I241" i="17"/>
  <c r="E242" i="17"/>
  <c r="F242" i="17"/>
  <c r="G242" i="17"/>
  <c r="H242" i="17"/>
  <c r="I242" i="17"/>
  <c r="E243" i="17"/>
  <c r="F243" i="17"/>
  <c r="G243" i="17"/>
  <c r="H243" i="17"/>
  <c r="I243" i="17"/>
  <c r="E244" i="17"/>
  <c r="F244" i="17"/>
  <c r="G244" i="17"/>
  <c r="H244" i="17"/>
  <c r="I244" i="17"/>
  <c r="E245" i="17"/>
  <c r="F245" i="17"/>
  <c r="G245" i="17"/>
  <c r="H245" i="17"/>
  <c r="I245" i="17"/>
  <c r="E246" i="17"/>
  <c r="F246" i="17"/>
  <c r="G246" i="17"/>
  <c r="H246" i="17"/>
  <c r="I246" i="17"/>
  <c r="E247" i="17"/>
  <c r="F247" i="17"/>
  <c r="G247" i="17"/>
  <c r="H247" i="17"/>
  <c r="I247" i="17"/>
  <c r="E248" i="17"/>
  <c r="F248" i="17"/>
  <c r="G248" i="17"/>
  <c r="H248" i="17"/>
  <c r="I248" i="17"/>
  <c r="E249" i="17"/>
  <c r="F249" i="17"/>
  <c r="G249" i="17"/>
  <c r="H249" i="17"/>
  <c r="I249" i="17"/>
  <c r="E250" i="17"/>
  <c r="F250" i="17"/>
  <c r="G250" i="17"/>
  <c r="H250" i="17"/>
  <c r="I250" i="17"/>
  <c r="E251" i="17"/>
  <c r="F251" i="17"/>
  <c r="G251" i="17"/>
  <c r="H251" i="17"/>
  <c r="I251" i="17"/>
  <c r="E252" i="17"/>
  <c r="F252" i="17"/>
  <c r="G252" i="17"/>
  <c r="H252" i="17"/>
  <c r="I252" i="17"/>
  <c r="E253" i="17"/>
  <c r="F253" i="17"/>
  <c r="G253" i="17"/>
  <c r="H253" i="17"/>
  <c r="I253" i="17"/>
  <c r="E254" i="17"/>
  <c r="F254" i="17"/>
  <c r="G254" i="17"/>
  <c r="H254" i="17"/>
  <c r="I254" i="17"/>
  <c r="E255" i="17"/>
  <c r="F255" i="17"/>
  <c r="G255" i="17"/>
  <c r="H255" i="17"/>
  <c r="I255" i="17"/>
  <c r="E256" i="17"/>
  <c r="F256" i="17"/>
  <c r="G256" i="17"/>
  <c r="H256" i="17"/>
  <c r="I256" i="17"/>
  <c r="E257" i="17"/>
  <c r="F257" i="17"/>
  <c r="G257" i="17"/>
  <c r="H257" i="17"/>
  <c r="I257" i="17"/>
  <c r="E258" i="17"/>
  <c r="F258" i="17"/>
  <c r="G258" i="17"/>
  <c r="H258" i="17"/>
  <c r="I258" i="17"/>
  <c r="E259" i="17"/>
  <c r="F259" i="17"/>
  <c r="G259" i="17"/>
  <c r="H259" i="17"/>
  <c r="I259" i="17"/>
  <c r="E260" i="17"/>
  <c r="F260" i="17"/>
  <c r="G260" i="17"/>
  <c r="H260" i="17"/>
  <c r="I260" i="17"/>
  <c r="E261" i="17"/>
  <c r="F261" i="17"/>
  <c r="G261" i="17"/>
  <c r="H261" i="17"/>
  <c r="I261" i="17"/>
  <c r="E262" i="17"/>
  <c r="F262" i="17"/>
  <c r="G262" i="17"/>
  <c r="H262" i="17"/>
  <c r="I262" i="17"/>
  <c r="E263" i="17"/>
  <c r="F263" i="17"/>
  <c r="G263" i="17"/>
  <c r="H263" i="17"/>
  <c r="I263" i="17"/>
  <c r="E264" i="17"/>
  <c r="F264" i="17"/>
  <c r="G264" i="17"/>
  <c r="H264" i="17"/>
  <c r="I264" i="17"/>
  <c r="E265" i="17"/>
  <c r="F265" i="17"/>
  <c r="G265" i="17"/>
  <c r="H265" i="17"/>
  <c r="I265" i="17"/>
  <c r="E266" i="17"/>
  <c r="F266" i="17"/>
  <c r="G266" i="17"/>
  <c r="H266" i="17"/>
  <c r="I266" i="17"/>
  <c r="E267" i="17"/>
  <c r="F267" i="17"/>
  <c r="G267" i="17"/>
  <c r="H267" i="17"/>
  <c r="I267" i="17"/>
  <c r="E268" i="17"/>
  <c r="F268" i="17"/>
  <c r="G268" i="17"/>
  <c r="H268" i="17"/>
  <c r="I268" i="17"/>
  <c r="E269" i="17"/>
  <c r="F269" i="17"/>
  <c r="G269" i="17"/>
  <c r="H269" i="17"/>
  <c r="I269" i="17"/>
  <c r="E270" i="17"/>
  <c r="F270" i="17"/>
  <c r="G270" i="17"/>
  <c r="H270" i="17"/>
  <c r="I270" i="17"/>
  <c r="E271" i="17"/>
  <c r="F271" i="17"/>
  <c r="G271" i="17"/>
  <c r="H271" i="17"/>
  <c r="I271" i="17"/>
  <c r="E272" i="17"/>
  <c r="F272" i="17"/>
  <c r="G272" i="17"/>
  <c r="H272" i="17"/>
  <c r="I272" i="17"/>
  <c r="E273" i="17"/>
  <c r="F273" i="17"/>
  <c r="G273" i="17"/>
  <c r="H273" i="17"/>
  <c r="I273" i="17"/>
  <c r="E274" i="17"/>
  <c r="F274" i="17"/>
  <c r="G274" i="17"/>
  <c r="H274" i="17"/>
  <c r="I274" i="17"/>
  <c r="E275" i="17"/>
  <c r="F275" i="17"/>
  <c r="G275" i="17"/>
  <c r="H275" i="17"/>
  <c r="I275" i="17"/>
  <c r="E276" i="17"/>
  <c r="F276" i="17"/>
  <c r="G276" i="17"/>
  <c r="H276" i="17"/>
  <c r="I276" i="17"/>
  <c r="E277" i="17"/>
  <c r="F277" i="17"/>
  <c r="G277" i="17"/>
  <c r="H277" i="17"/>
  <c r="I277" i="17"/>
  <c r="E278" i="17"/>
  <c r="F278" i="17"/>
  <c r="G278" i="17"/>
  <c r="H278" i="17"/>
  <c r="I278" i="17"/>
  <c r="E279" i="17"/>
  <c r="F279" i="17"/>
  <c r="G279" i="17"/>
  <c r="H279" i="17"/>
  <c r="I279" i="17"/>
  <c r="E280" i="17"/>
  <c r="F280" i="17"/>
  <c r="G280" i="17"/>
  <c r="H280" i="17"/>
  <c r="I280" i="17"/>
  <c r="E281" i="17"/>
  <c r="F281" i="17"/>
  <c r="G281" i="17"/>
  <c r="H281" i="17"/>
  <c r="I281" i="17"/>
  <c r="E282" i="17"/>
  <c r="F282" i="17"/>
  <c r="G282" i="17"/>
  <c r="H282" i="17"/>
  <c r="I282" i="17"/>
  <c r="E283" i="17"/>
  <c r="F283" i="17"/>
  <c r="G283" i="17"/>
  <c r="H283" i="17"/>
  <c r="I283" i="17"/>
  <c r="E284" i="17"/>
  <c r="F284" i="17"/>
  <c r="G284" i="17"/>
  <c r="H284" i="17"/>
  <c r="I284" i="17"/>
  <c r="E285" i="17"/>
  <c r="F285" i="17"/>
  <c r="G285" i="17"/>
  <c r="H285" i="17"/>
  <c r="I285" i="17"/>
  <c r="E286" i="17"/>
  <c r="F286" i="17"/>
  <c r="G286" i="17"/>
  <c r="H286" i="17"/>
  <c r="I286" i="17"/>
  <c r="E287" i="17"/>
  <c r="F287" i="17"/>
  <c r="G287" i="17"/>
  <c r="H287" i="17"/>
  <c r="I287" i="17"/>
  <c r="E288" i="17"/>
  <c r="F288" i="17"/>
  <c r="G288" i="17"/>
  <c r="H288" i="17"/>
  <c r="I288" i="17"/>
  <c r="E289" i="17"/>
  <c r="F289" i="17"/>
  <c r="G289" i="17"/>
  <c r="H289" i="17"/>
  <c r="I289" i="17"/>
  <c r="E290" i="17"/>
  <c r="F290" i="17"/>
  <c r="G290" i="17"/>
  <c r="H290" i="17"/>
  <c r="I290" i="17"/>
  <c r="E291" i="17"/>
  <c r="F291" i="17"/>
  <c r="G291" i="17"/>
  <c r="H291" i="17"/>
  <c r="I291" i="17"/>
  <c r="E292" i="17"/>
  <c r="F292" i="17"/>
  <c r="G292" i="17"/>
  <c r="H292" i="17"/>
  <c r="I292" i="17"/>
  <c r="E293" i="17"/>
  <c r="F293" i="17"/>
  <c r="G293" i="17"/>
  <c r="H293" i="17"/>
  <c r="I293" i="17"/>
  <c r="E294" i="17"/>
  <c r="F294" i="17"/>
  <c r="G294" i="17"/>
  <c r="H294" i="17"/>
  <c r="I294" i="17"/>
  <c r="E295" i="17"/>
  <c r="F295" i="17"/>
  <c r="G295" i="17"/>
  <c r="H295" i="17"/>
  <c r="I295" i="17"/>
  <c r="E296" i="17"/>
  <c r="F296" i="17"/>
  <c r="G296" i="17"/>
  <c r="H296" i="17"/>
  <c r="I296" i="17"/>
  <c r="E297" i="17"/>
  <c r="F297" i="17"/>
  <c r="G297" i="17"/>
  <c r="H297" i="17"/>
  <c r="I297" i="17"/>
  <c r="E298" i="17"/>
  <c r="F298" i="17"/>
  <c r="G298" i="17"/>
  <c r="H298" i="17"/>
  <c r="I298" i="17"/>
  <c r="E299" i="17"/>
  <c r="F299" i="17"/>
  <c r="G299" i="17"/>
  <c r="H299" i="17"/>
  <c r="I299" i="17"/>
  <c r="E300" i="17"/>
  <c r="F300" i="17"/>
  <c r="G300" i="17"/>
  <c r="H300" i="17"/>
  <c r="I300" i="17"/>
  <c r="E301" i="17"/>
  <c r="F301" i="17"/>
  <c r="G301" i="17"/>
  <c r="H301" i="17"/>
  <c r="I301" i="17"/>
  <c r="E302" i="17"/>
  <c r="F302" i="17"/>
  <c r="G302" i="17"/>
  <c r="H302" i="17"/>
  <c r="I302" i="17"/>
  <c r="E303" i="17"/>
  <c r="F303" i="17"/>
  <c r="G303" i="17"/>
  <c r="H303" i="17"/>
  <c r="I303" i="17"/>
  <c r="E304" i="17"/>
  <c r="F304" i="17"/>
  <c r="G304" i="17"/>
  <c r="H304" i="17"/>
  <c r="I304" i="17"/>
  <c r="E305" i="17"/>
  <c r="F305" i="17"/>
  <c r="G305" i="17"/>
  <c r="H305" i="17"/>
  <c r="I305" i="17"/>
  <c r="E306" i="17"/>
  <c r="F306" i="17"/>
  <c r="G306" i="17"/>
  <c r="H306" i="17"/>
  <c r="I306" i="17"/>
  <c r="E307" i="17"/>
  <c r="F307" i="17"/>
  <c r="G307" i="17"/>
  <c r="H307" i="17"/>
  <c r="I307" i="17"/>
  <c r="E308" i="17"/>
  <c r="F308" i="17"/>
  <c r="G308" i="17"/>
  <c r="H308" i="17"/>
  <c r="I308" i="17"/>
  <c r="E309" i="17"/>
  <c r="F309" i="17"/>
  <c r="G309" i="17"/>
  <c r="H309" i="17"/>
  <c r="I309" i="17"/>
  <c r="E310" i="17"/>
  <c r="F310" i="17"/>
  <c r="G310" i="17"/>
  <c r="H310" i="17"/>
  <c r="I310" i="17"/>
  <c r="E311" i="17"/>
  <c r="F311" i="17"/>
  <c r="G311" i="17"/>
  <c r="H311" i="17"/>
  <c r="I311" i="17"/>
  <c r="E312" i="17"/>
  <c r="F312" i="17"/>
  <c r="G312" i="17"/>
  <c r="H312" i="17"/>
  <c r="I312" i="17"/>
  <c r="E313" i="17"/>
  <c r="F313" i="17"/>
  <c r="G313" i="17"/>
  <c r="H313" i="17"/>
  <c r="I313" i="17"/>
  <c r="E314" i="17"/>
  <c r="F314" i="17"/>
  <c r="G314" i="17"/>
  <c r="H314" i="17"/>
  <c r="I314" i="17"/>
  <c r="E315" i="17"/>
  <c r="F315" i="17"/>
  <c r="G315" i="17"/>
  <c r="H315" i="17"/>
  <c r="I315" i="17"/>
  <c r="E316" i="17"/>
  <c r="F316" i="17"/>
  <c r="G316" i="17"/>
  <c r="H316" i="17"/>
  <c r="I316" i="17"/>
  <c r="E317" i="17"/>
  <c r="F317" i="17"/>
  <c r="G317" i="17"/>
  <c r="H317" i="17"/>
  <c r="I317" i="17"/>
  <c r="E318" i="17"/>
  <c r="F318" i="17"/>
  <c r="G318" i="17"/>
  <c r="H318" i="17"/>
  <c r="I318" i="17"/>
  <c r="E319" i="17"/>
  <c r="F319" i="17"/>
  <c r="G319" i="17"/>
  <c r="H319" i="17"/>
  <c r="I319" i="17"/>
  <c r="E320" i="17"/>
  <c r="F320" i="17"/>
  <c r="G320" i="17"/>
  <c r="H320" i="17"/>
  <c r="I320" i="17"/>
  <c r="E321" i="17"/>
  <c r="F321" i="17"/>
  <c r="G321" i="17"/>
  <c r="H321" i="17"/>
  <c r="I321" i="17"/>
  <c r="E322" i="17"/>
  <c r="F322" i="17"/>
  <c r="G322" i="17"/>
  <c r="H322" i="17"/>
  <c r="I322" i="17"/>
  <c r="E323" i="17"/>
  <c r="F323" i="17"/>
  <c r="G323" i="17"/>
  <c r="H323" i="17"/>
  <c r="I323" i="17"/>
  <c r="E324" i="17"/>
  <c r="F324" i="17"/>
  <c r="G324" i="17"/>
  <c r="H324" i="17"/>
  <c r="I324" i="17"/>
  <c r="E325" i="17"/>
  <c r="F325" i="17"/>
  <c r="G325" i="17"/>
  <c r="H325" i="17"/>
  <c r="I325" i="17"/>
  <c r="E326" i="17"/>
  <c r="F326" i="17"/>
  <c r="G326" i="17"/>
  <c r="H326" i="17"/>
  <c r="I326" i="17"/>
  <c r="E327" i="17"/>
  <c r="F327" i="17"/>
  <c r="G327" i="17"/>
  <c r="H327" i="17"/>
  <c r="I327" i="17"/>
  <c r="E328" i="17"/>
  <c r="F328" i="17"/>
  <c r="G328" i="17"/>
  <c r="H328" i="17"/>
  <c r="I328" i="17"/>
  <c r="E329" i="17"/>
  <c r="F329" i="17"/>
  <c r="G329" i="17"/>
  <c r="H329" i="17"/>
  <c r="I329" i="17"/>
  <c r="E330" i="17"/>
  <c r="F330" i="17"/>
  <c r="G330" i="17"/>
  <c r="H330" i="17"/>
  <c r="I330" i="17"/>
  <c r="E331" i="17"/>
  <c r="F331" i="17"/>
  <c r="G331" i="17"/>
  <c r="H331" i="17"/>
  <c r="I331" i="17"/>
  <c r="E332" i="17"/>
  <c r="F332" i="17"/>
  <c r="G332" i="17"/>
  <c r="H332" i="17"/>
  <c r="I332" i="17"/>
  <c r="E333" i="17"/>
  <c r="F333" i="17"/>
  <c r="G333" i="17"/>
  <c r="H333" i="17"/>
  <c r="I333" i="17"/>
  <c r="E334" i="17"/>
  <c r="F334" i="17"/>
  <c r="G334" i="17"/>
  <c r="H334" i="17"/>
  <c r="I334" i="17"/>
  <c r="E335" i="17"/>
  <c r="F335" i="17"/>
  <c r="G335" i="17"/>
  <c r="H335" i="17"/>
  <c r="I335" i="17"/>
  <c r="E336" i="17"/>
  <c r="F336" i="17"/>
  <c r="G336" i="17"/>
  <c r="H336" i="17"/>
  <c r="I336" i="17"/>
  <c r="E337" i="17"/>
  <c r="F337" i="17"/>
  <c r="G337" i="17"/>
  <c r="H337" i="17"/>
  <c r="I337" i="17"/>
  <c r="E338" i="17"/>
  <c r="F338" i="17"/>
  <c r="G338" i="17"/>
  <c r="H338" i="17"/>
  <c r="I338" i="17"/>
  <c r="E339" i="17"/>
  <c r="F339" i="17"/>
  <c r="G339" i="17"/>
  <c r="H339" i="17"/>
  <c r="I339" i="17"/>
  <c r="E340" i="17"/>
  <c r="F340" i="17"/>
  <c r="G340" i="17"/>
  <c r="H340" i="17"/>
  <c r="I340" i="17"/>
  <c r="E341" i="17"/>
  <c r="F341" i="17"/>
  <c r="G341" i="17"/>
  <c r="H341" i="17"/>
  <c r="I341" i="17"/>
  <c r="E342" i="17"/>
  <c r="F342" i="17"/>
  <c r="G342" i="17"/>
  <c r="H342" i="17"/>
  <c r="I342" i="17"/>
  <c r="E343" i="17"/>
  <c r="F343" i="17"/>
  <c r="G343" i="17"/>
  <c r="H343" i="17"/>
  <c r="I343" i="17"/>
  <c r="E344" i="17"/>
  <c r="F344" i="17"/>
  <c r="G344" i="17"/>
  <c r="H344" i="17"/>
  <c r="I344" i="17"/>
  <c r="E345" i="17"/>
  <c r="F345" i="17"/>
  <c r="G345" i="17"/>
  <c r="H345" i="17"/>
  <c r="I345" i="17"/>
  <c r="E346" i="17"/>
  <c r="F346" i="17"/>
  <c r="G346" i="17"/>
  <c r="H346" i="17"/>
  <c r="I346" i="17"/>
  <c r="E347" i="17"/>
  <c r="F347" i="17"/>
  <c r="G347" i="17"/>
  <c r="H347" i="17"/>
  <c r="I347" i="17"/>
  <c r="E348" i="17"/>
  <c r="F348" i="17"/>
  <c r="G348" i="17"/>
  <c r="H348" i="17"/>
  <c r="I348" i="17"/>
  <c r="E349" i="17"/>
  <c r="F349" i="17"/>
  <c r="G349" i="17"/>
  <c r="H349" i="17"/>
  <c r="I349" i="17"/>
  <c r="E350" i="17"/>
  <c r="F350" i="17"/>
  <c r="G350" i="17"/>
  <c r="H350" i="17"/>
  <c r="I350" i="17"/>
  <c r="E351" i="17"/>
  <c r="F351" i="17"/>
  <c r="G351" i="17"/>
  <c r="H351" i="17"/>
  <c r="I351" i="17"/>
  <c r="E352" i="17"/>
  <c r="F352" i="17"/>
  <c r="G352" i="17"/>
  <c r="H352" i="17"/>
  <c r="I352" i="17"/>
  <c r="E353" i="17"/>
  <c r="F353" i="17"/>
  <c r="G353" i="17"/>
  <c r="H353" i="17"/>
  <c r="I353" i="17"/>
  <c r="E354" i="17"/>
  <c r="F354" i="17"/>
  <c r="G354" i="17"/>
  <c r="H354" i="17"/>
  <c r="I354" i="17"/>
  <c r="E355" i="17"/>
  <c r="F355" i="17"/>
  <c r="G355" i="17"/>
  <c r="H355" i="17"/>
  <c r="I355" i="17"/>
  <c r="E356" i="17"/>
  <c r="F356" i="17"/>
  <c r="G356" i="17"/>
  <c r="H356" i="17"/>
  <c r="I356" i="17"/>
  <c r="E357" i="17"/>
  <c r="F357" i="17"/>
  <c r="G357" i="17"/>
  <c r="H357" i="17"/>
  <c r="I357" i="17"/>
  <c r="E358" i="17"/>
  <c r="F358" i="17"/>
  <c r="G358" i="17"/>
  <c r="H358" i="17"/>
  <c r="I358" i="17"/>
  <c r="E359" i="17"/>
  <c r="F359" i="17"/>
  <c r="G359" i="17"/>
  <c r="H359" i="17"/>
  <c r="I359" i="17"/>
  <c r="E360" i="17"/>
  <c r="F360" i="17"/>
  <c r="G360" i="17"/>
  <c r="H360" i="17"/>
  <c r="I360" i="17"/>
  <c r="E361" i="17"/>
  <c r="F361" i="17"/>
  <c r="G361" i="17"/>
  <c r="H361" i="17"/>
  <c r="I361" i="17"/>
  <c r="E362" i="17"/>
  <c r="F362" i="17"/>
  <c r="G362" i="17"/>
  <c r="H362" i="17"/>
  <c r="I362" i="17"/>
  <c r="E363" i="17"/>
  <c r="F363" i="17"/>
  <c r="G363" i="17"/>
  <c r="H363" i="17"/>
  <c r="I363" i="17"/>
  <c r="E364" i="17"/>
  <c r="F364" i="17"/>
  <c r="G364" i="17"/>
  <c r="H364" i="17"/>
  <c r="I364" i="17"/>
  <c r="E365" i="17"/>
  <c r="F365" i="17"/>
  <c r="G365" i="17"/>
  <c r="H365" i="17"/>
  <c r="I365" i="17"/>
  <c r="E366" i="17"/>
  <c r="F366" i="17"/>
  <c r="G366" i="17"/>
  <c r="H366" i="17"/>
  <c r="I366" i="17"/>
  <c r="E367" i="17"/>
  <c r="F367" i="17"/>
  <c r="G367" i="17"/>
  <c r="H367" i="17"/>
  <c r="I367" i="17"/>
  <c r="E368" i="17"/>
  <c r="F368" i="17"/>
  <c r="G368" i="17"/>
  <c r="H368" i="17"/>
  <c r="I368" i="17"/>
  <c r="E369" i="17"/>
  <c r="F369" i="17"/>
  <c r="G369" i="17"/>
  <c r="H369" i="17"/>
  <c r="I369" i="17"/>
  <c r="E370" i="17"/>
  <c r="F370" i="17"/>
  <c r="G370" i="17"/>
  <c r="H370" i="17"/>
  <c r="I370" i="17"/>
  <c r="E371" i="17"/>
  <c r="F371" i="17"/>
  <c r="G371" i="17"/>
  <c r="H371" i="17"/>
  <c r="I371" i="17"/>
  <c r="E372" i="17"/>
  <c r="F372" i="17"/>
  <c r="G372" i="17"/>
  <c r="H372" i="17"/>
  <c r="I372" i="17"/>
  <c r="E373" i="17"/>
  <c r="F373" i="17"/>
  <c r="G373" i="17"/>
  <c r="H373" i="17"/>
  <c r="I373" i="17"/>
  <c r="E374" i="17"/>
  <c r="F374" i="17"/>
  <c r="G374" i="17"/>
  <c r="H374" i="17"/>
  <c r="I374" i="17"/>
  <c r="E375" i="17"/>
  <c r="F375" i="17"/>
  <c r="G375" i="17"/>
  <c r="H375" i="17"/>
  <c r="I375" i="17"/>
  <c r="E376" i="17"/>
  <c r="F376" i="17"/>
  <c r="G376" i="17"/>
  <c r="H376" i="17"/>
  <c r="I376" i="17"/>
  <c r="E377" i="17"/>
  <c r="F377" i="17"/>
  <c r="G377" i="17"/>
  <c r="H377" i="17"/>
  <c r="I377" i="17"/>
  <c r="E378" i="17"/>
  <c r="F378" i="17"/>
  <c r="G378" i="17"/>
  <c r="H378" i="17"/>
  <c r="I378" i="17"/>
  <c r="E379" i="17"/>
  <c r="F379" i="17"/>
  <c r="G379" i="17"/>
  <c r="H379" i="17"/>
  <c r="I379" i="17"/>
  <c r="E380" i="17"/>
  <c r="F380" i="17"/>
  <c r="G380" i="17"/>
  <c r="H380" i="17"/>
  <c r="I380" i="17"/>
  <c r="E381" i="17"/>
  <c r="F381" i="17"/>
  <c r="G381" i="17"/>
  <c r="H381" i="17"/>
  <c r="I381" i="17"/>
  <c r="E382" i="17"/>
  <c r="F382" i="17"/>
  <c r="G382" i="17"/>
  <c r="H382" i="17"/>
  <c r="I382" i="17"/>
  <c r="E383" i="17"/>
  <c r="F383" i="17"/>
  <c r="G383" i="17"/>
  <c r="H383" i="17"/>
  <c r="I383" i="17"/>
  <c r="E384" i="17"/>
  <c r="F384" i="17"/>
  <c r="G384" i="17"/>
  <c r="H384" i="17"/>
  <c r="I384" i="17"/>
  <c r="E385" i="17"/>
  <c r="F385" i="17"/>
  <c r="G385" i="17"/>
  <c r="H385" i="17"/>
  <c r="I385" i="17"/>
  <c r="E386" i="17"/>
  <c r="F386" i="17"/>
  <c r="G386" i="17"/>
  <c r="H386" i="17"/>
  <c r="I386" i="17"/>
  <c r="E387" i="17"/>
  <c r="F387" i="17"/>
  <c r="G387" i="17"/>
  <c r="H387" i="17"/>
  <c r="I387" i="17"/>
  <c r="E388" i="17"/>
  <c r="F388" i="17"/>
  <c r="G388" i="17"/>
  <c r="H388" i="17"/>
  <c r="I388" i="17"/>
  <c r="E389" i="17"/>
  <c r="F389" i="17"/>
  <c r="G389" i="17"/>
  <c r="H389" i="17"/>
  <c r="I389" i="17"/>
  <c r="E390" i="17"/>
  <c r="F390" i="17"/>
  <c r="G390" i="17"/>
  <c r="H390" i="17"/>
  <c r="I390" i="17"/>
  <c r="E391" i="17"/>
  <c r="F391" i="17"/>
  <c r="G391" i="17"/>
  <c r="H391" i="17"/>
  <c r="I391" i="17"/>
  <c r="E392" i="17"/>
  <c r="F392" i="17"/>
  <c r="G392" i="17"/>
  <c r="H392" i="17"/>
  <c r="I392" i="17"/>
  <c r="E393" i="17"/>
  <c r="F393" i="17"/>
  <c r="G393" i="17"/>
  <c r="H393" i="17"/>
  <c r="I393" i="17"/>
  <c r="E394" i="17"/>
  <c r="F394" i="17"/>
  <c r="G394" i="17"/>
  <c r="H394" i="17"/>
  <c r="I394" i="17"/>
  <c r="E395" i="17"/>
  <c r="F395" i="17"/>
  <c r="G395" i="17"/>
  <c r="H395" i="17"/>
  <c r="I395" i="17"/>
  <c r="E396" i="17"/>
  <c r="F396" i="17"/>
  <c r="G396" i="17"/>
  <c r="H396" i="17"/>
  <c r="I396" i="17"/>
  <c r="E397" i="17"/>
  <c r="F397" i="17"/>
  <c r="G397" i="17"/>
  <c r="H397" i="17"/>
  <c r="I397" i="17"/>
  <c r="E398" i="17"/>
  <c r="F398" i="17"/>
  <c r="G398" i="17"/>
  <c r="H398" i="17"/>
  <c r="I398" i="17"/>
  <c r="E399" i="17"/>
  <c r="F399" i="17"/>
  <c r="G399" i="17"/>
  <c r="H399" i="17"/>
  <c r="I399" i="17"/>
  <c r="E400" i="17"/>
  <c r="F400" i="17"/>
  <c r="G400" i="17"/>
  <c r="H400" i="17"/>
  <c r="I400" i="17"/>
  <c r="E401" i="17"/>
  <c r="F401" i="17"/>
  <c r="G401" i="17"/>
  <c r="H401" i="17"/>
  <c r="I401" i="17"/>
  <c r="E402" i="17"/>
  <c r="F402" i="17"/>
  <c r="G402" i="17"/>
  <c r="H402" i="17"/>
  <c r="I402" i="17"/>
  <c r="E403" i="17"/>
  <c r="F403" i="17"/>
  <c r="G403" i="17"/>
  <c r="H403" i="17"/>
  <c r="I403" i="17"/>
  <c r="E404" i="17"/>
  <c r="F404" i="17"/>
  <c r="G404" i="17"/>
  <c r="H404" i="17"/>
  <c r="I404" i="17"/>
  <c r="E405" i="17"/>
  <c r="F405" i="17"/>
  <c r="G405" i="17"/>
  <c r="H405" i="17"/>
  <c r="I405" i="17"/>
  <c r="E406" i="17"/>
  <c r="F406" i="17"/>
  <c r="G406" i="17"/>
  <c r="H406" i="17"/>
  <c r="I406" i="17"/>
  <c r="E407" i="17"/>
  <c r="F407" i="17"/>
  <c r="G407" i="17"/>
  <c r="H407" i="17"/>
  <c r="I407" i="17"/>
  <c r="E408" i="17"/>
  <c r="F408" i="17"/>
  <c r="G408" i="17"/>
  <c r="H408" i="17"/>
  <c r="I408" i="17"/>
  <c r="E409" i="17"/>
  <c r="F409" i="17"/>
  <c r="G409" i="17"/>
  <c r="H409" i="17"/>
  <c r="I409" i="17"/>
  <c r="E410" i="17"/>
  <c r="F410" i="17"/>
  <c r="G410" i="17"/>
  <c r="H410" i="17"/>
  <c r="I410" i="17"/>
  <c r="E411" i="17"/>
  <c r="F411" i="17"/>
  <c r="G411" i="17"/>
  <c r="H411" i="17"/>
  <c r="I411" i="17"/>
  <c r="E412" i="17"/>
  <c r="F412" i="17"/>
  <c r="G412" i="17"/>
  <c r="H412" i="17"/>
  <c r="I412" i="17"/>
  <c r="E413" i="17"/>
  <c r="F413" i="17"/>
  <c r="G413" i="17"/>
  <c r="H413" i="17"/>
  <c r="I413" i="17"/>
  <c r="E414" i="17"/>
  <c r="F414" i="17"/>
  <c r="G414" i="17"/>
  <c r="H414" i="17"/>
  <c r="I414" i="17"/>
  <c r="E415" i="17"/>
  <c r="F415" i="17"/>
  <c r="G415" i="17"/>
  <c r="H415" i="17"/>
  <c r="I415" i="17"/>
  <c r="E416" i="17"/>
  <c r="F416" i="17"/>
  <c r="G416" i="17"/>
  <c r="H416" i="17"/>
  <c r="I416" i="17"/>
  <c r="E417" i="17"/>
  <c r="F417" i="17"/>
  <c r="G417" i="17"/>
  <c r="H417" i="17"/>
  <c r="I417" i="17"/>
  <c r="E418" i="17"/>
  <c r="F418" i="17"/>
  <c r="G418" i="17"/>
  <c r="H418" i="17"/>
  <c r="I418" i="17"/>
  <c r="E419" i="17"/>
  <c r="F419" i="17"/>
  <c r="G419" i="17"/>
  <c r="H419" i="17"/>
  <c r="I419" i="17"/>
  <c r="E420" i="17"/>
  <c r="F420" i="17"/>
  <c r="G420" i="17"/>
  <c r="H420" i="17"/>
  <c r="I420" i="17"/>
  <c r="E421" i="17"/>
  <c r="F421" i="17"/>
  <c r="G421" i="17"/>
  <c r="H421" i="17"/>
  <c r="I421" i="17"/>
  <c r="E422" i="17"/>
  <c r="F422" i="17"/>
  <c r="G422" i="17"/>
  <c r="H422" i="17"/>
  <c r="I422" i="17"/>
  <c r="E423" i="17"/>
  <c r="F423" i="17"/>
  <c r="G423" i="17"/>
  <c r="H423" i="17"/>
  <c r="I423" i="17"/>
  <c r="E424" i="17"/>
  <c r="F424" i="17"/>
  <c r="G424" i="17"/>
  <c r="H424" i="17"/>
  <c r="I424" i="17"/>
  <c r="E425" i="17"/>
  <c r="F425" i="17"/>
  <c r="G425" i="17"/>
  <c r="H425" i="17"/>
  <c r="I425" i="17"/>
  <c r="E426" i="17"/>
  <c r="F426" i="17"/>
  <c r="G426" i="17"/>
  <c r="H426" i="17"/>
  <c r="I426" i="17"/>
  <c r="E427" i="17"/>
  <c r="F427" i="17"/>
  <c r="G427" i="17"/>
  <c r="H427" i="17"/>
  <c r="I427" i="17"/>
  <c r="E428" i="17"/>
  <c r="F428" i="17"/>
  <c r="G428" i="17"/>
  <c r="H428" i="17"/>
  <c r="I428" i="17"/>
  <c r="E429" i="17"/>
  <c r="F429" i="17"/>
  <c r="G429" i="17"/>
  <c r="H429" i="17"/>
  <c r="I429" i="17"/>
  <c r="E430" i="17"/>
  <c r="F430" i="17"/>
  <c r="G430" i="17"/>
  <c r="H430" i="17"/>
  <c r="I430" i="17"/>
  <c r="E431" i="17"/>
  <c r="F431" i="17"/>
  <c r="G431" i="17"/>
  <c r="H431" i="17"/>
  <c r="I431" i="17"/>
  <c r="E432" i="17"/>
  <c r="F432" i="17"/>
  <c r="G432" i="17"/>
  <c r="H432" i="17"/>
  <c r="I432" i="17"/>
  <c r="E433" i="17"/>
  <c r="F433" i="17"/>
  <c r="G433" i="17"/>
  <c r="H433" i="17"/>
  <c r="I433" i="17"/>
  <c r="E434" i="17"/>
  <c r="F434" i="17"/>
  <c r="G434" i="17"/>
  <c r="H434" i="17"/>
  <c r="I434" i="17"/>
  <c r="E435" i="17"/>
  <c r="F435" i="17"/>
  <c r="G435" i="17"/>
  <c r="H435" i="17"/>
  <c r="I435" i="17"/>
  <c r="E436" i="17"/>
  <c r="F436" i="17"/>
  <c r="G436" i="17"/>
  <c r="H436" i="17"/>
  <c r="I436" i="17"/>
  <c r="E437" i="17"/>
  <c r="F437" i="17"/>
  <c r="G437" i="17"/>
  <c r="H437" i="17"/>
  <c r="I437" i="17"/>
  <c r="E438" i="17"/>
  <c r="F438" i="17"/>
  <c r="G438" i="17"/>
  <c r="H438" i="17"/>
  <c r="I438" i="17"/>
  <c r="E439" i="17"/>
  <c r="F439" i="17"/>
  <c r="G439" i="17"/>
  <c r="H439" i="17"/>
  <c r="I439" i="17"/>
  <c r="E440" i="17"/>
  <c r="F440" i="17"/>
  <c r="G440" i="17"/>
  <c r="H440" i="17"/>
  <c r="I440" i="17"/>
  <c r="E441" i="17"/>
  <c r="F441" i="17"/>
  <c r="G441" i="17"/>
  <c r="H441" i="17"/>
  <c r="I441" i="17"/>
  <c r="E442" i="17"/>
  <c r="F442" i="17"/>
  <c r="G442" i="17"/>
  <c r="H442" i="17"/>
  <c r="I442" i="17"/>
  <c r="E443" i="17"/>
  <c r="F443" i="17"/>
  <c r="G443" i="17"/>
  <c r="H443" i="17"/>
  <c r="I443" i="17"/>
  <c r="E444" i="17"/>
  <c r="F444" i="17"/>
  <c r="G444" i="17"/>
  <c r="H444" i="17"/>
  <c r="I444" i="17"/>
  <c r="E445" i="17"/>
  <c r="F445" i="17"/>
  <c r="G445" i="17"/>
  <c r="H445" i="17"/>
  <c r="I445" i="17"/>
  <c r="E446" i="17"/>
  <c r="F446" i="17"/>
  <c r="G446" i="17"/>
  <c r="H446" i="17"/>
  <c r="I446" i="17"/>
  <c r="E447" i="17"/>
  <c r="F447" i="17"/>
  <c r="G447" i="17"/>
  <c r="H447" i="17"/>
  <c r="I447" i="17"/>
  <c r="E448" i="17"/>
  <c r="F448" i="17"/>
  <c r="G448" i="17"/>
  <c r="H448" i="17"/>
  <c r="I448" i="17"/>
  <c r="E449" i="17"/>
  <c r="F449" i="17"/>
  <c r="G449" i="17"/>
  <c r="H449" i="17"/>
  <c r="I449" i="17"/>
  <c r="E450" i="17"/>
  <c r="F450" i="17"/>
  <c r="G450" i="17"/>
  <c r="H450" i="17"/>
  <c r="I450" i="17"/>
  <c r="E451" i="17"/>
  <c r="F451" i="17"/>
  <c r="G451" i="17"/>
  <c r="H451" i="17"/>
  <c r="I451" i="17"/>
  <c r="E452" i="17"/>
  <c r="F452" i="17"/>
  <c r="G452" i="17"/>
  <c r="H452" i="17"/>
  <c r="I452" i="17"/>
  <c r="E453" i="17"/>
  <c r="F453" i="17"/>
  <c r="G453" i="17"/>
  <c r="H453" i="17"/>
  <c r="I453" i="17"/>
  <c r="E454" i="17"/>
  <c r="F454" i="17"/>
  <c r="G454" i="17"/>
  <c r="H454" i="17"/>
  <c r="I454" i="17"/>
  <c r="E455" i="17"/>
  <c r="F455" i="17"/>
  <c r="G455" i="17"/>
  <c r="H455" i="17"/>
  <c r="I455" i="17"/>
  <c r="E456" i="17"/>
  <c r="F456" i="17"/>
  <c r="G456" i="17"/>
  <c r="H456" i="17"/>
  <c r="I456" i="17"/>
  <c r="E457" i="17"/>
  <c r="F457" i="17"/>
  <c r="G457" i="17"/>
  <c r="H457" i="17"/>
  <c r="I457" i="17"/>
  <c r="E458" i="17"/>
  <c r="F458" i="17"/>
  <c r="G458" i="17"/>
  <c r="H458" i="17"/>
  <c r="I458" i="17"/>
  <c r="E459" i="17"/>
  <c r="F459" i="17"/>
  <c r="G459" i="17"/>
  <c r="H459" i="17"/>
  <c r="I459" i="17"/>
  <c r="E460" i="17"/>
  <c r="F460" i="17"/>
  <c r="G460" i="17"/>
  <c r="H460" i="17"/>
  <c r="I460" i="17"/>
  <c r="E461" i="17"/>
  <c r="F461" i="17"/>
  <c r="G461" i="17"/>
  <c r="H461" i="17"/>
  <c r="I461" i="17"/>
  <c r="E462" i="17"/>
  <c r="F462" i="17"/>
  <c r="G462" i="17"/>
  <c r="H462" i="17"/>
  <c r="I462" i="17"/>
  <c r="E463" i="17"/>
  <c r="F463" i="17"/>
  <c r="G463" i="17"/>
  <c r="H463" i="17"/>
  <c r="I463" i="17"/>
  <c r="E464" i="17"/>
  <c r="F464" i="17"/>
  <c r="G464" i="17"/>
  <c r="H464" i="17"/>
  <c r="I464" i="17"/>
  <c r="E465" i="17"/>
  <c r="F465" i="17"/>
  <c r="G465" i="17"/>
  <c r="H465" i="17"/>
  <c r="I465" i="17"/>
  <c r="E466" i="17"/>
  <c r="F466" i="17"/>
  <c r="G466" i="17"/>
  <c r="H466" i="17"/>
  <c r="I466" i="17"/>
  <c r="E467" i="17"/>
  <c r="F467" i="17"/>
  <c r="G467" i="17"/>
  <c r="H467" i="17"/>
  <c r="I467" i="17"/>
  <c r="E468" i="17"/>
  <c r="F468" i="17"/>
  <c r="G468" i="17"/>
  <c r="H468" i="17"/>
  <c r="I468" i="17"/>
  <c r="E469" i="17"/>
  <c r="F469" i="17"/>
  <c r="G469" i="17"/>
  <c r="H469" i="17"/>
  <c r="I469" i="17"/>
  <c r="E470" i="17"/>
  <c r="F470" i="17"/>
  <c r="G470" i="17"/>
  <c r="H470" i="17"/>
  <c r="I470" i="17"/>
  <c r="E471" i="17"/>
  <c r="F471" i="17"/>
  <c r="G471" i="17"/>
  <c r="H471" i="17"/>
  <c r="I471" i="17"/>
  <c r="E472" i="17"/>
  <c r="F472" i="17"/>
  <c r="G472" i="17"/>
  <c r="H472" i="17"/>
  <c r="I472" i="17"/>
  <c r="E473" i="17"/>
  <c r="F473" i="17"/>
  <c r="G473" i="17"/>
  <c r="H473" i="17"/>
  <c r="I473" i="17"/>
  <c r="E474" i="17"/>
  <c r="F474" i="17"/>
  <c r="G474" i="17"/>
  <c r="H474" i="17"/>
  <c r="I474" i="17"/>
  <c r="E475" i="17"/>
  <c r="F475" i="17"/>
  <c r="G475" i="17"/>
  <c r="H475" i="17"/>
  <c r="I475" i="17"/>
  <c r="E476" i="17"/>
  <c r="F476" i="17"/>
  <c r="G476" i="17"/>
  <c r="H476" i="17"/>
  <c r="I476" i="17"/>
  <c r="E477" i="17"/>
  <c r="F477" i="17"/>
  <c r="G477" i="17"/>
  <c r="H477" i="17"/>
  <c r="I477" i="17"/>
  <c r="E478" i="17"/>
  <c r="F478" i="17"/>
  <c r="G478" i="17"/>
  <c r="H478" i="17"/>
  <c r="I478" i="17"/>
  <c r="E479" i="17"/>
  <c r="F479" i="17"/>
  <c r="G479" i="17"/>
  <c r="H479" i="17"/>
  <c r="I479" i="17"/>
  <c r="E480" i="17"/>
  <c r="F480" i="17"/>
  <c r="G480" i="17"/>
  <c r="H480" i="17"/>
  <c r="I480" i="17"/>
  <c r="E481" i="17"/>
  <c r="F481" i="17"/>
  <c r="G481" i="17"/>
  <c r="H481" i="17"/>
  <c r="I481" i="17"/>
  <c r="E482" i="17"/>
  <c r="F482" i="17"/>
  <c r="G482" i="17"/>
  <c r="H482" i="17"/>
  <c r="I482" i="17"/>
  <c r="E483" i="17"/>
  <c r="F483" i="17"/>
  <c r="G483" i="17"/>
  <c r="H483" i="17"/>
  <c r="I483" i="17"/>
  <c r="E484" i="17"/>
  <c r="F484" i="17"/>
  <c r="G484" i="17"/>
  <c r="H484" i="17"/>
  <c r="I484" i="17"/>
  <c r="E485" i="17"/>
  <c r="F485" i="17"/>
  <c r="G485" i="17"/>
  <c r="H485" i="17"/>
  <c r="I485" i="17"/>
  <c r="E486" i="17"/>
  <c r="F486" i="17"/>
  <c r="G486" i="17"/>
  <c r="H486" i="17"/>
  <c r="I486" i="17"/>
  <c r="E487" i="17"/>
  <c r="F487" i="17"/>
  <c r="G487" i="17"/>
  <c r="H487" i="17"/>
  <c r="I487" i="17"/>
  <c r="E488" i="17"/>
  <c r="F488" i="17"/>
  <c r="G488" i="17"/>
  <c r="H488" i="17"/>
  <c r="I488" i="17"/>
  <c r="E489" i="17"/>
  <c r="F489" i="17"/>
  <c r="G489" i="17"/>
  <c r="H489" i="17"/>
  <c r="I489" i="17"/>
  <c r="E490" i="17"/>
  <c r="F490" i="17"/>
  <c r="G490" i="17"/>
  <c r="H490" i="17"/>
  <c r="I490" i="17"/>
  <c r="E491" i="17"/>
  <c r="F491" i="17"/>
  <c r="G491" i="17"/>
  <c r="H491" i="17"/>
  <c r="I491" i="17"/>
  <c r="E492" i="17"/>
  <c r="F492" i="17"/>
  <c r="G492" i="17"/>
  <c r="H492" i="17"/>
  <c r="I492" i="17"/>
  <c r="E493" i="17"/>
  <c r="F493" i="17"/>
  <c r="G493" i="17"/>
  <c r="H493" i="17"/>
  <c r="I493" i="17"/>
  <c r="E494" i="17"/>
  <c r="F494" i="17"/>
  <c r="G494" i="17"/>
  <c r="H494" i="17"/>
  <c r="I494" i="17"/>
  <c r="E495" i="17"/>
  <c r="F495" i="17"/>
  <c r="G495" i="17"/>
  <c r="H495" i="17"/>
  <c r="I495" i="17"/>
  <c r="E496" i="17"/>
  <c r="F496" i="17"/>
  <c r="G496" i="17"/>
  <c r="H496" i="17"/>
  <c r="I496" i="17"/>
  <c r="E497" i="17"/>
  <c r="F497" i="17"/>
  <c r="G497" i="17"/>
  <c r="H497" i="17"/>
  <c r="I497" i="17"/>
  <c r="E498" i="17"/>
  <c r="F498" i="17"/>
  <c r="G498" i="17"/>
  <c r="H498" i="17"/>
  <c r="I498" i="17"/>
  <c r="E499" i="17"/>
  <c r="F499" i="17"/>
  <c r="G499" i="17"/>
  <c r="H499" i="17"/>
  <c r="I499" i="17"/>
  <c r="E500" i="17"/>
  <c r="F500" i="17"/>
  <c r="G500" i="17"/>
  <c r="H500" i="17"/>
  <c r="I500" i="17"/>
  <c r="E501" i="17"/>
  <c r="F501" i="17"/>
  <c r="G501" i="17"/>
  <c r="H501" i="17"/>
  <c r="I501" i="17"/>
  <c r="E502" i="17"/>
  <c r="F502" i="17"/>
  <c r="G502" i="17"/>
  <c r="H502" i="17"/>
  <c r="I502" i="17"/>
  <c r="E503" i="17"/>
  <c r="F503" i="17"/>
  <c r="G503" i="17"/>
  <c r="H503" i="17"/>
  <c r="I503" i="17"/>
  <c r="E504" i="17"/>
  <c r="F504" i="17"/>
  <c r="G504" i="17"/>
  <c r="H504" i="17"/>
  <c r="I504" i="17"/>
  <c r="E505" i="17"/>
  <c r="F505" i="17"/>
  <c r="G505" i="17"/>
  <c r="H505" i="17"/>
  <c r="I505" i="17"/>
  <c r="E506" i="17"/>
  <c r="F506" i="17"/>
  <c r="G506" i="17"/>
  <c r="H506" i="17"/>
  <c r="I506" i="17"/>
  <c r="E507" i="17"/>
  <c r="F507" i="17"/>
  <c r="G507" i="17"/>
  <c r="H507" i="17"/>
  <c r="I507" i="17"/>
  <c r="E508" i="17"/>
  <c r="F508" i="17"/>
  <c r="G508" i="17"/>
  <c r="H508" i="17"/>
  <c r="I508" i="17"/>
  <c r="E509" i="17"/>
  <c r="F509" i="17"/>
  <c r="G509" i="17"/>
  <c r="H509" i="17"/>
  <c r="I509" i="17"/>
  <c r="E510" i="17"/>
  <c r="F510" i="17"/>
  <c r="G510" i="17"/>
  <c r="H510" i="17"/>
  <c r="I510" i="17"/>
  <c r="E511" i="17"/>
  <c r="F511" i="17"/>
  <c r="G511" i="17"/>
  <c r="H511" i="17"/>
  <c r="I511" i="17"/>
  <c r="E512" i="17"/>
  <c r="F512" i="17"/>
  <c r="G512" i="17"/>
  <c r="H512" i="17"/>
  <c r="I512" i="17"/>
  <c r="E513" i="17"/>
  <c r="F513" i="17"/>
  <c r="G513" i="17"/>
  <c r="H513" i="17"/>
  <c r="I513" i="17"/>
  <c r="E514" i="17"/>
  <c r="F514" i="17"/>
  <c r="G514" i="17"/>
  <c r="H514" i="17"/>
  <c r="I514" i="17"/>
  <c r="E515" i="17"/>
  <c r="F515" i="17"/>
  <c r="G515" i="17"/>
  <c r="H515" i="17"/>
  <c r="I515" i="17"/>
  <c r="E516" i="17"/>
  <c r="F516" i="17"/>
  <c r="G516" i="17"/>
  <c r="H516" i="17"/>
  <c r="I516" i="17"/>
  <c r="E517" i="17"/>
  <c r="F517" i="17"/>
  <c r="G517" i="17"/>
  <c r="H517" i="17"/>
  <c r="I517" i="17"/>
  <c r="E518" i="17"/>
  <c r="F518" i="17"/>
  <c r="G518" i="17"/>
  <c r="H518" i="17"/>
  <c r="I518" i="17"/>
  <c r="E519" i="17"/>
  <c r="F519" i="17"/>
  <c r="G519" i="17"/>
  <c r="H519" i="17"/>
  <c r="I519" i="17"/>
  <c r="E520" i="17"/>
  <c r="F520" i="17"/>
  <c r="G520" i="17"/>
  <c r="H520" i="17"/>
  <c r="I520" i="17"/>
  <c r="E521" i="17"/>
  <c r="F521" i="17"/>
  <c r="G521" i="17"/>
  <c r="H521" i="17"/>
  <c r="I521" i="17"/>
  <c r="E522" i="17"/>
  <c r="F522" i="17"/>
  <c r="G522" i="17"/>
  <c r="H522" i="17"/>
  <c r="I522" i="17"/>
  <c r="E523" i="17"/>
  <c r="F523" i="17"/>
  <c r="G523" i="17"/>
  <c r="H523" i="17"/>
  <c r="I523" i="17"/>
  <c r="E524" i="17"/>
  <c r="F524" i="17"/>
  <c r="G524" i="17"/>
  <c r="H524" i="17"/>
  <c r="I524" i="17"/>
  <c r="E525" i="17"/>
  <c r="F525" i="17"/>
  <c r="G525" i="17"/>
  <c r="H525" i="17"/>
  <c r="I525" i="17"/>
  <c r="E526" i="17"/>
  <c r="F526" i="17"/>
  <c r="G526" i="17"/>
  <c r="H526" i="17"/>
  <c r="I526" i="17"/>
  <c r="E527" i="17"/>
  <c r="F527" i="17"/>
  <c r="G527" i="17"/>
  <c r="H527" i="17"/>
  <c r="I527" i="17"/>
  <c r="E528" i="17"/>
  <c r="F528" i="17"/>
  <c r="G528" i="17"/>
  <c r="H528" i="17"/>
  <c r="I528" i="17"/>
  <c r="E529" i="17"/>
  <c r="F529" i="17"/>
  <c r="G529" i="17"/>
  <c r="H529" i="17"/>
  <c r="I529" i="17"/>
  <c r="E530" i="17"/>
  <c r="F530" i="17"/>
  <c r="G530" i="17"/>
  <c r="H530" i="17"/>
  <c r="I530" i="17"/>
  <c r="E531" i="17"/>
  <c r="F531" i="17"/>
  <c r="G531" i="17"/>
  <c r="H531" i="17"/>
  <c r="I531" i="17"/>
  <c r="E532" i="17"/>
  <c r="F532" i="17"/>
  <c r="G532" i="17"/>
  <c r="H532" i="17"/>
  <c r="I532" i="17"/>
  <c r="E533" i="17"/>
  <c r="F533" i="17"/>
  <c r="G533" i="17"/>
  <c r="H533" i="17"/>
  <c r="I533" i="17"/>
  <c r="E534" i="17"/>
  <c r="F534" i="17"/>
  <c r="G534" i="17"/>
  <c r="H534" i="17"/>
  <c r="I534" i="17"/>
  <c r="E535" i="17"/>
  <c r="F535" i="17"/>
  <c r="G535" i="17"/>
  <c r="H535" i="17"/>
  <c r="I535" i="17"/>
  <c r="E536" i="17"/>
  <c r="F536" i="17"/>
  <c r="G536" i="17"/>
  <c r="H536" i="17"/>
  <c r="I536" i="17"/>
  <c r="E537" i="17"/>
  <c r="F537" i="17"/>
  <c r="G537" i="17"/>
  <c r="H537" i="17"/>
  <c r="I537" i="17"/>
  <c r="E538" i="17"/>
  <c r="F538" i="17"/>
  <c r="G538" i="17"/>
  <c r="H538" i="17"/>
  <c r="I538" i="17"/>
  <c r="E539" i="17"/>
  <c r="F539" i="17"/>
  <c r="G539" i="17"/>
  <c r="H539" i="17"/>
  <c r="I539" i="17"/>
  <c r="E540" i="17"/>
  <c r="F540" i="17"/>
  <c r="G540" i="17"/>
  <c r="H540" i="17"/>
  <c r="I540" i="17"/>
  <c r="E541" i="17"/>
  <c r="F541" i="17"/>
  <c r="G541" i="17"/>
  <c r="H541" i="17"/>
  <c r="I541" i="17"/>
  <c r="E542" i="17"/>
  <c r="F542" i="17"/>
  <c r="G542" i="17"/>
  <c r="H542" i="17"/>
  <c r="I542" i="17"/>
  <c r="E543" i="17"/>
  <c r="F543" i="17"/>
  <c r="G543" i="17"/>
  <c r="H543" i="17"/>
  <c r="I543" i="17"/>
  <c r="E544" i="17"/>
  <c r="F544" i="17"/>
  <c r="G544" i="17"/>
  <c r="H544" i="17"/>
  <c r="I544" i="17"/>
  <c r="E545" i="17"/>
  <c r="F545" i="17"/>
  <c r="G545" i="17"/>
  <c r="H545" i="17"/>
  <c r="I545" i="17"/>
  <c r="E546" i="17"/>
  <c r="F546" i="17"/>
  <c r="G546" i="17"/>
  <c r="H546" i="17"/>
  <c r="I546" i="17"/>
  <c r="E547" i="17"/>
  <c r="F547" i="17"/>
  <c r="G547" i="17"/>
  <c r="H547" i="17"/>
  <c r="I547" i="17"/>
  <c r="E548" i="17"/>
  <c r="F548" i="17"/>
  <c r="G548" i="17"/>
  <c r="H548" i="17"/>
  <c r="I548" i="17"/>
  <c r="E549" i="17"/>
  <c r="F549" i="17"/>
  <c r="G549" i="17"/>
  <c r="H549" i="17"/>
  <c r="I549" i="17"/>
  <c r="E550" i="17"/>
  <c r="F550" i="17"/>
  <c r="G550" i="17"/>
  <c r="H550" i="17"/>
  <c r="I550" i="17"/>
  <c r="E551" i="17"/>
  <c r="F551" i="17"/>
  <c r="G551" i="17"/>
  <c r="H551" i="17"/>
  <c r="I551" i="17"/>
  <c r="E552" i="17"/>
  <c r="F552" i="17"/>
  <c r="G552" i="17"/>
  <c r="H552" i="17"/>
  <c r="I552" i="17"/>
  <c r="E553" i="17"/>
  <c r="F553" i="17"/>
  <c r="G553" i="17"/>
  <c r="H553" i="17"/>
  <c r="I553" i="17"/>
  <c r="E554" i="17"/>
  <c r="F554" i="17"/>
  <c r="G554" i="17"/>
  <c r="H554" i="17"/>
  <c r="I554" i="17"/>
  <c r="E555" i="17"/>
  <c r="F555" i="17"/>
  <c r="G555" i="17"/>
  <c r="H555" i="17"/>
  <c r="I555" i="17"/>
  <c r="E556" i="17"/>
  <c r="F556" i="17"/>
  <c r="G556" i="17"/>
  <c r="H556" i="17"/>
  <c r="I556" i="17"/>
  <c r="E557" i="17"/>
  <c r="F557" i="17"/>
  <c r="G557" i="17"/>
  <c r="H557" i="17"/>
  <c r="I557" i="17"/>
  <c r="E558" i="17"/>
  <c r="F558" i="17"/>
  <c r="G558" i="17"/>
  <c r="H558" i="17"/>
  <c r="I558" i="17"/>
  <c r="E559" i="17"/>
  <c r="F559" i="17"/>
  <c r="G559" i="17"/>
  <c r="H559" i="17"/>
  <c r="I559" i="17"/>
  <c r="E560" i="17"/>
  <c r="F560" i="17"/>
  <c r="G560" i="17"/>
  <c r="H560" i="17"/>
  <c r="I560" i="17"/>
  <c r="E561" i="17"/>
  <c r="F561" i="17"/>
  <c r="G561" i="17"/>
  <c r="H561" i="17"/>
  <c r="I561" i="17"/>
  <c r="E562" i="17"/>
  <c r="F562" i="17"/>
  <c r="G562" i="17"/>
  <c r="H562" i="17"/>
  <c r="I562" i="17"/>
  <c r="E563" i="17"/>
  <c r="F563" i="17"/>
  <c r="G563" i="17"/>
  <c r="H563" i="17"/>
  <c r="I563" i="17"/>
  <c r="E564" i="17"/>
  <c r="F564" i="17"/>
  <c r="G564" i="17"/>
  <c r="H564" i="17"/>
  <c r="I564" i="17"/>
  <c r="E565" i="17"/>
  <c r="F565" i="17"/>
  <c r="G565" i="17"/>
  <c r="H565" i="17"/>
  <c r="I565" i="17"/>
  <c r="E566" i="17"/>
  <c r="F566" i="17"/>
  <c r="G566" i="17"/>
  <c r="H566" i="17"/>
  <c r="I566" i="17"/>
  <c r="E567" i="17"/>
  <c r="F567" i="17"/>
  <c r="G567" i="17"/>
  <c r="H567" i="17"/>
  <c r="I567" i="17"/>
  <c r="E568" i="17"/>
  <c r="F568" i="17"/>
  <c r="G568" i="17"/>
  <c r="H568" i="17"/>
  <c r="I568" i="17"/>
  <c r="E569" i="17"/>
  <c r="F569" i="17"/>
  <c r="G569" i="17"/>
  <c r="H569" i="17"/>
  <c r="I569" i="17"/>
  <c r="E570" i="17"/>
  <c r="F570" i="17"/>
  <c r="G570" i="17"/>
  <c r="H570" i="17"/>
  <c r="I570" i="17"/>
  <c r="E571" i="17"/>
  <c r="F571" i="17"/>
  <c r="G571" i="17"/>
  <c r="H571" i="17"/>
  <c r="I571" i="17"/>
  <c r="E572" i="17"/>
  <c r="F572" i="17"/>
  <c r="G572" i="17"/>
  <c r="H572" i="17"/>
  <c r="I572" i="17"/>
  <c r="E573" i="17"/>
  <c r="F573" i="17"/>
  <c r="G573" i="17"/>
  <c r="H573" i="17"/>
  <c r="I573" i="17"/>
  <c r="E574" i="17"/>
  <c r="F574" i="17"/>
  <c r="G574" i="17"/>
  <c r="H574" i="17"/>
  <c r="I574" i="17"/>
  <c r="E575" i="17"/>
  <c r="F575" i="17"/>
  <c r="G575" i="17"/>
  <c r="H575" i="17"/>
  <c r="I575" i="17"/>
  <c r="E576" i="17"/>
  <c r="F576" i="17"/>
  <c r="G576" i="17"/>
  <c r="H576" i="17"/>
  <c r="I576" i="17"/>
  <c r="E577" i="17"/>
  <c r="F577" i="17"/>
  <c r="G577" i="17"/>
  <c r="H577" i="17"/>
  <c r="I577" i="17"/>
  <c r="E578" i="17"/>
  <c r="F578" i="17"/>
  <c r="G578" i="17"/>
  <c r="H578" i="17"/>
  <c r="I578" i="17"/>
  <c r="E579" i="17"/>
  <c r="F579" i="17"/>
  <c r="G579" i="17"/>
  <c r="H579" i="17"/>
  <c r="I579" i="17"/>
  <c r="E580" i="17"/>
  <c r="F580" i="17"/>
  <c r="G580" i="17"/>
  <c r="H580" i="17"/>
  <c r="I580" i="17"/>
  <c r="E581" i="17"/>
  <c r="F581" i="17"/>
  <c r="G581" i="17"/>
  <c r="H581" i="17"/>
  <c r="I581" i="17"/>
  <c r="E582" i="17"/>
  <c r="F582" i="17"/>
  <c r="G582" i="17"/>
  <c r="H582" i="17"/>
  <c r="I582" i="17"/>
  <c r="E583" i="17"/>
  <c r="F583" i="17"/>
  <c r="G583" i="17"/>
  <c r="H583" i="17"/>
  <c r="I583" i="17"/>
  <c r="E584" i="17"/>
  <c r="F584" i="17"/>
  <c r="G584" i="17"/>
  <c r="H584" i="17"/>
  <c r="I584" i="17"/>
  <c r="E585" i="17"/>
  <c r="F585" i="17"/>
  <c r="G585" i="17"/>
  <c r="H585" i="17"/>
  <c r="I585" i="17"/>
  <c r="E586" i="17"/>
  <c r="F586" i="17"/>
  <c r="G586" i="17"/>
  <c r="H586" i="17"/>
  <c r="I586" i="17"/>
  <c r="E587" i="17"/>
  <c r="F587" i="17"/>
  <c r="G587" i="17"/>
  <c r="H587" i="17"/>
  <c r="I587" i="17"/>
  <c r="E588" i="17"/>
  <c r="F588" i="17"/>
  <c r="G588" i="17"/>
  <c r="H588" i="17"/>
  <c r="I588" i="17"/>
  <c r="E589" i="17"/>
  <c r="F589" i="17"/>
  <c r="G589" i="17"/>
  <c r="H589" i="17"/>
  <c r="I589" i="17"/>
  <c r="E590" i="17"/>
  <c r="F590" i="17"/>
  <c r="G590" i="17"/>
  <c r="H590" i="17"/>
  <c r="I590" i="17"/>
  <c r="E591" i="17"/>
  <c r="F591" i="17"/>
  <c r="G591" i="17"/>
  <c r="H591" i="17"/>
  <c r="I591" i="17"/>
  <c r="E592" i="17"/>
  <c r="F592" i="17"/>
  <c r="G592" i="17"/>
  <c r="H592" i="17"/>
  <c r="I592" i="17"/>
  <c r="E593" i="17"/>
  <c r="F593" i="17"/>
  <c r="G593" i="17"/>
  <c r="H593" i="17"/>
  <c r="I593" i="17"/>
  <c r="E594" i="17"/>
  <c r="F594" i="17"/>
  <c r="G594" i="17"/>
  <c r="H594" i="17"/>
  <c r="I594" i="17"/>
  <c r="E595" i="17"/>
  <c r="F595" i="17"/>
  <c r="G595" i="17"/>
  <c r="H595" i="17"/>
  <c r="I595" i="17"/>
  <c r="E596" i="17"/>
  <c r="F596" i="17"/>
  <c r="G596" i="17"/>
  <c r="H596" i="17"/>
  <c r="I596" i="17"/>
  <c r="E597" i="17"/>
  <c r="F597" i="17"/>
  <c r="G597" i="17"/>
  <c r="H597" i="17"/>
  <c r="I597" i="17"/>
  <c r="E598" i="17"/>
  <c r="F598" i="17"/>
  <c r="G598" i="17"/>
  <c r="H598" i="17"/>
  <c r="I598" i="17"/>
  <c r="F20" i="17"/>
  <c r="G20" i="17"/>
  <c r="H20" i="17"/>
  <c r="I20" i="17"/>
  <c r="E20" i="17"/>
  <c r="N22" i="11"/>
  <c r="O22" i="11"/>
  <c r="P22" i="11"/>
  <c r="R22" i="11"/>
  <c r="T22" i="11"/>
  <c r="U22" i="11"/>
  <c r="V22" i="11"/>
  <c r="W22" i="11"/>
  <c r="N23" i="11"/>
  <c r="O23" i="11"/>
  <c r="P23" i="11"/>
  <c r="R23" i="11"/>
  <c r="T23" i="11"/>
  <c r="U23" i="11"/>
  <c r="V23" i="11"/>
  <c r="W23" i="11"/>
  <c r="N24" i="11"/>
  <c r="O24" i="11"/>
  <c r="P24" i="11"/>
  <c r="R24" i="11"/>
  <c r="T24" i="11"/>
  <c r="U24" i="11"/>
  <c r="V24" i="11"/>
  <c r="W24" i="11"/>
  <c r="N25" i="11"/>
  <c r="O25" i="11"/>
  <c r="P25" i="11"/>
  <c r="R25" i="11"/>
  <c r="T25" i="11"/>
  <c r="U25" i="11"/>
  <c r="V25" i="11"/>
  <c r="N26" i="11"/>
  <c r="P26" i="11"/>
  <c r="R26" i="11"/>
  <c r="T26" i="11"/>
  <c r="V26" i="11"/>
  <c r="N27" i="11"/>
  <c r="O27" i="11"/>
  <c r="P27" i="11"/>
  <c r="R27" i="11"/>
  <c r="T27" i="11"/>
  <c r="U27" i="11"/>
  <c r="V27" i="11"/>
  <c r="N28" i="11"/>
  <c r="O28" i="11"/>
  <c r="P28" i="11"/>
  <c r="R28" i="11"/>
  <c r="T28" i="11"/>
  <c r="U28" i="11"/>
  <c r="V28" i="11"/>
  <c r="W28" i="11"/>
  <c r="N29" i="11"/>
  <c r="O29" i="11"/>
  <c r="P29" i="11"/>
  <c r="R29" i="11"/>
  <c r="T29" i="11"/>
  <c r="U29" i="11"/>
  <c r="V29" i="11"/>
  <c r="W29" i="11"/>
  <c r="N30" i="11"/>
  <c r="O30" i="11"/>
  <c r="P30" i="11"/>
  <c r="R30" i="11"/>
  <c r="T30" i="11"/>
  <c r="U30" i="11"/>
  <c r="V30" i="11"/>
  <c r="W30" i="11"/>
  <c r="N31" i="11"/>
  <c r="O31" i="11"/>
  <c r="P31" i="11"/>
  <c r="R31" i="11"/>
  <c r="T31" i="11"/>
  <c r="U31" i="11"/>
  <c r="V31" i="11"/>
  <c r="N32" i="11"/>
  <c r="O32" i="11"/>
  <c r="P32" i="11"/>
  <c r="R32" i="11"/>
  <c r="T32" i="11"/>
  <c r="U32" i="11"/>
  <c r="V32" i="11"/>
  <c r="N33" i="11"/>
  <c r="O33" i="11"/>
  <c r="P33" i="11"/>
  <c r="R33" i="11"/>
  <c r="T33" i="11"/>
  <c r="U33" i="11"/>
  <c r="V33" i="11"/>
  <c r="W33" i="11"/>
  <c r="N34" i="11"/>
  <c r="O34" i="11"/>
  <c r="P34" i="11"/>
  <c r="R34" i="11"/>
  <c r="T34" i="11"/>
  <c r="U34" i="11"/>
  <c r="V34" i="11"/>
  <c r="W34" i="11"/>
  <c r="N35" i="11"/>
  <c r="O35" i="11"/>
  <c r="P35" i="11"/>
  <c r="R35" i="11"/>
  <c r="T35" i="11"/>
  <c r="V35" i="11"/>
  <c r="W35" i="11"/>
  <c r="N36" i="11"/>
  <c r="O36" i="11"/>
  <c r="P36" i="11"/>
  <c r="R36" i="11"/>
  <c r="T36" i="11"/>
  <c r="V36" i="11"/>
  <c r="W36" i="11"/>
  <c r="N37" i="11"/>
  <c r="O37" i="11"/>
  <c r="P37" i="11"/>
  <c r="R37" i="11"/>
  <c r="T37" i="11"/>
  <c r="V37" i="11"/>
  <c r="W37" i="11"/>
  <c r="N38" i="11"/>
  <c r="O38" i="11"/>
  <c r="P38" i="11"/>
  <c r="R38" i="11"/>
  <c r="T38" i="11"/>
  <c r="V38" i="11"/>
  <c r="W38" i="11"/>
  <c r="N39" i="11"/>
  <c r="O39" i="11"/>
  <c r="P39" i="11"/>
  <c r="R39" i="11"/>
  <c r="T39" i="11"/>
  <c r="V39" i="11"/>
  <c r="W39" i="11"/>
  <c r="N40" i="11"/>
  <c r="O40" i="11"/>
  <c r="P40" i="11"/>
  <c r="R40" i="11"/>
  <c r="T40" i="11"/>
  <c r="V40" i="11"/>
  <c r="W40" i="11"/>
  <c r="N41" i="11"/>
  <c r="O41" i="11"/>
  <c r="P41" i="11"/>
  <c r="R41" i="11"/>
  <c r="T41" i="11"/>
  <c r="V41" i="11"/>
  <c r="W41" i="11"/>
  <c r="N42" i="11"/>
  <c r="O42" i="11"/>
  <c r="P42" i="11"/>
  <c r="R42" i="11"/>
  <c r="T42" i="11"/>
  <c r="V42" i="11"/>
  <c r="W42" i="11"/>
  <c r="N43" i="11"/>
  <c r="O43" i="11"/>
  <c r="P43" i="11"/>
  <c r="R43" i="11"/>
  <c r="T43" i="11"/>
  <c r="V43" i="11"/>
  <c r="W43" i="11"/>
  <c r="N44" i="11"/>
  <c r="O44" i="11"/>
  <c r="P44" i="11"/>
  <c r="R44" i="11"/>
  <c r="T44" i="11"/>
  <c r="V44" i="11"/>
  <c r="W44" i="11"/>
  <c r="N45" i="11"/>
  <c r="P45" i="11"/>
  <c r="R45" i="11"/>
  <c r="T45" i="11"/>
  <c r="V45" i="11"/>
  <c r="N46" i="11"/>
  <c r="P46" i="11"/>
  <c r="R46" i="11"/>
  <c r="T46" i="11"/>
  <c r="V46" i="11"/>
  <c r="N47" i="11"/>
  <c r="O47" i="11"/>
  <c r="P47" i="11"/>
  <c r="R47" i="11"/>
  <c r="T47" i="11"/>
  <c r="V47" i="11"/>
  <c r="W47" i="11"/>
  <c r="N48" i="11"/>
  <c r="P48" i="11"/>
  <c r="R48" i="11"/>
  <c r="T48" i="11"/>
  <c r="V48" i="11"/>
  <c r="N49" i="11"/>
  <c r="P49" i="11"/>
  <c r="R49" i="11"/>
  <c r="T49" i="11"/>
  <c r="V49" i="11"/>
  <c r="N50" i="11"/>
  <c r="P50" i="11"/>
  <c r="R50" i="11"/>
  <c r="T50" i="11"/>
  <c r="V50" i="11"/>
  <c r="N51" i="11"/>
  <c r="P51" i="11"/>
  <c r="R51" i="11"/>
  <c r="T51" i="11"/>
  <c r="V51" i="11"/>
  <c r="N52" i="11"/>
  <c r="P52" i="11"/>
  <c r="R52" i="11"/>
  <c r="T52" i="11"/>
  <c r="V52" i="11"/>
  <c r="N53" i="11"/>
  <c r="P53" i="11"/>
  <c r="R53" i="11"/>
  <c r="T53" i="11"/>
  <c r="V53" i="11"/>
  <c r="N54" i="11"/>
  <c r="P54" i="11"/>
  <c r="R54" i="11"/>
  <c r="T54" i="11"/>
  <c r="V54" i="11"/>
  <c r="N55" i="11"/>
  <c r="P55" i="11"/>
  <c r="R55" i="11"/>
  <c r="T55" i="11"/>
  <c r="V55" i="11"/>
  <c r="N56" i="11"/>
  <c r="P56" i="11"/>
  <c r="R56" i="11"/>
  <c r="T56" i="11"/>
  <c r="V56" i="11"/>
  <c r="N57" i="11"/>
  <c r="P57" i="11"/>
  <c r="R57" i="11"/>
  <c r="T57" i="11"/>
  <c r="V57" i="11"/>
  <c r="N58" i="11"/>
  <c r="P58" i="11"/>
  <c r="R58" i="11"/>
  <c r="T58" i="11"/>
  <c r="V58" i="11"/>
  <c r="N59" i="11"/>
  <c r="P59" i="11"/>
  <c r="R59" i="11"/>
  <c r="T59" i="11"/>
  <c r="V59" i="11"/>
  <c r="N60" i="11"/>
  <c r="O60" i="11"/>
  <c r="P60" i="11"/>
  <c r="R60" i="11"/>
  <c r="T60" i="11"/>
  <c r="V60" i="11"/>
  <c r="W60" i="11"/>
  <c r="N61" i="11"/>
  <c r="O61" i="11"/>
  <c r="P61" i="11"/>
  <c r="R61" i="11"/>
  <c r="T61" i="11"/>
  <c r="V61" i="11"/>
  <c r="W61" i="11"/>
  <c r="N62" i="11"/>
  <c r="P62" i="11"/>
  <c r="R62" i="11"/>
  <c r="T62" i="11"/>
  <c r="V62" i="11"/>
  <c r="N63" i="11"/>
  <c r="P63" i="11"/>
  <c r="R63" i="11"/>
  <c r="T63" i="11"/>
  <c r="V63" i="11"/>
  <c r="N64" i="11"/>
  <c r="O64" i="11"/>
  <c r="P64" i="11"/>
  <c r="R64" i="11"/>
  <c r="T64" i="11"/>
  <c r="V64" i="11"/>
  <c r="W64" i="11"/>
  <c r="N65" i="11"/>
  <c r="P65" i="11"/>
  <c r="R65" i="11"/>
  <c r="T65" i="11"/>
  <c r="V65" i="11"/>
  <c r="N66" i="11"/>
  <c r="P66" i="11"/>
  <c r="R66" i="11"/>
  <c r="T66" i="11"/>
  <c r="V66" i="11"/>
  <c r="N67" i="11"/>
  <c r="P67" i="11"/>
  <c r="R67" i="11"/>
  <c r="T67" i="11"/>
  <c r="V67" i="11"/>
  <c r="N68" i="11"/>
  <c r="P68" i="11"/>
  <c r="R68" i="11"/>
  <c r="T68" i="11"/>
  <c r="V68" i="11"/>
  <c r="N69" i="11"/>
  <c r="P69" i="11"/>
  <c r="R69" i="11"/>
  <c r="T69" i="11"/>
  <c r="V69" i="11"/>
  <c r="N70" i="11"/>
  <c r="P70" i="11"/>
  <c r="R70" i="11"/>
  <c r="T70" i="11"/>
  <c r="V70" i="11"/>
  <c r="N71" i="11"/>
  <c r="P71" i="11"/>
  <c r="R71" i="11"/>
  <c r="T71" i="11"/>
  <c r="V71" i="11"/>
  <c r="N72" i="11"/>
  <c r="P72" i="11"/>
  <c r="R72" i="11"/>
  <c r="T72" i="11"/>
  <c r="V72" i="11"/>
  <c r="N73" i="11"/>
  <c r="P73" i="11"/>
  <c r="R73" i="11"/>
  <c r="T73" i="11"/>
  <c r="V73" i="11"/>
  <c r="N74" i="11"/>
  <c r="P74" i="11"/>
  <c r="R74" i="11"/>
  <c r="T74" i="11"/>
  <c r="V74" i="11"/>
  <c r="N75" i="11"/>
  <c r="P75" i="11"/>
  <c r="R75" i="11"/>
  <c r="T75" i="11"/>
  <c r="V75" i="11"/>
  <c r="N76" i="11"/>
  <c r="P76" i="11"/>
  <c r="R76" i="11"/>
  <c r="T76" i="11"/>
  <c r="V76" i="11"/>
  <c r="N77" i="11"/>
  <c r="P77" i="11"/>
  <c r="R77" i="11"/>
  <c r="T77" i="11"/>
  <c r="V77" i="11"/>
  <c r="N78" i="11"/>
  <c r="P78" i="11"/>
  <c r="R78" i="11"/>
  <c r="T78" i="11"/>
  <c r="V78" i="11"/>
  <c r="N79" i="11"/>
  <c r="P79" i="11"/>
  <c r="R79" i="11"/>
  <c r="T79" i="11"/>
  <c r="V79" i="11"/>
  <c r="N80" i="11"/>
  <c r="P80" i="11"/>
  <c r="R80" i="11"/>
  <c r="T80" i="11"/>
  <c r="V80" i="11"/>
  <c r="N81" i="11"/>
  <c r="P81" i="11"/>
  <c r="R81" i="11"/>
  <c r="T81" i="11"/>
  <c r="V81" i="11"/>
  <c r="N82" i="11"/>
  <c r="P82" i="11"/>
  <c r="R82" i="11"/>
  <c r="T82" i="11"/>
  <c r="V82" i="11"/>
  <c r="N83" i="11"/>
  <c r="P83" i="11"/>
  <c r="R83" i="11"/>
  <c r="T83" i="11"/>
  <c r="V83" i="11"/>
  <c r="N84" i="11"/>
  <c r="P84" i="11"/>
  <c r="R84" i="11"/>
  <c r="T84" i="11"/>
  <c r="V84" i="11"/>
  <c r="N85" i="11"/>
  <c r="P85" i="11"/>
  <c r="R85" i="11"/>
  <c r="T85" i="11"/>
  <c r="V85" i="11"/>
  <c r="N86" i="11"/>
  <c r="P86" i="11"/>
  <c r="R86" i="11"/>
  <c r="T86" i="11"/>
  <c r="V86" i="11"/>
  <c r="N87" i="11"/>
  <c r="P87" i="11"/>
  <c r="R87" i="11"/>
  <c r="T87" i="11"/>
  <c r="V87" i="11"/>
  <c r="N88" i="11"/>
  <c r="P88" i="11"/>
  <c r="R88" i="11"/>
  <c r="T88" i="11"/>
  <c r="V88" i="11"/>
  <c r="N89" i="11"/>
  <c r="P89" i="11"/>
  <c r="R89" i="11"/>
  <c r="T89" i="11"/>
  <c r="V89" i="11"/>
  <c r="N90" i="11"/>
  <c r="P90" i="11"/>
  <c r="R90" i="11"/>
  <c r="T90" i="11"/>
  <c r="V90" i="11"/>
  <c r="N91" i="11"/>
  <c r="P91" i="11"/>
  <c r="R91" i="11"/>
  <c r="T91" i="11"/>
  <c r="V91" i="11"/>
  <c r="N92" i="11"/>
  <c r="P92" i="11"/>
  <c r="R92" i="11"/>
  <c r="T92" i="11"/>
  <c r="V92" i="11"/>
  <c r="N93" i="11"/>
  <c r="P93" i="11"/>
  <c r="R93" i="11"/>
  <c r="T93" i="11"/>
  <c r="V93" i="11"/>
  <c r="N94" i="11"/>
  <c r="P94" i="11"/>
  <c r="R94" i="11"/>
  <c r="T94" i="11"/>
  <c r="V94" i="11"/>
  <c r="N95" i="11"/>
  <c r="P95" i="11"/>
  <c r="R95" i="11"/>
  <c r="T95" i="11"/>
  <c r="V95" i="11"/>
  <c r="N96" i="11"/>
  <c r="P96" i="11"/>
  <c r="R96" i="11"/>
  <c r="T96" i="11"/>
  <c r="V96" i="11"/>
  <c r="N97" i="11"/>
  <c r="P97" i="11"/>
  <c r="R97" i="11"/>
  <c r="T97" i="11"/>
  <c r="V97" i="11"/>
  <c r="N98" i="11"/>
  <c r="P98" i="11"/>
  <c r="R98" i="11"/>
  <c r="T98" i="11"/>
  <c r="V98" i="11"/>
  <c r="N99" i="11"/>
  <c r="P99" i="11"/>
  <c r="R99" i="11"/>
  <c r="T99" i="11"/>
  <c r="V99" i="11"/>
  <c r="N100" i="11"/>
  <c r="P100" i="11"/>
  <c r="R100" i="11"/>
  <c r="T100" i="11"/>
  <c r="V100" i="11"/>
  <c r="N101" i="11"/>
  <c r="P101" i="11"/>
  <c r="R101" i="11"/>
  <c r="T101" i="11"/>
  <c r="V101" i="11"/>
  <c r="N102" i="11"/>
  <c r="P102" i="11"/>
  <c r="R102" i="11"/>
  <c r="T102" i="11"/>
  <c r="V102" i="11"/>
  <c r="N103" i="11"/>
  <c r="P103" i="11"/>
  <c r="R103" i="11"/>
  <c r="T103" i="11"/>
  <c r="V103" i="11"/>
  <c r="N104" i="11"/>
  <c r="P104" i="11"/>
  <c r="R104" i="11"/>
  <c r="T104" i="11"/>
  <c r="V104" i="11"/>
  <c r="N105" i="11"/>
  <c r="P105" i="11"/>
  <c r="R105" i="11"/>
  <c r="T105" i="11"/>
  <c r="V105" i="11"/>
  <c r="N106" i="11"/>
  <c r="P106" i="11"/>
  <c r="R106" i="11"/>
  <c r="T106" i="11"/>
  <c r="V106" i="11"/>
  <c r="N107" i="11"/>
  <c r="P107" i="11"/>
  <c r="R107" i="11"/>
  <c r="T107" i="11"/>
  <c r="V107" i="11"/>
  <c r="N108" i="11"/>
  <c r="P108" i="11"/>
  <c r="R108" i="11"/>
  <c r="T108" i="11"/>
  <c r="V108" i="11"/>
  <c r="N109" i="11"/>
  <c r="P109" i="11"/>
  <c r="R109" i="11"/>
  <c r="T109" i="11"/>
  <c r="V109" i="11"/>
  <c r="N110" i="11"/>
  <c r="O110" i="11"/>
  <c r="P110" i="11"/>
  <c r="R110" i="11"/>
  <c r="T110" i="11"/>
  <c r="V110" i="11"/>
  <c r="W110" i="11"/>
  <c r="N111" i="11"/>
  <c r="P111" i="11"/>
  <c r="R111" i="11"/>
  <c r="T111" i="11"/>
  <c r="V111" i="11"/>
  <c r="N112" i="11"/>
  <c r="P112" i="11"/>
  <c r="R112" i="11"/>
  <c r="T112" i="11"/>
  <c r="V112" i="11"/>
  <c r="N113" i="11"/>
  <c r="P113" i="11"/>
  <c r="R113" i="11"/>
  <c r="T113" i="11"/>
  <c r="V113" i="11"/>
  <c r="N114" i="11"/>
  <c r="P114" i="11"/>
  <c r="R114" i="11"/>
  <c r="T114" i="11"/>
  <c r="V114" i="11"/>
  <c r="N115" i="11"/>
  <c r="P115" i="11"/>
  <c r="R115" i="11"/>
  <c r="T115" i="11"/>
  <c r="V115" i="11"/>
  <c r="N116" i="11"/>
  <c r="P116" i="11"/>
  <c r="R116" i="11"/>
  <c r="T116" i="11"/>
  <c r="V116" i="11"/>
  <c r="N117" i="11"/>
  <c r="P117" i="11"/>
  <c r="R117" i="11"/>
  <c r="T117" i="11"/>
  <c r="V117" i="11"/>
  <c r="N118" i="11"/>
  <c r="P118" i="11"/>
  <c r="R118" i="11"/>
  <c r="T118" i="11"/>
  <c r="V118" i="11"/>
  <c r="N119" i="11"/>
  <c r="P119" i="11"/>
  <c r="R119" i="11"/>
  <c r="T119" i="11"/>
  <c r="V119" i="11"/>
  <c r="N120" i="11"/>
  <c r="P120" i="11"/>
  <c r="R120" i="11"/>
  <c r="T120" i="11"/>
  <c r="V120" i="11"/>
  <c r="N121" i="11"/>
  <c r="P121" i="11"/>
  <c r="R121" i="11"/>
  <c r="T121" i="11"/>
  <c r="V121" i="11"/>
  <c r="N122" i="11"/>
  <c r="P122" i="11"/>
  <c r="R122" i="11"/>
  <c r="T122" i="11"/>
  <c r="V122" i="11"/>
  <c r="N123" i="11"/>
  <c r="P123" i="11"/>
  <c r="R123" i="11"/>
  <c r="T123" i="11"/>
  <c r="V123" i="11"/>
  <c r="N124" i="11"/>
  <c r="P124" i="11"/>
  <c r="R124" i="11"/>
  <c r="T124" i="11"/>
  <c r="V124" i="11"/>
  <c r="N125" i="11"/>
  <c r="P125" i="11"/>
  <c r="R125" i="11"/>
  <c r="T125" i="11"/>
  <c r="V125" i="11"/>
  <c r="N126" i="11"/>
  <c r="O126" i="11"/>
  <c r="P126" i="11"/>
  <c r="R126" i="11"/>
  <c r="T126" i="11"/>
  <c r="U126" i="11"/>
  <c r="V126" i="11"/>
  <c r="W126" i="11"/>
  <c r="N127" i="11"/>
  <c r="O127" i="11"/>
  <c r="P127" i="11"/>
  <c r="R127" i="11"/>
  <c r="T127" i="11"/>
  <c r="U127" i="11"/>
  <c r="V127" i="11"/>
  <c r="W127" i="11"/>
  <c r="N128" i="11"/>
  <c r="O128" i="11"/>
  <c r="P128" i="11"/>
  <c r="R128" i="11"/>
  <c r="T128" i="11"/>
  <c r="U128" i="11"/>
  <c r="V128" i="11"/>
  <c r="W128" i="11"/>
  <c r="N129" i="11"/>
  <c r="O129" i="11"/>
  <c r="P129" i="11"/>
  <c r="R129" i="11"/>
  <c r="T129" i="11"/>
  <c r="V129" i="11"/>
  <c r="W129" i="11"/>
  <c r="N130" i="11"/>
  <c r="O130" i="11"/>
  <c r="P130" i="11"/>
  <c r="R130" i="11"/>
  <c r="T130" i="11"/>
  <c r="V130" i="11"/>
  <c r="W130" i="11"/>
  <c r="N131" i="11"/>
  <c r="O131" i="11"/>
  <c r="P131" i="11"/>
  <c r="R131" i="11"/>
  <c r="T131" i="11"/>
  <c r="V131" i="11"/>
  <c r="W131" i="11"/>
  <c r="N132" i="11"/>
  <c r="O132" i="11"/>
  <c r="P132" i="11"/>
  <c r="R132" i="11"/>
  <c r="T132" i="11"/>
  <c r="V132" i="11"/>
  <c r="W132" i="11"/>
  <c r="N133" i="11"/>
  <c r="O133" i="11"/>
  <c r="P133" i="11"/>
  <c r="R133" i="11"/>
  <c r="T133" i="11"/>
  <c r="V133" i="11"/>
  <c r="W133" i="11"/>
  <c r="N134" i="11"/>
  <c r="O134" i="11"/>
  <c r="P134" i="11"/>
  <c r="R134" i="11"/>
  <c r="T134" i="11"/>
  <c r="V134" i="11"/>
  <c r="W134" i="11"/>
  <c r="N135" i="11"/>
  <c r="P135" i="11"/>
  <c r="R135" i="11"/>
  <c r="T135" i="11"/>
  <c r="V135" i="11"/>
  <c r="N136" i="11"/>
  <c r="P136" i="11"/>
  <c r="R136" i="11"/>
  <c r="T136" i="11"/>
  <c r="V136" i="11"/>
  <c r="N137" i="11"/>
  <c r="P137" i="11"/>
  <c r="R137" i="11"/>
  <c r="T137" i="11"/>
  <c r="V137" i="11"/>
  <c r="N138" i="11"/>
  <c r="O138" i="11"/>
  <c r="P138" i="11"/>
  <c r="R138" i="11"/>
  <c r="T138" i="11"/>
  <c r="U138" i="11"/>
  <c r="V138" i="11"/>
  <c r="N139" i="11"/>
  <c r="O139" i="11"/>
  <c r="P139" i="11"/>
  <c r="R139" i="11"/>
  <c r="T139" i="11"/>
  <c r="V139" i="11"/>
  <c r="W139" i="11"/>
  <c r="N140" i="11"/>
  <c r="O140" i="11"/>
  <c r="P140" i="11"/>
  <c r="R140" i="11"/>
  <c r="T140" i="11"/>
  <c r="U140" i="11"/>
  <c r="V140" i="11"/>
  <c r="N141" i="11"/>
  <c r="O141" i="11"/>
  <c r="P141" i="11"/>
  <c r="R141" i="11"/>
  <c r="T141" i="11"/>
  <c r="U141" i="11"/>
  <c r="V141" i="11"/>
  <c r="N142" i="11"/>
  <c r="O142" i="11"/>
  <c r="P142" i="11"/>
  <c r="R142" i="11"/>
  <c r="T142" i="11"/>
  <c r="U142" i="11"/>
  <c r="V142" i="11"/>
  <c r="N143" i="11"/>
  <c r="O143" i="11"/>
  <c r="P143" i="11"/>
  <c r="R143" i="11"/>
  <c r="T143" i="11"/>
  <c r="U143" i="11"/>
  <c r="V143" i="11"/>
  <c r="N144" i="11"/>
  <c r="O144" i="11"/>
  <c r="P144" i="11"/>
  <c r="R144" i="11"/>
  <c r="T144" i="11"/>
  <c r="U144" i="11"/>
  <c r="V144" i="11"/>
  <c r="N145" i="11"/>
  <c r="O145" i="11"/>
  <c r="P145" i="11"/>
  <c r="R145" i="11"/>
  <c r="T145" i="11"/>
  <c r="U145" i="11"/>
  <c r="V145" i="11"/>
  <c r="N146" i="11"/>
  <c r="O146" i="11"/>
  <c r="P146" i="11"/>
  <c r="R146" i="11"/>
  <c r="T146" i="11"/>
  <c r="U146" i="11"/>
  <c r="V146" i="11"/>
  <c r="N147" i="11"/>
  <c r="O147" i="11"/>
  <c r="P147" i="11"/>
  <c r="R147" i="11"/>
  <c r="T147" i="11"/>
  <c r="U147" i="11"/>
  <c r="V147" i="11"/>
  <c r="N148" i="11"/>
  <c r="O148" i="11"/>
  <c r="P148" i="11"/>
  <c r="R148" i="11"/>
  <c r="T148" i="11"/>
  <c r="U148" i="11"/>
  <c r="V148" i="11"/>
  <c r="N149" i="11"/>
  <c r="O149" i="11"/>
  <c r="P149" i="11"/>
  <c r="R149" i="11"/>
  <c r="T149" i="11"/>
  <c r="U149" i="11"/>
  <c r="V149" i="11"/>
  <c r="N150" i="11"/>
  <c r="P150" i="11"/>
  <c r="R150" i="11"/>
  <c r="T150" i="11"/>
  <c r="V150" i="11"/>
  <c r="N151" i="11"/>
  <c r="O151" i="11"/>
  <c r="P151" i="11"/>
  <c r="R151" i="11"/>
  <c r="T151" i="11"/>
  <c r="U151" i="11"/>
  <c r="V151" i="11"/>
  <c r="N152" i="11"/>
  <c r="O152" i="11"/>
  <c r="P152" i="11"/>
  <c r="R152" i="11"/>
  <c r="T152" i="11"/>
  <c r="U152" i="11"/>
  <c r="V152" i="11"/>
  <c r="N153" i="11"/>
  <c r="O153" i="11"/>
  <c r="P153" i="11"/>
  <c r="R153" i="11"/>
  <c r="T153" i="11"/>
  <c r="U153" i="11"/>
  <c r="V153" i="11"/>
  <c r="N154" i="11"/>
  <c r="O154" i="11"/>
  <c r="P154" i="11"/>
  <c r="R154" i="11"/>
  <c r="T154" i="11"/>
  <c r="U154" i="11"/>
  <c r="V154" i="11"/>
  <c r="N155" i="11"/>
  <c r="P155" i="11"/>
  <c r="R155" i="11"/>
  <c r="T155" i="11"/>
  <c r="V155" i="11"/>
  <c r="N156" i="11"/>
  <c r="O156" i="11"/>
  <c r="P156" i="11"/>
  <c r="R156" i="11"/>
  <c r="T156" i="11"/>
  <c r="U156" i="11"/>
  <c r="V156" i="11"/>
  <c r="N157" i="11"/>
  <c r="O157" i="11"/>
  <c r="P157" i="11"/>
  <c r="R157" i="11"/>
  <c r="T157" i="11"/>
  <c r="U157" i="11"/>
  <c r="V157" i="11"/>
  <c r="N158" i="11"/>
  <c r="O158" i="11"/>
  <c r="P158" i="11"/>
  <c r="R158" i="11"/>
  <c r="T158" i="11"/>
  <c r="U158" i="11"/>
  <c r="V158" i="11"/>
  <c r="N159" i="11"/>
  <c r="O159" i="11"/>
  <c r="P159" i="11"/>
  <c r="R159" i="11"/>
  <c r="T159" i="11"/>
  <c r="U159" i="11"/>
  <c r="V159" i="11"/>
  <c r="N160" i="11"/>
  <c r="O160" i="11"/>
  <c r="P160" i="11"/>
  <c r="R160" i="11"/>
  <c r="T160" i="11"/>
  <c r="U160" i="11"/>
  <c r="V160" i="11"/>
  <c r="N161" i="11"/>
  <c r="O161" i="11"/>
  <c r="P161" i="11"/>
  <c r="R161" i="11"/>
  <c r="T161" i="11"/>
  <c r="U161" i="11"/>
  <c r="V161" i="11"/>
  <c r="N162" i="11"/>
  <c r="O162" i="11"/>
  <c r="P162" i="11"/>
  <c r="R162" i="11"/>
  <c r="T162" i="11"/>
  <c r="U162" i="11"/>
  <c r="V162" i="11"/>
  <c r="N163" i="11"/>
  <c r="P163" i="11"/>
  <c r="R163" i="11"/>
  <c r="T163" i="11"/>
  <c r="V163" i="11"/>
  <c r="N164" i="11"/>
  <c r="O164" i="11"/>
  <c r="P164" i="11"/>
  <c r="R164" i="11"/>
  <c r="T164" i="11"/>
  <c r="U164" i="11"/>
  <c r="V164" i="11"/>
  <c r="N165" i="11"/>
  <c r="O165" i="11"/>
  <c r="P165" i="11"/>
  <c r="R165" i="11"/>
  <c r="T165" i="11"/>
  <c r="U165" i="11"/>
  <c r="V165" i="11"/>
  <c r="N166" i="11"/>
  <c r="O166" i="11"/>
  <c r="P166" i="11"/>
  <c r="R166" i="11"/>
  <c r="T166" i="11"/>
  <c r="U166" i="11"/>
  <c r="V166" i="11"/>
  <c r="N167" i="11"/>
  <c r="O167" i="11"/>
  <c r="P167" i="11"/>
  <c r="R167" i="11"/>
  <c r="T167" i="11"/>
  <c r="U167" i="11"/>
  <c r="V167" i="11"/>
  <c r="N168" i="11"/>
  <c r="P168" i="11"/>
  <c r="R168" i="11"/>
  <c r="T168" i="11"/>
  <c r="V168" i="11"/>
  <c r="N169" i="11"/>
  <c r="P169" i="11"/>
  <c r="R169" i="11"/>
  <c r="T169" i="11"/>
  <c r="V169" i="11"/>
  <c r="N170" i="11"/>
  <c r="O170" i="11"/>
  <c r="P170" i="11"/>
  <c r="R170" i="11"/>
  <c r="T170" i="11"/>
  <c r="U170" i="11"/>
  <c r="V170" i="11"/>
  <c r="N171" i="11"/>
  <c r="O171" i="11"/>
  <c r="P171" i="11"/>
  <c r="R171" i="11"/>
  <c r="T171" i="11"/>
  <c r="U171" i="11"/>
  <c r="V171" i="11"/>
  <c r="N172" i="11"/>
  <c r="O172" i="11"/>
  <c r="P172" i="11"/>
  <c r="R172" i="11"/>
  <c r="T172" i="11"/>
  <c r="U172" i="11"/>
  <c r="V172" i="11"/>
  <c r="N173" i="11"/>
  <c r="P173" i="11"/>
  <c r="R173" i="11"/>
  <c r="T173" i="11"/>
  <c r="V173" i="11"/>
  <c r="N174" i="11"/>
  <c r="P174" i="11"/>
  <c r="R174" i="11"/>
  <c r="T174" i="11"/>
  <c r="V174" i="11"/>
  <c r="N175" i="11"/>
  <c r="P175" i="11"/>
  <c r="R175" i="11"/>
  <c r="T175" i="11"/>
  <c r="V175" i="11"/>
  <c r="N176" i="11"/>
  <c r="O176" i="11"/>
  <c r="P176" i="11"/>
  <c r="R176" i="11"/>
  <c r="T176" i="11"/>
  <c r="U176" i="11"/>
  <c r="V176" i="11"/>
  <c r="N177" i="11"/>
  <c r="P177" i="11"/>
  <c r="R177" i="11"/>
  <c r="T177" i="11"/>
  <c r="V177" i="11"/>
  <c r="N178" i="11"/>
  <c r="P178" i="11"/>
  <c r="R178" i="11"/>
  <c r="T178" i="11"/>
  <c r="V178" i="11"/>
  <c r="N179" i="11"/>
  <c r="P179" i="11"/>
  <c r="R179" i="11"/>
  <c r="T179" i="11"/>
  <c r="V179" i="11"/>
  <c r="N180" i="11"/>
  <c r="P180" i="11"/>
  <c r="R180" i="11"/>
  <c r="T180" i="11"/>
  <c r="V180" i="11"/>
  <c r="N181" i="11"/>
  <c r="P181" i="11"/>
  <c r="R181" i="11"/>
  <c r="T181" i="11"/>
  <c r="V181" i="11"/>
  <c r="N182" i="11"/>
  <c r="P182" i="11"/>
  <c r="R182" i="11"/>
  <c r="T182" i="11"/>
  <c r="V182" i="11"/>
  <c r="N183" i="11"/>
  <c r="P183" i="11"/>
  <c r="R183" i="11"/>
  <c r="T183" i="11"/>
  <c r="V183" i="11"/>
  <c r="N184" i="11"/>
  <c r="P184" i="11"/>
  <c r="R184" i="11"/>
  <c r="T184" i="11"/>
  <c r="V184" i="11"/>
  <c r="N185" i="11"/>
  <c r="P185" i="11"/>
  <c r="R185" i="11"/>
  <c r="T185" i="11"/>
  <c r="V185" i="11"/>
  <c r="N186" i="11"/>
  <c r="P186" i="11"/>
  <c r="R186" i="11"/>
  <c r="T186" i="11"/>
  <c r="V186" i="11"/>
  <c r="N187" i="11"/>
  <c r="P187" i="11"/>
  <c r="R187" i="11"/>
  <c r="T187" i="11"/>
  <c r="V187" i="11"/>
  <c r="N188" i="11"/>
  <c r="P188" i="11"/>
  <c r="R188" i="11"/>
  <c r="T188" i="11"/>
  <c r="V188" i="11"/>
  <c r="N189" i="11"/>
  <c r="P189" i="11"/>
  <c r="R189" i="11"/>
  <c r="T189" i="11"/>
  <c r="V189" i="11"/>
  <c r="N190" i="11"/>
  <c r="P190" i="11"/>
  <c r="R190" i="11"/>
  <c r="T190" i="11"/>
  <c r="V190" i="11"/>
  <c r="N191" i="11"/>
  <c r="P191" i="11"/>
  <c r="R191" i="11"/>
  <c r="T191" i="11"/>
  <c r="V191" i="11"/>
  <c r="N192" i="11"/>
  <c r="P192" i="11"/>
  <c r="R192" i="11"/>
  <c r="T192" i="11"/>
  <c r="V192" i="11"/>
  <c r="N193" i="11"/>
  <c r="P193" i="11"/>
  <c r="R193" i="11"/>
  <c r="T193" i="11"/>
  <c r="V193" i="11"/>
  <c r="N194" i="11"/>
  <c r="P194" i="11"/>
  <c r="R194" i="11"/>
  <c r="T194" i="11"/>
  <c r="V194" i="11"/>
  <c r="N195" i="11"/>
  <c r="P195" i="11"/>
  <c r="R195" i="11"/>
  <c r="T195" i="11"/>
  <c r="V195" i="11"/>
  <c r="N196" i="11"/>
  <c r="P196" i="11"/>
  <c r="R196" i="11"/>
  <c r="T196" i="11"/>
  <c r="V196" i="11"/>
  <c r="N197" i="11"/>
  <c r="P197" i="11"/>
  <c r="R197" i="11"/>
  <c r="T197" i="11"/>
  <c r="V197" i="11"/>
  <c r="N198" i="11"/>
  <c r="P198" i="11"/>
  <c r="R198" i="11"/>
  <c r="T198" i="11"/>
  <c r="V198" i="11"/>
  <c r="N199" i="11"/>
  <c r="P199" i="11"/>
  <c r="R199" i="11"/>
  <c r="T199" i="11"/>
  <c r="V199" i="11"/>
  <c r="N200" i="11"/>
  <c r="O200" i="11"/>
  <c r="P200" i="11"/>
  <c r="R200" i="11"/>
  <c r="T200" i="11"/>
  <c r="U200" i="11"/>
  <c r="V200" i="11"/>
  <c r="N201" i="11"/>
  <c r="P201" i="11"/>
  <c r="R201" i="11"/>
  <c r="T201" i="11"/>
  <c r="V201" i="11"/>
  <c r="N202" i="11"/>
  <c r="O202" i="11"/>
  <c r="P202" i="11"/>
  <c r="R202" i="11"/>
  <c r="T202" i="11"/>
  <c r="U202" i="11"/>
  <c r="V202" i="11"/>
  <c r="N203" i="11"/>
  <c r="O203" i="11"/>
  <c r="P203" i="11"/>
  <c r="R203" i="11"/>
  <c r="T203" i="11"/>
  <c r="U203" i="11"/>
  <c r="V203" i="11"/>
  <c r="N204" i="11"/>
  <c r="P204" i="11"/>
  <c r="R204" i="11"/>
  <c r="T204" i="11"/>
  <c r="V204" i="11"/>
  <c r="N205" i="11"/>
  <c r="O205" i="11"/>
  <c r="P205" i="11"/>
  <c r="R205" i="11"/>
  <c r="T205" i="11"/>
  <c r="U205" i="11"/>
  <c r="V205" i="11"/>
  <c r="N206" i="11"/>
  <c r="O206" i="11"/>
  <c r="P206" i="11"/>
  <c r="R206" i="11"/>
  <c r="T206" i="11"/>
  <c r="U206" i="11"/>
  <c r="V206" i="11"/>
  <c r="N207" i="11"/>
  <c r="O207" i="11"/>
  <c r="P207" i="11"/>
  <c r="R207" i="11"/>
  <c r="T207" i="11"/>
  <c r="U207" i="11"/>
  <c r="V207" i="11"/>
  <c r="N208" i="11"/>
  <c r="O208" i="11"/>
  <c r="P208" i="11"/>
  <c r="R208" i="11"/>
  <c r="T208" i="11"/>
  <c r="U208" i="11"/>
  <c r="V208" i="11"/>
  <c r="N209" i="11"/>
  <c r="P209" i="11"/>
  <c r="R209" i="11"/>
  <c r="T209" i="11"/>
  <c r="V209" i="11"/>
  <c r="N210" i="11"/>
  <c r="P210" i="11"/>
  <c r="R210" i="11"/>
  <c r="T210" i="11"/>
  <c r="V210" i="11"/>
  <c r="N211" i="11"/>
  <c r="O211" i="11"/>
  <c r="P211" i="11"/>
  <c r="R211" i="11"/>
  <c r="T211" i="11"/>
  <c r="U211" i="11"/>
  <c r="V211" i="11"/>
  <c r="N212" i="11"/>
  <c r="O212" i="11"/>
  <c r="P212" i="11"/>
  <c r="R212" i="11"/>
  <c r="T212" i="11"/>
  <c r="U212" i="11"/>
  <c r="V212" i="11"/>
  <c r="N213" i="11"/>
  <c r="O213" i="11"/>
  <c r="P213" i="11"/>
  <c r="R213" i="11"/>
  <c r="T213" i="11"/>
  <c r="U213" i="11"/>
  <c r="V213" i="11"/>
  <c r="N214" i="11"/>
  <c r="O214" i="11"/>
  <c r="P214" i="11"/>
  <c r="R214" i="11"/>
  <c r="T214" i="11"/>
  <c r="U214" i="11"/>
  <c r="V214" i="11"/>
  <c r="N215" i="11"/>
  <c r="O215" i="11"/>
  <c r="P215" i="11"/>
  <c r="R215" i="11"/>
  <c r="T215" i="11"/>
  <c r="U215" i="11"/>
  <c r="V215" i="11"/>
  <c r="N216" i="11"/>
  <c r="O216" i="11"/>
  <c r="P216" i="11"/>
  <c r="R216" i="11"/>
  <c r="T216" i="11"/>
  <c r="U216" i="11"/>
  <c r="V216" i="11"/>
  <c r="N217" i="11"/>
  <c r="O217" i="11"/>
  <c r="P217" i="11"/>
  <c r="R217" i="11"/>
  <c r="T217" i="11"/>
  <c r="U217" i="11"/>
  <c r="V217" i="11"/>
  <c r="N218" i="11"/>
  <c r="O218" i="11"/>
  <c r="P218" i="11"/>
  <c r="R218" i="11"/>
  <c r="T218" i="11"/>
  <c r="U218" i="11"/>
  <c r="V218" i="11"/>
  <c r="N219" i="11"/>
  <c r="O219" i="11"/>
  <c r="P219" i="11"/>
  <c r="R219" i="11"/>
  <c r="T219" i="11"/>
  <c r="U219" i="11"/>
  <c r="V219" i="11"/>
  <c r="N220" i="11"/>
  <c r="O220" i="11"/>
  <c r="P220" i="11"/>
  <c r="R220" i="11"/>
  <c r="T220" i="11"/>
  <c r="U220" i="11"/>
  <c r="V220" i="11"/>
  <c r="N221" i="11"/>
  <c r="O221" i="11"/>
  <c r="P221" i="11"/>
  <c r="R221" i="11"/>
  <c r="T221" i="11"/>
  <c r="U221" i="11"/>
  <c r="V221" i="11"/>
  <c r="N222" i="11"/>
  <c r="O222" i="11"/>
  <c r="P222" i="11"/>
  <c r="R222" i="11"/>
  <c r="T222" i="11"/>
  <c r="U222" i="11"/>
  <c r="V222" i="11"/>
  <c r="N223" i="11"/>
  <c r="O223" i="11"/>
  <c r="P223" i="11"/>
  <c r="R223" i="11"/>
  <c r="T223" i="11"/>
  <c r="U223" i="11"/>
  <c r="V223" i="11"/>
  <c r="N224" i="11"/>
  <c r="O224" i="11"/>
  <c r="P224" i="11"/>
  <c r="R224" i="11"/>
  <c r="T224" i="11"/>
  <c r="U224" i="11"/>
  <c r="V224" i="11"/>
  <c r="N225" i="11"/>
  <c r="O225" i="11"/>
  <c r="P225" i="11"/>
  <c r="R225" i="11"/>
  <c r="T225" i="11"/>
  <c r="U225" i="11"/>
  <c r="V225" i="11"/>
  <c r="N226" i="11"/>
  <c r="O226" i="11"/>
  <c r="P226" i="11"/>
  <c r="R226" i="11"/>
  <c r="T226" i="11"/>
  <c r="U226" i="11"/>
  <c r="V226" i="11"/>
  <c r="N227" i="11"/>
  <c r="P227" i="11"/>
  <c r="R227" i="11"/>
  <c r="T227" i="11"/>
  <c r="V227" i="11"/>
  <c r="N228" i="11"/>
  <c r="P228" i="11"/>
  <c r="R228" i="11"/>
  <c r="T228" i="11"/>
  <c r="V228" i="11"/>
  <c r="N229" i="11"/>
  <c r="O229" i="11"/>
  <c r="P229" i="11"/>
  <c r="R229" i="11"/>
  <c r="T229" i="11"/>
  <c r="U229" i="11"/>
  <c r="V229" i="11"/>
  <c r="N230" i="11"/>
  <c r="O230" i="11"/>
  <c r="P230" i="11"/>
  <c r="R230" i="11"/>
  <c r="T230" i="11"/>
  <c r="U230" i="11"/>
  <c r="V230" i="11"/>
  <c r="N231" i="11"/>
  <c r="P231" i="11"/>
  <c r="R231" i="11"/>
  <c r="T231" i="11"/>
  <c r="V231" i="11"/>
  <c r="N232" i="11"/>
  <c r="P232" i="11"/>
  <c r="R232" i="11"/>
  <c r="T232" i="11"/>
  <c r="V232" i="11"/>
  <c r="N233" i="11"/>
  <c r="P233" i="11"/>
  <c r="R233" i="11"/>
  <c r="T233" i="11"/>
  <c r="V233" i="11"/>
  <c r="N234" i="11"/>
  <c r="P234" i="11"/>
  <c r="R234" i="11"/>
  <c r="T234" i="11"/>
  <c r="V234" i="11"/>
  <c r="N235" i="11"/>
  <c r="P235" i="11"/>
  <c r="R235" i="11"/>
  <c r="T235" i="11"/>
  <c r="V235" i="11"/>
  <c r="N236" i="11"/>
  <c r="P236" i="11"/>
  <c r="R236" i="11"/>
  <c r="T236" i="11"/>
  <c r="V236" i="11"/>
  <c r="N237" i="11"/>
  <c r="O237" i="11"/>
  <c r="P237" i="11"/>
  <c r="R237" i="11"/>
  <c r="T237" i="11"/>
  <c r="U237" i="11"/>
  <c r="V237" i="11"/>
  <c r="N238" i="11"/>
  <c r="P238" i="11"/>
  <c r="R238" i="11"/>
  <c r="T238" i="11"/>
  <c r="V238" i="11"/>
  <c r="N239" i="11"/>
  <c r="P239" i="11"/>
  <c r="R239" i="11"/>
  <c r="T239" i="11"/>
  <c r="V239" i="11"/>
  <c r="N240" i="11"/>
  <c r="P240" i="11"/>
  <c r="R240" i="11"/>
  <c r="T240" i="11"/>
  <c r="V240" i="11"/>
  <c r="N241" i="11"/>
  <c r="P241" i="11"/>
  <c r="R241" i="11"/>
  <c r="T241" i="11"/>
  <c r="V241" i="11"/>
  <c r="N242" i="11"/>
  <c r="P242" i="11"/>
  <c r="R242" i="11"/>
  <c r="T242" i="11"/>
  <c r="V242" i="11"/>
  <c r="N243" i="11"/>
  <c r="P243" i="11"/>
  <c r="R243" i="11"/>
  <c r="T243" i="11"/>
  <c r="V243" i="11"/>
  <c r="N244" i="11"/>
  <c r="P244" i="11"/>
  <c r="R244" i="11"/>
  <c r="T244" i="11"/>
  <c r="V244" i="11"/>
  <c r="N245" i="11"/>
  <c r="P245" i="11"/>
  <c r="R245" i="11"/>
  <c r="T245" i="11"/>
  <c r="V245" i="11"/>
  <c r="N246" i="11"/>
  <c r="P246" i="11"/>
  <c r="R246" i="11"/>
  <c r="T246" i="11"/>
  <c r="V246" i="11"/>
  <c r="N247" i="11"/>
  <c r="P247" i="11"/>
  <c r="R247" i="11"/>
  <c r="T247" i="11"/>
  <c r="V247" i="11"/>
  <c r="N248" i="11"/>
  <c r="P248" i="11"/>
  <c r="R248" i="11"/>
  <c r="T248" i="11"/>
  <c r="V248" i="11"/>
  <c r="N249" i="11"/>
  <c r="P249" i="11"/>
  <c r="R249" i="11"/>
  <c r="T249" i="11"/>
  <c r="V249" i="11"/>
  <c r="N250" i="11"/>
  <c r="P250" i="11"/>
  <c r="R250" i="11"/>
  <c r="T250" i="11"/>
  <c r="V250" i="11"/>
  <c r="N251" i="11"/>
  <c r="P251" i="11"/>
  <c r="R251" i="11"/>
  <c r="T251" i="11"/>
  <c r="V251" i="11"/>
  <c r="N252" i="11"/>
  <c r="P252" i="11"/>
  <c r="R252" i="11"/>
  <c r="T252" i="11"/>
  <c r="V252" i="11"/>
  <c r="N253" i="11"/>
  <c r="P253" i="11"/>
  <c r="R253" i="11"/>
  <c r="T253" i="11"/>
  <c r="V253" i="11"/>
  <c r="N254" i="11"/>
  <c r="P254" i="11"/>
  <c r="R254" i="11"/>
  <c r="T254" i="11"/>
  <c r="V254" i="11"/>
  <c r="N255" i="11"/>
  <c r="P255" i="11"/>
  <c r="R255" i="11"/>
  <c r="T255" i="11"/>
  <c r="V255" i="11"/>
  <c r="N256" i="11"/>
  <c r="P256" i="11"/>
  <c r="R256" i="11"/>
  <c r="T256" i="11"/>
  <c r="V256" i="11"/>
  <c r="N257" i="11"/>
  <c r="P257" i="11"/>
  <c r="R257" i="11"/>
  <c r="T257" i="11"/>
  <c r="V257" i="11"/>
  <c r="N258" i="11"/>
  <c r="P258" i="11"/>
  <c r="R258" i="11"/>
  <c r="T258" i="11"/>
  <c r="V258" i="11"/>
  <c r="N259" i="11"/>
  <c r="P259" i="11"/>
  <c r="R259" i="11"/>
  <c r="T259" i="11"/>
  <c r="V259" i="11"/>
  <c r="N260" i="11"/>
  <c r="P260" i="11"/>
  <c r="R260" i="11"/>
  <c r="T260" i="11"/>
  <c r="V260" i="11"/>
  <c r="N261" i="11"/>
  <c r="P261" i="11"/>
  <c r="R261" i="11"/>
  <c r="T261" i="11"/>
  <c r="V261" i="11"/>
  <c r="N262" i="11"/>
  <c r="P262" i="11"/>
  <c r="R262" i="11"/>
  <c r="T262" i="11"/>
  <c r="V262" i="11"/>
  <c r="N263" i="11"/>
  <c r="P263" i="11"/>
  <c r="R263" i="11"/>
  <c r="T263" i="11"/>
  <c r="V263" i="11"/>
  <c r="N264" i="11"/>
  <c r="P264" i="11"/>
  <c r="R264" i="11"/>
  <c r="T264" i="11"/>
  <c r="V264" i="11"/>
  <c r="N265" i="11"/>
  <c r="P265" i="11"/>
  <c r="R265" i="11"/>
  <c r="T265" i="11"/>
  <c r="V265" i="11"/>
  <c r="N266" i="11"/>
  <c r="P266" i="11"/>
  <c r="R266" i="11"/>
  <c r="T266" i="11"/>
  <c r="V266" i="11"/>
  <c r="N267" i="11"/>
  <c r="P267" i="11"/>
  <c r="R267" i="11"/>
  <c r="T267" i="11"/>
  <c r="V267" i="11"/>
  <c r="N268" i="11"/>
  <c r="P268" i="11"/>
  <c r="R268" i="11"/>
  <c r="T268" i="11"/>
  <c r="V268" i="11"/>
  <c r="N269" i="11"/>
  <c r="P269" i="11"/>
  <c r="R269" i="11"/>
  <c r="T269" i="11"/>
  <c r="V269" i="11"/>
  <c r="N270" i="11"/>
  <c r="P270" i="11"/>
  <c r="R270" i="11"/>
  <c r="T270" i="11"/>
  <c r="V270" i="11"/>
  <c r="N271" i="11"/>
  <c r="P271" i="11"/>
  <c r="R271" i="11"/>
  <c r="T271" i="11"/>
  <c r="V271" i="11"/>
  <c r="N272" i="11"/>
  <c r="P272" i="11"/>
  <c r="R272" i="11"/>
  <c r="T272" i="11"/>
  <c r="V272" i="11"/>
  <c r="N273" i="11"/>
  <c r="P273" i="11"/>
  <c r="R273" i="11"/>
  <c r="T273" i="11"/>
  <c r="V273" i="11"/>
  <c r="N274" i="11"/>
  <c r="P274" i="11"/>
  <c r="R274" i="11"/>
  <c r="T274" i="11"/>
  <c r="V274" i="11"/>
  <c r="N275" i="11"/>
  <c r="P275" i="11"/>
  <c r="R275" i="11"/>
  <c r="T275" i="11"/>
  <c r="V275" i="11"/>
  <c r="N276" i="11"/>
  <c r="P276" i="11"/>
  <c r="R276" i="11"/>
  <c r="T276" i="11"/>
  <c r="V276" i="11"/>
  <c r="N277" i="11"/>
  <c r="P277" i="11"/>
  <c r="R277" i="11"/>
  <c r="T277" i="11"/>
  <c r="V277" i="11"/>
  <c r="N278" i="11"/>
  <c r="P278" i="11"/>
  <c r="R278" i="11"/>
  <c r="T278" i="11"/>
  <c r="V278" i="11"/>
  <c r="N279" i="11"/>
  <c r="P279" i="11"/>
  <c r="R279" i="11"/>
  <c r="T279" i="11"/>
  <c r="V279" i="11"/>
  <c r="N280" i="11"/>
  <c r="P280" i="11"/>
  <c r="R280" i="11"/>
  <c r="T280" i="11"/>
  <c r="V280" i="11"/>
  <c r="N281" i="11"/>
  <c r="P281" i="11"/>
  <c r="R281" i="11"/>
  <c r="T281" i="11"/>
  <c r="V281" i="11"/>
  <c r="N282" i="11"/>
  <c r="P282" i="11"/>
  <c r="R282" i="11"/>
  <c r="T282" i="11"/>
  <c r="V282" i="11"/>
  <c r="N283" i="11"/>
  <c r="P283" i="11"/>
  <c r="R283" i="11"/>
  <c r="T283" i="11"/>
  <c r="V283" i="11"/>
  <c r="N284" i="11"/>
  <c r="P284" i="11"/>
  <c r="R284" i="11"/>
  <c r="T284" i="11"/>
  <c r="V284" i="11"/>
  <c r="N285" i="11"/>
  <c r="P285" i="11"/>
  <c r="R285" i="11"/>
  <c r="T285" i="11"/>
  <c r="V285" i="11"/>
  <c r="N286" i="11"/>
  <c r="P286" i="11"/>
  <c r="R286" i="11"/>
  <c r="T286" i="11"/>
  <c r="V286" i="11"/>
  <c r="N287" i="11"/>
  <c r="P287" i="11"/>
  <c r="R287" i="11"/>
  <c r="T287" i="11"/>
  <c r="V287" i="11"/>
  <c r="N288" i="11"/>
  <c r="P288" i="11"/>
  <c r="R288" i="11"/>
  <c r="T288" i="11"/>
  <c r="V288" i="11"/>
  <c r="N289" i="11"/>
  <c r="P289" i="11"/>
  <c r="R289" i="11"/>
  <c r="T289" i="11"/>
  <c r="V289" i="11"/>
  <c r="N290" i="11"/>
  <c r="P290" i="11"/>
  <c r="R290" i="11"/>
  <c r="T290" i="11"/>
  <c r="V290" i="11"/>
  <c r="N291" i="11"/>
  <c r="P291" i="11"/>
  <c r="R291" i="11"/>
  <c r="T291" i="11"/>
  <c r="V291" i="11"/>
  <c r="N292" i="11"/>
  <c r="P292" i="11"/>
  <c r="R292" i="11"/>
  <c r="T292" i="11"/>
  <c r="V292" i="11"/>
  <c r="N293" i="11"/>
  <c r="P293" i="11"/>
  <c r="R293" i="11"/>
  <c r="T293" i="11"/>
  <c r="V293" i="11"/>
  <c r="N294" i="11"/>
  <c r="P294" i="11"/>
  <c r="R294" i="11"/>
  <c r="T294" i="11"/>
  <c r="V294" i="11"/>
  <c r="N295" i="11"/>
  <c r="P295" i="11"/>
  <c r="R295" i="11"/>
  <c r="T295" i="11"/>
  <c r="V295" i="11"/>
  <c r="N296" i="11"/>
  <c r="P296" i="11"/>
  <c r="R296" i="11"/>
  <c r="T296" i="11"/>
  <c r="V296" i="11"/>
  <c r="N297" i="11"/>
  <c r="P297" i="11"/>
  <c r="R297" i="11"/>
  <c r="T297" i="11"/>
  <c r="V297" i="11"/>
  <c r="N298" i="11"/>
  <c r="P298" i="11"/>
  <c r="R298" i="11"/>
  <c r="T298" i="11"/>
  <c r="V298" i="11"/>
  <c r="N299" i="11"/>
  <c r="P299" i="11"/>
  <c r="R299" i="11"/>
  <c r="T299" i="11"/>
  <c r="V299" i="11"/>
  <c r="N300" i="11"/>
  <c r="P300" i="11"/>
  <c r="R300" i="11"/>
  <c r="T300" i="11"/>
  <c r="V300" i="11"/>
  <c r="N301" i="11"/>
  <c r="P301" i="11"/>
  <c r="R301" i="11"/>
  <c r="T301" i="11"/>
  <c r="V301" i="11"/>
  <c r="N302" i="11"/>
  <c r="P302" i="11"/>
  <c r="R302" i="11"/>
  <c r="T302" i="11"/>
  <c r="V302" i="11"/>
  <c r="N303" i="11"/>
  <c r="P303" i="11"/>
  <c r="R303" i="11"/>
  <c r="T303" i="11"/>
  <c r="V303" i="11"/>
  <c r="N304" i="11"/>
  <c r="P304" i="11"/>
  <c r="R304" i="11"/>
  <c r="T304" i="11"/>
  <c r="V304" i="11"/>
  <c r="N305" i="11"/>
  <c r="P305" i="11"/>
  <c r="R305" i="11"/>
  <c r="T305" i="11"/>
  <c r="V305" i="11"/>
  <c r="N306" i="11"/>
  <c r="P306" i="11"/>
  <c r="R306" i="11"/>
  <c r="T306" i="11"/>
  <c r="V306" i="11"/>
  <c r="N307" i="11"/>
  <c r="P307" i="11"/>
  <c r="R307" i="11"/>
  <c r="T307" i="11"/>
  <c r="V307" i="11"/>
  <c r="N308" i="11"/>
  <c r="P308" i="11"/>
  <c r="R308" i="11"/>
  <c r="T308" i="11"/>
  <c r="V308" i="11"/>
  <c r="N309" i="11"/>
  <c r="P309" i="11"/>
  <c r="R309" i="11"/>
  <c r="T309" i="11"/>
  <c r="V309" i="11"/>
  <c r="N310" i="11"/>
  <c r="P310" i="11"/>
  <c r="R310" i="11"/>
  <c r="T310" i="11"/>
  <c r="V310" i="11"/>
  <c r="N311" i="11"/>
  <c r="P311" i="11"/>
  <c r="R311" i="11"/>
  <c r="T311" i="11"/>
  <c r="V311" i="11"/>
  <c r="N312" i="11"/>
  <c r="P312" i="11"/>
  <c r="R312" i="11"/>
  <c r="T312" i="11"/>
  <c r="V312" i="11"/>
  <c r="N313" i="11"/>
  <c r="P313" i="11"/>
  <c r="R313" i="11"/>
  <c r="T313" i="11"/>
  <c r="V313" i="11"/>
  <c r="N314" i="11"/>
  <c r="O314" i="11"/>
  <c r="P314" i="11"/>
  <c r="R314" i="11"/>
  <c r="T314" i="11"/>
  <c r="U314" i="11"/>
  <c r="V314" i="11"/>
  <c r="N315" i="11"/>
  <c r="O315" i="11"/>
  <c r="P315" i="11"/>
  <c r="R315" i="11"/>
  <c r="T315" i="11"/>
  <c r="U315" i="11"/>
  <c r="V315" i="11"/>
  <c r="N316" i="11"/>
  <c r="O316" i="11"/>
  <c r="P316" i="11"/>
  <c r="R316" i="11"/>
  <c r="T316" i="11"/>
  <c r="U316" i="11"/>
  <c r="V316" i="11"/>
  <c r="N317" i="11"/>
  <c r="P317" i="11"/>
  <c r="R317" i="11"/>
  <c r="T317" i="11"/>
  <c r="V317" i="11"/>
  <c r="N318" i="11"/>
  <c r="O318" i="11"/>
  <c r="P318" i="11"/>
  <c r="R318" i="11"/>
  <c r="T318" i="11"/>
  <c r="U318" i="11"/>
  <c r="V318" i="11"/>
  <c r="N319" i="11"/>
  <c r="O319" i="11"/>
  <c r="P319" i="11"/>
  <c r="R319" i="11"/>
  <c r="T319" i="11"/>
  <c r="U319" i="11"/>
  <c r="V319" i="11"/>
  <c r="N320" i="11"/>
  <c r="P320" i="11"/>
  <c r="R320" i="11"/>
  <c r="T320" i="11"/>
  <c r="V320" i="11"/>
  <c r="N321" i="11"/>
  <c r="P321" i="11"/>
  <c r="R321" i="11"/>
  <c r="T321" i="11"/>
  <c r="V321" i="11"/>
  <c r="N322" i="11"/>
  <c r="P322" i="11"/>
  <c r="R322" i="11"/>
  <c r="T322" i="11"/>
  <c r="V322" i="11"/>
  <c r="N323" i="11"/>
  <c r="P323" i="11"/>
  <c r="R323" i="11"/>
  <c r="T323" i="11"/>
  <c r="V323" i="11"/>
  <c r="N324" i="11"/>
  <c r="O324" i="11"/>
  <c r="P324" i="11"/>
  <c r="R324" i="11"/>
  <c r="T324" i="11"/>
  <c r="U324" i="11"/>
  <c r="V324" i="11"/>
  <c r="N325" i="11"/>
  <c r="O325" i="11"/>
  <c r="P325" i="11"/>
  <c r="R325" i="11"/>
  <c r="T325" i="11"/>
  <c r="U325" i="11"/>
  <c r="V325" i="11"/>
  <c r="N326" i="11"/>
  <c r="P326" i="11"/>
  <c r="R326" i="11"/>
  <c r="T326" i="11"/>
  <c r="V326" i="11"/>
  <c r="N327" i="11"/>
  <c r="P327" i="11"/>
  <c r="R327" i="11"/>
  <c r="T327" i="11"/>
  <c r="V327" i="11"/>
  <c r="N328" i="11"/>
  <c r="P328" i="11"/>
  <c r="R328" i="11"/>
  <c r="T328" i="11"/>
  <c r="V328" i="11"/>
  <c r="N329" i="11"/>
  <c r="O329" i="11"/>
  <c r="P329" i="11"/>
  <c r="R329" i="11"/>
  <c r="T329" i="11"/>
  <c r="U329" i="11"/>
  <c r="V329" i="11"/>
  <c r="N330" i="11"/>
  <c r="O330" i="11"/>
  <c r="P330" i="11"/>
  <c r="R330" i="11"/>
  <c r="T330" i="11"/>
  <c r="U330" i="11"/>
  <c r="V330" i="11"/>
  <c r="N331" i="11"/>
  <c r="O331" i="11"/>
  <c r="P331" i="11"/>
  <c r="R331" i="11"/>
  <c r="T331" i="11"/>
  <c r="U331" i="11"/>
  <c r="V331" i="11"/>
  <c r="N332" i="11"/>
  <c r="O332" i="11"/>
  <c r="P332" i="11"/>
  <c r="R332" i="11"/>
  <c r="T332" i="11"/>
  <c r="U332" i="11"/>
  <c r="V332" i="11"/>
  <c r="N333" i="11"/>
  <c r="P333" i="11"/>
  <c r="R333" i="11"/>
  <c r="T333" i="11"/>
  <c r="V333" i="11"/>
  <c r="N334" i="11"/>
  <c r="P334" i="11"/>
  <c r="R334" i="11"/>
  <c r="T334" i="11"/>
  <c r="V334" i="11"/>
  <c r="N335" i="11"/>
  <c r="P335" i="11"/>
  <c r="R335" i="11"/>
  <c r="T335" i="11"/>
  <c r="V335" i="11"/>
  <c r="N336" i="11"/>
  <c r="P336" i="11"/>
  <c r="R336" i="11"/>
  <c r="T336" i="11"/>
  <c r="V336" i="11"/>
  <c r="N337" i="11"/>
  <c r="P337" i="11"/>
  <c r="R337" i="11"/>
  <c r="T337" i="11"/>
  <c r="V337" i="11"/>
  <c r="N338" i="11"/>
  <c r="P338" i="11"/>
  <c r="R338" i="11"/>
  <c r="T338" i="11"/>
  <c r="V338" i="11"/>
  <c r="N339" i="11"/>
  <c r="P339" i="11"/>
  <c r="R339" i="11"/>
  <c r="T339" i="11"/>
  <c r="V339" i="11"/>
  <c r="N340" i="11"/>
  <c r="P340" i="11"/>
  <c r="R340" i="11"/>
  <c r="T340" i="11"/>
  <c r="V340" i="11"/>
  <c r="N341" i="11"/>
  <c r="P341" i="11"/>
  <c r="R341" i="11"/>
  <c r="T341" i="11"/>
  <c r="V341" i="11"/>
  <c r="N342" i="11"/>
  <c r="P342" i="11"/>
  <c r="R342" i="11"/>
  <c r="T342" i="11"/>
  <c r="V342" i="11"/>
  <c r="N343" i="11"/>
  <c r="P343" i="11"/>
  <c r="R343" i="11"/>
  <c r="T343" i="11"/>
  <c r="V343" i="11"/>
  <c r="N344" i="11"/>
  <c r="P344" i="11"/>
  <c r="R344" i="11"/>
  <c r="T344" i="11"/>
  <c r="V344" i="11"/>
  <c r="N345" i="11"/>
  <c r="P345" i="11"/>
  <c r="R345" i="11"/>
  <c r="T345" i="11"/>
  <c r="V345" i="11"/>
  <c r="N346" i="11"/>
  <c r="P346" i="11"/>
  <c r="R346" i="11"/>
  <c r="T346" i="11"/>
  <c r="V346" i="11"/>
  <c r="N347" i="11"/>
  <c r="P347" i="11"/>
  <c r="R347" i="11"/>
  <c r="T347" i="11"/>
  <c r="V347" i="11"/>
  <c r="N348" i="11"/>
  <c r="O348" i="11"/>
  <c r="P348" i="11"/>
  <c r="R348" i="11"/>
  <c r="T348" i="11"/>
  <c r="U348" i="11"/>
  <c r="V348" i="11"/>
  <c r="N349" i="11"/>
  <c r="P349" i="11"/>
  <c r="R349" i="11"/>
  <c r="T349" i="11"/>
  <c r="V349" i="11"/>
  <c r="N350" i="11"/>
  <c r="P350" i="11"/>
  <c r="R350" i="11"/>
  <c r="T350" i="11"/>
  <c r="V350" i="11"/>
  <c r="N351" i="11"/>
  <c r="P351" i="11"/>
  <c r="R351" i="11"/>
  <c r="T351" i="11"/>
  <c r="V351" i="11"/>
  <c r="N352" i="11"/>
  <c r="P352" i="11"/>
  <c r="R352" i="11"/>
  <c r="T352" i="11"/>
  <c r="V352" i="11"/>
  <c r="N353" i="11"/>
  <c r="P353" i="11"/>
  <c r="R353" i="11"/>
  <c r="T353" i="11"/>
  <c r="V353" i="11"/>
  <c r="N354" i="11"/>
  <c r="P354" i="11"/>
  <c r="R354" i="11"/>
  <c r="T354" i="11"/>
  <c r="V354" i="11"/>
  <c r="N355" i="11"/>
  <c r="P355" i="11"/>
  <c r="R355" i="11"/>
  <c r="T355" i="11"/>
  <c r="V355" i="11"/>
  <c r="N356" i="11"/>
  <c r="P356" i="11"/>
  <c r="R356" i="11"/>
  <c r="T356" i="11"/>
  <c r="V356" i="11"/>
  <c r="N357" i="11"/>
  <c r="P357" i="11"/>
  <c r="R357" i="11"/>
  <c r="T357" i="11"/>
  <c r="V357" i="11"/>
  <c r="N358" i="11"/>
  <c r="P358" i="11"/>
  <c r="R358" i="11"/>
  <c r="T358" i="11"/>
  <c r="V358" i="11"/>
  <c r="N359" i="11"/>
  <c r="P359" i="11"/>
  <c r="R359" i="11"/>
  <c r="T359" i="11"/>
  <c r="V359" i="11"/>
  <c r="N360" i="11"/>
  <c r="P360" i="11"/>
  <c r="R360" i="11"/>
  <c r="T360" i="11"/>
  <c r="V360" i="11"/>
  <c r="N361" i="11"/>
  <c r="P361" i="11"/>
  <c r="R361" i="11"/>
  <c r="T361" i="11"/>
  <c r="V361" i="11"/>
  <c r="N362" i="11"/>
  <c r="P362" i="11"/>
  <c r="R362" i="11"/>
  <c r="T362" i="11"/>
  <c r="V362" i="11"/>
  <c r="N363" i="11"/>
  <c r="P363" i="11"/>
  <c r="R363" i="11"/>
  <c r="T363" i="11"/>
  <c r="V363" i="11"/>
  <c r="N364" i="11"/>
  <c r="P364" i="11"/>
  <c r="R364" i="11"/>
  <c r="T364" i="11"/>
  <c r="V364" i="11"/>
  <c r="N365" i="11"/>
  <c r="P365" i="11"/>
  <c r="R365" i="11"/>
  <c r="T365" i="11"/>
  <c r="V365" i="11"/>
  <c r="N366" i="11"/>
  <c r="P366" i="11"/>
  <c r="R366" i="11"/>
  <c r="T366" i="11"/>
  <c r="V366" i="11"/>
  <c r="N367" i="11"/>
  <c r="P367" i="11"/>
  <c r="R367" i="11"/>
  <c r="T367" i="11"/>
  <c r="V367" i="11"/>
  <c r="N368" i="11"/>
  <c r="P368" i="11"/>
  <c r="R368" i="11"/>
  <c r="T368" i="11"/>
  <c r="V368" i="11"/>
  <c r="N369" i="11"/>
  <c r="P369" i="11"/>
  <c r="R369" i="11"/>
  <c r="T369" i="11"/>
  <c r="V369" i="11"/>
  <c r="N370" i="11"/>
  <c r="P370" i="11"/>
  <c r="R370" i="11"/>
  <c r="T370" i="11"/>
  <c r="V370" i="11"/>
  <c r="N371" i="11"/>
  <c r="P371" i="11"/>
  <c r="R371" i="11"/>
  <c r="T371" i="11"/>
  <c r="V371" i="11"/>
  <c r="N372" i="11"/>
  <c r="P372" i="11"/>
  <c r="R372" i="11"/>
  <c r="T372" i="11"/>
  <c r="V372" i="11"/>
  <c r="N373" i="11"/>
  <c r="P373" i="11"/>
  <c r="R373" i="11"/>
  <c r="T373" i="11"/>
  <c r="V373" i="11"/>
  <c r="N374" i="11"/>
  <c r="P374" i="11"/>
  <c r="R374" i="11"/>
  <c r="T374" i="11"/>
  <c r="V374" i="11"/>
  <c r="N375" i="11"/>
  <c r="P375" i="11"/>
  <c r="R375" i="11"/>
  <c r="T375" i="11"/>
  <c r="V375" i="11"/>
  <c r="N376" i="11"/>
  <c r="P376" i="11"/>
  <c r="R376" i="11"/>
  <c r="T376" i="11"/>
  <c r="V376" i="11"/>
  <c r="N377" i="11"/>
  <c r="P377" i="11"/>
  <c r="R377" i="11"/>
  <c r="T377" i="11"/>
  <c r="V377" i="11"/>
  <c r="N378" i="11"/>
  <c r="P378" i="11"/>
  <c r="R378" i="11"/>
  <c r="T378" i="11"/>
  <c r="V378" i="11"/>
  <c r="N379" i="11"/>
  <c r="P379" i="11"/>
  <c r="R379" i="11"/>
  <c r="T379" i="11"/>
  <c r="V379" i="11"/>
  <c r="N380" i="11"/>
  <c r="P380" i="11"/>
  <c r="R380" i="11"/>
  <c r="T380" i="11"/>
  <c r="V380" i="11"/>
  <c r="N381" i="11"/>
  <c r="P381" i="11"/>
  <c r="R381" i="11"/>
  <c r="T381" i="11"/>
  <c r="V381" i="11"/>
  <c r="N382" i="11"/>
  <c r="P382" i="11"/>
  <c r="R382" i="11"/>
  <c r="T382" i="11"/>
  <c r="V382" i="11"/>
  <c r="N383" i="11"/>
  <c r="P383" i="11"/>
  <c r="R383" i="11"/>
  <c r="T383" i="11"/>
  <c r="V383" i="11"/>
  <c r="N384" i="11"/>
  <c r="P384" i="11"/>
  <c r="R384" i="11"/>
  <c r="T384" i="11"/>
  <c r="V384" i="11"/>
  <c r="N385" i="11"/>
  <c r="P385" i="11"/>
  <c r="R385" i="11"/>
  <c r="T385" i="11"/>
  <c r="V385" i="11"/>
  <c r="N386" i="11"/>
  <c r="O386" i="11"/>
  <c r="P386" i="11"/>
  <c r="R386" i="11"/>
  <c r="T386" i="11"/>
  <c r="U386" i="11"/>
  <c r="V386" i="11"/>
  <c r="N387" i="11"/>
  <c r="O387" i="11"/>
  <c r="P387" i="11"/>
  <c r="R387" i="11"/>
  <c r="T387" i="11"/>
  <c r="U387" i="11"/>
  <c r="V387" i="11"/>
  <c r="N388" i="11"/>
  <c r="P388" i="11"/>
  <c r="R388" i="11"/>
  <c r="T388" i="11"/>
  <c r="V388" i="11"/>
  <c r="N389" i="11"/>
  <c r="O389" i="11"/>
  <c r="P389" i="11"/>
  <c r="R389" i="11"/>
  <c r="T389" i="11"/>
  <c r="U389" i="11"/>
  <c r="V389" i="11"/>
  <c r="N390" i="11"/>
  <c r="P390" i="11"/>
  <c r="R390" i="11"/>
  <c r="T390" i="11"/>
  <c r="V390" i="11"/>
  <c r="N391" i="11"/>
  <c r="O391" i="11"/>
  <c r="P391" i="11"/>
  <c r="R391" i="11"/>
  <c r="T391" i="11"/>
  <c r="U391" i="11"/>
  <c r="V391" i="11"/>
  <c r="W391" i="11"/>
  <c r="N392" i="11"/>
  <c r="P392" i="11"/>
  <c r="R392" i="11"/>
  <c r="T392" i="11"/>
  <c r="V392" i="11"/>
  <c r="N393" i="11"/>
  <c r="O393" i="11"/>
  <c r="P393" i="11"/>
  <c r="R393" i="11"/>
  <c r="T393" i="11"/>
  <c r="U393" i="11"/>
  <c r="V393" i="11"/>
  <c r="W393" i="11"/>
  <c r="N394" i="11"/>
  <c r="O394" i="11"/>
  <c r="P394" i="11"/>
  <c r="R394" i="11"/>
  <c r="T394" i="11"/>
  <c r="U394" i="11"/>
  <c r="V394" i="11"/>
  <c r="W394" i="11"/>
  <c r="N395" i="11"/>
  <c r="P395" i="11"/>
  <c r="R395" i="11"/>
  <c r="T395" i="11"/>
  <c r="V395" i="11"/>
  <c r="N396" i="11"/>
  <c r="O396" i="11"/>
  <c r="P396" i="11"/>
  <c r="R396" i="11"/>
  <c r="T396" i="11"/>
  <c r="V396" i="11"/>
  <c r="W396" i="11"/>
  <c r="N397" i="11"/>
  <c r="P397" i="11"/>
  <c r="R397" i="11"/>
  <c r="T397" i="11"/>
  <c r="V397" i="11"/>
  <c r="N398" i="11"/>
  <c r="O398" i="11"/>
  <c r="P398" i="11"/>
  <c r="R398" i="11"/>
  <c r="T398" i="11"/>
  <c r="V398" i="11"/>
  <c r="W398" i="11"/>
  <c r="N399" i="11"/>
  <c r="O399" i="11"/>
  <c r="P399" i="11"/>
  <c r="R399" i="11"/>
  <c r="T399" i="11"/>
  <c r="U399" i="11"/>
  <c r="V399" i="11"/>
  <c r="N400" i="11"/>
  <c r="O400" i="11"/>
  <c r="P400" i="11"/>
  <c r="R400" i="11"/>
  <c r="T400" i="11"/>
  <c r="U400" i="11"/>
  <c r="V400" i="11"/>
  <c r="N401" i="11"/>
  <c r="O401" i="11"/>
  <c r="P401" i="11"/>
  <c r="R401" i="11"/>
  <c r="T401" i="11"/>
  <c r="U401" i="11"/>
  <c r="V401" i="11"/>
  <c r="N402" i="11"/>
  <c r="P402" i="11"/>
  <c r="R402" i="11"/>
  <c r="T402" i="11"/>
  <c r="V402" i="11"/>
  <c r="N403" i="11"/>
  <c r="O403" i="11"/>
  <c r="P403" i="11"/>
  <c r="R403" i="11"/>
  <c r="T403" i="11"/>
  <c r="U403" i="11"/>
  <c r="V403" i="11"/>
  <c r="N404" i="11"/>
  <c r="P404" i="11"/>
  <c r="R404" i="11"/>
  <c r="T404" i="11"/>
  <c r="V404" i="11"/>
  <c r="N405" i="11"/>
  <c r="P405" i="11"/>
  <c r="R405" i="11"/>
  <c r="T405" i="11"/>
  <c r="V405" i="11"/>
  <c r="N406" i="11"/>
  <c r="P406" i="11"/>
  <c r="R406" i="11"/>
  <c r="T406" i="11"/>
  <c r="V406" i="11"/>
  <c r="N407" i="11"/>
  <c r="P407" i="11"/>
  <c r="R407" i="11"/>
  <c r="T407" i="11"/>
  <c r="V407" i="11"/>
  <c r="N408" i="11"/>
  <c r="P408" i="11"/>
  <c r="R408" i="11"/>
  <c r="T408" i="11"/>
  <c r="V408" i="11"/>
  <c r="N409" i="11"/>
  <c r="P409" i="11"/>
  <c r="R409" i="11"/>
  <c r="T409" i="11"/>
  <c r="V409" i="11"/>
  <c r="N410" i="11"/>
  <c r="P410" i="11"/>
  <c r="R410" i="11"/>
  <c r="T410" i="11"/>
  <c r="V410" i="11"/>
  <c r="N411" i="11"/>
  <c r="P411" i="11"/>
  <c r="R411" i="11"/>
  <c r="T411" i="11"/>
  <c r="V411" i="11"/>
  <c r="N412" i="11"/>
  <c r="P412" i="11"/>
  <c r="R412" i="11"/>
  <c r="T412" i="11"/>
  <c r="V412" i="11"/>
  <c r="N413" i="11"/>
  <c r="P413" i="11"/>
  <c r="R413" i="11"/>
  <c r="T413" i="11"/>
  <c r="V413" i="11"/>
  <c r="N414" i="11"/>
  <c r="P414" i="11"/>
  <c r="R414" i="11"/>
  <c r="T414" i="11"/>
  <c r="V414" i="11"/>
  <c r="N415" i="11"/>
  <c r="P415" i="11"/>
  <c r="R415" i="11"/>
  <c r="T415" i="11"/>
  <c r="V415" i="11"/>
  <c r="N416" i="11"/>
  <c r="P416" i="11"/>
  <c r="R416" i="11"/>
  <c r="T416" i="11"/>
  <c r="V416" i="11"/>
  <c r="N417" i="11"/>
  <c r="P417" i="11"/>
  <c r="R417" i="11"/>
  <c r="T417" i="11"/>
  <c r="V417" i="11"/>
  <c r="N418" i="11"/>
  <c r="P418" i="11"/>
  <c r="R418" i="11"/>
  <c r="T418" i="11"/>
  <c r="V418" i="11"/>
  <c r="N419" i="11"/>
  <c r="P419" i="11"/>
  <c r="R419" i="11"/>
  <c r="T419" i="11"/>
  <c r="V419" i="11"/>
  <c r="N420" i="11"/>
  <c r="P420" i="11"/>
  <c r="R420" i="11"/>
  <c r="T420" i="11"/>
  <c r="V420" i="11"/>
  <c r="N421" i="11"/>
  <c r="P421" i="11"/>
  <c r="R421" i="11"/>
  <c r="T421" i="11"/>
  <c r="V421" i="11"/>
  <c r="N422" i="11"/>
  <c r="P422" i="11"/>
  <c r="R422" i="11"/>
  <c r="T422" i="11"/>
  <c r="V422" i="11"/>
  <c r="N423" i="11"/>
  <c r="P423" i="11"/>
  <c r="R423" i="11"/>
  <c r="T423" i="11"/>
  <c r="V423" i="11"/>
  <c r="N424" i="11"/>
  <c r="P424" i="11"/>
  <c r="R424" i="11"/>
  <c r="T424" i="11"/>
  <c r="V424" i="11"/>
  <c r="N425" i="11"/>
  <c r="P425" i="11"/>
  <c r="R425" i="11"/>
  <c r="T425" i="11"/>
  <c r="V425" i="11"/>
  <c r="N426" i="11"/>
  <c r="P426" i="11"/>
  <c r="R426" i="11"/>
  <c r="T426" i="11"/>
  <c r="V426" i="11"/>
  <c r="N427" i="11"/>
  <c r="P427" i="11"/>
  <c r="R427" i="11"/>
  <c r="T427" i="11"/>
  <c r="V427" i="11"/>
  <c r="N428" i="11"/>
  <c r="P428" i="11"/>
  <c r="R428" i="11"/>
  <c r="T428" i="11"/>
  <c r="V428" i="11"/>
  <c r="N429" i="11"/>
  <c r="P429" i="11"/>
  <c r="R429" i="11"/>
  <c r="T429" i="11"/>
  <c r="V429" i="11"/>
  <c r="N430" i="11"/>
  <c r="P430" i="11"/>
  <c r="R430" i="11"/>
  <c r="T430" i="11"/>
  <c r="V430" i="11"/>
  <c r="N431" i="11"/>
  <c r="P431" i="11"/>
  <c r="R431" i="11"/>
  <c r="T431" i="11"/>
  <c r="V431" i="11"/>
  <c r="N432" i="11"/>
  <c r="P432" i="11"/>
  <c r="R432" i="11"/>
  <c r="T432" i="11"/>
  <c r="V432" i="11"/>
  <c r="N433" i="11"/>
  <c r="P433" i="11"/>
  <c r="R433" i="11"/>
  <c r="T433" i="11"/>
  <c r="V433" i="11"/>
  <c r="N434" i="11"/>
  <c r="P434" i="11"/>
  <c r="R434" i="11"/>
  <c r="T434" i="11"/>
  <c r="V434" i="11"/>
  <c r="N435" i="11"/>
  <c r="P435" i="11"/>
  <c r="R435" i="11"/>
  <c r="T435" i="11"/>
  <c r="V435" i="11"/>
  <c r="N436" i="11"/>
  <c r="P436" i="11"/>
  <c r="R436" i="11"/>
  <c r="T436" i="11"/>
  <c r="V436" i="11"/>
  <c r="N437" i="11"/>
  <c r="P437" i="11"/>
  <c r="R437" i="11"/>
  <c r="T437" i="11"/>
  <c r="V437" i="11"/>
  <c r="N438" i="11"/>
  <c r="P438" i="11"/>
  <c r="R438" i="11"/>
  <c r="T438" i="11"/>
  <c r="V438" i="11"/>
  <c r="N439" i="11"/>
  <c r="P439" i="11"/>
  <c r="R439" i="11"/>
  <c r="T439" i="11"/>
  <c r="V439" i="11"/>
  <c r="N440" i="11"/>
  <c r="P440" i="11"/>
  <c r="R440" i="11"/>
  <c r="T440" i="11"/>
  <c r="V440" i="11"/>
  <c r="N441" i="11"/>
  <c r="P441" i="11"/>
  <c r="R441" i="11"/>
  <c r="T441" i="11"/>
  <c r="V441" i="11"/>
  <c r="N442" i="11"/>
  <c r="P442" i="11"/>
  <c r="R442" i="11"/>
  <c r="T442" i="11"/>
  <c r="V442" i="11"/>
  <c r="N443" i="11"/>
  <c r="P443" i="11"/>
  <c r="R443" i="11"/>
  <c r="T443" i="11"/>
  <c r="V443" i="11"/>
  <c r="N444" i="11"/>
  <c r="P444" i="11"/>
  <c r="R444" i="11"/>
  <c r="T444" i="11"/>
  <c r="V444" i="11"/>
  <c r="N445" i="11"/>
  <c r="P445" i="11"/>
  <c r="R445" i="11"/>
  <c r="T445" i="11"/>
  <c r="V445" i="11"/>
  <c r="N446" i="11"/>
  <c r="P446" i="11"/>
  <c r="R446" i="11"/>
  <c r="T446" i="11"/>
  <c r="V446" i="11"/>
  <c r="N447" i="11"/>
  <c r="P447" i="11"/>
  <c r="R447" i="11"/>
  <c r="T447" i="11"/>
  <c r="V447" i="11"/>
  <c r="N448" i="11"/>
  <c r="P448" i="11"/>
  <c r="R448" i="11"/>
  <c r="T448" i="11"/>
  <c r="V448" i="11"/>
  <c r="N449" i="11"/>
  <c r="P449" i="11"/>
  <c r="R449" i="11"/>
  <c r="T449" i="11"/>
  <c r="V449" i="11"/>
  <c r="N450" i="11"/>
  <c r="P450" i="11"/>
  <c r="R450" i="11"/>
  <c r="T450" i="11"/>
  <c r="V450" i="11"/>
  <c r="N451" i="11"/>
  <c r="P451" i="11"/>
  <c r="R451" i="11"/>
  <c r="T451" i="11"/>
  <c r="V451" i="11"/>
  <c r="N452" i="11"/>
  <c r="P452" i="11"/>
  <c r="R452" i="11"/>
  <c r="T452" i="11"/>
  <c r="V452" i="11"/>
  <c r="N453" i="11"/>
  <c r="P453" i="11"/>
  <c r="R453" i="11"/>
  <c r="T453" i="11"/>
  <c r="V453" i="11"/>
  <c r="N454" i="11"/>
  <c r="P454" i="11"/>
  <c r="R454" i="11"/>
  <c r="T454" i="11"/>
  <c r="V454" i="11"/>
  <c r="N455" i="11"/>
  <c r="P455" i="11"/>
  <c r="R455" i="11"/>
  <c r="T455" i="11"/>
  <c r="V455" i="11"/>
  <c r="N456" i="11"/>
  <c r="P456" i="11"/>
  <c r="R456" i="11"/>
  <c r="T456" i="11"/>
  <c r="V456" i="11"/>
  <c r="N457" i="11"/>
  <c r="P457" i="11"/>
  <c r="R457" i="11"/>
  <c r="T457" i="11"/>
  <c r="V457" i="11"/>
  <c r="N458" i="11"/>
  <c r="P458" i="11"/>
  <c r="R458" i="11"/>
  <c r="T458" i="11"/>
  <c r="V458" i="11"/>
  <c r="N459" i="11"/>
  <c r="P459" i="11"/>
  <c r="R459" i="11"/>
  <c r="T459" i="11"/>
  <c r="V459" i="11"/>
  <c r="N460" i="11"/>
  <c r="P460" i="11"/>
  <c r="R460" i="11"/>
  <c r="T460" i="11"/>
  <c r="V460" i="11"/>
  <c r="N461" i="11"/>
  <c r="P461" i="11"/>
  <c r="R461" i="11"/>
  <c r="T461" i="11"/>
  <c r="V461" i="11"/>
  <c r="N462" i="11"/>
  <c r="P462" i="11"/>
  <c r="R462" i="11"/>
  <c r="T462" i="11"/>
  <c r="V462" i="11"/>
  <c r="N463" i="11"/>
  <c r="P463" i="11"/>
  <c r="R463" i="11"/>
  <c r="T463" i="11"/>
  <c r="V463" i="11"/>
  <c r="N464" i="11"/>
  <c r="O464" i="11"/>
  <c r="P464" i="11"/>
  <c r="R464" i="11"/>
  <c r="T464" i="11"/>
  <c r="U464" i="11"/>
  <c r="V464" i="11"/>
  <c r="N465" i="11"/>
  <c r="P465" i="11"/>
  <c r="R465" i="11"/>
  <c r="T465" i="11"/>
  <c r="V465" i="11"/>
  <c r="N466" i="11"/>
  <c r="P466" i="11"/>
  <c r="R466" i="11"/>
  <c r="T466" i="11"/>
  <c r="V466" i="11"/>
  <c r="N467" i="11"/>
  <c r="P467" i="11"/>
  <c r="R467" i="11"/>
  <c r="T467" i="11"/>
  <c r="V467" i="11"/>
  <c r="N468" i="11"/>
  <c r="P468" i="11"/>
  <c r="R468" i="11"/>
  <c r="T468" i="11"/>
  <c r="V468" i="11"/>
  <c r="N469" i="11"/>
  <c r="P469" i="11"/>
  <c r="R469" i="11"/>
  <c r="T469" i="11"/>
  <c r="V469" i="11"/>
  <c r="N470" i="11"/>
  <c r="P470" i="11"/>
  <c r="R470" i="11"/>
  <c r="T470" i="11"/>
  <c r="V470" i="11"/>
  <c r="N471" i="11"/>
  <c r="P471" i="11"/>
  <c r="R471" i="11"/>
  <c r="T471" i="11"/>
  <c r="V471" i="11"/>
  <c r="N472" i="11"/>
  <c r="P472" i="11"/>
  <c r="R472" i="11"/>
  <c r="T472" i="11"/>
  <c r="V472" i="11"/>
  <c r="N473" i="11"/>
  <c r="P473" i="11"/>
  <c r="R473" i="11"/>
  <c r="T473" i="11"/>
  <c r="V473" i="11"/>
  <c r="N474" i="11"/>
  <c r="P474" i="11"/>
  <c r="R474" i="11"/>
  <c r="T474" i="11"/>
  <c r="V474" i="11"/>
  <c r="N475" i="11"/>
  <c r="P475" i="11"/>
  <c r="R475" i="11"/>
  <c r="T475" i="11"/>
  <c r="V475" i="11"/>
  <c r="N476" i="11"/>
  <c r="P476" i="11"/>
  <c r="R476" i="11"/>
  <c r="T476" i="11"/>
  <c r="V476" i="11"/>
  <c r="N477" i="11"/>
  <c r="P477" i="11"/>
  <c r="R477" i="11"/>
  <c r="T477" i="11"/>
  <c r="V477" i="11"/>
  <c r="N478" i="11"/>
  <c r="P478" i="11"/>
  <c r="R478" i="11"/>
  <c r="T478" i="11"/>
  <c r="V478" i="11"/>
  <c r="N479" i="11"/>
  <c r="P479" i="11"/>
  <c r="R479" i="11"/>
  <c r="T479" i="11"/>
  <c r="V479" i="11"/>
  <c r="N480" i="11"/>
  <c r="P480" i="11"/>
  <c r="R480" i="11"/>
  <c r="T480" i="11"/>
  <c r="V480" i="11"/>
  <c r="N481" i="11"/>
  <c r="P481" i="11"/>
  <c r="R481" i="11"/>
  <c r="T481" i="11"/>
  <c r="V481" i="11"/>
  <c r="N482" i="11"/>
  <c r="P482" i="11"/>
  <c r="R482" i="11"/>
  <c r="T482" i="11"/>
  <c r="V482" i="11"/>
  <c r="N483" i="11"/>
  <c r="P483" i="11"/>
  <c r="R483" i="11"/>
  <c r="T483" i="11"/>
  <c r="V483" i="11"/>
  <c r="N484" i="11"/>
  <c r="P484" i="11"/>
  <c r="R484" i="11"/>
  <c r="T484" i="11"/>
  <c r="V484" i="11"/>
  <c r="N485" i="11"/>
  <c r="P485" i="11"/>
  <c r="R485" i="11"/>
  <c r="T485" i="11"/>
  <c r="V485" i="11"/>
  <c r="N486" i="11"/>
  <c r="P486" i="11"/>
  <c r="R486" i="11"/>
  <c r="T486" i="11"/>
  <c r="V486" i="11"/>
  <c r="N487" i="11"/>
  <c r="P487" i="11"/>
  <c r="R487" i="11"/>
  <c r="T487" i="11"/>
  <c r="V487" i="11"/>
  <c r="N488" i="11"/>
  <c r="P488" i="11"/>
  <c r="R488" i="11"/>
  <c r="T488" i="11"/>
  <c r="V488" i="11"/>
  <c r="N489" i="11"/>
  <c r="P489" i="11"/>
  <c r="R489" i="11"/>
  <c r="T489" i="11"/>
  <c r="V489" i="11"/>
  <c r="N490" i="11"/>
  <c r="P490" i="11"/>
  <c r="R490" i="11"/>
  <c r="T490" i="11"/>
  <c r="V490" i="11"/>
  <c r="N491" i="11"/>
  <c r="P491" i="11"/>
  <c r="R491" i="11"/>
  <c r="T491" i="11"/>
  <c r="V491" i="11"/>
  <c r="N492" i="11"/>
  <c r="P492" i="11"/>
  <c r="R492" i="11"/>
  <c r="T492" i="11"/>
  <c r="V492" i="11"/>
  <c r="N493" i="11"/>
  <c r="P493" i="11"/>
  <c r="R493" i="11"/>
  <c r="T493" i="11"/>
  <c r="V493" i="11"/>
  <c r="N494" i="11"/>
  <c r="P494" i="11"/>
  <c r="R494" i="11"/>
  <c r="T494" i="11"/>
  <c r="V494" i="11"/>
  <c r="N495" i="11"/>
  <c r="P495" i="11"/>
  <c r="R495" i="11"/>
  <c r="T495" i="11"/>
  <c r="V495" i="11"/>
  <c r="N496" i="11"/>
  <c r="P496" i="11"/>
  <c r="R496" i="11"/>
  <c r="T496" i="11"/>
  <c r="V496" i="11"/>
  <c r="N497" i="11"/>
  <c r="P497" i="11"/>
  <c r="R497" i="11"/>
  <c r="T497" i="11"/>
  <c r="V497" i="11"/>
  <c r="N498" i="11"/>
  <c r="P498" i="11"/>
  <c r="R498" i="11"/>
  <c r="T498" i="11"/>
  <c r="V498" i="11"/>
  <c r="N499" i="11"/>
  <c r="P499" i="11"/>
  <c r="R499" i="11"/>
  <c r="T499" i="11"/>
  <c r="V499" i="11"/>
  <c r="N500" i="11"/>
  <c r="P500" i="11"/>
  <c r="R500" i="11"/>
  <c r="T500" i="11"/>
  <c r="V500" i="11"/>
  <c r="N501" i="11"/>
  <c r="P501" i="11"/>
  <c r="R501" i="11"/>
  <c r="T501" i="11"/>
  <c r="V501" i="11"/>
  <c r="N502" i="11"/>
  <c r="P502" i="11"/>
  <c r="R502" i="11"/>
  <c r="T502" i="11"/>
  <c r="V502" i="11"/>
  <c r="N503" i="11"/>
  <c r="P503" i="11"/>
  <c r="R503" i="11"/>
  <c r="T503" i="11"/>
  <c r="V503" i="11"/>
  <c r="N504" i="11"/>
  <c r="P504" i="11"/>
  <c r="R504" i="11"/>
  <c r="T504" i="11"/>
  <c r="V504" i="11"/>
  <c r="N505" i="11"/>
  <c r="P505" i="11"/>
  <c r="R505" i="11"/>
  <c r="T505" i="11"/>
  <c r="V505" i="11"/>
  <c r="N506" i="11"/>
  <c r="P506" i="11"/>
  <c r="R506" i="11"/>
  <c r="T506" i="11"/>
  <c r="V506" i="11"/>
  <c r="N507" i="11"/>
  <c r="P507" i="11"/>
  <c r="R507" i="11"/>
  <c r="T507" i="11"/>
  <c r="V507" i="11"/>
  <c r="N508" i="11"/>
  <c r="P508" i="11"/>
  <c r="R508" i="11"/>
  <c r="T508" i="11"/>
  <c r="V508" i="11"/>
  <c r="N509" i="11"/>
  <c r="O509" i="11"/>
  <c r="P509" i="11"/>
  <c r="R509" i="11"/>
  <c r="T509" i="11"/>
  <c r="U509" i="11"/>
  <c r="V509" i="11"/>
  <c r="N510" i="11"/>
  <c r="O510" i="11"/>
  <c r="P510" i="11"/>
  <c r="R510" i="11"/>
  <c r="T510" i="11"/>
  <c r="U510" i="11"/>
  <c r="V510" i="11"/>
  <c r="N511" i="11"/>
  <c r="O511" i="11"/>
  <c r="P511" i="11"/>
  <c r="R511" i="11"/>
  <c r="T511" i="11"/>
  <c r="U511" i="11"/>
  <c r="V511" i="11"/>
  <c r="N512" i="11"/>
  <c r="O512" i="11"/>
  <c r="P512" i="11"/>
  <c r="R512" i="11"/>
  <c r="T512" i="11"/>
  <c r="U512" i="11"/>
  <c r="V512" i="11"/>
  <c r="N513" i="11"/>
  <c r="P513" i="11"/>
  <c r="R513" i="11"/>
  <c r="T513" i="11"/>
  <c r="V513" i="11"/>
  <c r="N514" i="11"/>
  <c r="O514" i="11"/>
  <c r="P514" i="11"/>
  <c r="R514" i="11"/>
  <c r="T514" i="11"/>
  <c r="U514" i="11"/>
  <c r="V514" i="11"/>
  <c r="N515" i="11"/>
  <c r="P515" i="11"/>
  <c r="R515" i="11"/>
  <c r="T515" i="11"/>
  <c r="V515" i="11"/>
  <c r="N516" i="11"/>
  <c r="P516" i="11"/>
  <c r="R516" i="11"/>
  <c r="T516" i="11"/>
  <c r="V516" i="11"/>
  <c r="N517" i="11"/>
  <c r="P517" i="11"/>
  <c r="R517" i="11"/>
  <c r="T517" i="11"/>
  <c r="V517" i="11"/>
  <c r="N518" i="11"/>
  <c r="O518" i="11"/>
  <c r="P518" i="11"/>
  <c r="R518" i="11"/>
  <c r="T518" i="11"/>
  <c r="U518" i="11"/>
  <c r="V518" i="11"/>
  <c r="N519" i="11"/>
  <c r="O519" i="11"/>
  <c r="P519" i="11"/>
  <c r="R519" i="11"/>
  <c r="T519" i="11"/>
  <c r="U519" i="11"/>
  <c r="V519" i="11"/>
  <c r="N520" i="11"/>
  <c r="O520" i="11"/>
  <c r="P520" i="11"/>
  <c r="R520" i="11"/>
  <c r="T520" i="11"/>
  <c r="U520" i="11"/>
  <c r="V520" i="11"/>
  <c r="N521" i="11"/>
  <c r="O521" i="11"/>
  <c r="P521" i="11"/>
  <c r="R521" i="11"/>
  <c r="T521" i="11"/>
  <c r="U521" i="11"/>
  <c r="V521" i="11"/>
  <c r="N522" i="11"/>
  <c r="P522" i="11"/>
  <c r="R522" i="11"/>
  <c r="T522" i="11"/>
  <c r="V522" i="11"/>
  <c r="N523" i="11"/>
  <c r="P523" i="11"/>
  <c r="R523" i="11"/>
  <c r="T523" i="11"/>
  <c r="V523" i="11"/>
  <c r="N524" i="11"/>
  <c r="P524" i="11"/>
  <c r="R524" i="11"/>
  <c r="T524" i="11"/>
  <c r="V524" i="11"/>
  <c r="N525" i="11"/>
  <c r="O525" i="11"/>
  <c r="P525" i="11"/>
  <c r="R525" i="11"/>
  <c r="T525" i="11"/>
  <c r="U525" i="11"/>
  <c r="V525" i="11"/>
  <c r="N526" i="11"/>
  <c r="O526" i="11"/>
  <c r="P526" i="11"/>
  <c r="R526" i="11"/>
  <c r="T526" i="11"/>
  <c r="U526" i="11"/>
  <c r="V526" i="11"/>
  <c r="W526" i="11"/>
  <c r="N527" i="11"/>
  <c r="O527" i="11"/>
  <c r="P527" i="11"/>
  <c r="R527" i="11"/>
  <c r="T527" i="11"/>
  <c r="U527" i="11"/>
  <c r="V527" i="11"/>
  <c r="W527" i="11"/>
  <c r="N528" i="11"/>
  <c r="O528" i="11"/>
  <c r="P528" i="11"/>
  <c r="R528" i="11"/>
  <c r="T528" i="11"/>
  <c r="U528" i="11"/>
  <c r="V528" i="11"/>
  <c r="W528" i="11"/>
  <c r="N529" i="11"/>
  <c r="O529" i="11"/>
  <c r="P529" i="11"/>
  <c r="R529" i="11"/>
  <c r="T529" i="11"/>
  <c r="U529" i="11"/>
  <c r="V529" i="11"/>
  <c r="N530" i="11"/>
  <c r="O530" i="11"/>
  <c r="P530" i="11"/>
  <c r="R530" i="11"/>
  <c r="T530" i="11"/>
  <c r="U530" i="11"/>
  <c r="V530" i="11"/>
  <c r="N531" i="11"/>
  <c r="O531" i="11"/>
  <c r="P531" i="11"/>
  <c r="R531" i="11"/>
  <c r="T531" i="11"/>
  <c r="U531" i="11"/>
  <c r="V531" i="11"/>
  <c r="W531" i="11"/>
  <c r="N532" i="11"/>
  <c r="O532" i="11"/>
  <c r="P532" i="11"/>
  <c r="R532" i="11"/>
  <c r="T532" i="11"/>
  <c r="U532" i="11"/>
  <c r="V532" i="11"/>
  <c r="W532" i="11"/>
  <c r="N533" i="11"/>
  <c r="P533" i="11"/>
  <c r="R533" i="11"/>
  <c r="T533" i="11"/>
  <c r="V533" i="11"/>
  <c r="N534" i="11"/>
  <c r="P534" i="11"/>
  <c r="R534" i="11"/>
  <c r="T534" i="11"/>
  <c r="V534" i="11"/>
  <c r="N535" i="11"/>
  <c r="P535" i="11"/>
  <c r="R535" i="11"/>
  <c r="T535" i="11"/>
  <c r="V535" i="11"/>
  <c r="N536" i="11"/>
  <c r="P536" i="11"/>
  <c r="R536" i="11"/>
  <c r="T536" i="11"/>
  <c r="V536" i="11"/>
  <c r="N537" i="11"/>
  <c r="P537" i="11"/>
  <c r="R537" i="11"/>
  <c r="T537" i="11"/>
  <c r="V537" i="11"/>
  <c r="N538" i="11"/>
  <c r="P538" i="11"/>
  <c r="R538" i="11"/>
  <c r="T538" i="11"/>
  <c r="V538" i="11"/>
  <c r="N539" i="11"/>
  <c r="P539" i="11"/>
  <c r="R539" i="11"/>
  <c r="T539" i="11"/>
  <c r="V539" i="11"/>
  <c r="N540" i="11"/>
  <c r="P540" i="11"/>
  <c r="R540" i="11"/>
  <c r="T540" i="11"/>
  <c r="V540" i="11"/>
  <c r="N541" i="11"/>
  <c r="P541" i="11"/>
  <c r="R541" i="11"/>
  <c r="T541" i="11"/>
  <c r="V541" i="11"/>
  <c r="N542" i="11"/>
  <c r="P542" i="11"/>
  <c r="R542" i="11"/>
  <c r="T542" i="11"/>
  <c r="V542" i="11"/>
  <c r="N543" i="11"/>
  <c r="P543" i="11"/>
  <c r="R543" i="11"/>
  <c r="T543" i="11"/>
  <c r="V543" i="11"/>
  <c r="N544" i="11"/>
  <c r="P544" i="11"/>
  <c r="R544" i="11"/>
  <c r="T544" i="11"/>
  <c r="V544" i="11"/>
  <c r="N545" i="11"/>
  <c r="P545" i="11"/>
  <c r="R545" i="11"/>
  <c r="T545" i="11"/>
  <c r="V545" i="11"/>
  <c r="N546" i="11"/>
  <c r="P546" i="11"/>
  <c r="R546" i="11"/>
  <c r="T546" i="11"/>
  <c r="V546" i="11"/>
  <c r="N547" i="11"/>
  <c r="P547" i="11"/>
  <c r="R547" i="11"/>
  <c r="T547" i="11"/>
  <c r="V547" i="11"/>
  <c r="N548" i="11"/>
  <c r="P548" i="11"/>
  <c r="R548" i="11"/>
  <c r="T548" i="11"/>
  <c r="V548" i="11"/>
  <c r="N549" i="11"/>
  <c r="P549" i="11"/>
  <c r="R549" i="11"/>
  <c r="T549" i="11"/>
  <c r="V549" i="11"/>
  <c r="N550" i="11"/>
  <c r="P550" i="11"/>
  <c r="R550" i="11"/>
  <c r="T550" i="11"/>
  <c r="V550" i="11"/>
  <c r="N551" i="11"/>
  <c r="P551" i="11"/>
  <c r="R551" i="11"/>
  <c r="T551" i="11"/>
  <c r="V551" i="11"/>
  <c r="N552" i="11"/>
  <c r="P552" i="11"/>
  <c r="R552" i="11"/>
  <c r="T552" i="11"/>
  <c r="V552" i="11"/>
  <c r="N553" i="11"/>
  <c r="P553" i="11"/>
  <c r="R553" i="11"/>
  <c r="T553" i="11"/>
  <c r="V553" i="11"/>
  <c r="N554" i="11"/>
  <c r="P554" i="11"/>
  <c r="R554" i="11"/>
  <c r="T554" i="11"/>
  <c r="V554" i="11"/>
  <c r="N555" i="11"/>
  <c r="P555" i="11"/>
  <c r="R555" i="11"/>
  <c r="T555" i="11"/>
  <c r="V555" i="11"/>
  <c r="N556" i="11"/>
  <c r="P556" i="11"/>
  <c r="R556" i="11"/>
  <c r="T556" i="11"/>
  <c r="V556" i="11"/>
  <c r="N557" i="11"/>
  <c r="O557" i="11"/>
  <c r="P557" i="11"/>
  <c r="R557" i="11"/>
  <c r="T557" i="11"/>
  <c r="U557" i="11"/>
  <c r="V557" i="11"/>
  <c r="W557" i="11"/>
  <c r="N558" i="11"/>
  <c r="O558" i="11"/>
  <c r="P558" i="11"/>
  <c r="R558" i="11"/>
  <c r="T558" i="11"/>
  <c r="U558" i="11"/>
  <c r="V558" i="11"/>
  <c r="W558" i="11"/>
  <c r="N559" i="11"/>
  <c r="O559" i="11"/>
  <c r="P559" i="11"/>
  <c r="R559" i="11"/>
  <c r="T559" i="11"/>
  <c r="U559" i="11"/>
  <c r="V559" i="11"/>
  <c r="W559" i="11"/>
  <c r="N560" i="11"/>
  <c r="O560" i="11"/>
  <c r="P560" i="11"/>
  <c r="R560" i="11"/>
  <c r="T560" i="11"/>
  <c r="U560" i="11"/>
  <c r="V560" i="11"/>
  <c r="N561" i="11"/>
  <c r="O561" i="11"/>
  <c r="P561" i="11"/>
  <c r="R561" i="11"/>
  <c r="T561" i="11"/>
  <c r="V561" i="11"/>
  <c r="W561" i="11"/>
  <c r="N562" i="11"/>
  <c r="O562" i="11"/>
  <c r="P562" i="11"/>
  <c r="R562" i="11"/>
  <c r="T562" i="11"/>
  <c r="U562" i="11"/>
  <c r="V562" i="11"/>
  <c r="N563" i="11"/>
  <c r="O563" i="11"/>
  <c r="P563" i="11"/>
  <c r="R563" i="11"/>
  <c r="T563" i="11"/>
  <c r="U563" i="11"/>
  <c r="V563" i="11"/>
  <c r="N564" i="11"/>
  <c r="O564" i="11"/>
  <c r="P564" i="11"/>
  <c r="R564" i="11"/>
  <c r="T564" i="11"/>
  <c r="U564" i="11"/>
  <c r="V564" i="11"/>
  <c r="N565" i="11"/>
  <c r="O565" i="11"/>
  <c r="P565" i="11"/>
  <c r="R565" i="11"/>
  <c r="T565" i="11"/>
  <c r="U565" i="11"/>
  <c r="V565" i="11"/>
  <c r="N566" i="11"/>
  <c r="P566" i="11"/>
  <c r="R566" i="11"/>
  <c r="T566" i="11"/>
  <c r="V566" i="11"/>
  <c r="N567" i="11"/>
  <c r="P567" i="11"/>
  <c r="R567" i="11"/>
  <c r="T567" i="11"/>
  <c r="V567" i="11"/>
  <c r="N568" i="11"/>
  <c r="O568" i="11"/>
  <c r="P568" i="11"/>
  <c r="R568" i="11"/>
  <c r="T568" i="11"/>
  <c r="U568" i="11"/>
  <c r="V568" i="11"/>
  <c r="N569" i="11"/>
  <c r="O569" i="11"/>
  <c r="P569" i="11"/>
  <c r="R569" i="11"/>
  <c r="T569" i="11"/>
  <c r="U569" i="11"/>
  <c r="V569" i="11"/>
  <c r="N570" i="11"/>
  <c r="O570" i="11"/>
  <c r="P570" i="11"/>
  <c r="R570" i="11"/>
  <c r="T570" i="11"/>
  <c r="U570" i="11"/>
  <c r="V570" i="11"/>
  <c r="N571" i="11"/>
  <c r="P571" i="11"/>
  <c r="R571" i="11"/>
  <c r="T571" i="11"/>
  <c r="V571" i="11"/>
  <c r="N572" i="11"/>
  <c r="P572" i="11"/>
  <c r="R572" i="11"/>
  <c r="T572" i="11"/>
  <c r="V572" i="11"/>
  <c r="N573" i="11"/>
  <c r="O573" i="11"/>
  <c r="P573" i="11"/>
  <c r="R573" i="11"/>
  <c r="T573" i="11"/>
  <c r="U573" i="11"/>
  <c r="V573" i="11"/>
  <c r="N574" i="11"/>
  <c r="P574" i="11"/>
  <c r="R574" i="11"/>
  <c r="T574" i="11"/>
  <c r="V574" i="11"/>
  <c r="N575" i="11"/>
  <c r="P575" i="11"/>
  <c r="R575" i="11"/>
  <c r="T575" i="11"/>
  <c r="V575" i="11"/>
  <c r="N576" i="11"/>
  <c r="P576" i="11"/>
  <c r="R576" i="11"/>
  <c r="T576" i="11"/>
  <c r="V576" i="11"/>
  <c r="N577" i="11"/>
  <c r="P577" i="11"/>
  <c r="R577" i="11"/>
  <c r="T577" i="11"/>
  <c r="V577" i="11"/>
  <c r="N578" i="11"/>
  <c r="P578" i="11"/>
  <c r="R578" i="11"/>
  <c r="T578" i="11"/>
  <c r="V578" i="11"/>
  <c r="N579" i="11"/>
  <c r="P579" i="11"/>
  <c r="R579" i="11"/>
  <c r="T579" i="11"/>
  <c r="V579" i="11"/>
  <c r="N580" i="11"/>
  <c r="P580" i="11"/>
  <c r="R580" i="11"/>
  <c r="T580" i="11"/>
  <c r="V580" i="11"/>
  <c r="N581" i="11"/>
  <c r="P581" i="11"/>
  <c r="R581" i="11"/>
  <c r="T581" i="11"/>
  <c r="V581" i="11"/>
  <c r="N582" i="11"/>
  <c r="P582" i="11"/>
  <c r="R582" i="11"/>
  <c r="T582" i="11"/>
  <c r="V582" i="11"/>
  <c r="N583" i="11"/>
  <c r="P583" i="11"/>
  <c r="R583" i="11"/>
  <c r="T583" i="11"/>
  <c r="V583" i="11"/>
  <c r="N584" i="11"/>
  <c r="P584" i="11"/>
  <c r="R584" i="11"/>
  <c r="T584" i="11"/>
  <c r="V584" i="11"/>
  <c r="N585" i="11"/>
  <c r="P585" i="11"/>
  <c r="R585" i="11"/>
  <c r="T585" i="11"/>
  <c r="V585" i="11"/>
  <c r="N586" i="11"/>
  <c r="P586" i="11"/>
  <c r="R586" i="11"/>
  <c r="T586" i="11"/>
  <c r="V586" i="11"/>
  <c r="N587" i="11"/>
  <c r="P587" i="11"/>
  <c r="R587" i="11"/>
  <c r="T587" i="11"/>
  <c r="V587" i="11"/>
  <c r="N588" i="11"/>
  <c r="P588" i="11"/>
  <c r="R588" i="11"/>
  <c r="T588" i="11"/>
  <c r="V588" i="11"/>
  <c r="N589" i="11"/>
  <c r="P589" i="11"/>
  <c r="R589" i="11"/>
  <c r="T589" i="11"/>
  <c r="V589" i="11"/>
  <c r="N590" i="11"/>
  <c r="O590" i="11"/>
  <c r="P590" i="11"/>
  <c r="R590" i="11"/>
  <c r="T590" i="11"/>
  <c r="V590" i="11"/>
  <c r="W590" i="11"/>
  <c r="N591" i="11"/>
  <c r="P591" i="11"/>
  <c r="R591" i="11"/>
  <c r="T591" i="11"/>
  <c r="V591" i="11"/>
  <c r="N592" i="11"/>
  <c r="O592" i="11"/>
  <c r="P592" i="11"/>
  <c r="R592" i="11"/>
  <c r="T592" i="11"/>
  <c r="V592" i="11"/>
  <c r="W592" i="11"/>
  <c r="N593" i="11"/>
  <c r="O593" i="11"/>
  <c r="P593" i="11"/>
  <c r="R593" i="11"/>
  <c r="T593" i="11"/>
  <c r="V593" i="11"/>
  <c r="W593" i="11"/>
  <c r="N594" i="11"/>
  <c r="P594" i="11"/>
  <c r="R594" i="11"/>
  <c r="T594" i="11"/>
  <c r="V594" i="11"/>
  <c r="N595" i="11"/>
  <c r="P595" i="11"/>
  <c r="R595" i="11"/>
  <c r="T595" i="11"/>
  <c r="V595" i="11"/>
  <c r="N596" i="11"/>
  <c r="P596" i="11"/>
  <c r="R596" i="11"/>
  <c r="T596" i="11"/>
  <c r="V596" i="11"/>
  <c r="N597" i="11"/>
  <c r="P597" i="11"/>
  <c r="R597" i="11"/>
  <c r="T597" i="11"/>
  <c r="V597" i="11"/>
  <c r="N598" i="11"/>
  <c r="P598" i="11"/>
  <c r="R598" i="11"/>
  <c r="T598" i="11"/>
  <c r="V598" i="11"/>
  <c r="W21" i="11"/>
  <c r="V21" i="11"/>
  <c r="U21" i="11"/>
  <c r="O21" i="11"/>
  <c r="T21" i="11"/>
  <c r="R21" i="11"/>
  <c r="P21" i="11"/>
  <c r="N21" i="11"/>
  <c r="R322" i="10" l="1"/>
  <c r="H566" i="10"/>
  <c r="H526" i="10"/>
  <c r="H588" i="10"/>
  <c r="R588" i="10" s="1"/>
  <c r="S126" i="10"/>
  <c r="H389" i="10"/>
  <c r="H28" i="10"/>
  <c r="R201" i="10"/>
  <c r="D126" i="10"/>
  <c r="D125" i="10" s="1"/>
  <c r="F125" i="10" s="1"/>
  <c r="D401" i="10"/>
  <c r="D25" i="10" s="1"/>
  <c r="F25" i="10" s="1"/>
  <c r="Q443" i="10"/>
  <c r="J555" i="10"/>
  <c r="J524" i="10" s="1"/>
  <c r="Q590" i="10"/>
  <c r="P20" i="10"/>
  <c r="J200" i="10"/>
  <c r="I25" i="10"/>
  <c r="N590" i="10"/>
  <c r="N588" i="10" s="1"/>
  <c r="J401" i="10"/>
  <c r="J25" i="10" s="1"/>
  <c r="N442" i="10"/>
  <c r="R447" i="10"/>
  <c r="Q442" i="10"/>
  <c r="R442" i="10"/>
  <c r="Q447" i="10"/>
  <c r="Q322" i="10"/>
  <c r="J22" i="10"/>
  <c r="N397" i="10"/>
  <c r="N23" i="10" s="1"/>
  <c r="L25" i="10"/>
  <c r="Q444" i="10"/>
  <c r="H327" i="10"/>
  <c r="L327" i="10"/>
  <c r="Q595" i="10"/>
  <c r="Q33" i="10"/>
  <c r="D317" i="10"/>
  <c r="F317" i="10" s="1"/>
  <c r="D556" i="10"/>
  <c r="F556" i="10" s="1"/>
  <c r="Q24" i="10"/>
  <c r="D28" i="10"/>
  <c r="D27" i="10" s="1"/>
  <c r="F27" i="10" s="1"/>
  <c r="Q557" i="10"/>
  <c r="N126" i="10"/>
  <c r="N125" i="10" s="1"/>
  <c r="H317" i="10"/>
  <c r="D588" i="10"/>
  <c r="F588" i="10" s="1"/>
  <c r="Q201" i="10"/>
  <c r="Q397" i="10"/>
  <c r="R24" i="10"/>
  <c r="N567" i="10"/>
  <c r="N566" i="10" s="1"/>
  <c r="D23" i="10"/>
  <c r="F23" i="10" s="1"/>
  <c r="Q384" i="10"/>
  <c r="Q567" i="10"/>
  <c r="N313" i="10"/>
  <c r="N384" i="10"/>
  <c r="J20" i="10"/>
  <c r="Q313" i="10"/>
  <c r="Q328" i="10"/>
  <c r="D566" i="10"/>
  <c r="F566" i="10" s="1"/>
  <c r="N328" i="10"/>
  <c r="L22" i="10"/>
  <c r="D200" i="10"/>
  <c r="F200" i="10" s="1"/>
  <c r="N391" i="10"/>
  <c r="N389" i="10" s="1"/>
  <c r="I555" i="10"/>
  <c r="I524" i="10" s="1"/>
  <c r="S567" i="10"/>
  <c r="S201" i="10"/>
  <c r="N557" i="10"/>
  <c r="N556" i="10" s="1"/>
  <c r="N201" i="10"/>
  <c r="F531" i="10"/>
  <c r="Q531" i="10" s="1"/>
  <c r="D327" i="10"/>
  <c r="S322" i="10"/>
  <c r="F526" i="10"/>
  <c r="F389" i="10"/>
  <c r="R595" i="10"/>
  <c r="S313" i="10"/>
  <c r="L200" i="10"/>
  <c r="R33" i="10"/>
  <c r="N33" i="10"/>
  <c r="N28" i="10" s="1"/>
  <c r="N27" i="10" s="1"/>
  <c r="R126" i="10"/>
  <c r="S384" i="10"/>
  <c r="S391" i="10"/>
  <c r="R567" i="10"/>
  <c r="S590" i="10"/>
  <c r="F525" i="10"/>
  <c r="F391" i="10"/>
  <c r="Q391" i="10" s="1"/>
  <c r="P555" i="10"/>
  <c r="P524" i="10" s="1"/>
  <c r="R590" i="10"/>
  <c r="S328" i="10"/>
  <c r="L555" i="10"/>
  <c r="L524" i="10" s="1"/>
  <c r="P200" i="10"/>
  <c r="R531" i="10"/>
  <c r="M555" i="10"/>
  <c r="O555" i="10"/>
  <c r="K566" i="10"/>
  <c r="L20" i="10"/>
  <c r="R443" i="10"/>
  <c r="N443" i="10"/>
  <c r="H401" i="10"/>
  <c r="P327" i="10"/>
  <c r="R557" i="10"/>
  <c r="S557" i="10"/>
  <c r="S397" i="10"/>
  <c r="H23" i="10"/>
  <c r="R397" i="10"/>
  <c r="N531" i="10"/>
  <c r="N526" i="10" s="1"/>
  <c r="N525" i="10" s="1"/>
  <c r="J327" i="10"/>
  <c r="H200" i="10"/>
  <c r="S33" i="10"/>
  <c r="H125" i="10"/>
  <c r="R313" i="10"/>
  <c r="R328" i="10"/>
  <c r="R384" i="10"/>
  <c r="R391" i="10"/>
  <c r="N444" i="10"/>
  <c r="H556" i="10"/>
  <c r="N69" i="23"/>
  <c r="N70" i="23"/>
  <c r="N71" i="23"/>
  <c r="N72" i="23"/>
  <c r="N73" i="23"/>
  <c r="N74" i="23"/>
  <c r="N75" i="23"/>
  <c r="N76" i="23"/>
  <c r="N77" i="23"/>
  <c r="N78" i="23"/>
  <c r="N66" i="23"/>
  <c r="N45" i="23"/>
  <c r="N46" i="23"/>
  <c r="N47" i="23"/>
  <c r="N48" i="23"/>
  <c r="N49" i="23"/>
  <c r="N50" i="23"/>
  <c r="N51" i="23"/>
  <c r="N52" i="23"/>
  <c r="N53" i="23"/>
  <c r="N54" i="23"/>
  <c r="N55" i="23"/>
  <c r="N56" i="23"/>
  <c r="N57" i="23"/>
  <c r="N58" i="23"/>
  <c r="N59" i="23"/>
  <c r="N60" i="23"/>
  <c r="N61" i="23"/>
  <c r="N62" i="23"/>
  <c r="N63" i="23"/>
  <c r="N43" i="23"/>
  <c r="N39" i="23"/>
  <c r="N40" i="23"/>
  <c r="N24" i="23"/>
  <c r="N25" i="23"/>
  <c r="N26" i="23"/>
  <c r="N27" i="23"/>
  <c r="N28" i="23"/>
  <c r="N29" i="23"/>
  <c r="N30" i="23"/>
  <c r="N31" i="23"/>
  <c r="N32" i="23"/>
  <c r="N33" i="23"/>
  <c r="N34" i="23"/>
  <c r="N36" i="23"/>
  <c r="N37" i="23"/>
  <c r="M24" i="23"/>
  <c r="M25" i="23"/>
  <c r="M26" i="23"/>
  <c r="M27" i="23"/>
  <c r="M28" i="23"/>
  <c r="M29" i="23"/>
  <c r="M30" i="23"/>
  <c r="M31" i="23"/>
  <c r="M32" i="23"/>
  <c r="M33" i="23"/>
  <c r="M34" i="23"/>
  <c r="M36" i="23"/>
  <c r="M37" i="23"/>
  <c r="M38" i="23"/>
  <c r="N38" i="23"/>
  <c r="M39" i="23"/>
  <c r="M40" i="23"/>
  <c r="M41" i="23"/>
  <c r="N41" i="23"/>
  <c r="M42" i="23"/>
  <c r="N42" i="23"/>
  <c r="M43" i="23"/>
  <c r="M44" i="23"/>
  <c r="N44" i="23"/>
  <c r="M45" i="23"/>
  <c r="M46" i="23"/>
  <c r="M47" i="23"/>
  <c r="M48" i="23"/>
  <c r="M49" i="23"/>
  <c r="M50" i="23"/>
  <c r="M51" i="23"/>
  <c r="M52" i="23"/>
  <c r="M53" i="23"/>
  <c r="M54" i="23"/>
  <c r="M55" i="23"/>
  <c r="M56" i="23"/>
  <c r="M57" i="23"/>
  <c r="M58" i="23"/>
  <c r="M59" i="23"/>
  <c r="M60" i="23"/>
  <c r="M61" i="23"/>
  <c r="M62" i="23"/>
  <c r="M63" i="23"/>
  <c r="M64" i="23"/>
  <c r="N64" i="23"/>
  <c r="M65" i="23"/>
  <c r="N65" i="23"/>
  <c r="M66" i="23"/>
  <c r="M67" i="23"/>
  <c r="N67" i="23"/>
  <c r="M68" i="23"/>
  <c r="N68" i="23"/>
  <c r="M69" i="23"/>
  <c r="M70" i="23"/>
  <c r="M71" i="23"/>
  <c r="M72" i="23"/>
  <c r="M73" i="23"/>
  <c r="M74" i="23"/>
  <c r="M75" i="23"/>
  <c r="M76" i="23"/>
  <c r="M77" i="23"/>
  <c r="M78" i="23"/>
  <c r="S566" i="10" l="1"/>
  <c r="Q566" i="10"/>
  <c r="R389" i="10"/>
  <c r="F401" i="10"/>
  <c r="Q401" i="10" s="1"/>
  <c r="S389" i="10"/>
  <c r="Q389" i="10"/>
  <c r="S588" i="10"/>
  <c r="S317" i="10"/>
  <c r="R28" i="10"/>
  <c r="H525" i="10"/>
  <c r="Q525" i="10" s="1"/>
  <c r="Q526" i="10"/>
  <c r="H27" i="10"/>
  <c r="Q27" i="10" s="1"/>
  <c r="R327" i="10"/>
  <c r="S526" i="10"/>
  <c r="H22" i="10"/>
  <c r="R526" i="10"/>
  <c r="S28" i="10"/>
  <c r="Q588" i="10"/>
  <c r="Q125" i="10"/>
  <c r="F126" i="10"/>
  <c r="Q126" i="10" s="1"/>
  <c r="J124" i="10"/>
  <c r="J26" i="10" s="1"/>
  <c r="N22" i="10"/>
  <c r="L124" i="10"/>
  <c r="L26" i="10" s="1"/>
  <c r="N327" i="10"/>
  <c r="S327" i="10"/>
  <c r="Q317" i="10"/>
  <c r="H124" i="10"/>
  <c r="R317" i="10"/>
  <c r="D555" i="10"/>
  <c r="F555" i="10" s="1"/>
  <c r="Q23" i="10"/>
  <c r="F28" i="10"/>
  <c r="Q28" i="10" s="1"/>
  <c r="R566" i="10"/>
  <c r="D20" i="10"/>
  <c r="F20" i="10" s="1"/>
  <c r="P124" i="10"/>
  <c r="P21" i="10" s="1"/>
  <c r="P19" i="10" s="1"/>
  <c r="N200" i="10"/>
  <c r="D22" i="10"/>
  <c r="F22" i="10" s="1"/>
  <c r="N555" i="10"/>
  <c r="N524" i="10" s="1"/>
  <c r="N401" i="10"/>
  <c r="N25" i="10" s="1"/>
  <c r="D124" i="10"/>
  <c r="F327" i="10"/>
  <c r="Q327" i="10" s="1"/>
  <c r="Q556" i="10"/>
  <c r="Q200" i="10"/>
  <c r="K555" i="10"/>
  <c r="K524" i="10" s="1"/>
  <c r="R556" i="10"/>
  <c r="S556" i="10"/>
  <c r="H555" i="10"/>
  <c r="R200" i="10"/>
  <c r="S200" i="10"/>
  <c r="S23" i="10"/>
  <c r="R23" i="10"/>
  <c r="S125" i="10"/>
  <c r="R125" i="10"/>
  <c r="S401" i="10"/>
  <c r="R401" i="10"/>
  <c r="H25" i="10"/>
  <c r="N20" i="10"/>
  <c r="E83" i="23"/>
  <c r="F83" i="23"/>
  <c r="G83" i="23"/>
  <c r="H83" i="23"/>
  <c r="I83" i="23"/>
  <c r="J83" i="23"/>
  <c r="K83" i="23"/>
  <c r="C83" i="23"/>
  <c r="D78" i="23"/>
  <c r="D77" i="23"/>
  <c r="D76" i="23"/>
  <c r="D75" i="23"/>
  <c r="D74" i="23"/>
  <c r="D73" i="23"/>
  <c r="D72" i="23"/>
  <c r="D71" i="23"/>
  <c r="D70" i="23"/>
  <c r="D69" i="23"/>
  <c r="D68" i="23"/>
  <c r="L67" i="23"/>
  <c r="K67" i="23"/>
  <c r="J67" i="23"/>
  <c r="I67" i="23"/>
  <c r="H67" i="23"/>
  <c r="G67" i="23"/>
  <c r="F67" i="23"/>
  <c r="D67" i="23"/>
  <c r="C67" i="23"/>
  <c r="D66" i="23"/>
  <c r="D65" i="23"/>
  <c r="D64" i="23"/>
  <c r="D63" i="23"/>
  <c r="D62" i="23"/>
  <c r="D61" i="23"/>
  <c r="D60" i="23"/>
  <c r="D59" i="23"/>
  <c r="D58" i="23"/>
  <c r="D57" i="23"/>
  <c r="D56" i="23"/>
  <c r="D55" i="23"/>
  <c r="D54" i="23"/>
  <c r="D53" i="23"/>
  <c r="D52" i="23"/>
  <c r="D51" i="23"/>
  <c r="D50" i="23"/>
  <c r="D49" i="23"/>
  <c r="D48" i="23"/>
  <c r="D47" i="23"/>
  <c r="D46" i="23"/>
  <c r="D45" i="23"/>
  <c r="D44" i="23"/>
  <c r="D43" i="23"/>
  <c r="D42" i="23"/>
  <c r="L41" i="23"/>
  <c r="K41" i="23"/>
  <c r="J41" i="23"/>
  <c r="I41" i="23"/>
  <c r="H41" i="23"/>
  <c r="D41" i="23" s="1"/>
  <c r="G41" i="23"/>
  <c r="F41" i="23"/>
  <c r="E41" i="23"/>
  <c r="C41" i="23"/>
  <c r="C22" i="23" s="1"/>
  <c r="C21" i="23" s="1"/>
  <c r="D40" i="23"/>
  <c r="D39" i="23"/>
  <c r="D38" i="23"/>
  <c r="D37" i="23"/>
  <c r="D36" i="23"/>
  <c r="I35" i="23"/>
  <c r="D35" i="23"/>
  <c r="D34" i="23"/>
  <c r="D33" i="23"/>
  <c r="D32" i="23"/>
  <c r="D31" i="23"/>
  <c r="D30" i="23"/>
  <c r="D29" i="23"/>
  <c r="D28" i="23"/>
  <c r="D27" i="23"/>
  <c r="D26" i="23"/>
  <c r="D25" i="23"/>
  <c r="D24" i="23"/>
  <c r="L23" i="23"/>
  <c r="L22" i="23" s="1"/>
  <c r="L21" i="23" s="1"/>
  <c r="L83" i="23" s="1"/>
  <c r="K23" i="23"/>
  <c r="K22" i="23" s="1"/>
  <c r="K21" i="23" s="1"/>
  <c r="J23" i="23"/>
  <c r="I23" i="23"/>
  <c r="H23" i="23"/>
  <c r="D23" i="23" s="1"/>
  <c r="G23" i="23"/>
  <c r="G22" i="23" s="1"/>
  <c r="G21" i="23" s="1"/>
  <c r="F23" i="23"/>
  <c r="J22" i="23"/>
  <c r="I22" i="23"/>
  <c r="F22" i="23"/>
  <c r="E22" i="23"/>
  <c r="J21" i="23"/>
  <c r="I21" i="23"/>
  <c r="F21" i="23"/>
  <c r="E21" i="23"/>
  <c r="B20" i="23"/>
  <c r="C20" i="23" s="1"/>
  <c r="D20" i="23" s="1"/>
  <c r="E20" i="23" s="1"/>
  <c r="F20" i="23" s="1"/>
  <c r="G20" i="23" s="1"/>
  <c r="H20" i="23" s="1"/>
  <c r="I20" i="23" s="1"/>
  <c r="J20" i="23" s="1"/>
  <c r="K20" i="23" s="1"/>
  <c r="L20" i="23" s="1"/>
  <c r="M20" i="23" s="1"/>
  <c r="N20" i="23" s="1"/>
  <c r="O20" i="23" s="1"/>
  <c r="M23" i="23" l="1"/>
  <c r="N23" i="23"/>
  <c r="M35" i="23"/>
  <c r="N35" i="23"/>
  <c r="R22" i="10"/>
  <c r="S27" i="10"/>
  <c r="H20" i="10"/>
  <c r="Q20" i="10" s="1"/>
  <c r="Q25" i="10"/>
  <c r="R27" i="10"/>
  <c r="S22" i="10"/>
  <c r="S124" i="10"/>
  <c r="Q22" i="10"/>
  <c r="R525" i="10"/>
  <c r="S525" i="10"/>
  <c r="J21" i="10"/>
  <c r="J19" i="10" s="1"/>
  <c r="H21" i="10"/>
  <c r="D524" i="10"/>
  <c r="F524" i="10" s="1"/>
  <c r="N124" i="10"/>
  <c r="N21" i="10" s="1"/>
  <c r="N19" i="10" s="1"/>
  <c r="L21" i="10"/>
  <c r="L19" i="10" s="1"/>
  <c r="R124" i="10"/>
  <c r="H26" i="10"/>
  <c r="Q555" i="10"/>
  <c r="P26" i="10"/>
  <c r="D21" i="10"/>
  <c r="F124" i="10"/>
  <c r="Q124" i="10" s="1"/>
  <c r="D26" i="10"/>
  <c r="F26" i="10" s="1"/>
  <c r="R25" i="10"/>
  <c r="S25" i="10"/>
  <c r="S555" i="10"/>
  <c r="R555" i="10"/>
  <c r="H524" i="10"/>
  <c r="H22" i="23"/>
  <c r="H21" i="23" s="1"/>
  <c r="D21" i="23" s="1"/>
  <c r="B19" i="12"/>
  <c r="C19" i="12" s="1"/>
  <c r="D19" i="12" s="1"/>
  <c r="E19" i="12" s="1"/>
  <c r="F19" i="12" s="1"/>
  <c r="G19" i="12" s="1"/>
  <c r="H19" i="12" s="1"/>
  <c r="I19" i="12" s="1"/>
  <c r="J19" i="12" s="1"/>
  <c r="K19" i="12" s="1"/>
  <c r="L19" i="12" s="1"/>
  <c r="M19" i="12" s="1"/>
  <c r="N19" i="12" s="1"/>
  <c r="O19" i="12" s="1"/>
  <c r="P19" i="12" s="1"/>
  <c r="Q19" i="12" s="1"/>
  <c r="R19" i="12" s="1"/>
  <c r="S19" i="12" s="1"/>
  <c r="T19" i="12" s="1"/>
  <c r="U19" i="12" s="1"/>
  <c r="V19" i="12" s="1"/>
  <c r="M21" i="23" l="1"/>
  <c r="N21" i="23"/>
  <c r="D83" i="23"/>
  <c r="H19" i="10"/>
  <c r="S19" i="10" s="1"/>
  <c r="S20" i="10"/>
  <c r="R26" i="10"/>
  <c r="S21" i="10"/>
  <c r="R20" i="10"/>
  <c r="Q524" i="10"/>
  <c r="R21" i="10"/>
  <c r="N26" i="10"/>
  <c r="S26" i="10"/>
  <c r="Q26" i="10"/>
  <c r="F21" i="10"/>
  <c r="Q21" i="10" s="1"/>
  <c r="D19" i="10"/>
  <c r="F19" i="10" s="1"/>
  <c r="S524" i="10"/>
  <c r="R524" i="10"/>
  <c r="D22" i="23"/>
  <c r="N22" i="23" l="1"/>
  <c r="M22" i="23"/>
  <c r="R19" i="10"/>
  <c r="C19" i="17"/>
  <c r="Q19" i="10" l="1"/>
  <c r="B20" i="11"/>
  <c r="E20" i="11" s="1"/>
  <c r="F20" i="11" s="1"/>
  <c r="G20" i="11" s="1"/>
  <c r="H20" i="11" s="1"/>
  <c r="I20" i="11" s="1"/>
  <c r="J20" i="11" s="1"/>
  <c r="K20" i="11" s="1"/>
  <c r="L20" i="11" s="1"/>
  <c r="M20" i="11" s="1"/>
  <c r="N20" i="11" s="1"/>
  <c r="O20" i="11" s="1"/>
  <c r="P20" i="11" s="1"/>
  <c r="Q20" i="11" s="1"/>
  <c r="R20" i="11" s="1"/>
  <c r="S20" i="11" s="1"/>
  <c r="T20" i="11" s="1"/>
  <c r="U20" i="11" s="1"/>
  <c r="V20" i="11" s="1"/>
  <c r="W20" i="11" s="1"/>
  <c r="X20" i="11" s="1"/>
  <c r="B18" i="10"/>
  <c r="C18" i="10" s="1"/>
  <c r="D18" i="10" s="1"/>
  <c r="E18" i="10" l="1"/>
  <c r="F18" i="10" s="1"/>
  <c r="G18" i="10" s="1"/>
  <c r="H18" i="10" s="1"/>
  <c r="I18" i="10" s="1"/>
  <c r="J18" i="10" s="1"/>
  <c r="K18" i="10" s="1"/>
  <c r="L18" i="10" s="1"/>
  <c r="M18" i="10" s="1"/>
  <c r="N18" i="10" s="1"/>
  <c r="O18" i="10" s="1"/>
  <c r="P18" i="10" s="1"/>
  <c r="Q18" i="10" s="1"/>
  <c r="R18" i="10" s="1"/>
  <c r="S18" i="10" s="1"/>
  <c r="T18" i="10" s="1"/>
  <c r="AX598" i="17"/>
  <c r="AX590" i="17"/>
  <c r="AX582" i="17"/>
  <c r="AX574" i="17"/>
  <c r="AX566" i="17"/>
  <c r="AX558" i="17"/>
  <c r="AX550" i="17"/>
  <c r="AX542" i="17"/>
  <c r="AX534" i="17"/>
  <c r="AX526" i="17"/>
  <c r="AX514" i="17"/>
  <c r="AX506" i="17"/>
  <c r="AX494" i="17"/>
  <c r="AX482" i="17"/>
  <c r="AX595" i="17"/>
  <c r="AX587" i="17"/>
  <c r="AX579" i="17"/>
  <c r="AX571" i="17"/>
  <c r="AX563" i="17"/>
  <c r="AX555" i="17"/>
  <c r="AX547" i="17"/>
  <c r="AX539" i="17"/>
  <c r="AX531" i="17"/>
  <c r="AX523" i="17"/>
  <c r="AX511" i="17"/>
  <c r="AX503" i="17"/>
  <c r="AX487" i="17"/>
  <c r="AX565" i="17"/>
  <c r="AX481" i="17"/>
  <c r="AX568" i="17"/>
  <c r="AX484" i="17"/>
  <c r="AX592" i="17"/>
  <c r="AX594" i="17"/>
  <c r="AX578" i="17"/>
  <c r="AX562" i="17"/>
  <c r="AX546" i="17"/>
  <c r="AX530" i="17"/>
  <c r="AX510" i="17"/>
  <c r="AX486" i="17"/>
  <c r="AX591" i="17"/>
  <c r="AX575" i="17"/>
  <c r="AX559" i="17"/>
  <c r="AX543" i="17"/>
  <c r="AX527" i="17"/>
  <c r="AX507" i="17"/>
  <c r="AX581" i="17"/>
  <c r="AX541" i="17"/>
  <c r="AX513" i="17"/>
  <c r="AX584" i="17"/>
  <c r="AX544" i="17"/>
  <c r="AX508" i="17"/>
  <c r="AX596" i="17"/>
  <c r="AX564" i="17"/>
  <c r="AX521" i="17"/>
  <c r="AX580" i="17"/>
  <c r="AX569" i="17"/>
  <c r="AX549" i="17"/>
  <c r="AX593" i="17"/>
  <c r="AX561" i="17"/>
  <c r="AX528" i="17"/>
  <c r="AX522" i="17"/>
  <c r="AX583" i="17"/>
  <c r="AX573" i="17"/>
  <c r="AX533" i="17"/>
  <c r="AX585" i="17"/>
  <c r="AX524" i="17"/>
  <c r="AX463" i="17"/>
  <c r="AX418" i="17"/>
  <c r="AX373" i="17"/>
  <c r="AX352" i="17"/>
  <c r="AX278" i="17"/>
  <c r="AX234" i="17"/>
  <c r="AX221" i="17"/>
  <c r="AX586" i="17"/>
  <c r="AX554" i="17"/>
  <c r="AX551" i="17"/>
  <c r="AX519" i="17"/>
  <c r="AX525" i="17"/>
  <c r="AX441" i="17"/>
  <c r="AX576" i="17"/>
  <c r="AX520" i="17"/>
  <c r="AX389" i="17"/>
  <c r="AX548" i="17"/>
  <c r="AX492" i="17"/>
  <c r="AX589" i="17"/>
  <c r="AX553" i="17"/>
  <c r="AX535" i="17"/>
  <c r="AX471" i="17"/>
  <c r="AX459" i="17"/>
  <c r="AX426" i="17"/>
  <c r="AX401" i="17"/>
  <c r="AX369" i="17"/>
  <c r="AX333" i="17"/>
  <c r="AX315" i="17"/>
  <c r="AX302" i="17"/>
  <c r="AX286" i="17"/>
  <c r="AX274" i="17"/>
  <c r="AX262" i="17"/>
  <c r="AX242" i="17"/>
  <c r="AX205" i="17"/>
  <c r="AX189" i="17"/>
  <c r="AX142" i="17"/>
  <c r="AX130" i="17"/>
  <c r="AX110" i="17"/>
  <c r="AX80" i="17"/>
  <c r="AX416" i="17"/>
  <c r="AX383" i="17"/>
  <c r="AX342" i="17"/>
  <c r="AX296" i="17"/>
  <c r="AX264" i="17"/>
  <c r="AX216" i="17"/>
  <c r="AX190" i="17"/>
  <c r="AX156" i="17"/>
  <c r="AX128" i="17"/>
  <c r="AX53" i="17"/>
  <c r="AX32" i="17"/>
  <c r="AX376" i="17"/>
  <c r="AX346" i="17"/>
  <c r="AX312" i="17"/>
  <c r="AX289" i="17"/>
  <c r="AX220" i="17"/>
  <c r="AX199" i="17"/>
  <c r="AX149" i="17"/>
  <c r="AX127" i="17"/>
  <c r="AX92" i="17"/>
  <c r="AX66" i="17"/>
  <c r="AX466" i="17"/>
  <c r="AX439" i="17"/>
  <c r="AX419" i="17"/>
  <c r="AX391" i="17"/>
  <c r="AX329" i="17"/>
  <c r="AX304" i="17"/>
  <c r="AX283" i="17"/>
  <c r="AX261" i="17"/>
  <c r="AX236" i="17"/>
  <c r="AX214" i="17"/>
  <c r="AX192" i="17"/>
  <c r="AX169" i="17"/>
  <c r="AX148" i="17"/>
  <c r="AX570" i="17"/>
  <c r="AX491" i="17"/>
  <c r="AX93" i="17"/>
  <c r="AX560" i="17"/>
  <c r="AX516" i="17"/>
  <c r="AX480" i="17"/>
  <c r="AX422" i="17"/>
  <c r="AX397" i="17"/>
  <c r="AX326" i="17"/>
  <c r="AX298" i="17"/>
  <c r="AX217" i="17"/>
  <c r="AX167" i="17"/>
  <c r="AX126" i="17"/>
  <c r="AX509" i="17"/>
  <c r="AX442" i="17"/>
  <c r="AX399" i="17"/>
  <c r="AX244" i="17"/>
  <c r="AX468" i="17"/>
  <c r="AX409" i="17"/>
  <c r="AX325" i="17"/>
  <c r="AX257" i="17"/>
  <c r="AX105" i="17"/>
  <c r="AX48" i="17"/>
  <c r="AX370" i="17"/>
  <c r="AX428" i="17"/>
  <c r="AX316" i="17"/>
  <c r="AX224" i="17"/>
  <c r="AX136" i="17"/>
  <c r="AX572" i="17"/>
  <c r="AX270" i="17"/>
  <c r="AX147" i="17"/>
  <c r="AX505" i="17"/>
  <c r="AX552" i="17"/>
  <c r="AX502" i="17"/>
  <c r="AX567" i="17"/>
  <c r="AX170" i="17"/>
  <c r="AX501" i="17"/>
  <c r="AX504" i="17"/>
  <c r="AX238" i="17"/>
  <c r="AX557" i="17"/>
  <c r="AX476" i="17"/>
  <c r="AX454" i="17"/>
  <c r="AX359" i="17"/>
  <c r="AX294" i="17"/>
  <c r="AX266" i="17"/>
  <c r="AX209" i="17"/>
  <c r="AX193" i="17"/>
  <c r="AX159" i="17"/>
  <c r="AX138" i="17"/>
  <c r="AX122" i="17"/>
  <c r="AX106" i="17"/>
  <c r="AX67" i="17"/>
  <c r="AX445" i="17"/>
  <c r="AX84" i="17"/>
  <c r="AX427" i="17"/>
  <c r="AX280" i="17"/>
  <c r="AX144" i="17"/>
  <c r="AX112" i="17"/>
  <c r="AX488" i="17"/>
  <c r="AX430" i="17"/>
  <c r="AX361" i="17"/>
  <c r="AX232" i="17"/>
  <c r="AX210" i="17"/>
  <c r="AX137" i="17"/>
  <c r="AX39" i="17"/>
  <c r="AX545" i="17"/>
  <c r="AX455" i="17"/>
  <c r="AX350" i="17"/>
  <c r="AX250" i="17"/>
  <c r="AX158" i="17"/>
  <c r="AX540" i="17"/>
  <c r="AX538" i="17"/>
  <c r="AX529" i="17"/>
  <c r="AX465" i="17"/>
  <c r="AX453" i="17"/>
  <c r="AX417" i="17"/>
  <c r="AX407" i="17"/>
  <c r="AX395" i="17"/>
  <c r="AX384" i="17"/>
  <c r="AX374" i="17"/>
  <c r="AX354" i="17"/>
  <c r="AX343" i="17"/>
  <c r="AX308" i="17"/>
  <c r="AX297" i="17"/>
  <c r="AX287" i="17"/>
  <c r="AX271" i="17"/>
  <c r="AX245" i="17"/>
  <c r="AX212" i="17"/>
  <c r="AX202" i="17"/>
  <c r="AX191" i="17"/>
  <c r="AX173" i="17"/>
  <c r="AX157" i="17"/>
  <c r="AX145" i="17"/>
  <c r="AX135" i="17"/>
  <c r="AX119" i="17"/>
  <c r="AX108" i="17"/>
  <c r="AX81" i="17"/>
  <c r="AX69" i="17"/>
  <c r="AX60" i="17"/>
  <c r="AX50" i="17"/>
  <c r="AX33" i="17"/>
  <c r="AX588" i="17"/>
  <c r="AX517" i="17"/>
  <c r="AX462" i="17"/>
  <c r="AX435" i="17"/>
  <c r="AX415" i="17"/>
  <c r="AX392" i="17"/>
  <c r="AX371" i="17"/>
  <c r="AX334" i="17"/>
  <c r="AX273" i="17"/>
  <c r="AX251" i="17"/>
  <c r="AX227" i="17"/>
  <c r="AX204" i="17"/>
  <c r="AX165" i="17"/>
  <c r="AX143" i="17"/>
  <c r="AX121" i="17"/>
  <c r="AX98" i="17"/>
  <c r="AX72" i="17"/>
  <c r="AX52" i="17"/>
  <c r="AX402" i="17"/>
  <c r="AX597" i="17"/>
  <c r="AX260" i="17"/>
  <c r="AX410" i="17"/>
  <c r="AX235" i="17"/>
  <c r="AX230" i="17"/>
  <c r="AX485" i="17"/>
  <c r="AX437" i="17"/>
  <c r="AX381" i="17"/>
  <c r="AX254" i="17"/>
  <c r="AX151" i="17"/>
  <c r="AX118" i="17"/>
  <c r="AX91" i="17"/>
  <c r="AX44" i="17"/>
  <c r="AX306" i="17"/>
  <c r="AX35" i="17"/>
  <c r="AX556" i="17"/>
  <c r="AX456" i="17"/>
  <c r="AX387" i="17"/>
  <c r="AX160" i="17"/>
  <c r="AX279" i="17"/>
  <c r="AX478" i="17"/>
  <c r="AX272" i="17"/>
  <c r="AX243" i="17"/>
  <c r="AX163" i="17"/>
  <c r="AX63" i="17"/>
  <c r="AX438" i="17"/>
  <c r="AX41" i="17"/>
  <c r="AX458" i="17"/>
  <c r="AX431" i="17"/>
  <c r="AX388" i="17"/>
  <c r="AX347" i="17"/>
  <c r="AX291" i="17"/>
  <c r="AX269" i="17"/>
  <c r="AX222" i="17"/>
  <c r="AX195" i="17"/>
  <c r="AX150" i="17"/>
  <c r="AX117" i="17"/>
  <c r="AX59" i="17"/>
  <c r="AX281" i="17"/>
  <c r="AX201" i="17"/>
  <c r="AX96" i="17"/>
  <c r="AX71" i="17"/>
  <c r="AX403" i="17"/>
  <c r="AX284" i="17"/>
  <c r="AX194" i="17"/>
  <c r="AX111" i="17"/>
  <c r="AX493" i="17"/>
  <c r="AX107" i="17"/>
  <c r="AX472" i="17"/>
  <c r="AX434" i="17"/>
  <c r="AX386" i="17"/>
  <c r="AX345" i="17"/>
  <c r="AX277" i="17"/>
  <c r="AX241" i="17"/>
  <c r="AX187" i="17"/>
  <c r="AX153" i="17"/>
  <c r="AX90" i="17"/>
  <c r="AX25" i="17"/>
  <c r="AX125" i="17"/>
  <c r="AX344" i="17"/>
  <c r="AX225" i="17"/>
  <c r="AX100" i="17"/>
  <c r="AX223" i="17"/>
  <c r="AX479" i="17"/>
  <c r="AX182" i="17"/>
  <c r="AX188" i="17"/>
  <c r="AX390" i="17"/>
  <c r="AX433" i="17"/>
  <c r="AX311" i="17"/>
  <c r="AX247" i="17"/>
  <c r="AX197" i="17"/>
  <c r="AX114" i="17"/>
  <c r="AX414" i="17"/>
  <c r="AX313" i="17"/>
  <c r="AX206" i="17"/>
  <c r="AX440" i="17"/>
  <c r="AX300" i="17"/>
  <c r="AX78" i="17"/>
  <c r="AX408" i="17"/>
  <c r="AX203" i="17"/>
  <c r="AX460" i="17"/>
  <c r="AX432" i="17"/>
  <c r="AX412" i="17"/>
  <c r="AX367" i="17"/>
  <c r="AX328" i="17"/>
  <c r="AX303" i="17"/>
  <c r="AX276" i="17"/>
  <c r="AX255" i="17"/>
  <c r="AX229" i="17"/>
  <c r="AX207" i="17"/>
  <c r="AX185" i="17"/>
  <c r="AX152" i="17"/>
  <c r="AX129" i="17"/>
  <c r="AX103" i="17"/>
  <c r="AX75" i="17"/>
  <c r="AX54" i="17"/>
  <c r="AX37" i="17"/>
  <c r="AX452" i="17"/>
  <c r="AX405" i="17"/>
  <c r="AX378" i="17"/>
  <c r="AX307" i="17"/>
  <c r="AX285" i="17"/>
  <c r="AX239" i="17"/>
  <c r="AX211" i="17"/>
  <c r="AX166" i="17"/>
  <c r="AX133" i="17"/>
  <c r="AX73" i="17"/>
  <c r="AX49" i="17"/>
  <c r="AX36" i="17"/>
  <c r="AX464" i="17"/>
  <c r="AX155" i="17"/>
  <c r="AX398" i="17"/>
  <c r="AX425" i="17"/>
  <c r="AX317" i="17"/>
  <c r="AX132" i="17"/>
  <c r="AX577" i="17"/>
  <c r="AX305" i="17"/>
  <c r="AX258" i="17"/>
  <c r="AX179" i="17"/>
  <c r="AX31" i="17"/>
  <c r="AX461" i="17"/>
  <c r="AX375" i="17"/>
  <c r="AX299" i="17"/>
  <c r="AX267" i="17"/>
  <c r="AX208" i="17"/>
  <c r="AX174" i="17"/>
  <c r="AX97" i="17"/>
  <c r="AX65" i="17"/>
  <c r="AX61" i="17"/>
  <c r="AX104" i="17"/>
  <c r="AX56" i="17"/>
  <c r="AX70" i="17"/>
  <c r="AX295" i="17"/>
  <c r="AX215" i="17"/>
  <c r="AX43" i="17"/>
  <c r="AX467" i="17"/>
  <c r="AX348" i="17"/>
  <c r="AX282" i="17"/>
  <c r="AX134" i="17"/>
  <c r="AX290" i="17"/>
  <c r="AX474" i="17"/>
  <c r="AX172" i="17"/>
  <c r="AX171" i="17"/>
  <c r="AX420" i="17"/>
  <c r="AX268" i="17"/>
  <c r="AX58" i="17"/>
  <c r="AX95" i="17"/>
  <c r="AX380" i="17"/>
  <c r="AX181" i="17"/>
  <c r="AX393" i="17"/>
  <c r="AX176" i="17"/>
  <c r="AX469" i="17"/>
  <c r="AX421" i="17"/>
  <c r="AX394" i="17"/>
  <c r="AX327" i="17"/>
  <c r="AX301" i="17"/>
  <c r="AX259" i="17"/>
  <c r="AX228" i="17"/>
  <c r="AX183" i="17"/>
  <c r="AX161" i="17"/>
  <c r="AX99" i="17"/>
  <c r="AX68" i="17"/>
  <c r="AX377" i="17"/>
  <c r="AX353" i="17"/>
  <c r="AX233" i="17"/>
  <c r="AX446" i="17"/>
  <c r="AX351" i="17"/>
  <c r="AX237" i="17"/>
  <c r="AX154" i="17"/>
  <c r="AX62" i="17"/>
  <c r="AX477" i="17"/>
  <c r="AX168" i="17"/>
  <c r="AX139" i="17"/>
  <c r="AX76" i="17"/>
  <c r="AX483" i="17"/>
  <c r="AX424" i="17"/>
  <c r="AX396" i="17"/>
  <c r="AX288" i="17"/>
  <c r="AX231" i="17"/>
  <c r="AX198" i="17"/>
  <c r="AX141" i="17"/>
  <c r="AX115" i="17"/>
  <c r="AX109" i="17"/>
  <c r="AX42" i="17"/>
  <c r="AX38" i="17"/>
  <c r="AX51" i="17"/>
  <c r="AX30" i="17"/>
  <c r="AX496" i="17"/>
  <c r="AX406" i="17"/>
  <c r="AX180" i="17"/>
  <c r="AX363" i="17"/>
  <c r="AX79" i="17"/>
  <c r="AX444" i="17"/>
  <c r="AX120" i="17"/>
  <c r="AX400" i="17"/>
  <c r="AX470" i="17"/>
  <c r="AX379" i="17"/>
  <c r="AX265" i="17"/>
  <c r="AX162" i="17"/>
  <c r="AX64" i="17"/>
  <c r="AX372" i="17"/>
  <c r="AX252" i="17"/>
  <c r="AX40" i="17"/>
  <c r="AX263" i="17"/>
  <c r="AX213" i="17"/>
  <c r="AX256" i="17"/>
  <c r="AX131" i="17"/>
  <c r="AX429" i="17"/>
  <c r="AX116" i="17"/>
  <c r="AX443" i="17"/>
  <c r="AX349" i="17"/>
  <c r="AX240" i="17"/>
  <c r="AX140" i="17"/>
  <c r="AX45" i="17"/>
  <c r="AX436" i="17"/>
  <c r="AX123" i="17"/>
  <c r="AX382" i="17"/>
  <c r="AX355" i="17"/>
  <c r="AX219" i="17"/>
  <c r="AX77" i="17"/>
  <c r="AX423" i="17"/>
  <c r="AX314" i="17"/>
  <c r="AX218" i="17"/>
  <c r="AX113" i="17"/>
  <c r="AX411" i="17"/>
  <c r="AX200" i="17"/>
  <c r="AX85" i="17"/>
  <c r="AX184" i="17"/>
  <c r="AX473" i="17"/>
  <c r="AX83" i="17"/>
  <c r="AX310" i="17"/>
  <c r="AX46" i="17"/>
  <c r="AX293" i="17"/>
  <c r="AX178" i="17"/>
  <c r="AX413" i="17"/>
  <c r="AX292" i="17"/>
  <c r="AX164" i="17"/>
  <c r="AX196" i="17"/>
  <c r="AX275" i="17"/>
  <c r="AX124" i="17"/>
  <c r="AX177" i="17"/>
  <c r="AX82" i="17"/>
  <c r="AX89" i="17"/>
  <c r="AX385" i="17" l="1"/>
  <c r="AX24" i="17"/>
  <c r="AX318" i="17"/>
  <c r="AX34" i="17"/>
  <c r="AX26" i="17"/>
  <c r="AX22" i="17"/>
  <c r="AX23" i="17"/>
  <c r="AX29" i="17" l="1"/>
  <c r="AX28" i="17" l="1"/>
  <c r="AX27" i="17" s="1"/>
  <c r="AX21" i="17" l="1"/>
</calcChain>
</file>

<file path=xl/sharedStrings.xml><?xml version="1.0" encoding="utf-8"?>
<sst xmlns="http://schemas.openxmlformats.org/spreadsheetml/2006/main" count="21049" uniqueCount="2443">
  <si>
    <t>к приказу Минэнерго России</t>
  </si>
  <si>
    <t>МВт</t>
  </si>
  <si>
    <t>МВ×А</t>
  </si>
  <si>
    <t>Мвар</t>
  </si>
  <si>
    <t>в базисном уровне цен</t>
  </si>
  <si>
    <t>Идентификатор инвестиционного проекта</t>
  </si>
  <si>
    <t>км КЛ</t>
  </si>
  <si>
    <t>Причины отклонений</t>
  </si>
  <si>
    <t>%</t>
  </si>
  <si>
    <t>План</t>
  </si>
  <si>
    <t>Факт</t>
  </si>
  <si>
    <t>Другое</t>
  </si>
  <si>
    <t>Всего</t>
  </si>
  <si>
    <t>в прогнозных ценах соответствующих лет</t>
  </si>
  <si>
    <t>федерального бюджета</t>
  </si>
  <si>
    <t>иных источников финансирования</t>
  </si>
  <si>
    <t>Общий фактический объем финансирования, в том числе за счет:</t>
  </si>
  <si>
    <t xml:space="preserve">  Наименование инвестиционного проекта (группы инвестиционных проектов)</t>
  </si>
  <si>
    <t xml:space="preserve"> Наименование инвестиционного проекта (группы инвестиционных проектов)</t>
  </si>
  <si>
    <t>основные средства</t>
  </si>
  <si>
    <t>нематериальные активы</t>
  </si>
  <si>
    <t>Наименование инвестиционного проекта (группы инвестиционных проектов)</t>
  </si>
  <si>
    <t>оборудование и материалы</t>
  </si>
  <si>
    <t>Установленная мощность центра питания, МВА</t>
  </si>
  <si>
    <t>Фактическое расширение пропускной способности, кВт</t>
  </si>
  <si>
    <t xml:space="preserve">Факт </t>
  </si>
  <si>
    <t>Общий объем финансирования, в том числе за счет:</t>
  </si>
  <si>
    <t>4.1</t>
  </si>
  <si>
    <t>4.2</t>
  </si>
  <si>
    <t>5.1</t>
  </si>
  <si>
    <t>5.2</t>
  </si>
  <si>
    <t>5.3</t>
  </si>
  <si>
    <t>5.4</t>
  </si>
  <si>
    <t>6.1</t>
  </si>
  <si>
    <t>6.2</t>
  </si>
  <si>
    <t>6.3</t>
  </si>
  <si>
    <t>6.4</t>
  </si>
  <si>
    <t>7.1</t>
  </si>
  <si>
    <t>7.2</t>
  </si>
  <si>
    <t>7.3</t>
  </si>
  <si>
    <t>7.4</t>
  </si>
  <si>
    <t>8.1</t>
  </si>
  <si>
    <t>8.2</t>
  </si>
  <si>
    <t>8.3</t>
  </si>
  <si>
    <t>8.4</t>
  </si>
  <si>
    <t>9.1</t>
  </si>
  <si>
    <t>9.2</t>
  </si>
  <si>
    <t>9.3</t>
  </si>
  <si>
    <t>9.4</t>
  </si>
  <si>
    <t>10.1</t>
  </si>
  <si>
    <t>10.2</t>
  </si>
  <si>
    <t>10.3</t>
  </si>
  <si>
    <t>10.4</t>
  </si>
  <si>
    <t>км ЛЭП</t>
  </si>
  <si>
    <t xml:space="preserve">Всего </t>
  </si>
  <si>
    <t>Приложение  № 11</t>
  </si>
  <si>
    <t>Приложение  № 12</t>
  </si>
  <si>
    <t>Приложение  № 13</t>
  </si>
  <si>
    <t>Приложение  № 14</t>
  </si>
  <si>
    <t>Приложение  № 15</t>
  </si>
  <si>
    <t>Приложение  № 16</t>
  </si>
  <si>
    <t>бюджетов субъектов Российской Федерации и муниципальных образований</t>
  </si>
  <si>
    <t>Наименование объекта, выводимого из эксплуатации</t>
  </si>
  <si>
    <t>Номер группы инвестиционных проектов</t>
  </si>
  <si>
    <t>средств, полученных от оказания услуг, реализации товаров по регулируемым государством ценам (тарифам)</t>
  </si>
  <si>
    <t xml:space="preserve">        полное наименование субъекта электроэнергетики</t>
  </si>
  <si>
    <t xml:space="preserve">          полное наименование субъекта электроэнергетики</t>
  </si>
  <si>
    <t xml:space="preserve">                 полное наименование субъекта электроэнергетики</t>
  </si>
  <si>
    <t xml:space="preserve">      полное наименование субъекта электроэнергетики</t>
  </si>
  <si>
    <t>I квартал</t>
  </si>
  <si>
    <t>II квартал</t>
  </si>
  <si>
    <t>III квартал</t>
  </si>
  <si>
    <t>IV квартал</t>
  </si>
  <si>
    <t xml:space="preserve">                     полное наименование субъекта электроэнергетики</t>
  </si>
  <si>
    <t xml:space="preserve">III квартал </t>
  </si>
  <si>
    <t xml:space="preserve">                           полное наименование субъекта электроэнергетики</t>
  </si>
  <si>
    <t xml:space="preserve">Причины отклонений </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</si>
  <si>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</si>
  <si>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</si>
  <si>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</si>
  <si>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</si>
  <si>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</si>
  <si>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</si>
  <si>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</si>
  <si>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</si>
  <si>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</si>
  <si>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</si>
  <si>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</si>
  <si>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</si>
  <si>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</si>
  <si>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</si>
  <si>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</si>
  <si>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</si>
  <si>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</si>
  <si>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</si>
  <si>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</si>
  <si>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</si>
  <si>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</si>
  <si>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</si>
  <si>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</si>
  <si>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</si>
  <si>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</si>
  <si>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</si>
  <si>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</si>
  <si>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</si>
  <si>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</si>
  <si>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</si>
  <si>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</si>
  <si>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</si>
  <si>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</si>
  <si>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</si>
  <si>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</si>
  <si>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</si>
  <si>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</si>
  <si>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</si>
  <si>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</si>
  <si>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</si>
  <si>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</si>
  <si>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</si>
  <si>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</si>
  <si>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</si>
  <si>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</si>
  <si>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</si>
  <si>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</si>
  <si>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</si>
  <si>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</si>
  <si>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</si>
  <si>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</si>
  <si>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</si>
  <si>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</si>
  <si>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</si>
  <si>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</si>
  <si>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</si>
  <si>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</si>
  <si>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</si>
  <si>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</si>
  <si>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</si>
  <si>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</si>
  <si>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</si>
  <si>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</si>
  <si>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</si>
  <si>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</si>
  <si>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</si>
  <si>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</si>
  <si>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</si>
  <si>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</si>
  <si>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</si>
  <si>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6.1.5.</t>
  </si>
  <si>
    <t>* Заполняется в случае, если сетевой объект будет использован для выдачи мощности генерирующего объекта, который будет осуществлять поставки электроэнергии и мощности в соответствии с договором о предоставлении мощности</t>
  </si>
  <si>
    <t xml:space="preserve">                    полное наименование субъекта электроэнергетики</t>
  </si>
  <si>
    <t>7.1.</t>
  </si>
  <si>
    <t>7.2.</t>
  </si>
  <si>
    <t>7.3.</t>
  </si>
  <si>
    <t>7.4.</t>
  </si>
  <si>
    <t>проектно-изыскательские работы</t>
  </si>
  <si>
    <t>строительные работы, реконструкция, монтаж оборудования</t>
  </si>
  <si>
    <t>прочие затраты</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</si>
  <si>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</si>
  <si>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</si>
  <si>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 xml:space="preserve">                         полное наименование субъекта электроэнергетики</t>
  </si>
  <si>
    <t>ВСЕГО по инвестиционной программе, в том числе:</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</si>
  <si>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</si>
  <si>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 п/п</t>
  </si>
  <si>
    <t>Показатель</t>
  </si>
  <si>
    <t>I</t>
  </si>
  <si>
    <t>1.1</t>
  </si>
  <si>
    <t>Прибыль, направляемая на инвестиции, в том числе:</t>
  </si>
  <si>
    <t>1.1.1</t>
  </si>
  <si>
    <t>1.1.1.1</t>
  </si>
  <si>
    <t>производство и поставка электрической энергии и мощности</t>
  </si>
  <si>
    <t>1.1.1.2</t>
  </si>
  <si>
    <t>оказание услуг по передаче электрической энергии</t>
  </si>
  <si>
    <t>1.1.1.3</t>
  </si>
  <si>
    <t>реализация электрической энергии и мощности</t>
  </si>
  <si>
    <t>1.1.1.4</t>
  </si>
  <si>
    <t>1.1.1.5</t>
  </si>
  <si>
    <t>1.1.1.6</t>
  </si>
  <si>
    <t>1.1.1.7</t>
  </si>
  <si>
    <t xml:space="preserve">в части управления технологическими режимами </t>
  </si>
  <si>
    <t>в части обеспечения надежности</t>
  </si>
  <si>
    <t>1.1.2</t>
  </si>
  <si>
    <t>1.1.3</t>
  </si>
  <si>
    <t>от технологического присоединения потребителей</t>
  </si>
  <si>
    <t>1.2</t>
  </si>
  <si>
    <t>1.2.1</t>
  </si>
  <si>
    <t>1.2.1.1</t>
  </si>
  <si>
    <t>1.2.1.2</t>
  </si>
  <si>
    <t>1.2.1.3</t>
  </si>
  <si>
    <t>1.2.1.4</t>
  </si>
  <si>
    <t>1.2.1.5</t>
  </si>
  <si>
    <t>1.2.1.6</t>
  </si>
  <si>
    <t>1.2.1.7</t>
  </si>
  <si>
    <t>1.2.1.7.1</t>
  </si>
  <si>
    <t>1.2.1.7.2</t>
  </si>
  <si>
    <t>1.2.2</t>
  </si>
  <si>
    <t>1.2.3</t>
  </si>
  <si>
    <t>недоиспользованная амортизация прошлых лет всего, в том числе:</t>
  </si>
  <si>
    <t>1.2.3.1</t>
  </si>
  <si>
    <t>1.2.3.2</t>
  </si>
  <si>
    <t>1.2.3.3</t>
  </si>
  <si>
    <t>1.2.3.4</t>
  </si>
  <si>
    <t>1.2.3.5</t>
  </si>
  <si>
    <t>1.2.3.6</t>
  </si>
  <si>
    <t>1.2.3.7</t>
  </si>
  <si>
    <t>1.2.3.7.1</t>
  </si>
  <si>
    <t>1.2.3.7.2</t>
  </si>
  <si>
    <t>1.3</t>
  </si>
  <si>
    <t>1.4</t>
  </si>
  <si>
    <t>1.4.1</t>
  </si>
  <si>
    <t>1.4.2</t>
  </si>
  <si>
    <t>остаток собственных средств на начало года</t>
  </si>
  <si>
    <t>II</t>
  </si>
  <si>
    <t>Привлеченные средства всего, в том числе:</t>
  </si>
  <si>
    <t>2.1</t>
  </si>
  <si>
    <t>Кредиты</t>
  </si>
  <si>
    <t>2.2</t>
  </si>
  <si>
    <t>Облигационные займы</t>
  </si>
  <si>
    <t>2.3</t>
  </si>
  <si>
    <t>2.4</t>
  </si>
  <si>
    <t>Займы организаций</t>
  </si>
  <si>
    <t>2.5</t>
  </si>
  <si>
    <t>Бюджетное финансирование</t>
  </si>
  <si>
    <t>2.5.1</t>
  </si>
  <si>
    <t>средства федерального бюджета</t>
  </si>
  <si>
    <t>2.5.1.1</t>
  </si>
  <si>
    <t>в том числе средства федерального бюджета, недоиспользованные в прошлых периодах</t>
  </si>
  <si>
    <t>2.5.2</t>
  </si>
  <si>
    <t>средства консолидированного бюджета субъекта Российской Федерации</t>
  </si>
  <si>
    <t>2.5.2.1</t>
  </si>
  <si>
    <t>в том числе средства консолидированного бюджета субъекта Российской Федерации, недоиспользованные в прошлых периодах</t>
  </si>
  <si>
    <t>2.6</t>
  </si>
  <si>
    <t>Использование лизинга</t>
  </si>
  <si>
    <t>2.7</t>
  </si>
  <si>
    <t>Прочие привлеченные средства</t>
  </si>
  <si>
    <t>7.5.</t>
  </si>
  <si>
    <t>7.6.</t>
  </si>
  <si>
    <t>7.7.</t>
  </si>
  <si>
    <t>км ВЛ 1-цеп</t>
  </si>
  <si>
    <t>км ВЛ 2-цеп</t>
  </si>
  <si>
    <t>7.1.1.</t>
  </si>
  <si>
    <t>7.1.2.</t>
  </si>
  <si>
    <t>7.1.3.</t>
  </si>
  <si>
    <t>7.1.4.</t>
  </si>
  <si>
    <t>7.1.5.</t>
  </si>
  <si>
    <t>7.2.1.</t>
  </si>
  <si>
    <t>7.2.2.</t>
  </si>
  <si>
    <t>7.2.3.</t>
  </si>
  <si>
    <t>7.2.4.</t>
  </si>
  <si>
    <t>7.2.5.</t>
  </si>
  <si>
    <t>7.3.1.</t>
  </si>
  <si>
    <t>7.3.2.</t>
  </si>
  <si>
    <t>7.3.3.</t>
  </si>
  <si>
    <t>7.3.4.</t>
  </si>
  <si>
    <t>7.3.5.</t>
  </si>
  <si>
    <t>7.4.1.</t>
  </si>
  <si>
    <t>7.4.2.</t>
  </si>
  <si>
    <t>7.4.3.</t>
  </si>
  <si>
    <t>7.4.4.</t>
  </si>
  <si>
    <t>7.4.5.</t>
  </si>
  <si>
    <t>Фактический резерв мощности для присоединения потребителей, кВт</t>
  </si>
  <si>
    <t xml:space="preserve">    реквизиты решения органа исполнительной власти, утвердившего инвестиционную программу</t>
  </si>
  <si>
    <t xml:space="preserve">1. Финансово-экономическая модель деятельности субъекта электроэнергетики </t>
  </si>
  <si>
    <t>Ед. изм.</t>
  </si>
  <si>
    <t>БЮДЖЕТ ДОХОДОВ И РАСХОДОВ</t>
  </si>
  <si>
    <t>Выручка от реализации товаров (работ, услуг) всего, в том числе*:</t>
  </si>
  <si>
    <t xml:space="preserve">Производство и поставка электрической энергии и мощности всего, в том числе: </t>
  </si>
  <si>
    <t>производство и поставка электрической энергии на оптовом рынке электрической энергии и мощности</t>
  </si>
  <si>
    <t>производство и поставка электрической мощности на оптовом рынке электрической энергии и мощности</t>
  </si>
  <si>
    <t>производство и поставка электрической энергии (мощности) на розничных рынках электрической энергии</t>
  </si>
  <si>
    <t>Производство и поставка тепловой энергии (мощности)</t>
  </si>
  <si>
    <t>Оказание услуг по передаче электрической энергии</t>
  </si>
  <si>
    <t>Оказание услуг по передаче тепловой энергии, теплоносителя</t>
  </si>
  <si>
    <t>1.5</t>
  </si>
  <si>
    <t>Оказание услуг по технологическому присоединению</t>
  </si>
  <si>
    <t>1.6</t>
  </si>
  <si>
    <t>Реализация электрической энергии и мощности</t>
  </si>
  <si>
    <t>1.7</t>
  </si>
  <si>
    <t>Реализации тепловой энергии (мощности)</t>
  </si>
  <si>
    <t>1.8</t>
  </si>
  <si>
    <t>Оказание услуг по оперативно-диспетчерскому управлению в электроэнергетике всего, в том числе:</t>
  </si>
  <si>
    <t>1.8.1</t>
  </si>
  <si>
    <t>1.8.2</t>
  </si>
  <si>
    <t>1.9</t>
  </si>
  <si>
    <t>Прочая деятельность</t>
  </si>
  <si>
    <t>Себестоимость товаров (работ, услуг), коммерческие и управленческие расходы всего, в том числе:</t>
  </si>
  <si>
    <t>2.1.1</t>
  </si>
  <si>
    <t>2.1.2</t>
  </si>
  <si>
    <t>2.1.3</t>
  </si>
  <si>
    <t>2.8</t>
  </si>
  <si>
    <t>2.8.1</t>
  </si>
  <si>
    <t>2.8.2</t>
  </si>
  <si>
    <t>2.9</t>
  </si>
  <si>
    <t>II.I</t>
  </si>
  <si>
    <t>Материальные расходы всего, в том числе:</t>
  </si>
  <si>
    <t>расходы на топливо на технологические цели</t>
  </si>
  <si>
    <t>покупная энергия, в том числе:</t>
  </si>
  <si>
    <t>2.1.2.1</t>
  </si>
  <si>
    <t>покупная электрическая энергия (мощность) всего, в том числе:</t>
  </si>
  <si>
    <t>2.1.2.1.1</t>
  </si>
  <si>
    <t>на технологические цели, включая энергию на компенсацию потерь при ее передаче</t>
  </si>
  <si>
    <t>2.1.2.1.2</t>
  </si>
  <si>
    <t>для последующей перепродажи</t>
  </si>
  <si>
    <t>2.1.2.2</t>
  </si>
  <si>
    <t>покупная тепловая энергия (мощность)</t>
  </si>
  <si>
    <t>сырье, материалы, запасные части, инструменты</t>
  </si>
  <si>
    <t>2.1.4</t>
  </si>
  <si>
    <t>прочие материальные расходы</t>
  </si>
  <si>
    <t>II.II</t>
  </si>
  <si>
    <t>Работы и услуги производственного характера всего, в том числе:</t>
  </si>
  <si>
    <t>2.2.1</t>
  </si>
  <si>
    <t>услуги по передаче электрической энергии по единой (национальной) общероссийской электрической сети</t>
  </si>
  <si>
    <t>2.2.2</t>
  </si>
  <si>
    <t>услуги по передаче электрической энергии по сетям территориальной сетевой организации</t>
  </si>
  <si>
    <t>2.2.3</t>
  </si>
  <si>
    <t>услуги по передаче тепловой энергии, теплоносителя</t>
  </si>
  <si>
    <t>2.2.4</t>
  </si>
  <si>
    <t>услуги инфраструктурных организаций*****</t>
  </si>
  <si>
    <t>2.2.5</t>
  </si>
  <si>
    <t>прочие услуги производственного характера</t>
  </si>
  <si>
    <t>II.III</t>
  </si>
  <si>
    <t>Расходы на оплату труда с учетом страховых взносов</t>
  </si>
  <si>
    <t>II.IV</t>
  </si>
  <si>
    <t>Амортизация основных средств и нематериальных активов</t>
  </si>
  <si>
    <t>II.V</t>
  </si>
  <si>
    <t>Налоги и сборы всего, в том числе:</t>
  </si>
  <si>
    <t>налог на имущество организации</t>
  </si>
  <si>
    <t>прочие налоги и сборы</t>
  </si>
  <si>
    <t>II.VI</t>
  </si>
  <si>
    <t>Прочие расходы всего, в том числе:</t>
  </si>
  <si>
    <t>2.6.1</t>
  </si>
  <si>
    <t>работы и услуги непроизводственного характера</t>
  </si>
  <si>
    <t>2.6.2</t>
  </si>
  <si>
    <t>арендная плата, лизинговые платежи</t>
  </si>
  <si>
    <t>2.6.3</t>
  </si>
  <si>
    <t>иные прочие расходы</t>
  </si>
  <si>
    <t>II.VII</t>
  </si>
  <si>
    <t>Иные сведения:</t>
  </si>
  <si>
    <t>2.7.1</t>
  </si>
  <si>
    <t>Расходы на ремонт</t>
  </si>
  <si>
    <t>2.7.2</t>
  </si>
  <si>
    <t>Коммерческие расходы</t>
  </si>
  <si>
    <t>2.7.3</t>
  </si>
  <si>
    <t>Управленческие расходы</t>
  </si>
  <si>
    <t>III</t>
  </si>
  <si>
    <t>Прибыль (убыток) от продаж (строка I - строка II) всего, в том числе:</t>
  </si>
  <si>
    <t>3.1</t>
  </si>
  <si>
    <t>3.1.1</t>
  </si>
  <si>
    <t>3.1.2</t>
  </si>
  <si>
    <t>3.1.3</t>
  </si>
  <si>
    <t>3.2</t>
  </si>
  <si>
    <t>3.3</t>
  </si>
  <si>
    <t>3.4</t>
  </si>
  <si>
    <t>3.5</t>
  </si>
  <si>
    <t>3.6</t>
  </si>
  <si>
    <t>3.7</t>
  </si>
  <si>
    <t>3.8</t>
  </si>
  <si>
    <t>3.8.1</t>
  </si>
  <si>
    <t>3.8.2</t>
  </si>
  <si>
    <t>3.9</t>
  </si>
  <si>
    <t>IV</t>
  </si>
  <si>
    <t>Прочие доходы и расходы (сальдо) (строка 4.1 – строка 4.2)</t>
  </si>
  <si>
    <t>Прочие доходы всего, в том числе:</t>
  </si>
  <si>
    <t>4.1.1</t>
  </si>
  <si>
    <t>доходы от участия в других организациях</t>
  </si>
  <si>
    <t>4.1.2</t>
  </si>
  <si>
    <t>проценты к получению</t>
  </si>
  <si>
    <t>4.1.3</t>
  </si>
  <si>
    <t>восстановление резервов всего, в том числе:</t>
  </si>
  <si>
    <t>4.1.3.1</t>
  </si>
  <si>
    <t>по сомнительным долгам</t>
  </si>
  <si>
    <t>4.1.4</t>
  </si>
  <si>
    <t>прочие внереализационные доходы</t>
  </si>
  <si>
    <t>4.2.1</t>
  </si>
  <si>
    <t>расходы, связанные с персоналом</t>
  </si>
  <si>
    <t>4.2.2</t>
  </si>
  <si>
    <t>проценты к уплате</t>
  </si>
  <si>
    <t>4.2.3</t>
  </si>
  <si>
    <t>создание резервов всего, в том числе:</t>
  </si>
  <si>
    <t>4.2.3.1</t>
  </si>
  <si>
    <t xml:space="preserve"> по сомнительным долгам</t>
  </si>
  <si>
    <t>4.2.4</t>
  </si>
  <si>
    <t>прочие внереализационные расходы</t>
  </si>
  <si>
    <t>V</t>
  </si>
  <si>
    <t>Прибыль (убыток) до налогообложения (строка III + строка IV) всего, в том числе:</t>
  </si>
  <si>
    <t>5.1.1</t>
  </si>
  <si>
    <t>5.1.2</t>
  </si>
  <si>
    <t>5.1.3</t>
  </si>
  <si>
    <t>5.5</t>
  </si>
  <si>
    <t>5.6</t>
  </si>
  <si>
    <t>5.7</t>
  </si>
  <si>
    <t>5.8</t>
  </si>
  <si>
    <t>5.8.1</t>
  </si>
  <si>
    <t>5.8.2</t>
  </si>
  <si>
    <t>5.9</t>
  </si>
  <si>
    <t>VI</t>
  </si>
  <si>
    <t>Налог на прибыль всего, в том числе:</t>
  </si>
  <si>
    <t>6.1.1</t>
  </si>
  <si>
    <t>6.1.2</t>
  </si>
  <si>
    <t>6.1.3</t>
  </si>
  <si>
    <t>Производство и поставка тепловой энергии (мощности);</t>
  </si>
  <si>
    <t>Оказание услуг по передаче электрической энергии;</t>
  </si>
  <si>
    <t>Оказание услуг по передаче тепловой энергии, теплоносителя;</t>
  </si>
  <si>
    <t>6.5</t>
  </si>
  <si>
    <t>Оказание услуг по технологическому присоединению;</t>
  </si>
  <si>
    <t>6.6</t>
  </si>
  <si>
    <t>Реализация электрической энергии и мощности;</t>
  </si>
  <si>
    <t>6.7</t>
  </si>
  <si>
    <t>Реализации тепловой энергии (мощности);</t>
  </si>
  <si>
    <t>6.8</t>
  </si>
  <si>
    <t>6.8.1</t>
  </si>
  <si>
    <t>в части управления технологическими режимами</t>
  </si>
  <si>
    <t>6.8.2</t>
  </si>
  <si>
    <t>6.9</t>
  </si>
  <si>
    <t>Прочая деятельность;</t>
  </si>
  <si>
    <t>VII</t>
  </si>
  <si>
    <t>Чистая прибыль (убыток) всего, в том числе:</t>
  </si>
  <si>
    <t>7.1.1</t>
  </si>
  <si>
    <t>7.1.2</t>
  </si>
  <si>
    <t>7.1.3</t>
  </si>
  <si>
    <t>7.5</t>
  </si>
  <si>
    <t>7.6</t>
  </si>
  <si>
    <t>7.7</t>
  </si>
  <si>
    <t>7.8</t>
  </si>
  <si>
    <t>7.8.1</t>
  </si>
  <si>
    <t>7.8.2</t>
  </si>
  <si>
    <t>7.9</t>
  </si>
  <si>
    <t>VIII</t>
  </si>
  <si>
    <t>Направления использования чистой прибыли</t>
  </si>
  <si>
    <t>На инвестиции</t>
  </si>
  <si>
    <t>Резервный фонд</t>
  </si>
  <si>
    <t>Выплата дивидендов</t>
  </si>
  <si>
    <t>Остаток на развитие</t>
  </si>
  <si>
    <t>IX</t>
  </si>
  <si>
    <t>-</t>
  </si>
  <si>
    <t>Прибыль до налогообложения без учета процентов к уплате и амортизации (строкаV + строка 4.2.2 + строка II.IV)</t>
  </si>
  <si>
    <t>Долг (кредиты и займы) на начало периода всего, в том числе:</t>
  </si>
  <si>
    <t>9.2.1</t>
  </si>
  <si>
    <t>краткосрочные кредиты и займы на начало периода</t>
  </si>
  <si>
    <t>Долг (кредиты и займы) на конец периода, в том числе</t>
  </si>
  <si>
    <t>9.3.1</t>
  </si>
  <si>
    <t>краткосрочные кредиты и займы на конец периода</t>
  </si>
  <si>
    <t>Отношение долга (кредиты и займы) на конец периода (строка 9.3) к прибыли до налогообложения без учета процентов к уплате и амортизации (строка 9.1)</t>
  </si>
  <si>
    <t>БЮДЖЕТ ДВИЖЕНИЯ ДЕНЕЖНЫХ СРЕДСТВ</t>
  </si>
  <si>
    <t>X</t>
  </si>
  <si>
    <t>Поступления от текущих операций всего, в том числе:</t>
  </si>
  <si>
    <t>10.1.1</t>
  </si>
  <si>
    <t>10.1.2</t>
  </si>
  <si>
    <t>10.1.3</t>
  </si>
  <si>
    <t>10.5</t>
  </si>
  <si>
    <t>10.6</t>
  </si>
  <si>
    <t>10.7</t>
  </si>
  <si>
    <t>10.8</t>
  </si>
  <si>
    <t>10.8.1</t>
  </si>
  <si>
    <t>10.8.2</t>
  </si>
  <si>
    <t>10.9</t>
  </si>
  <si>
    <t>Поступления денежных средств за счет средств бюджетов бюджетной системы Российской Федерации (субсидия) всего, в том числе:</t>
  </si>
  <si>
    <t>10.9.1</t>
  </si>
  <si>
    <t>за счет средств федерального бюджета</t>
  </si>
  <si>
    <t>10.9.2</t>
  </si>
  <si>
    <t>за счет средств консолидированного бюджета субъекта Российской Федерации</t>
  </si>
  <si>
    <t>10.10</t>
  </si>
  <si>
    <t>XI</t>
  </si>
  <si>
    <t>Платежи по текущим операциям всего, в том числе:</t>
  </si>
  <si>
    <t>11.1</t>
  </si>
  <si>
    <t>Оплата поставщикам топлива</t>
  </si>
  <si>
    <t>11.2</t>
  </si>
  <si>
    <t>Оплата покупной энергии всего, в том числе:</t>
  </si>
  <si>
    <t>11.2.1</t>
  </si>
  <si>
    <t>на оптовом рынке электрической энергии и мощности</t>
  </si>
  <si>
    <t>11.2.2</t>
  </si>
  <si>
    <t>на розничных рынках электрической энергии</t>
  </si>
  <si>
    <t>11.2.3</t>
  </si>
  <si>
    <t>на компенсацию потерь</t>
  </si>
  <si>
    <t>11.3</t>
  </si>
  <si>
    <t>Оплата услуг по передаче электрической энергии по единой (национальной) общероссийской электрической сети</t>
  </si>
  <si>
    <t>11.4</t>
  </si>
  <si>
    <t>Оплата услуг по передаче электрической энергии по сетям территориальных сетевых организаций</t>
  </si>
  <si>
    <t>11.5</t>
  </si>
  <si>
    <t>Оплата услуг по передаче тепловой энергии, теплоносителя</t>
  </si>
  <si>
    <t>11.6</t>
  </si>
  <si>
    <t>Оплата труда</t>
  </si>
  <si>
    <t>11.7</t>
  </si>
  <si>
    <t>Страховые взносы</t>
  </si>
  <si>
    <t>11.8</t>
  </si>
  <si>
    <t>Оплата налогов и сборов всего, в том числе:</t>
  </si>
  <si>
    <t>11.8.1</t>
  </si>
  <si>
    <t>налог на прибыль</t>
  </si>
  <si>
    <t>11.9</t>
  </si>
  <si>
    <t>Оплата сырья, материалов, запасных частей, инструментов</t>
  </si>
  <si>
    <t>11.10</t>
  </si>
  <si>
    <t>Оплата прочих услуг производственного характера</t>
  </si>
  <si>
    <t>11.11</t>
  </si>
  <si>
    <t>Арендная плата и лизинговые платежи</t>
  </si>
  <si>
    <t>11.12</t>
  </si>
  <si>
    <t>Проценты по долговым обязательствам (за исключением процентов по долговым обязательствам, включаемым в стоимость инвестиционного актива)</t>
  </si>
  <si>
    <t>11.13</t>
  </si>
  <si>
    <t>Прочие платежи по текущей деятельности</t>
  </si>
  <si>
    <t>XII</t>
  </si>
  <si>
    <t>Поступления от инвестиционных операций всего, в том числе:</t>
  </si>
  <si>
    <t>12.1</t>
  </si>
  <si>
    <t>Поступления от реализации имущества и имущественных прав</t>
  </si>
  <si>
    <t>12.2</t>
  </si>
  <si>
    <t xml:space="preserve">Поступления по заключенным инвестиционным соглашениям, в том числе </t>
  </si>
  <si>
    <t>12.2.1</t>
  </si>
  <si>
    <t>по использованию средств бюджетов бюджетной системы Российской Федерации всего, в том числе:</t>
  </si>
  <si>
    <t>12.2.1.1</t>
  </si>
  <si>
    <t>12.2.1.2</t>
  </si>
  <si>
    <t>12.3</t>
  </si>
  <si>
    <t>Прочие поступления по инвестиционным операциям</t>
  </si>
  <si>
    <t>XIII</t>
  </si>
  <si>
    <t>Платежи по инвестиционным операциям всего, в том числе:</t>
  </si>
  <si>
    <t>13.1</t>
  </si>
  <si>
    <t>Инвестиции в основной капитал всего, в том числе:</t>
  </si>
  <si>
    <t>13.1.1</t>
  </si>
  <si>
    <t>техническое перевооружение и реконструкция</t>
  </si>
  <si>
    <t>13.1.2</t>
  </si>
  <si>
    <t>новое строительство и расширение</t>
  </si>
  <si>
    <t>13.1.3</t>
  </si>
  <si>
    <t>проектно-изыскательные работы для объектов нового строительства будущих лет</t>
  </si>
  <si>
    <t>13.1.4</t>
  </si>
  <si>
    <t>приобретение объектов основных средств, земельных участков</t>
  </si>
  <si>
    <t>13.1.5</t>
  </si>
  <si>
    <t>проведение научно-исследовательских и опытно-конструкторских разработок</t>
  </si>
  <si>
    <t>13.1.6</t>
  </si>
  <si>
    <t>прочие выплаты, связанные с инвестициями в основной капитал</t>
  </si>
  <si>
    <t>13.2</t>
  </si>
  <si>
    <t>Приобретение нематериальных активов</t>
  </si>
  <si>
    <t>13.3</t>
  </si>
  <si>
    <t>Прочие платежи по инвестиционным операциям всего, в том числе:</t>
  </si>
  <si>
    <t>13.4</t>
  </si>
  <si>
    <t>13.4.1</t>
  </si>
  <si>
    <t>проценты по долговым обязательствам, включаемым в стоимость инвестиционного актива</t>
  </si>
  <si>
    <t>XIV</t>
  </si>
  <si>
    <t>Поступления от финансовых операций всего, в том числе:</t>
  </si>
  <si>
    <t>14.1</t>
  </si>
  <si>
    <t>Процентные поступления</t>
  </si>
  <si>
    <t>14.2</t>
  </si>
  <si>
    <t>Поступления  по полученным кредитам всего, в том числе:</t>
  </si>
  <si>
    <t>14.2.1</t>
  </si>
  <si>
    <t>на текущую деятельность</t>
  </si>
  <si>
    <t>14.2.2</t>
  </si>
  <si>
    <t>на инвестиционные операции</t>
  </si>
  <si>
    <t>14.2.3</t>
  </si>
  <si>
    <t>на рефинансирование кредитов и займов</t>
  </si>
  <si>
    <t>14.3</t>
  </si>
  <si>
    <t>Поступления от эмиссии акций**</t>
  </si>
  <si>
    <t>14.4</t>
  </si>
  <si>
    <t>Поступления от реализации финансовых инструментов всего, в том числе:</t>
  </si>
  <si>
    <t>14.4.1</t>
  </si>
  <si>
    <t>облигационные займы</t>
  </si>
  <si>
    <t>14.4.2</t>
  </si>
  <si>
    <t>вексели</t>
  </si>
  <si>
    <t>14.5</t>
  </si>
  <si>
    <t>Поступления от займов организаций</t>
  </si>
  <si>
    <t>14.6</t>
  </si>
  <si>
    <t>Поступления за счет средств инвесторов</t>
  </si>
  <si>
    <t>14.7</t>
  </si>
  <si>
    <t>Прочие поступления по финансовым операциям</t>
  </si>
  <si>
    <t>XV</t>
  </si>
  <si>
    <t>Платежи по финансовым операциям всего, в том числе:</t>
  </si>
  <si>
    <t>15.1</t>
  </si>
  <si>
    <t>Погашение кредитов и займов всего всего, в том числе:</t>
  </si>
  <si>
    <t>15.1.1</t>
  </si>
  <si>
    <t>15.1.2</t>
  </si>
  <si>
    <t>15.1.3</t>
  </si>
  <si>
    <t>15.2</t>
  </si>
  <si>
    <t>15.3</t>
  </si>
  <si>
    <t>Прочие выплаты по финансовым операциям</t>
  </si>
  <si>
    <t>XVI</t>
  </si>
  <si>
    <t>Сальдо денежных средств по операционной деятельности (строка X-строка XI) всего, в том числе:</t>
  </si>
  <si>
    <t>XVII</t>
  </si>
  <si>
    <t xml:space="preserve">Сальдо денежных средств по инвестиционным операциям всего (строка XII-строка XIII), всего в том числе </t>
  </si>
  <si>
    <t>17.1</t>
  </si>
  <si>
    <t>Сальдо денежных средств по инвестиционным операциям</t>
  </si>
  <si>
    <t>17.2</t>
  </si>
  <si>
    <t>Сальдо денежных средств по прочей деятельности</t>
  </si>
  <si>
    <t>XVIII</t>
  </si>
  <si>
    <t>Сальдо денежных средств по финансовым операциям всего (строка XIV-строка XV), в том числе</t>
  </si>
  <si>
    <t>18.1</t>
  </si>
  <si>
    <t>Сальдо денежных средств по привлечению и погашению кредитов и займов</t>
  </si>
  <si>
    <t>18.2</t>
  </si>
  <si>
    <t>Сальдо денежных средств по прочей финансовой деятельности</t>
  </si>
  <si>
    <t>XIX</t>
  </si>
  <si>
    <t>Сальдо денежных средств от транзитных операций</t>
  </si>
  <si>
    <t>XX</t>
  </si>
  <si>
    <t>Итого сальдо денежных средств (строка XVI+строка XVII+строка XVIII+строка XIX)</t>
  </si>
  <si>
    <t>XXI</t>
  </si>
  <si>
    <t>Остаток денежных средств на начало периода</t>
  </si>
  <si>
    <t>XXII</t>
  </si>
  <si>
    <t>Остаток денежных средств на конец периода</t>
  </si>
  <si>
    <t>XXIII</t>
  </si>
  <si>
    <t>23.1</t>
  </si>
  <si>
    <t>Дебиторская задолженность на конец периода всего, в том числе:</t>
  </si>
  <si>
    <t>23.1.1</t>
  </si>
  <si>
    <t xml:space="preserve">производство и поставка электрической энергии и мощности всего, в том числе: </t>
  </si>
  <si>
    <t>23.1.1.а</t>
  </si>
  <si>
    <t>из нее просроченная</t>
  </si>
  <si>
    <t>23.1.1.1</t>
  </si>
  <si>
    <t>производство и поставка электрической энергии на оптовом рынке электрической энергиии и мощности</t>
  </si>
  <si>
    <t>23.1.1.1.а</t>
  </si>
  <si>
    <t>23.1.1.2</t>
  </si>
  <si>
    <t>23.1.1.2.а</t>
  </si>
  <si>
    <t>23.1.1.3</t>
  </si>
  <si>
    <t>23.1.1.3.а</t>
  </si>
  <si>
    <t>23.1.2</t>
  </si>
  <si>
    <t>производство и поставка тепловой энергии (мощности)</t>
  </si>
  <si>
    <t>23.1.2.а</t>
  </si>
  <si>
    <t>23.1.3</t>
  </si>
  <si>
    <t>23.1.3.а</t>
  </si>
  <si>
    <t>23.1.4</t>
  </si>
  <si>
    <t>оказание услуг по передаче тепловой энергии, теплоносителя</t>
  </si>
  <si>
    <t>23.1.4.а</t>
  </si>
  <si>
    <t>23.1.5</t>
  </si>
  <si>
    <t>оказание услуг по технологическому присоединению</t>
  </si>
  <si>
    <t>23.1.5.а</t>
  </si>
  <si>
    <t>23.1.7</t>
  </si>
  <si>
    <t>23.1.6.а</t>
  </si>
  <si>
    <t>реализации тепловой энергии (мощности)</t>
  </si>
  <si>
    <t>23.1.7.а</t>
  </si>
  <si>
    <t>23.1.8</t>
  </si>
  <si>
    <t>оказание услуг по оперативно-диспетчерскому управлению в электроэнергетике всего, в том числе:</t>
  </si>
  <si>
    <t>23.1.8.а</t>
  </si>
  <si>
    <t>23.1.8.1</t>
  </si>
  <si>
    <t>23.1.8.1.а</t>
  </si>
  <si>
    <t>23.1.8.2</t>
  </si>
  <si>
    <t>23.1.8.2.а</t>
  </si>
  <si>
    <t>23.1.9</t>
  </si>
  <si>
    <t>прочая деятельность</t>
  </si>
  <si>
    <t>23.1.9.а</t>
  </si>
  <si>
    <t>23.2</t>
  </si>
  <si>
    <t>Кредиторская задолженность на конец периода всего, в том числе:</t>
  </si>
  <si>
    <t>23.2.1</t>
  </si>
  <si>
    <t>поставщикам топлива на технологические цели</t>
  </si>
  <si>
    <t>23.2.1.а</t>
  </si>
  <si>
    <t>23.2.2</t>
  </si>
  <si>
    <t>поставщикам покупной энергии всего, в том числе:</t>
  </si>
  <si>
    <t>23.2.2.1</t>
  </si>
  <si>
    <t>23.2.2.1.а</t>
  </si>
  <si>
    <t>23.2.2.2</t>
  </si>
  <si>
    <t>на розничных рынках</t>
  </si>
  <si>
    <t>23.2.2.2.а</t>
  </si>
  <si>
    <t>23.2.3</t>
  </si>
  <si>
    <t>по оплате услуг на передачу электрической энергии по единой (национальной) общероссийской электрической сети</t>
  </si>
  <si>
    <t>23.2.3.а</t>
  </si>
  <si>
    <t>23.2.4</t>
  </si>
  <si>
    <t>по оплате услуг территориальных сетевых организаций</t>
  </si>
  <si>
    <t>23.2.4.а</t>
  </si>
  <si>
    <t>23.2.5</t>
  </si>
  <si>
    <t>перед персоналом по оплате труда</t>
  </si>
  <si>
    <t>23.2.5.а</t>
  </si>
  <si>
    <t>23.2.6</t>
  </si>
  <si>
    <t>перед бюджетами и внебюджетными фондами</t>
  </si>
  <si>
    <t>23.2.6.а</t>
  </si>
  <si>
    <t>23.2.7</t>
  </si>
  <si>
    <t>по договорам технологического присоединения</t>
  </si>
  <si>
    <t>23.2.7.а</t>
  </si>
  <si>
    <t>23.2.8</t>
  </si>
  <si>
    <t xml:space="preserve">по обязательствам перед поставщиками и подрядчиками по исполнению инвестиционной программы </t>
  </si>
  <si>
    <t>23.2.8.а</t>
  </si>
  <si>
    <t>23.2.9</t>
  </si>
  <si>
    <t>прочая кредиторская задолженность</t>
  </si>
  <si>
    <t>23.2.9.а</t>
  </si>
  <si>
    <t>23.3</t>
  </si>
  <si>
    <t>Отношение поступлений денежных средств к выручке от реализованных товаров и оказанных услуг (с учетом НДС) всего, в том числе:</t>
  </si>
  <si>
    <t>23.3.1</t>
  </si>
  <si>
    <t>от производства и поставки электрической энергии и мощности</t>
  </si>
  <si>
    <t>23.3.1.1</t>
  </si>
  <si>
    <t>от производства и поставки электрической энергии на оптовом рынке электрической энергии и мощности</t>
  </si>
  <si>
    <t>23.3.1.2</t>
  </si>
  <si>
    <t>от производства и поставки электрической мощности на оптовом рынке электрической энергии и мощности</t>
  </si>
  <si>
    <t>23.3.1.3</t>
  </si>
  <si>
    <t>от производства и поставки электрической энергии (мощности) на розничных рынках электрической энергии</t>
  </si>
  <si>
    <t>23.3.2</t>
  </si>
  <si>
    <t>от производства и поставки тепловой энергии (мощности)</t>
  </si>
  <si>
    <t>23.3.3</t>
  </si>
  <si>
    <t>от оказания услуг по передаче электрической энергии</t>
  </si>
  <si>
    <t>23.3.4</t>
  </si>
  <si>
    <t>от оказания услуг по передаче тепловой энергии, теплоносителя</t>
  </si>
  <si>
    <t>23.3.5</t>
  </si>
  <si>
    <t>от реализации электрической энергии и мощности</t>
  </si>
  <si>
    <t>23.3.6</t>
  </si>
  <si>
    <t>от реализации тепловой энергии (мощности)</t>
  </si>
  <si>
    <t>23.3.7</t>
  </si>
  <si>
    <t>от оказания услуг по оперативно-диспетчерскому управлению в электроэнергетике всего, в том числе:</t>
  </si>
  <si>
    <t>23.3.7.1</t>
  </si>
  <si>
    <t>23.3.7.2</t>
  </si>
  <si>
    <t>ТЕХНИКО-ЭКОНОМИЧЕСКИЕ ПОКАЗАТЕЛИ</t>
  </si>
  <si>
    <t>XXIV</t>
  </si>
  <si>
    <t>В отношении деятельности по производству электрической, тепловой энергии (мощности)</t>
  </si>
  <si>
    <t>x</t>
  </si>
  <si>
    <t>24.1</t>
  </si>
  <si>
    <t>Установленная электрическая мощность</t>
  </si>
  <si>
    <t>24.2</t>
  </si>
  <si>
    <t>Установленная тепловая мощность</t>
  </si>
  <si>
    <t>Гкал/час</t>
  </si>
  <si>
    <t>24.3</t>
  </si>
  <si>
    <t>Располагаемая электрическая мощность</t>
  </si>
  <si>
    <t>24.4</t>
  </si>
  <si>
    <t>Присоединенная тепловая мощность</t>
  </si>
  <si>
    <t>24.5</t>
  </si>
  <si>
    <t>Объем выработанной электрической энергии</t>
  </si>
  <si>
    <t>млн.кВт.ч</t>
  </si>
  <si>
    <t>24.6</t>
  </si>
  <si>
    <t>Объем продукции отпущенной с шин (коллекторов)</t>
  </si>
  <si>
    <t>24.6.1</t>
  </si>
  <si>
    <t>электрической энергии</t>
  </si>
  <si>
    <t>24.6.2</t>
  </si>
  <si>
    <t>тепловой энергии</t>
  </si>
  <si>
    <t>тыс.Гкал</t>
  </si>
  <si>
    <t>24.7</t>
  </si>
  <si>
    <t>Объем покупной продукции для последующей продажи</t>
  </si>
  <si>
    <t>24.7.1</t>
  </si>
  <si>
    <t>24.7.2</t>
  </si>
  <si>
    <t>электрической мощности</t>
  </si>
  <si>
    <t>24.7.3</t>
  </si>
  <si>
    <t>24.8</t>
  </si>
  <si>
    <t>Объем покупной продукции на технологические цели</t>
  </si>
  <si>
    <t>24.8.1</t>
  </si>
  <si>
    <t>24.8.2</t>
  </si>
  <si>
    <t>24.9</t>
  </si>
  <si>
    <t>Объем продукции отпущенной (проданной) потребителям</t>
  </si>
  <si>
    <t>24.9.1</t>
  </si>
  <si>
    <t>24.9.2</t>
  </si>
  <si>
    <t>24.9.3</t>
  </si>
  <si>
    <t>XXV</t>
  </si>
  <si>
    <t>В отношении деятельности по передаче электрической энергии</t>
  </si>
  <si>
    <t>25.1</t>
  </si>
  <si>
    <t>Объем отпуска электрической энергии из сети (полезный отпуск) всего, в том числе:</t>
  </si>
  <si>
    <t>25.1.1</t>
  </si>
  <si>
    <t>потребителям, присоединенным к единой (национальной) общероссийской электрической сети всего, в том числе:</t>
  </si>
  <si>
    <t>25.1.1.1</t>
  </si>
  <si>
    <t>территориальные сетевые организации</t>
  </si>
  <si>
    <t>25.1.1.2</t>
  </si>
  <si>
    <t>потребители, не являющиеся территориальными сетевыми организациями</t>
  </si>
  <si>
    <t>25.2</t>
  </si>
  <si>
    <t>Объем технологического расхода (потерь) при передаче электрической энергии</t>
  </si>
  <si>
    <t>25.3</t>
  </si>
  <si>
    <t>Заявленная мощность***/фактическая мощность всего, в том числе:</t>
  </si>
  <si>
    <t>25.3.1</t>
  </si>
  <si>
    <t>потребителей, присоединенных к единой (национальной) общероссийской электрической сети всего, в том числе:</t>
  </si>
  <si>
    <t>25.3.1.1</t>
  </si>
  <si>
    <t>25.3.1.2</t>
  </si>
  <si>
    <t>25.4</t>
  </si>
  <si>
    <t>Количество условных единиц обслуживаемого электросетевого оборудования</t>
  </si>
  <si>
    <t>у.е.</t>
  </si>
  <si>
    <t>25.5</t>
  </si>
  <si>
    <t>Неободимая валовая выручка сетевой организации в части содержания (строка 1.3-строка 2.2.1-строка 2.2.2-строка 2.1.2.1.1)</t>
  </si>
  <si>
    <t>XXVI</t>
  </si>
  <si>
    <t>В отношении сбытовой деятельности</t>
  </si>
  <si>
    <t>26.1</t>
  </si>
  <si>
    <t>Полезный отпуск электрической энергии потребителям</t>
  </si>
  <si>
    <t>26.2</t>
  </si>
  <si>
    <t>Отпуск тепловой энергии потребителям</t>
  </si>
  <si>
    <t>26.3</t>
  </si>
  <si>
    <t xml:space="preserve">Необходимая валовая выручка сбытовой организации без учета покупной электрической энергии (мощности) для последующей перепродажи и оплаты услуг по передаче электрической энергии </t>
  </si>
  <si>
    <t>26.4</t>
  </si>
  <si>
    <t>Необходимая валовая выручка сбытовой организации без учета затрат на покупку тепловой энергии и оплаты услуг по ее передаче</t>
  </si>
  <si>
    <t>XXVII</t>
  </si>
  <si>
    <t>В отношении деятельности по оперативно-диспетчерскому управлению</t>
  </si>
  <si>
    <t>27.1</t>
  </si>
  <si>
    <t>Установленная мощность в Единой энергетической системе России, в том числе</t>
  </si>
  <si>
    <t>27.1.1</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</si>
  <si>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оптовом рынке</t>
  </si>
  <si>
    <t>27.1.2</t>
  </si>
  <si>
    <t>установленная электрическая мощность электростанций, входящих в Единую энергетическую систему России, осуществляющих деятельность по производству электрической энергии и продаваемой на розничном рынке</t>
  </si>
  <si>
    <t>27.1.3</t>
  </si>
  <si>
    <t>средняя мощность поставки электрической энергии по группам точек поставки импорта на оптовом рынке</t>
  </si>
  <si>
    <t>27.2</t>
  </si>
  <si>
    <t>Объем потребления в Единой энергетической системе России, в том числе</t>
  </si>
  <si>
    <t>27.2.1</t>
  </si>
  <si>
    <t>суммарный объем потребления (покупки) электрической энергии по всем группам точек поставки, зарегистрированным на оптовом рынке</t>
  </si>
  <si>
    <t>27.2.2</t>
  </si>
  <si>
    <t>суммарный объем поставки электрической энергии на экспорт из России</t>
  </si>
  <si>
    <t>27.3</t>
  </si>
  <si>
    <t>Собственная необходимая валовая выручка субъекта оперативно-диспетчерского управления, всего в том числе</t>
  </si>
  <si>
    <t>27.3.1</t>
  </si>
  <si>
    <t xml:space="preserve"> в части управления технологическими режимами </t>
  </si>
  <si>
    <t>27.3.2</t>
  </si>
  <si>
    <t>XXVIII</t>
  </si>
  <si>
    <t>Среднесписочная численность работников</t>
  </si>
  <si>
    <t xml:space="preserve">2 Источники финансирования инвестиционной программы субъекта электроэнергетики </t>
  </si>
  <si>
    <t>Собственные средства всего, в том числе:</t>
  </si>
  <si>
    <t>полученная от реализации продукции и оказанных услуг по регулируемым ценам (тарифам):</t>
  </si>
  <si>
    <t>производства и поставки электрической энергии и мощности</t>
  </si>
  <si>
    <t>1.1.1.1.1</t>
  </si>
  <si>
    <t>1.1.1.1.2</t>
  </si>
  <si>
    <t>1.1.1.1.3</t>
  </si>
  <si>
    <t>производства и поставки тепловой энергии (мощности)</t>
  </si>
  <si>
    <t>оказания услуг по передаче электрической энергии</t>
  </si>
  <si>
    <t>оказания услуг по передаче тепловой энергии, теплоносителя</t>
  </si>
  <si>
    <t>от технологического присоединения, в том числе</t>
  </si>
  <si>
    <t>1.1.1.5.1</t>
  </si>
  <si>
    <t>от технологического присоединения объектов по производству электрической и тепловой энергии</t>
  </si>
  <si>
    <t>1.1.1.5.1.а</t>
  </si>
  <si>
    <t xml:space="preserve">    авансовое использование прибыли</t>
  </si>
  <si>
    <t>1.1.1.5.2</t>
  </si>
  <si>
    <t>1.1.1.5.2.а</t>
  </si>
  <si>
    <t>реализации электрической энергии и мощности</t>
  </si>
  <si>
    <t>1.1.1.8</t>
  </si>
  <si>
    <t>оказания услуг по оперативно-диспетчерскому управлению в электроэнергетике всего, в том числе:</t>
  </si>
  <si>
    <t>1.1.1.8.1</t>
  </si>
  <si>
    <t>1.1.1.8.2</t>
  </si>
  <si>
    <t>прибыль от продажи электрической энергии (мощности) по нерегулируемым ценам, всего в том числе:</t>
  </si>
  <si>
    <t>1.1.2.1</t>
  </si>
  <si>
    <t>1.1.2.2</t>
  </si>
  <si>
    <t>1.1.2.3</t>
  </si>
  <si>
    <t>прочая прибыль</t>
  </si>
  <si>
    <t>Амортизация основных средств всего, в том числе:</t>
  </si>
  <si>
    <t>текущая амортизация, учтенная в ценах (тарифах) всего, в том числе:</t>
  </si>
  <si>
    <t>1.2.1.1.1</t>
  </si>
  <si>
    <t>1.2.1.1.2</t>
  </si>
  <si>
    <t>1.2.1.1.3</t>
  </si>
  <si>
    <t>прочая текущая амортизация</t>
  </si>
  <si>
    <t>1.2.3.1.1</t>
  </si>
  <si>
    <t>1.2.3.1.2.</t>
  </si>
  <si>
    <t>1.2.3.1.2</t>
  </si>
  <si>
    <t>Возврат налога на добавленную стоимость****</t>
  </si>
  <si>
    <t>Прочие собственные средства всего, в том числе:</t>
  </si>
  <si>
    <t>средства от эмиссии акций</t>
  </si>
  <si>
    <t>Вексели</t>
  </si>
  <si>
    <t>3.1.</t>
  </si>
  <si>
    <t xml:space="preserve">Объем финансирования мероприятий по технологическому присоединению льготных категорий заявителей максимальной присоединяемой мощностью до 150 кВт, в том числе за счет: </t>
  </si>
  <si>
    <t>цен (тарифов) на услуги по передаче электрической энергии;</t>
  </si>
  <si>
    <t>амортизации, учтенной в ценах (тарифах) на услуги по передаче электрической энергии;</t>
  </si>
  <si>
    <t>кредитов</t>
  </si>
  <si>
    <t>3.2.1</t>
  </si>
  <si>
    <t>возврат инвестированного капитала, направляемый на инвестиции</t>
  </si>
  <si>
    <t>3.2.2</t>
  </si>
  <si>
    <t>доход на инвестированный капитал, направляемый на инвестиции</t>
  </si>
  <si>
    <t>3.2.3</t>
  </si>
  <si>
    <t>заемные средства, направляемые на инвестиции</t>
  </si>
  <si>
    <t>Примечание:</t>
  </si>
  <si>
    <t xml:space="preserve">*в строках, содержащих слова "всего, в том числе" указывается сумма нижерасположенных строк соответствующего раздела (подраздела) </t>
  </si>
  <si>
    <t>** строка заполняется в объеме притока денежных средств от эмиссии акций. В случае оплаты эмиссии акций с использованием не денежных операций, данная строка не заполняется</t>
  </si>
  <si>
    <t xml:space="preserve">*** указывается на основании заключенных договоров на оказание услуг по передаче электрической энергии </t>
  </si>
  <si>
    <t>**** указываются денежные средства в виде положительного сальдо от налога на добаленную стоимость к уплате и налога на добаленную стоимость к возврату, рассчитанные с учетом налогового вычета, в том числе связанного с капитальными вложениями</t>
  </si>
  <si>
    <t xml:space="preserve">***** указывается суммарно стоимость оказынных субъекту электроэнергетики услуг: 
по оперативно-диспетчерскому управлению в электроэнергетике;
по организации оптовой торговли электрической энергией, мощностью и иными допущенными к обращению на оптовом рынке товарами и услугами;
по расчету требований и обязательств участников оптового рынка
</t>
  </si>
  <si>
    <t>6</t>
  </si>
  <si>
    <t>в процентах, %</t>
  </si>
  <si>
    <t xml:space="preserve">План </t>
  </si>
  <si>
    <t>в ед. измерений</t>
  </si>
  <si>
    <t>Отклонение от плана финансирования по итогам отчетного периода</t>
  </si>
  <si>
    <t>Отклонение от плана освоения по итогам отчетного периода</t>
  </si>
  <si>
    <t>Отклонение от плана ввода основных средств по итогам отчетного периода</t>
  </si>
  <si>
    <t>Приложение  № 10</t>
  </si>
  <si>
    <t>Место расположения центра питания:
субъект Российской Федерации, район, ближайший населенный пункт</t>
  </si>
  <si>
    <t>Наименование центра питания</t>
  </si>
  <si>
    <t>8.1.</t>
  </si>
  <si>
    <t>8.2.</t>
  </si>
  <si>
    <t>8.3.</t>
  </si>
  <si>
    <t>8.4.</t>
  </si>
  <si>
    <t>8.5.</t>
  </si>
  <si>
    <t>9.1.</t>
  </si>
  <si>
    <t>9.2.</t>
  </si>
  <si>
    <t>9.3.</t>
  </si>
  <si>
    <t>9.4.</t>
  </si>
  <si>
    <t>9.5.</t>
  </si>
  <si>
    <t>10.1.</t>
  </si>
  <si>
    <t>10.2.</t>
  </si>
  <si>
    <t>10.3.</t>
  </si>
  <si>
    <t>10.4.</t>
  </si>
  <si>
    <t>10.5.</t>
  </si>
  <si>
    <t>Форма 10.  Отчет об исполнении плана финансирования капитальных вложений по инвестиционным проектам инвестиционной программы (квартальный)</t>
  </si>
  <si>
    <t>Форма 12. Отчет об исполнении плана освоения капитальных вложений по инвестиционным проектам инвестиционной программы (квартальный)</t>
  </si>
  <si>
    <t>Форма 13. Отчет об исполнении плана ввода основных средств по инвестиционным проектам инвестиционной программы (квартальный)</t>
  </si>
  <si>
    <t>Форма 15.  Отчет об исполнении плана ввода объектов инвестиционной деятельности (мощностей)  в эксплуатацию (квартальный)</t>
  </si>
  <si>
    <t>Форма 16. Отчет об исполнении плана вывода объектов инвестиционной деятельности (мощностей)  из эксплуатации (квартальный)</t>
  </si>
  <si>
    <t>Форма  17.  Отчет об исполнении основных этапов работ по инвестиционным проектам инвестиционной программы (квартальный)</t>
  </si>
  <si>
    <t>Приложение  № 17</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</si>
  <si>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</si>
  <si>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Приложение  № 19</t>
  </si>
  <si>
    <t>факт на конец отчетного периода</t>
  </si>
  <si>
    <t>Примечание:  Словосочетания вида «год N», «год (N-1)», «год (N+1)» в различных падежах заменяются указанием года (четыре цифры и слово «год» в соответствующем падеже), который определяется как отчетный год плюс или минус количество лет, равных числу, указанному в словосочетании соответственно после знака «+» или «-».</t>
  </si>
  <si>
    <t>Форма 14. Отчет о постановке объектов электросетевого хозяйства под напряжение 
и (или) включении объектов капитального строительства для проведения пусконаладочных работ (квартальный)</t>
  </si>
  <si>
    <t>от « 25 » апреля 2018 г. № 320</t>
  </si>
  <si>
    <r>
      <t>Фактическое снижение потерь, кВт</t>
    </r>
    <r>
      <rPr>
        <sz val="12"/>
        <rFont val="Calibri"/>
        <family val="2"/>
        <charset val="204"/>
      </rPr>
      <t>×</t>
    </r>
    <r>
      <rPr>
        <sz val="12"/>
        <rFont val="Times New Roman"/>
        <family val="1"/>
        <charset val="204"/>
      </rPr>
      <t>ч/год</t>
    </r>
  </si>
  <si>
    <t>Всего, в том числе:</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</si>
  <si>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</si>
  <si>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млн. рублей (без НДС)</t>
  </si>
  <si>
    <t>Первоначальная стоимость принимаемых к учету основных средств и нематериальных активов, млн. рублей (без НДС)</t>
  </si>
  <si>
    <t>млн. рублей
 (без НДС)</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</si>
  <si>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</si>
  <si>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на  конец отчетного периода в прогнозных ценах соответствующих лет,  млн. рублей (с НДС) </t>
  </si>
  <si>
    <t>млн. рублей
 (с НДС)</t>
  </si>
  <si>
    <t>Финансирование капитальных вложений, млн. рублей (с НДС)</t>
  </si>
  <si>
    <t xml:space="preserve">Остаток освоения капитальных вложений 
на  конец отчетного периода,  
млн. рублей 
(без НДС) </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</si>
  <si>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</si>
  <si>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от «___» ___ 2017 г. №______</t>
  </si>
  <si>
    <t>Форма 10. Отчет об исполнении плана финансирования капитальных вложений по источникам финансирования инвестиционной программы</t>
  </si>
  <si>
    <t>за 9 месяцев 2018 года</t>
  </si>
  <si>
    <t>Отчет о реализации инвестиционной программы Публичного акционерного общества энергетики и электрофикации Кубани (ПАО "Кубаньэнерго")</t>
  </si>
  <si>
    <t>Год раскрытия информации:  2018 год</t>
  </si>
  <si>
    <t>Утвержденные плановые значения показателей приведены в соответствии с  Приказом Минэнерго № 21@ от 01.12.2017г</t>
  </si>
  <si>
    <t>реквизиты решения органа исполнительной власти, утвердившего инвестиционную программу</t>
  </si>
  <si>
    <t>Финансирование капитальных вложений 2018 года, млн рублей</t>
  </si>
  <si>
    <t xml:space="preserve">Отклонение от плана </t>
  </si>
  <si>
    <t>1 квартал 2018</t>
  </si>
  <si>
    <t>2 квартал 2018</t>
  </si>
  <si>
    <t>3 квартал 2018</t>
  </si>
  <si>
    <t>4 квартал 2018</t>
  </si>
  <si>
    <t>млн рублей</t>
  </si>
  <si>
    <t>1</t>
  </si>
  <si>
    <t>Источники финансирования инвестиционной программы всего (I+II), в том числе:</t>
  </si>
  <si>
    <t>НД</t>
  </si>
  <si>
    <t>Собственные средства всего, в том числе</t>
  </si>
  <si>
    <t xml:space="preserve">инвестиционная составляющая в тарифах </t>
  </si>
  <si>
    <t>производство и поставка тепловой энергии и мощности</t>
  </si>
  <si>
    <t>оказание услуг по передаче тепловой энергии</t>
  </si>
  <si>
    <t>реализации тепловой энергии и мощности</t>
  </si>
  <si>
    <t>оказание услуг по оперативно-диспетчерскому управлению в электроэнергетике всего, в том числе</t>
  </si>
  <si>
    <t>1.1.1.7.1</t>
  </si>
  <si>
    <t>1.1.1.7.2</t>
  </si>
  <si>
    <t>прибыль от продажи электрической энергии (мощности) по нерегулируемым ценам</t>
  </si>
  <si>
    <t>от технологического присоединения, в том числе:</t>
  </si>
  <si>
    <t>1.1.3.1</t>
  </si>
  <si>
    <t>от технологического присоединения генерации</t>
  </si>
  <si>
    <t>1.1.3.1.а</t>
  </si>
  <si>
    <t>авансовое использование прибыли</t>
  </si>
  <si>
    <t>1.1.3.2</t>
  </si>
  <si>
    <t>1.1.3.2.а</t>
  </si>
  <si>
    <t>1.1.4</t>
  </si>
  <si>
    <t>Прочая прибыль</t>
  </si>
  <si>
    <t>Амортизация основных средств всего, в том числе</t>
  </si>
  <si>
    <t>амортизация, учтенная в тарифах всего, в том числе:</t>
  </si>
  <si>
    <t>прочая амортизация</t>
  </si>
  <si>
    <t>Возврат налога на добавленную стоимость</t>
  </si>
  <si>
    <t xml:space="preserve">Прочие собственные средства всего, в том числе: </t>
  </si>
  <si>
    <t>средства допэмиссии</t>
  </si>
  <si>
    <t>Векселя</t>
  </si>
  <si>
    <t>Отчет о реализации инвестиционной программы  Публичного акционерного общества энергетики и электрофикации Кубани (ПАО "Кубаньэнерго")</t>
  </si>
  <si>
    <t>Год раскрытия информации: 2018 год</t>
  </si>
  <si>
    <t>Утвержденные плановые значения показателей приведены в соответствии с   Приказом Минэнерго № 21@ от 01.12.2017г</t>
  </si>
  <si>
    <t xml:space="preserve">Фактический объем финансирования капитальных вложений на  01.01.2018 года , млн. рублей 
(с НДС) </t>
  </si>
  <si>
    <t xml:space="preserve">Остаток финансирования капитальных вложений 
на  01.01.2018 года в прогнозных ценах соответствующих лет,  млн. рублей (с НДС) </t>
  </si>
  <si>
    <t>Финансирование капитальных вложений 2018 года , млн. рублей (с НДС)</t>
  </si>
  <si>
    <t xml:space="preserve">                                                                          реквизиты решения органа исполнительной власти, утвердившего инвестиционную программу</t>
  </si>
  <si>
    <t xml:space="preserve">                                                                                 реквизиты решения органа исполнительной власти, утвердившего инвестиционную программу</t>
  </si>
  <si>
    <t>Всего (2018 год )</t>
  </si>
  <si>
    <t xml:space="preserve">                       реквизиты решения органа исполнительной власти, утвердившего инвестиционную программу</t>
  </si>
  <si>
    <t xml:space="preserve">  реквизиты решения органа исполнительной власти, утвердившего инвестиционную программу</t>
  </si>
  <si>
    <t>за  9 месяцев 2018 года</t>
  </si>
  <si>
    <t>Год раскрытия информации:2018  год</t>
  </si>
  <si>
    <t>Технологическое присоединение, всего</t>
  </si>
  <si>
    <t>Реконструкция, модернизация, техническое перевооружение, всего</t>
  </si>
  <si>
    <t>Инвестиционные проекты, реализация которых обуславливается схемами и программами перспективного развития электроэнергетики, всего</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</si>
  <si>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</si>
  <si>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</si>
  <si>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</si>
  <si>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Краснодарский край</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</si>
  <si>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</si>
  <si>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</si>
  <si>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 (реконструкция)</t>
  </si>
  <si>
    <t>Технологическое присоединение энергопринимающих устройств потребителей максимальной мощностью до 15 кВт включительно, всего (новое строительство)</t>
  </si>
  <si>
    <t>Технологическое присоединение энергопринимающих устройств потребителей максимальной мощностью до 150 кВт включительно, всего (реконструкция)</t>
  </si>
  <si>
    <t>Технологическое присоединение энергопринимающих устройств потребителей максимальной мощностью до 150 кВт включительно, всего (новое строительство)</t>
  </si>
  <si>
    <t>Технологическое присоединение энергопринимающих устройств потребителей свыше 150 кВт, всего, в том числе:</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</si>
  <si>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ПС 220кВ «Порт»</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</si>
  <si>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</si>
  <si>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ЛЭП-220кВ «Тамань – Порт» 1, 2 цепь (в части  строительства  ВОЛС на участках ЛЭП Тамань – Порт)</t>
  </si>
  <si>
    <t xml:space="preserve">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</si>
  <si>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двух ЛЭП 110кВ на ПС 220 кВ Порт от ВЛ 110 кВ Вышестеблиевская – Волна 1 и 2 цепи с образованием двух ЛЭП 110кВ Вышестеблиевская – Порт 1 и 2  цепи с отпайками на ПС 110 кВ Волна» (в части  строительства  ВОЛС на двух  участках ЛЭП  110кВ  Вышестеблиевская – Волна 1 и 2 цепи и ЛЭП 110кВ Вышестеблиевская – Порт 1 и 2  цепи с отпайками на ПС 110 кВ Волна)</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</si>
  <si>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</si>
  <si>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 110 кВ «Портовая тяговая – Вышестеблиевская тяговая» (в части  строительства  ВОЛС на участках ЛЭП 110 кВ «Портовая тяговая – Вышестеблиевская тяговая»)</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</si>
  <si>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ЛЭП-110кВ «Порт – Портовая тяговая»</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</si>
  <si>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Строительство ЛЭП-110 кВ «Вышестблиевская 220 – Вышестеблиевская тяговая»</t>
  </si>
  <si>
    <t>Монаж элементов щита ПС 35/0,4 кВ для ДЩ ДП Темрюкского РРЭС. Заявитель Баер Александр Викторович ИУ №ИА-06/0009-14</t>
  </si>
  <si>
    <t>Строительство двух ЛЭП-10 кВ от ПС 220 кВ "Порт" до энергопринимающего устройства заявителя" пункт питания автоблокировки (ППА) ФКУ "Ространсмодернизация"</t>
  </si>
  <si>
    <t>Строительство двух ЛЭП-10 кВ от V и VI секций шин РУ-10 кВ ПС 220 кВ Дагомыс до РП-55, установка в РУ-10 кВ РП-55 двух вводных линейных ячеек 10 кВ для технологического присоединения энергопринимающих устройств Заявителя ООО «Мебельщик», находящихся по адресу: Краснодарский край, г. Сочи, Лазаревский район, ул. Батумское шоссе, 28б (Договор ТП №21200-16-00307434-1 от 25.05.2016)</t>
  </si>
  <si>
    <t>Строительство ПС-110 кВ Лазурная с заходами ВЛ-110 кВ</t>
  </si>
  <si>
    <t>Технологическое присоединение к электрическим сетям ПАО «Кубаньэнерго» энергопринимающих устройств заявителя ООО «ГРАДРИЭЛТ» «жилой дом, состоящий из нескольких блоков (сблокированный жилой дом)»  по адресу: г. Сочи, Лазаревский район, п. Головинка (кад. №23:49:0117003:96</t>
  </si>
  <si>
    <t>Строительство 2БКРП-10 кВ, двух КЛ-10 кВ для включения 2БКРП-10 кВ от линейных ячеек на разных с.ш. ЗРУ-10 кВ ПС 110/10 кВ «Лазурная» до 2БКРП-10 кВ в целях технологического присоединения  энергопринимающих устройств Заявителя ФГБОУ ВДЦ «Орлёнок» по адресу: Туапсинский район, п. Новомихайловский</t>
  </si>
  <si>
    <t>Технологическое присоединение к электрическим сетям ПАО «Кубаньэнерго» энергопринимающих устройств заявителя ФКУ «2-й Центр заказчика-застройщика внутренних войск МВД России» санаторий-профилакторий «Солнечный» (войсковая часть 7010) по адресу: Туапсинский район, п. Новомихайловкий-2</t>
  </si>
  <si>
    <t>Строительство КВЛ-10 кВ для включения проектируемой КТП-10/0,4 кВ Заявителя от РУ-10 кВ РП-92 Рыдченко А.А. – сблокированный жилой дом по адресу: г. Сочи, ул. Вишнёвая, ЖСТ «Ветеран», м-н «Октябрьский» (кадастровый номер участка 23:49:0205005:3754)</t>
  </si>
  <si>
    <t>Строительство двух КЛ-10 кВ для включения БКТП-10/0,4 кВ в КЛ-10 кВ КРН47-ТП-Н164 в целях технологического присоединения  энергопринимающих устройств Заявителя – «Многопрофильное лечебно-профилактическое больничное учреждение» по адресу: Туапсинский район, п. Сосновый</t>
  </si>
  <si>
    <t xml:space="preserve">Строительство БКТПП-10/0,4 кВ, строительство КЛ-10 кВ для включения проектируемой БКТПП-10/0,4 кВ в КЛ-10 кВ ТП-344-ТП-640 для технологического присоединения электроустановок заявителя Федеральное государственное бюджетное учреждение «Южный федеральный центр спортивной подготовки» «Гостиница Старт», литер А; здание котельной, литер В; здание кафе, литер Б по адресу: г. Сочи, Хостинский район, ул. Курортный проспект, 88
</t>
  </si>
  <si>
    <t>Строительство ВЛ-10 кВ для включения I секции шин проектируемой 2БКТП-10/0,4 кВ от ВЛ-10 кВ ТП-Д73-ТП-Д74, строительство ВЛ-10 кВ для включения II секции шин проектируемой 2БКТП-10/0,4 кВ от РУ-10 кВ ТП-Д36 для технологического присоединения электроустановок заявителя Муниципальное казенное учреждение города Сочи «Управление капитального строительства» по адресу: г. Сочи, Лазаревский район, пос. Верхняя Беранда, ул. Араратская, 16</t>
  </si>
  <si>
    <t>Строительство двух КЛ-6 кВ для включения КТП-6/0,4 кВ в рассечку КЛ-6 кВ РП-33-ТП-385 в целях технологического присоединения  энергопринимающих устройств: многоквартирный жилой дом заявителя ООО «СК «Тихий Дон» по адресу: г. Сочи, Центральный район, ул. Волжская (кад. №23:49:0201018:1140)</t>
  </si>
  <si>
    <t>«Строительство 2КТПП-10/0,4 кВ, строительство двух КЛ-10 кВ для включения проектируемой 2КТПП-10/0,4 кВ в рассечку КЛ-10 кВ ТП-Л218 – ТП-Л81  для технологического присоединения электроустановок заявителя ООО "МК-СпецСтрой" школа на 400 мест по адресу: г. Сочи, Лазаревский район, пос. Совет-Квадже»</t>
  </si>
  <si>
    <t>Строительство 2КТП-10/0,4 кВ, строительство двух КЛ-10 кВ для включения проектируемой 2КТП-10/0,4 кВ от I-ой, II-ой секции шин РУ-10 кВ ТП-А010 для технологического присоединения электроустановок заявителя Прокопьева Д.П. земельный участок для гостиничного обслуживания по адресу: г. Сочи, Адлерский район, ул. Нижнеимеретинская, при жилом доме №115</t>
  </si>
  <si>
    <t xml:space="preserve">Строительство КЛ-6 кВ для включения I с.ш. РУ-6 кВ 2КТП-6/0,4 кВ проектируемой заявителем от РУ-6 кВ ТП-379, строительство КЛ-6 кВ для включения II с.ш. РУ-6 кВ 2КТП-6/0,4 кВ проектируемой заявителем от РУ-6 кВ ТП-665 для технологического присоединения жилых домов Заявителя Кемаевой С.В. по адресу: г. Сочи, Хостинский район, с/т «Фронтовик» (кад. номера домов - №23:49:0301004:2368; 23:49:0301004:2378; кадастровый номер земельного участка - №23:49:0301004:2359)
</t>
  </si>
  <si>
    <t>Строительство двух КЛ-6 кВ от двух линейнфх ячеек 6 кВ на разных секциях РУ-6 кВ ПС 110 кВ Геленджик до границ земельного участка заявителя, согласно договору технологического присоединения от 21.09.2015 № 21200-16-00295324-1. Заявитель-ООО "РН-Туапсинский нефтеперерабатывающий завод"</t>
  </si>
  <si>
    <t>Строительство двух КЛ-6 кВ от двух линейных ячеек 6 кВ на разных секциях шин РУ-6 кВ ПС 110 кВ Геленждик до границ земельного участка заявителя, согласно договору технологического присоединения от 21.04.2016 №21200-16-00302718-1. Заявитель - ПАО Пансионат "Приморье"</t>
  </si>
  <si>
    <t>Строительство ВЛ-10 кВ в с. Архипо-Осиповка согласно договору технологического присоединения от 07.06.2017 № 20105-17-00368438-1, заявитель АО "Военно-промышленная корпорация "Научно-производственное объединение машиностроения" база отдыха "Рассвет"</t>
  </si>
  <si>
    <t>Строительство 2КЛ 10 кВ г. Анапа согласно договору от 12.03.2015 № 21200-14-00208254-1 Заявитель ФКУ "ОДЕЗ ФНС России"</t>
  </si>
  <si>
    <t>Строительство ЛЭП 110 кВ для технологического присоединение энергопринимающих устройств АО «Новорослесэкспорт» по договору № 31200-16-00324640-4 от 07.10.2016</t>
  </si>
  <si>
    <t>Строительство новой ВЛ-10 кВ «К-7» от опоры № 96/1, ВЛ-0,4 кВ, установка новой ТП 10/0,4кВ в ст. Казанской, Кавказского района (св.150)</t>
  </si>
  <si>
    <t>Установка линейной ячейки в РУ-10 кВ ПС 110/10/6 кВ "РИП" (2 шт.) для подключения энергопринимающих устройств ООО "Югэлектромонтаж", расположенных по адресу Краснодарский край, г. Краснодар, ул. Восточно-Кругликовская-ул.Черкасская</t>
  </si>
  <si>
    <t>Строительство ВЛ-10 кВ и КЛ-10 кВ от фидера КУ-1, строительство КЛ-10 кВ КУ-4, строительство 2БКТП-10/0,4 кВ, п.Южный, Динского р-на,¶согласно договору технологического присоединения:¶от 15.12.2016 № 21106-16-00353516-1, Заявитель – МКУ МО Динской район «Служба заказчика по строительству, ЖКХ и ТЭК</t>
  </si>
  <si>
    <t>Строительство ВЛЗ-10 кВ и КЛ-10 кВ от фидера СЕ-12, строительство КЛ-10 кВ от фидера СЕ-5,  строительство 2ТП-10/0,4 кВ, строительство ВЛ-0,4 кВ, ст.Северская Северского р-на, согласно договору технологического присоединения от 01.12.2016 № 21104-16-00347216-1, Заявитель – Муниципальное бюджетное общеобразовательное учреждение средняя общеобразовательная школа №43</t>
  </si>
  <si>
    <t>Строительство ВЛ-10 кВ от фидера СЕ-4, строительство ВЛ-10 кВ от фидера СЕ-9, ст. Северская Северского района,согласно договору технологического присоединения от 26.06.2017 № 21104-17-00385832-1, Заявитель – ООО «Спутниковые интегрированные коммуникационные системы»</t>
  </si>
  <si>
    <t>Строительство ВЛ-10 кВ от фидера СЕ-5, строительство КТП-10/0,4 кВ, строительство ВЛ-0,4 кВ, ст.Северская Северского р-на, согласно договору технологи,</t>
  </si>
  <si>
    <t>Строительство ПС 110/10 кВ "Ангарская" с трансформаторами 2х25 МВА и заходами ВЛ-110 кВ,</t>
  </si>
  <si>
    <t>Реконструкция релейной защиты и автоматики (РЗА) на ПС 110/10 кВ "ПТФ" линейной ячейки ПТФ-5 в РУ-10 кВ для подключения энергопринимающих устройств АО "Тандер", Энергоцентр по производству электрической энергии для нужд склада продольственных и не продовольственных товаров, установленной мощностью 3-х-800 кВт (ГПЭА MWM TCG 2016 V16C) расположенный по адресу: Российская Федерация, Краснодарский край, п. Индустриальный, Прикубанский внутригородской округ, кадастровый номер 23:43:0112035:936.</t>
  </si>
  <si>
    <t>Реконструкция релейной защиты и автоматики (РЗА) на ПС 110 кВ "Северная" в линейных ячейках на I с.ш. "С-106" РУ-6 кВ и на II с.ш. "С-208" РУ-6 кВ для подключения энергопринимающих устройств АО "Тандер", Энергоцентр по производству электрической энергии для нужд административного и офисного здания, установленной мощности ГПА 4*2000 кВт, тип TGG 2020 V20 производство фирмы "WMW", расположенный по адресу: Российская Федерация, Краснодарский край, г. Краснодар, ул. Солнечная, кадастровый номер 23:43:0129001:32886</t>
  </si>
  <si>
    <t>Реконструкция ПС 110/35/10 кВ "Водозабор" с установкой двух линейных ячеек в РУ-10 кВ для подключения энергоприниющих устройств ООО "Семья" для электоустановки многоэтажных и среднеэтажных жилых домов, в том числе со встроено-пристроенными на первом этаже помещениями общественного назначения, расположенный по адресу: Российская Федерация, Краснодарский край, г. Краснодар, Прикубанский внутрегородской округ, кадастровый номер 23:43:0000000:1355</t>
  </si>
  <si>
    <t xml:space="preserve">Установка линейной ячейки в РУ-6 кВ ПС 110/6 кВ "Кислородный завод" (2 шт.) для подключения энергопринимающих устройств ООО "АЯКС-стройнвест" (многокв, </t>
  </si>
  <si>
    <t>Установка линейной ячейки  в  РУ-10 кВ  ПС 110/10-10 кВ «Военгородок»  (2шт.) для подключения энергопринимающих устройств ООО "Мегастрой Групп" (многоэтажные жилые дома), расположенные по адресу г.Краснодар, Прикубанский внутригородской округ, проезд 1-й Лиговский</t>
  </si>
  <si>
    <t>Строительство ВЛ-10 кВ от фидера ХК-5, Северский р-н, пгт. Афипский, согласно договору технологического присоединения: от 08.12.2017 № 21104-17-00414352-1, Заявитель – Иглина С.А.</t>
  </si>
  <si>
    <t>Установка линейной ячейки в РУ- 10 кВ ПС 110/10-10 кВ "Набережная" (1 шт.) для подключения энергопринемающих устройств ОАО "НЭСК-электросети" в западном округе г. Краснодара</t>
  </si>
  <si>
    <t>Реконструкция ПС 110/35/10 кВ "Водозабор" с установкой двух линейных ячеек в РУ-10 на разных секциях шин для подключения энергопринимающих устройств ИП Тхакушинова Ж.Б., расположенный по адресу: Краснодарский край, г. Краснодар, Прикубанский внутригородской округ, кадастровый № 23:43:0106012:618</t>
  </si>
  <si>
    <t>Строительство ВЛИ-10кВ от опоры №3/11 ВЛ-10-В-1 (4,5км)  до границы участка заявителя ФКУ "Дирекция государственного заказчика по реализации федеральной целевой целевой программы "Модернизация транспортной системы России"согласно ТУ №06-02/0476-17-сс, в целях электроснабжения объекта  по адресу: Краснодарский край, Темрюкский район, п. Таманский, прим: Таманский полуостров. Максимальная присоединяемая мощность - 180кВт. (Договор ТП №20901-17-00384302-1 от 11.07.2017).</t>
  </si>
  <si>
    <t>Строительство ВЛИ-10кВ от  ВЛ-10-В-9  до границы участка заявителя Федеральное казенное учреждение "Управление федеральных дорог "Черноморье" Федерального дорожного агенства"согласно ТУ №06-02/0748-17-сс, в целях электроснабжения объекта  по адресу: проектируемая автодорога от автомобильной дороги М-25 Новороссийск-Керченский пролив к г.Керчь и сухогрузному району морского порта Тамань на участке км 0-км 42, Краснодарский край. Максимальная присоединяемая мощность - 410кВт. (Договор ТП №20901-17-00396430-1 от 30.08.2017).</t>
  </si>
  <si>
    <t>«Строительство ЛЭП-10 кВ от ПС 220кВ «Порт» до границы земельного участка заявителя (ФКУ Упрдор «Черноморье»), находящегося по адресу: Краснодарский край» (договор об осуществлении технологического присоединения от  30.08.2017 №20901-17-00400798-4)</t>
  </si>
  <si>
    <t>Строительство КЛ-10 кВ  от ячейки РУ 10 кВ ПС 220/110/35/10 кВ «Порт» до границы участка заявителя Федеральное казенное учреждение «Управления федеральных автомобильных дорог «Черноморье» Федерального дорожного агентства согласно ТУ №005-17,  в целях электроснабжения объекта электросетевого хозяйства, расположенного по адресу: Краснодарский край, Темрюкский район» (договор об осуществлении технологического присоединения от 30.08.2017 №20901-17-00360502-4)</t>
  </si>
  <si>
    <t>Строительсьво двух ЛЭП 35 кВ Порт-Мост1</t>
  </si>
  <si>
    <t>Реконструкция ПС 35/10 кВ Фанагория и ПС 110/35/10 кВ Вышестеблиевская для присоединения Мини-ТЭС ОАО АПФ «Фанагория» (Договор ТП №21200-15-00224344-5 от 06.05.2015)</t>
  </si>
  <si>
    <t>Строительство участка ВЛЗ-10кВ от ВЛ-10кВ «МОК-1», Курганинский район, г. Курганинск, п. Сахарный завод</t>
  </si>
  <si>
    <t>Краснодарский край, р-н. Кущевский, х.Цукерова Балка прим: пост ДПС Кущевский, трасса М-4 «Дон». Строительство участка ВЛЗ-10 кВ для присоединения   к электрическим сетям ПАО «Кубаньэнерго» энергопринимающих устройств земельного участка. (договор ТП от 27.12.2017 № 20502-17-00410994-1)</t>
  </si>
  <si>
    <t>Строительство участка ВЛЗ-10  кВ  от опоры 1-26 ВЛ-10 Р-5 до проектируемой ТП 10/0,4 кВ, для присоединения к электрическим сетям ПАО "Кубаньэнерго" энергопринимающих устройств заявителя по адресу: Кущевский район, ст. Кущевская прим Федеральная автомобильная дорога «Дон» с 1119 км+500-1134 км+500, кад. № 23:17:0000000:35, (договор ТП от 16.05.2017 №20502-17-00366230-1)</t>
  </si>
  <si>
    <t>Установка линейной ячейки в РУ-10 кВ, строительство участка ВЛЗ-10 кВ для присоединения к электрическим сетям ПАО «Кубаньэнерго» энергопринимающих устройств ВРУ земельного участка. Категория земель: земли сельскохозяйственного назначения – для сельскохозяйственного использования, расположенные по адресу: Краснодарский край, р-н. Кущевский, с/о Шкуринский, ст-ца Шкуринская, примерно 6,2 км. по направлению на юго-восток, кадастровый № 23:17:0801000:606 (договор ТП от 16.06.2017 №21200-17-00377480-1)</t>
  </si>
  <si>
    <t>Технологическое присоединение энергопринимающих устройств: «Универсальный спортивный комплекс в станице Ленинградской по адресу: 353740, Краснодарский край, р-н Ленинградский, ст-ца Ленинградская, ул. Ленина прим: 96-Б/3» договор от 14.12.2016 20503-16-00353352-1.</t>
  </si>
  <si>
    <t>Строительство ВЛЗ-10 кВ от опоры №1 ВЛ-10 См-1 до  границ земельного участка, строительство  ВЛЗ-10 кВ от опоры №95Б/3 ВЛ-10 кВ См-14 до границ земельного участка заявителя  по адресу: Староминской район,ст.Староминская,ул. Ордженикидзе,3. Договор ТП   №20504-13-00151380-1 от 28.01.2014¶</t>
  </si>
  <si>
    <t>Прокладка КЛ-10 кВ от ячейки 10 кВ фидер МД-3, строительство ВЛЗ-10 кВ до границы земельного участка по адресу: - Тимашевский район, г. Тимашевск прим: Железнодорожная станция Кирпили (проект), кадастровый номер 23:31:100:4000:230 заявитель ОАО "Российские железные дороги"(ТУ № 08-05/0247-17-сс  от 25.08.2017 ТП № 20705-17-00396450-1 от 25.08.2017)</t>
  </si>
  <si>
    <t>Строительство ВЛЗ-10 кВ от опоры № 5/41 ВЛ-10 кВ фидера Р-5, ТП-10/0,4 кВ, строительство ВЛИ-0,4 кВ от проектируемой ТП до границ земельного участка по адресу: - Тимашевский район, ст. Роговская прим: в границах ОАО АФ «Роговская», секция 26, контур 8102, заявитель ООО «Экватор Агро» (ТУ № 08-05/0170-17-сс от 06.06.2017 ТП № 20705-17-00379716-1 от 06.06.2017)¶</t>
  </si>
  <si>
    <t>Строительство ВЛЗ-10 кВ от опоры № 51 ВЛ-10 кВ фидера Б-4, ТП-10/0,4 кВ, строительство ВЛИ-0,4 кВ от проектируемой ТП до границ земельного участка по адресу: - Брюховецкий район, ст. Брюховецкая, ул. Димитрова, д. 46, заявитель Муниципальное автономное общеобразовательное учреждение средняя общеобразовательная школа №3 ст. Брюховецкой муниципального образования Брюховецкий район (ТУ № 08-01/0089-17-сс от 01.07.2017 ТП № 20701-17-00380950-1 от 01.07.2017)</t>
  </si>
  <si>
    <t>«Строительство ВЛЗ-10 кВ от ВЛ-10 кВ "С-2" по адресу Белоглинский район с. Белая Глина» (Договор ТП №20601-15-00223338-1 от 06.02.2015) (стандартизированная)</t>
  </si>
  <si>
    <t>Строительство ВЛЗ-10 кВ от опоры ВЛ-10 кВ "С-1" по адресу Краснодарский край Крыловский район (Договор ТП от 14.06.2017 №20602-17-00366948-1)</t>
  </si>
  <si>
    <t xml:space="preserve">Строительство КЛ-6 кВ и ВЛЗ-6 кВ от ЗТП 6/0,4 кВ "ТХ-20-57" до границы земельного участка заявителя с установкой дополнительной ячейки 6кВ в ЗТП 6/0,4 кВ "ТХ-20-57" по адресу Тихорецкий район г. Тихорецк." (Договор ТП от 27.07.2015 №20605-15-00226084-1) </t>
  </si>
  <si>
    <r>
      <t xml:space="preserve">Строительство КЛ-10 кВ от опоры ВЛ-10 кВ "Сл-3" по адресу Краснодарский край Павловский район (Договор ТП от 14.06.2017 №20604-17-00368314-1) </t>
    </r>
    <r>
      <rPr>
        <sz val="10"/>
        <color indexed="10"/>
        <rFont val="Times New Roman"/>
        <family val="1"/>
        <charset val="204"/>
      </rPr>
      <t xml:space="preserve">(Стандартизированная) </t>
    </r>
  </si>
  <si>
    <t xml:space="preserve">Строительство ВЛЗ-10 кВ от опоры №3/44 ВЛ-10 кВ "С-2" до КТП-10 кВ. Проектирование и строительство КТП-10/0,4 кВ по адресу Белоглинский район с. Белая Глина СПК "Нива", бригада №2, поле IX, клетка №1 (Договор ТП от 09.03.2017 №20601-16-00352066-1) </t>
  </si>
  <si>
    <t>Строит-во ВЛ-10 кВ пров.СИП-3 от опоры БП-5 до проект-й КТП. Строит-во КТП-10/0,4 кВ.дог.-№20801-16-00351300-1-ГБУЗ "Специализир.психонев.больница</t>
  </si>
  <si>
    <t xml:space="preserve">Строительство новой ВЛ-6 кВ «Ж-5» от опоры №5/1, ВЛ-0,4 кВ, установка новой ТП 6/0,4кВ в пгт. Красносельский, Гулькевического района          (св.150 )                        </t>
  </si>
  <si>
    <t xml:space="preserve">Присоединение к КРУН-10 кВ 1СШ-10 кВ ПС 35 кВ Юбилейная новой ячейки 10 кВ, строительство новой ВЛ-10 кВ от ПС 35 кВ Юбилейная в п. Лесодача, Гулькевичского района  (св.670)                                           .   </t>
  </si>
  <si>
    <t xml:space="preserve">Строительство новой ВЛ-10 кВ «ДМ-4», ВЛ-0,4 кВ, установка новой  ТП 10/0,4кВ в ст. Дмитриевская, Кавказского района. (св.150)      </t>
  </si>
  <si>
    <t>Пр-ние и стр-во участка линии ВЛИ-10 кВ №156-157 фидера 10 кВ «РЗ-9». По договору № 20802-15-00270498-1  Заявитель – Мамедов Н.Р., 1600101</t>
  </si>
  <si>
    <t>Стр-во ВЛЗ-10 кВ  СИП-3 (0,55 км) от оп №188 ВЛ-10 кВ «ГЗ-5». Заявитель: ДКРС – Юг ОАО «РЖД». Проект. БКТП-10 кВ на ж/д ст.Бурсак. 20801-17-00392656-1, 1800595</t>
  </si>
  <si>
    <t>Строительство ПС 110/10 кВ "Сухой порт" с заходом ВЛ-110кВ с установкой 2--х силовых трансформаторов, строительство ОРУ-110кВ, КРУ-10кВ. И установка РЗ иПА.  Для заявителя ФКУ "Ространсмодернизация"</t>
  </si>
  <si>
    <t>Строительство двух КЛ -10 кВ от двух линейных ячеек 10 кВ на разных секциях шин РУ - 10 кВ ПС 110 кВ Джемете  до границ земельного участка заявителя, согласно догвору технологического присоединения от 21.09.2015 № 21200-15-00249832-1 заявитель - ДКРС-Юг ОАО "РЖД"</t>
  </si>
  <si>
    <t>п. 1582 Строительство БКТП-10 кВ, строительство КВЛ-10 кВ от РУ-10 кВ ПС 35/10 кВ "Аэропорт" до проектируемой БКТП-10/0,4 кВ в с. Витязево</t>
  </si>
  <si>
    <t>Строительство 2 КЛ-6 кВ в  г. Анапа, (Договор ТП №20102-16-00309062-1 от 24.11.2016)</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</si>
  <si>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</si>
  <si>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</si>
  <si>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</si>
  <si>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</si>
  <si>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</si>
  <si>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</si>
  <si>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</si>
  <si>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</si>
  <si>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</si>
  <si>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</si>
  <si>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</si>
  <si>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</si>
  <si>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</si>
  <si>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</si>
  <si>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</si>
  <si>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Реконструкция ПС 110/35/6 кВ "Северная". Установка Т-3 мощностью 40 МВА</t>
  </si>
  <si>
    <t>Реконструкция ПС 110/10 кВ Юго-Западная. Установка Т-3 мощностью 40 МВА</t>
  </si>
  <si>
    <t>Реконструкция ПС 110/6-10 кВ "Северо-Восточная". Установка Т-3 мощностью 40 МВА</t>
  </si>
  <si>
    <t>Реконструкция ПС 110/10 кВ "ОБД" с заменой трансформаторов 2×16 МВА на 2×40 МВА 110/10 кВ</t>
  </si>
  <si>
    <t>Реконструкция ПС 110/10 кВ "Тургеневская". Установка Т-3 мощностью 40 МВА</t>
  </si>
  <si>
    <t>Реконструкция ПС 110/35/10 кВ "Лорис" с заменой Т-2 25 МВА на тр-р 40 МВА и установка Т-3 25 МВА</t>
  </si>
  <si>
    <t>Реконструкция ПС 110/10 кВ "Почтовая". Замена трансформаторов 2×10 МВА на трансформаторы 2×40 МВА</t>
  </si>
  <si>
    <t xml:space="preserve">Реконструкция ПС 110 кВ Парфюмерная с заменой СМВ 110 кВ на ЭВ-110", </t>
  </si>
  <si>
    <t>Строительство ПС 110/10/6  кВ Дальняя  с установкой трансформаторов 2х16 МВА. Демонтаж существующей ПС 110/35/6 кВ с переводом нагрузки на новую ПС</t>
  </si>
  <si>
    <t>Реконструкция ПС 35/10 кВ "Ленинградская"</t>
  </si>
  <si>
    <t>Реконструкция ПС 35/10 кВ "Калинино". Замена трансформаторов 2×10 МВА на 2×16 МВА</t>
  </si>
  <si>
    <t>Реконструкция ПС 110/6 кВ "НовоРЭС" (устройство блочно-модульного здания ОПУ и ЗРУ с вакуумными выключателями)</t>
  </si>
  <si>
    <t>Реконструкция ПС 110/10/10 кВ «Военгородок» с заменой устройств компенсации емкостных токов замыкания на землю на 1, 2, 3, 4, СШ-10 кВ</t>
  </si>
  <si>
    <t>Реконструкция ПС 110/10/6 кВ «Восточная» с установкой устройств компенсации емкостных токов замыкания на землю на 1+3, на 2+4 СШ-10 кВ</t>
  </si>
  <si>
    <t>Реконструкция ПС 110/6/10 кВ «РИП» с заменой устройств компенсации емкостных токов замыкания на землю на на 1, 2 СШ-6 кВ и на 3, 4 СШ-10 кВ</t>
  </si>
  <si>
    <t>Реконструкция ПС 110/10/6 кВ «Сочи» с заменой устройств компенсации емкостных токов замыкания на землю на 3 СШ-6 кВ и на 4 СШ-10 кВ</t>
  </si>
  <si>
    <t>Реконструкция ПС 110/6 кВ «Пасечная» с заменой устройств компенсации емкостных токов замыкания на землю на 1, 2 СШ-6 кВ</t>
  </si>
  <si>
    <t>Реконструкция ПС 110/35/10/6 кВ «Речная» с установкой устройств компенсации емкостных токов замыкания на землю на 1 СШ-6 кВ</t>
  </si>
  <si>
    <t>Реконструкция ПС 110/35/10 кВ "Родниковская" (установка защит двух ВЛ 110 кВ на СМВ 110 кВ, ОПУ).</t>
  </si>
  <si>
    <t>Реконструкция ПС 110/35/10 кВ «Отрадо-Кубанская» с оснащением быстродействующими защитами от дуговых коротких замыканий КРУН-10 кВ</t>
  </si>
  <si>
    <t>Реконструкция ПС 110/6/6 кВ «ЗТВС» с оснащением быстродействующими защитами от дуговых коротких замыканий КРУН-10 кВ</t>
  </si>
  <si>
    <t>Реконструкция ПС 110/35/10/6 кВ Речная с заменой аккумуляторной батареи типа СК-5</t>
  </si>
  <si>
    <t>Реконструкция ПС 110/10 кВ «Почтовая» с оснащением быстродействующими защитами от дуговых коротких замыканий КРУН-10 кВ</t>
  </si>
  <si>
    <t>Реконструкция ПС 110/10-6 кВ «Восточная» с оснащением быстродействующими защитами от дуговых коротких замыканий КРУН-10 кВ</t>
  </si>
  <si>
    <t>Реконструкция ПС 110/6 кВ «Юго-Восточная» с оснащением быстродействующими защитами от дуговых коротких замыканий КРУН-10 кВ</t>
  </si>
  <si>
    <t>Реконструкция ПС 110/10 кВ «Шедок» с оснащением быстродействующими защитами от дуговых коротких замыканий КРУН-10 кВ</t>
  </si>
  <si>
    <t>Реконструкция ПС 110/35/10 кВ «Шкуринская» с оснащением быстродействующими защитами от дуговых коротких замыканий КРУН-10 кВ</t>
  </si>
  <si>
    <t>Реконструкция ПС 110/10 кВ «Рамашки» с оснащением быстродействующими защитами от дуговых коротких замыканий КРУН-10 кВ</t>
  </si>
  <si>
    <t>Реконструкция ПС 110/6 кВ «Галицина» с оснащением быстродействующими защитами от дуговых коротких замыканий КРУН-10 кВ</t>
  </si>
  <si>
    <t>Реконструкция ПС 110/10 кВ «Новоджерелиевская» с оснащением быстродействующими защитами от дуговых коротких замыканий КРУН-10 кВ</t>
  </si>
  <si>
    <t>Реконструкция ПС 35/10 кВ «Незамаевская» с оснащением быстродействующими защитами от дуговых коротких замыканий КРУН-10 кВ</t>
  </si>
  <si>
    <t>Реконструкция  ПС 110/35/10 кВ «Новопокровская» с оснащением быстродействующими защитами от дуговых коротких замыканий КРУН-10 кВ</t>
  </si>
  <si>
    <t>Реконструкция ПС 35/10 кВ «Труд» с оснащением быстродействующими защитами от дуговых коротких замыканий КРУН-10 кВ</t>
  </si>
  <si>
    <t>Реконструкция ПС 35/10 кВ «Элеватор» с оснащением быстродействующими защитами от дуговых коротких замыканий КРУН-10 кВ</t>
  </si>
  <si>
    <t>Реконструкция ПС 110/35/10 кВ Мясокомбинат с заменой аккумуляторной батареи типа СК-8</t>
  </si>
  <si>
    <t>Реконструкция ПС 110/35/10 кВ «Анапская» с оснащением быстродействующими защитами от дуговых коротких замыканий КРУН-10 кВ</t>
  </si>
  <si>
    <t>Реконструкция ПС 110/10 кВ «Гостагаевская» с оснащением быстродействующими защитами от дуговых коротких замыканий КРУН-10 кВ</t>
  </si>
  <si>
    <t>Реконструкция ПС 110/6 кВ «ДСК» с оснащением быстродействующими защитами от дуговых коротких замыканий КРУН-10 кВ</t>
  </si>
  <si>
    <t>Реконструкция ПС 110/10 кВ «Сукко» с оснащением быстродействующими защитами от дуговых коротких замыканий КРУН-10 кВ</t>
  </si>
  <si>
    <t>Реконструкция ПС 110/10 кВ Архипо-Осиповка с устройством шумоизолирующих стен</t>
  </si>
  <si>
    <t>Реконструкция ПС 35 кВ «Анапа» с заменой трансформатора Т-2 3,2 МВА на 6,3 МВА</t>
  </si>
  <si>
    <t>Реконструкция ПС 35 кВ «Котлома» с заменой трансформатора Т-1 6,3 МВА на 10 МВА</t>
  </si>
  <si>
    <t>Реконструкция ПС 35 кВ НС-17 с заменой трансформатора Т-1 2,5 МВА 35/6 на трансформатор 2,5 МВА 35/10</t>
  </si>
  <si>
    <t>Реконструкция ПС 35 кВ НС-11 с заменой трансформатора Т-2 2,5 МВА 35/6 на трансформатор 2,5 МВА 35/6</t>
  </si>
  <si>
    <t>Реконструкция ПС 35 кВ «Динская» с заменой трансформатора Т-2 4 МВА на 6,3 МВА</t>
  </si>
  <si>
    <t>Реконструкция ПС 35/10 кВ «Воронцовская» с заменой трансформатора Т-1 2,5 МВА на 4 МВА</t>
  </si>
  <si>
    <t>Реконструкция ПС 35 кВ «Сельхозтехника» с заменой трансформатора Т-1 6,3 МВА на 10 МВА</t>
  </si>
  <si>
    <t>Реконструкция ПС 110 Новороссийск (замена аккумуляторной батареи)</t>
  </si>
  <si>
    <t xml:space="preserve">Реконструкция ОРУ-110 кВ ПС 110/6-10 кВ "Восточная" для присоединения 2 КЛ  "Восточная-Центральная" </t>
  </si>
  <si>
    <t>Реконструкция ПС 110/35/10/6 кВ "Южная" с заменой Т-1 мощностью 25 МВА на 40 МВА и реконструкцией  ЗРУ-6 кВ и ОПУ.</t>
  </si>
  <si>
    <t>СМР. Реконструкция ПС 110 кВ "Южная ". Этап:установка секции шин 10 Кв Т-3(1500665)</t>
  </si>
  <si>
    <t>Реконструкция ПС 110/35/10 кВ «Упорная» с оснащением быстродействующими защитами от дуговых коротких замыканий КРУН-10 кВ</t>
  </si>
  <si>
    <t>Реконструкция ЗТПП Кв-1-2421 - 2 выключателя</t>
  </si>
  <si>
    <t>Реконструкция ЗТПП Пп-11-706 - 2 выключателя</t>
  </si>
  <si>
    <t>Реконструкция ПС 110/6 «Таманский водовод» с оснащением быстродействующими защитами от дуговых коротких замыканий КРУН-10 кВ</t>
  </si>
  <si>
    <t xml:space="preserve">Реконструкция ПС 110/6 кВ Водозабор </t>
  </si>
  <si>
    <t>Реконструкция ПС 110/35/10 кВ «Новонекрасовская» с оснащением быстродействующими защитами от дуговых коротких замыканий КРУН-10 кВ</t>
  </si>
  <si>
    <t>Реконструкция ПС 110/10 кВ «Новониколаевская» с оснащением быстродействующими защитами от дуговых коротких замыканий КРУН-10 кВ</t>
  </si>
  <si>
    <t>Реконструкция ПС-35/10 кВ Платнировская-2 с установкой Т-2 мощностью 4 МВА</t>
  </si>
  <si>
    <t>Реконструкция ПС 35/10 кВ «Хоперская» с оснащением быстродействующими защитами от дуговых коротких замыканий КРУН-10 кВ</t>
  </si>
  <si>
    <t>Реконструкция ПС 35/10 кВ «Большевик» с оснащением быстродействующими защитами от дуговых коротких замыканий КРУН-10 кВ</t>
  </si>
  <si>
    <t>Реконструкция ПС 35/10/10 кВ «Новопластуновская» с оснащением быстродействующими защитами от дуговых коротких замыканий КРУН-10 кВ</t>
  </si>
  <si>
    <t>Реконструкция ПС 110/10 кВ «Терновская» с оснащением быстродействующими защитами от дуговых коротких замыканий КРУН-10 кВ</t>
  </si>
  <si>
    <t>Реконструкция ПС 35/10 кВ «Фастовецка» с оснащением быстродействующими защитами от дуговых коротких замыканий КРУН-10 кВ</t>
  </si>
  <si>
    <t>Реконструкция ПС 35/10 кВ «Шохры» с оснащением быстродействующими защитами от дуговых коротких замыканий КРУН-10 кВ</t>
  </si>
  <si>
    <t>Реконструкция ПС 110кВ «Джигинская» с заменой Т-1 и Т-2 2х16 МВА на 2х25 МВА</t>
  </si>
  <si>
    <t>Реконструкция ПС 110 кВ «Гостагаевская» с заменой трансформатора Т-1 6,3 МВА на 16 МВА</t>
  </si>
  <si>
    <t>Реконструкция ПС 110/35/10 кВ "Новотроицкая" с оснащением быстродействующими защитами от дуговых коротких замыканий КРУН-10 кВ</t>
  </si>
  <si>
    <t>Реконструкция ПС 110/10 кВ "КПТФ" с оснащением быстродействующими защитами от дуговых коротких замыканий КРУН-10 кВ</t>
  </si>
  <si>
    <t>Реконструкция ПС 35/10 кВ Садовая с установкой линейной ячейки  РУ-10 кВ</t>
  </si>
  <si>
    <t>Реконструкция ПС 110/35/10 кВ «Восток» с оснащением быстродействующими защитами от дуговых коротких замыканий КРУН-10 кВ</t>
  </si>
  <si>
    <t>Реконструкция ПС 110/35/10 кВ Забайкаловская</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</si>
  <si>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</si>
  <si>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</si>
  <si>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</si>
  <si>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Реконструкция ВЛ-10 кВ А161-А401/А4/А402</t>
  </si>
  <si>
    <t>Реконструкция ВЛ-0,4 кВ от ТП СК5-756 в ст. Старокорсунской г. Краснодара</t>
  </si>
  <si>
    <t>Реконструкция ВЛ-0,4 кВ от ТП СК5-757 в ст. Старокорсунской г. Краснодара</t>
  </si>
  <si>
    <t>Реконструкция ВЛ-0,4 кВ от ТП СК9-748 в ст. Старокорсунской г. Краснодара</t>
  </si>
  <si>
    <t>Реконструкция ВЛ-0,4 кВ от ТП ИЛ2-328 в пос. Ильском Северского района</t>
  </si>
  <si>
    <t xml:space="preserve">ВЛ-35 кВ «Ново-Величковская-Воронцовская» в пролете опор №4-№7, входящая в состав электросетевого комплекса ПС 35/10 кВ «Воронцовская» с прилегающими , 1701526  </t>
  </si>
  <si>
    <t>Строительство ВЛЗ-10 кВ от ПС 110/35/10 кВ " Казено-Кужорская", Лабинский район, г. Лабинск, ул. Турчанинова, д.1</t>
  </si>
  <si>
    <t xml:space="preserve">Реконструкция ВЛ-0,4 кВ от ТП ТМ-2-189 Ф1 </t>
  </si>
  <si>
    <t xml:space="preserve">Реконструкция ВЛ-0,4 кВ от ТП ТМ-5-216  Ф-1  </t>
  </si>
  <si>
    <t xml:space="preserve">Реконструкция ВЛ-0,4 кВ от ТП ТМ-5-216  Ф-3 </t>
  </si>
  <si>
    <t xml:space="preserve">Реконструкция ВЛ-0,4 кВ от ТП ТМ-5-681 Ф1 </t>
  </si>
  <si>
    <t xml:space="preserve">Реконструкция ВЛ-0,4 кВ от ТП ТМ-5-681 Ф2 </t>
  </si>
  <si>
    <t xml:space="preserve">Реконструкция ВЛ-0,4 кВ от ТП ТМ-7-221 Ф1 </t>
  </si>
  <si>
    <t xml:space="preserve">Реконструкция ВЛ-0,4 кВ от ТП ТМ-7-221 Ф2 </t>
  </si>
  <si>
    <t xml:space="preserve">Реконструкция ВЛ-0,4 кВ от ТП ТМ-7-221 Ф3 </t>
  </si>
  <si>
    <t xml:space="preserve">Реконструкция ВЛ-0,4 кВ от ТП ТМ-7-223 Ф3  </t>
  </si>
  <si>
    <t xml:space="preserve">Реконструкция ВЛ-0,4 кВ от ТП ТМ-7-226 Ф4 </t>
  </si>
  <si>
    <t>Реконструкция ВЛ-0,4 кВ от ТП ТМ-7-227 Ф5 от оп.7-оп.14</t>
  </si>
  <si>
    <t>Реконструкция ВЛ-0,4 кВ от ТП ТМ-7-227 Ф5 от оп.7-оп.1/9</t>
  </si>
  <si>
    <t>Реконструкция ВЛ-0,4 кВ от ТП ТМ-7-886 Ф1  от оп.1-оп.1/4</t>
  </si>
  <si>
    <t>Реконструкция ВЛ-0,4 кВ от ТП ТМ-7-886 Ф1 от оп.1-оп.3</t>
  </si>
  <si>
    <t>Переустройство ВЛ 35 кВ «Геленджик-Дивноморская»  в связи с повреждением в результате паводка опоры №88 «Геленджик-Прасковеевка» на участке совместного подвеса  (ориентировочная протяженность 0,44 км.)</t>
  </si>
  <si>
    <t>Реконструкция  устройств плавки гололёда на ВЛ 110 кВ Крымская-Неберджаевская 2 цепь</t>
  </si>
  <si>
    <t>Реконструкция перехода через контактную сеть РЖД ВЛ 35 кВ Кавказская тяговая- Внуковская с заменой опор №4, №5, №6, провода.</t>
  </si>
  <si>
    <t>Реконструкция перехода через реку Кубань ВЛ-110кВ "АрмавирскаяТЭЦ-Речная" с заменой опор №29 и №30, провода и грозозащитного троса в пролёте опор №29-30"</t>
  </si>
  <si>
    <t>Реконструкция ВЛ 110 кВ Белореченская - ДМ8 в части расширения просек</t>
  </si>
  <si>
    <t>Реконструкция ВЛ 110 кВ Белореченская ГЭС - Мартанская в части расширения просек</t>
  </si>
  <si>
    <t>Реконструкция ВЛ 0,4 кВ с неизолированными проводами, проходящих по территориям школьных и дошкольных учреждений Крымского района. Реконструкция ВЛ-6 кВ ТВ-2 (инвентарный № 001912)</t>
  </si>
  <si>
    <t>Реконструкция ВЛ 0,4 кВ с неизолированными проводами, проходящих по территориям школьных и дошкольных учреждений Крымского района. Реконструкция ВЛ-0,4 кВ (инвентарный №001738)</t>
  </si>
  <si>
    <t>Реконструкция ВЛ 0,4 кВ с неизолированными проводами, проходящих по территориям школьных и дошкольных учреждений Крымского района. Реконструкция ВЛ-10 кВ ШК-5 (инвентарный № 017421)</t>
  </si>
  <si>
    <t>Реконструкция ВЛ 0,4 кВ с неизолированными проводами, проходящих по территориям школьных и дошкольных учреждений Крымского района. Реконструкция ВЛ-10 кВ Ад-1 (инвентарный № 017422)</t>
  </si>
  <si>
    <t>Реконструкция ВЛ 0,4 кВ с неизолированными проводами, проходящих по территориям школьных и дошкольных учреждений Крымского района. Реконструкция ВЛ-6 кВ НУ-1 (инвентарный № 001528)</t>
  </si>
  <si>
    <t>Реконструкция ВЛ 0,4 кВ с неизолированными проводами, проходящих по территориям школьных и дошкольных учреждений Крымского района. Реконструкция ВЛ-0,4 кВ (инвентарный № 001525)</t>
  </si>
  <si>
    <t>Реконструкция ВЛ 110 кВ Степная - Кущевская в части расширения просек</t>
  </si>
  <si>
    <t>Рекнострукция ВЛ 110 кВ "Центральная-Северная"и  транзита  ВЛ 110 кВ "Центральная-Армавир" с расширением просек</t>
  </si>
  <si>
    <t>Реконструкция ВЛ 0,4 кВ №1 от КТП 10/0,4 кВ Пп3-579/100 кВА. Краснодарский край, Белореченский район, ст.Пшехская (ориентировочная протяженность 0,761 км.).</t>
  </si>
  <si>
    <t>«Реконструкция ВЛ 0,4 кВ №3 от КТП 10/0,4 кВ Пп3-168/160 кВА. Краснодарский край, Белореченский район, ст.Пшехская» (ориентировочная протяженность 2,929 км.).</t>
  </si>
  <si>
    <t>«Реконструкция ВЛ 0,4 кВ №3 от КТП 10/0,4 кВ В-1-33/100 кВА. Краснодарский край, Белореченский район, ст.Великовечная»</t>
  </si>
  <si>
    <t>Реконструкция ВЛ 110 кВ "Псебай-Курджиново" в части расширения просек</t>
  </si>
  <si>
    <t>Переустройство объектов собственности ОАО "Кубаньэнерго" попадающих в зону строительства объекта ОАО "ФСК ЕЭС" комплексное техническое перевооружение и реконструкция ПС 220/110/35/10 кВ "Староминская"</t>
  </si>
  <si>
    <t>Переустройство ВЛ 110 кВ «Вышестеблиевская  220-Волна  1 цепь» в пролетах опор 287-292, 319-329</t>
  </si>
  <si>
    <t>Переустройство ВЛ 110 кВ «Вышестеблиевская  220-Волна 2  цепь» в пролетах опор 289-290, 319-329</t>
  </si>
  <si>
    <t>Переустройство ВЛ-110 кВ «Радуга – Вышестеблиевская» филиала ПАО «Кубаньэнерго» Славянские электрические сети» в рамках титула «Комплексная реконструкция участка разъезд 9 км – Юровский – Анапа – Темрюк – Кавказ Северо-Кавказской железной дороги. Второй путь на перегоне Старотиторовка (искл.) -  Вышестеблиевская (искл.)</t>
  </si>
  <si>
    <t>Переустройство ВЛ 35 кВ Вышестеблиевская-Фанагория в местах пересечения с реконструируемым объектом железнодорожного транспорта</t>
  </si>
  <si>
    <t>Переустройство сетей 0,4-10 кВ (ВЛ 10 кВ ТМ-4) в зоне строительства транспортного перехода со стороны п-ва Тамань, попадающих в зону производства работ по строительству временной подъездной дороги от  технологической площадки «Тамань» до ул. Пушкина ст. Тамань Темрюкского района Краснодарского края»</t>
  </si>
  <si>
    <t>Переустройство ВЛ 35 кВ Вышестеблиевская-Ахтанизовская с отпайкой на ПС 35/10 кВ Фанагория в местах пересечения с реконструируемым объектом железнодорожного транспорта</t>
  </si>
  <si>
    <t>Переустройство ВЛ 10 кВ В1 в местах пересечения с реконструируемыми объектами</t>
  </si>
  <si>
    <t>«Переустройство ВЛ-10 кВ СТ-10 филиала ПАО «Кубаньэнерго» Славянские ЭС»  в рамках титула: «Электрификация участка разъезд Юровский-Вышестеблиевская Северо-Кавказской железной дороги»;</t>
  </si>
  <si>
    <t>«Переустройство ВЛ-35 кВ «Джигинская – Стрелка» в пролете опор №№84-87 филиала ПАО «Кубаньэнерго» Славянские электрические сети» в рамках титула «Электрификация участка разъезд Юровский-Вышестеблиевская Северо-Кавказской железной дороги»</t>
  </si>
  <si>
    <t xml:space="preserve">«Переустройство ВЛ 110 кВ «Вышестеблиевская 220-Старотитаровская»  в пролетах опор 8-10» </t>
  </si>
  <si>
    <t>Переустройство ВЛ 10 кВ ТМ-4 в пролетах опор 4/1—4/3, 96-105, 6/1-6/33</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</si>
  <si>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лектрические сети. ВЛ 10 кВ ТМ-1</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</si>
  <si>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лектрические сети. ВЛ 35 кВ "Тамань-Черноморская" и ВЛ 35 кВ "Мирная - Тамань" в пролетах опор 13/134-15а/133</t>
  </si>
  <si>
    <t>Переустройство ВЛ-10 кВ ТМ-5 в местах пересечения с реконструируемым объектом железнодорожного транспорта</t>
  </si>
  <si>
    <t>«Переустройство ВЛ-10 кВ СК-1 филиала ПАО «Кубаньэнерго» Славянские ЭС» в рамках титула: «Электрификация участка разъезд Юровский-Вышестеблиевская Северо-Кавказской железной дороги»;</t>
  </si>
  <si>
    <t>«Переустройство ВЛ-10 кВ СТ-5 филиала ПАО «Кубаньэнерго» Славянские ЭС»  в рамках титула: «Электрификация участка разъезд Юровский-Вышестеблиевская Северо-Кавказской железной дороги»;</t>
  </si>
  <si>
    <t>«Переустройство ВЛ-35 кВ «Джигинская – Стрелка» в пролете опор №№45-46 филиала ПАО «Кубаньэнерго» Славянские электрические сети» в рамках титула «Электрификация участка разъезд Юровский-Вышестеблиевская Северо-Кавказской железной дороги»</t>
  </si>
  <si>
    <t>Переустройство ВЛ 10 кВ ЧМ-9 в пролетах опор 1/16-1/26</t>
  </si>
  <si>
    <t>«Переустройство ВЛ 110 кВ «Брюховецкая-Медведовская»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</si>
  <si>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 35 кВ «Кубанец-Медведовская» филиала ПАО «Кубаньэнерго» Тимашевские электрические сети» в рамках титула «Комплексная реконструкция участка им.Максима Горького-Котельниково-Тихорецкая-Крымская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</si>
  <si>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«КЦ-7» филиала ПАО «Кубаньэнерго» Тимашевские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</si>
  <si>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«РС-3» филиала ПАО «Кубаньэнерго» Тимашевские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</si>
  <si>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 110 кВ «Отпайка Ея»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Ровное-Порошинская»</t>
  </si>
  <si>
    <t>Переустройство ВЛ 10кВ «Тр-5»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Ровное-Порошинская»</t>
  </si>
  <si>
    <t>Переустройство ВЛ 10кВ «Тр-1»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Ровное-Порошинская»</t>
  </si>
  <si>
    <t>Переустройство двухцепного участка ВЛ 35 кВ «Новопокровская-Лотос»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</si>
  <si>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Переустройство ВЛ 35 кВ «Лотос-Малокубанская» в рамках титула «Комплексная реконструкция участка Котельниково - Тихорецкая - Кореновск - Тимашевская - Крымская с обходом Краснодарского узла Северо-Кавказской железной дороги. Строительство второго пути на участке Ея-Ровное»</t>
  </si>
  <si>
    <t>Переустройство ВЛ 10кВ «К-1»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Ея-Ровное»</t>
  </si>
  <si>
    <t>Переустройство ВЛ 10кВ «К-5»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Ея-Ровное»;</t>
  </si>
  <si>
    <t>Комплексная реконструкция участка Котельниково-Тихорецкая-Тимашевская-Крымская. Строительство второго пути на учстке Полтавская. Переустройство ВЛ 10 кВ П-5 525км</t>
  </si>
  <si>
    <t>Комплексная реконструкция участка Котельниково-Тихорецкая-Тимашевская-Крымская. Строительство второго пути на учстке Полтавская. Переустройство ВЛ 10 кВ ТР-9  516км</t>
  </si>
  <si>
    <t>Рек-ция автомагистрали М-4 "Дон" от Москвы через Воронеж, Ростов-на-Дону, Краснодар, до Новороссийска на уч-е км 1197-км 1240 с учетом выноса линий ВЛ</t>
  </si>
  <si>
    <t>Реконструкция части электросетевых комплексов в целях реализации проекта по титулу "ВЛ 500 кВ Ростовская АЭС Тихорецкая №2 с расширением ПС 500 кВ Тихорецк"</t>
  </si>
  <si>
    <t>«Переустройство ВЛ 110 кВ Выселки-Кореновск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</si>
  <si>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 110 кВ Динская-Кореновская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</si>
  <si>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 110 кВ Кореновск-Журавская  филиала ПАО «Кубаньэнерго» Усть-Лабинские электрические сети»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</si>
  <si>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 «Переустройство ВЛ-10 кВ ВЦ-3 филиала ПАО «Кубаньэнерго» Усть-Лабинские ЭС» в рамках титула: «Комплексная реконструкция участка Котельниково-Тихорецкая-Кореновск-Тимашевская-Крымская с обходом Краснодарского узла Северо-Кавказской железной дороги. Строительство второго пути на участке Выселки (вкл.) – Козырьки (искл.)»;</t>
  </si>
  <si>
    <t>«Переустройство ВЛ-0,4 кВ ф.1 от ТП Ч7-450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</si>
  <si>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КЦ-10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</si>
  <si>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КЦ-4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</si>
  <si>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ВЛ-10 кВ СГ-1 филиала ПАО «Кубаньэнерго» Усть-Лабинские ЭС» в рамках титула: «Комплексная реконструкция участка им. Максима Горького – Котельниково – Тихорецкая – Крымская с обходом Краснодарского железнодорожного узла. Обход Краснодарского узла Северо-Кавказской железной дороги. Строительство двупутной электрифицированной железнодорожной линии на участке Козырьки-Гречаная со строительством новой станции Кирпили</t>
  </si>
  <si>
    <t>Переустройство ВЛ 110кВ  Усть-Лабинск – Кореновская на участке пролетов опор №№ 298-303 инв.№000123311 , 1701535</t>
  </si>
  <si>
    <t>«Переустройство ВЛ 35 кВ «Джигинская – Малый Разнокол» филиала ПАО «Кубаньэнерго» Юго-Западные электрические сети» по объекту «Электрификация участка разъезд Юровский-Вышестеблиевская Северо-Кавказской железной дороги»</t>
  </si>
  <si>
    <t>«Переустройство ВЛ-10 кВ АД-2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</si>
  <si>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ВЛ-10 кВ АД-3  филиала ПАО «Кубаньэнерго» Юго-Западные ЭС» в рамках титула «Электрификация участка разъезд 9 км – Юровский- Анапа СКЖД»;</t>
  </si>
  <si>
    <t>«Переустройство ВЛ-10 кВ АД-4  филиала ПАО «Кубаньэнерго» Юго-Западные ЭС» в рамках титула «Электрификация участка разъезд 9 км – Юровский- Анапа СКЖД»;</t>
  </si>
  <si>
    <t>«Переустройство ВЛ-10 кВ Дг-4 филиала ПАО «Кубаньэнерго» Юго-Западные ЭС» в рамках титула: «Электрификация участка разъезд Юровский-Вышестеблиевская СКЖД»</t>
  </si>
  <si>
    <t>«Переустройство ВЛ-10 кВ Дг-9 филиала ПАО «Кубаньэнерго» Юго-Западные ЭС» в рамках титула: «Электрификация участка разъезд Юровский-Вышестеблиевская СКЖД»</t>
  </si>
  <si>
    <t>«Переустройство ВЛ-10 кВ КП-4  филиала ПАО «Кубаньэнерго» Юго-Западные ЭС» в рамках титула «Электрификация участка разъезд 9 км – Юровский- Анапа СКЖД»;</t>
  </si>
  <si>
    <t>«Переустройство ВЛ-10 кВ НК-6  филиала ПАО «Кубаньэнерго» Юго-Западные ЭС» в рамках титула «Электрификация участка разъезд 9 км – Юровский- Анапа Северо-Кавказской железной дороги»;</t>
  </si>
  <si>
    <t>«Переустройство ВЛ-10 кВ НК-8  филиала ПАО «Кубаньэнерго» Юго-Западные ЭС» в рамках титула «Электрификация участка разъезд 9 км – Юровский- Анапа СКЖД»;</t>
  </si>
  <si>
    <t>«Переустройство ВЛ-10 кВ НТ-2 филиала ПАО «Кубаньэнерго» Юго-Западные ЭС» в рамках титула «Электрификация участка разъезд 9 км – Юровский- Анапа СКЖД»;</t>
  </si>
  <si>
    <t>«Переустройство ВЛ-10 кВ ПМ-11  филиала ПАО «Кубаньэнерго» Юго-Западные ЭС» в рамках титула «Электрификация участка разъезд 9 км – Юровский- Анапа СКЖД».</t>
  </si>
  <si>
    <t>«Переустройство ВЛ-6 кВ ВА-11 филиала ПАО «Кубаньэнерго» Юго-Западные ЭС» в рамках титула «Электрификация участка разъезд 9 км – Юровский- Анапа СКЖД»;</t>
  </si>
  <si>
    <t>«Переустройство ВЛ-6 кВ ВА-5 филиала ПАО «Кубаньэнерго» Юго-Западные ЭС» в рамках титула «Электрификация участка разъезд 9 км – Юровский- Анапа СКЖД»;</t>
  </si>
  <si>
    <t>«Переустройство ВЛ-6 кВ ВА-6 филиала ПАО «Кубаньэнерго» Юго-Западные ЭС» в рамках титула «Электрификация участка разъезд 9 км – Юровский- Анапа СКЖД»;</t>
  </si>
  <si>
    <t>«Переустройство ВЛ-6 кВ ВА-7 филиала ПАО «Кубаньэнерго» Юго-Западные ЭС» в рамках титула «Электрификация участка разъезд 9 км – Юровский- Анапа СКЖД»;</t>
  </si>
  <si>
    <t>«Переустройство ВЛ-6 кВ ВА-9  филиала ПАО «Кубаньэнерго» Юго-Западные ЭС» в рамках титула «Электрификация участка разъезд 9 км – Юровский- Анапа КЖД</t>
  </si>
  <si>
    <t xml:space="preserve"> Реконструкция ВЛ-10 кВ ф.КН-2, проходящей на территории СОШ №1 в ст. Каневской</t>
  </si>
  <si>
    <t>Реконструкция ПС 35/10 кВ "Пионерская" с переводом на уровень напряжения 110 кВ и установкой трансформаторов 2х40 МВА напряжением 110/35/10 кВ</t>
  </si>
  <si>
    <t>Реконструкция ВЛ-110 кВ "Кирилловская-Южная 1,2цепь" (пролеты опор №21-22) с реконструкцией отпаек на ПС 110 кВ "ДСК"</t>
  </si>
  <si>
    <t>Реконструкция ВЛ 110 кВ Крымская - Тоннельная, ВЛ 110 кВ Крымская - Неберджаевская, ВЛ 110 кВ Новороссийск - Неберджаевская, ВЛ 110 кВ Кирилловская - Раевская, ВЛ 110 кВ Кирилловская - Солнечная, ВЛ 110 кВ Анапская - Сукко, ВЛ 110 кВ Кирилловская - РИП, ВЛ 110 кВ Тоннельная- Кирилловская, ВЛ 35 кВ КНПС - Баканская, ВЛ 35 кВ КНПС - Саук Дере, ВЛ 35 кВ Тоннельная - Атакай, ВЛ 35 кВ Атакай - Баканская в части расширения просек</t>
  </si>
  <si>
    <t>Реконструкция ВЛ-110 кВ «Никитинская-Варениковская» (Оснащение СПГ)</t>
  </si>
  <si>
    <t>Реконструкция ВЛ-110 кВ «Варениковская-Джигинская» (Оснащение СПГ)</t>
  </si>
  <si>
    <t>Реконструкция ВЛ 35 кВ Ширванская - Черниговская в части расширения просек</t>
  </si>
  <si>
    <t>Строительство 2 КЛ-110 кВ "Восточная-Центральная" длиной по 6,1 км</t>
  </si>
  <si>
    <t xml:space="preserve">ВЛ-10 кВ НВ-11 в пролете опор №№6-9 (инв.№ 11238), 1701528  </t>
  </si>
  <si>
    <t>Оптимизация сетей 0,4-10 кВ в ст. Новотитаровской Динского района</t>
  </si>
  <si>
    <t>"Реконструкция КВЛ 110 кВ ПС «Бочаров ручей» - ПС «Сочи» (участок: КЛ ПС «Бочаров ручей» - опора №46а) от соединительной транспозиционной муфты №4 до соединительной муфты "</t>
  </si>
  <si>
    <t>Реконструкция транзитов ВЛ 110 кВ  «Лермонтово-Туапсе», ВЛ 110 кВ «Шепси-Дагомыс», ВЛ 110 кВ «Краснополянская ГЭС-Хоста» в части расширения просек. 1 этап ВЛ 110 кВ «Лермонтово-Туапсе», ВЛ 110 кВ «Шепси-Дагомыс»</t>
  </si>
  <si>
    <t>Модернизация, техническое перевооружение линий электропередачи, всего, в том числе:</t>
  </si>
  <si>
    <t>Устройство грозозащиты в пролетах опор №№18-36 ВЛ 110 кВ «Крымская-КПТФ»</t>
  </si>
  <si>
    <t>Вынос ЗТП-10/0,4кВ в Успенском районе</t>
  </si>
  <si>
    <t>Вынос опоры № 88 ВЛ-110 кВ «Геленджик-Прасковеевка» из зоны паводка (ориентировочная протяженность 0,44 км.)</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</si>
  <si>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</si>
  <si>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</si>
  <si>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</si>
  <si>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</si>
  <si>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</si>
  <si>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</si>
  <si>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Создание системы технического учета электроэнергии на ТП 6(10)/0,4 кВ на уровне напряжения 0,4 кВ с организацией удаленного сбора данных и модернизацией системы технического учёта с удаленным сбором данных на ПС 35-110 кВ</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</si>
  <si>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</si>
  <si>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</si>
  <si>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</si>
  <si>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</si>
  <si>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</si>
  <si>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Реконструкция системы ПА на ПС 110/35/10/6 кВ ВНИИРис</t>
  </si>
  <si>
    <t>Реконструкция системы ПА на ПС 110 кВ Нововеличковская</t>
  </si>
  <si>
    <t>Реконструкция системы ПА на ПС 110 кВ Аэропорт</t>
  </si>
  <si>
    <t xml:space="preserve">Реконструкция системы ПА на ПС 110 кВ Динская,   </t>
  </si>
  <si>
    <t xml:space="preserve">Реконструкция системы ПА на ПС 110 кВ Северская, </t>
  </si>
  <si>
    <t>Реконструкция системы ПА на ПС 110/10 кВ «Почтовая»,</t>
  </si>
  <si>
    <t>Реконструкция системы ПА на ПС 110/10 кВ Пашковская,</t>
  </si>
  <si>
    <t xml:space="preserve">Реконструкция системы ПА на ПС 110/10 кВ Юго-Западная, </t>
  </si>
  <si>
    <t>Реконструкция системы ПА на ПС 110/10-6 кВ «ХБК»,</t>
  </si>
  <si>
    <t xml:space="preserve">Реконструкция системы ПА на ПС 110/10/10 кВ Набережная, </t>
  </si>
  <si>
    <t xml:space="preserve">Реконструкция системы ПА на ПС 110/10/6 кВ Восточная, </t>
  </si>
  <si>
    <t xml:space="preserve">Реконструкция системы ПА на ПС 110/35/10 кВ Лорис, </t>
  </si>
  <si>
    <t xml:space="preserve">Реконструкция системы ПА на ПС 110/35/10 кВ Старокорсунская, </t>
  </si>
  <si>
    <t>Реконструкция системы ПА на ПС 110/35/6 кВ Афипская,</t>
  </si>
  <si>
    <t>Реконструкция системы ПА на ПС 110/6 кВ Юго-Восточная,</t>
  </si>
  <si>
    <t>Реконструкция системы ПА на ПС 110/35/10/6 кВ Варениковская</t>
  </si>
  <si>
    <t xml:space="preserve"> Реконструкция системы ПА на ПС 110/10 кВ Гостагаевская</t>
  </si>
  <si>
    <t>Реконструкция системы ПА на ПС 110/35/6 кВ Абинская</t>
  </si>
  <si>
    <t>Реконструкция системы ПА на ПС 110 кВ Вышестеблиевская</t>
  </si>
  <si>
    <t>Реконструкция системы ПА на ПС 110 кВ Красноармейская</t>
  </si>
  <si>
    <t>Реконструкция системы ПА на ПС 110 кВ Старотитаровская</t>
  </si>
  <si>
    <t>Реконструкция системы ПА на ПС 110 кВ Темрюк</t>
  </si>
  <si>
    <t>Реконструкция системы ПА на ПС 110 кВ Ханьковская</t>
  </si>
  <si>
    <t>Реконструкция системы ПА на ПС 110 кВ Центральная</t>
  </si>
  <si>
    <t>Реконструкция системы ПА на ПС 110 кВ Курчанская</t>
  </si>
  <si>
    <t>Реконструкция системы ПА на  ПС 110 кВ Бузиновская, 1800391</t>
  </si>
  <si>
    <t>Реконструкция системы ПА на  ПС 110 кВ Рассвет, 1800390</t>
  </si>
  <si>
    <t>Реконструкция системы ПА на  ПС 110/35/10 кВ Кореновская, 1800393</t>
  </si>
  <si>
    <t>Реконструкция системы ПА на  ПС 110/35/6 кВ Выселки, 1800392</t>
  </si>
  <si>
    <t>Реконструкция ИТСО - исполнительный аппарат ПАО "Кубаньэнерго"</t>
  </si>
  <si>
    <t>Реконструкция систем пожарной сигнализации в административных зданиях ПАО "Кубаньэнерго" в части оповещения о пожаре и управления эвакуацией</t>
  </si>
  <si>
    <t>Оснащение инженерно-техническими средствами охраны (ИТСО) ПС-110/10 «Тонкий мыс» - 2 этап</t>
  </si>
  <si>
    <t>Оснащение инженерно-техническими средствами охраны (ИТСО) ПС 110/10/6 "Троицкий водозабор"</t>
  </si>
  <si>
    <t>Оснащение ИТСО базы Анапского РЭС</t>
  </si>
  <si>
    <t>Реконструкция ИТСО Анапского РЭС (20-ТП)</t>
  </si>
  <si>
    <t>Реконструкция ИТСО ПС 35 кВ «Аэропорт»</t>
  </si>
  <si>
    <t>Реконструкция ИТСО ПС 10/6 кВ «Кабардинка»</t>
  </si>
  <si>
    <t>Реконструкция ИТСО административного здания Геленджигского РЭС</t>
  </si>
  <si>
    <t>Реконструкция ИТСО ПС 35 кВ «Котлома»</t>
  </si>
  <si>
    <t>Реконструкция ИТСО административного здания Краснодарских ЭС</t>
  </si>
  <si>
    <t>Реконструкция ИТСО ПС 110/35/6 «Северная»</t>
  </si>
  <si>
    <t>Реконструкция ИТСО ПС 110/35/10/6 кВ «Южная»</t>
  </si>
  <si>
    <t>Реконструкция ИТСО ПС 110/6-10 кВ «Северо-Восточная»</t>
  </si>
  <si>
    <t>Реконструкция ИТСО ПС 110/10/10 кВ «Набережная»</t>
  </si>
  <si>
    <t>Реконструкция ИТСО ПС 110/10 кВ «Пашковская»</t>
  </si>
  <si>
    <t>Реконструкция ИТСО ПС 35/10 кВ «Хутор Ленина»</t>
  </si>
  <si>
    <t>Реконструкция ИТСО административного здания Адлерского РЭС</t>
  </si>
  <si>
    <t>Реконструкция ИТСО ПС 110 кВ «Адлер»</t>
  </si>
  <si>
    <t>Реконструкция ИТСО ПС 110/10кВ «Южная»</t>
  </si>
  <si>
    <t>Реконструкция ИТСО административного здания Хостинского РЭС</t>
  </si>
  <si>
    <t>Реконструкция ИТСО ПС 110 кВ «Кудепста»</t>
  </si>
  <si>
    <t>Реконструкция ИТСО административного здания РДП Сочинского ФЭС</t>
  </si>
  <si>
    <t>Реконструкция ИТСО Адлерского РЭС (51-ТП)</t>
  </si>
  <si>
    <t>Реконструкция ИТСО Хостинского РЭС (8-ТП)</t>
  </si>
  <si>
    <t>Реконструкция системы гарантированного питания серверных исполнительного аппарата ПАО "Кубаньэнерго"</t>
  </si>
  <si>
    <t>Модернизация, техническое перевооружение прочих объектов основных средств, всего, в том числе:</t>
  </si>
  <si>
    <t>Организация каналов связи и передачи данных с использованием ВОЛС "Краснодар - Динская - Кореновская - Тихорецк, Кореновская - Усть-Лабинск"</t>
  </si>
  <si>
    <t>Организация каналов связи и телемеханики модернизация и расширение ССПИ ПАО "Кубаньэнерго"Организация каналов связи и передачи данных с использованием ВОЛС Армавирские ЭС - МГТС г. Армавир</t>
  </si>
  <si>
    <t>Организация каналов связи и телемеханики, модернизация и расширение ССПИ ПАО "Кубаньэнерго". Реконструкция АСДУ ПС 110 кВ "Забайкаловская"   с передачей информации в ЦУС ПАО "Кубаньэнерго" и Кубанское РДУ</t>
  </si>
  <si>
    <t>Организация АСДУ по приему информации на ДП Темрюкского РЭС, ЦУС ПАО «Кубаньэнерго</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</si>
  <si>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</si>
  <si>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</si>
  <si>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Инвестиционные проекты, предусмотренные схемой и программой развития субъекта Российской Федерации, всего, в том числе:</t>
  </si>
  <si>
    <t>Строительство заходов КЛ 110 кВ КТЭЦ – ЗИП, ОБД – Северная (4 КЛ-110 кВ, L=2,5  км) и Лорис-Пашковская (2-х цепная ВЛ-110 кВ,  L=0,7  км) на ПС 220 Восточная Промзона</t>
  </si>
  <si>
    <t>Реконструкция двухцепной ВЛ-110кВ "КТЭЦ-Южная", "КТЭЦ-Парфюмерная" с заменой опоры №7</t>
  </si>
  <si>
    <t>Строительство заходов КЛ 110 кВ КТЭЦ – ЗИП, ОБД – Северная (4 КЛ-110 кВ, L=2,5  км) и Лорис-Пашковская (2-х цепная ВЛ-110 кВ,  L=0,7  км) на ПС 220 Восточная Промзона» (в части  строительства  ВОЛС на участках КЛ 110 кВ КТЭЦ – ЗИП, ОБД – Северная  и Лорис-Пашковская )</t>
  </si>
  <si>
    <t xml:space="preserve">Строительство двух КЛ 110 кВ "Джемете -Пионерская" с установкой ячеек 110 кВ на ПС 110 кВ "Джемете" </t>
  </si>
  <si>
    <t>Строительство 2-х КЛ-110 кВ "Восточная Промзона - Северная"</t>
  </si>
  <si>
    <t>Прочее новое строительство объектов электросетевого хозяйства, всего, в том числе:</t>
  </si>
  <si>
    <t>Строительство ВЛ 0,4-10 кВ с установкой новых ТП для электроснабжения п. Никитино Мостовского района</t>
  </si>
  <si>
    <t>Проектирование и строительство пристройки к административному зданию филиала Ленинградские электрические сети</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</si>
  <si>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</si>
  <si>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</si>
  <si>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прибора для измерения переходного сопротивления МИКО-1 - 23 шт.</t>
  </si>
  <si>
    <t>Приобретение компьютеров и оргтехники для филиалов ПАО"Кубаньэнерго</t>
  </si>
  <si>
    <t>Приобретение измерителя параметров изоляции "Тангенс-2000" - 9 шт.</t>
  </si>
  <si>
    <t>Приобретение испытательного аппарата АИД-70/50 - 12 шт.</t>
  </si>
  <si>
    <t>Приобретение прибора контроля выключателя ПКВ/М7 - 18 шт</t>
  </si>
  <si>
    <t>Приобретение прибора определения температуры вспышки масла АТВ-21 - 7 шт.</t>
  </si>
  <si>
    <t>Приобретение маслопробойника СКАТ М-100 - 4 шт.</t>
  </si>
  <si>
    <t>Приобретение тепловизора testo-875-1 - 22 шт.</t>
  </si>
  <si>
    <t>Приобретение сварочного аппарата полуавтоматического Сварог PRO MIG 200(N220) - 58 шт.</t>
  </si>
  <si>
    <t>Приобретение бензинового генератора Hitachi E42 МС - 6 шт.</t>
  </si>
  <si>
    <t>Приобретение отбойного молотка ТЕ 1500AVR-Hitli - 5 шт.</t>
  </si>
  <si>
    <t>Приобретение комплектной трансформаторной подстанция без трансформатора КТПП-ВВВ-250/10/0,4 кВ - 1 шт.</t>
  </si>
  <si>
    <t>Приобретение сушильных камер для спецодежды и спецобуви без утеплителя стен - 89 шт.</t>
  </si>
  <si>
    <t>Приобретение комплекта для ВЛ под НН  10 кВ: Штанга оперативная с дугогасящим устройством ШО-110ДУ, Индикатор наведенного напряжения УВНсТФ 0,02-15 кВ, КШЗ 6-10 S-25 - 50 комплектов</t>
  </si>
  <si>
    <t>Приобретение комплекта для ВЛ под НН 110 кВ: Штанга оперативная с дугогасящим устройством ШО-110ДУ, Индикатор наведенного напряжения УВНсТФ 0,02-15 кВ, ЗПЛ-110-50 - 47 комплектов</t>
  </si>
  <si>
    <t>Приобретение защиты ближнего резервирования силовых трансформаторов для ПС филиала ПАО "Кубаньэнерго"  (тип: ПУМА 3431.05) в монтажном шкафу с модулем ввода данных МВД -104 комплекта</t>
  </si>
  <si>
    <t>Приобретение блока трехфазного преобразователя напряжения РЕТ-ТН для проверки релейной защиты и автоматики - 34 шт.</t>
  </si>
  <si>
    <t>Приобретение комплекта РЕТ-Микро (блок выпрямительный БВ и усилитель дифференциальный ДУ) для проверки релейной защиты и автоматики - 27 комплектов.</t>
  </si>
  <si>
    <t>Приобретение блока однофазного преобразователя тока РЕТ-10 для проверки релейной защиты и автоматики - 25 шт.</t>
  </si>
  <si>
    <t>Приобретение блока синхронизации РЕТ-GPS для проверки релейной защиты и автоматики - 19 шт.</t>
  </si>
  <si>
    <t>Приобретение испытательного устройства РЕТОМ-ВЧ/64 для проверки релейной защиты и автоматики - 3 комплекта.</t>
  </si>
  <si>
    <t>Приобретение испытательного устройства РЕТОМ-61850 для проверки релейной защиты и автоматики - 8 шт.</t>
  </si>
  <si>
    <t>Вольтамперфазометр  цифровой РЕТОМЕТР-М2 с аксессуарами</t>
  </si>
  <si>
    <t>КОМПЛЕКС ДЛЯ ПРОВЕРКИ ЭЛЕКТРООБОРУДОВАНИЯ НА БАЗЕ ПРИБОРА  РЕТОМ-21</t>
  </si>
  <si>
    <t>КОМПЛЕКС ПРОГРАММНО-ТЕХНИЧЕСКИЙ ИЗМЕРИТЕЛЬНЫЙ  РЕТОМ-61 (ДЛЯ РЕЛЕЙНОЙ ЗАЩИТЫ И АВТОМАТИКИ)</t>
  </si>
  <si>
    <t>КОМПЛЕКС ПРОГРАММНО-АППАРАТНЫЙ ДЛЯ РАБОТЫ С УСТРОЙСТВАМИ РЗА ЧЕРЕЗ ПОРТ НА ПЕРЕДНЕЙ ПАНЕЛИ ПАК СТАРТ</t>
  </si>
  <si>
    <t xml:space="preserve">ПРИБОР УЧЕТА ИНТЕЛЛЕКТУАЛЬНЫЙ ПРЯМОГО ВКЛЮЧЕНИЯ РИМ 384.02/2 С УСТРОЙСТВОМ ЗАЩИТЫ ОТ ПЕРЕНАПРЯЖЕНИЯ </t>
  </si>
  <si>
    <t>Воздушные ЛЭП низкого напряжения ВЛ-0,4 кВ, 009991936 (миров. соглашение А01-1164/2016 от 31.07.2018)</t>
  </si>
  <si>
    <t>Приобретение устройства Sepam S20 - 10 шт.</t>
  </si>
  <si>
    <t>Приобретение устройства Sepam B22 - 5 шт.</t>
  </si>
  <si>
    <t>Приобретение Сириус-Д3-35-220В-И3 (дистанционная защита линий напряжения 6-35 кВ с автоматикой управления выключателем) - 19 шт.</t>
  </si>
  <si>
    <t>Приобретение блока расширения входов- выходов РЕТ-64/32 для проверки релейной защиты и автоматики - 17 шт.</t>
  </si>
  <si>
    <t>Приобретение терминала защиты линии БЭ2502А0101 для пополнения аварийного запаса - 7 шт.</t>
  </si>
  <si>
    <t>Приобретение терминала защиты линии БЭ2502А0103 для пополнения аварийного запаса - 10 шт.</t>
  </si>
  <si>
    <t>Приобретение терминала защиты БЭ2704V015, БЭ2704V021 для пополнения аварийного запаса - 17 шт.</t>
  </si>
  <si>
    <t>Приобретение терминала защиты БЭ2704V016 для пополнения аварийного запаса - 9 шт.</t>
  </si>
  <si>
    <t>Приобретение терминала защиты БЭ2704V041, БЭ2704V051 для пополнения аварийного запаса - 26 шт.</t>
  </si>
  <si>
    <t>Приобретение терминала защиты БЭ2704V073 для пополнения аварийного запаса - 6 шт.</t>
  </si>
  <si>
    <t>Приобретение терминала защиты БЭ2704V085 для пополнения аварийного запаса - 6 шт.</t>
  </si>
  <si>
    <t>Приобретение приемопередатчика высокочастотной защиты ПВЗУ-Е (ВЧ) для пополнения аварийного запаса - 17 шт.</t>
  </si>
  <si>
    <t>Приобретение устройства «Сириус-ЦС-220В-И1» для пополнения аварийного запаса - 9 шт.</t>
  </si>
  <si>
    <t>Приобретение устройства «Сириус-2-МЛ-5А-220В-И1», «Сириус-ТН-220В-И1» для пополнения аварийного запаса - 22 шт.</t>
  </si>
  <si>
    <t>Приобретение устройства «Сириус-2-В-5А-220В-И1» для пополнения аварийного запаса - 12 шт.</t>
  </si>
  <si>
    <t>Приобретение устройства «Сириус-2-Л-5А-220В-И1» для пополнения аварийного запаса - 20 шт.</t>
  </si>
  <si>
    <t>Приобретение устройства «Сириус-2-АЧР-220В-И1» для пополнения аварийного запаса - 24 шт.</t>
  </si>
  <si>
    <t>Приобретение устройства «Сириус-Т-5/5-220В-И1» для пополнения аварийного запаса - 7 шт.</t>
  </si>
  <si>
    <t>Приобретение устройства «Сириус-2-С-5А-220В-И1» для пополнения аварийного запаса - 4 шт.</t>
  </si>
  <si>
    <t>Приобретение устройства «Сириус-2-РН-5А-220В-Л2-И1» для пополнения аварийного запаса - 11 шт.</t>
  </si>
  <si>
    <t>Приобретение устройства «Орион-РТЗ-3» для пополнения аварийного запаса - 18 шт.</t>
  </si>
  <si>
    <t>Приобретение установки УППУ МЭ 3.3Т для проведения калибровочных работ - 11 шт.</t>
  </si>
  <si>
    <t>Приобретение калибратора УИ 300.1 для проведения калибровочных работ - 2 шт.</t>
  </si>
  <si>
    <t>Приобретение ваттметра СМ 3010 для проведения калибровочных работ - 4 шт.</t>
  </si>
  <si>
    <t>Приобретение трансформатора тока ТОГФ-110 для пополнения аварийного запаса - 31 шт.</t>
  </si>
  <si>
    <t>Приобретение трансформатора тока ТОЛ-СВЭЛ-35 для пополнения аварийного запаса - 68 шт.</t>
  </si>
  <si>
    <t>Приобретение трансформатора ТДНС-10000/35 для пополнения аварийного запаса - 5 шт.</t>
  </si>
  <si>
    <t>Приобретение трансформатора ТДНС-6300/35 У1 для пополнения аварийного запаса - 7 шт.</t>
  </si>
  <si>
    <t>Приобретение КСО 298 ES «СИГМА» для пополнения аварийного запаса - 10 комплектов</t>
  </si>
  <si>
    <t>Приобретение генератора технической частоты ГТЧ-03М для проверки релейной защиты и автоматики - 9 шт.</t>
  </si>
  <si>
    <t>Приобретение программного-аппаратного комплекса системы защиты персональных данных - 12 комплектов</t>
  </si>
  <si>
    <t>Приобретение бытовых вагончиков для проведения предрейсовых медосмотров - 14 шт.</t>
  </si>
  <si>
    <t>Приобретение коммутаторов для построения структурированной кабельной сети исполнительного аппарата ПАО "Кубаньэнерго" - 14 комплектов</t>
  </si>
  <si>
    <t>Приобретение высоковольтных пунктов учета ВПУ 10 кВ - 123 шт.</t>
  </si>
  <si>
    <t>Приобретение системы автоматического оповещения «Звонарь» версии 3.2 – 10 комплектов</t>
  </si>
  <si>
    <t>Приобретение автомобильного тягача с бортовым полуприцепом СЗАП-93271-0000030 (2017 год) - 1 шт.</t>
  </si>
  <si>
    <t>Приобретение криптографической защиты каналов связи объектов управления АСТУ для САЦ ЧМ-2018 - 13 комплектов</t>
  </si>
  <si>
    <t>Приобретение криптографической защиты для САЦ ЧМ-2018» - 10 комплектов</t>
  </si>
  <si>
    <t>Приобретение батареи SRT72RMBP для САЦ ЧМ-2018 - 4 шт.</t>
  </si>
  <si>
    <t>Приобретение коммутатора для САЦ ЧМ-2018 - 8 шт.</t>
  </si>
  <si>
    <t>Приобретение маршрутизатора для САЦ ЧМ-2018 - 8 шт.</t>
  </si>
  <si>
    <t>Приобретение трансивер Модуля для САЦ ЧМ-2018 - 8 шт.</t>
  </si>
  <si>
    <t>Приобретение ИБП для САЦ ЧМ-2018 - 4 шт.</t>
  </si>
  <si>
    <t>Приобретение сетевой карты ИБП для САЦ ЧМ-2018 - 4 шт.</t>
  </si>
  <si>
    <t>Приобретение автокрана КС-35719-7-02 на шасси автомобиля КамАЗ-43118-46 (2017 год) – 3 шт.</t>
  </si>
  <si>
    <t>НМАКомплексные прораммы развития электрических сетей напряжением 35 кВ и выше на территории Краснодарского края и Республики Адыгея</t>
  </si>
  <si>
    <t>НМА Разработка методических рекомендаций по проведению оценки электросетевых активов на территории Краснодарского края и Республики Адыгея</t>
  </si>
  <si>
    <t>Внедрение сети 0,95 кВ в ст. Васюринская Динского района ВЛ от ТП 10/0,4 кВ ВС1-601</t>
  </si>
  <si>
    <t>Внедрение композитных опор на ВЛ-10 от оп. №20 до оп. №46 ПС "Садки" ф.1 (Реконструкция ВЛ-10 кВ от оп. №20 до оп. №46 от ПС «Садки» ф.1 с заменой Ж/Б опор на композитные опоры и заменой провода на СИП)</t>
  </si>
  <si>
    <t>Приобретение выкатного элемента с коммутационным модулем ISM_15_LD_1 комплекте с блокировками</t>
  </si>
  <si>
    <t>Приобретение выкатного элемента с коммутационным модулем ISM_15_Shel_2 комплекте с блокировками</t>
  </si>
  <si>
    <t>Приобретение модуля управления TER_CM_ 16_2D (220_1)</t>
  </si>
  <si>
    <t>Приобретение модуля управления TER_CM_16_2D (220_2)</t>
  </si>
  <si>
    <t>Приобретение вольтамперфазометра с двумя токоизмерительными клещами для проверки релейной защиты и автоматики - 9 шт.(Приобретение вольтамперфазометра ПАРМА ВАФ-А(С) - 9 шт.в 1С)</t>
  </si>
  <si>
    <t>Приобретение комплекта базовой комплектации оборудования  на базе хроматографа «Хроматэк-Кристалл 5000»</t>
  </si>
  <si>
    <t>Оснащение ИТСО ПС 110 кВ "Вышестеблиевская"</t>
  </si>
  <si>
    <t>Противооползневые мероприятия опоры №33 по объекту «Кабельновоздушные линии (110 кВ) Волконка-Магри, Лазаревская тяговая-Аше»</t>
  </si>
  <si>
    <t>Противопаводковые мероприятия и мероприятия инженерной защиты опоры №21 по объектам: Воздушные линии (110 кВ) для выдачи мощности Джубгинской ТЭС до ПС 110 кВ «Лермонтово», реконструкция подстанции (проектные и изыскательские работы, строительство, реконструкция). Воздушные линии (110 кВ) для выдачи мощности Джубгинской ТЭС до подстанции «Джубга», от Джубгинской ТЭС до подстанции «Архипово-Осиповка», расширение, реконструкция подстанции (проектные и изыскательские работы, строительство, реконструкция)</t>
  </si>
  <si>
    <t>Оснащение системами пожарной сигнализации, оповещения о пожаре и управлением эвакуацией административных, производственных зданий и сооружений и аппарата управления филиала Юго-Западные электрические сети   г. Новороссийск ул. Восточный мол, 1</t>
  </si>
  <si>
    <t>Оснащение системами пожарной сигнализации, оповещения о пожаре и управлением эвакуацией административных, производственных зданий и сооружений Новороссийского РЭС  Юго-Западных электрических сетей   г. Новороссийск ул.Сакко и Ванцетти, 19</t>
  </si>
  <si>
    <t>Оснащение системы плавки гололеда на ВЛ-110 кВ «Варениковская-Гостагаевская» с установкой оборудования на ПС-110кВ «Варениковская» и ПС-110кВ «Гостагаевская» (в части замены трансформатора на 25 МВА и реконструкции маслосборника и сети маслостоков)</t>
  </si>
  <si>
    <t>Реконструкция здания для размещения технического персонала СочЭС</t>
  </si>
  <si>
    <t>Реконструкция РП и ТП распределительной сети 6 кВ Сочинского РРЭС. Краснодарский край, г. Сочи, Центральный район</t>
  </si>
  <si>
    <t>Оснащение системами пожарной сигнализации, оповещения о пожаре и управлением эвакуацией административных, производственных зданий и сооружений Лазаревского РЭС, Сочинских электрических сетей</t>
  </si>
  <si>
    <t>Реконструкция системы кондиционирования серверных помещений Сочинских электрических сетей</t>
  </si>
  <si>
    <t>Строительство здания с/у Тихорецкого РРЭС с гаражом на 2 бокса и навесом для хранения оборудования в ст. Фастовецкая Тихорецкого район</t>
  </si>
  <si>
    <t>Монтаж сигнализаций тревожной кнопки ПС-110 кВ «Тонкий Мыс» - 1 комплект</t>
  </si>
  <si>
    <t>Монтаж сигнализаций тревожной кнопки ПС-110 кВ «Джемете» - 1 комплект</t>
  </si>
  <si>
    <t>Монтаж сигнализаций тревожной кнопки ПС-35 кВ «Котлома» - 1 комплект</t>
  </si>
  <si>
    <t>Монтаж сигнализаций тревожной кнопки ПС-35 «Аэропорт» - 1 комплект</t>
  </si>
  <si>
    <t>Монтаж систем видеонаблюдения, охранной сигнализации на объекте 30/34</t>
  </si>
  <si>
    <t>Монтаж сигнализаций тревожной кнопки ПС-110 кВ «Лорис» - 1 комплект</t>
  </si>
  <si>
    <t>Монтаж сигнализаций тревожной кнопки ПС-110 кВ «Набережная» - 1 комплект</t>
  </si>
  <si>
    <t>Монтаж сигнализаций тревожной кнопки ПС-110 кВ «Северная» - 1 комплект</t>
  </si>
  <si>
    <t>Монтаж сигнализаций тревожной кнопки ПС-110 кВ «Северо-Восточная» - 1 комплект</t>
  </si>
  <si>
    <t>Монтаж сигнализаций тревожной кнопки ПС-110 кВ «Пашковская» - 1 комплект</t>
  </si>
  <si>
    <t>Монтаж сигнализаций тревожной кнопки ПС-35 кВ « х. Ленина» - 1 комплект</t>
  </si>
  <si>
    <t>Монтаж сигнализаций тревожной кнопки ПС-110 кВ «Кудепста» - 1 комплект</t>
  </si>
  <si>
    <t>НИОКР. Разработка рефлектометрического комплекса мониторинга линий электропередач ВЛ 35-220 кВ, для определения мест их повреждений и гололедных отложений на них</t>
  </si>
  <si>
    <t>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t>
  </si>
  <si>
    <t>Организация АСТУ Тихорецкого РЭС Тихорецких электрических сетей I этап</t>
  </si>
  <si>
    <t>Оснащение ИТСО ПС 110 кВ "Прасковеевка"</t>
  </si>
  <si>
    <t xml:space="preserve">Оснащение  ИТСО производственной базы ПАО "Кубаньэнерго" </t>
  </si>
  <si>
    <t xml:space="preserve">«Оснащение автоматическими установками пожаротушения 20 помещений «Архива» и «Серверной» исполнительного аппарата ПАО «Кубаньэнерго» г. Краснодар, ул. Новороссийская, 47» </t>
  </si>
  <si>
    <t>Реконструкция автоматической установки пожаротушения помещения "Серверной" литер В1 исполнительного аппарата ПАО "Кубаньэнерго", 1200237</t>
  </si>
  <si>
    <t>Оснащение зданий РПБ «Западная-2» филиала ПАО «Кубаньэнерго» Краснодарские электрические сети. Реконструкция автоматической пожарной сигнализации, с организацией системы оповещения о пожаре, здания расположенного по адресу: г. Краснодар, ул. Академика Лукьяненко, 119»</t>
  </si>
  <si>
    <t>НИОКР. Разработка программно-аппаратного комплекса определения места повреждения для линий 35-750 кВ с оптическими каналами связи</t>
  </si>
  <si>
    <t>НИОКР. Компенсация потребления ТЭР за счет использования возобновляемых источников энергии (ВИЭ) на объектах ПАО «Кубаньэнерго»</t>
  </si>
  <si>
    <t>НИОКР. Создание системы автоматизированного проектирования молниезащиты ПС и ВЛ</t>
  </si>
  <si>
    <t>НИОКР. Разработка методики и многофункционального программного комплекса расчета поражения элементов ЛЭП молнией на основе вероятностного подхода</t>
  </si>
  <si>
    <t>НИОКР. Разработка профилей стандарта IEC 61850 для устройств/шкафов РЗА и АСУ ТП, обеспечивающих их взаимозаменяемость</t>
  </si>
  <si>
    <t>НИОКР. Разработка комплексного технического решения модернизация традиционных подстанций, обеспечивающего возможность поэтапного внедрения элементов ЦПС (технология ЦПС переходного периода) с расчётом экономической эффективности</t>
  </si>
  <si>
    <t>Реконструкция системы ПА. Этап-3( Реконструкция системы ПА. Этап: Организация каналов и устройств ПА на объектах ПАО Кубаньэнерго в операционной зоне Кубанского РДУ)</t>
  </si>
  <si>
    <t>Приобретение прав на земельные участки под ВЛ 110 кВ «Бужора-Джемете»</t>
  </si>
  <si>
    <t>Автоматизация участков распределительной сети 6-10 кВ на базе реклоузеров с установкой SCADA-системы</t>
  </si>
  <si>
    <t>Республика Адыгея</t>
  </si>
  <si>
    <t>Технологическое присоединение энергопринимающих устройств потребителей максимальной мощностью до 150 кВт включительно, всего  (реконструкция)</t>
  </si>
  <si>
    <t>Строительство линейной ячейки 10 кВ в РП-10 кВ. Строительство ВЛ-10 кВ от проектируемой линейной ячейки в РП-10 кВ «Октябрьский», согласно договору технологического присоединения от 20.06.2016 № 21101-16-00290434-1, Заявитель – ООО «Газпром газомоторное топливо"</t>
  </si>
  <si>
    <t>Строительство двухцепной отпайки ВЛ-35 кВ от существующей двухцепной ВЛ-35 кВ "Водохранилище-Адыгейская, Водохранилище-Заря" до КТП-35/0,4 кВ проектируемой ООО "БакирИнтернешнлСтрой" (торговый комплекс с АЗС), расположенный по адресу: Краснодарский край, трасса М4 "Дон" 1352 км., в районе хутора Казазово.</t>
  </si>
  <si>
    <t>Строительство ВЛ-10 кВ от фидера ВХ-1, Тахтамукайский р-он, п. Энем, согласно договору технологического присоединения от 15.03.2017 № 21101-17-00359268-1, Заявитель – ООО «ЮГ ИНВЕСТ СТРОЙ»</t>
  </si>
  <si>
    <t>Реконструкция ПС 110/10 кВ "Набережная" с установкой двух линейных ячеек в РУ-10 на разных секциях шин для подключения энергопринимающих устройств ООО "АКСИС Девелопмент", расположенный по адресу: Республика Адыгея, район Тахтамукайский, аул Новая Адыгея, ул. Береговая, 3 (кадастровый №01:05:2900013:9464)</t>
  </si>
  <si>
    <t>Строительство ВЛ-10 кВ от линейной ячейки РУ-10 кВ ПС 110/35/10 кВ «Адыгейская». Строительство ВЛ-10 кВ от фидера АД-3, г.Адыгейск, Теучежского района, согласно договору технологического присоединения от 03.08.2016 № 21200-16-00324872-1, Заявитель – ООО «Краснодарзернопродукт»  Код по объекту согласно 1с:(1604314)  (ПОДРЯД)</t>
  </si>
  <si>
    <t>Установка линейной ячейки в РУ-10 кВ ПС 35/10 кВ "Понежукай"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1.</t>
  </si>
  <si>
    <t>Установка линейной ячейки в РУ-10 кВ ПС 35/10 кВ "Заря"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2.</t>
  </si>
  <si>
    <t>Строительство  двух КЛ-6 кВ от двух линейных ячеек 6 кВ №19 и №20 РУ-6 кВ ПС 110/35/10/6 кВ Черемушки до границ земельного участка заявителя по адресу: г. Майкоп, ул. Степная,190</t>
  </si>
  <si>
    <t xml:space="preserve">Реконструкция ПС 110/35/10 кВ "Хаджох" </t>
  </si>
  <si>
    <t xml:space="preserve">Реконструкция ПС 35/10 кВ «Шапсуг» с переводом на напряжение 110/35/10 кВ с двумя трансформаторами 40 МВА </t>
  </si>
  <si>
    <t>Реконструкция ПС 110/35/10/6 кВ «Северная». Замена трансформаторов  31,5 МВА и 25 МВА на трансформаторы 2х40 МВА</t>
  </si>
  <si>
    <t>Реконструкция ПС 110/35/10/6 кВ «Северная». Замена трансформаторов  31,5 МВА и 25 МВА на трансформаторы 2х40 МВА (в части реконструкции полного комплекса РЗА, организация каналов связи и телемеханики, модернизация и расширения ССПИ на ПС Северная, ТОР)</t>
  </si>
  <si>
    <t>Реконструкция ПС 110/10  кВ «Ходзь» с оснащением быстродействующими защитами от дуговых коротких замыканий КРУН-10 кВ</t>
  </si>
  <si>
    <t>Реконструкция ПС 110/35/10/6 кВ «Черемушки» с оснащением быстродействующими защитами от дуговых коротких замыканий КРУН-10 кВ</t>
  </si>
  <si>
    <t>Реконструкция ПС 35/10 кВ Комбизавод с заменой тр-ов 2х2,5 МВА на тр-ры 2х6,3 МВА</t>
  </si>
  <si>
    <t>Реконструкция  устройств плавки гололёда на ВЛ 110 кВ Шенджий тяговая-Мартанская</t>
  </si>
  <si>
    <t>Реконструкция ВЛ 35 кВ Хаджох-Даховская в части расширения просек</t>
  </si>
  <si>
    <t>"Строительство двух КЛ-6 кВ от КТП АГУ 2БКТП-6/0,4 кВ до границ земельного участка заявителя по адресу: г. Майкоп, ул. Жуковского д. 4"</t>
  </si>
  <si>
    <t>Реконструкция ВЛ 35 кВ Хамышки - Гузерипль в части расширения просек</t>
  </si>
  <si>
    <t>Реконструкция ВЛ 0,4 кВ №2 от КТП 10/0,4 кВ Кб-1-56/100 кВА. Республика Адыгея, Гиагинский район, ст. Келермесская (ориентировочная протяженность 1,241 км.).</t>
  </si>
  <si>
    <t>Реконструкция ВЛ 0,4 кВ №1 от КТП 10/0,4 кВ Кб-1-59/100 кВА. Республика Адыгея, Гиагинский район, ст. Келермесская (ориентировочная протяженность 0,90 км.).</t>
  </si>
  <si>
    <t>Оптимизация сетей 10-0,4 кВ в г. Адыгейске Республики Адыгея</t>
  </si>
  <si>
    <t>Строительство двухцепной ВЛ 110 кВ (отпайка от ВЛ 110 кВ Афипская 220 – Октябрьская 1,2 цепь) к ПС 110 кВ Шапсуг</t>
  </si>
  <si>
    <t>Строительство двухцепной ВЛ 110 кВ (отпайка от ВЛ 110 кВ Афипская 220 – Октябрьская 1,2 цепь) к ПС 110 кВ Шапсуг. Этап II - прохождение трассы по территории Краснодарского края</t>
  </si>
  <si>
    <t xml:space="preserve">Реконструкция системы ПА на ПС 110 кВ ИКЕА, </t>
  </si>
  <si>
    <t>Г</t>
  </si>
  <si>
    <t>F_prj_107000_48957</t>
  </si>
  <si>
    <t>F_prj_107000_48958</t>
  </si>
  <si>
    <t>G_prj_107000_50837</t>
  </si>
  <si>
    <t>G_prj_107000_49900</t>
  </si>
  <si>
    <t>G_prj_107000_50838</t>
  </si>
  <si>
    <t>F_prj_107000_48963</t>
  </si>
  <si>
    <t>G_prj_107000_50839</t>
  </si>
  <si>
    <t>F_prj_107000_48965</t>
  </si>
  <si>
    <t>F_prj_107000_48966</t>
  </si>
  <si>
    <t>I_prj_107000_60303</t>
  </si>
  <si>
    <t>I_prj_107000_60304</t>
  </si>
  <si>
    <t>H_prj_107000_51013</t>
  </si>
  <si>
    <t>I_prj_107000_60135</t>
  </si>
  <si>
    <t xml:space="preserve"> F_prj_107000_48961</t>
  </si>
  <si>
    <t>I_prj_107000_60134</t>
  </si>
  <si>
    <t>I_prj_107000_60208</t>
  </si>
  <si>
    <t>H_prj_107000_51019</t>
  </si>
  <si>
    <t>H_prj_107000_51020</t>
  </si>
  <si>
    <t>I_prj_107000_60140</t>
  </si>
  <si>
    <t>I_prj_107000_60209</t>
  </si>
  <si>
    <t>I_prj_107000_60305</t>
  </si>
  <si>
    <t>I_prj_107000_60146</t>
  </si>
  <si>
    <t>I_prj_107000_60306</t>
  </si>
  <si>
    <t>I_prj_107000_60200</t>
  </si>
  <si>
    <t>H_prj_107000_51015</t>
  </si>
  <si>
    <t>H_prj_107000_51016</t>
  </si>
  <si>
    <t>I_prj_107000_60130</t>
  </si>
  <si>
    <t>H_prj_107000_51055</t>
  </si>
  <si>
    <t>I_prj_107000_60202</t>
  </si>
  <si>
    <t>I_prj_107000_60196</t>
  </si>
  <si>
    <t>I_prj_107000_60137</t>
  </si>
  <si>
    <t>I_prj_107000_60147</t>
  </si>
  <si>
    <t>I_prj_107000_60150</t>
  </si>
  <si>
    <t>H_prj_107000_60096</t>
  </si>
  <si>
    <t>I_prj_107000_60125</t>
  </si>
  <si>
    <t>I_prj_107000_60184</t>
  </si>
  <si>
    <t>I_prj_107000_60197</t>
  </si>
  <si>
    <t>I_prj_107000_60198</t>
  </si>
  <si>
    <t>I_prj_107000_60183</t>
  </si>
  <si>
    <t>H_prj_107000_51024</t>
  </si>
  <si>
    <t>I_prj_107000_60307</t>
  </si>
  <si>
    <t>I_prj_107000_60308</t>
  </si>
  <si>
    <t>I_prj_107000_60309</t>
  </si>
  <si>
    <t>I_prj_107000_60143</t>
  </si>
  <si>
    <t>I_prj_107000_60142</t>
  </si>
  <si>
    <t>I_prj_107000_60133</t>
  </si>
  <si>
    <t>I_prj_107000_60123</t>
  </si>
  <si>
    <t>G_prj_107000_50030</t>
  </si>
  <si>
    <t>I_prj_107000_60138</t>
  </si>
  <si>
    <t>I_prj_107000_60149</t>
  </si>
  <si>
    <t>I_prj_107000_60139</t>
  </si>
  <si>
    <t>I_prj_107000_60127</t>
  </si>
  <si>
    <t>H_prj_107000_60292</t>
  </si>
  <si>
    <t>I_prj_107000_60144</t>
  </si>
  <si>
    <t>I_prj_107000_60188</t>
  </si>
  <si>
    <t>I_prj_107000_60148</t>
  </si>
  <si>
    <t>F_prj_107000_48973</t>
  </si>
  <si>
    <t>I_prj_107000_60141</t>
  </si>
  <si>
    <t>H_prj_107000_51027</t>
  </si>
  <si>
    <t>I_prj_107000_60136</t>
  </si>
  <si>
    <t>H_prj_107000_60098</t>
  </si>
  <si>
    <t>I_prj_107000_60203</t>
  </si>
  <si>
    <t>H_prj_107000_60293</t>
  </si>
  <si>
    <t>I_prj_107000_60128</t>
  </si>
  <si>
    <t>I_prj_107000_60205</t>
  </si>
  <si>
    <t>H_prj_107000_51028</t>
  </si>
  <si>
    <t>I_prj_107000_60145</t>
  </si>
  <si>
    <t xml:space="preserve"> I_prj_107000_60204</t>
  </si>
  <si>
    <t>H_prj_107000_51014</t>
  </si>
  <si>
    <t>H_prj_107000_51088</t>
  </si>
  <si>
    <t>H_prj_107000_51022</t>
  </si>
  <si>
    <t>F_prj_107000_49073</t>
  </si>
  <si>
    <t>F_prj_107000_49078</t>
  </si>
  <si>
    <t>F_prj_107000_49081</t>
  </si>
  <si>
    <t>F_prj_107000_49075</t>
  </si>
  <si>
    <t>F_prj_107000_49079</t>
  </si>
  <si>
    <t>F_prj_107000_49082</t>
  </si>
  <si>
    <t>F_prj_107000_49074</t>
  </si>
  <si>
    <t>F_prj_107000_48142</t>
  </si>
  <si>
    <t>ЭF_prj_107000_49083</t>
  </si>
  <si>
    <t>F_prj_107000_48155</t>
  </si>
  <si>
    <t>G_prj_107000_50517</t>
  </si>
  <si>
    <t>G_prj_107000_50518</t>
  </si>
  <si>
    <t>G_prj_107000_50520</t>
  </si>
  <si>
    <t>G_prj_107000_49880</t>
  </si>
  <si>
    <t>G_prj_107000_50531</t>
  </si>
  <si>
    <t>G_prj_107000_49881</t>
  </si>
  <si>
    <t>G_prj_107000_49892</t>
  </si>
  <si>
    <t>G_prj_107000_50693</t>
  </si>
  <si>
    <t>G_prj_107000_50698</t>
  </si>
  <si>
    <t>G_prj_107000_49877</t>
  </si>
  <si>
    <t>G_prj_107000_50710</t>
  </si>
  <si>
    <t>G_prj_107000_50712</t>
  </si>
  <si>
    <t>G_prj_107000_50719</t>
  </si>
  <si>
    <t>G_prj_107000_50725</t>
  </si>
  <si>
    <t>G_prj_107000_50732</t>
  </si>
  <si>
    <t>G_prj_107000_50730</t>
  </si>
  <si>
    <t>G_prj_107000_50737</t>
  </si>
  <si>
    <t>G_prj_107000_49930</t>
  </si>
  <si>
    <t>G_prj_107000_50754</t>
  </si>
  <si>
    <t>G_prj_107000_50755</t>
  </si>
  <si>
    <t>G_prj_107000_50759</t>
  </si>
  <si>
    <t>G_prj_107000_50762</t>
  </si>
  <si>
    <t>G_prj_107000_49874</t>
  </si>
  <si>
    <t>G_prj_107000_50697</t>
  </si>
  <si>
    <t>G_prj_107000_50692</t>
  </si>
  <si>
    <t>G_prj_107000_50681</t>
  </si>
  <si>
    <t>G_prj_107000_50674</t>
  </si>
  <si>
    <t>G_prj_107000_49894</t>
  </si>
  <si>
    <t>H_prj_107000_50999</t>
  </si>
  <si>
    <t>H_prj_107000_51001</t>
  </si>
  <si>
    <t>H_prj_107000_51004</t>
  </si>
  <si>
    <t>H_prj_107000_51007</t>
  </si>
  <si>
    <t>H_prj_107000_51002</t>
  </si>
  <si>
    <t>H_prj_107000_51003</t>
  </si>
  <si>
    <t>H_prj_107000_51008</t>
  </si>
  <si>
    <t>H_prj_107000_51046</t>
  </si>
  <si>
    <t>F_prj_107000_48167</t>
  </si>
  <si>
    <t>F_prj_107000_49080</t>
  </si>
  <si>
    <t>G_prj_107000_50724</t>
  </si>
  <si>
    <t>H_prj_107000_50961</t>
  </si>
  <si>
    <t>H_prj_107000_50962</t>
  </si>
  <si>
    <t>G_prj_107000_50742</t>
  </si>
  <si>
    <t>F_prj_107000_48170</t>
  </si>
  <si>
    <t>G_prj_107000_50746</t>
  </si>
  <si>
    <t>G_prj_107000_50747</t>
  </si>
  <si>
    <t>H_prj_107000_51092</t>
  </si>
  <si>
    <t>G_prj_107000_50761</t>
  </si>
  <si>
    <t>G_prj_107000_50763</t>
  </si>
  <si>
    <t>G_prj_107000_50734</t>
  </si>
  <si>
    <t>G_prj_107000_50717</t>
  </si>
  <si>
    <t>G_prj_107000_50713</t>
  </si>
  <si>
    <t>G_prj_107000_50706</t>
  </si>
  <si>
    <t>F_prj_107000_49890</t>
  </si>
  <si>
    <t>H_prj_107000_50997</t>
  </si>
  <si>
    <t>F_prj_107000_48920</t>
  </si>
  <si>
    <t>F_prj_107000_48921</t>
  </si>
  <si>
    <t>G_prj_107000_50696</t>
  </si>
  <si>
    <t>F_prj_107000_48290</t>
  </si>
  <si>
    <t>F_prj_107000_48889</t>
  </si>
  <si>
    <t>G_prj_107000_50577</t>
  </si>
  <si>
    <t>G_prj_107000_50578</t>
  </si>
  <si>
    <t>G_prj_107000_50579</t>
  </si>
  <si>
    <t>G_prj_107000_50582</t>
  </si>
  <si>
    <t>I_prj_107000_60124</t>
  </si>
  <si>
    <t>G_prj_107000_49904</t>
  </si>
  <si>
    <t>G_prj_107000_50586</t>
  </si>
  <si>
    <t>G_prj_107000_50587</t>
  </si>
  <si>
    <t>G_prj_107000_50588</t>
  </si>
  <si>
    <t>G_prj_107000_50589</t>
  </si>
  <si>
    <t>G_prj_107000_50590</t>
  </si>
  <si>
    <t>G_prj_107000_50591</t>
  </si>
  <si>
    <t>G_prj_107000_50592</t>
  </si>
  <si>
    <t>G_prj_107000_50593</t>
  </si>
  <si>
    <t>G_prj_107000_50594</t>
  </si>
  <si>
    <t>G_prj_107000_50595</t>
  </si>
  <si>
    <t>G_prj_107000_50596</t>
  </si>
  <si>
    <t>G_prj_107000_50597</t>
  </si>
  <si>
    <t>G_prj_107000_50598</t>
  </si>
  <si>
    <t>H_prj_107000_51045</t>
  </si>
  <si>
    <t>F_prj_107000_49384</t>
  </si>
  <si>
    <t>I_prj_107000_60155</t>
  </si>
  <si>
    <t>H_prj_107000_60093</t>
  </si>
  <si>
    <t>G_prj_107000_49859</t>
  </si>
  <si>
    <t>G_prj_107000_49860</t>
  </si>
  <si>
    <t>G_prj_107000_50791</t>
  </si>
  <si>
    <t>G_prj_107000_50792</t>
  </si>
  <si>
    <t>G_prj_107000_50793</t>
  </si>
  <si>
    <t>G_prj_107000_50794</t>
  </si>
  <si>
    <t>G_prj_107000_50796</t>
  </si>
  <si>
    <t>G_prj_107000_50797</t>
  </si>
  <si>
    <t>H_prj_107000_50959</t>
  </si>
  <si>
    <t>G_prj_107000_49862</t>
  </si>
  <si>
    <t>F_prj_107000_48882</t>
  </si>
  <si>
    <t>H_prj_107000_50960</t>
  </si>
  <si>
    <t>H_prj_107000_50955</t>
  </si>
  <si>
    <t>F_prj_107000_48881</t>
  </si>
  <si>
    <t>I_prj_107000_60218</t>
  </si>
  <si>
    <t>I_prj_107000_60227</t>
  </si>
  <si>
    <t>I_prj_107000_60228</t>
  </si>
  <si>
    <t xml:space="preserve"> I_prj_107000_60230 </t>
  </si>
  <si>
    <t>I_prj_107000_60222</t>
  </si>
  <si>
    <t>I_prj_107000_60312</t>
  </si>
  <si>
    <t>I_prj_107000_60221</t>
  </si>
  <si>
    <t>I_prj_107000_60220</t>
  </si>
  <si>
    <t>I_prj_107000_60229</t>
  </si>
  <si>
    <t>I_prj_107000_60314</t>
  </si>
  <si>
    <t>I_prj_107000_60224</t>
  </si>
  <si>
    <t>I_prj_107000_60223</t>
  </si>
  <si>
    <t>I_prj_107000_60219</t>
  </si>
  <si>
    <t>I_prj_107000_60356</t>
  </si>
  <si>
    <t>I_prj_107000_60226</t>
  </si>
  <si>
    <t>H_prj_107000_60298</t>
  </si>
  <si>
    <t>H_prj_107000_60299</t>
  </si>
  <si>
    <t>H_prj_107000_60302</t>
  </si>
  <si>
    <t>H_prj_107000_60305</t>
  </si>
  <si>
    <t>H_prj_107000_60306</t>
  </si>
  <si>
    <t>H_prj_107000_60307</t>
  </si>
  <si>
    <t>I_prj_107000_60239</t>
  </si>
  <si>
    <t>I_prj_107000_60238</t>
  </si>
  <si>
    <t>H_prj_107000_60311</t>
  </si>
  <si>
    <t>H_prj_107000_60312</t>
  </si>
  <si>
    <t>I_prj_107000_60217</t>
  </si>
  <si>
    <t>H_prj_107000_60313</t>
  </si>
  <si>
    <t>H_prj_107000_60314</t>
  </si>
  <si>
    <t>H_prj_107000_60315</t>
  </si>
  <si>
    <t>H_prj_107000_60316</t>
  </si>
  <si>
    <t>H_prj_107000_60317</t>
  </si>
  <si>
    <t>H_prj_107000_60318</t>
  </si>
  <si>
    <t>H_prj_107000_60319</t>
  </si>
  <si>
    <t>H_prj_107000_60320</t>
  </si>
  <si>
    <t>H_prj_107000_60321</t>
  </si>
  <si>
    <t>I_prj_107000_60315</t>
  </si>
  <si>
    <t>H_prj_107000_60322</t>
  </si>
  <si>
    <t>H_prj_107000_60323</t>
  </si>
  <si>
    <t>H_prj_107000_60324</t>
  </si>
  <si>
    <t>H_prj_107000_60325</t>
  </si>
  <si>
    <t>H_prj_107000_60326</t>
  </si>
  <si>
    <t>H_prj_107000_60327</t>
  </si>
  <si>
    <t>H_prj_107000_60328</t>
  </si>
  <si>
    <t>H_prj_107000_60329</t>
  </si>
  <si>
    <t>H_prj_107000_60330</t>
  </si>
  <si>
    <t>H_prj_107000_60331</t>
  </si>
  <si>
    <t>H_prj_107000_60332</t>
  </si>
  <si>
    <t>H_prj_107000_60333</t>
  </si>
  <si>
    <t>H_prj_107000_60334</t>
  </si>
  <si>
    <t>H_prj_107000_60335</t>
  </si>
  <si>
    <t>H_prj_107000_60336</t>
  </si>
  <si>
    <t>F_prj_107000_48891</t>
  </si>
  <si>
    <t>F_prj_107000_48154</t>
  </si>
  <si>
    <t>F_prj_107000_48160</t>
  </si>
  <si>
    <t>I_prj_107000_60113</t>
  </si>
  <si>
    <t>F_prj_107000_49379</t>
  </si>
  <si>
    <t>F_prj_107000_49380</t>
  </si>
  <si>
    <t>I_prj_107000_60109</t>
  </si>
  <si>
    <t>F_prj_107000_48198</t>
  </si>
  <si>
    <t>H_prj_107000_60338</t>
  </si>
  <si>
    <t>F_prj_107000_48286</t>
  </si>
  <si>
    <t>H_prj_107000_51043</t>
  </si>
  <si>
    <t>H_prj_107000_51044</t>
  </si>
  <si>
    <t xml:space="preserve"> I_prj_107000_60276</t>
  </si>
  <si>
    <t>H_prj_107000_60077</t>
  </si>
  <si>
    <t>H_prj_107000_60080</t>
  </si>
  <si>
    <t>H_prj_107000_60071</t>
  </si>
  <si>
    <t>H_prj_107000_60073</t>
  </si>
  <si>
    <t>H_prj_107000_60076</t>
  </si>
  <si>
    <t>H_prj_107000_60067</t>
  </si>
  <si>
    <t>H_prj_107000_60070</t>
  </si>
  <si>
    <t>H_prj_107000_60084</t>
  </si>
  <si>
    <t>H_prj_107000_60068</t>
  </si>
  <si>
    <t>H_prj_107000_60065</t>
  </si>
  <si>
    <t>H_prj_107000_60069</t>
  </si>
  <si>
    <t>H_prj_107000_60072</t>
  </si>
  <si>
    <t>H_prj_107000_60074</t>
  </si>
  <si>
    <t>H_prj_107000_60075</t>
  </si>
  <si>
    <t>H_prj_107000_60081</t>
  </si>
  <si>
    <t>H_prj_107000_60082</t>
  </si>
  <si>
    <t>H_prj_107000_60083</t>
  </si>
  <si>
    <t>H_prj_107000_60060</t>
  </si>
  <si>
    <t>H_prj_107000_60054</t>
  </si>
  <si>
    <t>H_prj_107000_60059</t>
  </si>
  <si>
    <t>H_prj_107000_60058</t>
  </si>
  <si>
    <t>H_prj_107000_60056</t>
  </si>
  <si>
    <t>H_prj_107000_60055</t>
  </si>
  <si>
    <t>H_prj_107000_60057</t>
  </si>
  <si>
    <t>H_prj_107000_60062</t>
  </si>
  <si>
    <t>H_prj_107000_60061</t>
  </si>
  <si>
    <t>H_prj_107000_60064</t>
  </si>
  <si>
    <t>H_prj_107000_60063</t>
  </si>
  <si>
    <t>F_prj_107000_48184</t>
  </si>
  <si>
    <t>H_prj_107000_50968</t>
  </si>
  <si>
    <t>ЭH_prj_107000_60047</t>
  </si>
  <si>
    <t>F_prj_107000_48180</t>
  </si>
  <si>
    <t>H_prj_107000_50926</t>
  </si>
  <si>
    <t>H_prj_107000_50928</t>
  </si>
  <si>
    <t>H_prj_107000_50931</t>
  </si>
  <si>
    <t>H_prj_107000_50930</t>
  </si>
  <si>
    <t>H_prj_107000_50929</t>
  </si>
  <si>
    <t>H_prj_107000_50932</t>
  </si>
  <si>
    <t>H_prj_107000_50933</t>
  </si>
  <si>
    <t>H_prj_107000_50934</t>
  </si>
  <si>
    <t>H_prj_107000_50935</t>
  </si>
  <si>
    <t>H_prj_107000_50936</t>
  </si>
  <si>
    <t>H_prj_107000_50937</t>
  </si>
  <si>
    <t>H_prj_107000_50938</t>
  </si>
  <si>
    <t>H_prj_107000_50918</t>
  </si>
  <si>
    <t>H_prj_107000_50919</t>
  </si>
  <si>
    <t>H_prj_107000_50920</t>
  </si>
  <si>
    <t>H_prj_107000_50921</t>
  </si>
  <si>
    <t>H_prj_107000_50922</t>
  </si>
  <si>
    <t>H_prj_107000_50923</t>
  </si>
  <si>
    <t>H_prj_107000_50924</t>
  </si>
  <si>
    <t>H_prj_107000_50925</t>
  </si>
  <si>
    <t>H_prj_107000_60090</t>
  </si>
  <si>
    <t>F_prj_107000_19833</t>
  </si>
  <si>
    <t>F_prj_107000_48150</t>
  </si>
  <si>
    <t>G_prj_107000_49942</t>
  </si>
  <si>
    <t>I_prj_107000_60253</t>
  </si>
  <si>
    <t>F_prj_107000_48192</t>
  </si>
  <si>
    <t>H_prj_107000_60091</t>
  </si>
  <si>
    <t>F_prj_107000_48194</t>
  </si>
  <si>
    <t>F_prj_107000_49076</t>
  </si>
  <si>
    <t>F_prj_107000_19850</t>
  </si>
  <si>
    <t>G_prj_107000_49958</t>
  </si>
  <si>
    <t>G_prj_107000_50798</t>
  </si>
  <si>
    <t>G_prj_107000_49996</t>
  </si>
  <si>
    <t>G_prj_107000_50801</t>
  </si>
  <si>
    <t>G_prj_107000_50802</t>
  </si>
  <si>
    <t>G_prj_107000_50803</t>
  </si>
  <si>
    <t>G_prj_107000_50806</t>
  </si>
  <si>
    <t>G_prj_107000_50807</t>
  </si>
  <si>
    <t>G_prj_107000_50813</t>
  </si>
  <si>
    <t>G_prj_107000_50815</t>
  </si>
  <si>
    <t>G_prj_107000_50816</t>
  </si>
  <si>
    <t>G_prj_107000_50817</t>
  </si>
  <si>
    <t>G_prj_107000_50821</t>
  </si>
  <si>
    <t>G_prj_107000_50830</t>
  </si>
  <si>
    <t>G_prj_107000_50831</t>
  </si>
  <si>
    <t>G_prj_107000_50832</t>
  </si>
  <si>
    <t>G_prj_107000_49970</t>
  </si>
  <si>
    <t>G_prj_107000_49960</t>
  </si>
  <si>
    <t>G_prj_107000_49961</t>
  </si>
  <si>
    <t>G_prj_107000_49962</t>
  </si>
  <si>
    <t>G_prj_107000_49963</t>
  </si>
  <si>
    <t>G_prj_107000_49967</t>
  </si>
  <si>
    <t>G_prj_107000_49964</t>
  </si>
  <si>
    <t>I_prj_107000_60159</t>
  </si>
  <si>
    <t>I_prj_107000_60160</t>
  </si>
  <si>
    <t>G_prj_107000_50862</t>
  </si>
  <si>
    <t>G_prj_107000_50864</t>
  </si>
  <si>
    <t>G_prj_107000_49983</t>
  </si>
  <si>
    <t>G_prj_107000_50869</t>
  </si>
  <si>
    <t>G_prj_107000_50870</t>
  </si>
  <si>
    <t>G_prj_107000_50871</t>
  </si>
  <si>
    <t>G_prj_107000_50872</t>
  </si>
  <si>
    <t>G_prj_107000_50873</t>
  </si>
  <si>
    <t>G_prj_107000_50874</t>
  </si>
  <si>
    <t>G_prj_107000_50875</t>
  </si>
  <si>
    <t>G_prj_107000_50876</t>
  </si>
  <si>
    <t>G_prj_107000_50877</t>
  </si>
  <si>
    <t>G_prj_107000_50878</t>
  </si>
  <si>
    <t>G_prj_107000_50880</t>
  </si>
  <si>
    <t>G_prj_107000_50881</t>
  </si>
  <si>
    <t>G_prj_107000_50882</t>
  </si>
  <si>
    <t>G_prj_107000_50883</t>
  </si>
  <si>
    <t>G_prj_107000_50884</t>
  </si>
  <si>
    <t>G_prj_107000_50885</t>
  </si>
  <si>
    <t>G_prj_107000_50886</t>
  </si>
  <si>
    <t>G_prj_107000_50857</t>
  </si>
  <si>
    <t>G_prj_107000_50858</t>
  </si>
  <si>
    <t>G_prj_107000_49981</t>
  </si>
  <si>
    <t>G_prj_107000_50865</t>
  </si>
  <si>
    <t>G_prj_107000_50866</t>
  </si>
  <si>
    <t>G_prj_107000_50867</t>
  </si>
  <si>
    <t>G_prj_107000_49982</t>
  </si>
  <si>
    <t>G_prj_107000_49968</t>
  </si>
  <si>
    <t>F_prj_107000_48190</t>
  </si>
  <si>
    <t>G_prj_107000_49989</t>
  </si>
  <si>
    <t>G_prj_107000_49997</t>
  </si>
  <si>
    <t>H_prj_107000_50986</t>
  </si>
  <si>
    <t>H_prj_107000_50989</t>
  </si>
  <si>
    <t>H_prj_107000_50982</t>
  </si>
  <si>
    <t>H_prj_107000_51047</t>
  </si>
  <si>
    <t>H_prj_107000_51048</t>
  </si>
  <si>
    <t>H_prj_107000_50978</t>
  </si>
  <si>
    <t>F_prj_107000_48176</t>
  </si>
  <si>
    <t>G_prj_107000_50834</t>
  </si>
  <si>
    <t>H_prj_107000_60339</t>
  </si>
  <si>
    <t>H_prj_107000_60340</t>
  </si>
  <si>
    <t>H_prj_107000_60341</t>
  </si>
  <si>
    <t>H_prj_107000_60342</t>
  </si>
  <si>
    <t>G_prj_107000_49969</t>
  </si>
  <si>
    <t>I_prj_107000_60166</t>
  </si>
  <si>
    <t>F_prj_107000_48181</t>
  </si>
  <si>
    <t>I_prj_107000_60252</t>
  </si>
  <si>
    <t>I_prj_107000_60236</t>
  </si>
  <si>
    <t>H_prj_107000_50966</t>
  </si>
  <si>
    <t>H_prj_107000_50967</t>
  </si>
  <si>
    <t>F_prj_107000_49381</t>
  </si>
  <si>
    <t>G_prj_107000_49956</t>
  </si>
  <si>
    <t>H_prj_107000_51050</t>
  </si>
  <si>
    <t>H_prj_107000_60343</t>
  </si>
  <si>
    <t>H_prj_107000_50945</t>
  </si>
  <si>
    <t>H_prj_107000_50946</t>
  </si>
  <si>
    <t>H_prj_107000_50947</t>
  </si>
  <si>
    <t>H_prj_107000_50948</t>
  </si>
  <si>
    <t>F_prj_107000_48185</t>
  </si>
  <si>
    <t>H_prj_107000_50939</t>
  </si>
  <si>
    <t>H_prj_107000_50940</t>
  </si>
  <si>
    <t>H_prj_107000_50941</t>
  </si>
  <si>
    <t>H_prj_107000_50942</t>
  </si>
  <si>
    <t>H_prj_107000_50943</t>
  </si>
  <si>
    <t>H_prj_107000_50944</t>
  </si>
  <si>
    <t>H_prj_107000_50949</t>
  </si>
  <si>
    <t>F_prj_107000_49508</t>
  </si>
  <si>
    <t>F_prj_107000_49509</t>
  </si>
  <si>
    <t>ЭF_prj_107000_48151</t>
  </si>
  <si>
    <t>F_prj_107000_48182</t>
  </si>
  <si>
    <t>F_prj_107000_48183</t>
  </si>
  <si>
    <t>H_prj_107000_50970</t>
  </si>
  <si>
    <t>H_prj_107000_50969</t>
  </si>
  <si>
    <t>H_prj_107000_50964</t>
  </si>
  <si>
    <t>H_prj_107000_51010</t>
  </si>
  <si>
    <t>H_prj_107000_51011</t>
  </si>
  <si>
    <t>H_prj_107000_51080</t>
  </si>
  <si>
    <t>H_prj_107000_51081</t>
  </si>
  <si>
    <t>H_prj_107000_60052</t>
  </si>
  <si>
    <t>H_prj_107000_60053</t>
  </si>
  <si>
    <t>ЭG_prj_107000_49936</t>
  </si>
  <si>
    <t>H_prj_107000_51078</t>
  </si>
  <si>
    <t>H_prj_107000_60051</t>
  </si>
  <si>
    <t>H_prj_107000_60344</t>
  </si>
  <si>
    <t>I_prj_107000_60316</t>
  </si>
  <si>
    <t>H_prj_107000_60294</t>
  </si>
  <si>
    <t>I_prj_107000_60132</t>
  </si>
  <si>
    <t>I_prj_107000_60317</t>
  </si>
  <si>
    <t>I_prj_107000_60318</t>
  </si>
  <si>
    <t>I_prj_107000_60131</t>
  </si>
  <si>
    <t>F_prj_107000_19816</t>
  </si>
  <si>
    <t>G_prj_107000_50400</t>
  </si>
  <si>
    <t>F_prj_107000_48157</t>
  </si>
  <si>
    <t>H_prj_107000_51079</t>
  </si>
  <si>
    <t>G_prj_107000_50686</t>
  </si>
  <si>
    <t>G_prj_107000_50687</t>
  </si>
  <si>
    <t>F_prj_107000_48146</t>
  </si>
  <si>
    <t>F_prj_107000_49382</t>
  </si>
  <si>
    <t>G_prj_107000_49861</t>
  </si>
  <si>
    <t>I_prj_107000_60313</t>
  </si>
  <si>
    <t>H_prj_107000_60345</t>
  </si>
  <si>
    <t>G_prj_107000_50401</t>
  </si>
  <si>
    <t>I_prj_107000_60275</t>
  </si>
  <si>
    <t>H_prj_107000_60066</t>
  </si>
  <si>
    <t>0</t>
  </si>
  <si>
    <t>0.1</t>
  </si>
  <si>
    <t>0.2</t>
  </si>
  <si>
    <t>0.3</t>
  </si>
  <si>
    <t>0.4</t>
  </si>
  <si>
    <t>0.5</t>
  </si>
  <si>
    <t>0.6</t>
  </si>
  <si>
    <t>1.1.4.1</t>
  </si>
  <si>
    <t>1.1.4.2</t>
  </si>
  <si>
    <t>1.2.2.1</t>
  </si>
  <si>
    <t>1.2.2.2</t>
  </si>
  <si>
    <t>1.2.3.8</t>
  </si>
  <si>
    <t>1.2.4</t>
  </si>
  <si>
    <t>1.2.4.1</t>
  </si>
  <si>
    <t>1.2.4.2</t>
  </si>
  <si>
    <t>1.3.1</t>
  </si>
  <si>
    <t>1.3.2</t>
  </si>
  <si>
    <t>2.1.1.1</t>
  </si>
  <si>
    <t>2.1.1.2</t>
  </si>
  <si>
    <t>2.1.1.3</t>
  </si>
  <si>
    <t>2.1.1.3.</t>
  </si>
  <si>
    <t>2.1.3.1</t>
  </si>
  <si>
    <t>2.1.3.2</t>
  </si>
  <si>
    <t>2.1.4.1</t>
  </si>
  <si>
    <t>2.1.4.2</t>
  </si>
  <si>
    <t>2.2.1.1</t>
  </si>
  <si>
    <t>2.2.1.2</t>
  </si>
  <si>
    <t>2.2.2.1</t>
  </si>
  <si>
    <t>2.2.2.2</t>
  </si>
  <si>
    <t>2.2.3.1</t>
  </si>
  <si>
    <t>2.2.3.2</t>
  </si>
  <si>
    <t>2.2.3.3</t>
  </si>
  <si>
    <t>2.2.3.4</t>
  </si>
  <si>
    <t>2.2.3.5</t>
  </si>
  <si>
    <t>2.2.3.6</t>
  </si>
  <si>
    <t>2.2.3.7</t>
  </si>
  <si>
    <t>2.2.3.8</t>
  </si>
  <si>
    <t>2.2.4.1</t>
  </si>
  <si>
    <t>2.2.4.2</t>
  </si>
  <si>
    <t>2.3.1</t>
  </si>
  <si>
    <t>2.3.2</t>
  </si>
  <si>
    <t>Финансирование капитальных вложений 2018 года, млн. рублей (с НДС)</t>
  </si>
  <si>
    <t>Корректировка графика выполнения работ в связи с изменением технических решений с проведением государственной экспертизы откорректированной  проектной и сметной документации</t>
  </si>
  <si>
    <t>Корректировка графика выполнения работ в связи с изменением технических решений с проведением государственной экспертизы откорректированной  проектной документации</t>
  </si>
  <si>
    <t>Гарантийное удержание платежа по условиям договора подряда</t>
  </si>
  <si>
    <t>Не готовность принимающих ВОЛС устройств на ПС "Порт"</t>
  </si>
  <si>
    <t>Корректировка графика выполнения работ в связи с изменением плана заходов на ПС "Портовая тяговая" из-за места размещения РУ-110 кВ на ПС ФКУ "Ространсмодернизация"</t>
  </si>
  <si>
    <t>Невыполнение плановых показателей обусловлено работами по корректировке проекта в связи с изменением ТУ (заключение допсоглашения с заявителем о корректировке трассы ЛЭП)</t>
  </si>
  <si>
    <t>Основной объем работ выполнен и профинансирован в 2017 году. Объект введен в 2017.</t>
  </si>
  <si>
    <t>отклонений нет</t>
  </si>
  <si>
    <t>Несоблюдение сроков выполнения ПИР проектной организацией</t>
  </si>
  <si>
    <t>выполнение работ по договору ТП</t>
  </si>
  <si>
    <t>Отклонений нет</t>
  </si>
  <si>
    <t>погашение задолженности за работы выполненные в 2017</t>
  </si>
  <si>
    <t>С заявителем подписано соглашение на перенос срока ТП на 01.06.2020. Строительство в 2018 приостановлено.</t>
  </si>
  <si>
    <t>Подписано доп. соглашение о перераспределении объема поставки оборудования (уменьшен объем поставки подрядчика, увеличен -  заказчика). Оплата за поставленное оборудование заказчика, выполненные СМР и % за пользование кредитом</t>
  </si>
  <si>
    <t>% за использование кредитных средств привлеченных в 2017</t>
  </si>
  <si>
    <t>в скорректированной ИПР выполнение объекта перенесено на 2019 год</t>
  </si>
  <si>
    <t>в проекте скорректированной ИПР выполнение объекта перенесено на 2020 год</t>
  </si>
  <si>
    <t>Задержка разработки ПИР проектировщиком</t>
  </si>
  <si>
    <t>задержка предоставления подрядчиком расчетных документов</t>
  </si>
  <si>
    <t>Позднее проведение торгово-закупочных процедур</t>
  </si>
  <si>
    <t>Позднее предоставление документов подрядной организацией</t>
  </si>
  <si>
    <t>Отсутствие утвержденной ПСД</t>
  </si>
  <si>
    <t>Погашение кредиторской задолженности за работы выполненые в 2017 году. Объект введен в 2017.</t>
  </si>
  <si>
    <t>Увеличение объема работ и заменяемого оборудования по результатам проектирования как следствие позднее заключения договора СМР</t>
  </si>
  <si>
    <t>Проценты за пользование кредитом</t>
  </si>
  <si>
    <t>основной объем работ выполнен и профинансирован досрочно в 2017 году</t>
  </si>
  <si>
    <t>Не заключен договор подряда, в скорректированной ИПР мероприятия перенесены на более поздний срок</t>
  </si>
  <si>
    <t>Задержка выполнения работ в связи с необходимостью их дополнительного согласования для выполнения в землях лесного фонда</t>
  </si>
  <si>
    <t xml:space="preserve">в настоящее время ведется работа с Минэнерго России и СО ЕЭС об исключении данного объекта </t>
  </si>
  <si>
    <t>Оплата  за досрочное выполнение работ подрядчиком</t>
  </si>
  <si>
    <t>Длительность конкурсной процедуры и позднее заключение договора.</t>
  </si>
  <si>
    <t>Переустройство электросетевых объектов в рамках соглашения о компенсации затрат</t>
  </si>
  <si>
    <t>Корректировка выполнения в связи с перерасчетом  затрат по технадзору</t>
  </si>
  <si>
    <t xml:space="preserve">Строительство ведется по страховому случаю
</t>
  </si>
  <si>
    <t>Перевыполнение плана обусловлено проведением работ по высадке саженцов с опережением установленного графика в связи принятием решения Сочинским Национальным парком о досрочном принятии их на свой баланс</t>
  </si>
  <si>
    <t>Нарушение договорных сроков проектной организацией.</t>
  </si>
  <si>
    <t>Несоблюдение сроков выдачи ТУ от смежной организации (Ростелеком), вследствии чего задержка разработки задания на проектирование и неосвоение капитальных вложений</t>
  </si>
  <si>
    <t>Финансирование прошло за счет возврата денежных средств по  страхованию, в связи с хищением на объекте</t>
  </si>
  <si>
    <t>Погашение кредиторской задолженности за работы выполненные в 2017 году</t>
  </si>
  <si>
    <t>Финансирование прошло за счет возврата денежных средств по  страховому случаю, в связи с хищением на объекте</t>
  </si>
  <si>
    <t>Досрочное выполнение работ подрядчиком</t>
  </si>
  <si>
    <t>Возврат денежных средств.</t>
  </si>
  <si>
    <t>Длительномть конкурсной процедуры поставки оборудования  и позднее заключение договора</t>
  </si>
  <si>
    <t>Срок реализации мероприятий перенесен в проекте скорректированной ИПР на более поздний срок</t>
  </si>
  <si>
    <t xml:space="preserve">Утвержденные плановые значения показателей приведены в соответствии с   Приказом Минэнерго № 21@ от 01.12.2017г </t>
  </si>
  <si>
    <t xml:space="preserve">                                                                                                                                           реквизиты решения органа исполнительной власти, утвердившего инвестиционную программу</t>
  </si>
  <si>
    <t>факт на 01.01. 2018 года</t>
  </si>
  <si>
    <t xml:space="preserve"> ПС-110 кВ Лазурная </t>
  </si>
  <si>
    <t>Краснодарский край, Туапсинский район, поселок Новомихайловский</t>
  </si>
  <si>
    <t>ПС 110/6-10 кВ "Северо-Восточная"</t>
  </si>
  <si>
    <t>Краснодарский край, город Краснодар</t>
  </si>
  <si>
    <t>ПС 35 кВ «Сельхозтехника»</t>
  </si>
  <si>
    <t>ПС 110/10 кВ "Юго-Западная"</t>
  </si>
  <si>
    <t xml:space="preserve">Освоение капитальных вложений 2018 год, млн. рублей (без НДС) </t>
  </si>
  <si>
    <t>Отчет о реализации инвестиционной программы ПАО "Кубаньэнерго"</t>
  </si>
  <si>
    <t>Утвержденные плановые значения показателей приведены в соответствии с  Приказом Минэнерго № 21@ от 01.12.2017 года</t>
  </si>
  <si>
    <t xml:space="preserve">                                                                                                                        реквизиты решения органа исполнительной власти, утвердившего инвестиционную программу</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</si>
  <si>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2018</t>
  </si>
  <si>
    <t>другое</t>
  </si>
  <si>
    <t xml:space="preserve">«Строительство ВЛЗ-10 кВ от опоры № 51 ВЛ-10 кВ фидера Б-4, ТП-10/0,4 кВ, строительство ВЛИ-0,4 кВ от проектируемой ТП до границ земельного участка по адресу: - Брюховецкий район, ст. Брюховецкая, ул. Димитрова, д. 46, заявитель Муниципальное автономное общеобразовательное учреждение средняя общеобразовательная школа №3 ст. Брюховецкой муниципального образования Брюховецкий район (ТУ № 08-01/0089-17-сс от 01.07.2017 ТП № 20701-17-00380950-1 от 01.07.2017)» </t>
  </si>
  <si>
    <t xml:space="preserve">Строительство новой ВЛ-10 кВ «ДМ-4», ВЛ-0,4 кВ, установка новой  ТП 10/0,4кВ в ст. Дмитриевская, Кавказского района. (св.150) </t>
  </si>
  <si>
    <t xml:space="preserve">Строительство новой ВЛ-10 кВ «К-7» от опоры № 96/1, ВЛ-0,4 кВ, установка новой ТП 10/0,4кВ в ст. Казанской, Кавказского района (св.150)                        </t>
  </si>
  <si>
    <t xml:space="preserve">Строительство участка ВЛЗ-10кВ от ВЛ-10 кВ "МОК-1", Курганинский район, г. Курганинск, п. Сахарный завод" </t>
  </si>
  <si>
    <t>Строительство 2КТПП-10/0,4 кВ, строительство двух КЛ-10 кВ для включения проектируемой 2КТПП-10/0,4 кВ в рассечку КЛ-10 кВ ТП-Л218 – ТП-Л81  для технологического присоединения электроустановок заявителя ООО "МК-СпецСтрой" школа на 400 мест по адресу: г. Сочи, Лазаревский район, пос. Совет-Квадже</t>
  </si>
  <si>
    <t xml:space="preserve">Строительство ВЛ-10 кВ от фидера СЕ-4, строительство ВЛ-10 кВ от фидера СЕ-9, ст. Северская Северского района,согласно договору технологического присо,   </t>
  </si>
  <si>
    <t xml:space="preserve">Реконструкция ПС 35 кВ «Сельхозтехника» с заменой трансформатора Т-1 6,3 МВА на 10 МВА1-, 1700582  </t>
  </si>
  <si>
    <t>Комплексная реконструкция участка Котельниково-Тихорецкая-Тимашевская-Крымская с обходом Краснодарского узла Северо-Кавказской железной дороги. Строительство второго пути на участке Порошинская – 4 км. Переустройство ВЛ 10 кВ П-5 525 км ПК5+92,50</t>
  </si>
  <si>
    <t>Комплексная реконструкция участка Котельниково-Тихорецкая-Тимашевская-Крымская с обходом Краснодарского узла Северо-Кавказской железной дороги. Строительство второго пути на участке Порошинская – 4 км. Переустройство ВЛ 10 кВ ТР-9  516 км ПК1+94,00</t>
  </si>
  <si>
    <t xml:space="preserve">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35 кВ Старолеушковская-Ирклиевская  </t>
  </si>
  <si>
    <t>Реконструкция ВЛ 0,4 кВ №3 от КТП 10/0,4 кВ В-1-33/100 кВА. Краснодарский край, Белореченский район, с. Великовечное.</t>
  </si>
  <si>
    <t>G_prj_107000_50955</t>
  </si>
  <si>
    <t>Реконструкция ВЛ 0,4 кВ №3 от КТП 10/0,4 кВ Пп3-168/160 кВА. Краснодарский край, Белореченский район, ст. Пшехская</t>
  </si>
  <si>
    <t>G_prj_107000_50959</t>
  </si>
  <si>
    <t>Реконструкция ВЛ 0,4 кВ №1 от КТП 10/0,4 кВ Пп3-579/100 кВА. Краснодарский край, Белореченский район, ст. Пшехская</t>
  </si>
  <si>
    <t>G_prj_107000_50960</t>
  </si>
  <si>
    <t>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35 кВ Павловская-Западная</t>
  </si>
  <si>
    <t>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35 кВ Западная- Старолеушковская</t>
  </si>
  <si>
    <t>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110 кВ Крыловская-Челбасская</t>
  </si>
  <si>
    <t>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10 кВ З-1</t>
  </si>
  <si>
    <t>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10 кВ З-3</t>
  </si>
  <si>
    <t>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10 кВ З-5</t>
  </si>
  <si>
    <t>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10 кВ Сл-1</t>
  </si>
  <si>
    <t>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10 кВ Сл-3</t>
  </si>
  <si>
    <t>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0,4 кВ от КТП Сл 3-913</t>
  </si>
  <si>
    <t>Реконструкция автомобильной дороги М-4 "Дон" от Москвы через Воронеж, Ростов-на-Дону, Краснодар до Новороссийска на участке км 1197-км 1240, Краснодарский край. Реконструкция ВЛ 0,4 кВ от КТП З-5-36</t>
  </si>
  <si>
    <t>Рек-ция автомагистрали М-4 "Дон" от Москвы через Воронеж, Ростов-на-Дону, Краснодар, до Новороссийска на уч-е км 1197-км 1240 с учетом выноса линий ВЛ, 1200709</t>
  </si>
  <si>
    <t>H_prj_107000_50963</t>
  </si>
  <si>
    <t>Оснащение автоматическими установками пожаротушения 20 помещений «Архива» и «Серверной» исполнительного аппарата ПАО «Кубаньэнерго» г. Краснодар, ул. Новороссийская, 47</t>
  </si>
  <si>
    <t>Реконструкция ВЛ 0,4кВ №2 от КТП 10/0,4кВ Кб-1-56/100кВА. Республика Адыгея, Гиагинский район, ст. Келермесская</t>
  </si>
  <si>
    <t>G_prj_107000_50957</t>
  </si>
  <si>
    <t>Реконструкция ВЛ 0,4кВ №1 от КТП 10/0,4кВ Кб-1-59/100кВА. Республика Адыгея, Гиагинский район, ст. Келермесская</t>
  </si>
  <si>
    <t>G_prj_107000_50958</t>
  </si>
  <si>
    <t xml:space="preserve">                                                                                                                                                            реквизиты решения органа исполнительной власти, утвердившего инвестиционную программу</t>
  </si>
  <si>
    <t>Ввод объектов инвестиционной деятельности (мощностей)  в эксплуатацию в год 2018</t>
  </si>
  <si>
    <t>Отклонения от плановых показателей по итогам отчетного квартала</t>
  </si>
  <si>
    <t>Выполнение обязательств по заключенным договорам ТП</t>
  </si>
  <si>
    <t>переустройство электросетевых активов в рамках соглашений о компенсации затрат</t>
  </si>
  <si>
    <t>Объект включен в корректировку инвестиционной программы на 2018 год одобренная СД от 22.02.2018г. №302/2018</t>
  </si>
  <si>
    <t>Отчет об исполнении инвестиционной программы ПАО "Кубаньэнерго"</t>
  </si>
  <si>
    <t>Год раскрытия информации: _________ год</t>
  </si>
  <si>
    <t>Утвержденные плановые значения показателей приведены в соответствии с Приказом Минэнерго № 21@ от 01.12.2017 года</t>
  </si>
  <si>
    <t xml:space="preserve">                                                                                                                          реквизиты решения органа исполнительной власти, утвердившего инвестиционную программу</t>
  </si>
  <si>
    <t xml:space="preserve">Вывод объектов инвестиционной деятельности (мощностей) из эксплуатации в год 2018 </t>
  </si>
  <si>
    <t/>
  </si>
  <si>
    <t>ТДН-16000/110/10
ТДН-16000/110/10</t>
  </si>
  <si>
    <t>ТДТН-25000/110/35/10</t>
  </si>
  <si>
    <t>ТМ-5600/35/10</t>
  </si>
  <si>
    <t>ТДНС-10000/35/10
ТДНС-10000/35/10</t>
  </si>
  <si>
    <t>РУОМ - 480/11 - 4 шт.</t>
  </si>
  <si>
    <t>РЗДПОМ 300/6 - 1 шт.
ЗРОМ - 175/6 - 1 шт.
РЗДПОМА - 190/10 - 2 шт.</t>
  </si>
  <si>
    <t>РУОМ - 300/6 - 1 шт.
РУОМ - 300/11 - 1 шт.</t>
  </si>
  <si>
    <t>РЗДСОМ-230/6 - 1 шт.
ЗРОМ - 350/6 - 1 шт.</t>
  </si>
  <si>
    <t>мероприятия выполняемые в рамках страхового случая</t>
  </si>
  <si>
    <t>ТМН-4000/35/10</t>
  </si>
  <si>
    <t>ТДНС-10000/35/10</t>
  </si>
  <si>
    <t>ТДТН-31500/110/35/6
ТДТН-25000/110/35/6</t>
  </si>
  <si>
    <t xml:space="preserve">Фактический объем освоения капитальных вложений на  01.01. 2018 года в прогнозных ценах соответствующих лет, млн. рублей 
(без НДС) </t>
  </si>
  <si>
    <t xml:space="preserve">Остаток освоения капитальных вложений 
на  01.01.2018 года,  
млн. рублей 
(без НДС) </t>
  </si>
  <si>
    <t>Незавершённое строительство по объектам, не включённым в инвестиционную программу</t>
  </si>
  <si>
    <t>Задолженность по объектам, не включённым в инвестиционную программу</t>
  </si>
  <si>
    <t>I_prj_107000_60369</t>
  </si>
  <si>
    <t>I_prj_107000_60370</t>
  </si>
  <si>
    <t>I_prj_107000_60371</t>
  </si>
  <si>
    <t>I_prj_107000_60157</t>
  </si>
  <si>
    <t>F_prj_107000_49084</t>
  </si>
  <si>
    <t>I_prj_107000_60372</t>
  </si>
  <si>
    <t>I_prj_107000_60373</t>
  </si>
  <si>
    <t>I_prj_107000_60363</t>
  </si>
  <si>
    <t>I_prj_107000_60364</t>
  </si>
  <si>
    <t>I_prj_107000_60357</t>
  </si>
  <si>
    <t>I_prj_107000_60355</t>
  </si>
  <si>
    <t>I_prj_107000_60361</t>
  </si>
  <si>
    <t>I_prj_107000_60362</t>
  </si>
  <si>
    <t>I_prj_107000_60352</t>
  </si>
  <si>
    <t>I_prj_107000_60351</t>
  </si>
  <si>
    <t>I_prj_107000_60350</t>
  </si>
  <si>
    <t>I_prj_107000_60374</t>
  </si>
  <si>
    <t>I_prj_107000_60375</t>
  </si>
  <si>
    <t>I_prj_107000_60376</t>
  </si>
  <si>
    <t>H_prj_107000_60079</t>
  </si>
  <si>
    <t>H_prj_107000_50927</t>
  </si>
  <si>
    <t>G_prj_107000_49872</t>
  </si>
  <si>
    <t>I_prj_107000_60343</t>
  </si>
  <si>
    <t>I_prj_107000_60340</t>
  </si>
  <si>
    <t>I_prj_107000_60339</t>
  </si>
  <si>
    <t>I_prj_107000_60342</t>
  </si>
  <si>
    <t>I_prj_107000_60377</t>
  </si>
  <si>
    <t>H_prj_107000_60012</t>
  </si>
  <si>
    <t>H_prj_107000_60013</t>
  </si>
  <si>
    <t>H_prj_107000_60014</t>
  </si>
  <si>
    <t>H_prj_107000_60015</t>
  </si>
  <si>
    <t>H_prj_107000_60016</t>
  </si>
  <si>
    <t>H_prj_107000_60017</t>
  </si>
  <si>
    <t>I_prj_107000_60344</t>
  </si>
  <si>
    <t>H_prj_107000_60049</t>
  </si>
  <si>
    <t>F_prj_107000_48679</t>
  </si>
  <si>
    <t>H_prj_107000_50965</t>
  </si>
  <si>
    <t>I_prj_107000_60378</t>
  </si>
  <si>
    <t>I_prj_107000_60108</t>
  </si>
  <si>
    <t>I_prj_107000_60379</t>
  </si>
  <si>
    <t>H_prj_107000_50957</t>
  </si>
  <si>
    <t>Опережающие темпы строительства</t>
  </si>
  <si>
    <t>Объект включен в проект скорректированной ИПР, одобренной Советом директоров Общества  (протокол 302/2018 от 22.02.2018)</t>
  </si>
  <si>
    <t>Объект введен в эксплуатацию в 2017</t>
  </si>
  <si>
    <t>Перенос срока реализации СМР в соответствии с корректировкой ИПР, одобренной Советом директоров Общества  (протокол 302/2018 от 22.02.2018)</t>
  </si>
  <si>
    <t>Объем и сроки выполнения работ скорректированы в проекте скорректированной ИПР, одобренной Советом директоров Общества  (протокол 302/2018 от 22.02.2018)</t>
  </si>
  <si>
    <t>Перенос срока окончания СМР и пусконаладочных работ по объекту в связи с появлением в ходе строительства осложняющих факторов выполнения работ. В частности наличие в зоне застройки кабельных линий сторонних энергоснабжающих организаций</t>
  </si>
  <si>
    <t>Объект исключен в проекте скорректированной инвестиционной программы. Данное мероприятие планируется к выполнению в рамках инвестиционного проекта с идентификатором H_prj_107000_50951</t>
  </si>
  <si>
    <t>Выполнение основного объема работ осуществлено в 2017 году</t>
  </si>
  <si>
    <t xml:space="preserve">Наличие замечаний по представленной проектной документации </t>
  </si>
  <si>
    <t>работы выполнены в 2017 году</t>
  </si>
  <si>
    <t>СМР выполняются хоз.способом. Принятие выполненных работ и ввод объекта в эксплуатацию - 4кв. 2018.</t>
  </si>
  <si>
    <t>основной объем работ выполнен досрочно в 2017 году</t>
  </si>
  <si>
    <t>Выполнение работ с опережением плана-графика</t>
  </si>
  <si>
    <t xml:space="preserve">Объект исключён из проекта ИПР </t>
  </si>
  <si>
    <t>Задержка выполнения работ в связи с дополнительным согласование прохождения ВОЛС с РЖД</t>
  </si>
  <si>
    <t>Задержка в оформлении земельно-правовой документации на земли  лесного фонда и выполнения ПИР, в связи с корректировкой задания на проектирование</t>
  </si>
  <si>
    <t>количество и сроки приобретения оборудования скорректированы и учтены в проекте скорректированной ИПР</t>
  </si>
  <si>
    <t>Оприходование электросетевого имущества от 3-го лица в счет погашения его задолженности (в соответствии с мировым соглашением)</t>
  </si>
  <si>
    <t>Увеличение объема работ, увеличение стоимости разработки ПСД,</t>
  </si>
  <si>
    <t>Скорректированы сроки и объемы работ в проекте скорректированной ИПР</t>
  </si>
  <si>
    <t>Объект исключен в проекте скорректированной инвестиционной программы</t>
  </si>
  <si>
    <r>
      <t>Реконструкция ПС 110/10/6 кВ "ХБК" с установкой двух линейных ячеек на разных секциях шин в РУ-10 кВ  для подключения энергопринимающих устройств ООО "Альфа Строительная Компания", расположенный по адресу: Российская Федерация, Краснодарский край, г. Краснодар, Карасунский внутригородской округ, кадастровый номер 23:43:0403001:336</t>
    </r>
    <r>
      <rPr>
        <b/>
        <sz val="12"/>
        <rFont val="Times New Roman"/>
        <family val="1"/>
        <charset val="204"/>
      </rPr>
      <t xml:space="preserve"> 1604389 1800075</t>
    </r>
  </si>
  <si>
    <t xml:space="preserve">Строительство КЛ-10 кВ от опоры ВЛ-10 кВ "Сл-3" по адресу Краснодарский край Павловский район (Договор ТП от 14.06.2017 №20604-17-00368314-1) (Стандартизированная) </t>
  </si>
  <si>
    <t>Реконструкция ПС 110/10/6 кВ "ХБК" с установкой двух линейных ячеек на разных секциях шин в РУ-10 кВ  для подключения энергопринимающих устройств ООО "Альфа Строительная Компания", расположенный по адресу: Российская Федерация, Краснодарский край, г. Краснодар, Карасунский внутригородской округ, кадастровый номер 23:43:0403001:336 1604389 1800075</t>
  </si>
  <si>
    <t>Позднее предоставление расчетно-платежных документов подрядчиком</t>
  </si>
  <si>
    <t>Корректировка ранее начисленных % за использование кредитными средствами привлеченных в 2017 в связи с переносом срока реализации объекта при корректировке ИПР</t>
  </si>
  <si>
    <t>Погашение кредиторской задолженности за работы выполненные в 2017 году (объект введен в 2017 году)</t>
  </si>
  <si>
    <t>Выполнение основного объема работ и их финансирование производилось в 2017 году</t>
  </si>
  <si>
    <t>Корректировка стоимости объекта по результатам разработанной ПСД.</t>
  </si>
  <si>
    <t xml:space="preserve">Оплата кредиторской задолженности за выполнение работы </t>
  </si>
  <si>
    <t>Погашение кредиторской задолженности за работы выполненные в 2013 году</t>
  </si>
  <si>
    <t>Объект исключен из проекта скорректированной ИПР</t>
  </si>
  <si>
    <t xml:space="preserve">Строительство ведется в соответствии со страховым случаем
</t>
  </si>
  <si>
    <t xml:space="preserve">Несоблюдение сроков выдачи ТУ от смежной организации (Ростелеком), вследствии чего задержка разработки задания на проектирование </t>
  </si>
  <si>
    <t>Финансирование за счет возврата денежных средств по  страхованию, в связи с хищением на объекте</t>
  </si>
  <si>
    <t>корректировка графика выполнениея работ</t>
  </si>
  <si>
    <t>17 шт.</t>
  </si>
  <si>
    <t>1 шт.</t>
  </si>
  <si>
    <t>360 шт.</t>
  </si>
  <si>
    <t>3 шт.</t>
  </si>
  <si>
    <t>2 шт.</t>
  </si>
  <si>
    <t>6 шт.</t>
  </si>
  <si>
    <t>5 шт.</t>
  </si>
  <si>
    <t>4 шт.</t>
  </si>
  <si>
    <t>13 шт.</t>
  </si>
  <si>
    <t>8 комплектов</t>
  </si>
  <si>
    <t>6 комплектов</t>
  </si>
  <si>
    <t>28 комплектов</t>
  </si>
  <si>
    <t>2 комплекта</t>
  </si>
  <si>
    <t>2 канала связи</t>
  </si>
  <si>
    <t>167,713 га</t>
  </si>
  <si>
    <t>I_prj_107000_60381</t>
  </si>
  <si>
    <t>I_prj_107000_60380</t>
  </si>
  <si>
    <t>В проект скорректированной ИПР, одобренной Советом директоров Общества  (протокол 302/2018 от 22.02.2018)включены скорректированные стоимостные параметры</t>
  </si>
  <si>
    <r>
      <t>Реконструкция ПС 110/10/6 кВ "ХБК" с установкой двух линейных ячеек на разных секциях шин в РУ-10 кВ  для подключения энергопринимающих устройств ООО "Альфа Строительная Компания", расположенный по адресу: Российская Федерация, Краснодарский край, г. Краснодар, Карасунский внутригородской округ, кадастровый номер 23:43:0403001:336</t>
    </r>
    <r>
      <rPr>
        <b/>
        <sz val="12"/>
        <rFont val="Arial"/>
        <family val="2"/>
        <charset val="204"/>
      </rPr>
      <t xml:space="preserve"> 1604389 1800075</t>
    </r>
  </si>
  <si>
    <t>увеличение по источнику связано с выполнением в 2018 году основного объема работ по объектам развития инфраструктуры Таманского полуострова и получение в 2018 году дополнительного аванса в размере 90% от суммы договора на технологическое присоединение от заявителя ФКУ «Ространсмодернизация»</t>
  </si>
  <si>
    <t>снижение связано с отсутствием директив Правительства РФ о выделении дополнительной эмиссии акций привлекаемой в целях планируемой консолидации электросетевых активов</t>
  </si>
  <si>
    <t>в связи с нехваткой объемов финансирования выполнение работ на объектах  развития инфраструктуры Таманского полуострова планировалось за счет частичного привлечения кредитных средств, однако в 2018 году было подписано дополнительное соглашение о привлечении увеличенного аванса в рамках договора технологического присоединения заключенного с ФКУ «Ространсмодернизация»</t>
  </si>
  <si>
    <t>Досрочный ввод объекта</t>
  </si>
  <si>
    <t>Корректировка графика выполнения работ</t>
  </si>
  <si>
    <t xml:space="preserve">Корректировка сроков выполнения </t>
  </si>
  <si>
    <t>Корректировка сроков выполнения</t>
  </si>
  <si>
    <t xml:space="preserve">переустройство электросетевого объекта в рамках соглашения о компенсации затрат   </t>
  </si>
  <si>
    <t xml:space="preserve">Корректировка графика выполнения работ </t>
  </si>
  <si>
    <r>
      <t>Реконструкция ПС 110/10/6 кВ "ХБК" с установкой двух линейных ячеек на разных секциях шин в РУ-10 кВ  для подключения энергопринимающих устройств ООО "Альфа Строительная Компания", расположенный по адресу: Российская Федерация, Краснодарский край, г. Краснодар, Карасунский внутригородской округ, кадастровый номер 23:43:0403001:336</t>
    </r>
    <r>
      <rPr>
        <sz val="12"/>
        <rFont val="Arial"/>
        <family val="2"/>
        <charset val="204"/>
      </rPr>
      <t xml:space="preserve"> 1604389 1800075</t>
    </r>
  </si>
  <si>
    <t>учтен в проекте скорректированной ИПР</t>
  </si>
  <si>
    <t>Приложение  № 18</t>
  </si>
  <si>
    <t xml:space="preserve">Форма 18. Отчет о фактических значениях количественных показателей по инвестиционным проектам инвестиционной программы (квартальный)  </t>
  </si>
  <si>
    <t xml:space="preserve">                  полное наименование субъекта электроэнергетики</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</si>
  <si>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</si>
  <si>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</si>
  <si>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</si>
  <si>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</si>
  <si>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</si>
  <si>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</si>
  <si>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</si>
  <si>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</si>
  <si>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(220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</si>
  <si>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</si>
  <si>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(35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</si>
  <si>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(10 кВ)</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</si>
  <si>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 (6 кВ)</t>
  </si>
  <si>
    <t>Увеличение мощности силовых (авто-) трансформаторов на подстанциях в рамках осуществления технологического присоединения к электрическим сетям (220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</si>
  <si>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</si>
  <si>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(35 кВ)</t>
  </si>
  <si>
    <t>Увеличение мощности силовых (авто-) трансформаторов на подстанциях в рамках осуществления технологического присоединения к электрическим сетям (10 кВ)</t>
  </si>
  <si>
    <t>Увеличение мощности силовых (авто-) трансформаторов на подстанциях в рамках осуществления технологического присоединения к электрическим сетям (6 кВ)</t>
  </si>
  <si>
    <t>Увеличение протяженности линий электропередачи, не связанного с осуществлением технологического присоединения к электрическим сетям (220 кВ)</t>
  </si>
  <si>
    <t>Увеличение протяженности линий электропередачи, не связанного с осуществлением технологического присоединения к электрическим сетям (110 кВ)</t>
  </si>
  <si>
    <t>Увеличение протяженности линий электропередачи, не связанного с осуществлением технологического присоединения к электрическим сетям (35 кВ)</t>
  </si>
  <si>
    <t>Увеличение протяженности линий электропередачи, не связанного с осуществлением технологического присоединения к электрическим сетям (10 кВ)</t>
  </si>
  <si>
    <t>Увеличение протяженности линий электропередачи, не связанного с осуществлением технологического присоединения к электрическим сетям (6 кВ)</t>
  </si>
  <si>
    <t>Увеличение протяженности линий электропередачи, не связанного с осуществлением технологического присоединения к электрическим сетям (0,4 кВ)</t>
  </si>
  <si>
    <t>Увеличение протяженности линий электропередачи в рамках осуществления технологического присоединения к электрическим сетям (220 кВ)</t>
  </si>
  <si>
    <t>Увеличение протяженности линий электропередачи в рамках осуществления технологического присоединения к электрическим сетям (110 кВ)</t>
  </si>
  <si>
    <t>Увеличение протяженности линий электропередачи в рамках осуществления технологического присоединения к электрическим сетям (35 кВ)</t>
  </si>
  <si>
    <t>Увеличение протяженности линий электропередачи в рамках осуществления технологического присоединения к электрическим сетям (10 кВ)</t>
  </si>
  <si>
    <t>Увеличение протяженности линий электропередачи в рамках осуществления технологического присоединения к электрическим сетям (6 кВ)</t>
  </si>
  <si>
    <t>Увеличение протяженности линий электропередачи в рамках осуществления технологического присоединения к электрическим сетям (0,4 кВ)</t>
  </si>
  <si>
    <t xml:space="preserve">Максимальная  мощность  присоединяемых  потребителей электрической энергии </t>
  </si>
  <si>
    <t>Максимальная мощность присоединяемых объектов по производству электрической энергии</t>
  </si>
  <si>
    <t>Максимальная мощность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</si>
  <si>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Степень загрузки трансформаторной подстанции</t>
  </si>
  <si>
    <t>Замена силовых (авто-) трансформаторов (220 кВ)</t>
  </si>
  <si>
    <t>Замена силовых (авто-) трансформаторов (110 кВ)</t>
  </si>
  <si>
    <t>Замена силовых (авто-) трансформаторов (35 кВ)</t>
  </si>
  <si>
    <t>Замена силовых (авто-) трансформаторов (10 кВ)</t>
  </si>
  <si>
    <t>Замена силовых (авто-) трансформаторов (6 кВ)</t>
  </si>
  <si>
    <t>Замена линий электропередачи (220 кВ)</t>
  </si>
  <si>
    <t>Замена линий электропередачи (110 кВ)</t>
  </si>
  <si>
    <t>Замена линий электропередачи (35 кВ)</t>
  </si>
  <si>
    <t>Замена линий электропередачи (10 кВ)</t>
  </si>
  <si>
    <t>Замена линий электропередачи (6 кВ)</t>
  </si>
  <si>
    <t>Замена линий электропередачи (0,4 кВ)</t>
  </si>
  <si>
    <t>Замена выключателей (220 кВ)</t>
  </si>
  <si>
    <t>Замена выключателей (110 кВ)</t>
  </si>
  <si>
    <t>Замена выключателей (35 кВ)</t>
  </si>
  <si>
    <t>Замена выключателей (10 кВ)</t>
  </si>
  <si>
    <t>Замена выключателей (6 кВ)</t>
  </si>
  <si>
    <t>Замена устройств компенсации реактивной мощности (220 кВ)</t>
  </si>
  <si>
    <t>Замена устройств компенсации реактивной мощности (110 кВ)</t>
  </si>
  <si>
    <t>Замена устройств компенсации реактивной мощности (35 кВ)</t>
  </si>
  <si>
    <t>Замена устройств компенсации реактивной мощности (10 кВ)</t>
  </si>
  <si>
    <t>Замена устройств компенсации реактивной мощности (6 кВ)</t>
  </si>
  <si>
    <t>Оценка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</si>
  <si>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Оценка изменения средней продолжительности прекращения передачи электрической энергии потребителям услуг</t>
  </si>
  <si>
    <t>Оценка изменения средней частоты прекращения передачи электрической энергии потребителям услуг</t>
  </si>
  <si>
    <t>Оценка изменения технического состояния</t>
  </si>
  <si>
    <t>Общее число исполненных в рамках инвестиционной программы обязательств сетевой организации по осуществлению технологического присоединения</t>
  </si>
  <si>
    <t>Число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</si>
  <si>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Объем финансовых потребностей, необходимых для реализации мероприятий, направленных на выполнение требований законодательства</t>
  </si>
  <si>
    <t>Объем финансовых потребностей, необходимых для реализации мероприятий, направленных на выполнение предписаний органов исполнительной власти</t>
  </si>
  <si>
    <t xml:space="preserve">Объем финансовых потребностей, необходимых для реализации мероприятий, направленных на выполнение требований регламентов рынков электрической энергии </t>
  </si>
  <si>
    <t>Объем финансовых потребностей, необходимых для реализации мероприятий, направленных на развитие информационной инфраструктуры</t>
  </si>
  <si>
    <t>Объем финансовых потребностей, необходимых для реализации мероприятий, направленных на хозяйственное обеспечение деятельности сетевой организации</t>
  </si>
  <si>
    <t>Объем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</si>
  <si>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</si>
  <si>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</si>
  <si>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</si>
  <si>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</si>
  <si>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</si>
  <si>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</si>
  <si>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</si>
  <si>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</si>
  <si>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</si>
  <si>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</si>
  <si>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</si>
  <si>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</si>
  <si>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</si>
  <si>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</si>
  <si>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</si>
  <si>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</si>
  <si>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</si>
  <si>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</si>
  <si>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</si>
  <si>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</si>
  <si>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</si>
  <si>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</si>
  <si>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</si>
  <si>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</si>
  <si>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</si>
  <si>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</si>
  <si>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</si>
  <si>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</si>
  <si>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</si>
  <si>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</si>
  <si>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</si>
  <si>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</si>
  <si>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</si>
  <si>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</si>
  <si>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</si>
  <si>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</si>
  <si>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</si>
  <si>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</si>
  <si>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</si>
  <si>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</si>
  <si>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</si>
  <si>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</si>
  <si>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</si>
  <si>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</si>
  <si>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</si>
  <si>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</si>
  <si>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4.49</t>
  </si>
  <si>
    <t>4.50</t>
  </si>
  <si>
    <t>4.51</t>
  </si>
  <si>
    <t>4.52</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</si>
  <si>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</si>
  <si>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</si>
  <si>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</si>
  <si>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</si>
  <si>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</si>
  <si>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</si>
  <si>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</si>
  <si>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</si>
  <si>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</si>
  <si>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</si>
  <si>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</si>
  <si>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</si>
  <si>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</si>
  <si>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</si>
  <si>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</si>
  <si>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</si>
  <si>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</si>
  <si>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</si>
  <si>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</si>
  <si>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</si>
  <si>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</si>
  <si>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</si>
  <si>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</si>
  <si>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</si>
  <si>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</si>
  <si>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</si>
  <si>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</si>
  <si>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</si>
  <si>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</si>
  <si>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</si>
  <si>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</si>
  <si>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</si>
  <si>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</si>
  <si>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</si>
  <si>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5.44</t>
  </si>
  <si>
    <t>8.5</t>
  </si>
  <si>
    <t>8.6</t>
  </si>
  <si>
    <t>H_prj_107000_60291</t>
  </si>
  <si>
    <t>I_prj_107000_60310</t>
  </si>
  <si>
    <t>Реконструкция ПС 110 кВ «Джигинская» с заменой Т-1 и Т-2 2х16 МВА на 2х25 МВА</t>
  </si>
  <si>
    <t>Реконструкция ПС 110 кВ «Раевская» с заменой Т-1 6,3 МВА на 16 МВА</t>
  </si>
  <si>
    <t>F_prj_107000_49891</t>
  </si>
  <si>
    <t>Реконструкция ПС 110/35/6 кВ «Армавирская ТЭЦ» со строительством ОПУ. Этап строительства 1</t>
  </si>
  <si>
    <t>ЭF_prj_107000_48156</t>
  </si>
  <si>
    <t>Реконструкция ПС 110/35/6 кВ Мясокомбинат с заменой аккумуляторной батареи типа СК-8</t>
  </si>
  <si>
    <t>Реконструкция ПС 110/35/10 кВ «Найденовская» с заменой аккумуляторной батареи типа СК-8</t>
  </si>
  <si>
    <t>F_prj_107000_48883</t>
  </si>
  <si>
    <t xml:space="preserve">Реконструкция ПС 110/10 кВ "Набережная" с заменой ДГР-10 1,2,3,4 СШ 10 кВ </t>
  </si>
  <si>
    <t>F_prj_107000_48884</t>
  </si>
  <si>
    <t>Реконструкция ОРУ-110 кВ ПС «Геленджик» с разделением систем шин 110 кВ</t>
  </si>
  <si>
    <t>F_prj_107000_49889</t>
  </si>
  <si>
    <t>Реконструкция ПС 110/10 кВ «Упорная» с оснащением быстродействующими защитами от дуговых коротких замыканий КРУН-10 кВ</t>
  </si>
  <si>
    <t>Реконструкция ПС 110/6 кВ «Таманский водовод» с оснащением быстродействующими защитами от дуговых коротких замыканий КРУН-10 кВ</t>
  </si>
  <si>
    <t>Реконструкция ПС 35/10 кВ «Новопластуновская» с оснащением быстродействующими защитами от дуговых коротких замыканий КРУН-10 кВ</t>
  </si>
  <si>
    <t>Реконструкция ПС 35/10 кВ «Фастовецкая» с оснащением быстродействующими защитами от дуговых коротких замыканий КРУН-10 кВ</t>
  </si>
  <si>
    <t>Реконструкция ПС 110/35/10 кВ "Старощербиновская" с оснащением быстродействующими защитами от дуговых коротких замыканий КРУН-10 кВ</t>
  </si>
  <si>
    <t>F_prj_107000_48917</t>
  </si>
  <si>
    <t>Реконструкция ПС 110/6 кВ "Ейск-2" с оснащением быстродействующими защитами от дуговых коротких замыканий КРУ-6 кВ</t>
  </si>
  <si>
    <t>F_prj_107000_48918</t>
  </si>
  <si>
    <t>Реконструкция ПС 110/10 кВ "Псебай" с оснащением быстродействующими защитами от дуговых замыканий КРУН-10 кВ</t>
  </si>
  <si>
    <t>F_prj_107000_48919</t>
  </si>
  <si>
    <t>Реконструкция ПС 35 кВ «Голубицкая». Монтаж второй очереди. Установка Т-2 мощностью 6,3 МВА, монтаж ОРУ, КРУН</t>
  </si>
  <si>
    <t>H_prj_107000_51000</t>
  </si>
  <si>
    <t>Реконструкция ПС 35/10 кВ «Бриньковская» с перезаводом ВЛ-35 кВ «Бриньковская-Труд» на II сш-35 кВ, строительством секционного элегазового выключателя 35 кВ, заменой силового трансформатора Т-1 типа ТМ-3200/35 мощностью 3,2 МВА на силовой трансформатор Т-1 типа ТМН-4000/35 мощностью 4 МВА.</t>
  </si>
  <si>
    <t>H_prj_107000_51071</t>
  </si>
  <si>
    <t>H_prj_107000_51009</t>
  </si>
  <si>
    <t>Реконструкция ВЛ 110 кВ "Центральная-Северная" и  транзита  ВЛ 110 кВ "Центральная-Армавир" в части расширения просек</t>
  </si>
  <si>
    <t xml:space="preserve">Реконструкция ВЛ 0,4 кВ №1 от КТП 10/0,4 кВ Пп3-579/100 кВА.  Краснодарский край, Белореченский район, ст. Пшехская. </t>
  </si>
  <si>
    <t>H_prj_107000_60295</t>
  </si>
  <si>
    <t>H_prj_107000_60296</t>
  </si>
  <si>
    <t>H_prj_107000_60297</t>
  </si>
  <si>
    <t>Переустройство ВЛ 10 кВ ТМ-4</t>
  </si>
  <si>
    <t>H_prj_107000_60300</t>
  </si>
  <si>
    <t>H_prj_107000_60301</t>
  </si>
  <si>
    <t>H_prj_107000_60303</t>
  </si>
  <si>
    <t>H_prj_107000_60304</t>
  </si>
  <si>
    <t>H_prj_107000_60308</t>
  </si>
  <si>
    <t xml:space="preserve">Реконструкция автомобильной дороги М-4 "Дон" от Москвы через Воронеж, Ростов-на-Дону, Краснодар до Новороссийска на участке км 1197-км 1240, Краснодарский край  </t>
  </si>
  <si>
    <t>H_prj_107000_60337</t>
  </si>
  <si>
    <t>H_prj_107000_60309</t>
  </si>
  <si>
    <t>H_prj_107000_60310</t>
  </si>
  <si>
    <t>Реконструкция ИТСО ПС 110/35/10-6 кВ «Джемете»</t>
  </si>
  <si>
    <t>Оснащение инженерно-техническими средствами охраны (ИТСО) ПС-110/10 «Тонкий мыс» - 1 этап</t>
  </si>
  <si>
    <t>ЭF_prj_107000_48178</t>
  </si>
  <si>
    <t>Оснащение ИТСО ПС 110 кВ "Лорис"</t>
  </si>
  <si>
    <t>F_prj_107000_48179</t>
  </si>
  <si>
    <t>Установка БСК на ПС 110/35/10 кВ «Кореновская»</t>
  </si>
  <si>
    <t>F_prj_107000_10355</t>
  </si>
  <si>
    <t>Реконструкция ПС 35/10 кВ «Гиагинская» с заменой трансформаторов 2,5 МВА и 4 МВА на трансформаторы 2х6,3 МВА</t>
  </si>
  <si>
    <t>F_prj_107000_48145</t>
  </si>
  <si>
    <t>Реконструкция ПС 110/35/10/6 кВ «Северная» с оснащением быстродействующими защитами от дуговых коротких замыканий КРУН-10 кВ</t>
  </si>
  <si>
    <t>G_prj_107000_50689</t>
  </si>
  <si>
    <t>Приложение № 1</t>
  </si>
  <si>
    <t xml:space="preserve"> Финансовый план субъекта электроэнергетики</t>
  </si>
  <si>
    <t>Инвестиционная программа Публичного акционерного общества энергетики и электрофикации Кубани</t>
  </si>
  <si>
    <t>Субъект Российской Федерации: -</t>
  </si>
  <si>
    <t>Год раскрытия (предоставления) информации: 9 месяцев 2018 год</t>
  </si>
  <si>
    <t>Утвержденные плановые значения показателей приведены в соответствии с приказом Министерства энергетики Российской Федерации от 01.12.2017 № 21@</t>
  </si>
  <si>
    <t xml:space="preserve"> 2018 Год</t>
  </si>
  <si>
    <t>Утвержденный план</t>
  </si>
  <si>
    <t>Факт
(9 месяцев )</t>
  </si>
  <si>
    <t>23.1.6</t>
  </si>
  <si>
    <t>чел</t>
  </si>
  <si>
    <t>Отклонения от плановых значений года N</t>
  </si>
  <si>
    <t>Факт(9 месяцев )</t>
  </si>
  <si>
    <t>Источники финансирования инвестиционной программы всего (строка I+строка II), в том числе:</t>
  </si>
  <si>
    <r>
      <t>Для субъектов электроэнергетики, осуществляющих регулируемые виды деятельности с использованием метода доходности инвестированного капитала</t>
    </r>
    <r>
      <rPr>
        <vertAlign val="superscript"/>
        <sz val="12"/>
        <rFont val="Times New Roman"/>
        <family val="1"/>
        <charset val="204"/>
      </rPr>
      <t>1</t>
    </r>
  </si>
  <si>
    <r>
      <rPr>
        <vertAlign val="superscript"/>
        <sz val="10"/>
        <rFont val="Times New Roman"/>
        <family val="1"/>
        <charset val="204"/>
      </rPr>
      <t xml:space="preserve">1  </t>
    </r>
    <r>
      <rPr>
        <sz val="10"/>
        <rFont val="Times New Roman"/>
        <family val="1"/>
        <charset val="204"/>
      </rPr>
      <t>С 2018 года ПАО "Кубаньэнерго" перешло к регулированию тарифов на услуги по передаче электроэнергии с применением метода долгосрочной индексации необходимой валовой выручки.</t>
    </r>
  </si>
  <si>
    <t>Освоение капитальных вложений 2018 года, млн. рублей (без НДС)</t>
  </si>
  <si>
    <t xml:space="preserve">Отклонение от плановых значений 2018 года </t>
  </si>
  <si>
    <t>Увеличение выручки по прочей деятельности на 49 млн. руб. в результате роста количества заявок на прочие услуги, а также в связи с отражением выручки в сумме 36 млн. руб. по договору на проведение учений в ПАО «МРСК Северного Кавказа».</t>
  </si>
  <si>
    <t>Увеличение себестоимости по прочей деятельности на 42 млн. руб. обусловлено распределением расходов по видам деятельности в соответствии с утвержденной Учетной политикой Общества, при увеличении выручки по прочей деятельности на 49 млн. руб.</t>
  </si>
  <si>
    <t>Увеличение расходов на ремонт на 608 млн. руб. обусловлено включением в фактические расходы на ТОиР дополнительных статей (ГСМ, командировочные расходы, материалы на техническое обслуживание и услуги сторонних организаций по техническому обслуживанию) в соответствии с Распоряжением ПАО «Россети» от 12.04.2017 №193р «Об утверждении Положения о планировании и учете затрат по ТОиР в программном комплексе АСУ ТОиР».</t>
  </si>
  <si>
    <t>Увеличение прибыли от продаж по прочей деятельности на 8 млн. руб. в связи сростом выручки от услуг по прочей деятельности на 49 млн. руб. при росте себестоимости по прочей деятельности на 42 млн. руб.</t>
  </si>
  <si>
    <t>Увеличение сальдо прочих доходов и расходов на 1 767 млн. руб. в результате роста прочих доходов  на 791 млн. руб. при снижении прочих расхдов на 976 млн. руб.</t>
  </si>
  <si>
    <t>Увеличение прочих доходов на 791 млн. руб. обусловлено увеличением восстановления резервов, а также ростом доходов в виде санкций за нарушение договорных обязательств.</t>
  </si>
  <si>
    <t>Увеличение доходов от участия в других организациях на 7 млн. руб. в результате получения дивидендов за 2017 год по АО «Энергосервис Кубани».</t>
  </si>
  <si>
    <t>Увеличение процентов к получению на 29 млн. руб. обусловлено увеличением остатков денежных средств, размещаемых в неснижаемый остаток и на депозитных счетах.</t>
  </si>
  <si>
    <t>Увеличение восстановления резервов на 233 млн. руб. обусловлено восстановлением резерва оценочных обязательств по разногласиям на компенсацию потерь электроэнергии в связи с предъявлением исковых требований со стороны ПАО «ТНС энерго Кубань» с одновременным начислением резерва по судебным искам, а также ростом восстановления резерва по сомнительным долгам.</t>
  </si>
  <si>
    <t>Увеличение объемов восстановления резерва по сомнительным долгам в размере 74 млн. руб обусловлено пересмотром относительно Финансового плана объема спорной дебиторской задолженности с учетом проводимой инвентаризации по состоянию на 30.09.2018.</t>
  </si>
  <si>
    <t>Увеличение прочих внереализационных доходов на 522 млн. руб. обусловлено ростом доходов в виде санкций за нарушение договорных обязательств.</t>
  </si>
  <si>
    <t>Увеличение объема созданных резервов на 542 млн. руб. обусловлено:
- ростом резерва по сомнительным долгам в связи с возникшими разногласиями по спорной задолженности с контрагентами, а также длительным отсутствием оплаты за оказанные услуги по передаче электроэнергии с учетом проведенной инвентаризации по состоянию на 30.09.2018;
- ростом прочих оценочных резервов за счет роста резерва по судебным разбирательствам, в том числе по ПАО «ТНС энерго Кубань» в связи с  предъявлением исковых требований к Обществу и начислением резерва по судебным искам с одновременным восстановлением резерва по ПАО «ТНС энерго Кубань» по разногласиям по компенсации потерь электроэнергии.</t>
  </si>
  <si>
    <t>Увеличение резерва по сомнительным долгам на 146 млн. руб. в связи с возникшими разногласиями по спорной задолженности с контрагентами, а также длительным отсутствием оплаты за оказанные услуги по передаче электроэнергии с учетом проведенной инвентаризации по состоянию на 30.09.2018.</t>
  </si>
  <si>
    <t>Увеличение прибыли до налогообложения по передаче электроэнергии на 408 млн. руб. обусловлено:
- снижением выручки от услуг по передаче электроэнергии на 11 217 млн. руб.;
- снижением себестоимости от услуг по передаче электроэнергии на 9 823 млн. руб.;
- увеличением сальдо прочих доходов и расходов по виду деятельности "передача э/э" на 1 802 млн. руб.</t>
  </si>
  <si>
    <t>Увеличение прибыли до налогообложения по передаче электроэнергии на 408 млн. руб. обусловлено:
- снижением выручки от услуг по передаче электроэнергии на 11 217 млн. руб.;
- снижением себестоимости от услуг по передаче электроэнергии на 9 823 млн. руб.;
- увеличением сальдо прочих доходов и расходов по виду деятельности "передача э/э" на 1 802 млн. руб.;
- снижением налога на прибыль на 488 млн. руб.</t>
  </si>
  <si>
    <t>Отклонение за счетп пересчета начисленных процентов, подлежащих выплате в следующем периоде</t>
  </si>
  <si>
    <t>Увеличение долга на 2 563 млн. руб. обусловлено непогашением кредитных средств, привлеченных на финансирование строительства объектов по титулу «Создание сухогрузного района морского порта Тамань», в связи с отсутствием подписанных директив Правительства РФ. Привлечение указанных средств осуществлялось в соответствии с Планом развития Общества (протокол Совета директоров ПАО «Россети» от 30.06.2017 №270).</t>
  </si>
  <si>
    <t>Увеличение поступлений по прочей деятельности на 499 млн. руб. обусловлено поступлением в виде санкций за нарушение договорных обязательств, поступленем возмещений по страховым случаям.</t>
  </si>
  <si>
    <t>Увеличение поступлений от инвестиционных операций на 265 млн. руб. обусловлено поступлением средств по соглашениям о компенсации затрат по переустройству электросетевых объектов.</t>
  </si>
  <si>
    <t>Увеличение поступлений от инвестиционных операций на 265 млн. руб. обусловлено поступлением средств по соглашениям о компенсации затрат по переустройсву электросетевых объектов.</t>
  </si>
  <si>
    <t>по техническому перевооружению и реконструкции фактическое превышение плановых параметров связано с выполнением работ по переустройству электросетевых объектов, реализуемых в рамках заключенных соглашений о компенсации затрат;</t>
  </si>
  <si>
    <t>Увеличение поступлений от финансовых операций на 34 550 млн. руб. обусловлено в основном ростоме поступлений по полученным кредитам.</t>
  </si>
  <si>
    <t>Увеличение процентных поступлений на 28 млн. руб. обусловлено увеличением остатков денежных средств, размещаемых в неснижаемый остаток и на депозитных счетах.</t>
  </si>
  <si>
    <t>Увеличение поступлений по полученным кредитам на 32 017 млн. руб. обусловлено замещением заемных средств с наиболее высокой стоимостью заимствования на кредиты с наиболее низкой процентной ставкой в целях сокращения процентных расходов.</t>
  </si>
  <si>
    <t xml:space="preserve">Увеличение привлечения заемных средств на текущую деятельность на 331 млн. руб.  в рамках параметров утвержденного бизнес-плана в целях недопущения кассовых разрывов </t>
  </si>
  <si>
    <t>Увеличение поступлений кредитов на рефинансирование на 32 521 млн. руб. в результате замещения кредитов с наиболее высокой процентной ставкой заемными средствами с наименьшей стоимостью заимствований</t>
  </si>
  <si>
    <t>Увеличение прочих поступлений по финансовым операциям на 5 982 млн. руб. обусловлено увеличением размещаемых средств Общества в депозиты в целях получения дополнительного дохода в виде процентов. Размещение средств осуществлялось, исходя из наличия временно свободных денежных средств.</t>
  </si>
  <si>
    <t>Увеличение платежей по финансовым операциям на 35 882 млн. руб. обусловлено в основном погашением кредитов и займов.</t>
  </si>
  <si>
    <t>Увеличение погашения кредитов на 29 664 млн. руб. обусловлено замещением заемных средств с наиболее высокой стоимостью заимствования на кредиты с наиболее низкой процентной ставкой в целях сокращения процентных расходов.</t>
  </si>
  <si>
    <t xml:space="preserve">Увеличение погашения заемных средств на текущую деятельность на 331 млн. руб. в результате погашения кредитов, привлеченных в рамках параметров утвержденного бизнес-плана в целях недопущения кассовых разрывов </t>
  </si>
  <si>
    <t>Увеличение погашения кредитов на рефинансирование на 32 521 млн. руб. в результате роста погашения заемных средств за счет замещения кредитов с наиболее высокой процентной ставкой заемными средствами с наименьшей стоимостью заимствований</t>
  </si>
  <si>
    <t>Увеличение дивидендных выплат на 235 млн. руб. за 2017 год в результате увеличения финансового результата, а также применением по факту 2017 года расчета дивидендов в соответствии с распоряжением Правительства Российской Федерации от 29.05.2017 №1094-р, Положением о дивидендной политике ПАО «Кубаньэнерго».</t>
  </si>
  <si>
    <t>Увеличение прочих выплат по финансовым операциям на 5 982 млн. руб. обусловлено увеличением размещаемых средств Общества в депозиты в целях получения дополнительного дохода в виде процентов. Размещение средств осуществлялось, исходя из наличия временно свободных денежных средств.</t>
  </si>
  <si>
    <t>Увеличение дебиторской задолженности на 730 млн. руб. в основном  обусловлено ростом задолженности по передаче электроэнергии.</t>
  </si>
  <si>
    <t>В результате низкой платежной дисциплины сбытовых компаний, в том числе гарантирующего поставщика ПАО «ТНС энерго Кубань».</t>
  </si>
  <si>
    <t>В результате изменения срока оплаты от заявителей за услуги по технологическому присоединению.</t>
  </si>
  <si>
    <t>Увеличение кредиторской задолженности на 5 637 млн. руб. обусловлено в основном ростом задолженности по технологическому присоединению и ростом задолженности по оплате услуг территориальных сетевых организаций.</t>
  </si>
  <si>
    <t>Увеличение кредиторской задолженности по оплате услуг территориальных сетевых организаций на 837 млн. руб. в условиях низкой платежной дисциплины сбытовых компаний, а также с учетом увеличения входящей кредиторской задолженности на 01.01.2018</t>
  </si>
  <si>
    <t>Уровень кредиторской задолженности соответствует плану на 30.09.2018.</t>
  </si>
  <si>
    <t>Увеличение кредиторской задолженности по технологическому присоединению на 4 575 млн. руб. обусловлено поступлением авансовых платежей в 2018 году от ФКУ «Ространсмодернизация» в объеме 2 287 млн. руб., в соответствии с подписанным дополнительным соглашением к договору на технологическое присоединение на изменение графика платежей согласно Распоряжения Правительства РФ №2924-р от 23.12.2017 о поэтапном технологическом присоединении к электрическим сетям ПАО «Кубаньэнерго», а также увеличения размера авансовых платежей с 30% до 90%.</t>
  </si>
  <si>
    <t>В результате получения авансов по соглашениям о компенсации затрат по переустройству электросетевых объектов.</t>
  </si>
  <si>
    <t xml:space="preserve">Принятие основных средств и нематериальных активов к бухгалтерскому учету в 2018 году </t>
  </si>
</sst>
</file>

<file path=xl/styles.xml><?xml version="1.0" encoding="utf-8"?>
<styleSheet xmlns="http://schemas.openxmlformats.org/spreadsheetml/2006/main" xmlns:mc="http://schemas.openxmlformats.org/markup-compatibility/2006" xmlns:x14ac="http://schemas.microsoft.com/office/spreadsheetml/2009/9/ac" mc:Ignorable="x14ac">
  <numFmts count="131">
    <numFmt numFmtId="164" formatCode="_-* #,##0.00_р_._-;\-* #,##0.00_р_._-;_-* &quot;-&quot;??_р_._-;_-@_-"/>
    <numFmt numFmtId="165" formatCode="0.000"/>
    <numFmt numFmtId="166" formatCode="#,##0_ ;\-#,##0\ "/>
    <numFmt numFmtId="167" formatCode="_-* #,##0.00\ _р_._-;\-* #,##0.00\ _р_._-;_-* &quot;-&quot;??\ _р_._-;_-@_-"/>
    <numFmt numFmtId="168" formatCode="#,##0.000"/>
    <numFmt numFmtId="169" formatCode="#,##0.0000"/>
    <numFmt numFmtId="170" formatCode="_-[$$-1009]* #,##0.00_-;\-[$$-1009]* #,##0.00_-;_-[$$-1009]* &quot;-&quot;??_-;_-@_-"/>
    <numFmt numFmtId="171" formatCode="0.0%"/>
    <numFmt numFmtId="172" formatCode="#,##0.0_);\(#,##0.0\)"/>
    <numFmt numFmtId="173" formatCode="\t0.00%"/>
    <numFmt numFmtId="174" formatCode="#,##0.0_);[Red]\(#,##0.0\)"/>
    <numFmt numFmtId="175" formatCode="\t#\ ??/??"/>
    <numFmt numFmtId="176" formatCode="_-* #,##0.00[$€-1]_-;\-* #,##0.00[$€-1]_-;_-* &quot;-&quot;??[$€-1]_-"/>
    <numFmt numFmtId="177" formatCode="[Magenta]\ &quot;Ошибка&quot;;[Magenta]\ &quot;Ошибка&quot;;[Blue]\ &quot;OK&quot;"/>
    <numFmt numFmtId="178" formatCode="_(&quot;р.&quot;* #,##0.00_);_(&quot;р.&quot;* \(#,##0.00\);_(&quot;р.&quot;* &quot;-&quot;??_);_(@_)"/>
    <numFmt numFmtId="179" formatCode="\£\ #,##0_);[Red]\(\£\ #,##0\)"/>
    <numFmt numFmtId="180" formatCode="\¥\ #,##0_);[Red]\(\¥\ #,##0\)"/>
    <numFmt numFmtId="181" formatCode="0.00;0;"/>
    <numFmt numFmtId="182" formatCode="0.0"/>
    <numFmt numFmtId="183" formatCode="#,##0.0;\(#,##0.0\)"/>
    <numFmt numFmtId="184" formatCode="#,##0.00;\(#,##0.00\)"/>
    <numFmt numFmtId="185" formatCode="_(&quot;$&quot;* #,##0_);_(&quot;$&quot;* \(#,##0\);_(&quot;$&quot;* &quot;-&quot;_);_(@_)"/>
    <numFmt numFmtId="186" formatCode="_(&quot;$&quot;* #,##0.00_);_(&quot;$&quot;* \(#,##0.00\);_(&quot;$&quot;* &quot;-&quot;??_);_(@_)"/>
    <numFmt numFmtId="187" formatCode="_(* #,##0_);_(* \(#,##0\);_(* &quot;-&quot;??_);_(@_)"/>
    <numFmt numFmtId="188" formatCode="#,##0;[Red]#,##0"/>
    <numFmt numFmtId="189" formatCode="&quot;\&quot;#,##0;[Red]\-&quot;\&quot;#,##0"/>
    <numFmt numFmtId="190" formatCode="0.0_)"/>
    <numFmt numFmtId="191" formatCode="0.0%_);\(0.0%\)"/>
    <numFmt numFmtId="192" formatCode="\£#,##0_);\(\£#,##0\)"/>
    <numFmt numFmtId="193" formatCode="_(* #,##0_);_(* \(#,##0\);_(* &quot;-&quot;_);_(@_)"/>
    <numFmt numFmtId="194" formatCode="0.0000000"/>
    <numFmt numFmtId="195" formatCode="General_)"/>
    <numFmt numFmtId="196" formatCode="0.000000000"/>
    <numFmt numFmtId="197" formatCode="0.0000000000"/>
    <numFmt numFmtId="198" formatCode="0.00000000000"/>
    <numFmt numFmtId="199" formatCode="&quot;$&quot;#,##0_);\(&quot;$&quot;#,##0\)"/>
    <numFmt numFmtId="200" formatCode="#,##0.00_);\(#,##0.00\);@_)"/>
    <numFmt numFmtId="201" formatCode="#,##0.000_);\(#,##0.000\);@_)"/>
    <numFmt numFmtId="202" formatCode="_(* #,##0.00_);_(* \(#,##0.00\);_(* &quot;-&quot;??_);_(@_)"/>
    <numFmt numFmtId="203" formatCode="0_);\(0\)"/>
    <numFmt numFmtId="204" formatCode="#,##0.0;[Red]\(#,##0.0\)"/>
    <numFmt numFmtId="205" formatCode="#,##0;[Red]\(#,##0\)"/>
    <numFmt numFmtId="206" formatCode="* \(#,##0\);* #,##0_);&quot;-&quot;??_);@"/>
    <numFmt numFmtId="207" formatCode="0.00_);\(0.00\);0.00"/>
    <numFmt numFmtId="208" formatCode="&quot;$&quot;#,##0_);[Red]\(&quot;$&quot;#,##0\)"/>
    <numFmt numFmtId="209" formatCode="_(* #,##0.00_);[Red]_(* \(#,##0.00\);_(* &quot;-&quot;??_);_(@_)"/>
    <numFmt numFmtId="210" formatCode="_(&quot;$&quot;* #,##0.00_);_(&quot;$&quot;* \(#,##0.00\);@_)"/>
    <numFmt numFmtId="211" formatCode="_(&quot;$&quot;* #,##0.000_);_(&quot;$&quot;* \(#,##0.000\);@_)"/>
    <numFmt numFmtId="212" formatCode="_-* #,##0.00&quot;$&quot;_-;\-* #,##0.00&quot;$&quot;_-;_-* &quot;-&quot;??&quot;$&quot;_-;_-@_-"/>
    <numFmt numFmtId="213" formatCode="&quot;$&quot;#,##0\ ;\(&quot;$&quot;#,##0\)"/>
    <numFmt numFmtId="214" formatCode="dd\ mmm\ yyyy"/>
    <numFmt numFmtId="215" formatCode="m/d/yy\ h:mm"/>
    <numFmt numFmtId="216" formatCode="* #,##0_);* \(#,##0\);&quot;-&quot;??_);@"/>
    <numFmt numFmtId="217" formatCode="&quot;XXXXXX-XXX&quot;"/>
    <numFmt numFmtId="218" formatCode="_-* #,##0_-;\-* #,##0_-;_-* &quot;-&quot;_-;_-@_-"/>
    <numFmt numFmtId="219" formatCode="ddd\ dd\ mmm"/>
    <numFmt numFmtId="220" formatCode="&quot;$&quot;#,##0.0;[Red]\(&quot;$&quot;#,##0.0\)"/>
    <numFmt numFmtId="221" formatCode="0.0\x"/>
    <numFmt numFmtId="222" formatCode="_-* #,##0\ _F_B_-;\-* #,##0\ _F_B_-;_-* &quot;-&quot;\ _F_B_-;_-@_-"/>
    <numFmt numFmtId="223" formatCode="_-* #,##0.00\ _F_B_-;\-* #,##0.00\ _F_B_-;_-* &quot;-&quot;??\ _F_B_-;_-@_-"/>
    <numFmt numFmtId="224" formatCode="#,##0;\(#,##0\);\-_)"/>
    <numFmt numFmtId="225" formatCode="#,##0.0_);\(#,##0.0\);\-_)"/>
    <numFmt numFmtId="226" formatCode="#,##0.00_);\(#,##0.00\);\-_)"/>
    <numFmt numFmtId="227" formatCode="0\ \ \ \ \ "/>
    <numFmt numFmtId="228" formatCode="&quot;&quot;"/>
    <numFmt numFmtId="229" formatCode="0.00_);\(0.00\);0.00_)"/>
    <numFmt numFmtId="230" formatCode="#,##0.0"/>
    <numFmt numFmtId="231" formatCode="#,##0.00_ ;[Red]\(#,##0.00&quot;) &quot;"/>
    <numFmt numFmtId="232" formatCode="_-* #,##0_-;_-* #,##0\-;_-* &quot;-&quot;_-;_-@_-"/>
    <numFmt numFmtId="233" formatCode="_-* #,##0.00_-;_-* #,##0.00\-;_-* &quot;-&quot;??_-;_-@_-"/>
    <numFmt numFmtId="234" formatCode="_-* #,##0\ _$_-;\-* #,##0\ _$_-;_-* &quot;-&quot;\ _$_-;_-@_-"/>
    <numFmt numFmtId="235" formatCode="_-* #,##0.00\ _$_-;\-* #,##0.00\ _$_-;_-* &quot;-&quot;??\ _$_-;_-@_-"/>
    <numFmt numFmtId="236" formatCode="#,##0__\ \ \ \ "/>
    <numFmt numFmtId="237" formatCode="_-* #,##0\ &quot;$&quot;_-;\-* #,##0\ &quot;$&quot;_-;_-* &quot;-&quot;\ &quot;$&quot;_-;_-@_-"/>
    <numFmt numFmtId="238" formatCode="_-* #,##0.00\ &quot;$&quot;_-;\-* #,##0.00\ &quot;$&quot;_-;_-* &quot;-&quot;??\ &quot;$&quot;_-;_-@_-"/>
    <numFmt numFmtId="239" formatCode="_(* #,##0.000_);[Red]_(* \(#,##0.000\);_(* &quot;-&quot;??_);_(@_)"/>
    <numFmt numFmtId="240" formatCode="&quot;$&quot;#,##0.0_);\(&quot;$&quot;#,##0.0\)"/>
    <numFmt numFmtId="241" formatCode="0.00\x"/>
    <numFmt numFmtId="242" formatCode="#,##0.00_)\x;\(#,##0.00\)\x;@_)"/>
    <numFmt numFmtId="243" formatCode="#,##0.000_)\x;\(#,##0.000\)\x;@_)"/>
    <numFmt numFmtId="244" formatCode="0.0&quot;x&quot;;&quot;nm&quot;;\-_x"/>
    <numFmt numFmtId="245" formatCode="0.00&quot;x&quot;;&quot;nm&quot;;\-_x"/>
    <numFmt numFmtId="246" formatCode="#,##0_);\(#,##0\);&quot;-  &quot;"/>
    <numFmt numFmtId="247" formatCode="#,##0.0_);\(#,##0.0\);&quot;-  &quot;"/>
    <numFmt numFmtId="248" formatCode="#,##0.00\ ;\(#,##0.00\)"/>
    <numFmt numFmtId="249" formatCode="#,##0_);[Red]\(#,##0\);&quot;-----&quot;"/>
    <numFmt numFmtId="250" formatCode="#,##0.00_);[Red]\(#,##0.00\);&quot;-----&quot;"/>
    <numFmt numFmtId="251" formatCode="_-* #,##0\ &quot;FB&quot;_-;\-* #,##0\ &quot;FB&quot;_-;_-* &quot;-&quot;\ &quot;FB&quot;_-;_-@_-"/>
    <numFmt numFmtId="252" formatCode="_-* #,##0.00\ &quot;FB&quot;_-;\-* #,##0.00\ &quot;FB&quot;_-;_-* &quot;-&quot;??\ &quot;FB&quot;_-;_-@_-"/>
    <numFmt numFmtId="253" formatCode="0.0000000000000"/>
    <numFmt numFmtId="254" formatCode="#,##0.000_)%;\(#,##0.000\)%;@_)"/>
    <numFmt numFmtId="255" formatCode="0.0%_);\(0.0%\);&quot;-  &quot;"/>
    <numFmt numFmtId="256" formatCode="0.0%_);\(0.0%\);\-_%_)"/>
    <numFmt numFmtId="257" formatCode="0%_);\(0%\);\-_%_)"/>
    <numFmt numFmtId="258" formatCode="0.00%_);\(0.00%\);\-_%_)"/>
    <numFmt numFmtId="259" formatCode="##0&quot;bp&quot;_);\(##0&quot;bp&quot;\);\-_b_p_)"/>
    <numFmt numFmtId="260" formatCode="#,##0______;;&quot;------------      &quot;"/>
    <numFmt numFmtId="261" formatCode="0.00;\-0.00;0.00"/>
    <numFmt numFmtId="262" formatCode="0.00\x;\-0.00\x;0.00\x"/>
    <numFmt numFmtId="263" formatCode="##0.00000"/>
    <numFmt numFmtId="264" formatCode="mmm\ dd\,\ yyyy"/>
    <numFmt numFmtId="265" formatCode="mmm\-yyyy"/>
    <numFmt numFmtId="266" formatCode="yyyy"/>
    <numFmt numFmtId="267" formatCode="#,##0.00&quot;р.&quot;;[Red]\-#,##0.00&quot;р.&quot;"/>
    <numFmt numFmtId="268" formatCode=";;;\ \ \ @"/>
    <numFmt numFmtId="269" formatCode=";;;\ \ \ \ \ @"/>
    <numFmt numFmtId="270" formatCode=";;;\ \ \ \ \ \ @"/>
    <numFmt numFmtId="271" formatCode="0.000000"/>
    <numFmt numFmtId="272" formatCode="\£#,##0"/>
    <numFmt numFmtId="273" formatCode="_-&quot;F&quot;\ * #,##0_-;_-&quot;F&quot;\ * #,##0\-;_-&quot;F&quot;\ * &quot;-&quot;_-;_-@_-"/>
    <numFmt numFmtId="274" formatCode="_-&quot;F&quot;\ * #,##0.00_-;_-&quot;F&quot;\ * #,##0.00\-;_-&quot;F&quot;\ * &quot;-&quot;??_-;_-@_-"/>
    <numFmt numFmtId="275" formatCode="_-* #,##0_?_._-;\-* #,##0_?_._-;_-* &quot;-&quot;_?_._-;_-@_-"/>
    <numFmt numFmtId="276" formatCode="_-* #,##0.00&quot;?.&quot;_-;\-* #,##0.00&quot;?.&quot;_-;_-* &quot;-&quot;??&quot;?.&quot;_-;_-@_-"/>
    <numFmt numFmtId="277" formatCode="&quot;$&quot;#,##0.00_);[Red]\(&quot;$&quot;#,##0.00\)"/>
    <numFmt numFmtId="278" formatCode="&quot;$&quot;#,##0.0000_);[Red]\(&quot;$&quot;#,##0.0000\)"/>
    <numFmt numFmtId="279" formatCode="_(&quot;$&quot;* #,##0.0_);_(&quot;$&quot;* \(#,##0.0\);_(&quot;$&quot;* &quot;-&quot;??_);_(@_)"/>
    <numFmt numFmtId="280" formatCode="yyyy&quot;A&quot;"/>
    <numFmt numFmtId="281" formatCode="yyyy&quot;E&quot;"/>
    <numFmt numFmtId="282" formatCode="\¥#,##0_);\(\¥#,##0\)"/>
    <numFmt numFmtId="283" formatCode="#,##0\в"/>
    <numFmt numFmtId="284" formatCode="_-* #,##0_р_._-;\-* #,##0_р_._-;_-* &quot;-&quot;_р_._-;_-@_-"/>
    <numFmt numFmtId="285" formatCode="_-* #,##0.00&quot;р.&quot;_-;\-* #,##0.00&quot;р.&quot;_-;_-* &quot;-&quot;??&quot;р.&quot;_-;_-@_-"/>
    <numFmt numFmtId="286" formatCode="#,##0_ ;[Red]\-#,##0\ "/>
    <numFmt numFmtId="287" formatCode="#,##0_);[Red]\(#,##0\)"/>
    <numFmt numFmtId="288" formatCode="#,##0&quot;р.&quot;"/>
    <numFmt numFmtId="289" formatCode="#,##0.000000"/>
    <numFmt numFmtId="290" formatCode="0.0000"/>
    <numFmt numFmtId="291" formatCode="#,##0.00000"/>
    <numFmt numFmtId="292" formatCode="_(&quot;₽&quot;* #,##0.00_);_(&quot;₽&quot;* \(#,##0.00\);_(&quot;₽&quot;* &quot;-&quot;??_);_(@_)"/>
    <numFmt numFmtId="293" formatCode="_(&quot;₽&quot;* #,##0_);_(&quot;₽&quot;* \(#,##0\);_(&quot;₽&quot;* &quot;-&quot;_);_(@_)"/>
    <numFmt numFmtId="294" formatCode="_-* #,##0.00_р_._-;\-* #,##0.00_р_._-;_-* \-??_р_._-;_-@_-"/>
  </numFmts>
  <fonts count="304">
    <font>
      <sz val="12"/>
      <name val="Times New Roman"/>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2"/>
      <name val="Times New Roman"/>
      <family val="1"/>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Cyr"/>
      <charset val="204"/>
    </font>
    <font>
      <sz val="11"/>
      <color rgb="FF000000"/>
      <name val="SimSun"/>
      <family val="2"/>
      <charset val="204"/>
    </font>
    <font>
      <sz val="8"/>
      <color rgb="FF000000"/>
      <name val="Calibri"/>
      <family val="2"/>
      <charset val="204"/>
    </font>
    <font>
      <sz val="12"/>
      <color rgb="FF000000"/>
      <name val="Times New Roman"/>
      <family val="1"/>
      <charset val="204"/>
    </font>
    <font>
      <sz val="12"/>
      <color rgb="FF000000"/>
      <name val="Calibri"/>
      <family val="2"/>
      <charset val="204"/>
    </font>
    <font>
      <sz val="12"/>
      <color theme="1"/>
      <name val="Times New Roman"/>
      <family val="1"/>
      <charset val="204"/>
    </font>
    <font>
      <sz val="10"/>
      <name val="Arial"/>
      <family val="2"/>
      <charset val="204"/>
    </font>
    <font>
      <sz val="14"/>
      <name val="Times New Roman"/>
      <family val="1"/>
      <charset val="204"/>
    </font>
    <font>
      <sz val="14"/>
      <color theme="1"/>
      <name val="Times New Roman"/>
      <family val="1"/>
      <charset val="204"/>
    </font>
    <font>
      <sz val="11"/>
      <color theme="1"/>
      <name val="Calibri"/>
      <family val="2"/>
      <scheme val="minor"/>
    </font>
    <font>
      <sz val="9"/>
      <color theme="1"/>
      <name val="Times New Roman"/>
      <family val="1"/>
      <charset val="204"/>
    </font>
    <font>
      <sz val="10"/>
      <name val="Arial"/>
      <family val="2"/>
    </font>
    <font>
      <sz val="10"/>
      <name val="Helv"/>
    </font>
    <font>
      <sz val="12"/>
      <name val="Times New Roman"/>
      <family val="1"/>
      <charset val="204"/>
    </font>
    <font>
      <sz val="12.5"/>
      <name val="Times New Roman"/>
      <family val="1"/>
      <charset val="204"/>
    </font>
    <font>
      <sz val="12.5"/>
      <name val="Arial Cyr"/>
      <charset val="204"/>
    </font>
    <font>
      <sz val="12"/>
      <color rgb="FFFF0000"/>
      <name val="Times New Roman"/>
      <family val="1"/>
      <charset val="204"/>
    </font>
    <font>
      <sz val="12"/>
      <name val="Arial Cyr"/>
      <charset val="204"/>
    </font>
    <font>
      <sz val="10"/>
      <name val="Times New Roman"/>
      <family val="1"/>
      <charset val="204"/>
    </font>
    <font>
      <sz val="10"/>
      <name val="Times New Roman CYR"/>
    </font>
    <font>
      <sz val="16"/>
      <name val="Times New Roman"/>
      <family val="1"/>
      <charset val="204"/>
    </font>
    <font>
      <i/>
      <sz val="10"/>
      <name val="Times New Roman CYR"/>
    </font>
    <font>
      <sz val="14"/>
      <name val="Times New Roman CYR"/>
      <charset val="204"/>
    </font>
    <font>
      <i/>
      <sz val="10"/>
      <name val="Times New Roman"/>
      <family val="1"/>
      <charset val="204"/>
    </font>
    <font>
      <sz val="9"/>
      <name val="Times New Roman"/>
      <family val="1"/>
      <charset val="204"/>
    </font>
    <font>
      <u/>
      <sz val="14"/>
      <color theme="1"/>
      <name val="Times New Roman"/>
      <family val="1"/>
      <charset val="204"/>
    </font>
    <font>
      <sz val="12"/>
      <name val="Calibri"/>
      <family val="2"/>
      <charset val="204"/>
    </font>
    <font>
      <u/>
      <sz val="9"/>
      <color theme="1"/>
      <name val="Times New Roman"/>
      <family val="1"/>
      <charset val="204"/>
    </font>
    <font>
      <b/>
      <sz val="14"/>
      <name val="Times New Roman"/>
      <family val="1"/>
      <charset val="204"/>
    </font>
    <font>
      <b/>
      <sz val="14"/>
      <color rgb="FFFF0000"/>
      <name val="Times New Roman"/>
      <family val="1"/>
      <charset val="204"/>
    </font>
    <font>
      <b/>
      <sz val="14"/>
      <color theme="1"/>
      <name val="Times New Roman"/>
      <family val="1"/>
      <charset val="204"/>
    </font>
    <font>
      <b/>
      <u/>
      <sz val="14"/>
      <color theme="1"/>
      <name val="Times New Roman"/>
      <family val="1"/>
      <charset val="204"/>
    </font>
    <font>
      <b/>
      <sz val="16"/>
      <name val="Times New Roman"/>
      <family val="1"/>
      <charset val="204"/>
    </font>
    <font>
      <b/>
      <sz val="12"/>
      <name val="Times New Roman CYR"/>
    </font>
    <font>
      <b/>
      <sz val="12"/>
      <name val="Times New Roman"/>
      <family val="1"/>
      <charset val="204"/>
    </font>
    <font>
      <b/>
      <sz val="10"/>
      <name val="Times New Roman"/>
      <family val="1"/>
      <charset val="204"/>
    </font>
    <font>
      <sz val="10"/>
      <color theme="0" tint="-0.499984740745262"/>
      <name val="Arial Cyr"/>
      <charset val="204"/>
    </font>
    <font>
      <sz val="10"/>
      <name val="Helv"/>
      <charset val="204"/>
    </font>
    <font>
      <sz val="10"/>
      <name val="Book Antiqua"/>
      <family val="1"/>
      <charset val="204"/>
    </font>
    <font>
      <sz val="1"/>
      <color indexed="8"/>
      <name val="Courier"/>
      <family val="3"/>
    </font>
    <font>
      <sz val="10"/>
      <name val="Times New Roman CYR"/>
      <family val="1"/>
      <charset val="204"/>
    </font>
    <font>
      <sz val="12"/>
      <color indexed="10"/>
      <name val="Times New Roman"/>
      <family val="1"/>
      <charset val="204"/>
    </font>
    <font>
      <sz val="13"/>
      <name val="Times New Roman"/>
      <family val="1"/>
      <charset val="204"/>
    </font>
    <font>
      <sz val="10"/>
      <name val="Arial Cyr"/>
      <family val="2"/>
      <charset val="204"/>
    </font>
    <font>
      <sz val="10"/>
      <color indexed="8"/>
      <name val="Arial"/>
      <family val="2"/>
      <charset val="204"/>
    </font>
    <font>
      <sz val="10"/>
      <name val="Courier"/>
      <family val="3"/>
    </font>
    <font>
      <b/>
      <sz val="22"/>
      <color indexed="18"/>
      <name val="Arial"/>
      <family val="2"/>
    </font>
    <font>
      <sz val="10"/>
      <color indexed="8"/>
      <name val="Verdana"/>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10"/>
      <name val="Arial Cyr"/>
    </font>
    <font>
      <sz val="8.25"/>
      <name val="Helv"/>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family val="2"/>
    </font>
    <font>
      <sz val="11"/>
      <color indexed="8"/>
      <name val="Times New Roman"/>
      <family val="2"/>
      <charset val="204"/>
    </font>
    <font>
      <sz val="10"/>
      <color indexed="9"/>
      <name val="Arial"/>
      <family val="2"/>
    </font>
    <font>
      <sz val="11"/>
      <color indexed="9"/>
      <name val="Times New Roman"/>
      <family val="2"/>
      <charset val="204"/>
    </font>
    <font>
      <sz val="8"/>
      <name val="Helv"/>
      <charset val="204"/>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color indexed="18"/>
      <name val="Arial"/>
      <family val="2"/>
    </font>
    <font>
      <sz val="9"/>
      <name val="Times New Roman"/>
      <family val="1"/>
    </font>
    <font>
      <sz val="9"/>
      <name val="Frutiger 45 Light"/>
      <family val="2"/>
    </font>
    <font>
      <sz val="11"/>
      <color indexed="16"/>
      <name val="Calibri"/>
      <family val="2"/>
      <charset val="204"/>
    </font>
    <font>
      <sz val="18"/>
      <name val="Geneva"/>
      <family val="2"/>
    </font>
    <font>
      <sz val="10"/>
      <color indexed="8"/>
      <name val="Tms Rmn"/>
    </font>
    <font>
      <sz val="8"/>
      <color indexed="12"/>
      <name val="Tms Rmn"/>
    </font>
    <font>
      <sz val="12"/>
      <name val="Tms Rmn"/>
    </font>
    <font>
      <b/>
      <sz val="12"/>
      <name val="Times New Roman"/>
      <family val="1"/>
    </font>
    <font>
      <u val="singleAccounting"/>
      <sz val="10"/>
      <name val="Arial"/>
      <family val="2"/>
    </font>
    <font>
      <sz val="8"/>
      <name val="Arial"/>
      <family val="2"/>
    </font>
    <font>
      <sz val="12"/>
      <name val="±???A?"/>
      <charset val="129"/>
    </font>
    <font>
      <b/>
      <sz val="11"/>
      <color indexed="53"/>
      <name val="Calibri"/>
      <family val="2"/>
      <charset val="204"/>
    </font>
    <font>
      <sz val="10"/>
      <color indexed="18"/>
      <name val="Times New Roman"/>
      <family val="1"/>
      <charset val="204"/>
    </font>
    <font>
      <b/>
      <sz val="8"/>
      <name val="Arial"/>
      <family val="2"/>
      <charset val="204"/>
    </font>
    <font>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sz val="12"/>
      <color indexed="24"/>
      <name val="Arial"/>
      <family val="2"/>
      <charset val="204"/>
    </font>
    <font>
      <sz val="9"/>
      <name val="Arial Cyr"/>
      <family val="2"/>
      <charset val="204"/>
    </font>
    <font>
      <sz val="10"/>
      <name val="Arial Narrow"/>
      <family val="2"/>
    </font>
    <font>
      <sz val="10"/>
      <color indexed="8"/>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b/>
      <sz val="14"/>
      <name val="Arial Cyr"/>
      <family val="2"/>
      <charset val="204"/>
    </font>
    <font>
      <i/>
      <sz val="10"/>
      <color indexed="18"/>
      <name val="Arial"/>
      <family val="2"/>
    </font>
    <font>
      <sz val="7"/>
      <name val="Palatino"/>
      <family val="1"/>
    </font>
    <font>
      <b/>
      <sz val="12"/>
      <name val="Arial Cyr"/>
      <family val="2"/>
      <charset val="204"/>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i/>
      <sz val="11"/>
      <name val="Helv"/>
    </font>
    <font>
      <b/>
      <sz val="12"/>
      <name val="Arial"/>
      <family val="2"/>
    </font>
    <font>
      <b/>
      <sz val="15"/>
      <color indexed="62"/>
      <name val="Calibri"/>
      <family val="2"/>
      <charset val="204"/>
    </font>
    <font>
      <sz val="12"/>
      <name val="Arial Black"/>
      <family val="2"/>
    </font>
    <font>
      <b/>
      <sz val="13"/>
      <color indexed="62"/>
      <name val="Calibri"/>
      <family val="2"/>
      <charset val="204"/>
    </font>
    <font>
      <sz val="11"/>
      <name val="Arial Black"/>
      <family val="2"/>
    </font>
    <font>
      <b/>
      <sz val="11"/>
      <color indexed="62"/>
      <name val="Calibri"/>
      <family val="2"/>
      <charset val="204"/>
    </font>
    <font>
      <i/>
      <sz val="14"/>
      <name val="Palatino"/>
      <family val="1"/>
    </font>
    <font>
      <b/>
      <sz val="8"/>
      <name val="Palatino"/>
      <family val="1"/>
    </font>
    <font>
      <b/>
      <sz val="14"/>
      <name val="Arial"/>
      <family val="2"/>
      <charset val="204"/>
    </font>
    <font>
      <i/>
      <sz val="12"/>
      <name val="Arial"/>
      <family val="2"/>
      <charset val="204"/>
    </font>
    <font>
      <sz val="12"/>
      <name val="Arial"/>
      <family val="2"/>
      <charset val="204"/>
    </font>
    <font>
      <b/>
      <sz val="10"/>
      <name val="Arial"/>
      <family val="2"/>
      <charset val="204"/>
    </font>
    <font>
      <b/>
      <i/>
      <sz val="22"/>
      <name val="Times New Roman"/>
      <family val="1"/>
      <charset val="204"/>
    </font>
    <font>
      <sz val="10"/>
      <color indexed="9"/>
      <name val="Times New Roman"/>
      <family val="1"/>
    </font>
    <font>
      <sz val="11"/>
      <name val="‚l‚r –¾’©"/>
      <charset val="128"/>
    </font>
    <font>
      <sz val="12"/>
      <name val="Optima"/>
      <family val="2"/>
    </font>
    <font>
      <sz val="10"/>
      <color indexed="12"/>
      <name val="MS Sans Serif"/>
      <family val="2"/>
      <charset val="204"/>
    </font>
    <font>
      <sz val="9"/>
      <color indexed="12"/>
      <name val="Frutiger 45 Light"/>
      <family val="2"/>
    </font>
    <font>
      <sz val="10"/>
      <color indexed="12"/>
      <name val="Arial"/>
      <family val="2"/>
    </font>
    <font>
      <sz val="9"/>
      <color indexed="12"/>
      <name val="Helvetica"/>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1"/>
      <color indexed="53"/>
      <name val="Calibri"/>
      <family val="2"/>
      <charset val="204"/>
    </font>
    <font>
      <sz val="10"/>
      <color indexed="17"/>
      <name val="Arial"/>
      <family val="2"/>
      <charset val="204"/>
    </font>
    <font>
      <i/>
      <sz val="10"/>
      <name val="PragmaticaC"/>
    </font>
    <font>
      <sz val="12"/>
      <name val="Times New Roman"/>
      <family val="1"/>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10"/>
      <name val="Times New Roman Cyr"/>
      <charset val="204"/>
    </font>
    <font>
      <sz val="14"/>
      <name val="NewtonC"/>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b/>
      <i/>
      <sz val="10"/>
      <name val="Arial"/>
      <family val="2"/>
      <charset val="204"/>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b/>
      <sz val="10"/>
      <name val="HelveticaLT"/>
      <family val="2"/>
      <charset val="204"/>
    </font>
    <font>
      <sz val="10"/>
      <color indexed="10"/>
      <name val="Times New Roman"/>
      <family val="1"/>
    </font>
    <font>
      <sz val="10"/>
      <color indexed="8"/>
      <name val="Times New Roman"/>
      <family val="1"/>
      <charset val="204"/>
    </font>
    <font>
      <sz val="9.5"/>
      <color indexed="23"/>
      <name val="Helvetica-Black"/>
    </font>
    <font>
      <sz val="10"/>
      <color indexed="62"/>
      <name val="Arial Cyr"/>
      <family val="2"/>
      <charset val="204"/>
    </font>
    <font>
      <b/>
      <sz val="10"/>
      <color indexed="8"/>
      <name val="Arial"/>
      <family val="2"/>
    </font>
    <font>
      <b/>
      <sz val="12"/>
      <color indexed="8"/>
      <name val="Arial"/>
      <family val="2"/>
      <charset val="204"/>
    </font>
    <font>
      <b/>
      <sz val="8"/>
      <name val="Arial"/>
      <family val="2"/>
    </font>
    <font>
      <b/>
      <sz val="16"/>
      <color indexed="23"/>
      <name val="Arial"/>
      <family val="2"/>
      <charset val="204"/>
    </font>
    <font>
      <sz val="10"/>
      <name val="Tms Rmn"/>
    </font>
    <font>
      <sz val="10"/>
      <color indexed="23"/>
      <name val="MS Sans Serif"/>
      <family val="2"/>
      <charset val="204"/>
    </font>
    <font>
      <b/>
      <sz val="12"/>
      <name val="MS Sans Serif"/>
      <family val="2"/>
      <charset val="204"/>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b/>
      <sz val="18"/>
      <name val="Times New Roman"/>
      <family val="1"/>
      <charset val="204"/>
    </font>
    <font>
      <b/>
      <sz val="9"/>
      <name val="Palatino"/>
      <family val="1"/>
    </font>
    <font>
      <sz val="9"/>
      <color indexed="21"/>
      <name val="Helvetica-Black"/>
    </font>
    <font>
      <b/>
      <sz val="10"/>
      <name val="Palatino"/>
      <family val="1"/>
    </font>
    <font>
      <sz val="9"/>
      <name val="Helvetica-Black"/>
    </font>
    <font>
      <b/>
      <sz val="10"/>
      <name val="Times New Roman"/>
      <family val="1"/>
    </font>
    <font>
      <sz val="12"/>
      <color indexed="8"/>
      <name val="Palatino"/>
      <family val="1"/>
    </font>
    <font>
      <sz val="11"/>
      <color indexed="8"/>
      <name val="Helvetica-Black"/>
    </font>
    <font>
      <b/>
      <sz val="10"/>
      <color indexed="10"/>
      <name val="Arial"/>
      <family val="2"/>
    </font>
    <font>
      <b/>
      <sz val="18"/>
      <color indexed="62"/>
      <name val="Cambria"/>
      <family val="2"/>
    </font>
    <font>
      <b/>
      <i/>
      <sz val="20"/>
      <name val="Arial"/>
      <family val="2"/>
      <charset val="204"/>
    </font>
    <font>
      <b/>
      <sz val="14"/>
      <color indexed="9"/>
      <name val="Arial Narrow"/>
      <family val="2"/>
      <charset val="204"/>
    </font>
    <font>
      <u/>
      <sz val="8"/>
      <color indexed="8"/>
      <name val="Arial"/>
      <family val="2"/>
    </font>
    <font>
      <sz val="8"/>
      <name val="Garamond"/>
      <family val="1"/>
    </font>
    <font>
      <sz val="10"/>
      <name val="Arial Narrow"/>
      <family val="2"/>
      <charset val="204"/>
    </font>
    <font>
      <sz val="11"/>
      <color indexed="62"/>
      <name val="Times New Roman"/>
      <family val="2"/>
      <charset val="204"/>
    </font>
    <font>
      <b/>
      <sz val="11"/>
      <color indexed="63"/>
      <name val="Times New Roman"/>
      <family val="2"/>
      <charset val="204"/>
    </font>
    <font>
      <b/>
      <sz val="11"/>
      <color indexed="52"/>
      <name val="Times New Roman"/>
      <family val="2"/>
      <charset val="204"/>
    </font>
    <font>
      <sz val="12"/>
      <name val="Arial Narrow"/>
      <family val="2"/>
      <charset val="204"/>
    </font>
    <font>
      <b/>
      <sz val="14"/>
      <name val="Franklin Gothic Medium"/>
      <family val="2"/>
      <charset val="204"/>
    </font>
    <font>
      <b/>
      <sz val="15"/>
      <color indexed="56"/>
      <name val="Times New Roman"/>
      <family val="2"/>
      <charset val="204"/>
    </font>
    <font>
      <b/>
      <sz val="13"/>
      <color indexed="56"/>
      <name val="Times New Roman"/>
      <family val="2"/>
      <charset val="204"/>
    </font>
    <font>
      <b/>
      <sz val="11"/>
      <color indexed="56"/>
      <name val="Times New Roman"/>
      <family val="2"/>
      <charset val="204"/>
    </font>
    <font>
      <b/>
      <sz val="9"/>
      <name val="Tahoma"/>
      <family val="2"/>
      <charset val="204"/>
    </font>
    <font>
      <b/>
      <sz val="10"/>
      <color indexed="12"/>
      <name val="Arial CYR"/>
      <family val="2"/>
      <charset val="204"/>
    </font>
    <font>
      <sz val="9"/>
      <name val="Tahoma"/>
      <family val="2"/>
      <charset val="204"/>
    </font>
    <font>
      <sz val="10"/>
      <color indexed="60"/>
      <name val="Arial Cyr"/>
      <family val="2"/>
      <charset val="204"/>
    </font>
    <font>
      <b/>
      <sz val="11"/>
      <color indexed="8"/>
      <name val="Times New Roman"/>
      <family val="2"/>
      <charset val="204"/>
    </font>
    <font>
      <b/>
      <sz val="10"/>
      <color indexed="8"/>
      <name val="Arial Cyr"/>
      <family val="2"/>
      <charset val="204"/>
    </font>
    <font>
      <b/>
      <sz val="11"/>
      <color indexed="9"/>
      <name val="Times New Roman"/>
      <family val="2"/>
      <charset val="204"/>
    </font>
    <font>
      <i/>
      <u/>
      <sz val="9"/>
      <name val="Arial"/>
      <family val="2"/>
      <charset val="204"/>
    </font>
    <font>
      <sz val="11"/>
      <color indexed="60"/>
      <name val="Times New Roman"/>
      <family val="2"/>
      <charset val="204"/>
    </font>
    <font>
      <sz val="10"/>
      <color theme="1"/>
      <name val="Arial Cyr"/>
      <family val="2"/>
      <charset val="204"/>
    </font>
    <font>
      <b/>
      <sz val="10"/>
      <color indexed="52"/>
      <name val="Arial Cyr"/>
      <family val="2"/>
      <charset val="204"/>
    </font>
    <font>
      <sz val="8"/>
      <color rgb="FF0000FF"/>
      <name val="Times New Roman Cyr"/>
      <family val="1"/>
      <charset val="204"/>
    </font>
    <font>
      <sz val="10"/>
      <color indexed="8"/>
      <name val="Times New Roman"/>
      <family val="2"/>
      <charset val="204"/>
    </font>
    <font>
      <sz val="8"/>
      <name val="Arial"/>
      <family val="2"/>
      <charset val="1"/>
    </font>
    <font>
      <sz val="11"/>
      <color indexed="8"/>
      <name val="SimSun"/>
      <family val="2"/>
      <charset val="204"/>
    </font>
    <font>
      <sz val="1"/>
      <name val="Arial Cyr"/>
    </font>
    <font>
      <sz val="11"/>
      <color indexed="8"/>
      <name val="Arial"/>
      <family val="2"/>
      <charset val="204"/>
    </font>
    <font>
      <sz val="11"/>
      <color indexed="20"/>
      <name val="Times New Roman"/>
      <family val="2"/>
      <charset val="204"/>
    </font>
    <font>
      <sz val="11"/>
      <name val="Times New Roman Cyr"/>
      <family val="1"/>
      <charset val="204"/>
    </font>
    <font>
      <i/>
      <sz val="11"/>
      <color indexed="23"/>
      <name val="Times New Roman"/>
      <family val="2"/>
      <charset val="204"/>
    </font>
    <font>
      <sz val="12"/>
      <color indexed="8"/>
      <name val="Times New Roman"/>
      <family val="2"/>
      <charset val="204"/>
    </font>
    <font>
      <sz val="11"/>
      <color indexed="52"/>
      <name val="Times New Roman"/>
      <family val="2"/>
      <charset val="204"/>
    </font>
    <font>
      <sz val="11"/>
      <color indexed="10"/>
      <name val="Times New Roman"/>
      <family val="2"/>
      <charset val="204"/>
    </font>
    <font>
      <sz val="10"/>
      <name val="NTHarmonica"/>
    </font>
    <font>
      <sz val="9"/>
      <name val="Arial Cyr"/>
    </font>
    <font>
      <b/>
      <sz val="10"/>
      <color indexed="9"/>
      <name val="Arial Cyr"/>
      <family val="2"/>
      <charset val="204"/>
    </font>
    <font>
      <sz val="11"/>
      <color indexed="17"/>
      <name val="Times New Roman"/>
      <family val="2"/>
      <charset val="204"/>
    </font>
    <font>
      <sz val="11"/>
      <name val="ＭＳ Ｐゴシック"/>
      <family val="3"/>
      <charset val="128"/>
    </font>
    <font>
      <sz val="10"/>
      <color indexed="10"/>
      <name val="Times New Roman"/>
      <family val="1"/>
      <charset val="204"/>
    </font>
    <font>
      <b/>
      <sz val="12"/>
      <color theme="1"/>
      <name val="Times New Roman"/>
      <family val="1"/>
      <charset val="204"/>
    </font>
    <font>
      <b/>
      <sz val="12"/>
      <color rgb="FF000000"/>
      <name val="Times New Roman"/>
      <family val="1"/>
      <charset val="204"/>
    </font>
    <font>
      <sz val="12"/>
      <color indexed="8"/>
      <name val="Times New Roman"/>
      <family val="1"/>
      <charset val="204"/>
    </font>
    <font>
      <u/>
      <sz val="12"/>
      <color theme="1"/>
      <name val="Times New Roman"/>
      <family val="1"/>
      <charset val="204"/>
    </font>
    <font>
      <sz val="12"/>
      <color theme="0" tint="-0.34998626667073579"/>
      <name val="Times New Roman"/>
      <family val="1"/>
      <charset val="204"/>
    </font>
    <font>
      <b/>
      <sz val="12"/>
      <color theme="0" tint="-0.34998626667073579"/>
      <name val="Times New Roman"/>
      <family val="1"/>
      <charset val="204"/>
    </font>
    <font>
      <sz val="10"/>
      <color rgb="FF000000"/>
      <name val="Arial"/>
      <family val="2"/>
    </font>
    <font>
      <sz val="11"/>
      <color rgb="FF000000"/>
      <name val="Calibri"/>
      <family val="2"/>
      <charset val="204"/>
      <scheme val="minor"/>
    </font>
    <font>
      <sz val="8"/>
      <color indexed="8"/>
      <name val="Arial"/>
      <family val="2"/>
      <charset val="204"/>
    </font>
    <font>
      <u/>
      <sz val="11"/>
      <color rgb="FF0000FF"/>
      <name val="Calibri"/>
      <family val="2"/>
      <charset val="204"/>
      <scheme val="minor"/>
    </font>
    <font>
      <b/>
      <sz val="10"/>
      <name val="Times New Roman CYR"/>
    </font>
    <font>
      <sz val="12"/>
      <name val="Times New Roman CYR"/>
    </font>
    <font>
      <vertAlign val="superscript"/>
      <sz val="12"/>
      <name val="Times New Roman"/>
      <family val="1"/>
      <charset val="204"/>
    </font>
    <font>
      <vertAlign val="superscript"/>
      <sz val="10"/>
      <name val="Times New Roman"/>
      <family val="1"/>
      <charset val="204"/>
    </font>
    <font>
      <b/>
      <u/>
      <sz val="12"/>
      <color theme="1"/>
      <name val="Times New Roman"/>
      <family val="1"/>
      <charset val="204"/>
    </font>
    <font>
      <b/>
      <u/>
      <sz val="9"/>
      <color theme="1"/>
      <name val="Times New Roman"/>
      <family val="1"/>
      <charset val="204"/>
    </font>
  </fonts>
  <fills count="10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FF00"/>
        <bgColor indexed="64"/>
      </patternFill>
    </fill>
    <fill>
      <patternFill patternType="solid">
        <fgColor indexed="42"/>
        <bgColor indexed="64"/>
      </patternFill>
    </fill>
    <fill>
      <patternFill patternType="solid">
        <fgColor indexed="31"/>
        <bgColor indexed="64"/>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24"/>
      </patternFill>
    </fill>
    <fill>
      <patternFill patternType="solid">
        <fgColor indexed="54"/>
      </patternFill>
    </fill>
    <fill>
      <patternFill patternType="solid">
        <fgColor indexed="58"/>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25"/>
        <bgColor indexed="25"/>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27"/>
        <bgColor indexed="64"/>
      </patternFill>
    </fill>
    <fill>
      <patternFill patternType="solid">
        <fgColor indexed="45"/>
        <bgColor indexed="45"/>
      </patternFill>
    </fill>
    <fill>
      <patternFill patternType="solid">
        <fgColor indexed="9"/>
        <bgColor indexed="9"/>
      </patternFill>
    </fill>
    <fill>
      <patternFill patternType="lightGray">
        <fgColor indexed="15"/>
      </patternFill>
    </fill>
    <fill>
      <patternFill patternType="mediumGray">
        <fgColor indexed="22"/>
      </patternFill>
    </fill>
    <fill>
      <patternFill patternType="solid">
        <fgColor indexed="22"/>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6"/>
        <bgColor indexed="64"/>
      </patternFill>
    </fill>
    <fill>
      <patternFill patternType="gray0625"/>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43"/>
        <bgColor indexed="43"/>
      </patternFill>
    </fill>
    <fill>
      <patternFill patternType="solid">
        <fgColor indexed="40"/>
        <bgColor indexed="64"/>
      </patternFill>
    </fill>
    <fill>
      <patternFill patternType="solid">
        <fgColor indexed="9"/>
      </patternFill>
    </fill>
    <fill>
      <patternFill patternType="solid">
        <fgColor indexed="17"/>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23"/>
        <bgColor indexed="64"/>
      </patternFill>
    </fill>
    <fill>
      <patternFill patternType="solid">
        <fgColor indexed="44"/>
        <bgColor indexed="64"/>
      </patternFill>
    </fill>
    <fill>
      <patternFill patternType="solid">
        <fgColor indexed="41"/>
        <bgColor indexed="64"/>
      </patternFill>
    </fill>
    <fill>
      <patternFill patternType="solid">
        <fgColor indexed="20"/>
      </patternFill>
    </fill>
    <fill>
      <patternFill patternType="lightGray">
        <fgColor indexed="12"/>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27"/>
        <bgColor indexed="41"/>
      </patternFill>
    </fill>
    <fill>
      <patternFill patternType="solid">
        <fgColor rgb="FFFFFFCC"/>
      </patternFill>
    </fill>
    <fill>
      <patternFill patternType="solid">
        <fgColor indexed="47"/>
        <bgColor indexed="64"/>
      </patternFill>
    </fill>
    <fill>
      <patternFill patternType="solid">
        <fgColor rgb="FF9966FF"/>
        <bgColor indexed="64"/>
      </patternFill>
    </fill>
    <fill>
      <patternFill patternType="solid">
        <fgColor indexed="9"/>
        <bgColor indexed="26"/>
      </patternFill>
    </fill>
    <fill>
      <patternFill patternType="solid">
        <fgColor indexed="22"/>
        <bgColor indexed="31"/>
      </patternFill>
    </fill>
  </fills>
  <borders count="93">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diagonal/>
    </border>
    <border>
      <left style="medium">
        <color indexed="64"/>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8"/>
      </left>
      <right style="thin">
        <color indexed="8"/>
      </right>
      <top style="thin">
        <color indexed="8"/>
      </top>
      <bottom style="thin">
        <color indexed="8"/>
      </bottom>
      <diagonal/>
    </border>
    <border>
      <left/>
      <right/>
      <top/>
      <bottom style="medium">
        <color indexed="64"/>
      </bottom>
      <diagonal/>
    </border>
    <border>
      <left/>
      <right/>
      <top style="medium">
        <color indexed="64"/>
      </top>
      <bottom/>
      <diagonal/>
    </border>
    <border>
      <left style="medium">
        <color indexed="64"/>
      </left>
      <right/>
      <top style="thin">
        <color indexed="64"/>
      </top>
      <bottom style="medium">
        <color indexed="64"/>
      </bottom>
      <diagonal/>
    </border>
    <border>
      <left/>
      <right/>
      <top style="double">
        <color indexed="8"/>
      </top>
      <bottom style="double">
        <color indexed="8"/>
      </bottom>
      <diagonal/>
    </border>
    <border>
      <left/>
      <right/>
      <top/>
      <bottom style="dotted">
        <color indexed="64"/>
      </bottom>
      <diagonal/>
    </border>
    <border>
      <left/>
      <right/>
      <top/>
      <bottom style="thick">
        <color indexed="54"/>
      </bottom>
      <diagonal/>
    </border>
    <border>
      <left/>
      <right/>
      <top/>
      <bottom style="medium">
        <color indexed="44"/>
      </bottom>
      <diagonal/>
    </border>
    <border>
      <left/>
      <right/>
      <top/>
      <bottom style="thick">
        <color indexed="64"/>
      </bottom>
      <diagonal/>
    </border>
    <border>
      <left style="hair">
        <color indexed="64"/>
      </left>
      <right/>
      <top style="hair">
        <color indexed="64"/>
      </top>
      <bottom/>
      <diagonal/>
    </border>
    <border>
      <left style="medium">
        <color indexed="64"/>
      </left>
      <right/>
      <top style="medium">
        <color indexed="64"/>
      </top>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48"/>
      </left>
      <right style="thin">
        <color indexed="48"/>
      </right>
      <top style="thin">
        <color indexed="48"/>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indexed="64"/>
      </top>
      <bottom style="thin">
        <color auto="1"/>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right/>
      <top style="thin">
        <color indexed="54"/>
      </top>
      <bottom style="double">
        <color indexed="54"/>
      </bottom>
      <diagonal/>
    </border>
    <border>
      <left/>
      <right/>
      <top style="double">
        <color indexed="64"/>
      </top>
      <bottom/>
      <diagonal/>
    </border>
    <border>
      <left style="hair">
        <color indexed="8"/>
      </left>
      <right/>
      <top style="hair">
        <color indexed="8"/>
      </top>
      <bottom style="hair">
        <color indexed="9"/>
      </bottom>
      <diagonal/>
    </border>
    <border>
      <left/>
      <right/>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medium">
        <color indexed="64"/>
      </top>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right style="thin">
        <color indexed="64"/>
      </right>
      <top style="thin">
        <color auto="1"/>
      </top>
      <bottom style="thin">
        <color auto="1"/>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63596">
    <xf numFmtId="0" fontId="0"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6" fillId="7" borderId="1" applyNumberFormat="0" applyAlignment="0" applyProtection="0"/>
    <xf numFmtId="0" fontId="17" fillId="20" borderId="2" applyNumberFormat="0" applyAlignment="0" applyProtection="0"/>
    <xf numFmtId="0" fontId="18" fillId="20" borderId="1" applyNumberFormat="0" applyAlignment="0" applyProtection="0"/>
    <xf numFmtId="0" fontId="19" fillId="0" borderId="3" applyNumberFormat="0" applyFill="0" applyAlignment="0" applyProtection="0"/>
    <xf numFmtId="0" fontId="20" fillId="0" borderId="4" applyNumberFormat="0" applyFill="0" applyAlignment="0" applyProtection="0"/>
    <xf numFmtId="0" fontId="21" fillId="0" borderId="5" applyNumberFormat="0" applyFill="0" applyAlignment="0" applyProtection="0"/>
    <xf numFmtId="0" fontId="21" fillId="0" borderId="0" applyNumberFormat="0" applyFill="0" applyBorder="0" applyAlignment="0" applyProtection="0"/>
    <xf numFmtId="0" fontId="22" fillId="0" borderId="6" applyNumberFormat="0" applyFill="0" applyAlignment="0" applyProtection="0"/>
    <xf numFmtId="0" fontId="23" fillId="21" borderId="7" applyNumberFormat="0" applyAlignment="0" applyProtection="0"/>
    <xf numFmtId="0" fontId="24" fillId="0" borderId="0" applyNumberFormat="0" applyFill="0" applyBorder="0" applyAlignment="0" applyProtection="0"/>
    <xf numFmtId="0" fontId="25" fillId="22" borderId="0" applyNumberFormat="0" applyBorder="0" applyAlignment="0" applyProtection="0"/>
    <xf numFmtId="0" fontId="31" fillId="0" borderId="0"/>
    <xf numFmtId="0" fontId="13" fillId="0" borderId="0"/>
    <xf numFmtId="0" fontId="26" fillId="3" borderId="0" applyNumberFormat="0" applyBorder="0" applyAlignment="0" applyProtection="0"/>
    <xf numFmtId="0" fontId="27" fillId="0" borderId="0" applyNumberFormat="0" applyFill="0" applyBorder="0" applyAlignment="0" applyProtection="0"/>
    <xf numFmtId="0" fontId="14" fillId="23" borderId="8" applyNumberFormat="0" applyFont="0" applyAlignment="0" applyProtection="0"/>
    <xf numFmtId="0" fontId="28" fillId="0" borderId="9" applyNumberFormat="0" applyFill="0" applyAlignment="0" applyProtection="0"/>
    <xf numFmtId="0" fontId="29" fillId="0" borderId="0" applyNumberFormat="0" applyFill="0" applyBorder="0" applyAlignment="0" applyProtection="0"/>
    <xf numFmtId="0" fontId="30" fillId="4" borderId="0" applyNumberFormat="0" applyBorder="0" applyAlignment="0" applyProtection="0"/>
    <xf numFmtId="0" fontId="32" fillId="0" borderId="0"/>
    <xf numFmtId="0" fontId="32" fillId="0" borderId="0"/>
    <xf numFmtId="0" fontId="13" fillId="0" borderId="0"/>
    <xf numFmtId="0" fontId="12" fillId="0" borderId="0"/>
    <xf numFmtId="0" fontId="37" fillId="0" borderId="0"/>
    <xf numFmtId="0" fontId="37" fillId="0" borderId="0"/>
    <xf numFmtId="164" fontId="12" fillId="0" borderId="0" applyFont="0" applyFill="0" applyBorder="0" applyAlignment="0" applyProtection="0"/>
    <xf numFmtId="166" fontId="37" fillId="0" borderId="0" applyFont="0" applyFill="0" applyBorder="0" applyAlignment="0" applyProtection="0"/>
    <xf numFmtId="167" fontId="12" fillId="0" borderId="0" applyFont="0" applyFill="0" applyBorder="0" applyAlignment="0" applyProtection="0"/>
    <xf numFmtId="0" fontId="11" fillId="0" borderId="0"/>
    <xf numFmtId="0" fontId="10" fillId="0" borderId="0"/>
    <xf numFmtId="0" fontId="40" fillId="0" borderId="0"/>
    <xf numFmtId="0" fontId="13" fillId="0" borderId="0"/>
    <xf numFmtId="0" fontId="13" fillId="0" borderId="0"/>
    <xf numFmtId="0" fontId="13" fillId="0" borderId="0"/>
    <xf numFmtId="0" fontId="9"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42" fillId="0" borderId="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6" fillId="7" borderId="1" applyNumberFormat="0" applyAlignment="0" applyProtection="0"/>
    <xf numFmtId="0" fontId="17" fillId="20" borderId="2" applyNumberFormat="0" applyAlignment="0" applyProtection="0"/>
    <xf numFmtId="0" fontId="18" fillId="20" borderId="1" applyNumberFormat="0" applyAlignment="0" applyProtection="0"/>
    <xf numFmtId="0" fontId="19" fillId="0" borderId="3" applyNumberFormat="0" applyFill="0" applyAlignment="0" applyProtection="0"/>
    <xf numFmtId="0" fontId="20" fillId="0" borderId="4" applyNumberFormat="0" applyFill="0" applyAlignment="0" applyProtection="0"/>
    <xf numFmtId="0" fontId="21" fillId="0" borderId="5" applyNumberFormat="0" applyFill="0" applyAlignment="0" applyProtection="0"/>
    <xf numFmtId="0" fontId="21" fillId="0" borderId="0" applyNumberFormat="0" applyFill="0" applyBorder="0" applyAlignment="0" applyProtection="0"/>
    <xf numFmtId="0" fontId="22" fillId="0" borderId="6" applyNumberFormat="0" applyFill="0" applyAlignment="0" applyProtection="0"/>
    <xf numFmtId="0" fontId="23" fillId="21" borderId="7" applyNumberFormat="0" applyAlignment="0" applyProtection="0"/>
    <xf numFmtId="0" fontId="24" fillId="0" borderId="0" applyNumberFormat="0" applyFill="0" applyBorder="0" applyAlignment="0" applyProtection="0"/>
    <xf numFmtId="0" fontId="25" fillId="22" borderId="0" applyNumberFormat="0" applyBorder="0" applyAlignment="0" applyProtection="0"/>
    <xf numFmtId="0" fontId="26" fillId="3" borderId="0" applyNumberFormat="0" applyBorder="0" applyAlignment="0" applyProtection="0"/>
    <xf numFmtId="0" fontId="27" fillId="0" borderId="0" applyNumberFormat="0" applyFill="0" applyBorder="0" applyAlignment="0" applyProtection="0"/>
    <xf numFmtId="0" fontId="14" fillId="23" borderId="8" applyNumberFormat="0" applyFont="0" applyAlignment="0" applyProtection="0"/>
    <xf numFmtId="0" fontId="28" fillId="0" borderId="9" applyNumberFormat="0" applyFill="0" applyAlignment="0" applyProtection="0"/>
    <xf numFmtId="0" fontId="29" fillId="0" borderId="0" applyNumberFormat="0" applyFill="0" applyBorder="0" applyAlignment="0" applyProtection="0"/>
    <xf numFmtId="0" fontId="30" fillId="4" borderId="0" applyNumberFormat="0" applyBorder="0" applyAlignment="0" applyProtection="0"/>
    <xf numFmtId="0" fontId="8" fillId="0" borderId="0"/>
    <xf numFmtId="0" fontId="13" fillId="0" borderId="0"/>
    <xf numFmtId="9" fontId="37" fillId="0" borderId="0" applyFont="0" applyFill="0" applyBorder="0" applyAlignment="0" applyProtection="0"/>
    <xf numFmtId="9" fontId="13" fillId="0" borderId="0" applyFont="0" applyFill="0" applyBorder="0" applyAlignment="0" applyProtection="0"/>
    <xf numFmtId="0" fontId="43" fillId="0" borderId="0"/>
    <xf numFmtId="0" fontId="44" fillId="0" borderId="0"/>
    <xf numFmtId="0" fontId="7" fillId="0" borderId="0"/>
    <xf numFmtId="164" fontId="7" fillId="0" borderId="0" applyFont="0" applyFill="0" applyBorder="0" applyAlignment="0" applyProtection="0"/>
    <xf numFmtId="167"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31" fillId="0" borderId="0"/>
    <xf numFmtId="0" fontId="7" fillId="0" borderId="0"/>
    <xf numFmtId="0" fontId="7" fillId="0" borderId="0"/>
    <xf numFmtId="0" fontId="7" fillId="0" borderId="0"/>
    <xf numFmtId="164" fontId="7" fillId="0" borderId="0" applyFont="0" applyFill="0" applyBorder="0" applyAlignment="0" applyProtection="0"/>
    <xf numFmtId="167"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164" fontId="7" fillId="0" borderId="0" applyFont="0" applyFill="0" applyBorder="0" applyAlignment="0" applyProtection="0"/>
    <xf numFmtId="167"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0" fontId="13" fillId="0" borderId="0"/>
    <xf numFmtId="0" fontId="6" fillId="0" borderId="0"/>
    <xf numFmtId="164" fontId="6" fillId="0" borderId="0" applyFont="0" applyFill="0" applyBorder="0" applyAlignment="0" applyProtection="0"/>
    <xf numFmtId="167"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4" fontId="6" fillId="0" borderId="0" applyFont="0" applyFill="0" applyBorder="0" applyAlignment="0" applyProtection="0"/>
    <xf numFmtId="167"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164" fontId="6" fillId="0" borderId="0" applyFont="0" applyFill="0" applyBorder="0" applyAlignment="0" applyProtection="0"/>
    <xf numFmtId="167"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5" fillId="0" borderId="0"/>
    <xf numFmtId="164" fontId="5" fillId="0" borderId="0" applyFont="0" applyFill="0" applyBorder="0" applyAlignment="0" applyProtection="0"/>
    <xf numFmtId="167"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4" fontId="5" fillId="0" borderId="0" applyFont="0" applyFill="0" applyBorder="0" applyAlignment="0" applyProtection="0"/>
    <xf numFmtId="167"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164" fontId="5" fillId="0" borderId="0" applyFont="0" applyFill="0" applyBorder="0" applyAlignment="0" applyProtection="0"/>
    <xf numFmtId="167"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13" fillId="0" borderId="0"/>
    <xf numFmtId="0" fontId="40" fillId="0" borderId="0"/>
    <xf numFmtId="0" fontId="13" fillId="0" borderId="0"/>
    <xf numFmtId="0" fontId="40" fillId="0" borderId="0"/>
    <xf numFmtId="0" fontId="68" fillId="0" borderId="0"/>
    <xf numFmtId="170" fontId="37" fillId="0" borderId="0"/>
    <xf numFmtId="0" fontId="37" fillId="0" borderId="0"/>
    <xf numFmtId="171" fontId="66" fillId="26" borderId="0">
      <alignment vertical="top"/>
    </xf>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69" fillId="0" borderId="0" applyFont="0" applyFill="0" applyBorder="0" applyAlignment="0"/>
    <xf numFmtId="0" fontId="70" fillId="0" borderId="44">
      <protection locked="0"/>
    </xf>
    <xf numFmtId="0" fontId="43" fillId="0" borderId="0"/>
    <xf numFmtId="170" fontId="43" fillId="0" borderId="0"/>
    <xf numFmtId="170" fontId="43" fillId="0" borderId="0"/>
    <xf numFmtId="170" fontId="43" fillId="0" borderId="0"/>
    <xf numFmtId="170" fontId="68" fillId="0" borderId="0"/>
    <xf numFmtId="170" fontId="68"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170" fontId="37" fillId="0" borderId="0"/>
    <xf numFmtId="0" fontId="37" fillId="0" borderId="0"/>
    <xf numFmtId="0" fontId="43" fillId="0" borderId="0"/>
    <xf numFmtId="0" fontId="43" fillId="0" borderId="0"/>
    <xf numFmtId="0" fontId="68" fillId="0" borderId="0"/>
    <xf numFmtId="0" fontId="68" fillId="0" borderId="0"/>
    <xf numFmtId="0" fontId="68" fillId="0" borderId="0"/>
    <xf numFmtId="4" fontId="71"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0" fontId="43" fillId="0" borderId="0"/>
    <xf numFmtId="0" fontId="72" fillId="0" borderId="0"/>
    <xf numFmtId="0" fontId="72" fillId="0" borderId="0"/>
    <xf numFmtId="0" fontId="72" fillId="0" borderId="0"/>
    <xf numFmtId="0" fontId="72" fillId="0" borderId="0"/>
    <xf numFmtId="0" fontId="72" fillId="0" borderId="0"/>
    <xf numFmtId="170" fontId="43" fillId="0" borderId="0"/>
    <xf numFmtId="170" fontId="43" fillId="0" borderId="0"/>
    <xf numFmtId="170" fontId="68" fillId="0" borderId="0"/>
    <xf numFmtId="170" fontId="68" fillId="0" borderId="0"/>
    <xf numFmtId="170" fontId="68" fillId="0" borderId="0"/>
    <xf numFmtId="170" fontId="68" fillId="0" borderId="0"/>
    <xf numFmtId="170" fontId="68" fillId="0" borderId="0"/>
    <xf numFmtId="170" fontId="43" fillId="0" borderId="0"/>
    <xf numFmtId="170" fontId="68" fillId="0" borderId="0"/>
    <xf numFmtId="170" fontId="43" fillId="0" borderId="0"/>
    <xf numFmtId="170" fontId="68" fillId="0" borderId="0"/>
    <xf numFmtId="170" fontId="43" fillId="0" borderId="0"/>
    <xf numFmtId="0" fontId="68" fillId="0" borderId="0"/>
    <xf numFmtId="0" fontId="73" fillId="0" borderId="0"/>
    <xf numFmtId="0" fontId="73" fillId="0" borderId="0"/>
    <xf numFmtId="0" fontId="73" fillId="0" borderId="0"/>
    <xf numFmtId="0" fontId="73" fillId="0" borderId="0"/>
    <xf numFmtId="0" fontId="73" fillId="0" borderId="0"/>
    <xf numFmtId="0" fontId="68" fillId="0" borderId="0"/>
    <xf numFmtId="0" fontId="43" fillId="0" borderId="0"/>
    <xf numFmtId="0" fontId="43" fillId="0" borderId="0"/>
    <xf numFmtId="0" fontId="43" fillId="0" borderId="0"/>
    <xf numFmtId="0" fontId="68" fillId="0" borderId="0"/>
    <xf numFmtId="0" fontId="68" fillId="0" borderId="0"/>
    <xf numFmtId="170" fontId="68" fillId="0" borderId="0"/>
    <xf numFmtId="0" fontId="43" fillId="0" borderId="0"/>
    <xf numFmtId="0" fontId="43" fillId="0" borderId="0"/>
    <xf numFmtId="0" fontId="43" fillId="0" borderId="0"/>
    <xf numFmtId="0" fontId="68" fillId="0" borderId="0"/>
    <xf numFmtId="0" fontId="68" fillId="0" borderId="0"/>
    <xf numFmtId="0" fontId="68" fillId="0" borderId="0"/>
    <xf numFmtId="170" fontId="68" fillId="0" borderId="0"/>
    <xf numFmtId="170" fontId="43" fillId="0" borderId="0"/>
    <xf numFmtId="170" fontId="68" fillId="0" borderId="0"/>
    <xf numFmtId="0" fontId="68" fillId="0" borderId="0"/>
    <xf numFmtId="170" fontId="43" fillId="0" borderId="0"/>
    <xf numFmtId="170" fontId="43" fillId="0" borderId="0"/>
    <xf numFmtId="170" fontId="43" fillId="0" borderId="0"/>
    <xf numFmtId="170" fontId="68" fillId="0" borderId="0"/>
    <xf numFmtId="170" fontId="43" fillId="0" borderId="0"/>
    <xf numFmtId="0" fontId="68" fillId="0" borderId="0"/>
    <xf numFmtId="172" fontId="37" fillId="0" borderId="0" applyFont="0" applyFill="0" applyBorder="0" applyAlignment="0" applyProtection="0"/>
    <xf numFmtId="0" fontId="68" fillId="0" borderId="0"/>
    <xf numFmtId="0" fontId="74" fillId="0" borderId="0"/>
    <xf numFmtId="0" fontId="74" fillId="0" borderId="0"/>
    <xf numFmtId="0" fontId="75" fillId="0" borderId="0">
      <alignment vertical="top"/>
    </xf>
    <xf numFmtId="173" fontId="76" fillId="0" borderId="0" applyFont="0" applyFill="0" applyBorder="0" applyAlignment="0" applyProtection="0"/>
    <xf numFmtId="39" fontId="37" fillId="0" borderId="0" applyFont="0" applyFill="0" applyBorder="0" applyAlignment="0" applyProtection="0"/>
    <xf numFmtId="0" fontId="43" fillId="0" borderId="0"/>
    <xf numFmtId="0" fontId="77" fillId="0" borderId="0" applyNumberFormat="0" applyFill="0" applyBorder="0" applyAlignment="0" applyProtection="0"/>
    <xf numFmtId="0" fontId="37" fillId="22" borderId="0" applyNumberFormat="0" applyFont="0" applyAlignment="0" applyProtection="0"/>
    <xf numFmtId="0" fontId="68" fillId="0" borderId="0"/>
    <xf numFmtId="0" fontId="68" fillId="0" borderId="0"/>
    <xf numFmtId="0" fontId="43" fillId="0" borderId="0"/>
    <xf numFmtId="0" fontId="43" fillId="0" borderId="0"/>
    <xf numFmtId="0" fontId="43" fillId="0" borderId="0"/>
    <xf numFmtId="0" fontId="43" fillId="0" borderId="0"/>
    <xf numFmtId="38" fontId="31" fillId="0" borderId="0">
      <alignment vertical="top"/>
    </xf>
    <xf numFmtId="174" fontId="49" fillId="0" borderId="0" applyFont="0" applyFill="0" applyBorder="0" applyAlignment="0" applyProtection="0"/>
    <xf numFmtId="175" fontId="7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78" fillId="27" borderId="1" applyNumberFormat="0">
      <alignment readingOrder="1"/>
      <protection locked="0"/>
    </xf>
    <xf numFmtId="0" fontId="79" fillId="0" borderId="0" applyNumberFormat="0" applyFill="0" applyBorder="0" applyProtection="0">
      <alignment vertical="top"/>
    </xf>
    <xf numFmtId="0" fontId="80" fillId="0" borderId="45" applyNumberFormat="0" applyFill="0" applyProtection="0">
      <alignment horizontal="center"/>
    </xf>
    <xf numFmtId="0" fontId="80" fillId="0" borderId="45" applyNumberFormat="0" applyFill="0" applyProtection="0">
      <alignment horizontal="center"/>
    </xf>
    <xf numFmtId="0" fontId="80" fillId="0" borderId="45" applyNumberFormat="0" applyFill="0" applyProtection="0">
      <alignment horizontal="center"/>
    </xf>
    <xf numFmtId="0" fontId="80" fillId="0" borderId="45" applyNumberFormat="0" applyFill="0" applyProtection="0">
      <alignment horizontal="center"/>
    </xf>
    <xf numFmtId="0" fontId="80" fillId="0" borderId="0" applyNumberFormat="0" applyFill="0" applyBorder="0" applyProtection="0">
      <alignment horizontal="left"/>
    </xf>
    <xf numFmtId="0" fontId="81" fillId="0" borderId="0" applyNumberFormat="0" applyFill="0" applyBorder="0" applyProtection="0">
      <alignment horizontal="centerContinuous"/>
    </xf>
    <xf numFmtId="0" fontId="43" fillId="0" borderId="0"/>
    <xf numFmtId="0" fontId="68" fillId="0" borderId="0"/>
    <xf numFmtId="0" fontId="74" fillId="0" borderId="0"/>
    <xf numFmtId="4" fontId="71" fillId="0" borderId="0">
      <alignment vertical="center"/>
    </xf>
    <xf numFmtId="0" fontId="68" fillId="0" borderId="0"/>
    <xf numFmtId="170" fontId="43" fillId="0" borderId="0"/>
    <xf numFmtId="170" fontId="43" fillId="0" borderId="0"/>
    <xf numFmtId="170" fontId="68" fillId="0" borderId="0"/>
    <xf numFmtId="170" fontId="68" fillId="0" borderId="0"/>
    <xf numFmtId="0" fontId="43" fillId="0" borderId="0"/>
    <xf numFmtId="0" fontId="43" fillId="0" borderId="0"/>
    <xf numFmtId="0" fontId="43" fillId="0" borderId="0"/>
    <xf numFmtId="0" fontId="68" fillId="0" borderId="0"/>
    <xf numFmtId="0" fontId="68" fillId="0" borderId="0"/>
    <xf numFmtId="0" fontId="68" fillId="0" borderId="0"/>
    <xf numFmtId="0" fontId="43" fillId="0" borderId="0"/>
    <xf numFmtId="0" fontId="68" fillId="0" borderId="0"/>
    <xf numFmtId="0" fontId="68" fillId="0" borderId="0"/>
    <xf numFmtId="0" fontId="68" fillId="0" borderId="0"/>
    <xf numFmtId="170" fontId="43" fillId="0" borderId="0"/>
    <xf numFmtId="170" fontId="68" fillId="0" borderId="0"/>
    <xf numFmtId="170" fontId="68" fillId="0" borderId="0"/>
    <xf numFmtId="170" fontId="68" fillId="0" borderId="0"/>
    <xf numFmtId="170" fontId="68" fillId="0" borderId="0"/>
    <xf numFmtId="170" fontId="68" fillId="0" borderId="0"/>
    <xf numFmtId="170" fontId="43" fillId="0" borderId="0"/>
    <xf numFmtId="170" fontId="43" fillId="0" borderId="0"/>
    <xf numFmtId="0" fontId="68" fillId="0" borderId="0"/>
    <xf numFmtId="170" fontId="68" fillId="0" borderId="0"/>
    <xf numFmtId="170" fontId="68" fillId="0" borderId="0"/>
    <xf numFmtId="170" fontId="68" fillId="0" borderId="0"/>
    <xf numFmtId="170" fontId="68" fillId="0" borderId="0"/>
    <xf numFmtId="170" fontId="68" fillId="0" borderId="0"/>
    <xf numFmtId="170" fontId="43" fillId="0" borderId="0"/>
    <xf numFmtId="170" fontId="43" fillId="0" borderId="0"/>
    <xf numFmtId="170" fontId="68" fillId="0" borderId="0"/>
    <xf numFmtId="0" fontId="43" fillId="0" borderId="0"/>
    <xf numFmtId="0" fontId="43" fillId="0" borderId="0"/>
    <xf numFmtId="0" fontId="68" fillId="0" borderId="0"/>
    <xf numFmtId="0" fontId="68" fillId="0" borderId="0"/>
    <xf numFmtId="0" fontId="68" fillId="0" borderId="0"/>
    <xf numFmtId="0" fontId="43" fillId="0" borderId="0"/>
    <xf numFmtId="0" fontId="43" fillId="0" borderId="0"/>
    <xf numFmtId="0" fontId="43" fillId="0" borderId="0"/>
    <xf numFmtId="0" fontId="68" fillId="0" borderId="0"/>
    <xf numFmtId="0" fontId="68" fillId="0" borderId="0"/>
    <xf numFmtId="0" fontId="68" fillId="0" borderId="0"/>
    <xf numFmtId="0" fontId="43" fillId="0" borderId="0"/>
    <xf numFmtId="0" fontId="68" fillId="0" borderId="0"/>
    <xf numFmtId="170" fontId="68" fillId="0" borderId="0"/>
    <xf numFmtId="176" fontId="37" fillId="28" borderId="46" applyNumberFormat="0" applyFont="0">
      <alignment shrinkToFit="1"/>
      <protection locked="0"/>
    </xf>
    <xf numFmtId="4" fontId="71"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0" fontId="43" fillId="0" borderId="0"/>
    <xf numFmtId="170" fontId="68" fillId="0" borderId="0"/>
    <xf numFmtId="170" fontId="68" fillId="0" borderId="0"/>
    <xf numFmtId="170" fontId="68" fillId="0" borderId="0"/>
    <xf numFmtId="0" fontId="68" fillId="0" borderId="0"/>
    <xf numFmtId="0" fontId="68" fillId="0" borderId="0"/>
    <xf numFmtId="0" fontId="68" fillId="0" borderId="0"/>
    <xf numFmtId="0" fontId="68" fillId="0" borderId="0"/>
    <xf numFmtId="0" fontId="43" fillId="0" borderId="0"/>
    <xf numFmtId="0" fontId="68" fillId="0" borderId="0"/>
    <xf numFmtId="0" fontId="68" fillId="0" borderId="0"/>
    <xf numFmtId="0" fontId="68" fillId="0" borderId="0"/>
    <xf numFmtId="0" fontId="68" fillId="0" borderId="0"/>
    <xf numFmtId="0" fontId="43" fillId="0" borderId="0"/>
    <xf numFmtId="0" fontId="43" fillId="0" borderId="0"/>
    <xf numFmtId="0" fontId="43" fillId="0" borderId="0"/>
    <xf numFmtId="0" fontId="43" fillId="0" borderId="0"/>
    <xf numFmtId="0" fontId="43"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17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170" fontId="37" fillId="0" borderId="0"/>
    <xf numFmtId="0" fontId="37" fillId="0" borderId="0"/>
    <xf numFmtId="0" fontId="68" fillId="0" borderId="0"/>
    <xf numFmtId="170" fontId="43" fillId="0" borderId="0"/>
    <xf numFmtId="0" fontId="43" fillId="0" borderId="0"/>
    <xf numFmtId="0" fontId="43" fillId="0" borderId="0"/>
    <xf numFmtId="0" fontId="43" fillId="0" borderId="0"/>
    <xf numFmtId="170" fontId="68" fillId="0" borderId="0"/>
    <xf numFmtId="170" fontId="68" fillId="0" borderId="0"/>
    <xf numFmtId="170" fontId="68" fillId="0" borderId="0"/>
    <xf numFmtId="170" fontId="43" fillId="0" borderId="0"/>
    <xf numFmtId="170" fontId="43" fillId="0" borderId="0"/>
    <xf numFmtId="170" fontId="68" fillId="0" borderId="0"/>
    <xf numFmtId="170" fontId="68" fillId="0" borderId="0"/>
    <xf numFmtId="170" fontId="68" fillId="0" borderId="0"/>
    <xf numFmtId="170" fontId="68" fillId="0" borderId="0"/>
    <xf numFmtId="0" fontId="68" fillId="0" borderId="0"/>
    <xf numFmtId="0" fontId="68" fillId="0" borderId="0"/>
    <xf numFmtId="0" fontId="43" fillId="0" borderId="0"/>
    <xf numFmtId="0" fontId="43" fillId="0" borderId="0"/>
    <xf numFmtId="0" fontId="68" fillId="0" borderId="0"/>
    <xf numFmtId="0" fontId="68" fillId="0" borderId="0"/>
    <xf numFmtId="0" fontId="68" fillId="0" borderId="0"/>
    <xf numFmtId="4" fontId="71" fillId="0" borderId="0">
      <alignment vertical="center"/>
    </xf>
    <xf numFmtId="0" fontId="68" fillId="0" borderId="0"/>
    <xf numFmtId="0" fontId="73" fillId="0" borderId="0"/>
    <xf numFmtId="0" fontId="73" fillId="0" borderId="0"/>
    <xf numFmtId="0" fontId="73" fillId="0" borderId="0"/>
    <xf numFmtId="0" fontId="73" fillId="0" borderId="0"/>
    <xf numFmtId="0" fontId="73" fillId="0" borderId="0"/>
    <xf numFmtId="0" fontId="68" fillId="0" borderId="0"/>
    <xf numFmtId="0" fontId="73" fillId="0" borderId="0"/>
    <xf numFmtId="0" fontId="73" fillId="0" borderId="0"/>
    <xf numFmtId="0" fontId="73" fillId="0" borderId="0"/>
    <xf numFmtId="0" fontId="73" fillId="0" borderId="0"/>
    <xf numFmtId="0" fontId="73" fillId="0" borderId="0"/>
    <xf numFmtId="0" fontId="68" fillId="0" borderId="0"/>
    <xf numFmtId="0" fontId="73" fillId="0" borderId="0"/>
    <xf numFmtId="0" fontId="73" fillId="0" borderId="0"/>
    <xf numFmtId="0" fontId="73" fillId="0" borderId="0"/>
    <xf numFmtId="0" fontId="73" fillId="0" borderId="0"/>
    <xf numFmtId="0" fontId="73" fillId="0" borderId="0"/>
    <xf numFmtId="0" fontId="43" fillId="0" borderId="0"/>
    <xf numFmtId="0" fontId="68" fillId="0" borderId="0"/>
    <xf numFmtId="0" fontId="43" fillId="0" borderId="0"/>
    <xf numFmtId="0" fontId="43" fillId="0" borderId="0"/>
    <xf numFmtId="0" fontId="68" fillId="0" borderId="0"/>
    <xf numFmtId="0" fontId="68" fillId="0" borderId="0"/>
    <xf numFmtId="0" fontId="43" fillId="0" borderId="0"/>
    <xf numFmtId="0" fontId="43" fillId="0" borderId="0"/>
    <xf numFmtId="0" fontId="68" fillId="0" borderId="0"/>
    <xf numFmtId="0" fontId="68" fillId="0" borderId="0"/>
    <xf numFmtId="0" fontId="68" fillId="0" borderId="0"/>
    <xf numFmtId="0" fontId="68" fillId="0" borderId="0"/>
    <xf numFmtId="0" fontId="43" fillId="0" borderId="0"/>
    <xf numFmtId="0" fontId="43" fillId="0" borderId="0"/>
    <xf numFmtId="0" fontId="68" fillId="0" borderId="0"/>
    <xf numFmtId="0" fontId="68" fillId="0" borderId="0"/>
    <xf numFmtId="170" fontId="68" fillId="0" borderId="0"/>
    <xf numFmtId="4" fontId="71" fillId="0" borderId="0">
      <alignment vertical="center"/>
    </xf>
    <xf numFmtId="0" fontId="43" fillId="0" borderId="0"/>
    <xf numFmtId="176" fontId="37" fillId="0" borderId="0"/>
    <xf numFmtId="0" fontId="43" fillId="0" borderId="0"/>
    <xf numFmtId="0" fontId="68" fillId="0" borderId="0"/>
    <xf numFmtId="0" fontId="72" fillId="0" borderId="0"/>
    <xf numFmtId="0" fontId="72" fillId="0" borderId="0"/>
    <xf numFmtId="0" fontId="68" fillId="0" borderId="0"/>
    <xf numFmtId="0" fontId="68" fillId="0" borderId="0"/>
    <xf numFmtId="0" fontId="68" fillId="0" borderId="0"/>
    <xf numFmtId="0" fontId="68" fillId="0" borderId="0"/>
    <xf numFmtId="176" fontId="37" fillId="0" borderId="0"/>
    <xf numFmtId="176" fontId="37" fillId="0" borderId="0"/>
    <xf numFmtId="0" fontId="68" fillId="0" borderId="0"/>
    <xf numFmtId="0" fontId="43" fillId="0" borderId="0"/>
    <xf numFmtId="0" fontId="68" fillId="0" borderId="0"/>
    <xf numFmtId="0" fontId="43" fillId="0" borderId="0"/>
    <xf numFmtId="0" fontId="68" fillId="0" borderId="0"/>
    <xf numFmtId="0" fontId="68" fillId="0" borderId="0"/>
    <xf numFmtId="0" fontId="43" fillId="0" borderId="0"/>
    <xf numFmtId="0" fontId="68" fillId="0" borderId="0"/>
    <xf numFmtId="0" fontId="43" fillId="0" borderId="0"/>
    <xf numFmtId="170" fontId="43" fillId="0" borderId="0"/>
    <xf numFmtId="4" fontId="71" fillId="0" borderId="0">
      <alignment vertical="center"/>
    </xf>
    <xf numFmtId="0" fontId="68" fillId="0" borderId="0"/>
    <xf numFmtId="0" fontId="68" fillId="0" borderId="0"/>
    <xf numFmtId="170" fontId="43" fillId="0" borderId="0"/>
    <xf numFmtId="170" fontId="68" fillId="0" borderId="0"/>
    <xf numFmtId="170" fontId="43" fillId="0" borderId="0"/>
    <xf numFmtId="0" fontId="43" fillId="0" borderId="0"/>
    <xf numFmtId="0" fontId="43" fillId="0" borderId="0"/>
    <xf numFmtId="0" fontId="43" fillId="0" borderId="0"/>
    <xf numFmtId="170" fontId="68" fillId="0" borderId="0"/>
    <xf numFmtId="170" fontId="68" fillId="0" borderId="0"/>
    <xf numFmtId="0" fontId="68" fillId="0" borderId="0"/>
    <xf numFmtId="0" fontId="73" fillId="0" borderId="0"/>
    <xf numFmtId="0" fontId="73" fillId="0" borderId="0"/>
    <xf numFmtId="0" fontId="73" fillId="0" borderId="0"/>
    <xf numFmtId="0" fontId="73" fillId="0" borderId="0"/>
    <xf numFmtId="0" fontId="73" fillId="0" borderId="0"/>
    <xf numFmtId="0" fontId="68" fillId="0" borderId="0"/>
    <xf numFmtId="0" fontId="73" fillId="0" borderId="0"/>
    <xf numFmtId="0" fontId="73" fillId="0" borderId="0"/>
    <xf numFmtId="0" fontId="73" fillId="0" borderId="0"/>
    <xf numFmtId="0" fontId="73" fillId="0" borderId="0"/>
    <xf numFmtId="0" fontId="73" fillId="0" borderId="0"/>
    <xf numFmtId="0" fontId="43" fillId="0" borderId="0"/>
    <xf numFmtId="0" fontId="43" fillId="0" borderId="0"/>
    <xf numFmtId="0" fontId="68" fillId="0" borderId="0"/>
    <xf numFmtId="0" fontId="68" fillId="0" borderId="0"/>
    <xf numFmtId="0" fontId="68" fillId="0" borderId="0"/>
    <xf numFmtId="0" fontId="68" fillId="0" borderId="0"/>
    <xf numFmtId="0" fontId="43" fillId="0" borderId="0"/>
    <xf numFmtId="0" fontId="43" fillId="0" borderId="0"/>
    <xf numFmtId="0" fontId="43" fillId="0" borderId="0"/>
    <xf numFmtId="0" fontId="68" fillId="0" borderId="0"/>
    <xf numFmtId="0" fontId="68" fillId="0" borderId="0"/>
    <xf numFmtId="0" fontId="43" fillId="0" borderId="0"/>
    <xf numFmtId="170" fontId="68" fillId="0" borderId="0"/>
    <xf numFmtId="170" fontId="43" fillId="0" borderId="0"/>
    <xf numFmtId="0" fontId="68" fillId="0" borderId="0"/>
    <xf numFmtId="0" fontId="43" fillId="0" borderId="0"/>
    <xf numFmtId="170" fontId="68" fillId="0" borderId="0"/>
    <xf numFmtId="170" fontId="68" fillId="0" borderId="0"/>
    <xf numFmtId="170" fontId="68" fillId="0" borderId="0"/>
    <xf numFmtId="0" fontId="68" fillId="0" borderId="0"/>
    <xf numFmtId="170" fontId="68" fillId="0" borderId="0"/>
    <xf numFmtId="170" fontId="68" fillId="0" borderId="0"/>
    <xf numFmtId="170" fontId="43" fillId="0" borderId="0"/>
    <xf numFmtId="0" fontId="43" fillId="0" borderId="0"/>
    <xf numFmtId="0" fontId="68" fillId="0" borderId="0"/>
    <xf numFmtId="0" fontId="43" fillId="0" borderId="0"/>
    <xf numFmtId="0" fontId="68" fillId="0" borderId="0"/>
    <xf numFmtId="0" fontId="43" fillId="0" borderId="0"/>
    <xf numFmtId="170" fontId="68" fillId="0" borderId="0"/>
    <xf numFmtId="4" fontId="71"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0" fontId="43" fillId="0" borderId="0"/>
    <xf numFmtId="0" fontId="43" fillId="0" borderId="0"/>
    <xf numFmtId="0" fontId="68" fillId="0" borderId="0"/>
    <xf numFmtId="0" fontId="68" fillId="0" borderId="0"/>
    <xf numFmtId="0" fontId="68" fillId="0" borderId="0"/>
    <xf numFmtId="0" fontId="68" fillId="0" borderId="0"/>
    <xf numFmtId="0" fontId="73" fillId="0" borderId="0"/>
    <xf numFmtId="0" fontId="73" fillId="0" borderId="0"/>
    <xf numFmtId="0" fontId="73" fillId="0" borderId="0"/>
    <xf numFmtId="0" fontId="73" fillId="0" borderId="0"/>
    <xf numFmtId="0" fontId="73" fillId="0" borderId="0"/>
    <xf numFmtId="0" fontId="43" fillId="0" borderId="0"/>
    <xf numFmtId="0" fontId="43" fillId="0" borderId="0"/>
    <xf numFmtId="0" fontId="43" fillId="0" borderId="0"/>
    <xf numFmtId="0" fontId="68" fillId="0" borderId="0"/>
    <xf numFmtId="0" fontId="68" fillId="0" borderId="0"/>
    <xf numFmtId="0" fontId="68" fillId="0" borderId="0"/>
    <xf numFmtId="0" fontId="43" fillId="0" borderId="0"/>
    <xf numFmtId="0" fontId="68" fillId="0" borderId="0"/>
    <xf numFmtId="0" fontId="68" fillId="0" borderId="0"/>
    <xf numFmtId="0" fontId="68" fillId="0" borderId="0"/>
    <xf numFmtId="0" fontId="43" fillId="0" borderId="0"/>
    <xf numFmtId="0" fontId="43" fillId="0" borderId="0"/>
    <xf numFmtId="0" fontId="68" fillId="0" borderId="0"/>
    <xf numFmtId="0" fontId="68" fillId="0" borderId="0"/>
    <xf numFmtId="0" fontId="68" fillId="0" borderId="0"/>
    <xf numFmtId="0" fontId="37" fillId="0" borderId="0"/>
    <xf numFmtId="0" fontId="37" fillId="0" borderId="0"/>
    <xf numFmtId="0" fontId="37" fillId="0" borderId="0"/>
    <xf numFmtId="0" fontId="37" fillId="0" borderId="0"/>
    <xf numFmtId="0" fontId="37" fillId="0" borderId="0"/>
    <xf numFmtId="0" fontId="37" fillId="0" borderId="0"/>
    <xf numFmtId="0" fontId="68" fillId="0" borderId="0"/>
    <xf numFmtId="4" fontId="71"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0" fontId="43" fillId="0" borderId="0"/>
    <xf numFmtId="0" fontId="43" fillId="0" borderId="0"/>
    <xf numFmtId="0" fontId="68" fillId="0" borderId="0"/>
    <xf numFmtId="0" fontId="68" fillId="0" borderId="0"/>
    <xf numFmtId="0" fontId="68" fillId="0" borderId="0"/>
    <xf numFmtId="0" fontId="43" fillId="0" borderId="0"/>
    <xf numFmtId="170" fontId="43" fillId="0" borderId="0"/>
    <xf numFmtId="170" fontId="43" fillId="0" borderId="0"/>
    <xf numFmtId="0" fontId="68" fillId="0" borderId="0"/>
    <xf numFmtId="0" fontId="68" fillId="0" borderId="0"/>
    <xf numFmtId="0" fontId="43" fillId="0" borderId="0"/>
    <xf numFmtId="0" fontId="43" fillId="0" borderId="0"/>
    <xf numFmtId="0" fontId="68" fillId="0" borderId="0"/>
    <xf numFmtId="0" fontId="68" fillId="0" borderId="0"/>
    <xf numFmtId="0" fontId="68" fillId="0" borderId="0"/>
    <xf numFmtId="170" fontId="43" fillId="0" borderId="0"/>
    <xf numFmtId="0" fontId="43" fillId="0" borderId="0"/>
    <xf numFmtId="0" fontId="43" fillId="0" borderId="0"/>
    <xf numFmtId="0" fontId="68" fillId="0" borderId="0"/>
    <xf numFmtId="0" fontId="68" fillId="0" borderId="0"/>
    <xf numFmtId="0" fontId="68" fillId="0" borderId="0"/>
    <xf numFmtId="0" fontId="43" fillId="0" borderId="0"/>
    <xf numFmtId="0" fontId="43" fillId="0" borderId="0"/>
    <xf numFmtId="0" fontId="68" fillId="0" borderId="0"/>
    <xf numFmtId="0" fontId="68" fillId="0" borderId="0"/>
    <xf numFmtId="0" fontId="68" fillId="0" borderId="0"/>
    <xf numFmtId="0" fontId="43" fillId="0" borderId="0"/>
    <xf numFmtId="0" fontId="43" fillId="0" borderId="0"/>
    <xf numFmtId="0" fontId="68" fillId="0" borderId="0"/>
    <xf numFmtId="0" fontId="68" fillId="0" borderId="0"/>
    <xf numFmtId="0" fontId="68" fillId="0" borderId="0"/>
    <xf numFmtId="0" fontId="68" fillId="0" borderId="0"/>
    <xf numFmtId="0" fontId="68" fillId="0" borderId="0"/>
    <xf numFmtId="0" fontId="68" fillId="0" borderId="0"/>
    <xf numFmtId="0" fontId="43" fillId="0" borderId="0"/>
    <xf numFmtId="0" fontId="68" fillId="0" borderId="0"/>
    <xf numFmtId="0" fontId="68" fillId="0" borderId="0"/>
    <xf numFmtId="170" fontId="43" fillId="0" borderId="0"/>
    <xf numFmtId="0" fontId="68" fillId="0" borderId="0"/>
    <xf numFmtId="170" fontId="43" fillId="0" borderId="0"/>
    <xf numFmtId="0" fontId="68" fillId="0" borderId="0"/>
    <xf numFmtId="0" fontId="73" fillId="0" borderId="0"/>
    <xf numFmtId="0" fontId="73" fillId="0" borderId="0"/>
    <xf numFmtId="0" fontId="73" fillId="0" borderId="0"/>
    <xf numFmtId="0" fontId="73" fillId="0" borderId="0"/>
    <xf numFmtId="0" fontId="73" fillId="0" borderId="0"/>
    <xf numFmtId="0" fontId="68" fillId="0" borderId="0"/>
    <xf numFmtId="0" fontId="73" fillId="0" borderId="0"/>
    <xf numFmtId="0" fontId="73" fillId="0" borderId="0"/>
    <xf numFmtId="0" fontId="73" fillId="0" borderId="0"/>
    <xf numFmtId="0" fontId="73" fillId="0" borderId="0"/>
    <xf numFmtId="0" fontId="73" fillId="0" borderId="0"/>
    <xf numFmtId="0" fontId="72" fillId="0" borderId="0"/>
    <xf numFmtId="0" fontId="72" fillId="0" borderId="0"/>
    <xf numFmtId="0" fontId="72" fillId="0" borderId="0"/>
    <xf numFmtId="0" fontId="72" fillId="0" borderId="0"/>
    <xf numFmtId="0" fontId="68" fillId="0" borderId="0"/>
    <xf numFmtId="4" fontId="71"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170" fontId="68" fillId="0" borderId="0"/>
    <xf numFmtId="0" fontId="68" fillId="0" borderId="0"/>
    <xf numFmtId="0" fontId="68" fillId="0" borderId="0"/>
    <xf numFmtId="0" fontId="43" fillId="0" borderId="0"/>
    <xf numFmtId="0" fontId="43" fillId="0" borderId="0"/>
    <xf numFmtId="0" fontId="43" fillId="0" borderId="0"/>
    <xf numFmtId="0" fontId="68" fillId="0" borderId="0"/>
    <xf numFmtId="0" fontId="43" fillId="0" borderId="0"/>
    <xf numFmtId="0" fontId="68" fillId="0" borderId="0"/>
    <xf numFmtId="0" fontId="43" fillId="0" borderId="0"/>
    <xf numFmtId="0" fontId="43" fillId="0" borderId="0"/>
    <xf numFmtId="0" fontId="68" fillId="0" borderId="0"/>
    <xf numFmtId="0" fontId="68" fillId="0" borderId="0"/>
    <xf numFmtId="0" fontId="68" fillId="0" borderId="0"/>
    <xf numFmtId="0" fontId="68" fillId="0" borderId="0"/>
    <xf numFmtId="0" fontId="68" fillId="0" borderId="0"/>
    <xf numFmtId="0" fontId="68" fillId="0" borderId="0"/>
    <xf numFmtId="0" fontId="43" fillId="0" borderId="0"/>
    <xf numFmtId="0" fontId="68" fillId="0" borderId="0"/>
    <xf numFmtId="0" fontId="43" fillId="0" borderId="0"/>
    <xf numFmtId="0" fontId="68" fillId="0" borderId="0"/>
    <xf numFmtId="0" fontId="43" fillId="0" borderId="0"/>
    <xf numFmtId="0" fontId="68" fillId="0" borderId="0"/>
    <xf numFmtId="0" fontId="68" fillId="0" borderId="0"/>
    <xf numFmtId="0" fontId="68" fillId="0" borderId="0"/>
    <xf numFmtId="0" fontId="43" fillId="0" borderId="0"/>
    <xf numFmtId="0" fontId="72" fillId="0" borderId="0"/>
    <xf numFmtId="0" fontId="72" fillId="0" borderId="0"/>
    <xf numFmtId="0" fontId="72" fillId="0" borderId="0"/>
    <xf numFmtId="0" fontId="72" fillId="0" borderId="0"/>
    <xf numFmtId="0" fontId="72" fillId="0" borderId="0"/>
    <xf numFmtId="0" fontId="68" fillId="0" borderId="0"/>
    <xf numFmtId="0" fontId="43" fillId="0" borderId="0"/>
    <xf numFmtId="0" fontId="43" fillId="0" borderId="0"/>
    <xf numFmtId="0" fontId="43" fillId="0" borderId="0"/>
    <xf numFmtId="0" fontId="68" fillId="0" borderId="0"/>
    <xf numFmtId="0" fontId="68" fillId="0" borderId="0"/>
    <xf numFmtId="0" fontId="43" fillId="0" borderId="0"/>
    <xf numFmtId="0" fontId="43" fillId="0" borderId="0"/>
    <xf numFmtId="0" fontId="68" fillId="0" borderId="0"/>
    <xf numFmtId="0" fontId="43" fillId="0" borderId="0"/>
    <xf numFmtId="0" fontId="68" fillId="0" borderId="0"/>
    <xf numFmtId="0" fontId="68" fillId="0" borderId="0"/>
    <xf numFmtId="0" fontId="43" fillId="0" borderId="0"/>
    <xf numFmtId="0" fontId="43" fillId="0" borderId="0"/>
    <xf numFmtId="0" fontId="68" fillId="0" borderId="0"/>
    <xf numFmtId="0" fontId="68" fillId="0" borderId="0"/>
    <xf numFmtId="0" fontId="68" fillId="0" borderId="0"/>
    <xf numFmtId="170" fontId="68" fillId="0" borderId="0"/>
    <xf numFmtId="170" fontId="68" fillId="0" borderId="0"/>
    <xf numFmtId="170" fontId="43" fillId="0" borderId="0"/>
    <xf numFmtId="4" fontId="71"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0" fontId="68" fillId="0" borderId="0"/>
    <xf numFmtId="0" fontId="68" fillId="0" borderId="0"/>
    <xf numFmtId="0" fontId="73" fillId="0" borderId="0"/>
    <xf numFmtId="0" fontId="73" fillId="0" borderId="0"/>
    <xf numFmtId="0" fontId="73" fillId="0" borderId="0"/>
    <xf numFmtId="0" fontId="73" fillId="0" borderId="0"/>
    <xf numFmtId="0" fontId="73" fillId="0" borderId="0"/>
    <xf numFmtId="170" fontId="43" fillId="0" borderId="0"/>
    <xf numFmtId="170" fontId="43" fillId="0" borderId="0"/>
    <xf numFmtId="170" fontId="43" fillId="0" borderId="0"/>
    <xf numFmtId="170" fontId="43" fillId="0" borderId="0"/>
    <xf numFmtId="170" fontId="43" fillId="0" borderId="0"/>
    <xf numFmtId="0" fontId="68" fillId="0" borderId="0"/>
    <xf numFmtId="170" fontId="68" fillId="0" borderId="0"/>
    <xf numFmtId="170" fontId="68" fillId="0" borderId="0"/>
    <xf numFmtId="170" fontId="68" fillId="0" borderId="0"/>
    <xf numFmtId="170" fontId="68" fillId="0" borderId="0"/>
    <xf numFmtId="170" fontId="68" fillId="0" borderId="0"/>
    <xf numFmtId="170" fontId="68" fillId="0" borderId="0"/>
    <xf numFmtId="170" fontId="68" fillId="0" borderId="0"/>
    <xf numFmtId="170" fontId="43" fillId="0" borderId="0"/>
    <xf numFmtId="170" fontId="43" fillId="0" borderId="0"/>
    <xf numFmtId="170" fontId="68" fillId="0" borderId="0"/>
    <xf numFmtId="170" fontId="68" fillId="0" borderId="0"/>
    <xf numFmtId="170" fontId="43" fillId="0" borderId="0"/>
    <xf numFmtId="170" fontId="43" fillId="0" borderId="0"/>
    <xf numFmtId="170" fontId="43" fillId="0" borderId="0"/>
    <xf numFmtId="170" fontId="43" fillId="0" borderId="0"/>
    <xf numFmtId="170" fontId="68" fillId="0" borderId="0"/>
    <xf numFmtId="170" fontId="43" fillId="0" borderId="0"/>
    <xf numFmtId="170" fontId="43" fillId="0" borderId="0"/>
    <xf numFmtId="170" fontId="43" fillId="0" borderId="0"/>
    <xf numFmtId="170" fontId="43" fillId="0" borderId="0"/>
    <xf numFmtId="0" fontId="43" fillId="0" borderId="0"/>
    <xf numFmtId="170" fontId="68" fillId="0" borderId="0"/>
    <xf numFmtId="0" fontId="68" fillId="0" borderId="0"/>
    <xf numFmtId="170" fontId="68" fillId="0" borderId="0"/>
    <xf numFmtId="170" fontId="68" fillId="0" borderId="0"/>
    <xf numFmtId="4" fontId="71"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71"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71"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71"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0" fontId="68" fillId="0" borderId="0"/>
    <xf numFmtId="0" fontId="68" fillId="0" borderId="0"/>
    <xf numFmtId="0" fontId="68" fillId="0" borderId="0"/>
    <xf numFmtId="0" fontId="68" fillId="0" borderId="0"/>
    <xf numFmtId="0" fontId="43" fillId="0" borderId="0"/>
    <xf numFmtId="0" fontId="68" fillId="0" borderId="0"/>
    <xf numFmtId="0" fontId="43" fillId="0" borderId="0"/>
    <xf numFmtId="170" fontId="43" fillId="0" borderId="0"/>
    <xf numFmtId="170" fontId="43" fillId="0" borderId="0"/>
    <xf numFmtId="0" fontId="68" fillId="0" borderId="0"/>
    <xf numFmtId="170" fontId="68" fillId="0" borderId="0"/>
    <xf numFmtId="170" fontId="68" fillId="0" borderId="0"/>
    <xf numFmtId="0" fontId="68" fillId="0" borderId="0"/>
    <xf numFmtId="170" fontId="43" fillId="0" borderId="0"/>
    <xf numFmtId="170" fontId="68" fillId="0" borderId="0"/>
    <xf numFmtId="170" fontId="43" fillId="0" borderId="0"/>
    <xf numFmtId="4" fontId="71" fillId="0" borderId="0">
      <alignment vertical="center"/>
    </xf>
    <xf numFmtId="4" fontId="71" fillId="0" borderId="0">
      <alignment vertical="center"/>
    </xf>
    <xf numFmtId="4" fontId="71"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0" fontId="43" fillId="0" borderId="0"/>
    <xf numFmtId="0" fontId="43" fillId="0" borderId="0"/>
    <xf numFmtId="0" fontId="68" fillId="0" borderId="0"/>
    <xf numFmtId="0" fontId="68" fillId="0" borderId="0"/>
    <xf numFmtId="0" fontId="68" fillId="0" borderId="0"/>
    <xf numFmtId="0" fontId="68" fillId="0" borderId="0"/>
    <xf numFmtId="4" fontId="71" fillId="0" borderId="0">
      <alignment vertical="center"/>
    </xf>
    <xf numFmtId="170" fontId="68" fillId="0" borderId="0"/>
    <xf numFmtId="4" fontId="71" fillId="0" borderId="0">
      <alignment vertical="center"/>
    </xf>
    <xf numFmtId="170" fontId="68" fillId="0" borderId="0"/>
    <xf numFmtId="0" fontId="43" fillId="0" borderId="0"/>
    <xf numFmtId="0" fontId="72" fillId="0" borderId="0"/>
    <xf numFmtId="0" fontId="72" fillId="0" borderId="0"/>
    <xf numFmtId="0" fontId="72" fillId="0" borderId="0"/>
    <xf numFmtId="0" fontId="72" fillId="0" borderId="0"/>
    <xf numFmtId="0" fontId="72" fillId="0" borderId="0"/>
    <xf numFmtId="0" fontId="68" fillId="0" borderId="0"/>
    <xf numFmtId="170" fontId="43" fillId="0" borderId="0"/>
    <xf numFmtId="170" fontId="68" fillId="0" borderId="0"/>
    <xf numFmtId="0" fontId="68" fillId="0" borderId="0"/>
    <xf numFmtId="0" fontId="43" fillId="0" borderId="0"/>
    <xf numFmtId="0" fontId="68" fillId="0" borderId="0"/>
    <xf numFmtId="0" fontId="68" fillId="0" borderId="0"/>
    <xf numFmtId="170" fontId="68" fillId="0" borderId="0"/>
    <xf numFmtId="170" fontId="68" fillId="0" borderId="0"/>
    <xf numFmtId="170" fontId="68" fillId="0" borderId="0"/>
    <xf numFmtId="170" fontId="68" fillId="0" borderId="0"/>
    <xf numFmtId="170" fontId="68" fillId="0" borderId="0"/>
    <xf numFmtId="170" fontId="43" fillId="0" borderId="0"/>
    <xf numFmtId="170" fontId="43" fillId="0" borderId="0"/>
    <xf numFmtId="170" fontId="43" fillId="0" borderId="0"/>
    <xf numFmtId="170" fontId="68" fillId="0" borderId="0"/>
    <xf numFmtId="0" fontId="43" fillId="0" borderId="0"/>
    <xf numFmtId="0" fontId="43" fillId="0" borderId="0"/>
    <xf numFmtId="0" fontId="68" fillId="0" borderId="0"/>
    <xf numFmtId="0" fontId="68" fillId="0" borderId="0"/>
    <xf numFmtId="0" fontId="68" fillId="0" borderId="0"/>
    <xf numFmtId="0" fontId="43" fillId="0" borderId="0"/>
    <xf numFmtId="0" fontId="43" fillId="0" borderId="0"/>
    <xf numFmtId="0" fontId="68" fillId="0" borderId="0"/>
    <xf numFmtId="0" fontId="68" fillId="0" borderId="0"/>
    <xf numFmtId="0" fontId="68" fillId="0" borderId="0"/>
    <xf numFmtId="170" fontId="43" fillId="0" borderId="0"/>
    <xf numFmtId="170" fontId="68" fillId="0" borderId="0"/>
    <xf numFmtId="177" fontId="37" fillId="29" borderId="0" applyFont="0" applyBorder="0">
      <alignment horizontal="center" vertical="center" shrinkToFit="1"/>
    </xf>
    <xf numFmtId="0" fontId="68" fillId="0" borderId="0"/>
    <xf numFmtId="0" fontId="70" fillId="0" borderId="0">
      <protection locked="0"/>
    </xf>
    <xf numFmtId="0" fontId="70" fillId="0" borderId="0">
      <protection locked="0"/>
    </xf>
    <xf numFmtId="178" fontId="70" fillId="0" borderId="0">
      <protection locked="0"/>
    </xf>
    <xf numFmtId="178" fontId="70" fillId="0" borderId="0">
      <protection locked="0"/>
    </xf>
    <xf numFmtId="178" fontId="70" fillId="0" borderId="0">
      <protection locked="0"/>
    </xf>
    <xf numFmtId="178" fontId="70" fillId="0" borderId="0">
      <protection locked="0"/>
    </xf>
    <xf numFmtId="178" fontId="82" fillId="0" borderId="0">
      <protection locked="0"/>
    </xf>
    <xf numFmtId="178" fontId="82" fillId="0" borderId="0">
      <protection locked="0"/>
    </xf>
    <xf numFmtId="178" fontId="82" fillId="0" borderId="0">
      <protection locked="0"/>
    </xf>
    <xf numFmtId="178" fontId="82" fillId="0" borderId="0">
      <protection locked="0"/>
    </xf>
    <xf numFmtId="0" fontId="70" fillId="0" borderId="0">
      <protection locked="0"/>
    </xf>
    <xf numFmtId="178" fontId="82" fillId="0" borderId="0">
      <protection locked="0"/>
    </xf>
    <xf numFmtId="178" fontId="82" fillId="0" borderId="0">
      <protection locked="0"/>
    </xf>
    <xf numFmtId="0" fontId="70" fillId="0" borderId="0">
      <protection locked="0"/>
    </xf>
    <xf numFmtId="0" fontId="70" fillId="0" borderId="0">
      <protection locked="0"/>
    </xf>
    <xf numFmtId="179" fontId="13" fillId="0" borderId="0" applyFont="0" applyFill="0" applyBorder="0" applyAlignment="0" applyProtection="0"/>
    <xf numFmtId="180" fontId="13" fillId="0" borderId="0" applyFont="0" applyFill="0" applyBorder="0" applyAlignment="0" applyProtection="0"/>
    <xf numFmtId="0" fontId="70" fillId="0" borderId="47">
      <protection locked="0"/>
    </xf>
    <xf numFmtId="0" fontId="70" fillId="0" borderId="47">
      <protection locked="0"/>
    </xf>
    <xf numFmtId="0" fontId="83" fillId="0" borderId="0">
      <protection locked="0"/>
    </xf>
    <xf numFmtId="0" fontId="83" fillId="0" borderId="0">
      <protection locked="0"/>
    </xf>
    <xf numFmtId="0" fontId="84" fillId="0" borderId="0">
      <protection locked="0"/>
    </xf>
    <xf numFmtId="0" fontId="84" fillId="0" borderId="0">
      <protection locked="0"/>
    </xf>
    <xf numFmtId="0" fontId="84" fillId="0" borderId="0">
      <protection locked="0"/>
    </xf>
    <xf numFmtId="0" fontId="84" fillId="0" borderId="0">
      <protection locked="0"/>
    </xf>
    <xf numFmtId="0" fontId="85" fillId="0" borderId="0"/>
    <xf numFmtId="0" fontId="82" fillId="0" borderId="47">
      <protection locked="0"/>
    </xf>
    <xf numFmtId="0" fontId="82" fillId="0" borderId="47">
      <protection locked="0"/>
    </xf>
    <xf numFmtId="0" fontId="70" fillId="0" borderId="0">
      <protection locked="0"/>
    </xf>
    <xf numFmtId="0" fontId="70" fillId="0" borderId="0">
      <protection locked="0"/>
    </xf>
    <xf numFmtId="0" fontId="70" fillId="0" borderId="47">
      <protection locked="0"/>
    </xf>
    <xf numFmtId="0" fontId="82" fillId="0" borderId="0">
      <protection locked="0"/>
    </xf>
    <xf numFmtId="0" fontId="82" fillId="0" borderId="47">
      <protection locked="0"/>
    </xf>
    <xf numFmtId="0" fontId="82" fillId="0" borderId="0">
      <protection locked="0"/>
    </xf>
    <xf numFmtId="0" fontId="82" fillId="0" borderId="47">
      <protection locked="0"/>
    </xf>
    <xf numFmtId="0" fontId="82" fillId="0" borderId="0">
      <protection locked="0"/>
    </xf>
    <xf numFmtId="0" fontId="82" fillId="0" borderId="47">
      <protection locked="0"/>
    </xf>
    <xf numFmtId="0" fontId="82" fillId="0" borderId="0">
      <protection locked="0"/>
    </xf>
    <xf numFmtId="0" fontId="82" fillId="0" borderId="47">
      <protection locked="0"/>
    </xf>
    <xf numFmtId="0" fontId="82" fillId="0" borderId="0">
      <protection locked="0"/>
    </xf>
    <xf numFmtId="0" fontId="82" fillId="0" borderId="47">
      <protection locked="0"/>
    </xf>
    <xf numFmtId="0" fontId="82" fillId="0" borderId="0">
      <protection locked="0"/>
    </xf>
    <xf numFmtId="0" fontId="82" fillId="0" borderId="47">
      <protection locked="0"/>
    </xf>
    <xf numFmtId="0" fontId="70" fillId="0" borderId="0">
      <protection locked="0"/>
    </xf>
    <xf numFmtId="0" fontId="70" fillId="0" borderId="0">
      <protection locked="0"/>
    </xf>
    <xf numFmtId="0" fontId="82" fillId="0" borderId="0">
      <protection locked="0"/>
    </xf>
    <xf numFmtId="0" fontId="82" fillId="0" borderId="0">
      <protection locked="0"/>
    </xf>
    <xf numFmtId="0" fontId="82" fillId="0" borderId="0">
      <protection locked="0"/>
    </xf>
    <xf numFmtId="0" fontId="82" fillId="0" borderId="0">
      <protection locked="0"/>
    </xf>
    <xf numFmtId="0" fontId="82" fillId="0" borderId="0">
      <protection locked="0"/>
    </xf>
    <xf numFmtId="0" fontId="82" fillId="0" borderId="0">
      <protection locked="0"/>
    </xf>
    <xf numFmtId="0" fontId="82" fillId="0" borderId="0">
      <protection locked="0"/>
    </xf>
    <xf numFmtId="0" fontId="82" fillId="0" borderId="0">
      <protection locked="0"/>
    </xf>
    <xf numFmtId="0" fontId="82" fillId="0" borderId="0">
      <protection locked="0"/>
    </xf>
    <xf numFmtId="0" fontId="82" fillId="0" borderId="0">
      <protection locked="0"/>
    </xf>
    <xf numFmtId="0" fontId="82" fillId="0" borderId="0">
      <protection locked="0"/>
    </xf>
    <xf numFmtId="0" fontId="82" fillId="0" borderId="0">
      <protection locked="0"/>
    </xf>
    <xf numFmtId="0" fontId="70" fillId="0" borderId="0">
      <protection locked="0"/>
    </xf>
    <xf numFmtId="0" fontId="83" fillId="0" borderId="0">
      <protection locked="0"/>
    </xf>
    <xf numFmtId="0" fontId="83" fillId="0" borderId="0">
      <protection locked="0"/>
    </xf>
    <xf numFmtId="181" fontId="86" fillId="0" borderId="0">
      <alignment horizontal="center"/>
    </xf>
    <xf numFmtId="182" fontId="87" fillId="0" borderId="22" applyFont="0" applyFill="0" applyBorder="0" applyAlignment="0" applyProtection="0">
      <alignment horizontal="right"/>
    </xf>
    <xf numFmtId="0" fontId="37" fillId="25" borderId="48" applyFont="0" applyFill="0" applyBorder="0" applyAlignment="0">
      <alignment horizontal="center"/>
    </xf>
    <xf numFmtId="0" fontId="37" fillId="25" borderId="48" applyFont="0" applyFill="0" applyBorder="0" applyAlignment="0">
      <alignment horizontal="center"/>
    </xf>
    <xf numFmtId="183" fontId="88" fillId="0" borderId="0" applyFont="0" applyAlignment="0" applyProtection="0">
      <protection locked="0" hidden="1"/>
    </xf>
    <xf numFmtId="0" fontId="89" fillId="30" borderId="0"/>
    <xf numFmtId="0" fontId="90" fillId="31" borderId="24" applyNumberFormat="0" applyFill="0" applyBorder="0" applyAlignment="0">
      <alignment horizontal="left"/>
    </xf>
    <xf numFmtId="0" fontId="91" fillId="31" borderId="0" applyNumberFormat="0" applyFill="0" applyBorder="0" applyAlignment="0"/>
    <xf numFmtId="0" fontId="92" fillId="32" borderId="24" applyNumberFormat="0" applyFill="0" applyBorder="0" applyAlignment="0">
      <alignment horizontal="left"/>
    </xf>
    <xf numFmtId="0" fontId="93" fillId="33" borderId="0" applyNumberFormat="0" applyFill="0" applyBorder="0" applyAlignment="0"/>
    <xf numFmtId="0" fontId="94" fillId="0" borderId="0" applyNumberFormat="0" applyFill="0" applyBorder="0" applyAlignment="0"/>
    <xf numFmtId="0" fontId="95" fillId="0" borderId="49" applyNumberFormat="0" applyFill="0" applyBorder="0" applyAlignment="0">
      <alignment horizontal="left"/>
    </xf>
    <xf numFmtId="0" fontId="96" fillId="34" borderId="40" applyNumberFormat="0" applyFill="0" applyBorder="0" applyAlignment="0">
      <alignment horizontal="centerContinuous"/>
    </xf>
    <xf numFmtId="0" fontId="97" fillId="0" borderId="0" applyNumberFormat="0" applyFill="0" applyBorder="0" applyAlignment="0"/>
    <xf numFmtId="0" fontId="97" fillId="35" borderId="21" applyNumberFormat="0" applyFill="0" applyBorder="0" applyAlignment="0"/>
    <xf numFmtId="0" fontId="98" fillId="0" borderId="49" applyNumberFormat="0" applyFill="0" applyBorder="0" applyAlignment="0"/>
    <xf numFmtId="0" fontId="97" fillId="0" borderId="0" applyNumberFormat="0" applyFill="0" applyBorder="0" applyAlignment="0"/>
    <xf numFmtId="0" fontId="99" fillId="36" borderId="0" applyNumberFormat="0" applyBorder="0" applyAlignment="0" applyProtection="0"/>
    <xf numFmtId="0" fontId="99" fillId="37" borderId="0" applyNumberFormat="0" applyBorder="0" applyAlignment="0" applyProtection="0"/>
    <xf numFmtId="0" fontId="99" fillId="38" borderId="0" applyNumberFormat="0" applyBorder="0" applyAlignment="0" applyProtection="0"/>
    <xf numFmtId="0" fontId="99" fillId="39" borderId="0" applyNumberFormat="0" applyBorder="0" applyAlignment="0" applyProtection="0"/>
    <xf numFmtId="0" fontId="99" fillId="36" borderId="0" applyNumberFormat="0" applyBorder="0" applyAlignment="0" applyProtection="0"/>
    <xf numFmtId="0" fontId="99" fillId="7"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00"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176" fontId="31" fillId="2" borderId="0" applyNumberFormat="0" applyBorder="0" applyAlignment="0" applyProtection="0"/>
    <xf numFmtId="0" fontId="14" fillId="2" borderId="0" applyNumberFormat="0" applyBorder="0" applyAlignment="0" applyProtection="0"/>
    <xf numFmtId="176" fontId="31" fillId="2" borderId="0" applyNumberFormat="0" applyBorder="0" applyAlignment="0" applyProtection="0"/>
    <xf numFmtId="0" fontId="14" fillId="2" borderId="0" applyNumberFormat="0" applyBorder="0" applyAlignment="0" applyProtection="0"/>
    <xf numFmtId="176" fontId="31" fillId="2" borderId="0" applyNumberFormat="0" applyBorder="0" applyAlignment="0" applyProtection="0"/>
    <xf numFmtId="176" fontId="31"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2"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00"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176" fontId="31" fillId="3" borderId="0" applyNumberFormat="0" applyBorder="0" applyAlignment="0" applyProtection="0"/>
    <xf numFmtId="0" fontId="14" fillId="3" borderId="0" applyNumberFormat="0" applyBorder="0" applyAlignment="0" applyProtection="0"/>
    <xf numFmtId="176" fontId="31" fillId="3" borderId="0" applyNumberFormat="0" applyBorder="0" applyAlignment="0" applyProtection="0"/>
    <xf numFmtId="0" fontId="14" fillId="3" borderId="0" applyNumberFormat="0" applyBorder="0" applyAlignment="0" applyProtection="0"/>
    <xf numFmtId="176" fontId="31" fillId="3" borderId="0" applyNumberFormat="0" applyBorder="0" applyAlignment="0" applyProtection="0"/>
    <xf numFmtId="176" fontId="31"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00"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176" fontId="31" fillId="4" borderId="0" applyNumberFormat="0" applyBorder="0" applyAlignment="0" applyProtection="0"/>
    <xf numFmtId="0" fontId="14" fillId="4" borderId="0" applyNumberFormat="0" applyBorder="0" applyAlignment="0" applyProtection="0"/>
    <xf numFmtId="176" fontId="31" fillId="4" borderId="0" applyNumberFormat="0" applyBorder="0" applyAlignment="0" applyProtection="0"/>
    <xf numFmtId="0" fontId="14" fillId="4" borderId="0" applyNumberFormat="0" applyBorder="0" applyAlignment="0" applyProtection="0"/>
    <xf numFmtId="176" fontId="31" fillId="4" borderId="0" applyNumberFormat="0" applyBorder="0" applyAlignment="0" applyProtection="0"/>
    <xf numFmtId="176" fontId="31"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00"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176" fontId="31" fillId="5" borderId="0" applyNumberFormat="0" applyBorder="0" applyAlignment="0" applyProtection="0"/>
    <xf numFmtId="0" fontId="14" fillId="5" borderId="0" applyNumberFormat="0" applyBorder="0" applyAlignment="0" applyProtection="0"/>
    <xf numFmtId="176" fontId="31" fillId="5" borderId="0" applyNumberFormat="0" applyBorder="0" applyAlignment="0" applyProtection="0"/>
    <xf numFmtId="0" fontId="14" fillId="5" borderId="0" applyNumberFormat="0" applyBorder="0" applyAlignment="0" applyProtection="0"/>
    <xf numFmtId="176" fontId="31" fillId="5" borderId="0" applyNumberFormat="0" applyBorder="0" applyAlignment="0" applyProtection="0"/>
    <xf numFmtId="176" fontId="31"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00"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176" fontId="31" fillId="6" borderId="0" applyNumberFormat="0" applyBorder="0" applyAlignment="0" applyProtection="0"/>
    <xf numFmtId="0" fontId="14" fillId="6" borderId="0" applyNumberFormat="0" applyBorder="0" applyAlignment="0" applyProtection="0"/>
    <xf numFmtId="176" fontId="31" fillId="6" borderId="0" applyNumberFormat="0" applyBorder="0" applyAlignment="0" applyProtection="0"/>
    <xf numFmtId="0" fontId="14" fillId="6" borderId="0" applyNumberFormat="0" applyBorder="0" applyAlignment="0" applyProtection="0"/>
    <xf numFmtId="176" fontId="31" fillId="6" borderId="0" applyNumberFormat="0" applyBorder="0" applyAlignment="0" applyProtection="0"/>
    <xf numFmtId="176" fontId="31"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00"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176" fontId="31" fillId="7" borderId="0" applyNumberFormat="0" applyBorder="0" applyAlignment="0" applyProtection="0"/>
    <xf numFmtId="0" fontId="14" fillId="7" borderId="0" applyNumberFormat="0" applyBorder="0" applyAlignment="0" applyProtection="0"/>
    <xf numFmtId="176" fontId="31" fillId="7" borderId="0" applyNumberFormat="0" applyBorder="0" applyAlignment="0" applyProtection="0"/>
    <xf numFmtId="0" fontId="14" fillId="7" borderId="0" applyNumberFormat="0" applyBorder="0" applyAlignment="0" applyProtection="0"/>
    <xf numFmtId="176" fontId="31" fillId="7" borderId="0" applyNumberFormat="0" applyBorder="0" applyAlignment="0" applyProtection="0"/>
    <xf numFmtId="176" fontId="31"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184" fontId="88" fillId="0" borderId="0" applyFill="0" applyBorder="0" applyProtection="0">
      <alignment horizontal="right"/>
    </xf>
    <xf numFmtId="0" fontId="99" fillId="20" borderId="0" applyNumberFormat="0" applyBorder="0" applyAlignment="0" applyProtection="0"/>
    <xf numFmtId="0" fontId="99" fillId="37" borderId="0" applyNumberFormat="0" applyBorder="0" applyAlignment="0" applyProtection="0"/>
    <xf numFmtId="0" fontId="99" fillId="18" borderId="0" applyNumberFormat="0" applyBorder="0" applyAlignment="0" applyProtection="0"/>
    <xf numFmtId="0" fontId="99" fillId="40" borderId="0" applyNumberFormat="0" applyBorder="0" applyAlignment="0" applyProtection="0"/>
    <xf numFmtId="0" fontId="99" fillId="41" borderId="0" applyNumberFormat="0" applyBorder="0" applyAlignment="0" applyProtection="0"/>
    <xf numFmtId="0" fontId="99" fillId="7"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00"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176" fontId="31" fillId="8" borderId="0" applyNumberFormat="0" applyBorder="0" applyAlignment="0" applyProtection="0"/>
    <xf numFmtId="0" fontId="14" fillId="8" borderId="0" applyNumberFormat="0" applyBorder="0" applyAlignment="0" applyProtection="0"/>
    <xf numFmtId="176" fontId="31" fillId="8" borderId="0" applyNumberFormat="0" applyBorder="0" applyAlignment="0" applyProtection="0"/>
    <xf numFmtId="0" fontId="14" fillId="8" borderId="0" applyNumberFormat="0" applyBorder="0" applyAlignment="0" applyProtection="0"/>
    <xf numFmtId="176" fontId="31" fillId="8" borderId="0" applyNumberFormat="0" applyBorder="0" applyAlignment="0" applyProtection="0"/>
    <xf numFmtId="176" fontId="31"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00"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176" fontId="31" fillId="9" borderId="0" applyNumberFormat="0" applyBorder="0" applyAlignment="0" applyProtection="0"/>
    <xf numFmtId="0" fontId="14" fillId="9" borderId="0" applyNumberFormat="0" applyBorder="0" applyAlignment="0" applyProtection="0"/>
    <xf numFmtId="176" fontId="31" fillId="9" borderId="0" applyNumberFormat="0" applyBorder="0" applyAlignment="0" applyProtection="0"/>
    <xf numFmtId="0" fontId="14" fillId="9" borderId="0" applyNumberFormat="0" applyBorder="0" applyAlignment="0" applyProtection="0"/>
    <xf numFmtId="176" fontId="31" fillId="9" borderId="0" applyNumberFormat="0" applyBorder="0" applyAlignment="0" applyProtection="0"/>
    <xf numFmtId="176" fontId="31"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00"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176" fontId="31" fillId="10" borderId="0" applyNumberFormat="0" applyBorder="0" applyAlignment="0" applyProtection="0"/>
    <xf numFmtId="0" fontId="14" fillId="10" borderId="0" applyNumberFormat="0" applyBorder="0" applyAlignment="0" applyProtection="0"/>
    <xf numFmtId="176" fontId="31" fillId="10" borderId="0" applyNumberFormat="0" applyBorder="0" applyAlignment="0" applyProtection="0"/>
    <xf numFmtId="0" fontId="14" fillId="10" borderId="0" applyNumberFormat="0" applyBorder="0" applyAlignment="0" applyProtection="0"/>
    <xf numFmtId="176" fontId="31" fillId="10" borderId="0" applyNumberFormat="0" applyBorder="0" applyAlignment="0" applyProtection="0"/>
    <xf numFmtId="176" fontId="31"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00"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176" fontId="31" fillId="5" borderId="0" applyNumberFormat="0" applyBorder="0" applyAlignment="0" applyProtection="0"/>
    <xf numFmtId="0" fontId="14" fillId="5" borderId="0" applyNumberFormat="0" applyBorder="0" applyAlignment="0" applyProtection="0"/>
    <xf numFmtId="176" fontId="31" fillId="5" borderId="0" applyNumberFormat="0" applyBorder="0" applyAlignment="0" applyProtection="0"/>
    <xf numFmtId="0" fontId="14" fillId="5" borderId="0" applyNumberFormat="0" applyBorder="0" applyAlignment="0" applyProtection="0"/>
    <xf numFmtId="176" fontId="31" fillId="5" borderId="0" applyNumberFormat="0" applyBorder="0" applyAlignment="0" applyProtection="0"/>
    <xf numFmtId="176" fontId="31"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00"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176" fontId="31" fillId="8" borderId="0" applyNumberFormat="0" applyBorder="0" applyAlignment="0" applyProtection="0"/>
    <xf numFmtId="0" fontId="14" fillId="8" borderId="0" applyNumberFormat="0" applyBorder="0" applyAlignment="0" applyProtection="0"/>
    <xf numFmtId="176" fontId="31" fillId="8" borderId="0" applyNumberFormat="0" applyBorder="0" applyAlignment="0" applyProtection="0"/>
    <xf numFmtId="0" fontId="14" fillId="8" borderId="0" applyNumberFormat="0" applyBorder="0" applyAlignment="0" applyProtection="0"/>
    <xf numFmtId="176" fontId="31" fillId="8" borderId="0" applyNumberFormat="0" applyBorder="0" applyAlignment="0" applyProtection="0"/>
    <xf numFmtId="176" fontId="31"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00"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176" fontId="31" fillId="11" borderId="0" applyNumberFormat="0" applyBorder="0" applyAlignment="0" applyProtection="0"/>
    <xf numFmtId="0" fontId="14" fillId="11" borderId="0" applyNumberFormat="0" applyBorder="0" applyAlignment="0" applyProtection="0"/>
    <xf numFmtId="176" fontId="31" fillId="11" borderId="0" applyNumberFormat="0" applyBorder="0" applyAlignment="0" applyProtection="0"/>
    <xf numFmtId="0" fontId="14" fillId="11" borderId="0" applyNumberFormat="0" applyBorder="0" applyAlignment="0" applyProtection="0"/>
    <xf numFmtId="176" fontId="31" fillId="11" borderId="0" applyNumberFormat="0" applyBorder="0" applyAlignment="0" applyProtection="0"/>
    <xf numFmtId="176" fontId="31"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01" fillId="42" borderId="0" applyNumberFormat="0" applyBorder="0" applyAlignment="0" applyProtection="0"/>
    <xf numFmtId="0" fontId="101" fillId="37" borderId="0" applyNumberFormat="0" applyBorder="0" applyAlignment="0" applyProtection="0"/>
    <xf numFmtId="0" fontId="101" fillId="18" borderId="0" applyNumberFormat="0" applyBorder="0" applyAlignment="0" applyProtection="0"/>
    <xf numFmtId="0" fontId="101" fillId="40" borderId="0" applyNumberFormat="0" applyBorder="0" applyAlignment="0" applyProtection="0"/>
    <xf numFmtId="0" fontId="101" fillId="42" borderId="0" applyNumberFormat="0" applyBorder="0" applyAlignment="0" applyProtection="0"/>
    <xf numFmtId="0" fontId="101" fillId="11"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02" fillId="12" borderId="0" applyNumberFormat="0" applyBorder="0" applyAlignment="0" applyProtection="0"/>
    <xf numFmtId="0" fontId="15" fillId="12" borderId="0" applyNumberFormat="0" applyBorder="0" applyAlignment="0" applyProtection="0"/>
    <xf numFmtId="176" fontId="31" fillId="12" borderId="0" applyNumberFormat="0" applyBorder="0" applyAlignment="0" applyProtection="0"/>
    <xf numFmtId="176" fontId="31" fillId="12" borderId="0" applyNumberFormat="0" applyBorder="0" applyAlignment="0" applyProtection="0"/>
    <xf numFmtId="176" fontId="31" fillId="12" borderId="0" applyNumberFormat="0" applyBorder="0" applyAlignment="0" applyProtection="0"/>
    <xf numFmtId="176" fontId="31"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02" fillId="9" borderId="0" applyNumberFormat="0" applyBorder="0" applyAlignment="0" applyProtection="0"/>
    <xf numFmtId="0" fontId="15" fillId="9" borderId="0" applyNumberFormat="0" applyBorder="0" applyAlignment="0" applyProtection="0"/>
    <xf numFmtId="176" fontId="31" fillId="9" borderId="0" applyNumberFormat="0" applyBorder="0" applyAlignment="0" applyProtection="0"/>
    <xf numFmtId="176" fontId="31" fillId="9" borderId="0" applyNumberFormat="0" applyBorder="0" applyAlignment="0" applyProtection="0"/>
    <xf numFmtId="176" fontId="31" fillId="9" borderId="0" applyNumberFormat="0" applyBorder="0" applyAlignment="0" applyProtection="0"/>
    <xf numFmtId="176" fontId="31"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02" fillId="10" borderId="0" applyNumberFormat="0" applyBorder="0" applyAlignment="0" applyProtection="0"/>
    <xf numFmtId="0" fontId="15" fillId="10" borderId="0" applyNumberFormat="0" applyBorder="0" applyAlignment="0" applyProtection="0"/>
    <xf numFmtId="176" fontId="31" fillId="10" borderId="0" applyNumberFormat="0" applyBorder="0" applyAlignment="0" applyProtection="0"/>
    <xf numFmtId="176" fontId="31" fillId="10" borderId="0" applyNumberFormat="0" applyBorder="0" applyAlignment="0" applyProtection="0"/>
    <xf numFmtId="176" fontId="31" fillId="10" borderId="0" applyNumberFormat="0" applyBorder="0" applyAlignment="0" applyProtection="0"/>
    <xf numFmtId="176" fontId="31"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02" fillId="13" borderId="0" applyNumberFormat="0" applyBorder="0" applyAlignment="0" applyProtection="0"/>
    <xf numFmtId="0" fontId="15" fillId="13" borderId="0" applyNumberFormat="0" applyBorder="0" applyAlignment="0" applyProtection="0"/>
    <xf numFmtId="176" fontId="31" fillId="13" borderId="0" applyNumberFormat="0" applyBorder="0" applyAlignment="0" applyProtection="0"/>
    <xf numFmtId="176" fontId="31" fillId="13" borderId="0" applyNumberFormat="0" applyBorder="0" applyAlignment="0" applyProtection="0"/>
    <xf numFmtId="176" fontId="31" fillId="13" borderId="0" applyNumberFormat="0" applyBorder="0" applyAlignment="0" applyProtection="0"/>
    <xf numFmtId="176" fontId="31"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02" fillId="14" borderId="0" applyNumberFormat="0" applyBorder="0" applyAlignment="0" applyProtection="0"/>
    <xf numFmtId="0" fontId="15" fillId="14" borderId="0" applyNumberFormat="0" applyBorder="0" applyAlignment="0" applyProtection="0"/>
    <xf numFmtId="176" fontId="31" fillId="14" borderId="0" applyNumberFormat="0" applyBorder="0" applyAlignment="0" applyProtection="0"/>
    <xf numFmtId="176" fontId="31" fillId="14" borderId="0" applyNumberFormat="0" applyBorder="0" applyAlignment="0" applyProtection="0"/>
    <xf numFmtId="176" fontId="31" fillId="14" borderId="0" applyNumberFormat="0" applyBorder="0" applyAlignment="0" applyProtection="0"/>
    <xf numFmtId="176" fontId="31"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02" fillId="15" borderId="0" applyNumberFormat="0" applyBorder="0" applyAlignment="0" applyProtection="0"/>
    <xf numFmtId="0" fontId="15" fillId="15" borderId="0" applyNumberFormat="0" applyBorder="0" applyAlignment="0" applyProtection="0"/>
    <xf numFmtId="176" fontId="31" fillId="15" borderId="0" applyNumberFormat="0" applyBorder="0" applyAlignment="0" applyProtection="0"/>
    <xf numFmtId="176" fontId="31" fillId="15" borderId="0" applyNumberFormat="0" applyBorder="0" applyAlignment="0" applyProtection="0"/>
    <xf numFmtId="176" fontId="31" fillId="15" borderId="0" applyNumberFormat="0" applyBorder="0" applyAlignment="0" applyProtection="0"/>
    <xf numFmtId="176" fontId="31"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5" fillId="15" borderId="0" applyNumberFormat="0" applyBorder="0" applyAlignment="0" applyProtection="0"/>
    <xf numFmtId="0" fontId="103" fillId="0" borderId="0">
      <alignment horizontal="right"/>
    </xf>
    <xf numFmtId="185" fontId="37" fillId="0" borderId="0" applyFont="0" applyFill="0" applyBorder="0" applyAlignment="0" applyProtection="0"/>
    <xf numFmtId="186" fontId="37" fillId="0" borderId="0" applyFont="0" applyFill="0" applyBorder="0" applyAlignment="0" applyProtection="0"/>
    <xf numFmtId="185" fontId="37" fillId="0" borderId="0" applyFont="0" applyFill="0" applyBorder="0" applyAlignment="0" applyProtection="0"/>
    <xf numFmtId="186" fontId="37" fillId="0" borderId="0" applyFont="0" applyFill="0" applyBorder="0" applyAlignment="0" applyProtection="0"/>
    <xf numFmtId="0" fontId="15" fillId="43"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6"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8" borderId="0" applyNumberFormat="0" applyBorder="0" applyAlignment="0" applyProtection="0"/>
    <xf numFmtId="0" fontId="14" fillId="48"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6" borderId="0" applyNumberFormat="0" applyBorder="0" applyAlignment="0" applyProtection="0"/>
    <xf numFmtId="0" fontId="15" fillId="49"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50" borderId="0" applyNumberFormat="0" applyBorder="0" applyAlignment="0" applyProtection="0"/>
    <xf numFmtId="0" fontId="14" fillId="50"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9" borderId="0" applyNumberFormat="0" applyBorder="0" applyAlignment="0" applyProtection="0"/>
    <xf numFmtId="0" fontId="15" fillId="43"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4" fillId="48" borderId="0" applyNumberFormat="0" applyBorder="0" applyAlignment="0" applyProtection="0"/>
    <xf numFmtId="0" fontId="14"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43" borderId="0" applyNumberFormat="0" applyBorder="0" applyAlignment="0" applyProtection="0"/>
    <xf numFmtId="0" fontId="15" fillId="51" borderId="0" applyNumberFormat="0" applyBorder="0" applyAlignment="0" applyProtection="0"/>
    <xf numFmtId="0" fontId="14" fillId="52" borderId="0" applyNumberFormat="0" applyBorder="0" applyAlignment="0" applyProtection="0"/>
    <xf numFmtId="0" fontId="14" fillId="52" borderId="0" applyNumberFormat="0" applyBorder="0" applyAlignment="0" applyProtection="0"/>
    <xf numFmtId="0" fontId="14" fillId="44" borderId="0" applyNumberFormat="0" applyBorder="0" applyAlignment="0" applyProtection="0"/>
    <xf numFmtId="0" fontId="14" fillId="44" borderId="0" applyNumberFormat="0" applyBorder="0" applyAlignment="0" applyProtection="0"/>
    <xf numFmtId="0" fontId="15" fillId="45" borderId="0" applyNumberFormat="0" applyBorder="0" applyAlignment="0" applyProtection="0"/>
    <xf numFmtId="0" fontId="15" fillId="45"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1" borderId="0" applyNumberFormat="0" applyBorder="0" applyAlignment="0" applyProtection="0"/>
    <xf numFmtId="0" fontId="15" fillId="53"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8" borderId="0" applyNumberFormat="0" applyBorder="0" applyAlignment="0" applyProtection="0"/>
    <xf numFmtId="0" fontId="14"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53" borderId="0" applyNumberFormat="0" applyBorder="0" applyAlignment="0" applyProtection="0"/>
    <xf numFmtId="0" fontId="15" fillId="53" borderId="0" applyNumberFormat="0" applyBorder="0" applyAlignment="0" applyProtection="0"/>
    <xf numFmtId="0" fontId="15" fillId="53" borderId="0" applyNumberFormat="0" applyBorder="0" applyAlignment="0" applyProtection="0"/>
    <xf numFmtId="187" fontId="37" fillId="0" borderId="0" applyFont="0" applyFill="0" applyBorder="0" applyProtection="0"/>
    <xf numFmtId="188" fontId="13" fillId="0" borderId="0" applyFont="0" applyFill="0" applyBorder="0" applyAlignment="0" applyProtection="0"/>
    <xf numFmtId="189" fontId="13" fillId="0" borderId="0" applyFont="0" applyFill="0" applyBorder="0" applyAlignment="0" applyProtection="0"/>
    <xf numFmtId="0" fontId="104" fillId="0" borderId="0" applyNumberFormat="0" applyFill="0" applyBorder="0" applyAlignment="0" applyProtection="0">
      <alignment vertical="top"/>
      <protection locked="0"/>
    </xf>
    <xf numFmtId="0" fontId="42" fillId="0" borderId="0"/>
    <xf numFmtId="190" fontId="105" fillId="0" borderId="0">
      <alignment horizontal="left"/>
    </xf>
    <xf numFmtId="39" fontId="106" fillId="0" borderId="0" applyFont="0" applyFill="0">
      <alignment vertical="center"/>
    </xf>
    <xf numFmtId="0" fontId="107" fillId="0" borderId="0">
      <alignment horizontal="right"/>
    </xf>
    <xf numFmtId="0" fontId="42" fillId="0" borderId="0" applyNumberFormat="0" applyFill="0" applyBorder="0" applyAlignment="0" applyProtection="0"/>
    <xf numFmtId="0" fontId="108" fillId="0" borderId="0" applyNumberFormat="0" applyFill="0" applyBorder="0" applyAlignment="0" applyProtection="0"/>
    <xf numFmtId="187" fontId="109" fillId="54" borderId="10"/>
    <xf numFmtId="0" fontId="110" fillId="0" borderId="0"/>
    <xf numFmtId="191" fontId="111" fillId="0" borderId="0"/>
    <xf numFmtId="0" fontId="112" fillId="55" borderId="0" applyNumberFormat="0" applyBorder="0" applyAlignment="0" applyProtection="0"/>
    <xf numFmtId="0" fontId="112" fillId="55" borderId="0" applyNumberFormat="0" applyBorder="0" applyAlignment="0" applyProtection="0"/>
    <xf numFmtId="0" fontId="113" fillId="0" borderId="0"/>
    <xf numFmtId="0" fontId="114" fillId="0" borderId="0" applyNumberFormat="0" applyFill="0" applyBorder="0" applyAlignment="0" applyProtection="0"/>
    <xf numFmtId="0" fontId="115" fillId="0" borderId="0" applyNumberFormat="0" applyFill="0" applyBorder="0" applyAlignment="0" applyProtection="0"/>
    <xf numFmtId="172" fontId="111" fillId="0" borderId="0"/>
    <xf numFmtId="0" fontId="116" fillId="0" borderId="0" applyNumberFormat="0" applyFill="0" applyBorder="0" applyAlignment="0" applyProtection="0"/>
    <xf numFmtId="0" fontId="117" fillId="0" borderId="21" applyNumberFormat="0" applyFill="0" applyAlignment="0" applyProtection="0"/>
    <xf numFmtId="192" fontId="118" fillId="0" borderId="0" applyFont="0" applyFill="0" applyBorder="0" applyAlignment="0" applyProtection="0"/>
    <xf numFmtId="0" fontId="13" fillId="0" borderId="0" applyFont="0" applyFill="0" applyBorder="0" applyAlignment="0" applyProtection="0"/>
    <xf numFmtId="193" fontId="119" fillId="0" borderId="0"/>
    <xf numFmtId="0" fontId="120" fillId="0" borderId="0"/>
    <xf numFmtId="194" fontId="31" fillId="0" borderId="0" applyFill="0" applyAlignment="0"/>
    <xf numFmtId="195" fontId="55" fillId="0" borderId="0" applyFill="0" applyAlignment="0"/>
    <xf numFmtId="165" fontId="55" fillId="0" borderId="0" applyFill="0" applyAlignment="0"/>
    <xf numFmtId="196" fontId="31" fillId="0" borderId="0" applyFill="0" applyAlignment="0"/>
    <xf numFmtId="197" fontId="31" fillId="0" borderId="0" applyFill="0" applyAlignment="0"/>
    <xf numFmtId="194" fontId="31" fillId="0" borderId="0" applyFill="0" applyAlignment="0"/>
    <xf numFmtId="198" fontId="31" fillId="0" borderId="0" applyFill="0" applyAlignment="0"/>
    <xf numFmtId="195" fontId="55" fillId="0" borderId="0" applyFill="0" applyAlignment="0"/>
    <xf numFmtId="0" fontId="121" fillId="56" borderId="1" applyNumberFormat="0" applyAlignment="0" applyProtection="0"/>
    <xf numFmtId="0" fontId="121" fillId="56" borderId="1" applyNumberFormat="0" applyAlignment="0" applyProtection="0"/>
    <xf numFmtId="0" fontId="37" fillId="57" borderId="0" applyNumberFormat="0" applyFont="0" applyBorder="0" applyAlignment="0"/>
    <xf numFmtId="0" fontId="117" fillId="0" borderId="21" applyNumberFormat="0" applyFont="0" applyFill="0" applyProtection="0">
      <alignment horizontal="centerContinuous" vertical="center"/>
    </xf>
    <xf numFmtId="1" fontId="122" fillId="0" borderId="0"/>
    <xf numFmtId="0" fontId="49" fillId="28" borderId="0" applyNumberFormat="0" applyFont="0" applyBorder="0" applyAlignment="0" applyProtection="0"/>
    <xf numFmtId="0" fontId="23" fillId="49" borderId="7" applyNumberFormat="0" applyAlignment="0" applyProtection="0"/>
    <xf numFmtId="0" fontId="23" fillId="49" borderId="7" applyNumberFormat="0" applyAlignment="0" applyProtection="0"/>
    <xf numFmtId="0" fontId="123" fillId="58" borderId="36" applyFont="0" applyFill="0" applyBorder="0"/>
    <xf numFmtId="0" fontId="124" fillId="0" borderId="17"/>
    <xf numFmtId="0" fontId="89" fillId="0" borderId="0">
      <alignment horizontal="center" wrapText="1"/>
      <protection hidden="1"/>
    </xf>
    <xf numFmtId="0" fontId="117" fillId="0" borderId="0" applyNumberFormat="0" applyFill="0" applyBorder="0" applyProtection="0">
      <alignment horizontal="center" vertical="center"/>
    </xf>
    <xf numFmtId="0" fontId="125" fillId="0" borderId="0">
      <alignment horizontal="right"/>
    </xf>
    <xf numFmtId="199" fontId="126" fillId="0" borderId="0"/>
    <xf numFmtId="199" fontId="126" fillId="0" borderId="0"/>
    <xf numFmtId="199" fontId="126" fillId="0" borderId="0"/>
    <xf numFmtId="199" fontId="126" fillId="0" borderId="0"/>
    <xf numFmtId="199" fontId="126" fillId="0" borderId="0"/>
    <xf numFmtId="199" fontId="126" fillId="0" borderId="0"/>
    <xf numFmtId="199" fontId="126" fillId="0" borderId="0"/>
    <xf numFmtId="199" fontId="126" fillId="0" borderId="0"/>
    <xf numFmtId="194" fontId="68" fillId="0" borderId="0" applyFont="0" applyFill="0" applyAlignment="0" applyProtection="0"/>
    <xf numFmtId="0" fontId="127" fillId="0" borderId="0" applyFont="0" applyFill="0" applyBorder="0" applyAlignment="0" applyProtection="0"/>
    <xf numFmtId="200" fontId="128" fillId="0" borderId="0" applyFont="0" applyFill="0" applyBorder="0" applyProtection="0">
      <alignment horizontal="right"/>
    </xf>
    <xf numFmtId="201" fontId="128" fillId="0" borderId="0" applyFont="0" applyFill="0" applyBorder="0" applyProtection="0">
      <alignment horizontal="right"/>
    </xf>
    <xf numFmtId="0" fontId="129" fillId="0" borderId="0" applyFont="0" applyFill="0" applyBorder="0" applyAlignment="0" applyProtection="0">
      <alignment horizontal="right"/>
    </xf>
    <xf numFmtId="0" fontId="129" fillId="0" borderId="0" applyFont="0" applyFill="0" applyBorder="0" applyAlignment="0" applyProtection="0"/>
    <xf numFmtId="164" fontId="14" fillId="0" borderId="0" applyFont="0" applyFill="0" applyBorder="0" applyAlignment="0" applyProtection="0"/>
    <xf numFmtId="164" fontId="31" fillId="0" borderId="0" applyFont="0" applyFill="0" applyBorder="0" applyAlignment="0" applyProtection="0"/>
    <xf numFmtId="174" fontId="130" fillId="0" borderId="0" applyFont="0" applyFill="0" applyBorder="0" applyAlignment="0" applyProtection="0"/>
    <xf numFmtId="202" fontId="37" fillId="0" borderId="0" applyFont="0" applyFill="0" applyBorder="0" applyAlignment="0" applyProtection="0"/>
    <xf numFmtId="3" fontId="131" fillId="0" borderId="0" applyFont="0" applyFill="0" applyBorder="0" applyAlignment="0" applyProtection="0"/>
    <xf numFmtId="0" fontId="132" fillId="0" borderId="0"/>
    <xf numFmtId="0" fontId="43" fillId="0" borderId="0"/>
    <xf numFmtId="0" fontId="132" fillId="0" borderId="0"/>
    <xf numFmtId="0" fontId="43" fillId="0" borderId="0"/>
    <xf numFmtId="0" fontId="133" fillId="0" borderId="0"/>
    <xf numFmtId="195" fontId="134" fillId="0" borderId="0" applyFill="0" applyBorder="0">
      <alignment horizontal="left"/>
    </xf>
    <xf numFmtId="203" fontId="135" fillId="0" borderId="50" applyNumberFormat="0" applyFill="0" applyBorder="0" applyAlignment="0" applyProtection="0"/>
    <xf numFmtId="183" fontId="136" fillId="0" borderId="0"/>
    <xf numFmtId="204" fontId="136" fillId="0" borderId="0"/>
    <xf numFmtId="205" fontId="136" fillId="0" borderId="0"/>
    <xf numFmtId="206" fontId="85" fillId="0" borderId="0" applyFill="0" applyBorder="0" applyProtection="0"/>
    <xf numFmtId="206" fontId="85" fillId="0" borderId="15" applyFill="0" applyProtection="0"/>
    <xf numFmtId="206" fontId="85" fillId="0" borderId="47" applyFill="0" applyProtection="0"/>
    <xf numFmtId="206" fontId="49" fillId="0" borderId="0" applyFill="0" applyBorder="0" applyProtection="0"/>
    <xf numFmtId="207" fontId="89" fillId="0" borderId="0" applyFill="0" applyBorder="0">
      <alignment horizontal="right"/>
      <protection locked="0"/>
    </xf>
    <xf numFmtId="208" fontId="89" fillId="0" borderId="0" applyFont="0" applyFill="0" applyBorder="0" applyAlignment="0" applyProtection="0"/>
    <xf numFmtId="195" fontId="68" fillId="0" borderId="0" applyFont="0" applyFill="0" applyAlignment="0" applyProtection="0"/>
    <xf numFmtId="209" fontId="69" fillId="0" borderId="0" applyFont="0" applyFill="0" applyBorder="0" applyAlignment="0" applyProtection="0"/>
    <xf numFmtId="210" fontId="128" fillId="0" borderId="0" applyFont="0" applyFill="0" applyBorder="0" applyProtection="0">
      <alignment horizontal="right"/>
    </xf>
    <xf numFmtId="211" fontId="128" fillId="0" borderId="0" applyFont="0" applyFill="0" applyBorder="0" applyProtection="0">
      <alignment horizontal="right"/>
    </xf>
    <xf numFmtId="0" fontId="129" fillId="0" borderId="0" applyFont="0" applyFill="0" applyBorder="0" applyAlignment="0" applyProtection="0">
      <alignment horizontal="right"/>
    </xf>
    <xf numFmtId="0" fontId="129" fillId="0" borderId="0" applyFont="0" applyFill="0" applyBorder="0" applyAlignment="0" applyProtection="0">
      <alignment horizontal="right"/>
    </xf>
    <xf numFmtId="212" fontId="37" fillId="0" borderId="0" applyFont="0" applyFill="0" applyBorder="0" applyAlignment="0" applyProtection="0"/>
    <xf numFmtId="213" fontId="137" fillId="0" borderId="0" applyFont="0" applyFill="0" applyBorder="0" applyAlignment="0" applyProtection="0"/>
    <xf numFmtId="0" fontId="89" fillId="0" borderId="0" applyFont="0" applyFill="0" applyBorder="0" applyAlignment="0">
      <protection locked="0"/>
    </xf>
    <xf numFmtId="0" fontId="138" fillId="28" borderId="51" applyNumberFormat="0" applyFont="0" applyBorder="0" applyAlignment="0" applyProtection="0"/>
    <xf numFmtId="0" fontId="13" fillId="0" borderId="0" applyFont="0" applyFill="0" applyBorder="0" applyAlignment="0" applyProtection="0"/>
    <xf numFmtId="14" fontId="75" fillId="0" borderId="0" applyFont="0" applyBorder="0">
      <alignment vertical="top"/>
    </xf>
    <xf numFmtId="0" fontId="129" fillId="0" borderId="0" applyFont="0" applyFill="0" applyBorder="0" applyAlignment="0" applyProtection="0"/>
    <xf numFmtId="14" fontId="75" fillId="0" borderId="0" applyFill="0" applyAlignment="0"/>
    <xf numFmtId="214" fontId="111" fillId="0" borderId="0" applyFill="0" applyBorder="0" applyProtection="0"/>
    <xf numFmtId="14" fontId="111" fillId="0" borderId="0" applyFill="0" applyBorder="0" applyProtection="0"/>
    <xf numFmtId="15" fontId="139" fillId="0" borderId="0" applyFont="0" applyFill="0" applyBorder="0" applyAlignment="0" applyProtection="0"/>
    <xf numFmtId="17" fontId="37" fillId="59" borderId="49">
      <alignment horizontal="center"/>
    </xf>
    <xf numFmtId="14" fontId="140" fillId="0" borderId="0">
      <alignment vertical="top"/>
    </xf>
    <xf numFmtId="215" fontId="37" fillId="0" borderId="0" applyFont="0" applyFill="0" applyBorder="0" applyAlignment="0" applyProtection="0">
      <alignment wrapText="1"/>
    </xf>
    <xf numFmtId="216" fontId="85" fillId="0" borderId="0" applyFill="0" applyBorder="0" applyProtection="0"/>
    <xf numFmtId="216" fontId="85" fillId="0" borderId="15" applyFill="0" applyProtection="0"/>
    <xf numFmtId="216" fontId="85" fillId="0" borderId="47" applyFill="0" applyProtection="0"/>
    <xf numFmtId="216" fontId="49" fillId="0" borderId="0" applyFill="0" applyBorder="0" applyProtection="0"/>
    <xf numFmtId="38" fontId="49" fillId="0" borderId="0" applyFont="0" applyFill="0" applyBorder="0" applyAlignment="0" applyProtection="0"/>
    <xf numFmtId="0" fontId="74" fillId="0" borderId="0" applyNumberFormat="0" applyFill="0" applyBorder="0" applyAlignment="0" applyProtection="0"/>
    <xf numFmtId="217" fontId="31" fillId="0" borderId="52">
      <alignment vertical="center"/>
    </xf>
    <xf numFmtId="218" fontId="37" fillId="0" borderId="0" applyFont="0" applyFill="0" applyBorder="0" applyAlignment="0" applyProtection="0"/>
    <xf numFmtId="202" fontId="37" fillId="0" borderId="0" applyFont="0" applyFill="0" applyBorder="0" applyAlignment="0" applyProtection="0"/>
    <xf numFmtId="0" fontId="70" fillId="0" borderId="0">
      <protection locked="0"/>
    </xf>
    <xf numFmtId="219" fontId="141" fillId="0" borderId="0">
      <alignment horizontal="left"/>
    </xf>
    <xf numFmtId="220" fontId="142" fillId="0" borderId="0"/>
    <xf numFmtId="221" fontId="69" fillId="0" borderId="0" applyFont="0" applyFill="0" applyBorder="0" applyAlignment="0" applyProtection="0"/>
    <xf numFmtId="195" fontId="143" fillId="0" borderId="0">
      <alignment horizontal="center"/>
    </xf>
    <xf numFmtId="0" fontId="129" fillId="0" borderId="53" applyNumberFormat="0" applyFont="0" applyFill="0" applyAlignment="0" applyProtection="0"/>
    <xf numFmtId="0" fontId="144" fillId="0" borderId="0" applyFill="0" applyBorder="0" applyAlignment="0" applyProtection="0"/>
    <xf numFmtId="38" fontId="89" fillId="0" borderId="0" applyFont="0" applyFill="0" applyBorder="0" applyAlignment="0" applyProtection="0"/>
    <xf numFmtId="0" fontId="145" fillId="0" borderId="0" applyFont="0" applyFill="0" applyBorder="0" applyAlignment="0" applyProtection="0"/>
    <xf numFmtId="0" fontId="116" fillId="0" borderId="0" applyNumberFormat="0" applyFill="0" applyBorder="0" applyAlignment="0" applyProtection="0"/>
    <xf numFmtId="3" fontId="37" fillId="0" borderId="10"/>
    <xf numFmtId="38" fontId="31" fillId="0" borderId="0">
      <alignment vertical="top"/>
    </xf>
    <xf numFmtId="0" fontId="22" fillId="60" borderId="0" applyNumberFormat="0" applyBorder="0" applyAlignment="0" applyProtection="0"/>
    <xf numFmtId="0" fontId="22" fillId="60" borderId="0" applyNumberFormat="0" applyBorder="0" applyAlignment="0" applyProtection="0"/>
    <xf numFmtId="0" fontId="22" fillId="61" borderId="0" applyNumberFormat="0" applyBorder="0" applyAlignment="0" applyProtection="0"/>
    <xf numFmtId="0" fontId="22" fillId="61" borderId="0" applyNumberFormat="0" applyBorder="0" applyAlignment="0" applyProtection="0"/>
    <xf numFmtId="0" fontId="22" fillId="62" borderId="0" applyNumberFormat="0" applyBorder="0" applyAlignment="0" applyProtection="0"/>
    <xf numFmtId="0" fontId="22" fillId="62" borderId="0" applyNumberFormat="0" applyBorder="0" applyAlignment="0" applyProtection="0"/>
    <xf numFmtId="0" fontId="83" fillId="0" borderId="0">
      <protection locked="0"/>
    </xf>
    <xf numFmtId="0" fontId="83" fillId="0" borderId="0">
      <protection locked="0"/>
    </xf>
    <xf numFmtId="194" fontId="31" fillId="0" borderId="0" applyFill="0" applyAlignment="0"/>
    <xf numFmtId="195" fontId="55" fillId="0" borderId="0" applyFill="0" applyAlignment="0"/>
    <xf numFmtId="194" fontId="31" fillId="0" borderId="0" applyFill="0" applyAlignment="0"/>
    <xf numFmtId="198" fontId="31" fillId="0" borderId="0" applyFill="0" applyAlignment="0"/>
    <xf numFmtId="195" fontId="55" fillId="0" borderId="0" applyFill="0" applyAlignment="0"/>
    <xf numFmtId="176" fontId="146" fillId="0" borderId="0" applyFont="0" applyFill="0" applyBorder="0" applyAlignment="0" applyProtection="0"/>
    <xf numFmtId="0" fontId="74" fillId="0" borderId="0"/>
    <xf numFmtId="0" fontId="42" fillId="0" borderId="0"/>
    <xf numFmtId="0" fontId="42" fillId="0" borderId="0"/>
    <xf numFmtId="0" fontId="14" fillId="0" borderId="0"/>
    <xf numFmtId="0" fontId="14" fillId="0" borderId="0"/>
    <xf numFmtId="0" fontId="147" fillId="0" borderId="0" applyNumberFormat="0" applyFill="0" applyBorder="0" applyAlignment="0" applyProtection="0"/>
    <xf numFmtId="222" fontId="37" fillId="0" borderId="0" applyFont="0" applyFill="0" applyBorder="0" applyAlignment="0" applyProtection="0"/>
    <xf numFmtId="223" fontId="37" fillId="0" borderId="0" applyFont="0" applyFill="0" applyBorder="0" applyAlignment="0" applyProtection="0"/>
    <xf numFmtId="0" fontId="70" fillId="0" borderId="0">
      <protection locked="0"/>
    </xf>
    <xf numFmtId="0" fontId="70" fillId="0" borderId="0">
      <protection locked="0"/>
    </xf>
    <xf numFmtId="0" fontId="70" fillId="0" borderId="0">
      <protection locked="0"/>
    </xf>
    <xf numFmtId="0" fontId="70" fillId="0" borderId="0">
      <protection locked="0"/>
    </xf>
    <xf numFmtId="0" fontId="70" fillId="0" borderId="0">
      <protection locked="0"/>
    </xf>
    <xf numFmtId="0" fontId="70" fillId="0" borderId="0">
      <protection locked="0"/>
    </xf>
    <xf numFmtId="0" fontId="70" fillId="0" borderId="0">
      <protection locked="0"/>
    </xf>
    <xf numFmtId="0" fontId="70" fillId="0" borderId="0">
      <protection locked="0"/>
    </xf>
    <xf numFmtId="0" fontId="70" fillId="0" borderId="0">
      <protection locked="0"/>
    </xf>
    <xf numFmtId="204" fontId="142" fillId="0" borderId="0"/>
    <xf numFmtId="0" fontId="37" fillId="0" borderId="0"/>
    <xf numFmtId="15" fontId="37" fillId="0" borderId="0">
      <alignment vertical="center"/>
    </xf>
    <xf numFmtId="0" fontId="148" fillId="0" borderId="0" applyFill="0" applyBorder="0" applyProtection="0">
      <alignment horizontal="left"/>
    </xf>
    <xf numFmtId="0" fontId="149" fillId="0" borderId="50" applyNumberFormat="0" applyFill="0" applyAlignment="0" applyProtection="0"/>
    <xf numFmtId="0" fontId="149" fillId="0" borderId="50" applyNumberFormat="0" applyFill="0" applyAlignment="0" applyProtection="0"/>
    <xf numFmtId="0" fontId="149" fillId="0" borderId="50" applyNumberFormat="0" applyFill="0" applyAlignment="0" applyProtection="0"/>
    <xf numFmtId="0" fontId="149" fillId="0" borderId="50" applyNumberFormat="0" applyFill="0" applyAlignment="0" applyProtection="0"/>
    <xf numFmtId="0" fontId="30" fillId="50" borderId="0" applyNumberFormat="0" applyBorder="0" applyAlignment="0" applyProtection="0"/>
    <xf numFmtId="0" fontId="30" fillId="50" borderId="0" applyNumberFormat="0" applyBorder="0" applyAlignment="0" applyProtection="0"/>
    <xf numFmtId="202" fontId="150" fillId="0" borderId="0" applyNumberFormat="0" applyFill="0" applyBorder="0" applyAlignment="0" applyProtection="0">
      <alignment horizontal="center"/>
    </xf>
    <xf numFmtId="38" fontId="119" fillId="59" borderId="0" applyNumberFormat="0" applyBorder="0" applyAlignment="0" applyProtection="0"/>
    <xf numFmtId="0" fontId="151" fillId="0" borderId="0" applyNumberFormat="0">
      <alignment horizontal="right"/>
    </xf>
    <xf numFmtId="0" fontId="152" fillId="0" borderId="0" applyNumberFormat="0">
      <alignment horizontal="right"/>
    </xf>
    <xf numFmtId="0" fontId="152" fillId="0" borderId="0" applyNumberFormat="0">
      <alignment horizontal="left"/>
    </xf>
    <xf numFmtId="0" fontId="151" fillId="0" borderId="0" applyNumberFormat="0">
      <alignment horizontal="left"/>
    </xf>
    <xf numFmtId="0" fontId="153" fillId="0" borderId="0" applyNumberFormat="0">
      <alignment horizontal="left" vertical="top"/>
    </xf>
    <xf numFmtId="171" fontId="42" fillId="26" borderId="10" applyNumberFormat="0" applyFont="0" applyBorder="0" applyAlignment="0" applyProtection="0"/>
    <xf numFmtId="172" fontId="154" fillId="0" borderId="0">
      <alignment vertical="center"/>
    </xf>
    <xf numFmtId="0" fontId="129" fillId="0" borderId="0" applyFont="0" applyFill="0" applyBorder="0" applyAlignment="0" applyProtection="0">
      <alignment horizontal="right"/>
    </xf>
    <xf numFmtId="172" fontId="155" fillId="26" borderId="0" applyNumberFormat="0" applyFont="0" applyAlignment="0"/>
    <xf numFmtId="0" fontId="156" fillId="0" borderId="0"/>
    <xf numFmtId="0" fontId="157" fillId="0" borderId="34" applyNumberFormat="0" applyAlignment="0" applyProtection="0">
      <alignment horizontal="left" vertical="center"/>
    </xf>
    <xf numFmtId="0" fontId="157" fillId="0" borderId="24">
      <alignment horizontal="left" vertical="center"/>
    </xf>
    <xf numFmtId="176" fontId="31" fillId="0" borderId="0">
      <alignment vertical="top"/>
    </xf>
    <xf numFmtId="0" fontId="158" fillId="0" borderId="54" applyNumberFormat="0" applyFill="0" applyAlignment="0" applyProtection="0"/>
    <xf numFmtId="38" fontId="159" fillId="0" borderId="0"/>
    <xf numFmtId="0" fontId="158" fillId="0" borderId="54" applyNumberFormat="0" applyFill="0" applyAlignment="0" applyProtection="0"/>
    <xf numFmtId="0" fontId="160" fillId="0" borderId="4" applyNumberFormat="0" applyFill="0" applyAlignment="0" applyProtection="0"/>
    <xf numFmtId="38" fontId="161" fillId="0" borderId="0">
      <alignment horizontal="left"/>
    </xf>
    <xf numFmtId="0" fontId="160" fillId="0" borderId="4" applyNumberFormat="0" applyFill="0" applyAlignment="0" applyProtection="0"/>
    <xf numFmtId="0" fontId="162" fillId="0" borderId="55" applyNumberFormat="0" applyFill="0" applyAlignment="0" applyProtection="0"/>
    <xf numFmtId="0" fontId="163" fillId="0" borderId="0" applyProtection="0">
      <alignment horizontal="left"/>
    </xf>
    <xf numFmtId="0" fontId="162" fillId="0" borderId="55" applyNumberFormat="0" applyFill="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4" fillId="0" borderId="0">
      <alignment horizontal="center"/>
    </xf>
    <xf numFmtId="0" fontId="165" fillId="0" borderId="0"/>
    <xf numFmtId="0" fontId="165" fillId="0" borderId="0"/>
    <xf numFmtId="0" fontId="165" fillId="0" borderId="0"/>
    <xf numFmtId="38" fontId="31" fillId="0" borderId="0">
      <alignment vertical="top"/>
    </xf>
    <xf numFmtId="0" fontId="166" fillId="0" borderId="0"/>
    <xf numFmtId="0" fontId="167" fillId="0" borderId="0"/>
    <xf numFmtId="0" fontId="168" fillId="0" borderId="0"/>
    <xf numFmtId="0" fontId="143" fillId="0" borderId="0"/>
    <xf numFmtId="0" fontId="169" fillId="0" borderId="56" applyNumberFormat="0" applyFill="0" applyBorder="0" applyAlignment="0" applyProtection="0">
      <alignment horizontal="left"/>
    </xf>
    <xf numFmtId="0" fontId="37" fillId="0" borderId="0"/>
    <xf numFmtId="0" fontId="37" fillId="0" borderId="0"/>
    <xf numFmtId="174" fontId="170" fillId="29" borderId="0" applyNumberFormat="0" applyBorder="0" applyAlignment="0" applyProtection="0">
      <protection locked="0"/>
    </xf>
    <xf numFmtId="0" fontId="37" fillId="0" borderId="0">
      <alignment horizontal="center"/>
    </xf>
    <xf numFmtId="0" fontId="171" fillId="0" borderId="0" applyFont="0" applyFill="0" applyBorder="0" applyAlignment="0" applyProtection="0"/>
    <xf numFmtId="0" fontId="50" fillId="0" borderId="0"/>
    <xf numFmtId="0" fontId="37" fillId="0" borderId="0"/>
    <xf numFmtId="2" fontId="172" fillId="0" borderId="0"/>
    <xf numFmtId="0" fontId="16" fillId="48" borderId="1" applyNumberFormat="0" applyAlignment="0" applyProtection="0"/>
    <xf numFmtId="10" fontId="119" fillId="63" borderId="10" applyNumberFormat="0" applyBorder="0" applyAlignment="0" applyProtection="0"/>
    <xf numFmtId="3" fontId="37" fillId="0" borderId="0"/>
    <xf numFmtId="0" fontId="16" fillId="48" borderId="1" applyNumberFormat="0" applyAlignment="0" applyProtection="0"/>
    <xf numFmtId="0" fontId="16" fillId="48" borderId="1" applyNumberFormat="0" applyAlignment="0" applyProtection="0"/>
    <xf numFmtId="0" fontId="16" fillId="48" borderId="1" applyNumberFormat="0" applyAlignment="0" applyProtection="0"/>
    <xf numFmtId="10" fontId="173" fillId="0" borderId="0">
      <protection locked="0"/>
    </xf>
    <xf numFmtId="224" fontId="174" fillId="0" borderId="0" applyFill="0" applyBorder="0" applyProtection="0"/>
    <xf numFmtId="225" fontId="174" fillId="0" borderId="0" applyFill="0" applyBorder="0" applyProtection="0"/>
    <xf numFmtId="226" fontId="174" fillId="0" borderId="0" applyFill="0" applyBorder="0" applyProtection="0"/>
    <xf numFmtId="37" fontId="130" fillId="64" borderId="0">
      <protection locked="0"/>
    </xf>
    <xf numFmtId="0" fontId="175" fillId="0" borderId="0" applyNumberFormat="0" applyFill="0" applyBorder="0" applyAlignment="0">
      <protection locked="0"/>
    </xf>
    <xf numFmtId="15" fontId="173" fillId="0" borderId="0">
      <protection locked="0"/>
    </xf>
    <xf numFmtId="2" fontId="173" fillId="0" borderId="17">
      <protection locked="0"/>
    </xf>
    <xf numFmtId="227" fontId="176" fillId="63" borderId="0" applyNumberFormat="0" applyFont="0" applyBorder="0" applyAlignment="0">
      <alignment horizontal="right"/>
      <protection locked="0"/>
    </xf>
    <xf numFmtId="0" fontId="173" fillId="0" borderId="0">
      <protection locked="0"/>
    </xf>
    <xf numFmtId="3" fontId="88" fillId="0" borderId="0"/>
    <xf numFmtId="228" fontId="177" fillId="0" borderId="57" applyFont="0" applyFill="0" applyBorder="0" applyAlignment="0" applyProtection="0"/>
    <xf numFmtId="0" fontId="178" fillId="0" borderId="0" applyNumberFormat="0" applyFill="0" applyBorder="0" applyAlignment="0" applyProtection="0">
      <alignment vertical="top"/>
      <protection locked="0"/>
    </xf>
    <xf numFmtId="0" fontId="179" fillId="0" borderId="0">
      <alignment vertical="center"/>
    </xf>
    <xf numFmtId="171" fontId="180" fillId="0" borderId="0" applyFill="0" applyBorder="0" applyProtection="0">
      <alignment vertical="top"/>
    </xf>
    <xf numFmtId="229" fontId="89" fillId="0" borderId="0" applyFill="0" applyBorder="0">
      <alignment horizontal="right"/>
      <protection locked="0"/>
    </xf>
    <xf numFmtId="0" fontId="181" fillId="65" borderId="48">
      <alignment horizontal="left" vertical="center" wrapText="1"/>
    </xf>
    <xf numFmtId="3" fontId="182" fillId="66" borderId="48">
      <protection locked="0"/>
    </xf>
    <xf numFmtId="230" fontId="183" fillId="67" borderId="48">
      <alignment horizontal="left"/>
      <protection locked="0"/>
    </xf>
    <xf numFmtId="231" fontId="183" fillId="67" borderId="48">
      <protection locked="0"/>
    </xf>
    <xf numFmtId="0" fontId="183" fillId="67" borderId="48">
      <alignment horizontal="center"/>
      <protection locked="0"/>
    </xf>
    <xf numFmtId="232" fontId="37" fillId="0" borderId="0" applyFont="0" applyFill="0" applyBorder="0" applyAlignment="0" applyProtection="0"/>
    <xf numFmtId="233" fontId="37" fillId="0" borderId="0" applyFont="0" applyFill="0" applyBorder="0" applyAlignment="0" applyProtection="0"/>
    <xf numFmtId="38" fontId="184" fillId="0" borderId="0"/>
    <xf numFmtId="38" fontId="185" fillId="0" borderId="0"/>
    <xf numFmtId="38" fontId="186" fillId="0" borderId="0"/>
    <xf numFmtId="38" fontId="187" fillId="0" borderId="0"/>
    <xf numFmtId="0" fontId="188" fillId="0" borderId="0"/>
    <xf numFmtId="0" fontId="188" fillId="0" borderId="0"/>
    <xf numFmtId="203" fontId="124" fillId="0" borderId="0" applyFill="0" applyBorder="0" applyAlignment="0" applyProtection="0"/>
    <xf numFmtId="194" fontId="31" fillId="0" borderId="0" applyFill="0" applyAlignment="0"/>
    <xf numFmtId="195" fontId="55" fillId="0" borderId="0" applyFill="0" applyAlignment="0"/>
    <xf numFmtId="194" fontId="31" fillId="0" borderId="0" applyFill="0" applyAlignment="0"/>
    <xf numFmtId="198" fontId="31" fillId="0" borderId="0" applyFill="0" applyAlignment="0"/>
    <xf numFmtId="195" fontId="55" fillId="0" borderId="0" applyFill="0" applyAlignment="0"/>
    <xf numFmtId="0" fontId="189" fillId="0" borderId="9" applyNumberFormat="0" applyFill="0" applyAlignment="0" applyProtection="0"/>
    <xf numFmtId="0" fontId="189" fillId="0" borderId="9" applyNumberFormat="0" applyFill="0" applyAlignment="0" applyProtection="0"/>
    <xf numFmtId="191" fontId="111" fillId="0" borderId="0"/>
    <xf numFmtId="0" fontId="43" fillId="0" borderId="0"/>
    <xf numFmtId="171" fontId="190" fillId="0" borderId="0"/>
    <xf numFmtId="0" fontId="37" fillId="0" borderId="0">
      <alignment horizontal="center"/>
    </xf>
    <xf numFmtId="0" fontId="37" fillId="0" borderId="0" applyFont="0" applyFill="0" applyBorder="0" applyAlignment="0" applyProtection="0"/>
    <xf numFmtId="0" fontId="37" fillId="0" borderId="0" applyFont="0" applyFill="0" applyBorder="0" applyAlignment="0" applyProtection="0"/>
    <xf numFmtId="234" fontId="37" fillId="0" borderId="0" applyFont="0" applyFill="0" applyBorder="0" applyAlignment="0" applyProtection="0"/>
    <xf numFmtId="235" fontId="37" fillId="0" borderId="0" applyFont="0" applyFill="0" applyBorder="0" applyAlignment="0" applyProtection="0"/>
    <xf numFmtId="2" fontId="88" fillId="0" borderId="58" applyFont="0" applyFill="0" applyBorder="0" applyAlignment="0"/>
    <xf numFmtId="236" fontId="191" fillId="0" borderId="10">
      <alignment horizontal="right"/>
      <protection locked="0"/>
    </xf>
    <xf numFmtId="0" fontId="37" fillId="0" borderId="0" applyFont="0" applyFill="0" applyBorder="0" applyAlignment="0" applyProtection="0"/>
    <xf numFmtId="0" fontId="37" fillId="0" borderId="0" applyFont="0" applyFill="0" applyBorder="0" applyAlignment="0" applyProtection="0"/>
    <xf numFmtId="237" fontId="37" fillId="0" borderId="0" applyFont="0" applyFill="0" applyBorder="0" applyAlignment="0" applyProtection="0"/>
    <xf numFmtId="238" fontId="37" fillId="0" borderId="0" applyFont="0" applyFill="0" applyBorder="0" applyAlignment="0" applyProtection="0"/>
    <xf numFmtId="239" fontId="69" fillId="0" borderId="0" applyFont="0" applyFill="0" applyBorder="0" applyAlignment="0" applyProtection="0"/>
    <xf numFmtId="240" fontId="69" fillId="0" borderId="0" applyFont="0" applyFill="0" applyBorder="0" applyAlignment="0" applyProtection="0"/>
    <xf numFmtId="241" fontId="69" fillId="0" borderId="0" applyFont="0" applyFill="0" applyBorder="0" applyAlignment="0" applyProtection="0"/>
    <xf numFmtId="242" fontId="128" fillId="0" borderId="0" applyFont="0" applyFill="0" applyBorder="0" applyProtection="0">
      <alignment horizontal="right"/>
    </xf>
    <xf numFmtId="243" fontId="128" fillId="0" borderId="0" applyFont="0" applyFill="0" applyBorder="0" applyProtection="0">
      <alignment horizontal="right"/>
    </xf>
    <xf numFmtId="244" fontId="111" fillId="0" borderId="0" applyFill="0" applyBorder="0" applyProtection="0">
      <alignment horizontal="right"/>
    </xf>
    <xf numFmtId="245" fontId="111" fillId="0" borderId="0" applyFill="0" applyBorder="0" applyProtection="0">
      <alignment horizontal="right"/>
    </xf>
    <xf numFmtId="221" fontId="192" fillId="0" borderId="0" applyFont="0" applyFill="0" applyBorder="0" applyAlignment="0" applyProtection="0"/>
    <xf numFmtId="171" fontId="193" fillId="0" borderId="0">
      <alignment vertical="center"/>
    </xf>
    <xf numFmtId="0" fontId="25" fillId="68" borderId="0" applyNumberFormat="0" applyBorder="0" applyAlignment="0" applyProtection="0"/>
    <xf numFmtId="0" fontId="25" fillId="68" borderId="0" applyNumberFormat="0" applyBorder="0" applyAlignment="0" applyProtection="0"/>
    <xf numFmtId="0" fontId="194" fillId="0" borderId="0">
      <alignment horizontal="left"/>
    </xf>
    <xf numFmtId="37" fontId="195" fillId="0" borderId="0"/>
    <xf numFmtId="0" fontId="89" fillId="0" borderId="0"/>
    <xf numFmtId="37" fontId="111" fillId="0" borderId="0">
      <alignment vertical="center"/>
    </xf>
    <xf numFmtId="0" fontId="89" fillId="0" borderId="46"/>
    <xf numFmtId="164" fontId="196" fillId="0" borderId="0">
      <alignment vertical="center"/>
    </xf>
    <xf numFmtId="0" fontId="37" fillId="0" borderId="0"/>
    <xf numFmtId="176" fontId="197" fillId="0" borderId="0"/>
    <xf numFmtId="0" fontId="42" fillId="0" borderId="0"/>
    <xf numFmtId="176" fontId="4" fillId="0" borderId="0"/>
    <xf numFmtId="176" fontId="14" fillId="0" borderId="0"/>
    <xf numFmtId="176" fontId="14" fillId="0" borderId="0"/>
    <xf numFmtId="176" fontId="37" fillId="0" borderId="0"/>
    <xf numFmtId="176" fontId="37" fillId="0" borderId="0"/>
    <xf numFmtId="176" fontId="198" fillId="0" borderId="0"/>
    <xf numFmtId="176" fontId="31" fillId="0" borderId="0"/>
    <xf numFmtId="176" fontId="40" fillId="0" borderId="0"/>
    <xf numFmtId="0" fontId="199" fillId="0" borderId="0">
      <alignment horizontal="right"/>
    </xf>
    <xf numFmtId="0" fontId="37" fillId="0" borderId="0"/>
    <xf numFmtId="0" fontId="200" fillId="0" borderId="0"/>
    <xf numFmtId="0" fontId="31" fillId="0" borderId="0"/>
    <xf numFmtId="0" fontId="201" fillId="0" borderId="0"/>
    <xf numFmtId="0" fontId="49" fillId="0" borderId="0"/>
    <xf numFmtId="0" fontId="103" fillId="0" borderId="0"/>
    <xf numFmtId="0" fontId="103" fillId="0" borderId="0"/>
    <xf numFmtId="1" fontId="49" fillId="0" borderId="0"/>
    <xf numFmtId="0" fontId="202" fillId="0" borderId="0"/>
    <xf numFmtId="0" fontId="203" fillId="0" borderId="0"/>
    <xf numFmtId="0" fontId="204" fillId="0" borderId="0"/>
    <xf numFmtId="0" fontId="43" fillId="0" borderId="0"/>
    <xf numFmtId="0" fontId="37" fillId="47" borderId="8" applyNumberFormat="0" applyFont="0" applyAlignment="0" applyProtection="0"/>
    <xf numFmtId="176" fontId="31" fillId="23" borderId="8" applyNumberFormat="0" applyFont="0" applyAlignment="0" applyProtection="0"/>
    <xf numFmtId="176" fontId="31" fillId="23" borderId="8" applyNumberFormat="0" applyFont="0" applyAlignment="0" applyProtection="0"/>
    <xf numFmtId="176" fontId="31" fillId="23" borderId="8" applyNumberFormat="0" applyFont="0" applyAlignment="0" applyProtection="0"/>
    <xf numFmtId="176" fontId="31" fillId="23" borderId="8" applyNumberFormat="0" applyFont="0" applyAlignment="0" applyProtection="0"/>
    <xf numFmtId="0" fontId="37" fillId="47" borderId="8" applyNumberFormat="0" applyFont="0" applyAlignment="0" applyProtection="0"/>
    <xf numFmtId="246" fontId="111" fillId="0" borderId="0" applyBorder="0" applyProtection="0">
      <alignment horizontal="right"/>
    </xf>
    <xf numFmtId="246" fontId="174" fillId="69" borderId="0" applyBorder="0" applyProtection="0">
      <alignment horizontal="right"/>
    </xf>
    <xf numFmtId="246" fontId="106" fillId="0" borderId="24" applyBorder="0"/>
    <xf numFmtId="246" fontId="205" fillId="0" borderId="0" applyBorder="0" applyProtection="0">
      <alignment horizontal="right"/>
    </xf>
    <xf numFmtId="247" fontId="205" fillId="0" borderId="0" applyBorder="0" applyProtection="0">
      <alignment horizontal="right"/>
    </xf>
    <xf numFmtId="247" fontId="206" fillId="69" borderId="0" applyProtection="0">
      <alignment horizontal="right"/>
    </xf>
    <xf numFmtId="37" fontId="193" fillId="0" borderId="0" applyFill="0" applyBorder="0" applyProtection="0">
      <alignment horizontal="right"/>
    </xf>
    <xf numFmtId="248" fontId="88" fillId="0" borderId="0" applyBorder="0" applyProtection="0">
      <protection locked="0" hidden="1"/>
    </xf>
    <xf numFmtId="249" fontId="207" fillId="0" borderId="10" applyBorder="0">
      <alignment horizontal="center"/>
    </xf>
    <xf numFmtId="250" fontId="208" fillId="0" borderId="10" applyBorder="0">
      <alignment horizontal="center"/>
    </xf>
    <xf numFmtId="224" fontId="111" fillId="0" borderId="0" applyFill="0" applyBorder="0" applyProtection="0"/>
    <xf numFmtId="225" fontId="111" fillId="0" borderId="0" applyFill="0" applyBorder="0" applyProtection="0"/>
    <xf numFmtId="226" fontId="111" fillId="0" borderId="0" applyFill="0" applyBorder="0" applyProtection="0"/>
    <xf numFmtId="0" fontId="37" fillId="0" borderId="0"/>
    <xf numFmtId="0" fontId="209" fillId="0" borderId="0"/>
    <xf numFmtId="0" fontId="17" fillId="56" borderId="2" applyNumberFormat="0" applyAlignment="0" applyProtection="0"/>
    <xf numFmtId="0" fontId="17" fillId="56" borderId="2" applyNumberFormat="0" applyAlignment="0" applyProtection="0"/>
    <xf numFmtId="40" fontId="99" fillId="70" borderId="0">
      <alignment horizontal="right"/>
    </xf>
    <xf numFmtId="0" fontId="210" fillId="65" borderId="0">
      <alignment horizontal="center"/>
    </xf>
    <xf numFmtId="0" fontId="211" fillId="71" borderId="0"/>
    <xf numFmtId="0" fontId="212" fillId="70" borderId="0" applyBorder="0">
      <alignment horizontal="centerContinuous"/>
    </xf>
    <xf numFmtId="0" fontId="213" fillId="71" borderId="0" applyBorder="0">
      <alignment horizontal="centerContinuous"/>
    </xf>
    <xf numFmtId="0" fontId="157" fillId="0" borderId="0" applyNumberFormat="0" applyFill="0" applyBorder="0" applyAlignment="0" applyProtection="0"/>
    <xf numFmtId="0" fontId="214" fillId="0" borderId="0"/>
    <xf numFmtId="1" fontId="215" fillId="0" borderId="0" applyProtection="0">
      <alignment horizontal="right" vertical="center"/>
    </xf>
    <xf numFmtId="0" fontId="216" fillId="0" borderId="0">
      <alignment horizontal="center"/>
    </xf>
    <xf numFmtId="49" fontId="217" fillId="0" borderId="21" applyFill="0" applyProtection="0">
      <alignment vertical="center"/>
    </xf>
    <xf numFmtId="171" fontId="37" fillId="0" borderId="0" applyFill="0" applyBorder="0" applyProtection="0">
      <alignment vertical="top"/>
    </xf>
    <xf numFmtId="251" fontId="37" fillId="0" borderId="0" applyFont="0" applyFill="0" applyBorder="0" applyAlignment="0" applyProtection="0"/>
    <xf numFmtId="252" fontId="37" fillId="0" borderId="0" applyFont="0" applyFill="0" applyBorder="0" applyAlignment="0" applyProtection="0"/>
    <xf numFmtId="172" fontId="193" fillId="0" borderId="0"/>
    <xf numFmtId="9" fontId="13" fillId="0" borderId="0" applyFont="0" applyFill="0" applyBorder="0" applyAlignment="0" applyProtection="0"/>
    <xf numFmtId="253" fontId="68" fillId="0" borderId="0" applyFont="0" applyFill="0" applyAlignment="0" applyProtection="0"/>
    <xf numFmtId="171" fontId="13" fillId="0" borderId="0" applyFont="0" applyFill="0" applyBorder="0" applyAlignment="0" applyProtection="0"/>
    <xf numFmtId="10" fontId="37" fillId="0" borderId="0" applyFont="0" applyFill="0" applyBorder="0" applyAlignment="0" applyProtection="0"/>
    <xf numFmtId="254" fontId="128" fillId="0" borderId="0" applyFont="0" applyFill="0" applyBorder="0" applyProtection="0">
      <alignment horizontal="right"/>
    </xf>
    <xf numFmtId="255" fontId="111" fillId="0" borderId="0" applyBorder="0" applyProtection="0">
      <alignment horizontal="right"/>
    </xf>
    <xf numFmtId="255" fontId="174" fillId="69" borderId="0" applyProtection="0">
      <alignment horizontal="right"/>
    </xf>
    <xf numFmtId="255" fontId="205" fillId="0" borderId="0" applyFont="0" applyBorder="0" applyProtection="0">
      <alignment horizontal="right"/>
    </xf>
    <xf numFmtId="9" fontId="99" fillId="0" borderId="0" applyFont="0" applyFill="0" applyBorder="0" applyAlignment="0" applyProtection="0"/>
    <xf numFmtId="9" fontId="99"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31" fillId="0" borderId="0" applyFont="0" applyFill="0" applyBorder="0" applyAlignment="0" applyProtection="0"/>
    <xf numFmtId="9" fontId="40" fillId="0" borderId="0" applyFont="0" applyFill="0" applyBorder="0" applyAlignment="0" applyProtection="0"/>
    <xf numFmtId="256" fontId="154" fillId="0" borderId="0" applyBorder="0"/>
    <xf numFmtId="171" fontId="37" fillId="0" borderId="0" applyFont="0" applyFill="0" applyBorder="0" applyAlignment="0" applyProtection="0"/>
    <xf numFmtId="10" fontId="37" fillId="0" borderId="0" applyFont="0" applyFill="0" applyBorder="0" applyAlignment="0" applyProtection="0"/>
    <xf numFmtId="257" fontId="111" fillId="0" borderId="0" applyFill="0" applyBorder="0" applyProtection="0"/>
    <xf numFmtId="256" fontId="111" fillId="0" borderId="0" applyFill="0" applyBorder="0" applyProtection="0"/>
    <xf numFmtId="258" fontId="111" fillId="0" borderId="0" applyFill="0" applyBorder="0" applyProtection="0"/>
    <xf numFmtId="259" fontId="111" fillId="0" borderId="0" applyFill="0" applyBorder="0" applyProtection="0"/>
    <xf numFmtId="9" fontId="68" fillId="0" borderId="0" applyFont="0" applyFill="0" applyAlignment="0" applyProtection="0"/>
    <xf numFmtId="0" fontId="89" fillId="0" borderId="0" applyFill="0" applyBorder="0">
      <alignment horizontal="right"/>
      <protection locked="0"/>
    </xf>
    <xf numFmtId="39" fontId="111" fillId="0" borderId="0">
      <alignment vertical="center"/>
    </xf>
    <xf numFmtId="0" fontId="218" fillId="0" borderId="10" applyNumberFormat="0" applyFill="0" applyProtection="0">
      <alignment vertical="center"/>
    </xf>
    <xf numFmtId="172" fontId="111" fillId="0" borderId="0"/>
    <xf numFmtId="194" fontId="31" fillId="0" borderId="0" applyFill="0" applyAlignment="0"/>
    <xf numFmtId="195" fontId="55" fillId="0" borderId="0" applyFill="0" applyAlignment="0"/>
    <xf numFmtId="194" fontId="31" fillId="0" borderId="0" applyFill="0" applyAlignment="0"/>
    <xf numFmtId="198" fontId="31" fillId="0" borderId="0" applyFill="0" applyAlignment="0"/>
    <xf numFmtId="195" fontId="55" fillId="0" borderId="0" applyFill="0" applyAlignment="0"/>
    <xf numFmtId="0" fontId="37" fillId="0" borderId="0"/>
    <xf numFmtId="260" fontId="219" fillId="0" borderId="59" applyBorder="0">
      <alignment horizontal="right"/>
      <protection locked="0"/>
    </xf>
    <xf numFmtId="182" fontId="75" fillId="0" borderId="0"/>
    <xf numFmtId="0" fontId="220" fillId="0" borderId="0">
      <alignment horizontal="left"/>
    </xf>
    <xf numFmtId="0" fontId="220" fillId="0" borderId="0">
      <alignment horizontal="right"/>
    </xf>
    <xf numFmtId="261" fontId="89" fillId="0" borderId="0" applyFill="0" applyBorder="0">
      <alignment horizontal="right"/>
      <protection locked="0"/>
    </xf>
    <xf numFmtId="262" fontId="89" fillId="0" borderId="0">
      <alignment horizontal="right"/>
      <protection locked="0"/>
    </xf>
    <xf numFmtId="0" fontId="221" fillId="0" borderId="0" applyNumberFormat="0" applyFill="0" applyBorder="0" applyAlignment="0" applyProtection="0">
      <alignment horizontal="left"/>
      <protection locked="0"/>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2" fillId="0" borderId="60">
      <alignment horizontal="centerContinuous"/>
    </xf>
    <xf numFmtId="0" fontId="223" fillId="0" borderId="61">
      <alignment vertical="center"/>
    </xf>
    <xf numFmtId="4" fontId="31" fillId="28" borderId="2" applyNumberFormat="0" applyProtection="0">
      <alignment vertical="center"/>
    </xf>
    <xf numFmtId="4" fontId="99" fillId="28" borderId="2" applyNumberFormat="0" applyProtection="0">
      <alignment vertical="center"/>
    </xf>
    <xf numFmtId="4" fontId="99" fillId="28" borderId="2" applyNumberFormat="0" applyProtection="0">
      <alignment vertical="center"/>
    </xf>
    <xf numFmtId="4" fontId="31" fillId="28" borderId="2" applyNumberFormat="0" applyProtection="0">
      <alignment vertical="center"/>
    </xf>
    <xf numFmtId="4" fontId="31" fillId="28" borderId="2" applyNumberFormat="0" applyProtection="0">
      <alignment horizontal="left" vertical="center" indent="1"/>
    </xf>
    <xf numFmtId="4" fontId="31" fillId="28" borderId="2" applyNumberFormat="0" applyProtection="0">
      <alignment horizontal="left" vertical="center" indent="1"/>
    </xf>
    <xf numFmtId="176" fontId="224" fillId="27" borderId="2" applyNumberFormat="0" applyProtection="0">
      <alignment horizontal="left" vertical="center" indent="1"/>
    </xf>
    <xf numFmtId="0" fontId="37" fillId="27" borderId="2" applyNumberFormat="0" applyProtection="0">
      <alignment horizontal="left" vertical="center" indent="1"/>
    </xf>
    <xf numFmtId="0" fontId="37" fillId="27" borderId="2" applyNumberFormat="0" applyProtection="0">
      <alignment horizontal="left" vertical="center" indent="1"/>
    </xf>
    <xf numFmtId="0" fontId="37" fillId="27" borderId="2" applyNumberFormat="0" applyProtection="0">
      <alignment horizontal="left" vertical="center" indent="1"/>
    </xf>
    <xf numFmtId="4" fontId="31" fillId="72" borderId="2" applyNumberFormat="0" applyProtection="0">
      <alignment horizontal="right" vertical="center"/>
    </xf>
    <xf numFmtId="4" fontId="31" fillId="73" borderId="2" applyNumberFormat="0" applyProtection="0">
      <alignment horizontal="right" vertical="center"/>
    </xf>
    <xf numFmtId="4" fontId="31" fillId="74" borderId="2" applyNumberFormat="0" applyProtection="0">
      <alignment horizontal="right" vertical="center"/>
    </xf>
    <xf numFmtId="4" fontId="31" fillId="75" borderId="2" applyNumberFormat="0" applyProtection="0">
      <alignment horizontal="right" vertical="center"/>
    </xf>
    <xf numFmtId="4" fontId="31" fillId="76" borderId="2" applyNumberFormat="0" applyProtection="0">
      <alignment horizontal="right" vertical="center"/>
    </xf>
    <xf numFmtId="4" fontId="31" fillId="34" borderId="2" applyNumberFormat="0" applyProtection="0">
      <alignment horizontal="right" vertical="center"/>
    </xf>
    <xf numFmtId="4" fontId="31" fillId="77" borderId="2" applyNumberFormat="0" applyProtection="0">
      <alignment horizontal="right" vertical="center"/>
    </xf>
    <xf numFmtId="4" fontId="31" fillId="78" borderId="2" applyNumberFormat="0" applyProtection="0">
      <alignment horizontal="right" vertical="center"/>
    </xf>
    <xf numFmtId="4" fontId="31" fillId="79" borderId="2" applyNumberFormat="0" applyProtection="0">
      <alignment horizontal="right" vertical="center"/>
    </xf>
    <xf numFmtId="4" fontId="31" fillId="80" borderId="2" applyNumberFormat="0" applyProtection="0">
      <alignment horizontal="left" vertical="center" indent="1"/>
    </xf>
    <xf numFmtId="4" fontId="225" fillId="80" borderId="2" applyNumberFormat="0" applyProtection="0">
      <alignment horizontal="left" vertical="center" indent="1"/>
    </xf>
    <xf numFmtId="4" fontId="225" fillId="81" borderId="62" applyNumberFormat="0" applyProtection="0">
      <alignment horizontal="left" vertical="center" indent="1"/>
    </xf>
    <xf numFmtId="4" fontId="31" fillId="82" borderId="63" applyNumberFormat="0" applyProtection="0">
      <alignment horizontal="left" vertical="center" indent="1"/>
    </xf>
    <xf numFmtId="4" fontId="99" fillId="82" borderId="63" applyNumberFormat="0" applyProtection="0">
      <alignment horizontal="left" vertical="center" indent="1"/>
    </xf>
    <xf numFmtId="4" fontId="99" fillId="82" borderId="63" applyNumberFormat="0" applyProtection="0">
      <alignment horizontal="left" vertical="center" indent="1"/>
    </xf>
    <xf numFmtId="4" fontId="31" fillId="33" borderId="0" applyNumberFormat="0" applyProtection="0">
      <alignment horizontal="left" vertical="center" indent="1"/>
    </xf>
    <xf numFmtId="4" fontId="226" fillId="33" borderId="0" applyNumberFormat="0" applyProtection="0">
      <alignment horizontal="left" vertical="center" indent="1"/>
    </xf>
    <xf numFmtId="176" fontId="224" fillId="27" borderId="2" applyNumberFormat="0" applyProtection="0">
      <alignment horizontal="left" vertical="center" indent="1"/>
    </xf>
    <xf numFmtId="0" fontId="37" fillId="27" borderId="2" applyNumberFormat="0" applyProtection="0">
      <alignment horizontal="left" vertical="center" indent="1"/>
    </xf>
    <xf numFmtId="4" fontId="31" fillId="82" borderId="2" applyNumberFormat="0" applyProtection="0">
      <alignment horizontal="left" vertical="center" indent="1"/>
    </xf>
    <xf numFmtId="4" fontId="75" fillId="82" borderId="2" applyNumberFormat="0" applyProtection="0">
      <alignment horizontal="left" vertical="center" indent="1"/>
    </xf>
    <xf numFmtId="4" fontId="75" fillId="82" borderId="2" applyNumberFormat="0" applyProtection="0">
      <alignment horizontal="left" vertical="center" indent="1"/>
    </xf>
    <xf numFmtId="4" fontId="31" fillId="83" borderId="2" applyNumberFormat="0" applyProtection="0">
      <alignment horizontal="left" vertical="center" indent="1"/>
    </xf>
    <xf numFmtId="4" fontId="75" fillId="83" borderId="2" applyNumberFormat="0" applyProtection="0">
      <alignment horizontal="left" vertical="center" indent="1"/>
    </xf>
    <xf numFmtId="4" fontId="75" fillId="83" borderId="2" applyNumberFormat="0" applyProtection="0">
      <alignment horizontal="left" vertical="center" indent="1"/>
    </xf>
    <xf numFmtId="176" fontId="224" fillId="83" borderId="2" applyNumberFormat="0" applyProtection="0">
      <alignment horizontal="left" vertical="center" indent="1"/>
    </xf>
    <xf numFmtId="0" fontId="37" fillId="83" borderId="2" applyNumberFormat="0" applyProtection="0">
      <alignment horizontal="left" vertical="center" indent="1"/>
    </xf>
    <xf numFmtId="0" fontId="37" fillId="33" borderId="64" applyNumberFormat="0" applyProtection="0">
      <alignment horizontal="left" vertical="center" indent="1"/>
    </xf>
    <xf numFmtId="0" fontId="37" fillId="83" borderId="2" applyNumberFormat="0" applyProtection="0">
      <alignment horizontal="left" vertical="center" indent="1"/>
    </xf>
    <xf numFmtId="0" fontId="37" fillId="83" borderId="2" applyNumberFormat="0" applyProtection="0">
      <alignment horizontal="left" vertical="center" indent="1"/>
    </xf>
    <xf numFmtId="0" fontId="37" fillId="33" borderId="64" applyNumberFormat="0" applyProtection="0">
      <alignment horizontal="left" vertical="center" indent="1"/>
    </xf>
    <xf numFmtId="0" fontId="37" fillId="33" borderId="64" applyNumberFormat="0" applyProtection="0">
      <alignment horizontal="left" vertical="center" indent="1"/>
    </xf>
    <xf numFmtId="176" fontId="224" fillId="83" borderId="2" applyNumberFormat="0" applyProtection="0">
      <alignment horizontal="left" vertical="center" indent="1"/>
    </xf>
    <xf numFmtId="0" fontId="37" fillId="83" borderId="2" applyNumberFormat="0" applyProtection="0">
      <alignment horizontal="left" vertical="center" indent="1"/>
    </xf>
    <xf numFmtId="0" fontId="37" fillId="33" borderId="64" applyNumberFormat="0" applyProtection="0">
      <alignment horizontal="left" vertical="top" indent="1"/>
    </xf>
    <xf numFmtId="0" fontId="37" fillId="33" borderId="64" applyNumberFormat="0" applyProtection="0">
      <alignment horizontal="left" vertical="top" indent="1"/>
    </xf>
    <xf numFmtId="0" fontId="37" fillId="33" borderId="64" applyNumberFormat="0" applyProtection="0">
      <alignment horizontal="left" vertical="top" indent="1"/>
    </xf>
    <xf numFmtId="176" fontId="224" fillId="32" borderId="2" applyNumberFormat="0" applyProtection="0">
      <alignment horizontal="left" vertical="center" indent="1"/>
    </xf>
    <xf numFmtId="0" fontId="37" fillId="32" borderId="2" applyNumberFormat="0" applyProtection="0">
      <alignment horizontal="left" vertical="center" indent="1"/>
    </xf>
    <xf numFmtId="0" fontId="37" fillId="69" borderId="64" applyNumberFormat="0" applyProtection="0">
      <alignment horizontal="left" vertical="center" indent="1"/>
    </xf>
    <xf numFmtId="0" fontId="37" fillId="32" borderId="2" applyNumberFormat="0" applyProtection="0">
      <alignment horizontal="left" vertical="center" indent="1"/>
    </xf>
    <xf numFmtId="0" fontId="37" fillId="32" borderId="2" applyNumberFormat="0" applyProtection="0">
      <alignment horizontal="left" vertical="center" indent="1"/>
    </xf>
    <xf numFmtId="0" fontId="37" fillId="69" borderId="64" applyNumberFormat="0" applyProtection="0">
      <alignment horizontal="left" vertical="center" indent="1"/>
    </xf>
    <xf numFmtId="0" fontId="37" fillId="69" borderId="64" applyNumberFormat="0" applyProtection="0">
      <alignment horizontal="left" vertical="center" indent="1"/>
    </xf>
    <xf numFmtId="176" fontId="224" fillId="32" borderId="2" applyNumberFormat="0" applyProtection="0">
      <alignment horizontal="left" vertical="center" indent="1"/>
    </xf>
    <xf numFmtId="0" fontId="37" fillId="32" borderId="2" applyNumberFormat="0" applyProtection="0">
      <alignment horizontal="left" vertical="center" indent="1"/>
    </xf>
    <xf numFmtId="0" fontId="37" fillId="69" borderId="64" applyNumberFormat="0" applyProtection="0">
      <alignment horizontal="left" vertical="top" indent="1"/>
    </xf>
    <xf numFmtId="0" fontId="37" fillId="69" borderId="64" applyNumberFormat="0" applyProtection="0">
      <alignment horizontal="left" vertical="top" indent="1"/>
    </xf>
    <xf numFmtId="0" fontId="37" fillId="69" borderId="64" applyNumberFormat="0" applyProtection="0">
      <alignment horizontal="left" vertical="top" indent="1"/>
    </xf>
    <xf numFmtId="176" fontId="224" fillId="59" borderId="2" applyNumberFormat="0" applyProtection="0">
      <alignment horizontal="left" vertical="center" indent="1"/>
    </xf>
    <xf numFmtId="0" fontId="37" fillId="59" borderId="2" applyNumberFormat="0" applyProtection="0">
      <alignment horizontal="left" vertical="center" indent="1"/>
    </xf>
    <xf numFmtId="0" fontId="37" fillId="59" borderId="2" applyNumberFormat="0" applyProtection="0">
      <alignment horizontal="left" vertical="center" indent="1"/>
    </xf>
    <xf numFmtId="0" fontId="37" fillId="59" borderId="2" applyNumberFormat="0" applyProtection="0">
      <alignment horizontal="left" vertical="center" indent="1"/>
    </xf>
    <xf numFmtId="0" fontId="37" fillId="59" borderId="2" applyNumberFormat="0" applyProtection="0">
      <alignment horizontal="left" vertical="center" indent="1"/>
    </xf>
    <xf numFmtId="0" fontId="37" fillId="59" borderId="2" applyNumberFormat="0" applyProtection="0">
      <alignment horizontal="left" vertical="center" indent="1"/>
    </xf>
    <xf numFmtId="0" fontId="37" fillId="59" borderId="2" applyNumberFormat="0" applyProtection="0">
      <alignment horizontal="left" vertical="center" indent="1"/>
    </xf>
    <xf numFmtId="0" fontId="37" fillId="59" borderId="2" applyNumberFormat="0" applyProtection="0">
      <alignment horizontal="left" vertical="center" indent="1"/>
    </xf>
    <xf numFmtId="0" fontId="37" fillId="84" borderId="64" applyNumberFormat="0" applyProtection="0">
      <alignment horizontal="left" vertical="center" indent="1"/>
    </xf>
    <xf numFmtId="176" fontId="224" fillId="59" borderId="2" applyNumberFormat="0" applyProtection="0">
      <alignment horizontal="left" vertical="center" indent="1"/>
    </xf>
    <xf numFmtId="0" fontId="37" fillId="59" borderId="2" applyNumberFormat="0" applyProtection="0">
      <alignment horizontal="left" vertical="center" indent="1"/>
    </xf>
    <xf numFmtId="0" fontId="37" fillId="84" borderId="64" applyNumberFormat="0" applyProtection="0">
      <alignment horizontal="left" vertical="top" indent="1"/>
    </xf>
    <xf numFmtId="0" fontId="37" fillId="84" borderId="64" applyNumberFormat="0" applyProtection="0">
      <alignment horizontal="left" vertical="top" indent="1"/>
    </xf>
    <xf numFmtId="0" fontId="37" fillId="84" borderId="64" applyNumberFormat="0" applyProtection="0">
      <alignment horizontal="left" vertical="top" indent="1"/>
    </xf>
    <xf numFmtId="176" fontId="224" fillId="27" borderId="2" applyNumberFormat="0" applyProtection="0">
      <alignment horizontal="left" vertical="center" indent="1"/>
    </xf>
    <xf numFmtId="0" fontId="37" fillId="27" borderId="2" applyNumberFormat="0" applyProtection="0">
      <alignment horizontal="left" vertical="center" indent="1"/>
    </xf>
    <xf numFmtId="0" fontId="37" fillId="85" borderId="64" applyNumberFormat="0" applyProtection="0">
      <alignment horizontal="left" vertical="center" indent="1"/>
    </xf>
    <xf numFmtId="0" fontId="37" fillId="27" borderId="2" applyNumberFormat="0" applyProtection="0">
      <alignment horizontal="left" vertical="center" indent="1"/>
    </xf>
    <xf numFmtId="0" fontId="37" fillId="27" borderId="2" applyNumberFormat="0" applyProtection="0">
      <alignment horizontal="left" vertical="center" indent="1"/>
    </xf>
    <xf numFmtId="0" fontId="37" fillId="85" borderId="64" applyNumberFormat="0" applyProtection="0">
      <alignment horizontal="left" vertical="center" indent="1"/>
    </xf>
    <xf numFmtId="0" fontId="37" fillId="85" borderId="64" applyNumberFormat="0" applyProtection="0">
      <alignment horizontal="left" vertical="center" indent="1"/>
    </xf>
    <xf numFmtId="176" fontId="224" fillId="27" borderId="2" applyNumberFormat="0" applyProtection="0">
      <alignment horizontal="left" vertical="center" indent="1"/>
    </xf>
    <xf numFmtId="0" fontId="37" fillId="27" borderId="2" applyNumberFormat="0" applyProtection="0">
      <alignment horizontal="left" vertical="center" indent="1"/>
    </xf>
    <xf numFmtId="0" fontId="37" fillId="85" borderId="64" applyNumberFormat="0" applyProtection="0">
      <alignment horizontal="left" vertical="top" indent="1"/>
    </xf>
    <xf numFmtId="0" fontId="37" fillId="85" borderId="64" applyNumberFormat="0" applyProtection="0">
      <alignment horizontal="left" vertical="top" indent="1"/>
    </xf>
    <xf numFmtId="0" fontId="37" fillId="85" borderId="64" applyNumberFormat="0" applyProtection="0">
      <alignment horizontal="left" vertical="top" indent="1"/>
    </xf>
    <xf numFmtId="0" fontId="124" fillId="70" borderId="65" applyNumberFormat="0">
      <protection locked="0"/>
    </xf>
    <xf numFmtId="0" fontId="124" fillId="70" borderId="65" applyNumberFormat="0">
      <protection locked="0"/>
    </xf>
    <xf numFmtId="0" fontId="31" fillId="0" borderId="0"/>
    <xf numFmtId="0" fontId="37" fillId="0" borderId="0"/>
    <xf numFmtId="0" fontId="227" fillId="41" borderId="66" applyBorder="0"/>
    <xf numFmtId="4" fontId="31" fillId="63" borderId="2" applyNumberFormat="0" applyProtection="0">
      <alignment vertical="center"/>
    </xf>
    <xf numFmtId="4" fontId="31" fillId="63" borderId="2" applyNumberFormat="0" applyProtection="0">
      <alignment vertical="center"/>
    </xf>
    <xf numFmtId="4" fontId="31" fillId="63" borderId="2" applyNumberFormat="0" applyProtection="0">
      <alignment horizontal="left" vertical="center" indent="1"/>
    </xf>
    <xf numFmtId="4" fontId="99" fillId="63" borderId="2" applyNumberFormat="0" applyProtection="0">
      <alignment horizontal="left" vertical="center" indent="1"/>
    </xf>
    <xf numFmtId="4" fontId="99" fillId="63" borderId="64" applyNumberFormat="0" applyProtection="0">
      <alignment horizontal="left" vertical="center" indent="1"/>
    </xf>
    <xf numFmtId="4" fontId="31" fillId="63" borderId="2" applyNumberFormat="0" applyProtection="0">
      <alignment horizontal="left" vertical="center" indent="1"/>
    </xf>
    <xf numFmtId="4" fontId="31" fillId="82" borderId="2" applyNumberFormat="0" applyProtection="0">
      <alignment horizontal="right" vertical="center"/>
    </xf>
    <xf numFmtId="4" fontId="99" fillId="82" borderId="2" applyNumberFormat="0" applyProtection="0">
      <alignment horizontal="right" vertical="center"/>
    </xf>
    <xf numFmtId="4" fontId="119" fillId="0" borderId="67" applyNumberFormat="0" applyProtection="0">
      <alignment horizontal="right" vertical="center"/>
    </xf>
    <xf numFmtId="4" fontId="99" fillId="82" borderId="2" applyNumberFormat="0" applyProtection="0">
      <alignment horizontal="right" vertical="center"/>
    </xf>
    <xf numFmtId="4" fontId="31" fillId="82" borderId="2" applyNumberFormat="0" applyProtection="0">
      <alignment horizontal="right" vertical="center"/>
    </xf>
    <xf numFmtId="176" fontId="224" fillId="27" borderId="2" applyNumberFormat="0" applyProtection="0">
      <alignment horizontal="left" vertical="center" indent="1"/>
    </xf>
    <xf numFmtId="0" fontId="37" fillId="27" borderId="2" applyNumberFormat="0" applyProtection="0">
      <alignment horizontal="left" vertical="center" indent="1"/>
    </xf>
    <xf numFmtId="0" fontId="37" fillId="27" borderId="2" applyNumberFormat="0" applyProtection="0">
      <alignment horizontal="left" vertical="center" indent="1"/>
    </xf>
    <xf numFmtId="0" fontId="37" fillId="27" borderId="2" applyNumberFormat="0" applyProtection="0">
      <alignment horizontal="left" vertical="center" indent="1"/>
    </xf>
    <xf numFmtId="0" fontId="37" fillId="27" borderId="2" applyNumberFormat="0" applyProtection="0">
      <alignment horizontal="left" vertical="center" indent="1"/>
    </xf>
    <xf numFmtId="176" fontId="224" fillId="27" borderId="2" applyNumberFormat="0" applyProtection="0">
      <alignment horizontal="left" vertical="center" indent="1"/>
    </xf>
    <xf numFmtId="0" fontId="37" fillId="27" borderId="2" applyNumberFormat="0" applyProtection="0">
      <alignment horizontal="left" vertical="center" indent="1"/>
    </xf>
    <xf numFmtId="0" fontId="37" fillId="27" borderId="2" applyNumberFormat="0" applyProtection="0">
      <alignment horizontal="left" vertical="center" indent="1"/>
    </xf>
    <xf numFmtId="0" fontId="99" fillId="69" borderId="64" applyNumberFormat="0" applyProtection="0">
      <alignment horizontal="left" vertical="top" indent="1"/>
    </xf>
    <xf numFmtId="176" fontId="31" fillId="0" borderId="0"/>
    <xf numFmtId="0" fontId="228" fillId="0" borderId="0"/>
    <xf numFmtId="0" fontId="228" fillId="0" borderId="0"/>
    <xf numFmtId="0" fontId="119" fillId="86" borderId="68"/>
    <xf numFmtId="4" fontId="31" fillId="82" borderId="2" applyNumberFormat="0" applyProtection="0">
      <alignment horizontal="right" vertical="center"/>
    </xf>
    <xf numFmtId="0" fontId="229" fillId="0" borderId="36"/>
    <xf numFmtId="263" fontId="230" fillId="0" borderId="0" applyFill="0" applyBorder="0">
      <alignment horizontal="right"/>
      <protection hidden="1"/>
    </xf>
    <xf numFmtId="0" fontId="231" fillId="87" borderId="68">
      <alignment horizontal="center" vertical="center" wrapText="1"/>
      <protection hidden="1"/>
    </xf>
    <xf numFmtId="0" fontId="232" fillId="0" borderId="0" applyNumberFormat="0" applyFill="0" applyBorder="0" applyAlignment="0" applyProtection="0"/>
    <xf numFmtId="0" fontId="232" fillId="0" borderId="0" applyNumberFormat="0" applyFill="0" applyBorder="0" applyAlignment="0" applyProtection="0"/>
    <xf numFmtId="0" fontId="118" fillId="0" borderId="0" applyFill="0" applyBorder="0" applyAlignment="0" applyProtection="0"/>
    <xf numFmtId="0" fontId="103" fillId="0" borderId="0" applyNumberFormat="0" applyFill="0" applyBorder="0" applyAlignment="0" applyProtection="0">
      <alignment horizontal="center"/>
    </xf>
    <xf numFmtId="0" fontId="233" fillId="0" borderId="60"/>
    <xf numFmtId="0" fontId="89" fillId="0" borderId="0">
      <protection locked="0"/>
    </xf>
    <xf numFmtId="0" fontId="220" fillId="0" borderId="0"/>
    <xf numFmtId="0" fontId="183" fillId="0" borderId="0"/>
    <xf numFmtId="176" fontId="68" fillId="0" borderId="0"/>
    <xf numFmtId="0" fontId="168" fillId="88" borderId="69" applyNumberFormat="0" applyProtection="0">
      <alignment horizontal="center" wrapText="1"/>
    </xf>
    <xf numFmtId="0" fontId="168" fillId="88" borderId="70" applyNumberFormat="0" applyAlignment="0" applyProtection="0">
      <alignment wrapText="1"/>
    </xf>
    <xf numFmtId="0" fontId="37" fillId="89" borderId="0" applyNumberFormat="0" applyBorder="0">
      <alignment horizontal="center" wrapText="1"/>
    </xf>
    <xf numFmtId="0" fontId="37" fillId="89" borderId="0" applyNumberFormat="0" applyBorder="0">
      <alignment wrapText="1"/>
    </xf>
    <xf numFmtId="0" fontId="37" fillId="0" borderId="0" applyNumberFormat="0" applyFill="0" applyBorder="0" applyProtection="0">
      <alignment horizontal="right" wrapText="1"/>
    </xf>
    <xf numFmtId="264" fontId="37" fillId="0" borderId="0" applyFill="0" applyBorder="0" applyAlignment="0" applyProtection="0">
      <alignment wrapText="1"/>
    </xf>
    <xf numFmtId="265" fontId="37" fillId="0" borderId="0" applyFill="0" applyBorder="0" applyAlignment="0" applyProtection="0">
      <alignment wrapText="1"/>
    </xf>
    <xf numFmtId="266" fontId="37" fillId="0" borderId="0" applyFill="0" applyBorder="0" applyAlignment="0" applyProtection="0">
      <alignment wrapText="1"/>
    </xf>
    <xf numFmtId="0" fontId="37" fillId="0" borderId="0" applyNumberFormat="0" applyFill="0" applyBorder="0" applyProtection="0">
      <alignment horizontal="right" wrapText="1"/>
    </xf>
    <xf numFmtId="0" fontId="37" fillId="0" borderId="0" applyNumberFormat="0" applyFill="0" applyBorder="0">
      <alignment horizontal="right" wrapText="1"/>
    </xf>
    <xf numFmtId="17" fontId="37" fillId="0" borderId="0" applyFill="0" applyBorder="0">
      <alignment horizontal="right" wrapText="1"/>
    </xf>
    <xf numFmtId="267" fontId="37" fillId="0" borderId="0" applyFill="0" applyBorder="0" applyAlignment="0" applyProtection="0">
      <alignment wrapText="1"/>
    </xf>
    <xf numFmtId="0" fontId="91" fillId="0" borderId="0" applyNumberFormat="0" applyFill="0" applyBorder="0">
      <alignment horizontal="left" wrapText="1"/>
    </xf>
    <xf numFmtId="0" fontId="168" fillId="0" borderId="0" applyNumberFormat="0" applyFill="0" applyBorder="0">
      <alignment horizontal="center" wrapText="1"/>
    </xf>
    <xf numFmtId="0" fontId="168" fillId="0" borderId="0" applyNumberFormat="0" applyFill="0" applyBorder="0">
      <alignment horizontal="center" wrapText="1"/>
    </xf>
    <xf numFmtId="0" fontId="76" fillId="0" borderId="0"/>
    <xf numFmtId="2" fontId="234" fillId="90" borderId="71" applyProtection="0"/>
    <xf numFmtId="2" fontId="234" fillId="90" borderId="71" applyProtection="0"/>
    <xf numFmtId="2" fontId="235" fillId="0" borderId="0" applyFill="0" applyBorder="0" applyProtection="0"/>
    <xf numFmtId="2" fontId="78" fillId="0" borderId="0" applyFill="0" applyBorder="0" applyProtection="0"/>
    <xf numFmtId="2" fontId="78" fillId="35" borderId="71" applyProtection="0"/>
    <xf numFmtId="2" fontId="78" fillId="31" borderId="71" applyProtection="0"/>
    <xf numFmtId="2" fontId="78" fillId="91" borderId="71" applyProtection="0"/>
    <xf numFmtId="2" fontId="78" fillId="91" borderId="71" applyProtection="0">
      <alignment horizontal="center"/>
    </xf>
    <xf numFmtId="2" fontId="78" fillId="31" borderId="71" applyProtection="0">
      <alignment horizontal="center"/>
    </xf>
    <xf numFmtId="0" fontId="236" fillId="0" borderId="0"/>
    <xf numFmtId="0" fontId="37" fillId="0" borderId="0"/>
    <xf numFmtId="0" fontId="65" fillId="0" borderId="21">
      <alignment horizontal="center"/>
    </xf>
    <xf numFmtId="0" fontId="65" fillId="0" borderId="21">
      <alignment horizontal="centerContinuous"/>
    </xf>
    <xf numFmtId="0" fontId="65" fillId="0" borderId="21">
      <alignment horizontal="centerContinuous"/>
    </xf>
    <xf numFmtId="0" fontId="65" fillId="0" borderId="21">
      <alignment horizontal="centerContinuous"/>
    </xf>
    <xf numFmtId="0" fontId="65" fillId="0" borderId="21">
      <alignment horizontal="centerContinuous"/>
    </xf>
    <xf numFmtId="0" fontId="65" fillId="0" borderId="21">
      <alignment horizontal="centerContinuous"/>
    </xf>
    <xf numFmtId="0" fontId="65" fillId="0" borderId="21">
      <alignment horizontal="centerContinuous"/>
    </xf>
    <xf numFmtId="0" fontId="65" fillId="0" borderId="21">
      <alignment horizontal="centerContinuous"/>
    </xf>
    <xf numFmtId="0" fontId="65" fillId="0" borderId="21">
      <alignment horizontal="centerContinuous"/>
    </xf>
    <xf numFmtId="0" fontId="65" fillId="0" borderId="21">
      <alignment horizontal="center"/>
    </xf>
    <xf numFmtId="0" fontId="65" fillId="0" borderId="21">
      <alignment horizontal="center"/>
    </xf>
    <xf numFmtId="0" fontId="65" fillId="0" borderId="21">
      <alignment horizontal="center"/>
    </xf>
    <xf numFmtId="0" fontId="65" fillId="0" borderId="21">
      <alignment horizontal="center"/>
    </xf>
    <xf numFmtId="0" fontId="65" fillId="0" borderId="21">
      <alignment horizontal="center"/>
    </xf>
    <xf numFmtId="0" fontId="65" fillId="0" borderId="21">
      <alignment horizontal="center"/>
    </xf>
    <xf numFmtId="0" fontId="65" fillId="0" borderId="21">
      <alignment horizontal="center"/>
    </xf>
    <xf numFmtId="0" fontId="237" fillId="0" borderId="0" applyBorder="0" applyProtection="0">
      <alignment vertical="center"/>
    </xf>
    <xf numFmtId="0" fontId="237" fillId="0" borderId="21" applyBorder="0" applyProtection="0">
      <alignment horizontal="right" vertical="center"/>
    </xf>
    <xf numFmtId="0" fontId="238" fillId="92" borderId="0" applyBorder="0" applyProtection="0">
      <alignment horizontal="centerContinuous" vertical="center"/>
    </xf>
    <xf numFmtId="0" fontId="238" fillId="93" borderId="21" applyBorder="0" applyProtection="0">
      <alignment horizontal="centerContinuous" vertical="center"/>
    </xf>
    <xf numFmtId="0" fontId="239" fillId="0" borderId="0"/>
    <xf numFmtId="38" fontId="31" fillId="94" borderId="0">
      <alignment horizontal="right" vertical="top"/>
    </xf>
    <xf numFmtId="0" fontId="202" fillId="0" borderId="0"/>
    <xf numFmtId="0" fontId="240" fillId="0" borderId="0" applyFill="0" applyBorder="0" applyProtection="0">
      <alignment horizontal="left"/>
    </xf>
    <xf numFmtId="0" fontId="148" fillId="0" borderId="22" applyFill="0" applyBorder="0" applyProtection="0">
      <alignment horizontal="left" vertical="top"/>
    </xf>
    <xf numFmtId="0" fontId="241" fillId="0" borderId="0">
      <alignment horizontal="centerContinuous"/>
    </xf>
    <xf numFmtId="268" fontId="128" fillId="0" borderId="0" applyFont="0" applyFill="0" applyBorder="0" applyProtection="0">
      <alignment horizontal="left"/>
    </xf>
    <xf numFmtId="269" fontId="128" fillId="0" borderId="0" applyFont="0" applyFill="0" applyBorder="0" applyProtection="0">
      <alignment horizontal="left"/>
    </xf>
    <xf numFmtId="270" fontId="128" fillId="0" borderId="0" applyFont="0" applyFill="0" applyBorder="0" applyProtection="0">
      <alignment horizontal="left"/>
    </xf>
    <xf numFmtId="0" fontId="242" fillId="0" borderId="0"/>
    <xf numFmtId="0" fontId="243" fillId="0" borderId="0"/>
    <xf numFmtId="49" fontId="75" fillId="0" borderId="0" applyFill="0" applyAlignment="0"/>
    <xf numFmtId="271" fontId="31" fillId="0" borderId="0" applyFill="0" applyAlignment="0"/>
    <xf numFmtId="272" fontId="31" fillId="0" borderId="0" applyFill="0" applyAlignment="0"/>
    <xf numFmtId="0" fontId="244" fillId="0" borderId="0" applyFill="0" applyBorder="0" applyProtection="0">
      <alignment horizontal="left" vertical="top"/>
    </xf>
    <xf numFmtId="0" fontId="85" fillId="0" borderId="0" applyNumberFormat="0" applyFill="0" applyBorder="0" applyAlignment="0" applyProtection="0"/>
    <xf numFmtId="0" fontId="192" fillId="0" borderId="0" applyNumberFormat="0" applyFill="0" applyBorder="0" applyAlignment="0" applyProtection="0"/>
    <xf numFmtId="0" fontId="245" fillId="0" borderId="0" applyNumberFormat="0" applyFill="0" applyBorder="0" applyAlignment="0" applyProtection="0"/>
    <xf numFmtId="0" fontId="246" fillId="0" borderId="0"/>
    <xf numFmtId="0" fontId="247" fillId="92" borderId="0" applyBorder="0"/>
    <xf numFmtId="0" fontId="22" fillId="0" borderId="72" applyNumberFormat="0" applyFill="0" applyAlignment="0" applyProtection="0"/>
    <xf numFmtId="0" fontId="137" fillId="0" borderId="73" applyNumberFormat="0" applyFont="0" applyFill="0" applyAlignment="0" applyProtection="0"/>
    <xf numFmtId="0" fontId="22" fillId="0" borderId="72" applyNumberFormat="0" applyFill="0" applyAlignment="0" applyProtection="0"/>
    <xf numFmtId="0" fontId="37" fillId="0" borderId="0"/>
    <xf numFmtId="0" fontId="248" fillId="0" borderId="0">
      <alignment horizontal="fill"/>
    </xf>
    <xf numFmtId="0" fontId="37" fillId="0" borderId="0"/>
    <xf numFmtId="37" fontId="111" fillId="0" borderId="0" applyFill="0" applyBorder="0" applyAlignment="0">
      <alignment vertical="center"/>
    </xf>
    <xf numFmtId="0" fontId="59" fillId="0" borderId="0"/>
    <xf numFmtId="273" fontId="37" fillId="0" borderId="0" applyFont="0" applyFill="0" applyBorder="0" applyAlignment="0" applyProtection="0"/>
    <xf numFmtId="274" fontId="37" fillId="0" borderId="0" applyFont="0" applyFill="0" applyBorder="0" applyAlignment="0" applyProtection="0"/>
    <xf numFmtId="0" fontId="37" fillId="0" borderId="0">
      <alignment horizontal="center" vertical="center" textRotation="180"/>
    </xf>
    <xf numFmtId="275" fontId="37" fillId="0" borderId="0" applyFont="0" applyFill="0" applyBorder="0" applyAlignment="0" applyProtection="0"/>
    <xf numFmtId="185" fontId="37" fillId="0" borderId="0" applyFont="0" applyFill="0" applyBorder="0" applyAlignment="0" applyProtection="0"/>
    <xf numFmtId="276" fontId="37" fillId="0" borderId="0" applyFont="0" applyFill="0" applyBorder="0" applyAlignment="0" applyProtection="0"/>
    <xf numFmtId="186" fontId="37" fillId="0" borderId="0" applyFont="0" applyFill="0" applyBorder="0" applyAlignment="0" applyProtection="0"/>
    <xf numFmtId="208" fontId="89" fillId="0" borderId="0" applyFont="0" applyFill="0" applyBorder="0" applyAlignment="0" applyProtection="0"/>
    <xf numFmtId="277" fontId="89"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278" fontId="198" fillId="0" borderId="0" applyFont="0" applyFill="0" applyBorder="0" applyAlignment="0" applyProtection="0"/>
    <xf numFmtId="279" fontId="198" fillId="0" borderId="0" applyFont="0" applyFill="0" applyBorder="0" applyAlignment="0" applyProtection="0"/>
    <xf numFmtId="1" fontId="249" fillId="0" borderId="0">
      <alignment horizontal="right"/>
    </xf>
    <xf numFmtId="280" fontId="111" fillId="0" borderId="0" applyFill="0" applyBorder="0" applyProtection="0"/>
    <xf numFmtId="281" fontId="111" fillId="0" borderId="0" applyFill="0" applyBorder="0" applyProtection="0"/>
    <xf numFmtId="0" fontId="37" fillId="0" borderId="21" applyFill="0" applyBorder="0" applyProtection="0">
      <alignment horizontal="center"/>
    </xf>
    <xf numFmtId="282" fontId="118" fillId="0" borderId="0" applyFont="0" applyFill="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02" fillId="16" borderId="0" applyNumberFormat="0" applyBorder="0" applyAlignment="0" applyProtection="0"/>
    <xf numFmtId="0" fontId="15" fillId="16" borderId="0" applyNumberFormat="0" applyBorder="0" applyAlignment="0" applyProtection="0"/>
    <xf numFmtId="176" fontId="31" fillId="16" borderId="0" applyNumberFormat="0" applyBorder="0" applyAlignment="0" applyProtection="0"/>
    <xf numFmtId="176" fontId="31" fillId="16" borderId="0" applyNumberFormat="0" applyBorder="0" applyAlignment="0" applyProtection="0"/>
    <xf numFmtId="176" fontId="31" fillId="16" borderId="0" applyNumberFormat="0" applyBorder="0" applyAlignment="0" applyProtection="0"/>
    <xf numFmtId="176" fontId="31"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02" fillId="17" borderId="0" applyNumberFormat="0" applyBorder="0" applyAlignment="0" applyProtection="0"/>
    <xf numFmtId="0" fontId="15" fillId="17" borderId="0" applyNumberFormat="0" applyBorder="0" applyAlignment="0" applyProtection="0"/>
    <xf numFmtId="176" fontId="31" fillId="17" borderId="0" applyNumberFormat="0" applyBorder="0" applyAlignment="0" applyProtection="0"/>
    <xf numFmtId="176" fontId="31" fillId="17" borderId="0" applyNumberFormat="0" applyBorder="0" applyAlignment="0" applyProtection="0"/>
    <xf numFmtId="176" fontId="31" fillId="17" borderId="0" applyNumberFormat="0" applyBorder="0" applyAlignment="0" applyProtection="0"/>
    <xf numFmtId="176" fontId="31"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02" fillId="18" borderId="0" applyNumberFormat="0" applyBorder="0" applyAlignment="0" applyProtection="0"/>
    <xf numFmtId="0" fontId="15" fillId="18" borderId="0" applyNumberFormat="0" applyBorder="0" applyAlignment="0" applyProtection="0"/>
    <xf numFmtId="176" fontId="31" fillId="18" borderId="0" applyNumberFormat="0" applyBorder="0" applyAlignment="0" applyProtection="0"/>
    <xf numFmtId="176" fontId="31" fillId="18" borderId="0" applyNumberFormat="0" applyBorder="0" applyAlignment="0" applyProtection="0"/>
    <xf numFmtId="176" fontId="31" fillId="18" borderId="0" applyNumberFormat="0" applyBorder="0" applyAlignment="0" applyProtection="0"/>
    <xf numFmtId="176" fontId="31"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02" fillId="13" borderId="0" applyNumberFormat="0" applyBorder="0" applyAlignment="0" applyProtection="0"/>
    <xf numFmtId="0" fontId="15" fillId="13" borderId="0" applyNumberFormat="0" applyBorder="0" applyAlignment="0" applyProtection="0"/>
    <xf numFmtId="176" fontId="31" fillId="13" borderId="0" applyNumberFormat="0" applyBorder="0" applyAlignment="0" applyProtection="0"/>
    <xf numFmtId="176" fontId="31" fillId="13" borderId="0" applyNumberFormat="0" applyBorder="0" applyAlignment="0" applyProtection="0"/>
    <xf numFmtId="176" fontId="31" fillId="13" borderId="0" applyNumberFormat="0" applyBorder="0" applyAlignment="0" applyProtection="0"/>
    <xf numFmtId="176" fontId="31"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02" fillId="14" borderId="0" applyNumberFormat="0" applyBorder="0" applyAlignment="0" applyProtection="0"/>
    <xf numFmtId="0" fontId="15" fillId="14" borderId="0" applyNumberFormat="0" applyBorder="0" applyAlignment="0" applyProtection="0"/>
    <xf numFmtId="176" fontId="31" fillId="14" borderId="0" applyNumberFormat="0" applyBorder="0" applyAlignment="0" applyProtection="0"/>
    <xf numFmtId="176" fontId="31" fillId="14" borderId="0" applyNumberFormat="0" applyBorder="0" applyAlignment="0" applyProtection="0"/>
    <xf numFmtId="176" fontId="31" fillId="14" borderId="0" applyNumberFormat="0" applyBorder="0" applyAlignment="0" applyProtection="0"/>
    <xf numFmtId="176" fontId="31"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02" fillId="19" borderId="0" applyNumberFormat="0" applyBorder="0" applyAlignment="0" applyProtection="0"/>
    <xf numFmtId="0" fontId="15" fillId="19" borderId="0" applyNumberFormat="0" applyBorder="0" applyAlignment="0" applyProtection="0"/>
    <xf numFmtId="176" fontId="31" fillId="19" borderId="0" applyNumberFormat="0" applyBorder="0" applyAlignment="0" applyProtection="0"/>
    <xf numFmtId="176" fontId="31" fillId="19" borderId="0" applyNumberFormat="0" applyBorder="0" applyAlignment="0" applyProtection="0"/>
    <xf numFmtId="176" fontId="31" fillId="19" borderId="0" applyNumberFormat="0" applyBorder="0" applyAlignment="0" applyProtection="0"/>
    <xf numFmtId="176" fontId="31"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195" fontId="74" fillId="0" borderId="74">
      <protection locked="0"/>
    </xf>
    <xf numFmtId="195" fontId="74" fillId="0" borderId="74">
      <protection locked="0"/>
    </xf>
    <xf numFmtId="283" fontId="250" fillId="0" borderId="75">
      <alignment horizontal="center"/>
    </xf>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251" fillId="7" borderId="1" applyNumberFormat="0" applyAlignment="0" applyProtection="0"/>
    <xf numFmtId="0" fontId="16" fillId="7" borderId="1" applyNumberFormat="0" applyAlignment="0" applyProtection="0"/>
    <xf numFmtId="176" fontId="31" fillId="7" borderId="1" applyNumberFormat="0" applyAlignment="0" applyProtection="0"/>
    <xf numFmtId="176" fontId="31" fillId="7" borderId="1" applyNumberFormat="0" applyAlignment="0" applyProtection="0"/>
    <xf numFmtId="176" fontId="31" fillId="7" borderId="1" applyNumberFormat="0" applyAlignment="0" applyProtection="0"/>
    <xf numFmtId="176" fontId="31"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6" fillId="7" borderId="1" applyNumberFormat="0" applyAlignment="0" applyProtection="0"/>
    <xf numFmtId="0" fontId="17" fillId="20" borderId="2" applyNumberFormat="0" applyAlignment="0" applyProtection="0"/>
    <xf numFmtId="0" fontId="17" fillId="20" borderId="2" applyNumberFormat="0" applyAlignment="0" applyProtection="0"/>
    <xf numFmtId="0" fontId="17" fillId="20" borderId="2" applyNumberFormat="0" applyAlignment="0" applyProtection="0"/>
    <xf numFmtId="0" fontId="17" fillId="20" borderId="2" applyNumberFormat="0" applyAlignment="0" applyProtection="0"/>
    <xf numFmtId="0" fontId="17" fillId="20" borderId="2" applyNumberFormat="0" applyAlignment="0" applyProtection="0"/>
    <xf numFmtId="0" fontId="17" fillId="20" borderId="2" applyNumberFormat="0" applyAlignment="0" applyProtection="0"/>
    <xf numFmtId="0" fontId="17" fillId="20" borderId="2" applyNumberFormat="0" applyAlignment="0" applyProtection="0"/>
    <xf numFmtId="0" fontId="252" fillId="20" borderId="2" applyNumberFormat="0" applyAlignment="0" applyProtection="0"/>
    <xf numFmtId="0" fontId="17" fillId="20" borderId="2" applyNumberFormat="0" applyAlignment="0" applyProtection="0"/>
    <xf numFmtId="176" fontId="31" fillId="20" borderId="2" applyNumberFormat="0" applyAlignment="0" applyProtection="0"/>
    <xf numFmtId="176" fontId="31" fillId="20" borderId="2" applyNumberFormat="0" applyAlignment="0" applyProtection="0"/>
    <xf numFmtId="176" fontId="31" fillId="20" borderId="2" applyNumberFormat="0" applyAlignment="0" applyProtection="0"/>
    <xf numFmtId="176" fontId="31" fillId="20" borderId="2" applyNumberFormat="0" applyAlignment="0" applyProtection="0"/>
    <xf numFmtId="0" fontId="17" fillId="20" borderId="2" applyNumberFormat="0" applyAlignment="0" applyProtection="0"/>
    <xf numFmtId="0" fontId="17" fillId="20" borderId="2" applyNumberFormat="0" applyAlignment="0" applyProtection="0"/>
    <xf numFmtId="0" fontId="17" fillId="20" borderId="2" applyNumberFormat="0" applyAlignment="0" applyProtection="0"/>
    <xf numFmtId="0" fontId="17" fillId="20" borderId="2" applyNumberFormat="0" applyAlignment="0" applyProtection="0"/>
    <xf numFmtId="0" fontId="17" fillId="20" borderId="2" applyNumberFormat="0" applyAlignment="0" applyProtection="0"/>
    <xf numFmtId="0" fontId="17" fillId="20" borderId="2" applyNumberFormat="0" applyAlignment="0" applyProtection="0"/>
    <xf numFmtId="0" fontId="17" fillId="20" borderId="2" applyNumberFormat="0" applyAlignment="0" applyProtection="0"/>
    <xf numFmtId="0" fontId="17" fillId="20" borderId="2" applyNumberFormat="0" applyAlignment="0" applyProtection="0"/>
    <xf numFmtId="0" fontId="18" fillId="20" borderId="1" applyNumberFormat="0" applyAlignment="0" applyProtection="0"/>
    <xf numFmtId="0" fontId="18" fillId="20" borderId="1" applyNumberFormat="0" applyAlignment="0" applyProtection="0"/>
    <xf numFmtId="0" fontId="18" fillId="20" borderId="1" applyNumberFormat="0" applyAlignment="0" applyProtection="0"/>
    <xf numFmtId="0" fontId="18" fillId="20" borderId="1" applyNumberFormat="0" applyAlignment="0" applyProtection="0"/>
    <xf numFmtId="0" fontId="18" fillId="20" borderId="1" applyNumberFormat="0" applyAlignment="0" applyProtection="0"/>
    <xf numFmtId="0" fontId="18" fillId="20" borderId="1" applyNumberFormat="0" applyAlignment="0" applyProtection="0"/>
    <xf numFmtId="0" fontId="18" fillId="20" borderId="1" applyNumberFormat="0" applyAlignment="0" applyProtection="0"/>
    <xf numFmtId="0" fontId="253" fillId="20" borderId="1" applyNumberFormat="0" applyAlignment="0" applyProtection="0"/>
    <xf numFmtId="0" fontId="18" fillId="20" borderId="1" applyNumberFormat="0" applyAlignment="0" applyProtection="0"/>
    <xf numFmtId="176" fontId="31" fillId="20" borderId="1" applyNumberFormat="0" applyAlignment="0" applyProtection="0"/>
    <xf numFmtId="176" fontId="31" fillId="20" borderId="1" applyNumberFormat="0" applyAlignment="0" applyProtection="0"/>
    <xf numFmtId="176" fontId="31" fillId="20" borderId="1" applyNumberFormat="0" applyAlignment="0" applyProtection="0"/>
    <xf numFmtId="176" fontId="31" fillId="20" borderId="1" applyNumberFormat="0" applyAlignment="0" applyProtection="0"/>
    <xf numFmtId="0" fontId="18" fillId="20" borderId="1" applyNumberFormat="0" applyAlignment="0" applyProtection="0"/>
    <xf numFmtId="0" fontId="18" fillId="20" borderId="1" applyNumberFormat="0" applyAlignment="0" applyProtection="0"/>
    <xf numFmtId="0" fontId="18" fillId="20" borderId="1" applyNumberFormat="0" applyAlignment="0" applyProtection="0"/>
    <xf numFmtId="0" fontId="18" fillId="20" borderId="1" applyNumberFormat="0" applyAlignment="0" applyProtection="0"/>
    <xf numFmtId="0" fontId="18" fillId="20" borderId="1" applyNumberFormat="0" applyAlignment="0" applyProtection="0"/>
    <xf numFmtId="0" fontId="18" fillId="20" borderId="1" applyNumberFormat="0" applyAlignment="0" applyProtection="0"/>
    <xf numFmtId="0" fontId="18" fillId="20" borderId="1" applyNumberFormat="0" applyAlignment="0" applyProtection="0"/>
    <xf numFmtId="0" fontId="18" fillId="20" borderId="1" applyNumberFormat="0" applyAlignment="0" applyProtection="0"/>
    <xf numFmtId="0" fontId="104" fillId="0" borderId="0" applyNumberFormat="0" applyFill="0" applyBorder="0" applyAlignment="0" applyProtection="0">
      <alignment vertical="top"/>
      <protection locked="0"/>
    </xf>
    <xf numFmtId="284" fontId="49" fillId="0" borderId="68" applyAlignment="0">
      <alignment horizontal="left" vertical="center"/>
    </xf>
    <xf numFmtId="14" fontId="254" fillId="0" borderId="76" applyBorder="0">
      <alignment horizontal="center" vertical="center"/>
    </xf>
    <xf numFmtId="14" fontId="74" fillId="0" borderId="0">
      <alignment vertical="center"/>
    </xf>
    <xf numFmtId="285" fontId="31" fillId="0" borderId="0" applyFont="0" applyFill="0" applyBorder="0" applyAlignment="0" applyProtection="0"/>
    <xf numFmtId="285" fontId="31" fillId="0" borderId="0" applyFont="0" applyFill="0" applyBorder="0" applyAlignment="0" applyProtection="0"/>
    <xf numFmtId="285" fontId="31" fillId="0" borderId="0" applyFont="0" applyFill="0" applyBorder="0" applyAlignment="0" applyProtection="0"/>
    <xf numFmtId="285" fontId="75" fillId="0" borderId="0" applyFont="0" applyFill="0" applyBorder="0" applyAlignment="0" applyProtection="0"/>
    <xf numFmtId="286" fontId="37" fillId="0" borderId="0" applyFont="0" applyFill="0" applyBorder="0" applyAlignment="0" applyProtection="0"/>
    <xf numFmtId="0" fontId="255" fillId="0" borderId="0" applyBorder="0">
      <alignment horizontal="center" vertical="center" wrapText="1"/>
    </xf>
    <xf numFmtId="0" fontId="19"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256" fillId="0" borderId="3" applyNumberFormat="0" applyFill="0" applyAlignment="0" applyProtection="0"/>
    <xf numFmtId="0" fontId="19" fillId="0" borderId="3" applyNumberFormat="0" applyFill="0" applyAlignment="0" applyProtection="0"/>
    <xf numFmtId="176" fontId="31" fillId="0" borderId="3" applyNumberFormat="0" applyFill="0" applyAlignment="0" applyProtection="0"/>
    <xf numFmtId="176" fontId="31" fillId="0" borderId="3" applyNumberFormat="0" applyFill="0" applyAlignment="0" applyProtection="0"/>
    <xf numFmtId="176" fontId="31" fillId="0" borderId="3" applyNumberFormat="0" applyFill="0" applyAlignment="0" applyProtection="0"/>
    <xf numFmtId="176" fontId="31"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19" fillId="0" borderId="3"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57" fillId="0" borderId="4" applyNumberFormat="0" applyFill="0" applyAlignment="0" applyProtection="0"/>
    <xf numFmtId="0" fontId="20" fillId="0" borderId="4" applyNumberFormat="0" applyFill="0" applyAlignment="0" applyProtection="0"/>
    <xf numFmtId="176" fontId="31" fillId="0" borderId="4" applyNumberFormat="0" applyFill="0" applyAlignment="0" applyProtection="0"/>
    <xf numFmtId="176" fontId="31" fillId="0" borderId="4" applyNumberFormat="0" applyFill="0" applyAlignment="0" applyProtection="0"/>
    <xf numFmtId="176" fontId="31" fillId="0" borderId="4" applyNumberFormat="0" applyFill="0" applyAlignment="0" applyProtection="0"/>
    <xf numFmtId="176" fontId="31"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0" fillId="0" borderId="4"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58" fillId="0" borderId="5" applyNumberFormat="0" applyFill="0" applyAlignment="0" applyProtection="0"/>
    <xf numFmtId="0" fontId="21" fillId="0" borderId="5" applyNumberFormat="0" applyFill="0" applyAlignment="0" applyProtection="0"/>
    <xf numFmtId="176" fontId="31" fillId="0" borderId="5" applyNumberFormat="0" applyFill="0" applyAlignment="0" applyProtection="0"/>
    <xf numFmtId="176" fontId="31" fillId="0" borderId="5" applyNumberFormat="0" applyFill="0" applyAlignment="0" applyProtection="0"/>
    <xf numFmtId="176" fontId="31" fillId="0" borderId="5" applyNumberFormat="0" applyFill="0" applyAlignment="0" applyProtection="0"/>
    <xf numFmtId="176" fontId="3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5"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58" fillId="0" borderId="0" applyNumberFormat="0" applyFill="0" applyBorder="0" applyAlignment="0" applyProtection="0"/>
    <xf numFmtId="0" fontId="21"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55" fillId="0" borderId="0" applyBorder="0">
      <alignment horizontal="center" vertical="center" wrapText="1"/>
    </xf>
    <xf numFmtId="0" fontId="259" fillId="0" borderId="77" applyBorder="0">
      <alignment horizontal="center" vertical="center" wrapText="1"/>
    </xf>
    <xf numFmtId="0" fontId="259" fillId="0" borderId="77" applyBorder="0">
      <alignment horizontal="center" vertical="center" wrapText="1"/>
    </xf>
    <xf numFmtId="195" fontId="260" fillId="95" borderId="74"/>
    <xf numFmtId="195" fontId="260" fillId="95" borderId="74"/>
    <xf numFmtId="4" fontId="261" fillId="28" borderId="68" applyBorder="0">
      <alignment horizontal="right"/>
    </xf>
    <xf numFmtId="4" fontId="261" fillId="28" borderId="68" applyBorder="0">
      <alignment horizontal="right"/>
    </xf>
    <xf numFmtId="49" fontId="262" fillId="0" borderId="0" applyBorder="0">
      <alignment vertical="center"/>
    </xf>
    <xf numFmtId="39" fontId="111" fillId="0" borderId="0">
      <alignment vertical="center"/>
    </xf>
    <xf numFmtId="39" fontId="111" fillId="0" borderId="0">
      <alignment vertical="center"/>
    </xf>
    <xf numFmtId="0" fontId="22"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0" fontId="263" fillId="0" borderId="6" applyNumberFormat="0" applyFill="0" applyAlignment="0" applyProtection="0"/>
    <xf numFmtId="0" fontId="22" fillId="0" borderId="6" applyNumberFormat="0" applyFill="0" applyAlignment="0" applyProtection="0"/>
    <xf numFmtId="176" fontId="31" fillId="0" borderId="6" applyNumberFormat="0" applyFill="0" applyAlignment="0" applyProtection="0"/>
    <xf numFmtId="176" fontId="31" fillId="0" borderId="6" applyNumberFormat="0" applyFill="0" applyAlignment="0" applyProtection="0"/>
    <xf numFmtId="176" fontId="31" fillId="0" borderId="6" applyNumberFormat="0" applyFill="0" applyAlignment="0" applyProtection="0"/>
    <xf numFmtId="176" fontId="31"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0" fontId="22" fillId="0" borderId="6" applyNumberFormat="0" applyFill="0" applyAlignment="0" applyProtection="0"/>
    <xf numFmtId="3" fontId="264" fillId="0" borderId="68" applyBorder="0">
      <alignment vertical="center"/>
    </xf>
    <xf numFmtId="0" fontId="23" fillId="21" borderId="7" applyNumberFormat="0" applyAlignment="0" applyProtection="0"/>
    <xf numFmtId="0" fontId="23" fillId="21" borderId="7" applyNumberFormat="0" applyAlignment="0" applyProtection="0"/>
    <xf numFmtId="0" fontId="23" fillId="21" borderId="7" applyNumberFormat="0" applyAlignment="0" applyProtection="0"/>
    <xf numFmtId="0" fontId="23" fillId="21" borderId="7" applyNumberFormat="0" applyAlignment="0" applyProtection="0"/>
    <xf numFmtId="0" fontId="23" fillId="21" borderId="7" applyNumberFormat="0" applyAlignment="0" applyProtection="0"/>
    <xf numFmtId="0" fontId="23" fillId="21" borderId="7" applyNumberFormat="0" applyAlignment="0" applyProtection="0"/>
    <xf numFmtId="0" fontId="23" fillId="21" borderId="7" applyNumberFormat="0" applyAlignment="0" applyProtection="0"/>
    <xf numFmtId="0" fontId="265" fillId="21" borderId="7" applyNumberFormat="0" applyAlignment="0" applyProtection="0"/>
    <xf numFmtId="0" fontId="23" fillId="21" borderId="7" applyNumberFormat="0" applyAlignment="0" applyProtection="0"/>
    <xf numFmtId="176" fontId="31" fillId="21" borderId="7" applyNumberFormat="0" applyAlignment="0" applyProtection="0"/>
    <xf numFmtId="176" fontId="31" fillId="21" borderId="7" applyNumberFormat="0" applyAlignment="0" applyProtection="0"/>
    <xf numFmtId="176" fontId="31" fillId="21" borderId="7" applyNumberFormat="0" applyAlignment="0" applyProtection="0"/>
    <xf numFmtId="176" fontId="31" fillId="21" borderId="7" applyNumberFormat="0" applyAlignment="0" applyProtection="0"/>
    <xf numFmtId="0" fontId="23" fillId="21" borderId="7" applyNumberFormat="0" applyAlignment="0" applyProtection="0"/>
    <xf numFmtId="0" fontId="23" fillId="21" borderId="7" applyNumberFormat="0" applyAlignment="0" applyProtection="0"/>
    <xf numFmtId="0" fontId="23" fillId="21" borderId="7" applyNumberFormat="0" applyAlignment="0" applyProtection="0"/>
    <xf numFmtId="0" fontId="23" fillId="21" borderId="7" applyNumberFormat="0" applyAlignment="0" applyProtection="0"/>
    <xf numFmtId="0" fontId="23" fillId="21" borderId="7" applyNumberFormat="0" applyAlignment="0" applyProtection="0"/>
    <xf numFmtId="0" fontId="23" fillId="21" borderId="7" applyNumberFormat="0" applyAlignment="0" applyProtection="0"/>
    <xf numFmtId="0" fontId="23" fillId="21" borderId="7" applyNumberFormat="0" applyAlignment="0" applyProtection="0"/>
    <xf numFmtId="0" fontId="23" fillId="21" borderId="7" applyNumberFormat="0" applyAlignment="0" applyProtection="0"/>
    <xf numFmtId="0" fontId="91" fillId="0" borderId="0">
      <alignment horizontal="center" vertical="top" wrapText="1"/>
    </xf>
    <xf numFmtId="0" fontId="91" fillId="0" borderId="0">
      <alignment horizontal="center" vertical="top" wrapText="1"/>
    </xf>
    <xf numFmtId="0" fontId="165" fillId="0" borderId="0">
      <alignment horizontal="center" vertical="center" wrapText="1"/>
    </xf>
    <xf numFmtId="0" fontId="165" fillId="0" borderId="0">
      <alignment horizontal="center" vertical="center" wrapText="1"/>
    </xf>
    <xf numFmtId="0" fontId="167" fillId="26" borderId="0" applyFill="0">
      <alignment wrapText="1"/>
    </xf>
    <xf numFmtId="0" fontId="167" fillId="26" borderId="0" applyFill="0">
      <alignment wrapText="1"/>
    </xf>
    <xf numFmtId="0" fontId="266" fillId="0" borderId="68"/>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67" fillId="22" borderId="0" applyNumberFormat="0" applyBorder="0" applyAlignment="0" applyProtection="0"/>
    <xf numFmtId="0" fontId="25" fillId="22" borderId="0" applyNumberFormat="0" applyBorder="0" applyAlignment="0" applyProtection="0"/>
    <xf numFmtId="176" fontId="31" fillId="22" borderId="0" applyNumberFormat="0" applyBorder="0" applyAlignment="0" applyProtection="0"/>
    <xf numFmtId="176" fontId="31" fillId="22" borderId="0" applyNumberFormat="0" applyBorder="0" applyAlignment="0" applyProtection="0"/>
    <xf numFmtId="176" fontId="31" fillId="22" borderId="0" applyNumberFormat="0" applyBorder="0" applyAlignment="0" applyProtection="0"/>
    <xf numFmtId="176" fontId="31"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7" fillId="0" borderId="0"/>
    <xf numFmtId="0" fontId="37" fillId="0" borderId="0"/>
    <xf numFmtId="0" fontId="31" fillId="0" borderId="0"/>
    <xf numFmtId="0" fontId="13" fillId="0" borderId="0"/>
    <xf numFmtId="0" fontId="31" fillId="0" borderId="0"/>
    <xf numFmtId="0" fontId="37" fillId="0" borderId="0"/>
    <xf numFmtId="0" fontId="31" fillId="0" borderId="0"/>
    <xf numFmtId="0" fontId="31" fillId="0" borderId="0"/>
    <xf numFmtId="0" fontId="31" fillId="0" borderId="0"/>
    <xf numFmtId="0" fontId="31" fillId="0" borderId="0"/>
    <xf numFmtId="0" fontId="31" fillId="0" borderId="0"/>
    <xf numFmtId="0" fontId="31" fillId="0" borderId="0"/>
    <xf numFmtId="0" fontId="13" fillId="0" borderId="0"/>
    <xf numFmtId="0" fontId="40" fillId="0" borderId="0"/>
    <xf numFmtId="0" fontId="4" fillId="0" borderId="0"/>
    <xf numFmtId="0" fontId="4" fillId="0" borderId="0"/>
    <xf numFmtId="0" fontId="26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3"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4" fillId="0" borderId="0"/>
    <xf numFmtId="0" fontId="4" fillId="0" borderId="0"/>
    <xf numFmtId="0" fontId="268"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6" fontId="74" fillId="0" borderId="0"/>
    <xf numFmtId="0" fontId="31" fillId="0" borderId="0"/>
    <xf numFmtId="0" fontId="31" fillId="0" borderId="0"/>
    <xf numFmtId="0" fontId="31" fillId="0" borderId="0"/>
    <xf numFmtId="0" fontId="31" fillId="0" borderId="0"/>
    <xf numFmtId="0" fontId="31" fillId="0" borderId="0"/>
    <xf numFmtId="0" fontId="31" fillId="0" borderId="0"/>
    <xf numFmtId="0" fontId="4" fillId="0" borderId="0"/>
    <xf numFmtId="0" fontId="4" fillId="0" borderId="0"/>
    <xf numFmtId="0" fontId="37" fillId="0" borderId="0"/>
    <xf numFmtId="0" fontId="37" fillId="0" borderId="0"/>
    <xf numFmtId="0" fontId="31" fillId="0" borderId="0"/>
    <xf numFmtId="0" fontId="3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6" fontId="74" fillId="0" borderId="0"/>
    <xf numFmtId="0" fontId="31" fillId="0" borderId="0"/>
    <xf numFmtId="0" fontId="31" fillId="0" borderId="0"/>
    <xf numFmtId="0" fontId="31" fillId="0" borderId="0"/>
    <xf numFmtId="0" fontId="31" fillId="0" borderId="0"/>
    <xf numFmtId="0" fontId="1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176" fontId="224" fillId="0" borderId="0"/>
    <xf numFmtId="0" fontId="31" fillId="0" borderId="0"/>
    <xf numFmtId="0" fontId="31" fillId="0" borderId="0"/>
    <xf numFmtId="0" fontId="31"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76" fontId="22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176" fontId="22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176" fontId="224" fillId="0" borderId="0"/>
    <xf numFmtId="0" fontId="31" fillId="0" borderId="0"/>
    <xf numFmtId="0" fontId="31" fillId="0" borderId="0"/>
    <xf numFmtId="0" fontId="31" fillId="0" borderId="0"/>
    <xf numFmtId="0" fontId="37" fillId="0" borderId="0"/>
    <xf numFmtId="0" fontId="31" fillId="0" borderId="0"/>
    <xf numFmtId="0" fontId="31" fillId="0" borderId="0"/>
    <xf numFmtId="0" fontId="31" fillId="0" borderId="0"/>
    <xf numFmtId="0" fontId="31" fillId="0" borderId="0"/>
    <xf numFmtId="0" fontId="31" fillId="0" borderId="0"/>
    <xf numFmtId="0" fontId="31" fillId="0" borderId="0"/>
    <xf numFmtId="0" fontId="13" fillId="0" borderId="0"/>
    <xf numFmtId="0" fontId="1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176" fontId="269" fillId="0" borderId="0"/>
    <xf numFmtId="176" fontId="269" fillId="0" borderId="0"/>
    <xf numFmtId="176" fontId="269" fillId="0" borderId="0"/>
    <xf numFmtId="176" fontId="269" fillId="0" borderId="0"/>
    <xf numFmtId="176" fontId="269" fillId="0" borderId="0"/>
    <xf numFmtId="176" fontId="269" fillId="0" borderId="0"/>
    <xf numFmtId="176" fontId="269" fillId="0" borderId="0"/>
    <xf numFmtId="176" fontId="269"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7" fillId="0" borderId="0"/>
    <xf numFmtId="176" fontId="270" fillId="0" borderId="0"/>
    <xf numFmtId="176" fontId="270" fillId="0" borderId="0"/>
    <xf numFmtId="176" fontId="270" fillId="0" borderId="0"/>
    <xf numFmtId="176" fontId="270" fillId="0" borderId="0"/>
    <xf numFmtId="176" fontId="270" fillId="0" borderId="0"/>
    <xf numFmtId="176" fontId="270" fillId="0" borderId="0"/>
    <xf numFmtId="176" fontId="270" fillId="0" borderId="0"/>
    <xf numFmtId="176" fontId="270" fillId="0" borderId="0"/>
    <xf numFmtId="176" fontId="270" fillId="0" borderId="0"/>
    <xf numFmtId="0" fontId="37" fillId="0" borderId="0"/>
    <xf numFmtId="0" fontId="37" fillId="0" borderId="0"/>
    <xf numFmtId="0" fontId="37" fillId="0" borderId="0"/>
    <xf numFmtId="0" fontId="31" fillId="0" borderId="0"/>
    <xf numFmtId="0" fontId="37" fillId="0" borderId="0"/>
    <xf numFmtId="0" fontId="31" fillId="0" borderId="0"/>
    <xf numFmtId="0" fontId="31" fillId="0" borderId="0"/>
    <xf numFmtId="0" fontId="37" fillId="0" borderId="0"/>
    <xf numFmtId="0" fontId="31" fillId="0" borderId="0"/>
    <xf numFmtId="0" fontId="37" fillId="0" borderId="0"/>
    <xf numFmtId="0" fontId="31" fillId="0" borderId="0"/>
    <xf numFmtId="0" fontId="31" fillId="0" borderId="0"/>
    <xf numFmtId="0" fontId="37" fillId="0" borderId="0"/>
    <xf numFmtId="0" fontId="31" fillId="0" borderId="0"/>
    <xf numFmtId="0" fontId="31" fillId="0" borderId="0"/>
    <xf numFmtId="0" fontId="37" fillId="0" borderId="0"/>
    <xf numFmtId="0" fontId="37" fillId="0" borderId="0"/>
    <xf numFmtId="0" fontId="31" fillId="0" borderId="0"/>
    <xf numFmtId="0" fontId="37" fillId="0" borderId="0"/>
    <xf numFmtId="0" fontId="31" fillId="0" borderId="0"/>
    <xf numFmtId="0" fontId="37" fillId="0" borderId="0"/>
    <xf numFmtId="0" fontId="37" fillId="0" borderId="0"/>
    <xf numFmtId="0" fontId="31" fillId="0" borderId="0"/>
    <xf numFmtId="0" fontId="37" fillId="0" borderId="0"/>
    <xf numFmtId="0" fontId="37" fillId="0" borderId="0"/>
    <xf numFmtId="0" fontId="31" fillId="0" borderId="0"/>
    <xf numFmtId="0" fontId="37" fillId="0" borderId="0"/>
    <xf numFmtId="0" fontId="37" fillId="0" borderId="0"/>
    <xf numFmtId="176" fontId="270" fillId="0" borderId="0"/>
    <xf numFmtId="176" fontId="270" fillId="0" borderId="0"/>
    <xf numFmtId="176" fontId="270" fillId="0" borderId="0"/>
    <xf numFmtId="176" fontId="270" fillId="0" borderId="0"/>
    <xf numFmtId="0" fontId="3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7" fillId="0" borderId="0"/>
    <xf numFmtId="0" fontId="37" fillId="0" borderId="0"/>
    <xf numFmtId="0" fontId="14" fillId="0" borderId="0"/>
    <xf numFmtId="0" fontId="37" fillId="0" borderId="0"/>
    <xf numFmtId="0" fontId="37" fillId="0" borderId="0"/>
    <xf numFmtId="0" fontId="37" fillId="0" borderId="0"/>
    <xf numFmtId="0" fontId="3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7" fillId="0" borderId="0"/>
    <xf numFmtId="0" fontId="31" fillId="0" borderId="0"/>
    <xf numFmtId="0" fontId="37" fillId="0" borderId="0"/>
    <xf numFmtId="0" fontId="31" fillId="0" borderId="0"/>
    <xf numFmtId="0" fontId="31" fillId="0" borderId="0"/>
    <xf numFmtId="0" fontId="37" fillId="0" borderId="0"/>
    <xf numFmtId="0" fontId="31" fillId="0" borderId="0"/>
    <xf numFmtId="0" fontId="31" fillId="0" borderId="0"/>
    <xf numFmtId="0" fontId="31" fillId="0" borderId="0"/>
    <xf numFmtId="0" fontId="37" fillId="0" borderId="0"/>
    <xf numFmtId="0" fontId="31" fillId="0" borderId="0"/>
    <xf numFmtId="0" fontId="31" fillId="0" borderId="0"/>
    <xf numFmtId="0" fontId="37" fillId="0" borderId="0"/>
    <xf numFmtId="0" fontId="31" fillId="0" borderId="0"/>
    <xf numFmtId="0" fontId="31" fillId="0" borderId="0"/>
    <xf numFmtId="0" fontId="31" fillId="0" borderId="0"/>
    <xf numFmtId="0" fontId="31" fillId="0" borderId="0"/>
    <xf numFmtId="0" fontId="31" fillId="0" borderId="0"/>
    <xf numFmtId="0" fontId="37" fillId="0" borderId="0"/>
    <xf numFmtId="176" fontId="269" fillId="0" borderId="0"/>
    <xf numFmtId="176" fontId="269" fillId="0" borderId="0"/>
    <xf numFmtId="176" fontId="269" fillId="0" borderId="0"/>
    <xf numFmtId="176" fontId="269" fillId="0" borderId="0"/>
    <xf numFmtId="176" fontId="269" fillId="0" borderId="0"/>
    <xf numFmtId="176" fontId="269" fillId="0" borderId="0"/>
    <xf numFmtId="176" fontId="31" fillId="0" borderId="0"/>
    <xf numFmtId="0" fontId="124" fillId="0" borderId="0">
      <alignment horizontal="left"/>
    </xf>
    <xf numFmtId="0" fontId="31" fillId="0" borderId="0"/>
    <xf numFmtId="0" fontId="13" fillId="0" borderId="0"/>
    <xf numFmtId="0" fontId="37" fillId="0" borderId="0"/>
    <xf numFmtId="0" fontId="13" fillId="0" borderId="0"/>
    <xf numFmtId="0" fontId="37" fillId="0" borderId="0"/>
    <xf numFmtId="0" fontId="37" fillId="0" borderId="0"/>
    <xf numFmtId="0" fontId="31" fillId="0" borderId="0"/>
    <xf numFmtId="0" fontId="37" fillId="0" borderId="0"/>
    <xf numFmtId="0" fontId="37" fillId="0" borderId="0"/>
    <xf numFmtId="0" fontId="31" fillId="0" borderId="0"/>
    <xf numFmtId="0" fontId="13" fillId="0" borderId="0"/>
    <xf numFmtId="0" fontId="31" fillId="0" borderId="0"/>
    <xf numFmtId="0" fontId="13" fillId="0" borderId="0"/>
    <xf numFmtId="0" fontId="13" fillId="0" borderId="0"/>
    <xf numFmtId="0" fontId="31" fillId="0" borderId="0"/>
    <xf numFmtId="0" fontId="13" fillId="0" borderId="0"/>
    <xf numFmtId="0" fontId="31" fillId="0" borderId="0"/>
    <xf numFmtId="0" fontId="14" fillId="0" borderId="0"/>
    <xf numFmtId="0" fontId="13" fillId="0" borderId="0"/>
    <xf numFmtId="0" fontId="14" fillId="0" borderId="0"/>
    <xf numFmtId="0" fontId="13" fillId="0" borderId="0"/>
    <xf numFmtId="0" fontId="31" fillId="0" borderId="0"/>
    <xf numFmtId="0" fontId="13" fillId="0" borderId="0"/>
    <xf numFmtId="0" fontId="37" fillId="0" borderId="0"/>
    <xf numFmtId="0" fontId="37" fillId="0" borderId="0"/>
    <xf numFmtId="0" fontId="37" fillId="0" borderId="0"/>
    <xf numFmtId="0" fontId="31" fillId="0" borderId="0"/>
    <xf numFmtId="0" fontId="268" fillId="0" borderId="0"/>
    <xf numFmtId="0" fontId="37" fillId="0" borderId="0"/>
    <xf numFmtId="0" fontId="37" fillId="0" borderId="0"/>
    <xf numFmtId="0" fontId="37" fillId="0" borderId="0"/>
    <xf numFmtId="0" fontId="31" fillId="0" borderId="0"/>
    <xf numFmtId="0" fontId="31" fillId="0" borderId="0"/>
    <xf numFmtId="0" fontId="31" fillId="0" borderId="0"/>
    <xf numFmtId="0" fontId="14" fillId="0" borderId="0"/>
    <xf numFmtId="176" fontId="40"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4" fillId="0" borderId="0"/>
    <xf numFmtId="0" fontId="31" fillId="0" borderId="0"/>
    <xf numFmtId="0" fontId="4" fillId="0" borderId="0"/>
    <xf numFmtId="0" fontId="31" fillId="0" borderId="0"/>
    <xf numFmtId="0" fontId="4" fillId="0" borderId="0"/>
    <xf numFmtId="0" fontId="31" fillId="0" borderId="0"/>
    <xf numFmtId="0" fontId="31" fillId="0" borderId="0"/>
    <xf numFmtId="0" fontId="31" fillId="0" borderId="0"/>
    <xf numFmtId="0" fontId="37" fillId="0" borderId="0"/>
    <xf numFmtId="0" fontId="31" fillId="0" borderId="0"/>
    <xf numFmtId="0" fontId="31" fillId="0" borderId="0"/>
    <xf numFmtId="0" fontId="31" fillId="0" borderId="0"/>
    <xf numFmtId="0" fontId="31" fillId="0" borderId="0"/>
    <xf numFmtId="0" fontId="37" fillId="0" borderId="0"/>
    <xf numFmtId="0" fontId="31" fillId="0" borderId="0"/>
    <xf numFmtId="0" fontId="37" fillId="0" borderId="0"/>
    <xf numFmtId="0" fontId="31" fillId="0" borderId="0"/>
    <xf numFmtId="0" fontId="31" fillId="0" borderId="0"/>
    <xf numFmtId="0" fontId="31" fillId="0" borderId="0"/>
    <xf numFmtId="0" fontId="37" fillId="0" borderId="0"/>
    <xf numFmtId="0" fontId="37" fillId="0" borderId="0"/>
    <xf numFmtId="0" fontId="31" fillId="0" borderId="0"/>
    <xf numFmtId="0" fontId="37" fillId="0" borderId="0"/>
    <xf numFmtId="0" fontId="31" fillId="0" borderId="0"/>
    <xf numFmtId="0" fontId="37" fillId="0" borderId="0"/>
    <xf numFmtId="0" fontId="31" fillId="0" borderId="0"/>
    <xf numFmtId="0" fontId="4" fillId="0" borderId="0"/>
    <xf numFmtId="0" fontId="4" fillId="0" borderId="0"/>
    <xf numFmtId="0" fontId="4" fillId="0" borderId="0"/>
    <xf numFmtId="0" fontId="37" fillId="0" borderId="0"/>
    <xf numFmtId="0" fontId="37" fillId="0" borderId="0"/>
    <xf numFmtId="0" fontId="37" fillId="0" borderId="0"/>
    <xf numFmtId="0" fontId="3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7"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27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124" fillId="0" borderId="0"/>
    <xf numFmtId="0" fontId="3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3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3" fillId="0" borderId="0"/>
    <xf numFmtId="0" fontId="37" fillId="0" borderId="0"/>
    <xf numFmtId="0" fontId="13" fillId="0" borderId="0"/>
    <xf numFmtId="0" fontId="37" fillId="0" borderId="0"/>
    <xf numFmtId="0" fontId="13" fillId="0" borderId="0"/>
    <xf numFmtId="0" fontId="13" fillId="0" borderId="0"/>
    <xf numFmtId="0" fontId="13" fillId="0" borderId="0"/>
    <xf numFmtId="0" fontId="13" fillId="0" borderId="0"/>
    <xf numFmtId="0" fontId="13" fillId="0" borderId="0"/>
    <xf numFmtId="0" fontId="4" fillId="0" borderId="0"/>
    <xf numFmtId="0" fontId="13" fillId="0" borderId="0"/>
    <xf numFmtId="0" fontId="4" fillId="0" borderId="0"/>
    <xf numFmtId="0" fontId="4" fillId="0" borderId="0"/>
    <xf numFmtId="0" fontId="4" fillId="0" borderId="0"/>
    <xf numFmtId="0" fontId="37" fillId="0" borderId="0"/>
    <xf numFmtId="0" fontId="37" fillId="0" borderId="0"/>
    <xf numFmtId="0" fontId="37" fillId="0" borderId="0"/>
    <xf numFmtId="0" fontId="4" fillId="0" borderId="0"/>
    <xf numFmtId="0" fontId="4" fillId="0" borderId="0"/>
    <xf numFmtId="176" fontId="269" fillId="0" borderId="0"/>
    <xf numFmtId="0" fontId="31" fillId="0" borderId="0"/>
    <xf numFmtId="176" fontId="269" fillId="0" borderId="0"/>
    <xf numFmtId="176" fontId="269" fillId="0" borderId="0"/>
    <xf numFmtId="176" fontId="269" fillId="0" borderId="0"/>
    <xf numFmtId="176" fontId="269" fillId="0" borderId="0"/>
    <xf numFmtId="176" fontId="269" fillId="0" borderId="0"/>
    <xf numFmtId="176" fontId="269" fillId="0" borderId="0"/>
    <xf numFmtId="176" fontId="269" fillId="0" borderId="0"/>
    <xf numFmtId="176" fontId="269" fillId="0" borderId="0"/>
    <xf numFmtId="176" fontId="269" fillId="0" borderId="0"/>
    <xf numFmtId="0" fontId="13" fillId="0" borderId="0"/>
    <xf numFmtId="0" fontId="14" fillId="0" borderId="0"/>
    <xf numFmtId="0" fontId="31" fillId="0" borderId="0"/>
    <xf numFmtId="0" fontId="14" fillId="0" borderId="0"/>
    <xf numFmtId="0" fontId="13" fillId="0" borderId="0"/>
    <xf numFmtId="0" fontId="13" fillId="0" borderId="0"/>
    <xf numFmtId="0" fontId="37" fillId="0" borderId="0"/>
    <xf numFmtId="0" fontId="31" fillId="0" borderId="0"/>
    <xf numFmtId="0" fontId="13" fillId="0" borderId="0"/>
    <xf numFmtId="176" fontId="74" fillId="0" borderId="0"/>
    <xf numFmtId="0" fontId="3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72" fillId="0" borderId="0"/>
    <xf numFmtId="0" fontId="31" fillId="0" borderId="0"/>
    <xf numFmtId="0" fontId="14" fillId="0" borderId="0"/>
    <xf numFmtId="0" fontId="14" fillId="0" borderId="0"/>
    <xf numFmtId="0" fontId="31" fillId="0" borderId="0"/>
    <xf numFmtId="0" fontId="14" fillId="0" borderId="0"/>
    <xf numFmtId="0" fontId="31" fillId="0" borderId="0"/>
    <xf numFmtId="176" fontId="269" fillId="0" borderId="0"/>
    <xf numFmtId="0" fontId="32" fillId="0" borderId="0"/>
    <xf numFmtId="176" fontId="269" fillId="0" borderId="0"/>
    <xf numFmtId="176" fontId="269" fillId="0" borderId="0"/>
    <xf numFmtId="0" fontId="4" fillId="0" borderId="0"/>
    <xf numFmtId="176" fontId="269" fillId="0" borderId="0"/>
    <xf numFmtId="0" fontId="4" fillId="0" borderId="0"/>
    <xf numFmtId="176" fontId="269" fillId="0" borderId="0"/>
    <xf numFmtId="176" fontId="269" fillId="0" borderId="0"/>
    <xf numFmtId="0" fontId="273" fillId="0" borderId="0"/>
    <xf numFmtId="0" fontId="4" fillId="0" borderId="0"/>
    <xf numFmtId="0" fontId="4" fillId="0" borderId="0"/>
    <xf numFmtId="0" fontId="4" fillId="0" borderId="0"/>
    <xf numFmtId="0" fontId="4" fillId="0" borderId="0"/>
    <xf numFmtId="0" fontId="4" fillId="0" borderId="0"/>
    <xf numFmtId="0" fontId="4" fillId="0" borderId="0"/>
    <xf numFmtId="0" fontId="37" fillId="0" borderId="0"/>
    <xf numFmtId="0" fontId="37" fillId="0" borderId="0"/>
    <xf numFmtId="0" fontId="37" fillId="0" borderId="0"/>
    <xf numFmtId="0" fontId="4" fillId="0" borderId="0"/>
    <xf numFmtId="0" fontId="4" fillId="0" borderId="0"/>
    <xf numFmtId="0" fontId="4" fillId="0" borderId="0"/>
    <xf numFmtId="0" fontId="37" fillId="0" borderId="0"/>
    <xf numFmtId="0" fontId="4" fillId="0" borderId="0"/>
    <xf numFmtId="0" fontId="4" fillId="0" borderId="0"/>
    <xf numFmtId="0" fontId="4" fillId="0" borderId="0"/>
    <xf numFmtId="0" fontId="37" fillId="0" borderId="0"/>
    <xf numFmtId="0" fontId="4" fillId="0" borderId="0"/>
    <xf numFmtId="0" fontId="37" fillId="0" borderId="0"/>
    <xf numFmtId="0" fontId="37" fillId="0" borderId="0"/>
    <xf numFmtId="0" fontId="37" fillId="0" borderId="0"/>
    <xf numFmtId="0" fontId="4" fillId="0" borderId="0"/>
    <xf numFmtId="0" fontId="37" fillId="0" borderId="0"/>
    <xf numFmtId="0" fontId="4" fillId="0" borderId="0"/>
    <xf numFmtId="0" fontId="37" fillId="0" borderId="0"/>
    <xf numFmtId="0" fontId="37" fillId="0" borderId="0"/>
    <xf numFmtId="0" fontId="37" fillId="0" borderId="0"/>
    <xf numFmtId="0" fontId="4" fillId="0" borderId="0"/>
    <xf numFmtId="0" fontId="4" fillId="0" borderId="0"/>
    <xf numFmtId="0" fontId="4" fillId="0" borderId="0"/>
    <xf numFmtId="0" fontId="40" fillId="0" borderId="0"/>
    <xf numFmtId="0" fontId="31" fillId="0" borderId="0"/>
    <xf numFmtId="176" fontId="274" fillId="0" borderId="0"/>
    <xf numFmtId="0" fontId="4" fillId="0" borderId="0"/>
    <xf numFmtId="176" fontId="274" fillId="0" borderId="0"/>
    <xf numFmtId="0" fontId="31" fillId="0" borderId="0"/>
    <xf numFmtId="0" fontId="4" fillId="0" borderId="0"/>
    <xf numFmtId="176" fontId="274" fillId="0" borderId="0"/>
    <xf numFmtId="176" fontId="274" fillId="0" borderId="0"/>
    <xf numFmtId="0" fontId="4" fillId="0" borderId="0"/>
    <xf numFmtId="0" fontId="14" fillId="0" borderId="0"/>
    <xf numFmtId="176" fontId="22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2" fillId="0" borderId="0"/>
    <xf numFmtId="176" fontId="224" fillId="0" borderId="0"/>
    <xf numFmtId="0" fontId="31" fillId="0" borderId="0"/>
    <xf numFmtId="176" fontId="224" fillId="0" borderId="0"/>
    <xf numFmtId="176" fontId="224" fillId="0" borderId="0"/>
    <xf numFmtId="0" fontId="4" fillId="0" borderId="0"/>
    <xf numFmtId="0" fontId="4" fillId="0" borderId="0"/>
    <xf numFmtId="0" fontId="4" fillId="0" borderId="0"/>
    <xf numFmtId="0" fontId="4" fillId="0" borderId="0"/>
    <xf numFmtId="0" fontId="4" fillId="0" borderId="0"/>
    <xf numFmtId="0" fontId="32" fillId="0" borderId="0"/>
    <xf numFmtId="0" fontId="4" fillId="0" borderId="0"/>
    <xf numFmtId="0" fontId="37" fillId="0" borderId="0"/>
    <xf numFmtId="0" fontId="4" fillId="0" borderId="0"/>
    <xf numFmtId="0" fontId="37" fillId="0" borderId="0"/>
    <xf numFmtId="0" fontId="4" fillId="0" borderId="0"/>
    <xf numFmtId="0" fontId="273" fillId="0" borderId="0"/>
    <xf numFmtId="0" fontId="13"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7" fillId="0" borderId="0"/>
    <xf numFmtId="0" fontId="37" fillId="0" borderId="0"/>
    <xf numFmtId="0" fontId="37" fillId="0" borderId="0"/>
    <xf numFmtId="0" fontId="37"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7" fillId="0" borderId="0"/>
    <xf numFmtId="0" fontId="31" fillId="0" borderId="0"/>
    <xf numFmtId="0" fontId="31" fillId="0" borderId="0"/>
    <xf numFmtId="0" fontId="31"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 fillId="0" borderId="0"/>
    <xf numFmtId="0" fontId="4" fillId="0" borderId="0"/>
    <xf numFmtId="0" fontId="4" fillId="0" borderId="0"/>
    <xf numFmtId="0" fontId="4" fillId="0" borderId="0"/>
    <xf numFmtId="0" fontId="4" fillId="0" borderId="0"/>
    <xf numFmtId="0" fontId="31" fillId="0" borderId="0"/>
    <xf numFmtId="0" fontId="31"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4" fillId="0" borderId="0"/>
    <xf numFmtId="0" fontId="31"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31"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14"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275" fillId="0" borderId="0"/>
    <xf numFmtId="0" fontId="37"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13"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3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3" fillId="0" borderId="0"/>
    <xf numFmtId="0" fontId="4" fillId="0" borderId="0"/>
    <xf numFmtId="0" fontId="13" fillId="0" borderId="0"/>
    <xf numFmtId="0" fontId="31" fillId="0" borderId="0"/>
    <xf numFmtId="0" fontId="31" fillId="0" borderId="0"/>
    <xf numFmtId="0" fontId="31" fillId="0" borderId="0"/>
    <xf numFmtId="0" fontId="40" fillId="0" borderId="0"/>
    <xf numFmtId="0" fontId="11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1" fillId="0" borderId="0"/>
    <xf numFmtId="0" fontId="31" fillId="0" borderId="0"/>
    <xf numFmtId="0" fontId="31" fillId="0" borderId="0"/>
    <xf numFmtId="0" fontId="4" fillId="0" borderId="0"/>
    <xf numFmtId="0" fontId="4" fillId="0" borderId="0"/>
    <xf numFmtId="0" fontId="26"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76" fillId="3" borderId="0" applyNumberFormat="0" applyBorder="0" applyAlignment="0" applyProtection="0"/>
    <xf numFmtId="0" fontId="26" fillId="3" borderId="0" applyNumberFormat="0" applyBorder="0" applyAlignment="0" applyProtection="0"/>
    <xf numFmtId="176" fontId="31" fillId="3" borderId="0" applyNumberFormat="0" applyBorder="0" applyAlignment="0" applyProtection="0"/>
    <xf numFmtId="176" fontId="31" fillId="3" borderId="0" applyNumberFormat="0" applyBorder="0" applyAlignment="0" applyProtection="0"/>
    <xf numFmtId="176" fontId="31" fillId="3" borderId="0" applyNumberFormat="0" applyBorder="0" applyAlignment="0" applyProtection="0"/>
    <xf numFmtId="176" fontId="31"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182" fontId="277" fillId="28" borderId="23" applyNumberFormat="0" applyBorder="0" applyAlignment="0">
      <alignment vertical="center"/>
      <protection locked="0"/>
    </xf>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8" fillId="0" borderId="0" applyNumberFormat="0" applyFill="0" applyBorder="0" applyAlignment="0" applyProtection="0"/>
    <xf numFmtId="0" fontId="27"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31" fillId="23" borderId="8" applyNumberFormat="0" applyFont="0" applyAlignment="0" applyProtection="0"/>
    <xf numFmtId="0" fontId="31" fillId="23" borderId="8" applyNumberFormat="0" applyFont="0" applyAlignment="0" applyProtection="0"/>
    <xf numFmtId="0" fontId="31" fillId="23" borderId="8" applyNumberFormat="0" applyFont="0" applyAlignment="0" applyProtection="0"/>
    <xf numFmtId="0" fontId="31" fillId="23" borderId="8" applyNumberFormat="0" applyFont="0" applyAlignment="0" applyProtection="0"/>
    <xf numFmtId="0" fontId="31" fillId="23" borderId="8" applyNumberFormat="0" applyFont="0" applyAlignment="0" applyProtection="0"/>
    <xf numFmtId="0" fontId="31" fillId="23" borderId="8" applyNumberFormat="0" applyFont="0" applyAlignment="0" applyProtection="0"/>
    <xf numFmtId="0" fontId="31" fillId="23" borderId="8" applyNumberFormat="0" applyFont="0" applyAlignment="0" applyProtection="0"/>
    <xf numFmtId="0" fontId="100" fillId="23" borderId="8" applyNumberFormat="0" applyFont="0" applyAlignment="0" applyProtection="0"/>
    <xf numFmtId="0" fontId="37" fillId="23" borderId="8" applyNumberFormat="0" applyFont="0" applyAlignment="0" applyProtection="0"/>
    <xf numFmtId="0" fontId="37" fillId="23" borderId="8" applyNumberFormat="0" applyFont="0" applyAlignment="0" applyProtection="0"/>
    <xf numFmtId="0" fontId="14" fillId="23" borderId="8" applyNumberFormat="0" applyFont="0" applyAlignment="0" applyProtection="0"/>
    <xf numFmtId="0" fontId="14" fillId="23" borderId="8" applyNumberFormat="0" applyFont="0" applyAlignment="0" applyProtection="0"/>
    <xf numFmtId="176" fontId="224" fillId="23" borderId="8" applyNumberFormat="0" applyFont="0" applyAlignment="0" applyProtection="0"/>
    <xf numFmtId="0" fontId="140" fillId="23" borderId="8" applyNumberFormat="0" applyFont="0" applyAlignment="0" applyProtection="0"/>
    <xf numFmtId="0" fontId="14" fillId="23" borderId="8" applyNumberFormat="0" applyFont="0" applyAlignment="0" applyProtection="0"/>
    <xf numFmtId="176" fontId="224" fillId="23" borderId="8" applyNumberFormat="0" applyFont="0" applyAlignment="0" applyProtection="0"/>
    <xf numFmtId="176" fontId="224" fillId="23" borderId="8" applyNumberFormat="0" applyFont="0" applyAlignment="0" applyProtection="0"/>
    <xf numFmtId="176" fontId="224" fillId="23" borderId="8" applyNumberFormat="0" applyFont="0" applyAlignment="0" applyProtection="0"/>
    <xf numFmtId="0" fontId="14" fillId="23" borderId="8" applyNumberFormat="0" applyFont="0" applyAlignment="0" applyProtection="0"/>
    <xf numFmtId="0" fontId="14" fillId="23" borderId="8" applyNumberFormat="0" applyFont="0" applyAlignment="0" applyProtection="0"/>
    <xf numFmtId="0" fontId="14" fillId="23" borderId="8" applyNumberFormat="0" applyFont="0" applyAlignment="0" applyProtection="0"/>
    <xf numFmtId="0" fontId="14" fillId="23" borderId="8" applyNumberFormat="0" applyFont="0" applyAlignment="0" applyProtection="0"/>
    <xf numFmtId="0" fontId="14" fillId="23" borderId="8" applyNumberFormat="0" applyFont="0" applyAlignment="0" applyProtection="0"/>
    <xf numFmtId="0" fontId="14" fillId="23" borderId="8" applyNumberFormat="0" applyFont="0" applyAlignment="0" applyProtection="0"/>
    <xf numFmtId="0" fontId="31" fillId="23" borderId="8" applyNumberFormat="0" applyFont="0" applyAlignment="0" applyProtection="0"/>
    <xf numFmtId="176" fontId="31" fillId="23" borderId="8" applyNumberFormat="0" applyFont="0" applyAlignment="0" applyProtection="0"/>
    <xf numFmtId="0" fontId="14" fillId="23" borderId="8" applyNumberFormat="0" applyFont="0" applyAlignment="0" applyProtection="0"/>
    <xf numFmtId="0" fontId="40" fillId="96" borderId="78" applyNumberFormat="0" applyFont="0" applyAlignment="0" applyProtection="0"/>
    <xf numFmtId="0" fontId="31" fillId="23" borderId="8" applyNumberFormat="0" applyFont="0" applyAlignment="0" applyProtection="0"/>
    <xf numFmtId="0" fontId="14" fillId="23" borderId="8" applyNumberFormat="0" applyFont="0" applyAlignment="0" applyProtection="0"/>
    <xf numFmtId="0" fontId="31" fillId="23" borderId="8" applyNumberFormat="0" applyFont="0" applyAlignment="0" applyProtection="0"/>
    <xf numFmtId="0" fontId="14" fillId="23" borderId="8" applyNumberFormat="0" applyFont="0" applyAlignment="0" applyProtection="0"/>
    <xf numFmtId="0" fontId="31" fillId="23" borderId="8" applyNumberFormat="0" applyFont="0" applyAlignment="0" applyProtection="0"/>
    <xf numFmtId="0" fontId="31" fillId="23" borderId="8" applyNumberFormat="0" applyFont="0" applyAlignment="0" applyProtection="0"/>
    <xf numFmtId="0" fontId="31" fillId="23" borderId="8" applyNumberFormat="0" applyFont="0" applyAlignment="0" applyProtection="0"/>
    <xf numFmtId="0" fontId="31" fillId="23" borderId="8" applyNumberFormat="0" applyFont="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4" fillId="0" borderId="0" applyFont="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31" fillId="0" borderId="0" applyFont="0" applyFill="0" applyBorder="0" applyAlignment="0" applyProtection="0"/>
    <xf numFmtId="9" fontId="37" fillId="0" borderId="0" applyFont="0" applyFill="0" applyBorder="0" applyAlignment="0" applyProtection="0"/>
    <xf numFmtId="9" fontId="224" fillId="0" borderId="0" applyFill="0" applyBorder="0" applyAlignment="0" applyProtection="0"/>
    <xf numFmtId="9" fontId="37" fillId="0" borderId="0" applyFont="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13"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279"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279" fillId="0" borderId="0" applyFont="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37" fillId="0" borderId="0" applyFont="0" applyFill="0" applyBorder="0" applyAlignment="0" applyProtection="0"/>
    <xf numFmtId="9" fontId="224" fillId="0" borderId="0" applyFill="0" applyBorder="0" applyAlignment="0" applyProtection="0"/>
    <xf numFmtId="9" fontId="224" fillId="0" borderId="0" applyFill="0" applyBorder="0" applyAlignment="0" applyProtection="0"/>
    <xf numFmtId="9" fontId="224" fillId="0" borderId="0" applyFill="0" applyBorder="0" applyAlignment="0" applyProtection="0"/>
    <xf numFmtId="9" fontId="268" fillId="0" borderId="0" applyFont="0" applyFill="0" applyBorder="0" applyAlignment="0" applyProtection="0"/>
    <xf numFmtId="9" fontId="268" fillId="0" borderId="0" applyFont="0" applyFill="0" applyBorder="0" applyAlignment="0" applyProtection="0"/>
    <xf numFmtId="9" fontId="31" fillId="0" borderId="0" applyFont="0" applyFill="0" applyBorder="0" applyAlignment="0" applyProtection="0"/>
    <xf numFmtId="9" fontId="75" fillId="0" borderId="0" applyFont="0" applyFill="0" applyBorder="0" applyAlignment="0" applyProtection="0"/>
    <xf numFmtId="9" fontId="13" fillId="0" borderId="0" applyFont="0" applyFill="0" applyBorder="0" applyAlignment="0" applyProtection="0"/>
    <xf numFmtId="9" fontId="31" fillId="0" borderId="0" applyFont="0" applyFill="0" applyBorder="0" applyAlignment="0" applyProtection="0"/>
    <xf numFmtId="0" fontId="28"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280" fillId="0" borderId="9" applyNumberFormat="0" applyFill="0" applyAlignment="0" applyProtection="0"/>
    <xf numFmtId="0" fontId="28" fillId="0" borderId="9" applyNumberFormat="0" applyFill="0" applyAlignment="0" applyProtection="0"/>
    <xf numFmtId="176" fontId="31" fillId="0" borderId="9" applyNumberFormat="0" applyFill="0" applyAlignment="0" applyProtection="0"/>
    <xf numFmtId="176" fontId="31" fillId="0" borderId="9" applyNumberFormat="0" applyFill="0" applyAlignment="0" applyProtection="0"/>
    <xf numFmtId="176" fontId="31" fillId="0" borderId="9" applyNumberFormat="0" applyFill="0" applyAlignment="0" applyProtection="0"/>
    <xf numFmtId="176" fontId="31"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28" fillId="0" borderId="9" applyNumberFormat="0" applyFill="0" applyAlignment="0" applyProtection="0"/>
    <xf numFmtId="0" fontId="49" fillId="0" borderId="0" applyBorder="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287" fontId="124" fillId="0" borderId="0">
      <alignment vertical="top"/>
    </xf>
    <xf numFmtId="0" fontId="68" fillId="0" borderId="0"/>
    <xf numFmtId="287" fontId="124" fillId="0" borderId="0">
      <alignment vertical="top"/>
    </xf>
    <xf numFmtId="0" fontId="68" fillId="0" borderId="0"/>
    <xf numFmtId="287" fontId="124" fillId="0" borderId="0">
      <alignment vertical="top"/>
    </xf>
    <xf numFmtId="0" fontId="68" fillId="0" borderId="0"/>
    <xf numFmtId="0" fontId="68" fillId="0" borderId="0"/>
    <xf numFmtId="287" fontId="124" fillId="0" borderId="0">
      <alignment vertical="top"/>
    </xf>
    <xf numFmtId="0" fontId="68" fillId="0" borderId="0"/>
    <xf numFmtId="0" fontId="68" fillId="0" borderId="0"/>
    <xf numFmtId="0" fontId="68" fillId="0" borderId="0"/>
    <xf numFmtId="287" fontId="124" fillId="0" borderId="0">
      <alignment vertical="top"/>
    </xf>
    <xf numFmtId="0" fontId="68" fillId="0" borderId="0"/>
    <xf numFmtId="0" fontId="68" fillId="0" borderId="0"/>
    <xf numFmtId="287" fontId="124" fillId="0" borderId="0">
      <alignment vertical="top"/>
    </xf>
    <xf numFmtId="0" fontId="68" fillId="0" borderId="0"/>
    <xf numFmtId="287" fontId="124" fillId="0" borderId="0">
      <alignment vertical="top"/>
    </xf>
    <xf numFmtId="0" fontId="68" fillId="0" borderId="0"/>
    <xf numFmtId="287" fontId="124" fillId="0" borderId="0">
      <alignment vertical="top"/>
    </xf>
    <xf numFmtId="287" fontId="124" fillId="0" borderId="0">
      <alignment vertical="top"/>
    </xf>
    <xf numFmtId="0" fontId="68" fillId="0" borderId="0"/>
    <xf numFmtId="287" fontId="124" fillId="0" borderId="0">
      <alignment vertical="top"/>
    </xf>
    <xf numFmtId="287" fontId="124" fillId="0" borderId="0">
      <alignment vertical="top"/>
    </xf>
    <xf numFmtId="0" fontId="68" fillId="0" borderId="0"/>
    <xf numFmtId="287" fontId="124" fillId="0" borderId="0">
      <alignment vertical="top"/>
    </xf>
    <xf numFmtId="287" fontId="124" fillId="0" borderId="0">
      <alignment vertical="top"/>
    </xf>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38" fontId="124" fillId="0" borderId="0">
      <alignment vertical="top"/>
    </xf>
    <xf numFmtId="0" fontId="68" fillId="0" borderId="0"/>
    <xf numFmtId="38" fontId="124" fillId="0" borderId="0">
      <alignment vertical="top"/>
    </xf>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43" fillId="0" borderId="0"/>
    <xf numFmtId="0" fontId="68" fillId="0" borderId="0"/>
    <xf numFmtId="0" fontId="68" fillId="0" borderId="0"/>
    <xf numFmtId="0" fontId="68" fillId="0" borderId="0"/>
    <xf numFmtId="0" fontId="68" fillId="0" borderId="0"/>
    <xf numFmtId="0" fontId="68" fillId="0" borderId="0"/>
    <xf numFmtId="287" fontId="124" fillId="0" borderId="0">
      <alignment vertical="top"/>
    </xf>
    <xf numFmtId="0" fontId="68" fillId="0" borderId="0"/>
    <xf numFmtId="287" fontId="124" fillId="0" borderId="0">
      <alignment vertical="top"/>
    </xf>
    <xf numFmtId="0" fontId="68" fillId="0" borderId="0"/>
    <xf numFmtId="0" fontId="68" fillId="0" borderId="0"/>
    <xf numFmtId="287" fontId="124" fillId="0" borderId="0">
      <alignment vertical="top"/>
    </xf>
    <xf numFmtId="0" fontId="68" fillId="0" borderId="0"/>
    <xf numFmtId="0" fontId="68" fillId="0" borderId="0"/>
    <xf numFmtId="0" fontId="68" fillId="0" borderId="0"/>
    <xf numFmtId="287" fontId="124" fillId="0" borderId="0">
      <alignment vertical="top"/>
    </xf>
    <xf numFmtId="0" fontId="68" fillId="0" borderId="0"/>
    <xf numFmtId="0" fontId="68" fillId="0" borderId="0"/>
    <xf numFmtId="0" fontId="43" fillId="0" borderId="0"/>
    <xf numFmtId="0" fontId="68" fillId="0" borderId="0"/>
    <xf numFmtId="0" fontId="68" fillId="0" borderId="0"/>
    <xf numFmtId="0" fontId="68" fillId="0" borderId="0"/>
    <xf numFmtId="0" fontId="68" fillId="0" borderId="0"/>
    <xf numFmtId="0" fontId="68" fillId="0" borderId="0"/>
    <xf numFmtId="0" fontId="68" fillId="0" borderId="0"/>
    <xf numFmtId="170" fontId="31" fillId="0" borderId="0">
      <alignment vertical="justify"/>
    </xf>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81" fillId="0" borderId="0" applyNumberFormat="0" applyFill="0" applyBorder="0" applyAlignment="0" applyProtection="0"/>
    <xf numFmtId="0" fontId="29"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176" fontId="31"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49" fontId="167" fillId="0" borderId="0">
      <alignment horizontal="center"/>
    </xf>
    <xf numFmtId="49" fontId="167" fillId="0" borderId="0">
      <alignment horizontal="center"/>
    </xf>
    <xf numFmtId="288" fontId="37" fillId="0" borderId="0"/>
    <xf numFmtId="39" fontId="111" fillId="0" borderId="0">
      <alignment vertical="center"/>
    </xf>
    <xf numFmtId="172" fontId="154" fillId="0" borderId="0"/>
    <xf numFmtId="193" fontId="282" fillId="0" borderId="0" applyFont="0" applyFill="0" applyBorder="0" applyAlignment="0" applyProtection="0"/>
    <xf numFmtId="3" fontId="283" fillId="0" borderId="17" applyFont="0" applyBorder="0">
      <alignment horizontal="right"/>
      <protection locked="0"/>
    </xf>
    <xf numFmtId="202" fontId="282" fillId="0" borderId="0" applyFont="0" applyFill="0" applyBorder="0" applyAlignment="0" applyProtection="0"/>
    <xf numFmtId="284" fontId="31"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14" fillId="0" borderId="0" applyFont="0" applyFill="0" applyBorder="0" applyAlignment="0" applyProtection="0"/>
    <xf numFmtId="164" fontId="31" fillId="0" borderId="0" applyFont="0" applyFill="0" applyBorder="0" applyAlignment="0" applyProtection="0"/>
    <xf numFmtId="164" fontId="275" fillId="0" borderId="0" applyFont="0" applyFill="0" applyBorder="0" applyAlignment="0" applyProtection="0"/>
    <xf numFmtId="164" fontId="31" fillId="0" borderId="0" applyFont="0" applyFill="0" applyBorder="0" applyAlignment="0" applyProtection="0"/>
    <xf numFmtId="164" fontId="250" fillId="0" borderId="0" applyFont="0" applyFill="0" applyBorder="0" applyAlignment="0" applyProtection="0"/>
    <xf numFmtId="167" fontId="42" fillId="0" borderId="0" applyFont="0" applyFill="0" applyBorder="0" applyAlignment="0" applyProtection="0"/>
    <xf numFmtId="202" fontId="37" fillId="0" borderId="0" applyFont="0" applyFill="0" applyBorder="0" applyAlignment="0" applyProtection="0"/>
    <xf numFmtId="202" fontId="37" fillId="0" borderId="0" applyFont="0" applyFill="0" applyBorder="0" applyAlignment="0" applyProtection="0"/>
    <xf numFmtId="164" fontId="4" fillId="0" borderId="0" applyFont="0" applyFill="0" applyBorder="0" applyAlignment="0" applyProtection="0"/>
    <xf numFmtId="164" fontId="4" fillId="0" borderId="0" applyFont="0" applyFill="0" applyBorder="0" applyAlignment="0" applyProtection="0"/>
    <xf numFmtId="164" fontId="13" fillId="0" borderId="0" applyFont="0" applyFill="0" applyBorder="0" applyAlignment="0" applyProtection="0"/>
    <xf numFmtId="4" fontId="261" fillId="26" borderId="0" applyFont="0" applyBorder="0">
      <alignment horizontal="right"/>
    </xf>
    <xf numFmtId="4" fontId="284" fillId="26" borderId="0" applyBorder="0">
      <alignment horizontal="right"/>
    </xf>
    <xf numFmtId="4" fontId="261" fillId="26" borderId="0" applyFont="0" applyBorder="0">
      <alignment horizontal="right"/>
    </xf>
    <xf numFmtId="4" fontId="284" fillId="26" borderId="0" applyBorder="0">
      <alignment horizontal="right"/>
    </xf>
    <xf numFmtId="4" fontId="261" fillId="26" borderId="25" applyBorder="0">
      <alignment horizontal="right"/>
    </xf>
    <xf numFmtId="4" fontId="261" fillId="26" borderId="25" applyBorder="0">
      <alignment horizontal="right"/>
    </xf>
    <xf numFmtId="4" fontId="261" fillId="97" borderId="27" applyBorder="0">
      <alignment horizontal="right"/>
    </xf>
    <xf numFmtId="4" fontId="261" fillId="97" borderId="27" applyBorder="0">
      <alignment horizontal="right"/>
    </xf>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285" fillId="4" borderId="0" applyNumberFormat="0" applyBorder="0" applyAlignment="0" applyProtection="0"/>
    <xf numFmtId="0" fontId="30" fillId="4" borderId="0" applyNumberFormat="0" applyBorder="0" applyAlignment="0" applyProtection="0"/>
    <xf numFmtId="176" fontId="31" fillId="4" borderId="0" applyNumberFormat="0" applyBorder="0" applyAlignment="0" applyProtection="0"/>
    <xf numFmtId="176" fontId="31" fillId="4" borderId="0" applyNumberFormat="0" applyBorder="0" applyAlignment="0" applyProtection="0"/>
    <xf numFmtId="176" fontId="31" fillId="4" borderId="0" applyNumberFormat="0" applyBorder="0" applyAlignment="0" applyProtection="0"/>
    <xf numFmtId="176" fontId="31"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0" fontId="30" fillId="4" borderId="0" applyNumberFormat="0" applyBorder="0" applyAlignment="0" applyProtection="0"/>
    <xf numFmtId="178" fontId="82" fillId="0" borderId="0">
      <protection locked="0"/>
    </xf>
    <xf numFmtId="178" fontId="82" fillId="0" borderId="0">
      <protection locked="0"/>
    </xf>
    <xf numFmtId="176" fontId="269" fillId="0" borderId="68" applyBorder="0">
      <alignment horizontal="center" vertical="center" wrapText="1"/>
    </xf>
    <xf numFmtId="0" fontId="70" fillId="0" borderId="0">
      <protection locked="0"/>
    </xf>
    <xf numFmtId="0" fontId="286" fillId="0" borderId="0"/>
    <xf numFmtId="0" fontId="266" fillId="0" borderId="68"/>
    <xf numFmtId="0" fontId="22" fillId="0" borderId="6" applyNumberFormat="0" applyFill="0" applyAlignment="0" applyProtection="0"/>
    <xf numFmtId="0" fontId="17" fillId="20" borderId="2" applyNumberFormat="0" applyAlignment="0" applyProtection="0"/>
    <xf numFmtId="0" fontId="26" fillId="3" borderId="0" applyNumberFormat="0" applyBorder="0" applyAlignment="0" applyProtection="0"/>
    <xf numFmtId="0" fontId="30" fillId="4" borderId="0" applyNumberFormat="0" applyBorder="0" applyAlignment="0" applyProtection="0"/>
    <xf numFmtId="0" fontId="24" fillId="0" borderId="0" applyNumberFormat="0" applyFill="0" applyBorder="0" applyAlignment="0" applyProtection="0"/>
    <xf numFmtId="0" fontId="27" fillId="0" borderId="0" applyNumberFormat="0" applyFill="0" applyBorder="0" applyAlignment="0" applyProtection="0"/>
    <xf numFmtId="0" fontId="31" fillId="23" borderId="8" applyNumberFormat="0" applyFont="0" applyAlignment="0" applyProtection="0"/>
    <xf numFmtId="0" fontId="37" fillId="23" borderId="8" applyNumberFormat="0" applyFont="0" applyAlignment="0" applyProtection="0"/>
    <xf numFmtId="0" fontId="25" fillId="22" borderId="0" applyNumberFormat="0" applyBorder="0" applyAlignment="0" applyProtection="0"/>
    <xf numFmtId="0" fontId="13" fillId="0" borderId="0"/>
    <xf numFmtId="0" fontId="68" fillId="0" borderId="0"/>
    <xf numFmtId="0" fontId="28" fillId="0" borderId="9" applyNumberFormat="0" applyFill="0" applyAlignment="0" applyProtection="0"/>
    <xf numFmtId="0" fontId="23" fillId="21" borderId="7" applyNumberFormat="0" applyAlignment="0" applyProtection="0"/>
    <xf numFmtId="0" fontId="29" fillId="0" borderId="0" applyNumberFormat="0" applyFill="0" applyBorder="0" applyAlignment="0" applyProtection="0"/>
    <xf numFmtId="0" fontId="68" fillId="0" borderId="0"/>
    <xf numFmtId="0" fontId="73" fillId="0" borderId="0"/>
    <xf numFmtId="0" fontId="73" fillId="0" borderId="0"/>
    <xf numFmtId="0" fontId="43" fillId="0" borderId="0"/>
    <xf numFmtId="4" fontId="49" fillId="0" borderId="0">
      <alignment vertical="center"/>
    </xf>
    <xf numFmtId="0" fontId="73" fillId="0" borderId="0"/>
    <xf numFmtId="4" fontId="71" fillId="0" borderId="0">
      <alignment vertical="center"/>
    </xf>
    <xf numFmtId="0" fontId="73" fillId="0" borderId="0"/>
    <xf numFmtId="0" fontId="43" fillId="0" borderId="0"/>
    <xf numFmtId="4" fontId="71" fillId="0" borderId="0">
      <alignment vertical="center"/>
    </xf>
    <xf numFmtId="0" fontId="72" fillId="0" borderId="0"/>
    <xf numFmtId="0" fontId="73" fillId="0" borderId="0"/>
    <xf numFmtId="4" fontId="49" fillId="0" borderId="0">
      <alignment vertical="center"/>
    </xf>
    <xf numFmtId="4" fontId="71" fillId="0" borderId="0">
      <alignment vertical="center"/>
    </xf>
    <xf numFmtId="4" fontId="49" fillId="0" borderId="0">
      <alignment vertical="center"/>
    </xf>
    <xf numFmtId="4" fontId="71" fillId="0" borderId="0">
      <alignment vertical="center"/>
    </xf>
    <xf numFmtId="0" fontId="72" fillId="0" borderId="0"/>
    <xf numFmtId="4" fontId="49" fillId="0" borderId="0">
      <alignment vertical="center"/>
    </xf>
    <xf numFmtId="4" fontId="49" fillId="0" borderId="0">
      <alignment vertical="center"/>
    </xf>
    <xf numFmtId="4" fontId="71" fillId="0" borderId="0">
      <alignment vertical="center"/>
    </xf>
    <xf numFmtId="0" fontId="43" fillId="0" borderId="0"/>
    <xf numFmtId="0" fontId="43" fillId="0" borderId="0"/>
    <xf numFmtId="4" fontId="71" fillId="0" borderId="0">
      <alignment vertical="center"/>
    </xf>
    <xf numFmtId="4" fontId="49" fillId="0" borderId="0">
      <alignment vertical="center"/>
    </xf>
    <xf numFmtId="0" fontId="72" fillId="0" borderId="0"/>
    <xf numFmtId="0" fontId="72" fillId="0" borderId="0"/>
    <xf numFmtId="0" fontId="72" fillId="0" borderId="0"/>
    <xf numFmtId="0" fontId="73" fillId="0" borderId="0"/>
    <xf numFmtId="4" fontId="71" fillId="0" borderId="0">
      <alignment vertical="center"/>
    </xf>
    <xf numFmtId="4" fontId="49" fillId="0" borderId="0">
      <alignment vertical="center"/>
    </xf>
    <xf numFmtId="0" fontId="73" fillId="0" borderId="0"/>
    <xf numFmtId="0" fontId="73" fillId="0" borderId="0"/>
    <xf numFmtId="0" fontId="73" fillId="0" borderId="0"/>
    <xf numFmtId="0" fontId="72" fillId="0" borderId="0"/>
    <xf numFmtId="0" fontId="73" fillId="0" borderId="0"/>
    <xf numFmtId="4" fontId="49" fillId="0" borderId="0">
      <alignment vertical="center"/>
    </xf>
    <xf numFmtId="0" fontId="73" fillId="0" borderId="0"/>
    <xf numFmtId="0" fontId="73" fillId="0" borderId="0"/>
    <xf numFmtId="0" fontId="73" fillId="0" borderId="0"/>
    <xf numFmtId="4" fontId="49" fillId="0" borderId="0">
      <alignment vertical="center"/>
    </xf>
    <xf numFmtId="4" fontId="49" fillId="0" borderId="0">
      <alignment vertical="center"/>
    </xf>
    <xf numFmtId="0" fontId="73" fillId="0" borderId="0"/>
    <xf numFmtId="0" fontId="73" fillId="0" borderId="0"/>
    <xf numFmtId="4" fontId="49" fillId="0" borderId="0">
      <alignment vertical="center"/>
    </xf>
    <xf numFmtId="0" fontId="72" fillId="0" borderId="0"/>
    <xf numFmtId="0" fontId="72" fillId="0" borderId="0"/>
    <xf numFmtId="0" fontId="73" fillId="0" borderId="0"/>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0" fontId="72" fillId="0" borderId="0"/>
    <xf numFmtId="0" fontId="72" fillId="0" borderId="0"/>
    <xf numFmtId="4" fontId="49" fillId="0" borderId="0">
      <alignment vertical="center"/>
    </xf>
    <xf numFmtId="4" fontId="49" fillId="0" borderId="0">
      <alignment vertical="center"/>
    </xf>
    <xf numFmtId="4" fontId="49" fillId="0" borderId="0">
      <alignment vertical="center"/>
    </xf>
    <xf numFmtId="4" fontId="49" fillId="0" borderId="0">
      <alignment vertical="center"/>
    </xf>
    <xf numFmtId="0" fontId="73" fillId="0" borderId="0"/>
    <xf numFmtId="4" fontId="49" fillId="0" borderId="0">
      <alignment vertical="center"/>
    </xf>
    <xf numFmtId="4" fontId="49" fillId="0" borderId="0">
      <alignment vertical="center"/>
    </xf>
    <xf numFmtId="4" fontId="49" fillId="0" borderId="0">
      <alignment vertical="center"/>
    </xf>
    <xf numFmtId="0" fontId="72" fillId="0" borderId="0"/>
    <xf numFmtId="0" fontId="72" fillId="0" borderId="0"/>
    <xf numFmtId="0" fontId="72" fillId="0" borderId="0"/>
    <xf numFmtId="4" fontId="49" fillId="0" borderId="0">
      <alignment vertical="center"/>
    </xf>
    <xf numFmtId="4" fontId="49" fillId="0" borderId="0">
      <alignment vertical="center"/>
    </xf>
    <xf numFmtId="0" fontId="73" fillId="0" borderId="0"/>
    <xf numFmtId="0" fontId="73" fillId="0" borderId="0"/>
    <xf numFmtId="0" fontId="73" fillId="0" borderId="0"/>
    <xf numFmtId="4" fontId="49" fillId="0" borderId="0">
      <alignment vertical="center"/>
    </xf>
    <xf numFmtId="4" fontId="49" fillId="0" borderId="0">
      <alignment vertical="center"/>
    </xf>
    <xf numFmtId="0" fontId="37" fillId="0" borderId="0"/>
    <xf numFmtId="0" fontId="68" fillId="0" borderId="0"/>
    <xf numFmtId="0" fontId="3" fillId="0" borderId="0"/>
    <xf numFmtId="202" fontId="294" fillId="0" borderId="0" applyFont="0" applyFill="0" applyBorder="0" applyAlignment="0" applyProtection="0"/>
    <xf numFmtId="193" fontId="294" fillId="0" borderId="0" applyFont="0" applyFill="0" applyBorder="0" applyAlignment="0" applyProtection="0"/>
    <xf numFmtId="292" fontId="294" fillId="0" borderId="0" applyFont="0" applyFill="0" applyBorder="0" applyAlignment="0" applyProtection="0"/>
    <xf numFmtId="293" fontId="294" fillId="0" borderId="0" applyFont="0" applyFill="0" applyBorder="0" applyAlignment="0" applyProtection="0"/>
    <xf numFmtId="0" fontId="295" fillId="0" borderId="0"/>
    <xf numFmtId="9" fontId="294" fillId="0" borderId="0" applyFont="0" applyFill="0" applyBorder="0" applyAlignment="0" applyProtection="0"/>
    <xf numFmtId="0" fontId="75" fillId="99" borderId="0">
      <alignment horizontal="left" vertical="top"/>
    </xf>
    <xf numFmtId="0" fontId="296" fillId="100" borderId="0">
      <alignment horizontal="center" vertical="center"/>
    </xf>
    <xf numFmtId="0" fontId="297" fillId="0" borderId="0" applyNumberFormat="0" applyFill="0" applyBorder="0" applyAlignment="0" applyProtection="0"/>
    <xf numFmtId="0" fontId="295" fillId="0" borderId="0"/>
    <xf numFmtId="0" fontId="295" fillId="0" borderId="0"/>
    <xf numFmtId="0" fontId="40" fillId="0" borderId="0"/>
    <xf numFmtId="0" fontId="295" fillId="0" borderId="0"/>
    <xf numFmtId="0" fontId="3" fillId="0" borderId="0"/>
    <xf numFmtId="0" fontId="3" fillId="0" borderId="0"/>
    <xf numFmtId="0" fontId="3" fillId="0" borderId="0"/>
    <xf numFmtId="0" fontId="3" fillId="0" borderId="0"/>
    <xf numFmtId="0" fontId="13" fillId="0" borderId="0"/>
    <xf numFmtId="0" fontId="3" fillId="0" borderId="0"/>
    <xf numFmtId="0" fontId="3" fillId="0" borderId="0"/>
    <xf numFmtId="0" fontId="119" fillId="0" borderId="0"/>
    <xf numFmtId="0" fontId="124" fillId="0" borderId="0"/>
    <xf numFmtId="0" fontId="3" fillId="0" borderId="0"/>
    <xf numFmtId="0" fontId="3" fillId="0" borderId="0"/>
    <xf numFmtId="0" fontId="3" fillId="0" borderId="0"/>
    <xf numFmtId="0" fontId="3" fillId="0" borderId="0"/>
    <xf numFmtId="0" fontId="124" fillId="0" borderId="0"/>
    <xf numFmtId="0" fontId="124" fillId="0" borderId="0"/>
    <xf numFmtId="0" fontId="3" fillId="0" borderId="0"/>
    <xf numFmtId="0" fontId="124" fillId="0" borderId="0"/>
    <xf numFmtId="0" fontId="119" fillId="0" borderId="0"/>
    <xf numFmtId="0" fontId="74" fillId="0" borderId="0"/>
    <xf numFmtId="0" fontId="74" fillId="0" borderId="0"/>
    <xf numFmtId="0" fontId="119" fillId="0" borderId="0"/>
    <xf numFmtId="0" fontId="119" fillId="0" borderId="0"/>
    <xf numFmtId="0" fontId="119" fillId="0" borderId="0"/>
    <xf numFmtId="0" fontId="3" fillId="0" borderId="0"/>
    <xf numFmtId="0" fontId="3" fillId="0" borderId="0"/>
    <xf numFmtId="0" fontId="1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19" fillId="0" borderId="0"/>
    <xf numFmtId="9" fontId="74" fillId="0" borderId="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74" fillId="0" borderId="0" applyFill="0" applyBorder="0" applyAlignment="0" applyProtection="0"/>
    <xf numFmtId="9" fontId="31" fillId="0" borderId="0" applyFont="0" applyFill="0" applyBorder="0" applyAlignment="0" applyProtection="0"/>
    <xf numFmtId="9" fontId="74" fillId="0" borderId="0" applyFill="0" applyBorder="0" applyAlignment="0" applyProtection="0"/>
    <xf numFmtId="9" fontId="74" fillId="0" borderId="0" applyFill="0" applyBorder="0" applyAlignment="0" applyProtection="0"/>
    <xf numFmtId="9" fontId="74" fillId="0" borderId="0" applyFill="0" applyBorder="0" applyAlignment="0" applyProtection="0"/>
    <xf numFmtId="9" fontId="40"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74" fillId="0" borderId="0" applyFill="0" applyBorder="0" applyAlignment="0" applyProtection="0"/>
    <xf numFmtId="9" fontId="74" fillId="0" borderId="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294" fontId="74" fillId="0" borderId="0" applyFill="0" applyBorder="0" applyAlignment="0" applyProtection="0"/>
    <xf numFmtId="164" fontId="31" fillId="0" borderId="0" applyFont="0" applyFill="0" applyBorder="0" applyAlignment="0" applyProtection="0"/>
    <xf numFmtId="164" fontId="31" fillId="0" borderId="0" applyFont="0" applyFill="0" applyBorder="0" applyAlignment="0" applyProtection="0"/>
    <xf numFmtId="164" fontId="3" fillId="0" borderId="0" applyFont="0" applyFill="0" applyBorder="0" applyAlignment="0" applyProtection="0"/>
    <xf numFmtId="164" fontId="40" fillId="0" borderId="0" applyFont="0" applyFill="0" applyBorder="0" applyAlignment="0" applyProtection="0"/>
    <xf numFmtId="164" fontId="3" fillId="0" borderId="0" applyFont="0" applyFill="0" applyBorder="0" applyAlignment="0" applyProtection="0"/>
    <xf numFmtId="0" fontId="2" fillId="0" borderId="0"/>
    <xf numFmtId="0" fontId="2" fillId="0" borderId="0"/>
    <xf numFmtId="164" fontId="2" fillId="0" borderId="0" applyFont="0" applyFill="0" applyBorder="0" applyAlignment="0" applyProtection="0"/>
    <xf numFmtId="0" fontId="1" fillId="0" borderId="0"/>
    <xf numFmtId="0" fontId="1" fillId="0" borderId="0"/>
    <xf numFmtId="164" fontId="1" fillId="0" borderId="0" applyFont="0" applyFill="0" applyBorder="0" applyAlignment="0" applyProtection="0"/>
  </cellStyleXfs>
  <cellXfs count="705">
    <xf numFmtId="0" fontId="0" fillId="0" borderId="0" xfId="0"/>
    <xf numFmtId="0" fontId="13" fillId="0" borderId="0" xfId="37" applyFont="1"/>
    <xf numFmtId="0" fontId="13" fillId="0" borderId="0" xfId="37" applyFont="1" applyFill="1"/>
    <xf numFmtId="0" fontId="13" fillId="0" borderId="0" xfId="37" applyFont="1" applyBorder="1"/>
    <xf numFmtId="0" fontId="13" fillId="0" borderId="0" xfId="37" applyFont="1" applyFill="1" applyBorder="1"/>
    <xf numFmtId="0" fontId="13" fillId="0" borderId="0" xfId="37" applyFont="1" applyFill="1" applyAlignment="1">
      <alignment horizontal="right"/>
    </xf>
    <xf numFmtId="0" fontId="13" fillId="0" borderId="0" xfId="107" applyFont="1"/>
    <xf numFmtId="0" fontId="31" fillId="0" borderId="0" xfId="36" applyFont="1"/>
    <xf numFmtId="0" fontId="46" fillId="0" borderId="0" xfId="36" applyFont="1"/>
    <xf numFmtId="0" fontId="13" fillId="0" borderId="0" xfId="37" applyFont="1" applyBorder="1" applyAlignment="1">
      <alignment vertical="center"/>
    </xf>
    <xf numFmtId="0" fontId="38" fillId="0" borderId="0" xfId="37" applyFont="1" applyAlignment="1">
      <alignment horizontal="right" vertical="center"/>
    </xf>
    <xf numFmtId="0" fontId="36" fillId="0" borderId="0" xfId="55" applyFont="1" applyAlignment="1">
      <alignment vertical="center"/>
    </xf>
    <xf numFmtId="0" fontId="13" fillId="0" borderId="10" xfId="37" applyFont="1" applyFill="1" applyBorder="1" applyAlignment="1">
      <alignment horizontal="center" textRotation="90" wrapText="1"/>
    </xf>
    <xf numFmtId="0" fontId="13" fillId="0" borderId="0" xfId="0" applyFont="1" applyFill="1"/>
    <xf numFmtId="0" fontId="38" fillId="0" borderId="0" xfId="37" applyFont="1" applyAlignment="1">
      <alignment horizontal="right"/>
    </xf>
    <xf numFmtId="0" fontId="13" fillId="0" borderId="0" xfId="0" applyFont="1" applyFill="1" applyAlignment="1"/>
    <xf numFmtId="0" fontId="13" fillId="24" borderId="0" xfId="37" applyFont="1" applyFill="1"/>
    <xf numFmtId="0" fontId="48" fillId="0" borderId="0" xfId="36" applyFont="1"/>
    <xf numFmtId="0" fontId="38" fillId="24" borderId="0" xfId="37" applyFont="1" applyFill="1" applyAlignment="1">
      <alignment horizontal="right" vertical="center"/>
    </xf>
    <xf numFmtId="0" fontId="38" fillId="24" borderId="0" xfId="37" applyFont="1" applyFill="1" applyAlignment="1">
      <alignment horizontal="right"/>
    </xf>
    <xf numFmtId="0" fontId="13" fillId="24" borderId="0" xfId="37" applyFont="1" applyFill="1" applyBorder="1"/>
    <xf numFmtId="0" fontId="36" fillId="24" borderId="0" xfId="55" applyFont="1" applyFill="1" applyAlignment="1">
      <alignment vertical="center"/>
    </xf>
    <xf numFmtId="49" fontId="49" fillId="24" borderId="0" xfId="57" applyNumberFormat="1" applyFont="1" applyFill="1" applyAlignment="1">
      <alignment horizontal="center" vertical="center"/>
    </xf>
    <xf numFmtId="0" fontId="13" fillId="24" borderId="0" xfId="57" applyFont="1" applyFill="1" applyAlignment="1">
      <alignment wrapText="1"/>
    </xf>
    <xf numFmtId="0" fontId="49" fillId="24" borderId="0" xfId="57" applyFont="1" applyFill="1" applyAlignment="1">
      <alignment horizontal="center" vertical="center" wrapText="1"/>
    </xf>
    <xf numFmtId="0" fontId="13" fillId="24" borderId="0" xfId="57" applyFont="1" applyFill="1" applyAlignment="1">
      <alignment horizontal="center" vertical="center" wrapText="1"/>
    </xf>
    <xf numFmtId="0" fontId="13" fillId="24" borderId="0" xfId="57" applyFont="1" applyFill="1"/>
    <xf numFmtId="0" fontId="52" fillId="24" borderId="31" xfId="57" applyFont="1" applyFill="1" applyBorder="1" applyAlignment="1">
      <alignment horizontal="center" vertical="center" wrapText="1"/>
    </xf>
    <xf numFmtId="0" fontId="13" fillId="24" borderId="0" xfId="57" applyFont="1" applyFill="1" applyAlignment="1">
      <alignment vertical="center"/>
    </xf>
    <xf numFmtId="0" fontId="13" fillId="24" borderId="0" xfId="37" applyFont="1" applyFill="1" applyAlignment="1">
      <alignment horizontal="right"/>
    </xf>
    <xf numFmtId="0" fontId="13" fillId="0" borderId="0" xfId="280" applyFont="1" applyFill="1" applyAlignment="1">
      <alignment horizontal="left" vertical="center" wrapText="1"/>
    </xf>
    <xf numFmtId="0" fontId="36" fillId="24" borderId="0" xfId="55" applyFont="1" applyFill="1" applyAlignment="1">
      <alignment horizontal="center" vertical="center"/>
    </xf>
    <xf numFmtId="0" fontId="13" fillId="24" borderId="10" xfId="37" applyFont="1" applyFill="1" applyBorder="1" applyAlignment="1">
      <alignment horizontal="center" vertical="center" wrapText="1"/>
    </xf>
    <xf numFmtId="0" fontId="38" fillId="0" borderId="0" xfId="37" applyFont="1" applyFill="1" applyAlignment="1">
      <alignment wrapText="1"/>
    </xf>
    <xf numFmtId="0" fontId="38" fillId="24" borderId="0" xfId="37" applyFont="1" applyFill="1" applyBorder="1" applyAlignment="1"/>
    <xf numFmtId="0" fontId="38" fillId="24" borderId="0" xfId="37" applyFont="1" applyFill="1" applyAlignment="1">
      <alignment wrapText="1"/>
    </xf>
    <xf numFmtId="0" fontId="38" fillId="24" borderId="0" xfId="37" applyFont="1" applyFill="1" applyBorder="1" applyAlignment="1">
      <alignment horizontal="center"/>
    </xf>
    <xf numFmtId="0" fontId="38" fillId="24" borderId="0" xfId="0" applyFont="1" applyFill="1" applyAlignment="1"/>
    <xf numFmtId="0" fontId="56" fillId="24" borderId="0" xfId="55" applyFont="1" applyFill="1" applyAlignment="1">
      <alignment vertical="center"/>
    </xf>
    <xf numFmtId="0" fontId="38" fillId="0" borderId="0" xfId="37" applyFont="1" applyFill="1" applyBorder="1" applyAlignment="1"/>
    <xf numFmtId="0" fontId="38" fillId="0" borderId="0" xfId="0" applyFont="1" applyFill="1" applyAlignment="1"/>
    <xf numFmtId="0" fontId="56" fillId="0" borderId="0" xfId="55" applyFont="1" applyAlignment="1">
      <alignment vertical="center"/>
    </xf>
    <xf numFmtId="0" fontId="38" fillId="0" borderId="0" xfId="37" applyFont="1" applyFill="1" applyBorder="1" applyAlignment="1">
      <alignment vertical="center"/>
    </xf>
    <xf numFmtId="0" fontId="38" fillId="0" borderId="0" xfId="37" applyFont="1" applyFill="1" applyBorder="1" applyAlignment="1">
      <alignment vertical="center" wrapText="1"/>
    </xf>
    <xf numFmtId="0" fontId="13" fillId="24" borderId="10" xfId="37" applyFont="1" applyFill="1" applyBorder="1" applyAlignment="1">
      <alignment horizontal="center" vertical="center" wrapText="1"/>
    </xf>
    <xf numFmtId="0" fontId="39" fillId="24" borderId="0" xfId="55" applyFont="1" applyFill="1" applyAlignment="1">
      <alignment vertical="center"/>
    </xf>
    <xf numFmtId="0" fontId="38" fillId="0" borderId="0" xfId="46" applyFont="1" applyFill="1" applyBorder="1" applyAlignment="1"/>
    <xf numFmtId="0" fontId="13" fillId="0" borderId="0" xfId="623" applyFont="1" applyBorder="1"/>
    <xf numFmtId="0" fontId="47" fillId="0" borderId="0" xfId="623" applyFont="1" applyBorder="1"/>
    <xf numFmtId="0" fontId="47" fillId="0" borderId="0" xfId="623" applyFont="1" applyBorder="1" applyAlignment="1">
      <alignment horizontal="center"/>
    </xf>
    <xf numFmtId="10" fontId="47" fillId="24" borderId="0" xfId="623" applyNumberFormat="1" applyFont="1" applyFill="1" applyBorder="1"/>
    <xf numFmtId="0" fontId="38" fillId="0" borderId="0" xfId="623" applyFont="1" applyBorder="1" applyAlignment="1">
      <alignment horizontal="right" vertical="center"/>
    </xf>
    <xf numFmtId="0" fontId="38" fillId="0" borderId="0" xfId="623" applyFont="1" applyBorder="1" applyAlignment="1">
      <alignment horizontal="right"/>
    </xf>
    <xf numFmtId="0" fontId="59" fillId="0" borderId="0" xfId="623" applyFont="1" applyFill="1" applyBorder="1" applyAlignment="1"/>
    <xf numFmtId="0" fontId="31" fillId="0" borderId="0" xfId="36"/>
    <xf numFmtId="0" fontId="59" fillId="0" borderId="0" xfId="623" applyFont="1" applyFill="1" applyBorder="1" applyAlignment="1">
      <alignment wrapText="1"/>
    </xf>
    <xf numFmtId="0" fontId="59" fillId="0" borderId="0" xfId="623" applyFont="1" applyFill="1" applyBorder="1" applyAlignment="1">
      <alignment horizontal="center"/>
    </xf>
    <xf numFmtId="0" fontId="60" fillId="0" borderId="0" xfId="623" applyFont="1" applyFill="1" applyBorder="1" applyAlignment="1">
      <alignment horizontal="center"/>
    </xf>
    <xf numFmtId="10" fontId="60" fillId="24" borderId="0" xfId="623" applyNumberFormat="1" applyFont="1" applyFill="1" applyBorder="1" applyAlignment="1">
      <alignment horizontal="center"/>
    </xf>
    <xf numFmtId="0" fontId="36" fillId="0" borderId="0" xfId="624" applyFont="1" applyBorder="1" applyAlignment="1">
      <alignment vertical="center"/>
    </xf>
    <xf numFmtId="0" fontId="36" fillId="0" borderId="0" xfId="624" applyFont="1" applyBorder="1" applyAlignment="1">
      <alignment horizontal="center" vertical="center"/>
    </xf>
    <xf numFmtId="0" fontId="47" fillId="0" borderId="0" xfId="624" applyFont="1" applyBorder="1" applyAlignment="1">
      <alignment horizontal="center" vertical="center"/>
    </xf>
    <xf numFmtId="10" fontId="47" fillId="24" borderId="0" xfId="624" applyNumberFormat="1" applyFont="1" applyFill="1" applyBorder="1" applyAlignment="1">
      <alignment horizontal="center" vertical="center"/>
    </xf>
    <xf numFmtId="0" fontId="59" fillId="0" borderId="0" xfId="625" applyFont="1" applyFill="1" applyBorder="1" applyAlignment="1"/>
    <xf numFmtId="0" fontId="13" fillId="24" borderId="0" xfId="623" applyFont="1" applyFill="1" applyBorder="1"/>
    <xf numFmtId="0" fontId="62" fillId="0" borderId="0" xfId="624" applyFont="1" applyBorder="1" applyAlignment="1">
      <alignment vertical="center"/>
    </xf>
    <xf numFmtId="0" fontId="13" fillId="0" borderId="0" xfId="625" applyBorder="1"/>
    <xf numFmtId="0" fontId="13" fillId="0" borderId="0" xfId="625" applyBorder="1" applyAlignment="1">
      <alignment horizontal="center"/>
    </xf>
    <xf numFmtId="10" fontId="13" fillId="24" borderId="0" xfId="625" applyNumberFormat="1" applyFill="1" applyBorder="1"/>
    <xf numFmtId="0" fontId="65" fillId="24" borderId="0" xfId="623" applyFont="1" applyFill="1" applyBorder="1" applyAlignment="1">
      <alignment vertical="center" wrapText="1"/>
    </xf>
    <xf numFmtId="4" fontId="13" fillId="24" borderId="0" xfId="623" applyNumberFormat="1" applyFont="1" applyFill="1" applyBorder="1"/>
    <xf numFmtId="0" fontId="31" fillId="0" borderId="0" xfId="36" applyAlignment="1">
      <alignment horizontal="center"/>
    </xf>
    <xf numFmtId="10" fontId="31" fillId="24" borderId="0" xfId="36" applyNumberFormat="1" applyFill="1"/>
    <xf numFmtId="0" fontId="67" fillId="0" borderId="0" xfId="36" applyFont="1"/>
    <xf numFmtId="0" fontId="67" fillId="0" borderId="0" xfId="36" applyFont="1" applyAlignment="1">
      <alignment horizontal="center"/>
    </xf>
    <xf numFmtId="169" fontId="67" fillId="0" borderId="0" xfId="36" applyNumberFormat="1" applyFont="1"/>
    <xf numFmtId="0" fontId="65" fillId="24" borderId="79" xfId="57" applyFont="1" applyFill="1" applyBorder="1" applyAlignment="1">
      <alignment horizontal="center" vertical="center" wrapText="1"/>
    </xf>
    <xf numFmtId="10" fontId="65" fillId="24" borderId="79" xfId="57" applyNumberFormat="1" applyFont="1" applyFill="1" applyBorder="1" applyAlignment="1">
      <alignment horizontal="center" vertical="center" wrapText="1"/>
    </xf>
    <xf numFmtId="49" fontId="50" fillId="24" borderId="79" xfId="57" applyNumberFormat="1" applyFont="1" applyFill="1" applyBorder="1" applyAlignment="1">
      <alignment horizontal="center" vertical="center"/>
    </xf>
    <xf numFmtId="49" fontId="50" fillId="24" borderId="79" xfId="57" applyNumberFormat="1" applyFont="1" applyFill="1" applyBorder="1" applyAlignment="1">
      <alignment horizontal="center" vertical="center" wrapText="1"/>
    </xf>
    <xf numFmtId="4" fontId="65" fillId="0" borderId="79" xfId="57" applyNumberFormat="1" applyFont="1" applyFill="1" applyBorder="1" applyAlignment="1">
      <alignment horizontal="center" vertical="center" wrapText="1"/>
    </xf>
    <xf numFmtId="49" fontId="66" fillId="24" borderId="79" xfId="625" applyNumberFormat="1" applyFont="1" applyFill="1" applyBorder="1" applyAlignment="1">
      <alignment horizontal="center" vertical="center"/>
    </xf>
    <xf numFmtId="0" fontId="65" fillId="24" borderId="79" xfId="625" applyFont="1" applyFill="1" applyBorder="1" applyAlignment="1">
      <alignment vertical="center"/>
    </xf>
    <xf numFmtId="49" fontId="49" fillId="24" borderId="79" xfId="625" applyNumberFormat="1" applyFont="1" applyFill="1" applyBorder="1" applyAlignment="1">
      <alignment horizontal="center" vertical="center"/>
    </xf>
    <xf numFmtId="0" fontId="13" fillId="24" borderId="79" xfId="625" applyFont="1" applyFill="1" applyBorder="1" applyAlignment="1">
      <alignment horizontal="left" vertical="center" wrapText="1" indent="1"/>
    </xf>
    <xf numFmtId="14" fontId="49" fillId="24" borderId="79" xfId="625" applyNumberFormat="1" applyFont="1" applyFill="1" applyBorder="1" applyAlignment="1">
      <alignment horizontal="center" vertical="center"/>
    </xf>
    <xf numFmtId="0" fontId="13" fillId="24" borderId="79" xfId="57" applyFont="1" applyFill="1" applyBorder="1" applyAlignment="1">
      <alignment horizontal="left" vertical="center" wrapText="1" indent="3"/>
    </xf>
    <xf numFmtId="4" fontId="13" fillId="0" borderId="79" xfId="57" applyNumberFormat="1" applyFont="1" applyFill="1" applyBorder="1" applyAlignment="1">
      <alignment horizontal="center" vertical="center" wrapText="1"/>
    </xf>
    <xf numFmtId="0" fontId="13" fillId="24" borderId="79" xfId="57" applyFont="1" applyFill="1" applyBorder="1" applyAlignment="1">
      <alignment horizontal="left" vertical="center" wrapText="1" indent="5"/>
    </xf>
    <xf numFmtId="0" fontId="13" fillId="24" borderId="79" xfId="57" applyFont="1" applyFill="1" applyBorder="1" applyAlignment="1">
      <alignment horizontal="left" vertical="center" indent="7"/>
    </xf>
    <xf numFmtId="0" fontId="13" fillId="24" borderId="79" xfId="625" applyFont="1" applyFill="1" applyBorder="1" applyAlignment="1">
      <alignment horizontal="left" vertical="center" wrapText="1" indent="7"/>
    </xf>
    <xf numFmtId="168" fontId="65" fillId="0" borderId="13" xfId="57" applyNumberFormat="1" applyFont="1" applyFill="1" applyBorder="1" applyAlignment="1">
      <alignment horizontal="center" vertical="center" wrapText="1"/>
    </xf>
    <xf numFmtId="4" fontId="65" fillId="0" borderId="13" xfId="57" applyNumberFormat="1" applyFont="1" applyFill="1" applyBorder="1" applyAlignment="1">
      <alignment horizontal="center" vertical="center" wrapText="1"/>
    </xf>
    <xf numFmtId="0" fontId="13" fillId="24" borderId="10" xfId="37" applyFont="1" applyFill="1" applyBorder="1" applyAlignment="1">
      <alignment horizontal="center" vertical="center" wrapText="1"/>
    </xf>
    <xf numFmtId="0" fontId="38" fillId="24" borderId="0" xfId="37" applyFont="1" applyFill="1" applyBorder="1" applyAlignment="1">
      <alignment horizontal="center"/>
    </xf>
    <xf numFmtId="0" fontId="36" fillId="24" borderId="0" xfId="55" applyFont="1" applyFill="1" applyAlignment="1">
      <alignment horizontal="center" vertical="center"/>
    </xf>
    <xf numFmtId="10" fontId="65" fillId="0" borderId="13" xfId="57" applyNumberFormat="1" applyFont="1" applyFill="1" applyBorder="1" applyAlignment="1">
      <alignment horizontal="center" vertical="center" wrapText="1"/>
    </xf>
    <xf numFmtId="10" fontId="65" fillId="0" borderId="79" xfId="57" applyNumberFormat="1" applyFont="1" applyFill="1" applyBorder="1" applyAlignment="1">
      <alignment horizontal="center" vertical="center" wrapText="1"/>
    </xf>
    <xf numFmtId="10" fontId="67" fillId="0" borderId="0" xfId="36" applyNumberFormat="1" applyFont="1"/>
    <xf numFmtId="4" fontId="13" fillId="0" borderId="79" xfId="626" applyNumberFormat="1" applyFont="1" applyFill="1" applyBorder="1" applyAlignment="1">
      <alignment horizontal="left" vertical="center" wrapText="1"/>
    </xf>
    <xf numFmtId="4" fontId="13" fillId="24" borderId="79" xfId="626" applyNumberFormat="1" applyFont="1" applyFill="1" applyBorder="1" applyAlignment="1">
      <alignment horizontal="left" vertical="center" wrapText="1"/>
    </xf>
    <xf numFmtId="4" fontId="13" fillId="24" borderId="79" xfId="0" applyNumberFormat="1" applyFont="1" applyFill="1" applyBorder="1" applyAlignment="1">
      <alignment vertical="center" wrapText="1"/>
    </xf>
    <xf numFmtId="4" fontId="13" fillId="24" borderId="79" xfId="3839" applyNumberFormat="1" applyFont="1" applyFill="1" applyBorder="1" applyAlignment="1">
      <alignment vertical="center" wrapText="1"/>
    </xf>
    <xf numFmtId="4" fontId="13" fillId="24" borderId="79" xfId="63503" applyNumberFormat="1" applyFont="1" applyFill="1" applyBorder="1" applyAlignment="1">
      <alignment horizontal="left" vertical="center" wrapText="1"/>
    </xf>
    <xf numFmtId="49" fontId="13" fillId="0" borderId="79" xfId="626" applyNumberFormat="1" applyFont="1" applyFill="1" applyBorder="1" applyAlignment="1">
      <alignment horizontal="left" vertical="center" wrapText="1"/>
    </xf>
    <xf numFmtId="4" fontId="13" fillId="24" borderId="79" xfId="60988" applyNumberFormat="1" applyFont="1" applyFill="1" applyBorder="1" applyAlignment="1">
      <alignment horizontal="center" vertical="center"/>
    </xf>
    <xf numFmtId="4" fontId="13" fillId="24" borderId="79" xfId="0" applyNumberFormat="1" applyFont="1" applyFill="1" applyBorder="1" applyAlignment="1">
      <alignment horizontal="center" vertical="center" wrapText="1"/>
    </xf>
    <xf numFmtId="4" fontId="65" fillId="24" borderId="79" xfId="60988" applyNumberFormat="1" applyFont="1" applyFill="1" applyBorder="1" applyAlignment="1">
      <alignment horizontal="center" vertical="center"/>
    </xf>
    <xf numFmtId="0" fontId="13" fillId="0" borderId="79" xfId="61057" applyFont="1" applyFill="1" applyBorder="1" applyAlignment="1">
      <alignment horizontal="center" vertical="center" wrapText="1"/>
    </xf>
    <xf numFmtId="10" fontId="13" fillId="24" borderId="0" xfId="37" applyNumberFormat="1" applyFont="1" applyFill="1"/>
    <xf numFmtId="4" fontId="65" fillId="24" borderId="79" xfId="626" applyNumberFormat="1" applyFont="1" applyFill="1" applyBorder="1" applyAlignment="1">
      <alignment horizontal="left" vertical="center" wrapText="1"/>
    </xf>
    <xf numFmtId="4" fontId="13" fillId="24" borderId="79" xfId="63503" applyNumberFormat="1" applyFont="1" applyFill="1" applyBorder="1" applyAlignment="1">
      <alignment vertical="center" wrapText="1"/>
    </xf>
    <xf numFmtId="4" fontId="13" fillId="24" borderId="79" xfId="0" applyNumberFormat="1" applyFont="1" applyFill="1" applyBorder="1" applyAlignment="1">
      <alignment horizontal="left" vertical="center" wrapText="1"/>
    </xf>
    <xf numFmtId="4" fontId="65" fillId="24" borderId="79" xfId="60988" applyNumberFormat="1" applyFont="1" applyFill="1" applyBorder="1" applyAlignment="1">
      <alignment horizontal="center" vertical="center" wrapText="1"/>
    </xf>
    <xf numFmtId="4" fontId="13" fillId="24" borderId="79" xfId="60988" applyNumberFormat="1" applyFont="1" applyFill="1" applyBorder="1" applyAlignment="1">
      <alignment horizontal="center" vertical="center" wrapText="1"/>
    </xf>
    <xf numFmtId="4" fontId="13" fillId="24" borderId="79" xfId="61057" applyNumberFormat="1" applyFont="1" applyFill="1" applyBorder="1" applyAlignment="1">
      <alignment horizontal="left" vertical="center" wrapText="1"/>
    </xf>
    <xf numFmtId="4" fontId="13" fillId="24" borderId="79" xfId="61057" applyNumberFormat="1" applyFont="1" applyFill="1" applyBorder="1" applyAlignment="1">
      <alignment horizontal="center" vertical="center" wrapText="1"/>
    </xf>
    <xf numFmtId="4" fontId="13" fillId="24" borderId="79" xfId="626" applyNumberFormat="1" applyFont="1" applyFill="1" applyBorder="1" applyAlignment="1">
      <alignment horizontal="center" vertical="center" wrapText="1"/>
    </xf>
    <xf numFmtId="10" fontId="38" fillId="24" borderId="0" xfId="37" applyNumberFormat="1" applyFont="1" applyFill="1" applyBorder="1" applyAlignment="1">
      <alignment horizontal="center"/>
    </xf>
    <xf numFmtId="10" fontId="36" fillId="24" borderId="0" xfId="55" applyNumberFormat="1" applyFont="1" applyFill="1" applyAlignment="1">
      <alignment horizontal="center" vertical="center"/>
    </xf>
    <xf numFmtId="10" fontId="13" fillId="24" borderId="10" xfId="37" applyNumberFormat="1" applyFont="1" applyFill="1" applyBorder="1" applyAlignment="1">
      <alignment horizontal="center" vertical="center" wrapText="1"/>
    </xf>
    <xf numFmtId="10" fontId="13" fillId="24" borderId="79" xfId="626" applyNumberFormat="1" applyFont="1" applyFill="1" applyBorder="1" applyAlignment="1">
      <alignment horizontal="center" vertical="center" wrapText="1"/>
    </xf>
    <xf numFmtId="4" fontId="13" fillId="24" borderId="79" xfId="37" applyNumberFormat="1" applyFont="1" applyFill="1" applyBorder="1" applyAlignment="1">
      <alignment vertical="center"/>
    </xf>
    <xf numFmtId="4" fontId="13" fillId="24" borderId="79" xfId="37" applyNumberFormat="1" applyFont="1" applyFill="1" applyBorder="1" applyAlignment="1">
      <alignment horizontal="center" vertical="center"/>
    </xf>
    <xf numFmtId="4" fontId="13" fillId="0" borderId="79" xfId="626" applyNumberFormat="1" applyFont="1" applyFill="1" applyBorder="1" applyAlignment="1">
      <alignment horizontal="center" vertical="center" wrapText="1"/>
    </xf>
    <xf numFmtId="49" fontId="65" fillId="0" borderId="79" xfId="626" applyNumberFormat="1" applyFont="1" applyFill="1" applyBorder="1" applyAlignment="1">
      <alignment horizontal="center" vertical="center" wrapText="1"/>
    </xf>
    <xf numFmtId="49" fontId="13" fillId="0" borderId="79" xfId="626" applyNumberFormat="1" applyFont="1" applyFill="1" applyBorder="1" applyAlignment="1">
      <alignment horizontal="center" vertical="center" wrapText="1"/>
    </xf>
    <xf numFmtId="4" fontId="13" fillId="0" borderId="79" xfId="37" applyNumberFormat="1" applyFont="1" applyFill="1" applyBorder="1" applyAlignment="1">
      <alignment horizontal="center" vertical="center"/>
    </xf>
    <xf numFmtId="4" fontId="13" fillId="0" borderId="0" xfId="37" applyNumberFormat="1" applyFont="1" applyFill="1"/>
    <xf numFmtId="4" fontId="13" fillId="24" borderId="79" xfId="37" applyNumberFormat="1" applyFont="1" applyFill="1" applyBorder="1" applyAlignment="1">
      <alignment horizontal="center" vertical="center" wrapText="1"/>
    </xf>
    <xf numFmtId="4" fontId="13" fillId="24" borderId="79" xfId="57" applyNumberFormat="1" applyFont="1" applyFill="1" applyBorder="1" applyAlignment="1">
      <alignment horizontal="center" vertical="center" wrapText="1"/>
    </xf>
    <xf numFmtId="0" fontId="38" fillId="24" borderId="0" xfId="37" applyFont="1" applyFill="1" applyBorder="1" applyAlignment="1">
      <alignment horizontal="center"/>
    </xf>
    <xf numFmtId="0" fontId="36" fillId="24" borderId="0" xfId="55" applyFont="1" applyFill="1" applyAlignment="1">
      <alignment horizontal="center" vertical="center"/>
    </xf>
    <xf numFmtId="0" fontId="36" fillId="0" borderId="0" xfId="55" applyFont="1" applyAlignment="1">
      <alignment horizontal="center" vertical="center"/>
    </xf>
    <xf numFmtId="0" fontId="38" fillId="0" borderId="0" xfId="37" applyFont="1" applyFill="1" applyBorder="1" applyAlignment="1">
      <alignment horizontal="center"/>
    </xf>
    <xf numFmtId="0" fontId="13" fillId="0" borderId="79" xfId="36" applyFont="1" applyBorder="1" applyAlignment="1">
      <alignment horizontal="center" vertical="center" wrapText="1"/>
    </xf>
    <xf numFmtId="0" fontId="36" fillId="24" borderId="79" xfId="55" applyFont="1" applyFill="1" applyBorder="1" applyAlignment="1">
      <alignment horizontal="center" vertical="center" wrapText="1"/>
    </xf>
    <xf numFmtId="0" fontId="36" fillId="24" borderId="79" xfId="55" applyFont="1" applyFill="1" applyBorder="1" applyAlignment="1">
      <alignment vertical="center" wrapText="1"/>
    </xf>
    <xf numFmtId="0" fontId="45" fillId="0" borderId="79" xfId="36" applyFont="1" applyBorder="1" applyAlignment="1">
      <alignment horizontal="center" vertical="center" wrapText="1"/>
    </xf>
    <xf numFmtId="0" fontId="45" fillId="0" borderId="79" xfId="36" applyFont="1" applyBorder="1" applyAlignment="1">
      <alignment horizontal="center" wrapText="1"/>
    </xf>
    <xf numFmtId="0" fontId="13" fillId="0" borderId="84" xfId="280" applyFont="1" applyFill="1" applyBorder="1" applyAlignment="1">
      <alignment vertical="center" wrapText="1"/>
    </xf>
    <xf numFmtId="0" fontId="13" fillId="24" borderId="0" xfId="57" applyFont="1" applyFill="1" applyBorder="1" applyAlignment="1">
      <alignment vertical="center"/>
    </xf>
    <xf numFmtId="0" fontId="13" fillId="24" borderId="0" xfId="57" applyFont="1" applyFill="1" applyBorder="1"/>
    <xf numFmtId="0" fontId="59" fillId="24" borderId="21" xfId="46" applyFont="1" applyFill="1" applyBorder="1" applyAlignment="1"/>
    <xf numFmtId="0" fontId="13" fillId="24" borderId="79" xfId="61118" applyFont="1" applyFill="1" applyBorder="1" applyAlignment="1">
      <alignment horizontal="center" vertical="center" textRotation="90" wrapText="1"/>
    </xf>
    <xf numFmtId="0" fontId="65" fillId="24" borderId="0" xfId="57" applyFont="1" applyFill="1"/>
    <xf numFmtId="4" fontId="289" fillId="24" borderId="79" xfId="61101" applyNumberFormat="1" applyFont="1" applyFill="1" applyBorder="1" applyAlignment="1">
      <alignment horizontal="center" vertical="center" wrapText="1"/>
    </xf>
    <xf numFmtId="4" fontId="65" fillId="24" borderId="79" xfId="57" applyNumberFormat="1" applyFont="1" applyFill="1" applyBorder="1" applyAlignment="1">
      <alignment horizontal="center" vertical="center" wrapText="1"/>
    </xf>
    <xf numFmtId="0" fontId="13" fillId="24" borderId="0" xfId="37" applyFont="1" applyFill="1" applyBorder="1" applyAlignment="1">
      <alignment vertical="center"/>
    </xf>
    <xf numFmtId="168" fontId="13" fillId="24" borderId="0" xfId="37" applyNumberFormat="1" applyFont="1" applyFill="1"/>
    <xf numFmtId="168" fontId="59" fillId="24" borderId="21" xfId="46" applyNumberFormat="1" applyFont="1" applyFill="1" applyBorder="1" applyAlignment="1"/>
    <xf numFmtId="0" fontId="289" fillId="24" borderId="83" xfId="61101" applyFont="1" applyFill="1" applyBorder="1" applyAlignment="1">
      <alignment horizontal="center" vertical="center"/>
    </xf>
    <xf numFmtId="0" fontId="289" fillId="24" borderId="83" xfId="61101" applyFont="1" applyFill="1" applyBorder="1" applyAlignment="1">
      <alignment horizontal="center" vertical="center" wrapText="1"/>
    </xf>
    <xf numFmtId="14" fontId="289" fillId="24" borderId="83" xfId="61101" applyNumberFormat="1" applyFont="1" applyFill="1" applyBorder="1" applyAlignment="1">
      <alignment horizontal="center" vertical="center"/>
    </xf>
    <xf numFmtId="4" fontId="289" fillId="24" borderId="83" xfId="61101" applyNumberFormat="1" applyFont="1" applyFill="1" applyBorder="1" applyAlignment="1">
      <alignment horizontal="center" vertical="center" wrapText="1"/>
    </xf>
    <xf numFmtId="0" fontId="65" fillId="24" borderId="0" xfId="57" applyFont="1" applyFill="1" applyBorder="1"/>
    <xf numFmtId="0" fontId="13" fillId="24" borderId="79" xfId="57" applyFont="1" applyFill="1" applyBorder="1" applyAlignment="1">
      <alignment wrapText="1"/>
    </xf>
    <xf numFmtId="0" fontId="13" fillId="24" borderId="79" xfId="57" applyFont="1" applyFill="1" applyBorder="1" applyAlignment="1">
      <alignment horizontal="center" vertical="center" wrapText="1"/>
    </xf>
    <xf numFmtId="4" fontId="13" fillId="24" borderId="83" xfId="626" applyNumberFormat="1" applyFont="1" applyFill="1" applyBorder="1" applyAlignment="1">
      <alignment horizontal="center" vertical="center" wrapText="1"/>
    </xf>
    <xf numFmtId="4" fontId="13" fillId="0" borderId="79" xfId="60988" applyNumberFormat="1" applyFont="1" applyFill="1" applyBorder="1" applyAlignment="1">
      <alignment horizontal="center" vertical="center" wrapText="1"/>
    </xf>
    <xf numFmtId="49" fontId="65" fillId="0" borderId="79" xfId="626" applyNumberFormat="1" applyFont="1" applyFill="1" applyBorder="1" applyAlignment="1">
      <alignment horizontal="left" vertical="center" wrapText="1"/>
    </xf>
    <xf numFmtId="4" fontId="13" fillId="0" borderId="79" xfId="60988" applyNumberFormat="1" applyFont="1" applyFill="1" applyBorder="1" applyAlignment="1">
      <alignment horizontal="center" vertical="center"/>
    </xf>
    <xf numFmtId="4" fontId="65" fillId="0" borderId="79" xfId="60988" applyNumberFormat="1" applyFont="1" applyFill="1" applyBorder="1" applyAlignment="1">
      <alignment horizontal="center" vertical="center"/>
    </xf>
    <xf numFmtId="4" fontId="65" fillId="0" borderId="79" xfId="60988" applyNumberFormat="1" applyFont="1" applyFill="1" applyBorder="1" applyAlignment="1">
      <alignment horizontal="center" vertical="center" wrapText="1"/>
    </xf>
    <xf numFmtId="4" fontId="65" fillId="0" borderId="79" xfId="626" applyNumberFormat="1" applyFont="1" applyFill="1" applyBorder="1" applyAlignment="1">
      <alignment horizontal="center" vertical="center" wrapText="1"/>
    </xf>
    <xf numFmtId="4" fontId="13" fillId="0" borderId="79" xfId="60989" applyNumberFormat="1" applyFont="1" applyFill="1" applyBorder="1" applyAlignment="1">
      <alignment horizontal="center" vertical="center" wrapText="1"/>
    </xf>
    <xf numFmtId="10" fontId="13" fillId="0" borderId="0" xfId="37" applyNumberFormat="1" applyFont="1" applyFill="1"/>
    <xf numFmtId="0" fontId="36" fillId="0" borderId="0" xfId="55" applyFont="1" applyFill="1" applyAlignment="1">
      <alignment vertical="center"/>
    </xf>
    <xf numFmtId="10" fontId="36" fillId="0" borderId="0" xfId="55" applyNumberFormat="1" applyFont="1" applyFill="1" applyAlignment="1">
      <alignment horizontal="center" vertical="center"/>
    </xf>
    <xf numFmtId="0" fontId="13" fillId="0" borderId="0" xfId="37" applyFont="1" applyFill="1" applyAlignment="1"/>
    <xf numFmtId="10" fontId="13" fillId="0" borderId="16" xfId="37" applyNumberFormat="1" applyFont="1" applyFill="1" applyBorder="1" applyAlignment="1">
      <alignment horizontal="center" vertical="center" wrapText="1"/>
    </xf>
    <xf numFmtId="10" fontId="13" fillId="0" borderId="10" xfId="37" applyNumberFormat="1" applyFont="1" applyFill="1" applyBorder="1" applyAlignment="1">
      <alignment horizontal="center" vertical="center" wrapText="1"/>
    </xf>
    <xf numFmtId="4" fontId="65" fillId="0" borderId="79" xfId="626" applyNumberFormat="1" applyFont="1" applyFill="1" applyBorder="1" applyAlignment="1">
      <alignment horizontal="left" vertical="center" wrapText="1"/>
    </xf>
    <xf numFmtId="0" fontId="65" fillId="0" borderId="79" xfId="60988" applyFont="1" applyFill="1" applyBorder="1" applyAlignment="1">
      <alignment horizontal="center" vertical="center" wrapText="1"/>
    </xf>
    <xf numFmtId="4" fontId="13" fillId="0" borderId="79" xfId="0" applyNumberFormat="1" applyFont="1" applyFill="1" applyBorder="1" applyAlignment="1">
      <alignment horizontal="center" vertical="center" wrapText="1"/>
    </xf>
    <xf numFmtId="4" fontId="13" fillId="0" borderId="79" xfId="0" applyNumberFormat="1" applyFont="1" applyFill="1" applyBorder="1" applyAlignment="1">
      <alignment vertical="center" wrapText="1"/>
    </xf>
    <xf numFmtId="4" fontId="13" fillId="0" borderId="79" xfId="3839" applyNumberFormat="1" applyFont="1" applyFill="1" applyBorder="1" applyAlignment="1">
      <alignment vertical="center" wrapText="1"/>
    </xf>
    <xf numFmtId="4" fontId="13" fillId="0" borderId="79" xfId="63503" applyNumberFormat="1" applyFont="1" applyFill="1" applyBorder="1" applyAlignment="1">
      <alignment horizontal="left" vertical="center" wrapText="1"/>
    </xf>
    <xf numFmtId="4" fontId="13" fillId="0" borderId="79" xfId="63503" applyNumberFormat="1" applyFont="1" applyFill="1" applyBorder="1" applyAlignment="1">
      <alignment vertical="center" wrapText="1"/>
    </xf>
    <xf numFmtId="0" fontId="13" fillId="0" borderId="79" xfId="60988" applyFont="1" applyFill="1" applyBorder="1" applyAlignment="1">
      <alignment horizontal="center" vertical="center" wrapText="1"/>
    </xf>
    <xf numFmtId="3" fontId="65" fillId="0" borderId="79" xfId="626" applyNumberFormat="1" applyFont="1" applyFill="1" applyBorder="1" applyAlignment="1">
      <alignment horizontal="center" vertical="center" wrapText="1"/>
    </xf>
    <xf numFmtId="3" fontId="65" fillId="0" borderId="79" xfId="626" applyNumberFormat="1" applyFont="1" applyFill="1" applyBorder="1" applyAlignment="1">
      <alignment horizontal="left" vertical="center" wrapText="1"/>
    </xf>
    <xf numFmtId="4" fontId="13" fillId="0" borderId="79" xfId="60989" applyNumberFormat="1" applyFont="1" applyFill="1" applyBorder="1" applyAlignment="1">
      <alignment horizontal="center" vertical="center"/>
    </xf>
    <xf numFmtId="0" fontId="65" fillId="0" borderId="79" xfId="60988" applyFont="1" applyFill="1" applyBorder="1" applyAlignment="1">
      <alignment horizontal="center" vertical="center"/>
    </xf>
    <xf numFmtId="4" fontId="13" fillId="0" borderId="79" xfId="61057" applyNumberFormat="1" applyFont="1" applyFill="1" applyBorder="1" applyAlignment="1">
      <alignment horizontal="center" vertical="center" wrapText="1"/>
    </xf>
    <xf numFmtId="0" fontId="13" fillId="0" borderId="0" xfId="37" applyFont="1" applyFill="1" applyAlignment="1">
      <alignment horizontal="right" vertical="center"/>
    </xf>
    <xf numFmtId="0" fontId="13" fillId="0" borderId="0" xfId="37" applyFont="1" applyFill="1" applyBorder="1" applyAlignment="1"/>
    <xf numFmtId="0" fontId="13" fillId="0" borderId="0" xfId="37" applyFont="1" applyFill="1" applyAlignment="1">
      <alignment wrapText="1"/>
    </xf>
    <xf numFmtId="10" fontId="13" fillId="0" borderId="0" xfId="37" applyNumberFormat="1" applyFont="1" applyFill="1" applyBorder="1" applyAlignment="1">
      <alignment horizontal="center"/>
    </xf>
    <xf numFmtId="0" fontId="291" fillId="0" borderId="0" xfId="55" applyFont="1" applyFill="1" applyAlignment="1">
      <alignment vertical="center"/>
    </xf>
    <xf numFmtId="0" fontId="13" fillId="0" borderId="79" xfId="0" applyFont="1" applyFill="1" applyBorder="1" applyAlignment="1">
      <alignment vertical="center" wrapText="1"/>
    </xf>
    <xf numFmtId="4" fontId="13" fillId="0" borderId="79" xfId="0" applyNumberFormat="1" applyFont="1" applyFill="1" applyBorder="1" applyAlignment="1">
      <alignment horizontal="left" vertical="center" wrapText="1"/>
    </xf>
    <xf numFmtId="10" fontId="13" fillId="0" borderId="79" xfId="37" applyNumberFormat="1" applyFont="1" applyFill="1" applyBorder="1" applyAlignment="1">
      <alignment horizontal="center" vertical="center"/>
    </xf>
    <xf numFmtId="289" fontId="13" fillId="0" borderId="79" xfId="626" applyNumberFormat="1" applyFont="1" applyFill="1" applyBorder="1" applyAlignment="1">
      <alignment horizontal="center" vertical="center" wrapText="1"/>
    </xf>
    <xf numFmtId="289" fontId="13" fillId="0" borderId="79" xfId="60988" applyNumberFormat="1" applyFont="1" applyFill="1" applyBorder="1" applyAlignment="1">
      <alignment horizontal="center" vertical="center"/>
    </xf>
    <xf numFmtId="10" fontId="65" fillId="0" borderId="79" xfId="37" applyNumberFormat="1" applyFont="1" applyFill="1" applyBorder="1" applyAlignment="1">
      <alignment horizontal="center" vertical="center"/>
    </xf>
    <xf numFmtId="0" fontId="36" fillId="0" borderId="0" xfId="61057" applyFont="1" applyFill="1" applyAlignment="1">
      <alignment horizontal="center" vertical="center" wrapText="1"/>
    </xf>
    <xf numFmtId="168" fontId="13" fillId="0" borderId="79" xfId="60988" applyNumberFormat="1" applyFont="1" applyFill="1" applyBorder="1" applyAlignment="1">
      <alignment horizontal="center" vertical="center" wrapText="1"/>
    </xf>
    <xf numFmtId="290" fontId="13" fillId="0" borderId="79" xfId="60988" applyNumberFormat="1" applyFont="1" applyFill="1" applyBorder="1" applyAlignment="1">
      <alignment horizontal="center" vertical="center" wrapText="1"/>
    </xf>
    <xf numFmtId="165" fontId="13" fillId="0" borderId="79" xfId="60988" applyNumberFormat="1" applyFont="1" applyFill="1" applyBorder="1" applyAlignment="1">
      <alignment horizontal="center" vertical="center" wrapText="1"/>
    </xf>
    <xf numFmtId="2" fontId="13" fillId="0" borderId="79" xfId="60988" applyNumberFormat="1" applyFont="1" applyFill="1" applyBorder="1" applyAlignment="1">
      <alignment horizontal="center" vertical="center" wrapText="1"/>
    </xf>
    <xf numFmtId="289" fontId="65" fillId="0" borderId="79" xfId="626" applyNumberFormat="1" applyFont="1" applyFill="1" applyBorder="1" applyAlignment="1">
      <alignment horizontal="center" vertical="center" wrapText="1"/>
    </xf>
    <xf numFmtId="289" fontId="65" fillId="0" borderId="79" xfId="60988" applyNumberFormat="1" applyFont="1" applyFill="1" applyBorder="1" applyAlignment="1">
      <alignment horizontal="center" vertical="center"/>
    </xf>
    <xf numFmtId="10" fontId="13" fillId="0" borderId="0" xfId="37" applyNumberFormat="1" applyFont="1" applyFill="1" applyBorder="1"/>
    <xf numFmtId="0" fontId="35" fillId="0" borderId="0" xfId="44" applyFont="1" applyFill="1" applyBorder="1"/>
    <xf numFmtId="0" fontId="34" fillId="0" borderId="0" xfId="45" applyFont="1" applyFill="1" applyBorder="1" applyAlignment="1">
      <alignment vertical="center"/>
    </xf>
    <xf numFmtId="0" fontId="13" fillId="0" borderId="10" xfId="0" applyFont="1" applyFill="1" applyBorder="1" applyAlignment="1">
      <alignment horizontal="center" vertical="center" textRotation="90" wrapText="1"/>
    </xf>
    <xf numFmtId="0" fontId="34" fillId="0" borderId="10" xfId="45" applyFont="1" applyFill="1" applyBorder="1" applyAlignment="1">
      <alignment horizontal="center" vertical="center" textRotation="90" wrapText="1"/>
    </xf>
    <xf numFmtId="0" fontId="36" fillId="0" borderId="0" xfId="55" applyFont="1" applyFill="1" applyAlignment="1">
      <alignment horizontal="center" vertical="center"/>
    </xf>
    <xf numFmtId="0" fontId="13" fillId="0" borderId="10" xfId="37" applyFont="1" applyFill="1" applyBorder="1" applyAlignment="1">
      <alignment horizontal="center" vertical="center" wrapText="1"/>
    </xf>
    <xf numFmtId="0" fontId="13" fillId="0" borderId="16" xfId="37" applyFont="1" applyFill="1" applyBorder="1" applyAlignment="1">
      <alignment horizontal="center" vertical="center" wrapText="1"/>
    </xf>
    <xf numFmtId="0" fontId="13" fillId="0" borderId="12" xfId="37" applyFont="1" applyFill="1" applyBorder="1" applyAlignment="1">
      <alignment horizontal="center" vertical="center" wrapText="1"/>
    </xf>
    <xf numFmtId="0" fontId="13" fillId="0" borderId="0" xfId="37" applyFont="1" applyFill="1" applyBorder="1" applyAlignment="1">
      <alignment horizontal="center"/>
    </xf>
    <xf numFmtId="4" fontId="290" fillId="0" borderId="79" xfId="63504" applyNumberFormat="1" applyFont="1" applyFill="1" applyBorder="1" applyAlignment="1">
      <alignment horizontal="center" vertical="center"/>
    </xf>
    <xf numFmtId="4" fontId="13" fillId="0" borderId="0" xfId="0" applyNumberFormat="1" applyFont="1" applyFill="1"/>
    <xf numFmtId="4" fontId="13" fillId="0" borderId="79" xfId="46" applyNumberFormat="1" applyFont="1" applyFill="1" applyBorder="1" applyAlignment="1">
      <alignment horizontal="center" vertical="center"/>
    </xf>
    <xf numFmtId="0" fontId="13" fillId="0" borderId="0" xfId="37" applyFont="1" applyFill="1" applyAlignment="1">
      <alignment horizontal="center"/>
    </xf>
    <xf numFmtId="0" fontId="65" fillId="0" borderId="0" xfId="37" applyFont="1" applyFill="1"/>
    <xf numFmtId="0" fontId="38" fillId="0" borderId="0" xfId="37" applyFont="1" applyFill="1" applyAlignment="1">
      <alignment horizontal="right" vertical="center"/>
    </xf>
    <xf numFmtId="0" fontId="38" fillId="0" borderId="0" xfId="37" applyFont="1" applyFill="1" applyAlignment="1">
      <alignment horizontal="right"/>
    </xf>
    <xf numFmtId="0" fontId="59" fillId="0" borderId="0" xfId="37" applyFont="1" applyFill="1" applyAlignment="1">
      <alignment horizontal="center" wrapText="1"/>
    </xf>
    <xf numFmtId="0" fontId="39" fillId="0" borderId="0" xfId="55" applyFont="1" applyFill="1" applyAlignment="1">
      <alignment vertical="center"/>
    </xf>
    <xf numFmtId="0" fontId="36" fillId="0" borderId="0" xfId="55" applyFont="1" applyFill="1" applyAlignment="1">
      <alignment vertical="top"/>
    </xf>
    <xf numFmtId="0" fontId="65" fillId="0" borderId="0" xfId="0" applyFont="1" applyFill="1"/>
    <xf numFmtId="0" fontId="13" fillId="0" borderId="10" xfId="37" applyNumberFormat="1" applyFont="1" applyFill="1" applyBorder="1" applyAlignment="1">
      <alignment horizontal="center" vertical="center" wrapText="1"/>
    </xf>
    <xf numFmtId="0" fontId="13" fillId="0" borderId="10" xfId="37" applyNumberFormat="1" applyFont="1" applyFill="1" applyBorder="1" applyAlignment="1">
      <alignment horizontal="center" vertical="center"/>
    </xf>
    <xf numFmtId="0" fontId="65" fillId="0" borderId="10" xfId="37" applyNumberFormat="1" applyFont="1" applyFill="1" applyBorder="1" applyAlignment="1">
      <alignment horizontal="center" vertical="center"/>
    </xf>
    <xf numFmtId="0" fontId="13" fillId="0" borderId="0" xfId="37" applyNumberFormat="1" applyFont="1" applyFill="1"/>
    <xf numFmtId="0" fontId="58" fillId="0" borderId="0" xfId="55" applyFont="1" applyFill="1" applyAlignment="1">
      <alignment vertical="center"/>
    </xf>
    <xf numFmtId="0" fontId="56" fillId="0" borderId="0" xfId="55" applyFont="1" applyFill="1" applyAlignment="1">
      <alignment vertical="center"/>
    </xf>
    <xf numFmtId="0" fontId="13" fillId="0" borderId="10" xfId="37" applyFont="1" applyFill="1" applyBorder="1" applyAlignment="1">
      <alignment horizontal="center" vertical="center" wrapText="1"/>
    </xf>
    <xf numFmtId="0" fontId="13" fillId="0" borderId="0" xfId="37" applyFont="1" applyFill="1" applyAlignment="1">
      <alignment horizontal="center" wrapText="1"/>
    </xf>
    <xf numFmtId="0" fontId="13" fillId="0" borderId="0" xfId="0" applyFont="1" applyFill="1" applyAlignment="1">
      <alignment horizontal="center"/>
    </xf>
    <xf numFmtId="0" fontId="38" fillId="0" borderId="0" xfId="37" applyFont="1" applyFill="1" applyAlignment="1">
      <alignment horizontal="center" wrapText="1"/>
    </xf>
    <xf numFmtId="0" fontId="38" fillId="0" borderId="0" xfId="0" applyFont="1" applyFill="1" applyAlignment="1">
      <alignment horizontal="center"/>
    </xf>
    <xf numFmtId="0" fontId="59" fillId="0" borderId="0" xfId="0" applyFont="1" applyFill="1" applyAlignment="1">
      <alignment horizontal="center"/>
    </xf>
    <xf numFmtId="0" fontId="13" fillId="98" borderId="0" xfId="37" applyFont="1" applyFill="1"/>
    <xf numFmtId="0" fontId="13" fillId="24" borderId="10" xfId="37" applyFont="1" applyFill="1" applyBorder="1" applyAlignment="1">
      <alignment horizontal="center" vertical="center" wrapText="1"/>
    </xf>
    <xf numFmtId="0" fontId="38" fillId="24" borderId="0" xfId="37" applyFont="1" applyFill="1" applyBorder="1" applyAlignment="1">
      <alignment horizontal="center"/>
    </xf>
    <xf numFmtId="0" fontId="13" fillId="0" borderId="10" xfId="37" applyFont="1" applyFill="1" applyBorder="1" applyAlignment="1">
      <alignment horizontal="center" vertical="center" wrapText="1"/>
    </xf>
    <xf numFmtId="0" fontId="13" fillId="0" borderId="83" xfId="61057" applyFont="1" applyFill="1" applyBorder="1" applyAlignment="1">
      <alignment horizontal="center" vertical="center" wrapText="1"/>
    </xf>
    <xf numFmtId="0" fontId="13" fillId="0" borderId="0" xfId="61057" applyFont="1" applyFill="1" applyBorder="1" applyAlignment="1">
      <alignment horizontal="center" vertical="center" wrapText="1"/>
    </xf>
    <xf numFmtId="0" fontId="36" fillId="0" borderId="0" xfId="61057" applyFont="1" applyFill="1" applyBorder="1" applyAlignment="1">
      <alignment horizontal="center" vertical="center" wrapText="1"/>
    </xf>
    <xf numFmtId="0" fontId="13" fillId="0" borderId="83" xfId="61057" applyFont="1" applyFill="1" applyBorder="1" applyAlignment="1">
      <alignment horizontal="left" vertical="center" wrapText="1"/>
    </xf>
    <xf numFmtId="4" fontId="13" fillId="0" borderId="83" xfId="37" applyNumberFormat="1" applyFont="1" applyFill="1" applyBorder="1" applyAlignment="1">
      <alignment horizontal="center" vertical="center"/>
    </xf>
    <xf numFmtId="4" fontId="13" fillId="0" borderId="83" xfId="61057" applyNumberFormat="1" applyFont="1" applyFill="1" applyBorder="1" applyAlignment="1">
      <alignment horizontal="center" vertical="center" wrapText="1"/>
    </xf>
    <xf numFmtId="169" fontId="13" fillId="0" borderId="83" xfId="61057" applyNumberFormat="1" applyFont="1" applyFill="1" applyBorder="1" applyAlignment="1">
      <alignment horizontal="center" vertical="center" wrapText="1"/>
    </xf>
    <xf numFmtId="4" fontId="13" fillId="0" borderId="83" xfId="60988" applyNumberFormat="1" applyFont="1" applyFill="1" applyBorder="1" applyAlignment="1">
      <alignment horizontal="center" vertical="center" wrapText="1"/>
    </xf>
    <xf numFmtId="10" fontId="13" fillId="0" borderId="83" xfId="37" applyNumberFormat="1" applyFont="1" applyFill="1" applyBorder="1" applyAlignment="1">
      <alignment horizontal="center" vertical="center"/>
    </xf>
    <xf numFmtId="0" fontId="292" fillId="0" borderId="0" xfId="61057" applyFont="1" applyFill="1" applyBorder="1" applyAlignment="1">
      <alignment horizontal="center" vertical="center" wrapText="1"/>
    </xf>
    <xf numFmtId="0" fontId="292" fillId="0" borderId="0" xfId="61057" applyFont="1" applyFill="1" applyBorder="1" applyAlignment="1">
      <alignment horizontal="left" vertical="center" wrapText="1"/>
    </xf>
    <xf numFmtId="4" fontId="292" fillId="0" borderId="0" xfId="37" applyNumberFormat="1" applyFont="1" applyFill="1" applyBorder="1" applyAlignment="1">
      <alignment horizontal="center" vertical="center"/>
    </xf>
    <xf numFmtId="4" fontId="292" fillId="0" borderId="0" xfId="61057" applyNumberFormat="1" applyFont="1" applyFill="1" applyBorder="1" applyAlignment="1">
      <alignment horizontal="center" vertical="center" wrapText="1"/>
    </xf>
    <xf numFmtId="165" fontId="292" fillId="0" borderId="0" xfId="61057" applyNumberFormat="1" applyFont="1" applyFill="1" applyBorder="1" applyAlignment="1">
      <alignment horizontal="center" vertical="center" wrapText="1"/>
    </xf>
    <xf numFmtId="169" fontId="292" fillId="0" borderId="0" xfId="61057" applyNumberFormat="1" applyFont="1" applyFill="1" applyBorder="1" applyAlignment="1">
      <alignment horizontal="center" vertical="center" wrapText="1"/>
    </xf>
    <xf numFmtId="4" fontId="292" fillId="0" borderId="0" xfId="60988" applyNumberFormat="1" applyFont="1" applyFill="1" applyBorder="1" applyAlignment="1">
      <alignment horizontal="center" vertical="center" wrapText="1"/>
    </xf>
    <xf numFmtId="10" fontId="292" fillId="0" borderId="0" xfId="37" applyNumberFormat="1" applyFont="1" applyFill="1" applyBorder="1" applyAlignment="1">
      <alignment horizontal="center" vertical="center"/>
    </xf>
    <xf numFmtId="49" fontId="293" fillId="0" borderId="0" xfId="626" applyNumberFormat="1" applyFont="1" applyFill="1" applyBorder="1" applyAlignment="1">
      <alignment horizontal="left" vertical="center" wrapText="1"/>
    </xf>
    <xf numFmtId="0" fontId="292" fillId="0" borderId="0" xfId="37" applyFont="1" applyFill="1" applyBorder="1"/>
    <xf numFmtId="10" fontId="292" fillId="0" borderId="0" xfId="37" applyNumberFormat="1" applyFont="1" applyFill="1" applyBorder="1"/>
    <xf numFmtId="4" fontId="13" fillId="0" borderId="83" xfId="37" applyNumberFormat="1" applyFont="1" applyFill="1" applyBorder="1" applyAlignment="1">
      <alignment horizontal="center"/>
    </xf>
    <xf numFmtId="4" fontId="13" fillId="0" borderId="83" xfId="60988" applyNumberFormat="1" applyFont="1" applyFill="1" applyBorder="1" applyAlignment="1">
      <alignment horizontal="center"/>
    </xf>
    <xf numFmtId="4" fontId="13" fillId="0" borderId="83" xfId="61057" applyNumberFormat="1" applyFont="1" applyFill="1" applyBorder="1" applyAlignment="1">
      <alignment horizontal="center" wrapText="1"/>
    </xf>
    <xf numFmtId="10" fontId="13" fillId="0" borderId="83" xfId="37" applyNumberFormat="1" applyFont="1" applyFill="1" applyBorder="1" applyAlignment="1">
      <alignment horizontal="center"/>
    </xf>
    <xf numFmtId="4" fontId="292" fillId="0" borderId="0" xfId="37" applyNumberFormat="1" applyFont="1" applyFill="1" applyBorder="1" applyAlignment="1">
      <alignment horizontal="center"/>
    </xf>
    <xf numFmtId="4" fontId="292" fillId="0" borderId="0" xfId="61057" applyNumberFormat="1" applyFont="1" applyFill="1" applyBorder="1" applyAlignment="1">
      <alignment horizontal="center" wrapText="1"/>
    </xf>
    <xf numFmtId="10" fontId="292" fillId="0" borderId="0" xfId="37" applyNumberFormat="1" applyFont="1" applyFill="1" applyBorder="1" applyAlignment="1">
      <alignment horizontal="center"/>
    </xf>
    <xf numFmtId="4" fontId="65" fillId="0" borderId="79" xfId="37" applyNumberFormat="1" applyFont="1" applyFill="1" applyBorder="1" applyAlignment="1">
      <alignment horizontal="center" vertical="center"/>
    </xf>
    <xf numFmtId="4" fontId="65" fillId="24" borderId="0" xfId="57" applyNumberFormat="1" applyFont="1" applyFill="1" applyBorder="1"/>
    <xf numFmtId="0" fontId="34" fillId="0" borderId="79" xfId="0" applyFont="1" applyFill="1" applyBorder="1" applyAlignment="1">
      <alignment vertical="center" wrapText="1"/>
    </xf>
    <xf numFmtId="0" fontId="34" fillId="0" borderId="79" xfId="0" applyFont="1" applyFill="1" applyBorder="1" applyAlignment="1">
      <alignment horizontal="center" vertical="center" wrapText="1"/>
    </xf>
    <xf numFmtId="0" fontId="13" fillId="24" borderId="0" xfId="55" applyFont="1" applyFill="1" applyAlignment="1">
      <alignment horizontal="center" vertical="center"/>
    </xf>
    <xf numFmtId="0" fontId="36" fillId="24" borderId="0" xfId="55" applyFont="1" applyFill="1" applyAlignment="1">
      <alignment horizontal="center" vertical="center"/>
    </xf>
    <xf numFmtId="0" fontId="38" fillId="24" borderId="0" xfId="37" applyFont="1" applyFill="1" applyBorder="1" applyAlignment="1">
      <alignment horizontal="center"/>
    </xf>
    <xf numFmtId="0" fontId="36" fillId="24" borderId="79" xfId="55" applyFont="1" applyFill="1" applyBorder="1" applyAlignment="1">
      <alignment horizontal="center" vertical="center" wrapText="1"/>
    </xf>
    <xf numFmtId="169" fontId="13" fillId="24" borderId="79" xfId="626" applyNumberFormat="1" applyFont="1" applyFill="1" applyBorder="1" applyAlignment="1">
      <alignment horizontal="center" vertical="center" wrapText="1"/>
    </xf>
    <xf numFmtId="0" fontId="41" fillId="24" borderId="0" xfId="55" applyFont="1" applyFill="1"/>
    <xf numFmtId="0" fontId="0" fillId="24" borderId="0" xfId="0" applyFill="1"/>
    <xf numFmtId="0" fontId="36" fillId="24" borderId="0" xfId="55" applyFont="1" applyFill="1" applyBorder="1" applyAlignment="1">
      <alignment horizontal="center" vertical="center" wrapText="1"/>
    </xf>
    <xf numFmtId="0" fontId="41" fillId="24" borderId="0" xfId="55" applyFont="1" applyFill="1" applyBorder="1"/>
    <xf numFmtId="0" fontId="41" fillId="24" borderId="0" xfId="55" applyFont="1" applyFill="1" applyAlignment="1">
      <alignment vertical="center"/>
    </xf>
    <xf numFmtId="0" fontId="55" fillId="24" borderId="0" xfId="55" applyFont="1" applyFill="1"/>
    <xf numFmtId="0" fontId="36" fillId="24" borderId="79" xfId="55" applyFont="1" applyFill="1" applyBorder="1" applyAlignment="1">
      <alignment horizontal="center" vertical="center" textRotation="90"/>
    </xf>
    <xf numFmtId="0" fontId="36" fillId="24" borderId="79" xfId="55" applyFont="1" applyFill="1" applyBorder="1" applyAlignment="1">
      <alignment horizontal="center" vertical="center" textRotation="90" wrapText="1"/>
    </xf>
    <xf numFmtId="0" fontId="36" fillId="24" borderId="79" xfId="55" applyFont="1" applyFill="1" applyBorder="1" applyAlignment="1">
      <alignment horizontal="center" vertical="center"/>
    </xf>
    <xf numFmtId="0" fontId="36" fillId="24" borderId="79" xfId="55" applyFont="1" applyFill="1" applyBorder="1" applyAlignment="1">
      <alignment horizontal="center"/>
    </xf>
    <xf numFmtId="49" fontId="36" fillId="24" borderId="79" xfId="55" applyNumberFormat="1" applyFont="1" applyFill="1" applyBorder="1" applyAlignment="1">
      <alignment horizontal="center"/>
    </xf>
    <xf numFmtId="0" fontId="36" fillId="24" borderId="0" xfId="55" applyFont="1" applyFill="1"/>
    <xf numFmtId="49" fontId="36" fillId="24" borderId="79" xfId="55" applyNumberFormat="1" applyFont="1" applyFill="1" applyBorder="1" applyAlignment="1">
      <alignment horizontal="center" vertical="center"/>
    </xf>
    <xf numFmtId="10" fontId="13" fillId="24" borderId="79" xfId="60988" applyNumberFormat="1" applyFont="1" applyFill="1" applyBorder="1" applyAlignment="1">
      <alignment horizontal="center" vertical="center" wrapText="1"/>
    </xf>
    <xf numFmtId="10" fontId="13" fillId="24" borderId="79" xfId="60988" applyNumberFormat="1" applyFont="1" applyFill="1" applyBorder="1" applyAlignment="1">
      <alignment horizontal="center" vertical="center"/>
    </xf>
    <xf numFmtId="4" fontId="13" fillId="24" borderId="83" xfId="60988" applyNumberFormat="1" applyFont="1" applyFill="1" applyBorder="1" applyAlignment="1">
      <alignment horizontal="center" vertical="center"/>
    </xf>
    <xf numFmtId="10" fontId="13" fillId="24" borderId="83" xfId="60988" applyNumberFormat="1" applyFont="1" applyFill="1" applyBorder="1" applyAlignment="1">
      <alignment horizontal="center" vertical="center"/>
    </xf>
    <xf numFmtId="10" fontId="13" fillId="24" borderId="83" xfId="626" applyNumberFormat="1" applyFont="1" applyFill="1" applyBorder="1" applyAlignment="1">
      <alignment horizontal="center" vertical="center" wrapText="1"/>
    </xf>
    <xf numFmtId="168" fontId="13" fillId="24" borderId="79" xfId="626" applyNumberFormat="1" applyFont="1" applyFill="1" applyBorder="1" applyAlignment="1">
      <alignment horizontal="center" vertical="center" wrapText="1"/>
    </xf>
    <xf numFmtId="291" fontId="13" fillId="24" borderId="79" xfId="626" applyNumberFormat="1" applyFont="1" applyFill="1" applyBorder="1" applyAlignment="1">
      <alignment horizontal="center" vertical="center" wrapText="1"/>
    </xf>
    <xf numFmtId="4" fontId="41" fillId="24" borderId="0" xfId="55" applyNumberFormat="1" applyFont="1" applyFill="1"/>
    <xf numFmtId="4" fontId="13" fillId="24" borderId="0" xfId="57" applyNumberFormat="1" applyFont="1" applyFill="1"/>
    <xf numFmtId="49" fontId="52" fillId="24" borderId="83" xfId="57" applyNumberFormat="1" applyFont="1" applyFill="1" applyBorder="1" applyAlignment="1">
      <alignment horizontal="center" vertical="center"/>
    </xf>
    <xf numFmtId="0" fontId="52" fillId="24" borderId="83" xfId="57" applyFont="1" applyFill="1" applyBorder="1" applyAlignment="1">
      <alignment horizontal="center" vertical="center" wrapText="1"/>
    </xf>
    <xf numFmtId="0" fontId="49" fillId="24" borderId="42" xfId="57" applyFont="1" applyFill="1" applyBorder="1" applyAlignment="1">
      <alignment horizontal="center" vertical="center"/>
    </xf>
    <xf numFmtId="0" fontId="49" fillId="24" borderId="88" xfId="57" applyFont="1" applyFill="1" applyBorder="1" applyAlignment="1">
      <alignment horizontal="center" vertical="center"/>
    </xf>
    <xf numFmtId="0" fontId="49" fillId="24" borderId="14" xfId="57" applyFont="1" applyFill="1" applyBorder="1" applyAlignment="1">
      <alignment horizontal="center" vertical="center"/>
    </xf>
    <xf numFmtId="0" fontId="13" fillId="24" borderId="83" xfId="57" applyFont="1" applyFill="1" applyBorder="1" applyAlignment="1">
      <alignment horizontal="left" vertical="center" indent="3"/>
    </xf>
    <xf numFmtId="0" fontId="49" fillId="24" borderId="85" xfId="57" applyFont="1" applyFill="1" applyBorder="1" applyAlignment="1">
      <alignment horizontal="center" vertical="center"/>
    </xf>
    <xf numFmtId="0" fontId="13" fillId="24" borderId="32" xfId="57" applyFont="1" applyFill="1" applyBorder="1" applyAlignment="1">
      <alignment horizontal="left" vertical="center" indent="3"/>
    </xf>
    <xf numFmtId="0" fontId="13" fillId="24" borderId="83" xfId="57" applyFont="1" applyFill="1" applyBorder="1" applyAlignment="1">
      <alignment horizontal="left" vertical="center" indent="5"/>
    </xf>
    <xf numFmtId="0" fontId="52" fillId="24" borderId="37" xfId="57" applyFont="1" applyFill="1" applyBorder="1" applyAlignment="1">
      <alignment horizontal="center" vertical="center"/>
    </xf>
    <xf numFmtId="4" fontId="13" fillId="24" borderId="13" xfId="57" applyNumberFormat="1" applyFont="1" applyFill="1" applyBorder="1" applyAlignment="1">
      <alignment horizontal="center" vertical="center" wrapText="1"/>
    </xf>
    <xf numFmtId="4" fontId="13" fillId="24" borderId="32" xfId="57" applyNumberFormat="1" applyFont="1" applyFill="1" applyBorder="1" applyAlignment="1">
      <alignment horizontal="center" vertical="center" wrapText="1"/>
    </xf>
    <xf numFmtId="4" fontId="13" fillId="24" borderId="13" xfId="57" applyNumberFormat="1" applyFont="1" applyFill="1" applyBorder="1" applyAlignment="1">
      <alignment horizontal="center"/>
    </xf>
    <xf numFmtId="4" fontId="13" fillId="24" borderId="32" xfId="57" applyNumberFormat="1" applyFont="1" applyFill="1" applyBorder="1" applyAlignment="1">
      <alignment horizontal="center" vertical="center"/>
    </xf>
    <xf numFmtId="49" fontId="52" fillId="24" borderId="37" xfId="57" applyNumberFormat="1" applyFont="1" applyFill="1" applyBorder="1" applyAlignment="1">
      <alignment horizontal="center" vertical="center"/>
    </xf>
    <xf numFmtId="0" fontId="52" fillId="24" borderId="32" xfId="57" applyFont="1" applyFill="1" applyBorder="1" applyAlignment="1">
      <alignment horizontal="center" vertical="center" wrapText="1"/>
    </xf>
    <xf numFmtId="0" fontId="52" fillId="24" borderId="32" xfId="57" applyFont="1" applyFill="1" applyBorder="1" applyAlignment="1">
      <alignment horizontal="center" vertical="center"/>
    </xf>
    <xf numFmtId="0" fontId="54" fillId="24" borderId="31" xfId="57" applyFont="1" applyFill="1" applyBorder="1" applyAlignment="1">
      <alignment horizontal="center" vertical="center"/>
    </xf>
    <xf numFmtId="0" fontId="49" fillId="24" borderId="42" xfId="57" applyFont="1" applyFill="1" applyBorder="1" applyAlignment="1">
      <alignment horizontal="center" vertical="center" wrapText="1"/>
    </xf>
    <xf numFmtId="49" fontId="49" fillId="24" borderId="29" xfId="57" applyNumberFormat="1" applyFont="1" applyFill="1" applyBorder="1" applyAlignment="1">
      <alignment horizontal="center" vertical="center"/>
    </xf>
    <xf numFmtId="49" fontId="49" fillId="24" borderId="37" xfId="57" applyNumberFormat="1" applyFont="1" applyFill="1" applyBorder="1" applyAlignment="1">
      <alignment horizontal="center" vertical="center"/>
    </xf>
    <xf numFmtId="0" fontId="13" fillId="24" borderId="32" xfId="57" applyFont="1" applyFill="1" applyBorder="1" applyAlignment="1">
      <alignment horizontal="left" vertical="center" wrapText="1" indent="3"/>
    </xf>
    <xf numFmtId="49" fontId="49" fillId="24" borderId="84" xfId="57" applyNumberFormat="1" applyFont="1" applyFill="1" applyBorder="1" applyAlignment="1">
      <alignment horizontal="left" vertical="center"/>
    </xf>
    <xf numFmtId="0" fontId="65" fillId="0" borderId="79" xfId="37" applyFont="1" applyFill="1" applyBorder="1" applyAlignment="1">
      <alignment horizontal="center"/>
    </xf>
    <xf numFmtId="4" fontId="65" fillId="0" borderId="79" xfId="37" applyNumberFormat="1" applyFont="1" applyFill="1" applyBorder="1"/>
    <xf numFmtId="0" fontId="49" fillId="0" borderId="79" xfId="0" applyFont="1" applyFill="1" applyBorder="1" applyAlignment="1">
      <alignment horizontal="center" vertical="center" wrapText="1"/>
    </xf>
    <xf numFmtId="4" fontId="13" fillId="0" borderId="79" xfId="3839" applyNumberFormat="1" applyFont="1" applyFill="1" applyBorder="1" applyAlignment="1">
      <alignment horizontal="center" vertical="center" wrapText="1"/>
    </xf>
    <xf numFmtId="4" fontId="13" fillId="0" borderId="79" xfId="63503" applyNumberFormat="1" applyFont="1" applyFill="1" applyBorder="1" applyAlignment="1">
      <alignment horizontal="center" vertical="center" wrapText="1"/>
    </xf>
    <xf numFmtId="0" fontId="13" fillId="0" borderId="79" xfId="37" applyFont="1" applyFill="1" applyBorder="1" applyAlignment="1">
      <alignment horizontal="center" vertical="center"/>
    </xf>
    <xf numFmtId="0" fontId="13" fillId="0" borderId="79" xfId="46" applyFont="1" applyFill="1" applyBorder="1" applyAlignment="1">
      <alignment horizontal="center" vertical="center"/>
    </xf>
    <xf numFmtId="0" fontId="65" fillId="0" borderId="79" xfId="0" applyFont="1" applyFill="1" applyBorder="1" applyAlignment="1">
      <alignment horizontal="center"/>
    </xf>
    <xf numFmtId="4" fontId="59" fillId="0" borderId="79" xfId="0" applyNumberFormat="1" applyFont="1" applyFill="1" applyBorder="1" applyAlignment="1">
      <alignment horizontal="center" vertical="center"/>
    </xf>
    <xf numFmtId="4" fontId="65" fillId="0" borderId="79" xfId="0" applyNumberFormat="1" applyFont="1" applyFill="1" applyBorder="1" applyAlignment="1"/>
    <xf numFmtId="4" fontId="65" fillId="0" borderId="79" xfId="0" applyNumberFormat="1" applyFont="1" applyFill="1" applyBorder="1" applyAlignment="1">
      <alignment horizontal="center" vertical="center"/>
    </xf>
    <xf numFmtId="0" fontId="65" fillId="0" borderId="79" xfId="37" applyFont="1" applyFill="1" applyBorder="1" applyAlignment="1">
      <alignment horizontal="center" wrapText="1"/>
    </xf>
    <xf numFmtId="4" fontId="59" fillId="0" borderId="79" xfId="37" applyNumberFormat="1" applyFont="1" applyFill="1" applyBorder="1" applyAlignment="1">
      <alignment horizontal="center" vertical="center" wrapText="1"/>
    </xf>
    <xf numFmtId="4" fontId="65" fillId="0" borderId="79" xfId="37" applyNumberFormat="1" applyFont="1" applyFill="1" applyBorder="1" applyAlignment="1">
      <alignment wrapText="1"/>
    </xf>
    <xf numFmtId="4" fontId="65" fillId="0" borderId="79" xfId="37" applyNumberFormat="1" applyFont="1" applyFill="1" applyBorder="1" applyAlignment="1">
      <alignment horizontal="center" vertical="center" wrapText="1"/>
    </xf>
    <xf numFmtId="4" fontId="65" fillId="0" borderId="79" xfId="37" applyNumberFormat="1" applyFont="1" applyFill="1" applyBorder="1" applyAlignment="1">
      <alignment horizontal="center" wrapText="1"/>
    </xf>
    <xf numFmtId="0" fontId="302" fillId="0" borderId="79" xfId="55" applyFont="1" applyFill="1" applyBorder="1" applyAlignment="1">
      <alignment horizontal="center" vertical="center"/>
    </xf>
    <xf numFmtId="4" fontId="303" fillId="0" borderId="79" xfId="55" applyNumberFormat="1" applyFont="1" applyFill="1" applyBorder="1" applyAlignment="1">
      <alignment horizontal="center" vertical="center"/>
    </xf>
    <xf numFmtId="4" fontId="302" fillId="0" borderId="79" xfId="55" applyNumberFormat="1" applyFont="1" applyFill="1" applyBorder="1" applyAlignment="1">
      <alignment vertical="center"/>
    </xf>
    <xf numFmtId="4" fontId="302" fillId="0" borderId="79" xfId="55" applyNumberFormat="1" applyFont="1" applyFill="1" applyBorder="1" applyAlignment="1">
      <alignment horizontal="center" vertical="center"/>
    </xf>
    <xf numFmtId="4" fontId="288" fillId="0" borderId="79" xfId="55" applyNumberFormat="1" applyFont="1" applyFill="1" applyBorder="1" applyAlignment="1">
      <alignment horizontal="center" vertical="center"/>
    </xf>
    <xf numFmtId="0" fontId="288" fillId="0" borderId="79" xfId="55" applyFont="1" applyFill="1" applyBorder="1" applyAlignment="1">
      <alignment horizontal="center" vertical="center"/>
    </xf>
    <xf numFmtId="4" fontId="288" fillId="0" borderId="79" xfId="55" applyNumberFormat="1" applyFont="1" applyFill="1" applyBorder="1" applyAlignment="1">
      <alignment vertical="center"/>
    </xf>
    <xf numFmtId="4" fontId="62" fillId="0" borderId="79" xfId="55" applyNumberFormat="1" applyFont="1" applyFill="1" applyBorder="1" applyAlignment="1">
      <alignment horizontal="center" vertical="center"/>
    </xf>
    <xf numFmtId="0" fontId="39" fillId="24" borderId="0" xfId="63593" applyFont="1" applyFill="1" applyAlignment="1">
      <alignment horizontal="right" vertical="center"/>
    </xf>
    <xf numFmtId="0" fontId="1" fillId="24" borderId="0" xfId="63593" applyFill="1"/>
    <xf numFmtId="0" fontId="39" fillId="24" borderId="0" xfId="63593" applyFont="1" applyFill="1" applyAlignment="1">
      <alignment horizontal="left" vertical="center"/>
    </xf>
    <xf numFmtId="0" fontId="41" fillId="24" borderId="0" xfId="63593" applyFont="1" applyFill="1" applyAlignment="1">
      <alignment horizontal="center" vertical="top"/>
    </xf>
    <xf numFmtId="0" fontId="39" fillId="24" borderId="0" xfId="63593" applyFont="1" applyFill="1" applyAlignment="1">
      <alignment vertical="center"/>
    </xf>
    <xf numFmtId="0" fontId="39" fillId="24" borderId="0" xfId="63593" applyFont="1" applyFill="1" applyAlignment="1">
      <alignment horizontal="justify" vertical="center"/>
    </xf>
    <xf numFmtId="0" fontId="66" fillId="24" borderId="79" xfId="57" applyFont="1" applyFill="1" applyBorder="1" applyAlignment="1">
      <alignment horizontal="center" vertical="center" wrapText="1"/>
    </xf>
    <xf numFmtId="0" fontId="49" fillId="24" borderId="82" xfId="57" applyFont="1" applyFill="1" applyBorder="1" applyAlignment="1">
      <alignment horizontal="center" vertical="center" wrapText="1"/>
    </xf>
    <xf numFmtId="0" fontId="49" fillId="24" borderId="79" xfId="57" applyFont="1" applyFill="1" applyBorder="1" applyAlignment="1">
      <alignment horizontal="center" vertical="center" wrapText="1"/>
    </xf>
    <xf numFmtId="49" fontId="52" fillId="24" borderId="91" xfId="57" applyNumberFormat="1" applyFont="1" applyFill="1" applyBorder="1" applyAlignment="1">
      <alignment horizontal="center" vertical="center"/>
    </xf>
    <xf numFmtId="0" fontId="52" fillId="24" borderId="92" xfId="57" applyFont="1" applyFill="1" applyBorder="1" applyAlignment="1">
      <alignment horizontal="center" vertical="center" wrapText="1"/>
    </xf>
    <xf numFmtId="49" fontId="49" fillId="24" borderId="25" xfId="63594" applyNumberFormat="1" applyFont="1" applyFill="1" applyBorder="1" applyAlignment="1">
      <alignment horizontal="center" vertical="center"/>
    </xf>
    <xf numFmtId="0" fontId="13" fillId="24" borderId="26" xfId="63594" applyFont="1" applyFill="1" applyBorder="1" applyAlignment="1">
      <alignment vertical="center" wrapText="1"/>
    </xf>
    <xf numFmtId="4" fontId="13" fillId="24" borderId="79" xfId="63594" applyNumberFormat="1" applyFont="1" applyFill="1" applyBorder="1" applyAlignment="1">
      <alignment horizontal="center" vertical="center"/>
    </xf>
    <xf numFmtId="4" fontId="13" fillId="24" borderId="79" xfId="63595" applyNumberFormat="1" applyFont="1" applyFill="1" applyBorder="1" applyAlignment="1">
      <alignment horizontal="center" vertical="center"/>
    </xf>
    <xf numFmtId="4" fontId="36" fillId="24" borderId="79" xfId="63594" applyNumberFormat="1" applyFont="1" applyFill="1" applyBorder="1" applyAlignment="1">
      <alignment horizontal="center" vertical="center"/>
    </xf>
    <xf numFmtId="10" fontId="36" fillId="24" borderId="79" xfId="63594" applyNumberFormat="1" applyFont="1" applyFill="1" applyBorder="1" applyAlignment="1">
      <alignment horizontal="center" vertical="center"/>
    </xf>
    <xf numFmtId="4" fontId="36" fillId="24" borderId="30" xfId="63594" applyNumberFormat="1" applyFont="1" applyFill="1" applyBorder="1" applyAlignment="1">
      <alignment horizontal="justify" vertical="center"/>
    </xf>
    <xf numFmtId="49" fontId="49" fillId="24" borderId="29" xfId="63594" applyNumberFormat="1" applyFont="1" applyFill="1" applyBorder="1" applyAlignment="1">
      <alignment horizontal="center" vertical="center"/>
    </xf>
    <xf numFmtId="0" fontId="13" fillId="24" borderId="79" xfId="57" applyFont="1" applyFill="1" applyBorder="1" applyAlignment="1">
      <alignment horizontal="left" vertical="center" indent="1"/>
    </xf>
    <xf numFmtId="0" fontId="49" fillId="24" borderId="80" xfId="57" applyFont="1" applyFill="1" applyBorder="1" applyAlignment="1">
      <alignment horizontal="center" vertical="center"/>
    </xf>
    <xf numFmtId="0" fontId="13" fillId="24" borderId="79" xfId="57" applyFont="1" applyFill="1" applyBorder="1" applyAlignment="1">
      <alignment horizontal="left" vertical="center" wrapText="1" indent="1"/>
    </xf>
    <xf numFmtId="0" fontId="13" fillId="24" borderId="79" xfId="57" applyFont="1" applyFill="1" applyBorder="1" applyAlignment="1">
      <alignment horizontal="left" vertical="center" indent="3"/>
    </xf>
    <xf numFmtId="49" fontId="49" fillId="24" borderId="37" xfId="63594" applyNumberFormat="1" applyFont="1" applyFill="1" applyBorder="1" applyAlignment="1">
      <alignment horizontal="center" vertical="center"/>
    </xf>
    <xf numFmtId="4" fontId="13" fillId="24" borderId="32" xfId="63594" applyNumberFormat="1" applyFont="1" applyFill="1" applyBorder="1" applyAlignment="1">
      <alignment horizontal="center" vertical="center"/>
    </xf>
    <xf numFmtId="4" fontId="13" fillId="24" borderId="32" xfId="63595" applyNumberFormat="1" applyFont="1" applyFill="1" applyBorder="1" applyAlignment="1">
      <alignment horizontal="center" vertical="center"/>
    </xf>
    <xf numFmtId="4" fontId="36" fillId="24" borderId="32" xfId="63594" applyNumberFormat="1" applyFont="1" applyFill="1" applyBorder="1" applyAlignment="1">
      <alignment horizontal="center" vertical="center"/>
    </xf>
    <xf numFmtId="4" fontId="36" fillId="24" borderId="31" xfId="63594" applyNumberFormat="1" applyFont="1" applyFill="1" applyBorder="1" applyAlignment="1">
      <alignment horizontal="justify" vertical="center"/>
    </xf>
    <xf numFmtId="49" fontId="49" fillId="24" borderId="38" xfId="63594" applyNumberFormat="1" applyFont="1" applyFill="1" applyBorder="1" applyAlignment="1">
      <alignment horizontal="center" vertical="center"/>
    </xf>
    <xf numFmtId="4" fontId="36" fillId="24" borderId="13" xfId="63594" applyNumberFormat="1" applyFont="1" applyFill="1" applyBorder="1" applyAlignment="1">
      <alignment horizontal="center" vertical="center"/>
    </xf>
    <xf numFmtId="4" fontId="36" fillId="24" borderId="39" xfId="63594" applyNumberFormat="1" applyFont="1" applyFill="1" applyBorder="1" applyAlignment="1">
      <alignment horizontal="justify" vertical="center"/>
    </xf>
    <xf numFmtId="0" fontId="13" fillId="24" borderId="79" xfId="63594" applyFont="1" applyFill="1" applyBorder="1" applyAlignment="1">
      <alignment horizontal="left" vertical="center" wrapText="1" indent="1"/>
    </xf>
    <xf numFmtId="0" fontId="13" fillId="24" borderId="79" xfId="63594" applyFont="1" applyFill="1" applyBorder="1" applyAlignment="1">
      <alignment horizontal="left" vertical="center" wrapText="1" indent="7"/>
    </xf>
    <xf numFmtId="49" fontId="49" fillId="24" borderId="91" xfId="63594" applyNumberFormat="1" applyFont="1" applyFill="1" applyBorder="1" applyAlignment="1">
      <alignment horizontal="center" vertical="center"/>
    </xf>
    <xf numFmtId="0" fontId="13" fillId="24" borderId="26" xfId="63594" applyFont="1" applyFill="1" applyBorder="1" applyAlignment="1">
      <alignment horizontal="left" vertical="center" wrapText="1" indent="1"/>
    </xf>
    <xf numFmtId="0" fontId="13" fillId="24" borderId="79" xfId="63594" applyFont="1" applyFill="1" applyBorder="1" applyAlignment="1">
      <alignment vertical="center" wrapText="1"/>
    </xf>
    <xf numFmtId="4" fontId="13" fillId="24" borderId="30" xfId="63594" applyNumberFormat="1" applyFont="1" applyFill="1" applyBorder="1" applyAlignment="1">
      <alignment horizontal="justify" vertical="center"/>
    </xf>
    <xf numFmtId="4" fontId="36" fillId="24" borderId="30" xfId="63594" applyNumberFormat="1" applyFont="1" applyFill="1" applyBorder="1" applyAlignment="1">
      <alignment horizontal="justify" vertical="center" wrapText="1"/>
    </xf>
    <xf numFmtId="4" fontId="36" fillId="24" borderId="83" xfId="63594" applyNumberFormat="1" applyFont="1" applyFill="1" applyBorder="1" applyAlignment="1">
      <alignment horizontal="center" vertical="center"/>
    </xf>
    <xf numFmtId="4" fontId="36" fillId="24" borderId="26" xfId="63594" applyNumberFormat="1" applyFont="1" applyFill="1" applyBorder="1" applyAlignment="1">
      <alignment horizontal="center" vertical="center"/>
    </xf>
    <xf numFmtId="10" fontId="36" fillId="24" borderId="13" xfId="63594" applyNumberFormat="1" applyFont="1" applyFill="1" applyBorder="1" applyAlignment="1">
      <alignment horizontal="center" vertical="center"/>
    </xf>
    <xf numFmtId="0" fontId="13" fillId="24" borderId="83" xfId="63594" applyFont="1" applyFill="1" applyBorder="1" applyAlignment="1">
      <alignment horizontal="left" vertical="center" wrapText="1" indent="1"/>
    </xf>
    <xf numFmtId="0" fontId="13" fillId="24" borderId="13" xfId="63594" applyFont="1" applyFill="1" applyBorder="1" applyAlignment="1">
      <alignment vertical="center" wrapText="1"/>
    </xf>
    <xf numFmtId="0" fontId="13" fillId="24" borderId="83" xfId="63594" applyFont="1" applyFill="1" applyBorder="1" applyAlignment="1">
      <alignment vertical="center" wrapText="1"/>
    </xf>
    <xf numFmtId="9" fontId="36" fillId="24" borderId="79" xfId="63594" applyNumberFormat="1" applyFont="1" applyFill="1" applyBorder="1" applyAlignment="1">
      <alignment horizontal="center" vertical="center"/>
    </xf>
    <xf numFmtId="0" fontId="36" fillId="24" borderId="79" xfId="63594" applyFont="1" applyFill="1" applyBorder="1" applyAlignment="1">
      <alignment horizontal="center" vertical="center"/>
    </xf>
    <xf numFmtId="0" fontId="13" fillId="24" borderId="79" xfId="57" applyFont="1" applyFill="1" applyBorder="1" applyAlignment="1">
      <alignment horizontal="left" vertical="center" indent="5"/>
    </xf>
    <xf numFmtId="0" fontId="36" fillId="24" borderId="83" xfId="63594" applyFont="1" applyFill="1" applyBorder="1" applyAlignment="1">
      <alignment horizontal="center" vertical="center"/>
    </xf>
    <xf numFmtId="0" fontId="36" fillId="24" borderId="13" xfId="63594" applyFont="1" applyFill="1" applyBorder="1" applyAlignment="1">
      <alignment horizontal="center" vertical="center"/>
    </xf>
    <xf numFmtId="4" fontId="36" fillId="24" borderId="39" xfId="63594" applyNumberFormat="1" applyFont="1" applyFill="1" applyBorder="1" applyAlignment="1">
      <alignment horizontal="center" vertical="center"/>
    </xf>
    <xf numFmtId="0" fontId="13" fillId="24" borderId="79" xfId="57" applyFont="1" applyFill="1" applyBorder="1" applyAlignment="1">
      <alignment horizontal="center" vertical="center"/>
    </xf>
    <xf numFmtId="0" fontId="1" fillId="24" borderId="80" xfId="63594" applyFont="1" applyFill="1" applyBorder="1" applyAlignment="1">
      <alignment horizontal="center" vertical="center"/>
    </xf>
    <xf numFmtId="0" fontId="13" fillId="24" borderId="79" xfId="63594" applyFont="1" applyFill="1" applyBorder="1" applyAlignment="1">
      <alignment vertical="center"/>
    </xf>
    <xf numFmtId="4" fontId="13" fillId="24" borderId="79" xfId="57" applyNumberFormat="1" applyFont="1" applyFill="1" applyBorder="1" applyAlignment="1">
      <alignment horizontal="center" vertical="center"/>
    </xf>
    <xf numFmtId="0" fontId="49" fillId="24" borderId="80" xfId="57" applyFont="1" applyFill="1" applyBorder="1" applyAlignment="1">
      <alignment horizontal="center" vertical="center" wrapText="1"/>
    </xf>
    <xf numFmtId="4" fontId="36" fillId="24" borderId="31" xfId="63594" applyNumberFormat="1" applyFont="1" applyFill="1" applyBorder="1" applyAlignment="1">
      <alignment horizontal="center" vertical="center"/>
    </xf>
    <xf numFmtId="0" fontId="13" fillId="0" borderId="83" xfId="37" applyFont="1" applyFill="1" applyBorder="1" applyAlignment="1">
      <alignment horizontal="center" vertical="center" textRotation="90" wrapText="1"/>
    </xf>
    <xf numFmtId="10" fontId="13" fillId="0" borderId="83" xfId="37" applyNumberFormat="1" applyFont="1" applyFill="1" applyBorder="1" applyAlignment="1">
      <alignment horizontal="center" vertical="center" textRotation="90" wrapText="1"/>
    </xf>
    <xf numFmtId="16" fontId="34" fillId="0" borderId="10" xfId="45" applyNumberFormat="1" applyFont="1" applyFill="1" applyBorder="1" applyAlignment="1">
      <alignment horizontal="center" vertical="center"/>
    </xf>
    <xf numFmtId="14" fontId="34" fillId="0" borderId="10" xfId="45" applyNumberFormat="1" applyFont="1" applyFill="1" applyBorder="1" applyAlignment="1">
      <alignment horizontal="center" vertical="center"/>
    </xf>
    <xf numFmtId="4" fontId="65" fillId="0" borderId="10" xfId="626" applyNumberFormat="1" applyFont="1" applyFill="1" applyBorder="1" applyAlignment="1">
      <alignment horizontal="center" vertical="center" wrapText="1"/>
    </xf>
    <xf numFmtId="4" fontId="65" fillId="0" borderId="10" xfId="626" applyNumberFormat="1" applyFont="1" applyFill="1" applyBorder="1" applyAlignment="1">
      <alignment horizontal="left" vertical="center" wrapText="1"/>
    </xf>
    <xf numFmtId="0" fontId="65" fillId="0" borderId="10" xfId="60988" applyFont="1" applyFill="1" applyBorder="1" applyAlignment="1">
      <alignment horizontal="center" vertical="center" wrapText="1"/>
    </xf>
    <xf numFmtId="4" fontId="65" fillId="0" borderId="10" xfId="37" applyNumberFormat="1" applyFont="1" applyFill="1" applyBorder="1" applyAlignment="1">
      <alignment horizontal="center"/>
    </xf>
    <xf numFmtId="4" fontId="65" fillId="0" borderId="10" xfId="626" applyNumberFormat="1" applyFont="1" applyFill="1" applyBorder="1" applyAlignment="1">
      <alignment horizontal="center" wrapText="1"/>
    </xf>
    <xf numFmtId="4" fontId="65" fillId="0" borderId="10" xfId="37" applyNumberFormat="1" applyFont="1" applyFill="1" applyBorder="1" applyAlignment="1">
      <alignment horizontal="center" vertical="center"/>
    </xf>
    <xf numFmtId="10" fontId="65" fillId="0" borderId="10" xfId="37" applyNumberFormat="1" applyFont="1" applyFill="1" applyBorder="1" applyAlignment="1">
      <alignment horizontal="center"/>
    </xf>
    <xf numFmtId="4" fontId="13" fillId="0" borderId="10" xfId="626" applyNumberFormat="1" applyFont="1" applyFill="1" applyBorder="1" applyAlignment="1">
      <alignment horizontal="center" vertical="center" wrapText="1"/>
    </xf>
    <xf numFmtId="4" fontId="65" fillId="0" borderId="10" xfId="60988" applyNumberFormat="1" applyFont="1" applyFill="1" applyBorder="1" applyAlignment="1">
      <alignment horizontal="center" wrapText="1"/>
    </xf>
    <xf numFmtId="4" fontId="13" fillId="0" borderId="10" xfId="60988" applyNumberFormat="1" applyFont="1" applyFill="1" applyBorder="1" applyAlignment="1">
      <alignment horizontal="center" vertical="center" wrapText="1"/>
    </xf>
    <xf numFmtId="4" fontId="65" fillId="0" borderId="10" xfId="60988" applyNumberFormat="1" applyFont="1" applyFill="1" applyBorder="1" applyAlignment="1">
      <alignment horizontal="center"/>
    </xf>
    <xf numFmtId="4" fontId="65" fillId="0" borderId="10" xfId="60988" applyNumberFormat="1" applyFont="1" applyFill="1" applyBorder="1" applyAlignment="1">
      <alignment horizontal="center" vertical="center"/>
    </xf>
    <xf numFmtId="4" fontId="13" fillId="0" borderId="10" xfId="626" applyNumberFormat="1" applyFont="1" applyFill="1" applyBorder="1" applyAlignment="1">
      <alignment horizontal="left" vertical="center" wrapText="1"/>
    </xf>
    <xf numFmtId="4" fontId="13" fillId="0" borderId="10" xfId="60988" applyNumberFormat="1" applyFont="1" applyFill="1" applyBorder="1" applyAlignment="1">
      <alignment horizontal="center" vertical="center"/>
    </xf>
    <xf numFmtId="4" fontId="13" fillId="0" borderId="10" xfId="37" applyNumberFormat="1" applyFont="1" applyFill="1" applyBorder="1" applyAlignment="1">
      <alignment horizontal="center"/>
    </xf>
    <xf numFmtId="4" fontId="13" fillId="0" borderId="10" xfId="60988" applyNumberFormat="1" applyFont="1" applyFill="1" applyBorder="1" applyAlignment="1">
      <alignment horizontal="center"/>
    </xf>
    <xf numFmtId="10" fontId="13" fillId="0" borderId="10" xfId="37" applyNumberFormat="1" applyFont="1" applyFill="1" applyBorder="1" applyAlignment="1">
      <alignment horizontal="center"/>
    </xf>
    <xf numFmtId="4" fontId="13" fillId="0" borderId="10" xfId="0" applyNumberFormat="1" applyFont="1" applyFill="1" applyBorder="1" applyAlignment="1">
      <alignment horizontal="center" vertical="center" wrapText="1"/>
    </xf>
    <xf numFmtId="4" fontId="13" fillId="0" borderId="10" xfId="0" applyNumberFormat="1" applyFont="1" applyFill="1" applyBorder="1" applyAlignment="1">
      <alignment vertical="center" wrapText="1"/>
    </xf>
    <xf numFmtId="0" fontId="13" fillId="0" borderId="10" xfId="0" applyFont="1" applyFill="1" applyBorder="1" applyAlignment="1">
      <alignment vertical="center" wrapText="1"/>
    </xf>
    <xf numFmtId="4" fontId="13" fillId="0" borderId="10" xfId="626" applyNumberFormat="1" applyFont="1" applyFill="1" applyBorder="1" applyAlignment="1">
      <alignment horizontal="center" wrapText="1"/>
    </xf>
    <xf numFmtId="4" fontId="13" fillId="0" borderId="10" xfId="60989" applyNumberFormat="1" applyFont="1" applyFill="1" applyBorder="1" applyAlignment="1">
      <alignment horizontal="center" vertical="center" wrapText="1"/>
    </xf>
    <xf numFmtId="4" fontId="13" fillId="0" borderId="10" xfId="3839" applyNumberFormat="1" applyFont="1" applyFill="1" applyBorder="1" applyAlignment="1">
      <alignment vertical="center" wrapText="1"/>
    </xf>
    <xf numFmtId="4" fontId="290" fillId="0" borderId="10" xfId="0" applyNumberFormat="1" applyFont="1" applyFill="1" applyBorder="1" applyAlignment="1">
      <alignment horizontal="center"/>
    </xf>
    <xf numFmtId="49" fontId="13" fillId="0" borderId="10" xfId="626" applyNumberFormat="1" applyFont="1" applyFill="1" applyBorder="1" applyAlignment="1">
      <alignment horizontal="center" vertical="center" wrapText="1"/>
    </xf>
    <xf numFmtId="49" fontId="13" fillId="0" borderId="10" xfId="626" applyNumberFormat="1" applyFont="1" applyFill="1" applyBorder="1" applyAlignment="1">
      <alignment horizontal="left" vertical="center" wrapText="1"/>
    </xf>
    <xf numFmtId="289" fontId="13" fillId="0" borderId="10" xfId="626" applyNumberFormat="1" applyFont="1" applyFill="1" applyBorder="1" applyAlignment="1">
      <alignment horizontal="center" vertical="center" wrapText="1"/>
    </xf>
    <xf numFmtId="4" fontId="13" fillId="0" borderId="10" xfId="37" applyNumberFormat="1" applyFont="1" applyFill="1" applyBorder="1" applyAlignment="1">
      <alignment horizontal="center" wrapText="1"/>
    </xf>
    <xf numFmtId="4" fontId="13" fillId="0" borderId="10" xfId="63503" applyNumberFormat="1" applyFont="1" applyFill="1" applyBorder="1" applyAlignment="1">
      <alignment horizontal="left" vertical="center" wrapText="1"/>
    </xf>
    <xf numFmtId="4" fontId="13" fillId="0" borderId="10" xfId="0" applyNumberFormat="1" applyFont="1" applyFill="1" applyBorder="1" applyAlignment="1">
      <alignment horizontal="left" vertical="center" wrapText="1"/>
    </xf>
    <xf numFmtId="4" fontId="13" fillId="0" borderId="10" xfId="63503" applyNumberFormat="1" applyFont="1" applyFill="1" applyBorder="1" applyAlignment="1">
      <alignment vertical="center" wrapText="1"/>
    </xf>
    <xf numFmtId="0" fontId="13" fillId="0" borderId="10" xfId="60988" applyFont="1" applyFill="1" applyBorder="1" applyAlignment="1">
      <alignment horizontal="center" vertical="center" wrapText="1"/>
    </xf>
    <xf numFmtId="3" fontId="65" fillId="0" borderId="10" xfId="626" applyNumberFormat="1" applyFont="1" applyFill="1" applyBorder="1" applyAlignment="1">
      <alignment horizontal="center" vertical="center" wrapText="1"/>
    </xf>
    <xf numFmtId="3" fontId="65" fillId="0" borderId="10" xfId="626" applyNumberFormat="1" applyFont="1" applyFill="1" applyBorder="1" applyAlignment="1">
      <alignment horizontal="left" vertical="center" wrapText="1"/>
    </xf>
    <xf numFmtId="4" fontId="13" fillId="0" borderId="10" xfId="60988" applyNumberFormat="1" applyFont="1" applyFill="1" applyBorder="1" applyAlignment="1">
      <alignment horizontal="center" wrapText="1"/>
    </xf>
    <xf numFmtId="49" fontId="65" fillId="0" borderId="10" xfId="626" applyNumberFormat="1" applyFont="1" applyFill="1" applyBorder="1" applyAlignment="1">
      <alignment horizontal="center" vertical="center" wrapText="1"/>
    </xf>
    <xf numFmtId="49" fontId="65" fillId="0" borderId="10" xfId="626" applyNumberFormat="1" applyFont="1" applyFill="1" applyBorder="1" applyAlignment="1">
      <alignment horizontal="left" vertical="center" wrapText="1"/>
    </xf>
    <xf numFmtId="4" fontId="13" fillId="0" borderId="10" xfId="60989" applyNumberFormat="1" applyFont="1" applyFill="1" applyBorder="1" applyAlignment="1">
      <alignment horizontal="center" vertical="center"/>
    </xf>
    <xf numFmtId="0" fontId="65" fillId="0" borderId="10" xfId="60988" applyFont="1" applyFill="1" applyBorder="1" applyAlignment="1">
      <alignment horizontal="center" vertical="center"/>
    </xf>
    <xf numFmtId="289" fontId="13" fillId="0" borderId="10" xfId="60988" applyNumberFormat="1" applyFont="1" applyFill="1" applyBorder="1" applyAlignment="1">
      <alignment horizontal="center" vertical="center"/>
    </xf>
    <xf numFmtId="0" fontId="36" fillId="0" borderId="0" xfId="55" applyFont="1" applyFill="1" applyAlignment="1">
      <alignment horizontal="center" vertical="center"/>
    </xf>
    <xf numFmtId="0" fontId="288" fillId="0" borderId="0" xfId="55" applyFont="1" applyFill="1" applyAlignment="1">
      <alignment horizontal="center" vertical="center"/>
    </xf>
    <xf numFmtId="2" fontId="65" fillId="0" borderId="79" xfId="60988" applyNumberFormat="1" applyFont="1" applyFill="1" applyBorder="1" applyAlignment="1">
      <alignment horizontal="center" vertical="center" wrapText="1"/>
    </xf>
    <xf numFmtId="4" fontId="289" fillId="0" borderId="83" xfId="61101" applyNumberFormat="1" applyFont="1" applyFill="1" applyBorder="1" applyAlignment="1">
      <alignment horizontal="center" vertical="center" wrapText="1"/>
    </xf>
    <xf numFmtId="168" fontId="289" fillId="0" borderId="83" xfId="61101" applyNumberFormat="1" applyFont="1" applyFill="1" applyBorder="1" applyAlignment="1">
      <alignment horizontal="center" vertical="center" wrapText="1"/>
    </xf>
    <xf numFmtId="4" fontId="289" fillId="0" borderId="79" xfId="61101" applyNumberFormat="1" applyFont="1" applyFill="1" applyBorder="1" applyAlignment="1">
      <alignment horizontal="center" vertical="center" wrapText="1"/>
    </xf>
    <xf numFmtId="4" fontId="65" fillId="0" borderId="79" xfId="60989" applyNumberFormat="1" applyFont="1" applyFill="1" applyBorder="1" applyAlignment="1">
      <alignment horizontal="center" vertical="center"/>
    </xf>
    <xf numFmtId="0" fontId="289" fillId="0" borderId="85" xfId="61101" applyFont="1" applyFill="1" applyBorder="1" applyAlignment="1">
      <alignment horizontal="center" vertical="center"/>
    </xf>
    <xf numFmtId="4" fontId="65" fillId="0" borderId="0" xfId="57" applyNumberFormat="1" applyFont="1" applyFill="1" applyBorder="1"/>
    <xf numFmtId="0" fontId="65" fillId="0" borderId="0" xfId="57" applyFont="1" applyFill="1" applyBorder="1"/>
    <xf numFmtId="0" fontId="65" fillId="0" borderId="0" xfId="57" applyFont="1" applyFill="1"/>
    <xf numFmtId="0" fontId="35" fillId="0" borderId="80" xfId="61101" applyFont="1" applyFill="1" applyBorder="1" applyAlignment="1">
      <alignment horizontal="center" vertical="center"/>
    </xf>
    <xf numFmtId="0" fontId="13" fillId="0" borderId="0" xfId="57" applyFont="1" applyFill="1" applyBorder="1"/>
    <xf numFmtId="0" fontId="13" fillId="0" borderId="79" xfId="57" applyFont="1" applyFill="1" applyBorder="1"/>
    <xf numFmtId="0" fontId="13" fillId="0" borderId="80" xfId="57" applyFont="1" applyFill="1" applyBorder="1"/>
    <xf numFmtId="0" fontId="13" fillId="0" borderId="0" xfId="57" applyFont="1" applyFill="1"/>
    <xf numFmtId="0" fontId="13" fillId="0" borderId="79" xfId="57" applyFont="1" applyFill="1" applyBorder="1" applyAlignment="1">
      <alignment wrapText="1"/>
    </xf>
    <xf numFmtId="4" fontId="65" fillId="0" borderId="83" xfId="60988" applyNumberFormat="1" applyFont="1" applyFill="1" applyBorder="1" applyAlignment="1">
      <alignment horizontal="center" vertical="center"/>
    </xf>
    <xf numFmtId="4" fontId="65" fillId="0" borderId="83" xfId="60988" applyNumberFormat="1" applyFont="1" applyFill="1" applyBorder="1" applyAlignment="1">
      <alignment horizontal="center" vertical="center" wrapText="1"/>
    </xf>
    <xf numFmtId="4" fontId="65" fillId="0" borderId="83" xfId="60989" applyNumberFormat="1" applyFont="1" applyFill="1" applyBorder="1" applyAlignment="1">
      <alignment horizontal="center" vertical="center"/>
    </xf>
    <xf numFmtId="0" fontId="13" fillId="0" borderId="79" xfId="37" applyFont="1" applyFill="1" applyBorder="1" applyAlignment="1">
      <alignment wrapText="1"/>
    </xf>
    <xf numFmtId="168" fontId="13" fillId="0" borderId="79" xfId="57" applyNumberFormat="1" applyFont="1" applyFill="1" applyBorder="1" applyAlignment="1">
      <alignment horizontal="center" vertical="center" wrapText="1"/>
    </xf>
    <xf numFmtId="168" fontId="65" fillId="0" borderId="79" xfId="60988" applyNumberFormat="1" applyFont="1" applyFill="1" applyBorder="1" applyAlignment="1">
      <alignment horizontal="center" vertical="center"/>
    </xf>
    <xf numFmtId="4" fontId="13" fillId="0" borderId="83" xfId="626" applyNumberFormat="1" applyFont="1" applyFill="1" applyBorder="1" applyAlignment="1">
      <alignment horizontal="center" vertical="center" wrapText="1"/>
    </xf>
    <xf numFmtId="4" fontId="65" fillId="0" borderId="83" xfId="626" applyNumberFormat="1" applyFont="1" applyFill="1" applyBorder="1" applyAlignment="1">
      <alignment horizontal="center" vertical="center" wrapText="1"/>
    </xf>
    <xf numFmtId="0" fontId="13" fillId="0" borderId="0" xfId="57" applyFont="1" applyFill="1" applyBorder="1" applyAlignment="1">
      <alignment vertical="center"/>
    </xf>
    <xf numFmtId="0" fontId="59" fillId="0" borderId="21" xfId="46" applyFont="1" applyFill="1" applyBorder="1" applyAlignment="1"/>
    <xf numFmtId="0" fontId="34" fillId="0" borderId="79" xfId="61101" applyFont="1" applyFill="1" applyBorder="1" applyAlignment="1">
      <alignment horizontal="center" vertical="center" textRotation="90" wrapText="1"/>
    </xf>
    <xf numFmtId="0" fontId="13" fillId="0" borderId="79" xfId="61118" applyFont="1" applyFill="1" applyBorder="1" applyAlignment="1">
      <alignment horizontal="center" vertical="center" textRotation="90" wrapText="1"/>
    </xf>
    <xf numFmtId="0" fontId="289" fillId="0" borderId="79" xfId="61101" applyFont="1" applyFill="1" applyBorder="1" applyAlignment="1">
      <alignment horizontal="center" vertical="center"/>
    </xf>
    <xf numFmtId="2" fontId="289" fillId="0" borderId="79" xfId="61101" applyNumberFormat="1" applyFont="1" applyFill="1" applyBorder="1" applyAlignment="1">
      <alignment horizontal="center" vertical="center"/>
    </xf>
    <xf numFmtId="16" fontId="289" fillId="0" borderId="79" xfId="61101" applyNumberFormat="1" applyFont="1" applyFill="1" applyBorder="1" applyAlignment="1">
      <alignment horizontal="center" vertical="center"/>
    </xf>
    <xf numFmtId="168" fontId="289" fillId="0" borderId="79" xfId="61101" applyNumberFormat="1" applyFont="1" applyFill="1" applyBorder="1" applyAlignment="1">
      <alignment horizontal="center" vertical="center" wrapText="1"/>
    </xf>
    <xf numFmtId="4" fontId="13" fillId="0" borderId="82" xfId="60988" applyNumberFormat="1" applyFont="1" applyFill="1" applyBorder="1" applyAlignment="1">
      <alignment horizontal="center" vertical="center" wrapText="1"/>
    </xf>
    <xf numFmtId="168" fontId="65" fillId="0" borderId="79" xfId="57" applyNumberFormat="1" applyFont="1" applyFill="1" applyBorder="1" applyAlignment="1">
      <alignment horizontal="center" vertical="center" wrapText="1"/>
    </xf>
    <xf numFmtId="4" fontId="65" fillId="0" borderId="0" xfId="37" applyNumberFormat="1" applyFont="1" applyFill="1" applyAlignment="1">
      <alignment vertical="center"/>
    </xf>
    <xf numFmtId="0" fontId="59" fillId="0" borderId="0" xfId="37" applyFont="1" applyFill="1" applyAlignment="1">
      <alignment horizontal="right" vertical="center"/>
    </xf>
    <xf numFmtId="0" fontId="59" fillId="0" borderId="0" xfId="37" applyFont="1" applyFill="1" applyAlignment="1">
      <alignment horizontal="right"/>
    </xf>
    <xf numFmtId="0" fontId="59" fillId="0" borderId="0" xfId="37" applyFont="1" applyFill="1" applyBorder="1" applyAlignment="1">
      <alignment horizontal="center"/>
    </xf>
    <xf numFmtId="4" fontId="59" fillId="0" borderId="0" xfId="37" applyNumberFormat="1" applyFont="1" applyFill="1" applyBorder="1" applyAlignment="1">
      <alignment horizontal="center" vertical="center"/>
    </xf>
    <xf numFmtId="0" fontId="65" fillId="0" borderId="0" xfId="55" applyFont="1" applyFill="1" applyAlignment="1">
      <alignment horizontal="center" vertical="center"/>
    </xf>
    <xf numFmtId="4" fontId="288" fillId="0" borderId="0" xfId="55" applyNumberFormat="1" applyFont="1" applyFill="1" applyAlignment="1">
      <alignment horizontal="center" vertical="center"/>
    </xf>
    <xf numFmtId="4" fontId="65" fillId="0" borderId="10" xfId="37" applyNumberFormat="1" applyFont="1" applyFill="1" applyBorder="1" applyAlignment="1">
      <alignment horizontal="center" vertical="center" wrapText="1"/>
    </xf>
    <xf numFmtId="0" fontId="65" fillId="0" borderId="10" xfId="37" applyFont="1" applyFill="1" applyBorder="1" applyAlignment="1">
      <alignment horizontal="center" vertical="center" wrapText="1"/>
    </xf>
    <xf numFmtId="4" fontId="13" fillId="0" borderId="79" xfId="37" applyNumberFormat="1" applyFont="1" applyFill="1" applyBorder="1" applyAlignment="1">
      <alignment vertical="center"/>
    </xf>
    <xf numFmtId="4" fontId="13" fillId="0" borderId="79" xfId="37" applyNumberFormat="1" applyFont="1" applyFill="1" applyBorder="1" applyAlignment="1">
      <alignment horizontal="center" vertical="center" wrapText="1"/>
    </xf>
    <xf numFmtId="10" fontId="13" fillId="0" borderId="79" xfId="626" applyNumberFormat="1" applyFont="1" applyFill="1" applyBorder="1" applyAlignment="1">
      <alignment horizontal="center" vertical="center" wrapText="1"/>
    </xf>
    <xf numFmtId="4" fontId="49" fillId="0" borderId="79" xfId="0" applyNumberFormat="1" applyFont="1" applyFill="1" applyBorder="1" applyAlignment="1">
      <alignment vertical="center" wrapText="1"/>
    </xf>
    <xf numFmtId="4" fontId="13" fillId="0" borderId="79" xfId="61057" applyNumberFormat="1" applyFont="1" applyFill="1" applyBorder="1" applyAlignment="1">
      <alignment horizontal="left" vertical="center" wrapText="1"/>
    </xf>
    <xf numFmtId="0" fontId="0" fillId="0" borderId="0" xfId="0" applyFill="1"/>
    <xf numFmtId="4" fontId="0" fillId="0" borderId="0" xfId="0" applyNumberFormat="1" applyFill="1" applyAlignment="1">
      <alignment vertical="center"/>
    </xf>
    <xf numFmtId="4" fontId="13" fillId="0" borderId="0" xfId="37" applyNumberFormat="1" applyFont="1" applyFill="1" applyAlignment="1">
      <alignment vertical="center"/>
    </xf>
    <xf numFmtId="0" fontId="289" fillId="0" borderId="0" xfId="61101" applyFont="1" applyFill="1" applyBorder="1" applyAlignment="1">
      <alignment vertical="center"/>
    </xf>
    <xf numFmtId="0" fontId="34" fillId="0" borderId="0" xfId="61101" applyFont="1" applyFill="1" applyBorder="1" applyAlignment="1">
      <alignment horizontal="center" vertical="center"/>
    </xf>
    <xf numFmtId="168" fontId="65" fillId="0" borderId="79" xfId="60988" applyNumberFormat="1" applyFont="1" applyFill="1" applyBorder="1" applyAlignment="1">
      <alignment horizontal="center" vertical="center" wrapText="1"/>
    </xf>
    <xf numFmtId="2" fontId="289" fillId="0" borderId="79" xfId="61101" applyNumberFormat="1" applyFont="1" applyFill="1" applyBorder="1" applyAlignment="1">
      <alignment horizontal="center" vertical="center" wrapText="1"/>
    </xf>
    <xf numFmtId="165" fontId="289" fillId="0" borderId="79" xfId="61101" applyNumberFormat="1" applyFont="1" applyFill="1" applyBorder="1" applyAlignment="1">
      <alignment horizontal="center" vertical="center" wrapText="1"/>
    </xf>
    <xf numFmtId="4" fontId="65" fillId="0" borderId="0" xfId="57" applyNumberFormat="1" applyFont="1" applyFill="1"/>
    <xf numFmtId="2" fontId="65" fillId="0" borderId="79" xfId="61118" applyNumberFormat="1" applyFont="1" applyFill="1" applyBorder="1" applyAlignment="1">
      <alignment horizontal="center" vertical="center" wrapText="1"/>
    </xf>
    <xf numFmtId="4" fontId="65" fillId="0" borderId="79" xfId="61118" applyNumberFormat="1" applyFont="1" applyFill="1" applyBorder="1" applyAlignment="1">
      <alignment horizontal="center" vertical="center" wrapText="1"/>
    </xf>
    <xf numFmtId="0" fontId="33" fillId="0" borderId="79" xfId="61101" applyFont="1" applyFill="1" applyBorder="1" applyAlignment="1">
      <alignment horizontal="center"/>
    </xf>
    <xf numFmtId="0" fontId="13" fillId="0" borderId="0" xfId="61118" applyFont="1" applyFill="1"/>
    <xf numFmtId="2" fontId="13" fillId="0" borderId="79" xfId="57" applyNumberFormat="1" applyFont="1" applyFill="1" applyBorder="1" applyAlignment="1">
      <alignment horizontal="center" vertical="center" wrapText="1"/>
    </xf>
    <xf numFmtId="2" fontId="65" fillId="0" borderId="79" xfId="60988" applyNumberFormat="1" applyFont="1" applyFill="1" applyBorder="1" applyAlignment="1">
      <alignment horizontal="center" vertical="center"/>
    </xf>
    <xf numFmtId="2" fontId="13" fillId="0" borderId="79" xfId="60988" applyNumberFormat="1" applyFont="1" applyFill="1" applyBorder="1" applyAlignment="1">
      <alignment horizontal="center" vertical="center"/>
    </xf>
    <xf numFmtId="2" fontId="65" fillId="0" borderId="83" xfId="60988" applyNumberFormat="1" applyFont="1" applyFill="1" applyBorder="1" applyAlignment="1">
      <alignment horizontal="center" vertical="center"/>
    </xf>
    <xf numFmtId="2" fontId="65" fillId="0" borderId="79" xfId="626" applyNumberFormat="1" applyFont="1" applyFill="1" applyBorder="1" applyAlignment="1">
      <alignment horizontal="center" vertical="center" wrapText="1"/>
    </xf>
    <xf numFmtId="0" fontId="13" fillId="0" borderId="79" xfId="57" applyFont="1" applyFill="1" applyBorder="1" applyAlignment="1">
      <alignment horizontal="center" vertical="center" wrapText="1"/>
    </xf>
    <xf numFmtId="0" fontId="13" fillId="0" borderId="0" xfId="37" applyFont="1" applyFill="1" applyBorder="1" applyAlignment="1">
      <alignment horizontal="center"/>
    </xf>
    <xf numFmtId="0" fontId="36" fillId="0" borderId="0" xfId="55" applyFont="1" applyFill="1" applyAlignment="1">
      <alignment horizontal="center" vertical="center"/>
    </xf>
    <xf numFmtId="0" fontId="34" fillId="0" borderId="10" xfId="45" applyFont="1" applyFill="1" applyBorder="1" applyAlignment="1">
      <alignment horizontal="center" vertical="center" wrapText="1"/>
    </xf>
    <xf numFmtId="0" fontId="34" fillId="0" borderId="10" xfId="45" applyFont="1" applyFill="1" applyBorder="1" applyAlignment="1">
      <alignment horizontal="center" vertical="center"/>
    </xf>
    <xf numFmtId="0" fontId="61" fillId="0" borderId="0" xfId="55" applyFont="1" applyFill="1" applyBorder="1" applyAlignment="1">
      <alignment horizontal="center" vertical="center"/>
    </xf>
    <xf numFmtId="0" fontId="288" fillId="0" borderId="0" xfId="55" applyFont="1" applyFill="1" applyAlignment="1">
      <alignment horizontal="center" vertical="center"/>
    </xf>
    <xf numFmtId="4" fontId="65" fillId="0" borderId="11" xfId="37" applyNumberFormat="1" applyFont="1" applyFill="1" applyBorder="1" applyAlignment="1">
      <alignment horizontal="center" vertical="center" wrapText="1"/>
    </xf>
    <xf numFmtId="4" fontId="65" fillId="0" borderId="17" xfId="37" applyNumberFormat="1" applyFont="1" applyFill="1" applyBorder="1" applyAlignment="1">
      <alignment horizontal="center" vertical="center" wrapText="1"/>
    </xf>
    <xf numFmtId="4" fontId="65" fillId="0" borderId="13" xfId="37" applyNumberFormat="1" applyFont="1" applyFill="1" applyBorder="1" applyAlignment="1">
      <alignment horizontal="center" vertical="center" wrapText="1"/>
    </xf>
    <xf numFmtId="0" fontId="59" fillId="0" borderId="0" xfId="37" applyFont="1" applyFill="1" applyBorder="1" applyAlignment="1">
      <alignment horizontal="center"/>
    </xf>
    <xf numFmtId="0" fontId="59" fillId="0" borderId="0" xfId="37" applyFont="1" applyFill="1" applyAlignment="1">
      <alignment horizontal="center" wrapText="1"/>
    </xf>
    <xf numFmtId="0" fontId="59" fillId="0" borderId="0" xfId="0" applyFont="1" applyFill="1" applyAlignment="1">
      <alignment horizontal="center"/>
    </xf>
    <xf numFmtId="0" fontId="65" fillId="0" borderId="10" xfId="37" applyFont="1" applyFill="1" applyBorder="1" applyAlignment="1">
      <alignment horizontal="center" vertical="center" wrapText="1"/>
    </xf>
    <xf numFmtId="0" fontId="59" fillId="0" borderId="21" xfId="37" applyFont="1" applyFill="1" applyBorder="1" applyAlignment="1">
      <alignment horizontal="center"/>
    </xf>
    <xf numFmtId="4" fontId="65" fillId="0" borderId="12" xfId="37" applyNumberFormat="1" applyFont="1" applyFill="1" applyBorder="1" applyAlignment="1">
      <alignment horizontal="center" vertical="center" wrapText="1"/>
    </xf>
    <xf numFmtId="4" fontId="65" fillId="0" borderId="18" xfId="37" applyNumberFormat="1" applyFont="1" applyFill="1" applyBorder="1" applyAlignment="1">
      <alignment horizontal="center" vertical="center" wrapText="1"/>
    </xf>
    <xf numFmtId="4" fontId="65" fillId="0" borderId="24" xfId="37" applyNumberFormat="1" applyFont="1" applyFill="1" applyBorder="1" applyAlignment="1">
      <alignment horizontal="center" vertical="center" wrapText="1"/>
    </xf>
    <xf numFmtId="0" fontId="13" fillId="24" borderId="0" xfId="37" applyFont="1" applyFill="1" applyAlignment="1">
      <alignment horizontal="center"/>
    </xf>
    <xf numFmtId="0" fontId="61" fillId="24" borderId="0" xfId="55" applyFont="1" applyFill="1" applyAlignment="1">
      <alignment horizontal="center" vertical="center"/>
    </xf>
    <xf numFmtId="0" fontId="36" fillId="24" borderId="0" xfId="55" applyFont="1" applyFill="1" applyAlignment="1">
      <alignment horizontal="center" vertical="center"/>
    </xf>
    <xf numFmtId="0" fontId="13" fillId="24" borderId="21" xfId="37" applyFont="1" applyFill="1" applyBorder="1" applyAlignment="1">
      <alignment horizontal="center"/>
    </xf>
    <xf numFmtId="0" fontId="13" fillId="24" borderId="10" xfId="37" applyFont="1" applyFill="1" applyBorder="1" applyAlignment="1">
      <alignment horizontal="center" vertical="center" wrapText="1"/>
    </xf>
    <xf numFmtId="0" fontId="13" fillId="24" borderId="11" xfId="37" applyFont="1" applyFill="1" applyBorder="1" applyAlignment="1">
      <alignment horizontal="center" vertical="center" wrapText="1"/>
    </xf>
    <xf numFmtId="0" fontId="13" fillId="24" borderId="17" xfId="37" applyFont="1" applyFill="1" applyBorder="1" applyAlignment="1">
      <alignment horizontal="center" vertical="center" wrapText="1"/>
    </xf>
    <xf numFmtId="0" fontId="13" fillId="24" borderId="13" xfId="37" applyFont="1" applyFill="1" applyBorder="1" applyAlignment="1">
      <alignment horizontal="center" vertical="center" wrapText="1"/>
    </xf>
    <xf numFmtId="0" fontId="13" fillId="24" borderId="10" xfId="37" applyFont="1" applyFill="1" applyBorder="1" applyAlignment="1">
      <alignment horizontal="center" vertical="center" textRotation="90" wrapText="1"/>
    </xf>
    <xf numFmtId="0" fontId="13" fillId="24" borderId="11" xfId="37" applyFont="1" applyFill="1" applyBorder="1" applyAlignment="1">
      <alignment horizontal="center" vertical="center" textRotation="90" wrapText="1"/>
    </xf>
    <xf numFmtId="0" fontId="13" fillId="24" borderId="13" xfId="37" applyFont="1" applyFill="1" applyBorder="1" applyAlignment="1">
      <alignment horizontal="center" vertical="center" textRotation="90" wrapText="1"/>
    </xf>
    <xf numFmtId="0" fontId="13" fillId="24" borderId="11" xfId="0" applyFont="1" applyFill="1" applyBorder="1" applyAlignment="1">
      <alignment horizontal="center" vertical="center" textRotation="90" wrapText="1"/>
    </xf>
    <xf numFmtId="0" fontId="13" fillId="24" borderId="13" xfId="0" applyFont="1" applyFill="1" applyBorder="1" applyAlignment="1">
      <alignment horizontal="center" vertical="center" textRotation="90" wrapText="1"/>
    </xf>
    <xf numFmtId="0" fontId="38" fillId="24" borderId="0" xfId="37" applyFont="1" applyFill="1" applyBorder="1" applyAlignment="1">
      <alignment horizontal="center"/>
    </xf>
    <xf numFmtId="0" fontId="38" fillId="24" borderId="0" xfId="37" applyFont="1" applyFill="1" applyAlignment="1">
      <alignment horizontal="center" wrapText="1"/>
    </xf>
    <xf numFmtId="0" fontId="59" fillId="24" borderId="0" xfId="37" applyFont="1" applyFill="1" applyAlignment="1">
      <alignment horizontal="center" wrapText="1"/>
    </xf>
    <xf numFmtId="0" fontId="38" fillId="24" borderId="0" xfId="0" applyFont="1" applyFill="1" applyAlignment="1">
      <alignment horizontal="center"/>
    </xf>
    <xf numFmtId="0" fontId="13" fillId="24" borderId="10" xfId="0" applyFont="1" applyFill="1" applyBorder="1" applyAlignment="1">
      <alignment horizontal="center" vertical="center" textRotation="90" wrapText="1"/>
    </xf>
    <xf numFmtId="0" fontId="61" fillId="0" borderId="21" xfId="624" applyFont="1" applyBorder="1" applyAlignment="1">
      <alignment horizontal="center" vertical="center"/>
    </xf>
    <xf numFmtId="0" fontId="59" fillId="0" borderId="0" xfId="623" applyFont="1" applyFill="1" applyBorder="1" applyAlignment="1">
      <alignment horizontal="center"/>
    </xf>
    <xf numFmtId="0" fontId="59" fillId="0" borderId="0" xfId="623" applyFont="1" applyFill="1" applyBorder="1" applyAlignment="1">
      <alignment horizontal="center" wrapText="1"/>
    </xf>
    <xf numFmtId="0" fontId="36" fillId="0" borderId="0" xfId="624" applyFont="1" applyBorder="1" applyAlignment="1">
      <alignment horizontal="center" vertical="center"/>
    </xf>
    <xf numFmtId="0" fontId="59" fillId="0" borderId="0" xfId="625" applyFont="1" applyFill="1" applyBorder="1" applyAlignment="1">
      <alignment horizontal="center"/>
    </xf>
    <xf numFmtId="0" fontId="65" fillId="24" borderId="80" xfId="57" applyFont="1" applyFill="1" applyBorder="1" applyAlignment="1">
      <alignment horizontal="center" vertical="center" wrapText="1"/>
    </xf>
    <xf numFmtId="0" fontId="0" fillId="0" borderId="82" xfId="0" applyBorder="1" applyAlignment="1">
      <alignment horizontal="center" vertical="center" wrapText="1"/>
    </xf>
    <xf numFmtId="0" fontId="65" fillId="24" borderId="79" xfId="57" applyFont="1" applyFill="1" applyBorder="1" applyAlignment="1">
      <alignment horizontal="left" vertical="center" wrapText="1"/>
    </xf>
    <xf numFmtId="0" fontId="63" fillId="24" borderId="0" xfId="623" applyFont="1" applyFill="1" applyBorder="1" applyAlignment="1">
      <alignment horizontal="center" vertical="center" wrapText="1"/>
    </xf>
    <xf numFmtId="49" fontId="64" fillId="24" borderId="79" xfId="57" applyNumberFormat="1" applyFont="1" applyFill="1" applyBorder="1" applyAlignment="1">
      <alignment horizontal="center" vertical="center" wrapText="1"/>
    </xf>
    <xf numFmtId="0" fontId="64" fillId="24" borderId="79" xfId="57" applyFont="1" applyFill="1" applyBorder="1" applyAlignment="1">
      <alignment horizontal="center" vertical="center" wrapText="1"/>
    </xf>
    <xf numFmtId="0" fontId="65" fillId="24" borderId="81" xfId="57" applyFont="1" applyFill="1" applyBorder="1" applyAlignment="1">
      <alignment horizontal="center" vertical="center" wrapText="1"/>
    </xf>
    <xf numFmtId="0" fontId="0" fillId="0" borderId="81" xfId="0" applyBorder="1" applyAlignment="1">
      <alignment horizontal="center" vertical="center" wrapText="1"/>
    </xf>
    <xf numFmtId="0" fontId="65" fillId="24" borderId="79" xfId="57" applyFont="1" applyFill="1" applyBorder="1" applyAlignment="1">
      <alignment horizontal="center" vertical="center" wrapText="1"/>
    </xf>
    <xf numFmtId="0" fontId="65" fillId="24" borderId="83" xfId="57" applyFont="1" applyFill="1" applyBorder="1" applyAlignment="1">
      <alignment horizontal="center" vertical="center" wrapText="1"/>
    </xf>
    <xf numFmtId="0" fontId="65" fillId="24" borderId="17" xfId="57" applyFont="1" applyFill="1" applyBorder="1" applyAlignment="1">
      <alignment horizontal="center" vertical="center" wrapText="1"/>
    </xf>
    <xf numFmtId="0" fontId="65" fillId="24" borderId="13" xfId="57" applyFont="1" applyFill="1" applyBorder="1" applyAlignment="1">
      <alignment horizontal="center" vertical="center" wrapText="1"/>
    </xf>
    <xf numFmtId="0" fontId="36" fillId="0" borderId="0" xfId="55" applyFont="1" applyFill="1" applyAlignment="1">
      <alignment horizontal="center" vertical="center"/>
    </xf>
    <xf numFmtId="0" fontId="13" fillId="0" borderId="11" xfId="37" applyFont="1" applyFill="1" applyBorder="1" applyAlignment="1">
      <alignment horizontal="center" vertical="center" wrapText="1"/>
    </xf>
    <xf numFmtId="0" fontId="13" fillId="0" borderId="17" xfId="37" applyFont="1" applyFill="1" applyBorder="1" applyAlignment="1">
      <alignment horizontal="center" vertical="center" wrapText="1"/>
    </xf>
    <xf numFmtId="0" fontId="13" fillId="0" borderId="13" xfId="37" applyFont="1" applyFill="1" applyBorder="1" applyAlignment="1">
      <alignment horizontal="center" vertical="center" wrapText="1"/>
    </xf>
    <xf numFmtId="0" fontId="13" fillId="0" borderId="10" xfId="37" applyFont="1" applyFill="1" applyBorder="1" applyAlignment="1">
      <alignment horizontal="center" vertical="center" wrapText="1"/>
    </xf>
    <xf numFmtId="0" fontId="13" fillId="0" borderId="16" xfId="37" applyFont="1" applyFill="1" applyBorder="1" applyAlignment="1">
      <alignment horizontal="center" vertical="center" wrapText="1"/>
    </xf>
    <xf numFmtId="0" fontId="13" fillId="0" borderId="20" xfId="37" applyFont="1" applyFill="1" applyBorder="1" applyAlignment="1">
      <alignment horizontal="center" vertical="center" wrapText="1"/>
    </xf>
    <xf numFmtId="0" fontId="13" fillId="0" borderId="14" xfId="37" applyFont="1" applyFill="1" applyBorder="1" applyAlignment="1">
      <alignment horizontal="center" vertical="center" wrapText="1"/>
    </xf>
    <xf numFmtId="0" fontId="13" fillId="0" borderId="19" xfId="37" applyFont="1" applyFill="1" applyBorder="1" applyAlignment="1">
      <alignment horizontal="center" vertical="center" wrapText="1"/>
    </xf>
    <xf numFmtId="0" fontId="13" fillId="0" borderId="12" xfId="37" applyFont="1" applyFill="1" applyBorder="1" applyAlignment="1">
      <alignment horizontal="center" vertical="center" wrapText="1"/>
    </xf>
    <xf numFmtId="0" fontId="13" fillId="0" borderId="24" xfId="37" applyFont="1" applyFill="1" applyBorder="1" applyAlignment="1">
      <alignment horizontal="center" vertical="center" wrapText="1"/>
    </xf>
    <xf numFmtId="0" fontId="13" fillId="0" borderId="18" xfId="37" applyFont="1" applyFill="1" applyBorder="1" applyAlignment="1">
      <alignment horizontal="center" vertical="center" wrapText="1"/>
    </xf>
    <xf numFmtId="0" fontId="13" fillId="0" borderId="21" xfId="37" applyFont="1" applyFill="1" applyBorder="1" applyAlignment="1">
      <alignment horizontal="center"/>
    </xf>
    <xf numFmtId="0" fontId="13" fillId="0" borderId="22" xfId="37" applyFont="1" applyFill="1" applyBorder="1" applyAlignment="1">
      <alignment horizontal="center" vertical="center" wrapText="1"/>
    </xf>
    <xf numFmtId="0" fontId="13" fillId="0" borderId="23" xfId="37" applyFont="1" applyFill="1" applyBorder="1" applyAlignment="1">
      <alignment horizontal="center" vertical="center" wrapText="1"/>
    </xf>
    <xf numFmtId="0" fontId="13" fillId="0" borderId="0" xfId="37" applyFont="1" applyFill="1" applyBorder="1" applyAlignment="1">
      <alignment horizontal="center"/>
    </xf>
    <xf numFmtId="0" fontId="13" fillId="0" borderId="0" xfId="37" applyFont="1" applyFill="1" applyAlignment="1">
      <alignment horizontal="center" wrapText="1"/>
    </xf>
    <xf numFmtId="0" fontId="65" fillId="0" borderId="0" xfId="37" applyFont="1" applyFill="1" applyAlignment="1">
      <alignment horizontal="center" wrapText="1"/>
    </xf>
    <xf numFmtId="0" fontId="13" fillId="0" borderId="0" xfId="0" applyFont="1" applyFill="1" applyAlignment="1">
      <alignment horizontal="center"/>
    </xf>
    <xf numFmtId="0" fontId="13" fillId="0" borderId="10" xfId="37" applyFont="1" applyFill="1" applyBorder="1" applyAlignment="1">
      <alignment horizontal="center" vertical="center" textRotation="90" wrapText="1"/>
    </xf>
    <xf numFmtId="0" fontId="39" fillId="0" borderId="0" xfId="55" applyFont="1" applyFill="1" applyAlignment="1">
      <alignment horizontal="center" vertical="center"/>
    </xf>
    <xf numFmtId="0" fontId="38" fillId="0" borderId="0" xfId="37" applyFont="1" applyFill="1" applyBorder="1" applyAlignment="1">
      <alignment horizontal="center" vertical="center" wrapText="1"/>
    </xf>
    <xf numFmtId="0" fontId="38" fillId="0" borderId="0" xfId="37" applyFont="1" applyFill="1" applyAlignment="1">
      <alignment horizontal="center" wrapText="1"/>
    </xf>
    <xf numFmtId="0" fontId="38" fillId="0" borderId="0" xfId="280" applyFont="1" applyFill="1" applyAlignment="1">
      <alignment horizontal="center"/>
    </xf>
    <xf numFmtId="0" fontId="34" fillId="0" borderId="0" xfId="61101" applyFont="1" applyFill="1" applyBorder="1" applyAlignment="1">
      <alignment horizontal="left" vertical="center" wrapText="1"/>
    </xf>
    <xf numFmtId="0" fontId="289" fillId="0" borderId="79" xfId="61101" applyFont="1" applyFill="1" applyBorder="1" applyAlignment="1">
      <alignment horizontal="center" vertical="center"/>
    </xf>
    <xf numFmtId="0" fontId="59" fillId="0" borderId="21" xfId="46" applyFont="1" applyFill="1" applyBorder="1" applyAlignment="1">
      <alignment horizontal="center"/>
    </xf>
    <xf numFmtId="0" fontId="289" fillId="0" borderId="83" xfId="61101" applyFont="1" applyFill="1" applyBorder="1" applyAlignment="1">
      <alignment horizontal="center" vertical="center" wrapText="1"/>
    </xf>
    <xf numFmtId="0" fontId="289" fillId="0" borderId="17" xfId="61101" applyFont="1" applyFill="1" applyBorder="1" applyAlignment="1">
      <alignment horizontal="center" vertical="center" wrapText="1"/>
    </xf>
    <xf numFmtId="0" fontId="289" fillId="0" borderId="13" xfId="61101" applyFont="1" applyFill="1" applyBorder="1" applyAlignment="1">
      <alignment horizontal="center" vertical="center" wrapText="1"/>
    </xf>
    <xf numFmtId="0" fontId="289" fillId="0" borderId="79" xfId="61101" applyFont="1" applyFill="1" applyBorder="1" applyAlignment="1">
      <alignment horizontal="center" vertical="center" wrapText="1"/>
    </xf>
    <xf numFmtId="0" fontId="289" fillId="0" borderId="85" xfId="61101" applyFont="1" applyFill="1" applyBorder="1" applyAlignment="1">
      <alignment horizontal="center" vertical="center" wrapText="1"/>
    </xf>
    <xf numFmtId="0" fontId="289" fillId="0" borderId="84" xfId="61101" applyFont="1" applyFill="1" applyBorder="1" applyAlignment="1">
      <alignment horizontal="center" vertical="center" wrapText="1"/>
    </xf>
    <xf numFmtId="0" fontId="289" fillId="0" borderId="86" xfId="61101" applyFont="1" applyFill="1" applyBorder="1" applyAlignment="1">
      <alignment horizontal="center" vertical="center" wrapText="1"/>
    </xf>
    <xf numFmtId="0" fontId="289" fillId="0" borderId="14" xfId="61101" applyFont="1" applyFill="1" applyBorder="1" applyAlignment="1">
      <alignment horizontal="center" vertical="center" wrapText="1"/>
    </xf>
    <xf numFmtId="0" fontId="289" fillId="0" borderId="21" xfId="61101" applyFont="1" applyFill="1" applyBorder="1" applyAlignment="1">
      <alignment horizontal="center" vertical="center" wrapText="1"/>
    </xf>
    <xf numFmtId="0" fontId="289" fillId="0" borderId="19" xfId="61101" applyFont="1" applyFill="1" applyBorder="1" applyAlignment="1">
      <alignment horizontal="center" vertical="center" wrapText="1"/>
    </xf>
    <xf numFmtId="0" fontId="36" fillId="24" borderId="0" xfId="55" applyFont="1" applyFill="1" applyAlignment="1">
      <alignment horizontal="center" vertical="center" wrapText="1"/>
    </xf>
    <xf numFmtId="0" fontId="38" fillId="24" borderId="0" xfId="37" applyFont="1" applyFill="1" applyBorder="1" applyAlignment="1">
      <alignment horizontal="center" vertical="center" wrapText="1"/>
    </xf>
    <xf numFmtId="0" fontId="38" fillId="24" borderId="0" xfId="280" applyFont="1" applyFill="1" applyAlignment="1">
      <alignment horizontal="center"/>
    </xf>
    <xf numFmtId="0" fontId="39" fillId="24" borderId="0" xfId="55" applyFont="1" applyFill="1" applyAlignment="1">
      <alignment horizontal="center" vertical="center"/>
    </xf>
    <xf numFmtId="0" fontId="289" fillId="24" borderId="79" xfId="61101" applyFont="1" applyFill="1" applyBorder="1" applyAlignment="1">
      <alignment horizontal="center" vertical="center"/>
    </xf>
    <xf numFmtId="0" fontId="289" fillId="24" borderId="85" xfId="61101" applyFont="1" applyFill="1" applyBorder="1" applyAlignment="1">
      <alignment horizontal="center" vertical="center" wrapText="1"/>
    </xf>
    <xf numFmtId="0" fontId="289" fillId="24" borderId="84" xfId="61101" applyFont="1" applyFill="1" applyBorder="1" applyAlignment="1">
      <alignment horizontal="center" vertical="center" wrapText="1"/>
    </xf>
    <xf numFmtId="0" fontId="289" fillId="24" borderId="22" xfId="61101" applyFont="1" applyFill="1" applyBorder="1" applyAlignment="1">
      <alignment horizontal="center" vertical="center" wrapText="1"/>
    </xf>
    <xf numFmtId="0" fontId="289" fillId="24" borderId="0" xfId="61101" applyFont="1" applyFill="1" applyBorder="1" applyAlignment="1">
      <alignment horizontal="center" vertical="center" wrapText="1"/>
    </xf>
    <xf numFmtId="0" fontId="289" fillId="24" borderId="14" xfId="61101" applyFont="1" applyFill="1" applyBorder="1" applyAlignment="1">
      <alignment horizontal="center" vertical="center" wrapText="1"/>
    </xf>
    <xf numFmtId="0" fontId="289" fillId="24" borderId="21" xfId="61101" applyFont="1" applyFill="1" applyBorder="1" applyAlignment="1">
      <alignment horizontal="center" vertical="center" wrapText="1"/>
    </xf>
    <xf numFmtId="0" fontId="34" fillId="24" borderId="0" xfId="61101" applyFont="1" applyFill="1" applyBorder="1" applyAlignment="1">
      <alignment horizontal="left" vertical="center" wrapText="1"/>
    </xf>
    <xf numFmtId="0" fontId="59" fillId="24" borderId="21" xfId="46" applyFont="1" applyFill="1" applyBorder="1" applyAlignment="1">
      <alignment horizontal="center"/>
    </xf>
    <xf numFmtId="0" fontId="289" fillId="24" borderId="83" xfId="61101" applyFont="1" applyFill="1" applyBorder="1" applyAlignment="1">
      <alignment horizontal="center" vertical="center" wrapText="1"/>
    </xf>
    <xf numFmtId="0" fontId="289" fillId="24" borderId="17" xfId="61101" applyFont="1" applyFill="1" applyBorder="1" applyAlignment="1">
      <alignment horizontal="center" vertical="center" wrapText="1"/>
    </xf>
    <xf numFmtId="0" fontId="289" fillId="24" borderId="13" xfId="61101" applyFont="1" applyFill="1" applyBorder="1" applyAlignment="1">
      <alignment horizontal="center" vertical="center" wrapText="1"/>
    </xf>
    <xf numFmtId="0" fontId="289" fillId="24" borderId="79" xfId="61101" applyFont="1" applyFill="1" applyBorder="1" applyAlignment="1">
      <alignment horizontal="center" vertical="center" wrapText="1"/>
    </xf>
    <xf numFmtId="0" fontId="289" fillId="24" borderId="85" xfId="61101" applyFont="1" applyFill="1" applyBorder="1" applyAlignment="1">
      <alignment horizontal="center" vertical="center"/>
    </xf>
    <xf numFmtId="0" fontId="289" fillId="24" borderId="84" xfId="61101" applyFont="1" applyFill="1" applyBorder="1" applyAlignment="1">
      <alignment horizontal="center" vertical="center"/>
    </xf>
    <xf numFmtId="0" fontId="289" fillId="24" borderId="86" xfId="61101" applyFont="1" applyFill="1" applyBorder="1" applyAlignment="1">
      <alignment horizontal="center" vertical="center"/>
    </xf>
    <xf numFmtId="0" fontId="289" fillId="24" borderId="14" xfId="61101" applyFont="1" applyFill="1" applyBorder="1" applyAlignment="1">
      <alignment horizontal="center" vertical="center"/>
    </xf>
    <xf numFmtId="0" fontId="289" fillId="24" borderId="21" xfId="61101" applyFont="1" applyFill="1" applyBorder="1" applyAlignment="1">
      <alignment horizontal="center" vertical="center"/>
    </xf>
    <xf numFmtId="0" fontId="289" fillId="24" borderId="19" xfId="61101" applyFont="1" applyFill="1" applyBorder="1" applyAlignment="1">
      <alignment horizontal="center" vertical="center"/>
    </xf>
    <xf numFmtId="0" fontId="289" fillId="0" borderId="22" xfId="61101" applyFont="1" applyFill="1" applyBorder="1" applyAlignment="1">
      <alignment horizontal="center" vertical="center" wrapText="1"/>
    </xf>
    <xf numFmtId="0" fontId="289" fillId="0" borderId="0" xfId="61101" applyFont="1" applyFill="1" applyBorder="1" applyAlignment="1">
      <alignment horizontal="center" vertical="center" wrapText="1"/>
    </xf>
    <xf numFmtId="0" fontId="289" fillId="0" borderId="85" xfId="61101" applyFont="1" applyFill="1" applyBorder="1" applyAlignment="1">
      <alignment horizontal="center" vertical="center"/>
    </xf>
    <xf numFmtId="0" fontId="289" fillId="0" borderId="84" xfId="61101" applyFont="1" applyFill="1" applyBorder="1" applyAlignment="1">
      <alignment horizontal="center" vertical="center"/>
    </xf>
    <xf numFmtId="0" fontId="289" fillId="0" borderId="14" xfId="61101" applyFont="1" applyFill="1" applyBorder="1" applyAlignment="1">
      <alignment horizontal="center" vertical="center"/>
    </xf>
    <xf numFmtId="0" fontId="289" fillId="0" borderId="21" xfId="61101" applyFont="1" applyFill="1" applyBorder="1" applyAlignment="1">
      <alignment horizontal="center" vertical="center"/>
    </xf>
    <xf numFmtId="0" fontId="36" fillId="0" borderId="0" xfId="55" applyFont="1" applyFill="1" applyAlignment="1">
      <alignment horizontal="center" vertical="center" wrapText="1"/>
    </xf>
    <xf numFmtId="0" fontId="34" fillId="0" borderId="10" xfId="45" applyFont="1" applyFill="1" applyBorder="1" applyAlignment="1">
      <alignment horizontal="center" vertical="center"/>
    </xf>
    <xf numFmtId="0" fontId="34" fillId="0" borderId="10" xfId="45" applyFont="1" applyFill="1" applyBorder="1" applyAlignment="1">
      <alignment horizontal="center" vertical="center" wrapText="1"/>
    </xf>
    <xf numFmtId="0" fontId="38" fillId="0" borderId="0" xfId="0" applyFont="1" applyFill="1" applyAlignment="1">
      <alignment horizontal="center"/>
    </xf>
    <xf numFmtId="0" fontId="61" fillId="0" borderId="0" xfId="55" applyFont="1" applyFill="1" applyAlignment="1">
      <alignment horizontal="center" vertical="center"/>
    </xf>
    <xf numFmtId="0" fontId="36" fillId="0" borderId="0" xfId="55" applyFont="1" applyFill="1" applyAlignment="1">
      <alignment horizontal="center" vertical="top"/>
    </xf>
    <xf numFmtId="0" fontId="36" fillId="24" borderId="79" xfId="55" applyFont="1" applyFill="1" applyBorder="1" applyAlignment="1">
      <alignment horizontal="center" vertical="center" textRotation="90" wrapText="1"/>
    </xf>
    <xf numFmtId="0" fontId="36" fillId="24" borderId="80" xfId="55" applyFont="1" applyFill="1" applyBorder="1" applyAlignment="1">
      <alignment horizontal="center" vertical="center" textRotation="90" wrapText="1"/>
    </xf>
    <xf numFmtId="0" fontId="36" fillId="24" borderId="82" xfId="55" applyFont="1" applyFill="1" applyBorder="1" applyAlignment="1">
      <alignment horizontal="center" vertical="center" textRotation="90" wrapText="1"/>
    </xf>
    <xf numFmtId="0" fontId="36" fillId="24" borderId="79" xfId="55" applyFont="1" applyFill="1" applyBorder="1" applyAlignment="1">
      <alignment horizontal="center" vertical="center" wrapText="1"/>
    </xf>
    <xf numFmtId="0" fontId="13" fillId="24" borderId="0" xfId="0" applyFont="1" applyFill="1" applyAlignment="1"/>
    <xf numFmtId="0" fontId="39" fillId="24" borderId="21" xfId="55" applyFont="1" applyFill="1" applyBorder="1" applyAlignment="1">
      <alignment horizontal="center" vertical="center"/>
    </xf>
    <xf numFmtId="0" fontId="36" fillId="24" borderId="0" xfId="55" applyFont="1" applyFill="1" applyBorder="1" applyAlignment="1">
      <alignment horizontal="center" vertical="center" wrapText="1"/>
    </xf>
    <xf numFmtId="0" fontId="39" fillId="0" borderId="0" xfId="55" applyFont="1" applyAlignment="1">
      <alignment horizontal="center" vertical="center"/>
    </xf>
    <xf numFmtId="0" fontId="13" fillId="0" borderId="79" xfId="36" applyFont="1" applyBorder="1" applyAlignment="1">
      <alignment horizontal="center" vertical="center" wrapText="1"/>
    </xf>
    <xf numFmtId="0" fontId="36" fillId="0" borderId="0" xfId="55" applyFont="1" applyAlignment="1">
      <alignment horizontal="center" vertical="center"/>
    </xf>
    <xf numFmtId="0" fontId="13" fillId="0" borderId="0" xfId="36" applyFont="1" applyAlignment="1">
      <alignment horizontal="center" vertical="center" wrapText="1"/>
    </xf>
    <xf numFmtId="0" fontId="36" fillId="0" borderId="0" xfId="55" applyFont="1" applyAlignment="1">
      <alignment horizontal="center" vertical="center" wrapText="1"/>
    </xf>
    <xf numFmtId="0" fontId="13" fillId="0" borderId="84" xfId="280" applyFont="1" applyFill="1" applyBorder="1" applyAlignment="1">
      <alignment horizontal="left" vertical="center" wrapText="1"/>
    </xf>
    <xf numFmtId="49" fontId="49" fillId="24" borderId="0" xfId="57" applyNumberFormat="1" applyFont="1" applyFill="1" applyAlignment="1">
      <alignment horizontal="left" vertical="center" wrapText="1"/>
    </xf>
    <xf numFmtId="0" fontId="49" fillId="24" borderId="0" xfId="57" applyNumberFormat="1" applyFont="1" applyFill="1" applyAlignment="1">
      <alignment horizontal="left" vertical="top" wrapText="1"/>
    </xf>
    <xf numFmtId="0" fontId="49" fillId="24" borderId="43" xfId="57" applyFont="1" applyFill="1" applyBorder="1" applyAlignment="1">
      <alignment horizontal="center" vertical="center" wrapText="1"/>
    </xf>
    <xf numFmtId="0" fontId="49" fillId="24" borderId="39" xfId="57" applyFont="1" applyFill="1" applyBorder="1" applyAlignment="1">
      <alignment horizontal="center" vertical="center" wrapText="1"/>
    </xf>
    <xf numFmtId="0" fontId="13" fillId="24" borderId="41" xfId="57" applyFont="1" applyFill="1" applyBorder="1" applyAlignment="1">
      <alignment horizontal="left" vertical="center" wrapText="1"/>
    </xf>
    <xf numFmtId="0" fontId="13" fillId="24" borderId="28" xfId="57" applyFont="1" applyFill="1" applyBorder="1" applyAlignment="1">
      <alignment horizontal="left" vertical="center" wrapText="1"/>
    </xf>
    <xf numFmtId="49" fontId="49" fillId="24" borderId="0" xfId="57" applyNumberFormat="1" applyFont="1" applyFill="1" applyBorder="1" applyAlignment="1">
      <alignment horizontal="left" vertical="center" wrapText="1"/>
    </xf>
    <xf numFmtId="49" fontId="49" fillId="24" borderId="0" xfId="57" applyNumberFormat="1" applyFont="1" applyFill="1" applyAlignment="1">
      <alignment horizontal="left" vertical="center"/>
    </xf>
    <xf numFmtId="49" fontId="50" fillId="24" borderId="25" xfId="57" applyNumberFormat="1" applyFont="1" applyFill="1" applyBorder="1" applyAlignment="1">
      <alignment horizontal="center" vertical="center" wrapText="1"/>
    </xf>
    <xf numFmtId="49" fontId="50" fillId="24" borderId="29" xfId="57" applyNumberFormat="1" applyFont="1" applyFill="1" applyBorder="1" applyAlignment="1">
      <alignment horizontal="center" vertical="center" wrapText="1"/>
    </xf>
    <xf numFmtId="0" fontId="299" fillId="24" borderId="26" xfId="57" applyFont="1" applyFill="1" applyBorder="1" applyAlignment="1">
      <alignment horizontal="center" vertical="center" wrapText="1"/>
    </xf>
    <xf numFmtId="0" fontId="299" fillId="24" borderId="79" xfId="57" applyFont="1" applyFill="1" applyBorder="1" applyAlignment="1">
      <alignment horizontal="center" vertical="center" wrapText="1"/>
    </xf>
    <xf numFmtId="0" fontId="299" fillId="24" borderId="27" xfId="57" applyFont="1" applyFill="1" applyBorder="1" applyAlignment="1">
      <alignment horizontal="center" vertical="center" wrapText="1"/>
    </xf>
    <xf numFmtId="0" fontId="299" fillId="24" borderId="30" xfId="57" applyFont="1" applyFill="1" applyBorder="1" applyAlignment="1">
      <alignment horizontal="center" vertical="center" wrapText="1"/>
    </xf>
    <xf numFmtId="0" fontId="65" fillId="24" borderId="42" xfId="57" applyFont="1" applyFill="1" applyBorder="1" applyAlignment="1">
      <alignment horizontal="center" vertical="center" wrapText="1"/>
    </xf>
    <xf numFmtId="0" fontId="65" fillId="24" borderId="28" xfId="57" applyFont="1" applyFill="1" applyBorder="1" applyAlignment="1">
      <alignment horizontal="center" vertical="center" wrapText="1"/>
    </xf>
    <xf numFmtId="0" fontId="299" fillId="24" borderId="42" xfId="57" applyFont="1" applyFill="1" applyBorder="1" applyAlignment="1">
      <alignment horizontal="center" vertical="center" wrapText="1"/>
    </xf>
    <xf numFmtId="0" fontId="299" fillId="24" borderId="28" xfId="57" applyFont="1" applyFill="1" applyBorder="1" applyAlignment="1">
      <alignment horizontal="center" vertical="center" wrapText="1"/>
    </xf>
    <xf numFmtId="49" fontId="53" fillId="24" borderId="33" xfId="57" applyNumberFormat="1" applyFont="1" applyFill="1" applyBorder="1" applyAlignment="1">
      <alignment horizontal="center" vertical="center"/>
    </xf>
    <xf numFmtId="49" fontId="53" fillId="24" borderId="34" xfId="57" applyNumberFormat="1" applyFont="1" applyFill="1" applyBorder="1" applyAlignment="1">
      <alignment horizontal="center" vertical="center"/>
    </xf>
    <xf numFmtId="49" fontId="53" fillId="24" borderId="50" xfId="57" applyNumberFormat="1" applyFont="1" applyFill="1" applyBorder="1" applyAlignment="1">
      <alignment horizontal="center" vertical="center"/>
    </xf>
    <xf numFmtId="49" fontId="53" fillId="24" borderId="87" xfId="57" applyNumberFormat="1" applyFont="1" applyFill="1" applyBorder="1" applyAlignment="1">
      <alignment horizontal="center" vertical="center"/>
    </xf>
    <xf numFmtId="49" fontId="53" fillId="24" borderId="35" xfId="57" applyNumberFormat="1" applyFont="1" applyFill="1" applyBorder="1" applyAlignment="1">
      <alignment horizontal="center" vertical="center"/>
    </xf>
    <xf numFmtId="0" fontId="51" fillId="24" borderId="58" xfId="57" applyFont="1" applyFill="1" applyBorder="1" applyAlignment="1">
      <alignment horizontal="center" vertical="center" wrapText="1"/>
    </xf>
    <xf numFmtId="0" fontId="51" fillId="24" borderId="50" xfId="57" applyFont="1" applyFill="1" applyBorder="1" applyAlignment="1">
      <alignment horizontal="center" vertical="center" wrapText="1"/>
    </xf>
    <xf numFmtId="0" fontId="51" fillId="24" borderId="87" xfId="57" applyFont="1" applyFill="1" applyBorder="1" applyAlignment="1">
      <alignment horizontal="center" vertical="center" wrapText="1"/>
    </xf>
    <xf numFmtId="0" fontId="51" fillId="24" borderId="89" xfId="57" applyFont="1" applyFill="1" applyBorder="1" applyAlignment="1">
      <alignment horizontal="center" vertical="center" wrapText="1"/>
    </xf>
    <xf numFmtId="0" fontId="51" fillId="24" borderId="49" xfId="57" applyFont="1" applyFill="1" applyBorder="1" applyAlignment="1">
      <alignment horizontal="center" vertical="center" wrapText="1"/>
    </xf>
    <xf numFmtId="0" fontId="51" fillId="24" borderId="90" xfId="57" applyFont="1" applyFill="1" applyBorder="1" applyAlignment="1">
      <alignment horizontal="center" vertical="center" wrapText="1"/>
    </xf>
    <xf numFmtId="49" fontId="298" fillId="24" borderId="25" xfId="57" applyNumberFormat="1" applyFont="1" applyFill="1" applyBorder="1" applyAlignment="1">
      <alignment horizontal="center" vertical="center" wrapText="1"/>
    </xf>
    <xf numFmtId="49" fontId="298" fillId="24" borderId="29" xfId="57" applyNumberFormat="1" applyFont="1" applyFill="1" applyBorder="1" applyAlignment="1">
      <alignment horizontal="center" vertical="center" wrapText="1"/>
    </xf>
    <xf numFmtId="0" fontId="64" fillId="24" borderId="26" xfId="57" applyFont="1" applyFill="1" applyBorder="1" applyAlignment="1">
      <alignment horizontal="center" vertical="center" wrapText="1"/>
    </xf>
    <xf numFmtId="0" fontId="64" fillId="24" borderId="27" xfId="57" applyFont="1" applyFill="1" applyBorder="1" applyAlignment="1">
      <alignment horizontal="center" vertical="center" wrapText="1"/>
    </xf>
    <xf numFmtId="0" fontId="64" fillId="24" borderId="30" xfId="57" applyFont="1" applyFill="1" applyBorder="1" applyAlignment="1">
      <alignment horizontal="center" vertical="center" wrapText="1"/>
    </xf>
    <xf numFmtId="0" fontId="236" fillId="24" borderId="0" xfId="57" applyFont="1" applyFill="1" applyAlignment="1">
      <alignment horizontal="center" vertical="center" wrapText="1"/>
    </xf>
    <xf numFmtId="0" fontId="236" fillId="24" borderId="0" xfId="57" applyFont="1" applyFill="1" applyBorder="1" applyAlignment="1">
      <alignment horizontal="center" vertical="center" wrapText="1"/>
    </xf>
    <xf numFmtId="0" fontId="39" fillId="24" borderId="0" xfId="63593" applyFont="1" applyFill="1" applyAlignment="1">
      <alignment horizontal="left" vertical="center"/>
    </xf>
    <xf numFmtId="0" fontId="39" fillId="24" borderId="0" xfId="63593" applyFont="1" applyFill="1" applyAlignment="1">
      <alignment horizontal="left" vertical="center" wrapText="1"/>
    </xf>
    <xf numFmtId="0" fontId="41" fillId="24" borderId="0" xfId="63593" applyFont="1" applyFill="1" applyAlignment="1">
      <alignment horizontal="left" vertical="top"/>
    </xf>
    <xf numFmtId="0" fontId="51" fillId="24" borderId="0" xfId="57" applyFont="1" applyFill="1" applyAlignment="1">
      <alignment horizontal="center" vertical="center" wrapText="1"/>
    </xf>
    <xf numFmtId="0" fontId="34" fillId="0" borderId="83" xfId="45" applyFont="1" applyFill="1" applyBorder="1" applyAlignment="1">
      <alignment horizontal="center" vertical="center" wrapText="1"/>
    </xf>
    <xf numFmtId="0" fontId="34" fillId="0" borderId="80" xfId="45" applyFont="1" applyFill="1" applyBorder="1" applyAlignment="1">
      <alignment horizontal="center" vertical="center"/>
    </xf>
    <xf numFmtId="0" fontId="34" fillId="0" borderId="81" xfId="45" applyFont="1" applyFill="1" applyBorder="1" applyAlignment="1">
      <alignment horizontal="center" vertical="center"/>
    </xf>
    <xf numFmtId="0" fontId="34" fillId="0" borderId="82" xfId="45" applyFont="1" applyFill="1" applyBorder="1" applyAlignment="1">
      <alignment horizontal="center" vertical="center"/>
    </xf>
    <xf numFmtId="0" fontId="13" fillId="0" borderId="85" xfId="37" applyFont="1" applyFill="1" applyBorder="1" applyAlignment="1">
      <alignment horizontal="center" vertical="center" wrapText="1"/>
    </xf>
    <xf numFmtId="0" fontId="13" fillId="0" borderId="84" xfId="37" applyFont="1" applyFill="1" applyBorder="1" applyAlignment="1">
      <alignment horizontal="center" vertical="center" wrapText="1"/>
    </xf>
    <xf numFmtId="0" fontId="13" fillId="0" borderId="86" xfId="37" applyFont="1" applyFill="1" applyBorder="1" applyAlignment="1">
      <alignment horizontal="center" vertical="center" wrapText="1"/>
    </xf>
    <xf numFmtId="0" fontId="34" fillId="0" borderId="17" xfId="45" applyFont="1" applyFill="1" applyBorder="1" applyAlignment="1">
      <alignment horizontal="center" vertical="center" wrapText="1"/>
    </xf>
    <xf numFmtId="0" fontId="13" fillId="0" borderId="0" xfId="37" applyFont="1" applyFill="1" applyBorder="1" applyAlignment="1">
      <alignment horizontal="center" vertical="center" wrapText="1"/>
    </xf>
    <xf numFmtId="0" fontId="34" fillId="0" borderId="80" xfId="45" applyFont="1" applyFill="1" applyBorder="1" applyAlignment="1">
      <alignment horizontal="center" vertical="center" wrapText="1"/>
    </xf>
    <xf numFmtId="0" fontId="34" fillId="0" borderId="81" xfId="45" applyFont="1" applyFill="1" applyBorder="1" applyAlignment="1">
      <alignment horizontal="center" vertical="center" wrapText="1"/>
    </xf>
    <xf numFmtId="0" fontId="34" fillId="0" borderId="82" xfId="45" applyFont="1" applyFill="1" applyBorder="1" applyAlignment="1">
      <alignment horizontal="center" vertical="center" wrapText="1"/>
    </xf>
    <xf numFmtId="0" fontId="13" fillId="0" borderId="21" xfId="37" applyFont="1" applyFill="1" applyBorder="1" applyAlignment="1">
      <alignment horizontal="center" vertical="center" wrapText="1"/>
    </xf>
    <xf numFmtId="0" fontId="34" fillId="0" borderId="13" xfId="45" applyFont="1" applyFill="1" applyBorder="1" applyAlignment="1">
      <alignment horizontal="center" vertical="center" wrapText="1"/>
    </xf>
    <xf numFmtId="4" fontId="13" fillId="25" borderId="10" xfId="60988" applyNumberFormat="1" applyFont="1" applyFill="1" applyBorder="1" applyAlignment="1">
      <alignment horizontal="center"/>
    </xf>
  </cellXfs>
  <cellStyles count="63596">
    <cellStyle name=" 1" xfId="627"/>
    <cellStyle name="%" xfId="628"/>
    <cellStyle name="% 2" xfId="629"/>
    <cellStyle name="%_Inputs Co" xfId="630"/>
    <cellStyle name="%_Бизнес план ЦИУС 2008 год исполнение" xfId="631"/>
    <cellStyle name="%_Бизнес план ЦИУС 2008 год исполнение 2" xfId="632"/>
    <cellStyle name="%_Бизнес план ЦИУС 2008 исполнение (новый формат)" xfId="633"/>
    <cellStyle name="%_Бизнес план ЦИУС 2008 исполнение (новый формат) 2" xfId="634"/>
    <cellStyle name="%_Бизнес план ЦИУС 2008 исполнение 1041" xfId="635"/>
    <cellStyle name="%_Бизнес план ЦИУС 2008 исполнение 1041 2" xfId="636"/>
    <cellStyle name="%_Бизнес план ЦИУС 2008 исполнение 1041раб" xfId="637"/>
    <cellStyle name="%_Бизнес план ЦИУС 2008 исполнение 1041раб 2" xfId="638"/>
    <cellStyle name="%_Бизнес план ЦИУС 2008 исполнение 1041рабочий 16 04" xfId="639"/>
    <cellStyle name="%_Бизнес план ЦИУС 2008 исполнение 1041рабочий 16 04 2" xfId="640"/>
    <cellStyle name="%_Бизнес план ЦИУС 2008 исполнение 21 04 1" xfId="641"/>
    <cellStyle name="%_Бизнес план ЦИУС 2008 исполнение 21 04 1 2" xfId="642"/>
    <cellStyle name="%_Бизнес план ЦИУС 2009 140409" xfId="643"/>
    <cellStyle name="%_Бизнес план ЦИУС 2009 140409 2" xfId="644"/>
    <cellStyle name="%_Бизнес план ЦИУС 2009! 27 10 Р" xfId="645"/>
    <cellStyle name="%_Бизнес план ЦИУС 2009! 27 10 Р 2" xfId="646"/>
    <cellStyle name="%_Денежный поток ЗАО ЭПИ-2008г.(в объемах декабря)2811  ПОСЛЕДНИЙ (Перераб. с изм. старахованием)" xfId="647"/>
    <cellStyle name="%_ИА 4 Корректировка 3 и 4 кварталов 2010г  с объяснением причин 4 последний" xfId="648"/>
    <cellStyle name="%_ИА 4 Корректировка 3 и 4 кварталов 2010г  с объяснением причин 4 последний 2" xfId="649"/>
    <cellStyle name="%_Итоговые Планы 2010_v4!" xfId="650"/>
    <cellStyle name="%_Итоговые Планы 2010_v4! 2" xfId="651"/>
    <cellStyle name="%_Итоговые Планы 2010_v6!" xfId="652"/>
    <cellStyle name="%_Итоговые Планы 2010_v6! 2" xfId="653"/>
    <cellStyle name="%_Итоговые Планы 2010_v9-4!" xfId="654"/>
    <cellStyle name="%_Итоговые Планы 2010_v9-4! 2" xfId="655"/>
    <cellStyle name="%_Копия Приложение_1_2010-2014_ЦИУС" xfId="656"/>
    <cellStyle name="%_Копия Приложение_1_2010-2014_ЦИУС 2" xfId="657"/>
    <cellStyle name="%_План на 2 полугодие (предложения филиалов Вост )" xfId="658"/>
    <cellStyle name="%_План на 2 полугодие (предложения филиалов Вост ) 2" xfId="659"/>
    <cellStyle name="%_План на 2 полугодие (предложения филиалов Юг)" xfId="660"/>
    <cellStyle name="%_План на 2 полугодие (предложения филиалов Юг) 2" xfId="661"/>
    <cellStyle name="%_Планы 2010_v5!+задвоения" xfId="662"/>
    <cellStyle name="%_Планы 2010_v5!+задвоения 2" xfId="663"/>
    <cellStyle name="%_Приложение 2 Вводы мощностей на 2009 год" xfId="664"/>
    <cellStyle name="%_Приложение 2 Вводы мощностей на 2009 год 2" xfId="665"/>
    <cellStyle name="%_Приложение 6 1 к Бизнес Плану 2010г_v18" xfId="666"/>
    <cellStyle name="%_Приложение 6 1 к Бизнес Плану 2010г_v18 2" xfId="667"/>
    <cellStyle name="%_Приложение 6 1 к Бизнес Плану 2010г_v18_Копия Приложение_1_2010-2014_ЦИУС" xfId="668"/>
    <cellStyle name="%_Приложение 6 1 к Бизнес Плану 2010г_v18_Копия Приложение_1_2010-2014_ЦИУС 2" xfId="669"/>
    <cellStyle name="%_Приложение 6 1 к Бизнес Плану 2010г_v18_Приложение_1_2010-2014" xfId="670"/>
    <cellStyle name="%_Приложение 6 1 к Бизнес Плану 2010г_v18_Приложение_1_2010-2014 2" xfId="671"/>
    <cellStyle name="%_Приложение_1_2010-2014" xfId="672"/>
    <cellStyle name="%_Приложение_1_2010-2014 2" xfId="673"/>
    <cellStyle name=";;;" xfId="674"/>
    <cellStyle name="ˆ’ŽƒŽ‚›‰" xfId="675"/>
    <cellStyle name="_ ТЭЦ февраль 04г" xfId="676"/>
    <cellStyle name="_!!! Приобретение ОС (новая форма)" xfId="677"/>
    <cellStyle name="_!!! Энергия анализ (форма)" xfId="678"/>
    <cellStyle name="_!!!Проект 3 кв ТОиР Красноярск" xfId="679"/>
    <cellStyle name="__БДР и БДДС 2006 г по ПМЭС согл Мазепина" xfId="680"/>
    <cellStyle name="__БДР и БДДС 2006 г по ПМЭС утв 1 2 3 4кв 06 вер 3-2-3 ред Еремкин" xfId="681"/>
    <cellStyle name="__ПЭПиБюджет ЕНЭС ОПМЭС 2006_34млн" xfId="682"/>
    <cellStyle name="__ПЭПиБюджет ЕНЭС ОПМЭС 2006_34млн 2" xfId="683"/>
    <cellStyle name="__ПЭПиБюджет ЕНЭС ОПМЭС 2006_34млн_15_2 1 6 1" xfId="684"/>
    <cellStyle name="__ПЭПиБюджет ЕНЭС ОПМЭС 2006_34млн_15_2 1 6 1 2" xfId="685"/>
    <cellStyle name="__ПЭПиБюджет ЕНЭС ОПМЭС 2006_34млн_Анализ 15_БДР и БДДС Омское 2007" xfId="686"/>
    <cellStyle name="__ПЭПиБюджет ЕНЭС ОПМЭС 2006_34млн_Анализ 15_БДР и БДДС Омское 2007 2" xfId="687"/>
    <cellStyle name="__ПЭПиБюджет ЕНЭС ОПМЭС 2006_34млн_БДР МСК 1кв07 от Сергея 20 04 07" xfId="688"/>
    <cellStyle name="__ПЭПиБюджет ЕНЭС ОПМЭС 2006_34млн_БДР МСК 1кв07 от Сергея 20 04 07 2" xfId="689"/>
    <cellStyle name="__ПЭПиБюджет ЕНЭС ОПМЭС 2006_34млн_БДР МСК 1кв07 от Сергея 20 04 07_БДР и БДДС сети ФСК ОП 2008" xfId="690"/>
    <cellStyle name="__ПЭПиБюджет ЕНЭС ОПМЭС 2006_34млн_БДР МСК 1кв07 от Сергея 20 04 07_БДР и БДДС сети ФСК ОП 2008 2" xfId="691"/>
    <cellStyle name="__ПЭПиБюджет ЕНЭС ОПМЭС 2006_34млн_БДР МСК 1кв07 от Сергея 20 04 07_формы бюджетов к защите 2008 года" xfId="692"/>
    <cellStyle name="__ПЭПиБюджет ЕНЭС ОПМЭС 2006_34млн_БДР МСК 1кв07 от Сергея 20 04 07_формы бюджетов к защите 2008 года 2" xfId="693"/>
    <cellStyle name="__ПЭПиБюджет ЕНЭС ОПМЭС 2006_34млн_Бизнес план ЦИУС 2008 год исполнение" xfId="694"/>
    <cellStyle name="__ПЭПиБюджет ЕНЭС ОПМЭС 2006_34млн_Бизнес план ЦИУС 2008 год исполнение 2" xfId="695"/>
    <cellStyle name="__ПЭПиБюджет ЕНЭС ОПМЭС 2006_34млн_Бизнес план ЦИУС 2008 исполнение (новый формат)" xfId="696"/>
    <cellStyle name="__ПЭПиБюджет ЕНЭС ОПМЭС 2006_34млн_Бизнес план ЦИУС 2008 исполнение (новый формат) 2" xfId="697"/>
    <cellStyle name="__ПЭПиБюджет ЕНЭС ОПМЭС 2006_34млн_Бизнес план ЦИУС 2008 исполнение 1041" xfId="698"/>
    <cellStyle name="__ПЭПиБюджет ЕНЭС ОПМЭС 2006_34млн_Бизнес план ЦИУС 2008 исполнение 1041 2" xfId="699"/>
    <cellStyle name="__ПЭПиБюджет ЕНЭС ОПМЭС 2006_34млн_Бизнес план ЦИУС 2008 исполнение 1041раб" xfId="700"/>
    <cellStyle name="__ПЭПиБюджет ЕНЭС ОПМЭС 2006_34млн_Бизнес план ЦИУС 2008 исполнение 1041раб 2" xfId="701"/>
    <cellStyle name="__ПЭПиБюджет ЕНЭС ОПМЭС 2006_34млн_Бизнес план ЦИУС 2008 исполнение 1041рабочий 16 04" xfId="702"/>
    <cellStyle name="__ПЭПиБюджет ЕНЭС ОПМЭС 2006_34млн_Бизнес план ЦИУС 2008 исполнение 1041рабочий 16 04 2" xfId="703"/>
    <cellStyle name="__ПЭПиБюджет ЕНЭС ОПМЭС 2006_34млн_Бизнес план ЦИУС 2008 исполнение 21 04 1" xfId="704"/>
    <cellStyle name="__ПЭПиБюджет ЕНЭС ОПМЭС 2006_34млн_Бизнес план ЦИУС 2008 исполнение 21 04 1 2" xfId="705"/>
    <cellStyle name="__ПЭПиБюджет ЕНЭС ОПМЭС 2006_34млн_Бизнес план ЦИУС 2009 140409" xfId="706"/>
    <cellStyle name="__ПЭПиБюджет ЕНЭС ОПМЭС 2006_34млн_Бизнес план ЦИУС 2009 140409 2" xfId="707"/>
    <cellStyle name="__ПЭПиБюджет ЕНЭС ОПМЭС 2006_34млн_Бизнес план ЦИУС 2009! 27 10 Р" xfId="708"/>
    <cellStyle name="__ПЭПиБюджет ЕНЭС ОПМЭС 2006_34млн_Бизнес план ЦИУС 2009! 27 10 Р 2" xfId="709"/>
    <cellStyle name="__ПЭПиБюджет ЕНЭС ОПМЭС 2006_34млн_Итоговые Планы 2010_v4!" xfId="710"/>
    <cellStyle name="__ПЭПиБюджет ЕНЭС ОПМЭС 2006_34млн_Итоговые Планы 2010_v4! 2" xfId="711"/>
    <cellStyle name="__ПЭПиБюджет ЕНЭС ОПМЭС 2006_34млн_Итоговые Планы 2010_v6!" xfId="712"/>
    <cellStyle name="__ПЭПиБюджет ЕНЭС ОПМЭС 2006_34млн_Итоговые Планы 2010_v6! 2" xfId="713"/>
    <cellStyle name="__ПЭПиБюджет ЕНЭС ОПМЭС 2006_34млн_Итоговые Планы 2010_v9-4!" xfId="714"/>
    <cellStyle name="__ПЭПиБюджет ЕНЭС ОПМЭС 2006_34млн_Итоговые Планы 2010_v9-4! 2" xfId="715"/>
    <cellStyle name="__ПЭПиБюджет ЕНЭС ОПМЭС 2006_34млн_Планы 2010_v5!+задвоения" xfId="716"/>
    <cellStyle name="__ПЭПиБюджет ЕНЭС ОПМЭС 2006_34млн_Планы 2010_v5!+задвоения 2" xfId="717"/>
    <cellStyle name="__ПЭПиБюджет ЕНЭС ОПМЭС 2006_34млн_Приложение 2 Вводы мощностей на 2009 год" xfId="718"/>
    <cellStyle name="__ПЭПиБюджет ЕНЭС ОПМЭС 2006_34млн_Приложение 2 Вводы мощностей на 2009 год 2" xfId="719"/>
    <cellStyle name="__ПЭПиБюджет ЕНЭС ОПМЭС 2006_34млн_Приложение 2 Вводы мощностей на 2009 год_Инфраструктура" xfId="720"/>
    <cellStyle name="__ПЭПиБюджет ЕНЭС ОПМЭС 2006_34млн_Приложение 2 Вводы мощностей на 2009 год_Инфраструктура 2" xfId="721"/>
    <cellStyle name="__ПЭПиБюджет ЕНЭС ОПМЭС 2006_34млн_Приложение 2 Вводы мощностей на 2009 год_Копия Приложение_1_2010-2014_ЦИУС" xfId="722"/>
    <cellStyle name="__ПЭПиБюджет ЕНЭС ОПМЭС 2006_34млн_Приложение 2 Вводы мощностей на 2009 год_Копия Приложение_1_2010-2014_ЦИУС 2" xfId="723"/>
    <cellStyle name="__ПЭПиБюджет ЕНЭС ОПМЭС 2006_34млн_Приложение 2 Вводы мощностей на 2009 год_МЭС Волги" xfId="724"/>
    <cellStyle name="__ПЭПиБюджет ЕНЭС ОПМЭС 2006_34млн_Приложение 2 Вводы мощностей на 2009 год_МЭС Волги 2" xfId="725"/>
    <cellStyle name="__ПЭПиБюджет ЕНЭС ОПМЭС 2006_34млн_Приложение 2 Вводы мощностей на 2009 год_МЭС Волги-1" xfId="726"/>
    <cellStyle name="__ПЭПиБюджет ЕНЭС ОПМЭС 2006_34млн_Приложение 2 Вводы мощностей на 2009 год_МЭС Волги-1 2" xfId="727"/>
    <cellStyle name="__ПЭПиБюджет ЕНЭС ОПМЭС 2006_34млн_Приложение 2 Вводы мощностей на 2009 год_МЭС Востока" xfId="728"/>
    <cellStyle name="__ПЭПиБюджет ЕНЭС ОПМЭС 2006_34млн_Приложение 2 Вводы мощностей на 2009 год_МЭС Востока -1" xfId="729"/>
    <cellStyle name="__ПЭПиБюджет ЕНЭС ОПМЭС 2006_34млн_Приложение 2 Вводы мощностей на 2009 год_МЭС Востока -1 2" xfId="730"/>
    <cellStyle name="__ПЭПиБюджет ЕНЭС ОПМЭС 2006_34млн_Приложение 2 Вводы мощностей на 2009 год_МЭС Востока 2" xfId="731"/>
    <cellStyle name="__ПЭПиБюджет ЕНЭС ОПМЭС 2006_34млн_Приложение 2 Вводы мощностей на 2009 год_МЭС Востока 3" xfId="732"/>
    <cellStyle name="__ПЭПиБюджет ЕНЭС ОПМЭС 2006_34млн_Приложение 2 Вводы мощностей на 2009 год_МЭС Востока 4" xfId="733"/>
    <cellStyle name="__ПЭПиБюджет ЕНЭС ОПМЭС 2006_34млн_Приложение 2 Вводы мощностей на 2009 год_МЭС Востока 5" xfId="734"/>
    <cellStyle name="__ПЭПиБюджет ЕНЭС ОПМЭС 2006_34млн_Приложение 2 Вводы мощностей на 2009 год_МЭС Востока 6" xfId="735"/>
    <cellStyle name="__ПЭПиБюджет ЕНЭС ОПМЭС 2006_34млн_Приложение 2 Вводы мощностей на 2009 год_МЭС Северо-Запада" xfId="736"/>
    <cellStyle name="__ПЭПиБюджет ЕНЭС ОПМЭС 2006_34млн_Приложение 2 Вводы мощностей на 2009 год_МЭС Северо-Запада -1" xfId="737"/>
    <cellStyle name="__ПЭПиБюджет ЕНЭС ОПМЭС 2006_34млн_Приложение 2 Вводы мощностей на 2009 год_МЭС Северо-Запада -1 2" xfId="738"/>
    <cellStyle name="__ПЭПиБюджет ЕНЭС ОПМЭС 2006_34млн_Приложение 2 Вводы мощностей на 2009 год_МЭС Северо-Запада 2" xfId="739"/>
    <cellStyle name="__ПЭПиБюджет ЕНЭС ОПМЭС 2006_34млн_Приложение 2 Вводы мощностей на 2009 год_МЭС Северо-Запада 3" xfId="740"/>
    <cellStyle name="__ПЭПиБюджет ЕНЭС ОПМЭС 2006_34млн_Приложение 2 Вводы мощностей на 2009 год_МЭС Северо-Запада 4" xfId="741"/>
    <cellStyle name="__ПЭПиБюджет ЕНЭС ОПМЭС 2006_34млн_Приложение 2 Вводы мощностей на 2009 год_МЭС Северо-Запада 5" xfId="742"/>
    <cellStyle name="__ПЭПиБюджет ЕНЭС ОПМЭС 2006_34млн_Приложение 2 Вводы мощностей на 2009 год_МЭС Северо-Запада 6" xfId="743"/>
    <cellStyle name="__ПЭПиБюджет ЕНЭС ОПМЭС 2006_34млн_Приложение 2 Вводы мощностей на 2009 год_МЭС Урала" xfId="744"/>
    <cellStyle name="__ПЭПиБюджет ЕНЭС ОПМЭС 2006_34млн_Приложение 2 Вводы мощностей на 2009 год_МЭС Урала 2" xfId="745"/>
    <cellStyle name="__ПЭПиБюджет ЕНЭС ОПМЭС 2006_34млн_Приложение 2 Вводы мощностей на 2009 год_МЭС Центра" xfId="746"/>
    <cellStyle name="__ПЭПиБюджет ЕНЭС ОПМЭС 2006_34млн_Приложение 2 Вводы мощностей на 2009 год_МЭС Центра 2" xfId="747"/>
    <cellStyle name="__ПЭПиБюджет ЕНЭС ОПМЭС 2006_34млн_Приложение 2 Вводы мощностей на 2009 год_МЭС Юга" xfId="748"/>
    <cellStyle name="__ПЭПиБюджет ЕНЭС ОПМЭС 2006_34млн_Приложение 2 Вводы мощностей на 2009 год_МЭС Юга 2" xfId="749"/>
    <cellStyle name="__ПЭПиБюджет ЕНЭС ОПМЭС 2006_34млн_Приложение 2 Вводы мощностей на 2009 год_План финансирования и КВ на 3 и 4 кварталы 2010г. от 15.06.2010г. для ИА_2" xfId="750"/>
    <cellStyle name="__ПЭПиБюджет ЕНЭС ОПМЭС 2006_34млн_Приложение 2 Вводы мощностей на 2009 год_План финансирования и КВ на 3 и 4 кварталы 2010г. от 15.06.2010г. для ИА_2 2" xfId="751"/>
    <cellStyle name="__ПЭПиБюджет ЕНЭС ОПМЭС 2006_34млн_Приложение 2 Вводы мощностей на 2009 год_Подписпнное со стороны ОАО ЦИУС ЕЭС ЗК №6" xfId="752"/>
    <cellStyle name="__ПЭПиБюджет ЕНЭС ОПМЭС 2006_34млн_Приложение 2 Вводы мощностей на 2009 год_Подписпнное со стороны ОАО ЦИУС ЕЭС ЗК №6 2" xfId="753"/>
    <cellStyle name="__ПЭПиБюджет ЕНЭС ОПМЭС 2006_34млн_Приложение 2 Вводы мощностей на 2009 год_Приложение 4" xfId="754"/>
    <cellStyle name="__ПЭПиБюджет ЕНЭС ОПМЭС 2006_34млн_Приложение 2 Вводы мощностей на 2009 год_Приложение 4 2" xfId="755"/>
    <cellStyle name="__ПЭПиБюджет ЕНЭС ОПМЭС 2006_34млн_Приложение 2 Вводы мощностей на 2009 год_Приложение_1_2010-2014" xfId="756"/>
    <cellStyle name="__ПЭПиБюджет ЕНЭС ОПМЭС 2006_34млн_Приложение 2 Вводы мощностей на 2009 год_Приложение_1_2010-2014 2" xfId="757"/>
    <cellStyle name="__ПЭПиБюджет ЕНЭС ОПМЭС 2006_34млн_Приложение 6 1 к Бизнес Плану 2010г_v18" xfId="758"/>
    <cellStyle name="__ПЭПиБюджет ЕНЭС ОПМЭС 2006_34млн_Приложение 6 1 к Бизнес Плану 2010г_v18 2" xfId="759"/>
    <cellStyle name="__ПЭПиБюджет ЕНЭС ОПМЭС 2006_34млн_Приложение 6 1 к Бизнес Плану 2010г_v18_Копия Приложение_1_2010-2014_ЦИУС" xfId="760"/>
    <cellStyle name="__ПЭПиБюджет ЕНЭС ОПМЭС 2006_34млн_Приложение 6 1 к Бизнес Плану 2010г_v18_Копия Приложение_1_2010-2014_ЦИУС 2" xfId="761"/>
    <cellStyle name="__ПЭПиБюджет ЕНЭС ОПМЭС 2006_34млн_Приложение 6 1 к Бизнес Плану 2010г_v18_Приложение_1_2010-2014" xfId="762"/>
    <cellStyle name="__ПЭПиБюджет ЕНЭС ОПМЭС 2006_34млн_Приложение 6 1 к Бизнес Плану 2010г_v18_Приложение_1_2010-2014 2" xfId="763"/>
    <cellStyle name="__ПЭПиБюджет ЕНЭС ОПМЭС 2006_34млн_формы бюджетов к защите 2008 года" xfId="764"/>
    <cellStyle name="__ПЭПиБюджет ЕНЭС ОПМЭС 2006_34млн_формы бюджетов к защите 2008 года 2" xfId="765"/>
    <cellStyle name="__ПЭПиБюджет на 2006г том числе ПСУиС" xfId="766"/>
    <cellStyle name="__ПЭПиБюджет на 2006г том числе ПСУиС 2" xfId="767"/>
    <cellStyle name="__ПЭПиБюджет на 2006г том числе ПСУиС_091105" xfId="768"/>
    <cellStyle name="__ПЭПиБюджет на 2006г том числе ПСУиС_091105 2" xfId="769"/>
    <cellStyle name="__ПЭПиБюджет на 2006г том числе ПСУиС_091105_15_2 1 6 1" xfId="770"/>
    <cellStyle name="__ПЭПиБюджет на 2006г том числе ПСУиС_091105_15_2 1 6 1 2" xfId="771"/>
    <cellStyle name="__ПЭПиБюджет на 2006г том числе ПСУиС_091105_Анализ 15_БДР и БДДС Омское 2007" xfId="772"/>
    <cellStyle name="__ПЭПиБюджет на 2006г том числе ПСУиС_091105_Анализ 15_БДР и БДДС Омское 2007 2" xfId="773"/>
    <cellStyle name="__ПЭПиБюджет на 2006г том числе ПСУиС_091105_БДР МСК 1кв07 от Сергея 20 04 07" xfId="774"/>
    <cellStyle name="__ПЭПиБюджет на 2006г том числе ПСУиС_091105_БДР МСК 1кв07 от Сергея 20 04 07 2" xfId="775"/>
    <cellStyle name="__ПЭПиБюджет на 2006г том числе ПСУиС_091105_БДР МСК 1кв07 от Сергея 20 04 07_БДР и БДДС сети ФСК ОП 2008" xfId="776"/>
    <cellStyle name="__ПЭПиБюджет на 2006г том числе ПСУиС_091105_БДР МСК 1кв07 от Сергея 20 04 07_БДР и БДДС сети ФСК ОП 2008 2" xfId="777"/>
    <cellStyle name="__ПЭПиБюджет на 2006г том числе ПСУиС_091105_БДР МСК 1кв07 от Сергея 20 04 07_формы бюджетов к защите 2008 года" xfId="778"/>
    <cellStyle name="__ПЭПиБюджет на 2006г том числе ПСУиС_091105_БДР МСК 1кв07 от Сергея 20 04 07_формы бюджетов к защите 2008 года 2" xfId="779"/>
    <cellStyle name="__ПЭПиБюджет на 2006г том числе ПСУиС_091105_Бизнес план ЦИУС 2008 год исполнение" xfId="780"/>
    <cellStyle name="__ПЭПиБюджет на 2006г том числе ПСУиС_091105_Бизнес план ЦИУС 2008 год исполнение 2" xfId="781"/>
    <cellStyle name="__ПЭПиБюджет на 2006г том числе ПСУиС_091105_Бизнес план ЦИУС 2008 исполнение (новый формат)" xfId="782"/>
    <cellStyle name="__ПЭПиБюджет на 2006г том числе ПСУиС_091105_Бизнес план ЦИУС 2008 исполнение (новый формат) 2" xfId="783"/>
    <cellStyle name="__ПЭПиБюджет на 2006г том числе ПСУиС_091105_Бизнес план ЦИУС 2008 исполнение 1041" xfId="784"/>
    <cellStyle name="__ПЭПиБюджет на 2006г том числе ПСУиС_091105_Бизнес план ЦИУС 2008 исполнение 1041 2" xfId="785"/>
    <cellStyle name="__ПЭПиБюджет на 2006г том числе ПСУиС_091105_Бизнес план ЦИУС 2008 исполнение 1041раб" xfId="786"/>
    <cellStyle name="__ПЭПиБюджет на 2006г том числе ПСУиС_091105_Бизнес план ЦИУС 2008 исполнение 1041раб 2" xfId="787"/>
    <cellStyle name="__ПЭПиБюджет на 2006г том числе ПСУиС_091105_Бизнес план ЦИУС 2008 исполнение 1041рабочий 16 04" xfId="788"/>
    <cellStyle name="__ПЭПиБюджет на 2006г том числе ПСУиС_091105_Бизнес план ЦИУС 2008 исполнение 1041рабочий 16 04 2" xfId="789"/>
    <cellStyle name="__ПЭПиБюджет на 2006г том числе ПСУиС_091105_Бизнес план ЦИУС 2008 исполнение 21 04 1" xfId="790"/>
    <cellStyle name="__ПЭПиБюджет на 2006г том числе ПСУиС_091105_Бизнес план ЦИУС 2008 исполнение 21 04 1 2" xfId="791"/>
    <cellStyle name="__ПЭПиБюджет на 2006г том числе ПСУиС_091105_Бизнес план ЦИУС 2009 140409" xfId="792"/>
    <cellStyle name="__ПЭПиБюджет на 2006г том числе ПСУиС_091105_Бизнес план ЦИУС 2009 140409 2" xfId="793"/>
    <cellStyle name="__ПЭПиБюджет на 2006г том числе ПСУиС_091105_Бизнес план ЦИУС 2009! 27 10 Р" xfId="794"/>
    <cellStyle name="__ПЭПиБюджет на 2006г том числе ПСУиС_091105_Бизнес план ЦИУС 2009! 27 10 Р 2" xfId="795"/>
    <cellStyle name="__ПЭПиБюджет на 2006г том числе ПСУиС_091105_Итоговые Планы 2010_v4!" xfId="796"/>
    <cellStyle name="__ПЭПиБюджет на 2006г том числе ПСУиС_091105_Итоговые Планы 2010_v4! 2" xfId="797"/>
    <cellStyle name="__ПЭПиБюджет на 2006г том числе ПСУиС_091105_Итоговые Планы 2010_v6!" xfId="798"/>
    <cellStyle name="__ПЭПиБюджет на 2006г том числе ПСУиС_091105_Итоговые Планы 2010_v6! 2" xfId="799"/>
    <cellStyle name="__ПЭПиБюджет на 2006г том числе ПСУиС_091105_Итоговые Планы 2010_v9-4!" xfId="800"/>
    <cellStyle name="__ПЭПиБюджет на 2006г том числе ПСУиС_091105_Итоговые Планы 2010_v9-4! 2" xfId="801"/>
    <cellStyle name="__ПЭПиБюджет на 2006г том числе ПСУиС_091105_Планы 2010_v5!+задвоения" xfId="802"/>
    <cellStyle name="__ПЭПиБюджет на 2006г том числе ПСУиС_091105_Планы 2010_v5!+задвоения 2" xfId="803"/>
    <cellStyle name="__ПЭПиБюджет на 2006г том числе ПСУиС_091105_Приложение 2 Вводы мощностей на 2009 год" xfId="804"/>
    <cellStyle name="__ПЭПиБюджет на 2006г том числе ПСУиС_091105_Приложение 2 Вводы мощностей на 2009 год 2" xfId="805"/>
    <cellStyle name="__ПЭПиБюджет на 2006г том числе ПСУиС_091105_Приложение 2 Вводы мощностей на 2009 год_Инфраструктура" xfId="806"/>
    <cellStyle name="__ПЭПиБюджет на 2006г том числе ПСУиС_091105_Приложение 2 Вводы мощностей на 2009 год_Инфраструктура 2" xfId="807"/>
    <cellStyle name="__ПЭПиБюджет на 2006г том числе ПСУиС_091105_Приложение 2 Вводы мощностей на 2009 год_Копия Приложение_1_2010-2014_ЦИУС" xfId="808"/>
    <cellStyle name="__ПЭПиБюджет на 2006г том числе ПСУиС_091105_Приложение 2 Вводы мощностей на 2009 год_Копия Приложение_1_2010-2014_ЦИУС 2" xfId="809"/>
    <cellStyle name="__ПЭПиБюджет на 2006г том числе ПСУиС_091105_Приложение 2 Вводы мощностей на 2009 год_МЭС Волги" xfId="810"/>
    <cellStyle name="__ПЭПиБюджет на 2006г том числе ПСУиС_091105_Приложение 2 Вводы мощностей на 2009 год_МЭС Волги 2" xfId="811"/>
    <cellStyle name="__ПЭПиБюджет на 2006г том числе ПСУиС_091105_Приложение 2 Вводы мощностей на 2009 год_МЭС Волги-1" xfId="812"/>
    <cellStyle name="__ПЭПиБюджет на 2006г том числе ПСУиС_091105_Приложение 2 Вводы мощностей на 2009 год_МЭС Волги-1 2" xfId="813"/>
    <cellStyle name="__ПЭПиБюджет на 2006г том числе ПСУиС_091105_Приложение 2 Вводы мощностей на 2009 год_МЭС Востока" xfId="814"/>
    <cellStyle name="__ПЭПиБюджет на 2006г том числе ПСУиС_091105_Приложение 2 Вводы мощностей на 2009 год_МЭС Востока -1" xfId="815"/>
    <cellStyle name="__ПЭПиБюджет на 2006г том числе ПСУиС_091105_Приложение 2 Вводы мощностей на 2009 год_МЭС Востока -1 2" xfId="816"/>
    <cellStyle name="__ПЭПиБюджет на 2006г том числе ПСУиС_091105_Приложение 2 Вводы мощностей на 2009 год_МЭС Востока 2" xfId="817"/>
    <cellStyle name="__ПЭПиБюджет на 2006г том числе ПСУиС_091105_Приложение 2 Вводы мощностей на 2009 год_МЭС Востока 3" xfId="818"/>
    <cellStyle name="__ПЭПиБюджет на 2006г том числе ПСУиС_091105_Приложение 2 Вводы мощностей на 2009 год_МЭС Востока 4" xfId="819"/>
    <cellStyle name="__ПЭПиБюджет на 2006г том числе ПСУиС_091105_Приложение 2 Вводы мощностей на 2009 год_МЭС Востока 5" xfId="820"/>
    <cellStyle name="__ПЭПиБюджет на 2006г том числе ПСУиС_091105_Приложение 2 Вводы мощностей на 2009 год_МЭС Востока 6" xfId="821"/>
    <cellStyle name="__ПЭПиБюджет на 2006г том числе ПСУиС_091105_Приложение 2 Вводы мощностей на 2009 год_МЭС Северо-Запада" xfId="822"/>
    <cellStyle name="__ПЭПиБюджет на 2006г том числе ПСУиС_091105_Приложение 2 Вводы мощностей на 2009 год_МЭС Северо-Запада -1" xfId="823"/>
    <cellStyle name="__ПЭПиБюджет на 2006г том числе ПСУиС_091105_Приложение 2 Вводы мощностей на 2009 год_МЭС Северо-Запада -1 2" xfId="824"/>
    <cellStyle name="__ПЭПиБюджет на 2006г том числе ПСУиС_091105_Приложение 2 Вводы мощностей на 2009 год_МЭС Северо-Запада 2" xfId="825"/>
    <cellStyle name="__ПЭПиБюджет на 2006г том числе ПСУиС_091105_Приложение 2 Вводы мощностей на 2009 год_МЭС Северо-Запада 3" xfId="826"/>
    <cellStyle name="__ПЭПиБюджет на 2006г том числе ПСУиС_091105_Приложение 2 Вводы мощностей на 2009 год_МЭС Северо-Запада 4" xfId="827"/>
    <cellStyle name="__ПЭПиБюджет на 2006г том числе ПСУиС_091105_Приложение 2 Вводы мощностей на 2009 год_МЭС Северо-Запада 5" xfId="828"/>
    <cellStyle name="__ПЭПиБюджет на 2006г том числе ПСУиС_091105_Приложение 2 Вводы мощностей на 2009 год_МЭС Северо-Запада 6" xfId="829"/>
    <cellStyle name="__ПЭПиБюджет на 2006г том числе ПСУиС_091105_Приложение 2 Вводы мощностей на 2009 год_МЭС Урала" xfId="830"/>
    <cellStyle name="__ПЭПиБюджет на 2006г том числе ПСУиС_091105_Приложение 2 Вводы мощностей на 2009 год_МЭС Урала 2" xfId="831"/>
    <cellStyle name="__ПЭПиБюджет на 2006г том числе ПСУиС_091105_Приложение 2 Вводы мощностей на 2009 год_МЭС Центра" xfId="832"/>
    <cellStyle name="__ПЭПиБюджет на 2006г том числе ПСУиС_091105_Приложение 2 Вводы мощностей на 2009 год_МЭС Центра 2" xfId="833"/>
    <cellStyle name="__ПЭПиБюджет на 2006г том числе ПСУиС_091105_Приложение 2 Вводы мощностей на 2009 год_МЭС Юга" xfId="834"/>
    <cellStyle name="__ПЭПиБюджет на 2006г том числе ПСУиС_091105_Приложение 2 Вводы мощностей на 2009 год_МЭС Юга 2" xfId="835"/>
    <cellStyle name="__ПЭПиБюджет на 2006г том числе ПСУиС_091105_Приложение 2 Вводы мощностей на 2009 год_План финансирования и КВ на 3 и 4 кварталы 2010г. от 15.06.2010г. для ИА_2" xfId="836"/>
    <cellStyle name="__ПЭПиБюджет на 2006г том числе ПСУиС_091105_Приложение 2 Вводы мощностей на 2009 год_План финансирования и КВ на 3 и 4 кварталы 2010г. от 15.06.2010г. для ИА_2 2" xfId="837"/>
    <cellStyle name="__ПЭПиБюджет на 2006г том числе ПСУиС_091105_Приложение 2 Вводы мощностей на 2009 год_Подписпнное со стороны ОАО ЦИУС ЕЭС ЗК №6" xfId="838"/>
    <cellStyle name="__ПЭПиБюджет на 2006г том числе ПСУиС_091105_Приложение 2 Вводы мощностей на 2009 год_Подписпнное со стороны ОАО ЦИУС ЕЭС ЗК №6 2" xfId="839"/>
    <cellStyle name="__ПЭПиБюджет на 2006г том числе ПСУиС_091105_Приложение 2 Вводы мощностей на 2009 год_Приложение 4" xfId="840"/>
    <cellStyle name="__ПЭПиБюджет на 2006г том числе ПСУиС_091105_Приложение 2 Вводы мощностей на 2009 год_Приложение 4 2" xfId="841"/>
    <cellStyle name="__ПЭПиБюджет на 2006г том числе ПСУиС_091105_Приложение 2 Вводы мощностей на 2009 год_Приложение_1_2010-2014" xfId="842"/>
    <cellStyle name="__ПЭПиБюджет на 2006г том числе ПСУиС_091105_Приложение 2 Вводы мощностей на 2009 год_Приложение_1_2010-2014 2" xfId="843"/>
    <cellStyle name="__ПЭПиБюджет на 2006г том числе ПСУиС_091105_Приложение 6 1 к Бизнес Плану 2010г_v18" xfId="844"/>
    <cellStyle name="__ПЭПиБюджет на 2006г том числе ПСУиС_091105_Приложение 6 1 к Бизнес Плану 2010г_v18 2" xfId="845"/>
    <cellStyle name="__ПЭПиБюджет на 2006г том числе ПСУиС_091105_Приложение 6 1 к Бизнес Плану 2010г_v18_Копия Приложение_1_2010-2014_ЦИУС" xfId="846"/>
    <cellStyle name="__ПЭПиБюджет на 2006г том числе ПСУиС_091105_Приложение 6 1 к Бизнес Плану 2010г_v18_Копия Приложение_1_2010-2014_ЦИУС 2" xfId="847"/>
    <cellStyle name="__ПЭПиБюджет на 2006г том числе ПСУиС_091105_Приложение 6 1 к Бизнес Плану 2010г_v18_Приложение_1_2010-2014" xfId="848"/>
    <cellStyle name="__ПЭПиБюджет на 2006г том числе ПСУиС_091105_Приложение 6 1 к Бизнес Плану 2010г_v18_Приложение_1_2010-2014 2" xfId="849"/>
    <cellStyle name="__ПЭПиБюджет на 2006г том числе ПСУиС_091105_формы бюджетов к защите 2008 года" xfId="850"/>
    <cellStyle name="__ПЭПиБюджет на 2006г том числе ПСУиС_091105_формы бюджетов к защите 2008 года 2" xfId="851"/>
    <cellStyle name="__ПЭПиБюджет на 2006г том числе ПСУиС_15_2 1 6 1" xfId="852"/>
    <cellStyle name="__ПЭПиБюджет на 2006г том числе ПСУиС_15_2 1 6 1 2" xfId="853"/>
    <cellStyle name="__ПЭПиБюджет на 2006г том числе ПСУиС_250106" xfId="854"/>
    <cellStyle name="__ПЭПиБюджет на 2006г том числе ПСУиС_250106 2" xfId="855"/>
    <cellStyle name="__ПЭПиБюджет на 2006г том числе ПСУиС_250106_15_2 1 6 1" xfId="856"/>
    <cellStyle name="__ПЭПиБюджет на 2006г том числе ПСУиС_250106_15_2 1 6 1 2" xfId="857"/>
    <cellStyle name="__ПЭПиБюджет на 2006г том числе ПСУиС_250106_Бизнес план ЦИУС 2008 год исполнение" xfId="858"/>
    <cellStyle name="__ПЭПиБюджет на 2006г том числе ПСУиС_250106_Бизнес план ЦИУС 2008 год исполнение 2" xfId="859"/>
    <cellStyle name="__ПЭПиБюджет на 2006г том числе ПСУиС_250106_Бизнес план ЦИУС 2008 исполнение (новый формат)" xfId="860"/>
    <cellStyle name="__ПЭПиБюджет на 2006г том числе ПСУиС_250106_Бизнес план ЦИУС 2008 исполнение (новый формат) 2" xfId="861"/>
    <cellStyle name="__ПЭПиБюджет на 2006г том числе ПСУиС_250106_Бизнес план ЦИУС 2008 исполнение 1041" xfId="862"/>
    <cellStyle name="__ПЭПиБюджет на 2006г том числе ПСУиС_250106_Бизнес план ЦИУС 2008 исполнение 1041 2" xfId="863"/>
    <cellStyle name="__ПЭПиБюджет на 2006г том числе ПСУиС_250106_Бизнес план ЦИУС 2008 исполнение 1041раб" xfId="864"/>
    <cellStyle name="__ПЭПиБюджет на 2006г том числе ПСУиС_250106_Бизнес план ЦИУС 2008 исполнение 1041раб 2" xfId="865"/>
    <cellStyle name="__ПЭПиБюджет на 2006г том числе ПСУиС_250106_Бизнес план ЦИУС 2008 исполнение 1041рабочий 16 04" xfId="866"/>
    <cellStyle name="__ПЭПиБюджет на 2006г том числе ПСУиС_250106_Бизнес план ЦИУС 2008 исполнение 1041рабочий 16 04 2" xfId="867"/>
    <cellStyle name="__ПЭПиБюджет на 2006г том числе ПСУиС_250106_Бизнес план ЦИУС 2008 исполнение 21 04 1" xfId="868"/>
    <cellStyle name="__ПЭПиБюджет на 2006г том числе ПСУиС_250106_Бизнес план ЦИУС 2008 исполнение 21 04 1 2" xfId="869"/>
    <cellStyle name="__ПЭПиБюджет на 2006г том числе ПСУиС_250106_Бизнес план ЦИУС 2009 140409" xfId="870"/>
    <cellStyle name="__ПЭПиБюджет на 2006г том числе ПСУиС_250106_Бизнес план ЦИУС 2009 140409 2" xfId="871"/>
    <cellStyle name="__ПЭПиБюджет на 2006г том числе ПСУиС_250106_Бизнес план ЦИУС 2009! 27 10 Р" xfId="872"/>
    <cellStyle name="__ПЭПиБюджет на 2006г том числе ПСУиС_250106_Бизнес план ЦИУС 2009! 27 10 Р 2" xfId="873"/>
    <cellStyle name="__ПЭПиБюджет на 2006г том числе ПСУиС_250106_Итоговые Планы 2010_v4!" xfId="874"/>
    <cellStyle name="__ПЭПиБюджет на 2006г том числе ПСУиС_250106_Итоговые Планы 2010_v4! 2" xfId="875"/>
    <cellStyle name="__ПЭПиБюджет на 2006г том числе ПСУиС_250106_Итоговые Планы 2010_v6!" xfId="876"/>
    <cellStyle name="__ПЭПиБюджет на 2006г том числе ПСУиС_250106_Итоговые Планы 2010_v6! 2" xfId="877"/>
    <cellStyle name="__ПЭПиБюджет на 2006г том числе ПСУиС_250106_Итоговые Планы 2010_v9-4!" xfId="878"/>
    <cellStyle name="__ПЭПиБюджет на 2006г том числе ПСУиС_250106_Итоговые Планы 2010_v9-4! 2" xfId="879"/>
    <cellStyle name="__ПЭПиБюджет на 2006г том числе ПСУиС_250106_Планы 2010_v5!+задвоения" xfId="880"/>
    <cellStyle name="__ПЭПиБюджет на 2006г том числе ПСУиС_250106_Планы 2010_v5!+задвоения 2" xfId="881"/>
    <cellStyle name="__ПЭПиБюджет на 2006г том числе ПСУиС_250106_Приложение 2 Вводы мощностей на 2009 год" xfId="882"/>
    <cellStyle name="__ПЭПиБюджет на 2006г том числе ПСУиС_250106_Приложение 2 Вводы мощностей на 2009 год 2" xfId="883"/>
    <cellStyle name="__ПЭПиБюджет на 2006г том числе ПСУиС_250106_Приложение 2 Вводы мощностей на 2009 год_Инфраструктура" xfId="884"/>
    <cellStyle name="__ПЭПиБюджет на 2006г том числе ПСУиС_250106_Приложение 2 Вводы мощностей на 2009 год_Инфраструктура 2" xfId="885"/>
    <cellStyle name="__ПЭПиБюджет на 2006г том числе ПСУиС_250106_Приложение 2 Вводы мощностей на 2009 год_Копия Приложение_1_2010-2014_ЦИУС" xfId="886"/>
    <cellStyle name="__ПЭПиБюджет на 2006г том числе ПСУиС_250106_Приложение 2 Вводы мощностей на 2009 год_Копия Приложение_1_2010-2014_ЦИУС 2" xfId="887"/>
    <cellStyle name="__ПЭПиБюджет на 2006г том числе ПСУиС_250106_Приложение 2 Вводы мощностей на 2009 год_МЭС Волги" xfId="888"/>
    <cellStyle name="__ПЭПиБюджет на 2006г том числе ПСУиС_250106_Приложение 2 Вводы мощностей на 2009 год_МЭС Волги 2" xfId="889"/>
    <cellStyle name="__ПЭПиБюджет на 2006г том числе ПСУиС_250106_Приложение 2 Вводы мощностей на 2009 год_МЭС Волги-1" xfId="890"/>
    <cellStyle name="__ПЭПиБюджет на 2006г том числе ПСУиС_250106_Приложение 2 Вводы мощностей на 2009 год_МЭС Волги-1 2" xfId="891"/>
    <cellStyle name="__ПЭПиБюджет на 2006г том числе ПСУиС_250106_Приложение 2 Вводы мощностей на 2009 год_МЭС Востока" xfId="892"/>
    <cellStyle name="__ПЭПиБюджет на 2006г том числе ПСУиС_250106_Приложение 2 Вводы мощностей на 2009 год_МЭС Востока -1" xfId="893"/>
    <cellStyle name="__ПЭПиБюджет на 2006г том числе ПСУиС_250106_Приложение 2 Вводы мощностей на 2009 год_МЭС Востока -1 2" xfId="894"/>
    <cellStyle name="__ПЭПиБюджет на 2006г том числе ПСУиС_250106_Приложение 2 Вводы мощностей на 2009 год_МЭС Востока 2" xfId="895"/>
    <cellStyle name="__ПЭПиБюджет на 2006г том числе ПСУиС_250106_Приложение 2 Вводы мощностей на 2009 год_МЭС Востока 3" xfId="896"/>
    <cellStyle name="__ПЭПиБюджет на 2006г том числе ПСУиС_250106_Приложение 2 Вводы мощностей на 2009 год_МЭС Востока 4" xfId="897"/>
    <cellStyle name="__ПЭПиБюджет на 2006г том числе ПСУиС_250106_Приложение 2 Вводы мощностей на 2009 год_МЭС Востока 5" xfId="898"/>
    <cellStyle name="__ПЭПиБюджет на 2006г том числе ПСУиС_250106_Приложение 2 Вводы мощностей на 2009 год_МЭС Востока 6" xfId="899"/>
    <cellStyle name="__ПЭПиБюджет на 2006г том числе ПСУиС_250106_Приложение 2 Вводы мощностей на 2009 год_МЭС Северо-Запада" xfId="900"/>
    <cellStyle name="__ПЭПиБюджет на 2006г том числе ПСУиС_250106_Приложение 2 Вводы мощностей на 2009 год_МЭС Северо-Запада -1" xfId="901"/>
    <cellStyle name="__ПЭПиБюджет на 2006г том числе ПСУиС_250106_Приложение 2 Вводы мощностей на 2009 год_МЭС Северо-Запада -1 2" xfId="902"/>
    <cellStyle name="__ПЭПиБюджет на 2006г том числе ПСУиС_250106_Приложение 2 Вводы мощностей на 2009 год_МЭС Северо-Запада 2" xfId="903"/>
    <cellStyle name="__ПЭПиБюджет на 2006г том числе ПСУиС_250106_Приложение 2 Вводы мощностей на 2009 год_МЭС Северо-Запада 3" xfId="904"/>
    <cellStyle name="__ПЭПиБюджет на 2006г том числе ПСУиС_250106_Приложение 2 Вводы мощностей на 2009 год_МЭС Северо-Запада 4" xfId="905"/>
    <cellStyle name="__ПЭПиБюджет на 2006г том числе ПСУиС_250106_Приложение 2 Вводы мощностей на 2009 год_МЭС Северо-Запада 5" xfId="906"/>
    <cellStyle name="__ПЭПиБюджет на 2006г том числе ПСУиС_250106_Приложение 2 Вводы мощностей на 2009 год_МЭС Северо-Запада 6" xfId="907"/>
    <cellStyle name="__ПЭПиБюджет на 2006г том числе ПСУиС_250106_Приложение 2 Вводы мощностей на 2009 год_МЭС Урала" xfId="908"/>
    <cellStyle name="__ПЭПиБюджет на 2006г том числе ПСУиС_250106_Приложение 2 Вводы мощностей на 2009 год_МЭС Урала 2" xfId="909"/>
    <cellStyle name="__ПЭПиБюджет на 2006г том числе ПСУиС_250106_Приложение 2 Вводы мощностей на 2009 год_МЭС Центра" xfId="910"/>
    <cellStyle name="__ПЭПиБюджет на 2006г том числе ПСУиС_250106_Приложение 2 Вводы мощностей на 2009 год_МЭС Центра 2" xfId="911"/>
    <cellStyle name="__ПЭПиБюджет на 2006г том числе ПСУиС_250106_Приложение 2 Вводы мощностей на 2009 год_МЭС Юга" xfId="912"/>
    <cellStyle name="__ПЭПиБюджет на 2006г том числе ПСУиС_250106_Приложение 2 Вводы мощностей на 2009 год_МЭС Юга 2" xfId="913"/>
    <cellStyle name="__ПЭПиБюджет на 2006г том числе ПСУиС_250106_Приложение 2 Вводы мощностей на 2009 год_План финансирования и КВ на 3 и 4 кварталы 2010г. от 15.06.2010г. для ИА_2" xfId="914"/>
    <cellStyle name="__ПЭПиБюджет на 2006г том числе ПСУиС_250106_Приложение 2 Вводы мощностей на 2009 год_План финансирования и КВ на 3 и 4 кварталы 2010г. от 15.06.2010г. для ИА_2 2" xfId="915"/>
    <cellStyle name="__ПЭПиБюджет на 2006г том числе ПСУиС_250106_Приложение 2 Вводы мощностей на 2009 год_Подписпнное со стороны ОАО ЦИУС ЕЭС ЗК №6" xfId="916"/>
    <cellStyle name="__ПЭПиБюджет на 2006г том числе ПСУиС_250106_Приложение 2 Вводы мощностей на 2009 год_Подписпнное со стороны ОАО ЦИУС ЕЭС ЗК №6 2" xfId="917"/>
    <cellStyle name="__ПЭПиБюджет на 2006г том числе ПСУиС_250106_Приложение 2 Вводы мощностей на 2009 год_Приложение 4" xfId="918"/>
    <cellStyle name="__ПЭПиБюджет на 2006г том числе ПСУиС_250106_Приложение 2 Вводы мощностей на 2009 год_Приложение 4 2" xfId="919"/>
    <cellStyle name="__ПЭПиБюджет на 2006г том числе ПСУиС_250106_Приложение 2 Вводы мощностей на 2009 год_Приложение_1_2010-2014" xfId="920"/>
    <cellStyle name="__ПЭПиБюджет на 2006г том числе ПСУиС_250106_Приложение 2 Вводы мощностей на 2009 год_Приложение_1_2010-2014 2" xfId="921"/>
    <cellStyle name="__ПЭПиБюджет на 2006г том числе ПСУиС_250106_Приложение 6 1 к Бизнес Плану 2010г_v18" xfId="922"/>
    <cellStyle name="__ПЭПиБюджет на 2006г том числе ПСУиС_250106_Приложение 6 1 к Бизнес Плану 2010г_v18 2" xfId="923"/>
    <cellStyle name="__ПЭПиБюджет на 2006г том числе ПСУиС_250106_Приложение 6 1 к Бизнес Плану 2010г_v18_Копия Приложение_1_2010-2014_ЦИУС" xfId="924"/>
    <cellStyle name="__ПЭПиБюджет на 2006г том числе ПСУиС_250106_Приложение 6 1 к Бизнес Плану 2010г_v18_Копия Приложение_1_2010-2014_ЦИУС 2" xfId="925"/>
    <cellStyle name="__ПЭПиБюджет на 2006г том числе ПСУиС_250106_Приложение 6 1 к Бизнес Плану 2010г_v18_Приложение_1_2010-2014" xfId="926"/>
    <cellStyle name="__ПЭПиБюджет на 2006г том числе ПСУиС_250106_Приложение 6 1 к Бизнес Плану 2010г_v18_Приложение_1_2010-2014 2" xfId="927"/>
    <cellStyle name="__ПЭПиБюджет на 2006г том числе ПСУиС_250106_формы бюджетов к защите 2008 года" xfId="928"/>
    <cellStyle name="__ПЭПиБюджет на 2006г том числе ПСУиС_250106_формы бюджетов к защите 2008 года 2" xfId="929"/>
    <cellStyle name="__ПЭПиБюджет на 2006г том числе ПСУиС_Анализ 15_БДР и БДДС Омское 2007" xfId="930"/>
    <cellStyle name="__ПЭПиБюджет на 2006г том числе ПСУиС_Анализ 15_БДР и БДДС Омское 2007 2" xfId="931"/>
    <cellStyle name="__ПЭПиБюджет на 2006г том числе ПСУиС_БДР МСК 1кв07 от Сергея 20 04 07" xfId="932"/>
    <cellStyle name="__ПЭПиБюджет на 2006г том числе ПСУиС_БДР МСК 1кв07 от Сергея 20 04 07 2" xfId="933"/>
    <cellStyle name="__ПЭПиБюджет на 2006г том числе ПСУиС_БДР МСК 1кв07 от Сергея 20 04 07_БДР и БДДС сети ФСК ОП 2008" xfId="934"/>
    <cellStyle name="__ПЭПиБюджет на 2006г том числе ПСУиС_БДР МСК 1кв07 от Сергея 20 04 07_БДР и БДДС сети ФСК ОП 2008 2" xfId="935"/>
    <cellStyle name="__ПЭПиБюджет на 2006г том числе ПСУиС_БДР МСК 1кв07 от Сергея 20 04 07_формы бюджетов к защите 2008 года" xfId="936"/>
    <cellStyle name="__ПЭПиБюджет на 2006г том числе ПСУиС_БДР МСК 1кв07 от Сергея 20 04 07_формы бюджетов к защите 2008 года 2" xfId="937"/>
    <cellStyle name="__ПЭПиБюджет на 2006г том числе ПСУиС_Бизнес план ЦИУС 2008 год исполнение" xfId="938"/>
    <cellStyle name="__ПЭПиБюджет на 2006г том числе ПСУиС_Бизнес план ЦИУС 2008 год исполнение 2" xfId="939"/>
    <cellStyle name="__ПЭПиБюджет на 2006г том числе ПСУиС_Бизнес план ЦИУС 2008 исполнение (новый формат)" xfId="940"/>
    <cellStyle name="__ПЭПиБюджет на 2006г том числе ПСУиС_Бизнес план ЦИУС 2008 исполнение (новый формат) 2" xfId="941"/>
    <cellStyle name="__ПЭПиБюджет на 2006г том числе ПСУиС_Бизнес план ЦИУС 2008 исполнение 1041" xfId="942"/>
    <cellStyle name="__ПЭПиБюджет на 2006г том числе ПСУиС_Бизнес план ЦИУС 2008 исполнение 1041 2" xfId="943"/>
    <cellStyle name="__ПЭПиБюджет на 2006г том числе ПСУиС_Бизнес план ЦИУС 2008 исполнение 1041раб" xfId="944"/>
    <cellStyle name="__ПЭПиБюджет на 2006г том числе ПСУиС_Бизнес план ЦИУС 2008 исполнение 1041раб 2" xfId="945"/>
    <cellStyle name="__ПЭПиБюджет на 2006г том числе ПСУиС_Бизнес план ЦИУС 2008 исполнение 1041рабочий 16 04" xfId="946"/>
    <cellStyle name="__ПЭПиБюджет на 2006г том числе ПСУиС_Бизнес план ЦИУС 2008 исполнение 1041рабочий 16 04 2" xfId="947"/>
    <cellStyle name="__ПЭПиБюджет на 2006г том числе ПСУиС_Бизнес план ЦИУС 2008 исполнение 21 04 1" xfId="948"/>
    <cellStyle name="__ПЭПиБюджет на 2006г том числе ПСУиС_Бизнес план ЦИУС 2008 исполнение 21 04 1 2" xfId="949"/>
    <cellStyle name="__ПЭПиБюджет на 2006г том числе ПСУиС_Бизнес план ЦИУС 2009 140409" xfId="950"/>
    <cellStyle name="__ПЭПиБюджет на 2006г том числе ПСУиС_Бизнес план ЦИУС 2009 140409 2" xfId="951"/>
    <cellStyle name="__ПЭПиБюджет на 2006г том числе ПСУиС_Бизнес план ЦИУС 2009! 27 10 Р" xfId="952"/>
    <cellStyle name="__ПЭПиБюджет на 2006г том числе ПСУиС_Бизнес план ЦИУС 2009! 27 10 Р 2" xfId="953"/>
    <cellStyle name="__ПЭПиБюджет на 2006г том числе ПСУиС_Итоговые Планы 2010_v4!" xfId="954"/>
    <cellStyle name="__ПЭПиБюджет на 2006г том числе ПСУиС_Итоговые Планы 2010_v4! 2" xfId="955"/>
    <cellStyle name="__ПЭПиБюджет на 2006г том числе ПСУиС_Итоговые Планы 2010_v6!" xfId="956"/>
    <cellStyle name="__ПЭПиБюджет на 2006г том числе ПСУиС_Итоговые Планы 2010_v6! 2" xfId="957"/>
    <cellStyle name="__ПЭПиБюджет на 2006г том числе ПСУиС_Итоговые Планы 2010_v9-4!" xfId="958"/>
    <cellStyle name="__ПЭПиБюджет на 2006г том числе ПСУиС_Итоговые Планы 2010_v9-4! 2" xfId="959"/>
    <cellStyle name="__ПЭПиБюджет на 2006г том числе ПСУиС_Планы 2010_v5!+задвоения" xfId="960"/>
    <cellStyle name="__ПЭПиБюджет на 2006г том числе ПСУиС_Планы 2010_v5!+задвоения 2" xfId="961"/>
    <cellStyle name="__ПЭПиБюджет на 2006г том числе ПСУиС_Приложение 2 Вводы мощностей на 2009 год" xfId="962"/>
    <cellStyle name="__ПЭПиБюджет на 2006г том числе ПСУиС_Приложение 2 Вводы мощностей на 2009 год 2" xfId="963"/>
    <cellStyle name="__ПЭПиБюджет на 2006г том числе ПСУиС_Приложение 2 Вводы мощностей на 2009 год_Инфраструктура" xfId="964"/>
    <cellStyle name="__ПЭПиБюджет на 2006г том числе ПСУиС_Приложение 2 Вводы мощностей на 2009 год_Инфраструктура 2" xfId="965"/>
    <cellStyle name="__ПЭПиБюджет на 2006г том числе ПСУиС_Приложение 2 Вводы мощностей на 2009 год_Копия Приложение_1_2010-2014_ЦИУС" xfId="966"/>
    <cellStyle name="__ПЭПиБюджет на 2006г том числе ПСУиС_Приложение 2 Вводы мощностей на 2009 год_Копия Приложение_1_2010-2014_ЦИУС 2" xfId="967"/>
    <cellStyle name="__ПЭПиБюджет на 2006г том числе ПСУиС_Приложение 2 Вводы мощностей на 2009 год_МЭС Волги" xfId="968"/>
    <cellStyle name="__ПЭПиБюджет на 2006г том числе ПСУиС_Приложение 2 Вводы мощностей на 2009 год_МЭС Волги 2" xfId="969"/>
    <cellStyle name="__ПЭПиБюджет на 2006г том числе ПСУиС_Приложение 2 Вводы мощностей на 2009 год_МЭС Волги-1" xfId="970"/>
    <cellStyle name="__ПЭПиБюджет на 2006г том числе ПСУиС_Приложение 2 Вводы мощностей на 2009 год_МЭС Волги-1 2" xfId="971"/>
    <cellStyle name="__ПЭПиБюджет на 2006г том числе ПСУиС_Приложение 2 Вводы мощностей на 2009 год_МЭС Востока" xfId="972"/>
    <cellStyle name="__ПЭПиБюджет на 2006г том числе ПСУиС_Приложение 2 Вводы мощностей на 2009 год_МЭС Востока -1" xfId="973"/>
    <cellStyle name="__ПЭПиБюджет на 2006г том числе ПСУиС_Приложение 2 Вводы мощностей на 2009 год_МЭС Востока -1 2" xfId="974"/>
    <cellStyle name="__ПЭПиБюджет на 2006г том числе ПСУиС_Приложение 2 Вводы мощностей на 2009 год_МЭС Востока 2" xfId="975"/>
    <cellStyle name="__ПЭПиБюджет на 2006г том числе ПСУиС_Приложение 2 Вводы мощностей на 2009 год_МЭС Востока 3" xfId="976"/>
    <cellStyle name="__ПЭПиБюджет на 2006г том числе ПСУиС_Приложение 2 Вводы мощностей на 2009 год_МЭС Востока 4" xfId="977"/>
    <cellStyle name="__ПЭПиБюджет на 2006г том числе ПСУиС_Приложение 2 Вводы мощностей на 2009 год_МЭС Востока 5" xfId="978"/>
    <cellStyle name="__ПЭПиБюджет на 2006г том числе ПСУиС_Приложение 2 Вводы мощностей на 2009 год_МЭС Востока 6" xfId="979"/>
    <cellStyle name="__ПЭПиБюджет на 2006г том числе ПСУиС_Приложение 2 Вводы мощностей на 2009 год_МЭС Северо-Запада" xfId="980"/>
    <cellStyle name="__ПЭПиБюджет на 2006г том числе ПСУиС_Приложение 2 Вводы мощностей на 2009 год_МЭС Северо-Запада -1" xfId="981"/>
    <cellStyle name="__ПЭПиБюджет на 2006г том числе ПСУиС_Приложение 2 Вводы мощностей на 2009 год_МЭС Северо-Запада -1 2" xfId="982"/>
    <cellStyle name="__ПЭПиБюджет на 2006г том числе ПСУиС_Приложение 2 Вводы мощностей на 2009 год_МЭС Северо-Запада 2" xfId="983"/>
    <cellStyle name="__ПЭПиБюджет на 2006г том числе ПСУиС_Приложение 2 Вводы мощностей на 2009 год_МЭС Северо-Запада 3" xfId="984"/>
    <cellStyle name="__ПЭПиБюджет на 2006г том числе ПСУиС_Приложение 2 Вводы мощностей на 2009 год_МЭС Северо-Запада 4" xfId="985"/>
    <cellStyle name="__ПЭПиБюджет на 2006г том числе ПСУиС_Приложение 2 Вводы мощностей на 2009 год_МЭС Северо-Запада 5" xfId="986"/>
    <cellStyle name="__ПЭПиБюджет на 2006г том числе ПСУиС_Приложение 2 Вводы мощностей на 2009 год_МЭС Северо-Запада 6" xfId="987"/>
    <cellStyle name="__ПЭПиБюджет на 2006г том числе ПСУиС_Приложение 2 Вводы мощностей на 2009 год_МЭС Урала" xfId="988"/>
    <cellStyle name="__ПЭПиБюджет на 2006г том числе ПСУиС_Приложение 2 Вводы мощностей на 2009 год_МЭС Урала 2" xfId="989"/>
    <cellStyle name="__ПЭПиБюджет на 2006г том числе ПСУиС_Приложение 2 Вводы мощностей на 2009 год_МЭС Центра" xfId="990"/>
    <cellStyle name="__ПЭПиБюджет на 2006г том числе ПСУиС_Приложение 2 Вводы мощностей на 2009 год_МЭС Центра 2" xfId="991"/>
    <cellStyle name="__ПЭПиБюджет на 2006г том числе ПСУиС_Приложение 2 Вводы мощностей на 2009 год_МЭС Юга" xfId="992"/>
    <cellStyle name="__ПЭПиБюджет на 2006г том числе ПСУиС_Приложение 2 Вводы мощностей на 2009 год_МЭС Юга 2" xfId="993"/>
    <cellStyle name="__ПЭПиБюджет на 2006г том числе ПСУиС_Приложение 2 Вводы мощностей на 2009 год_План финансирования и КВ на 3 и 4 кварталы 2010г. от 15.06.2010г. для ИА_2" xfId="994"/>
    <cellStyle name="__ПЭПиБюджет на 2006г том числе ПСУиС_Приложение 2 Вводы мощностей на 2009 год_План финансирования и КВ на 3 и 4 кварталы 2010г. от 15.06.2010г. для ИА_2 2" xfId="995"/>
    <cellStyle name="__ПЭПиБюджет на 2006г том числе ПСУиС_Приложение 2 Вводы мощностей на 2009 год_Подписпнное со стороны ОАО ЦИУС ЕЭС ЗК №6" xfId="996"/>
    <cellStyle name="__ПЭПиБюджет на 2006г том числе ПСУиС_Приложение 2 Вводы мощностей на 2009 год_Подписпнное со стороны ОАО ЦИУС ЕЭС ЗК №6 2" xfId="997"/>
    <cellStyle name="__ПЭПиБюджет на 2006г том числе ПСУиС_Приложение 2 Вводы мощностей на 2009 год_Приложение 4" xfId="998"/>
    <cellStyle name="__ПЭПиБюджет на 2006г том числе ПСУиС_Приложение 2 Вводы мощностей на 2009 год_Приложение 4 2" xfId="999"/>
    <cellStyle name="__ПЭПиБюджет на 2006г том числе ПСУиС_Приложение 2 Вводы мощностей на 2009 год_Приложение_1_2010-2014" xfId="1000"/>
    <cellStyle name="__ПЭПиБюджет на 2006г том числе ПСУиС_Приложение 2 Вводы мощностей на 2009 год_Приложение_1_2010-2014 2" xfId="1001"/>
    <cellStyle name="__ПЭПиБюджет на 2006г том числе ПСУиС_Приложение 6 1 к Бизнес Плану 2010г_v18" xfId="1002"/>
    <cellStyle name="__ПЭПиБюджет на 2006г том числе ПСУиС_Приложение 6 1 к Бизнес Плану 2010г_v18 2" xfId="1003"/>
    <cellStyle name="__ПЭПиБюджет на 2006г том числе ПСУиС_Приложение 6 1 к Бизнес Плану 2010г_v18_Копия Приложение_1_2010-2014_ЦИУС" xfId="1004"/>
    <cellStyle name="__ПЭПиБюджет на 2006г том числе ПСУиС_Приложение 6 1 к Бизнес Плану 2010г_v18_Копия Приложение_1_2010-2014_ЦИУС 2" xfId="1005"/>
    <cellStyle name="__ПЭПиБюджет на 2006г том числе ПСУиС_Приложение 6 1 к Бизнес Плану 2010г_v18_Приложение_1_2010-2014" xfId="1006"/>
    <cellStyle name="__ПЭПиБюджет на 2006г том числе ПСУиС_Приложение 6 1 к Бизнес Плану 2010г_v18_Приложение_1_2010-2014 2" xfId="1007"/>
    <cellStyle name="__ПЭПиБюджет на 2006г том числе ПСУиС_формы бюджетов к защите 2008 года" xfId="1008"/>
    <cellStyle name="__ПЭПиБюджет на 2006г том числе ПСУиС_формы бюджетов к защите 2008 года 2" xfId="1009"/>
    <cellStyle name="_+94 Прил. 24 2006-2010 новое с Соглашением 17.08.07" xfId="1010"/>
    <cellStyle name="_+94 Прил. 24 2006-2010 новое с Соглашением 17.08.07_прил.7а" xfId="1011"/>
    <cellStyle name="_+94 Прил. 24 2006-2010 новое с Соглашением 17.08.07_прил.7а_1" xfId="1012"/>
    <cellStyle name="_+94 Прил. 24 2006-2010 новое с Соглашением 17.08.07_приложение 1.4" xfId="1013"/>
    <cellStyle name="_+94 Прил. 24 2006-2010 новое с Соглашением 17.08.07_Филиал" xfId="1014"/>
    <cellStyle name="_081003 скорректир ЦПид 2008 1" xfId="1015"/>
    <cellStyle name="_081003 скорректир ЦПид 2008 1_Книга1" xfId="1016"/>
    <cellStyle name="_081003 скорректир ЦПид 2008 1_ПР ОФ на  2010-2014 01 10 2010 2011!!! для ДИиСП (2)" xfId="1017"/>
    <cellStyle name="_081003 скорректир ЦПид 2008 1_ПР ОФ на  2010-2014 коррект  26 10 2010" xfId="1018"/>
    <cellStyle name="_081003 скорректир ЦПид 2008 1_ПР ОФ на  2010-2014 коррект  26 10 2010 для ДИиСП (2)" xfId="1019"/>
    <cellStyle name="_081003 скорректир ЦПид 2008 1_ПР ОФ на  2010-2014 коррект  26 10 2010 для ДИиСП (3)" xfId="1020"/>
    <cellStyle name="_081006 прогр АТС и спец 300 млн руб (доп фин)" xfId="1021"/>
    <cellStyle name="_081006 прогр АТС и спец 300 млн руб (доп фин)_Книга1" xfId="1022"/>
    <cellStyle name="_081006 прогр АТС и спец 300 млн руб (доп фин)_ПР ОФ на  2010-2014 01 10 2010 2011!!! для ДИиСП (2)" xfId="1023"/>
    <cellStyle name="_081006 прогр АТС и спец 300 млн руб (доп фин)_ПР ОФ на  2010-2014 коррект  26 10 2010" xfId="1024"/>
    <cellStyle name="_081006 прогр АТС и спец 300 млн руб (доп фин)_ПР ОФ на  2010-2014 коррект  26 10 2010 для ДИиСП (2)" xfId="1025"/>
    <cellStyle name="_081006 прогр АТС и спец 300 млн руб (доп фин)_ПР ОФ на  2010-2014 коррект  26 10 2010 для ДИиСП (3)" xfId="1026"/>
    <cellStyle name="_1 Книга1" xfId="1027"/>
    <cellStyle name="_1 Конвертер в новую форму" xfId="1028"/>
    <cellStyle name="_1 прил 1" xfId="1029"/>
    <cellStyle name="_1 прил 1 к письму о защите 2006г" xfId="1030"/>
    <cellStyle name="_1 прил 1 к письму о защите 4кв 05г" xfId="1031"/>
    <cellStyle name="_1 Приложение 1" xfId="1032"/>
    <cellStyle name="_11_02.08.02.01" xfId="1033"/>
    <cellStyle name="_1ПЭПиБюджет на 2006г" xfId="1034"/>
    <cellStyle name="_1Форма БДР и БДДС на 2кв 2006" xfId="1035"/>
    <cellStyle name="_2 1Расшифровки к ПЭП 2006г" xfId="1036"/>
    <cellStyle name="_2 Анализ ст Топливо на 2кв 2006 Забайкальское" xfId="1037"/>
    <cellStyle name="_2 ЗСП" xfId="1038"/>
    <cellStyle name="_2008_2010 06022008" xfId="1039"/>
    <cellStyle name="_2008_2010 06022008_Книга1" xfId="1040"/>
    <cellStyle name="_2008_2010 06022008_ПР ОФ на  2010-2014 01 10 2010 2011!!! для ДИиСП (2)" xfId="1041"/>
    <cellStyle name="_2008_2010 06022008_ПР ОФ на  2010-2014 коррект  26 10 2010" xfId="1042"/>
    <cellStyle name="_2008_2010 06022008_ПР ОФ на  2010-2014 коррект  26 10 2010 для ДИиСП (2)" xfId="1043"/>
    <cellStyle name="_2008_2010 06022008_ПР ОФ на  2010-2014 коррект  26 10 2010 для ДИиСП (3)" xfId="1044"/>
    <cellStyle name="_2010г Приложения 4_1 5 (2) (2)" xfId="1045"/>
    <cellStyle name="_2010г Приложения 4_1 5 (2) (2)_4.2" xfId="1046"/>
    <cellStyle name="_2010г Приложения 4_1 5 (2) (2)_иа" xfId="1047"/>
    <cellStyle name="_2010г Приложения 4_1 5 (2) (2)_прил.7а" xfId="1048"/>
    <cellStyle name="_2010г Приложения 4_1 5 (2) (2)_прил.7а_1" xfId="1049"/>
    <cellStyle name="_2010г Приложения 4_1 5 (2) (2)_Филиал" xfId="1050"/>
    <cellStyle name="_206B52E0" xfId="1051"/>
    <cellStyle name="_24 05 06_MGTS_Draft_ Model" xfId="1052"/>
    <cellStyle name="_24 с ГЕНЕРАЦИЕЙ 14.02.08" xfId="1053"/>
    <cellStyle name="_24 с ГЕНЕРАЦИЕЙ 14.02.08_прил.7а" xfId="1054"/>
    <cellStyle name="_24 с ГЕНЕРАЦИЕЙ 14.02.08_прил.7а_1" xfId="1055"/>
    <cellStyle name="_24 с ГЕНЕРАЦИЕЙ 14.02.08_приложение 1.4" xfId="1056"/>
    <cellStyle name="_24 с ГЕНЕРАЦИЕЙ 14.02.08_Филиал" xfId="1057"/>
    <cellStyle name="_2приложение1 форма расчета по Спецодежде ПМЭС1" xfId="1058"/>
    <cellStyle name="_3 Анализ отклонений по топливу" xfId="1059"/>
    <cellStyle name="_3 БДР по кварталам" xfId="1060"/>
    <cellStyle name="_31 декабря 2010" xfId="1061"/>
    <cellStyle name="_3Расчет аморт.отчислений квартальный" xfId="1062"/>
    <cellStyle name="_4 Анализ ГСМ 2006 Кузбасс" xfId="1063"/>
    <cellStyle name="_5 Анализ ГСМ и энергии" xfId="1064"/>
    <cellStyle name="_5 Проект согласованного плана Омского ПМЭС на 06г" xfId="1065"/>
    <cellStyle name="_57B6AB88" xfId="1066"/>
    <cellStyle name="_7-3 17-03-05" xfId="1067"/>
    <cellStyle name="_Comma" xfId="1068"/>
    <cellStyle name="_Comps_Valuation Dec 2005" xfId="1069"/>
    <cellStyle name="_Condition" xfId="1070"/>
    <cellStyle name="_Condition-2020" xfId="1071"/>
    <cellStyle name="_CPI foodimp" xfId="1072"/>
    <cellStyle name="_Currency" xfId="1073"/>
    <cellStyle name="_CurrencySpace" xfId="1074"/>
    <cellStyle name="_Generation Model_1" xfId="1075"/>
    <cellStyle name="_Heading_16 Detail of Key Metrics_mario marco" xfId="1076"/>
    <cellStyle name="_Highlight" xfId="1077"/>
    <cellStyle name="_IP - v30_1-куратор (081006)" xfId="1078"/>
    <cellStyle name="_IP - v31_0 (081010)" xfId="1079"/>
    <cellStyle name="_macro 2012 var 1" xfId="1080"/>
    <cellStyle name="_macro 2020" xfId="1081"/>
    <cellStyle name="_macro-1 ут" xfId="1082"/>
    <cellStyle name="_macro-2 ут" xfId="1083"/>
    <cellStyle name="_Model_RAB_MRSK_svod" xfId="1084"/>
    <cellStyle name="_Multiple" xfId="1085"/>
    <cellStyle name="_MultipleSpace" xfId="1086"/>
    <cellStyle name="_Percent" xfId="1087"/>
    <cellStyle name="_PercentSpace" xfId="1088"/>
    <cellStyle name="_SeriesAttributes" xfId="1089"/>
    <cellStyle name="_SubHeading_16 Detail of Key Metrics_mario marco" xfId="1090"/>
    <cellStyle name="_TableHead" xfId="1091"/>
    <cellStyle name="_TableHead_16 Detail of Key Metrics_mario marco" xfId="1092"/>
    <cellStyle name="_TableHead_16 Detail of Key Metrics_mario marco_План ФХД котельной (ТЭЦ) от 22.01.08 последняя версия А3" xfId="1093"/>
    <cellStyle name="_TableHead_План ФХД котельной (ТЭЦ) от 22.01.08 последняя версия А3" xfId="1094"/>
    <cellStyle name="_TableRowHead" xfId="1095"/>
    <cellStyle name="_TableSuperHead_Water, IntGas and Other" xfId="1096"/>
    <cellStyle name="_Transmission Model final - 22-03-2005" xfId="1097"/>
    <cellStyle name="_UBS Flame valuation model v53 - FINAL" xfId="1098"/>
    <cellStyle name="_v-2013-2030- 2b17.01.11Нах-cpiнов. курс inn 1-2-Е1xls" xfId="1099"/>
    <cellStyle name="_Автотранспорт услуги+аренда расшифровка" xfId="1100"/>
    <cellStyle name="_Адресная и трехлетняя программа140307" xfId="1101"/>
    <cellStyle name="_Аморт 3 кв + год ФСК" xfId="1102"/>
    <cellStyle name="_Амортизация 3 кв 2006 г" xfId="1103"/>
    <cellStyle name="_Анализ Забайкальского по Охране за 6 мес 05г" xfId="1104"/>
    <cellStyle name="_Анализ командировочных расходов за 6мес" xfId="1105"/>
    <cellStyle name="_Анализ незаверш  стр-ва (Прил 1-4)" xfId="1106"/>
    <cellStyle name="_Анализ незаверш  стр-ва (Прил 1-4) (2)" xfId="1107"/>
    <cellStyle name="_Анализ незаверш  стр-ва (Прил 1-4) (2)_прил.7а" xfId="1108"/>
    <cellStyle name="_Анализ незаверш  стр-ва (Прил 1-4) (2)_прил.7а_1" xfId="1109"/>
    <cellStyle name="_Анализ незаверш  стр-ва (Прил 1-4) (2)_приложение 1.4" xfId="1110"/>
    <cellStyle name="_Анализ незаверш  стр-ва (Прил 1-4) (2)_Филиал" xfId="1111"/>
    <cellStyle name="_Анализ незаверш  стр-ва (Прил 1-4)_прил.7а" xfId="1112"/>
    <cellStyle name="_Анализ незаверш  стр-ва (Прил 1-4)_прил.7а_1" xfId="1113"/>
    <cellStyle name="_Анализ незаверш  стр-ва (Прил 1-4)_приложение 1.4" xfId="1114"/>
    <cellStyle name="_Анализ незаверш  стр-ва (Прил 1-4)_Филиал" xfId="1115"/>
    <cellStyle name="_Анализ ОС 2006 ФСК МСК" xfId="1116"/>
    <cellStyle name="_Анализ откл ПЭП и Б" xfId="1117"/>
    <cellStyle name="_Анализ ПЭП Красноярского на 2005г" xfId="1118"/>
    <cellStyle name="_Анализ ПЭП Кузбасского ПМЭС на 2006г" xfId="1119"/>
    <cellStyle name="_Анализ ПЭП Омского ПМЭС на 2005г" xfId="1120"/>
    <cellStyle name="_Анализ ПЭП Омского ПМЭС на 4 кв.2005г" xfId="1121"/>
    <cellStyle name="_Анализ СИБИРЬ 2006 исп Финоченко" xfId="1122"/>
    <cellStyle name="_банки" xfId="1123"/>
    <cellStyle name="_БДДС 1 КВ СВЕРКА" xfId="1124"/>
    <cellStyle name="_БДР 4кв и 2006год от Миши 20 12 06" xfId="1125"/>
    <cellStyle name="_БДР и БДДС ЕНЭС ТПМЭС на  2006 (план 4 кв-расчет) МСК" xfId="1126"/>
    <cellStyle name="_БДР и БДДС нов 2кв 2006" xfId="1127"/>
    <cellStyle name="_БДР и БДДС сети ФСК ОП 2007" xfId="1128"/>
    <cellStyle name="_БДР и БДДС ТОиР на 4кв 2006ММСК лимит" xfId="1129"/>
    <cellStyle name="_БДР_БДДС_4кв06 РАБОЧИЙ-ОН!!!!!!!!!!!!!" xfId="1130"/>
    <cellStyle name="_БДРиБДДС на 2кв.2006г" xfId="1131"/>
    <cellStyle name="_БДС,БДР Бурятия 4 кв-л ТОиР1" xfId="1132"/>
    <cellStyle name="_БП Владимирэнерго" xfId="1133"/>
    <cellStyle name="_БП Владимирэнерго_прил.7а" xfId="1134"/>
    <cellStyle name="_БП Владимирэнерго_прил.7а_1" xfId="1135"/>
    <cellStyle name="_БП Владимирэнерго_приложение 1.4" xfId="1136"/>
    <cellStyle name="_БП Владимирэнерго_Филиал" xfId="1137"/>
    <cellStyle name="_БП Владимирэнерго_Филиал_1" xfId="1138"/>
    <cellStyle name="_БП ННЭ (с облиг.)" xfId="1139"/>
    <cellStyle name="_БП ННЭ (с облиг.)_прил.7а" xfId="1140"/>
    <cellStyle name="_БП ННЭ (с облиг.)_прил.7а_1" xfId="1141"/>
    <cellStyle name="_БП ННЭ (с облиг.)_приложение 1.4" xfId="1142"/>
    <cellStyle name="_БП ННЭ (с облиг.)_Филиал" xfId="1143"/>
    <cellStyle name="_БП ННЭ (с облиг.)_Филиал_1" xfId="1144"/>
    <cellStyle name="_бюдж" xfId="1145"/>
    <cellStyle name="_вар 3 Выгрузка из АРМа БДР 12мес по ФСК от 11_12_06 исп Финоченко" xfId="1146"/>
    <cellStyle name="_Ввод" xfId="1147"/>
    <cellStyle name="_ВМТ" xfId="1148"/>
    <cellStyle name="_ВМТ_Книга1" xfId="1149"/>
    <cellStyle name="_ВМТ_ПР ОФ на  2010-2014 01 10 2010 2011!!! для ДИиСП (2)" xfId="1150"/>
    <cellStyle name="_ВМТ_ПР ОФ на  2010-2014 коррект  26 10 2010" xfId="1151"/>
    <cellStyle name="_ВМТ_ПР ОФ на  2010-2014 коррект  26 10 2010 для ДИиСП (2)" xfId="1152"/>
    <cellStyle name="_ВМТ_ПР ОФ на  2010-2014 коррект  26 10 2010 для ДИиСП (3)" xfId="1153"/>
    <cellStyle name="_Вопросы 14 07" xfId="1154"/>
    <cellStyle name="_Выгрузка из АРМа БДР 9 мес по ФСК от 04_10_06 исп Финоченко" xfId="1155"/>
    <cellStyle name="_Выгрузка из АРМа БДР 9 мес по ФСК от 26_09_06 исп Финоченко" xfId="1156"/>
    <cellStyle name="_Выгрузка из АРМа БДР и БДДС 6 мес по ФСК от Михи по электр 03 07 06" xfId="1157"/>
    <cellStyle name="_график c мощностями по Соглашению без НДС Ульянычев версия на 02 03 07" xfId="1158"/>
    <cellStyle name="_график c мощностями по Соглашению без НДС Ульянычев версия на 04 03 07 " xfId="1159"/>
    <cellStyle name="_График ввода 07-09" xfId="1160"/>
    <cellStyle name="_график по Соглашению без НДС Ульянычев версия на 28 02 07" xfId="1161"/>
    <cellStyle name="_ДДП-ГП_РАО_05042" xfId="1162"/>
    <cellStyle name="_Для Балаевой 23 05 07" xfId="1163"/>
    <cellStyle name="_для ФСТ 2008 версия5" xfId="1164"/>
    <cellStyle name="_Долг инв программа ( для РЭКна 2009г )" xfId="1165"/>
    <cellStyle name="_Долг инв программа ( для РЭКна 2009г ) (2)" xfId="1166"/>
    <cellStyle name="_Доп вопросы" xfId="1167"/>
    <cellStyle name="_Доп вопросы 01 07" xfId="1168"/>
    <cellStyle name="_Доп вопросы 08 07" xfId="1169"/>
    <cellStyle name="_Доп вопросы 27 06" xfId="1170"/>
    <cellStyle name="_Доходник1" xfId="1171"/>
    <cellStyle name="_ЕНЭС ТОиР 2кв 06г ОП" xfId="1172"/>
    <cellStyle name="_ЕНЭС ТОиР 2кв 06г ОП 2" xfId="1173"/>
    <cellStyle name="_ЕНЭС ТОиР 2кв 06г ОП_15_2 1 6 1" xfId="1174"/>
    <cellStyle name="_ЕНЭС ТОиР 2кв 06г ОП_15_2 1 6 1 2" xfId="1175"/>
    <cellStyle name="_ЕНЭС ТОиР 2кв 06г ОП_Анализ 15_БДР и БДДС Омское 2007" xfId="1176"/>
    <cellStyle name="_ЕНЭС ТОиР 2кв 06г ОП_Анализ 15_БДР и БДДС Омское 2007 2" xfId="1177"/>
    <cellStyle name="_ЕНЭС ТОиР 2кв 06г ОП_БДР МСК 1кв07 от Сергея 20 04 07" xfId="1178"/>
    <cellStyle name="_ЕНЭС ТОиР 2кв 06г ОП_БДР МСК 1кв07 от Сергея 20 04 07 2" xfId="1179"/>
    <cellStyle name="_ЕНЭС ТОиР 2кв 06г ОП_БДР МСК 1кв07 от Сергея 20 04 07_БДР и БДДС сети ФСК ОП 2008" xfId="1180"/>
    <cellStyle name="_ЕНЭС ТОиР 2кв 06г ОП_БДР МСК 1кв07 от Сергея 20 04 07_БДР и БДДС сети ФСК ОП 2008 2" xfId="1181"/>
    <cellStyle name="_ЕНЭС ТОиР 2кв 06г ОП_БДР МСК 1кв07 от Сергея 20 04 07_формы бюджетов к защите 2008 года" xfId="1182"/>
    <cellStyle name="_ЕНЭС ТОиР 2кв 06г ОП_БДР МСК 1кв07 от Сергея 20 04 07_формы бюджетов к защите 2008 года 2" xfId="1183"/>
    <cellStyle name="_ЕНЭС ТОиР 2кв 06г ОП_Бизнес план ЦИУС 2008 год исполнение" xfId="1184"/>
    <cellStyle name="_ЕНЭС ТОиР 2кв 06г ОП_Бизнес план ЦИУС 2008 год исполнение 2" xfId="1185"/>
    <cellStyle name="_ЕНЭС ТОиР 2кв 06г ОП_Бизнес план ЦИУС 2008 исполнение (новый формат)" xfId="1186"/>
    <cellStyle name="_ЕНЭС ТОиР 2кв 06г ОП_Бизнес план ЦИУС 2008 исполнение (новый формат) 2" xfId="1187"/>
    <cellStyle name="_ЕНЭС ТОиР 2кв 06г ОП_Бизнес план ЦИУС 2008 исполнение 1041" xfId="1188"/>
    <cellStyle name="_ЕНЭС ТОиР 2кв 06г ОП_Бизнес план ЦИУС 2008 исполнение 1041 2" xfId="1189"/>
    <cellStyle name="_ЕНЭС ТОиР 2кв 06г ОП_Бизнес план ЦИУС 2008 исполнение 1041раб" xfId="1190"/>
    <cellStyle name="_ЕНЭС ТОиР 2кв 06г ОП_Бизнес план ЦИУС 2008 исполнение 1041раб 2" xfId="1191"/>
    <cellStyle name="_ЕНЭС ТОиР 2кв 06г ОП_Бизнес план ЦИУС 2008 исполнение 1041рабочий 16 04" xfId="1192"/>
    <cellStyle name="_ЕНЭС ТОиР 2кв 06г ОП_Бизнес план ЦИУС 2008 исполнение 1041рабочий 16 04 2" xfId="1193"/>
    <cellStyle name="_ЕНЭС ТОиР 2кв 06г ОП_Бизнес план ЦИУС 2008 исполнение 21 04 1" xfId="1194"/>
    <cellStyle name="_ЕНЭС ТОиР 2кв 06г ОП_Бизнес план ЦИУС 2008 исполнение 21 04 1 2" xfId="1195"/>
    <cellStyle name="_ЕНЭС ТОиР 2кв 06г ОП_Бизнес план ЦИУС 2009 140409" xfId="1196"/>
    <cellStyle name="_ЕНЭС ТОиР 2кв 06г ОП_Бизнес план ЦИУС 2009 140409 2" xfId="1197"/>
    <cellStyle name="_ЕНЭС ТОиР 2кв 06г ОП_Бизнес план ЦИУС 2009! 27 10 Р" xfId="1198"/>
    <cellStyle name="_ЕНЭС ТОиР 2кв 06г ОП_Бизнес план ЦИУС 2009! 27 10 Р 2" xfId="1199"/>
    <cellStyle name="_ЕНЭС ТОиР 2кв 06г ОП_Итоговые Планы 2010_v4!" xfId="1200"/>
    <cellStyle name="_ЕНЭС ТОиР 2кв 06г ОП_Итоговые Планы 2010_v4! 2" xfId="1201"/>
    <cellStyle name="_ЕНЭС ТОиР 2кв 06г ОП_Итоговые Планы 2010_v6!" xfId="1202"/>
    <cellStyle name="_ЕНЭС ТОиР 2кв 06г ОП_Итоговые Планы 2010_v6! 2" xfId="1203"/>
    <cellStyle name="_ЕНЭС ТОиР 2кв 06г ОП_Итоговые Планы 2010_v9-4!" xfId="1204"/>
    <cellStyle name="_ЕНЭС ТОиР 2кв 06г ОП_Итоговые Планы 2010_v9-4! 2" xfId="1205"/>
    <cellStyle name="_ЕНЭС ТОиР 2кв 06г ОП_Планы 2010_v5!+задвоения" xfId="1206"/>
    <cellStyle name="_ЕНЭС ТОиР 2кв 06г ОП_Планы 2010_v5!+задвоения 2" xfId="1207"/>
    <cellStyle name="_ЕНЭС ТОиР 2кв 06г ОП_Приложение 2 Вводы мощностей на 2009 год" xfId="1208"/>
    <cellStyle name="_ЕНЭС ТОиР 2кв 06г ОП_Приложение 2 Вводы мощностей на 2009 год 2" xfId="1209"/>
    <cellStyle name="_ЕНЭС ТОиР 2кв 06г ОП_Приложение 2 Вводы мощностей на 2009 год_Инфраструктура" xfId="1210"/>
    <cellStyle name="_ЕНЭС ТОиР 2кв 06г ОП_Приложение 2 Вводы мощностей на 2009 год_Инфраструктура 2" xfId="1211"/>
    <cellStyle name="_ЕНЭС ТОиР 2кв 06г ОП_Приложение 2 Вводы мощностей на 2009 год_Копия Приложение_1_2010-2014_ЦИУС" xfId="1212"/>
    <cellStyle name="_ЕНЭС ТОиР 2кв 06г ОП_Приложение 2 Вводы мощностей на 2009 год_Копия Приложение_1_2010-2014_ЦИУС 2" xfId="1213"/>
    <cellStyle name="_ЕНЭС ТОиР 2кв 06г ОП_Приложение 2 Вводы мощностей на 2009 год_МЭС Волги" xfId="1214"/>
    <cellStyle name="_ЕНЭС ТОиР 2кв 06г ОП_Приложение 2 Вводы мощностей на 2009 год_МЭС Волги 2" xfId="1215"/>
    <cellStyle name="_ЕНЭС ТОиР 2кв 06г ОП_Приложение 2 Вводы мощностей на 2009 год_МЭС Волги-1" xfId="1216"/>
    <cellStyle name="_ЕНЭС ТОиР 2кв 06г ОП_Приложение 2 Вводы мощностей на 2009 год_МЭС Волги-1 2" xfId="1217"/>
    <cellStyle name="_ЕНЭС ТОиР 2кв 06г ОП_Приложение 2 Вводы мощностей на 2009 год_МЭС Востока" xfId="1218"/>
    <cellStyle name="_ЕНЭС ТОиР 2кв 06г ОП_Приложение 2 Вводы мощностей на 2009 год_МЭС Востока -1" xfId="1219"/>
    <cellStyle name="_ЕНЭС ТОиР 2кв 06г ОП_Приложение 2 Вводы мощностей на 2009 год_МЭС Востока -1 2" xfId="1220"/>
    <cellStyle name="_ЕНЭС ТОиР 2кв 06г ОП_Приложение 2 Вводы мощностей на 2009 год_МЭС Востока 2" xfId="1221"/>
    <cellStyle name="_ЕНЭС ТОиР 2кв 06г ОП_Приложение 2 Вводы мощностей на 2009 год_МЭС Востока 3" xfId="1222"/>
    <cellStyle name="_ЕНЭС ТОиР 2кв 06г ОП_Приложение 2 Вводы мощностей на 2009 год_МЭС Востока 4" xfId="1223"/>
    <cellStyle name="_ЕНЭС ТОиР 2кв 06г ОП_Приложение 2 Вводы мощностей на 2009 год_МЭС Востока 5" xfId="1224"/>
    <cellStyle name="_ЕНЭС ТОиР 2кв 06г ОП_Приложение 2 Вводы мощностей на 2009 год_МЭС Востока 6" xfId="1225"/>
    <cellStyle name="_ЕНЭС ТОиР 2кв 06г ОП_Приложение 2 Вводы мощностей на 2009 год_МЭС Северо-Запада" xfId="1226"/>
    <cellStyle name="_ЕНЭС ТОиР 2кв 06г ОП_Приложение 2 Вводы мощностей на 2009 год_МЭС Северо-Запада -1" xfId="1227"/>
    <cellStyle name="_ЕНЭС ТОиР 2кв 06г ОП_Приложение 2 Вводы мощностей на 2009 год_МЭС Северо-Запада -1 2" xfId="1228"/>
    <cellStyle name="_ЕНЭС ТОиР 2кв 06г ОП_Приложение 2 Вводы мощностей на 2009 год_МЭС Северо-Запада 2" xfId="1229"/>
    <cellStyle name="_ЕНЭС ТОиР 2кв 06г ОП_Приложение 2 Вводы мощностей на 2009 год_МЭС Северо-Запада 3" xfId="1230"/>
    <cellStyle name="_ЕНЭС ТОиР 2кв 06г ОП_Приложение 2 Вводы мощностей на 2009 год_МЭС Северо-Запада 4" xfId="1231"/>
    <cellStyle name="_ЕНЭС ТОиР 2кв 06г ОП_Приложение 2 Вводы мощностей на 2009 год_МЭС Северо-Запада 5" xfId="1232"/>
    <cellStyle name="_ЕНЭС ТОиР 2кв 06г ОП_Приложение 2 Вводы мощностей на 2009 год_МЭС Северо-Запада 6" xfId="1233"/>
    <cellStyle name="_ЕНЭС ТОиР 2кв 06г ОП_Приложение 2 Вводы мощностей на 2009 год_МЭС Урала" xfId="1234"/>
    <cellStyle name="_ЕНЭС ТОиР 2кв 06г ОП_Приложение 2 Вводы мощностей на 2009 год_МЭС Урала 2" xfId="1235"/>
    <cellStyle name="_ЕНЭС ТОиР 2кв 06г ОП_Приложение 2 Вводы мощностей на 2009 год_МЭС Центра" xfId="1236"/>
    <cellStyle name="_ЕНЭС ТОиР 2кв 06г ОП_Приложение 2 Вводы мощностей на 2009 год_МЭС Центра 2" xfId="1237"/>
    <cellStyle name="_ЕНЭС ТОиР 2кв 06г ОП_Приложение 2 Вводы мощностей на 2009 год_МЭС Юга" xfId="1238"/>
    <cellStyle name="_ЕНЭС ТОиР 2кв 06г ОП_Приложение 2 Вводы мощностей на 2009 год_МЭС Юга 2" xfId="1239"/>
    <cellStyle name="_ЕНЭС ТОиР 2кв 06г ОП_Приложение 2 Вводы мощностей на 2009 год_План финансирования и КВ на 3 и 4 кварталы 2010г. от 15.06.2010г. для ИА_2" xfId="1240"/>
    <cellStyle name="_ЕНЭС ТОиР 2кв 06г ОП_Приложение 2 Вводы мощностей на 2009 год_План финансирования и КВ на 3 и 4 кварталы 2010г. от 15.06.2010г. для ИА_2 2" xfId="1241"/>
    <cellStyle name="_ЕНЭС ТОиР 2кв 06г ОП_Приложение 2 Вводы мощностей на 2009 год_Подписпнное со стороны ОАО ЦИУС ЕЭС ЗК №6" xfId="1242"/>
    <cellStyle name="_ЕНЭС ТОиР 2кв 06г ОП_Приложение 2 Вводы мощностей на 2009 год_Подписпнное со стороны ОАО ЦИУС ЕЭС ЗК №6 2" xfId="1243"/>
    <cellStyle name="_ЕНЭС ТОиР 2кв 06г ОП_Приложение 2 Вводы мощностей на 2009 год_Приложение 4" xfId="1244"/>
    <cellStyle name="_ЕНЭС ТОиР 2кв 06г ОП_Приложение 2 Вводы мощностей на 2009 год_Приложение 4 2" xfId="1245"/>
    <cellStyle name="_ЕНЭС ТОиР 2кв 06г ОП_Приложение 2 Вводы мощностей на 2009 год_Приложение_1_2010-2014" xfId="1246"/>
    <cellStyle name="_ЕНЭС ТОиР 2кв 06г ОП_Приложение 2 Вводы мощностей на 2009 год_Приложение_1_2010-2014 2" xfId="1247"/>
    <cellStyle name="_ЕНЭС ТОиР 2кв 06г ОП_Приложение 6 1 к Бизнес Плану 2010г_v18" xfId="1248"/>
    <cellStyle name="_ЕНЭС ТОиР 2кв 06г ОП_Приложение 6 1 к Бизнес Плану 2010г_v18 2" xfId="1249"/>
    <cellStyle name="_ЕНЭС ТОиР 2кв 06г ОП_Приложение 6 1 к Бизнес Плану 2010г_v18_Копия Приложение_1_2010-2014_ЦИУС" xfId="1250"/>
    <cellStyle name="_ЕНЭС ТОиР 2кв 06г ОП_Приложение 6 1 к Бизнес Плану 2010г_v18_Копия Приложение_1_2010-2014_ЦИУС 2" xfId="1251"/>
    <cellStyle name="_ЕНЭС ТОиР 2кв 06г ОП_Приложение 6 1 к Бизнес Плану 2010г_v18_Приложение_1_2010-2014" xfId="1252"/>
    <cellStyle name="_ЕНЭС ТОиР 2кв 06г ОП_Приложение 6 1 к Бизнес Плану 2010г_v18_Приложение_1_2010-2014 2" xfId="1253"/>
    <cellStyle name="_ЕНЭС ТОиР 2кв 06г ОП_формы бюджетов к защите 2008 года" xfId="1254"/>
    <cellStyle name="_ЕНЭС ТОиР 2кв 06г ОП_формы бюджетов к защите 2008 года 2" xfId="1255"/>
    <cellStyle name="_Задание компании №4" xfId="1256"/>
    <cellStyle name="_Замечания по формам" xfId="1257"/>
    <cellStyle name="_Затратный_.." xfId="1258"/>
    <cellStyle name="_Затратный_МЗ_Сводный" xfId="1259"/>
    <cellStyle name="_Затратный_СУЭК" xfId="1260"/>
    <cellStyle name="_ЗБП МСК Бурятия  БДР, БДДС 4 кв 2006 г ДЛН" xfId="1261"/>
    <cellStyle name="_ЗБП МСК Бурятия  БДР, БДДС 4 кв 2006 г зак с УС (3)" xfId="1262"/>
    <cellStyle name="_ЗБП МСК Бурятия Корр по функц бюджетам 3 и 4 кв 2007 год 25 07 07" xfId="1263"/>
    <cellStyle name="_ЗБП ФСК  БДР, БДДС на 4 кв 2006 (заказчик)" xfId="1264"/>
    <cellStyle name="_ЗБП ФСК  БДР, БДДС на 4 кв 2006 г" xfId="1265"/>
    <cellStyle name="_ЗБП ФСК Корр по функц бюджетам 3 и 4 кв 2007 год 25 07 07" xfId="1266"/>
    <cellStyle name="_из АРМ расчет БДДС и БДР 12мес 06г" xfId="1267"/>
    <cellStyle name="_из АРМ расчет БДДС и БДР 9мес 06г" xfId="1268"/>
    <cellStyle name="_Из АРМа БДР 6 мес по ФСК (МСК) от Михи к отчету 03 07 06" xfId="1269"/>
    <cellStyle name="_Инвест программа 2009-1 (2)" xfId="1270"/>
    <cellStyle name="_Инвест программа 2009-1 (3)" xfId="1271"/>
    <cellStyle name="_Инвестиции (лизинг) для БП 2007" xfId="1272"/>
    <cellStyle name="_Инвестиции (лизинг) для БП 2007_прил.7а" xfId="1273"/>
    <cellStyle name="_Инвестиции (лизинг) для БП 2007_прил.7а_1" xfId="1274"/>
    <cellStyle name="_Инвестиции (лизинг) для БП 2007_приложение 1.4" xfId="1275"/>
    <cellStyle name="_Инвестиции (лизинг) для БП 2007_Филиал" xfId="1276"/>
    <cellStyle name="_Инструменты`2004" xfId="1277"/>
    <cellStyle name="_ИП на 04 10 07 без 20071" xfId="1278"/>
    <cellStyle name="_ИП на 04 10 07 без 20071_Книга1" xfId="1279"/>
    <cellStyle name="_ИП на 04 10 07 без 20071_ПР ОФ на  2010-2014 01 10 2010 2011!!! для ДИиСП (2)" xfId="1280"/>
    <cellStyle name="_ИП на 04 10 07 без 20071_ПР ОФ на  2010-2014 коррект  26 10 2010" xfId="1281"/>
    <cellStyle name="_ИП на 04 10 07 без 20071_ПР ОФ на  2010-2014 коррект  26 10 2010 для ДИиСП (2)" xfId="1282"/>
    <cellStyle name="_ИП на 04 10 07 без 20071_ПР ОФ на  2010-2014 коррект  26 10 2010 для ДИиСП (3)" xfId="1283"/>
    <cellStyle name="_ИП на 04 10 07 после ЧАН" xfId="1284"/>
    <cellStyle name="_ИП на 04 10 07 после ЧАН_Книга1" xfId="1285"/>
    <cellStyle name="_ИП на 04 10 07 после ЧАН_ПР ОФ на  2010-2014 01 10 2010 2011!!! для ДИиСП (2)" xfId="1286"/>
    <cellStyle name="_ИП на 04 10 07 после ЧАН_ПР ОФ на  2010-2014 коррект  26 10 2010" xfId="1287"/>
    <cellStyle name="_ИП на 04 10 07 после ЧАН_ПР ОФ на  2010-2014 коррект  26 10 2010 для ДИиСП (2)" xfId="1288"/>
    <cellStyle name="_ИП на 04 10 07 после ЧАН_ПР ОФ на  2010-2014 коррект  26 10 2010 для ДИиСП (3)" xfId="1289"/>
    <cellStyle name="_ИП на 05.10.07" xfId="1290"/>
    <cellStyle name="_ИП на 05.10.07_Книга1" xfId="1291"/>
    <cellStyle name="_ИП на 05.10.07_ПР ОФ на  2010-2014 01 10 2010 2011!!! для ДИиСП (2)" xfId="1292"/>
    <cellStyle name="_ИП на 05.10.07_ПР ОФ на  2010-2014 коррект  26 10 2010" xfId="1293"/>
    <cellStyle name="_ИП на 05.10.07_ПР ОФ на  2010-2014 коррект  26 10 2010 для ДИиСП (2)" xfId="1294"/>
    <cellStyle name="_ИП на 05.10.07_ПР ОФ на  2010-2014 коррект  26 10 2010 для ДИиСП (3)" xfId="1295"/>
    <cellStyle name="_ИП ФСК 2007-2010" xfId="1296"/>
    <cellStyle name="_ИП ФСК 2007-2010 (2)" xfId="1297"/>
    <cellStyle name="_ИП ФСК 2007-2010_ИП ФСК 2007-2010 (2)" xfId="1298"/>
    <cellStyle name="_ИП ФСК 2007-2010_Лист1" xfId="1299"/>
    <cellStyle name="_ИП ФСК 2007-2010_Лист1_1" xfId="1300"/>
    <cellStyle name="_ИП ФСК 2007-2010_Свод подрядчиков общий" xfId="1301"/>
    <cellStyle name="_ИПР_ 2005" xfId="1302"/>
    <cellStyle name="_ИПР_ 2005_прил.7а" xfId="1303"/>
    <cellStyle name="_ИПР_ 2005_прил.7а_1" xfId="1304"/>
    <cellStyle name="_ИПР_ 2005_приложение 1.4" xfId="1305"/>
    <cellStyle name="_ИПР_ 2005_Филиал" xfId="1306"/>
    <cellStyle name="_ИПР_свод" xfId="1307"/>
    <cellStyle name="_ИПР_свод_иа" xfId="1308"/>
    <cellStyle name="_ИПР_свод_прил.7а" xfId="1309"/>
    <cellStyle name="_ИПР_свод_прил.7а_1" xfId="1310"/>
    <cellStyle name="_ИПР_свод_Филиал" xfId="1311"/>
    <cellStyle name="_исп плана по приобр 2к" xfId="1312"/>
    <cellStyle name="_к ПЭП Забайкальского ПМЭС на 2кв 05г" xfId="1313"/>
    <cellStyle name="_Книга1" xfId="1314"/>
    <cellStyle name="_Книга1 2" xfId="1315"/>
    <cellStyle name="_Книга1 3" xfId="1316"/>
    <cellStyle name="_Книга1_090811 - Наши планы - ver4_01" xfId="1317"/>
    <cellStyle name="_Книга1_ЗК 2010-4 " xfId="1318"/>
    <cellStyle name="_Книга1_ЗК 2011-1 " xfId="1319"/>
    <cellStyle name="_Книга1_ЗК № 5  2009" xfId="1320"/>
    <cellStyle name="_Книга1_Итоговые Планы 2010_v4!" xfId="1321"/>
    <cellStyle name="_Книга1_Итоговые Планы 2010_v6!" xfId="1322"/>
    <cellStyle name="_Книга1_Итоговые Планы 2010_v9-4!" xfId="1323"/>
    <cellStyle name="_Книга1_Копия АРМ_БП_РСК_V10 0_20100213" xfId="1324"/>
    <cellStyle name="_Книга1_Копия АРМ_БП_РСК_V10 0_20100213 2" xfId="1325"/>
    <cellStyle name="_Книга1_Общий справочник_19-4" xfId="1326"/>
    <cellStyle name="_Книга1_Отчет по КПЭ за 9 мес_v1" xfId="1327"/>
    <cellStyle name="_Книга1_Планы 2010_v5!+задвоения" xfId="1328"/>
    <cellStyle name="_Книга1_прил.7а" xfId="1329"/>
    <cellStyle name="_Книга1_прил.7а_1" xfId="1330"/>
    <cellStyle name="_Книга1_приложение 1.4" xfId="1331"/>
    <cellStyle name="_Книга1_Приложение 6 1 к Бизнес Плану 2010г_v18" xfId="1332"/>
    <cellStyle name="_Книга1_Филиал" xfId="1333"/>
    <cellStyle name="_Книга1_Филиал_1" xfId="1334"/>
    <cellStyle name="_Книга2" xfId="1335"/>
    <cellStyle name="_Книга2_1" xfId="1336"/>
    <cellStyle name="_Книга3" xfId="1337"/>
    <cellStyle name="_Книга3 2" xfId="1338"/>
    <cellStyle name="_Книга6" xfId="1339"/>
    <cellStyle name="_Командировочные расходы 2006" xfId="1340"/>
    <cellStyle name="_Комплексная по всем затратам ПСУИС" xfId="1341"/>
    <cellStyle name="_комплексный" xfId="1342"/>
    <cellStyle name="_комплексный1" xfId="1343"/>
    <cellStyle name="_Копия 3кв_1" xfId="1344"/>
    <cellStyle name="_Копия ЗБП МСК  Чита БДР, БДДС 4 кв 06 ТоиР 26 07 06" xfId="1345"/>
    <cellStyle name="_Копия капвлож_бизнес-план25 05_1" xfId="1346"/>
    <cellStyle name="_Копия Образец Предложения по корректировке ИП МЭС С-З_3" xfId="1347"/>
    <cellStyle name="_Копия Образец Предложения по корректировке ИП МЭС С-З_3_Книга1" xfId="1348"/>
    <cellStyle name="_Копия Образец Предложения по корректировке ИП МЭС С-З_3_ПР ОФ на  2010-2014 01 10 2010 2011!!! для ДИиСП (2)" xfId="1349"/>
    <cellStyle name="_Копия Образец Предложения по корректировке ИП МЭС С-З_3_ПР ОФ на  2010-2014 коррект  26 10 2010" xfId="1350"/>
    <cellStyle name="_Копия Образец Предложения по корректировке ИП МЭС С-З_3_ПР ОФ на  2010-2014 коррект  26 10 2010 для ДИиСП (2)" xfId="1351"/>
    <cellStyle name="_Копия Образец Предложения по корректировке ИП МЭС С-З_3_ПР ОФ на  2010-2014 коррект  26 10 2010 для ДИиСП (3)" xfId="1352"/>
    <cellStyle name="_Копия ПР ОФ 2010-2014 (исправ версия)" xfId="1353"/>
    <cellStyle name="_Копия ПР ОФ 2010-2014 (исправ версия)_Книга1" xfId="1354"/>
    <cellStyle name="_Копия ПР ОФ 2010-2014 (исправ версия)_ПР ОФ на  2010-2014 01 10 2010 2011!!! для ДИиСП (2)" xfId="1355"/>
    <cellStyle name="_Копия ПР ОФ 2010-2014 (исправ версия)_ПР ОФ на  2010-2014 коррект  26 10 2010" xfId="1356"/>
    <cellStyle name="_Копия ПР ОФ 2010-2014 (исправ версия)_ПР ОФ на  2010-2014 коррект  26 10 2010 для ДИиСП (2)" xfId="1357"/>
    <cellStyle name="_Копия ПР ОФ 2010-2014 (исправ версия)_ПР ОФ на  2010-2014 коррект  26 10 2010 для ДИиСП (3)" xfId="1358"/>
    <cellStyle name="_Копия Приложение 3 1 - Перегруппировка ИПР 2009 - 2011 (2)" xfId="1359"/>
    <cellStyle name="_Копия Приложение 3 1 - Перегруппировка ИПР 2009 - 2011 (2)_прил.7а" xfId="1360"/>
    <cellStyle name="_Копия Приложение 3 1 - Перегруппировка ИПР 2009 - 2011 (2)_прил.7а_1" xfId="1361"/>
    <cellStyle name="_Копия Приложение 3 1 - Перегруппировка ИПР 2009 - 2011 (2)_приложение 1.4" xfId="1362"/>
    <cellStyle name="_Копия Приложение 3 1 - Перегруппировка ИПР 2009 - 2011 (2)_Филиал" xfId="1363"/>
    <cellStyle name="_Копия Приложения 4 1  к ИПР 3400 23 04 (2)" xfId="1364"/>
    <cellStyle name="_Копия Приложения 4 1  к ИПР 3400 23 04 (2)_4.2" xfId="1365"/>
    <cellStyle name="_Копия Приложения 4 1  к ИПР 3400 23 04 (2)_иа" xfId="1366"/>
    <cellStyle name="_Копия Приложения 4 1  к ИПР 3400 23 04 (2)_прил.7а" xfId="1367"/>
    <cellStyle name="_Копия Приложения 4 1  к ИПР 3400 23 04 (2)_прил.7а_1" xfId="1368"/>
    <cellStyle name="_Копия Приложения 4 1  к ИПР 3400 23 04 (2)_Филиал" xfId="1369"/>
    <cellStyle name="_Копия тех.-экон. и фин. показатели" xfId="1370"/>
    <cellStyle name="_Копия Форма Корректировки плана ремонта электросетевых объектов ОАО ФСК ЕЭС и МСК на 2007" xfId="1371"/>
    <cellStyle name="_Коррект 4кв06 31 10 06" xfId="1372"/>
    <cellStyle name="_Коррект. Долг инв программа ( прибыль РЭК)" xfId="1373"/>
    <cellStyle name="_Корректировка ИП для Боброва" xfId="1374"/>
    <cellStyle name="_корректировка КПМЭС 4кв" xfId="1375"/>
    <cellStyle name="_корректировка КПМЭС 4кв ФСК 07 11 (2)" xfId="1376"/>
    <cellStyle name="_корректировка КПМЭС ТОиР" xfId="1377"/>
    <cellStyle name="_КОРРЕКТИРОВКА СОГЛАШЕНИЯ 23.05.07" xfId="1378"/>
    <cellStyle name="_корректировка_КПМЭС 4кв" xfId="1379"/>
    <cellStyle name="_Краткий анализ 2006г НОВЫЙ" xfId="1380"/>
    <cellStyle name="_Лимит 4 кв 06г. (Согл год - утверж 9 мес)" xfId="1381"/>
    <cellStyle name="_Лист в ТЭЦ март 04г" xfId="1382"/>
    <cellStyle name="_Лист1" xfId="1383"/>
    <cellStyle name="_Лист1_1" xfId="1384"/>
    <cellStyle name="_Мариэнерго" xfId="1385"/>
    <cellStyle name="_Модель - 2(23)" xfId="1386"/>
    <cellStyle name="_мтр 2006 год по месяцам" xfId="1387"/>
    <cellStyle name="_МЭС Волги ЦПИД 2008-2010гг" xfId="1388"/>
    <cellStyle name="_МЭС Волги ЦПИД 2008-2010гг_Книга1" xfId="1389"/>
    <cellStyle name="_МЭС Волги ЦПИД 2008-2010гг_ПР ОФ на  2010-2014 01 10 2010 2011!!! для ДИиСП (2)" xfId="1390"/>
    <cellStyle name="_МЭС Волги ЦПИД 2008-2010гг_ПР ОФ на  2010-2014 коррект  26 10 2010" xfId="1391"/>
    <cellStyle name="_МЭС Волги ЦПИД 2008-2010гг_ПР ОФ на  2010-2014 коррект  26 10 2010 для ДИиСП (2)" xfId="1392"/>
    <cellStyle name="_МЭС Волги ЦПИД 2008-2010гг_ПР ОФ на  2010-2014 коррект  26 10 2010 для ДИиСП (3)" xfId="1393"/>
    <cellStyle name="_Незавершённое строительство" xfId="1394"/>
    <cellStyle name="_Незавершённое строительство_прил.7а" xfId="1395"/>
    <cellStyle name="_Незавершённое строительство_прил.7а_1" xfId="1396"/>
    <cellStyle name="_Незавершённое строительство_приложение 1.4" xfId="1397"/>
    <cellStyle name="_Незавершённое строительство_Филиал" xfId="1398"/>
    <cellStyle name="_некомплекс 2009-2011" xfId="1399"/>
    <cellStyle name="_некомплекс 2009-2011_Книга1" xfId="1400"/>
    <cellStyle name="_некомплекс 2009-2011_ПР ОФ на  2010-2014 01 10 2010 2011!!! для ДИиСП (2)" xfId="1401"/>
    <cellStyle name="_некомплекс 2009-2011_ПР ОФ на  2010-2014 коррект  26 10 2010" xfId="1402"/>
    <cellStyle name="_некомплекс 2009-2011_ПР ОФ на  2010-2014 коррект  26 10 2010 для ДИиСП (2)" xfId="1403"/>
    <cellStyle name="_некомплекс 2009-2011_ПР ОФ на  2010-2014 коррект  26 10 2010 для ДИиСП (3)" xfId="1404"/>
    <cellStyle name="_Нижновэнерго" xfId="1405"/>
    <cellStyle name="_Нижновэнерго прил.24" xfId="1406"/>
    <cellStyle name="_Нижновэнерго прил.24_прил.7а" xfId="1407"/>
    <cellStyle name="_Нижновэнерго прил.24_прил.7а_1" xfId="1408"/>
    <cellStyle name="_Нижновэнерго прил.24_приложение 1.4" xfId="1409"/>
    <cellStyle name="_Нижновэнерго прил.24_Филиал" xfId="1410"/>
    <cellStyle name="_Нижновэнерго_прил.7а" xfId="1411"/>
    <cellStyle name="_Нижновэнерго_прил.7а_1" xfId="1412"/>
    <cellStyle name="_Нижновэнерго_приложение 1.4" xfId="1413"/>
    <cellStyle name="_Нижновэнерго_Филиал" xfId="1414"/>
    <cellStyle name="_Нижновэнерго24" xfId="1415"/>
    <cellStyle name="_Нижновэнерго24_прил.7а" xfId="1416"/>
    <cellStyle name="_Нижновэнерго24_прил.7а_1" xfId="1417"/>
    <cellStyle name="_Нижновэнерго24_приложение 1.4" xfId="1418"/>
    <cellStyle name="_Нижновэнерго24_Филиал" xfId="1419"/>
    <cellStyle name="_Новый_КС2_Элпитание в МЭС Юга 5-7-1" xfId="1420"/>
    <cellStyle name="_Новый_КС2_Элпитание в МЭС Юга 5-7-1 2" xfId="1421"/>
    <cellStyle name="_Новый_КС2_Элпитание в МЭС Юга 5-7-1_КПЭ ВВоды ИП 2010 (отправка)" xfId="1422"/>
    <cellStyle name="_Новый_КС2_Элпитание в МЭС Юга 5-7-1_КПЭ ВВоды ИП 2010 (посл вар  26 05 11)" xfId="1423"/>
    <cellStyle name="_Новый_КС2_Элпитание в МЭС Юга 5-7-1_КПЭ ВВоды ИП 2010 (посл вар  26 05 11) (3)" xfId="1424"/>
    <cellStyle name="_Новый_КС2_Элпитание в МЭС Юга 5-7-1_ремонт" xfId="1425"/>
    <cellStyle name="_Общий свод 4 декабрь, ноябрь, октябрь" xfId="1426"/>
    <cellStyle name="_Описание объектов" xfId="1427"/>
    <cellStyle name="_Описание объектов_Книга1" xfId="1428"/>
    <cellStyle name="_Описание объектов_ПР ОФ на  2010-2014 01 10 2010 2011!!! для ДИиСП (2)" xfId="1429"/>
    <cellStyle name="_Описание объектов_ПР ОФ на  2010-2014 коррект  26 10 2010" xfId="1430"/>
    <cellStyle name="_Описание объектов_ПР ОФ на  2010-2014 коррект  26 10 2010 для ДИиСП (2)" xfId="1431"/>
    <cellStyle name="_Описание объектов_ПР ОФ на  2010-2014 коррект  26 10 2010 для ДИиСП (3)" xfId="1432"/>
    <cellStyle name="_опл.и выполн.янв. -нояб + декаб.оператив" xfId="1433"/>
    <cellStyle name="_опл.и выполн.янв. -нояб + декаб.оператив_прил.7а" xfId="1434"/>
    <cellStyle name="_опл.и выполн.янв. -нояб + декаб.оператив_прил.7а_1" xfId="1435"/>
    <cellStyle name="_опл.и выполн.янв. -нояб + декаб.оператив_приложение 1.4" xfId="1436"/>
    <cellStyle name="_опл.и выполн.янв. -нояб + декаб.оператив_Филиал" xfId="1437"/>
    <cellStyle name="_опл.и выполн.янв. -нояб + декаб.оператив_Филиал_1" xfId="1438"/>
    <cellStyle name="_ОПМЭС 2004 статья 1_1_1_2" xfId="1439"/>
    <cellStyle name="_Осн Форма 2_1_ОП 13 05(1)" xfId="1440"/>
    <cellStyle name="_остаток векселей_01_07" xfId="1441"/>
    <cellStyle name="_отдано в РЭК сводный план ИП 2007 300606" xfId="1442"/>
    <cellStyle name="_Отражение источников" xfId="1443"/>
    <cellStyle name="_Отражение источников_прил.7а" xfId="1444"/>
    <cellStyle name="_Отражение источников_прил.7а_1" xfId="1445"/>
    <cellStyle name="_Отражение источников_приложение 1.4" xfId="1446"/>
    <cellStyle name="_Отражение источников_Филиал" xfId="1447"/>
    <cellStyle name="_Отчет 2006 _П 15 01" xfId="1448"/>
    <cellStyle name="_Отчёт за 3 квартал 2005_челяб" xfId="1449"/>
    <cellStyle name="_Отчёт за 3 квартал 2005_челяб_прил.7а" xfId="1450"/>
    <cellStyle name="_Отчёт за 3 квартал 2005_челяб_прил.7а_1" xfId="1451"/>
    <cellStyle name="_Отчёт за 3 квартал 2005_челяб_приложение 1.4" xfId="1452"/>
    <cellStyle name="_Отчёт за 3 квартал 2005_челяб_Филиал" xfId="1453"/>
    <cellStyle name="_Отчет за IIIкв.2005г. ОАО Мариэнерго (печать) в МРСК" xfId="1454"/>
    <cellStyle name="_Отчет за IIIкв.2005г. ОАО Мариэнерго (печать) в МРСК_прил.7а" xfId="1455"/>
    <cellStyle name="_Отчет за IIIкв.2005г. ОАО Мариэнерго (печать) в МРСК_прил.7а_1" xfId="1456"/>
    <cellStyle name="_Отчет за IIIкв.2005г. ОАО Мариэнерго (печать) в МРСК_приложение 1.4" xfId="1457"/>
    <cellStyle name="_Отчет за IIIкв.2005г. ОАО Мариэнерго (печать) в МРСК_Филиал" xfId="1458"/>
    <cellStyle name="_отчёт ИПР_3кв_мари" xfId="1459"/>
    <cellStyle name="_отчёт ИПР_3кв_мари_прил.7а" xfId="1460"/>
    <cellStyle name="_отчёт ИПР_3кв_мари_прил.7а_1" xfId="1461"/>
    <cellStyle name="_отчёт ИПР_3кв_мари_приложение 1.4" xfId="1462"/>
    <cellStyle name="_отчёт ИПР_3кв_мари_Филиал" xfId="1463"/>
    <cellStyle name="_Перечень по ТП" xfId="1464"/>
    <cellStyle name="_Перечень по ТП на 2009 год _4 от 11 01 09 (2)" xfId="1465"/>
    <cellStyle name="_Перечень по ТП_дополненный (2)" xfId="1466"/>
    <cellStyle name="_Перечень по ТП_прил.7а" xfId="1467"/>
    <cellStyle name="_Перечень по ТП_прил.7а_1" xfId="1468"/>
    <cellStyle name="_Перечень по ТП_Филиал" xfId="1469"/>
    <cellStyle name="_Подряд 4кв 06 КМС" xfId="1470"/>
    <cellStyle name="_поквартальная разбивка реновации 2009" xfId="1471"/>
    <cellStyle name="_Последний ПЭП и Бюджет 2006 КузбПМЭС" xfId="1472"/>
    <cellStyle name="_ПР ОФ 2010-2012 для ФСТ" xfId="1473"/>
    <cellStyle name="_ПР ОФ 2010-2012 для ФСТ_Книга1" xfId="1474"/>
    <cellStyle name="_ПР ОФ 2010-2012 для ФСТ_ПР ОФ на  2010-2014 01 10 2010 2011!!! для ДИиСП (2)" xfId="1475"/>
    <cellStyle name="_ПР ОФ 2010-2012 для ФСТ_ПР ОФ на  2010-2014 коррект  26 10 2010" xfId="1476"/>
    <cellStyle name="_ПР ОФ 2010-2012 для ФСТ_ПР ОФ на  2010-2014 коррект  26 10 2010 для ДИиСП (2)" xfId="1477"/>
    <cellStyle name="_ПР ОФ 2010-2012 для ФСТ_ПР ОФ на  2010-2014 коррект  26 10 2010 для ДИиСП (3)" xfId="1478"/>
    <cellStyle name="_ПР ОФ 2010-2014" xfId="1479"/>
    <cellStyle name="_ПР ОФ 2010-2014_Книга1" xfId="1480"/>
    <cellStyle name="_ПР ОФ 2010-2014_ПР ОФ на  2010-2014 01 10 2010 2011!!! для ДИиСП (2)" xfId="1481"/>
    <cellStyle name="_ПР ОФ 2010-2014_ПР ОФ на  2010-2014 коррект  26 10 2010" xfId="1482"/>
    <cellStyle name="_ПР ОФ 2010-2014_ПР ОФ на  2010-2014 коррект  26 10 2010 для ДИиСП (2)" xfId="1483"/>
    <cellStyle name="_ПР ОФ 2010-2014_ПР ОФ на  2010-2014 коррект  26 10 2010 для ДИиСП (3)" xfId="1484"/>
    <cellStyle name="_ПР ОФ на  2010-2014 01 10 2010 2011!!! для ДИиСП (2)" xfId="1485"/>
    <cellStyle name="_ПР ОФ на  2010-2014 коррект  26 10 2010" xfId="1486"/>
    <cellStyle name="_ПР ОФ на  2010-2014 коррект  26 10 2010 для ДИиСП (2)" xfId="1487"/>
    <cellStyle name="_ПР ОФ на  2010-2014 коррект  26 10 2010 для ДИиСП (3)" xfId="1488"/>
    <cellStyle name="_Предложения по корректировке программы реновации (с учетом реновации за счет аморт)" xfId="1489"/>
    <cellStyle name="_Предложения по реновации 2008-2012" xfId="1490"/>
    <cellStyle name="_Предложения по реновации 2008-2012_Книга1" xfId="1491"/>
    <cellStyle name="_Предложения по реновации 2008-2012_ПР ОФ на  2010-2014 01 10 2010 2011!!! для ДИиСП (2)" xfId="1492"/>
    <cellStyle name="_Предложения по реновации 2008-2012_ПР ОФ на  2010-2014 коррект  26 10 2010" xfId="1493"/>
    <cellStyle name="_Предложения по реновации 2008-2012_ПР ОФ на  2010-2014 коррект  26 10 2010 для ДИиСП (2)" xfId="1494"/>
    <cellStyle name="_Предложения по реновации 2008-2012_ПР ОФ на  2010-2014 коррект  26 10 2010 для ДИиСП (3)" xfId="1495"/>
    <cellStyle name="_Прил 1 Расчет транспортный налог" xfId="1496"/>
    <cellStyle name="_прил090724 - Реновация поквартально v9 - отправ" xfId="1497"/>
    <cellStyle name="_Прил4-1_ФинПл5л_06.08.10" xfId="1498"/>
    <cellStyle name="_Прил4-1_ФинПл5л_06.08.10_4.2" xfId="1499"/>
    <cellStyle name="_Прил4-1_ФинПл5л_06.08.10_иа" xfId="1500"/>
    <cellStyle name="_Прил4-1_ФинПл5л_06.08.10_прил.7а" xfId="1501"/>
    <cellStyle name="_Прил4-1_ФинПл5л_06.08.10_прил.7а_1" xfId="1502"/>
    <cellStyle name="_Прил4-1_ФинПл5л_06.08.10_тэ" xfId="1503"/>
    <cellStyle name="_Прил4-1_ФинПл5л_06.08.10_Филиал" xfId="1504"/>
    <cellStyle name="_прилож.8, 8а с АДРЕСНОЙ 19.04.07" xfId="1505"/>
    <cellStyle name="_прилож.8, 8а с АДРЕСНОЙ 19.04.07_прил.7а" xfId="1506"/>
    <cellStyle name="_прилож.8, 8а с АДРЕСНОЙ 19.04.07_прил.7а_1" xfId="1507"/>
    <cellStyle name="_прилож.8, 8а с АДРЕСНОЙ 19.04.07_приложение 1.4" xfId="1508"/>
    <cellStyle name="_прилож.8, 8а с АДРЕСНОЙ 19.04.07_Филиал" xfId="1509"/>
    <cellStyle name="_приложение  1 2007 25.12. 06" xfId="1510"/>
    <cellStyle name="_Приложение 18.02.08 минус СКП-ГЕНЕРАЦИЯ" xfId="1511"/>
    <cellStyle name="_Приложение 1НОВАЯ" xfId="1512"/>
    <cellStyle name="_Приложение 2 Вводы мощностей на 2009 год" xfId="1513"/>
    <cellStyle name="_Приложение 2 Сети 110 и ниже" xfId="1514"/>
    <cellStyle name="_Приложение 4_ФП _новый" xfId="1515"/>
    <cellStyle name="_Приложение 4_ФП _новый_ННЭ" xfId="1516"/>
    <cellStyle name="_Приложение 4_ФП _новый_прил.7а" xfId="1517"/>
    <cellStyle name="_Приложение 4_ФП _новый_прил.7а_1" xfId="1518"/>
    <cellStyle name="_Приложение 4_ФП _новый_рэ" xfId="1519"/>
    <cellStyle name="_Приложение 4_ФП _новый_Филиал" xfId="1520"/>
    <cellStyle name="_Приложение к протоколу Правления 070607с Чечней" xfId="1521"/>
    <cellStyle name="_Приложение к протоколу Правления 070607с Чечней_Книга1" xfId="1522"/>
    <cellStyle name="_Приложение к протоколу Правления 070607с Чечней_ПР ОФ на  2010-2014 01 10 2010 2011!!! для ДИиСП (2)" xfId="1523"/>
    <cellStyle name="_Приложение к протоколу Правления 070607с Чечней_ПР ОФ на  2010-2014 коррект  26 10 2010" xfId="1524"/>
    <cellStyle name="_Приложение к протоколу Правления 070607с Чечней_ПР ОФ на  2010-2014 коррект  26 10 2010 для ДИиСП (2)" xfId="1525"/>
    <cellStyle name="_Приложение к протоколу Правления 070607с Чечней_ПР ОФ на  2010-2014 коррект  26 10 2010 для ДИиСП (3)" xfId="1526"/>
    <cellStyle name="_Приложения 4_1 5 (2010)" xfId="1527"/>
    <cellStyle name="_Приложения 4_1 5 (2010)_4.2" xfId="1528"/>
    <cellStyle name="_Приложения 4_1 5 (2010)_иа" xfId="1529"/>
    <cellStyle name="_Приложения 4_1 5 (2010)_прил.7а" xfId="1530"/>
    <cellStyle name="_Приложения 4_1 5 (2010)_прил.7а_1" xfId="1531"/>
    <cellStyle name="_Приложения 4_1 5 (2010)_Филиал" xfId="1532"/>
    <cellStyle name="_Приложения 4_1 5 (2010)_Форматы Минпромэнерго(2) с расшифровкой и физ объемами" xfId="1533"/>
    <cellStyle name="_Приложения 4_1 5 _формат_Тарасов" xfId="1534"/>
    <cellStyle name="_Приложения 4_1 5 _формат_Тарасов_4.2" xfId="1535"/>
    <cellStyle name="_Приложения 4_1 5 _формат_Тарасов_прил.7а" xfId="1536"/>
    <cellStyle name="_Приложения 4_1 5 _формат_Тарасов_прил.7а_1" xfId="1537"/>
    <cellStyle name="_Приложения 4_1 5 _формат_Тарасов_Филиал" xfId="1538"/>
    <cellStyle name="_ПриложенияОКСу" xfId="1539"/>
    <cellStyle name="_ПриложенияОКСу_прил.7а" xfId="1540"/>
    <cellStyle name="_ПриложенияОКСу_прил.7а_1" xfId="1541"/>
    <cellStyle name="_ПриложенияОКСу_приложение 1.4" xfId="1542"/>
    <cellStyle name="_ПриложенияОКСу_Филиал" xfId="1543"/>
    <cellStyle name="_Приобретение ОС 3кв.5.04.06г.(1)" xfId="1544"/>
    <cellStyle name="_Приобретение ОС Упр 2007" xfId="1545"/>
    <cellStyle name="_Прогноз 6мес06 ОП ФСК 19 06" xfId="1546"/>
    <cellStyle name="_программа замены оборудования ФСК на 2008 коррект" xfId="1547"/>
    <cellStyle name="_программа замены оборудования ФСК на 2008 коррект_Книга1" xfId="1548"/>
    <cellStyle name="_программа замены оборудования ФСК на 2008 коррект_ПР ОФ на  2010-2014 01 10 2010 2011!!! для ДИиСП (2)" xfId="1549"/>
    <cellStyle name="_программа замены оборудования ФСК на 2008 коррект_ПР ОФ на  2010-2014 коррект  26 10 2010" xfId="1550"/>
    <cellStyle name="_программа замены оборудования ФСК на 2008 коррект_ПР ОФ на  2010-2014 коррект  26 10 2010 для ДИиСП (2)" xfId="1551"/>
    <cellStyle name="_программа замены оборудования ФСК на 2008 коррект_ПР ОФ на  2010-2014 коррект  26 10 2010 для ДИиСП (3)" xfId="1552"/>
    <cellStyle name="_Программа по техприсоединению от 15 01  МРСК" xfId="1553"/>
    <cellStyle name="_Программы  замены ВЗУ и АБ ФСК и  МСК, ВМТ на 2008г" xfId="1554"/>
    <cellStyle name="_Программы  замены ВЗУ и АБ ФСК и  МСК, ВМТ на 2008г_Книга1" xfId="1555"/>
    <cellStyle name="_Программы  замены ВЗУ и АБ ФСК и  МСК, ВМТ на 2008г_ПР ОФ на  2010-2014 01 10 2010 2011!!! для ДИиСП (2)" xfId="1556"/>
    <cellStyle name="_Программы  замены ВЗУ и АБ ФСК и  МСК, ВМТ на 2008г_ПР ОФ на  2010-2014 коррект  26 10 2010" xfId="1557"/>
    <cellStyle name="_Программы  замены ВЗУ и АБ ФСК и  МСК, ВМТ на 2008г_ПР ОФ на  2010-2014 коррект  26 10 2010 для ДИиСП (2)" xfId="1558"/>
    <cellStyle name="_Программы  замены ВЗУ и АБ ФСК и  МСК, ВМТ на 2008г_ПР ОФ на  2010-2014 коррект  26 10 2010 для ДИиСП (3)" xfId="1559"/>
    <cellStyle name="_Проект 3 кв ТОиР  ХМК " xfId="1560"/>
    <cellStyle name="_Проект 3 кв ТОиР Красноярск" xfId="1561"/>
    <cellStyle name="_Проект плана по ремонту 3 кв ЗБП МСК ОАО Читаэнерго" xfId="1562"/>
    <cellStyle name="_Проект плана по ремонту 3 кв. ЗБП МСК ОАО Бурятэнерго" xfId="1563"/>
    <cellStyle name="_Проект подряд ремонт 3кв 06г ОП" xfId="1564"/>
    <cellStyle name="_Проект программы 2010_2014 20082009" xfId="1565"/>
    <cellStyle name="_Проект сметы ОП ТОиР МСК 4кв 06г" xfId="1566"/>
    <cellStyle name="_ПСУИС" xfId="1567"/>
    <cellStyle name="_ПТОиР  БДР и БДДС 4кв 2006 КЭ" xfId="1568"/>
    <cellStyle name="_ПТОиР  БДР и БДДС 4кв 2006 ХП" xfId="1569"/>
    <cellStyle name="_ПТОиР  БДР и БДДС 4кв 2006 ХЭ" xfId="1570"/>
    <cellStyle name="_ПЭП и Б на  2006 УпрМЭС 07.11.05" xfId="1571"/>
    <cellStyle name="_ПЭП и Б на  2006 УпрМЭС утвержденный" xfId="1572"/>
    <cellStyle name="_ПЭП и Бюджет 2005г 2-3 уровни" xfId="1573"/>
    <cellStyle name="_ПЭП и Бюджет Кузбасского ПМЭС" xfId="1574"/>
    <cellStyle name="_ПЭП и Бюджет на 2005г УправленияМЭС" xfId="1575"/>
    <cellStyle name="_ПЭП и Бюджет на 4кв04г УправленияМЭС" xfId="1576"/>
    <cellStyle name="_ПЭП на 3 кв 2006 г ЗБП МЭС" xfId="1577"/>
    <cellStyle name="_ПЭПиБюджет на 2006гММСКмин" xfId="1578"/>
    <cellStyle name="_ПЭПиБюджет на 2кв 2006гММСК" xfId="1579"/>
    <cellStyle name="_ПЭПиБюджет на 2кв.2005г" xfId="1580"/>
    <cellStyle name="_Р-5 02.01.06.06.02.03 Ответств" xfId="1581"/>
    <cellStyle name="_РаппопортРАСЧЕТ ФОТ  на 9 мес 2008  " xfId="1582"/>
    <cellStyle name="_расчет аморт.2006 ОП в МЭС" xfId="1583"/>
    <cellStyle name="_Расчеты для плана   2006г" xfId="1584"/>
    <cellStyle name="_Расчеты ЕНЭС   2006г" xfId="1585"/>
    <cellStyle name="_расшифровка активов_27.06.05" xfId="1586"/>
    <cellStyle name="_Реестр Корректировок на ПМЭС 09 06г" xfId="1587"/>
    <cellStyle name="_Реестр по ТП_прил_9" xfId="1588"/>
    <cellStyle name="_Резервная копия Выгрузка из АРМа БДР 9 мес по ФСК от Миши 11 09 06" xfId="1589"/>
    <cellStyle name="_Резервная копия Резервная копия Выгрузка из АРМа БДР 9 мес по ФСК от Миши 11 09 06" xfId="1590"/>
    <cellStyle name="_реконстр согл МЭС" xfId="1591"/>
    <cellStyle name="_реконстр согл МЭС_Книга1" xfId="1592"/>
    <cellStyle name="_реконстр согл МЭС_ПР ОФ на  2010-2014 01 10 2010 2011!!! для ДИиСП (2)" xfId="1593"/>
    <cellStyle name="_реконстр согл МЭС_ПР ОФ на  2010-2014 коррект  26 10 2010" xfId="1594"/>
    <cellStyle name="_реконстр согл МЭС_ПР ОФ на  2010-2014 коррект  26 10 2010 для ДИиСП (2)" xfId="1595"/>
    <cellStyle name="_реконстр согл МЭС_ПР ОФ на  2010-2014 коррект  26 10 2010 для ДИиСП (3)" xfId="1596"/>
    <cellStyle name="_ренновация ОФ ФСК 2008-2010 предл МЭС" xfId="1597"/>
    <cellStyle name="_ренновация ОФ ФСК 2008-2010 предл МЭС_Книга1" xfId="1598"/>
    <cellStyle name="_ренновация ОФ ФСК 2008-2010 предл МЭС_ПР ОФ на  2010-2014 01 10 2010 2011!!! для ДИиСП (2)" xfId="1599"/>
    <cellStyle name="_ренновация ОФ ФСК 2008-2010 предл МЭС_ПР ОФ на  2010-2014 коррект  26 10 2010" xfId="1600"/>
    <cellStyle name="_ренновация ОФ ФСК 2008-2010 предл МЭС_ПР ОФ на  2010-2014 коррект  26 10 2010 для ДИиСП (2)" xfId="1601"/>
    <cellStyle name="_ренновация ОФ ФСК 2008-2010 предл МЭС_ПР ОФ на  2010-2014 коррект  26 10 2010 для ДИиСП (3)" xfId="1602"/>
    <cellStyle name="_Реновация ОФ ФСК и МСК на 2009_2013 свод (2)" xfId="1603"/>
    <cellStyle name="_Реновация ОФ ФСК и МСК на 2009_2013 свод (2)_Книга1" xfId="1604"/>
    <cellStyle name="_Реновация ОФ ФСК и МСК на 2009_2013 свод (2)_ПР ОФ на  2010-2014 01 10 2010 2011!!! для ДИиСП (2)" xfId="1605"/>
    <cellStyle name="_Реновация ОФ ФСК и МСК на 2009_2013 свод (2)_ПР ОФ на  2010-2014 коррект  26 10 2010" xfId="1606"/>
    <cellStyle name="_Реновация ОФ ФСК и МСК на 2009_2013 свод (2)_ПР ОФ на  2010-2014 коррект  26 10 2010 для ДИиСП (2)" xfId="1607"/>
    <cellStyle name="_Реновация ОФ ФСК и МСК на 2009_2013 свод (2)_ПР ОФ на  2010-2014 коррект  26 10 2010 для ДИиСП (3)" xfId="1608"/>
    <cellStyle name="_Реновация ОФ ФСК и МСК на 2009_2015 (ПМЭС) испр 24.06.08" xfId="1609"/>
    <cellStyle name="_Реновация ОФ ФСК и МСК на 2009_2015 (ПМЭС) испр 24.06.08_Книга1" xfId="1610"/>
    <cellStyle name="_Реновация ОФ ФСК и МСК на 2009_2015 (ПМЭС) испр 24.06.08_ПР ОФ на  2010-2014 01 10 2010 2011!!! для ДИиСП (2)" xfId="1611"/>
    <cellStyle name="_Реновация ОФ ФСК и МСК на 2009_2015 (ПМЭС) испр 24.06.08_ПР ОФ на  2010-2014 коррект  26 10 2010" xfId="1612"/>
    <cellStyle name="_Реновация ОФ ФСК и МСК на 2009_2015 (ПМЭС) испр 24.06.08_ПР ОФ на  2010-2014 коррект  26 10 2010 для ДИиСП (2)" xfId="1613"/>
    <cellStyle name="_Реновация ОФ ФСК и МСК на 2009_2015 (ПМЭС) испр 24.06.08_ПР ОФ на  2010-2014 коррект  26 10 2010 для ДИиСП (3)" xfId="1614"/>
    <cellStyle name="_Рязаньэнерго" xfId="1615"/>
    <cellStyle name="_С учетом погашения задолженности_Векселя" xfId="1616"/>
    <cellStyle name="_Сб-macro 2020" xfId="1617"/>
    <cellStyle name="_Сведения о расходах на 2004г" xfId="1618"/>
    <cellStyle name="_Свод" xfId="1619"/>
    <cellStyle name="_Свод Март 2009" xfId="1620"/>
    <cellStyle name="_Свод подрядчиков общий" xfId="1621"/>
    <cellStyle name="_СВОД прогноз БДДС 1пг 2007 07 06 07" xfId="1622"/>
    <cellStyle name="_СВОД прогноз БДДС 1пг 2007 18 06 07 мах" xfId="1623"/>
    <cellStyle name="_Свод Февраль 2009г." xfId="1624"/>
    <cellStyle name="_Свод ЦИУС  2008 БДР защищенный" xfId="1625"/>
    <cellStyle name="_Сибирь-84чел." xfId="1626"/>
    <cellStyle name="_Смета 2008 год свод ЦИУС c изменениями филиалов" xfId="1627"/>
    <cellStyle name="_СМЕТА ОКС 2 кв." xfId="1628"/>
    <cellStyle name="_Согласованный бюджет 2006 г" xfId="1629"/>
    <cellStyle name="_согласованный ФСК ФОТ ОП ЕНЭС" xfId="1630"/>
    <cellStyle name="_Спецодежда" xfId="1631"/>
    <cellStyle name="_спецодежда отправ в МЭС" xfId="1632"/>
    <cellStyle name="_СПП  Правление 09102007" xfId="1633"/>
    <cellStyle name="_СПП  Правление 09102007_Книга1" xfId="1634"/>
    <cellStyle name="_СПП  Правление 09102007_ПР ОФ на  2010-2014 01 10 2010 2011!!! для ДИиСП (2)" xfId="1635"/>
    <cellStyle name="_СПП  Правление 09102007_ПР ОФ на  2010-2014 коррект  26 10 2010" xfId="1636"/>
    <cellStyle name="_СПП  Правление 09102007_ПР ОФ на  2010-2014 коррект  26 10 2010 для ДИиСП (2)" xfId="1637"/>
    <cellStyle name="_СПП  Правление 09102007_ПР ОФ на  2010-2014 коррект  26 10 2010 для ДИиСП (3)" xfId="1638"/>
    <cellStyle name="_СПРАВКА_анализ испол ИПР в 2006 г" xfId="1639"/>
    <cellStyle name="_СПРАВКА_анализ испол ИПР в 2006 г_прил.7а" xfId="1640"/>
    <cellStyle name="_СПРАВКА_анализ испол ИПР в 2006 г_прил.7а_1" xfId="1641"/>
    <cellStyle name="_СПРАВКА_анализ испол ИПР в 2006 г_приложение 1.4" xfId="1642"/>
    <cellStyle name="_СПРАВКА_анализ испол ИПР в 2006 г_Филиал" xfId="1643"/>
    <cellStyle name="_Сравнительный_Мотовилиха" xfId="1644"/>
    <cellStyle name="_Ст.1.1.1.1 Сырье и материалы 2004" xfId="1645"/>
    <cellStyle name="_Страхование свод 2006 (испр)" xfId="1646"/>
    <cellStyle name="_таблицы  к 2006г" xfId="1647"/>
    <cellStyle name="_ТОиРУпр  БДР и БДДС на 4 кв 06" xfId="1648"/>
    <cellStyle name="_ТПиР сетей ФСК на 2008г" xfId="1649"/>
    <cellStyle name="_ТПиР сетей ФСК на 2008г_Книга1" xfId="1650"/>
    <cellStyle name="_ТПиР сетей ФСК на 2008г_ПР ОФ на  2010-2014 01 10 2010 2011!!! для ДИиСП (2)" xfId="1651"/>
    <cellStyle name="_ТПиР сетей ФСК на 2008г_ПР ОФ на  2010-2014 коррект  26 10 2010" xfId="1652"/>
    <cellStyle name="_ТПиР сетей ФСК на 2008г_ПР ОФ на  2010-2014 коррект  26 10 2010 для ДИиСП (2)" xfId="1653"/>
    <cellStyle name="_ТПиР сетей ФСК на 2008г_ПР ОФ на  2010-2014 коррект  26 10 2010 для ДИиСП (3)" xfId="1654"/>
    <cellStyle name="_Удмуртэнерго" xfId="1655"/>
    <cellStyle name="_Упр Ар имущ 2 кв 2006 07 02оконч" xfId="1656"/>
    <cellStyle name="_Управление МЭС ОС за1кв04г" xfId="1657"/>
    <cellStyle name="_Филиал" xfId="1658"/>
    <cellStyle name="_Филиал_прил.7а" xfId="1659"/>
    <cellStyle name="_Филиал_прил.7а_1" xfId="1660"/>
    <cellStyle name="_Филиал_Филиал" xfId="1661"/>
    <cellStyle name="_Форма БДР и БДДС на 4 кв 2006Кузбассэнерго МСК" xfId="1662"/>
    <cellStyle name="_Форма БДР и БДДС на 4 кв 2006ФСК" xfId="1663"/>
    <cellStyle name="_Форма БДР и БДДС на 4кв 2006 МСК" xfId="1664"/>
    <cellStyle name="_Форма БДР и БДДС на 4кв 2006 ФСК" xfId="1665"/>
    <cellStyle name="_Форма БДР, БДДС 4кв 06г ТОиР ФСК" xfId="1666"/>
    <cellStyle name="_Форма на приобретение ОС  3 кв" xfId="1667"/>
    <cellStyle name="_Форма ПЭП и Бюджет на 2кв 2005г ОПМЭС" xfId="1668"/>
    <cellStyle name="_Форма ПЭП и Бюджет на 4кв 2005г ОПМЭС" xfId="1669"/>
    <cellStyle name="_форма расчета по Спецодежде ПМЭС 2005 год 4 кв 05" xfId="1670"/>
    <cellStyle name="_Формат Инвестиционной программы на 2009г( сети )." xfId="1671"/>
    <cellStyle name="_Формат Инвестиционной программы на 2009г( сети )._прил.7а" xfId="1672"/>
    <cellStyle name="_Формат Инвестиционной программы на 2009г( сети )._прил.7а_1" xfId="1673"/>
    <cellStyle name="_Формат Инвестиционной программы на 2009г( сети )._приложение 1.4" xfId="1674"/>
    <cellStyle name="_Формат Инвестиционной программы на 2009г( сети )._Филиал" xfId="1675"/>
    <cellStyle name="_Формат Инвестиционной программы на 2009г.исправл" xfId="1676"/>
    <cellStyle name="_Формат Инвестиционной программы на 2009г.исправл_прил.7а" xfId="1677"/>
    <cellStyle name="_Формат Инвестиционной программы на 2009г.исправл_прил.7а_1" xfId="1678"/>
    <cellStyle name="_Формат Инвестиционной программы на 2009г.исправл_приложение 1.4" xfId="1679"/>
    <cellStyle name="_Формат Инвестиционной программы на 2009г.исправл_Филиал" xfId="1680"/>
    <cellStyle name="_ФОТ 80чел.2008" xfId="1681"/>
    <cellStyle name="_ХПМЭС Приобретение ОС 2006" xfId="1682"/>
    <cellStyle name="_Чек" xfId="1683"/>
    <cellStyle name="_Январь 2009" xfId="1684"/>
    <cellStyle name="”ˆŠ‘ˆŽ‚€›‰" xfId="1685"/>
    <cellStyle name="”ˆ€‘Ž‚›‰" xfId="1686"/>
    <cellStyle name="”€ќђќ‘ћ‚›‰" xfId="1687"/>
    <cellStyle name="”€ќђќ‘ћ‚›‰ 2" xfId="1688"/>
    <cellStyle name="”€љ‘€ђћ‚ђќќ›‰" xfId="1689"/>
    <cellStyle name="”€љ‘€ђћ‚ђќќ›‰ 2" xfId="1690"/>
    <cellStyle name="”ќђќ‘ћ‚›‰" xfId="1691"/>
    <cellStyle name="”ќђќ‘ћ‚›‰ 2" xfId="1692"/>
    <cellStyle name="”љ‘ђћ‚ђќќ›‰" xfId="1693"/>
    <cellStyle name="”љ‘ђћ‚ђќќ›‰ 2" xfId="1694"/>
    <cellStyle name="„€’€" xfId="1695"/>
    <cellStyle name="„…ќ…†ќ›‰" xfId="1696"/>
    <cellStyle name="„…ќ…†ќ›‰ 2" xfId="1697"/>
    <cellStyle name="„……†›‰" xfId="1698"/>
    <cellStyle name="„Ђ’Ђ" xfId="1699"/>
    <cellStyle name="£ BP" xfId="1700"/>
    <cellStyle name="¥ JY" xfId="1701"/>
    <cellStyle name="€’ћѓћ‚›‰" xfId="1702"/>
    <cellStyle name="€’ћѓћ‚›‰ 2" xfId="1703"/>
    <cellStyle name="‡€ƒŽ‹Ž‚ŽŠ1" xfId="1704"/>
    <cellStyle name="‡€ƒŽ‹Ž‚ŽŠ2" xfId="1705"/>
    <cellStyle name="‡ђѓћ‹ћ‚ћљ1" xfId="1706"/>
    <cellStyle name="‡ђѓћ‹ћ‚ћљ1 2" xfId="1707"/>
    <cellStyle name="‡ђѓћ‹ћ‚ћљ2" xfId="1708"/>
    <cellStyle name="‡ђѓћ‹ћ‚ћљ2 2" xfId="1709"/>
    <cellStyle name="•W€_GE 3 MINIMUM" xfId="1710"/>
    <cellStyle name="’ћѓћ‚›‰" xfId="1711"/>
    <cellStyle name="’ћѓћ‚›‰ 2" xfId="1712"/>
    <cellStyle name="" xfId="1713"/>
    <cellStyle name="" xfId="1714"/>
    <cellStyle name="" xfId="1715"/>
    <cellStyle name="_лизинг и страхование" xfId="1716"/>
    <cellStyle name="_лизинг и страхование" xfId="1717"/>
    <cellStyle name="_лизинг и страхование_Денежный поток ЗАО ЭПИ-2008г.(в объемах декабря)2811  ПОСЛЕДНИЙ (Перераб. с изм. старахованием)" xfId="1718"/>
    <cellStyle name="_лизинг и страхование_Денежный поток ЗАО ЭПИ-2008г.(в объемах декабря)2811  ПОСЛЕДНИЙ (Перераб. с изм. старахованием)" xfId="1719"/>
    <cellStyle name="_ЛИЗИНГовый КАЛЕНДАРЬ" xfId="1720"/>
    <cellStyle name="_ЛИЗИНГовый КАЛЕНДАРЬ" xfId="1721"/>
    <cellStyle name="_ЛИЗИНГовый КАЛЕНДАРЬ_Денежный поток ЗАО ЭПИ-2008г.(в объемах декабря)2811  ПОСЛЕДНИЙ (Перераб. с изм. старахованием)" xfId="1722"/>
    <cellStyle name="_ЛИЗИНГовый КАЛЕНДАРЬ_Денежный поток ЗАО ЭПИ-2008г.(в объемах декабря)2811  ПОСЛЕДНИЙ (Перераб. с изм. старахованием)" xfId="1723"/>
    <cellStyle name="_ПУШКИНО ( прир.ГАЗ  2009-2014 проектная мощность вар1" xfId="1724"/>
    <cellStyle name="_ПУШКИНО ( прир.ГАЗ  2009-2014 проектная мощность вар1" xfId="1725"/>
    <cellStyle name="_ПУШКИНО ( прир.ГАЗ  2009-2014 проектная мощность вар1_Денежный поток ЗАО ЭПИ-2008г.(в объемах декабря)2811  ПОСЛЕДНИЙ (Перераб. с изм. старахованием)" xfId="1726"/>
    <cellStyle name="_ПУШКИНО ( прир.ГАЗ  2009-2014 проектная мощность вар1_Денежный поток ЗАО ЭПИ-2008г.(в объемах декабря)2811  ПОСЛЕДНИЙ (Перераб. с изм. старахованием)" xfId="1727"/>
    <cellStyle name="" xfId="1728"/>
    <cellStyle name="" xfId="1729"/>
    <cellStyle name="_лизинг и страхование" xfId="1730"/>
    <cellStyle name="_лизинг и страхование" xfId="1731"/>
    <cellStyle name="_лизинг и страхование_Денежный поток ЗАО ЭПИ-2008г.(в объемах декабря)2811  ПОСЛЕДНИЙ (Перераб. с изм. старахованием)" xfId="1732"/>
    <cellStyle name="_лизинг и страхование_Денежный поток ЗАО ЭПИ-2008г.(в объемах декабря)2811  ПОСЛЕДНИЙ (Перераб. с изм. старахованием)" xfId="1733"/>
    <cellStyle name="_ЛИЗИНГовый КАЛЕНДАРЬ" xfId="1734"/>
    <cellStyle name="_ЛИЗИНГовый КАЛЕНДАРЬ" xfId="1735"/>
    <cellStyle name="_ЛИЗИНГовый КАЛЕНДАРЬ_Денежный поток ЗАО ЭПИ-2008г.(в объемах декабря)2811  ПОСЛЕДНИЙ (Перераб. с изм. старахованием)" xfId="1736"/>
    <cellStyle name="_ЛИЗИНГовый КАЛЕНДАРЬ_Денежный поток ЗАО ЭПИ-2008г.(в объемах декабря)2811  ПОСЛЕДНИЙ (Перераб. с изм. старахованием)" xfId="1737"/>
    <cellStyle name="_ПУШКИНО ( прир.ГАЗ  2009-2014 проектная мощность вар1" xfId="1738"/>
    <cellStyle name="_ПУШКИНО ( прир.ГАЗ  2009-2014 проектная мощность вар1" xfId="1739"/>
    <cellStyle name="_ПУШКИНО ( прир.ГАЗ  2009-2014 проектная мощность вар1_Денежный поток ЗАО ЭПИ-2008г.(в объемах декабря)2811  ПОСЛЕДНИЙ (Перераб. с изм. старахованием)" xfId="1740"/>
    <cellStyle name="_ПУШКИНО ( прир.ГАЗ  2009-2014 проектная мощность вар1_Денежный поток ЗАО ЭПИ-2008г.(в объемах декабря)2811  ПОСЛЕДНИЙ (Перераб. с изм. старахованием)" xfId="1741"/>
    <cellStyle name="" xfId="1742"/>
    <cellStyle name="1" xfId="1743"/>
    <cellStyle name="2" xfId="1744"/>
    <cellStyle name="0,00;0;" xfId="1745"/>
    <cellStyle name="0.0" xfId="1746"/>
    <cellStyle name="1" xfId="1747"/>
    <cellStyle name="1 2" xfId="1748"/>
    <cellStyle name="1decimal" xfId="1749"/>
    <cellStyle name="1Normal" xfId="1750"/>
    <cellStyle name="1Outputbox1" xfId="1751"/>
    <cellStyle name="1Outputbox2" xfId="1752"/>
    <cellStyle name="1Outputheader" xfId="1753"/>
    <cellStyle name="1Outputheader2" xfId="1754"/>
    <cellStyle name="1Outputsubtitle" xfId="1755"/>
    <cellStyle name="1Outputtitle" xfId="1756"/>
    <cellStyle name="1Profileheader" xfId="1757"/>
    <cellStyle name="1Profilelowerbox" xfId="1758"/>
    <cellStyle name="1Profilesubheader" xfId="1759"/>
    <cellStyle name="1Profiletitle" xfId="1760"/>
    <cellStyle name="1Profiletopbox" xfId="1761"/>
    <cellStyle name="20% - Accent1" xfId="1762"/>
    <cellStyle name="20% - Accent2" xfId="1763"/>
    <cellStyle name="20% - Accent3" xfId="1764"/>
    <cellStyle name="20% - Accent4" xfId="1765"/>
    <cellStyle name="20% - Accent5" xfId="1766"/>
    <cellStyle name="20% - Accent6" xfId="1767"/>
    <cellStyle name="20% - Акцент1" xfId="1" builtinId="30" customBuiltin="1"/>
    <cellStyle name="20% - Акцент1 10" xfId="1768"/>
    <cellStyle name="20% - Акцент1 10 2" xfId="1769"/>
    <cellStyle name="20% - Акцент1 11" xfId="1770"/>
    <cellStyle name="20% - Акцент1 11 2" xfId="1771"/>
    <cellStyle name="20% - Акцент1 12" xfId="1772"/>
    <cellStyle name="20% - Акцент1 12 2" xfId="1773"/>
    <cellStyle name="20% - Акцент1 13" xfId="1774"/>
    <cellStyle name="20% - Акцент1 13 2" xfId="1775"/>
    <cellStyle name="20% - Акцент1 14" xfId="1776"/>
    <cellStyle name="20% - Акцент1 14 2" xfId="1777"/>
    <cellStyle name="20% - Акцент1 15" xfId="1778"/>
    <cellStyle name="20% - Акцент1 15 2" xfId="1779"/>
    <cellStyle name="20% - Акцент1 16" xfId="1780"/>
    <cellStyle name="20% - Акцент1 16 2" xfId="1781"/>
    <cellStyle name="20% - Акцент1 17" xfId="1782"/>
    <cellStyle name="20% - Акцент1 18" xfId="1783"/>
    <cellStyle name="20% - Акцент1 19" xfId="1784"/>
    <cellStyle name="20% - Акцент1 2" xfId="60"/>
    <cellStyle name="20% - Акцент1 2 2" xfId="1785"/>
    <cellStyle name="20% - Акцент1 2 2 2" xfId="1786"/>
    <cellStyle name="20% - Акцент1 2 3" xfId="1787"/>
    <cellStyle name="20% - Акцент1 2 3 2" xfId="1788"/>
    <cellStyle name="20% - Акцент1 2 4" xfId="1789"/>
    <cellStyle name="20% - Акцент1 2 5" xfId="1790"/>
    <cellStyle name="20% - Акцент1 2 6" xfId="1791"/>
    <cellStyle name="20% - Акцент1 20" xfId="1792"/>
    <cellStyle name="20% - Акцент1 3" xfId="1793"/>
    <cellStyle name="20% - Акцент1 3 2" xfId="1794"/>
    <cellStyle name="20% - Акцент1 4" xfId="1795"/>
    <cellStyle name="20% - Акцент1 4 2" xfId="1796"/>
    <cellStyle name="20% - Акцент1 5" xfId="1797"/>
    <cellStyle name="20% - Акцент1 5 2" xfId="1798"/>
    <cellStyle name="20% - Акцент1 6" xfId="1799"/>
    <cellStyle name="20% - Акцент1 6 2" xfId="1800"/>
    <cellStyle name="20% - Акцент1 7" xfId="1801"/>
    <cellStyle name="20% - Акцент1 7 2" xfId="1802"/>
    <cellStyle name="20% - Акцент1 8" xfId="1803"/>
    <cellStyle name="20% - Акцент1 8 2" xfId="1804"/>
    <cellStyle name="20% - Акцент1 9" xfId="1805"/>
    <cellStyle name="20% - Акцент1 9 2" xfId="1806"/>
    <cellStyle name="20% - Акцент2" xfId="2" builtinId="34" customBuiltin="1"/>
    <cellStyle name="20% - Акцент2 10" xfId="1807"/>
    <cellStyle name="20% - Акцент2 10 2" xfId="1808"/>
    <cellStyle name="20% - Акцент2 11" xfId="1809"/>
    <cellStyle name="20% - Акцент2 11 2" xfId="1810"/>
    <cellStyle name="20% - Акцент2 12" xfId="1811"/>
    <cellStyle name="20% - Акцент2 12 2" xfId="1812"/>
    <cellStyle name="20% - Акцент2 13" xfId="1813"/>
    <cellStyle name="20% - Акцент2 13 2" xfId="1814"/>
    <cellStyle name="20% - Акцент2 14" xfId="1815"/>
    <cellStyle name="20% - Акцент2 14 2" xfId="1816"/>
    <cellStyle name="20% - Акцент2 15" xfId="1817"/>
    <cellStyle name="20% - Акцент2 15 2" xfId="1818"/>
    <cellStyle name="20% - Акцент2 16" xfId="1819"/>
    <cellStyle name="20% - Акцент2 16 2" xfId="1820"/>
    <cellStyle name="20% - Акцент2 17" xfId="1821"/>
    <cellStyle name="20% - Акцент2 18" xfId="1822"/>
    <cellStyle name="20% - Акцент2 19" xfId="1823"/>
    <cellStyle name="20% - Акцент2 2" xfId="61"/>
    <cellStyle name="20% - Акцент2 2 2" xfId="1824"/>
    <cellStyle name="20% - Акцент2 2 2 2" xfId="1825"/>
    <cellStyle name="20% - Акцент2 2 3" xfId="1826"/>
    <cellStyle name="20% - Акцент2 2 3 2" xfId="1827"/>
    <cellStyle name="20% - Акцент2 2 4" xfId="1828"/>
    <cellStyle name="20% - Акцент2 2 5" xfId="1829"/>
    <cellStyle name="20% - Акцент2 2 6" xfId="1830"/>
    <cellStyle name="20% - Акцент2 20" xfId="1831"/>
    <cellStyle name="20% - Акцент2 3" xfId="1832"/>
    <cellStyle name="20% - Акцент2 3 2" xfId="1833"/>
    <cellStyle name="20% - Акцент2 4" xfId="1834"/>
    <cellStyle name="20% - Акцент2 4 2" xfId="1835"/>
    <cellStyle name="20% - Акцент2 5" xfId="1836"/>
    <cellStyle name="20% - Акцент2 5 2" xfId="1837"/>
    <cellStyle name="20% - Акцент2 6" xfId="1838"/>
    <cellStyle name="20% - Акцент2 6 2" xfId="1839"/>
    <cellStyle name="20% - Акцент2 7" xfId="1840"/>
    <cellStyle name="20% - Акцент2 7 2" xfId="1841"/>
    <cellStyle name="20% - Акцент2 8" xfId="1842"/>
    <cellStyle name="20% - Акцент2 8 2" xfId="1843"/>
    <cellStyle name="20% - Акцент2 9" xfId="1844"/>
    <cellStyle name="20% - Акцент2 9 2" xfId="1845"/>
    <cellStyle name="20% - Акцент3" xfId="3" builtinId="38" customBuiltin="1"/>
    <cellStyle name="20% - Акцент3 10" xfId="1846"/>
    <cellStyle name="20% - Акцент3 10 2" xfId="1847"/>
    <cellStyle name="20% - Акцент3 11" xfId="1848"/>
    <cellStyle name="20% - Акцент3 11 2" xfId="1849"/>
    <cellStyle name="20% - Акцент3 12" xfId="1850"/>
    <cellStyle name="20% - Акцент3 12 2" xfId="1851"/>
    <cellStyle name="20% - Акцент3 13" xfId="1852"/>
    <cellStyle name="20% - Акцент3 13 2" xfId="1853"/>
    <cellStyle name="20% - Акцент3 14" xfId="1854"/>
    <cellStyle name="20% - Акцент3 14 2" xfId="1855"/>
    <cellStyle name="20% - Акцент3 15" xfId="1856"/>
    <cellStyle name="20% - Акцент3 15 2" xfId="1857"/>
    <cellStyle name="20% - Акцент3 16" xfId="1858"/>
    <cellStyle name="20% - Акцент3 16 2" xfId="1859"/>
    <cellStyle name="20% - Акцент3 17" xfId="1860"/>
    <cellStyle name="20% - Акцент3 18" xfId="1861"/>
    <cellStyle name="20% - Акцент3 19" xfId="1862"/>
    <cellStyle name="20% - Акцент3 2" xfId="62"/>
    <cellStyle name="20% - Акцент3 2 2" xfId="1863"/>
    <cellStyle name="20% - Акцент3 2 2 2" xfId="1864"/>
    <cellStyle name="20% - Акцент3 2 3" xfId="1865"/>
    <cellStyle name="20% - Акцент3 2 3 2" xfId="1866"/>
    <cellStyle name="20% - Акцент3 2 4" xfId="1867"/>
    <cellStyle name="20% - Акцент3 2 5" xfId="1868"/>
    <cellStyle name="20% - Акцент3 2 6" xfId="1869"/>
    <cellStyle name="20% - Акцент3 20" xfId="1870"/>
    <cellStyle name="20% - Акцент3 3" xfId="1871"/>
    <cellStyle name="20% - Акцент3 3 2" xfId="1872"/>
    <cellStyle name="20% - Акцент3 4" xfId="1873"/>
    <cellStyle name="20% - Акцент3 4 2" xfId="1874"/>
    <cellStyle name="20% - Акцент3 5" xfId="1875"/>
    <cellStyle name="20% - Акцент3 5 2" xfId="1876"/>
    <cellStyle name="20% - Акцент3 6" xfId="1877"/>
    <cellStyle name="20% - Акцент3 6 2" xfId="1878"/>
    <cellStyle name="20% - Акцент3 7" xfId="1879"/>
    <cellStyle name="20% - Акцент3 7 2" xfId="1880"/>
    <cellStyle name="20% - Акцент3 8" xfId="1881"/>
    <cellStyle name="20% - Акцент3 8 2" xfId="1882"/>
    <cellStyle name="20% - Акцент3 9" xfId="1883"/>
    <cellStyle name="20% - Акцент3 9 2" xfId="1884"/>
    <cellStyle name="20% - Акцент4" xfId="4" builtinId="42" customBuiltin="1"/>
    <cellStyle name="20% - Акцент4 10" xfId="1885"/>
    <cellStyle name="20% - Акцент4 10 2" xfId="1886"/>
    <cellStyle name="20% - Акцент4 11" xfId="1887"/>
    <cellStyle name="20% - Акцент4 11 2" xfId="1888"/>
    <cellStyle name="20% - Акцент4 12" xfId="1889"/>
    <cellStyle name="20% - Акцент4 12 2" xfId="1890"/>
    <cellStyle name="20% - Акцент4 13" xfId="1891"/>
    <cellStyle name="20% - Акцент4 13 2" xfId="1892"/>
    <cellStyle name="20% - Акцент4 14" xfId="1893"/>
    <cellStyle name="20% - Акцент4 14 2" xfId="1894"/>
    <cellStyle name="20% - Акцент4 15" xfId="1895"/>
    <cellStyle name="20% - Акцент4 15 2" xfId="1896"/>
    <cellStyle name="20% - Акцент4 16" xfId="1897"/>
    <cellStyle name="20% - Акцент4 16 2" xfId="1898"/>
    <cellStyle name="20% - Акцент4 17" xfId="1899"/>
    <cellStyle name="20% - Акцент4 18" xfId="1900"/>
    <cellStyle name="20% - Акцент4 19" xfId="1901"/>
    <cellStyle name="20% - Акцент4 2" xfId="63"/>
    <cellStyle name="20% - Акцент4 2 2" xfId="1902"/>
    <cellStyle name="20% - Акцент4 2 2 2" xfId="1903"/>
    <cellStyle name="20% - Акцент4 2 3" xfId="1904"/>
    <cellStyle name="20% - Акцент4 2 3 2" xfId="1905"/>
    <cellStyle name="20% - Акцент4 2 4" xfId="1906"/>
    <cellStyle name="20% - Акцент4 2 5" xfId="1907"/>
    <cellStyle name="20% - Акцент4 2 6" xfId="1908"/>
    <cellStyle name="20% - Акцент4 20" xfId="1909"/>
    <cellStyle name="20% - Акцент4 3" xfId="1910"/>
    <cellStyle name="20% - Акцент4 3 2" xfId="1911"/>
    <cellStyle name="20% - Акцент4 4" xfId="1912"/>
    <cellStyle name="20% - Акцент4 4 2" xfId="1913"/>
    <cellStyle name="20% - Акцент4 5" xfId="1914"/>
    <cellStyle name="20% - Акцент4 5 2" xfId="1915"/>
    <cellStyle name="20% - Акцент4 6" xfId="1916"/>
    <cellStyle name="20% - Акцент4 6 2" xfId="1917"/>
    <cellStyle name="20% - Акцент4 7" xfId="1918"/>
    <cellStyle name="20% - Акцент4 7 2" xfId="1919"/>
    <cellStyle name="20% - Акцент4 8" xfId="1920"/>
    <cellStyle name="20% - Акцент4 8 2" xfId="1921"/>
    <cellStyle name="20% - Акцент4 9" xfId="1922"/>
    <cellStyle name="20% - Акцент4 9 2" xfId="1923"/>
    <cellStyle name="20% - Акцент5" xfId="5" builtinId="46" customBuiltin="1"/>
    <cellStyle name="20% - Акцент5 10" xfId="1924"/>
    <cellStyle name="20% - Акцент5 10 2" xfId="1925"/>
    <cellStyle name="20% - Акцент5 11" xfId="1926"/>
    <cellStyle name="20% - Акцент5 11 2" xfId="1927"/>
    <cellStyle name="20% - Акцент5 12" xfId="1928"/>
    <cellStyle name="20% - Акцент5 12 2" xfId="1929"/>
    <cellStyle name="20% - Акцент5 13" xfId="1930"/>
    <cellStyle name="20% - Акцент5 13 2" xfId="1931"/>
    <cellStyle name="20% - Акцент5 14" xfId="1932"/>
    <cellStyle name="20% - Акцент5 14 2" xfId="1933"/>
    <cellStyle name="20% - Акцент5 15" xfId="1934"/>
    <cellStyle name="20% - Акцент5 15 2" xfId="1935"/>
    <cellStyle name="20% - Акцент5 16" xfId="1936"/>
    <cellStyle name="20% - Акцент5 16 2" xfId="1937"/>
    <cellStyle name="20% - Акцент5 17" xfId="1938"/>
    <cellStyle name="20% - Акцент5 18" xfId="1939"/>
    <cellStyle name="20% - Акцент5 19" xfId="1940"/>
    <cellStyle name="20% - Акцент5 2" xfId="64"/>
    <cellStyle name="20% - Акцент5 2 2" xfId="1941"/>
    <cellStyle name="20% - Акцент5 2 2 2" xfId="1942"/>
    <cellStyle name="20% - Акцент5 2 3" xfId="1943"/>
    <cellStyle name="20% - Акцент5 2 3 2" xfId="1944"/>
    <cellStyle name="20% - Акцент5 2 4" xfId="1945"/>
    <cellStyle name="20% - Акцент5 2 5" xfId="1946"/>
    <cellStyle name="20% - Акцент5 2 6" xfId="1947"/>
    <cellStyle name="20% - Акцент5 20" xfId="1948"/>
    <cellStyle name="20% - Акцент5 3" xfId="1949"/>
    <cellStyle name="20% - Акцент5 3 2" xfId="1950"/>
    <cellStyle name="20% - Акцент5 4" xfId="1951"/>
    <cellStyle name="20% - Акцент5 4 2" xfId="1952"/>
    <cellStyle name="20% - Акцент5 5" xfId="1953"/>
    <cellStyle name="20% - Акцент5 5 2" xfId="1954"/>
    <cellStyle name="20% - Акцент5 6" xfId="1955"/>
    <cellStyle name="20% - Акцент5 6 2" xfId="1956"/>
    <cellStyle name="20% - Акцент5 7" xfId="1957"/>
    <cellStyle name="20% - Акцент5 7 2" xfId="1958"/>
    <cellStyle name="20% - Акцент5 8" xfId="1959"/>
    <cellStyle name="20% - Акцент5 8 2" xfId="1960"/>
    <cellStyle name="20% - Акцент5 9" xfId="1961"/>
    <cellStyle name="20% - Акцент5 9 2" xfId="1962"/>
    <cellStyle name="20% - Акцент6" xfId="6" builtinId="50" customBuiltin="1"/>
    <cellStyle name="20% - Акцент6 10" xfId="1963"/>
    <cellStyle name="20% - Акцент6 10 2" xfId="1964"/>
    <cellStyle name="20% - Акцент6 11" xfId="1965"/>
    <cellStyle name="20% - Акцент6 11 2" xfId="1966"/>
    <cellStyle name="20% - Акцент6 12" xfId="1967"/>
    <cellStyle name="20% - Акцент6 12 2" xfId="1968"/>
    <cellStyle name="20% - Акцент6 13" xfId="1969"/>
    <cellStyle name="20% - Акцент6 13 2" xfId="1970"/>
    <cellStyle name="20% - Акцент6 14" xfId="1971"/>
    <cellStyle name="20% - Акцент6 14 2" xfId="1972"/>
    <cellStyle name="20% - Акцент6 15" xfId="1973"/>
    <cellStyle name="20% - Акцент6 15 2" xfId="1974"/>
    <cellStyle name="20% - Акцент6 16" xfId="1975"/>
    <cellStyle name="20% - Акцент6 16 2" xfId="1976"/>
    <cellStyle name="20% - Акцент6 17" xfId="1977"/>
    <cellStyle name="20% - Акцент6 18" xfId="1978"/>
    <cellStyle name="20% - Акцент6 19" xfId="1979"/>
    <cellStyle name="20% - Акцент6 2" xfId="65"/>
    <cellStyle name="20% - Акцент6 2 2" xfId="1980"/>
    <cellStyle name="20% - Акцент6 2 2 2" xfId="1981"/>
    <cellStyle name="20% - Акцент6 2 3" xfId="1982"/>
    <cellStyle name="20% - Акцент6 2 3 2" xfId="1983"/>
    <cellStyle name="20% - Акцент6 2 4" xfId="1984"/>
    <cellStyle name="20% - Акцент6 2 5" xfId="1985"/>
    <cellStyle name="20% - Акцент6 2 6" xfId="1986"/>
    <cellStyle name="20% - Акцент6 20" xfId="1987"/>
    <cellStyle name="20% - Акцент6 3" xfId="1988"/>
    <cellStyle name="20% - Акцент6 3 2" xfId="1989"/>
    <cellStyle name="20% - Акцент6 4" xfId="1990"/>
    <cellStyle name="20% - Акцент6 4 2" xfId="1991"/>
    <cellStyle name="20% - Акцент6 5" xfId="1992"/>
    <cellStyle name="20% - Акцент6 5 2" xfId="1993"/>
    <cellStyle name="20% - Акцент6 6" xfId="1994"/>
    <cellStyle name="20% - Акцент6 6 2" xfId="1995"/>
    <cellStyle name="20% - Акцент6 7" xfId="1996"/>
    <cellStyle name="20% - Акцент6 7 2" xfId="1997"/>
    <cellStyle name="20% - Акцент6 8" xfId="1998"/>
    <cellStyle name="20% - Акцент6 8 2" xfId="1999"/>
    <cellStyle name="20% - Акцент6 9" xfId="2000"/>
    <cellStyle name="20% - Акцент6 9 2" xfId="2001"/>
    <cellStyle name="2decimal" xfId="2002"/>
    <cellStyle name="40% - Accent1" xfId="2003"/>
    <cellStyle name="40% - Accent2" xfId="2004"/>
    <cellStyle name="40% - Accent3" xfId="2005"/>
    <cellStyle name="40% - Accent4" xfId="2006"/>
    <cellStyle name="40% - Accent5" xfId="2007"/>
    <cellStyle name="40% - Accent6" xfId="2008"/>
    <cellStyle name="40% - Акцент1" xfId="7" builtinId="31" customBuiltin="1"/>
    <cellStyle name="40% - Акцент1 10" xfId="2009"/>
    <cellStyle name="40% - Акцент1 10 2" xfId="2010"/>
    <cellStyle name="40% - Акцент1 11" xfId="2011"/>
    <cellStyle name="40% - Акцент1 11 2" xfId="2012"/>
    <cellStyle name="40% - Акцент1 12" xfId="2013"/>
    <cellStyle name="40% - Акцент1 12 2" xfId="2014"/>
    <cellStyle name="40% - Акцент1 13" xfId="2015"/>
    <cellStyle name="40% - Акцент1 13 2" xfId="2016"/>
    <cellStyle name="40% - Акцент1 14" xfId="2017"/>
    <cellStyle name="40% - Акцент1 14 2" xfId="2018"/>
    <cellStyle name="40% - Акцент1 15" xfId="2019"/>
    <cellStyle name="40% - Акцент1 15 2" xfId="2020"/>
    <cellStyle name="40% - Акцент1 16" xfId="2021"/>
    <cellStyle name="40% - Акцент1 16 2" xfId="2022"/>
    <cellStyle name="40% - Акцент1 17" xfId="2023"/>
    <cellStyle name="40% - Акцент1 18" xfId="2024"/>
    <cellStyle name="40% - Акцент1 19" xfId="2025"/>
    <cellStyle name="40% - Акцент1 2" xfId="66"/>
    <cellStyle name="40% - Акцент1 2 2" xfId="2026"/>
    <cellStyle name="40% - Акцент1 2 2 2" xfId="2027"/>
    <cellStyle name="40% - Акцент1 2 3" xfId="2028"/>
    <cellStyle name="40% - Акцент1 2 3 2" xfId="2029"/>
    <cellStyle name="40% - Акцент1 2 4" xfId="2030"/>
    <cellStyle name="40% - Акцент1 2 5" xfId="2031"/>
    <cellStyle name="40% - Акцент1 2 6" xfId="2032"/>
    <cellStyle name="40% - Акцент1 20" xfId="2033"/>
    <cellStyle name="40% - Акцент1 3" xfId="2034"/>
    <cellStyle name="40% - Акцент1 3 2" xfId="2035"/>
    <cellStyle name="40% - Акцент1 4" xfId="2036"/>
    <cellStyle name="40% - Акцент1 4 2" xfId="2037"/>
    <cellStyle name="40% - Акцент1 5" xfId="2038"/>
    <cellStyle name="40% - Акцент1 5 2" xfId="2039"/>
    <cellStyle name="40% - Акцент1 6" xfId="2040"/>
    <cellStyle name="40% - Акцент1 6 2" xfId="2041"/>
    <cellStyle name="40% - Акцент1 7" xfId="2042"/>
    <cellStyle name="40% - Акцент1 7 2" xfId="2043"/>
    <cellStyle name="40% - Акцент1 8" xfId="2044"/>
    <cellStyle name="40% - Акцент1 8 2" xfId="2045"/>
    <cellStyle name="40% - Акцент1 9" xfId="2046"/>
    <cellStyle name="40% - Акцент1 9 2" xfId="2047"/>
    <cellStyle name="40% - Акцент2" xfId="8" builtinId="35" customBuiltin="1"/>
    <cellStyle name="40% - Акцент2 10" xfId="2048"/>
    <cellStyle name="40% - Акцент2 10 2" xfId="2049"/>
    <cellStyle name="40% - Акцент2 11" xfId="2050"/>
    <cellStyle name="40% - Акцент2 11 2" xfId="2051"/>
    <cellStyle name="40% - Акцент2 12" xfId="2052"/>
    <cellStyle name="40% - Акцент2 12 2" xfId="2053"/>
    <cellStyle name="40% - Акцент2 13" xfId="2054"/>
    <cellStyle name="40% - Акцент2 13 2" xfId="2055"/>
    <cellStyle name="40% - Акцент2 14" xfId="2056"/>
    <cellStyle name="40% - Акцент2 14 2" xfId="2057"/>
    <cellStyle name="40% - Акцент2 15" xfId="2058"/>
    <cellStyle name="40% - Акцент2 15 2" xfId="2059"/>
    <cellStyle name="40% - Акцент2 16" xfId="2060"/>
    <cellStyle name="40% - Акцент2 16 2" xfId="2061"/>
    <cellStyle name="40% - Акцент2 17" xfId="2062"/>
    <cellStyle name="40% - Акцент2 18" xfId="2063"/>
    <cellStyle name="40% - Акцент2 19" xfId="2064"/>
    <cellStyle name="40% - Акцент2 2" xfId="67"/>
    <cellStyle name="40% - Акцент2 2 2" xfId="2065"/>
    <cellStyle name="40% - Акцент2 2 2 2" xfId="2066"/>
    <cellStyle name="40% - Акцент2 2 3" xfId="2067"/>
    <cellStyle name="40% - Акцент2 2 3 2" xfId="2068"/>
    <cellStyle name="40% - Акцент2 2 4" xfId="2069"/>
    <cellStyle name="40% - Акцент2 2 5" xfId="2070"/>
    <cellStyle name="40% - Акцент2 2 6" xfId="2071"/>
    <cellStyle name="40% - Акцент2 20" xfId="2072"/>
    <cellStyle name="40% - Акцент2 3" xfId="2073"/>
    <cellStyle name="40% - Акцент2 3 2" xfId="2074"/>
    <cellStyle name="40% - Акцент2 4" xfId="2075"/>
    <cellStyle name="40% - Акцент2 4 2" xfId="2076"/>
    <cellStyle name="40% - Акцент2 5" xfId="2077"/>
    <cellStyle name="40% - Акцент2 5 2" xfId="2078"/>
    <cellStyle name="40% - Акцент2 6" xfId="2079"/>
    <cellStyle name="40% - Акцент2 6 2" xfId="2080"/>
    <cellStyle name="40% - Акцент2 7" xfId="2081"/>
    <cellStyle name="40% - Акцент2 7 2" xfId="2082"/>
    <cellStyle name="40% - Акцент2 8" xfId="2083"/>
    <cellStyle name="40% - Акцент2 8 2" xfId="2084"/>
    <cellStyle name="40% - Акцент2 9" xfId="2085"/>
    <cellStyle name="40% - Акцент2 9 2" xfId="2086"/>
    <cellStyle name="40% - Акцент3" xfId="9" builtinId="39" customBuiltin="1"/>
    <cellStyle name="40% - Акцент3 10" xfId="2087"/>
    <cellStyle name="40% - Акцент3 10 2" xfId="2088"/>
    <cellStyle name="40% - Акцент3 11" xfId="2089"/>
    <cellStyle name="40% - Акцент3 11 2" xfId="2090"/>
    <cellStyle name="40% - Акцент3 12" xfId="2091"/>
    <cellStyle name="40% - Акцент3 12 2" xfId="2092"/>
    <cellStyle name="40% - Акцент3 13" xfId="2093"/>
    <cellStyle name="40% - Акцент3 13 2" xfId="2094"/>
    <cellStyle name="40% - Акцент3 14" xfId="2095"/>
    <cellStyle name="40% - Акцент3 14 2" xfId="2096"/>
    <cellStyle name="40% - Акцент3 15" xfId="2097"/>
    <cellStyle name="40% - Акцент3 15 2" xfId="2098"/>
    <cellStyle name="40% - Акцент3 16" xfId="2099"/>
    <cellStyle name="40% - Акцент3 16 2" xfId="2100"/>
    <cellStyle name="40% - Акцент3 17" xfId="2101"/>
    <cellStyle name="40% - Акцент3 18" xfId="2102"/>
    <cellStyle name="40% - Акцент3 19" xfId="2103"/>
    <cellStyle name="40% - Акцент3 2" xfId="68"/>
    <cellStyle name="40% - Акцент3 2 2" xfId="2104"/>
    <cellStyle name="40% - Акцент3 2 2 2" xfId="2105"/>
    <cellStyle name="40% - Акцент3 2 3" xfId="2106"/>
    <cellStyle name="40% - Акцент3 2 3 2" xfId="2107"/>
    <cellStyle name="40% - Акцент3 2 4" xfId="2108"/>
    <cellStyle name="40% - Акцент3 2 5" xfId="2109"/>
    <cellStyle name="40% - Акцент3 2 6" xfId="2110"/>
    <cellStyle name="40% - Акцент3 20" xfId="2111"/>
    <cellStyle name="40% - Акцент3 3" xfId="2112"/>
    <cellStyle name="40% - Акцент3 3 2" xfId="2113"/>
    <cellStyle name="40% - Акцент3 4" xfId="2114"/>
    <cellStyle name="40% - Акцент3 4 2" xfId="2115"/>
    <cellStyle name="40% - Акцент3 5" xfId="2116"/>
    <cellStyle name="40% - Акцент3 5 2" xfId="2117"/>
    <cellStyle name="40% - Акцент3 6" xfId="2118"/>
    <cellStyle name="40% - Акцент3 6 2" xfId="2119"/>
    <cellStyle name="40% - Акцент3 7" xfId="2120"/>
    <cellStyle name="40% - Акцент3 7 2" xfId="2121"/>
    <cellStyle name="40% - Акцент3 8" xfId="2122"/>
    <cellStyle name="40% - Акцент3 8 2" xfId="2123"/>
    <cellStyle name="40% - Акцент3 9" xfId="2124"/>
    <cellStyle name="40% - Акцент3 9 2" xfId="2125"/>
    <cellStyle name="40% - Акцент4" xfId="10" builtinId="43" customBuiltin="1"/>
    <cellStyle name="40% - Акцент4 10" xfId="2126"/>
    <cellStyle name="40% - Акцент4 10 2" xfId="2127"/>
    <cellStyle name="40% - Акцент4 11" xfId="2128"/>
    <cellStyle name="40% - Акцент4 11 2" xfId="2129"/>
    <cellStyle name="40% - Акцент4 12" xfId="2130"/>
    <cellStyle name="40% - Акцент4 12 2" xfId="2131"/>
    <cellStyle name="40% - Акцент4 13" xfId="2132"/>
    <cellStyle name="40% - Акцент4 13 2" xfId="2133"/>
    <cellStyle name="40% - Акцент4 14" xfId="2134"/>
    <cellStyle name="40% - Акцент4 14 2" xfId="2135"/>
    <cellStyle name="40% - Акцент4 15" xfId="2136"/>
    <cellStyle name="40% - Акцент4 15 2" xfId="2137"/>
    <cellStyle name="40% - Акцент4 16" xfId="2138"/>
    <cellStyle name="40% - Акцент4 16 2" xfId="2139"/>
    <cellStyle name="40% - Акцент4 17" xfId="2140"/>
    <cellStyle name="40% - Акцент4 18" xfId="2141"/>
    <cellStyle name="40% - Акцент4 19" xfId="2142"/>
    <cellStyle name="40% - Акцент4 2" xfId="69"/>
    <cellStyle name="40% - Акцент4 2 2" xfId="2143"/>
    <cellStyle name="40% - Акцент4 2 2 2" xfId="2144"/>
    <cellStyle name="40% - Акцент4 2 3" xfId="2145"/>
    <cellStyle name="40% - Акцент4 2 3 2" xfId="2146"/>
    <cellStyle name="40% - Акцент4 2 4" xfId="2147"/>
    <cellStyle name="40% - Акцент4 2 5" xfId="2148"/>
    <cellStyle name="40% - Акцент4 2 6" xfId="2149"/>
    <cellStyle name="40% - Акцент4 20" xfId="2150"/>
    <cellStyle name="40% - Акцент4 3" xfId="2151"/>
    <cellStyle name="40% - Акцент4 3 2" xfId="2152"/>
    <cellStyle name="40% - Акцент4 4" xfId="2153"/>
    <cellStyle name="40% - Акцент4 4 2" xfId="2154"/>
    <cellStyle name="40% - Акцент4 5" xfId="2155"/>
    <cellStyle name="40% - Акцент4 5 2" xfId="2156"/>
    <cellStyle name="40% - Акцент4 6" xfId="2157"/>
    <cellStyle name="40% - Акцент4 6 2" xfId="2158"/>
    <cellStyle name="40% - Акцент4 7" xfId="2159"/>
    <cellStyle name="40% - Акцент4 7 2" xfId="2160"/>
    <cellStyle name="40% - Акцент4 8" xfId="2161"/>
    <cellStyle name="40% - Акцент4 8 2" xfId="2162"/>
    <cellStyle name="40% - Акцент4 9" xfId="2163"/>
    <cellStyle name="40% - Акцент4 9 2" xfId="2164"/>
    <cellStyle name="40% - Акцент5" xfId="11" builtinId="47" customBuiltin="1"/>
    <cellStyle name="40% - Акцент5 10" xfId="2165"/>
    <cellStyle name="40% - Акцент5 10 2" xfId="2166"/>
    <cellStyle name="40% - Акцент5 11" xfId="2167"/>
    <cellStyle name="40% - Акцент5 11 2" xfId="2168"/>
    <cellStyle name="40% - Акцент5 12" xfId="2169"/>
    <cellStyle name="40% - Акцент5 12 2" xfId="2170"/>
    <cellStyle name="40% - Акцент5 13" xfId="2171"/>
    <cellStyle name="40% - Акцент5 13 2" xfId="2172"/>
    <cellStyle name="40% - Акцент5 14" xfId="2173"/>
    <cellStyle name="40% - Акцент5 14 2" xfId="2174"/>
    <cellStyle name="40% - Акцент5 15" xfId="2175"/>
    <cellStyle name="40% - Акцент5 15 2" xfId="2176"/>
    <cellStyle name="40% - Акцент5 16" xfId="2177"/>
    <cellStyle name="40% - Акцент5 16 2" xfId="2178"/>
    <cellStyle name="40% - Акцент5 17" xfId="2179"/>
    <cellStyle name="40% - Акцент5 18" xfId="2180"/>
    <cellStyle name="40% - Акцент5 19" xfId="2181"/>
    <cellStyle name="40% - Акцент5 2" xfId="70"/>
    <cellStyle name="40% - Акцент5 2 2" xfId="2182"/>
    <cellStyle name="40% - Акцент5 2 2 2" xfId="2183"/>
    <cellStyle name="40% - Акцент5 2 3" xfId="2184"/>
    <cellStyle name="40% - Акцент5 2 3 2" xfId="2185"/>
    <cellStyle name="40% - Акцент5 2 4" xfId="2186"/>
    <cellStyle name="40% - Акцент5 2 5" xfId="2187"/>
    <cellStyle name="40% - Акцент5 2 6" xfId="2188"/>
    <cellStyle name="40% - Акцент5 20" xfId="2189"/>
    <cellStyle name="40% - Акцент5 3" xfId="2190"/>
    <cellStyle name="40% - Акцент5 3 2" xfId="2191"/>
    <cellStyle name="40% - Акцент5 4" xfId="2192"/>
    <cellStyle name="40% - Акцент5 4 2" xfId="2193"/>
    <cellStyle name="40% - Акцент5 5" xfId="2194"/>
    <cellStyle name="40% - Акцент5 5 2" xfId="2195"/>
    <cellStyle name="40% - Акцент5 6" xfId="2196"/>
    <cellStyle name="40% - Акцент5 6 2" xfId="2197"/>
    <cellStyle name="40% - Акцент5 7" xfId="2198"/>
    <cellStyle name="40% - Акцент5 7 2" xfId="2199"/>
    <cellStyle name="40% - Акцент5 8" xfId="2200"/>
    <cellStyle name="40% - Акцент5 8 2" xfId="2201"/>
    <cellStyle name="40% - Акцент5 9" xfId="2202"/>
    <cellStyle name="40% - Акцент5 9 2" xfId="2203"/>
    <cellStyle name="40% - Акцент6" xfId="12" builtinId="51" customBuiltin="1"/>
    <cellStyle name="40% - Акцент6 10" xfId="2204"/>
    <cellStyle name="40% - Акцент6 10 2" xfId="2205"/>
    <cellStyle name="40% - Акцент6 11" xfId="2206"/>
    <cellStyle name="40% - Акцент6 11 2" xfId="2207"/>
    <cellStyle name="40% - Акцент6 12" xfId="2208"/>
    <cellStyle name="40% - Акцент6 12 2" xfId="2209"/>
    <cellStyle name="40% - Акцент6 13" xfId="2210"/>
    <cellStyle name="40% - Акцент6 13 2" xfId="2211"/>
    <cellStyle name="40% - Акцент6 14" xfId="2212"/>
    <cellStyle name="40% - Акцент6 14 2" xfId="2213"/>
    <cellStyle name="40% - Акцент6 15" xfId="2214"/>
    <cellStyle name="40% - Акцент6 15 2" xfId="2215"/>
    <cellStyle name="40% - Акцент6 16" xfId="2216"/>
    <cellStyle name="40% - Акцент6 16 2" xfId="2217"/>
    <cellStyle name="40% - Акцент6 17" xfId="2218"/>
    <cellStyle name="40% - Акцент6 18" xfId="2219"/>
    <cellStyle name="40% - Акцент6 19" xfId="2220"/>
    <cellStyle name="40% - Акцент6 2" xfId="71"/>
    <cellStyle name="40% - Акцент6 2 2" xfId="2221"/>
    <cellStyle name="40% - Акцент6 2 2 2" xfId="2222"/>
    <cellStyle name="40% - Акцент6 2 3" xfId="2223"/>
    <cellStyle name="40% - Акцент6 2 3 2" xfId="2224"/>
    <cellStyle name="40% - Акцент6 2 4" xfId="2225"/>
    <cellStyle name="40% - Акцент6 2 5" xfId="2226"/>
    <cellStyle name="40% - Акцент6 2 6" xfId="2227"/>
    <cellStyle name="40% - Акцент6 20" xfId="2228"/>
    <cellStyle name="40% - Акцент6 3" xfId="2229"/>
    <cellStyle name="40% - Акцент6 3 2" xfId="2230"/>
    <cellStyle name="40% - Акцент6 4" xfId="2231"/>
    <cellStyle name="40% - Акцент6 4 2" xfId="2232"/>
    <cellStyle name="40% - Акцент6 5" xfId="2233"/>
    <cellStyle name="40% - Акцент6 5 2" xfId="2234"/>
    <cellStyle name="40% - Акцент6 6" xfId="2235"/>
    <cellStyle name="40% - Акцент6 6 2" xfId="2236"/>
    <cellStyle name="40% - Акцент6 7" xfId="2237"/>
    <cellStyle name="40% - Акцент6 7 2" xfId="2238"/>
    <cellStyle name="40% - Акцент6 8" xfId="2239"/>
    <cellStyle name="40% - Акцент6 8 2" xfId="2240"/>
    <cellStyle name="40% - Акцент6 9" xfId="2241"/>
    <cellStyle name="40% - Акцент6 9 2" xfId="2242"/>
    <cellStyle name="60% - Accent1" xfId="2243"/>
    <cellStyle name="60% - Accent2" xfId="2244"/>
    <cellStyle name="60% - Accent3" xfId="2245"/>
    <cellStyle name="60% - Accent4" xfId="2246"/>
    <cellStyle name="60% - Accent5" xfId="2247"/>
    <cellStyle name="60% - Accent6" xfId="2248"/>
    <cellStyle name="60% - Акцент1" xfId="13" builtinId="32" customBuiltin="1"/>
    <cellStyle name="60% - Акцент1 10" xfId="2249"/>
    <cellStyle name="60% - Акцент1 11" xfId="2250"/>
    <cellStyle name="60% - Акцент1 12" xfId="2251"/>
    <cellStyle name="60% - Акцент1 13" xfId="2252"/>
    <cellStyle name="60% - Акцент1 14" xfId="2253"/>
    <cellStyle name="60% - Акцент1 15" xfId="2254"/>
    <cellStyle name="60% - Акцент1 16" xfId="2255"/>
    <cellStyle name="60% - Акцент1 17" xfId="2256"/>
    <cellStyle name="60% - Акцент1 18" xfId="2257"/>
    <cellStyle name="60% - Акцент1 2" xfId="72"/>
    <cellStyle name="60% - Акцент1 2 2" xfId="2258"/>
    <cellStyle name="60% - Акцент1 2 3" xfId="2259"/>
    <cellStyle name="60% - Акцент1 2 4" xfId="2260"/>
    <cellStyle name="60% - Акцент1 2 5" xfId="2261"/>
    <cellStyle name="60% - Акцент1 2 6" xfId="2262"/>
    <cellStyle name="60% - Акцент1 3" xfId="2263"/>
    <cellStyle name="60% - Акцент1 4" xfId="2264"/>
    <cellStyle name="60% - Акцент1 5" xfId="2265"/>
    <cellStyle name="60% - Акцент1 6" xfId="2266"/>
    <cellStyle name="60% - Акцент1 7" xfId="2267"/>
    <cellStyle name="60% - Акцент1 8" xfId="2268"/>
    <cellStyle name="60% - Акцент1 9" xfId="2269"/>
    <cellStyle name="60% - Акцент2" xfId="14" builtinId="36" customBuiltin="1"/>
    <cellStyle name="60% - Акцент2 10" xfId="2270"/>
    <cellStyle name="60% - Акцент2 11" xfId="2271"/>
    <cellStyle name="60% - Акцент2 12" xfId="2272"/>
    <cellStyle name="60% - Акцент2 13" xfId="2273"/>
    <cellStyle name="60% - Акцент2 14" xfId="2274"/>
    <cellStyle name="60% - Акцент2 15" xfId="2275"/>
    <cellStyle name="60% - Акцент2 16" xfId="2276"/>
    <cellStyle name="60% - Акцент2 17" xfId="2277"/>
    <cellStyle name="60% - Акцент2 18" xfId="2278"/>
    <cellStyle name="60% - Акцент2 2" xfId="73"/>
    <cellStyle name="60% - Акцент2 2 2" xfId="2279"/>
    <cellStyle name="60% - Акцент2 2 3" xfId="2280"/>
    <cellStyle name="60% - Акцент2 2 4" xfId="2281"/>
    <cellStyle name="60% - Акцент2 2 5" xfId="2282"/>
    <cellStyle name="60% - Акцент2 2 6" xfId="2283"/>
    <cellStyle name="60% - Акцент2 3" xfId="2284"/>
    <cellStyle name="60% - Акцент2 4" xfId="2285"/>
    <cellStyle name="60% - Акцент2 5" xfId="2286"/>
    <cellStyle name="60% - Акцент2 6" xfId="2287"/>
    <cellStyle name="60% - Акцент2 7" xfId="2288"/>
    <cellStyle name="60% - Акцент2 8" xfId="2289"/>
    <cellStyle name="60% - Акцент2 9" xfId="2290"/>
    <cellStyle name="60% - Акцент3" xfId="15" builtinId="40" customBuiltin="1"/>
    <cellStyle name="60% - Акцент3 10" xfId="2291"/>
    <cellStyle name="60% - Акцент3 11" xfId="2292"/>
    <cellStyle name="60% - Акцент3 12" xfId="2293"/>
    <cellStyle name="60% - Акцент3 13" xfId="2294"/>
    <cellStyle name="60% - Акцент3 14" xfId="2295"/>
    <cellStyle name="60% - Акцент3 15" xfId="2296"/>
    <cellStyle name="60% - Акцент3 16" xfId="2297"/>
    <cellStyle name="60% - Акцент3 17" xfId="2298"/>
    <cellStyle name="60% - Акцент3 18" xfId="2299"/>
    <cellStyle name="60% - Акцент3 2" xfId="74"/>
    <cellStyle name="60% - Акцент3 2 2" xfId="2300"/>
    <cellStyle name="60% - Акцент3 2 3" xfId="2301"/>
    <cellStyle name="60% - Акцент3 2 4" xfId="2302"/>
    <cellStyle name="60% - Акцент3 2 5" xfId="2303"/>
    <cellStyle name="60% - Акцент3 2 6" xfId="2304"/>
    <cellStyle name="60% - Акцент3 3" xfId="2305"/>
    <cellStyle name="60% - Акцент3 4" xfId="2306"/>
    <cellStyle name="60% - Акцент3 5" xfId="2307"/>
    <cellStyle name="60% - Акцент3 6" xfId="2308"/>
    <cellStyle name="60% - Акцент3 7" xfId="2309"/>
    <cellStyle name="60% - Акцент3 8" xfId="2310"/>
    <cellStyle name="60% - Акцент3 9" xfId="2311"/>
    <cellStyle name="60% - Акцент4" xfId="16" builtinId="44" customBuiltin="1"/>
    <cellStyle name="60% - Акцент4 10" xfId="2312"/>
    <cellStyle name="60% - Акцент4 11" xfId="2313"/>
    <cellStyle name="60% - Акцент4 12" xfId="2314"/>
    <cellStyle name="60% - Акцент4 13" xfId="2315"/>
    <cellStyle name="60% - Акцент4 14" xfId="2316"/>
    <cellStyle name="60% - Акцент4 15" xfId="2317"/>
    <cellStyle name="60% - Акцент4 16" xfId="2318"/>
    <cellStyle name="60% - Акцент4 17" xfId="2319"/>
    <cellStyle name="60% - Акцент4 18" xfId="2320"/>
    <cellStyle name="60% - Акцент4 2" xfId="75"/>
    <cellStyle name="60% - Акцент4 2 2" xfId="2321"/>
    <cellStyle name="60% - Акцент4 2 3" xfId="2322"/>
    <cellStyle name="60% - Акцент4 2 4" xfId="2323"/>
    <cellStyle name="60% - Акцент4 2 5" xfId="2324"/>
    <cellStyle name="60% - Акцент4 2 6" xfId="2325"/>
    <cellStyle name="60% - Акцент4 3" xfId="2326"/>
    <cellStyle name="60% - Акцент4 4" xfId="2327"/>
    <cellStyle name="60% - Акцент4 5" xfId="2328"/>
    <cellStyle name="60% - Акцент4 6" xfId="2329"/>
    <cellStyle name="60% - Акцент4 7" xfId="2330"/>
    <cellStyle name="60% - Акцент4 8" xfId="2331"/>
    <cellStyle name="60% - Акцент4 9" xfId="2332"/>
    <cellStyle name="60% - Акцент5" xfId="17" builtinId="48" customBuiltin="1"/>
    <cellStyle name="60% - Акцент5 10" xfId="2333"/>
    <cellStyle name="60% - Акцент5 11" xfId="2334"/>
    <cellStyle name="60% - Акцент5 12" xfId="2335"/>
    <cellStyle name="60% - Акцент5 13" xfId="2336"/>
    <cellStyle name="60% - Акцент5 14" xfId="2337"/>
    <cellStyle name="60% - Акцент5 15" xfId="2338"/>
    <cellStyle name="60% - Акцент5 16" xfId="2339"/>
    <cellStyle name="60% - Акцент5 17" xfId="2340"/>
    <cellStyle name="60% - Акцент5 18" xfId="2341"/>
    <cellStyle name="60% - Акцент5 2" xfId="76"/>
    <cellStyle name="60% - Акцент5 2 2" xfId="2342"/>
    <cellStyle name="60% - Акцент5 2 3" xfId="2343"/>
    <cellStyle name="60% - Акцент5 2 4" xfId="2344"/>
    <cellStyle name="60% - Акцент5 2 5" xfId="2345"/>
    <cellStyle name="60% - Акцент5 2 6" xfId="2346"/>
    <cellStyle name="60% - Акцент5 3" xfId="2347"/>
    <cellStyle name="60% - Акцент5 4" xfId="2348"/>
    <cellStyle name="60% - Акцент5 5" xfId="2349"/>
    <cellStyle name="60% - Акцент5 6" xfId="2350"/>
    <cellStyle name="60% - Акцент5 7" xfId="2351"/>
    <cellStyle name="60% - Акцент5 8" xfId="2352"/>
    <cellStyle name="60% - Акцент5 9" xfId="2353"/>
    <cellStyle name="60% - Акцент6" xfId="18" builtinId="52" customBuiltin="1"/>
    <cellStyle name="60% - Акцент6 10" xfId="2354"/>
    <cellStyle name="60% - Акцент6 11" xfId="2355"/>
    <cellStyle name="60% - Акцент6 12" xfId="2356"/>
    <cellStyle name="60% - Акцент6 13" xfId="2357"/>
    <cellStyle name="60% - Акцент6 14" xfId="2358"/>
    <cellStyle name="60% - Акцент6 15" xfId="2359"/>
    <cellStyle name="60% - Акцент6 16" xfId="2360"/>
    <cellStyle name="60% - Акцент6 17" xfId="2361"/>
    <cellStyle name="60% - Акцент6 18" xfId="2362"/>
    <cellStyle name="60% - Акцент6 2" xfId="77"/>
    <cellStyle name="60% - Акцент6 2 2" xfId="2363"/>
    <cellStyle name="60% - Акцент6 2 3" xfId="2364"/>
    <cellStyle name="60% - Акцент6 2 4" xfId="2365"/>
    <cellStyle name="60% - Акцент6 2 5" xfId="2366"/>
    <cellStyle name="60% - Акцент6 2 6" xfId="2367"/>
    <cellStyle name="60% - Акцент6 3" xfId="2368"/>
    <cellStyle name="60% - Акцент6 4" xfId="2369"/>
    <cellStyle name="60% - Акцент6 5" xfId="2370"/>
    <cellStyle name="60% - Акцент6 6" xfId="2371"/>
    <cellStyle name="60% - Акцент6 7" xfId="2372"/>
    <cellStyle name="60% - Акцент6 8" xfId="2373"/>
    <cellStyle name="60% - Акцент6 9" xfId="2374"/>
    <cellStyle name="8pt" xfId="2375"/>
    <cellStyle name="Aaia?iue [0]_vaqduGfTSN7qyUJNWHRlcWo3H" xfId="2376"/>
    <cellStyle name="Aaia?iue_vaqduGfTSN7qyUJNWHRlcWo3H" xfId="2377"/>
    <cellStyle name="Äåíåæíûé [0]_vaqduGfTSN7qyUJNWHRlcWo3H" xfId="2378"/>
    <cellStyle name="Äåíåæíûé_vaqduGfTSN7qyUJNWHRlcWo3H" xfId="2379"/>
    <cellStyle name="Accent1" xfId="2380"/>
    <cellStyle name="Accent1 - 20%" xfId="2381"/>
    <cellStyle name="Accent1 - 20% 2" xfId="2382"/>
    <cellStyle name="Accent1 - 40%" xfId="2383"/>
    <cellStyle name="Accent1 - 40% 2" xfId="2384"/>
    <cellStyle name="Accent1 - 60%" xfId="2385"/>
    <cellStyle name="Accent1 - 60% 2" xfId="2386"/>
    <cellStyle name="Accent1 2" xfId="2387"/>
    <cellStyle name="Accent1 3" xfId="2388"/>
    <cellStyle name="Accent1 4" xfId="2389"/>
    <cellStyle name="Accent2" xfId="2390"/>
    <cellStyle name="Accent2 - 20%" xfId="2391"/>
    <cellStyle name="Accent2 - 20% 2" xfId="2392"/>
    <cellStyle name="Accent2 - 40%" xfId="2393"/>
    <cellStyle name="Accent2 - 40% 2" xfId="2394"/>
    <cellStyle name="Accent2 - 60%" xfId="2395"/>
    <cellStyle name="Accent2 - 60% 2" xfId="2396"/>
    <cellStyle name="Accent2 2" xfId="2397"/>
    <cellStyle name="Accent2 3" xfId="2398"/>
    <cellStyle name="Accent2 4" xfId="2399"/>
    <cellStyle name="Accent3" xfId="2400"/>
    <cellStyle name="Accent3 - 20%" xfId="2401"/>
    <cellStyle name="Accent3 - 20% 2" xfId="2402"/>
    <cellStyle name="Accent3 - 40%" xfId="2403"/>
    <cellStyle name="Accent3 - 40% 2" xfId="2404"/>
    <cellStyle name="Accent3 - 60%" xfId="2405"/>
    <cellStyle name="Accent3 - 60% 2" xfId="2406"/>
    <cellStyle name="Accent3 2" xfId="2407"/>
    <cellStyle name="Accent3 3" xfId="2408"/>
    <cellStyle name="Accent3 4" xfId="2409"/>
    <cellStyle name="Accent4" xfId="2410"/>
    <cellStyle name="Accent4 - 20%" xfId="2411"/>
    <cellStyle name="Accent4 - 20% 2" xfId="2412"/>
    <cellStyle name="Accent4 - 40%" xfId="2413"/>
    <cellStyle name="Accent4 - 40% 2" xfId="2414"/>
    <cellStyle name="Accent4 - 60%" xfId="2415"/>
    <cellStyle name="Accent4 - 60% 2" xfId="2416"/>
    <cellStyle name="Accent4 2" xfId="2417"/>
    <cellStyle name="Accent4 3" xfId="2418"/>
    <cellStyle name="Accent4 4" xfId="2419"/>
    <cellStyle name="Accent5" xfId="2420"/>
    <cellStyle name="Accent5 - 20%" xfId="2421"/>
    <cellStyle name="Accent5 - 20% 2" xfId="2422"/>
    <cellStyle name="Accent5 - 40%" xfId="2423"/>
    <cellStyle name="Accent5 - 40% 2" xfId="2424"/>
    <cellStyle name="Accent5 - 60%" xfId="2425"/>
    <cellStyle name="Accent5 - 60% 2" xfId="2426"/>
    <cellStyle name="Accent5 2" xfId="2427"/>
    <cellStyle name="Accent5 3" xfId="2428"/>
    <cellStyle name="Accent5 4" xfId="2429"/>
    <cellStyle name="Accent6" xfId="2430"/>
    <cellStyle name="Accent6 - 20%" xfId="2431"/>
    <cellStyle name="Accent6 - 20% 2" xfId="2432"/>
    <cellStyle name="Accent6 - 40%" xfId="2433"/>
    <cellStyle name="Accent6 - 40% 2" xfId="2434"/>
    <cellStyle name="Accent6 - 60%" xfId="2435"/>
    <cellStyle name="Accent6 - 60% 2" xfId="2436"/>
    <cellStyle name="Accent6 2" xfId="2437"/>
    <cellStyle name="Accent6 3" xfId="2438"/>
    <cellStyle name="Accent6 4" xfId="2439"/>
    <cellStyle name="acct" xfId="2440"/>
    <cellStyle name="AeE­ [0]_?A°??µAoC?" xfId="2441"/>
    <cellStyle name="AeE­_?A°??µAoC?" xfId="2442"/>
    <cellStyle name="Aeia?nnueea" xfId="2443"/>
    <cellStyle name="AFE" xfId="2444"/>
    <cellStyle name="alternate" xfId="2445"/>
    <cellStyle name="aluminium" xfId="2446"/>
    <cellStyle name="Analyst Name" xfId="2447"/>
    <cellStyle name="Arial 10" xfId="2448"/>
    <cellStyle name="Arial 12" xfId="2449"/>
    <cellStyle name="Assumption - Normal" xfId="2450"/>
    <cellStyle name="Availability" xfId="2451"/>
    <cellStyle name="b lue" xfId="2452"/>
    <cellStyle name="Bad" xfId="2453"/>
    <cellStyle name="Bad 2" xfId="2454"/>
    <cellStyle name="Big" xfId="2455"/>
    <cellStyle name="BLACK" xfId="2456"/>
    <cellStyle name="Blue" xfId="2457"/>
    <cellStyle name="blur" xfId="2458"/>
    <cellStyle name="Body" xfId="2459"/>
    <cellStyle name="Bold/Border" xfId="2460"/>
    <cellStyle name="British Pound" xfId="2461"/>
    <cellStyle name="Bullet" xfId="2462"/>
    <cellStyle name="C" xfId="2463"/>
    <cellStyle name="C?AO_?A°??µAoC?" xfId="2464"/>
    <cellStyle name="Calc Currency (0)" xfId="2465"/>
    <cellStyle name="Calc Currency (2)" xfId="2466"/>
    <cellStyle name="Calc Percent (0)" xfId="2467"/>
    <cellStyle name="Calc Percent (1)" xfId="2468"/>
    <cellStyle name="Calc Percent (2)" xfId="2469"/>
    <cellStyle name="Calc Units (0)" xfId="2470"/>
    <cellStyle name="Calc Units (1)" xfId="2471"/>
    <cellStyle name="Calc Units (2)" xfId="2472"/>
    <cellStyle name="Calculation" xfId="2473"/>
    <cellStyle name="Calculation 2" xfId="2474"/>
    <cellStyle name="Case" xfId="2475"/>
    <cellStyle name="Center Across" xfId="2476"/>
    <cellStyle name="Changeable" xfId="2477"/>
    <cellStyle name="Check" xfId="2478"/>
    <cellStyle name="Check Cell" xfId="2479"/>
    <cellStyle name="Check Cell 2" xfId="2480"/>
    <cellStyle name="Code" xfId="2481"/>
    <cellStyle name="Code Section" xfId="2482"/>
    <cellStyle name="ColHeading" xfId="2483"/>
    <cellStyle name="Column Heading" xfId="2484"/>
    <cellStyle name="Column Title" xfId="2485"/>
    <cellStyle name="Comma" xfId="63506"/>
    <cellStyle name="Comma  - Style1" xfId="2486"/>
    <cellStyle name="Comma  - Style2" xfId="2487"/>
    <cellStyle name="Comma  - Style3" xfId="2488"/>
    <cellStyle name="Comma  - Style4" xfId="2489"/>
    <cellStyle name="Comma  - Style5" xfId="2490"/>
    <cellStyle name="Comma  - Style6" xfId="2491"/>
    <cellStyle name="Comma  - Style7" xfId="2492"/>
    <cellStyle name="Comma  - Style8" xfId="2493"/>
    <cellStyle name="Comma [0]" xfId="63507"/>
    <cellStyle name="Comma [00]" xfId="2494"/>
    <cellStyle name="Comma [1]" xfId="2495"/>
    <cellStyle name="Comma [2]" xfId="2496"/>
    <cellStyle name="Comma [3]" xfId="2497"/>
    <cellStyle name="Comma 0" xfId="2498"/>
    <cellStyle name="Comma 0*" xfId="2499"/>
    <cellStyle name="Comma 2" xfId="2500"/>
    <cellStyle name="Comma 3" xfId="2501"/>
    <cellStyle name="Comma(1)" xfId="2502"/>
    <cellStyle name="Comma_Axmann Utopia toolbox all_in_one" xfId="2503"/>
    <cellStyle name="Comma0" xfId="2504"/>
    <cellStyle name="Comma0 - Modelo1" xfId="2505"/>
    <cellStyle name="Comma0 - Style1" xfId="2506"/>
    <cellStyle name="Comma1 - Modelo2" xfId="2507"/>
    <cellStyle name="Comma1 - Style2" xfId="2508"/>
    <cellStyle name="Company" xfId="2509"/>
    <cellStyle name="CompanyName" xfId="2510"/>
    <cellStyle name="Coname" xfId="2511"/>
    <cellStyle name="Conor 1" xfId="2512"/>
    <cellStyle name="Conor1" xfId="2513"/>
    <cellStyle name="Conor2" xfId="2514"/>
    <cellStyle name="Credit" xfId="2515"/>
    <cellStyle name="Credit subtotal" xfId="2516"/>
    <cellStyle name="Credit Total" xfId="2517"/>
    <cellStyle name="Credit_Tickmarks" xfId="2518"/>
    <cellStyle name="CurRatio" xfId="2519"/>
    <cellStyle name="Currency" xfId="63508"/>
    <cellStyle name="Currency [0]" xfId="2520"/>
    <cellStyle name="Currency [0] 2" xfId="63509"/>
    <cellStyle name="Currency [00]" xfId="2521"/>
    <cellStyle name="Currency [1]" xfId="2522"/>
    <cellStyle name="Currency [2]" xfId="2523"/>
    <cellStyle name="Currency [3]" xfId="2524"/>
    <cellStyle name="Currency 0" xfId="2525"/>
    <cellStyle name="Currency 2" xfId="2526"/>
    <cellStyle name="Currency_laroux" xfId="2527"/>
    <cellStyle name="Currency0" xfId="2528"/>
    <cellStyle name="CUS.Work.Area" xfId="2529"/>
    <cellStyle name="d" xfId="2530"/>
    <cellStyle name="Dash" xfId="2531"/>
    <cellStyle name="date" xfId="2532"/>
    <cellStyle name="Date Aligned" xfId="2533"/>
    <cellStyle name="Date Short" xfId="2534"/>
    <cellStyle name="Date, Long" xfId="2535"/>
    <cellStyle name="Date, Short" xfId="2536"/>
    <cellStyle name="Date_BV204 DCF Model" xfId="2537"/>
    <cellStyle name="Dateline" xfId="2538"/>
    <cellStyle name="Dates" xfId="2539"/>
    <cellStyle name="DateTime" xfId="2540"/>
    <cellStyle name="Debit" xfId="2541"/>
    <cellStyle name="Debit subtotal" xfId="2542"/>
    <cellStyle name="Debit Total" xfId="2543"/>
    <cellStyle name="Debit_Tickmarks" xfId="2544"/>
    <cellStyle name="Dec_0" xfId="2545"/>
    <cellStyle name="Default" xfId="2546"/>
    <cellStyle name="DELTA" xfId="2547"/>
    <cellStyle name="Dezimal [0]_Bilanz" xfId="2548"/>
    <cellStyle name="Dezimal__Utopia Index Index und Guidance (Deutsch)" xfId="2549"/>
    <cellStyle name="Dia" xfId="2550"/>
    <cellStyle name="Diary" xfId="2551"/>
    <cellStyle name="Dollar" xfId="2552"/>
    <cellStyle name="Dollars" xfId="2553"/>
    <cellStyle name="done" xfId="2554"/>
    <cellStyle name="Dotted Line" xfId="2555"/>
    <cellStyle name="Double Accounting" xfId="2556"/>
    <cellStyle name="Dziesiêtny [0]_1" xfId="2557"/>
    <cellStyle name="Dziesiêtny_1" xfId="2558"/>
    <cellStyle name="E&amp;Y House" xfId="2559"/>
    <cellStyle name="ein" xfId="2560"/>
    <cellStyle name="E-mail" xfId="2561"/>
    <cellStyle name="Emphasis 1" xfId="2562"/>
    <cellStyle name="Emphasis 1 2" xfId="2563"/>
    <cellStyle name="Emphasis 2" xfId="2564"/>
    <cellStyle name="Emphasis 2 2" xfId="2565"/>
    <cellStyle name="Emphasis 3" xfId="2566"/>
    <cellStyle name="Emphasis 3 2" xfId="2567"/>
    <cellStyle name="Encabez1" xfId="2568"/>
    <cellStyle name="Encabez2" xfId="2569"/>
    <cellStyle name="Enter Currency (0)" xfId="2570"/>
    <cellStyle name="Enter Currency (2)" xfId="2571"/>
    <cellStyle name="Enter Units (0)" xfId="2572"/>
    <cellStyle name="Enter Units (1)" xfId="2573"/>
    <cellStyle name="Enter Units (2)" xfId="2574"/>
    <cellStyle name="Euro" xfId="2575"/>
    <cellStyle name="Excel Built-in Normal" xfId="2576"/>
    <cellStyle name="Excel Built-in Normal 2" xfId="2577"/>
    <cellStyle name="Excel Built-in Normal 3" xfId="2578"/>
    <cellStyle name="Excel Built-in Normal 4" xfId="2579"/>
    <cellStyle name="Excel Built-in Normal 4 2" xfId="2580"/>
    <cellStyle name="Explanatory Text" xfId="2581"/>
    <cellStyle name="Ezres [0]_Document" xfId="2582"/>
    <cellStyle name="Ezres_Document" xfId="2583"/>
    <cellStyle name="F2" xfId="2584"/>
    <cellStyle name="F3" xfId="2585"/>
    <cellStyle name="F4" xfId="2586"/>
    <cellStyle name="F5" xfId="2587"/>
    <cellStyle name="F6" xfId="2588"/>
    <cellStyle name="F7" xfId="2589"/>
    <cellStyle name="F8" xfId="2590"/>
    <cellStyle name="Fijo" xfId="2591"/>
    <cellStyle name="Financiero" xfId="2592"/>
    <cellStyle name="Fixed" xfId="2593"/>
    <cellStyle name="Flag" xfId="2594"/>
    <cellStyle name="footer" xfId="2595"/>
    <cellStyle name="Footnote" xfId="2596"/>
    <cellStyle name="g" xfId="2597"/>
    <cellStyle name="g_Invoice GI" xfId="2598"/>
    <cellStyle name="g_Invoice GI_План ФХД котельной (ТЭЦ) от 22.01.08 последняя версия А3" xfId="2599"/>
    <cellStyle name="g_План ФХД котельной (ТЭЦ) от 22.01.08 последняя версия А3" xfId="2600"/>
    <cellStyle name="Good" xfId="2601"/>
    <cellStyle name="Good 2" xfId="2602"/>
    <cellStyle name="Green" xfId="2603"/>
    <cellStyle name="Grey" xfId="2604"/>
    <cellStyle name="GWN Table Body" xfId="2605"/>
    <cellStyle name="GWN Table Header" xfId="2606"/>
    <cellStyle name="GWN Table Left Header" xfId="2607"/>
    <cellStyle name="GWN Table Note" xfId="2608"/>
    <cellStyle name="GWN Table Title" xfId="2609"/>
    <cellStyle name="hard no" xfId="2610"/>
    <cellStyle name="hard number" xfId="2611"/>
    <cellStyle name="Hard Percent" xfId="2612"/>
    <cellStyle name="hardno" xfId="2613"/>
    <cellStyle name="Header" xfId="2614"/>
    <cellStyle name="Header1" xfId="2615"/>
    <cellStyle name="Header2" xfId="2616"/>
    <cellStyle name="Heading" xfId="2617"/>
    <cellStyle name="Heading 1" xfId="2618"/>
    <cellStyle name="Heading 1 2" xfId="2619"/>
    <cellStyle name="Heading 1 3" xfId="2620"/>
    <cellStyle name="Heading 2" xfId="2621"/>
    <cellStyle name="Heading 2 2" xfId="2622"/>
    <cellStyle name="Heading 2 3" xfId="2623"/>
    <cellStyle name="Heading 3" xfId="2624"/>
    <cellStyle name="Heading 3 2" xfId="2625"/>
    <cellStyle name="Heading 3 3" xfId="2626"/>
    <cellStyle name="Heading 4" xfId="2627"/>
    <cellStyle name="Heading 4 2" xfId="2628"/>
    <cellStyle name="heading_a2" xfId="2629"/>
    <cellStyle name="Heading1" xfId="2630"/>
    <cellStyle name="Heading1 1" xfId="2631"/>
    <cellStyle name="Heading1_лизинг и страхование" xfId="2632"/>
    <cellStyle name="Heading2" xfId="2633"/>
    <cellStyle name="Heading3" xfId="2634"/>
    <cellStyle name="Heading4" xfId="2635"/>
    <cellStyle name="Heading5" xfId="2636"/>
    <cellStyle name="Heading6" xfId="2637"/>
    <cellStyle name="HeadingS" xfId="2638"/>
    <cellStyle name="Headline2" xfId="2639"/>
    <cellStyle name="Headline3" xfId="2640"/>
    <cellStyle name="Hide" xfId="2641"/>
    <cellStyle name="Horizontal" xfId="2642"/>
    <cellStyle name="í â› [0.00]_Sheet1" xfId="2643"/>
    <cellStyle name="Iau?iue_o10-n" xfId="2644"/>
    <cellStyle name="Îáû÷íûé_vaqduGfTSN7qyUJNWHRlcWo3H" xfId="2645"/>
    <cellStyle name="Index" xfId="2646"/>
    <cellStyle name="Input" xfId="2647"/>
    <cellStyle name="Input [yellow]" xfId="2648"/>
    <cellStyle name="Input 2" xfId="2649"/>
    <cellStyle name="Input 3" xfId="2650"/>
    <cellStyle name="Input 4" xfId="2651"/>
    <cellStyle name="Input 5" xfId="2652"/>
    <cellStyle name="Input%" xfId="2653"/>
    <cellStyle name="Input, 0 dec" xfId="2654"/>
    <cellStyle name="Input, 1 dec" xfId="2655"/>
    <cellStyle name="Input, 2 dec" xfId="2656"/>
    <cellStyle name="Input_Copy of Доходный подход_05 10 05" xfId="2657"/>
    <cellStyle name="InputBlueFont" xfId="2658"/>
    <cellStyle name="InputDate" xfId="2659"/>
    <cellStyle name="InputDecimal" xfId="2660"/>
    <cellStyle name="InputGen" xfId="2661"/>
    <cellStyle name="InputValue" xfId="2662"/>
    <cellStyle name="Integer" xfId="2663"/>
    <cellStyle name="Invisible" xfId="2664"/>
    <cellStyle name="Ioe?uaaaoayny aeia?nnueea" xfId="2665"/>
    <cellStyle name="ISO" xfId="2666"/>
    <cellStyle name="Italic" xfId="2667"/>
    <cellStyle name="Item" xfId="2668"/>
    <cellStyle name="ItemTypeClass" xfId="2669"/>
    <cellStyle name="Ivedimas" xfId="2670"/>
    <cellStyle name="Ivedimo1" xfId="2671"/>
    <cellStyle name="Ivedimo2" xfId="2672"/>
    <cellStyle name="Ivedimo5" xfId="2673"/>
    <cellStyle name="Komma [0]_Arcen" xfId="2674"/>
    <cellStyle name="Komma_Arcen" xfId="2675"/>
    <cellStyle name="KPMG Heading 1" xfId="2676"/>
    <cellStyle name="KPMG Heading 2" xfId="2677"/>
    <cellStyle name="KPMG Heading 3" xfId="2678"/>
    <cellStyle name="KPMG Heading 4" xfId="2679"/>
    <cellStyle name="KPMG Normal" xfId="2680"/>
    <cellStyle name="KPMG Normal Text" xfId="2681"/>
    <cellStyle name="Line Number" xfId="2682"/>
    <cellStyle name="Link Currency (0)" xfId="2683"/>
    <cellStyle name="Link Currency (2)" xfId="2684"/>
    <cellStyle name="Link Units (0)" xfId="2685"/>
    <cellStyle name="Link Units (1)" xfId="2686"/>
    <cellStyle name="Link Units (2)" xfId="2687"/>
    <cellStyle name="Linked Cell" xfId="2688"/>
    <cellStyle name="Linked Cell 2" xfId="2689"/>
    <cellStyle name="lue" xfId="2690"/>
    <cellStyle name="Main text" xfId="2691"/>
    <cellStyle name="Margin" xfId="2692"/>
    <cellStyle name="Matrix" xfId="2693"/>
    <cellStyle name="Millares [0]_10 AVERIAS MASIVAS + ANT" xfId="2694"/>
    <cellStyle name="Millares_10 AVERIAS MASIVAS + ANT" xfId="2695"/>
    <cellStyle name="Milliers [0]_BUDGET" xfId="2696"/>
    <cellStyle name="Milliers_BUDGET" xfId="2697"/>
    <cellStyle name="Millions" xfId="2698"/>
    <cellStyle name="mnb" xfId="2699"/>
    <cellStyle name="Moneda [0]_10 AVERIAS MASIVAS + ANT" xfId="2700"/>
    <cellStyle name="Moneda_10 AVERIAS MASIVAS + ANT" xfId="2701"/>
    <cellStyle name="Monétaire [0]_BUDGET" xfId="2702"/>
    <cellStyle name="Monétaire_BUDGET" xfId="2703"/>
    <cellStyle name="Multiple" xfId="2704"/>
    <cellStyle name="Multiple [0]" xfId="2705"/>
    <cellStyle name="Multiple [1]" xfId="2706"/>
    <cellStyle name="Multiple [2]" xfId="2707"/>
    <cellStyle name="Multiple [3]" xfId="2708"/>
    <cellStyle name="Multiple, 1 dec" xfId="2709"/>
    <cellStyle name="Multiple, 2 dec" xfId="2710"/>
    <cellStyle name="Multiple_1 Dec" xfId="2711"/>
    <cellStyle name="n" xfId="2712"/>
    <cellStyle name="Neutral" xfId="2713"/>
    <cellStyle name="Neutral 2" xfId="2714"/>
    <cellStyle name="no" xfId="2715"/>
    <cellStyle name="no dec" xfId="2716"/>
    <cellStyle name="No.s to 1dp" xfId="2717"/>
    <cellStyle name="nor" xfId="2718"/>
    <cellStyle name="Norma11l" xfId="2719"/>
    <cellStyle name="normail" xfId="2720"/>
    <cellStyle name="Normal" xfId="63510"/>
    <cellStyle name="Normal - Style1" xfId="2721"/>
    <cellStyle name="Normal 2" xfId="78"/>
    <cellStyle name="Normal 2 2" xfId="2722"/>
    <cellStyle name="Normal 2 3" xfId="2723"/>
    <cellStyle name="Normal 3" xfId="2724"/>
    <cellStyle name="Normal 4" xfId="2725"/>
    <cellStyle name="Normal 4 2" xfId="2726"/>
    <cellStyle name="Normal 5" xfId="2727"/>
    <cellStyle name="Normal 5 2" xfId="2728"/>
    <cellStyle name="Normal 5 3" xfId="2729"/>
    <cellStyle name="Normal 6" xfId="2730"/>
    <cellStyle name="Normal 7" xfId="2731"/>
    <cellStyle name="Normal." xfId="2732"/>
    <cellStyle name="Normal_0,85 без вывода" xfId="2733"/>
    <cellStyle name="Normál_1." xfId="2734"/>
    <cellStyle name="Normal_41123 3.1 Консолидированный Бюджет" xfId="2735"/>
    <cellStyle name="Normál_VERZIOK" xfId="2736"/>
    <cellStyle name="Normal_WACC Calculations" xfId="2737"/>
    <cellStyle name="Normal1" xfId="2738"/>
    <cellStyle name="Normal1 2" xfId="2739"/>
    <cellStyle name="Normale_MODELLO DI CONSOLIDAMENTO" xfId="2740"/>
    <cellStyle name="NormalGB" xfId="2741"/>
    <cellStyle name="normální_Rozvaha - aktiva" xfId="2742"/>
    <cellStyle name="Normalny_0" xfId="2743"/>
    <cellStyle name="normбlnм_laroux" xfId="2744"/>
    <cellStyle name="Note" xfId="2745"/>
    <cellStyle name="Note 2" xfId="2746"/>
    <cellStyle name="Note 2 2" xfId="2747"/>
    <cellStyle name="Note 3" xfId="2748"/>
    <cellStyle name="Note 4" xfId="2749"/>
    <cellStyle name="Note 5" xfId="2750"/>
    <cellStyle name="Nr 0 dec" xfId="2751"/>
    <cellStyle name="Nr 0 dec - Input" xfId="2752"/>
    <cellStyle name="Nr 0 dec - Subtotal" xfId="2753"/>
    <cellStyle name="Nr 0 dec_Data" xfId="2754"/>
    <cellStyle name="Nr 1 dec" xfId="2755"/>
    <cellStyle name="Nr 1 dec - Input" xfId="2756"/>
    <cellStyle name="Nr, 0 dec" xfId="2757"/>
    <cellStyle name="Number" xfId="2758"/>
    <cellStyle name="Number entry" xfId="2759"/>
    <cellStyle name="Number entry dec" xfId="2760"/>
    <cellStyle name="Number, 0 dec" xfId="2761"/>
    <cellStyle name="Number, 1 dec" xfId="2762"/>
    <cellStyle name="Number, 2 dec" xfId="2763"/>
    <cellStyle name="Option" xfId="2764"/>
    <cellStyle name="OptionHeading" xfId="2765"/>
    <cellStyle name="Output" xfId="2766"/>
    <cellStyle name="Output 2" xfId="2767"/>
    <cellStyle name="Output Amounts" xfId="2768"/>
    <cellStyle name="Output Column Headings" xfId="2769"/>
    <cellStyle name="Output Line Items" xfId="2770"/>
    <cellStyle name="Output Report Heading" xfId="2771"/>
    <cellStyle name="Output Report Title" xfId="2772"/>
    <cellStyle name="Outputtitle" xfId="2773"/>
    <cellStyle name="Paaotsikko" xfId="2774"/>
    <cellStyle name="Page Number" xfId="2775"/>
    <cellStyle name="PageTitle" xfId="2776"/>
    <cellStyle name="pb_page_heading_LS" xfId="2777"/>
    <cellStyle name="PctLine" xfId="2778"/>
    <cellStyle name="Pénznem [0]_Document" xfId="2779"/>
    <cellStyle name="Pénznem_Document" xfId="2780"/>
    <cellStyle name="perc" xfId="2781"/>
    <cellStyle name="Percent" xfId="63511"/>
    <cellStyle name="Percent [0]" xfId="2782"/>
    <cellStyle name="Percent [00]" xfId="2783"/>
    <cellStyle name="Percent [1]" xfId="2784"/>
    <cellStyle name="Percent [2]" xfId="2785"/>
    <cellStyle name="Percent [3]" xfId="2786"/>
    <cellStyle name="Percent 1 dec" xfId="2787"/>
    <cellStyle name="Percent 1 dec - Input" xfId="2788"/>
    <cellStyle name="Percent 1 dec_Data" xfId="2789"/>
    <cellStyle name="Percent 2" xfId="2790"/>
    <cellStyle name="Percent 2 2" xfId="2791"/>
    <cellStyle name="Percent 3" xfId="2792"/>
    <cellStyle name="Percent 3 2" xfId="2793"/>
    <cellStyle name="Percent 4" xfId="2794"/>
    <cellStyle name="Percent 6" xfId="2795"/>
    <cellStyle name="Percent hard no" xfId="2796"/>
    <cellStyle name="Percent(1)" xfId="2797"/>
    <cellStyle name="Percent(2)" xfId="2798"/>
    <cellStyle name="Percent, 0 dec" xfId="2799"/>
    <cellStyle name="Percent, 1 dec" xfId="2800"/>
    <cellStyle name="Percent, 2 dec" xfId="2801"/>
    <cellStyle name="Percent, bp" xfId="2802"/>
    <cellStyle name="Percent_BMU_Fosforit_model_13_formated" xfId="2803"/>
    <cellStyle name="PercentChange" xfId="2804"/>
    <cellStyle name="perecnt" xfId="2805"/>
    <cellStyle name="Position" xfId="2806"/>
    <cellStyle name="precent" xfId="2807"/>
    <cellStyle name="PrePop Currency (0)" xfId="2808"/>
    <cellStyle name="PrePop Currency (2)" xfId="2809"/>
    <cellStyle name="PrePop Units (0)" xfId="2810"/>
    <cellStyle name="PrePop Units (1)" xfId="2811"/>
    <cellStyle name="PrePop Units (2)" xfId="2812"/>
    <cellStyle name="Price" xfId="2813"/>
    <cellStyle name="prochrek" xfId="2814"/>
    <cellStyle name="Profit figure" xfId="2815"/>
    <cellStyle name="Puslapis1" xfId="2816"/>
    <cellStyle name="Puslapis2" xfId="2817"/>
    <cellStyle name="Ratio" xfId="2818"/>
    <cellStyle name="RatioX" xfId="2819"/>
    <cellStyle name="Red" xfId="2820"/>
    <cellStyle name="s_Valuation " xfId="2821"/>
    <cellStyle name="s_Valuation _WACC Analysis" xfId="2822"/>
    <cellStyle name="s_Valuation _WACC Analysis_лизинг и страхование" xfId="2823"/>
    <cellStyle name="s_Valuation _WACC Analysis_лизинг и страхование_Денежный поток ЗАО ЭПИ-2008г.(в объемах декабря)2811  ПОСЛЕДНИЙ (Перераб. с изм. старахованием)" xfId="2824"/>
    <cellStyle name="s_Valuation _WACC Analysis_ЛИЗИНГовый КАЛЕНДАРЬ" xfId="2825"/>
    <cellStyle name="s_Valuation _WACC Analysis_ЛИЗИНГовый КАЛЕНДАРЬ_Денежный поток ЗАО ЭПИ-2008г.(в объемах декабря)2811  ПОСЛЕДНИЙ (Перераб. с изм. старахованием)" xfId="2826"/>
    <cellStyle name="s_Valuation _WACC Analysis_План ФХД котельной (ТЭЦ) от 22.01.08 последняя версия А3" xfId="2827"/>
    <cellStyle name="s_Valuation _WACC Analysis_ПУШКИНО ( прир.ГАЗ  2009-2014 проектная мощность вар1" xfId="282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2829"/>
    <cellStyle name="s_Valuation _лизинг и страхование" xfId="2830"/>
    <cellStyle name="s_Valuation _лизинг и страхование_Денежный поток ЗАО ЭПИ-2008г.(в объемах декабря)2811  ПОСЛЕДНИЙ (Перераб. с изм. старахованием)" xfId="2831"/>
    <cellStyle name="s_Valuation _ЛИЗИНГовый КАЛЕНДАРЬ" xfId="2832"/>
    <cellStyle name="s_Valuation _ЛИЗИНГовый КАЛЕНДАРЬ_Денежный поток ЗАО ЭПИ-2008г.(в объемах декабря)2811  ПОСЛЕДНИЙ (Перераб. с изм. старахованием)" xfId="2833"/>
    <cellStyle name="s_Valuation _План ФХД котельной (ТЭЦ) от 22.01.08 последняя версия А3" xfId="2834"/>
    <cellStyle name="s_Valuation _ПУШКИНО ( прир.ГАЗ  2009-2014 проектная мощность вар1" xfId="2835"/>
    <cellStyle name="s_Valuation _ПУШКИНО ( прир.ГАЗ  2009-2014 проектная мощность вар1_Денежный поток ЗАО ЭПИ-2008г.(в объемах декабря)2811  ПОСЛЕДНИЙ (Перераб. с изм. старахованием)" xfId="2836"/>
    <cellStyle name="S0" xfId="63512"/>
    <cellStyle name="S3_Лист4 (2)" xfId="63513"/>
    <cellStyle name="Salomon Logo" xfId="2837"/>
    <cellStyle name="SAPBEXaggData" xfId="2838"/>
    <cellStyle name="SAPBEXaggData 2" xfId="2839"/>
    <cellStyle name="SAPBEXaggData_Постановка_под_напряжение_объектов_ВЛ_и_ПС_в_2011_году" xfId="2840"/>
    <cellStyle name="SAPBEXaggDataEmph" xfId="2841"/>
    <cellStyle name="SAPBEXaggItem" xfId="2842"/>
    <cellStyle name="SAPBEXaggItemX" xfId="2843"/>
    <cellStyle name="SAPBEXchaText" xfId="2844"/>
    <cellStyle name="SAPBEXchaText 2" xfId="2845"/>
    <cellStyle name="SAPBEXchaText 2 2" xfId="2846"/>
    <cellStyle name="SAPBEXchaText_бюджет на 07 12 2010" xfId="2847"/>
    <cellStyle name="SAPBEXexcBad7" xfId="2848"/>
    <cellStyle name="SAPBEXexcBad8" xfId="2849"/>
    <cellStyle name="SAPBEXexcBad9" xfId="2850"/>
    <cellStyle name="SAPBEXexcCritical4" xfId="2851"/>
    <cellStyle name="SAPBEXexcCritical5" xfId="2852"/>
    <cellStyle name="SAPBEXexcCritical6" xfId="2853"/>
    <cellStyle name="SAPBEXexcGood1" xfId="2854"/>
    <cellStyle name="SAPBEXexcGood2" xfId="2855"/>
    <cellStyle name="SAPBEXexcGood3" xfId="2856"/>
    <cellStyle name="SAPBEXfilterDrill" xfId="2857"/>
    <cellStyle name="SAPBEXfilterDrill 2" xfId="2858"/>
    <cellStyle name="SAPBEXfilterDrill_xSAPtemp7681" xfId="2859"/>
    <cellStyle name="SAPBEXfilterItem" xfId="2860"/>
    <cellStyle name="SAPBEXfilterItem 2" xfId="2861"/>
    <cellStyle name="SAPBEXfilterItem_бюджет на 07 12 2010" xfId="2862"/>
    <cellStyle name="SAPBEXfilterText" xfId="2863"/>
    <cellStyle name="SAPBEXfilterText 2" xfId="2864"/>
    <cellStyle name="SAPBEXformats" xfId="2865"/>
    <cellStyle name="SAPBEXformats 2" xfId="2866"/>
    <cellStyle name="SAPBEXheaderItem" xfId="2867"/>
    <cellStyle name="SAPBEXheaderItem 2" xfId="2868"/>
    <cellStyle name="SAPBEXheaderItem_бюджет на 07 12 2010" xfId="2869"/>
    <cellStyle name="SAPBEXheaderText" xfId="2870"/>
    <cellStyle name="SAPBEXheaderText 2" xfId="2871"/>
    <cellStyle name="SAPBEXheaderText_бюджет на 07 12 2010" xfId="2872"/>
    <cellStyle name="SAPBEXHLevel0" xfId="2873"/>
    <cellStyle name="SAPBEXHLevel0 2" xfId="2874"/>
    <cellStyle name="SAPBEXHLevel0 2 2" xfId="2875"/>
    <cellStyle name="SAPBEXHLevel0 3" xfId="2876"/>
    <cellStyle name="SAPBEXHLevel0 3 2" xfId="2877"/>
    <cellStyle name="SAPBEXHLevel0 4" xfId="2878"/>
    <cellStyle name="SAPBEXHLevel0_xSAPtemp7681" xfId="2879"/>
    <cellStyle name="SAPBEXHLevel0X" xfId="2880"/>
    <cellStyle name="SAPBEXHLevel0X 2" xfId="2881"/>
    <cellStyle name="SAPBEXHLevel0X 2 2" xfId="2882"/>
    <cellStyle name="SAPBEXHLevel0X 3" xfId="2883"/>
    <cellStyle name="SAPBEXHLevel0X_xSAPtemp7681" xfId="2884"/>
    <cellStyle name="SAPBEXHLevel1" xfId="2885"/>
    <cellStyle name="SAPBEXHLevel1 2" xfId="2886"/>
    <cellStyle name="SAPBEXHLevel1 2 2" xfId="2887"/>
    <cellStyle name="SAPBEXHLevel1 3" xfId="2888"/>
    <cellStyle name="SAPBEXHLevel1 3 2" xfId="2889"/>
    <cellStyle name="SAPBEXHLevel1 4" xfId="2890"/>
    <cellStyle name="SAPBEXHLevel1_xSAPtemp7681" xfId="2891"/>
    <cellStyle name="SAPBEXHLevel1X" xfId="2892"/>
    <cellStyle name="SAPBEXHLevel1X 2" xfId="2893"/>
    <cellStyle name="SAPBEXHLevel1X 2 2" xfId="2894"/>
    <cellStyle name="SAPBEXHLevel1X 3" xfId="2895"/>
    <cellStyle name="SAPBEXHLevel1X_xSAPtemp7681" xfId="2896"/>
    <cellStyle name="SAPBEXHLevel2" xfId="2897"/>
    <cellStyle name="SAPBEXHLevel2 2" xfId="2898"/>
    <cellStyle name="SAPBEXHLevel2 2 2" xfId="2899"/>
    <cellStyle name="SAPBEXHLevel2 2 2 2" xfId="2900"/>
    <cellStyle name="SAPBEXHLevel2 2 3" xfId="2901"/>
    <cellStyle name="SAPBEXHLevel2 3" xfId="2902"/>
    <cellStyle name="SAPBEXHLevel2 3 2" xfId="2903"/>
    <cellStyle name="SAPBEXHLevel2 4" xfId="2904"/>
    <cellStyle name="SAPBEXHLevel2_xSAPtemp7681" xfId="2905"/>
    <cellStyle name="SAPBEXHLevel2X" xfId="2906"/>
    <cellStyle name="SAPBEXHLevel2X 2" xfId="2907"/>
    <cellStyle name="SAPBEXHLevel2X 2 2" xfId="2908"/>
    <cellStyle name="SAPBEXHLevel2X 3" xfId="2909"/>
    <cellStyle name="SAPBEXHLevel2X_xSAPtemp7681" xfId="2910"/>
    <cellStyle name="SAPBEXHLevel3" xfId="2911"/>
    <cellStyle name="SAPBEXHLevel3 2" xfId="2912"/>
    <cellStyle name="SAPBEXHLevel3 2 2" xfId="2913"/>
    <cellStyle name="SAPBEXHLevel3 3" xfId="2914"/>
    <cellStyle name="SAPBEXHLevel3 3 2" xfId="2915"/>
    <cellStyle name="SAPBEXHLevel3 4" xfId="2916"/>
    <cellStyle name="SAPBEXHLevel3_xSAPtemp7681" xfId="2917"/>
    <cellStyle name="SAPBEXHLevel3X" xfId="2918"/>
    <cellStyle name="SAPBEXHLevel3X 2" xfId="2919"/>
    <cellStyle name="SAPBEXHLevel3X 2 2" xfId="2920"/>
    <cellStyle name="SAPBEXHLevel3X 3" xfId="2921"/>
    <cellStyle name="SAPBEXHLevel3X_xSAPtemp7681" xfId="2922"/>
    <cellStyle name="SAPBEXinputData" xfId="2923"/>
    <cellStyle name="SAPBEXinputData 2" xfId="2924"/>
    <cellStyle name="SAPBEXinputData 3" xfId="2925"/>
    <cellStyle name="SAPBEXinputData 4" xfId="2926"/>
    <cellStyle name="SAPBEXItemHeader" xfId="2927"/>
    <cellStyle name="SAPBEXresData" xfId="2928"/>
    <cellStyle name="SAPBEXresDataEmph" xfId="2929"/>
    <cellStyle name="SAPBEXresItem" xfId="2930"/>
    <cellStyle name="SAPBEXresItem 2" xfId="2931"/>
    <cellStyle name="SAPBEXresItem_xSAPtemp7681" xfId="2932"/>
    <cellStyle name="SAPBEXresItemX" xfId="2933"/>
    <cellStyle name="SAPBEXstdData" xfId="2934"/>
    <cellStyle name="SAPBEXstdData 2" xfId="2935"/>
    <cellStyle name="SAPBEXstdData 3" xfId="2936"/>
    <cellStyle name="SAPBEXstdData_Постановка_под_напряжение_объектов_ВЛ_и_ПС_в_2011_году" xfId="2937"/>
    <cellStyle name="SAPBEXstdDataEmph" xfId="2938"/>
    <cellStyle name="SAPBEXstdItem" xfId="2939"/>
    <cellStyle name="SAPBEXstdItem 2" xfId="2940"/>
    <cellStyle name="SAPBEXstdItem 2 2" xfId="2941"/>
    <cellStyle name="SAPBEXstdItem 3" xfId="2942"/>
    <cellStyle name="SAPBEXstdItem_10.инвест" xfId="2943"/>
    <cellStyle name="SAPBEXstdItemX" xfId="2944"/>
    <cellStyle name="SAPBEXstdItemX 2" xfId="2945"/>
    <cellStyle name="SAPBEXstdItemX 2 2" xfId="2946"/>
    <cellStyle name="SAPBEXstdItemX_xSAPtemp7681" xfId="2947"/>
    <cellStyle name="SAPBEXtitle" xfId="2948"/>
    <cellStyle name="SAPBEXtitle 2" xfId="2949"/>
    <cellStyle name="SAPBEXtitle_бюджет на 07 12 2010" xfId="2950"/>
    <cellStyle name="SAPBEXunassignedItem" xfId="2951"/>
    <cellStyle name="SAPBEXundefined" xfId="2952"/>
    <cellStyle name="ScotchRule" xfId="2953"/>
    <cellStyle name="ScripFactor" xfId="2954"/>
    <cellStyle name="SectionHeading" xfId="2955"/>
    <cellStyle name="Sheet Title" xfId="2956"/>
    <cellStyle name="Sheet Title 2" xfId="2957"/>
    <cellStyle name="Single Accounting" xfId="2958"/>
    <cellStyle name="small" xfId="2959"/>
    <cellStyle name="ssp " xfId="2960"/>
    <cellStyle name="Standard" xfId="2961"/>
    <cellStyle name="Straipsnis1" xfId="2962"/>
    <cellStyle name="Straipsnis4" xfId="2963"/>
    <cellStyle name="Style 1" xfId="2964"/>
    <cellStyle name="Style 21" xfId="2965"/>
    <cellStyle name="Style 22" xfId="2966"/>
    <cellStyle name="Style 23" xfId="2967"/>
    <cellStyle name="Style 24" xfId="2968"/>
    <cellStyle name="Style 25" xfId="2969"/>
    <cellStyle name="Style 26" xfId="2970"/>
    <cellStyle name="Style 27" xfId="2971"/>
    <cellStyle name="Style 28" xfId="2972"/>
    <cellStyle name="Style 29" xfId="2973"/>
    <cellStyle name="Style 30" xfId="2974"/>
    <cellStyle name="Style 31" xfId="2975"/>
    <cellStyle name="Style 32" xfId="2976"/>
    <cellStyle name="Style 33" xfId="2977"/>
    <cellStyle name="Style 34" xfId="2978"/>
    <cellStyle name="Style 35" xfId="2979"/>
    <cellStyle name="STYLE1 - Style1" xfId="2980"/>
    <cellStyle name="styleColumnTitles" xfId="2981"/>
    <cellStyle name="styleDateRange" xfId="2982"/>
    <cellStyle name="styleHidden" xfId="2983"/>
    <cellStyle name="styleNormal" xfId="2984"/>
    <cellStyle name="styleSeriesAttributes" xfId="2985"/>
    <cellStyle name="styleSeriesData" xfId="2986"/>
    <cellStyle name="styleSeriesDataForecast" xfId="2987"/>
    <cellStyle name="styleSeriesDataForecastNA" xfId="2988"/>
    <cellStyle name="styleSeriesDataNA" xfId="2989"/>
    <cellStyle name="Subtitle" xfId="2990"/>
    <cellStyle name="Summe" xfId="2991"/>
    <cellStyle name="t" xfId="2992"/>
    <cellStyle name="t_Manager" xfId="2993"/>
    <cellStyle name="t_Manager_лизинг и страхование" xfId="2994"/>
    <cellStyle name="t_Manager_лизинг и страхование_Денежный поток ЗАО ЭПИ-2008г.(в объемах декабря)2811  ПОСЛЕДНИЙ (Перераб. с изм. старахованием)" xfId="2995"/>
    <cellStyle name="t_Manager_ЛИЗИНГовый КАЛЕНДАРЬ" xfId="2996"/>
    <cellStyle name="t_Manager_ЛИЗИНГовый КАЛЕНДАРЬ_Денежный поток ЗАО ЭПИ-2008г.(в объемах декабря)2811  ПОСЛЕДНИЙ (Перераб. с изм. старахованием)" xfId="2997"/>
    <cellStyle name="t_Manager_План ФХД котельной (ТЭЦ) от 22.01.08 последняя версия А3" xfId="2998"/>
    <cellStyle name="t_Manager_ПУШКИНО ( прир.ГАЗ  2009-2014 проектная мощность вар1" xfId="2999"/>
    <cellStyle name="t_Manager_ПУШКИНО ( прир.ГАЗ  2009-2014 проектная мощность вар1_Денежный поток ЗАО ЭПИ-2008г.(в объемах декабря)2811  ПОСЛЕДНИЙ (Перераб. с изм. старахованием)" xfId="3000"/>
    <cellStyle name="t_лизинг и страхование" xfId="3001"/>
    <cellStyle name="t_лизинг и страхование_Денежный поток ЗАО ЭПИ-2008г.(в объемах декабря)2811  ПОСЛЕДНИЙ (Перераб. с изм. старахованием)" xfId="3002"/>
    <cellStyle name="t_ЛИЗИНГовый КАЛЕНДАРЬ" xfId="3003"/>
    <cellStyle name="t_ЛИЗИНГовый КАЛЕНДАРЬ_Денежный поток ЗАО ЭПИ-2008г.(в объемах декабря)2811  ПОСЛЕДНИЙ (Перераб. с изм. старахованием)" xfId="3004"/>
    <cellStyle name="t_План ФХД котельной (ТЭЦ) от 22.01.08 последняя версия А3" xfId="3005"/>
    <cellStyle name="t_ПУШКИНО ( прир.ГАЗ  2009-2014 проектная мощность вар1" xfId="3006"/>
    <cellStyle name="t_ПУШКИНО ( прир.ГАЗ  2009-2014 проектная мощность вар1_Денежный поток ЗАО ЭПИ-2008г.(в объемах декабря)2811  ПОСЛЕДНИЙ (Перераб. с изм. старахованием)" xfId="3007"/>
    <cellStyle name="Table Head" xfId="3008"/>
    <cellStyle name="Table Head Aligned" xfId="3009"/>
    <cellStyle name="Table Head Blue" xfId="3010"/>
    <cellStyle name="Table Head Green" xfId="3011"/>
    <cellStyle name="Table Head_Val_Sum_Graph" xfId="3012"/>
    <cellStyle name="Table Heading" xfId="3013"/>
    <cellStyle name="Table Text" xfId="3014"/>
    <cellStyle name="Table Title" xfId="3015"/>
    <cellStyle name="Table Units" xfId="3016"/>
    <cellStyle name="Table_Header" xfId="3017"/>
    <cellStyle name="Text [3]" xfId="3018"/>
    <cellStyle name="Text [5]" xfId="3019"/>
    <cellStyle name="Text [6]" xfId="3020"/>
    <cellStyle name="Text 1" xfId="3021"/>
    <cellStyle name="Text Head 1" xfId="3022"/>
    <cellStyle name="Text Indent A" xfId="3023"/>
    <cellStyle name="Text Indent B" xfId="3024"/>
    <cellStyle name="Text Indent C" xfId="3025"/>
    <cellStyle name="Tickmark" xfId="3026"/>
    <cellStyle name="Times 10" xfId="3027"/>
    <cellStyle name="Times 12" xfId="3028"/>
    <cellStyle name="Title" xfId="3029"/>
    <cellStyle name="Title 2" xfId="3030"/>
    <cellStyle name="Titles" xfId="3031"/>
    <cellStyle name="Total" xfId="3032"/>
    <cellStyle name="Total 2" xfId="3033"/>
    <cellStyle name="Total 3" xfId="3034"/>
    <cellStyle name="Undefiniert" xfId="3035"/>
    <cellStyle name="Underline_Single" xfId="3036"/>
    <cellStyle name="Unit" xfId="3037"/>
    <cellStyle name="Units" xfId="3038"/>
    <cellStyle name="Valiotsikko" xfId="3039"/>
    <cellStyle name="Valuta [0]_Arcen" xfId="3040"/>
    <cellStyle name="Valuta_Arcen" xfId="3041"/>
    <cellStyle name="Vertical" xfId="3042"/>
    <cellStyle name="Wahrung [0]_Bilanz" xfId="3043"/>
    <cellStyle name="Währung [0]_laroux" xfId="3044"/>
    <cellStyle name="Wahrung_Bilanz" xfId="3045"/>
    <cellStyle name="Währung_laroux" xfId="3046"/>
    <cellStyle name="Walutowy [0]_1" xfId="3047"/>
    <cellStyle name="Walutowy_1" xfId="3048"/>
    <cellStyle name="Warning Text" xfId="3049"/>
    <cellStyle name="Warning Text 2" xfId="3050"/>
    <cellStyle name="Wдhrung [0]_Compiling Utility Macros" xfId="3051"/>
    <cellStyle name="Wдhrung_Compiling Utility Macros" xfId="3052"/>
    <cellStyle name="Year" xfId="3053"/>
    <cellStyle name="Year, Actual" xfId="3054"/>
    <cellStyle name="Year, Expected" xfId="3055"/>
    <cellStyle name="Year_Доходник1" xfId="3056"/>
    <cellStyle name="Yen" xfId="3057"/>
    <cellStyle name="Акцент1" xfId="19" builtinId="29" customBuiltin="1"/>
    <cellStyle name="Акцент1 10" xfId="3058"/>
    <cellStyle name="Акцент1 11" xfId="3059"/>
    <cellStyle name="Акцент1 12" xfId="3060"/>
    <cellStyle name="Акцент1 13" xfId="3061"/>
    <cellStyle name="Акцент1 14" xfId="3062"/>
    <cellStyle name="Акцент1 15" xfId="3063"/>
    <cellStyle name="Акцент1 16" xfId="3064"/>
    <cellStyle name="Акцент1 17" xfId="3065"/>
    <cellStyle name="Акцент1 18" xfId="3066"/>
    <cellStyle name="Акцент1 2" xfId="79"/>
    <cellStyle name="Акцент1 2 2" xfId="3067"/>
    <cellStyle name="Акцент1 2 3" xfId="3068"/>
    <cellStyle name="Акцент1 2 4" xfId="3069"/>
    <cellStyle name="Акцент1 2 5" xfId="3070"/>
    <cellStyle name="Акцент1 2 6" xfId="3071"/>
    <cellStyle name="Акцент1 3" xfId="3072"/>
    <cellStyle name="Акцент1 4" xfId="3073"/>
    <cellStyle name="Акцент1 5" xfId="3074"/>
    <cellStyle name="Акцент1 6" xfId="3075"/>
    <cellStyle name="Акцент1 7" xfId="3076"/>
    <cellStyle name="Акцент1 8" xfId="3077"/>
    <cellStyle name="Акцент1 9" xfId="3078"/>
    <cellStyle name="Акцент2" xfId="20" builtinId="33" customBuiltin="1"/>
    <cellStyle name="Акцент2 10" xfId="3079"/>
    <cellStyle name="Акцент2 11" xfId="3080"/>
    <cellStyle name="Акцент2 12" xfId="3081"/>
    <cellStyle name="Акцент2 13" xfId="3082"/>
    <cellStyle name="Акцент2 14" xfId="3083"/>
    <cellStyle name="Акцент2 15" xfId="3084"/>
    <cellStyle name="Акцент2 16" xfId="3085"/>
    <cellStyle name="Акцент2 17" xfId="3086"/>
    <cellStyle name="Акцент2 18" xfId="3087"/>
    <cellStyle name="Акцент2 2" xfId="80"/>
    <cellStyle name="Акцент2 2 2" xfId="3088"/>
    <cellStyle name="Акцент2 2 3" xfId="3089"/>
    <cellStyle name="Акцент2 2 4" xfId="3090"/>
    <cellStyle name="Акцент2 2 5" xfId="3091"/>
    <cellStyle name="Акцент2 2 6" xfId="3092"/>
    <cellStyle name="Акцент2 3" xfId="3093"/>
    <cellStyle name="Акцент2 4" xfId="3094"/>
    <cellStyle name="Акцент2 5" xfId="3095"/>
    <cellStyle name="Акцент2 6" xfId="3096"/>
    <cellStyle name="Акцент2 7" xfId="3097"/>
    <cellStyle name="Акцент2 8" xfId="3098"/>
    <cellStyle name="Акцент2 9" xfId="3099"/>
    <cellStyle name="Акцент3" xfId="21" builtinId="37" customBuiltin="1"/>
    <cellStyle name="Акцент3 10" xfId="3100"/>
    <cellStyle name="Акцент3 11" xfId="3101"/>
    <cellStyle name="Акцент3 12" xfId="3102"/>
    <cellStyle name="Акцент3 13" xfId="3103"/>
    <cellStyle name="Акцент3 14" xfId="3104"/>
    <cellStyle name="Акцент3 15" xfId="3105"/>
    <cellStyle name="Акцент3 16" xfId="3106"/>
    <cellStyle name="Акцент3 17" xfId="3107"/>
    <cellStyle name="Акцент3 18" xfId="3108"/>
    <cellStyle name="Акцент3 2" xfId="81"/>
    <cellStyle name="Акцент3 2 2" xfId="3109"/>
    <cellStyle name="Акцент3 2 3" xfId="3110"/>
    <cellStyle name="Акцент3 2 4" xfId="3111"/>
    <cellStyle name="Акцент3 2 5" xfId="3112"/>
    <cellStyle name="Акцент3 2 6" xfId="3113"/>
    <cellStyle name="Акцент3 3" xfId="3114"/>
    <cellStyle name="Акцент3 4" xfId="3115"/>
    <cellStyle name="Акцент3 5" xfId="3116"/>
    <cellStyle name="Акцент3 6" xfId="3117"/>
    <cellStyle name="Акцент3 7" xfId="3118"/>
    <cellStyle name="Акцент3 8" xfId="3119"/>
    <cellStyle name="Акцент3 9" xfId="3120"/>
    <cellStyle name="Акцент4" xfId="22" builtinId="41" customBuiltin="1"/>
    <cellStyle name="Акцент4 10" xfId="3121"/>
    <cellStyle name="Акцент4 11" xfId="3122"/>
    <cellStyle name="Акцент4 12" xfId="3123"/>
    <cellStyle name="Акцент4 13" xfId="3124"/>
    <cellStyle name="Акцент4 14" xfId="3125"/>
    <cellStyle name="Акцент4 15" xfId="3126"/>
    <cellStyle name="Акцент4 16" xfId="3127"/>
    <cellStyle name="Акцент4 17" xfId="3128"/>
    <cellStyle name="Акцент4 18" xfId="3129"/>
    <cellStyle name="Акцент4 2" xfId="82"/>
    <cellStyle name="Акцент4 2 2" xfId="3130"/>
    <cellStyle name="Акцент4 2 3" xfId="3131"/>
    <cellStyle name="Акцент4 2 4" xfId="3132"/>
    <cellStyle name="Акцент4 2 5" xfId="3133"/>
    <cellStyle name="Акцент4 2 6" xfId="3134"/>
    <cellStyle name="Акцент4 3" xfId="3135"/>
    <cellStyle name="Акцент4 4" xfId="3136"/>
    <cellStyle name="Акцент4 5" xfId="3137"/>
    <cellStyle name="Акцент4 6" xfId="3138"/>
    <cellStyle name="Акцент4 7" xfId="3139"/>
    <cellStyle name="Акцент4 8" xfId="3140"/>
    <cellStyle name="Акцент4 9" xfId="3141"/>
    <cellStyle name="Акцент5" xfId="23" builtinId="45" customBuiltin="1"/>
    <cellStyle name="Акцент5 10" xfId="3142"/>
    <cellStyle name="Акцент5 11" xfId="3143"/>
    <cellStyle name="Акцент5 12" xfId="3144"/>
    <cellStyle name="Акцент5 13" xfId="3145"/>
    <cellStyle name="Акцент5 14" xfId="3146"/>
    <cellStyle name="Акцент5 15" xfId="3147"/>
    <cellStyle name="Акцент5 16" xfId="3148"/>
    <cellStyle name="Акцент5 17" xfId="3149"/>
    <cellStyle name="Акцент5 18" xfId="3150"/>
    <cellStyle name="Акцент5 2" xfId="83"/>
    <cellStyle name="Акцент5 2 2" xfId="3151"/>
    <cellStyle name="Акцент5 2 3" xfId="3152"/>
    <cellStyle name="Акцент5 2 4" xfId="3153"/>
    <cellStyle name="Акцент5 2 5" xfId="3154"/>
    <cellStyle name="Акцент5 2 6" xfId="3155"/>
    <cellStyle name="Акцент5 3" xfId="3156"/>
    <cellStyle name="Акцент5 4" xfId="3157"/>
    <cellStyle name="Акцент5 5" xfId="3158"/>
    <cellStyle name="Акцент5 6" xfId="3159"/>
    <cellStyle name="Акцент5 7" xfId="3160"/>
    <cellStyle name="Акцент5 8" xfId="3161"/>
    <cellStyle name="Акцент5 9" xfId="3162"/>
    <cellStyle name="Акцент6" xfId="24" builtinId="49" customBuiltin="1"/>
    <cellStyle name="Акцент6 10" xfId="3163"/>
    <cellStyle name="Акцент6 11" xfId="3164"/>
    <cellStyle name="Акцент6 12" xfId="3165"/>
    <cellStyle name="Акцент6 13" xfId="3166"/>
    <cellStyle name="Акцент6 14" xfId="3167"/>
    <cellStyle name="Акцент6 15" xfId="3168"/>
    <cellStyle name="Акцент6 16" xfId="3169"/>
    <cellStyle name="Акцент6 17" xfId="3170"/>
    <cellStyle name="Акцент6 18" xfId="3171"/>
    <cellStyle name="Акцент6 2" xfId="84"/>
    <cellStyle name="Акцент6 2 2" xfId="3172"/>
    <cellStyle name="Акцент6 2 3" xfId="3173"/>
    <cellStyle name="Акцент6 2 4" xfId="3174"/>
    <cellStyle name="Акцент6 2 5" xfId="3175"/>
    <cellStyle name="Акцент6 2 6" xfId="3176"/>
    <cellStyle name="Акцент6 3" xfId="3177"/>
    <cellStyle name="Акцент6 4" xfId="3178"/>
    <cellStyle name="Акцент6 5" xfId="3179"/>
    <cellStyle name="Акцент6 6" xfId="3180"/>
    <cellStyle name="Акцент6 7" xfId="3181"/>
    <cellStyle name="Акцент6 8" xfId="3182"/>
    <cellStyle name="Акцент6 9" xfId="3183"/>
    <cellStyle name="Беззащитный" xfId="3184"/>
    <cellStyle name="Беззащитный 2" xfId="3185"/>
    <cellStyle name="вагоны" xfId="3186"/>
    <cellStyle name="Ввод " xfId="25" builtinId="20" customBuiltin="1"/>
    <cellStyle name="Ввод  10" xfId="3187"/>
    <cellStyle name="Ввод  11" xfId="3188"/>
    <cellStyle name="Ввод  12" xfId="3189"/>
    <cellStyle name="Ввод  13" xfId="3190"/>
    <cellStyle name="Ввод  14" xfId="3191"/>
    <cellStyle name="Ввод  15" xfId="3192"/>
    <cellStyle name="Ввод  16" xfId="3193"/>
    <cellStyle name="Ввод  17" xfId="3194"/>
    <cellStyle name="Ввод  18" xfId="3195"/>
    <cellStyle name="Ввод  2" xfId="85"/>
    <cellStyle name="Ввод  2 2" xfId="3196"/>
    <cellStyle name="Ввод  2 3" xfId="3197"/>
    <cellStyle name="Ввод  2 4" xfId="3198"/>
    <cellStyle name="Ввод  2 5" xfId="3199"/>
    <cellStyle name="Ввод  2 6" xfId="3200"/>
    <cellStyle name="Ввод  3" xfId="3201"/>
    <cellStyle name="Ввод  4" xfId="3202"/>
    <cellStyle name="Ввод  5" xfId="3203"/>
    <cellStyle name="Ввод  6" xfId="3204"/>
    <cellStyle name="Ввод  7" xfId="3205"/>
    <cellStyle name="Ввод  8" xfId="3206"/>
    <cellStyle name="Ввод  9" xfId="3207"/>
    <cellStyle name="Вывод" xfId="26" builtinId="21" customBuiltin="1"/>
    <cellStyle name="Вывод 10" xfId="3208"/>
    <cellStyle name="Вывод 11" xfId="3209"/>
    <cellStyle name="Вывод 12" xfId="3210"/>
    <cellStyle name="Вывод 13" xfId="3211"/>
    <cellStyle name="Вывод 14" xfId="3212"/>
    <cellStyle name="Вывод 15" xfId="3213"/>
    <cellStyle name="Вывод 16" xfId="3214"/>
    <cellStyle name="Вывод 17" xfId="3215"/>
    <cellStyle name="Вывод 18" xfId="3216"/>
    <cellStyle name="Вывод 2" xfId="86"/>
    <cellStyle name="Вывод 2 2" xfId="3217"/>
    <cellStyle name="Вывод 2 3" xfId="3218"/>
    <cellStyle name="Вывод 2 4" xfId="3219"/>
    <cellStyle name="Вывод 2 5" xfId="3220"/>
    <cellStyle name="Вывод 2 6" xfId="3221"/>
    <cellStyle name="Вывод 3" xfId="3222"/>
    <cellStyle name="Вывод 4" xfId="3223"/>
    <cellStyle name="Вывод 5" xfId="3224"/>
    <cellStyle name="Вывод 6" xfId="3225"/>
    <cellStyle name="Вывод 7" xfId="3226"/>
    <cellStyle name="Вывод 8" xfId="3227"/>
    <cellStyle name="Вывод 9" xfId="3228"/>
    <cellStyle name="Вычисление" xfId="27" builtinId="22" customBuiltin="1"/>
    <cellStyle name="Вычисление 10" xfId="3229"/>
    <cellStyle name="Вычисление 11" xfId="3230"/>
    <cellStyle name="Вычисление 12" xfId="3231"/>
    <cellStyle name="Вычисление 13" xfId="3232"/>
    <cellStyle name="Вычисление 14" xfId="3233"/>
    <cellStyle name="Вычисление 15" xfId="3234"/>
    <cellStyle name="Вычисление 16" xfId="3235"/>
    <cellStyle name="Вычисление 17" xfId="3236"/>
    <cellStyle name="Вычисление 18" xfId="3237"/>
    <cellStyle name="Вычисление 2" xfId="87"/>
    <cellStyle name="Вычисление 2 2" xfId="3238"/>
    <cellStyle name="Вычисление 2 3" xfId="3239"/>
    <cellStyle name="Вычисление 2 4" xfId="3240"/>
    <cellStyle name="Вычисление 2 5" xfId="3241"/>
    <cellStyle name="Вычисление 2 6" xfId="3242"/>
    <cellStyle name="Вычисление 3" xfId="3243"/>
    <cellStyle name="Вычисление 4" xfId="3244"/>
    <cellStyle name="Вычисление 5" xfId="3245"/>
    <cellStyle name="Вычисление 6" xfId="3246"/>
    <cellStyle name="Вычисление 7" xfId="3247"/>
    <cellStyle name="Вычисление 8" xfId="3248"/>
    <cellStyle name="Вычисление 9" xfId="3249"/>
    <cellStyle name="Гиперссылка" xfId="63514"/>
    <cellStyle name="Гиперссылка 2" xfId="3250"/>
    <cellStyle name="Данные" xfId="3251"/>
    <cellStyle name="Дата" xfId="3252"/>
    <cellStyle name="Дата UTL" xfId="3253"/>
    <cellStyle name="Денежный 2" xfId="3254"/>
    <cellStyle name="Денежный 2 2" xfId="3255"/>
    <cellStyle name="Денежный 2 3" xfId="3256"/>
    <cellStyle name="Денежный 3" xfId="3257"/>
    <cellStyle name="Денежный 4" xfId="3258"/>
    <cellStyle name="Заголовок" xfId="3259"/>
    <cellStyle name="Заголовок 1" xfId="28" builtinId="16" customBuiltin="1"/>
    <cellStyle name="Заголовок 1 10" xfId="3260"/>
    <cellStyle name="Заголовок 1 11" xfId="3261"/>
    <cellStyle name="Заголовок 1 12" xfId="3262"/>
    <cellStyle name="Заголовок 1 13" xfId="3263"/>
    <cellStyle name="Заголовок 1 14" xfId="3264"/>
    <cellStyle name="Заголовок 1 15" xfId="3265"/>
    <cellStyle name="Заголовок 1 16" xfId="3266"/>
    <cellStyle name="Заголовок 1 17" xfId="3267"/>
    <cellStyle name="Заголовок 1 18" xfId="3268"/>
    <cellStyle name="Заголовок 1 2" xfId="88"/>
    <cellStyle name="Заголовок 1 2 2" xfId="3269"/>
    <cellStyle name="Заголовок 1 2 3" xfId="3270"/>
    <cellStyle name="Заголовок 1 2 4" xfId="3271"/>
    <cellStyle name="Заголовок 1 2 5" xfId="3272"/>
    <cellStyle name="Заголовок 1 2 6" xfId="3273"/>
    <cellStyle name="Заголовок 1 3" xfId="3274"/>
    <cellStyle name="Заголовок 1 4" xfId="3275"/>
    <cellStyle name="Заголовок 1 5" xfId="3276"/>
    <cellStyle name="Заголовок 1 6" xfId="3277"/>
    <cellStyle name="Заголовок 1 7" xfId="3278"/>
    <cellStyle name="Заголовок 1 8" xfId="3279"/>
    <cellStyle name="Заголовок 1 9" xfId="3280"/>
    <cellStyle name="Заголовок 2" xfId="29" builtinId="17" customBuiltin="1"/>
    <cellStyle name="Заголовок 2 10" xfId="3281"/>
    <cellStyle name="Заголовок 2 11" xfId="3282"/>
    <cellStyle name="Заголовок 2 12" xfId="3283"/>
    <cellStyle name="Заголовок 2 13" xfId="3284"/>
    <cellStyle name="Заголовок 2 14" xfId="3285"/>
    <cellStyle name="Заголовок 2 15" xfId="3286"/>
    <cellStyle name="Заголовок 2 16" xfId="3287"/>
    <cellStyle name="Заголовок 2 17" xfId="3288"/>
    <cellStyle name="Заголовок 2 18" xfId="3289"/>
    <cellStyle name="Заголовок 2 2" xfId="89"/>
    <cellStyle name="Заголовок 2 2 2" xfId="3290"/>
    <cellStyle name="Заголовок 2 2 3" xfId="3291"/>
    <cellStyle name="Заголовок 2 2 4" xfId="3292"/>
    <cellStyle name="Заголовок 2 2 5" xfId="3293"/>
    <cellStyle name="Заголовок 2 2 6" xfId="3294"/>
    <cellStyle name="Заголовок 2 3" xfId="3295"/>
    <cellStyle name="Заголовок 2 4" xfId="3296"/>
    <cellStyle name="Заголовок 2 5" xfId="3297"/>
    <cellStyle name="Заголовок 2 6" xfId="3298"/>
    <cellStyle name="Заголовок 2 7" xfId="3299"/>
    <cellStyle name="Заголовок 2 8" xfId="3300"/>
    <cellStyle name="Заголовок 2 9" xfId="3301"/>
    <cellStyle name="Заголовок 3" xfId="30" builtinId="18" customBuiltin="1"/>
    <cellStyle name="Заголовок 3 10" xfId="3302"/>
    <cellStyle name="Заголовок 3 11" xfId="3303"/>
    <cellStyle name="Заголовок 3 12" xfId="3304"/>
    <cellStyle name="Заголовок 3 13" xfId="3305"/>
    <cellStyle name="Заголовок 3 14" xfId="3306"/>
    <cellStyle name="Заголовок 3 15" xfId="3307"/>
    <cellStyle name="Заголовок 3 16" xfId="3308"/>
    <cellStyle name="Заголовок 3 17" xfId="3309"/>
    <cellStyle name="Заголовок 3 18" xfId="3310"/>
    <cellStyle name="Заголовок 3 2" xfId="90"/>
    <cellStyle name="Заголовок 3 2 2" xfId="3311"/>
    <cellStyle name="Заголовок 3 2 3" xfId="3312"/>
    <cellStyle name="Заголовок 3 2 4" xfId="3313"/>
    <cellStyle name="Заголовок 3 2 5" xfId="3314"/>
    <cellStyle name="Заголовок 3 2 6" xfId="3315"/>
    <cellStyle name="Заголовок 3 3" xfId="3316"/>
    <cellStyle name="Заголовок 3 4" xfId="3317"/>
    <cellStyle name="Заголовок 3 5" xfId="3318"/>
    <cellStyle name="Заголовок 3 6" xfId="3319"/>
    <cellStyle name="Заголовок 3 7" xfId="3320"/>
    <cellStyle name="Заголовок 3 8" xfId="3321"/>
    <cellStyle name="Заголовок 3 9" xfId="3322"/>
    <cellStyle name="Заголовок 4" xfId="31" builtinId="19" customBuiltin="1"/>
    <cellStyle name="Заголовок 4 10" xfId="3323"/>
    <cellStyle name="Заголовок 4 11" xfId="3324"/>
    <cellStyle name="Заголовок 4 12" xfId="3325"/>
    <cellStyle name="Заголовок 4 13" xfId="3326"/>
    <cellStyle name="Заголовок 4 14" xfId="3327"/>
    <cellStyle name="Заголовок 4 15" xfId="3328"/>
    <cellStyle name="Заголовок 4 16" xfId="3329"/>
    <cellStyle name="Заголовок 4 17" xfId="3330"/>
    <cellStyle name="Заголовок 4 18" xfId="3331"/>
    <cellStyle name="Заголовок 4 2" xfId="91"/>
    <cellStyle name="Заголовок 4 2 2" xfId="3332"/>
    <cellStyle name="Заголовок 4 2 3" xfId="3333"/>
    <cellStyle name="Заголовок 4 2 4" xfId="3334"/>
    <cellStyle name="Заголовок 4 2 5" xfId="3335"/>
    <cellStyle name="Заголовок 4 2 6" xfId="3336"/>
    <cellStyle name="Заголовок 4 3" xfId="3337"/>
    <cellStyle name="Заголовок 4 4" xfId="3338"/>
    <cellStyle name="Заголовок 4 5" xfId="3339"/>
    <cellStyle name="Заголовок 4 6" xfId="3340"/>
    <cellStyle name="Заголовок 4 7" xfId="3341"/>
    <cellStyle name="Заголовок 4 8" xfId="3342"/>
    <cellStyle name="Заголовок 4 9" xfId="3343"/>
    <cellStyle name="Заголовок 5" xfId="3344"/>
    <cellStyle name="ЗаголовокСтолбца" xfId="3345"/>
    <cellStyle name="ЗаголовокСтолбца 2" xfId="3346"/>
    <cellStyle name="Защитный" xfId="3347"/>
    <cellStyle name="Защитный 2" xfId="3348"/>
    <cellStyle name="Значение" xfId="3349"/>
    <cellStyle name="Значение 2" xfId="3350"/>
    <cellStyle name="Зоголовок" xfId="3351"/>
    <cellStyle name="зуксуте" xfId="3352"/>
    <cellStyle name="идгу" xfId="3353"/>
    <cellStyle name="Итог" xfId="32" builtinId="25" customBuiltin="1"/>
    <cellStyle name="Итог 10" xfId="3354"/>
    <cellStyle name="Итог 11" xfId="3355"/>
    <cellStyle name="Итог 12" xfId="3356"/>
    <cellStyle name="Итог 13" xfId="3357"/>
    <cellStyle name="Итог 14" xfId="3358"/>
    <cellStyle name="Итог 15" xfId="3359"/>
    <cellStyle name="Итог 16" xfId="3360"/>
    <cellStyle name="Итог 17" xfId="3361"/>
    <cellStyle name="Итог 18" xfId="3362"/>
    <cellStyle name="Итог 2" xfId="92"/>
    <cellStyle name="Итог 2 2" xfId="3363"/>
    <cellStyle name="Итог 2 3" xfId="3364"/>
    <cellStyle name="Итог 2 4" xfId="3365"/>
    <cellStyle name="Итог 2 5" xfId="3366"/>
    <cellStyle name="Итог 2 6" xfId="3367"/>
    <cellStyle name="Итог 3" xfId="3368"/>
    <cellStyle name="Итог 4" xfId="3369"/>
    <cellStyle name="Итог 5" xfId="3370"/>
    <cellStyle name="Итог 6" xfId="3371"/>
    <cellStyle name="Итог 7" xfId="3372"/>
    <cellStyle name="Итог 8" xfId="3373"/>
    <cellStyle name="Итог 9" xfId="3374"/>
    <cellStyle name="Итого" xfId="3375"/>
    <cellStyle name="Контрольная ячейка" xfId="33" builtinId="23" customBuiltin="1"/>
    <cellStyle name="Контрольная ячейка 10" xfId="3376"/>
    <cellStyle name="Контрольная ячейка 11" xfId="3377"/>
    <cellStyle name="Контрольная ячейка 12" xfId="3378"/>
    <cellStyle name="Контрольная ячейка 13" xfId="3379"/>
    <cellStyle name="Контрольная ячейка 14" xfId="3380"/>
    <cellStyle name="Контрольная ячейка 15" xfId="3381"/>
    <cellStyle name="Контрольная ячейка 16" xfId="3382"/>
    <cellStyle name="Контрольная ячейка 17" xfId="3383"/>
    <cellStyle name="Контрольная ячейка 18" xfId="3384"/>
    <cellStyle name="Контрольная ячейка 2" xfId="93"/>
    <cellStyle name="Контрольная ячейка 2 2" xfId="3385"/>
    <cellStyle name="Контрольная ячейка 2 3" xfId="3386"/>
    <cellStyle name="Контрольная ячейка 2 4" xfId="3387"/>
    <cellStyle name="Контрольная ячейка 2 5" xfId="3388"/>
    <cellStyle name="Контрольная ячейка 2 6" xfId="3389"/>
    <cellStyle name="Контрольная ячейка 3" xfId="3390"/>
    <cellStyle name="Контрольная ячейка 4" xfId="3391"/>
    <cellStyle name="Контрольная ячейка 5" xfId="3392"/>
    <cellStyle name="Контрольная ячейка 6" xfId="3393"/>
    <cellStyle name="Контрольная ячейка 7" xfId="3394"/>
    <cellStyle name="Контрольная ячейка 8" xfId="3395"/>
    <cellStyle name="Контрольная ячейка 9" xfId="3396"/>
    <cellStyle name="Мой заголовок" xfId="3397"/>
    <cellStyle name="Мой заголовок 2" xfId="3398"/>
    <cellStyle name="Мой заголовок листа" xfId="3399"/>
    <cellStyle name="Мой заголовок листа 2" xfId="3400"/>
    <cellStyle name="Мои наименования показателей" xfId="3401"/>
    <cellStyle name="Мои наименования показателей 2" xfId="3402"/>
    <cellStyle name="МЭС" xfId="3403"/>
    <cellStyle name="Название" xfId="34" builtinId="15" customBuiltin="1"/>
    <cellStyle name="Название 10" xfId="3404"/>
    <cellStyle name="Название 11" xfId="3405"/>
    <cellStyle name="Название 12" xfId="3406"/>
    <cellStyle name="Название 13" xfId="3407"/>
    <cellStyle name="Название 14" xfId="3408"/>
    <cellStyle name="Название 15" xfId="3409"/>
    <cellStyle name="Название 16" xfId="3410"/>
    <cellStyle name="Название 17" xfId="3411"/>
    <cellStyle name="Название 18" xfId="3412"/>
    <cellStyle name="Название 2" xfId="94"/>
    <cellStyle name="Название 2 2" xfId="3413"/>
    <cellStyle name="Название 2 3" xfId="3414"/>
    <cellStyle name="Название 2 4" xfId="3415"/>
    <cellStyle name="Название 2 5" xfId="3416"/>
    <cellStyle name="Название 2 6" xfId="3417"/>
    <cellStyle name="Название 3" xfId="3418"/>
    <cellStyle name="Название 4" xfId="3419"/>
    <cellStyle name="Название 5" xfId="3420"/>
    <cellStyle name="Название 6" xfId="3421"/>
    <cellStyle name="Название 7" xfId="3422"/>
    <cellStyle name="Название 8" xfId="3423"/>
    <cellStyle name="Название 9" xfId="3424"/>
    <cellStyle name="Нейтральный" xfId="35" builtinId="28" customBuiltin="1"/>
    <cellStyle name="Нейтральный 10" xfId="3425"/>
    <cellStyle name="Нейтральный 11" xfId="3426"/>
    <cellStyle name="Нейтральный 12" xfId="3427"/>
    <cellStyle name="Нейтральный 13" xfId="3428"/>
    <cellStyle name="Нейтральный 14" xfId="3429"/>
    <cellStyle name="Нейтральный 15" xfId="3430"/>
    <cellStyle name="Нейтральный 16" xfId="3431"/>
    <cellStyle name="Нейтральный 17" xfId="3432"/>
    <cellStyle name="Нейтральный 18" xfId="3433"/>
    <cellStyle name="Нейтральный 2" xfId="95"/>
    <cellStyle name="Нейтральный 2 2" xfId="3434"/>
    <cellStyle name="Нейтральный 2 3" xfId="3435"/>
    <cellStyle name="Нейтральный 2 4" xfId="3436"/>
    <cellStyle name="Нейтральный 2 5" xfId="3437"/>
    <cellStyle name="Нейтральный 2 6" xfId="3438"/>
    <cellStyle name="Нейтральный 3" xfId="3439"/>
    <cellStyle name="Нейтральный 4" xfId="3440"/>
    <cellStyle name="Нейтральный 5" xfId="3441"/>
    <cellStyle name="Нейтральный 6" xfId="3442"/>
    <cellStyle name="Нейтральный 7" xfId="3443"/>
    <cellStyle name="Нейтральный 8" xfId="3444"/>
    <cellStyle name="Нейтральный 9" xfId="3445"/>
    <cellStyle name="Обычный" xfId="0" builtinId="0"/>
    <cellStyle name="Обычный 10" xfId="280"/>
    <cellStyle name="Обычный 10 10" xfId="3446"/>
    <cellStyle name="Обычный 10 10 2" xfId="3447"/>
    <cellStyle name="Обычный 10 10 3" xfId="3448"/>
    <cellStyle name="Обычный 10 11" xfId="3449"/>
    <cellStyle name="Обычный 10 12" xfId="3450"/>
    <cellStyle name="Обычный 10 13" xfId="3451"/>
    <cellStyle name="Обычный 10 14" xfId="3452"/>
    <cellStyle name="Обычный 10 15" xfId="3453"/>
    <cellStyle name="Обычный 10 16" xfId="3454"/>
    <cellStyle name="Обычный 10 17" xfId="3455"/>
    <cellStyle name="Обычный 10 18" xfId="3456"/>
    <cellStyle name="Обычный 10 19" xfId="3457"/>
    <cellStyle name="Обычный 10 2" xfId="3458"/>
    <cellStyle name="Обычный 10 2 2" xfId="3459"/>
    <cellStyle name="Обычный 10 2 2 2" xfId="3460"/>
    <cellStyle name="Обычный 10 2 3" xfId="3461"/>
    <cellStyle name="Обычный 10 20" xfId="3462"/>
    <cellStyle name="Обычный 10 3" xfId="3463"/>
    <cellStyle name="Обычный 10 3 2" xfId="3464"/>
    <cellStyle name="Обычный 10 4" xfId="3465"/>
    <cellStyle name="Обычный 10 5" xfId="3466"/>
    <cellStyle name="Обычный 10 6" xfId="3467"/>
    <cellStyle name="Обычный 10 7" xfId="3468"/>
    <cellStyle name="Обычный 10 8" xfId="3469"/>
    <cellStyle name="Обычный 10 9" xfId="3470"/>
    <cellStyle name="Обычный 10_Макет" xfId="3471"/>
    <cellStyle name="Обычный 100" xfId="3472"/>
    <cellStyle name="Обычный 100 2" xfId="63515"/>
    <cellStyle name="Обычный 105" xfId="3473"/>
    <cellStyle name="Обычный 105 2" xfId="3474"/>
    <cellStyle name="Обычный 107" xfId="63516"/>
    <cellStyle name="Обычный 108" xfId="63517"/>
    <cellStyle name="Обычный 108 2" xfId="63518"/>
    <cellStyle name="Обычный 11" xfId="3475"/>
    <cellStyle name="Обычный 11 10" xfId="3476"/>
    <cellStyle name="Обычный 11 11" xfId="3477"/>
    <cellStyle name="Обычный 11 12" xfId="3478"/>
    <cellStyle name="Обычный 11 13" xfId="3479"/>
    <cellStyle name="Обычный 11 14" xfId="3480"/>
    <cellStyle name="Обычный 11 15" xfId="3481"/>
    <cellStyle name="Обычный 11 16" xfId="3482"/>
    <cellStyle name="Обычный 11 17" xfId="3483"/>
    <cellStyle name="Обычный 11 18" xfId="3484"/>
    <cellStyle name="Обычный 11 18 2" xfId="3485"/>
    <cellStyle name="Обычный 11 18 2 2" xfId="3486"/>
    <cellStyle name="Обычный 11 18 2 2 2" xfId="3487"/>
    <cellStyle name="Обычный 11 18 2 2 2 2" xfId="3488"/>
    <cellStyle name="Обычный 11 18 2 2 2 2 2" xfId="63519"/>
    <cellStyle name="Обычный 11 18 2 2 3" xfId="3489"/>
    <cellStyle name="Обычный 11 18 2 2 4" xfId="3490"/>
    <cellStyle name="Обычный 11 18 2 2 4 2" xfId="3491"/>
    <cellStyle name="Обычный 11 18 2 2 4 2 2" xfId="3492"/>
    <cellStyle name="Обычный 11 18 2 2 4 2 3" xfId="3493"/>
    <cellStyle name="Обычный 11 18 2 2 4 2 4" xfId="3494"/>
    <cellStyle name="Обычный 11 18 2 2 4 2 5" xfId="3495"/>
    <cellStyle name="Обычный 11 18 2 2 4 2 6" xfId="3496"/>
    <cellStyle name="Обычный 11 18 2 2 4 2 7" xfId="3497"/>
    <cellStyle name="Обычный 11 18 2 2 4 2 8" xfId="3498"/>
    <cellStyle name="Обычный 11 18 2 3" xfId="63520"/>
    <cellStyle name="Обычный 11 18 2 3 2" xfId="63521"/>
    <cellStyle name="Обычный 11 18 2 4" xfId="63522"/>
    <cellStyle name="Обычный 11 19" xfId="3499"/>
    <cellStyle name="Обычный 11 19 2" xfId="3500"/>
    <cellStyle name="Обычный 11 19 3" xfId="3501"/>
    <cellStyle name="Обычный 11 19 4" xfId="3502"/>
    <cellStyle name="Обычный 11 2" xfId="3503"/>
    <cellStyle name="Обычный 11 2 2" xfId="3504"/>
    <cellStyle name="Обычный 11 2 2 2" xfId="3505"/>
    <cellStyle name="Обычный 11 2 2 3" xfId="3506"/>
    <cellStyle name="Обычный 11 2 3" xfId="63523"/>
    <cellStyle name="Обычный 11 20" xfId="3507"/>
    <cellStyle name="Обычный 11 3" xfId="3508"/>
    <cellStyle name="Обычный 11 3 2" xfId="63524"/>
    <cellStyle name="Обычный 11 4" xfId="3509"/>
    <cellStyle name="Обычный 11 5" xfId="3510"/>
    <cellStyle name="Обычный 11 6" xfId="3511"/>
    <cellStyle name="Обычный 11 7" xfId="3512"/>
    <cellStyle name="Обычный 11 8" xfId="3513"/>
    <cellStyle name="Обычный 11 9" xfId="3514"/>
    <cellStyle name="Обычный 114" xfId="3515"/>
    <cellStyle name="Обычный 114 2" xfId="3516"/>
    <cellStyle name="Обычный 114 2 2" xfId="3517"/>
    <cellStyle name="Обычный 114 2 2 2" xfId="3518"/>
    <cellStyle name="Обычный 114 2 3" xfId="3519"/>
    <cellStyle name="Обычный 114 2 3 2" xfId="3520"/>
    <cellStyle name="Обычный 114 2 3 2 2" xfId="3521"/>
    <cellStyle name="Обычный 114 2 3 2 2 2" xfId="3522"/>
    <cellStyle name="Обычный 114 2 3 2 3" xfId="3523"/>
    <cellStyle name="Обычный 114 2 3 3" xfId="3524"/>
    <cellStyle name="Обычный 114 2 3 3 2" xfId="3525"/>
    <cellStyle name="Обычный 114 2 3 4" xfId="3526"/>
    <cellStyle name="Обычный 114 2 4" xfId="3527"/>
    <cellStyle name="Обычный 114 2 4 2" xfId="3528"/>
    <cellStyle name="Обычный 114 2 4 2 2" xfId="3529"/>
    <cellStyle name="Обычный 114 2 4 3" xfId="3530"/>
    <cellStyle name="Обычный 114 2 5" xfId="3531"/>
    <cellStyle name="Обычный 114 2 5 2" xfId="3532"/>
    <cellStyle name="Обычный 114 2_пр№2 пр.149 170311" xfId="3533"/>
    <cellStyle name="Обычный 114 3" xfId="3534"/>
    <cellStyle name="Обычный 114 3 2" xfId="3535"/>
    <cellStyle name="Обычный 114 4" xfId="3536"/>
    <cellStyle name="Обычный 114 4 2" xfId="3537"/>
    <cellStyle name="Обычный 114 5" xfId="3538"/>
    <cellStyle name="Обычный 114 6" xfId="3539"/>
    <cellStyle name="Обычный 114 7" xfId="3540"/>
    <cellStyle name="Обычный 114 8" xfId="3541"/>
    <cellStyle name="Обычный 114 9" xfId="3542"/>
    <cellStyle name="Обычный 116" xfId="3543"/>
    <cellStyle name="Обычный 116 2" xfId="3544"/>
    <cellStyle name="Обычный 116 2 2" xfId="3545"/>
    <cellStyle name="Обычный 116 2 2 2" xfId="3546"/>
    <cellStyle name="Обычный 116 2 2 2 2" xfId="3547"/>
    <cellStyle name="Обычный 116 2 2 3" xfId="3548"/>
    <cellStyle name="Обычный 116 2 3" xfId="3549"/>
    <cellStyle name="Обычный 116 2 3 2" xfId="3550"/>
    <cellStyle name="Обычный 116 2 4" xfId="3551"/>
    <cellStyle name="Обычный 116 3" xfId="3552"/>
    <cellStyle name="Обычный 116 3 2" xfId="3553"/>
    <cellStyle name="Обычный 116 3 2 2" xfId="3554"/>
    <cellStyle name="Обычный 116 3 3" xfId="3555"/>
    <cellStyle name="Обычный 116 4" xfId="3556"/>
    <cellStyle name="Обычный 116 4 2" xfId="3557"/>
    <cellStyle name="Обычный 116 5" xfId="3558"/>
    <cellStyle name="Обычный 117" xfId="3559"/>
    <cellStyle name="Обычный 117 2" xfId="3560"/>
    <cellStyle name="Обычный 117 2 2" xfId="3561"/>
    <cellStyle name="Обычный 117 2 2 2" xfId="3562"/>
    <cellStyle name="Обычный 117 2 2 2 2" xfId="3563"/>
    <cellStyle name="Обычный 117 2 2 3" xfId="3564"/>
    <cellStyle name="Обычный 117 2 3" xfId="3565"/>
    <cellStyle name="Обычный 117 2 3 2" xfId="3566"/>
    <cellStyle name="Обычный 117 2 4" xfId="3567"/>
    <cellStyle name="Обычный 117 3" xfId="3568"/>
    <cellStyle name="Обычный 117 3 2" xfId="3569"/>
    <cellStyle name="Обычный 117 3 2 2" xfId="3570"/>
    <cellStyle name="Обычный 117 3 3" xfId="3571"/>
    <cellStyle name="Обычный 117 4" xfId="3572"/>
    <cellStyle name="Обычный 117 4 2" xfId="3573"/>
    <cellStyle name="Обычный 117 5" xfId="3574"/>
    <cellStyle name="Обычный 118" xfId="3575"/>
    <cellStyle name="Обычный 118 2" xfId="3576"/>
    <cellStyle name="Обычный 118 2 2" xfId="3577"/>
    <cellStyle name="Обычный 118 2 2 2" xfId="3578"/>
    <cellStyle name="Обычный 118 2 2 2 2" xfId="3579"/>
    <cellStyle name="Обычный 118 2 2 2 2 2" xfId="3580"/>
    <cellStyle name="Обычный 118 2 2 2 3" xfId="3581"/>
    <cellStyle name="Обычный 118 2 2 3" xfId="3582"/>
    <cellStyle name="Обычный 118 2 2 3 2" xfId="3583"/>
    <cellStyle name="Обычный 118 2 2 4" xfId="3584"/>
    <cellStyle name="Обычный 118 2 2 4 2" xfId="3585"/>
    <cellStyle name="Обычный 118 2 2 5" xfId="3586"/>
    <cellStyle name="Обычный 118 2 3" xfId="3587"/>
    <cellStyle name="Обычный 118 2 3 2" xfId="3588"/>
    <cellStyle name="Обычный 118 2 3 2 2" xfId="3589"/>
    <cellStyle name="Обычный 118 2 3 3" xfId="3590"/>
    <cellStyle name="Обычный 118 2 4" xfId="3591"/>
    <cellStyle name="Обычный 118 2 4 2" xfId="3592"/>
    <cellStyle name="Обычный 118 2 5" xfId="3593"/>
    <cellStyle name="Обычный 118 2 5 2" xfId="3594"/>
    <cellStyle name="Обычный 118 3" xfId="3595"/>
    <cellStyle name="Обычный 118 3 2" xfId="3596"/>
    <cellStyle name="Обычный 118 4" xfId="3597"/>
    <cellStyle name="Обычный 118 4 2" xfId="3598"/>
    <cellStyle name="Обычный 118 5" xfId="3599"/>
    <cellStyle name="Обычный 118 6" xfId="3600"/>
    <cellStyle name="Обычный 118 7" xfId="3601"/>
    <cellStyle name="Обычный 118 8" xfId="3602"/>
    <cellStyle name="Обычный 118 9" xfId="3603"/>
    <cellStyle name="Обычный 119" xfId="3604"/>
    <cellStyle name="Обычный 119 2" xfId="3605"/>
    <cellStyle name="Обычный 119 2 2" xfId="3606"/>
    <cellStyle name="Обычный 119 2 2 2" xfId="3607"/>
    <cellStyle name="Обычный 119 2 2 2 2" xfId="3608"/>
    <cellStyle name="Обычный 119 2 2 2 2 2" xfId="3609"/>
    <cellStyle name="Обычный 119 2 2 2 3" xfId="3610"/>
    <cellStyle name="Обычный 119 2 2 3" xfId="3611"/>
    <cellStyle name="Обычный 119 2 2 3 2" xfId="3612"/>
    <cellStyle name="Обычный 119 2 2 4" xfId="3613"/>
    <cellStyle name="Обычный 119 2 2 4 2" xfId="3614"/>
    <cellStyle name="Обычный 119 2 2 5" xfId="3615"/>
    <cellStyle name="Обычный 119 2 3" xfId="3616"/>
    <cellStyle name="Обычный 119 2 3 2" xfId="3617"/>
    <cellStyle name="Обычный 119 2 3 2 2" xfId="3618"/>
    <cellStyle name="Обычный 119 2 3 3" xfId="3619"/>
    <cellStyle name="Обычный 119 2 4" xfId="3620"/>
    <cellStyle name="Обычный 119 2 4 2" xfId="3621"/>
    <cellStyle name="Обычный 119 2 5" xfId="3622"/>
    <cellStyle name="Обычный 119 2 5 2" xfId="3623"/>
    <cellStyle name="Обычный 119 3" xfId="3624"/>
    <cellStyle name="Обычный 119 3 2" xfId="3625"/>
    <cellStyle name="Обычный 119 4" xfId="3626"/>
    <cellStyle name="Обычный 119 4 2" xfId="3627"/>
    <cellStyle name="Обычный 119 5" xfId="3628"/>
    <cellStyle name="Обычный 119 6" xfId="3629"/>
    <cellStyle name="Обычный 119 7" xfId="3630"/>
    <cellStyle name="Обычный 119 8" xfId="3631"/>
    <cellStyle name="Обычный 119 9" xfId="3632"/>
    <cellStyle name="Обычный 12" xfId="3633"/>
    <cellStyle name="Обычный 12 10" xfId="3634"/>
    <cellStyle name="Обычный 12 11" xfId="3635"/>
    <cellStyle name="Обычный 12 12" xfId="3636"/>
    <cellStyle name="Обычный 12 13" xfId="3637"/>
    <cellStyle name="Обычный 12 14" xfId="3638"/>
    <cellStyle name="Обычный 12 15" xfId="3639"/>
    <cellStyle name="Обычный 12 16" xfId="3640"/>
    <cellStyle name="Обычный 12 18" xfId="3641"/>
    <cellStyle name="Обычный 12 2" xfId="48"/>
    <cellStyle name="Обычный 12 2 2" xfId="3642"/>
    <cellStyle name="Обычный 12 2 2 2" xfId="3643"/>
    <cellStyle name="Обычный 12 2 3" xfId="3644"/>
    <cellStyle name="Обычный 12 2_Макет" xfId="3645"/>
    <cellStyle name="Обычный 12 3" xfId="3646"/>
    <cellStyle name="Обычный 12 3 2" xfId="63525"/>
    <cellStyle name="Обычный 12 4" xfId="3647"/>
    <cellStyle name="Обычный 12 5" xfId="3648"/>
    <cellStyle name="Обычный 12 6" xfId="3649"/>
    <cellStyle name="Обычный 12 7" xfId="3650"/>
    <cellStyle name="Обычный 12 8" xfId="3651"/>
    <cellStyle name="Обычный 12 9" xfId="3652"/>
    <cellStyle name="Обычный 120" xfId="3653"/>
    <cellStyle name="Обычный 120 2" xfId="3654"/>
    <cellStyle name="Обычный 120 2 2" xfId="3655"/>
    <cellStyle name="Обычный 120 2 2 2" xfId="3656"/>
    <cellStyle name="Обычный 120 2 2 2 2" xfId="3657"/>
    <cellStyle name="Обычный 120 2 2 2 2 2" xfId="3658"/>
    <cellStyle name="Обычный 120 2 2 2 3" xfId="3659"/>
    <cellStyle name="Обычный 120 2 2 3" xfId="3660"/>
    <cellStyle name="Обычный 120 2 2 3 2" xfId="3661"/>
    <cellStyle name="Обычный 120 2 2 4" xfId="3662"/>
    <cellStyle name="Обычный 120 2 2 4 2" xfId="3663"/>
    <cellStyle name="Обычный 120 2 2 5" xfId="3664"/>
    <cellStyle name="Обычный 120 2 3" xfId="3665"/>
    <cellStyle name="Обычный 120 2 3 2" xfId="3666"/>
    <cellStyle name="Обычный 120 2 3 2 2" xfId="3667"/>
    <cellStyle name="Обычный 120 2 3 3" xfId="3668"/>
    <cellStyle name="Обычный 120 2 4" xfId="3669"/>
    <cellStyle name="Обычный 120 2 4 2" xfId="3670"/>
    <cellStyle name="Обычный 120 2 5" xfId="3671"/>
    <cellStyle name="Обычный 120 2 5 2" xfId="3672"/>
    <cellStyle name="Обычный 120 3" xfId="3673"/>
    <cellStyle name="Обычный 120 3 2" xfId="3674"/>
    <cellStyle name="Обычный 120 4" xfId="3675"/>
    <cellStyle name="Обычный 120 4 2" xfId="3676"/>
    <cellStyle name="Обычный 120 5" xfId="3677"/>
    <cellStyle name="Обычный 120 6" xfId="3678"/>
    <cellStyle name="Обычный 120 7" xfId="3679"/>
    <cellStyle name="Обычный 120 8" xfId="3680"/>
    <cellStyle name="Обычный 120 9" xfId="3681"/>
    <cellStyle name="Обычный 121" xfId="3682"/>
    <cellStyle name="Обычный 121 2" xfId="3683"/>
    <cellStyle name="Обычный 121 2 2" xfId="3684"/>
    <cellStyle name="Обычный 121 2 2 2" xfId="3685"/>
    <cellStyle name="Обычный 121 2 2 2 2" xfId="3686"/>
    <cellStyle name="Обычный 121 2 2 2 2 2" xfId="3687"/>
    <cellStyle name="Обычный 121 2 2 2 3" xfId="3688"/>
    <cellStyle name="Обычный 121 2 2 3" xfId="3689"/>
    <cellStyle name="Обычный 121 2 2 3 2" xfId="3690"/>
    <cellStyle name="Обычный 121 2 2 4" xfId="3691"/>
    <cellStyle name="Обычный 121 2 2 4 2" xfId="3692"/>
    <cellStyle name="Обычный 121 2 2 5" xfId="3693"/>
    <cellStyle name="Обычный 121 2 3" xfId="3694"/>
    <cellStyle name="Обычный 121 2 3 2" xfId="3695"/>
    <cellStyle name="Обычный 121 2 3 2 2" xfId="3696"/>
    <cellStyle name="Обычный 121 2 3 3" xfId="3697"/>
    <cellStyle name="Обычный 121 2 4" xfId="3698"/>
    <cellStyle name="Обычный 121 2 4 2" xfId="3699"/>
    <cellStyle name="Обычный 121 2 5" xfId="3700"/>
    <cellStyle name="Обычный 121 2 5 2" xfId="3701"/>
    <cellStyle name="Обычный 121 3" xfId="3702"/>
    <cellStyle name="Обычный 121 3 2" xfId="3703"/>
    <cellStyle name="Обычный 121 4" xfId="3704"/>
    <cellStyle name="Обычный 121 4 2" xfId="3705"/>
    <cellStyle name="Обычный 121 5" xfId="3706"/>
    <cellStyle name="Обычный 121 6" xfId="3707"/>
    <cellStyle name="Обычный 121 7" xfId="3708"/>
    <cellStyle name="Обычный 121 8" xfId="3709"/>
    <cellStyle name="Обычный 121 9" xfId="3710"/>
    <cellStyle name="Обычный 122" xfId="3711"/>
    <cellStyle name="Обычный 122 2" xfId="3712"/>
    <cellStyle name="Обычный 122 2 2" xfId="3713"/>
    <cellStyle name="Обычный 122 3" xfId="3714"/>
    <cellStyle name="Обычный 122 3 2" xfId="3715"/>
    <cellStyle name="Обычный 122 4" xfId="3716"/>
    <cellStyle name="Обычный 122 4 2" xfId="3717"/>
    <cellStyle name="Обычный 122 5" xfId="3718"/>
    <cellStyle name="Обычный 122 6" xfId="3719"/>
    <cellStyle name="Обычный 122 7" xfId="3720"/>
    <cellStyle name="Обычный 122 8" xfId="3721"/>
    <cellStyle name="Обычный 122 9" xfId="3722"/>
    <cellStyle name="Обычный 123" xfId="3723"/>
    <cellStyle name="Обычный 123 2" xfId="3724"/>
    <cellStyle name="Обычный 123 2 2" xfId="3725"/>
    <cellStyle name="Обычный 123 2 2 2" xfId="3726"/>
    <cellStyle name="Обычный 123 2 2 2 2" xfId="3727"/>
    <cellStyle name="Обычный 123 2 2 3" xfId="3728"/>
    <cellStyle name="Обычный 123 2 3" xfId="3729"/>
    <cellStyle name="Обычный 123 2 3 2" xfId="3730"/>
    <cellStyle name="Обычный 123 2 4" xfId="3731"/>
    <cellStyle name="Обычный 123 3" xfId="3732"/>
    <cellStyle name="Обычный 123 3 2" xfId="3733"/>
    <cellStyle name="Обычный 123 3 2 2" xfId="3734"/>
    <cellStyle name="Обычный 123 3 3" xfId="3735"/>
    <cellStyle name="Обычный 123 4" xfId="3736"/>
    <cellStyle name="Обычный 123 4 2" xfId="3737"/>
    <cellStyle name="Обычный 123 5" xfId="3738"/>
    <cellStyle name="Обычный 124" xfId="3739"/>
    <cellStyle name="Обычный 124 2" xfId="3740"/>
    <cellStyle name="Обычный 124 2 2" xfId="3741"/>
    <cellStyle name="Обычный 124 2 2 2" xfId="3742"/>
    <cellStyle name="Обычный 124 2 2 2 2" xfId="3743"/>
    <cellStyle name="Обычный 124 2 2 3" xfId="3744"/>
    <cellStyle name="Обычный 124 2 3" xfId="3745"/>
    <cellStyle name="Обычный 124 2 3 2" xfId="3746"/>
    <cellStyle name="Обычный 124 2 4" xfId="3747"/>
    <cellStyle name="Обычный 124 3" xfId="3748"/>
    <cellStyle name="Обычный 124 3 2" xfId="3749"/>
    <cellStyle name="Обычный 124 3 2 2" xfId="3750"/>
    <cellStyle name="Обычный 124 3 3" xfId="3751"/>
    <cellStyle name="Обычный 124 4" xfId="3752"/>
    <cellStyle name="Обычный 124 4 2" xfId="3753"/>
    <cellStyle name="Обычный 124 5" xfId="3754"/>
    <cellStyle name="Обычный 125" xfId="3755"/>
    <cellStyle name="Обычный 125 2" xfId="3756"/>
    <cellStyle name="Обычный 125 2 2" xfId="3757"/>
    <cellStyle name="Обычный 125 2 2 2" xfId="3758"/>
    <cellStyle name="Обычный 125 2 2 2 2" xfId="3759"/>
    <cellStyle name="Обычный 125 2 2 2 2 2" xfId="3760"/>
    <cellStyle name="Обычный 125 2 2 2 3" xfId="3761"/>
    <cellStyle name="Обычный 125 2 2 3" xfId="3762"/>
    <cellStyle name="Обычный 125 2 2 3 2" xfId="3763"/>
    <cellStyle name="Обычный 125 2 2 4" xfId="3764"/>
    <cellStyle name="Обычный 125 2 2 4 2" xfId="3765"/>
    <cellStyle name="Обычный 125 2 2 5" xfId="3766"/>
    <cellStyle name="Обычный 125 2 3" xfId="3767"/>
    <cellStyle name="Обычный 125 2 3 2" xfId="3768"/>
    <cellStyle name="Обычный 125 2 3 2 2" xfId="3769"/>
    <cellStyle name="Обычный 125 2 3 3" xfId="3770"/>
    <cellStyle name="Обычный 125 2 4" xfId="3771"/>
    <cellStyle name="Обычный 125 2 4 2" xfId="3772"/>
    <cellStyle name="Обычный 125 2 5" xfId="3773"/>
    <cellStyle name="Обычный 125 2 5 2" xfId="3774"/>
    <cellStyle name="Обычный 125 3" xfId="3775"/>
    <cellStyle name="Обычный 125 3 2" xfId="3776"/>
    <cellStyle name="Обычный 125 4" xfId="3777"/>
    <cellStyle name="Обычный 125 4 2" xfId="3778"/>
    <cellStyle name="Обычный 125 5" xfId="3779"/>
    <cellStyle name="Обычный 125 6" xfId="3780"/>
    <cellStyle name="Обычный 125 7" xfId="3781"/>
    <cellStyle name="Обычный 125 8" xfId="3782"/>
    <cellStyle name="Обычный 125 9" xfId="3783"/>
    <cellStyle name="Обычный 126" xfId="3784"/>
    <cellStyle name="Обычный 126 2" xfId="3785"/>
    <cellStyle name="Обычный 126 2 2" xfId="3786"/>
    <cellStyle name="Обычный 126 3" xfId="3787"/>
    <cellStyle name="Обычный 126 3 2" xfId="3788"/>
    <cellStyle name="Обычный 126 4" xfId="3789"/>
    <cellStyle name="Обычный 126 4 2" xfId="3790"/>
    <cellStyle name="Обычный 126 5" xfId="3791"/>
    <cellStyle name="Обычный 126 6" xfId="3792"/>
    <cellStyle name="Обычный 126 7" xfId="3793"/>
    <cellStyle name="Обычный 126 8" xfId="3794"/>
    <cellStyle name="Обычный 126 9" xfId="3795"/>
    <cellStyle name="Обычный 127" xfId="3796"/>
    <cellStyle name="Обычный 127 2" xfId="3797"/>
    <cellStyle name="Обычный 127 2 2" xfId="3798"/>
    <cellStyle name="Обычный 127 2 2 2" xfId="3799"/>
    <cellStyle name="Обычный 127 2 2 2 2" xfId="3800"/>
    <cellStyle name="Обычный 127 2 2 2 2 2" xfId="3801"/>
    <cellStyle name="Обычный 127 2 2 2 3" xfId="3802"/>
    <cellStyle name="Обычный 127 2 2 3" xfId="3803"/>
    <cellStyle name="Обычный 127 2 2 3 2" xfId="3804"/>
    <cellStyle name="Обычный 127 2 2 4" xfId="3805"/>
    <cellStyle name="Обычный 127 2 2 4 2" xfId="3806"/>
    <cellStyle name="Обычный 127 2 2 5" xfId="3807"/>
    <cellStyle name="Обычный 127 2 3" xfId="3808"/>
    <cellStyle name="Обычный 127 2 3 2" xfId="3809"/>
    <cellStyle name="Обычный 127 2 3 2 2" xfId="3810"/>
    <cellStyle name="Обычный 127 2 3 3" xfId="3811"/>
    <cellStyle name="Обычный 127 2 4" xfId="3812"/>
    <cellStyle name="Обычный 127 2 4 2" xfId="3813"/>
    <cellStyle name="Обычный 127 2 5" xfId="3814"/>
    <cellStyle name="Обычный 127 2 5 2" xfId="3815"/>
    <cellStyle name="Обычный 127 3" xfId="3816"/>
    <cellStyle name="Обычный 127 3 2" xfId="3817"/>
    <cellStyle name="Обычный 127 4" xfId="3818"/>
    <cellStyle name="Обычный 127 4 2" xfId="3819"/>
    <cellStyle name="Обычный 127 5" xfId="3820"/>
    <cellStyle name="Обычный 127 6" xfId="3821"/>
    <cellStyle name="Обычный 127 7" xfId="3822"/>
    <cellStyle name="Обычный 127 8" xfId="3823"/>
    <cellStyle name="Обычный 127 9" xfId="3824"/>
    <cellStyle name="Обычный 13" xfId="3825"/>
    <cellStyle name="Обычный 13 10" xfId="3826"/>
    <cellStyle name="Обычный 13 11" xfId="3827"/>
    <cellStyle name="Обычный 13 12" xfId="3828"/>
    <cellStyle name="Обычный 13 13" xfId="3829"/>
    <cellStyle name="Обычный 13 14" xfId="3830"/>
    <cellStyle name="Обычный 13 15" xfId="63526"/>
    <cellStyle name="Обычный 13 2" xfId="3831"/>
    <cellStyle name="Обычный 13 2 2" xfId="63527"/>
    <cellStyle name="Обычный 13 3" xfId="3832"/>
    <cellStyle name="Обычный 13 4" xfId="3833"/>
    <cellStyle name="Обычный 13 5" xfId="3834"/>
    <cellStyle name="Обычный 13 6" xfId="3835"/>
    <cellStyle name="Обычный 13 7" xfId="3836"/>
    <cellStyle name="Обычный 13 8" xfId="3837"/>
    <cellStyle name="Обычный 13 9" xfId="3838"/>
    <cellStyle name="Обычный 14" xfId="3839"/>
    <cellStyle name="Обычный 14 10" xfId="3840"/>
    <cellStyle name="Обычный 14 11" xfId="3841"/>
    <cellStyle name="Обычный 14 12" xfId="3842"/>
    <cellStyle name="Обычный 14 13" xfId="3843"/>
    <cellStyle name="Обычный 14 14" xfId="3844"/>
    <cellStyle name="Обычный 14 14 2" xfId="3845"/>
    <cellStyle name="Обычный 14 14 2 2" xfId="63528"/>
    <cellStyle name="Обычный 14 14 3" xfId="3846"/>
    <cellStyle name="Обычный 14 14 4" xfId="3847"/>
    <cellStyle name="Обычный 14 14 4 2" xfId="3848"/>
    <cellStyle name="Обычный 14 14 4 2 2" xfId="3849"/>
    <cellStyle name="Обычный 14 14 4 2 2 2" xfId="3850"/>
    <cellStyle name="Обычный 14 14 4 2 2 3" xfId="3851"/>
    <cellStyle name="Обычный 14 14 4 2 2 4" xfId="3852"/>
    <cellStyle name="Обычный 14 14 4 2 2 5" xfId="3853"/>
    <cellStyle name="Обычный 14 14 5" xfId="3854"/>
    <cellStyle name="Обычный 14 14 6" xfId="3855"/>
    <cellStyle name="Обычный 14 14 7" xfId="3856"/>
    <cellStyle name="Обычный 14 14 8" xfId="3857"/>
    <cellStyle name="Обычный 14 14 8 2" xfId="3858"/>
    <cellStyle name="Обычный 14 14 8 3" xfId="3859"/>
    <cellStyle name="Обычный 14 15" xfId="63529"/>
    <cellStyle name="Обычный 14 2" xfId="3860"/>
    <cellStyle name="Обычный 14 2 2" xfId="63530"/>
    <cellStyle name="Обычный 14 3" xfId="3861"/>
    <cellStyle name="Обычный 14 3 2" xfId="63531"/>
    <cellStyle name="Обычный 14 4" xfId="3862"/>
    <cellStyle name="Обычный 14 5" xfId="3863"/>
    <cellStyle name="Обычный 14 6" xfId="3864"/>
    <cellStyle name="Обычный 14 7" xfId="3865"/>
    <cellStyle name="Обычный 14 8" xfId="3866"/>
    <cellStyle name="Обычный 14 9" xfId="3867"/>
    <cellStyle name="Обычный 142" xfId="3868"/>
    <cellStyle name="Обычный 15" xfId="3869"/>
    <cellStyle name="Обычный 15 10" xfId="3870"/>
    <cellStyle name="Обычный 15 10 2" xfId="3871"/>
    <cellStyle name="Обычный 15 10 2 2" xfId="3872"/>
    <cellStyle name="Обычный 15 10 2 2 2" xfId="3873"/>
    <cellStyle name="Обычный 15 10 2 2 2 2" xfId="3874"/>
    <cellStyle name="Обычный 15 10 2 2 2 2 2" xfId="3875"/>
    <cellStyle name="Обычный 15 10 2 2 2 2 2 2" xfId="3876"/>
    <cellStyle name="Обычный 15 10 2 2 2 2 3" xfId="3877"/>
    <cellStyle name="Обычный 15 10 2 2 2 3" xfId="3878"/>
    <cellStyle name="Обычный 15 10 2 2 2 3 2" xfId="3879"/>
    <cellStyle name="Обычный 15 10 2 2 2 4" xfId="3880"/>
    <cellStyle name="Обычный 15 10 2 2 3" xfId="3881"/>
    <cellStyle name="Обычный 15 10 2 2 3 2" xfId="3882"/>
    <cellStyle name="Обычный 15 10 2 2 3 2 2" xfId="3883"/>
    <cellStyle name="Обычный 15 10 2 2 3 3" xfId="3884"/>
    <cellStyle name="Обычный 15 10 2 2 4" xfId="3885"/>
    <cellStyle name="Обычный 15 10 2 2 4 2" xfId="3886"/>
    <cellStyle name="Обычный 15 10 2 2 5" xfId="3887"/>
    <cellStyle name="Обычный 15 10 2 3" xfId="3888"/>
    <cellStyle name="Обычный 15 10 2 3 2" xfId="3889"/>
    <cellStyle name="Обычный 15 10 2 3 2 2" xfId="3890"/>
    <cellStyle name="Обычный 15 10 2 3 2 2 2" xfId="3891"/>
    <cellStyle name="Обычный 15 10 2 3 2 2 2 2" xfId="3892"/>
    <cellStyle name="Обычный 15 10 2 3 2 2 3" xfId="3893"/>
    <cellStyle name="Обычный 15 10 2 3 2 3" xfId="3894"/>
    <cellStyle name="Обычный 15 10 2 3 2 3 2" xfId="3895"/>
    <cellStyle name="Обычный 15 10 2 3 2 4" xfId="3896"/>
    <cellStyle name="Обычный 15 10 2 3 3" xfId="3897"/>
    <cellStyle name="Обычный 15 10 2 3 3 2" xfId="3898"/>
    <cellStyle name="Обычный 15 10 2 3 3 2 2" xfId="3899"/>
    <cellStyle name="Обычный 15 10 2 3 3 3" xfId="3900"/>
    <cellStyle name="Обычный 15 10 2 3 4" xfId="3901"/>
    <cellStyle name="Обычный 15 10 2 3 4 2" xfId="3902"/>
    <cellStyle name="Обычный 15 10 2 3 5" xfId="3903"/>
    <cellStyle name="Обычный 15 10 2 4" xfId="3904"/>
    <cellStyle name="Обычный 15 10 2 4 2" xfId="3905"/>
    <cellStyle name="Обычный 15 10 2 4 2 2" xfId="3906"/>
    <cellStyle name="Обычный 15 10 2 4 2 2 2" xfId="3907"/>
    <cellStyle name="Обычный 15 10 2 4 2 3" xfId="3908"/>
    <cellStyle name="Обычный 15 10 2 4 3" xfId="3909"/>
    <cellStyle name="Обычный 15 10 2 4 3 2" xfId="3910"/>
    <cellStyle name="Обычный 15 10 2 4 4" xfId="3911"/>
    <cellStyle name="Обычный 15 10 2 5" xfId="3912"/>
    <cellStyle name="Обычный 15 10 2 5 2" xfId="3913"/>
    <cellStyle name="Обычный 15 10 2 5 2 2" xfId="3914"/>
    <cellStyle name="Обычный 15 10 2 5 3" xfId="3915"/>
    <cellStyle name="Обычный 15 10 2 6" xfId="3916"/>
    <cellStyle name="Обычный 15 10 2 6 2" xfId="3917"/>
    <cellStyle name="Обычный 15 10 2 7" xfId="3918"/>
    <cellStyle name="Обычный 15 10 3" xfId="3919"/>
    <cellStyle name="Обычный 15 10 3 2" xfId="3920"/>
    <cellStyle name="Обычный 15 10 3 2 2" xfId="3921"/>
    <cellStyle name="Обычный 15 10 3 2 2 2" xfId="3922"/>
    <cellStyle name="Обычный 15 10 3 2 2 2 2" xfId="3923"/>
    <cellStyle name="Обычный 15 10 3 2 2 3" xfId="3924"/>
    <cellStyle name="Обычный 15 10 3 2 3" xfId="3925"/>
    <cellStyle name="Обычный 15 10 3 2 3 2" xfId="3926"/>
    <cellStyle name="Обычный 15 10 3 2 4" xfId="3927"/>
    <cellStyle name="Обычный 15 10 3 3" xfId="3928"/>
    <cellStyle name="Обычный 15 10 3 3 2" xfId="3929"/>
    <cellStyle name="Обычный 15 10 3 3 2 2" xfId="3930"/>
    <cellStyle name="Обычный 15 10 3 3 3" xfId="3931"/>
    <cellStyle name="Обычный 15 10 3 4" xfId="3932"/>
    <cellStyle name="Обычный 15 10 3 4 2" xfId="3933"/>
    <cellStyle name="Обычный 15 10 3 5" xfId="3934"/>
    <cellStyle name="Обычный 15 10 4" xfId="3935"/>
    <cellStyle name="Обычный 15 10 4 2" xfId="3936"/>
    <cellStyle name="Обычный 15 10 4 2 2" xfId="3937"/>
    <cellStyle name="Обычный 15 10 4 2 2 2" xfId="3938"/>
    <cellStyle name="Обычный 15 10 4 2 2 2 2" xfId="3939"/>
    <cellStyle name="Обычный 15 10 4 2 2 3" xfId="3940"/>
    <cellStyle name="Обычный 15 10 4 2 3" xfId="3941"/>
    <cellStyle name="Обычный 15 10 4 2 3 2" xfId="3942"/>
    <cellStyle name="Обычный 15 10 4 2 4" xfId="3943"/>
    <cellStyle name="Обычный 15 10 4 3" xfId="3944"/>
    <cellStyle name="Обычный 15 10 4 3 2" xfId="3945"/>
    <cellStyle name="Обычный 15 10 4 3 2 2" xfId="3946"/>
    <cellStyle name="Обычный 15 10 4 3 3" xfId="3947"/>
    <cellStyle name="Обычный 15 10 4 4" xfId="3948"/>
    <cellStyle name="Обычный 15 10 4 4 2" xfId="3949"/>
    <cellStyle name="Обычный 15 10 4 5" xfId="3950"/>
    <cellStyle name="Обычный 15 10 5" xfId="3951"/>
    <cellStyle name="Обычный 15 10 5 2" xfId="3952"/>
    <cellStyle name="Обычный 15 10 5 2 2" xfId="3953"/>
    <cellStyle name="Обычный 15 10 5 2 2 2" xfId="3954"/>
    <cellStyle name="Обычный 15 10 5 2 3" xfId="3955"/>
    <cellStyle name="Обычный 15 10 5 3" xfId="3956"/>
    <cellStyle name="Обычный 15 10 5 3 2" xfId="3957"/>
    <cellStyle name="Обычный 15 10 5 4" xfId="3958"/>
    <cellStyle name="Обычный 15 10 6" xfId="3959"/>
    <cellStyle name="Обычный 15 10 6 2" xfId="3960"/>
    <cellStyle name="Обычный 15 10 6 2 2" xfId="3961"/>
    <cellStyle name="Обычный 15 10 6 3" xfId="3962"/>
    <cellStyle name="Обычный 15 10 7" xfId="3963"/>
    <cellStyle name="Обычный 15 10 7 2" xfId="3964"/>
    <cellStyle name="Обычный 15 10 8" xfId="3965"/>
    <cellStyle name="Обычный 15 11" xfId="3966"/>
    <cellStyle name="Обычный 15 11 2" xfId="3967"/>
    <cellStyle name="Обычный 15 11 2 2" xfId="3968"/>
    <cellStyle name="Обычный 15 11 2 2 2" xfId="3969"/>
    <cellStyle name="Обычный 15 11 2 2 2 2" xfId="3970"/>
    <cellStyle name="Обычный 15 11 2 2 2 2 2" xfId="3971"/>
    <cellStyle name="Обычный 15 11 2 2 2 2 2 2" xfId="3972"/>
    <cellStyle name="Обычный 15 11 2 2 2 2 3" xfId="3973"/>
    <cellStyle name="Обычный 15 11 2 2 2 3" xfId="3974"/>
    <cellStyle name="Обычный 15 11 2 2 2 3 2" xfId="3975"/>
    <cellStyle name="Обычный 15 11 2 2 2 4" xfId="3976"/>
    <cellStyle name="Обычный 15 11 2 2 3" xfId="3977"/>
    <cellStyle name="Обычный 15 11 2 2 3 2" xfId="3978"/>
    <cellStyle name="Обычный 15 11 2 2 3 2 2" xfId="3979"/>
    <cellStyle name="Обычный 15 11 2 2 3 3" xfId="3980"/>
    <cellStyle name="Обычный 15 11 2 2 4" xfId="3981"/>
    <cellStyle name="Обычный 15 11 2 2 4 2" xfId="3982"/>
    <cellStyle name="Обычный 15 11 2 2 5" xfId="3983"/>
    <cellStyle name="Обычный 15 11 2 3" xfId="3984"/>
    <cellStyle name="Обычный 15 11 2 3 2" xfId="3985"/>
    <cellStyle name="Обычный 15 11 2 3 2 2" xfId="3986"/>
    <cellStyle name="Обычный 15 11 2 3 2 2 2" xfId="3987"/>
    <cellStyle name="Обычный 15 11 2 3 2 2 2 2" xfId="3988"/>
    <cellStyle name="Обычный 15 11 2 3 2 2 3" xfId="3989"/>
    <cellStyle name="Обычный 15 11 2 3 2 3" xfId="3990"/>
    <cellStyle name="Обычный 15 11 2 3 2 3 2" xfId="3991"/>
    <cellStyle name="Обычный 15 11 2 3 2 4" xfId="3992"/>
    <cellStyle name="Обычный 15 11 2 3 3" xfId="3993"/>
    <cellStyle name="Обычный 15 11 2 3 3 2" xfId="3994"/>
    <cellStyle name="Обычный 15 11 2 3 3 2 2" xfId="3995"/>
    <cellStyle name="Обычный 15 11 2 3 3 3" xfId="3996"/>
    <cellStyle name="Обычный 15 11 2 3 4" xfId="3997"/>
    <cellStyle name="Обычный 15 11 2 3 4 2" xfId="3998"/>
    <cellStyle name="Обычный 15 11 2 3 5" xfId="3999"/>
    <cellStyle name="Обычный 15 11 2 4" xfId="4000"/>
    <cellStyle name="Обычный 15 11 2 4 2" xfId="4001"/>
    <cellStyle name="Обычный 15 11 2 4 2 2" xfId="4002"/>
    <cellStyle name="Обычный 15 11 2 4 2 2 2" xfId="4003"/>
    <cellStyle name="Обычный 15 11 2 4 2 3" xfId="4004"/>
    <cellStyle name="Обычный 15 11 2 4 3" xfId="4005"/>
    <cellStyle name="Обычный 15 11 2 4 3 2" xfId="4006"/>
    <cellStyle name="Обычный 15 11 2 4 4" xfId="4007"/>
    <cellStyle name="Обычный 15 11 2 5" xfId="4008"/>
    <cellStyle name="Обычный 15 11 2 5 2" xfId="4009"/>
    <cellStyle name="Обычный 15 11 2 5 2 2" xfId="4010"/>
    <cellStyle name="Обычный 15 11 2 5 3" xfId="4011"/>
    <cellStyle name="Обычный 15 11 2 6" xfId="4012"/>
    <cellStyle name="Обычный 15 11 2 6 2" xfId="4013"/>
    <cellStyle name="Обычный 15 11 2 7" xfId="4014"/>
    <cellStyle name="Обычный 15 11 3" xfId="4015"/>
    <cellStyle name="Обычный 15 11 3 2" xfId="4016"/>
    <cellStyle name="Обычный 15 11 3 2 2" xfId="4017"/>
    <cellStyle name="Обычный 15 11 3 2 2 2" xfId="4018"/>
    <cellStyle name="Обычный 15 11 3 2 2 2 2" xfId="4019"/>
    <cellStyle name="Обычный 15 11 3 2 2 3" xfId="4020"/>
    <cellStyle name="Обычный 15 11 3 2 3" xfId="4021"/>
    <cellStyle name="Обычный 15 11 3 2 3 2" xfId="4022"/>
    <cellStyle name="Обычный 15 11 3 2 4" xfId="4023"/>
    <cellStyle name="Обычный 15 11 3 3" xfId="4024"/>
    <cellStyle name="Обычный 15 11 3 3 2" xfId="4025"/>
    <cellStyle name="Обычный 15 11 3 3 2 2" xfId="4026"/>
    <cellStyle name="Обычный 15 11 3 3 3" xfId="4027"/>
    <cellStyle name="Обычный 15 11 3 4" xfId="4028"/>
    <cellStyle name="Обычный 15 11 3 4 2" xfId="4029"/>
    <cellStyle name="Обычный 15 11 3 5" xfId="4030"/>
    <cellStyle name="Обычный 15 11 4" xfId="4031"/>
    <cellStyle name="Обычный 15 11 4 2" xfId="4032"/>
    <cellStyle name="Обычный 15 11 4 2 2" xfId="4033"/>
    <cellStyle name="Обычный 15 11 4 2 2 2" xfId="4034"/>
    <cellStyle name="Обычный 15 11 4 2 2 2 2" xfId="4035"/>
    <cellStyle name="Обычный 15 11 4 2 2 3" xfId="4036"/>
    <cellStyle name="Обычный 15 11 4 2 3" xfId="4037"/>
    <cellStyle name="Обычный 15 11 4 2 3 2" xfId="4038"/>
    <cellStyle name="Обычный 15 11 4 2 4" xfId="4039"/>
    <cellStyle name="Обычный 15 11 4 3" xfId="4040"/>
    <cellStyle name="Обычный 15 11 4 3 2" xfId="4041"/>
    <cellStyle name="Обычный 15 11 4 3 2 2" xfId="4042"/>
    <cellStyle name="Обычный 15 11 4 3 3" xfId="4043"/>
    <cellStyle name="Обычный 15 11 4 4" xfId="4044"/>
    <cellStyle name="Обычный 15 11 4 4 2" xfId="4045"/>
    <cellStyle name="Обычный 15 11 4 5" xfId="4046"/>
    <cellStyle name="Обычный 15 11 5" xfId="4047"/>
    <cellStyle name="Обычный 15 11 5 2" xfId="4048"/>
    <cellStyle name="Обычный 15 11 5 2 2" xfId="4049"/>
    <cellStyle name="Обычный 15 11 5 2 2 2" xfId="4050"/>
    <cellStyle name="Обычный 15 11 5 2 3" xfId="4051"/>
    <cellStyle name="Обычный 15 11 5 3" xfId="4052"/>
    <cellStyle name="Обычный 15 11 5 3 2" xfId="4053"/>
    <cellStyle name="Обычный 15 11 5 4" xfId="4054"/>
    <cellStyle name="Обычный 15 11 6" xfId="4055"/>
    <cellStyle name="Обычный 15 11 6 2" xfId="4056"/>
    <cellStyle name="Обычный 15 11 6 2 2" xfId="4057"/>
    <cellStyle name="Обычный 15 11 6 3" xfId="4058"/>
    <cellStyle name="Обычный 15 11 7" xfId="4059"/>
    <cellStyle name="Обычный 15 11 7 2" xfId="4060"/>
    <cellStyle name="Обычный 15 11 8" xfId="4061"/>
    <cellStyle name="Обычный 15 12" xfId="4062"/>
    <cellStyle name="Обычный 15 12 2" xfId="4063"/>
    <cellStyle name="Обычный 15 12 2 2" xfId="4064"/>
    <cellStyle name="Обычный 15 12 2 2 2" xfId="4065"/>
    <cellStyle name="Обычный 15 12 2 2 2 2" xfId="4066"/>
    <cellStyle name="Обычный 15 12 2 2 2 2 2" xfId="4067"/>
    <cellStyle name="Обычный 15 12 2 2 2 2 2 2" xfId="4068"/>
    <cellStyle name="Обычный 15 12 2 2 2 2 3" xfId="4069"/>
    <cellStyle name="Обычный 15 12 2 2 2 3" xfId="4070"/>
    <cellStyle name="Обычный 15 12 2 2 2 3 2" xfId="4071"/>
    <cellStyle name="Обычный 15 12 2 2 2 4" xfId="4072"/>
    <cellStyle name="Обычный 15 12 2 2 3" xfId="4073"/>
    <cellStyle name="Обычный 15 12 2 2 3 2" xfId="4074"/>
    <cellStyle name="Обычный 15 12 2 2 3 2 2" xfId="4075"/>
    <cellStyle name="Обычный 15 12 2 2 3 3" xfId="4076"/>
    <cellStyle name="Обычный 15 12 2 2 4" xfId="4077"/>
    <cellStyle name="Обычный 15 12 2 2 4 2" xfId="4078"/>
    <cellStyle name="Обычный 15 12 2 2 5" xfId="4079"/>
    <cellStyle name="Обычный 15 12 2 3" xfId="4080"/>
    <cellStyle name="Обычный 15 12 2 3 2" xfId="4081"/>
    <cellStyle name="Обычный 15 12 2 3 2 2" xfId="4082"/>
    <cellStyle name="Обычный 15 12 2 3 2 2 2" xfId="4083"/>
    <cellStyle name="Обычный 15 12 2 3 2 2 2 2" xfId="4084"/>
    <cellStyle name="Обычный 15 12 2 3 2 2 3" xfId="4085"/>
    <cellStyle name="Обычный 15 12 2 3 2 3" xfId="4086"/>
    <cellStyle name="Обычный 15 12 2 3 2 3 2" xfId="4087"/>
    <cellStyle name="Обычный 15 12 2 3 2 4" xfId="4088"/>
    <cellStyle name="Обычный 15 12 2 3 3" xfId="4089"/>
    <cellStyle name="Обычный 15 12 2 3 3 2" xfId="4090"/>
    <cellStyle name="Обычный 15 12 2 3 3 2 2" xfId="4091"/>
    <cellStyle name="Обычный 15 12 2 3 3 3" xfId="4092"/>
    <cellStyle name="Обычный 15 12 2 3 4" xfId="4093"/>
    <cellStyle name="Обычный 15 12 2 3 4 2" xfId="4094"/>
    <cellStyle name="Обычный 15 12 2 3 5" xfId="4095"/>
    <cellStyle name="Обычный 15 12 2 4" xfId="4096"/>
    <cellStyle name="Обычный 15 12 2 4 2" xfId="4097"/>
    <cellStyle name="Обычный 15 12 2 4 2 2" xfId="4098"/>
    <cellStyle name="Обычный 15 12 2 4 2 2 2" xfId="4099"/>
    <cellStyle name="Обычный 15 12 2 4 2 3" xfId="4100"/>
    <cellStyle name="Обычный 15 12 2 4 3" xfId="4101"/>
    <cellStyle name="Обычный 15 12 2 4 3 2" xfId="4102"/>
    <cellStyle name="Обычный 15 12 2 4 4" xfId="4103"/>
    <cellStyle name="Обычный 15 12 2 5" xfId="4104"/>
    <cellStyle name="Обычный 15 12 2 5 2" xfId="4105"/>
    <cellStyle name="Обычный 15 12 2 5 2 2" xfId="4106"/>
    <cellStyle name="Обычный 15 12 2 5 3" xfId="4107"/>
    <cellStyle name="Обычный 15 12 2 6" xfId="4108"/>
    <cellStyle name="Обычный 15 12 2 6 2" xfId="4109"/>
    <cellStyle name="Обычный 15 12 2 7" xfId="4110"/>
    <cellStyle name="Обычный 15 12 3" xfId="4111"/>
    <cellStyle name="Обычный 15 12 3 2" xfId="4112"/>
    <cellStyle name="Обычный 15 12 3 2 2" xfId="4113"/>
    <cellStyle name="Обычный 15 12 3 2 2 2" xfId="4114"/>
    <cellStyle name="Обычный 15 12 3 2 2 2 2" xfId="4115"/>
    <cellStyle name="Обычный 15 12 3 2 2 3" xfId="4116"/>
    <cellStyle name="Обычный 15 12 3 2 3" xfId="4117"/>
    <cellStyle name="Обычный 15 12 3 2 3 2" xfId="4118"/>
    <cellStyle name="Обычный 15 12 3 2 4" xfId="4119"/>
    <cellStyle name="Обычный 15 12 3 3" xfId="4120"/>
    <cellStyle name="Обычный 15 12 3 3 2" xfId="4121"/>
    <cellStyle name="Обычный 15 12 3 3 2 2" xfId="4122"/>
    <cellStyle name="Обычный 15 12 3 3 3" xfId="4123"/>
    <cellStyle name="Обычный 15 12 3 4" xfId="4124"/>
    <cellStyle name="Обычный 15 12 3 4 2" xfId="4125"/>
    <cellStyle name="Обычный 15 12 3 5" xfId="4126"/>
    <cellStyle name="Обычный 15 12 4" xfId="4127"/>
    <cellStyle name="Обычный 15 12 4 2" xfId="4128"/>
    <cellStyle name="Обычный 15 12 4 2 2" xfId="4129"/>
    <cellStyle name="Обычный 15 12 4 2 2 2" xfId="4130"/>
    <cellStyle name="Обычный 15 12 4 2 2 2 2" xfId="4131"/>
    <cellStyle name="Обычный 15 12 4 2 2 3" xfId="4132"/>
    <cellStyle name="Обычный 15 12 4 2 3" xfId="4133"/>
    <cellStyle name="Обычный 15 12 4 2 3 2" xfId="4134"/>
    <cellStyle name="Обычный 15 12 4 2 4" xfId="4135"/>
    <cellStyle name="Обычный 15 12 4 3" xfId="4136"/>
    <cellStyle name="Обычный 15 12 4 3 2" xfId="4137"/>
    <cellStyle name="Обычный 15 12 4 3 2 2" xfId="4138"/>
    <cellStyle name="Обычный 15 12 4 3 3" xfId="4139"/>
    <cellStyle name="Обычный 15 12 4 4" xfId="4140"/>
    <cellStyle name="Обычный 15 12 4 4 2" xfId="4141"/>
    <cellStyle name="Обычный 15 12 4 5" xfId="4142"/>
    <cellStyle name="Обычный 15 12 5" xfId="4143"/>
    <cellStyle name="Обычный 15 12 5 2" xfId="4144"/>
    <cellStyle name="Обычный 15 12 5 2 2" xfId="4145"/>
    <cellStyle name="Обычный 15 12 5 2 2 2" xfId="4146"/>
    <cellStyle name="Обычный 15 12 5 2 3" xfId="4147"/>
    <cellStyle name="Обычный 15 12 5 3" xfId="4148"/>
    <cellStyle name="Обычный 15 12 5 3 2" xfId="4149"/>
    <cellStyle name="Обычный 15 12 5 4" xfId="4150"/>
    <cellStyle name="Обычный 15 12 6" xfId="4151"/>
    <cellStyle name="Обычный 15 12 6 2" xfId="4152"/>
    <cellStyle name="Обычный 15 12 6 2 2" xfId="4153"/>
    <cellStyle name="Обычный 15 12 6 3" xfId="4154"/>
    <cellStyle name="Обычный 15 12 7" xfId="4155"/>
    <cellStyle name="Обычный 15 12 7 2" xfId="4156"/>
    <cellStyle name="Обычный 15 12 8" xfId="4157"/>
    <cellStyle name="Обычный 15 13" xfId="4158"/>
    <cellStyle name="Обычный 15 13 2" xfId="4159"/>
    <cellStyle name="Обычный 15 13 2 2" xfId="4160"/>
    <cellStyle name="Обычный 15 13 2 2 2" xfId="4161"/>
    <cellStyle name="Обычный 15 13 2 2 2 2" xfId="4162"/>
    <cellStyle name="Обычный 15 13 2 2 2 2 2" xfId="4163"/>
    <cellStyle name="Обычный 15 13 2 2 2 2 2 2" xfId="4164"/>
    <cellStyle name="Обычный 15 13 2 2 2 2 3" xfId="4165"/>
    <cellStyle name="Обычный 15 13 2 2 2 3" xfId="4166"/>
    <cellStyle name="Обычный 15 13 2 2 2 3 2" xfId="4167"/>
    <cellStyle name="Обычный 15 13 2 2 2 4" xfId="4168"/>
    <cellStyle name="Обычный 15 13 2 2 3" xfId="4169"/>
    <cellStyle name="Обычный 15 13 2 2 3 2" xfId="4170"/>
    <cellStyle name="Обычный 15 13 2 2 3 2 2" xfId="4171"/>
    <cellStyle name="Обычный 15 13 2 2 3 3" xfId="4172"/>
    <cellStyle name="Обычный 15 13 2 2 4" xfId="4173"/>
    <cellStyle name="Обычный 15 13 2 2 4 2" xfId="4174"/>
    <cellStyle name="Обычный 15 13 2 2 5" xfId="4175"/>
    <cellStyle name="Обычный 15 13 2 3" xfId="4176"/>
    <cellStyle name="Обычный 15 13 2 3 2" xfId="4177"/>
    <cellStyle name="Обычный 15 13 2 3 2 2" xfId="4178"/>
    <cellStyle name="Обычный 15 13 2 3 2 2 2" xfId="4179"/>
    <cellStyle name="Обычный 15 13 2 3 2 2 2 2" xfId="4180"/>
    <cellStyle name="Обычный 15 13 2 3 2 2 3" xfId="4181"/>
    <cellStyle name="Обычный 15 13 2 3 2 3" xfId="4182"/>
    <cellStyle name="Обычный 15 13 2 3 2 3 2" xfId="4183"/>
    <cellStyle name="Обычный 15 13 2 3 2 4" xfId="4184"/>
    <cellStyle name="Обычный 15 13 2 3 3" xfId="4185"/>
    <cellStyle name="Обычный 15 13 2 3 3 2" xfId="4186"/>
    <cellStyle name="Обычный 15 13 2 3 3 2 2" xfId="4187"/>
    <cellStyle name="Обычный 15 13 2 3 3 3" xfId="4188"/>
    <cellStyle name="Обычный 15 13 2 3 4" xfId="4189"/>
    <cellStyle name="Обычный 15 13 2 3 4 2" xfId="4190"/>
    <cellStyle name="Обычный 15 13 2 3 5" xfId="4191"/>
    <cellStyle name="Обычный 15 13 2 4" xfId="4192"/>
    <cellStyle name="Обычный 15 13 2 4 2" xfId="4193"/>
    <cellStyle name="Обычный 15 13 2 4 2 2" xfId="4194"/>
    <cellStyle name="Обычный 15 13 2 4 2 2 2" xfId="4195"/>
    <cellStyle name="Обычный 15 13 2 4 2 3" xfId="4196"/>
    <cellStyle name="Обычный 15 13 2 4 3" xfId="4197"/>
    <cellStyle name="Обычный 15 13 2 4 3 2" xfId="4198"/>
    <cellStyle name="Обычный 15 13 2 4 4" xfId="4199"/>
    <cellStyle name="Обычный 15 13 2 5" xfId="4200"/>
    <cellStyle name="Обычный 15 13 2 5 2" xfId="4201"/>
    <cellStyle name="Обычный 15 13 2 5 2 2" xfId="4202"/>
    <cellStyle name="Обычный 15 13 2 5 3" xfId="4203"/>
    <cellStyle name="Обычный 15 13 2 6" xfId="4204"/>
    <cellStyle name="Обычный 15 13 2 6 2" xfId="4205"/>
    <cellStyle name="Обычный 15 13 2 7" xfId="4206"/>
    <cellStyle name="Обычный 15 13 3" xfId="4207"/>
    <cellStyle name="Обычный 15 13 3 2" xfId="4208"/>
    <cellStyle name="Обычный 15 13 3 2 2" xfId="4209"/>
    <cellStyle name="Обычный 15 13 3 2 2 2" xfId="4210"/>
    <cellStyle name="Обычный 15 13 3 2 2 2 2" xfId="4211"/>
    <cellStyle name="Обычный 15 13 3 2 2 3" xfId="4212"/>
    <cellStyle name="Обычный 15 13 3 2 3" xfId="4213"/>
    <cellStyle name="Обычный 15 13 3 2 3 2" xfId="4214"/>
    <cellStyle name="Обычный 15 13 3 2 4" xfId="4215"/>
    <cellStyle name="Обычный 15 13 3 3" xfId="4216"/>
    <cellStyle name="Обычный 15 13 3 3 2" xfId="4217"/>
    <cellStyle name="Обычный 15 13 3 3 2 2" xfId="4218"/>
    <cellStyle name="Обычный 15 13 3 3 3" xfId="4219"/>
    <cellStyle name="Обычный 15 13 3 4" xfId="4220"/>
    <cellStyle name="Обычный 15 13 3 4 2" xfId="4221"/>
    <cellStyle name="Обычный 15 13 3 5" xfId="4222"/>
    <cellStyle name="Обычный 15 13 4" xfId="4223"/>
    <cellStyle name="Обычный 15 13 4 2" xfId="4224"/>
    <cellStyle name="Обычный 15 13 4 2 2" xfId="4225"/>
    <cellStyle name="Обычный 15 13 4 2 2 2" xfId="4226"/>
    <cellStyle name="Обычный 15 13 4 2 2 2 2" xfId="4227"/>
    <cellStyle name="Обычный 15 13 4 2 2 3" xfId="4228"/>
    <cellStyle name="Обычный 15 13 4 2 3" xfId="4229"/>
    <cellStyle name="Обычный 15 13 4 2 3 2" xfId="4230"/>
    <cellStyle name="Обычный 15 13 4 2 4" xfId="4231"/>
    <cellStyle name="Обычный 15 13 4 3" xfId="4232"/>
    <cellStyle name="Обычный 15 13 4 3 2" xfId="4233"/>
    <cellStyle name="Обычный 15 13 4 3 2 2" xfId="4234"/>
    <cellStyle name="Обычный 15 13 4 3 3" xfId="4235"/>
    <cellStyle name="Обычный 15 13 4 4" xfId="4236"/>
    <cellStyle name="Обычный 15 13 4 4 2" xfId="4237"/>
    <cellStyle name="Обычный 15 13 4 5" xfId="4238"/>
    <cellStyle name="Обычный 15 13 5" xfId="4239"/>
    <cellStyle name="Обычный 15 13 5 2" xfId="4240"/>
    <cellStyle name="Обычный 15 13 5 2 2" xfId="4241"/>
    <cellStyle name="Обычный 15 13 5 2 2 2" xfId="4242"/>
    <cellStyle name="Обычный 15 13 5 2 3" xfId="4243"/>
    <cellStyle name="Обычный 15 13 5 3" xfId="4244"/>
    <cellStyle name="Обычный 15 13 5 3 2" xfId="4245"/>
    <cellStyle name="Обычный 15 13 5 4" xfId="4246"/>
    <cellStyle name="Обычный 15 13 6" xfId="4247"/>
    <cellStyle name="Обычный 15 13 6 2" xfId="4248"/>
    <cellStyle name="Обычный 15 13 6 2 2" xfId="4249"/>
    <cellStyle name="Обычный 15 13 6 3" xfId="4250"/>
    <cellStyle name="Обычный 15 13 7" xfId="4251"/>
    <cellStyle name="Обычный 15 13 7 2" xfId="4252"/>
    <cellStyle name="Обычный 15 13 8" xfId="4253"/>
    <cellStyle name="Обычный 15 14" xfId="4254"/>
    <cellStyle name="Обычный 15 14 2" xfId="4255"/>
    <cellStyle name="Обычный 15 14 2 2" xfId="4256"/>
    <cellStyle name="Обычный 15 14 2 2 2" xfId="4257"/>
    <cellStyle name="Обычный 15 14 2 2 2 2" xfId="4258"/>
    <cellStyle name="Обычный 15 14 2 2 2 2 2" xfId="4259"/>
    <cellStyle name="Обычный 15 14 2 2 2 2 2 2" xfId="4260"/>
    <cellStyle name="Обычный 15 14 2 2 2 2 3" xfId="4261"/>
    <cellStyle name="Обычный 15 14 2 2 2 3" xfId="4262"/>
    <cellStyle name="Обычный 15 14 2 2 2 3 2" xfId="4263"/>
    <cellStyle name="Обычный 15 14 2 2 2 4" xfId="4264"/>
    <cellStyle name="Обычный 15 14 2 2 3" xfId="4265"/>
    <cellStyle name="Обычный 15 14 2 2 3 2" xfId="4266"/>
    <cellStyle name="Обычный 15 14 2 2 3 2 2" xfId="4267"/>
    <cellStyle name="Обычный 15 14 2 2 3 3" xfId="4268"/>
    <cellStyle name="Обычный 15 14 2 2 4" xfId="4269"/>
    <cellStyle name="Обычный 15 14 2 2 4 2" xfId="4270"/>
    <cellStyle name="Обычный 15 14 2 2 5" xfId="4271"/>
    <cellStyle name="Обычный 15 14 2 3" xfId="4272"/>
    <cellStyle name="Обычный 15 14 2 3 2" xfId="4273"/>
    <cellStyle name="Обычный 15 14 2 3 2 2" xfId="4274"/>
    <cellStyle name="Обычный 15 14 2 3 2 2 2" xfId="4275"/>
    <cellStyle name="Обычный 15 14 2 3 2 2 2 2" xfId="4276"/>
    <cellStyle name="Обычный 15 14 2 3 2 2 3" xfId="4277"/>
    <cellStyle name="Обычный 15 14 2 3 2 3" xfId="4278"/>
    <cellStyle name="Обычный 15 14 2 3 2 3 2" xfId="4279"/>
    <cellStyle name="Обычный 15 14 2 3 2 4" xfId="4280"/>
    <cellStyle name="Обычный 15 14 2 3 3" xfId="4281"/>
    <cellStyle name="Обычный 15 14 2 3 3 2" xfId="4282"/>
    <cellStyle name="Обычный 15 14 2 3 3 2 2" xfId="4283"/>
    <cellStyle name="Обычный 15 14 2 3 3 3" xfId="4284"/>
    <cellStyle name="Обычный 15 14 2 3 4" xfId="4285"/>
    <cellStyle name="Обычный 15 14 2 3 4 2" xfId="4286"/>
    <cellStyle name="Обычный 15 14 2 3 5" xfId="4287"/>
    <cellStyle name="Обычный 15 14 2 4" xfId="4288"/>
    <cellStyle name="Обычный 15 14 2 4 2" xfId="4289"/>
    <cellStyle name="Обычный 15 14 2 4 2 2" xfId="4290"/>
    <cellStyle name="Обычный 15 14 2 4 2 2 2" xfId="4291"/>
    <cellStyle name="Обычный 15 14 2 4 2 3" xfId="4292"/>
    <cellStyle name="Обычный 15 14 2 4 3" xfId="4293"/>
    <cellStyle name="Обычный 15 14 2 4 3 2" xfId="4294"/>
    <cellStyle name="Обычный 15 14 2 4 4" xfId="4295"/>
    <cellStyle name="Обычный 15 14 2 5" xfId="4296"/>
    <cellStyle name="Обычный 15 14 2 5 2" xfId="4297"/>
    <cellStyle name="Обычный 15 14 2 5 2 2" xfId="4298"/>
    <cellStyle name="Обычный 15 14 2 5 3" xfId="4299"/>
    <cellStyle name="Обычный 15 14 2 6" xfId="4300"/>
    <cellStyle name="Обычный 15 14 2 6 2" xfId="4301"/>
    <cellStyle name="Обычный 15 14 2 7" xfId="4302"/>
    <cellStyle name="Обычный 15 14 3" xfId="4303"/>
    <cellStyle name="Обычный 15 14 3 2" xfId="4304"/>
    <cellStyle name="Обычный 15 14 3 2 2" xfId="4305"/>
    <cellStyle name="Обычный 15 14 3 2 2 2" xfId="4306"/>
    <cellStyle name="Обычный 15 14 3 2 2 2 2" xfId="4307"/>
    <cellStyle name="Обычный 15 14 3 2 2 3" xfId="4308"/>
    <cellStyle name="Обычный 15 14 3 2 3" xfId="4309"/>
    <cellStyle name="Обычный 15 14 3 2 3 2" xfId="4310"/>
    <cellStyle name="Обычный 15 14 3 2 4" xfId="4311"/>
    <cellStyle name="Обычный 15 14 3 3" xfId="4312"/>
    <cellStyle name="Обычный 15 14 3 3 2" xfId="4313"/>
    <cellStyle name="Обычный 15 14 3 3 2 2" xfId="4314"/>
    <cellStyle name="Обычный 15 14 3 3 3" xfId="4315"/>
    <cellStyle name="Обычный 15 14 3 4" xfId="4316"/>
    <cellStyle name="Обычный 15 14 3 4 2" xfId="4317"/>
    <cellStyle name="Обычный 15 14 3 5" xfId="4318"/>
    <cellStyle name="Обычный 15 14 4" xfId="4319"/>
    <cellStyle name="Обычный 15 14 4 2" xfId="4320"/>
    <cellStyle name="Обычный 15 14 4 2 2" xfId="4321"/>
    <cellStyle name="Обычный 15 14 4 2 2 2" xfId="4322"/>
    <cellStyle name="Обычный 15 14 4 2 2 2 2" xfId="4323"/>
    <cellStyle name="Обычный 15 14 4 2 2 3" xfId="4324"/>
    <cellStyle name="Обычный 15 14 4 2 3" xfId="4325"/>
    <cellStyle name="Обычный 15 14 4 2 3 2" xfId="4326"/>
    <cellStyle name="Обычный 15 14 4 2 4" xfId="4327"/>
    <cellStyle name="Обычный 15 14 4 3" xfId="4328"/>
    <cellStyle name="Обычный 15 14 4 3 2" xfId="4329"/>
    <cellStyle name="Обычный 15 14 4 3 2 2" xfId="4330"/>
    <cellStyle name="Обычный 15 14 4 3 3" xfId="4331"/>
    <cellStyle name="Обычный 15 14 4 4" xfId="4332"/>
    <cellStyle name="Обычный 15 14 4 4 2" xfId="4333"/>
    <cellStyle name="Обычный 15 14 4 5" xfId="4334"/>
    <cellStyle name="Обычный 15 14 5" xfId="4335"/>
    <cellStyle name="Обычный 15 14 5 2" xfId="4336"/>
    <cellStyle name="Обычный 15 14 5 2 2" xfId="4337"/>
    <cellStyle name="Обычный 15 14 5 2 2 2" xfId="4338"/>
    <cellStyle name="Обычный 15 14 5 2 3" xfId="4339"/>
    <cellStyle name="Обычный 15 14 5 3" xfId="4340"/>
    <cellStyle name="Обычный 15 14 5 3 2" xfId="4341"/>
    <cellStyle name="Обычный 15 14 5 4" xfId="4342"/>
    <cellStyle name="Обычный 15 14 6" xfId="4343"/>
    <cellStyle name="Обычный 15 14 6 2" xfId="4344"/>
    <cellStyle name="Обычный 15 14 6 2 2" xfId="4345"/>
    <cellStyle name="Обычный 15 14 6 3" xfId="4346"/>
    <cellStyle name="Обычный 15 14 7" xfId="4347"/>
    <cellStyle name="Обычный 15 14 7 2" xfId="4348"/>
    <cellStyle name="Обычный 15 14 8" xfId="4349"/>
    <cellStyle name="Обычный 15 15" xfId="4350"/>
    <cellStyle name="Обычный 15 15 2" xfId="4351"/>
    <cellStyle name="Обычный 15 15 2 2" xfId="4352"/>
    <cellStyle name="Обычный 15 15 2 2 2" xfId="4353"/>
    <cellStyle name="Обычный 15 15 2 2 2 2" xfId="4354"/>
    <cellStyle name="Обычный 15 15 2 2 2 2 2" xfId="4355"/>
    <cellStyle name="Обычный 15 15 2 2 2 2 2 2" xfId="4356"/>
    <cellStyle name="Обычный 15 15 2 2 2 2 3" xfId="4357"/>
    <cellStyle name="Обычный 15 15 2 2 2 3" xfId="4358"/>
    <cellStyle name="Обычный 15 15 2 2 2 3 2" xfId="4359"/>
    <cellStyle name="Обычный 15 15 2 2 2 4" xfId="4360"/>
    <cellStyle name="Обычный 15 15 2 2 3" xfId="4361"/>
    <cellStyle name="Обычный 15 15 2 2 3 2" xfId="4362"/>
    <cellStyle name="Обычный 15 15 2 2 3 2 2" xfId="4363"/>
    <cellStyle name="Обычный 15 15 2 2 3 3" xfId="4364"/>
    <cellStyle name="Обычный 15 15 2 2 4" xfId="4365"/>
    <cellStyle name="Обычный 15 15 2 2 4 2" xfId="4366"/>
    <cellStyle name="Обычный 15 15 2 2 5" xfId="4367"/>
    <cellStyle name="Обычный 15 15 2 3" xfId="4368"/>
    <cellStyle name="Обычный 15 15 2 3 2" xfId="4369"/>
    <cellStyle name="Обычный 15 15 2 3 2 2" xfId="4370"/>
    <cellStyle name="Обычный 15 15 2 3 2 2 2" xfId="4371"/>
    <cellStyle name="Обычный 15 15 2 3 2 2 2 2" xfId="4372"/>
    <cellStyle name="Обычный 15 15 2 3 2 2 3" xfId="4373"/>
    <cellStyle name="Обычный 15 15 2 3 2 3" xfId="4374"/>
    <cellStyle name="Обычный 15 15 2 3 2 3 2" xfId="4375"/>
    <cellStyle name="Обычный 15 15 2 3 2 4" xfId="4376"/>
    <cellStyle name="Обычный 15 15 2 3 3" xfId="4377"/>
    <cellStyle name="Обычный 15 15 2 3 3 2" xfId="4378"/>
    <cellStyle name="Обычный 15 15 2 3 3 2 2" xfId="4379"/>
    <cellStyle name="Обычный 15 15 2 3 3 3" xfId="4380"/>
    <cellStyle name="Обычный 15 15 2 3 4" xfId="4381"/>
    <cellStyle name="Обычный 15 15 2 3 4 2" xfId="4382"/>
    <cellStyle name="Обычный 15 15 2 3 5" xfId="4383"/>
    <cellStyle name="Обычный 15 15 2 4" xfId="4384"/>
    <cellStyle name="Обычный 15 15 2 4 2" xfId="4385"/>
    <cellStyle name="Обычный 15 15 2 4 2 2" xfId="4386"/>
    <cellStyle name="Обычный 15 15 2 4 2 2 2" xfId="4387"/>
    <cellStyle name="Обычный 15 15 2 4 2 3" xfId="4388"/>
    <cellStyle name="Обычный 15 15 2 4 3" xfId="4389"/>
    <cellStyle name="Обычный 15 15 2 4 3 2" xfId="4390"/>
    <cellStyle name="Обычный 15 15 2 4 4" xfId="4391"/>
    <cellStyle name="Обычный 15 15 2 5" xfId="4392"/>
    <cellStyle name="Обычный 15 15 2 5 2" xfId="4393"/>
    <cellStyle name="Обычный 15 15 2 5 2 2" xfId="4394"/>
    <cellStyle name="Обычный 15 15 2 5 3" xfId="4395"/>
    <cellStyle name="Обычный 15 15 2 6" xfId="4396"/>
    <cellStyle name="Обычный 15 15 2 6 2" xfId="4397"/>
    <cellStyle name="Обычный 15 15 2 7" xfId="4398"/>
    <cellStyle name="Обычный 15 15 3" xfId="4399"/>
    <cellStyle name="Обычный 15 15 3 2" xfId="4400"/>
    <cellStyle name="Обычный 15 15 3 2 2" xfId="4401"/>
    <cellStyle name="Обычный 15 15 3 2 2 2" xfId="4402"/>
    <cellStyle name="Обычный 15 15 3 2 2 2 2" xfId="4403"/>
    <cellStyle name="Обычный 15 15 3 2 2 3" xfId="4404"/>
    <cellStyle name="Обычный 15 15 3 2 3" xfId="4405"/>
    <cellStyle name="Обычный 15 15 3 2 3 2" xfId="4406"/>
    <cellStyle name="Обычный 15 15 3 2 4" xfId="4407"/>
    <cellStyle name="Обычный 15 15 3 3" xfId="4408"/>
    <cellStyle name="Обычный 15 15 3 3 2" xfId="4409"/>
    <cellStyle name="Обычный 15 15 3 3 2 2" xfId="4410"/>
    <cellStyle name="Обычный 15 15 3 3 3" xfId="4411"/>
    <cellStyle name="Обычный 15 15 3 4" xfId="4412"/>
    <cellStyle name="Обычный 15 15 3 4 2" xfId="4413"/>
    <cellStyle name="Обычный 15 15 3 5" xfId="4414"/>
    <cellStyle name="Обычный 15 15 4" xfId="4415"/>
    <cellStyle name="Обычный 15 15 4 2" xfId="4416"/>
    <cellStyle name="Обычный 15 15 4 2 2" xfId="4417"/>
    <cellStyle name="Обычный 15 15 4 2 2 2" xfId="4418"/>
    <cellStyle name="Обычный 15 15 4 2 2 2 2" xfId="4419"/>
    <cellStyle name="Обычный 15 15 4 2 2 3" xfId="4420"/>
    <cellStyle name="Обычный 15 15 4 2 3" xfId="4421"/>
    <cellStyle name="Обычный 15 15 4 2 3 2" xfId="4422"/>
    <cellStyle name="Обычный 15 15 4 2 4" xfId="4423"/>
    <cellStyle name="Обычный 15 15 4 3" xfId="4424"/>
    <cellStyle name="Обычный 15 15 4 3 2" xfId="4425"/>
    <cellStyle name="Обычный 15 15 4 3 2 2" xfId="4426"/>
    <cellStyle name="Обычный 15 15 4 3 3" xfId="4427"/>
    <cellStyle name="Обычный 15 15 4 4" xfId="4428"/>
    <cellStyle name="Обычный 15 15 4 4 2" xfId="4429"/>
    <cellStyle name="Обычный 15 15 4 5" xfId="4430"/>
    <cellStyle name="Обычный 15 15 5" xfId="4431"/>
    <cellStyle name="Обычный 15 15 5 2" xfId="4432"/>
    <cellStyle name="Обычный 15 15 5 2 2" xfId="4433"/>
    <cellStyle name="Обычный 15 15 5 2 2 2" xfId="4434"/>
    <cellStyle name="Обычный 15 15 5 2 3" xfId="4435"/>
    <cellStyle name="Обычный 15 15 5 3" xfId="4436"/>
    <cellStyle name="Обычный 15 15 5 3 2" xfId="4437"/>
    <cellStyle name="Обычный 15 15 5 4" xfId="4438"/>
    <cellStyle name="Обычный 15 15 6" xfId="4439"/>
    <cellStyle name="Обычный 15 15 6 2" xfId="4440"/>
    <cellStyle name="Обычный 15 15 6 2 2" xfId="4441"/>
    <cellStyle name="Обычный 15 15 6 3" xfId="4442"/>
    <cellStyle name="Обычный 15 15 7" xfId="4443"/>
    <cellStyle name="Обычный 15 15 7 2" xfId="4444"/>
    <cellStyle name="Обычный 15 15 8" xfId="4445"/>
    <cellStyle name="Обычный 15 16" xfId="4446"/>
    <cellStyle name="Обычный 15 16 2" xfId="4447"/>
    <cellStyle name="Обычный 15 16 2 2" xfId="4448"/>
    <cellStyle name="Обычный 15 16 2 2 2" xfId="4449"/>
    <cellStyle name="Обычный 15 16 2 2 2 2" xfId="4450"/>
    <cellStyle name="Обычный 15 16 2 2 2 2 2" xfId="4451"/>
    <cellStyle name="Обычный 15 16 2 2 2 2 2 2" xfId="4452"/>
    <cellStyle name="Обычный 15 16 2 2 2 2 3" xfId="4453"/>
    <cellStyle name="Обычный 15 16 2 2 2 3" xfId="4454"/>
    <cellStyle name="Обычный 15 16 2 2 2 3 2" xfId="4455"/>
    <cellStyle name="Обычный 15 16 2 2 2 4" xfId="4456"/>
    <cellStyle name="Обычный 15 16 2 2 3" xfId="4457"/>
    <cellStyle name="Обычный 15 16 2 2 3 2" xfId="4458"/>
    <cellStyle name="Обычный 15 16 2 2 3 2 2" xfId="4459"/>
    <cellStyle name="Обычный 15 16 2 2 3 3" xfId="4460"/>
    <cellStyle name="Обычный 15 16 2 2 4" xfId="4461"/>
    <cellStyle name="Обычный 15 16 2 2 4 2" xfId="4462"/>
    <cellStyle name="Обычный 15 16 2 2 5" xfId="4463"/>
    <cellStyle name="Обычный 15 16 2 3" xfId="4464"/>
    <cellStyle name="Обычный 15 16 2 3 2" xfId="4465"/>
    <cellStyle name="Обычный 15 16 2 3 2 2" xfId="4466"/>
    <cellStyle name="Обычный 15 16 2 3 2 2 2" xfId="4467"/>
    <cellStyle name="Обычный 15 16 2 3 2 2 2 2" xfId="4468"/>
    <cellStyle name="Обычный 15 16 2 3 2 2 3" xfId="4469"/>
    <cellStyle name="Обычный 15 16 2 3 2 3" xfId="4470"/>
    <cellStyle name="Обычный 15 16 2 3 2 3 2" xfId="4471"/>
    <cellStyle name="Обычный 15 16 2 3 2 4" xfId="4472"/>
    <cellStyle name="Обычный 15 16 2 3 3" xfId="4473"/>
    <cellStyle name="Обычный 15 16 2 3 3 2" xfId="4474"/>
    <cellStyle name="Обычный 15 16 2 3 3 2 2" xfId="4475"/>
    <cellStyle name="Обычный 15 16 2 3 3 3" xfId="4476"/>
    <cellStyle name="Обычный 15 16 2 3 4" xfId="4477"/>
    <cellStyle name="Обычный 15 16 2 3 4 2" xfId="4478"/>
    <cellStyle name="Обычный 15 16 2 3 5" xfId="4479"/>
    <cellStyle name="Обычный 15 16 2 4" xfId="4480"/>
    <cellStyle name="Обычный 15 16 2 4 2" xfId="4481"/>
    <cellStyle name="Обычный 15 16 2 4 2 2" xfId="4482"/>
    <cellStyle name="Обычный 15 16 2 4 2 2 2" xfId="4483"/>
    <cellStyle name="Обычный 15 16 2 4 2 3" xfId="4484"/>
    <cellStyle name="Обычный 15 16 2 4 3" xfId="4485"/>
    <cellStyle name="Обычный 15 16 2 4 3 2" xfId="4486"/>
    <cellStyle name="Обычный 15 16 2 4 4" xfId="4487"/>
    <cellStyle name="Обычный 15 16 2 5" xfId="4488"/>
    <cellStyle name="Обычный 15 16 2 5 2" xfId="4489"/>
    <cellStyle name="Обычный 15 16 2 5 2 2" xfId="4490"/>
    <cellStyle name="Обычный 15 16 2 5 3" xfId="4491"/>
    <cellStyle name="Обычный 15 16 2 6" xfId="4492"/>
    <cellStyle name="Обычный 15 16 2 6 2" xfId="4493"/>
    <cellStyle name="Обычный 15 16 2 7" xfId="4494"/>
    <cellStyle name="Обычный 15 16 3" xfId="4495"/>
    <cellStyle name="Обычный 15 16 3 2" xfId="4496"/>
    <cellStyle name="Обычный 15 16 3 2 2" xfId="4497"/>
    <cellStyle name="Обычный 15 16 3 2 2 2" xfId="4498"/>
    <cellStyle name="Обычный 15 16 3 2 2 2 2" xfId="4499"/>
    <cellStyle name="Обычный 15 16 3 2 2 3" xfId="4500"/>
    <cellStyle name="Обычный 15 16 3 2 3" xfId="4501"/>
    <cellStyle name="Обычный 15 16 3 2 3 2" xfId="4502"/>
    <cellStyle name="Обычный 15 16 3 2 4" xfId="4503"/>
    <cellStyle name="Обычный 15 16 3 3" xfId="4504"/>
    <cellStyle name="Обычный 15 16 3 3 2" xfId="4505"/>
    <cellStyle name="Обычный 15 16 3 3 2 2" xfId="4506"/>
    <cellStyle name="Обычный 15 16 3 3 3" xfId="4507"/>
    <cellStyle name="Обычный 15 16 3 4" xfId="4508"/>
    <cellStyle name="Обычный 15 16 3 4 2" xfId="4509"/>
    <cellStyle name="Обычный 15 16 3 5" xfId="4510"/>
    <cellStyle name="Обычный 15 16 4" xfId="4511"/>
    <cellStyle name="Обычный 15 16 4 2" xfId="4512"/>
    <cellStyle name="Обычный 15 16 4 2 2" xfId="4513"/>
    <cellStyle name="Обычный 15 16 4 2 2 2" xfId="4514"/>
    <cellStyle name="Обычный 15 16 4 2 2 2 2" xfId="4515"/>
    <cellStyle name="Обычный 15 16 4 2 2 3" xfId="4516"/>
    <cellStyle name="Обычный 15 16 4 2 3" xfId="4517"/>
    <cellStyle name="Обычный 15 16 4 2 3 2" xfId="4518"/>
    <cellStyle name="Обычный 15 16 4 2 4" xfId="4519"/>
    <cellStyle name="Обычный 15 16 4 3" xfId="4520"/>
    <cellStyle name="Обычный 15 16 4 3 2" xfId="4521"/>
    <cellStyle name="Обычный 15 16 4 3 2 2" xfId="4522"/>
    <cellStyle name="Обычный 15 16 4 3 3" xfId="4523"/>
    <cellStyle name="Обычный 15 16 4 4" xfId="4524"/>
    <cellStyle name="Обычный 15 16 4 4 2" xfId="4525"/>
    <cellStyle name="Обычный 15 16 4 5" xfId="4526"/>
    <cellStyle name="Обычный 15 16 5" xfId="4527"/>
    <cellStyle name="Обычный 15 16 5 2" xfId="4528"/>
    <cellStyle name="Обычный 15 16 5 2 2" xfId="4529"/>
    <cellStyle name="Обычный 15 16 5 2 2 2" xfId="4530"/>
    <cellStyle name="Обычный 15 16 5 2 3" xfId="4531"/>
    <cellStyle name="Обычный 15 16 5 3" xfId="4532"/>
    <cellStyle name="Обычный 15 16 5 3 2" xfId="4533"/>
    <cellStyle name="Обычный 15 16 5 4" xfId="4534"/>
    <cellStyle name="Обычный 15 16 6" xfId="4535"/>
    <cellStyle name="Обычный 15 16 6 2" xfId="4536"/>
    <cellStyle name="Обычный 15 16 6 2 2" xfId="4537"/>
    <cellStyle name="Обычный 15 16 6 3" xfId="4538"/>
    <cellStyle name="Обычный 15 16 7" xfId="4539"/>
    <cellStyle name="Обычный 15 16 7 2" xfId="4540"/>
    <cellStyle name="Обычный 15 16 8" xfId="4541"/>
    <cellStyle name="Обычный 15 17" xfId="4542"/>
    <cellStyle name="Обычный 15 17 2" xfId="4543"/>
    <cellStyle name="Обычный 15 17 2 2" xfId="4544"/>
    <cellStyle name="Обычный 15 17 2 2 2" xfId="4545"/>
    <cellStyle name="Обычный 15 17 2 2 2 2" xfId="4546"/>
    <cellStyle name="Обычный 15 17 2 2 2 2 2" xfId="4547"/>
    <cellStyle name="Обычный 15 17 2 2 2 2 2 2" xfId="4548"/>
    <cellStyle name="Обычный 15 17 2 2 2 2 3" xfId="4549"/>
    <cellStyle name="Обычный 15 17 2 2 2 3" xfId="4550"/>
    <cellStyle name="Обычный 15 17 2 2 2 3 2" xfId="4551"/>
    <cellStyle name="Обычный 15 17 2 2 2 4" xfId="4552"/>
    <cellStyle name="Обычный 15 17 2 2 3" xfId="4553"/>
    <cellStyle name="Обычный 15 17 2 2 3 2" xfId="4554"/>
    <cellStyle name="Обычный 15 17 2 2 3 2 2" xfId="4555"/>
    <cellStyle name="Обычный 15 17 2 2 3 3" xfId="4556"/>
    <cellStyle name="Обычный 15 17 2 2 4" xfId="4557"/>
    <cellStyle name="Обычный 15 17 2 2 4 2" xfId="4558"/>
    <cellStyle name="Обычный 15 17 2 2 5" xfId="4559"/>
    <cellStyle name="Обычный 15 17 2 3" xfId="4560"/>
    <cellStyle name="Обычный 15 17 2 3 2" xfId="4561"/>
    <cellStyle name="Обычный 15 17 2 3 2 2" xfId="4562"/>
    <cellStyle name="Обычный 15 17 2 3 2 2 2" xfId="4563"/>
    <cellStyle name="Обычный 15 17 2 3 2 2 2 2" xfId="4564"/>
    <cellStyle name="Обычный 15 17 2 3 2 2 3" xfId="4565"/>
    <cellStyle name="Обычный 15 17 2 3 2 3" xfId="4566"/>
    <cellStyle name="Обычный 15 17 2 3 2 3 2" xfId="4567"/>
    <cellStyle name="Обычный 15 17 2 3 2 4" xfId="4568"/>
    <cellStyle name="Обычный 15 17 2 3 3" xfId="4569"/>
    <cellStyle name="Обычный 15 17 2 3 3 2" xfId="4570"/>
    <cellStyle name="Обычный 15 17 2 3 3 2 2" xfId="4571"/>
    <cellStyle name="Обычный 15 17 2 3 3 3" xfId="4572"/>
    <cellStyle name="Обычный 15 17 2 3 4" xfId="4573"/>
    <cellStyle name="Обычный 15 17 2 3 4 2" xfId="4574"/>
    <cellStyle name="Обычный 15 17 2 3 5" xfId="4575"/>
    <cellStyle name="Обычный 15 17 2 4" xfId="4576"/>
    <cellStyle name="Обычный 15 17 2 4 2" xfId="4577"/>
    <cellStyle name="Обычный 15 17 2 4 2 2" xfId="4578"/>
    <cellStyle name="Обычный 15 17 2 4 2 2 2" xfId="4579"/>
    <cellStyle name="Обычный 15 17 2 4 2 3" xfId="4580"/>
    <cellStyle name="Обычный 15 17 2 4 3" xfId="4581"/>
    <cellStyle name="Обычный 15 17 2 4 3 2" xfId="4582"/>
    <cellStyle name="Обычный 15 17 2 4 4" xfId="4583"/>
    <cellStyle name="Обычный 15 17 2 5" xfId="4584"/>
    <cellStyle name="Обычный 15 17 2 5 2" xfId="4585"/>
    <cellStyle name="Обычный 15 17 2 5 2 2" xfId="4586"/>
    <cellStyle name="Обычный 15 17 2 5 3" xfId="4587"/>
    <cellStyle name="Обычный 15 17 2 6" xfId="4588"/>
    <cellStyle name="Обычный 15 17 2 6 2" xfId="4589"/>
    <cellStyle name="Обычный 15 17 2 7" xfId="4590"/>
    <cellStyle name="Обычный 15 17 3" xfId="4591"/>
    <cellStyle name="Обычный 15 17 3 2" xfId="4592"/>
    <cellStyle name="Обычный 15 17 3 2 2" xfId="4593"/>
    <cellStyle name="Обычный 15 17 3 2 2 2" xfId="4594"/>
    <cellStyle name="Обычный 15 17 3 2 2 2 2" xfId="4595"/>
    <cellStyle name="Обычный 15 17 3 2 2 3" xfId="4596"/>
    <cellStyle name="Обычный 15 17 3 2 3" xfId="4597"/>
    <cellStyle name="Обычный 15 17 3 2 3 2" xfId="4598"/>
    <cellStyle name="Обычный 15 17 3 2 4" xfId="4599"/>
    <cellStyle name="Обычный 15 17 3 3" xfId="4600"/>
    <cellStyle name="Обычный 15 17 3 3 2" xfId="4601"/>
    <cellStyle name="Обычный 15 17 3 3 2 2" xfId="4602"/>
    <cellStyle name="Обычный 15 17 3 3 3" xfId="4603"/>
    <cellStyle name="Обычный 15 17 3 4" xfId="4604"/>
    <cellStyle name="Обычный 15 17 3 4 2" xfId="4605"/>
    <cellStyle name="Обычный 15 17 3 5" xfId="4606"/>
    <cellStyle name="Обычный 15 17 4" xfId="4607"/>
    <cellStyle name="Обычный 15 17 4 2" xfId="4608"/>
    <cellStyle name="Обычный 15 17 4 2 2" xfId="4609"/>
    <cellStyle name="Обычный 15 17 4 2 2 2" xfId="4610"/>
    <cellStyle name="Обычный 15 17 4 2 2 2 2" xfId="4611"/>
    <cellStyle name="Обычный 15 17 4 2 2 3" xfId="4612"/>
    <cellStyle name="Обычный 15 17 4 2 3" xfId="4613"/>
    <cellStyle name="Обычный 15 17 4 2 3 2" xfId="4614"/>
    <cellStyle name="Обычный 15 17 4 2 4" xfId="4615"/>
    <cellStyle name="Обычный 15 17 4 3" xfId="4616"/>
    <cellStyle name="Обычный 15 17 4 3 2" xfId="4617"/>
    <cellStyle name="Обычный 15 17 4 3 2 2" xfId="4618"/>
    <cellStyle name="Обычный 15 17 4 3 3" xfId="4619"/>
    <cellStyle name="Обычный 15 17 4 4" xfId="4620"/>
    <cellStyle name="Обычный 15 17 4 4 2" xfId="4621"/>
    <cellStyle name="Обычный 15 17 4 5" xfId="4622"/>
    <cellStyle name="Обычный 15 17 5" xfId="4623"/>
    <cellStyle name="Обычный 15 17 5 2" xfId="4624"/>
    <cellStyle name="Обычный 15 17 5 2 2" xfId="4625"/>
    <cellStyle name="Обычный 15 17 5 2 2 2" xfId="4626"/>
    <cellStyle name="Обычный 15 17 5 2 3" xfId="4627"/>
    <cellStyle name="Обычный 15 17 5 3" xfId="4628"/>
    <cellStyle name="Обычный 15 17 5 3 2" xfId="4629"/>
    <cellStyle name="Обычный 15 17 5 4" xfId="4630"/>
    <cellStyle name="Обычный 15 17 6" xfId="4631"/>
    <cellStyle name="Обычный 15 17 6 2" xfId="4632"/>
    <cellStyle name="Обычный 15 17 6 2 2" xfId="4633"/>
    <cellStyle name="Обычный 15 17 6 3" xfId="4634"/>
    <cellStyle name="Обычный 15 17 7" xfId="4635"/>
    <cellStyle name="Обычный 15 17 7 2" xfId="4636"/>
    <cellStyle name="Обычный 15 17 8" xfId="4637"/>
    <cellStyle name="Обычный 15 18" xfId="4638"/>
    <cellStyle name="Обычный 15 18 2" xfId="4639"/>
    <cellStyle name="Обычный 15 18 2 2" xfId="4640"/>
    <cellStyle name="Обычный 15 18 2 2 2" xfId="4641"/>
    <cellStyle name="Обычный 15 18 2 2 2 2" xfId="4642"/>
    <cellStyle name="Обычный 15 18 2 2 2 2 2" xfId="4643"/>
    <cellStyle name="Обычный 15 18 2 2 2 2 2 2" xfId="4644"/>
    <cellStyle name="Обычный 15 18 2 2 2 2 3" xfId="4645"/>
    <cellStyle name="Обычный 15 18 2 2 2 3" xfId="4646"/>
    <cellStyle name="Обычный 15 18 2 2 2 3 2" xfId="4647"/>
    <cellStyle name="Обычный 15 18 2 2 2 4" xfId="4648"/>
    <cellStyle name="Обычный 15 18 2 2 3" xfId="4649"/>
    <cellStyle name="Обычный 15 18 2 2 3 2" xfId="4650"/>
    <cellStyle name="Обычный 15 18 2 2 3 2 2" xfId="4651"/>
    <cellStyle name="Обычный 15 18 2 2 3 3" xfId="4652"/>
    <cellStyle name="Обычный 15 18 2 2 4" xfId="4653"/>
    <cellStyle name="Обычный 15 18 2 2 4 2" xfId="4654"/>
    <cellStyle name="Обычный 15 18 2 2 5" xfId="4655"/>
    <cellStyle name="Обычный 15 18 2 3" xfId="4656"/>
    <cellStyle name="Обычный 15 18 2 3 2" xfId="4657"/>
    <cellStyle name="Обычный 15 18 2 3 2 2" xfId="4658"/>
    <cellStyle name="Обычный 15 18 2 3 2 2 2" xfId="4659"/>
    <cellStyle name="Обычный 15 18 2 3 2 2 2 2" xfId="4660"/>
    <cellStyle name="Обычный 15 18 2 3 2 2 3" xfId="4661"/>
    <cellStyle name="Обычный 15 18 2 3 2 3" xfId="4662"/>
    <cellStyle name="Обычный 15 18 2 3 2 3 2" xfId="4663"/>
    <cellStyle name="Обычный 15 18 2 3 2 4" xfId="4664"/>
    <cellStyle name="Обычный 15 18 2 3 3" xfId="4665"/>
    <cellStyle name="Обычный 15 18 2 3 3 2" xfId="4666"/>
    <cellStyle name="Обычный 15 18 2 3 3 2 2" xfId="4667"/>
    <cellStyle name="Обычный 15 18 2 3 3 3" xfId="4668"/>
    <cellStyle name="Обычный 15 18 2 3 4" xfId="4669"/>
    <cellStyle name="Обычный 15 18 2 3 4 2" xfId="4670"/>
    <cellStyle name="Обычный 15 18 2 3 5" xfId="4671"/>
    <cellStyle name="Обычный 15 18 2 4" xfId="4672"/>
    <cellStyle name="Обычный 15 18 2 4 2" xfId="4673"/>
    <cellStyle name="Обычный 15 18 2 4 2 2" xfId="4674"/>
    <cellStyle name="Обычный 15 18 2 4 2 2 2" xfId="4675"/>
    <cellStyle name="Обычный 15 18 2 4 2 3" xfId="4676"/>
    <cellStyle name="Обычный 15 18 2 4 3" xfId="4677"/>
    <cellStyle name="Обычный 15 18 2 4 3 2" xfId="4678"/>
    <cellStyle name="Обычный 15 18 2 4 4" xfId="4679"/>
    <cellStyle name="Обычный 15 18 2 5" xfId="4680"/>
    <cellStyle name="Обычный 15 18 2 5 2" xfId="4681"/>
    <cellStyle name="Обычный 15 18 2 5 2 2" xfId="4682"/>
    <cellStyle name="Обычный 15 18 2 5 3" xfId="4683"/>
    <cellStyle name="Обычный 15 18 2 6" xfId="4684"/>
    <cellStyle name="Обычный 15 18 2 6 2" xfId="4685"/>
    <cellStyle name="Обычный 15 18 2 7" xfId="4686"/>
    <cellStyle name="Обычный 15 18 3" xfId="4687"/>
    <cellStyle name="Обычный 15 18 3 2" xfId="4688"/>
    <cellStyle name="Обычный 15 18 3 2 2" xfId="4689"/>
    <cellStyle name="Обычный 15 18 3 2 2 2" xfId="4690"/>
    <cellStyle name="Обычный 15 18 3 2 2 2 2" xfId="4691"/>
    <cellStyle name="Обычный 15 18 3 2 2 3" xfId="4692"/>
    <cellStyle name="Обычный 15 18 3 2 3" xfId="4693"/>
    <cellStyle name="Обычный 15 18 3 2 3 2" xfId="4694"/>
    <cellStyle name="Обычный 15 18 3 2 4" xfId="4695"/>
    <cellStyle name="Обычный 15 18 3 3" xfId="4696"/>
    <cellStyle name="Обычный 15 18 3 3 2" xfId="4697"/>
    <cellStyle name="Обычный 15 18 3 3 2 2" xfId="4698"/>
    <cellStyle name="Обычный 15 18 3 3 3" xfId="4699"/>
    <cellStyle name="Обычный 15 18 3 4" xfId="4700"/>
    <cellStyle name="Обычный 15 18 3 4 2" xfId="4701"/>
    <cellStyle name="Обычный 15 18 3 5" xfId="4702"/>
    <cellStyle name="Обычный 15 18 4" xfId="4703"/>
    <cellStyle name="Обычный 15 18 4 2" xfId="4704"/>
    <cellStyle name="Обычный 15 18 4 2 2" xfId="4705"/>
    <cellStyle name="Обычный 15 18 4 2 2 2" xfId="4706"/>
    <cellStyle name="Обычный 15 18 4 2 2 2 2" xfId="4707"/>
    <cellStyle name="Обычный 15 18 4 2 2 3" xfId="4708"/>
    <cellStyle name="Обычный 15 18 4 2 3" xfId="4709"/>
    <cellStyle name="Обычный 15 18 4 2 3 2" xfId="4710"/>
    <cellStyle name="Обычный 15 18 4 2 4" xfId="4711"/>
    <cellStyle name="Обычный 15 18 4 3" xfId="4712"/>
    <cellStyle name="Обычный 15 18 4 3 2" xfId="4713"/>
    <cellStyle name="Обычный 15 18 4 3 2 2" xfId="4714"/>
    <cellStyle name="Обычный 15 18 4 3 3" xfId="4715"/>
    <cellStyle name="Обычный 15 18 4 4" xfId="4716"/>
    <cellStyle name="Обычный 15 18 4 4 2" xfId="4717"/>
    <cellStyle name="Обычный 15 18 4 5" xfId="4718"/>
    <cellStyle name="Обычный 15 18 5" xfId="4719"/>
    <cellStyle name="Обычный 15 18 5 2" xfId="4720"/>
    <cellStyle name="Обычный 15 18 5 2 2" xfId="4721"/>
    <cellStyle name="Обычный 15 18 5 2 2 2" xfId="4722"/>
    <cellStyle name="Обычный 15 18 5 2 3" xfId="4723"/>
    <cellStyle name="Обычный 15 18 5 3" xfId="4724"/>
    <cellStyle name="Обычный 15 18 5 3 2" xfId="4725"/>
    <cellStyle name="Обычный 15 18 5 4" xfId="4726"/>
    <cellStyle name="Обычный 15 18 6" xfId="4727"/>
    <cellStyle name="Обычный 15 18 6 2" xfId="4728"/>
    <cellStyle name="Обычный 15 18 6 2 2" xfId="4729"/>
    <cellStyle name="Обычный 15 18 6 3" xfId="4730"/>
    <cellStyle name="Обычный 15 18 7" xfId="4731"/>
    <cellStyle name="Обычный 15 18 7 2" xfId="4732"/>
    <cellStyle name="Обычный 15 18 8" xfId="4733"/>
    <cellStyle name="Обычный 15 19" xfId="4734"/>
    <cellStyle name="Обычный 15 19 2" xfId="4735"/>
    <cellStyle name="Обычный 15 19 2 2" xfId="4736"/>
    <cellStyle name="Обычный 15 19 2 2 2" xfId="4737"/>
    <cellStyle name="Обычный 15 19 2 2 2 2" xfId="4738"/>
    <cellStyle name="Обычный 15 19 2 2 2 2 2" xfId="4739"/>
    <cellStyle name="Обычный 15 19 2 2 2 2 2 2" xfId="4740"/>
    <cellStyle name="Обычный 15 19 2 2 2 2 3" xfId="4741"/>
    <cellStyle name="Обычный 15 19 2 2 2 3" xfId="4742"/>
    <cellStyle name="Обычный 15 19 2 2 2 3 2" xfId="4743"/>
    <cellStyle name="Обычный 15 19 2 2 2 4" xfId="4744"/>
    <cellStyle name="Обычный 15 19 2 2 3" xfId="4745"/>
    <cellStyle name="Обычный 15 19 2 2 3 2" xfId="4746"/>
    <cellStyle name="Обычный 15 19 2 2 3 2 2" xfId="4747"/>
    <cellStyle name="Обычный 15 19 2 2 3 3" xfId="4748"/>
    <cellStyle name="Обычный 15 19 2 2 4" xfId="4749"/>
    <cellStyle name="Обычный 15 19 2 2 4 2" xfId="4750"/>
    <cellStyle name="Обычный 15 19 2 2 5" xfId="4751"/>
    <cellStyle name="Обычный 15 19 2 3" xfId="4752"/>
    <cellStyle name="Обычный 15 19 2 3 2" xfId="4753"/>
    <cellStyle name="Обычный 15 19 2 3 2 2" xfId="4754"/>
    <cellStyle name="Обычный 15 19 2 3 2 2 2" xfId="4755"/>
    <cellStyle name="Обычный 15 19 2 3 2 2 2 2" xfId="4756"/>
    <cellStyle name="Обычный 15 19 2 3 2 2 3" xfId="4757"/>
    <cellStyle name="Обычный 15 19 2 3 2 3" xfId="4758"/>
    <cellStyle name="Обычный 15 19 2 3 2 3 2" xfId="4759"/>
    <cellStyle name="Обычный 15 19 2 3 2 4" xfId="4760"/>
    <cellStyle name="Обычный 15 19 2 3 3" xfId="4761"/>
    <cellStyle name="Обычный 15 19 2 3 3 2" xfId="4762"/>
    <cellStyle name="Обычный 15 19 2 3 3 2 2" xfId="4763"/>
    <cellStyle name="Обычный 15 19 2 3 3 3" xfId="4764"/>
    <cellStyle name="Обычный 15 19 2 3 4" xfId="4765"/>
    <cellStyle name="Обычный 15 19 2 3 4 2" xfId="4766"/>
    <cellStyle name="Обычный 15 19 2 3 5" xfId="4767"/>
    <cellStyle name="Обычный 15 19 2 4" xfId="4768"/>
    <cellStyle name="Обычный 15 19 2 4 2" xfId="4769"/>
    <cellStyle name="Обычный 15 19 2 4 2 2" xfId="4770"/>
    <cellStyle name="Обычный 15 19 2 4 2 2 2" xfId="4771"/>
    <cellStyle name="Обычный 15 19 2 4 2 3" xfId="4772"/>
    <cellStyle name="Обычный 15 19 2 4 3" xfId="4773"/>
    <cellStyle name="Обычный 15 19 2 4 3 2" xfId="4774"/>
    <cellStyle name="Обычный 15 19 2 4 4" xfId="4775"/>
    <cellStyle name="Обычный 15 19 2 5" xfId="4776"/>
    <cellStyle name="Обычный 15 19 2 5 2" xfId="4777"/>
    <cellStyle name="Обычный 15 19 2 5 2 2" xfId="4778"/>
    <cellStyle name="Обычный 15 19 2 5 3" xfId="4779"/>
    <cellStyle name="Обычный 15 19 2 6" xfId="4780"/>
    <cellStyle name="Обычный 15 19 2 6 2" xfId="4781"/>
    <cellStyle name="Обычный 15 19 2 7" xfId="4782"/>
    <cellStyle name="Обычный 15 19 3" xfId="4783"/>
    <cellStyle name="Обычный 15 19 3 2" xfId="4784"/>
    <cellStyle name="Обычный 15 19 3 2 2" xfId="4785"/>
    <cellStyle name="Обычный 15 19 3 2 2 2" xfId="4786"/>
    <cellStyle name="Обычный 15 19 3 2 2 2 2" xfId="4787"/>
    <cellStyle name="Обычный 15 19 3 2 2 3" xfId="4788"/>
    <cellStyle name="Обычный 15 19 3 2 3" xfId="4789"/>
    <cellStyle name="Обычный 15 19 3 2 3 2" xfId="4790"/>
    <cellStyle name="Обычный 15 19 3 2 4" xfId="4791"/>
    <cellStyle name="Обычный 15 19 3 3" xfId="4792"/>
    <cellStyle name="Обычный 15 19 3 3 2" xfId="4793"/>
    <cellStyle name="Обычный 15 19 3 3 2 2" xfId="4794"/>
    <cellStyle name="Обычный 15 19 3 3 3" xfId="4795"/>
    <cellStyle name="Обычный 15 19 3 4" xfId="4796"/>
    <cellStyle name="Обычный 15 19 3 4 2" xfId="4797"/>
    <cellStyle name="Обычный 15 19 3 5" xfId="4798"/>
    <cellStyle name="Обычный 15 19 4" xfId="4799"/>
    <cellStyle name="Обычный 15 19 4 2" xfId="4800"/>
    <cellStyle name="Обычный 15 19 4 2 2" xfId="4801"/>
    <cellStyle name="Обычный 15 19 4 2 2 2" xfId="4802"/>
    <cellStyle name="Обычный 15 19 4 2 2 2 2" xfId="4803"/>
    <cellStyle name="Обычный 15 19 4 2 2 3" xfId="4804"/>
    <cellStyle name="Обычный 15 19 4 2 3" xfId="4805"/>
    <cellStyle name="Обычный 15 19 4 2 3 2" xfId="4806"/>
    <cellStyle name="Обычный 15 19 4 2 4" xfId="4807"/>
    <cellStyle name="Обычный 15 19 4 3" xfId="4808"/>
    <cellStyle name="Обычный 15 19 4 3 2" xfId="4809"/>
    <cellStyle name="Обычный 15 19 4 3 2 2" xfId="4810"/>
    <cellStyle name="Обычный 15 19 4 3 3" xfId="4811"/>
    <cellStyle name="Обычный 15 19 4 4" xfId="4812"/>
    <cellStyle name="Обычный 15 19 4 4 2" xfId="4813"/>
    <cellStyle name="Обычный 15 19 4 5" xfId="4814"/>
    <cellStyle name="Обычный 15 19 5" xfId="4815"/>
    <cellStyle name="Обычный 15 19 5 2" xfId="4816"/>
    <cellStyle name="Обычный 15 19 5 2 2" xfId="4817"/>
    <cellStyle name="Обычный 15 19 5 2 2 2" xfId="4818"/>
    <cellStyle name="Обычный 15 19 5 2 3" xfId="4819"/>
    <cellStyle name="Обычный 15 19 5 3" xfId="4820"/>
    <cellStyle name="Обычный 15 19 5 3 2" xfId="4821"/>
    <cellStyle name="Обычный 15 19 5 4" xfId="4822"/>
    <cellStyle name="Обычный 15 19 6" xfId="4823"/>
    <cellStyle name="Обычный 15 19 6 2" xfId="4824"/>
    <cellStyle name="Обычный 15 19 6 2 2" xfId="4825"/>
    <cellStyle name="Обычный 15 19 6 3" xfId="4826"/>
    <cellStyle name="Обычный 15 19 7" xfId="4827"/>
    <cellStyle name="Обычный 15 19 7 2" xfId="4828"/>
    <cellStyle name="Обычный 15 19 8" xfId="4829"/>
    <cellStyle name="Обычный 15 2" xfId="4830"/>
    <cellStyle name="Обычный 15 2 2" xfId="4831"/>
    <cellStyle name="Обычный 15 2 2 2" xfId="4832"/>
    <cellStyle name="Обычный 15 2 2 2 2" xfId="4833"/>
    <cellStyle name="Обычный 15 2 2 2 2 2" xfId="4834"/>
    <cellStyle name="Обычный 15 2 2 2 2 2 2" xfId="4835"/>
    <cellStyle name="Обычный 15 2 2 2 2 2 2 2" xfId="4836"/>
    <cellStyle name="Обычный 15 2 2 2 2 2 3" xfId="4837"/>
    <cellStyle name="Обычный 15 2 2 2 2 3" xfId="4838"/>
    <cellStyle name="Обычный 15 2 2 2 2 3 2" xfId="4839"/>
    <cellStyle name="Обычный 15 2 2 2 2 4" xfId="4840"/>
    <cellStyle name="Обычный 15 2 2 2 3" xfId="4841"/>
    <cellStyle name="Обычный 15 2 2 2 3 2" xfId="4842"/>
    <cellStyle name="Обычный 15 2 2 2 3 2 2" xfId="4843"/>
    <cellStyle name="Обычный 15 2 2 2 3 3" xfId="4844"/>
    <cellStyle name="Обычный 15 2 2 2 4" xfId="4845"/>
    <cellStyle name="Обычный 15 2 2 2 4 2" xfId="4846"/>
    <cellStyle name="Обычный 15 2 2 2 5" xfId="4847"/>
    <cellStyle name="Обычный 15 2 2 3" xfId="4848"/>
    <cellStyle name="Обычный 15 2 2 3 2" xfId="4849"/>
    <cellStyle name="Обычный 15 2 2 3 2 2" xfId="4850"/>
    <cellStyle name="Обычный 15 2 2 3 2 2 2" xfId="4851"/>
    <cellStyle name="Обычный 15 2 2 3 2 2 2 2" xfId="4852"/>
    <cellStyle name="Обычный 15 2 2 3 2 2 3" xfId="4853"/>
    <cellStyle name="Обычный 15 2 2 3 2 3" xfId="4854"/>
    <cellStyle name="Обычный 15 2 2 3 2 3 2" xfId="4855"/>
    <cellStyle name="Обычный 15 2 2 3 2 4" xfId="4856"/>
    <cellStyle name="Обычный 15 2 2 3 3" xfId="4857"/>
    <cellStyle name="Обычный 15 2 2 3 3 2" xfId="4858"/>
    <cellStyle name="Обычный 15 2 2 3 3 2 2" xfId="4859"/>
    <cellStyle name="Обычный 15 2 2 3 3 3" xfId="4860"/>
    <cellStyle name="Обычный 15 2 2 3 4" xfId="4861"/>
    <cellStyle name="Обычный 15 2 2 3 4 2" xfId="4862"/>
    <cellStyle name="Обычный 15 2 2 3 5" xfId="4863"/>
    <cellStyle name="Обычный 15 2 2 4" xfId="4864"/>
    <cellStyle name="Обычный 15 2 2 4 2" xfId="4865"/>
    <cellStyle name="Обычный 15 2 2 4 2 2" xfId="4866"/>
    <cellStyle name="Обычный 15 2 2 4 2 2 2" xfId="4867"/>
    <cellStyle name="Обычный 15 2 2 4 2 3" xfId="4868"/>
    <cellStyle name="Обычный 15 2 2 4 3" xfId="4869"/>
    <cellStyle name="Обычный 15 2 2 4 3 2" xfId="4870"/>
    <cellStyle name="Обычный 15 2 2 4 4" xfId="4871"/>
    <cellStyle name="Обычный 15 2 2 5" xfId="4872"/>
    <cellStyle name="Обычный 15 2 2 5 2" xfId="4873"/>
    <cellStyle name="Обычный 15 2 2 5 2 2" xfId="4874"/>
    <cellStyle name="Обычный 15 2 2 5 3" xfId="4875"/>
    <cellStyle name="Обычный 15 2 2 6" xfId="4876"/>
    <cellStyle name="Обычный 15 2 2 6 2" xfId="4877"/>
    <cellStyle name="Обычный 15 2 2 7" xfId="4878"/>
    <cellStyle name="Обычный 15 2 3" xfId="4879"/>
    <cellStyle name="Обычный 15 2 3 2" xfId="4880"/>
    <cellStyle name="Обычный 15 2 3 2 2" xfId="4881"/>
    <cellStyle name="Обычный 15 2 3 2 2 2" xfId="4882"/>
    <cellStyle name="Обычный 15 2 3 2 2 2 2" xfId="4883"/>
    <cellStyle name="Обычный 15 2 3 2 2 3" xfId="4884"/>
    <cellStyle name="Обычный 15 2 3 2 3" xfId="4885"/>
    <cellStyle name="Обычный 15 2 3 2 3 2" xfId="4886"/>
    <cellStyle name="Обычный 15 2 3 2 4" xfId="4887"/>
    <cellStyle name="Обычный 15 2 3 3" xfId="4888"/>
    <cellStyle name="Обычный 15 2 3 3 2" xfId="4889"/>
    <cellStyle name="Обычный 15 2 3 3 2 2" xfId="4890"/>
    <cellStyle name="Обычный 15 2 3 3 3" xfId="4891"/>
    <cellStyle name="Обычный 15 2 3 4" xfId="4892"/>
    <cellStyle name="Обычный 15 2 3 4 2" xfId="4893"/>
    <cellStyle name="Обычный 15 2 3 5" xfId="4894"/>
    <cellStyle name="Обычный 15 2 4" xfId="4895"/>
    <cellStyle name="Обычный 15 2 4 2" xfId="4896"/>
    <cellStyle name="Обычный 15 2 4 2 2" xfId="4897"/>
    <cellStyle name="Обычный 15 2 4 2 2 2" xfId="4898"/>
    <cellStyle name="Обычный 15 2 4 2 2 2 2" xfId="4899"/>
    <cellStyle name="Обычный 15 2 4 2 2 3" xfId="4900"/>
    <cellStyle name="Обычный 15 2 4 2 3" xfId="4901"/>
    <cellStyle name="Обычный 15 2 4 2 3 2" xfId="4902"/>
    <cellStyle name="Обычный 15 2 4 2 4" xfId="4903"/>
    <cellStyle name="Обычный 15 2 4 3" xfId="4904"/>
    <cellStyle name="Обычный 15 2 4 3 2" xfId="4905"/>
    <cellStyle name="Обычный 15 2 4 3 2 2" xfId="4906"/>
    <cellStyle name="Обычный 15 2 4 3 3" xfId="4907"/>
    <cellStyle name="Обычный 15 2 4 4" xfId="4908"/>
    <cellStyle name="Обычный 15 2 4 4 2" xfId="4909"/>
    <cellStyle name="Обычный 15 2 4 5" xfId="4910"/>
    <cellStyle name="Обычный 15 2 5" xfId="4911"/>
    <cellStyle name="Обычный 15 2 5 2" xfId="4912"/>
    <cellStyle name="Обычный 15 2 5 2 2" xfId="4913"/>
    <cellStyle name="Обычный 15 2 5 2 2 2" xfId="4914"/>
    <cellStyle name="Обычный 15 2 5 2 3" xfId="4915"/>
    <cellStyle name="Обычный 15 2 5 3" xfId="4916"/>
    <cellStyle name="Обычный 15 2 5 3 2" xfId="4917"/>
    <cellStyle name="Обычный 15 2 5 4" xfId="4918"/>
    <cellStyle name="Обычный 15 2 6" xfId="4919"/>
    <cellStyle name="Обычный 15 2 6 2" xfId="4920"/>
    <cellStyle name="Обычный 15 2 6 2 2" xfId="4921"/>
    <cellStyle name="Обычный 15 2 6 3" xfId="4922"/>
    <cellStyle name="Обычный 15 2 7" xfId="4923"/>
    <cellStyle name="Обычный 15 2 7 2" xfId="4924"/>
    <cellStyle name="Обычный 15 2 8" xfId="4925"/>
    <cellStyle name="Обычный 15 20" xfId="4926"/>
    <cellStyle name="Обычный 15 20 2" xfId="4927"/>
    <cellStyle name="Обычный 15 20 2 2" xfId="4928"/>
    <cellStyle name="Обычный 15 20 2 2 2" xfId="4929"/>
    <cellStyle name="Обычный 15 20 2 2 2 2" xfId="4930"/>
    <cellStyle name="Обычный 15 20 2 2 2 2 2" xfId="4931"/>
    <cellStyle name="Обычный 15 20 2 2 2 2 2 2" xfId="4932"/>
    <cellStyle name="Обычный 15 20 2 2 2 2 3" xfId="4933"/>
    <cellStyle name="Обычный 15 20 2 2 2 3" xfId="4934"/>
    <cellStyle name="Обычный 15 20 2 2 2 3 2" xfId="4935"/>
    <cellStyle name="Обычный 15 20 2 2 2 4" xfId="4936"/>
    <cellStyle name="Обычный 15 20 2 2 3" xfId="4937"/>
    <cellStyle name="Обычный 15 20 2 2 3 2" xfId="4938"/>
    <cellStyle name="Обычный 15 20 2 2 3 2 2" xfId="4939"/>
    <cellStyle name="Обычный 15 20 2 2 3 3" xfId="4940"/>
    <cellStyle name="Обычный 15 20 2 2 4" xfId="4941"/>
    <cellStyle name="Обычный 15 20 2 2 4 2" xfId="4942"/>
    <cellStyle name="Обычный 15 20 2 2 5" xfId="4943"/>
    <cellStyle name="Обычный 15 20 2 3" xfId="4944"/>
    <cellStyle name="Обычный 15 20 2 3 2" xfId="4945"/>
    <cellStyle name="Обычный 15 20 2 3 2 2" xfId="4946"/>
    <cellStyle name="Обычный 15 20 2 3 2 2 2" xfId="4947"/>
    <cellStyle name="Обычный 15 20 2 3 2 2 2 2" xfId="4948"/>
    <cellStyle name="Обычный 15 20 2 3 2 2 3" xfId="4949"/>
    <cellStyle name="Обычный 15 20 2 3 2 3" xfId="4950"/>
    <cellStyle name="Обычный 15 20 2 3 2 3 2" xfId="4951"/>
    <cellStyle name="Обычный 15 20 2 3 2 4" xfId="4952"/>
    <cellStyle name="Обычный 15 20 2 3 3" xfId="4953"/>
    <cellStyle name="Обычный 15 20 2 3 3 2" xfId="4954"/>
    <cellStyle name="Обычный 15 20 2 3 3 2 2" xfId="4955"/>
    <cellStyle name="Обычный 15 20 2 3 3 3" xfId="4956"/>
    <cellStyle name="Обычный 15 20 2 3 4" xfId="4957"/>
    <cellStyle name="Обычный 15 20 2 3 4 2" xfId="4958"/>
    <cellStyle name="Обычный 15 20 2 3 5" xfId="4959"/>
    <cellStyle name="Обычный 15 20 2 4" xfId="4960"/>
    <cellStyle name="Обычный 15 20 2 4 2" xfId="4961"/>
    <cellStyle name="Обычный 15 20 2 4 2 2" xfId="4962"/>
    <cellStyle name="Обычный 15 20 2 4 2 2 2" xfId="4963"/>
    <cellStyle name="Обычный 15 20 2 4 2 3" xfId="4964"/>
    <cellStyle name="Обычный 15 20 2 4 3" xfId="4965"/>
    <cellStyle name="Обычный 15 20 2 4 3 2" xfId="4966"/>
    <cellStyle name="Обычный 15 20 2 4 4" xfId="4967"/>
    <cellStyle name="Обычный 15 20 2 5" xfId="4968"/>
    <cellStyle name="Обычный 15 20 2 5 2" xfId="4969"/>
    <cellStyle name="Обычный 15 20 2 5 2 2" xfId="4970"/>
    <cellStyle name="Обычный 15 20 2 5 3" xfId="4971"/>
    <cellStyle name="Обычный 15 20 2 6" xfId="4972"/>
    <cellStyle name="Обычный 15 20 2 6 2" xfId="4973"/>
    <cellStyle name="Обычный 15 20 2 7" xfId="4974"/>
    <cellStyle name="Обычный 15 20 3" xfId="4975"/>
    <cellStyle name="Обычный 15 20 3 2" xfId="4976"/>
    <cellStyle name="Обычный 15 20 3 2 2" xfId="4977"/>
    <cellStyle name="Обычный 15 20 3 2 2 2" xfId="4978"/>
    <cellStyle name="Обычный 15 20 3 2 2 2 2" xfId="4979"/>
    <cellStyle name="Обычный 15 20 3 2 2 3" xfId="4980"/>
    <cellStyle name="Обычный 15 20 3 2 3" xfId="4981"/>
    <cellStyle name="Обычный 15 20 3 2 3 2" xfId="4982"/>
    <cellStyle name="Обычный 15 20 3 2 4" xfId="4983"/>
    <cellStyle name="Обычный 15 20 3 3" xfId="4984"/>
    <cellStyle name="Обычный 15 20 3 3 2" xfId="4985"/>
    <cellStyle name="Обычный 15 20 3 3 2 2" xfId="4986"/>
    <cellStyle name="Обычный 15 20 3 3 3" xfId="4987"/>
    <cellStyle name="Обычный 15 20 3 4" xfId="4988"/>
    <cellStyle name="Обычный 15 20 3 4 2" xfId="4989"/>
    <cellStyle name="Обычный 15 20 3 5" xfId="4990"/>
    <cellStyle name="Обычный 15 20 4" xfId="4991"/>
    <cellStyle name="Обычный 15 20 4 2" xfId="4992"/>
    <cellStyle name="Обычный 15 20 4 2 2" xfId="4993"/>
    <cellStyle name="Обычный 15 20 4 2 2 2" xfId="4994"/>
    <cellStyle name="Обычный 15 20 4 2 2 2 2" xfId="4995"/>
    <cellStyle name="Обычный 15 20 4 2 2 3" xfId="4996"/>
    <cellStyle name="Обычный 15 20 4 2 3" xfId="4997"/>
    <cellStyle name="Обычный 15 20 4 2 3 2" xfId="4998"/>
    <cellStyle name="Обычный 15 20 4 2 4" xfId="4999"/>
    <cellStyle name="Обычный 15 20 4 3" xfId="5000"/>
    <cellStyle name="Обычный 15 20 4 3 2" xfId="5001"/>
    <cellStyle name="Обычный 15 20 4 3 2 2" xfId="5002"/>
    <cellStyle name="Обычный 15 20 4 3 3" xfId="5003"/>
    <cellStyle name="Обычный 15 20 4 4" xfId="5004"/>
    <cellStyle name="Обычный 15 20 4 4 2" xfId="5005"/>
    <cellStyle name="Обычный 15 20 4 5" xfId="5006"/>
    <cellStyle name="Обычный 15 20 5" xfId="5007"/>
    <cellStyle name="Обычный 15 20 5 2" xfId="5008"/>
    <cellStyle name="Обычный 15 20 5 2 2" xfId="5009"/>
    <cellStyle name="Обычный 15 20 5 2 2 2" xfId="5010"/>
    <cellStyle name="Обычный 15 20 5 2 3" xfId="5011"/>
    <cellStyle name="Обычный 15 20 5 3" xfId="5012"/>
    <cellStyle name="Обычный 15 20 5 3 2" xfId="5013"/>
    <cellStyle name="Обычный 15 20 5 4" xfId="5014"/>
    <cellStyle name="Обычный 15 20 6" xfId="5015"/>
    <cellStyle name="Обычный 15 20 6 2" xfId="5016"/>
    <cellStyle name="Обычный 15 20 6 2 2" xfId="5017"/>
    <cellStyle name="Обычный 15 20 6 3" xfId="5018"/>
    <cellStyle name="Обычный 15 20 7" xfId="5019"/>
    <cellStyle name="Обычный 15 20 7 2" xfId="5020"/>
    <cellStyle name="Обычный 15 20 8" xfId="5021"/>
    <cellStyle name="Обычный 15 21" xfId="5022"/>
    <cellStyle name="Обычный 15 21 2" xfId="5023"/>
    <cellStyle name="Обычный 15 21 2 2" xfId="5024"/>
    <cellStyle name="Обычный 15 21 2 2 2" xfId="5025"/>
    <cellStyle name="Обычный 15 21 2 2 2 2" xfId="5026"/>
    <cellStyle name="Обычный 15 21 2 2 2 2 2" xfId="5027"/>
    <cellStyle name="Обычный 15 21 2 2 2 2 2 2" xfId="5028"/>
    <cellStyle name="Обычный 15 21 2 2 2 2 3" xfId="5029"/>
    <cellStyle name="Обычный 15 21 2 2 2 3" xfId="5030"/>
    <cellStyle name="Обычный 15 21 2 2 2 3 2" xfId="5031"/>
    <cellStyle name="Обычный 15 21 2 2 2 4" xfId="5032"/>
    <cellStyle name="Обычный 15 21 2 2 3" xfId="5033"/>
    <cellStyle name="Обычный 15 21 2 2 3 2" xfId="5034"/>
    <cellStyle name="Обычный 15 21 2 2 3 2 2" xfId="5035"/>
    <cellStyle name="Обычный 15 21 2 2 3 3" xfId="5036"/>
    <cellStyle name="Обычный 15 21 2 2 4" xfId="5037"/>
    <cellStyle name="Обычный 15 21 2 2 4 2" xfId="5038"/>
    <cellStyle name="Обычный 15 21 2 2 5" xfId="5039"/>
    <cellStyle name="Обычный 15 21 2 3" xfId="5040"/>
    <cellStyle name="Обычный 15 21 2 3 2" xfId="5041"/>
    <cellStyle name="Обычный 15 21 2 3 2 2" xfId="5042"/>
    <cellStyle name="Обычный 15 21 2 3 2 2 2" xfId="5043"/>
    <cellStyle name="Обычный 15 21 2 3 2 2 2 2" xfId="5044"/>
    <cellStyle name="Обычный 15 21 2 3 2 2 3" xfId="5045"/>
    <cellStyle name="Обычный 15 21 2 3 2 3" xfId="5046"/>
    <cellStyle name="Обычный 15 21 2 3 2 3 2" xfId="5047"/>
    <cellStyle name="Обычный 15 21 2 3 2 4" xfId="5048"/>
    <cellStyle name="Обычный 15 21 2 3 3" xfId="5049"/>
    <cellStyle name="Обычный 15 21 2 3 3 2" xfId="5050"/>
    <cellStyle name="Обычный 15 21 2 3 3 2 2" xfId="5051"/>
    <cellStyle name="Обычный 15 21 2 3 3 3" xfId="5052"/>
    <cellStyle name="Обычный 15 21 2 3 4" xfId="5053"/>
    <cellStyle name="Обычный 15 21 2 3 4 2" xfId="5054"/>
    <cellStyle name="Обычный 15 21 2 3 5" xfId="5055"/>
    <cellStyle name="Обычный 15 21 2 4" xfId="5056"/>
    <cellStyle name="Обычный 15 21 2 4 2" xfId="5057"/>
    <cellStyle name="Обычный 15 21 2 4 2 2" xfId="5058"/>
    <cellStyle name="Обычный 15 21 2 4 2 2 2" xfId="5059"/>
    <cellStyle name="Обычный 15 21 2 4 2 3" xfId="5060"/>
    <cellStyle name="Обычный 15 21 2 4 3" xfId="5061"/>
    <cellStyle name="Обычный 15 21 2 4 3 2" xfId="5062"/>
    <cellStyle name="Обычный 15 21 2 4 4" xfId="5063"/>
    <cellStyle name="Обычный 15 21 2 5" xfId="5064"/>
    <cellStyle name="Обычный 15 21 2 5 2" xfId="5065"/>
    <cellStyle name="Обычный 15 21 2 5 2 2" xfId="5066"/>
    <cellStyle name="Обычный 15 21 2 5 3" xfId="5067"/>
    <cellStyle name="Обычный 15 21 2 6" xfId="5068"/>
    <cellStyle name="Обычный 15 21 2 6 2" xfId="5069"/>
    <cellStyle name="Обычный 15 21 2 7" xfId="5070"/>
    <cellStyle name="Обычный 15 21 3" xfId="5071"/>
    <cellStyle name="Обычный 15 21 3 2" xfId="5072"/>
    <cellStyle name="Обычный 15 21 3 2 2" xfId="5073"/>
    <cellStyle name="Обычный 15 21 3 2 2 2" xfId="5074"/>
    <cellStyle name="Обычный 15 21 3 2 2 2 2" xfId="5075"/>
    <cellStyle name="Обычный 15 21 3 2 2 3" xfId="5076"/>
    <cellStyle name="Обычный 15 21 3 2 3" xfId="5077"/>
    <cellStyle name="Обычный 15 21 3 2 3 2" xfId="5078"/>
    <cellStyle name="Обычный 15 21 3 2 4" xfId="5079"/>
    <cellStyle name="Обычный 15 21 3 3" xfId="5080"/>
    <cellStyle name="Обычный 15 21 3 3 2" xfId="5081"/>
    <cellStyle name="Обычный 15 21 3 3 2 2" xfId="5082"/>
    <cellStyle name="Обычный 15 21 3 3 3" xfId="5083"/>
    <cellStyle name="Обычный 15 21 3 4" xfId="5084"/>
    <cellStyle name="Обычный 15 21 3 4 2" xfId="5085"/>
    <cellStyle name="Обычный 15 21 3 5" xfId="5086"/>
    <cellStyle name="Обычный 15 21 4" xfId="5087"/>
    <cellStyle name="Обычный 15 21 4 2" xfId="5088"/>
    <cellStyle name="Обычный 15 21 4 2 2" xfId="5089"/>
    <cellStyle name="Обычный 15 21 4 2 2 2" xfId="5090"/>
    <cellStyle name="Обычный 15 21 4 2 2 2 2" xfId="5091"/>
    <cellStyle name="Обычный 15 21 4 2 2 3" xfId="5092"/>
    <cellStyle name="Обычный 15 21 4 2 3" xfId="5093"/>
    <cellStyle name="Обычный 15 21 4 2 3 2" xfId="5094"/>
    <cellStyle name="Обычный 15 21 4 2 4" xfId="5095"/>
    <cellStyle name="Обычный 15 21 4 3" xfId="5096"/>
    <cellStyle name="Обычный 15 21 4 3 2" xfId="5097"/>
    <cellStyle name="Обычный 15 21 4 3 2 2" xfId="5098"/>
    <cellStyle name="Обычный 15 21 4 3 3" xfId="5099"/>
    <cellStyle name="Обычный 15 21 4 4" xfId="5100"/>
    <cellStyle name="Обычный 15 21 4 4 2" xfId="5101"/>
    <cellStyle name="Обычный 15 21 4 5" xfId="5102"/>
    <cellStyle name="Обычный 15 21 5" xfId="5103"/>
    <cellStyle name="Обычный 15 21 5 2" xfId="5104"/>
    <cellStyle name="Обычный 15 21 5 2 2" xfId="5105"/>
    <cellStyle name="Обычный 15 21 5 2 2 2" xfId="5106"/>
    <cellStyle name="Обычный 15 21 5 2 3" xfId="5107"/>
    <cellStyle name="Обычный 15 21 5 3" xfId="5108"/>
    <cellStyle name="Обычный 15 21 5 3 2" xfId="5109"/>
    <cellStyle name="Обычный 15 21 5 4" xfId="5110"/>
    <cellStyle name="Обычный 15 21 6" xfId="5111"/>
    <cellStyle name="Обычный 15 21 6 2" xfId="5112"/>
    <cellStyle name="Обычный 15 21 6 2 2" xfId="5113"/>
    <cellStyle name="Обычный 15 21 6 3" xfId="5114"/>
    <cellStyle name="Обычный 15 21 7" xfId="5115"/>
    <cellStyle name="Обычный 15 21 7 2" xfId="5116"/>
    <cellStyle name="Обычный 15 21 8" xfId="5117"/>
    <cellStyle name="Обычный 15 22" xfId="5118"/>
    <cellStyle name="Обычный 15 22 2" xfId="5119"/>
    <cellStyle name="Обычный 15 22 2 2" xfId="5120"/>
    <cellStyle name="Обычный 15 22 2 2 2" xfId="5121"/>
    <cellStyle name="Обычный 15 22 2 2 2 2" xfId="5122"/>
    <cellStyle name="Обычный 15 22 2 2 2 2 2" xfId="5123"/>
    <cellStyle name="Обычный 15 22 2 2 2 2 2 2" xfId="5124"/>
    <cellStyle name="Обычный 15 22 2 2 2 2 3" xfId="5125"/>
    <cellStyle name="Обычный 15 22 2 2 2 3" xfId="5126"/>
    <cellStyle name="Обычный 15 22 2 2 2 3 2" xfId="5127"/>
    <cellStyle name="Обычный 15 22 2 2 2 4" xfId="5128"/>
    <cellStyle name="Обычный 15 22 2 2 3" xfId="5129"/>
    <cellStyle name="Обычный 15 22 2 2 3 2" xfId="5130"/>
    <cellStyle name="Обычный 15 22 2 2 3 2 2" xfId="5131"/>
    <cellStyle name="Обычный 15 22 2 2 3 3" xfId="5132"/>
    <cellStyle name="Обычный 15 22 2 2 4" xfId="5133"/>
    <cellStyle name="Обычный 15 22 2 2 4 2" xfId="5134"/>
    <cellStyle name="Обычный 15 22 2 2 5" xfId="5135"/>
    <cellStyle name="Обычный 15 22 2 3" xfId="5136"/>
    <cellStyle name="Обычный 15 22 2 3 2" xfId="5137"/>
    <cellStyle name="Обычный 15 22 2 3 2 2" xfId="5138"/>
    <cellStyle name="Обычный 15 22 2 3 2 2 2" xfId="5139"/>
    <cellStyle name="Обычный 15 22 2 3 2 2 2 2" xfId="5140"/>
    <cellStyle name="Обычный 15 22 2 3 2 2 3" xfId="5141"/>
    <cellStyle name="Обычный 15 22 2 3 2 3" xfId="5142"/>
    <cellStyle name="Обычный 15 22 2 3 2 3 2" xfId="5143"/>
    <cellStyle name="Обычный 15 22 2 3 2 4" xfId="5144"/>
    <cellStyle name="Обычный 15 22 2 3 3" xfId="5145"/>
    <cellStyle name="Обычный 15 22 2 3 3 2" xfId="5146"/>
    <cellStyle name="Обычный 15 22 2 3 3 2 2" xfId="5147"/>
    <cellStyle name="Обычный 15 22 2 3 3 3" xfId="5148"/>
    <cellStyle name="Обычный 15 22 2 3 4" xfId="5149"/>
    <cellStyle name="Обычный 15 22 2 3 4 2" xfId="5150"/>
    <cellStyle name="Обычный 15 22 2 3 5" xfId="5151"/>
    <cellStyle name="Обычный 15 22 2 4" xfId="5152"/>
    <cellStyle name="Обычный 15 22 2 4 2" xfId="5153"/>
    <cellStyle name="Обычный 15 22 2 4 2 2" xfId="5154"/>
    <cellStyle name="Обычный 15 22 2 4 2 2 2" xfId="5155"/>
    <cellStyle name="Обычный 15 22 2 4 2 3" xfId="5156"/>
    <cellStyle name="Обычный 15 22 2 4 3" xfId="5157"/>
    <cellStyle name="Обычный 15 22 2 4 3 2" xfId="5158"/>
    <cellStyle name="Обычный 15 22 2 4 4" xfId="5159"/>
    <cellStyle name="Обычный 15 22 2 5" xfId="5160"/>
    <cellStyle name="Обычный 15 22 2 5 2" xfId="5161"/>
    <cellStyle name="Обычный 15 22 2 5 2 2" xfId="5162"/>
    <cellStyle name="Обычный 15 22 2 5 3" xfId="5163"/>
    <cellStyle name="Обычный 15 22 2 6" xfId="5164"/>
    <cellStyle name="Обычный 15 22 2 6 2" xfId="5165"/>
    <cellStyle name="Обычный 15 22 2 7" xfId="5166"/>
    <cellStyle name="Обычный 15 22 3" xfId="5167"/>
    <cellStyle name="Обычный 15 22 3 2" xfId="5168"/>
    <cellStyle name="Обычный 15 22 3 2 2" xfId="5169"/>
    <cellStyle name="Обычный 15 22 3 2 2 2" xfId="5170"/>
    <cellStyle name="Обычный 15 22 3 2 2 2 2" xfId="5171"/>
    <cellStyle name="Обычный 15 22 3 2 2 3" xfId="5172"/>
    <cellStyle name="Обычный 15 22 3 2 3" xfId="5173"/>
    <cellStyle name="Обычный 15 22 3 2 3 2" xfId="5174"/>
    <cellStyle name="Обычный 15 22 3 2 4" xfId="5175"/>
    <cellStyle name="Обычный 15 22 3 3" xfId="5176"/>
    <cellStyle name="Обычный 15 22 3 3 2" xfId="5177"/>
    <cellStyle name="Обычный 15 22 3 3 2 2" xfId="5178"/>
    <cellStyle name="Обычный 15 22 3 3 3" xfId="5179"/>
    <cellStyle name="Обычный 15 22 3 4" xfId="5180"/>
    <cellStyle name="Обычный 15 22 3 4 2" xfId="5181"/>
    <cellStyle name="Обычный 15 22 3 5" xfId="5182"/>
    <cellStyle name="Обычный 15 22 4" xfId="5183"/>
    <cellStyle name="Обычный 15 22 4 2" xfId="5184"/>
    <cellStyle name="Обычный 15 22 4 2 2" xfId="5185"/>
    <cellStyle name="Обычный 15 22 4 2 2 2" xfId="5186"/>
    <cellStyle name="Обычный 15 22 4 2 2 2 2" xfId="5187"/>
    <cellStyle name="Обычный 15 22 4 2 2 3" xfId="5188"/>
    <cellStyle name="Обычный 15 22 4 2 3" xfId="5189"/>
    <cellStyle name="Обычный 15 22 4 2 3 2" xfId="5190"/>
    <cellStyle name="Обычный 15 22 4 2 4" xfId="5191"/>
    <cellStyle name="Обычный 15 22 4 3" xfId="5192"/>
    <cellStyle name="Обычный 15 22 4 3 2" xfId="5193"/>
    <cellStyle name="Обычный 15 22 4 3 2 2" xfId="5194"/>
    <cellStyle name="Обычный 15 22 4 3 3" xfId="5195"/>
    <cellStyle name="Обычный 15 22 4 4" xfId="5196"/>
    <cellStyle name="Обычный 15 22 4 4 2" xfId="5197"/>
    <cellStyle name="Обычный 15 22 4 5" xfId="5198"/>
    <cellStyle name="Обычный 15 22 5" xfId="5199"/>
    <cellStyle name="Обычный 15 22 5 2" xfId="5200"/>
    <cellStyle name="Обычный 15 22 5 2 2" xfId="5201"/>
    <cellStyle name="Обычный 15 22 5 2 2 2" xfId="5202"/>
    <cellStyle name="Обычный 15 22 5 2 3" xfId="5203"/>
    <cellStyle name="Обычный 15 22 5 3" xfId="5204"/>
    <cellStyle name="Обычный 15 22 5 3 2" xfId="5205"/>
    <cellStyle name="Обычный 15 22 5 4" xfId="5206"/>
    <cellStyle name="Обычный 15 22 6" xfId="5207"/>
    <cellStyle name="Обычный 15 22 6 2" xfId="5208"/>
    <cellStyle name="Обычный 15 22 6 2 2" xfId="5209"/>
    <cellStyle name="Обычный 15 22 6 3" xfId="5210"/>
    <cellStyle name="Обычный 15 22 7" xfId="5211"/>
    <cellStyle name="Обычный 15 22 7 2" xfId="5212"/>
    <cellStyle name="Обычный 15 22 8" xfId="5213"/>
    <cellStyle name="Обычный 15 23" xfId="5214"/>
    <cellStyle name="Обычный 15 23 2" xfId="5215"/>
    <cellStyle name="Обычный 15 23 2 2" xfId="5216"/>
    <cellStyle name="Обычный 15 23 2 2 2" xfId="5217"/>
    <cellStyle name="Обычный 15 23 2 2 2 2" xfId="5218"/>
    <cellStyle name="Обычный 15 23 2 2 2 2 2" xfId="5219"/>
    <cellStyle name="Обычный 15 23 2 2 2 2 2 2" xfId="5220"/>
    <cellStyle name="Обычный 15 23 2 2 2 2 3" xfId="5221"/>
    <cellStyle name="Обычный 15 23 2 2 2 3" xfId="5222"/>
    <cellStyle name="Обычный 15 23 2 2 2 3 2" xfId="5223"/>
    <cellStyle name="Обычный 15 23 2 2 2 4" xfId="5224"/>
    <cellStyle name="Обычный 15 23 2 2 3" xfId="5225"/>
    <cellStyle name="Обычный 15 23 2 2 3 2" xfId="5226"/>
    <cellStyle name="Обычный 15 23 2 2 3 2 2" xfId="5227"/>
    <cellStyle name="Обычный 15 23 2 2 3 3" xfId="5228"/>
    <cellStyle name="Обычный 15 23 2 2 4" xfId="5229"/>
    <cellStyle name="Обычный 15 23 2 2 4 2" xfId="5230"/>
    <cellStyle name="Обычный 15 23 2 2 5" xfId="5231"/>
    <cellStyle name="Обычный 15 23 2 3" xfId="5232"/>
    <cellStyle name="Обычный 15 23 2 3 2" xfId="5233"/>
    <cellStyle name="Обычный 15 23 2 3 2 2" xfId="5234"/>
    <cellStyle name="Обычный 15 23 2 3 2 2 2" xfId="5235"/>
    <cellStyle name="Обычный 15 23 2 3 2 2 2 2" xfId="5236"/>
    <cellStyle name="Обычный 15 23 2 3 2 2 3" xfId="5237"/>
    <cellStyle name="Обычный 15 23 2 3 2 3" xfId="5238"/>
    <cellStyle name="Обычный 15 23 2 3 2 3 2" xfId="5239"/>
    <cellStyle name="Обычный 15 23 2 3 2 4" xfId="5240"/>
    <cellStyle name="Обычный 15 23 2 3 3" xfId="5241"/>
    <cellStyle name="Обычный 15 23 2 3 3 2" xfId="5242"/>
    <cellStyle name="Обычный 15 23 2 3 3 2 2" xfId="5243"/>
    <cellStyle name="Обычный 15 23 2 3 3 3" xfId="5244"/>
    <cellStyle name="Обычный 15 23 2 3 4" xfId="5245"/>
    <cellStyle name="Обычный 15 23 2 3 4 2" xfId="5246"/>
    <cellStyle name="Обычный 15 23 2 3 5" xfId="5247"/>
    <cellStyle name="Обычный 15 23 2 4" xfId="5248"/>
    <cellStyle name="Обычный 15 23 2 4 2" xfId="5249"/>
    <cellStyle name="Обычный 15 23 2 4 2 2" xfId="5250"/>
    <cellStyle name="Обычный 15 23 2 4 2 2 2" xfId="5251"/>
    <cellStyle name="Обычный 15 23 2 4 2 3" xfId="5252"/>
    <cellStyle name="Обычный 15 23 2 4 3" xfId="5253"/>
    <cellStyle name="Обычный 15 23 2 4 3 2" xfId="5254"/>
    <cellStyle name="Обычный 15 23 2 4 4" xfId="5255"/>
    <cellStyle name="Обычный 15 23 2 5" xfId="5256"/>
    <cellStyle name="Обычный 15 23 2 5 2" xfId="5257"/>
    <cellStyle name="Обычный 15 23 2 5 2 2" xfId="5258"/>
    <cellStyle name="Обычный 15 23 2 5 3" xfId="5259"/>
    <cellStyle name="Обычный 15 23 2 6" xfId="5260"/>
    <cellStyle name="Обычный 15 23 2 6 2" xfId="5261"/>
    <cellStyle name="Обычный 15 23 2 7" xfId="5262"/>
    <cellStyle name="Обычный 15 23 3" xfId="5263"/>
    <cellStyle name="Обычный 15 23 3 2" xfId="5264"/>
    <cellStyle name="Обычный 15 23 3 2 2" xfId="5265"/>
    <cellStyle name="Обычный 15 23 3 2 2 2" xfId="5266"/>
    <cellStyle name="Обычный 15 23 3 2 2 2 2" xfId="5267"/>
    <cellStyle name="Обычный 15 23 3 2 2 3" xfId="5268"/>
    <cellStyle name="Обычный 15 23 3 2 3" xfId="5269"/>
    <cellStyle name="Обычный 15 23 3 2 3 2" xfId="5270"/>
    <cellStyle name="Обычный 15 23 3 2 4" xfId="5271"/>
    <cellStyle name="Обычный 15 23 3 3" xfId="5272"/>
    <cellStyle name="Обычный 15 23 3 3 2" xfId="5273"/>
    <cellStyle name="Обычный 15 23 3 3 2 2" xfId="5274"/>
    <cellStyle name="Обычный 15 23 3 3 3" xfId="5275"/>
    <cellStyle name="Обычный 15 23 3 4" xfId="5276"/>
    <cellStyle name="Обычный 15 23 3 4 2" xfId="5277"/>
    <cellStyle name="Обычный 15 23 3 5" xfId="5278"/>
    <cellStyle name="Обычный 15 23 4" xfId="5279"/>
    <cellStyle name="Обычный 15 23 4 2" xfId="5280"/>
    <cellStyle name="Обычный 15 23 4 2 2" xfId="5281"/>
    <cellStyle name="Обычный 15 23 4 2 2 2" xfId="5282"/>
    <cellStyle name="Обычный 15 23 4 2 2 2 2" xfId="5283"/>
    <cellStyle name="Обычный 15 23 4 2 2 3" xfId="5284"/>
    <cellStyle name="Обычный 15 23 4 2 3" xfId="5285"/>
    <cellStyle name="Обычный 15 23 4 2 3 2" xfId="5286"/>
    <cellStyle name="Обычный 15 23 4 2 4" xfId="5287"/>
    <cellStyle name="Обычный 15 23 4 3" xfId="5288"/>
    <cellStyle name="Обычный 15 23 4 3 2" xfId="5289"/>
    <cellStyle name="Обычный 15 23 4 3 2 2" xfId="5290"/>
    <cellStyle name="Обычный 15 23 4 3 3" xfId="5291"/>
    <cellStyle name="Обычный 15 23 4 4" xfId="5292"/>
    <cellStyle name="Обычный 15 23 4 4 2" xfId="5293"/>
    <cellStyle name="Обычный 15 23 4 5" xfId="5294"/>
    <cellStyle name="Обычный 15 23 5" xfId="5295"/>
    <cellStyle name="Обычный 15 23 5 2" xfId="5296"/>
    <cellStyle name="Обычный 15 23 5 2 2" xfId="5297"/>
    <cellStyle name="Обычный 15 23 5 2 2 2" xfId="5298"/>
    <cellStyle name="Обычный 15 23 5 2 3" xfId="5299"/>
    <cellStyle name="Обычный 15 23 5 3" xfId="5300"/>
    <cellStyle name="Обычный 15 23 5 3 2" xfId="5301"/>
    <cellStyle name="Обычный 15 23 5 4" xfId="5302"/>
    <cellStyle name="Обычный 15 23 6" xfId="5303"/>
    <cellStyle name="Обычный 15 23 6 2" xfId="5304"/>
    <cellStyle name="Обычный 15 23 6 2 2" xfId="5305"/>
    <cellStyle name="Обычный 15 23 6 3" xfId="5306"/>
    <cellStyle name="Обычный 15 23 7" xfId="5307"/>
    <cellStyle name="Обычный 15 23 7 2" xfId="5308"/>
    <cellStyle name="Обычный 15 23 8" xfId="5309"/>
    <cellStyle name="Обычный 15 24" xfId="5310"/>
    <cellStyle name="Обычный 15 24 2" xfId="5311"/>
    <cellStyle name="Обычный 15 24 2 2" xfId="5312"/>
    <cellStyle name="Обычный 15 24 2 2 2" xfId="5313"/>
    <cellStyle name="Обычный 15 24 2 2 2 2" xfId="5314"/>
    <cellStyle name="Обычный 15 24 2 2 2 2 2" xfId="5315"/>
    <cellStyle name="Обычный 15 24 2 2 2 2 2 2" xfId="5316"/>
    <cellStyle name="Обычный 15 24 2 2 2 2 3" xfId="5317"/>
    <cellStyle name="Обычный 15 24 2 2 2 3" xfId="5318"/>
    <cellStyle name="Обычный 15 24 2 2 2 3 2" xfId="5319"/>
    <cellStyle name="Обычный 15 24 2 2 2 4" xfId="5320"/>
    <cellStyle name="Обычный 15 24 2 2 3" xfId="5321"/>
    <cellStyle name="Обычный 15 24 2 2 3 2" xfId="5322"/>
    <cellStyle name="Обычный 15 24 2 2 3 2 2" xfId="5323"/>
    <cellStyle name="Обычный 15 24 2 2 3 3" xfId="5324"/>
    <cellStyle name="Обычный 15 24 2 2 4" xfId="5325"/>
    <cellStyle name="Обычный 15 24 2 2 4 2" xfId="5326"/>
    <cellStyle name="Обычный 15 24 2 2 5" xfId="5327"/>
    <cellStyle name="Обычный 15 24 2 3" xfId="5328"/>
    <cellStyle name="Обычный 15 24 2 3 2" xfId="5329"/>
    <cellStyle name="Обычный 15 24 2 3 2 2" xfId="5330"/>
    <cellStyle name="Обычный 15 24 2 3 2 2 2" xfId="5331"/>
    <cellStyle name="Обычный 15 24 2 3 2 2 2 2" xfId="5332"/>
    <cellStyle name="Обычный 15 24 2 3 2 2 3" xfId="5333"/>
    <cellStyle name="Обычный 15 24 2 3 2 3" xfId="5334"/>
    <cellStyle name="Обычный 15 24 2 3 2 3 2" xfId="5335"/>
    <cellStyle name="Обычный 15 24 2 3 2 4" xfId="5336"/>
    <cellStyle name="Обычный 15 24 2 3 3" xfId="5337"/>
    <cellStyle name="Обычный 15 24 2 3 3 2" xfId="5338"/>
    <cellStyle name="Обычный 15 24 2 3 3 2 2" xfId="5339"/>
    <cellStyle name="Обычный 15 24 2 3 3 3" xfId="5340"/>
    <cellStyle name="Обычный 15 24 2 3 4" xfId="5341"/>
    <cellStyle name="Обычный 15 24 2 3 4 2" xfId="5342"/>
    <cellStyle name="Обычный 15 24 2 3 5" xfId="5343"/>
    <cellStyle name="Обычный 15 24 2 4" xfId="5344"/>
    <cellStyle name="Обычный 15 24 2 4 2" xfId="5345"/>
    <cellStyle name="Обычный 15 24 2 4 2 2" xfId="5346"/>
    <cellStyle name="Обычный 15 24 2 4 2 2 2" xfId="5347"/>
    <cellStyle name="Обычный 15 24 2 4 2 3" xfId="5348"/>
    <cellStyle name="Обычный 15 24 2 4 3" xfId="5349"/>
    <cellStyle name="Обычный 15 24 2 4 3 2" xfId="5350"/>
    <cellStyle name="Обычный 15 24 2 4 4" xfId="5351"/>
    <cellStyle name="Обычный 15 24 2 5" xfId="5352"/>
    <cellStyle name="Обычный 15 24 2 5 2" xfId="5353"/>
    <cellStyle name="Обычный 15 24 2 5 2 2" xfId="5354"/>
    <cellStyle name="Обычный 15 24 2 5 3" xfId="5355"/>
    <cellStyle name="Обычный 15 24 2 6" xfId="5356"/>
    <cellStyle name="Обычный 15 24 2 6 2" xfId="5357"/>
    <cellStyle name="Обычный 15 24 2 7" xfId="5358"/>
    <cellStyle name="Обычный 15 24 3" xfId="5359"/>
    <cellStyle name="Обычный 15 24 3 2" xfId="5360"/>
    <cellStyle name="Обычный 15 24 3 2 2" xfId="5361"/>
    <cellStyle name="Обычный 15 24 3 2 2 2" xfId="5362"/>
    <cellStyle name="Обычный 15 24 3 2 2 2 2" xfId="5363"/>
    <cellStyle name="Обычный 15 24 3 2 2 3" xfId="5364"/>
    <cellStyle name="Обычный 15 24 3 2 3" xfId="5365"/>
    <cellStyle name="Обычный 15 24 3 2 3 2" xfId="5366"/>
    <cellStyle name="Обычный 15 24 3 2 4" xfId="5367"/>
    <cellStyle name="Обычный 15 24 3 3" xfId="5368"/>
    <cellStyle name="Обычный 15 24 3 3 2" xfId="5369"/>
    <cellStyle name="Обычный 15 24 3 3 2 2" xfId="5370"/>
    <cellStyle name="Обычный 15 24 3 3 3" xfId="5371"/>
    <cellStyle name="Обычный 15 24 3 4" xfId="5372"/>
    <cellStyle name="Обычный 15 24 3 4 2" xfId="5373"/>
    <cellStyle name="Обычный 15 24 3 5" xfId="5374"/>
    <cellStyle name="Обычный 15 24 4" xfId="5375"/>
    <cellStyle name="Обычный 15 24 4 2" xfId="5376"/>
    <cellStyle name="Обычный 15 24 4 2 2" xfId="5377"/>
    <cellStyle name="Обычный 15 24 4 2 2 2" xfId="5378"/>
    <cellStyle name="Обычный 15 24 4 2 2 2 2" xfId="5379"/>
    <cellStyle name="Обычный 15 24 4 2 2 3" xfId="5380"/>
    <cellStyle name="Обычный 15 24 4 2 3" xfId="5381"/>
    <cellStyle name="Обычный 15 24 4 2 3 2" xfId="5382"/>
    <cellStyle name="Обычный 15 24 4 2 4" xfId="5383"/>
    <cellStyle name="Обычный 15 24 4 3" xfId="5384"/>
    <cellStyle name="Обычный 15 24 4 3 2" xfId="5385"/>
    <cellStyle name="Обычный 15 24 4 3 2 2" xfId="5386"/>
    <cellStyle name="Обычный 15 24 4 3 3" xfId="5387"/>
    <cellStyle name="Обычный 15 24 4 4" xfId="5388"/>
    <cellStyle name="Обычный 15 24 4 4 2" xfId="5389"/>
    <cellStyle name="Обычный 15 24 4 5" xfId="5390"/>
    <cellStyle name="Обычный 15 24 5" xfId="5391"/>
    <cellStyle name="Обычный 15 24 5 2" xfId="5392"/>
    <cellStyle name="Обычный 15 24 5 2 2" xfId="5393"/>
    <cellStyle name="Обычный 15 24 5 2 2 2" xfId="5394"/>
    <cellStyle name="Обычный 15 24 5 2 3" xfId="5395"/>
    <cellStyle name="Обычный 15 24 5 3" xfId="5396"/>
    <cellStyle name="Обычный 15 24 5 3 2" xfId="5397"/>
    <cellStyle name="Обычный 15 24 5 4" xfId="5398"/>
    <cellStyle name="Обычный 15 24 6" xfId="5399"/>
    <cellStyle name="Обычный 15 24 6 2" xfId="5400"/>
    <cellStyle name="Обычный 15 24 6 2 2" xfId="5401"/>
    <cellStyle name="Обычный 15 24 6 3" xfId="5402"/>
    <cellStyle name="Обычный 15 24 7" xfId="5403"/>
    <cellStyle name="Обычный 15 24 7 2" xfId="5404"/>
    <cellStyle name="Обычный 15 24 8" xfId="5405"/>
    <cellStyle name="Обычный 15 25" xfId="5406"/>
    <cellStyle name="Обычный 15 25 2" xfId="5407"/>
    <cellStyle name="Обычный 15 25 2 2" xfId="5408"/>
    <cellStyle name="Обычный 15 25 2 2 2" xfId="5409"/>
    <cellStyle name="Обычный 15 25 2 2 2 2" xfId="5410"/>
    <cellStyle name="Обычный 15 25 2 2 2 2 2" xfId="5411"/>
    <cellStyle name="Обычный 15 25 2 2 2 2 2 2" xfId="5412"/>
    <cellStyle name="Обычный 15 25 2 2 2 2 3" xfId="5413"/>
    <cellStyle name="Обычный 15 25 2 2 2 3" xfId="5414"/>
    <cellStyle name="Обычный 15 25 2 2 2 3 2" xfId="5415"/>
    <cellStyle name="Обычный 15 25 2 2 2 4" xfId="5416"/>
    <cellStyle name="Обычный 15 25 2 2 3" xfId="5417"/>
    <cellStyle name="Обычный 15 25 2 2 3 2" xfId="5418"/>
    <cellStyle name="Обычный 15 25 2 2 3 2 2" xfId="5419"/>
    <cellStyle name="Обычный 15 25 2 2 3 3" xfId="5420"/>
    <cellStyle name="Обычный 15 25 2 2 4" xfId="5421"/>
    <cellStyle name="Обычный 15 25 2 2 4 2" xfId="5422"/>
    <cellStyle name="Обычный 15 25 2 2 5" xfId="5423"/>
    <cellStyle name="Обычный 15 25 2 3" xfId="5424"/>
    <cellStyle name="Обычный 15 25 2 3 2" xfId="5425"/>
    <cellStyle name="Обычный 15 25 2 3 2 2" xfId="5426"/>
    <cellStyle name="Обычный 15 25 2 3 2 2 2" xfId="5427"/>
    <cellStyle name="Обычный 15 25 2 3 2 2 2 2" xfId="5428"/>
    <cellStyle name="Обычный 15 25 2 3 2 2 3" xfId="5429"/>
    <cellStyle name="Обычный 15 25 2 3 2 3" xfId="5430"/>
    <cellStyle name="Обычный 15 25 2 3 2 3 2" xfId="5431"/>
    <cellStyle name="Обычный 15 25 2 3 2 4" xfId="5432"/>
    <cellStyle name="Обычный 15 25 2 3 3" xfId="5433"/>
    <cellStyle name="Обычный 15 25 2 3 3 2" xfId="5434"/>
    <cellStyle name="Обычный 15 25 2 3 3 2 2" xfId="5435"/>
    <cellStyle name="Обычный 15 25 2 3 3 3" xfId="5436"/>
    <cellStyle name="Обычный 15 25 2 3 4" xfId="5437"/>
    <cellStyle name="Обычный 15 25 2 3 4 2" xfId="5438"/>
    <cellStyle name="Обычный 15 25 2 3 5" xfId="5439"/>
    <cellStyle name="Обычный 15 25 2 4" xfId="5440"/>
    <cellStyle name="Обычный 15 25 2 4 2" xfId="5441"/>
    <cellStyle name="Обычный 15 25 2 4 2 2" xfId="5442"/>
    <cellStyle name="Обычный 15 25 2 4 2 2 2" xfId="5443"/>
    <cellStyle name="Обычный 15 25 2 4 2 3" xfId="5444"/>
    <cellStyle name="Обычный 15 25 2 4 3" xfId="5445"/>
    <cellStyle name="Обычный 15 25 2 4 3 2" xfId="5446"/>
    <cellStyle name="Обычный 15 25 2 4 4" xfId="5447"/>
    <cellStyle name="Обычный 15 25 2 5" xfId="5448"/>
    <cellStyle name="Обычный 15 25 2 5 2" xfId="5449"/>
    <cellStyle name="Обычный 15 25 2 5 2 2" xfId="5450"/>
    <cellStyle name="Обычный 15 25 2 5 3" xfId="5451"/>
    <cellStyle name="Обычный 15 25 2 6" xfId="5452"/>
    <cellStyle name="Обычный 15 25 2 6 2" xfId="5453"/>
    <cellStyle name="Обычный 15 25 2 7" xfId="5454"/>
    <cellStyle name="Обычный 15 25 3" xfId="5455"/>
    <cellStyle name="Обычный 15 25 3 2" xfId="5456"/>
    <cellStyle name="Обычный 15 25 3 2 2" xfId="5457"/>
    <cellStyle name="Обычный 15 25 3 2 2 2" xfId="5458"/>
    <cellStyle name="Обычный 15 25 3 2 2 2 2" xfId="5459"/>
    <cellStyle name="Обычный 15 25 3 2 2 3" xfId="5460"/>
    <cellStyle name="Обычный 15 25 3 2 3" xfId="5461"/>
    <cellStyle name="Обычный 15 25 3 2 3 2" xfId="5462"/>
    <cellStyle name="Обычный 15 25 3 2 4" xfId="5463"/>
    <cellStyle name="Обычный 15 25 3 3" xfId="5464"/>
    <cellStyle name="Обычный 15 25 3 3 2" xfId="5465"/>
    <cellStyle name="Обычный 15 25 3 3 2 2" xfId="5466"/>
    <cellStyle name="Обычный 15 25 3 3 3" xfId="5467"/>
    <cellStyle name="Обычный 15 25 3 4" xfId="5468"/>
    <cellStyle name="Обычный 15 25 3 4 2" xfId="5469"/>
    <cellStyle name="Обычный 15 25 3 5" xfId="5470"/>
    <cellStyle name="Обычный 15 25 4" xfId="5471"/>
    <cellStyle name="Обычный 15 25 4 2" xfId="5472"/>
    <cellStyle name="Обычный 15 25 4 2 2" xfId="5473"/>
    <cellStyle name="Обычный 15 25 4 2 2 2" xfId="5474"/>
    <cellStyle name="Обычный 15 25 4 2 2 2 2" xfId="5475"/>
    <cellStyle name="Обычный 15 25 4 2 2 3" xfId="5476"/>
    <cellStyle name="Обычный 15 25 4 2 3" xfId="5477"/>
    <cellStyle name="Обычный 15 25 4 2 3 2" xfId="5478"/>
    <cellStyle name="Обычный 15 25 4 2 4" xfId="5479"/>
    <cellStyle name="Обычный 15 25 4 3" xfId="5480"/>
    <cellStyle name="Обычный 15 25 4 3 2" xfId="5481"/>
    <cellStyle name="Обычный 15 25 4 3 2 2" xfId="5482"/>
    <cellStyle name="Обычный 15 25 4 3 3" xfId="5483"/>
    <cellStyle name="Обычный 15 25 4 4" xfId="5484"/>
    <cellStyle name="Обычный 15 25 4 4 2" xfId="5485"/>
    <cellStyle name="Обычный 15 25 4 5" xfId="5486"/>
    <cellStyle name="Обычный 15 25 5" xfId="5487"/>
    <cellStyle name="Обычный 15 25 5 2" xfId="5488"/>
    <cellStyle name="Обычный 15 25 5 2 2" xfId="5489"/>
    <cellStyle name="Обычный 15 25 5 2 2 2" xfId="5490"/>
    <cellStyle name="Обычный 15 25 5 2 3" xfId="5491"/>
    <cellStyle name="Обычный 15 25 5 3" xfId="5492"/>
    <cellStyle name="Обычный 15 25 5 3 2" xfId="5493"/>
    <cellStyle name="Обычный 15 25 5 4" xfId="5494"/>
    <cellStyle name="Обычный 15 25 6" xfId="5495"/>
    <cellStyle name="Обычный 15 25 6 2" xfId="5496"/>
    <cellStyle name="Обычный 15 25 6 2 2" xfId="5497"/>
    <cellStyle name="Обычный 15 25 6 3" xfId="5498"/>
    <cellStyle name="Обычный 15 25 7" xfId="5499"/>
    <cellStyle name="Обычный 15 25 7 2" xfId="5500"/>
    <cellStyle name="Обычный 15 25 8" xfId="5501"/>
    <cellStyle name="Обычный 15 26" xfId="5502"/>
    <cellStyle name="Обычный 15 26 2" xfId="5503"/>
    <cellStyle name="Обычный 15 26 2 2" xfId="5504"/>
    <cellStyle name="Обычный 15 26 2 2 2" xfId="5505"/>
    <cellStyle name="Обычный 15 26 2 2 2 2" xfId="5506"/>
    <cellStyle name="Обычный 15 26 2 2 2 2 2" xfId="5507"/>
    <cellStyle name="Обычный 15 26 2 2 2 2 2 2" xfId="5508"/>
    <cellStyle name="Обычный 15 26 2 2 2 2 3" xfId="5509"/>
    <cellStyle name="Обычный 15 26 2 2 2 3" xfId="5510"/>
    <cellStyle name="Обычный 15 26 2 2 2 3 2" xfId="5511"/>
    <cellStyle name="Обычный 15 26 2 2 2 4" xfId="5512"/>
    <cellStyle name="Обычный 15 26 2 2 3" xfId="5513"/>
    <cellStyle name="Обычный 15 26 2 2 3 2" xfId="5514"/>
    <cellStyle name="Обычный 15 26 2 2 3 2 2" xfId="5515"/>
    <cellStyle name="Обычный 15 26 2 2 3 3" xfId="5516"/>
    <cellStyle name="Обычный 15 26 2 2 4" xfId="5517"/>
    <cellStyle name="Обычный 15 26 2 2 4 2" xfId="5518"/>
    <cellStyle name="Обычный 15 26 2 2 5" xfId="5519"/>
    <cellStyle name="Обычный 15 26 2 3" xfId="5520"/>
    <cellStyle name="Обычный 15 26 2 3 2" xfId="5521"/>
    <cellStyle name="Обычный 15 26 2 3 2 2" xfId="5522"/>
    <cellStyle name="Обычный 15 26 2 3 2 2 2" xfId="5523"/>
    <cellStyle name="Обычный 15 26 2 3 2 2 2 2" xfId="5524"/>
    <cellStyle name="Обычный 15 26 2 3 2 2 3" xfId="5525"/>
    <cellStyle name="Обычный 15 26 2 3 2 3" xfId="5526"/>
    <cellStyle name="Обычный 15 26 2 3 2 3 2" xfId="5527"/>
    <cellStyle name="Обычный 15 26 2 3 2 4" xfId="5528"/>
    <cellStyle name="Обычный 15 26 2 3 3" xfId="5529"/>
    <cellStyle name="Обычный 15 26 2 3 3 2" xfId="5530"/>
    <cellStyle name="Обычный 15 26 2 3 3 2 2" xfId="5531"/>
    <cellStyle name="Обычный 15 26 2 3 3 3" xfId="5532"/>
    <cellStyle name="Обычный 15 26 2 3 4" xfId="5533"/>
    <cellStyle name="Обычный 15 26 2 3 4 2" xfId="5534"/>
    <cellStyle name="Обычный 15 26 2 3 5" xfId="5535"/>
    <cellStyle name="Обычный 15 26 2 4" xfId="5536"/>
    <cellStyle name="Обычный 15 26 2 4 2" xfId="5537"/>
    <cellStyle name="Обычный 15 26 2 4 2 2" xfId="5538"/>
    <cellStyle name="Обычный 15 26 2 4 2 2 2" xfId="5539"/>
    <cellStyle name="Обычный 15 26 2 4 2 3" xfId="5540"/>
    <cellStyle name="Обычный 15 26 2 4 3" xfId="5541"/>
    <cellStyle name="Обычный 15 26 2 4 3 2" xfId="5542"/>
    <cellStyle name="Обычный 15 26 2 4 4" xfId="5543"/>
    <cellStyle name="Обычный 15 26 2 5" xfId="5544"/>
    <cellStyle name="Обычный 15 26 2 5 2" xfId="5545"/>
    <cellStyle name="Обычный 15 26 2 5 2 2" xfId="5546"/>
    <cellStyle name="Обычный 15 26 2 5 3" xfId="5547"/>
    <cellStyle name="Обычный 15 26 2 6" xfId="5548"/>
    <cellStyle name="Обычный 15 26 2 6 2" xfId="5549"/>
    <cellStyle name="Обычный 15 26 2 7" xfId="5550"/>
    <cellStyle name="Обычный 15 26 3" xfId="5551"/>
    <cellStyle name="Обычный 15 26 3 2" xfId="5552"/>
    <cellStyle name="Обычный 15 26 3 2 2" xfId="5553"/>
    <cellStyle name="Обычный 15 26 3 2 2 2" xfId="5554"/>
    <cellStyle name="Обычный 15 26 3 2 2 2 2" xfId="5555"/>
    <cellStyle name="Обычный 15 26 3 2 2 3" xfId="5556"/>
    <cellStyle name="Обычный 15 26 3 2 3" xfId="5557"/>
    <cellStyle name="Обычный 15 26 3 2 3 2" xfId="5558"/>
    <cellStyle name="Обычный 15 26 3 2 4" xfId="5559"/>
    <cellStyle name="Обычный 15 26 3 3" xfId="5560"/>
    <cellStyle name="Обычный 15 26 3 3 2" xfId="5561"/>
    <cellStyle name="Обычный 15 26 3 3 2 2" xfId="5562"/>
    <cellStyle name="Обычный 15 26 3 3 3" xfId="5563"/>
    <cellStyle name="Обычный 15 26 3 4" xfId="5564"/>
    <cellStyle name="Обычный 15 26 3 4 2" xfId="5565"/>
    <cellStyle name="Обычный 15 26 3 5" xfId="5566"/>
    <cellStyle name="Обычный 15 26 4" xfId="5567"/>
    <cellStyle name="Обычный 15 26 4 2" xfId="5568"/>
    <cellStyle name="Обычный 15 26 4 2 2" xfId="5569"/>
    <cellStyle name="Обычный 15 26 4 2 2 2" xfId="5570"/>
    <cellStyle name="Обычный 15 26 4 2 2 2 2" xfId="5571"/>
    <cellStyle name="Обычный 15 26 4 2 2 3" xfId="5572"/>
    <cellStyle name="Обычный 15 26 4 2 3" xfId="5573"/>
    <cellStyle name="Обычный 15 26 4 2 3 2" xfId="5574"/>
    <cellStyle name="Обычный 15 26 4 2 4" xfId="5575"/>
    <cellStyle name="Обычный 15 26 4 3" xfId="5576"/>
    <cellStyle name="Обычный 15 26 4 3 2" xfId="5577"/>
    <cellStyle name="Обычный 15 26 4 3 2 2" xfId="5578"/>
    <cellStyle name="Обычный 15 26 4 3 3" xfId="5579"/>
    <cellStyle name="Обычный 15 26 4 4" xfId="5580"/>
    <cellStyle name="Обычный 15 26 4 4 2" xfId="5581"/>
    <cellStyle name="Обычный 15 26 4 5" xfId="5582"/>
    <cellStyle name="Обычный 15 26 5" xfId="5583"/>
    <cellStyle name="Обычный 15 26 5 2" xfId="5584"/>
    <cellStyle name="Обычный 15 26 5 2 2" xfId="5585"/>
    <cellStyle name="Обычный 15 26 5 2 2 2" xfId="5586"/>
    <cellStyle name="Обычный 15 26 5 2 3" xfId="5587"/>
    <cellStyle name="Обычный 15 26 5 3" xfId="5588"/>
    <cellStyle name="Обычный 15 26 5 3 2" xfId="5589"/>
    <cellStyle name="Обычный 15 26 5 4" xfId="5590"/>
    <cellStyle name="Обычный 15 26 6" xfId="5591"/>
    <cellStyle name="Обычный 15 26 6 2" xfId="5592"/>
    <cellStyle name="Обычный 15 26 6 2 2" xfId="5593"/>
    <cellStyle name="Обычный 15 26 6 3" xfId="5594"/>
    <cellStyle name="Обычный 15 26 7" xfId="5595"/>
    <cellStyle name="Обычный 15 26 7 2" xfId="5596"/>
    <cellStyle name="Обычный 15 26 8" xfId="5597"/>
    <cellStyle name="Обычный 15 27" xfId="5598"/>
    <cellStyle name="Обычный 15 27 2" xfId="5599"/>
    <cellStyle name="Обычный 15 27 2 2" xfId="5600"/>
    <cellStyle name="Обычный 15 27 2 2 2" xfId="5601"/>
    <cellStyle name="Обычный 15 27 2 2 2 2" xfId="5602"/>
    <cellStyle name="Обычный 15 27 2 2 2 2 2" xfId="5603"/>
    <cellStyle name="Обычный 15 27 2 2 2 2 2 2" xfId="5604"/>
    <cellStyle name="Обычный 15 27 2 2 2 2 3" xfId="5605"/>
    <cellStyle name="Обычный 15 27 2 2 2 3" xfId="5606"/>
    <cellStyle name="Обычный 15 27 2 2 2 3 2" xfId="5607"/>
    <cellStyle name="Обычный 15 27 2 2 2 4" xfId="5608"/>
    <cellStyle name="Обычный 15 27 2 2 3" xfId="5609"/>
    <cellStyle name="Обычный 15 27 2 2 3 2" xfId="5610"/>
    <cellStyle name="Обычный 15 27 2 2 3 2 2" xfId="5611"/>
    <cellStyle name="Обычный 15 27 2 2 3 3" xfId="5612"/>
    <cellStyle name="Обычный 15 27 2 2 4" xfId="5613"/>
    <cellStyle name="Обычный 15 27 2 2 4 2" xfId="5614"/>
    <cellStyle name="Обычный 15 27 2 2 5" xfId="5615"/>
    <cellStyle name="Обычный 15 27 2 3" xfId="5616"/>
    <cellStyle name="Обычный 15 27 2 3 2" xfId="5617"/>
    <cellStyle name="Обычный 15 27 2 3 2 2" xfId="5618"/>
    <cellStyle name="Обычный 15 27 2 3 2 2 2" xfId="5619"/>
    <cellStyle name="Обычный 15 27 2 3 2 2 2 2" xfId="5620"/>
    <cellStyle name="Обычный 15 27 2 3 2 2 3" xfId="5621"/>
    <cellStyle name="Обычный 15 27 2 3 2 3" xfId="5622"/>
    <cellStyle name="Обычный 15 27 2 3 2 3 2" xfId="5623"/>
    <cellStyle name="Обычный 15 27 2 3 2 4" xfId="5624"/>
    <cellStyle name="Обычный 15 27 2 3 3" xfId="5625"/>
    <cellStyle name="Обычный 15 27 2 3 3 2" xfId="5626"/>
    <cellStyle name="Обычный 15 27 2 3 3 2 2" xfId="5627"/>
    <cellStyle name="Обычный 15 27 2 3 3 3" xfId="5628"/>
    <cellStyle name="Обычный 15 27 2 3 4" xfId="5629"/>
    <cellStyle name="Обычный 15 27 2 3 4 2" xfId="5630"/>
    <cellStyle name="Обычный 15 27 2 3 5" xfId="5631"/>
    <cellStyle name="Обычный 15 27 2 4" xfId="5632"/>
    <cellStyle name="Обычный 15 27 2 4 2" xfId="5633"/>
    <cellStyle name="Обычный 15 27 2 4 2 2" xfId="5634"/>
    <cellStyle name="Обычный 15 27 2 4 2 2 2" xfId="5635"/>
    <cellStyle name="Обычный 15 27 2 4 2 3" xfId="5636"/>
    <cellStyle name="Обычный 15 27 2 4 3" xfId="5637"/>
    <cellStyle name="Обычный 15 27 2 4 3 2" xfId="5638"/>
    <cellStyle name="Обычный 15 27 2 4 4" xfId="5639"/>
    <cellStyle name="Обычный 15 27 2 5" xfId="5640"/>
    <cellStyle name="Обычный 15 27 2 5 2" xfId="5641"/>
    <cellStyle name="Обычный 15 27 2 5 2 2" xfId="5642"/>
    <cellStyle name="Обычный 15 27 2 5 3" xfId="5643"/>
    <cellStyle name="Обычный 15 27 2 6" xfId="5644"/>
    <cellStyle name="Обычный 15 27 2 6 2" xfId="5645"/>
    <cellStyle name="Обычный 15 27 2 7" xfId="5646"/>
    <cellStyle name="Обычный 15 27 3" xfId="5647"/>
    <cellStyle name="Обычный 15 27 3 2" xfId="5648"/>
    <cellStyle name="Обычный 15 27 3 2 2" xfId="5649"/>
    <cellStyle name="Обычный 15 27 3 2 2 2" xfId="5650"/>
    <cellStyle name="Обычный 15 27 3 2 2 2 2" xfId="5651"/>
    <cellStyle name="Обычный 15 27 3 2 2 3" xfId="5652"/>
    <cellStyle name="Обычный 15 27 3 2 3" xfId="5653"/>
    <cellStyle name="Обычный 15 27 3 2 3 2" xfId="5654"/>
    <cellStyle name="Обычный 15 27 3 2 4" xfId="5655"/>
    <cellStyle name="Обычный 15 27 3 3" xfId="5656"/>
    <cellStyle name="Обычный 15 27 3 3 2" xfId="5657"/>
    <cellStyle name="Обычный 15 27 3 3 2 2" xfId="5658"/>
    <cellStyle name="Обычный 15 27 3 3 3" xfId="5659"/>
    <cellStyle name="Обычный 15 27 3 4" xfId="5660"/>
    <cellStyle name="Обычный 15 27 3 4 2" xfId="5661"/>
    <cellStyle name="Обычный 15 27 3 5" xfId="5662"/>
    <cellStyle name="Обычный 15 27 4" xfId="5663"/>
    <cellStyle name="Обычный 15 27 4 2" xfId="5664"/>
    <cellStyle name="Обычный 15 27 4 2 2" xfId="5665"/>
    <cellStyle name="Обычный 15 27 4 2 2 2" xfId="5666"/>
    <cellStyle name="Обычный 15 27 4 2 2 2 2" xfId="5667"/>
    <cellStyle name="Обычный 15 27 4 2 2 3" xfId="5668"/>
    <cellStyle name="Обычный 15 27 4 2 3" xfId="5669"/>
    <cellStyle name="Обычный 15 27 4 2 3 2" xfId="5670"/>
    <cellStyle name="Обычный 15 27 4 2 4" xfId="5671"/>
    <cellStyle name="Обычный 15 27 4 3" xfId="5672"/>
    <cellStyle name="Обычный 15 27 4 3 2" xfId="5673"/>
    <cellStyle name="Обычный 15 27 4 3 2 2" xfId="5674"/>
    <cellStyle name="Обычный 15 27 4 3 3" xfId="5675"/>
    <cellStyle name="Обычный 15 27 4 4" xfId="5676"/>
    <cellStyle name="Обычный 15 27 4 4 2" xfId="5677"/>
    <cellStyle name="Обычный 15 27 4 5" xfId="5678"/>
    <cellStyle name="Обычный 15 27 5" xfId="5679"/>
    <cellStyle name="Обычный 15 27 5 2" xfId="5680"/>
    <cellStyle name="Обычный 15 27 5 2 2" xfId="5681"/>
    <cellStyle name="Обычный 15 27 5 2 2 2" xfId="5682"/>
    <cellStyle name="Обычный 15 27 5 2 3" xfId="5683"/>
    <cellStyle name="Обычный 15 27 5 3" xfId="5684"/>
    <cellStyle name="Обычный 15 27 5 3 2" xfId="5685"/>
    <cellStyle name="Обычный 15 27 5 4" xfId="5686"/>
    <cellStyle name="Обычный 15 27 6" xfId="5687"/>
    <cellStyle name="Обычный 15 27 6 2" xfId="5688"/>
    <cellStyle name="Обычный 15 27 6 2 2" xfId="5689"/>
    <cellStyle name="Обычный 15 27 6 3" xfId="5690"/>
    <cellStyle name="Обычный 15 27 7" xfId="5691"/>
    <cellStyle name="Обычный 15 27 7 2" xfId="5692"/>
    <cellStyle name="Обычный 15 27 8" xfId="5693"/>
    <cellStyle name="Обычный 15 28" xfId="5694"/>
    <cellStyle name="Обычный 15 28 2" xfId="5695"/>
    <cellStyle name="Обычный 15 28 2 2" xfId="5696"/>
    <cellStyle name="Обычный 15 28 2 2 2" xfId="5697"/>
    <cellStyle name="Обычный 15 28 2 2 2 2" xfId="5698"/>
    <cellStyle name="Обычный 15 28 2 2 2 2 2" xfId="5699"/>
    <cellStyle name="Обычный 15 28 2 2 2 2 2 2" xfId="5700"/>
    <cellStyle name="Обычный 15 28 2 2 2 2 3" xfId="5701"/>
    <cellStyle name="Обычный 15 28 2 2 2 3" xfId="5702"/>
    <cellStyle name="Обычный 15 28 2 2 2 3 2" xfId="5703"/>
    <cellStyle name="Обычный 15 28 2 2 2 4" xfId="5704"/>
    <cellStyle name="Обычный 15 28 2 2 3" xfId="5705"/>
    <cellStyle name="Обычный 15 28 2 2 3 2" xfId="5706"/>
    <cellStyle name="Обычный 15 28 2 2 3 2 2" xfId="5707"/>
    <cellStyle name="Обычный 15 28 2 2 3 3" xfId="5708"/>
    <cellStyle name="Обычный 15 28 2 2 4" xfId="5709"/>
    <cellStyle name="Обычный 15 28 2 2 4 2" xfId="5710"/>
    <cellStyle name="Обычный 15 28 2 2 5" xfId="5711"/>
    <cellStyle name="Обычный 15 28 2 3" xfId="5712"/>
    <cellStyle name="Обычный 15 28 2 3 2" xfId="5713"/>
    <cellStyle name="Обычный 15 28 2 3 2 2" xfId="5714"/>
    <cellStyle name="Обычный 15 28 2 3 2 2 2" xfId="5715"/>
    <cellStyle name="Обычный 15 28 2 3 2 2 2 2" xfId="5716"/>
    <cellStyle name="Обычный 15 28 2 3 2 2 3" xfId="5717"/>
    <cellStyle name="Обычный 15 28 2 3 2 3" xfId="5718"/>
    <cellStyle name="Обычный 15 28 2 3 2 3 2" xfId="5719"/>
    <cellStyle name="Обычный 15 28 2 3 2 4" xfId="5720"/>
    <cellStyle name="Обычный 15 28 2 3 3" xfId="5721"/>
    <cellStyle name="Обычный 15 28 2 3 3 2" xfId="5722"/>
    <cellStyle name="Обычный 15 28 2 3 3 2 2" xfId="5723"/>
    <cellStyle name="Обычный 15 28 2 3 3 3" xfId="5724"/>
    <cellStyle name="Обычный 15 28 2 3 4" xfId="5725"/>
    <cellStyle name="Обычный 15 28 2 3 4 2" xfId="5726"/>
    <cellStyle name="Обычный 15 28 2 3 5" xfId="5727"/>
    <cellStyle name="Обычный 15 28 2 4" xfId="5728"/>
    <cellStyle name="Обычный 15 28 2 4 2" xfId="5729"/>
    <cellStyle name="Обычный 15 28 2 4 2 2" xfId="5730"/>
    <cellStyle name="Обычный 15 28 2 4 2 2 2" xfId="5731"/>
    <cellStyle name="Обычный 15 28 2 4 2 3" xfId="5732"/>
    <cellStyle name="Обычный 15 28 2 4 3" xfId="5733"/>
    <cellStyle name="Обычный 15 28 2 4 3 2" xfId="5734"/>
    <cellStyle name="Обычный 15 28 2 4 4" xfId="5735"/>
    <cellStyle name="Обычный 15 28 2 5" xfId="5736"/>
    <cellStyle name="Обычный 15 28 2 5 2" xfId="5737"/>
    <cellStyle name="Обычный 15 28 2 5 2 2" xfId="5738"/>
    <cellStyle name="Обычный 15 28 2 5 3" xfId="5739"/>
    <cellStyle name="Обычный 15 28 2 6" xfId="5740"/>
    <cellStyle name="Обычный 15 28 2 6 2" xfId="5741"/>
    <cellStyle name="Обычный 15 28 2 7" xfId="5742"/>
    <cellStyle name="Обычный 15 28 3" xfId="5743"/>
    <cellStyle name="Обычный 15 28 3 2" xfId="5744"/>
    <cellStyle name="Обычный 15 28 3 2 2" xfId="5745"/>
    <cellStyle name="Обычный 15 28 3 2 2 2" xfId="5746"/>
    <cellStyle name="Обычный 15 28 3 2 2 2 2" xfId="5747"/>
    <cellStyle name="Обычный 15 28 3 2 2 3" xfId="5748"/>
    <cellStyle name="Обычный 15 28 3 2 3" xfId="5749"/>
    <cellStyle name="Обычный 15 28 3 2 3 2" xfId="5750"/>
    <cellStyle name="Обычный 15 28 3 2 4" xfId="5751"/>
    <cellStyle name="Обычный 15 28 3 3" xfId="5752"/>
    <cellStyle name="Обычный 15 28 3 3 2" xfId="5753"/>
    <cellStyle name="Обычный 15 28 3 3 2 2" xfId="5754"/>
    <cellStyle name="Обычный 15 28 3 3 3" xfId="5755"/>
    <cellStyle name="Обычный 15 28 3 4" xfId="5756"/>
    <cellStyle name="Обычный 15 28 3 4 2" xfId="5757"/>
    <cellStyle name="Обычный 15 28 3 5" xfId="5758"/>
    <cellStyle name="Обычный 15 28 4" xfId="5759"/>
    <cellStyle name="Обычный 15 28 4 2" xfId="5760"/>
    <cellStyle name="Обычный 15 28 4 2 2" xfId="5761"/>
    <cellStyle name="Обычный 15 28 4 2 2 2" xfId="5762"/>
    <cellStyle name="Обычный 15 28 4 2 2 2 2" xfId="5763"/>
    <cellStyle name="Обычный 15 28 4 2 2 3" xfId="5764"/>
    <cellStyle name="Обычный 15 28 4 2 3" xfId="5765"/>
    <cellStyle name="Обычный 15 28 4 2 3 2" xfId="5766"/>
    <cellStyle name="Обычный 15 28 4 2 4" xfId="5767"/>
    <cellStyle name="Обычный 15 28 4 3" xfId="5768"/>
    <cellStyle name="Обычный 15 28 4 3 2" xfId="5769"/>
    <cellStyle name="Обычный 15 28 4 3 2 2" xfId="5770"/>
    <cellStyle name="Обычный 15 28 4 3 3" xfId="5771"/>
    <cellStyle name="Обычный 15 28 4 4" xfId="5772"/>
    <cellStyle name="Обычный 15 28 4 4 2" xfId="5773"/>
    <cellStyle name="Обычный 15 28 4 5" xfId="5774"/>
    <cellStyle name="Обычный 15 28 5" xfId="5775"/>
    <cellStyle name="Обычный 15 28 5 2" xfId="5776"/>
    <cellStyle name="Обычный 15 28 5 2 2" xfId="5777"/>
    <cellStyle name="Обычный 15 28 5 2 2 2" xfId="5778"/>
    <cellStyle name="Обычный 15 28 5 2 3" xfId="5779"/>
    <cellStyle name="Обычный 15 28 5 3" xfId="5780"/>
    <cellStyle name="Обычный 15 28 5 3 2" xfId="5781"/>
    <cellStyle name="Обычный 15 28 5 4" xfId="5782"/>
    <cellStyle name="Обычный 15 28 6" xfId="5783"/>
    <cellStyle name="Обычный 15 28 6 2" xfId="5784"/>
    <cellStyle name="Обычный 15 28 6 2 2" xfId="5785"/>
    <cellStyle name="Обычный 15 28 6 3" xfId="5786"/>
    <cellStyle name="Обычный 15 28 7" xfId="5787"/>
    <cellStyle name="Обычный 15 28 7 2" xfId="5788"/>
    <cellStyle name="Обычный 15 28 8" xfId="5789"/>
    <cellStyle name="Обычный 15 29" xfId="5790"/>
    <cellStyle name="Обычный 15 29 2" xfId="5791"/>
    <cellStyle name="Обычный 15 29 2 2" xfId="5792"/>
    <cellStyle name="Обычный 15 29 2 2 2" xfId="5793"/>
    <cellStyle name="Обычный 15 29 2 2 2 2" xfId="5794"/>
    <cellStyle name="Обычный 15 29 2 2 2 2 2" xfId="5795"/>
    <cellStyle name="Обычный 15 29 2 2 2 2 2 2" xfId="5796"/>
    <cellStyle name="Обычный 15 29 2 2 2 2 3" xfId="5797"/>
    <cellStyle name="Обычный 15 29 2 2 2 3" xfId="5798"/>
    <cellStyle name="Обычный 15 29 2 2 2 3 2" xfId="5799"/>
    <cellStyle name="Обычный 15 29 2 2 2 4" xfId="5800"/>
    <cellStyle name="Обычный 15 29 2 2 3" xfId="5801"/>
    <cellStyle name="Обычный 15 29 2 2 3 2" xfId="5802"/>
    <cellStyle name="Обычный 15 29 2 2 3 2 2" xfId="5803"/>
    <cellStyle name="Обычный 15 29 2 2 3 3" xfId="5804"/>
    <cellStyle name="Обычный 15 29 2 2 4" xfId="5805"/>
    <cellStyle name="Обычный 15 29 2 2 4 2" xfId="5806"/>
    <cellStyle name="Обычный 15 29 2 2 5" xfId="5807"/>
    <cellStyle name="Обычный 15 29 2 3" xfId="5808"/>
    <cellStyle name="Обычный 15 29 2 3 2" xfId="5809"/>
    <cellStyle name="Обычный 15 29 2 3 2 2" xfId="5810"/>
    <cellStyle name="Обычный 15 29 2 3 2 2 2" xfId="5811"/>
    <cellStyle name="Обычный 15 29 2 3 2 2 2 2" xfId="5812"/>
    <cellStyle name="Обычный 15 29 2 3 2 2 3" xfId="5813"/>
    <cellStyle name="Обычный 15 29 2 3 2 3" xfId="5814"/>
    <cellStyle name="Обычный 15 29 2 3 2 3 2" xfId="5815"/>
    <cellStyle name="Обычный 15 29 2 3 2 4" xfId="5816"/>
    <cellStyle name="Обычный 15 29 2 3 3" xfId="5817"/>
    <cellStyle name="Обычный 15 29 2 3 3 2" xfId="5818"/>
    <cellStyle name="Обычный 15 29 2 3 3 2 2" xfId="5819"/>
    <cellStyle name="Обычный 15 29 2 3 3 3" xfId="5820"/>
    <cellStyle name="Обычный 15 29 2 3 4" xfId="5821"/>
    <cellStyle name="Обычный 15 29 2 3 4 2" xfId="5822"/>
    <cellStyle name="Обычный 15 29 2 3 5" xfId="5823"/>
    <cellStyle name="Обычный 15 29 2 4" xfId="5824"/>
    <cellStyle name="Обычный 15 29 2 4 2" xfId="5825"/>
    <cellStyle name="Обычный 15 29 2 4 2 2" xfId="5826"/>
    <cellStyle name="Обычный 15 29 2 4 2 2 2" xfId="5827"/>
    <cellStyle name="Обычный 15 29 2 4 2 3" xfId="5828"/>
    <cellStyle name="Обычный 15 29 2 4 3" xfId="5829"/>
    <cellStyle name="Обычный 15 29 2 4 3 2" xfId="5830"/>
    <cellStyle name="Обычный 15 29 2 4 4" xfId="5831"/>
    <cellStyle name="Обычный 15 29 2 5" xfId="5832"/>
    <cellStyle name="Обычный 15 29 2 5 2" xfId="5833"/>
    <cellStyle name="Обычный 15 29 2 5 2 2" xfId="5834"/>
    <cellStyle name="Обычный 15 29 2 5 3" xfId="5835"/>
    <cellStyle name="Обычный 15 29 2 6" xfId="5836"/>
    <cellStyle name="Обычный 15 29 2 6 2" xfId="5837"/>
    <cellStyle name="Обычный 15 29 2 7" xfId="5838"/>
    <cellStyle name="Обычный 15 29 3" xfId="5839"/>
    <cellStyle name="Обычный 15 29 3 2" xfId="5840"/>
    <cellStyle name="Обычный 15 29 3 2 2" xfId="5841"/>
    <cellStyle name="Обычный 15 29 3 2 2 2" xfId="5842"/>
    <cellStyle name="Обычный 15 29 3 2 2 2 2" xfId="5843"/>
    <cellStyle name="Обычный 15 29 3 2 2 3" xfId="5844"/>
    <cellStyle name="Обычный 15 29 3 2 3" xfId="5845"/>
    <cellStyle name="Обычный 15 29 3 2 3 2" xfId="5846"/>
    <cellStyle name="Обычный 15 29 3 2 4" xfId="5847"/>
    <cellStyle name="Обычный 15 29 3 3" xfId="5848"/>
    <cellStyle name="Обычный 15 29 3 3 2" xfId="5849"/>
    <cellStyle name="Обычный 15 29 3 3 2 2" xfId="5850"/>
    <cellStyle name="Обычный 15 29 3 3 3" xfId="5851"/>
    <cellStyle name="Обычный 15 29 3 4" xfId="5852"/>
    <cellStyle name="Обычный 15 29 3 4 2" xfId="5853"/>
    <cellStyle name="Обычный 15 29 3 5" xfId="5854"/>
    <cellStyle name="Обычный 15 29 4" xfId="5855"/>
    <cellStyle name="Обычный 15 29 4 2" xfId="5856"/>
    <cellStyle name="Обычный 15 29 4 2 2" xfId="5857"/>
    <cellStyle name="Обычный 15 29 4 2 2 2" xfId="5858"/>
    <cellStyle name="Обычный 15 29 4 2 2 2 2" xfId="5859"/>
    <cellStyle name="Обычный 15 29 4 2 2 3" xfId="5860"/>
    <cellStyle name="Обычный 15 29 4 2 3" xfId="5861"/>
    <cellStyle name="Обычный 15 29 4 2 3 2" xfId="5862"/>
    <cellStyle name="Обычный 15 29 4 2 4" xfId="5863"/>
    <cellStyle name="Обычный 15 29 4 3" xfId="5864"/>
    <cellStyle name="Обычный 15 29 4 3 2" xfId="5865"/>
    <cellStyle name="Обычный 15 29 4 3 2 2" xfId="5866"/>
    <cellStyle name="Обычный 15 29 4 3 3" xfId="5867"/>
    <cellStyle name="Обычный 15 29 4 4" xfId="5868"/>
    <cellStyle name="Обычный 15 29 4 4 2" xfId="5869"/>
    <cellStyle name="Обычный 15 29 4 5" xfId="5870"/>
    <cellStyle name="Обычный 15 29 5" xfId="5871"/>
    <cellStyle name="Обычный 15 29 5 2" xfId="5872"/>
    <cellStyle name="Обычный 15 29 5 2 2" xfId="5873"/>
    <cellStyle name="Обычный 15 29 5 2 2 2" xfId="5874"/>
    <cellStyle name="Обычный 15 29 5 2 3" xfId="5875"/>
    <cellStyle name="Обычный 15 29 5 3" xfId="5876"/>
    <cellStyle name="Обычный 15 29 5 3 2" xfId="5877"/>
    <cellStyle name="Обычный 15 29 5 4" xfId="5878"/>
    <cellStyle name="Обычный 15 29 6" xfId="5879"/>
    <cellStyle name="Обычный 15 29 6 2" xfId="5880"/>
    <cellStyle name="Обычный 15 29 6 2 2" xfId="5881"/>
    <cellStyle name="Обычный 15 29 6 3" xfId="5882"/>
    <cellStyle name="Обычный 15 29 7" xfId="5883"/>
    <cellStyle name="Обычный 15 29 7 2" xfId="5884"/>
    <cellStyle name="Обычный 15 29 8" xfId="5885"/>
    <cellStyle name="Обычный 15 3" xfId="5886"/>
    <cellStyle name="Обычный 15 3 2" xfId="5887"/>
    <cellStyle name="Обычный 15 3 2 2" xfId="5888"/>
    <cellStyle name="Обычный 15 3 2 2 2" xfId="5889"/>
    <cellStyle name="Обычный 15 3 2 2 2 2" xfId="5890"/>
    <cellStyle name="Обычный 15 3 2 2 2 2 2" xfId="5891"/>
    <cellStyle name="Обычный 15 3 2 2 2 2 2 2" xfId="5892"/>
    <cellStyle name="Обычный 15 3 2 2 2 2 3" xfId="5893"/>
    <cellStyle name="Обычный 15 3 2 2 2 3" xfId="5894"/>
    <cellStyle name="Обычный 15 3 2 2 2 3 2" xfId="5895"/>
    <cellStyle name="Обычный 15 3 2 2 2 4" xfId="5896"/>
    <cellStyle name="Обычный 15 3 2 2 3" xfId="5897"/>
    <cellStyle name="Обычный 15 3 2 2 3 2" xfId="5898"/>
    <cellStyle name="Обычный 15 3 2 2 3 2 2" xfId="5899"/>
    <cellStyle name="Обычный 15 3 2 2 3 3" xfId="5900"/>
    <cellStyle name="Обычный 15 3 2 2 4" xfId="5901"/>
    <cellStyle name="Обычный 15 3 2 2 4 2" xfId="5902"/>
    <cellStyle name="Обычный 15 3 2 2 5" xfId="5903"/>
    <cellStyle name="Обычный 15 3 2 3" xfId="5904"/>
    <cellStyle name="Обычный 15 3 2 3 2" xfId="5905"/>
    <cellStyle name="Обычный 15 3 2 3 2 2" xfId="5906"/>
    <cellStyle name="Обычный 15 3 2 3 2 2 2" xfId="5907"/>
    <cellStyle name="Обычный 15 3 2 3 2 2 2 2" xfId="5908"/>
    <cellStyle name="Обычный 15 3 2 3 2 2 3" xfId="5909"/>
    <cellStyle name="Обычный 15 3 2 3 2 3" xfId="5910"/>
    <cellStyle name="Обычный 15 3 2 3 2 3 2" xfId="5911"/>
    <cellStyle name="Обычный 15 3 2 3 2 4" xfId="5912"/>
    <cellStyle name="Обычный 15 3 2 3 3" xfId="5913"/>
    <cellStyle name="Обычный 15 3 2 3 3 2" xfId="5914"/>
    <cellStyle name="Обычный 15 3 2 3 3 2 2" xfId="5915"/>
    <cellStyle name="Обычный 15 3 2 3 3 3" xfId="5916"/>
    <cellStyle name="Обычный 15 3 2 3 4" xfId="5917"/>
    <cellStyle name="Обычный 15 3 2 3 4 2" xfId="5918"/>
    <cellStyle name="Обычный 15 3 2 3 5" xfId="5919"/>
    <cellStyle name="Обычный 15 3 2 4" xfId="5920"/>
    <cellStyle name="Обычный 15 3 2 4 2" xfId="5921"/>
    <cellStyle name="Обычный 15 3 2 4 2 2" xfId="5922"/>
    <cellStyle name="Обычный 15 3 2 4 2 2 2" xfId="5923"/>
    <cellStyle name="Обычный 15 3 2 4 2 3" xfId="5924"/>
    <cellStyle name="Обычный 15 3 2 4 3" xfId="5925"/>
    <cellStyle name="Обычный 15 3 2 4 3 2" xfId="5926"/>
    <cellStyle name="Обычный 15 3 2 4 4" xfId="5927"/>
    <cellStyle name="Обычный 15 3 2 5" xfId="5928"/>
    <cellStyle name="Обычный 15 3 2 5 2" xfId="5929"/>
    <cellStyle name="Обычный 15 3 2 5 2 2" xfId="5930"/>
    <cellStyle name="Обычный 15 3 2 5 3" xfId="5931"/>
    <cellStyle name="Обычный 15 3 2 6" xfId="5932"/>
    <cellStyle name="Обычный 15 3 2 6 2" xfId="5933"/>
    <cellStyle name="Обычный 15 3 2 7" xfId="5934"/>
    <cellStyle name="Обычный 15 3 3" xfId="5935"/>
    <cellStyle name="Обычный 15 3 3 2" xfId="5936"/>
    <cellStyle name="Обычный 15 3 3 2 2" xfId="5937"/>
    <cellStyle name="Обычный 15 3 3 2 2 2" xfId="5938"/>
    <cellStyle name="Обычный 15 3 3 2 2 2 2" xfId="5939"/>
    <cellStyle name="Обычный 15 3 3 2 2 3" xfId="5940"/>
    <cellStyle name="Обычный 15 3 3 2 3" xfId="5941"/>
    <cellStyle name="Обычный 15 3 3 2 3 2" xfId="5942"/>
    <cellStyle name="Обычный 15 3 3 2 4" xfId="5943"/>
    <cellStyle name="Обычный 15 3 3 3" xfId="5944"/>
    <cellStyle name="Обычный 15 3 3 3 2" xfId="5945"/>
    <cellStyle name="Обычный 15 3 3 3 2 2" xfId="5946"/>
    <cellStyle name="Обычный 15 3 3 3 3" xfId="5947"/>
    <cellStyle name="Обычный 15 3 3 4" xfId="5948"/>
    <cellStyle name="Обычный 15 3 3 4 2" xfId="5949"/>
    <cellStyle name="Обычный 15 3 3 5" xfId="5950"/>
    <cellStyle name="Обычный 15 3 4" xfId="5951"/>
    <cellStyle name="Обычный 15 3 4 2" xfId="5952"/>
    <cellStyle name="Обычный 15 3 4 2 2" xfId="5953"/>
    <cellStyle name="Обычный 15 3 4 2 2 2" xfId="5954"/>
    <cellStyle name="Обычный 15 3 4 2 2 2 2" xfId="5955"/>
    <cellStyle name="Обычный 15 3 4 2 2 3" xfId="5956"/>
    <cellStyle name="Обычный 15 3 4 2 3" xfId="5957"/>
    <cellStyle name="Обычный 15 3 4 2 3 2" xfId="5958"/>
    <cellStyle name="Обычный 15 3 4 2 4" xfId="5959"/>
    <cellStyle name="Обычный 15 3 4 3" xfId="5960"/>
    <cellStyle name="Обычный 15 3 4 3 2" xfId="5961"/>
    <cellStyle name="Обычный 15 3 4 3 2 2" xfId="5962"/>
    <cellStyle name="Обычный 15 3 4 3 3" xfId="5963"/>
    <cellStyle name="Обычный 15 3 4 4" xfId="5964"/>
    <cellStyle name="Обычный 15 3 4 4 2" xfId="5965"/>
    <cellStyle name="Обычный 15 3 4 5" xfId="5966"/>
    <cellStyle name="Обычный 15 3 5" xfId="5967"/>
    <cellStyle name="Обычный 15 3 5 2" xfId="5968"/>
    <cellStyle name="Обычный 15 3 5 2 2" xfId="5969"/>
    <cellStyle name="Обычный 15 3 5 2 2 2" xfId="5970"/>
    <cellStyle name="Обычный 15 3 5 2 3" xfId="5971"/>
    <cellStyle name="Обычный 15 3 5 3" xfId="5972"/>
    <cellStyle name="Обычный 15 3 5 3 2" xfId="5973"/>
    <cellStyle name="Обычный 15 3 5 4" xfId="5974"/>
    <cellStyle name="Обычный 15 3 6" xfId="5975"/>
    <cellStyle name="Обычный 15 3 6 2" xfId="5976"/>
    <cellStyle name="Обычный 15 3 6 2 2" xfId="5977"/>
    <cellStyle name="Обычный 15 3 6 3" xfId="5978"/>
    <cellStyle name="Обычный 15 3 7" xfId="5979"/>
    <cellStyle name="Обычный 15 3 7 2" xfId="5980"/>
    <cellStyle name="Обычный 15 3 8" xfId="5981"/>
    <cellStyle name="Обычный 15 30" xfId="5982"/>
    <cellStyle name="Обычный 15 30 2" xfId="5983"/>
    <cellStyle name="Обычный 15 30 2 2" xfId="5984"/>
    <cellStyle name="Обычный 15 30 2 2 2" xfId="5985"/>
    <cellStyle name="Обычный 15 30 2 2 2 2" xfId="5986"/>
    <cellStyle name="Обычный 15 30 2 2 2 2 2" xfId="5987"/>
    <cellStyle name="Обычный 15 30 2 2 2 2 2 2" xfId="5988"/>
    <cellStyle name="Обычный 15 30 2 2 2 2 3" xfId="5989"/>
    <cellStyle name="Обычный 15 30 2 2 2 3" xfId="5990"/>
    <cellStyle name="Обычный 15 30 2 2 2 3 2" xfId="5991"/>
    <cellStyle name="Обычный 15 30 2 2 2 4" xfId="5992"/>
    <cellStyle name="Обычный 15 30 2 2 3" xfId="5993"/>
    <cellStyle name="Обычный 15 30 2 2 3 2" xfId="5994"/>
    <cellStyle name="Обычный 15 30 2 2 3 2 2" xfId="5995"/>
    <cellStyle name="Обычный 15 30 2 2 3 3" xfId="5996"/>
    <cellStyle name="Обычный 15 30 2 2 4" xfId="5997"/>
    <cellStyle name="Обычный 15 30 2 2 4 2" xfId="5998"/>
    <cellStyle name="Обычный 15 30 2 2 5" xfId="5999"/>
    <cellStyle name="Обычный 15 30 2 3" xfId="6000"/>
    <cellStyle name="Обычный 15 30 2 3 2" xfId="6001"/>
    <cellStyle name="Обычный 15 30 2 3 2 2" xfId="6002"/>
    <cellStyle name="Обычный 15 30 2 3 2 2 2" xfId="6003"/>
    <cellStyle name="Обычный 15 30 2 3 2 2 2 2" xfId="6004"/>
    <cellStyle name="Обычный 15 30 2 3 2 2 3" xfId="6005"/>
    <cellStyle name="Обычный 15 30 2 3 2 3" xfId="6006"/>
    <cellStyle name="Обычный 15 30 2 3 2 3 2" xfId="6007"/>
    <cellStyle name="Обычный 15 30 2 3 2 4" xfId="6008"/>
    <cellStyle name="Обычный 15 30 2 3 3" xfId="6009"/>
    <cellStyle name="Обычный 15 30 2 3 3 2" xfId="6010"/>
    <cellStyle name="Обычный 15 30 2 3 3 2 2" xfId="6011"/>
    <cellStyle name="Обычный 15 30 2 3 3 3" xfId="6012"/>
    <cellStyle name="Обычный 15 30 2 3 4" xfId="6013"/>
    <cellStyle name="Обычный 15 30 2 3 4 2" xfId="6014"/>
    <cellStyle name="Обычный 15 30 2 3 5" xfId="6015"/>
    <cellStyle name="Обычный 15 30 2 4" xfId="6016"/>
    <cellStyle name="Обычный 15 30 2 4 2" xfId="6017"/>
    <cellStyle name="Обычный 15 30 2 4 2 2" xfId="6018"/>
    <cellStyle name="Обычный 15 30 2 4 2 2 2" xfId="6019"/>
    <cellStyle name="Обычный 15 30 2 4 2 3" xfId="6020"/>
    <cellStyle name="Обычный 15 30 2 4 3" xfId="6021"/>
    <cellStyle name="Обычный 15 30 2 4 3 2" xfId="6022"/>
    <cellStyle name="Обычный 15 30 2 4 4" xfId="6023"/>
    <cellStyle name="Обычный 15 30 2 5" xfId="6024"/>
    <cellStyle name="Обычный 15 30 2 5 2" xfId="6025"/>
    <cellStyle name="Обычный 15 30 2 5 2 2" xfId="6026"/>
    <cellStyle name="Обычный 15 30 2 5 3" xfId="6027"/>
    <cellStyle name="Обычный 15 30 2 6" xfId="6028"/>
    <cellStyle name="Обычный 15 30 2 6 2" xfId="6029"/>
    <cellStyle name="Обычный 15 30 2 7" xfId="6030"/>
    <cellStyle name="Обычный 15 30 3" xfId="6031"/>
    <cellStyle name="Обычный 15 30 3 2" xfId="6032"/>
    <cellStyle name="Обычный 15 30 3 2 2" xfId="6033"/>
    <cellStyle name="Обычный 15 30 3 2 2 2" xfId="6034"/>
    <cellStyle name="Обычный 15 30 3 2 2 2 2" xfId="6035"/>
    <cellStyle name="Обычный 15 30 3 2 2 3" xfId="6036"/>
    <cellStyle name="Обычный 15 30 3 2 3" xfId="6037"/>
    <cellStyle name="Обычный 15 30 3 2 3 2" xfId="6038"/>
    <cellStyle name="Обычный 15 30 3 2 4" xfId="6039"/>
    <cellStyle name="Обычный 15 30 3 3" xfId="6040"/>
    <cellStyle name="Обычный 15 30 3 3 2" xfId="6041"/>
    <cellStyle name="Обычный 15 30 3 3 2 2" xfId="6042"/>
    <cellStyle name="Обычный 15 30 3 3 3" xfId="6043"/>
    <cellStyle name="Обычный 15 30 3 4" xfId="6044"/>
    <cellStyle name="Обычный 15 30 3 4 2" xfId="6045"/>
    <cellStyle name="Обычный 15 30 3 5" xfId="6046"/>
    <cellStyle name="Обычный 15 30 4" xfId="6047"/>
    <cellStyle name="Обычный 15 30 4 2" xfId="6048"/>
    <cellStyle name="Обычный 15 30 4 2 2" xfId="6049"/>
    <cellStyle name="Обычный 15 30 4 2 2 2" xfId="6050"/>
    <cellStyle name="Обычный 15 30 4 2 2 2 2" xfId="6051"/>
    <cellStyle name="Обычный 15 30 4 2 2 3" xfId="6052"/>
    <cellStyle name="Обычный 15 30 4 2 3" xfId="6053"/>
    <cellStyle name="Обычный 15 30 4 2 3 2" xfId="6054"/>
    <cellStyle name="Обычный 15 30 4 2 4" xfId="6055"/>
    <cellStyle name="Обычный 15 30 4 3" xfId="6056"/>
    <cellStyle name="Обычный 15 30 4 3 2" xfId="6057"/>
    <cellStyle name="Обычный 15 30 4 3 2 2" xfId="6058"/>
    <cellStyle name="Обычный 15 30 4 3 3" xfId="6059"/>
    <cellStyle name="Обычный 15 30 4 4" xfId="6060"/>
    <cellStyle name="Обычный 15 30 4 4 2" xfId="6061"/>
    <cellStyle name="Обычный 15 30 4 5" xfId="6062"/>
    <cellStyle name="Обычный 15 30 5" xfId="6063"/>
    <cellStyle name="Обычный 15 30 5 2" xfId="6064"/>
    <cellStyle name="Обычный 15 30 5 2 2" xfId="6065"/>
    <cellStyle name="Обычный 15 30 5 2 2 2" xfId="6066"/>
    <cellStyle name="Обычный 15 30 5 2 3" xfId="6067"/>
    <cellStyle name="Обычный 15 30 5 3" xfId="6068"/>
    <cellStyle name="Обычный 15 30 5 3 2" xfId="6069"/>
    <cellStyle name="Обычный 15 30 5 4" xfId="6070"/>
    <cellStyle name="Обычный 15 30 6" xfId="6071"/>
    <cellStyle name="Обычный 15 30 6 2" xfId="6072"/>
    <cellStyle name="Обычный 15 30 6 2 2" xfId="6073"/>
    <cellStyle name="Обычный 15 30 6 3" xfId="6074"/>
    <cellStyle name="Обычный 15 30 7" xfId="6075"/>
    <cellStyle name="Обычный 15 30 7 2" xfId="6076"/>
    <cellStyle name="Обычный 15 30 8" xfId="6077"/>
    <cellStyle name="Обычный 15 31" xfId="6078"/>
    <cellStyle name="Обычный 15 31 2" xfId="6079"/>
    <cellStyle name="Обычный 15 31 2 2" xfId="6080"/>
    <cellStyle name="Обычный 15 31 2 2 2" xfId="6081"/>
    <cellStyle name="Обычный 15 31 2 2 2 2" xfId="6082"/>
    <cellStyle name="Обычный 15 31 2 2 2 2 2" xfId="6083"/>
    <cellStyle name="Обычный 15 31 2 2 2 2 2 2" xfId="6084"/>
    <cellStyle name="Обычный 15 31 2 2 2 2 3" xfId="6085"/>
    <cellStyle name="Обычный 15 31 2 2 2 3" xfId="6086"/>
    <cellStyle name="Обычный 15 31 2 2 2 3 2" xfId="6087"/>
    <cellStyle name="Обычный 15 31 2 2 2 4" xfId="6088"/>
    <cellStyle name="Обычный 15 31 2 2 3" xfId="6089"/>
    <cellStyle name="Обычный 15 31 2 2 3 2" xfId="6090"/>
    <cellStyle name="Обычный 15 31 2 2 3 2 2" xfId="6091"/>
    <cellStyle name="Обычный 15 31 2 2 3 3" xfId="6092"/>
    <cellStyle name="Обычный 15 31 2 2 4" xfId="6093"/>
    <cellStyle name="Обычный 15 31 2 2 4 2" xfId="6094"/>
    <cellStyle name="Обычный 15 31 2 2 5" xfId="6095"/>
    <cellStyle name="Обычный 15 31 2 3" xfId="6096"/>
    <cellStyle name="Обычный 15 31 2 3 2" xfId="6097"/>
    <cellStyle name="Обычный 15 31 2 3 2 2" xfId="6098"/>
    <cellStyle name="Обычный 15 31 2 3 2 2 2" xfId="6099"/>
    <cellStyle name="Обычный 15 31 2 3 2 2 2 2" xfId="6100"/>
    <cellStyle name="Обычный 15 31 2 3 2 2 3" xfId="6101"/>
    <cellStyle name="Обычный 15 31 2 3 2 3" xfId="6102"/>
    <cellStyle name="Обычный 15 31 2 3 2 3 2" xfId="6103"/>
    <cellStyle name="Обычный 15 31 2 3 2 4" xfId="6104"/>
    <cellStyle name="Обычный 15 31 2 3 3" xfId="6105"/>
    <cellStyle name="Обычный 15 31 2 3 3 2" xfId="6106"/>
    <cellStyle name="Обычный 15 31 2 3 3 2 2" xfId="6107"/>
    <cellStyle name="Обычный 15 31 2 3 3 3" xfId="6108"/>
    <cellStyle name="Обычный 15 31 2 3 4" xfId="6109"/>
    <cellStyle name="Обычный 15 31 2 3 4 2" xfId="6110"/>
    <cellStyle name="Обычный 15 31 2 3 5" xfId="6111"/>
    <cellStyle name="Обычный 15 31 2 4" xfId="6112"/>
    <cellStyle name="Обычный 15 31 2 4 2" xfId="6113"/>
    <cellStyle name="Обычный 15 31 2 4 2 2" xfId="6114"/>
    <cellStyle name="Обычный 15 31 2 4 2 2 2" xfId="6115"/>
    <cellStyle name="Обычный 15 31 2 4 2 3" xfId="6116"/>
    <cellStyle name="Обычный 15 31 2 4 3" xfId="6117"/>
    <cellStyle name="Обычный 15 31 2 4 3 2" xfId="6118"/>
    <cellStyle name="Обычный 15 31 2 4 4" xfId="6119"/>
    <cellStyle name="Обычный 15 31 2 5" xfId="6120"/>
    <cellStyle name="Обычный 15 31 2 5 2" xfId="6121"/>
    <cellStyle name="Обычный 15 31 2 5 2 2" xfId="6122"/>
    <cellStyle name="Обычный 15 31 2 5 3" xfId="6123"/>
    <cellStyle name="Обычный 15 31 2 6" xfId="6124"/>
    <cellStyle name="Обычный 15 31 2 6 2" xfId="6125"/>
    <cellStyle name="Обычный 15 31 2 7" xfId="6126"/>
    <cellStyle name="Обычный 15 31 3" xfId="6127"/>
    <cellStyle name="Обычный 15 31 3 2" xfId="6128"/>
    <cellStyle name="Обычный 15 31 3 2 2" xfId="6129"/>
    <cellStyle name="Обычный 15 31 3 2 2 2" xfId="6130"/>
    <cellStyle name="Обычный 15 31 3 2 2 2 2" xfId="6131"/>
    <cellStyle name="Обычный 15 31 3 2 2 3" xfId="6132"/>
    <cellStyle name="Обычный 15 31 3 2 3" xfId="6133"/>
    <cellStyle name="Обычный 15 31 3 2 3 2" xfId="6134"/>
    <cellStyle name="Обычный 15 31 3 2 4" xfId="6135"/>
    <cellStyle name="Обычный 15 31 3 3" xfId="6136"/>
    <cellStyle name="Обычный 15 31 3 3 2" xfId="6137"/>
    <cellStyle name="Обычный 15 31 3 3 2 2" xfId="6138"/>
    <cellStyle name="Обычный 15 31 3 3 3" xfId="6139"/>
    <cellStyle name="Обычный 15 31 3 4" xfId="6140"/>
    <cellStyle name="Обычный 15 31 3 4 2" xfId="6141"/>
    <cellStyle name="Обычный 15 31 3 5" xfId="6142"/>
    <cellStyle name="Обычный 15 31 4" xfId="6143"/>
    <cellStyle name="Обычный 15 31 4 2" xfId="6144"/>
    <cellStyle name="Обычный 15 31 4 2 2" xfId="6145"/>
    <cellStyle name="Обычный 15 31 4 2 2 2" xfId="6146"/>
    <cellStyle name="Обычный 15 31 4 2 2 2 2" xfId="6147"/>
    <cellStyle name="Обычный 15 31 4 2 2 3" xfId="6148"/>
    <cellStyle name="Обычный 15 31 4 2 3" xfId="6149"/>
    <cellStyle name="Обычный 15 31 4 2 3 2" xfId="6150"/>
    <cellStyle name="Обычный 15 31 4 2 4" xfId="6151"/>
    <cellStyle name="Обычный 15 31 4 3" xfId="6152"/>
    <cellStyle name="Обычный 15 31 4 3 2" xfId="6153"/>
    <cellStyle name="Обычный 15 31 4 3 2 2" xfId="6154"/>
    <cellStyle name="Обычный 15 31 4 3 3" xfId="6155"/>
    <cellStyle name="Обычный 15 31 4 4" xfId="6156"/>
    <cellStyle name="Обычный 15 31 4 4 2" xfId="6157"/>
    <cellStyle name="Обычный 15 31 4 5" xfId="6158"/>
    <cellStyle name="Обычный 15 31 5" xfId="6159"/>
    <cellStyle name="Обычный 15 31 5 2" xfId="6160"/>
    <cellStyle name="Обычный 15 31 5 2 2" xfId="6161"/>
    <cellStyle name="Обычный 15 31 5 2 2 2" xfId="6162"/>
    <cellStyle name="Обычный 15 31 5 2 3" xfId="6163"/>
    <cellStyle name="Обычный 15 31 5 3" xfId="6164"/>
    <cellStyle name="Обычный 15 31 5 3 2" xfId="6165"/>
    <cellStyle name="Обычный 15 31 5 4" xfId="6166"/>
    <cellStyle name="Обычный 15 31 6" xfId="6167"/>
    <cellStyle name="Обычный 15 31 6 2" xfId="6168"/>
    <cellStyle name="Обычный 15 31 6 2 2" xfId="6169"/>
    <cellStyle name="Обычный 15 31 6 3" xfId="6170"/>
    <cellStyle name="Обычный 15 31 7" xfId="6171"/>
    <cellStyle name="Обычный 15 31 7 2" xfId="6172"/>
    <cellStyle name="Обычный 15 31 8" xfId="6173"/>
    <cellStyle name="Обычный 15 32" xfId="6174"/>
    <cellStyle name="Обычный 15 32 2" xfId="6175"/>
    <cellStyle name="Обычный 15 32 2 2" xfId="6176"/>
    <cellStyle name="Обычный 15 32 2 2 2" xfId="6177"/>
    <cellStyle name="Обычный 15 32 2 2 2 2" xfId="6178"/>
    <cellStyle name="Обычный 15 32 2 2 2 2 2" xfId="6179"/>
    <cellStyle name="Обычный 15 32 2 2 2 2 2 2" xfId="6180"/>
    <cellStyle name="Обычный 15 32 2 2 2 2 3" xfId="6181"/>
    <cellStyle name="Обычный 15 32 2 2 2 3" xfId="6182"/>
    <cellStyle name="Обычный 15 32 2 2 2 3 2" xfId="6183"/>
    <cellStyle name="Обычный 15 32 2 2 2 4" xfId="6184"/>
    <cellStyle name="Обычный 15 32 2 2 3" xfId="6185"/>
    <cellStyle name="Обычный 15 32 2 2 3 2" xfId="6186"/>
    <cellStyle name="Обычный 15 32 2 2 3 2 2" xfId="6187"/>
    <cellStyle name="Обычный 15 32 2 2 3 3" xfId="6188"/>
    <cellStyle name="Обычный 15 32 2 2 4" xfId="6189"/>
    <cellStyle name="Обычный 15 32 2 2 4 2" xfId="6190"/>
    <cellStyle name="Обычный 15 32 2 2 5" xfId="6191"/>
    <cellStyle name="Обычный 15 32 2 3" xfId="6192"/>
    <cellStyle name="Обычный 15 32 2 3 2" xfId="6193"/>
    <cellStyle name="Обычный 15 32 2 3 2 2" xfId="6194"/>
    <cellStyle name="Обычный 15 32 2 3 2 2 2" xfId="6195"/>
    <cellStyle name="Обычный 15 32 2 3 2 2 2 2" xfId="6196"/>
    <cellStyle name="Обычный 15 32 2 3 2 2 3" xfId="6197"/>
    <cellStyle name="Обычный 15 32 2 3 2 3" xfId="6198"/>
    <cellStyle name="Обычный 15 32 2 3 2 3 2" xfId="6199"/>
    <cellStyle name="Обычный 15 32 2 3 2 4" xfId="6200"/>
    <cellStyle name="Обычный 15 32 2 3 3" xfId="6201"/>
    <cellStyle name="Обычный 15 32 2 3 3 2" xfId="6202"/>
    <cellStyle name="Обычный 15 32 2 3 3 2 2" xfId="6203"/>
    <cellStyle name="Обычный 15 32 2 3 3 3" xfId="6204"/>
    <cellStyle name="Обычный 15 32 2 3 4" xfId="6205"/>
    <cellStyle name="Обычный 15 32 2 3 4 2" xfId="6206"/>
    <cellStyle name="Обычный 15 32 2 3 5" xfId="6207"/>
    <cellStyle name="Обычный 15 32 2 4" xfId="6208"/>
    <cellStyle name="Обычный 15 32 2 4 2" xfId="6209"/>
    <cellStyle name="Обычный 15 32 2 4 2 2" xfId="6210"/>
    <cellStyle name="Обычный 15 32 2 4 2 2 2" xfId="6211"/>
    <cellStyle name="Обычный 15 32 2 4 2 3" xfId="6212"/>
    <cellStyle name="Обычный 15 32 2 4 3" xfId="6213"/>
    <cellStyle name="Обычный 15 32 2 4 3 2" xfId="6214"/>
    <cellStyle name="Обычный 15 32 2 4 4" xfId="6215"/>
    <cellStyle name="Обычный 15 32 2 5" xfId="6216"/>
    <cellStyle name="Обычный 15 32 2 5 2" xfId="6217"/>
    <cellStyle name="Обычный 15 32 2 5 2 2" xfId="6218"/>
    <cellStyle name="Обычный 15 32 2 5 3" xfId="6219"/>
    <cellStyle name="Обычный 15 32 2 6" xfId="6220"/>
    <cellStyle name="Обычный 15 32 2 6 2" xfId="6221"/>
    <cellStyle name="Обычный 15 32 2 7" xfId="6222"/>
    <cellStyle name="Обычный 15 32 3" xfId="6223"/>
    <cellStyle name="Обычный 15 32 3 2" xfId="6224"/>
    <cellStyle name="Обычный 15 32 3 2 2" xfId="6225"/>
    <cellStyle name="Обычный 15 32 3 2 2 2" xfId="6226"/>
    <cellStyle name="Обычный 15 32 3 2 2 2 2" xfId="6227"/>
    <cellStyle name="Обычный 15 32 3 2 2 3" xfId="6228"/>
    <cellStyle name="Обычный 15 32 3 2 3" xfId="6229"/>
    <cellStyle name="Обычный 15 32 3 2 3 2" xfId="6230"/>
    <cellStyle name="Обычный 15 32 3 2 4" xfId="6231"/>
    <cellStyle name="Обычный 15 32 3 3" xfId="6232"/>
    <cellStyle name="Обычный 15 32 3 3 2" xfId="6233"/>
    <cellStyle name="Обычный 15 32 3 3 2 2" xfId="6234"/>
    <cellStyle name="Обычный 15 32 3 3 3" xfId="6235"/>
    <cellStyle name="Обычный 15 32 3 4" xfId="6236"/>
    <cellStyle name="Обычный 15 32 3 4 2" xfId="6237"/>
    <cellStyle name="Обычный 15 32 3 5" xfId="6238"/>
    <cellStyle name="Обычный 15 32 4" xfId="6239"/>
    <cellStyle name="Обычный 15 32 4 2" xfId="6240"/>
    <cellStyle name="Обычный 15 32 4 2 2" xfId="6241"/>
    <cellStyle name="Обычный 15 32 4 2 2 2" xfId="6242"/>
    <cellStyle name="Обычный 15 32 4 2 2 2 2" xfId="6243"/>
    <cellStyle name="Обычный 15 32 4 2 2 3" xfId="6244"/>
    <cellStyle name="Обычный 15 32 4 2 3" xfId="6245"/>
    <cellStyle name="Обычный 15 32 4 2 3 2" xfId="6246"/>
    <cellStyle name="Обычный 15 32 4 2 4" xfId="6247"/>
    <cellStyle name="Обычный 15 32 4 3" xfId="6248"/>
    <cellStyle name="Обычный 15 32 4 3 2" xfId="6249"/>
    <cellStyle name="Обычный 15 32 4 3 2 2" xfId="6250"/>
    <cellStyle name="Обычный 15 32 4 3 3" xfId="6251"/>
    <cellStyle name="Обычный 15 32 4 4" xfId="6252"/>
    <cellStyle name="Обычный 15 32 4 4 2" xfId="6253"/>
    <cellStyle name="Обычный 15 32 4 5" xfId="6254"/>
    <cellStyle name="Обычный 15 32 5" xfId="6255"/>
    <cellStyle name="Обычный 15 32 5 2" xfId="6256"/>
    <cellStyle name="Обычный 15 32 5 2 2" xfId="6257"/>
    <cellStyle name="Обычный 15 32 5 2 2 2" xfId="6258"/>
    <cellStyle name="Обычный 15 32 5 2 3" xfId="6259"/>
    <cellStyle name="Обычный 15 32 5 3" xfId="6260"/>
    <cellStyle name="Обычный 15 32 5 3 2" xfId="6261"/>
    <cellStyle name="Обычный 15 32 5 4" xfId="6262"/>
    <cellStyle name="Обычный 15 32 6" xfId="6263"/>
    <cellStyle name="Обычный 15 32 6 2" xfId="6264"/>
    <cellStyle name="Обычный 15 32 6 2 2" xfId="6265"/>
    <cellStyle name="Обычный 15 32 6 3" xfId="6266"/>
    <cellStyle name="Обычный 15 32 7" xfId="6267"/>
    <cellStyle name="Обычный 15 32 7 2" xfId="6268"/>
    <cellStyle name="Обычный 15 32 8" xfId="6269"/>
    <cellStyle name="Обычный 15 33" xfId="6270"/>
    <cellStyle name="Обычный 15 33 2" xfId="6271"/>
    <cellStyle name="Обычный 15 33 2 2" xfId="6272"/>
    <cellStyle name="Обычный 15 33 2 2 2" xfId="6273"/>
    <cellStyle name="Обычный 15 33 2 2 2 2" xfId="6274"/>
    <cellStyle name="Обычный 15 33 2 2 2 2 2" xfId="6275"/>
    <cellStyle name="Обычный 15 33 2 2 2 2 2 2" xfId="6276"/>
    <cellStyle name="Обычный 15 33 2 2 2 2 3" xfId="6277"/>
    <cellStyle name="Обычный 15 33 2 2 2 3" xfId="6278"/>
    <cellStyle name="Обычный 15 33 2 2 2 3 2" xfId="6279"/>
    <cellStyle name="Обычный 15 33 2 2 2 4" xfId="6280"/>
    <cellStyle name="Обычный 15 33 2 2 3" xfId="6281"/>
    <cellStyle name="Обычный 15 33 2 2 3 2" xfId="6282"/>
    <cellStyle name="Обычный 15 33 2 2 3 2 2" xfId="6283"/>
    <cellStyle name="Обычный 15 33 2 2 3 3" xfId="6284"/>
    <cellStyle name="Обычный 15 33 2 2 4" xfId="6285"/>
    <cellStyle name="Обычный 15 33 2 2 4 2" xfId="6286"/>
    <cellStyle name="Обычный 15 33 2 2 5" xfId="6287"/>
    <cellStyle name="Обычный 15 33 2 3" xfId="6288"/>
    <cellStyle name="Обычный 15 33 2 3 2" xfId="6289"/>
    <cellStyle name="Обычный 15 33 2 3 2 2" xfId="6290"/>
    <cellStyle name="Обычный 15 33 2 3 2 2 2" xfId="6291"/>
    <cellStyle name="Обычный 15 33 2 3 2 2 2 2" xfId="6292"/>
    <cellStyle name="Обычный 15 33 2 3 2 2 3" xfId="6293"/>
    <cellStyle name="Обычный 15 33 2 3 2 3" xfId="6294"/>
    <cellStyle name="Обычный 15 33 2 3 2 3 2" xfId="6295"/>
    <cellStyle name="Обычный 15 33 2 3 2 4" xfId="6296"/>
    <cellStyle name="Обычный 15 33 2 3 3" xfId="6297"/>
    <cellStyle name="Обычный 15 33 2 3 3 2" xfId="6298"/>
    <cellStyle name="Обычный 15 33 2 3 3 2 2" xfId="6299"/>
    <cellStyle name="Обычный 15 33 2 3 3 3" xfId="6300"/>
    <cellStyle name="Обычный 15 33 2 3 4" xfId="6301"/>
    <cellStyle name="Обычный 15 33 2 3 4 2" xfId="6302"/>
    <cellStyle name="Обычный 15 33 2 3 5" xfId="6303"/>
    <cellStyle name="Обычный 15 33 2 4" xfId="6304"/>
    <cellStyle name="Обычный 15 33 2 4 2" xfId="6305"/>
    <cellStyle name="Обычный 15 33 2 4 2 2" xfId="6306"/>
    <cellStyle name="Обычный 15 33 2 4 2 2 2" xfId="6307"/>
    <cellStyle name="Обычный 15 33 2 4 2 3" xfId="6308"/>
    <cellStyle name="Обычный 15 33 2 4 3" xfId="6309"/>
    <cellStyle name="Обычный 15 33 2 4 3 2" xfId="6310"/>
    <cellStyle name="Обычный 15 33 2 4 4" xfId="6311"/>
    <cellStyle name="Обычный 15 33 2 5" xfId="6312"/>
    <cellStyle name="Обычный 15 33 2 5 2" xfId="6313"/>
    <cellStyle name="Обычный 15 33 2 5 2 2" xfId="6314"/>
    <cellStyle name="Обычный 15 33 2 5 3" xfId="6315"/>
    <cellStyle name="Обычный 15 33 2 6" xfId="6316"/>
    <cellStyle name="Обычный 15 33 2 6 2" xfId="6317"/>
    <cellStyle name="Обычный 15 33 2 7" xfId="6318"/>
    <cellStyle name="Обычный 15 33 3" xfId="6319"/>
    <cellStyle name="Обычный 15 33 3 2" xfId="6320"/>
    <cellStyle name="Обычный 15 33 3 2 2" xfId="6321"/>
    <cellStyle name="Обычный 15 33 3 2 2 2" xfId="6322"/>
    <cellStyle name="Обычный 15 33 3 2 2 2 2" xfId="6323"/>
    <cellStyle name="Обычный 15 33 3 2 2 3" xfId="6324"/>
    <cellStyle name="Обычный 15 33 3 2 3" xfId="6325"/>
    <cellStyle name="Обычный 15 33 3 2 3 2" xfId="6326"/>
    <cellStyle name="Обычный 15 33 3 2 4" xfId="6327"/>
    <cellStyle name="Обычный 15 33 3 3" xfId="6328"/>
    <cellStyle name="Обычный 15 33 3 3 2" xfId="6329"/>
    <cellStyle name="Обычный 15 33 3 3 2 2" xfId="6330"/>
    <cellStyle name="Обычный 15 33 3 3 3" xfId="6331"/>
    <cellStyle name="Обычный 15 33 3 4" xfId="6332"/>
    <cellStyle name="Обычный 15 33 3 4 2" xfId="6333"/>
    <cellStyle name="Обычный 15 33 3 5" xfId="6334"/>
    <cellStyle name="Обычный 15 33 4" xfId="6335"/>
    <cellStyle name="Обычный 15 33 4 2" xfId="6336"/>
    <cellStyle name="Обычный 15 33 4 2 2" xfId="6337"/>
    <cellStyle name="Обычный 15 33 4 2 2 2" xfId="6338"/>
    <cellStyle name="Обычный 15 33 4 2 2 2 2" xfId="6339"/>
    <cellStyle name="Обычный 15 33 4 2 2 3" xfId="6340"/>
    <cellStyle name="Обычный 15 33 4 2 3" xfId="6341"/>
    <cellStyle name="Обычный 15 33 4 2 3 2" xfId="6342"/>
    <cellStyle name="Обычный 15 33 4 2 4" xfId="6343"/>
    <cellStyle name="Обычный 15 33 4 3" xfId="6344"/>
    <cellStyle name="Обычный 15 33 4 3 2" xfId="6345"/>
    <cellStyle name="Обычный 15 33 4 3 2 2" xfId="6346"/>
    <cellStyle name="Обычный 15 33 4 3 3" xfId="6347"/>
    <cellStyle name="Обычный 15 33 4 4" xfId="6348"/>
    <cellStyle name="Обычный 15 33 4 4 2" xfId="6349"/>
    <cellStyle name="Обычный 15 33 4 5" xfId="6350"/>
    <cellStyle name="Обычный 15 33 5" xfId="6351"/>
    <cellStyle name="Обычный 15 33 5 2" xfId="6352"/>
    <cellStyle name="Обычный 15 33 5 2 2" xfId="6353"/>
    <cellStyle name="Обычный 15 33 5 2 2 2" xfId="6354"/>
    <cellStyle name="Обычный 15 33 5 2 3" xfId="6355"/>
    <cellStyle name="Обычный 15 33 5 3" xfId="6356"/>
    <cellStyle name="Обычный 15 33 5 3 2" xfId="6357"/>
    <cellStyle name="Обычный 15 33 5 4" xfId="6358"/>
    <cellStyle name="Обычный 15 33 6" xfId="6359"/>
    <cellStyle name="Обычный 15 33 6 2" xfId="6360"/>
    <cellStyle name="Обычный 15 33 6 2 2" xfId="6361"/>
    <cellStyle name="Обычный 15 33 6 3" xfId="6362"/>
    <cellStyle name="Обычный 15 33 7" xfId="6363"/>
    <cellStyle name="Обычный 15 33 7 2" xfId="6364"/>
    <cellStyle name="Обычный 15 33 8" xfId="6365"/>
    <cellStyle name="Обычный 15 34" xfId="6366"/>
    <cellStyle name="Обычный 15 34 2" xfId="6367"/>
    <cellStyle name="Обычный 15 34 2 2" xfId="6368"/>
    <cellStyle name="Обычный 15 34 2 2 2" xfId="6369"/>
    <cellStyle name="Обычный 15 34 2 2 2 2" xfId="6370"/>
    <cellStyle name="Обычный 15 34 2 2 2 2 2" xfId="6371"/>
    <cellStyle name="Обычный 15 34 2 2 2 2 2 2" xfId="6372"/>
    <cellStyle name="Обычный 15 34 2 2 2 2 3" xfId="6373"/>
    <cellStyle name="Обычный 15 34 2 2 2 3" xfId="6374"/>
    <cellStyle name="Обычный 15 34 2 2 2 3 2" xfId="6375"/>
    <cellStyle name="Обычный 15 34 2 2 2 4" xfId="6376"/>
    <cellStyle name="Обычный 15 34 2 2 3" xfId="6377"/>
    <cellStyle name="Обычный 15 34 2 2 3 2" xfId="6378"/>
    <cellStyle name="Обычный 15 34 2 2 3 2 2" xfId="6379"/>
    <cellStyle name="Обычный 15 34 2 2 3 3" xfId="6380"/>
    <cellStyle name="Обычный 15 34 2 2 4" xfId="6381"/>
    <cellStyle name="Обычный 15 34 2 2 4 2" xfId="6382"/>
    <cellStyle name="Обычный 15 34 2 2 5" xfId="6383"/>
    <cellStyle name="Обычный 15 34 2 3" xfId="6384"/>
    <cellStyle name="Обычный 15 34 2 3 2" xfId="6385"/>
    <cellStyle name="Обычный 15 34 2 3 2 2" xfId="6386"/>
    <cellStyle name="Обычный 15 34 2 3 2 2 2" xfId="6387"/>
    <cellStyle name="Обычный 15 34 2 3 2 2 2 2" xfId="6388"/>
    <cellStyle name="Обычный 15 34 2 3 2 2 3" xfId="6389"/>
    <cellStyle name="Обычный 15 34 2 3 2 3" xfId="6390"/>
    <cellStyle name="Обычный 15 34 2 3 2 3 2" xfId="6391"/>
    <cellStyle name="Обычный 15 34 2 3 2 4" xfId="6392"/>
    <cellStyle name="Обычный 15 34 2 3 3" xfId="6393"/>
    <cellStyle name="Обычный 15 34 2 3 3 2" xfId="6394"/>
    <cellStyle name="Обычный 15 34 2 3 3 2 2" xfId="6395"/>
    <cellStyle name="Обычный 15 34 2 3 3 3" xfId="6396"/>
    <cellStyle name="Обычный 15 34 2 3 4" xfId="6397"/>
    <cellStyle name="Обычный 15 34 2 3 4 2" xfId="6398"/>
    <cellStyle name="Обычный 15 34 2 3 5" xfId="6399"/>
    <cellStyle name="Обычный 15 34 2 4" xfId="6400"/>
    <cellStyle name="Обычный 15 34 2 4 2" xfId="6401"/>
    <cellStyle name="Обычный 15 34 2 4 2 2" xfId="6402"/>
    <cellStyle name="Обычный 15 34 2 4 2 2 2" xfId="6403"/>
    <cellStyle name="Обычный 15 34 2 4 2 3" xfId="6404"/>
    <cellStyle name="Обычный 15 34 2 4 3" xfId="6405"/>
    <cellStyle name="Обычный 15 34 2 4 3 2" xfId="6406"/>
    <cellStyle name="Обычный 15 34 2 4 4" xfId="6407"/>
    <cellStyle name="Обычный 15 34 2 5" xfId="6408"/>
    <cellStyle name="Обычный 15 34 2 5 2" xfId="6409"/>
    <cellStyle name="Обычный 15 34 2 5 2 2" xfId="6410"/>
    <cellStyle name="Обычный 15 34 2 5 3" xfId="6411"/>
    <cellStyle name="Обычный 15 34 2 6" xfId="6412"/>
    <cellStyle name="Обычный 15 34 2 6 2" xfId="6413"/>
    <cellStyle name="Обычный 15 34 2 7" xfId="6414"/>
    <cellStyle name="Обычный 15 34 3" xfId="6415"/>
    <cellStyle name="Обычный 15 34 3 2" xfId="6416"/>
    <cellStyle name="Обычный 15 34 3 2 2" xfId="6417"/>
    <cellStyle name="Обычный 15 34 3 2 2 2" xfId="6418"/>
    <cellStyle name="Обычный 15 34 3 2 2 2 2" xfId="6419"/>
    <cellStyle name="Обычный 15 34 3 2 2 3" xfId="6420"/>
    <cellStyle name="Обычный 15 34 3 2 3" xfId="6421"/>
    <cellStyle name="Обычный 15 34 3 2 3 2" xfId="6422"/>
    <cellStyle name="Обычный 15 34 3 2 4" xfId="6423"/>
    <cellStyle name="Обычный 15 34 3 3" xfId="6424"/>
    <cellStyle name="Обычный 15 34 3 3 2" xfId="6425"/>
    <cellStyle name="Обычный 15 34 3 3 2 2" xfId="6426"/>
    <cellStyle name="Обычный 15 34 3 3 3" xfId="6427"/>
    <cellStyle name="Обычный 15 34 3 4" xfId="6428"/>
    <cellStyle name="Обычный 15 34 3 4 2" xfId="6429"/>
    <cellStyle name="Обычный 15 34 3 5" xfId="6430"/>
    <cellStyle name="Обычный 15 34 4" xfId="6431"/>
    <cellStyle name="Обычный 15 34 4 2" xfId="6432"/>
    <cellStyle name="Обычный 15 34 4 2 2" xfId="6433"/>
    <cellStyle name="Обычный 15 34 4 2 2 2" xfId="6434"/>
    <cellStyle name="Обычный 15 34 4 2 2 2 2" xfId="6435"/>
    <cellStyle name="Обычный 15 34 4 2 2 3" xfId="6436"/>
    <cellStyle name="Обычный 15 34 4 2 3" xfId="6437"/>
    <cellStyle name="Обычный 15 34 4 2 3 2" xfId="6438"/>
    <cellStyle name="Обычный 15 34 4 2 4" xfId="6439"/>
    <cellStyle name="Обычный 15 34 4 3" xfId="6440"/>
    <cellStyle name="Обычный 15 34 4 3 2" xfId="6441"/>
    <cellStyle name="Обычный 15 34 4 3 2 2" xfId="6442"/>
    <cellStyle name="Обычный 15 34 4 3 3" xfId="6443"/>
    <cellStyle name="Обычный 15 34 4 4" xfId="6444"/>
    <cellStyle name="Обычный 15 34 4 4 2" xfId="6445"/>
    <cellStyle name="Обычный 15 34 4 5" xfId="6446"/>
    <cellStyle name="Обычный 15 34 5" xfId="6447"/>
    <cellStyle name="Обычный 15 34 5 2" xfId="6448"/>
    <cellStyle name="Обычный 15 34 5 2 2" xfId="6449"/>
    <cellStyle name="Обычный 15 34 5 2 2 2" xfId="6450"/>
    <cellStyle name="Обычный 15 34 5 2 3" xfId="6451"/>
    <cellStyle name="Обычный 15 34 5 3" xfId="6452"/>
    <cellStyle name="Обычный 15 34 5 3 2" xfId="6453"/>
    <cellStyle name="Обычный 15 34 5 4" xfId="6454"/>
    <cellStyle name="Обычный 15 34 6" xfId="6455"/>
    <cellStyle name="Обычный 15 34 6 2" xfId="6456"/>
    <cellStyle name="Обычный 15 34 6 2 2" xfId="6457"/>
    <cellStyle name="Обычный 15 34 6 3" xfId="6458"/>
    <cellStyle name="Обычный 15 34 7" xfId="6459"/>
    <cellStyle name="Обычный 15 34 7 2" xfId="6460"/>
    <cellStyle name="Обычный 15 34 8" xfId="6461"/>
    <cellStyle name="Обычный 15 35" xfId="6462"/>
    <cellStyle name="Обычный 15 35 2" xfId="6463"/>
    <cellStyle name="Обычный 15 35 2 2" xfId="6464"/>
    <cellStyle name="Обычный 15 35 2 2 2" xfId="6465"/>
    <cellStyle name="Обычный 15 35 2 2 2 2" xfId="6466"/>
    <cellStyle name="Обычный 15 35 2 2 2 2 2" xfId="6467"/>
    <cellStyle name="Обычный 15 35 2 2 2 2 2 2" xfId="6468"/>
    <cellStyle name="Обычный 15 35 2 2 2 2 3" xfId="6469"/>
    <cellStyle name="Обычный 15 35 2 2 2 3" xfId="6470"/>
    <cellStyle name="Обычный 15 35 2 2 2 3 2" xfId="6471"/>
    <cellStyle name="Обычный 15 35 2 2 2 4" xfId="6472"/>
    <cellStyle name="Обычный 15 35 2 2 3" xfId="6473"/>
    <cellStyle name="Обычный 15 35 2 2 3 2" xfId="6474"/>
    <cellStyle name="Обычный 15 35 2 2 3 2 2" xfId="6475"/>
    <cellStyle name="Обычный 15 35 2 2 3 3" xfId="6476"/>
    <cellStyle name="Обычный 15 35 2 2 4" xfId="6477"/>
    <cellStyle name="Обычный 15 35 2 2 4 2" xfId="6478"/>
    <cellStyle name="Обычный 15 35 2 2 5" xfId="6479"/>
    <cellStyle name="Обычный 15 35 2 3" xfId="6480"/>
    <cellStyle name="Обычный 15 35 2 3 2" xfId="6481"/>
    <cellStyle name="Обычный 15 35 2 3 2 2" xfId="6482"/>
    <cellStyle name="Обычный 15 35 2 3 2 2 2" xfId="6483"/>
    <cellStyle name="Обычный 15 35 2 3 2 2 2 2" xfId="6484"/>
    <cellStyle name="Обычный 15 35 2 3 2 2 3" xfId="6485"/>
    <cellStyle name="Обычный 15 35 2 3 2 3" xfId="6486"/>
    <cellStyle name="Обычный 15 35 2 3 2 3 2" xfId="6487"/>
    <cellStyle name="Обычный 15 35 2 3 2 4" xfId="6488"/>
    <cellStyle name="Обычный 15 35 2 3 3" xfId="6489"/>
    <cellStyle name="Обычный 15 35 2 3 3 2" xfId="6490"/>
    <cellStyle name="Обычный 15 35 2 3 3 2 2" xfId="6491"/>
    <cellStyle name="Обычный 15 35 2 3 3 3" xfId="6492"/>
    <cellStyle name="Обычный 15 35 2 3 4" xfId="6493"/>
    <cellStyle name="Обычный 15 35 2 3 4 2" xfId="6494"/>
    <cellStyle name="Обычный 15 35 2 3 5" xfId="6495"/>
    <cellStyle name="Обычный 15 35 2 4" xfId="6496"/>
    <cellStyle name="Обычный 15 35 2 4 2" xfId="6497"/>
    <cellStyle name="Обычный 15 35 2 4 2 2" xfId="6498"/>
    <cellStyle name="Обычный 15 35 2 4 2 2 2" xfId="6499"/>
    <cellStyle name="Обычный 15 35 2 4 2 3" xfId="6500"/>
    <cellStyle name="Обычный 15 35 2 4 3" xfId="6501"/>
    <cellStyle name="Обычный 15 35 2 4 3 2" xfId="6502"/>
    <cellStyle name="Обычный 15 35 2 4 4" xfId="6503"/>
    <cellStyle name="Обычный 15 35 2 5" xfId="6504"/>
    <cellStyle name="Обычный 15 35 2 5 2" xfId="6505"/>
    <cellStyle name="Обычный 15 35 2 5 2 2" xfId="6506"/>
    <cellStyle name="Обычный 15 35 2 5 3" xfId="6507"/>
    <cellStyle name="Обычный 15 35 2 6" xfId="6508"/>
    <cellStyle name="Обычный 15 35 2 6 2" xfId="6509"/>
    <cellStyle name="Обычный 15 35 2 7" xfId="6510"/>
    <cellStyle name="Обычный 15 35 3" xfId="6511"/>
    <cellStyle name="Обычный 15 35 3 2" xfId="6512"/>
    <cellStyle name="Обычный 15 35 3 2 2" xfId="6513"/>
    <cellStyle name="Обычный 15 35 3 2 2 2" xfId="6514"/>
    <cellStyle name="Обычный 15 35 3 2 2 2 2" xfId="6515"/>
    <cellStyle name="Обычный 15 35 3 2 2 3" xfId="6516"/>
    <cellStyle name="Обычный 15 35 3 2 3" xfId="6517"/>
    <cellStyle name="Обычный 15 35 3 2 3 2" xfId="6518"/>
    <cellStyle name="Обычный 15 35 3 2 4" xfId="6519"/>
    <cellStyle name="Обычный 15 35 3 3" xfId="6520"/>
    <cellStyle name="Обычный 15 35 3 3 2" xfId="6521"/>
    <cellStyle name="Обычный 15 35 3 3 2 2" xfId="6522"/>
    <cellStyle name="Обычный 15 35 3 3 3" xfId="6523"/>
    <cellStyle name="Обычный 15 35 3 4" xfId="6524"/>
    <cellStyle name="Обычный 15 35 3 4 2" xfId="6525"/>
    <cellStyle name="Обычный 15 35 3 5" xfId="6526"/>
    <cellStyle name="Обычный 15 35 4" xfId="6527"/>
    <cellStyle name="Обычный 15 35 4 2" xfId="6528"/>
    <cellStyle name="Обычный 15 35 4 2 2" xfId="6529"/>
    <cellStyle name="Обычный 15 35 4 2 2 2" xfId="6530"/>
    <cellStyle name="Обычный 15 35 4 2 2 2 2" xfId="6531"/>
    <cellStyle name="Обычный 15 35 4 2 2 3" xfId="6532"/>
    <cellStyle name="Обычный 15 35 4 2 3" xfId="6533"/>
    <cellStyle name="Обычный 15 35 4 2 3 2" xfId="6534"/>
    <cellStyle name="Обычный 15 35 4 2 4" xfId="6535"/>
    <cellStyle name="Обычный 15 35 4 3" xfId="6536"/>
    <cellStyle name="Обычный 15 35 4 3 2" xfId="6537"/>
    <cellStyle name="Обычный 15 35 4 3 2 2" xfId="6538"/>
    <cellStyle name="Обычный 15 35 4 3 3" xfId="6539"/>
    <cellStyle name="Обычный 15 35 4 4" xfId="6540"/>
    <cellStyle name="Обычный 15 35 4 4 2" xfId="6541"/>
    <cellStyle name="Обычный 15 35 4 5" xfId="6542"/>
    <cellStyle name="Обычный 15 35 5" xfId="6543"/>
    <cellStyle name="Обычный 15 35 5 2" xfId="6544"/>
    <cellStyle name="Обычный 15 35 5 2 2" xfId="6545"/>
    <cellStyle name="Обычный 15 35 5 2 2 2" xfId="6546"/>
    <cellStyle name="Обычный 15 35 5 2 3" xfId="6547"/>
    <cellStyle name="Обычный 15 35 5 3" xfId="6548"/>
    <cellStyle name="Обычный 15 35 5 3 2" xfId="6549"/>
    <cellStyle name="Обычный 15 35 5 4" xfId="6550"/>
    <cellStyle name="Обычный 15 35 6" xfId="6551"/>
    <cellStyle name="Обычный 15 35 6 2" xfId="6552"/>
    <cellStyle name="Обычный 15 35 6 2 2" xfId="6553"/>
    <cellStyle name="Обычный 15 35 6 3" xfId="6554"/>
    <cellStyle name="Обычный 15 35 7" xfId="6555"/>
    <cellStyle name="Обычный 15 35 7 2" xfId="6556"/>
    <cellStyle name="Обычный 15 35 8" xfId="6557"/>
    <cellStyle name="Обычный 15 36" xfId="6558"/>
    <cellStyle name="Обычный 15 36 2" xfId="6559"/>
    <cellStyle name="Обычный 15 36 2 2" xfId="6560"/>
    <cellStyle name="Обычный 15 36 2 2 2" xfId="6561"/>
    <cellStyle name="Обычный 15 36 2 2 2 2" xfId="6562"/>
    <cellStyle name="Обычный 15 36 2 2 2 2 2" xfId="6563"/>
    <cellStyle name="Обычный 15 36 2 2 2 2 2 2" xfId="6564"/>
    <cellStyle name="Обычный 15 36 2 2 2 2 3" xfId="6565"/>
    <cellStyle name="Обычный 15 36 2 2 2 3" xfId="6566"/>
    <cellStyle name="Обычный 15 36 2 2 2 3 2" xfId="6567"/>
    <cellStyle name="Обычный 15 36 2 2 2 4" xfId="6568"/>
    <cellStyle name="Обычный 15 36 2 2 3" xfId="6569"/>
    <cellStyle name="Обычный 15 36 2 2 3 2" xfId="6570"/>
    <cellStyle name="Обычный 15 36 2 2 3 2 2" xfId="6571"/>
    <cellStyle name="Обычный 15 36 2 2 3 3" xfId="6572"/>
    <cellStyle name="Обычный 15 36 2 2 4" xfId="6573"/>
    <cellStyle name="Обычный 15 36 2 2 4 2" xfId="6574"/>
    <cellStyle name="Обычный 15 36 2 2 5" xfId="6575"/>
    <cellStyle name="Обычный 15 36 2 3" xfId="6576"/>
    <cellStyle name="Обычный 15 36 2 3 2" xfId="6577"/>
    <cellStyle name="Обычный 15 36 2 3 2 2" xfId="6578"/>
    <cellStyle name="Обычный 15 36 2 3 2 2 2" xfId="6579"/>
    <cellStyle name="Обычный 15 36 2 3 2 2 2 2" xfId="6580"/>
    <cellStyle name="Обычный 15 36 2 3 2 2 3" xfId="6581"/>
    <cellStyle name="Обычный 15 36 2 3 2 3" xfId="6582"/>
    <cellStyle name="Обычный 15 36 2 3 2 3 2" xfId="6583"/>
    <cellStyle name="Обычный 15 36 2 3 2 4" xfId="6584"/>
    <cellStyle name="Обычный 15 36 2 3 3" xfId="6585"/>
    <cellStyle name="Обычный 15 36 2 3 3 2" xfId="6586"/>
    <cellStyle name="Обычный 15 36 2 3 3 2 2" xfId="6587"/>
    <cellStyle name="Обычный 15 36 2 3 3 3" xfId="6588"/>
    <cellStyle name="Обычный 15 36 2 3 4" xfId="6589"/>
    <cellStyle name="Обычный 15 36 2 3 4 2" xfId="6590"/>
    <cellStyle name="Обычный 15 36 2 3 5" xfId="6591"/>
    <cellStyle name="Обычный 15 36 2 4" xfId="6592"/>
    <cellStyle name="Обычный 15 36 2 4 2" xfId="6593"/>
    <cellStyle name="Обычный 15 36 2 4 2 2" xfId="6594"/>
    <cellStyle name="Обычный 15 36 2 4 2 2 2" xfId="6595"/>
    <cellStyle name="Обычный 15 36 2 4 2 3" xfId="6596"/>
    <cellStyle name="Обычный 15 36 2 4 3" xfId="6597"/>
    <cellStyle name="Обычный 15 36 2 4 3 2" xfId="6598"/>
    <cellStyle name="Обычный 15 36 2 4 4" xfId="6599"/>
    <cellStyle name="Обычный 15 36 2 5" xfId="6600"/>
    <cellStyle name="Обычный 15 36 2 5 2" xfId="6601"/>
    <cellStyle name="Обычный 15 36 2 5 2 2" xfId="6602"/>
    <cellStyle name="Обычный 15 36 2 5 3" xfId="6603"/>
    <cellStyle name="Обычный 15 36 2 6" xfId="6604"/>
    <cellStyle name="Обычный 15 36 2 6 2" xfId="6605"/>
    <cellStyle name="Обычный 15 36 2 7" xfId="6606"/>
    <cellStyle name="Обычный 15 36 3" xfId="6607"/>
    <cellStyle name="Обычный 15 36 3 2" xfId="6608"/>
    <cellStyle name="Обычный 15 36 3 2 2" xfId="6609"/>
    <cellStyle name="Обычный 15 36 3 2 2 2" xfId="6610"/>
    <cellStyle name="Обычный 15 36 3 2 2 2 2" xfId="6611"/>
    <cellStyle name="Обычный 15 36 3 2 2 3" xfId="6612"/>
    <cellStyle name="Обычный 15 36 3 2 3" xfId="6613"/>
    <cellStyle name="Обычный 15 36 3 2 3 2" xfId="6614"/>
    <cellStyle name="Обычный 15 36 3 2 4" xfId="6615"/>
    <cellStyle name="Обычный 15 36 3 3" xfId="6616"/>
    <cellStyle name="Обычный 15 36 3 3 2" xfId="6617"/>
    <cellStyle name="Обычный 15 36 3 3 2 2" xfId="6618"/>
    <cellStyle name="Обычный 15 36 3 3 3" xfId="6619"/>
    <cellStyle name="Обычный 15 36 3 4" xfId="6620"/>
    <cellStyle name="Обычный 15 36 3 4 2" xfId="6621"/>
    <cellStyle name="Обычный 15 36 3 5" xfId="6622"/>
    <cellStyle name="Обычный 15 36 4" xfId="6623"/>
    <cellStyle name="Обычный 15 36 4 2" xfId="6624"/>
    <cellStyle name="Обычный 15 36 4 2 2" xfId="6625"/>
    <cellStyle name="Обычный 15 36 4 2 2 2" xfId="6626"/>
    <cellStyle name="Обычный 15 36 4 2 2 2 2" xfId="6627"/>
    <cellStyle name="Обычный 15 36 4 2 2 3" xfId="6628"/>
    <cellStyle name="Обычный 15 36 4 2 3" xfId="6629"/>
    <cellStyle name="Обычный 15 36 4 2 3 2" xfId="6630"/>
    <cellStyle name="Обычный 15 36 4 2 4" xfId="6631"/>
    <cellStyle name="Обычный 15 36 4 3" xfId="6632"/>
    <cellStyle name="Обычный 15 36 4 3 2" xfId="6633"/>
    <cellStyle name="Обычный 15 36 4 3 2 2" xfId="6634"/>
    <cellStyle name="Обычный 15 36 4 3 3" xfId="6635"/>
    <cellStyle name="Обычный 15 36 4 4" xfId="6636"/>
    <cellStyle name="Обычный 15 36 4 4 2" xfId="6637"/>
    <cellStyle name="Обычный 15 36 4 5" xfId="6638"/>
    <cellStyle name="Обычный 15 36 5" xfId="6639"/>
    <cellStyle name="Обычный 15 36 5 2" xfId="6640"/>
    <cellStyle name="Обычный 15 36 5 2 2" xfId="6641"/>
    <cellStyle name="Обычный 15 36 5 2 2 2" xfId="6642"/>
    <cellStyle name="Обычный 15 36 5 2 3" xfId="6643"/>
    <cellStyle name="Обычный 15 36 5 3" xfId="6644"/>
    <cellStyle name="Обычный 15 36 5 3 2" xfId="6645"/>
    <cellStyle name="Обычный 15 36 5 4" xfId="6646"/>
    <cellStyle name="Обычный 15 36 6" xfId="6647"/>
    <cellStyle name="Обычный 15 36 6 2" xfId="6648"/>
    <cellStyle name="Обычный 15 36 6 2 2" xfId="6649"/>
    <cellStyle name="Обычный 15 36 6 3" xfId="6650"/>
    <cellStyle name="Обычный 15 36 7" xfId="6651"/>
    <cellStyle name="Обычный 15 36 7 2" xfId="6652"/>
    <cellStyle name="Обычный 15 36 8" xfId="6653"/>
    <cellStyle name="Обычный 15 37" xfId="6654"/>
    <cellStyle name="Обычный 15 37 2" xfId="6655"/>
    <cellStyle name="Обычный 15 37 2 2" xfId="6656"/>
    <cellStyle name="Обычный 15 37 2 2 2" xfId="6657"/>
    <cellStyle name="Обычный 15 37 2 2 2 2" xfId="6658"/>
    <cellStyle name="Обычный 15 37 2 2 2 2 2" xfId="6659"/>
    <cellStyle name="Обычный 15 37 2 2 2 2 2 2" xfId="6660"/>
    <cellStyle name="Обычный 15 37 2 2 2 2 3" xfId="6661"/>
    <cellStyle name="Обычный 15 37 2 2 2 3" xfId="6662"/>
    <cellStyle name="Обычный 15 37 2 2 2 3 2" xfId="6663"/>
    <cellStyle name="Обычный 15 37 2 2 2 4" xfId="6664"/>
    <cellStyle name="Обычный 15 37 2 2 3" xfId="6665"/>
    <cellStyle name="Обычный 15 37 2 2 3 2" xfId="6666"/>
    <cellStyle name="Обычный 15 37 2 2 3 2 2" xfId="6667"/>
    <cellStyle name="Обычный 15 37 2 2 3 3" xfId="6668"/>
    <cellStyle name="Обычный 15 37 2 2 4" xfId="6669"/>
    <cellStyle name="Обычный 15 37 2 2 4 2" xfId="6670"/>
    <cellStyle name="Обычный 15 37 2 2 5" xfId="6671"/>
    <cellStyle name="Обычный 15 37 2 3" xfId="6672"/>
    <cellStyle name="Обычный 15 37 2 3 2" xfId="6673"/>
    <cellStyle name="Обычный 15 37 2 3 2 2" xfId="6674"/>
    <cellStyle name="Обычный 15 37 2 3 2 2 2" xfId="6675"/>
    <cellStyle name="Обычный 15 37 2 3 2 2 2 2" xfId="6676"/>
    <cellStyle name="Обычный 15 37 2 3 2 2 3" xfId="6677"/>
    <cellStyle name="Обычный 15 37 2 3 2 3" xfId="6678"/>
    <cellStyle name="Обычный 15 37 2 3 2 3 2" xfId="6679"/>
    <cellStyle name="Обычный 15 37 2 3 2 4" xfId="6680"/>
    <cellStyle name="Обычный 15 37 2 3 3" xfId="6681"/>
    <cellStyle name="Обычный 15 37 2 3 3 2" xfId="6682"/>
    <cellStyle name="Обычный 15 37 2 3 3 2 2" xfId="6683"/>
    <cellStyle name="Обычный 15 37 2 3 3 3" xfId="6684"/>
    <cellStyle name="Обычный 15 37 2 3 4" xfId="6685"/>
    <cellStyle name="Обычный 15 37 2 3 4 2" xfId="6686"/>
    <cellStyle name="Обычный 15 37 2 3 5" xfId="6687"/>
    <cellStyle name="Обычный 15 37 2 4" xfId="6688"/>
    <cellStyle name="Обычный 15 37 2 4 2" xfId="6689"/>
    <cellStyle name="Обычный 15 37 2 4 2 2" xfId="6690"/>
    <cellStyle name="Обычный 15 37 2 4 2 2 2" xfId="6691"/>
    <cellStyle name="Обычный 15 37 2 4 2 3" xfId="6692"/>
    <cellStyle name="Обычный 15 37 2 4 3" xfId="6693"/>
    <cellStyle name="Обычный 15 37 2 4 3 2" xfId="6694"/>
    <cellStyle name="Обычный 15 37 2 4 4" xfId="6695"/>
    <cellStyle name="Обычный 15 37 2 5" xfId="6696"/>
    <cellStyle name="Обычный 15 37 2 5 2" xfId="6697"/>
    <cellStyle name="Обычный 15 37 2 5 2 2" xfId="6698"/>
    <cellStyle name="Обычный 15 37 2 5 3" xfId="6699"/>
    <cellStyle name="Обычный 15 37 2 6" xfId="6700"/>
    <cellStyle name="Обычный 15 37 2 6 2" xfId="6701"/>
    <cellStyle name="Обычный 15 37 2 7" xfId="6702"/>
    <cellStyle name="Обычный 15 37 3" xfId="6703"/>
    <cellStyle name="Обычный 15 37 3 2" xfId="6704"/>
    <cellStyle name="Обычный 15 37 3 2 2" xfId="6705"/>
    <cellStyle name="Обычный 15 37 3 2 2 2" xfId="6706"/>
    <cellStyle name="Обычный 15 37 3 2 2 2 2" xfId="6707"/>
    <cellStyle name="Обычный 15 37 3 2 2 3" xfId="6708"/>
    <cellStyle name="Обычный 15 37 3 2 3" xfId="6709"/>
    <cellStyle name="Обычный 15 37 3 2 3 2" xfId="6710"/>
    <cellStyle name="Обычный 15 37 3 2 4" xfId="6711"/>
    <cellStyle name="Обычный 15 37 3 3" xfId="6712"/>
    <cellStyle name="Обычный 15 37 3 3 2" xfId="6713"/>
    <cellStyle name="Обычный 15 37 3 3 2 2" xfId="6714"/>
    <cellStyle name="Обычный 15 37 3 3 3" xfId="6715"/>
    <cellStyle name="Обычный 15 37 3 4" xfId="6716"/>
    <cellStyle name="Обычный 15 37 3 4 2" xfId="6717"/>
    <cellStyle name="Обычный 15 37 3 5" xfId="6718"/>
    <cellStyle name="Обычный 15 37 4" xfId="6719"/>
    <cellStyle name="Обычный 15 37 4 2" xfId="6720"/>
    <cellStyle name="Обычный 15 37 4 2 2" xfId="6721"/>
    <cellStyle name="Обычный 15 37 4 2 2 2" xfId="6722"/>
    <cellStyle name="Обычный 15 37 4 2 2 2 2" xfId="6723"/>
    <cellStyle name="Обычный 15 37 4 2 2 3" xfId="6724"/>
    <cellStyle name="Обычный 15 37 4 2 3" xfId="6725"/>
    <cellStyle name="Обычный 15 37 4 2 3 2" xfId="6726"/>
    <cellStyle name="Обычный 15 37 4 2 4" xfId="6727"/>
    <cellStyle name="Обычный 15 37 4 3" xfId="6728"/>
    <cellStyle name="Обычный 15 37 4 3 2" xfId="6729"/>
    <cellStyle name="Обычный 15 37 4 3 2 2" xfId="6730"/>
    <cellStyle name="Обычный 15 37 4 3 3" xfId="6731"/>
    <cellStyle name="Обычный 15 37 4 4" xfId="6732"/>
    <cellStyle name="Обычный 15 37 4 4 2" xfId="6733"/>
    <cellStyle name="Обычный 15 37 4 5" xfId="6734"/>
    <cellStyle name="Обычный 15 37 5" xfId="6735"/>
    <cellStyle name="Обычный 15 37 5 2" xfId="6736"/>
    <cellStyle name="Обычный 15 37 5 2 2" xfId="6737"/>
    <cellStyle name="Обычный 15 37 5 2 2 2" xfId="6738"/>
    <cellStyle name="Обычный 15 37 5 2 3" xfId="6739"/>
    <cellStyle name="Обычный 15 37 5 3" xfId="6740"/>
    <cellStyle name="Обычный 15 37 5 3 2" xfId="6741"/>
    <cellStyle name="Обычный 15 37 5 4" xfId="6742"/>
    <cellStyle name="Обычный 15 37 6" xfId="6743"/>
    <cellStyle name="Обычный 15 37 6 2" xfId="6744"/>
    <cellStyle name="Обычный 15 37 6 2 2" xfId="6745"/>
    <cellStyle name="Обычный 15 37 6 3" xfId="6746"/>
    <cellStyle name="Обычный 15 37 7" xfId="6747"/>
    <cellStyle name="Обычный 15 37 7 2" xfId="6748"/>
    <cellStyle name="Обычный 15 37 8" xfId="6749"/>
    <cellStyle name="Обычный 15 38" xfId="6750"/>
    <cellStyle name="Обычный 15 38 2" xfId="6751"/>
    <cellStyle name="Обычный 15 38 2 2" xfId="6752"/>
    <cellStyle name="Обычный 15 38 2 2 2" xfId="6753"/>
    <cellStyle name="Обычный 15 38 2 2 2 2" xfId="6754"/>
    <cellStyle name="Обычный 15 38 2 2 2 2 2" xfId="6755"/>
    <cellStyle name="Обычный 15 38 2 2 2 2 2 2" xfId="6756"/>
    <cellStyle name="Обычный 15 38 2 2 2 2 3" xfId="6757"/>
    <cellStyle name="Обычный 15 38 2 2 2 3" xfId="6758"/>
    <cellStyle name="Обычный 15 38 2 2 2 3 2" xfId="6759"/>
    <cellStyle name="Обычный 15 38 2 2 2 4" xfId="6760"/>
    <cellStyle name="Обычный 15 38 2 2 3" xfId="6761"/>
    <cellStyle name="Обычный 15 38 2 2 3 2" xfId="6762"/>
    <cellStyle name="Обычный 15 38 2 2 3 2 2" xfId="6763"/>
    <cellStyle name="Обычный 15 38 2 2 3 3" xfId="6764"/>
    <cellStyle name="Обычный 15 38 2 2 4" xfId="6765"/>
    <cellStyle name="Обычный 15 38 2 2 4 2" xfId="6766"/>
    <cellStyle name="Обычный 15 38 2 2 5" xfId="6767"/>
    <cellStyle name="Обычный 15 38 2 3" xfId="6768"/>
    <cellStyle name="Обычный 15 38 2 3 2" xfId="6769"/>
    <cellStyle name="Обычный 15 38 2 3 2 2" xfId="6770"/>
    <cellStyle name="Обычный 15 38 2 3 2 2 2" xfId="6771"/>
    <cellStyle name="Обычный 15 38 2 3 2 2 2 2" xfId="6772"/>
    <cellStyle name="Обычный 15 38 2 3 2 2 3" xfId="6773"/>
    <cellStyle name="Обычный 15 38 2 3 2 3" xfId="6774"/>
    <cellStyle name="Обычный 15 38 2 3 2 3 2" xfId="6775"/>
    <cellStyle name="Обычный 15 38 2 3 2 4" xfId="6776"/>
    <cellStyle name="Обычный 15 38 2 3 3" xfId="6777"/>
    <cellStyle name="Обычный 15 38 2 3 3 2" xfId="6778"/>
    <cellStyle name="Обычный 15 38 2 3 3 2 2" xfId="6779"/>
    <cellStyle name="Обычный 15 38 2 3 3 3" xfId="6780"/>
    <cellStyle name="Обычный 15 38 2 3 4" xfId="6781"/>
    <cellStyle name="Обычный 15 38 2 3 4 2" xfId="6782"/>
    <cellStyle name="Обычный 15 38 2 3 5" xfId="6783"/>
    <cellStyle name="Обычный 15 38 2 4" xfId="6784"/>
    <cellStyle name="Обычный 15 38 2 4 2" xfId="6785"/>
    <cellStyle name="Обычный 15 38 2 4 2 2" xfId="6786"/>
    <cellStyle name="Обычный 15 38 2 4 2 2 2" xfId="6787"/>
    <cellStyle name="Обычный 15 38 2 4 2 3" xfId="6788"/>
    <cellStyle name="Обычный 15 38 2 4 3" xfId="6789"/>
    <cellStyle name="Обычный 15 38 2 4 3 2" xfId="6790"/>
    <cellStyle name="Обычный 15 38 2 4 4" xfId="6791"/>
    <cellStyle name="Обычный 15 38 2 5" xfId="6792"/>
    <cellStyle name="Обычный 15 38 2 5 2" xfId="6793"/>
    <cellStyle name="Обычный 15 38 2 5 2 2" xfId="6794"/>
    <cellStyle name="Обычный 15 38 2 5 3" xfId="6795"/>
    <cellStyle name="Обычный 15 38 2 6" xfId="6796"/>
    <cellStyle name="Обычный 15 38 2 6 2" xfId="6797"/>
    <cellStyle name="Обычный 15 38 2 7" xfId="6798"/>
    <cellStyle name="Обычный 15 38 3" xfId="6799"/>
    <cellStyle name="Обычный 15 38 3 2" xfId="6800"/>
    <cellStyle name="Обычный 15 38 3 2 2" xfId="6801"/>
    <cellStyle name="Обычный 15 38 3 2 2 2" xfId="6802"/>
    <cellStyle name="Обычный 15 38 3 2 2 2 2" xfId="6803"/>
    <cellStyle name="Обычный 15 38 3 2 2 3" xfId="6804"/>
    <cellStyle name="Обычный 15 38 3 2 3" xfId="6805"/>
    <cellStyle name="Обычный 15 38 3 2 3 2" xfId="6806"/>
    <cellStyle name="Обычный 15 38 3 2 4" xfId="6807"/>
    <cellStyle name="Обычный 15 38 3 3" xfId="6808"/>
    <cellStyle name="Обычный 15 38 3 3 2" xfId="6809"/>
    <cellStyle name="Обычный 15 38 3 3 2 2" xfId="6810"/>
    <cellStyle name="Обычный 15 38 3 3 3" xfId="6811"/>
    <cellStyle name="Обычный 15 38 3 4" xfId="6812"/>
    <cellStyle name="Обычный 15 38 3 4 2" xfId="6813"/>
    <cellStyle name="Обычный 15 38 3 5" xfId="6814"/>
    <cellStyle name="Обычный 15 38 4" xfId="6815"/>
    <cellStyle name="Обычный 15 38 4 2" xfId="6816"/>
    <cellStyle name="Обычный 15 38 4 2 2" xfId="6817"/>
    <cellStyle name="Обычный 15 38 4 2 2 2" xfId="6818"/>
    <cellStyle name="Обычный 15 38 4 2 2 2 2" xfId="6819"/>
    <cellStyle name="Обычный 15 38 4 2 2 3" xfId="6820"/>
    <cellStyle name="Обычный 15 38 4 2 3" xfId="6821"/>
    <cellStyle name="Обычный 15 38 4 2 3 2" xfId="6822"/>
    <cellStyle name="Обычный 15 38 4 2 4" xfId="6823"/>
    <cellStyle name="Обычный 15 38 4 3" xfId="6824"/>
    <cellStyle name="Обычный 15 38 4 3 2" xfId="6825"/>
    <cellStyle name="Обычный 15 38 4 3 2 2" xfId="6826"/>
    <cellStyle name="Обычный 15 38 4 3 3" xfId="6827"/>
    <cellStyle name="Обычный 15 38 4 4" xfId="6828"/>
    <cellStyle name="Обычный 15 38 4 4 2" xfId="6829"/>
    <cellStyle name="Обычный 15 38 4 5" xfId="6830"/>
    <cellStyle name="Обычный 15 38 5" xfId="6831"/>
    <cellStyle name="Обычный 15 38 5 2" xfId="6832"/>
    <cellStyle name="Обычный 15 38 5 2 2" xfId="6833"/>
    <cellStyle name="Обычный 15 38 5 2 2 2" xfId="6834"/>
    <cellStyle name="Обычный 15 38 5 2 3" xfId="6835"/>
    <cellStyle name="Обычный 15 38 5 3" xfId="6836"/>
    <cellStyle name="Обычный 15 38 5 3 2" xfId="6837"/>
    <cellStyle name="Обычный 15 38 5 4" xfId="6838"/>
    <cellStyle name="Обычный 15 38 6" xfId="6839"/>
    <cellStyle name="Обычный 15 38 6 2" xfId="6840"/>
    <cellStyle name="Обычный 15 38 6 2 2" xfId="6841"/>
    <cellStyle name="Обычный 15 38 6 3" xfId="6842"/>
    <cellStyle name="Обычный 15 38 7" xfId="6843"/>
    <cellStyle name="Обычный 15 38 7 2" xfId="6844"/>
    <cellStyle name="Обычный 15 38 8" xfId="6845"/>
    <cellStyle name="Обычный 15 39" xfId="6846"/>
    <cellStyle name="Обычный 15 39 2" xfId="6847"/>
    <cellStyle name="Обычный 15 39 2 2" xfId="6848"/>
    <cellStyle name="Обычный 15 39 2 2 2" xfId="6849"/>
    <cellStyle name="Обычный 15 39 2 2 2 2" xfId="6850"/>
    <cellStyle name="Обычный 15 39 2 2 2 2 2" xfId="6851"/>
    <cellStyle name="Обычный 15 39 2 2 2 2 2 2" xfId="6852"/>
    <cellStyle name="Обычный 15 39 2 2 2 2 3" xfId="6853"/>
    <cellStyle name="Обычный 15 39 2 2 2 3" xfId="6854"/>
    <cellStyle name="Обычный 15 39 2 2 2 3 2" xfId="6855"/>
    <cellStyle name="Обычный 15 39 2 2 2 4" xfId="6856"/>
    <cellStyle name="Обычный 15 39 2 2 3" xfId="6857"/>
    <cellStyle name="Обычный 15 39 2 2 3 2" xfId="6858"/>
    <cellStyle name="Обычный 15 39 2 2 3 2 2" xfId="6859"/>
    <cellStyle name="Обычный 15 39 2 2 3 3" xfId="6860"/>
    <cellStyle name="Обычный 15 39 2 2 4" xfId="6861"/>
    <cellStyle name="Обычный 15 39 2 2 4 2" xfId="6862"/>
    <cellStyle name="Обычный 15 39 2 2 5" xfId="6863"/>
    <cellStyle name="Обычный 15 39 2 3" xfId="6864"/>
    <cellStyle name="Обычный 15 39 2 3 2" xfId="6865"/>
    <cellStyle name="Обычный 15 39 2 3 2 2" xfId="6866"/>
    <cellStyle name="Обычный 15 39 2 3 2 2 2" xfId="6867"/>
    <cellStyle name="Обычный 15 39 2 3 2 2 2 2" xfId="6868"/>
    <cellStyle name="Обычный 15 39 2 3 2 2 3" xfId="6869"/>
    <cellStyle name="Обычный 15 39 2 3 2 3" xfId="6870"/>
    <cellStyle name="Обычный 15 39 2 3 2 3 2" xfId="6871"/>
    <cellStyle name="Обычный 15 39 2 3 2 4" xfId="6872"/>
    <cellStyle name="Обычный 15 39 2 3 3" xfId="6873"/>
    <cellStyle name="Обычный 15 39 2 3 3 2" xfId="6874"/>
    <cellStyle name="Обычный 15 39 2 3 3 2 2" xfId="6875"/>
    <cellStyle name="Обычный 15 39 2 3 3 3" xfId="6876"/>
    <cellStyle name="Обычный 15 39 2 3 4" xfId="6877"/>
    <cellStyle name="Обычный 15 39 2 3 4 2" xfId="6878"/>
    <cellStyle name="Обычный 15 39 2 3 5" xfId="6879"/>
    <cellStyle name="Обычный 15 39 2 4" xfId="6880"/>
    <cellStyle name="Обычный 15 39 2 4 2" xfId="6881"/>
    <cellStyle name="Обычный 15 39 2 4 2 2" xfId="6882"/>
    <cellStyle name="Обычный 15 39 2 4 2 2 2" xfId="6883"/>
    <cellStyle name="Обычный 15 39 2 4 2 3" xfId="6884"/>
    <cellStyle name="Обычный 15 39 2 4 3" xfId="6885"/>
    <cellStyle name="Обычный 15 39 2 4 3 2" xfId="6886"/>
    <cellStyle name="Обычный 15 39 2 4 4" xfId="6887"/>
    <cellStyle name="Обычный 15 39 2 5" xfId="6888"/>
    <cellStyle name="Обычный 15 39 2 5 2" xfId="6889"/>
    <cellStyle name="Обычный 15 39 2 5 2 2" xfId="6890"/>
    <cellStyle name="Обычный 15 39 2 5 3" xfId="6891"/>
    <cellStyle name="Обычный 15 39 2 6" xfId="6892"/>
    <cellStyle name="Обычный 15 39 2 6 2" xfId="6893"/>
    <cellStyle name="Обычный 15 39 2 7" xfId="6894"/>
    <cellStyle name="Обычный 15 39 3" xfId="6895"/>
    <cellStyle name="Обычный 15 39 3 2" xfId="6896"/>
    <cellStyle name="Обычный 15 39 3 2 2" xfId="6897"/>
    <cellStyle name="Обычный 15 39 3 2 2 2" xfId="6898"/>
    <cellStyle name="Обычный 15 39 3 2 2 2 2" xfId="6899"/>
    <cellStyle name="Обычный 15 39 3 2 2 3" xfId="6900"/>
    <cellStyle name="Обычный 15 39 3 2 3" xfId="6901"/>
    <cellStyle name="Обычный 15 39 3 2 3 2" xfId="6902"/>
    <cellStyle name="Обычный 15 39 3 2 4" xfId="6903"/>
    <cellStyle name="Обычный 15 39 3 3" xfId="6904"/>
    <cellStyle name="Обычный 15 39 3 3 2" xfId="6905"/>
    <cellStyle name="Обычный 15 39 3 3 2 2" xfId="6906"/>
    <cellStyle name="Обычный 15 39 3 3 3" xfId="6907"/>
    <cellStyle name="Обычный 15 39 3 4" xfId="6908"/>
    <cellStyle name="Обычный 15 39 3 4 2" xfId="6909"/>
    <cellStyle name="Обычный 15 39 3 5" xfId="6910"/>
    <cellStyle name="Обычный 15 39 4" xfId="6911"/>
    <cellStyle name="Обычный 15 39 4 2" xfId="6912"/>
    <cellStyle name="Обычный 15 39 4 2 2" xfId="6913"/>
    <cellStyle name="Обычный 15 39 4 2 2 2" xfId="6914"/>
    <cellStyle name="Обычный 15 39 4 2 2 2 2" xfId="6915"/>
    <cellStyle name="Обычный 15 39 4 2 2 3" xfId="6916"/>
    <cellStyle name="Обычный 15 39 4 2 3" xfId="6917"/>
    <cellStyle name="Обычный 15 39 4 2 3 2" xfId="6918"/>
    <cellStyle name="Обычный 15 39 4 2 4" xfId="6919"/>
    <cellStyle name="Обычный 15 39 4 3" xfId="6920"/>
    <cellStyle name="Обычный 15 39 4 3 2" xfId="6921"/>
    <cellStyle name="Обычный 15 39 4 3 2 2" xfId="6922"/>
    <cellStyle name="Обычный 15 39 4 3 3" xfId="6923"/>
    <cellStyle name="Обычный 15 39 4 4" xfId="6924"/>
    <cellStyle name="Обычный 15 39 4 4 2" xfId="6925"/>
    <cellStyle name="Обычный 15 39 4 5" xfId="6926"/>
    <cellStyle name="Обычный 15 39 5" xfId="6927"/>
    <cellStyle name="Обычный 15 39 5 2" xfId="6928"/>
    <cellStyle name="Обычный 15 39 5 2 2" xfId="6929"/>
    <cellStyle name="Обычный 15 39 5 2 2 2" xfId="6930"/>
    <cellStyle name="Обычный 15 39 5 2 3" xfId="6931"/>
    <cellStyle name="Обычный 15 39 5 3" xfId="6932"/>
    <cellStyle name="Обычный 15 39 5 3 2" xfId="6933"/>
    <cellStyle name="Обычный 15 39 5 4" xfId="6934"/>
    <cellStyle name="Обычный 15 39 6" xfId="6935"/>
    <cellStyle name="Обычный 15 39 6 2" xfId="6936"/>
    <cellStyle name="Обычный 15 39 6 2 2" xfId="6937"/>
    <cellStyle name="Обычный 15 39 6 3" xfId="6938"/>
    <cellStyle name="Обычный 15 39 7" xfId="6939"/>
    <cellStyle name="Обычный 15 39 7 2" xfId="6940"/>
    <cellStyle name="Обычный 15 39 8" xfId="6941"/>
    <cellStyle name="Обычный 15 4" xfId="6942"/>
    <cellStyle name="Обычный 15 4 2" xfId="6943"/>
    <cellStyle name="Обычный 15 4 2 2" xfId="6944"/>
    <cellStyle name="Обычный 15 4 2 2 2" xfId="6945"/>
    <cellStyle name="Обычный 15 4 2 2 2 2" xfId="6946"/>
    <cellStyle name="Обычный 15 4 2 2 2 2 2" xfId="6947"/>
    <cellStyle name="Обычный 15 4 2 2 2 2 2 2" xfId="6948"/>
    <cellStyle name="Обычный 15 4 2 2 2 2 3" xfId="6949"/>
    <cellStyle name="Обычный 15 4 2 2 2 3" xfId="6950"/>
    <cellStyle name="Обычный 15 4 2 2 2 3 2" xfId="6951"/>
    <cellStyle name="Обычный 15 4 2 2 2 4" xfId="6952"/>
    <cellStyle name="Обычный 15 4 2 2 3" xfId="6953"/>
    <cellStyle name="Обычный 15 4 2 2 3 2" xfId="6954"/>
    <cellStyle name="Обычный 15 4 2 2 3 2 2" xfId="6955"/>
    <cellStyle name="Обычный 15 4 2 2 3 3" xfId="6956"/>
    <cellStyle name="Обычный 15 4 2 2 4" xfId="6957"/>
    <cellStyle name="Обычный 15 4 2 2 4 2" xfId="6958"/>
    <cellStyle name="Обычный 15 4 2 2 5" xfId="6959"/>
    <cellStyle name="Обычный 15 4 2 3" xfId="6960"/>
    <cellStyle name="Обычный 15 4 2 3 2" xfId="6961"/>
    <cellStyle name="Обычный 15 4 2 3 2 2" xfId="6962"/>
    <cellStyle name="Обычный 15 4 2 3 2 2 2" xfId="6963"/>
    <cellStyle name="Обычный 15 4 2 3 2 2 2 2" xfId="6964"/>
    <cellStyle name="Обычный 15 4 2 3 2 2 3" xfId="6965"/>
    <cellStyle name="Обычный 15 4 2 3 2 3" xfId="6966"/>
    <cellStyle name="Обычный 15 4 2 3 2 3 2" xfId="6967"/>
    <cellStyle name="Обычный 15 4 2 3 2 4" xfId="6968"/>
    <cellStyle name="Обычный 15 4 2 3 3" xfId="6969"/>
    <cellStyle name="Обычный 15 4 2 3 3 2" xfId="6970"/>
    <cellStyle name="Обычный 15 4 2 3 3 2 2" xfId="6971"/>
    <cellStyle name="Обычный 15 4 2 3 3 3" xfId="6972"/>
    <cellStyle name="Обычный 15 4 2 3 4" xfId="6973"/>
    <cellStyle name="Обычный 15 4 2 3 4 2" xfId="6974"/>
    <cellStyle name="Обычный 15 4 2 3 5" xfId="6975"/>
    <cellStyle name="Обычный 15 4 2 4" xfId="6976"/>
    <cellStyle name="Обычный 15 4 2 4 2" xfId="6977"/>
    <cellStyle name="Обычный 15 4 2 4 2 2" xfId="6978"/>
    <cellStyle name="Обычный 15 4 2 4 2 2 2" xfId="6979"/>
    <cellStyle name="Обычный 15 4 2 4 2 3" xfId="6980"/>
    <cellStyle name="Обычный 15 4 2 4 3" xfId="6981"/>
    <cellStyle name="Обычный 15 4 2 4 3 2" xfId="6982"/>
    <cellStyle name="Обычный 15 4 2 4 4" xfId="6983"/>
    <cellStyle name="Обычный 15 4 2 5" xfId="6984"/>
    <cellStyle name="Обычный 15 4 2 5 2" xfId="6985"/>
    <cellStyle name="Обычный 15 4 2 5 2 2" xfId="6986"/>
    <cellStyle name="Обычный 15 4 2 5 3" xfId="6987"/>
    <cellStyle name="Обычный 15 4 2 6" xfId="6988"/>
    <cellStyle name="Обычный 15 4 2 6 2" xfId="6989"/>
    <cellStyle name="Обычный 15 4 2 7" xfId="6990"/>
    <cellStyle name="Обычный 15 4 3" xfId="6991"/>
    <cellStyle name="Обычный 15 4 3 2" xfId="6992"/>
    <cellStyle name="Обычный 15 4 3 2 2" xfId="6993"/>
    <cellStyle name="Обычный 15 4 3 2 2 2" xfId="6994"/>
    <cellStyle name="Обычный 15 4 3 2 2 2 2" xfId="6995"/>
    <cellStyle name="Обычный 15 4 3 2 2 3" xfId="6996"/>
    <cellStyle name="Обычный 15 4 3 2 3" xfId="6997"/>
    <cellStyle name="Обычный 15 4 3 2 3 2" xfId="6998"/>
    <cellStyle name="Обычный 15 4 3 2 4" xfId="6999"/>
    <cellStyle name="Обычный 15 4 3 3" xfId="7000"/>
    <cellStyle name="Обычный 15 4 3 3 2" xfId="7001"/>
    <cellStyle name="Обычный 15 4 3 3 2 2" xfId="7002"/>
    <cellStyle name="Обычный 15 4 3 3 3" xfId="7003"/>
    <cellStyle name="Обычный 15 4 3 4" xfId="7004"/>
    <cellStyle name="Обычный 15 4 3 4 2" xfId="7005"/>
    <cellStyle name="Обычный 15 4 3 5" xfId="7006"/>
    <cellStyle name="Обычный 15 4 4" xfId="7007"/>
    <cellStyle name="Обычный 15 4 4 2" xfId="7008"/>
    <cellStyle name="Обычный 15 4 4 2 2" xfId="7009"/>
    <cellStyle name="Обычный 15 4 4 2 2 2" xfId="7010"/>
    <cellStyle name="Обычный 15 4 4 2 2 2 2" xfId="7011"/>
    <cellStyle name="Обычный 15 4 4 2 2 3" xfId="7012"/>
    <cellStyle name="Обычный 15 4 4 2 3" xfId="7013"/>
    <cellStyle name="Обычный 15 4 4 2 3 2" xfId="7014"/>
    <cellStyle name="Обычный 15 4 4 2 4" xfId="7015"/>
    <cellStyle name="Обычный 15 4 4 3" xfId="7016"/>
    <cellStyle name="Обычный 15 4 4 3 2" xfId="7017"/>
    <cellStyle name="Обычный 15 4 4 3 2 2" xfId="7018"/>
    <cellStyle name="Обычный 15 4 4 3 3" xfId="7019"/>
    <cellStyle name="Обычный 15 4 4 4" xfId="7020"/>
    <cellStyle name="Обычный 15 4 4 4 2" xfId="7021"/>
    <cellStyle name="Обычный 15 4 4 5" xfId="7022"/>
    <cellStyle name="Обычный 15 4 5" xfId="7023"/>
    <cellStyle name="Обычный 15 4 5 2" xfId="7024"/>
    <cellStyle name="Обычный 15 4 5 2 2" xfId="7025"/>
    <cellStyle name="Обычный 15 4 5 2 2 2" xfId="7026"/>
    <cellStyle name="Обычный 15 4 5 2 3" xfId="7027"/>
    <cellStyle name="Обычный 15 4 5 3" xfId="7028"/>
    <cellStyle name="Обычный 15 4 5 3 2" xfId="7029"/>
    <cellStyle name="Обычный 15 4 5 4" xfId="7030"/>
    <cellStyle name="Обычный 15 4 6" xfId="7031"/>
    <cellStyle name="Обычный 15 4 6 2" xfId="7032"/>
    <cellStyle name="Обычный 15 4 6 2 2" xfId="7033"/>
    <cellStyle name="Обычный 15 4 6 3" xfId="7034"/>
    <cellStyle name="Обычный 15 4 7" xfId="7035"/>
    <cellStyle name="Обычный 15 4 7 2" xfId="7036"/>
    <cellStyle name="Обычный 15 4 8" xfId="7037"/>
    <cellStyle name="Обычный 15 40" xfId="7038"/>
    <cellStyle name="Обычный 15 40 2" xfId="7039"/>
    <cellStyle name="Обычный 15 40 2 2" xfId="7040"/>
    <cellStyle name="Обычный 15 40 2 2 2" xfId="7041"/>
    <cellStyle name="Обычный 15 40 2 2 2 2" xfId="7042"/>
    <cellStyle name="Обычный 15 40 2 2 2 2 2" xfId="7043"/>
    <cellStyle name="Обычный 15 40 2 2 2 2 2 2" xfId="7044"/>
    <cellStyle name="Обычный 15 40 2 2 2 2 3" xfId="7045"/>
    <cellStyle name="Обычный 15 40 2 2 2 3" xfId="7046"/>
    <cellStyle name="Обычный 15 40 2 2 2 3 2" xfId="7047"/>
    <cellStyle name="Обычный 15 40 2 2 2 4" xfId="7048"/>
    <cellStyle name="Обычный 15 40 2 2 3" xfId="7049"/>
    <cellStyle name="Обычный 15 40 2 2 3 2" xfId="7050"/>
    <cellStyle name="Обычный 15 40 2 2 3 2 2" xfId="7051"/>
    <cellStyle name="Обычный 15 40 2 2 3 3" xfId="7052"/>
    <cellStyle name="Обычный 15 40 2 2 4" xfId="7053"/>
    <cellStyle name="Обычный 15 40 2 2 4 2" xfId="7054"/>
    <cellStyle name="Обычный 15 40 2 2 5" xfId="7055"/>
    <cellStyle name="Обычный 15 40 2 3" xfId="7056"/>
    <cellStyle name="Обычный 15 40 2 3 2" xfId="7057"/>
    <cellStyle name="Обычный 15 40 2 3 2 2" xfId="7058"/>
    <cellStyle name="Обычный 15 40 2 3 2 2 2" xfId="7059"/>
    <cellStyle name="Обычный 15 40 2 3 2 2 2 2" xfId="7060"/>
    <cellStyle name="Обычный 15 40 2 3 2 2 3" xfId="7061"/>
    <cellStyle name="Обычный 15 40 2 3 2 3" xfId="7062"/>
    <cellStyle name="Обычный 15 40 2 3 2 3 2" xfId="7063"/>
    <cellStyle name="Обычный 15 40 2 3 2 4" xfId="7064"/>
    <cellStyle name="Обычный 15 40 2 3 3" xfId="7065"/>
    <cellStyle name="Обычный 15 40 2 3 3 2" xfId="7066"/>
    <cellStyle name="Обычный 15 40 2 3 3 2 2" xfId="7067"/>
    <cellStyle name="Обычный 15 40 2 3 3 3" xfId="7068"/>
    <cellStyle name="Обычный 15 40 2 3 4" xfId="7069"/>
    <cellStyle name="Обычный 15 40 2 3 4 2" xfId="7070"/>
    <cellStyle name="Обычный 15 40 2 3 5" xfId="7071"/>
    <cellStyle name="Обычный 15 40 2 4" xfId="7072"/>
    <cellStyle name="Обычный 15 40 2 4 2" xfId="7073"/>
    <cellStyle name="Обычный 15 40 2 4 2 2" xfId="7074"/>
    <cellStyle name="Обычный 15 40 2 4 2 2 2" xfId="7075"/>
    <cellStyle name="Обычный 15 40 2 4 2 3" xfId="7076"/>
    <cellStyle name="Обычный 15 40 2 4 3" xfId="7077"/>
    <cellStyle name="Обычный 15 40 2 4 3 2" xfId="7078"/>
    <cellStyle name="Обычный 15 40 2 4 4" xfId="7079"/>
    <cellStyle name="Обычный 15 40 2 5" xfId="7080"/>
    <cellStyle name="Обычный 15 40 2 5 2" xfId="7081"/>
    <cellStyle name="Обычный 15 40 2 5 2 2" xfId="7082"/>
    <cellStyle name="Обычный 15 40 2 5 3" xfId="7083"/>
    <cellStyle name="Обычный 15 40 2 6" xfId="7084"/>
    <cellStyle name="Обычный 15 40 2 6 2" xfId="7085"/>
    <cellStyle name="Обычный 15 40 2 7" xfId="7086"/>
    <cellStyle name="Обычный 15 40 3" xfId="7087"/>
    <cellStyle name="Обычный 15 40 3 2" xfId="7088"/>
    <cellStyle name="Обычный 15 40 3 2 2" xfId="7089"/>
    <cellStyle name="Обычный 15 40 3 2 2 2" xfId="7090"/>
    <cellStyle name="Обычный 15 40 3 2 2 2 2" xfId="7091"/>
    <cellStyle name="Обычный 15 40 3 2 2 3" xfId="7092"/>
    <cellStyle name="Обычный 15 40 3 2 3" xfId="7093"/>
    <cellStyle name="Обычный 15 40 3 2 3 2" xfId="7094"/>
    <cellStyle name="Обычный 15 40 3 2 4" xfId="7095"/>
    <cellStyle name="Обычный 15 40 3 3" xfId="7096"/>
    <cellStyle name="Обычный 15 40 3 3 2" xfId="7097"/>
    <cellStyle name="Обычный 15 40 3 3 2 2" xfId="7098"/>
    <cellStyle name="Обычный 15 40 3 3 3" xfId="7099"/>
    <cellStyle name="Обычный 15 40 3 4" xfId="7100"/>
    <cellStyle name="Обычный 15 40 3 4 2" xfId="7101"/>
    <cellStyle name="Обычный 15 40 3 5" xfId="7102"/>
    <cellStyle name="Обычный 15 40 4" xfId="7103"/>
    <cellStyle name="Обычный 15 40 4 2" xfId="7104"/>
    <cellStyle name="Обычный 15 40 4 2 2" xfId="7105"/>
    <cellStyle name="Обычный 15 40 4 2 2 2" xfId="7106"/>
    <cellStyle name="Обычный 15 40 4 2 2 2 2" xfId="7107"/>
    <cellStyle name="Обычный 15 40 4 2 2 3" xfId="7108"/>
    <cellStyle name="Обычный 15 40 4 2 3" xfId="7109"/>
    <cellStyle name="Обычный 15 40 4 2 3 2" xfId="7110"/>
    <cellStyle name="Обычный 15 40 4 2 4" xfId="7111"/>
    <cellStyle name="Обычный 15 40 4 3" xfId="7112"/>
    <cellStyle name="Обычный 15 40 4 3 2" xfId="7113"/>
    <cellStyle name="Обычный 15 40 4 3 2 2" xfId="7114"/>
    <cellStyle name="Обычный 15 40 4 3 3" xfId="7115"/>
    <cellStyle name="Обычный 15 40 4 4" xfId="7116"/>
    <cellStyle name="Обычный 15 40 4 4 2" xfId="7117"/>
    <cellStyle name="Обычный 15 40 4 5" xfId="7118"/>
    <cellStyle name="Обычный 15 40 5" xfId="7119"/>
    <cellStyle name="Обычный 15 40 5 2" xfId="7120"/>
    <cellStyle name="Обычный 15 40 5 2 2" xfId="7121"/>
    <cellStyle name="Обычный 15 40 5 2 2 2" xfId="7122"/>
    <cellStyle name="Обычный 15 40 5 2 3" xfId="7123"/>
    <cellStyle name="Обычный 15 40 5 3" xfId="7124"/>
    <cellStyle name="Обычный 15 40 5 3 2" xfId="7125"/>
    <cellStyle name="Обычный 15 40 5 4" xfId="7126"/>
    <cellStyle name="Обычный 15 40 6" xfId="7127"/>
    <cellStyle name="Обычный 15 40 6 2" xfId="7128"/>
    <cellStyle name="Обычный 15 40 6 2 2" xfId="7129"/>
    <cellStyle name="Обычный 15 40 6 3" xfId="7130"/>
    <cellStyle name="Обычный 15 40 7" xfId="7131"/>
    <cellStyle name="Обычный 15 40 7 2" xfId="7132"/>
    <cellStyle name="Обычный 15 40 8" xfId="7133"/>
    <cellStyle name="Обычный 15 41" xfId="7134"/>
    <cellStyle name="Обычный 15 41 2" xfId="7135"/>
    <cellStyle name="Обычный 15 41 2 2" xfId="7136"/>
    <cellStyle name="Обычный 15 41 2 2 2" xfId="7137"/>
    <cellStyle name="Обычный 15 41 2 2 2 2" xfId="7138"/>
    <cellStyle name="Обычный 15 41 2 2 2 2 2" xfId="7139"/>
    <cellStyle name="Обычный 15 41 2 2 2 2 2 2" xfId="7140"/>
    <cellStyle name="Обычный 15 41 2 2 2 2 3" xfId="7141"/>
    <cellStyle name="Обычный 15 41 2 2 2 3" xfId="7142"/>
    <cellStyle name="Обычный 15 41 2 2 2 3 2" xfId="7143"/>
    <cellStyle name="Обычный 15 41 2 2 2 4" xfId="7144"/>
    <cellStyle name="Обычный 15 41 2 2 3" xfId="7145"/>
    <cellStyle name="Обычный 15 41 2 2 3 2" xfId="7146"/>
    <cellStyle name="Обычный 15 41 2 2 3 2 2" xfId="7147"/>
    <cellStyle name="Обычный 15 41 2 2 3 3" xfId="7148"/>
    <cellStyle name="Обычный 15 41 2 2 4" xfId="7149"/>
    <cellStyle name="Обычный 15 41 2 2 4 2" xfId="7150"/>
    <cellStyle name="Обычный 15 41 2 2 5" xfId="7151"/>
    <cellStyle name="Обычный 15 41 2 3" xfId="7152"/>
    <cellStyle name="Обычный 15 41 2 3 2" xfId="7153"/>
    <cellStyle name="Обычный 15 41 2 3 2 2" xfId="7154"/>
    <cellStyle name="Обычный 15 41 2 3 2 2 2" xfId="7155"/>
    <cellStyle name="Обычный 15 41 2 3 2 2 2 2" xfId="7156"/>
    <cellStyle name="Обычный 15 41 2 3 2 2 3" xfId="7157"/>
    <cellStyle name="Обычный 15 41 2 3 2 3" xfId="7158"/>
    <cellStyle name="Обычный 15 41 2 3 2 3 2" xfId="7159"/>
    <cellStyle name="Обычный 15 41 2 3 2 4" xfId="7160"/>
    <cellStyle name="Обычный 15 41 2 3 3" xfId="7161"/>
    <cellStyle name="Обычный 15 41 2 3 3 2" xfId="7162"/>
    <cellStyle name="Обычный 15 41 2 3 3 2 2" xfId="7163"/>
    <cellStyle name="Обычный 15 41 2 3 3 3" xfId="7164"/>
    <cellStyle name="Обычный 15 41 2 3 4" xfId="7165"/>
    <cellStyle name="Обычный 15 41 2 3 4 2" xfId="7166"/>
    <cellStyle name="Обычный 15 41 2 3 5" xfId="7167"/>
    <cellStyle name="Обычный 15 41 2 4" xfId="7168"/>
    <cellStyle name="Обычный 15 41 2 4 2" xfId="7169"/>
    <cellStyle name="Обычный 15 41 2 4 2 2" xfId="7170"/>
    <cellStyle name="Обычный 15 41 2 4 2 2 2" xfId="7171"/>
    <cellStyle name="Обычный 15 41 2 4 2 3" xfId="7172"/>
    <cellStyle name="Обычный 15 41 2 4 3" xfId="7173"/>
    <cellStyle name="Обычный 15 41 2 4 3 2" xfId="7174"/>
    <cellStyle name="Обычный 15 41 2 4 4" xfId="7175"/>
    <cellStyle name="Обычный 15 41 2 5" xfId="7176"/>
    <cellStyle name="Обычный 15 41 2 5 2" xfId="7177"/>
    <cellStyle name="Обычный 15 41 2 5 2 2" xfId="7178"/>
    <cellStyle name="Обычный 15 41 2 5 3" xfId="7179"/>
    <cellStyle name="Обычный 15 41 2 6" xfId="7180"/>
    <cellStyle name="Обычный 15 41 2 6 2" xfId="7181"/>
    <cellStyle name="Обычный 15 41 2 7" xfId="7182"/>
    <cellStyle name="Обычный 15 41 3" xfId="7183"/>
    <cellStyle name="Обычный 15 41 3 2" xfId="7184"/>
    <cellStyle name="Обычный 15 41 3 2 2" xfId="7185"/>
    <cellStyle name="Обычный 15 41 3 2 2 2" xfId="7186"/>
    <cellStyle name="Обычный 15 41 3 2 2 2 2" xfId="7187"/>
    <cellStyle name="Обычный 15 41 3 2 2 3" xfId="7188"/>
    <cellStyle name="Обычный 15 41 3 2 3" xfId="7189"/>
    <cellStyle name="Обычный 15 41 3 2 3 2" xfId="7190"/>
    <cellStyle name="Обычный 15 41 3 2 4" xfId="7191"/>
    <cellStyle name="Обычный 15 41 3 3" xfId="7192"/>
    <cellStyle name="Обычный 15 41 3 3 2" xfId="7193"/>
    <cellStyle name="Обычный 15 41 3 3 2 2" xfId="7194"/>
    <cellStyle name="Обычный 15 41 3 3 3" xfId="7195"/>
    <cellStyle name="Обычный 15 41 3 4" xfId="7196"/>
    <cellStyle name="Обычный 15 41 3 4 2" xfId="7197"/>
    <cellStyle name="Обычный 15 41 3 5" xfId="7198"/>
    <cellStyle name="Обычный 15 41 4" xfId="7199"/>
    <cellStyle name="Обычный 15 41 4 2" xfId="7200"/>
    <cellStyle name="Обычный 15 41 4 2 2" xfId="7201"/>
    <cellStyle name="Обычный 15 41 4 2 2 2" xfId="7202"/>
    <cellStyle name="Обычный 15 41 4 2 2 2 2" xfId="7203"/>
    <cellStyle name="Обычный 15 41 4 2 2 3" xfId="7204"/>
    <cellStyle name="Обычный 15 41 4 2 3" xfId="7205"/>
    <cellStyle name="Обычный 15 41 4 2 3 2" xfId="7206"/>
    <cellStyle name="Обычный 15 41 4 2 4" xfId="7207"/>
    <cellStyle name="Обычный 15 41 4 3" xfId="7208"/>
    <cellStyle name="Обычный 15 41 4 3 2" xfId="7209"/>
    <cellStyle name="Обычный 15 41 4 3 2 2" xfId="7210"/>
    <cellStyle name="Обычный 15 41 4 3 3" xfId="7211"/>
    <cellStyle name="Обычный 15 41 4 4" xfId="7212"/>
    <cellStyle name="Обычный 15 41 4 4 2" xfId="7213"/>
    <cellStyle name="Обычный 15 41 4 5" xfId="7214"/>
    <cellStyle name="Обычный 15 41 5" xfId="7215"/>
    <cellStyle name="Обычный 15 41 5 2" xfId="7216"/>
    <cellStyle name="Обычный 15 41 5 2 2" xfId="7217"/>
    <cellStyle name="Обычный 15 41 5 2 2 2" xfId="7218"/>
    <cellStyle name="Обычный 15 41 5 2 3" xfId="7219"/>
    <cellStyle name="Обычный 15 41 5 3" xfId="7220"/>
    <cellStyle name="Обычный 15 41 5 3 2" xfId="7221"/>
    <cellStyle name="Обычный 15 41 5 4" xfId="7222"/>
    <cellStyle name="Обычный 15 41 6" xfId="7223"/>
    <cellStyle name="Обычный 15 41 6 2" xfId="7224"/>
    <cellStyle name="Обычный 15 41 6 2 2" xfId="7225"/>
    <cellStyle name="Обычный 15 41 6 3" xfId="7226"/>
    <cellStyle name="Обычный 15 41 7" xfId="7227"/>
    <cellStyle name="Обычный 15 41 7 2" xfId="7228"/>
    <cellStyle name="Обычный 15 41 8" xfId="7229"/>
    <cellStyle name="Обычный 15 42" xfId="7230"/>
    <cellStyle name="Обычный 15 42 2" xfId="7231"/>
    <cellStyle name="Обычный 15 42 2 2" xfId="7232"/>
    <cellStyle name="Обычный 15 42 2 2 2" xfId="7233"/>
    <cellStyle name="Обычный 15 42 2 2 2 2" xfId="7234"/>
    <cellStyle name="Обычный 15 42 2 2 2 2 2" xfId="7235"/>
    <cellStyle name="Обычный 15 42 2 2 2 2 2 2" xfId="7236"/>
    <cellStyle name="Обычный 15 42 2 2 2 2 3" xfId="7237"/>
    <cellStyle name="Обычный 15 42 2 2 2 3" xfId="7238"/>
    <cellStyle name="Обычный 15 42 2 2 2 3 2" xfId="7239"/>
    <cellStyle name="Обычный 15 42 2 2 2 4" xfId="7240"/>
    <cellStyle name="Обычный 15 42 2 2 3" xfId="7241"/>
    <cellStyle name="Обычный 15 42 2 2 3 2" xfId="7242"/>
    <cellStyle name="Обычный 15 42 2 2 3 2 2" xfId="7243"/>
    <cellStyle name="Обычный 15 42 2 2 3 3" xfId="7244"/>
    <cellStyle name="Обычный 15 42 2 2 4" xfId="7245"/>
    <cellStyle name="Обычный 15 42 2 2 4 2" xfId="7246"/>
    <cellStyle name="Обычный 15 42 2 2 5" xfId="7247"/>
    <cellStyle name="Обычный 15 42 2 3" xfId="7248"/>
    <cellStyle name="Обычный 15 42 2 3 2" xfId="7249"/>
    <cellStyle name="Обычный 15 42 2 3 2 2" xfId="7250"/>
    <cellStyle name="Обычный 15 42 2 3 2 2 2" xfId="7251"/>
    <cellStyle name="Обычный 15 42 2 3 2 2 2 2" xfId="7252"/>
    <cellStyle name="Обычный 15 42 2 3 2 2 3" xfId="7253"/>
    <cellStyle name="Обычный 15 42 2 3 2 3" xfId="7254"/>
    <cellStyle name="Обычный 15 42 2 3 2 3 2" xfId="7255"/>
    <cellStyle name="Обычный 15 42 2 3 2 4" xfId="7256"/>
    <cellStyle name="Обычный 15 42 2 3 3" xfId="7257"/>
    <cellStyle name="Обычный 15 42 2 3 3 2" xfId="7258"/>
    <cellStyle name="Обычный 15 42 2 3 3 2 2" xfId="7259"/>
    <cellStyle name="Обычный 15 42 2 3 3 3" xfId="7260"/>
    <cellStyle name="Обычный 15 42 2 3 4" xfId="7261"/>
    <cellStyle name="Обычный 15 42 2 3 4 2" xfId="7262"/>
    <cellStyle name="Обычный 15 42 2 3 5" xfId="7263"/>
    <cellStyle name="Обычный 15 42 2 4" xfId="7264"/>
    <cellStyle name="Обычный 15 42 2 4 2" xfId="7265"/>
    <cellStyle name="Обычный 15 42 2 4 2 2" xfId="7266"/>
    <cellStyle name="Обычный 15 42 2 4 2 2 2" xfId="7267"/>
    <cellStyle name="Обычный 15 42 2 4 2 3" xfId="7268"/>
    <cellStyle name="Обычный 15 42 2 4 3" xfId="7269"/>
    <cellStyle name="Обычный 15 42 2 4 3 2" xfId="7270"/>
    <cellStyle name="Обычный 15 42 2 4 4" xfId="7271"/>
    <cellStyle name="Обычный 15 42 2 5" xfId="7272"/>
    <cellStyle name="Обычный 15 42 2 5 2" xfId="7273"/>
    <cellStyle name="Обычный 15 42 2 5 2 2" xfId="7274"/>
    <cellStyle name="Обычный 15 42 2 5 3" xfId="7275"/>
    <cellStyle name="Обычный 15 42 2 6" xfId="7276"/>
    <cellStyle name="Обычный 15 42 2 6 2" xfId="7277"/>
    <cellStyle name="Обычный 15 42 2 7" xfId="7278"/>
    <cellStyle name="Обычный 15 42 3" xfId="7279"/>
    <cellStyle name="Обычный 15 42 3 2" xfId="7280"/>
    <cellStyle name="Обычный 15 42 3 2 2" xfId="7281"/>
    <cellStyle name="Обычный 15 42 3 2 2 2" xfId="7282"/>
    <cellStyle name="Обычный 15 42 3 2 2 2 2" xfId="7283"/>
    <cellStyle name="Обычный 15 42 3 2 2 3" xfId="7284"/>
    <cellStyle name="Обычный 15 42 3 2 3" xfId="7285"/>
    <cellStyle name="Обычный 15 42 3 2 3 2" xfId="7286"/>
    <cellStyle name="Обычный 15 42 3 2 4" xfId="7287"/>
    <cellStyle name="Обычный 15 42 3 3" xfId="7288"/>
    <cellStyle name="Обычный 15 42 3 3 2" xfId="7289"/>
    <cellStyle name="Обычный 15 42 3 3 2 2" xfId="7290"/>
    <cellStyle name="Обычный 15 42 3 3 3" xfId="7291"/>
    <cellStyle name="Обычный 15 42 3 4" xfId="7292"/>
    <cellStyle name="Обычный 15 42 3 4 2" xfId="7293"/>
    <cellStyle name="Обычный 15 42 3 5" xfId="7294"/>
    <cellStyle name="Обычный 15 42 4" xfId="7295"/>
    <cellStyle name="Обычный 15 42 4 2" xfId="7296"/>
    <cellStyle name="Обычный 15 42 4 2 2" xfId="7297"/>
    <cellStyle name="Обычный 15 42 4 2 2 2" xfId="7298"/>
    <cellStyle name="Обычный 15 42 4 2 2 2 2" xfId="7299"/>
    <cellStyle name="Обычный 15 42 4 2 2 3" xfId="7300"/>
    <cellStyle name="Обычный 15 42 4 2 3" xfId="7301"/>
    <cellStyle name="Обычный 15 42 4 2 3 2" xfId="7302"/>
    <cellStyle name="Обычный 15 42 4 2 4" xfId="7303"/>
    <cellStyle name="Обычный 15 42 4 3" xfId="7304"/>
    <cellStyle name="Обычный 15 42 4 3 2" xfId="7305"/>
    <cellStyle name="Обычный 15 42 4 3 2 2" xfId="7306"/>
    <cellStyle name="Обычный 15 42 4 3 3" xfId="7307"/>
    <cellStyle name="Обычный 15 42 4 4" xfId="7308"/>
    <cellStyle name="Обычный 15 42 4 4 2" xfId="7309"/>
    <cellStyle name="Обычный 15 42 4 5" xfId="7310"/>
    <cellStyle name="Обычный 15 42 5" xfId="7311"/>
    <cellStyle name="Обычный 15 42 5 2" xfId="7312"/>
    <cellStyle name="Обычный 15 42 5 2 2" xfId="7313"/>
    <cellStyle name="Обычный 15 42 5 2 2 2" xfId="7314"/>
    <cellStyle name="Обычный 15 42 5 2 3" xfId="7315"/>
    <cellStyle name="Обычный 15 42 5 3" xfId="7316"/>
    <cellStyle name="Обычный 15 42 5 3 2" xfId="7317"/>
    <cellStyle name="Обычный 15 42 5 4" xfId="7318"/>
    <cellStyle name="Обычный 15 42 6" xfId="7319"/>
    <cellStyle name="Обычный 15 42 6 2" xfId="7320"/>
    <cellStyle name="Обычный 15 42 6 2 2" xfId="7321"/>
    <cellStyle name="Обычный 15 42 6 3" xfId="7322"/>
    <cellStyle name="Обычный 15 42 7" xfId="7323"/>
    <cellStyle name="Обычный 15 42 7 2" xfId="7324"/>
    <cellStyle name="Обычный 15 42 8" xfId="7325"/>
    <cellStyle name="Обычный 15 43" xfId="7326"/>
    <cellStyle name="Обычный 15 43 2" xfId="7327"/>
    <cellStyle name="Обычный 15 43 2 2" xfId="7328"/>
    <cellStyle name="Обычный 15 43 2 2 2" xfId="7329"/>
    <cellStyle name="Обычный 15 43 2 2 2 2" xfId="7330"/>
    <cellStyle name="Обычный 15 43 2 2 2 2 2" xfId="7331"/>
    <cellStyle name="Обычный 15 43 2 2 2 2 2 2" xfId="7332"/>
    <cellStyle name="Обычный 15 43 2 2 2 2 3" xfId="7333"/>
    <cellStyle name="Обычный 15 43 2 2 2 3" xfId="7334"/>
    <cellStyle name="Обычный 15 43 2 2 2 3 2" xfId="7335"/>
    <cellStyle name="Обычный 15 43 2 2 2 4" xfId="7336"/>
    <cellStyle name="Обычный 15 43 2 2 3" xfId="7337"/>
    <cellStyle name="Обычный 15 43 2 2 3 2" xfId="7338"/>
    <cellStyle name="Обычный 15 43 2 2 3 2 2" xfId="7339"/>
    <cellStyle name="Обычный 15 43 2 2 3 3" xfId="7340"/>
    <cellStyle name="Обычный 15 43 2 2 4" xfId="7341"/>
    <cellStyle name="Обычный 15 43 2 2 4 2" xfId="7342"/>
    <cellStyle name="Обычный 15 43 2 2 5" xfId="7343"/>
    <cellStyle name="Обычный 15 43 2 3" xfId="7344"/>
    <cellStyle name="Обычный 15 43 2 3 2" xfId="7345"/>
    <cellStyle name="Обычный 15 43 2 3 2 2" xfId="7346"/>
    <cellStyle name="Обычный 15 43 2 3 2 2 2" xfId="7347"/>
    <cellStyle name="Обычный 15 43 2 3 2 2 2 2" xfId="7348"/>
    <cellStyle name="Обычный 15 43 2 3 2 2 3" xfId="7349"/>
    <cellStyle name="Обычный 15 43 2 3 2 3" xfId="7350"/>
    <cellStyle name="Обычный 15 43 2 3 2 3 2" xfId="7351"/>
    <cellStyle name="Обычный 15 43 2 3 2 4" xfId="7352"/>
    <cellStyle name="Обычный 15 43 2 3 3" xfId="7353"/>
    <cellStyle name="Обычный 15 43 2 3 3 2" xfId="7354"/>
    <cellStyle name="Обычный 15 43 2 3 3 2 2" xfId="7355"/>
    <cellStyle name="Обычный 15 43 2 3 3 3" xfId="7356"/>
    <cellStyle name="Обычный 15 43 2 3 4" xfId="7357"/>
    <cellStyle name="Обычный 15 43 2 3 4 2" xfId="7358"/>
    <cellStyle name="Обычный 15 43 2 3 5" xfId="7359"/>
    <cellStyle name="Обычный 15 43 2 4" xfId="7360"/>
    <cellStyle name="Обычный 15 43 2 4 2" xfId="7361"/>
    <cellStyle name="Обычный 15 43 2 4 2 2" xfId="7362"/>
    <cellStyle name="Обычный 15 43 2 4 2 2 2" xfId="7363"/>
    <cellStyle name="Обычный 15 43 2 4 2 3" xfId="7364"/>
    <cellStyle name="Обычный 15 43 2 4 3" xfId="7365"/>
    <cellStyle name="Обычный 15 43 2 4 3 2" xfId="7366"/>
    <cellStyle name="Обычный 15 43 2 4 4" xfId="7367"/>
    <cellStyle name="Обычный 15 43 2 5" xfId="7368"/>
    <cellStyle name="Обычный 15 43 2 5 2" xfId="7369"/>
    <cellStyle name="Обычный 15 43 2 5 2 2" xfId="7370"/>
    <cellStyle name="Обычный 15 43 2 5 3" xfId="7371"/>
    <cellStyle name="Обычный 15 43 2 6" xfId="7372"/>
    <cellStyle name="Обычный 15 43 2 6 2" xfId="7373"/>
    <cellStyle name="Обычный 15 43 2 7" xfId="7374"/>
    <cellStyle name="Обычный 15 43 3" xfId="7375"/>
    <cellStyle name="Обычный 15 43 3 2" xfId="7376"/>
    <cellStyle name="Обычный 15 43 3 2 2" xfId="7377"/>
    <cellStyle name="Обычный 15 43 3 2 2 2" xfId="7378"/>
    <cellStyle name="Обычный 15 43 3 2 2 2 2" xfId="7379"/>
    <cellStyle name="Обычный 15 43 3 2 2 3" xfId="7380"/>
    <cellStyle name="Обычный 15 43 3 2 3" xfId="7381"/>
    <cellStyle name="Обычный 15 43 3 2 3 2" xfId="7382"/>
    <cellStyle name="Обычный 15 43 3 2 4" xfId="7383"/>
    <cellStyle name="Обычный 15 43 3 3" xfId="7384"/>
    <cellStyle name="Обычный 15 43 3 3 2" xfId="7385"/>
    <cellStyle name="Обычный 15 43 3 3 2 2" xfId="7386"/>
    <cellStyle name="Обычный 15 43 3 3 3" xfId="7387"/>
    <cellStyle name="Обычный 15 43 3 4" xfId="7388"/>
    <cellStyle name="Обычный 15 43 3 4 2" xfId="7389"/>
    <cellStyle name="Обычный 15 43 3 5" xfId="7390"/>
    <cellStyle name="Обычный 15 43 4" xfId="7391"/>
    <cellStyle name="Обычный 15 43 4 2" xfId="7392"/>
    <cellStyle name="Обычный 15 43 4 2 2" xfId="7393"/>
    <cellStyle name="Обычный 15 43 4 2 2 2" xfId="7394"/>
    <cellStyle name="Обычный 15 43 4 2 2 2 2" xfId="7395"/>
    <cellStyle name="Обычный 15 43 4 2 2 3" xfId="7396"/>
    <cellStyle name="Обычный 15 43 4 2 3" xfId="7397"/>
    <cellStyle name="Обычный 15 43 4 2 3 2" xfId="7398"/>
    <cellStyle name="Обычный 15 43 4 2 4" xfId="7399"/>
    <cellStyle name="Обычный 15 43 4 3" xfId="7400"/>
    <cellStyle name="Обычный 15 43 4 3 2" xfId="7401"/>
    <cellStyle name="Обычный 15 43 4 3 2 2" xfId="7402"/>
    <cellStyle name="Обычный 15 43 4 3 3" xfId="7403"/>
    <cellStyle name="Обычный 15 43 4 4" xfId="7404"/>
    <cellStyle name="Обычный 15 43 4 4 2" xfId="7405"/>
    <cellStyle name="Обычный 15 43 4 5" xfId="7406"/>
    <cellStyle name="Обычный 15 43 5" xfId="7407"/>
    <cellStyle name="Обычный 15 43 5 2" xfId="7408"/>
    <cellStyle name="Обычный 15 43 5 2 2" xfId="7409"/>
    <cellStyle name="Обычный 15 43 5 2 2 2" xfId="7410"/>
    <cellStyle name="Обычный 15 43 5 2 3" xfId="7411"/>
    <cellStyle name="Обычный 15 43 5 3" xfId="7412"/>
    <cellStyle name="Обычный 15 43 5 3 2" xfId="7413"/>
    <cellStyle name="Обычный 15 43 5 4" xfId="7414"/>
    <cellStyle name="Обычный 15 43 6" xfId="7415"/>
    <cellStyle name="Обычный 15 43 6 2" xfId="7416"/>
    <cellStyle name="Обычный 15 43 6 2 2" xfId="7417"/>
    <cellStyle name="Обычный 15 43 6 3" xfId="7418"/>
    <cellStyle name="Обычный 15 43 7" xfId="7419"/>
    <cellStyle name="Обычный 15 43 7 2" xfId="7420"/>
    <cellStyle name="Обычный 15 43 8" xfId="7421"/>
    <cellStyle name="Обычный 15 44" xfId="7422"/>
    <cellStyle name="Обычный 15 44 2" xfId="7423"/>
    <cellStyle name="Обычный 15 44 2 2" xfId="7424"/>
    <cellStyle name="Обычный 15 44 2 2 2" xfId="7425"/>
    <cellStyle name="Обычный 15 44 2 2 2 2" xfId="7426"/>
    <cellStyle name="Обычный 15 44 2 2 2 2 2" xfId="7427"/>
    <cellStyle name="Обычный 15 44 2 2 2 2 2 2" xfId="7428"/>
    <cellStyle name="Обычный 15 44 2 2 2 2 3" xfId="7429"/>
    <cellStyle name="Обычный 15 44 2 2 2 3" xfId="7430"/>
    <cellStyle name="Обычный 15 44 2 2 2 3 2" xfId="7431"/>
    <cellStyle name="Обычный 15 44 2 2 2 4" xfId="7432"/>
    <cellStyle name="Обычный 15 44 2 2 3" xfId="7433"/>
    <cellStyle name="Обычный 15 44 2 2 3 2" xfId="7434"/>
    <cellStyle name="Обычный 15 44 2 2 3 2 2" xfId="7435"/>
    <cellStyle name="Обычный 15 44 2 2 3 3" xfId="7436"/>
    <cellStyle name="Обычный 15 44 2 2 4" xfId="7437"/>
    <cellStyle name="Обычный 15 44 2 2 4 2" xfId="7438"/>
    <cellStyle name="Обычный 15 44 2 2 5" xfId="7439"/>
    <cellStyle name="Обычный 15 44 2 3" xfId="7440"/>
    <cellStyle name="Обычный 15 44 2 3 2" xfId="7441"/>
    <cellStyle name="Обычный 15 44 2 3 2 2" xfId="7442"/>
    <cellStyle name="Обычный 15 44 2 3 2 2 2" xfId="7443"/>
    <cellStyle name="Обычный 15 44 2 3 2 2 2 2" xfId="7444"/>
    <cellStyle name="Обычный 15 44 2 3 2 2 3" xfId="7445"/>
    <cellStyle name="Обычный 15 44 2 3 2 3" xfId="7446"/>
    <cellStyle name="Обычный 15 44 2 3 2 3 2" xfId="7447"/>
    <cellStyle name="Обычный 15 44 2 3 2 4" xfId="7448"/>
    <cellStyle name="Обычный 15 44 2 3 3" xfId="7449"/>
    <cellStyle name="Обычный 15 44 2 3 3 2" xfId="7450"/>
    <cellStyle name="Обычный 15 44 2 3 3 2 2" xfId="7451"/>
    <cellStyle name="Обычный 15 44 2 3 3 3" xfId="7452"/>
    <cellStyle name="Обычный 15 44 2 3 4" xfId="7453"/>
    <cellStyle name="Обычный 15 44 2 3 4 2" xfId="7454"/>
    <cellStyle name="Обычный 15 44 2 3 5" xfId="7455"/>
    <cellStyle name="Обычный 15 44 2 4" xfId="7456"/>
    <cellStyle name="Обычный 15 44 2 4 2" xfId="7457"/>
    <cellStyle name="Обычный 15 44 2 4 2 2" xfId="7458"/>
    <cellStyle name="Обычный 15 44 2 4 2 2 2" xfId="7459"/>
    <cellStyle name="Обычный 15 44 2 4 2 3" xfId="7460"/>
    <cellStyle name="Обычный 15 44 2 4 3" xfId="7461"/>
    <cellStyle name="Обычный 15 44 2 4 3 2" xfId="7462"/>
    <cellStyle name="Обычный 15 44 2 4 4" xfId="7463"/>
    <cellStyle name="Обычный 15 44 2 5" xfId="7464"/>
    <cellStyle name="Обычный 15 44 2 5 2" xfId="7465"/>
    <cellStyle name="Обычный 15 44 2 5 2 2" xfId="7466"/>
    <cellStyle name="Обычный 15 44 2 5 3" xfId="7467"/>
    <cellStyle name="Обычный 15 44 2 6" xfId="7468"/>
    <cellStyle name="Обычный 15 44 2 6 2" xfId="7469"/>
    <cellStyle name="Обычный 15 44 2 7" xfId="7470"/>
    <cellStyle name="Обычный 15 44 3" xfId="7471"/>
    <cellStyle name="Обычный 15 44 3 2" xfId="7472"/>
    <cellStyle name="Обычный 15 44 3 2 2" xfId="7473"/>
    <cellStyle name="Обычный 15 44 3 2 2 2" xfId="7474"/>
    <cellStyle name="Обычный 15 44 3 2 2 2 2" xfId="7475"/>
    <cellStyle name="Обычный 15 44 3 2 2 3" xfId="7476"/>
    <cellStyle name="Обычный 15 44 3 2 3" xfId="7477"/>
    <cellStyle name="Обычный 15 44 3 2 3 2" xfId="7478"/>
    <cellStyle name="Обычный 15 44 3 2 4" xfId="7479"/>
    <cellStyle name="Обычный 15 44 3 3" xfId="7480"/>
    <cellStyle name="Обычный 15 44 3 3 2" xfId="7481"/>
    <cellStyle name="Обычный 15 44 3 3 2 2" xfId="7482"/>
    <cellStyle name="Обычный 15 44 3 3 3" xfId="7483"/>
    <cellStyle name="Обычный 15 44 3 4" xfId="7484"/>
    <cellStyle name="Обычный 15 44 3 4 2" xfId="7485"/>
    <cellStyle name="Обычный 15 44 3 5" xfId="7486"/>
    <cellStyle name="Обычный 15 44 4" xfId="7487"/>
    <cellStyle name="Обычный 15 44 4 2" xfId="7488"/>
    <cellStyle name="Обычный 15 44 4 2 2" xfId="7489"/>
    <cellStyle name="Обычный 15 44 4 2 2 2" xfId="7490"/>
    <cellStyle name="Обычный 15 44 4 2 2 2 2" xfId="7491"/>
    <cellStyle name="Обычный 15 44 4 2 2 3" xfId="7492"/>
    <cellStyle name="Обычный 15 44 4 2 3" xfId="7493"/>
    <cellStyle name="Обычный 15 44 4 2 3 2" xfId="7494"/>
    <cellStyle name="Обычный 15 44 4 2 4" xfId="7495"/>
    <cellStyle name="Обычный 15 44 4 3" xfId="7496"/>
    <cellStyle name="Обычный 15 44 4 3 2" xfId="7497"/>
    <cellStyle name="Обычный 15 44 4 3 2 2" xfId="7498"/>
    <cellStyle name="Обычный 15 44 4 3 3" xfId="7499"/>
    <cellStyle name="Обычный 15 44 4 4" xfId="7500"/>
    <cellStyle name="Обычный 15 44 4 4 2" xfId="7501"/>
    <cellStyle name="Обычный 15 44 4 5" xfId="7502"/>
    <cellStyle name="Обычный 15 44 5" xfId="7503"/>
    <cellStyle name="Обычный 15 44 5 2" xfId="7504"/>
    <cellStyle name="Обычный 15 44 5 2 2" xfId="7505"/>
    <cellStyle name="Обычный 15 44 5 2 2 2" xfId="7506"/>
    <cellStyle name="Обычный 15 44 5 2 3" xfId="7507"/>
    <cellStyle name="Обычный 15 44 5 3" xfId="7508"/>
    <cellStyle name="Обычный 15 44 5 3 2" xfId="7509"/>
    <cellStyle name="Обычный 15 44 5 4" xfId="7510"/>
    <cellStyle name="Обычный 15 44 6" xfId="7511"/>
    <cellStyle name="Обычный 15 44 6 2" xfId="7512"/>
    <cellStyle name="Обычный 15 44 6 2 2" xfId="7513"/>
    <cellStyle name="Обычный 15 44 6 3" xfId="7514"/>
    <cellStyle name="Обычный 15 44 7" xfId="7515"/>
    <cellStyle name="Обычный 15 44 7 2" xfId="7516"/>
    <cellStyle name="Обычный 15 44 8" xfId="7517"/>
    <cellStyle name="Обычный 15 45" xfId="7518"/>
    <cellStyle name="Обычный 15 45 2" xfId="7519"/>
    <cellStyle name="Обычный 15 45 2 2" xfId="7520"/>
    <cellStyle name="Обычный 15 45 2 2 2" xfId="7521"/>
    <cellStyle name="Обычный 15 45 2 2 2 2" xfId="7522"/>
    <cellStyle name="Обычный 15 45 2 2 2 2 2" xfId="7523"/>
    <cellStyle name="Обычный 15 45 2 2 2 2 2 2" xfId="7524"/>
    <cellStyle name="Обычный 15 45 2 2 2 2 3" xfId="7525"/>
    <cellStyle name="Обычный 15 45 2 2 2 3" xfId="7526"/>
    <cellStyle name="Обычный 15 45 2 2 2 3 2" xfId="7527"/>
    <cellStyle name="Обычный 15 45 2 2 2 4" xfId="7528"/>
    <cellStyle name="Обычный 15 45 2 2 3" xfId="7529"/>
    <cellStyle name="Обычный 15 45 2 2 3 2" xfId="7530"/>
    <cellStyle name="Обычный 15 45 2 2 3 2 2" xfId="7531"/>
    <cellStyle name="Обычный 15 45 2 2 3 3" xfId="7532"/>
    <cellStyle name="Обычный 15 45 2 2 4" xfId="7533"/>
    <cellStyle name="Обычный 15 45 2 2 4 2" xfId="7534"/>
    <cellStyle name="Обычный 15 45 2 2 5" xfId="7535"/>
    <cellStyle name="Обычный 15 45 2 3" xfId="7536"/>
    <cellStyle name="Обычный 15 45 2 3 2" xfId="7537"/>
    <cellStyle name="Обычный 15 45 2 3 2 2" xfId="7538"/>
    <cellStyle name="Обычный 15 45 2 3 2 2 2" xfId="7539"/>
    <cellStyle name="Обычный 15 45 2 3 2 2 2 2" xfId="7540"/>
    <cellStyle name="Обычный 15 45 2 3 2 2 3" xfId="7541"/>
    <cellStyle name="Обычный 15 45 2 3 2 3" xfId="7542"/>
    <cellStyle name="Обычный 15 45 2 3 2 3 2" xfId="7543"/>
    <cellStyle name="Обычный 15 45 2 3 2 4" xfId="7544"/>
    <cellStyle name="Обычный 15 45 2 3 3" xfId="7545"/>
    <cellStyle name="Обычный 15 45 2 3 3 2" xfId="7546"/>
    <cellStyle name="Обычный 15 45 2 3 3 2 2" xfId="7547"/>
    <cellStyle name="Обычный 15 45 2 3 3 3" xfId="7548"/>
    <cellStyle name="Обычный 15 45 2 3 4" xfId="7549"/>
    <cellStyle name="Обычный 15 45 2 3 4 2" xfId="7550"/>
    <cellStyle name="Обычный 15 45 2 3 5" xfId="7551"/>
    <cellStyle name="Обычный 15 45 2 4" xfId="7552"/>
    <cellStyle name="Обычный 15 45 2 4 2" xfId="7553"/>
    <cellStyle name="Обычный 15 45 2 4 2 2" xfId="7554"/>
    <cellStyle name="Обычный 15 45 2 4 2 2 2" xfId="7555"/>
    <cellStyle name="Обычный 15 45 2 4 2 3" xfId="7556"/>
    <cellStyle name="Обычный 15 45 2 4 3" xfId="7557"/>
    <cellStyle name="Обычный 15 45 2 4 3 2" xfId="7558"/>
    <cellStyle name="Обычный 15 45 2 4 4" xfId="7559"/>
    <cellStyle name="Обычный 15 45 2 5" xfId="7560"/>
    <cellStyle name="Обычный 15 45 2 5 2" xfId="7561"/>
    <cellStyle name="Обычный 15 45 2 5 2 2" xfId="7562"/>
    <cellStyle name="Обычный 15 45 2 5 3" xfId="7563"/>
    <cellStyle name="Обычный 15 45 2 6" xfId="7564"/>
    <cellStyle name="Обычный 15 45 2 6 2" xfId="7565"/>
    <cellStyle name="Обычный 15 45 2 7" xfId="7566"/>
    <cellStyle name="Обычный 15 45 3" xfId="7567"/>
    <cellStyle name="Обычный 15 45 3 2" xfId="7568"/>
    <cellStyle name="Обычный 15 45 3 2 2" xfId="7569"/>
    <cellStyle name="Обычный 15 45 3 2 2 2" xfId="7570"/>
    <cellStyle name="Обычный 15 45 3 2 2 2 2" xfId="7571"/>
    <cellStyle name="Обычный 15 45 3 2 2 3" xfId="7572"/>
    <cellStyle name="Обычный 15 45 3 2 3" xfId="7573"/>
    <cellStyle name="Обычный 15 45 3 2 3 2" xfId="7574"/>
    <cellStyle name="Обычный 15 45 3 2 4" xfId="7575"/>
    <cellStyle name="Обычный 15 45 3 3" xfId="7576"/>
    <cellStyle name="Обычный 15 45 3 3 2" xfId="7577"/>
    <cellStyle name="Обычный 15 45 3 3 2 2" xfId="7578"/>
    <cellStyle name="Обычный 15 45 3 3 3" xfId="7579"/>
    <cellStyle name="Обычный 15 45 3 4" xfId="7580"/>
    <cellStyle name="Обычный 15 45 3 4 2" xfId="7581"/>
    <cellStyle name="Обычный 15 45 3 5" xfId="7582"/>
    <cellStyle name="Обычный 15 45 4" xfId="7583"/>
    <cellStyle name="Обычный 15 45 4 2" xfId="7584"/>
    <cellStyle name="Обычный 15 45 4 2 2" xfId="7585"/>
    <cellStyle name="Обычный 15 45 4 2 2 2" xfId="7586"/>
    <cellStyle name="Обычный 15 45 4 2 2 2 2" xfId="7587"/>
    <cellStyle name="Обычный 15 45 4 2 2 3" xfId="7588"/>
    <cellStyle name="Обычный 15 45 4 2 3" xfId="7589"/>
    <cellStyle name="Обычный 15 45 4 2 3 2" xfId="7590"/>
    <cellStyle name="Обычный 15 45 4 2 4" xfId="7591"/>
    <cellStyle name="Обычный 15 45 4 3" xfId="7592"/>
    <cellStyle name="Обычный 15 45 4 3 2" xfId="7593"/>
    <cellStyle name="Обычный 15 45 4 3 2 2" xfId="7594"/>
    <cellStyle name="Обычный 15 45 4 3 3" xfId="7595"/>
    <cellStyle name="Обычный 15 45 4 4" xfId="7596"/>
    <cellStyle name="Обычный 15 45 4 4 2" xfId="7597"/>
    <cellStyle name="Обычный 15 45 4 5" xfId="7598"/>
    <cellStyle name="Обычный 15 45 5" xfId="7599"/>
    <cellStyle name="Обычный 15 45 5 2" xfId="7600"/>
    <cellStyle name="Обычный 15 45 5 2 2" xfId="7601"/>
    <cellStyle name="Обычный 15 45 5 2 2 2" xfId="7602"/>
    <cellStyle name="Обычный 15 45 5 2 3" xfId="7603"/>
    <cellStyle name="Обычный 15 45 5 3" xfId="7604"/>
    <cellStyle name="Обычный 15 45 5 3 2" xfId="7605"/>
    <cellStyle name="Обычный 15 45 5 4" xfId="7606"/>
    <cellStyle name="Обычный 15 45 6" xfId="7607"/>
    <cellStyle name="Обычный 15 45 6 2" xfId="7608"/>
    <cellStyle name="Обычный 15 45 6 2 2" xfId="7609"/>
    <cellStyle name="Обычный 15 45 6 3" xfId="7610"/>
    <cellStyle name="Обычный 15 45 7" xfId="7611"/>
    <cellStyle name="Обычный 15 45 7 2" xfId="7612"/>
    <cellStyle name="Обычный 15 45 8" xfId="7613"/>
    <cellStyle name="Обычный 15 46" xfId="7614"/>
    <cellStyle name="Обычный 15 46 2" xfId="7615"/>
    <cellStyle name="Обычный 15 46 2 2" xfId="7616"/>
    <cellStyle name="Обычный 15 46 2 2 2" xfId="7617"/>
    <cellStyle name="Обычный 15 46 2 2 2 2" xfId="7618"/>
    <cellStyle name="Обычный 15 46 2 2 2 2 2" xfId="7619"/>
    <cellStyle name="Обычный 15 46 2 2 2 2 2 2" xfId="7620"/>
    <cellStyle name="Обычный 15 46 2 2 2 2 3" xfId="7621"/>
    <cellStyle name="Обычный 15 46 2 2 2 3" xfId="7622"/>
    <cellStyle name="Обычный 15 46 2 2 2 3 2" xfId="7623"/>
    <cellStyle name="Обычный 15 46 2 2 2 4" xfId="7624"/>
    <cellStyle name="Обычный 15 46 2 2 3" xfId="7625"/>
    <cellStyle name="Обычный 15 46 2 2 3 2" xfId="7626"/>
    <cellStyle name="Обычный 15 46 2 2 3 2 2" xfId="7627"/>
    <cellStyle name="Обычный 15 46 2 2 3 3" xfId="7628"/>
    <cellStyle name="Обычный 15 46 2 2 4" xfId="7629"/>
    <cellStyle name="Обычный 15 46 2 2 4 2" xfId="7630"/>
    <cellStyle name="Обычный 15 46 2 2 5" xfId="7631"/>
    <cellStyle name="Обычный 15 46 2 3" xfId="7632"/>
    <cellStyle name="Обычный 15 46 2 3 2" xfId="7633"/>
    <cellStyle name="Обычный 15 46 2 3 2 2" xfId="7634"/>
    <cellStyle name="Обычный 15 46 2 3 2 2 2" xfId="7635"/>
    <cellStyle name="Обычный 15 46 2 3 2 2 2 2" xfId="7636"/>
    <cellStyle name="Обычный 15 46 2 3 2 2 3" xfId="7637"/>
    <cellStyle name="Обычный 15 46 2 3 2 3" xfId="7638"/>
    <cellStyle name="Обычный 15 46 2 3 2 3 2" xfId="7639"/>
    <cellStyle name="Обычный 15 46 2 3 2 4" xfId="7640"/>
    <cellStyle name="Обычный 15 46 2 3 3" xfId="7641"/>
    <cellStyle name="Обычный 15 46 2 3 3 2" xfId="7642"/>
    <cellStyle name="Обычный 15 46 2 3 3 2 2" xfId="7643"/>
    <cellStyle name="Обычный 15 46 2 3 3 3" xfId="7644"/>
    <cellStyle name="Обычный 15 46 2 3 4" xfId="7645"/>
    <cellStyle name="Обычный 15 46 2 3 4 2" xfId="7646"/>
    <cellStyle name="Обычный 15 46 2 3 5" xfId="7647"/>
    <cellStyle name="Обычный 15 46 2 4" xfId="7648"/>
    <cellStyle name="Обычный 15 46 2 4 2" xfId="7649"/>
    <cellStyle name="Обычный 15 46 2 4 2 2" xfId="7650"/>
    <cellStyle name="Обычный 15 46 2 4 2 2 2" xfId="7651"/>
    <cellStyle name="Обычный 15 46 2 4 2 3" xfId="7652"/>
    <cellStyle name="Обычный 15 46 2 4 3" xfId="7653"/>
    <cellStyle name="Обычный 15 46 2 4 3 2" xfId="7654"/>
    <cellStyle name="Обычный 15 46 2 4 4" xfId="7655"/>
    <cellStyle name="Обычный 15 46 2 5" xfId="7656"/>
    <cellStyle name="Обычный 15 46 2 5 2" xfId="7657"/>
    <cellStyle name="Обычный 15 46 2 5 2 2" xfId="7658"/>
    <cellStyle name="Обычный 15 46 2 5 3" xfId="7659"/>
    <cellStyle name="Обычный 15 46 2 6" xfId="7660"/>
    <cellStyle name="Обычный 15 46 2 6 2" xfId="7661"/>
    <cellStyle name="Обычный 15 46 2 7" xfId="7662"/>
    <cellStyle name="Обычный 15 46 3" xfId="7663"/>
    <cellStyle name="Обычный 15 46 3 2" xfId="7664"/>
    <cellStyle name="Обычный 15 46 3 2 2" xfId="7665"/>
    <cellStyle name="Обычный 15 46 3 2 2 2" xfId="7666"/>
    <cellStyle name="Обычный 15 46 3 2 2 2 2" xfId="7667"/>
    <cellStyle name="Обычный 15 46 3 2 2 3" xfId="7668"/>
    <cellStyle name="Обычный 15 46 3 2 3" xfId="7669"/>
    <cellStyle name="Обычный 15 46 3 2 3 2" xfId="7670"/>
    <cellStyle name="Обычный 15 46 3 2 4" xfId="7671"/>
    <cellStyle name="Обычный 15 46 3 3" xfId="7672"/>
    <cellStyle name="Обычный 15 46 3 3 2" xfId="7673"/>
    <cellStyle name="Обычный 15 46 3 3 2 2" xfId="7674"/>
    <cellStyle name="Обычный 15 46 3 3 3" xfId="7675"/>
    <cellStyle name="Обычный 15 46 3 4" xfId="7676"/>
    <cellStyle name="Обычный 15 46 3 4 2" xfId="7677"/>
    <cellStyle name="Обычный 15 46 3 5" xfId="7678"/>
    <cellStyle name="Обычный 15 46 4" xfId="7679"/>
    <cellStyle name="Обычный 15 46 4 2" xfId="7680"/>
    <cellStyle name="Обычный 15 46 4 2 2" xfId="7681"/>
    <cellStyle name="Обычный 15 46 4 2 2 2" xfId="7682"/>
    <cellStyle name="Обычный 15 46 4 2 2 2 2" xfId="7683"/>
    <cellStyle name="Обычный 15 46 4 2 2 3" xfId="7684"/>
    <cellStyle name="Обычный 15 46 4 2 3" xfId="7685"/>
    <cellStyle name="Обычный 15 46 4 2 3 2" xfId="7686"/>
    <cellStyle name="Обычный 15 46 4 2 4" xfId="7687"/>
    <cellStyle name="Обычный 15 46 4 3" xfId="7688"/>
    <cellStyle name="Обычный 15 46 4 3 2" xfId="7689"/>
    <cellStyle name="Обычный 15 46 4 3 2 2" xfId="7690"/>
    <cellStyle name="Обычный 15 46 4 3 3" xfId="7691"/>
    <cellStyle name="Обычный 15 46 4 4" xfId="7692"/>
    <cellStyle name="Обычный 15 46 4 4 2" xfId="7693"/>
    <cellStyle name="Обычный 15 46 4 5" xfId="7694"/>
    <cellStyle name="Обычный 15 46 5" xfId="7695"/>
    <cellStyle name="Обычный 15 46 5 2" xfId="7696"/>
    <cellStyle name="Обычный 15 46 5 2 2" xfId="7697"/>
    <cellStyle name="Обычный 15 46 5 2 2 2" xfId="7698"/>
    <cellStyle name="Обычный 15 46 5 2 3" xfId="7699"/>
    <cellStyle name="Обычный 15 46 5 3" xfId="7700"/>
    <cellStyle name="Обычный 15 46 5 3 2" xfId="7701"/>
    <cellStyle name="Обычный 15 46 5 4" xfId="7702"/>
    <cellStyle name="Обычный 15 46 6" xfId="7703"/>
    <cellStyle name="Обычный 15 46 6 2" xfId="7704"/>
    <cellStyle name="Обычный 15 46 6 2 2" xfId="7705"/>
    <cellStyle name="Обычный 15 46 6 3" xfId="7706"/>
    <cellStyle name="Обычный 15 46 7" xfId="7707"/>
    <cellStyle name="Обычный 15 46 7 2" xfId="7708"/>
    <cellStyle name="Обычный 15 46 8" xfId="7709"/>
    <cellStyle name="Обычный 15 47" xfId="7710"/>
    <cellStyle name="Обычный 15 47 2" xfId="7711"/>
    <cellStyle name="Обычный 15 47 2 2" xfId="7712"/>
    <cellStyle name="Обычный 15 47 2 2 2" xfId="7713"/>
    <cellStyle name="Обычный 15 47 2 2 2 2" xfId="7714"/>
    <cellStyle name="Обычный 15 47 2 2 2 2 2" xfId="7715"/>
    <cellStyle name="Обычный 15 47 2 2 2 2 2 2" xfId="7716"/>
    <cellStyle name="Обычный 15 47 2 2 2 2 3" xfId="7717"/>
    <cellStyle name="Обычный 15 47 2 2 2 3" xfId="7718"/>
    <cellStyle name="Обычный 15 47 2 2 2 3 2" xfId="7719"/>
    <cellStyle name="Обычный 15 47 2 2 2 4" xfId="7720"/>
    <cellStyle name="Обычный 15 47 2 2 3" xfId="7721"/>
    <cellStyle name="Обычный 15 47 2 2 3 2" xfId="7722"/>
    <cellStyle name="Обычный 15 47 2 2 3 2 2" xfId="7723"/>
    <cellStyle name="Обычный 15 47 2 2 3 3" xfId="7724"/>
    <cellStyle name="Обычный 15 47 2 2 4" xfId="7725"/>
    <cellStyle name="Обычный 15 47 2 2 4 2" xfId="7726"/>
    <cellStyle name="Обычный 15 47 2 2 5" xfId="7727"/>
    <cellStyle name="Обычный 15 47 2 3" xfId="7728"/>
    <cellStyle name="Обычный 15 47 2 3 2" xfId="7729"/>
    <cellStyle name="Обычный 15 47 2 3 2 2" xfId="7730"/>
    <cellStyle name="Обычный 15 47 2 3 2 2 2" xfId="7731"/>
    <cellStyle name="Обычный 15 47 2 3 2 2 2 2" xfId="7732"/>
    <cellStyle name="Обычный 15 47 2 3 2 2 3" xfId="7733"/>
    <cellStyle name="Обычный 15 47 2 3 2 3" xfId="7734"/>
    <cellStyle name="Обычный 15 47 2 3 2 3 2" xfId="7735"/>
    <cellStyle name="Обычный 15 47 2 3 2 4" xfId="7736"/>
    <cellStyle name="Обычный 15 47 2 3 3" xfId="7737"/>
    <cellStyle name="Обычный 15 47 2 3 3 2" xfId="7738"/>
    <cellStyle name="Обычный 15 47 2 3 3 2 2" xfId="7739"/>
    <cellStyle name="Обычный 15 47 2 3 3 3" xfId="7740"/>
    <cellStyle name="Обычный 15 47 2 3 4" xfId="7741"/>
    <cellStyle name="Обычный 15 47 2 3 4 2" xfId="7742"/>
    <cellStyle name="Обычный 15 47 2 3 5" xfId="7743"/>
    <cellStyle name="Обычный 15 47 2 4" xfId="7744"/>
    <cellStyle name="Обычный 15 47 2 4 2" xfId="7745"/>
    <cellStyle name="Обычный 15 47 2 4 2 2" xfId="7746"/>
    <cellStyle name="Обычный 15 47 2 4 2 2 2" xfId="7747"/>
    <cellStyle name="Обычный 15 47 2 4 2 3" xfId="7748"/>
    <cellStyle name="Обычный 15 47 2 4 3" xfId="7749"/>
    <cellStyle name="Обычный 15 47 2 4 3 2" xfId="7750"/>
    <cellStyle name="Обычный 15 47 2 4 4" xfId="7751"/>
    <cellStyle name="Обычный 15 47 2 5" xfId="7752"/>
    <cellStyle name="Обычный 15 47 2 5 2" xfId="7753"/>
    <cellStyle name="Обычный 15 47 2 5 2 2" xfId="7754"/>
    <cellStyle name="Обычный 15 47 2 5 3" xfId="7755"/>
    <cellStyle name="Обычный 15 47 2 6" xfId="7756"/>
    <cellStyle name="Обычный 15 47 2 6 2" xfId="7757"/>
    <cellStyle name="Обычный 15 47 2 7" xfId="7758"/>
    <cellStyle name="Обычный 15 47 3" xfId="7759"/>
    <cellStyle name="Обычный 15 47 3 2" xfId="7760"/>
    <cellStyle name="Обычный 15 47 3 2 2" xfId="7761"/>
    <cellStyle name="Обычный 15 47 3 2 2 2" xfId="7762"/>
    <cellStyle name="Обычный 15 47 3 2 2 2 2" xfId="7763"/>
    <cellStyle name="Обычный 15 47 3 2 2 3" xfId="7764"/>
    <cellStyle name="Обычный 15 47 3 2 3" xfId="7765"/>
    <cellStyle name="Обычный 15 47 3 2 3 2" xfId="7766"/>
    <cellStyle name="Обычный 15 47 3 2 4" xfId="7767"/>
    <cellStyle name="Обычный 15 47 3 3" xfId="7768"/>
    <cellStyle name="Обычный 15 47 3 3 2" xfId="7769"/>
    <cellStyle name="Обычный 15 47 3 3 2 2" xfId="7770"/>
    <cellStyle name="Обычный 15 47 3 3 3" xfId="7771"/>
    <cellStyle name="Обычный 15 47 3 4" xfId="7772"/>
    <cellStyle name="Обычный 15 47 3 4 2" xfId="7773"/>
    <cellStyle name="Обычный 15 47 3 5" xfId="7774"/>
    <cellStyle name="Обычный 15 47 4" xfId="7775"/>
    <cellStyle name="Обычный 15 47 4 2" xfId="7776"/>
    <cellStyle name="Обычный 15 47 4 2 2" xfId="7777"/>
    <cellStyle name="Обычный 15 47 4 2 2 2" xfId="7778"/>
    <cellStyle name="Обычный 15 47 4 2 2 2 2" xfId="7779"/>
    <cellStyle name="Обычный 15 47 4 2 2 3" xfId="7780"/>
    <cellStyle name="Обычный 15 47 4 2 3" xfId="7781"/>
    <cellStyle name="Обычный 15 47 4 2 3 2" xfId="7782"/>
    <cellStyle name="Обычный 15 47 4 2 4" xfId="7783"/>
    <cellStyle name="Обычный 15 47 4 3" xfId="7784"/>
    <cellStyle name="Обычный 15 47 4 3 2" xfId="7785"/>
    <cellStyle name="Обычный 15 47 4 3 2 2" xfId="7786"/>
    <cellStyle name="Обычный 15 47 4 3 3" xfId="7787"/>
    <cellStyle name="Обычный 15 47 4 4" xfId="7788"/>
    <cellStyle name="Обычный 15 47 4 4 2" xfId="7789"/>
    <cellStyle name="Обычный 15 47 4 5" xfId="7790"/>
    <cellStyle name="Обычный 15 47 5" xfId="7791"/>
    <cellStyle name="Обычный 15 47 5 2" xfId="7792"/>
    <cellStyle name="Обычный 15 47 5 2 2" xfId="7793"/>
    <cellStyle name="Обычный 15 47 5 2 2 2" xfId="7794"/>
    <cellStyle name="Обычный 15 47 5 2 3" xfId="7795"/>
    <cellStyle name="Обычный 15 47 5 3" xfId="7796"/>
    <cellStyle name="Обычный 15 47 5 3 2" xfId="7797"/>
    <cellStyle name="Обычный 15 47 5 4" xfId="7798"/>
    <cellStyle name="Обычный 15 47 6" xfId="7799"/>
    <cellStyle name="Обычный 15 47 6 2" xfId="7800"/>
    <cellStyle name="Обычный 15 47 6 2 2" xfId="7801"/>
    <cellStyle name="Обычный 15 47 6 3" xfId="7802"/>
    <cellStyle name="Обычный 15 47 7" xfId="7803"/>
    <cellStyle name="Обычный 15 47 7 2" xfId="7804"/>
    <cellStyle name="Обычный 15 47 8" xfId="7805"/>
    <cellStyle name="Обычный 15 48" xfId="7806"/>
    <cellStyle name="Обычный 15 48 2" xfId="7807"/>
    <cellStyle name="Обычный 15 48 2 2" xfId="7808"/>
    <cellStyle name="Обычный 15 48 2 2 2" xfId="7809"/>
    <cellStyle name="Обычный 15 48 2 2 2 2" xfId="7810"/>
    <cellStyle name="Обычный 15 48 2 2 2 2 2" xfId="7811"/>
    <cellStyle name="Обычный 15 48 2 2 2 3" xfId="7812"/>
    <cellStyle name="Обычный 15 48 2 2 3" xfId="7813"/>
    <cellStyle name="Обычный 15 48 2 2 3 2" xfId="7814"/>
    <cellStyle name="Обычный 15 48 2 2 4" xfId="7815"/>
    <cellStyle name="Обычный 15 48 2 3" xfId="7816"/>
    <cellStyle name="Обычный 15 48 2 3 2" xfId="7817"/>
    <cellStyle name="Обычный 15 48 2 3 2 2" xfId="7818"/>
    <cellStyle name="Обычный 15 48 2 3 3" xfId="7819"/>
    <cellStyle name="Обычный 15 48 2 4" xfId="7820"/>
    <cellStyle name="Обычный 15 48 2 4 2" xfId="7821"/>
    <cellStyle name="Обычный 15 48 2 5" xfId="7822"/>
    <cellStyle name="Обычный 15 48 3" xfId="7823"/>
    <cellStyle name="Обычный 15 48 3 2" xfId="7824"/>
    <cellStyle name="Обычный 15 48 3 2 2" xfId="7825"/>
    <cellStyle name="Обычный 15 48 3 2 2 2" xfId="7826"/>
    <cellStyle name="Обычный 15 48 3 2 2 2 2" xfId="7827"/>
    <cellStyle name="Обычный 15 48 3 2 2 3" xfId="7828"/>
    <cellStyle name="Обычный 15 48 3 2 3" xfId="7829"/>
    <cellStyle name="Обычный 15 48 3 2 3 2" xfId="7830"/>
    <cellStyle name="Обычный 15 48 3 2 4" xfId="7831"/>
    <cellStyle name="Обычный 15 48 3 3" xfId="7832"/>
    <cellStyle name="Обычный 15 48 3 3 2" xfId="7833"/>
    <cellStyle name="Обычный 15 48 3 3 2 2" xfId="7834"/>
    <cellStyle name="Обычный 15 48 3 3 3" xfId="7835"/>
    <cellStyle name="Обычный 15 48 3 4" xfId="7836"/>
    <cellStyle name="Обычный 15 48 3 4 2" xfId="7837"/>
    <cellStyle name="Обычный 15 48 3 5" xfId="7838"/>
    <cellStyle name="Обычный 15 48 4" xfId="7839"/>
    <cellStyle name="Обычный 15 48 4 2" xfId="7840"/>
    <cellStyle name="Обычный 15 48 4 2 2" xfId="7841"/>
    <cellStyle name="Обычный 15 48 4 2 2 2" xfId="7842"/>
    <cellStyle name="Обычный 15 48 4 2 3" xfId="7843"/>
    <cellStyle name="Обычный 15 48 4 3" xfId="7844"/>
    <cellStyle name="Обычный 15 48 4 3 2" xfId="7845"/>
    <cellStyle name="Обычный 15 48 4 4" xfId="7846"/>
    <cellStyle name="Обычный 15 48 5" xfId="7847"/>
    <cellStyle name="Обычный 15 48 5 2" xfId="7848"/>
    <cellStyle name="Обычный 15 48 5 2 2" xfId="7849"/>
    <cellStyle name="Обычный 15 48 5 3" xfId="7850"/>
    <cellStyle name="Обычный 15 48 6" xfId="7851"/>
    <cellStyle name="Обычный 15 48 6 2" xfId="7852"/>
    <cellStyle name="Обычный 15 48 7" xfId="7853"/>
    <cellStyle name="Обычный 15 49" xfId="7854"/>
    <cellStyle name="Обычный 15 49 2" xfId="7855"/>
    <cellStyle name="Обычный 15 49 2 2" xfId="7856"/>
    <cellStyle name="Обычный 15 49 2 2 2" xfId="7857"/>
    <cellStyle name="Обычный 15 49 2 2 2 2" xfId="7858"/>
    <cellStyle name="Обычный 15 49 2 2 3" xfId="7859"/>
    <cellStyle name="Обычный 15 49 2 3" xfId="7860"/>
    <cellStyle name="Обычный 15 49 2 3 2" xfId="7861"/>
    <cellStyle name="Обычный 15 49 2 4" xfId="7862"/>
    <cellStyle name="Обычный 15 49 3" xfId="7863"/>
    <cellStyle name="Обычный 15 49 3 2" xfId="7864"/>
    <cellStyle name="Обычный 15 49 3 2 2" xfId="7865"/>
    <cellStyle name="Обычный 15 49 3 3" xfId="7866"/>
    <cellStyle name="Обычный 15 49 4" xfId="7867"/>
    <cellStyle name="Обычный 15 49 4 2" xfId="7868"/>
    <cellStyle name="Обычный 15 49 5" xfId="7869"/>
    <cellStyle name="Обычный 15 5" xfId="7870"/>
    <cellStyle name="Обычный 15 5 2" xfId="7871"/>
    <cellStyle name="Обычный 15 5 2 2" xfId="7872"/>
    <cellStyle name="Обычный 15 5 2 2 2" xfId="7873"/>
    <cellStyle name="Обычный 15 5 2 2 2 2" xfId="7874"/>
    <cellStyle name="Обычный 15 5 2 2 2 2 2" xfId="7875"/>
    <cellStyle name="Обычный 15 5 2 2 2 2 2 2" xfId="7876"/>
    <cellStyle name="Обычный 15 5 2 2 2 2 3" xfId="7877"/>
    <cellStyle name="Обычный 15 5 2 2 2 3" xfId="7878"/>
    <cellStyle name="Обычный 15 5 2 2 2 3 2" xfId="7879"/>
    <cellStyle name="Обычный 15 5 2 2 2 4" xfId="7880"/>
    <cellStyle name="Обычный 15 5 2 2 3" xfId="7881"/>
    <cellStyle name="Обычный 15 5 2 2 3 2" xfId="7882"/>
    <cellStyle name="Обычный 15 5 2 2 3 2 2" xfId="7883"/>
    <cellStyle name="Обычный 15 5 2 2 3 3" xfId="7884"/>
    <cellStyle name="Обычный 15 5 2 2 4" xfId="7885"/>
    <cellStyle name="Обычный 15 5 2 2 4 2" xfId="7886"/>
    <cellStyle name="Обычный 15 5 2 2 5" xfId="7887"/>
    <cellStyle name="Обычный 15 5 2 3" xfId="7888"/>
    <cellStyle name="Обычный 15 5 2 3 2" xfId="7889"/>
    <cellStyle name="Обычный 15 5 2 3 2 2" xfId="7890"/>
    <cellStyle name="Обычный 15 5 2 3 2 2 2" xfId="7891"/>
    <cellStyle name="Обычный 15 5 2 3 2 2 2 2" xfId="7892"/>
    <cellStyle name="Обычный 15 5 2 3 2 2 3" xfId="7893"/>
    <cellStyle name="Обычный 15 5 2 3 2 3" xfId="7894"/>
    <cellStyle name="Обычный 15 5 2 3 2 3 2" xfId="7895"/>
    <cellStyle name="Обычный 15 5 2 3 2 4" xfId="7896"/>
    <cellStyle name="Обычный 15 5 2 3 3" xfId="7897"/>
    <cellStyle name="Обычный 15 5 2 3 3 2" xfId="7898"/>
    <cellStyle name="Обычный 15 5 2 3 3 2 2" xfId="7899"/>
    <cellStyle name="Обычный 15 5 2 3 3 3" xfId="7900"/>
    <cellStyle name="Обычный 15 5 2 3 4" xfId="7901"/>
    <cellStyle name="Обычный 15 5 2 3 4 2" xfId="7902"/>
    <cellStyle name="Обычный 15 5 2 3 5" xfId="7903"/>
    <cellStyle name="Обычный 15 5 2 4" xfId="7904"/>
    <cellStyle name="Обычный 15 5 2 4 2" xfId="7905"/>
    <cellStyle name="Обычный 15 5 2 4 2 2" xfId="7906"/>
    <cellStyle name="Обычный 15 5 2 4 2 2 2" xfId="7907"/>
    <cellStyle name="Обычный 15 5 2 4 2 3" xfId="7908"/>
    <cellStyle name="Обычный 15 5 2 4 3" xfId="7909"/>
    <cellStyle name="Обычный 15 5 2 4 3 2" xfId="7910"/>
    <cellStyle name="Обычный 15 5 2 4 4" xfId="7911"/>
    <cellStyle name="Обычный 15 5 2 5" xfId="7912"/>
    <cellStyle name="Обычный 15 5 2 5 2" xfId="7913"/>
    <cellStyle name="Обычный 15 5 2 5 2 2" xfId="7914"/>
    <cellStyle name="Обычный 15 5 2 5 3" xfId="7915"/>
    <cellStyle name="Обычный 15 5 2 6" xfId="7916"/>
    <cellStyle name="Обычный 15 5 2 6 2" xfId="7917"/>
    <cellStyle name="Обычный 15 5 2 7" xfId="7918"/>
    <cellStyle name="Обычный 15 5 3" xfId="7919"/>
    <cellStyle name="Обычный 15 5 3 2" xfId="7920"/>
    <cellStyle name="Обычный 15 5 3 2 2" xfId="7921"/>
    <cellStyle name="Обычный 15 5 3 2 2 2" xfId="7922"/>
    <cellStyle name="Обычный 15 5 3 2 2 2 2" xfId="7923"/>
    <cellStyle name="Обычный 15 5 3 2 2 3" xfId="7924"/>
    <cellStyle name="Обычный 15 5 3 2 3" xfId="7925"/>
    <cellStyle name="Обычный 15 5 3 2 3 2" xfId="7926"/>
    <cellStyle name="Обычный 15 5 3 2 4" xfId="7927"/>
    <cellStyle name="Обычный 15 5 3 3" xfId="7928"/>
    <cellStyle name="Обычный 15 5 3 3 2" xfId="7929"/>
    <cellStyle name="Обычный 15 5 3 3 2 2" xfId="7930"/>
    <cellStyle name="Обычный 15 5 3 3 3" xfId="7931"/>
    <cellStyle name="Обычный 15 5 3 4" xfId="7932"/>
    <cellStyle name="Обычный 15 5 3 4 2" xfId="7933"/>
    <cellStyle name="Обычный 15 5 3 5" xfId="7934"/>
    <cellStyle name="Обычный 15 5 4" xfId="7935"/>
    <cellStyle name="Обычный 15 5 4 2" xfId="7936"/>
    <cellStyle name="Обычный 15 5 4 2 2" xfId="7937"/>
    <cellStyle name="Обычный 15 5 4 2 2 2" xfId="7938"/>
    <cellStyle name="Обычный 15 5 4 2 2 2 2" xfId="7939"/>
    <cellStyle name="Обычный 15 5 4 2 2 3" xfId="7940"/>
    <cellStyle name="Обычный 15 5 4 2 3" xfId="7941"/>
    <cellStyle name="Обычный 15 5 4 2 3 2" xfId="7942"/>
    <cellStyle name="Обычный 15 5 4 2 4" xfId="7943"/>
    <cellStyle name="Обычный 15 5 4 3" xfId="7944"/>
    <cellStyle name="Обычный 15 5 4 3 2" xfId="7945"/>
    <cellStyle name="Обычный 15 5 4 3 2 2" xfId="7946"/>
    <cellStyle name="Обычный 15 5 4 3 3" xfId="7947"/>
    <cellStyle name="Обычный 15 5 4 4" xfId="7948"/>
    <cellStyle name="Обычный 15 5 4 4 2" xfId="7949"/>
    <cellStyle name="Обычный 15 5 4 5" xfId="7950"/>
    <cellStyle name="Обычный 15 5 5" xfId="7951"/>
    <cellStyle name="Обычный 15 5 5 2" xfId="7952"/>
    <cellStyle name="Обычный 15 5 5 2 2" xfId="7953"/>
    <cellStyle name="Обычный 15 5 5 2 2 2" xfId="7954"/>
    <cellStyle name="Обычный 15 5 5 2 3" xfId="7955"/>
    <cellStyle name="Обычный 15 5 5 3" xfId="7956"/>
    <cellStyle name="Обычный 15 5 5 3 2" xfId="7957"/>
    <cellStyle name="Обычный 15 5 5 4" xfId="7958"/>
    <cellStyle name="Обычный 15 5 6" xfId="7959"/>
    <cellStyle name="Обычный 15 5 6 2" xfId="7960"/>
    <cellStyle name="Обычный 15 5 6 2 2" xfId="7961"/>
    <cellStyle name="Обычный 15 5 6 3" xfId="7962"/>
    <cellStyle name="Обычный 15 5 7" xfId="7963"/>
    <cellStyle name="Обычный 15 5 7 2" xfId="7964"/>
    <cellStyle name="Обычный 15 5 8" xfId="7965"/>
    <cellStyle name="Обычный 15 50" xfId="7966"/>
    <cellStyle name="Обычный 15 50 2" xfId="7967"/>
    <cellStyle name="Обычный 15 50 2 2" xfId="7968"/>
    <cellStyle name="Обычный 15 50 2 2 2" xfId="7969"/>
    <cellStyle name="Обычный 15 50 2 2 2 2" xfId="7970"/>
    <cellStyle name="Обычный 15 50 2 2 3" xfId="7971"/>
    <cellStyle name="Обычный 15 50 2 3" xfId="7972"/>
    <cellStyle name="Обычный 15 50 2 3 2" xfId="7973"/>
    <cellStyle name="Обычный 15 50 2 4" xfId="7974"/>
    <cellStyle name="Обычный 15 50 3" xfId="7975"/>
    <cellStyle name="Обычный 15 50 3 2" xfId="7976"/>
    <cellStyle name="Обычный 15 50 3 2 2" xfId="7977"/>
    <cellStyle name="Обычный 15 50 3 3" xfId="7978"/>
    <cellStyle name="Обычный 15 50 4" xfId="7979"/>
    <cellStyle name="Обычный 15 50 4 2" xfId="7980"/>
    <cellStyle name="Обычный 15 50 5" xfId="7981"/>
    <cellStyle name="Обычный 15 51" xfId="7982"/>
    <cellStyle name="Обычный 15 51 2" xfId="7983"/>
    <cellStyle name="Обычный 15 51 2 2" xfId="7984"/>
    <cellStyle name="Обычный 15 51 2 2 2" xfId="7985"/>
    <cellStyle name="Обычный 15 51 2 3" xfId="7986"/>
    <cellStyle name="Обычный 15 51 3" xfId="7987"/>
    <cellStyle name="Обычный 15 51 3 2" xfId="7988"/>
    <cellStyle name="Обычный 15 51 4" xfId="7989"/>
    <cellStyle name="Обычный 15 52" xfId="7990"/>
    <cellStyle name="Обычный 15 52 2" xfId="7991"/>
    <cellStyle name="Обычный 15 52 2 2" xfId="7992"/>
    <cellStyle name="Обычный 15 52 3" xfId="7993"/>
    <cellStyle name="Обычный 15 53" xfId="7994"/>
    <cellStyle name="Обычный 15 53 2" xfId="7995"/>
    <cellStyle name="Обычный 15 54" xfId="7996"/>
    <cellStyle name="Обычный 15 55" xfId="63532"/>
    <cellStyle name="Обычный 15 6" xfId="7997"/>
    <cellStyle name="Обычный 15 6 2" xfId="7998"/>
    <cellStyle name="Обычный 15 6 2 2" xfId="7999"/>
    <cellStyle name="Обычный 15 6 2 2 2" xfId="8000"/>
    <cellStyle name="Обычный 15 6 2 2 2 2" xfId="8001"/>
    <cellStyle name="Обычный 15 6 2 2 2 2 2" xfId="8002"/>
    <cellStyle name="Обычный 15 6 2 2 2 2 2 2" xfId="8003"/>
    <cellStyle name="Обычный 15 6 2 2 2 2 3" xfId="8004"/>
    <cellStyle name="Обычный 15 6 2 2 2 3" xfId="8005"/>
    <cellStyle name="Обычный 15 6 2 2 2 3 2" xfId="8006"/>
    <cellStyle name="Обычный 15 6 2 2 2 4" xfId="8007"/>
    <cellStyle name="Обычный 15 6 2 2 3" xfId="8008"/>
    <cellStyle name="Обычный 15 6 2 2 3 2" xfId="8009"/>
    <cellStyle name="Обычный 15 6 2 2 3 2 2" xfId="8010"/>
    <cellStyle name="Обычный 15 6 2 2 3 3" xfId="8011"/>
    <cellStyle name="Обычный 15 6 2 2 4" xfId="8012"/>
    <cellStyle name="Обычный 15 6 2 2 4 2" xfId="8013"/>
    <cellStyle name="Обычный 15 6 2 2 5" xfId="8014"/>
    <cellStyle name="Обычный 15 6 2 3" xfId="8015"/>
    <cellStyle name="Обычный 15 6 2 3 2" xfId="8016"/>
    <cellStyle name="Обычный 15 6 2 3 2 2" xfId="8017"/>
    <cellStyle name="Обычный 15 6 2 3 2 2 2" xfId="8018"/>
    <cellStyle name="Обычный 15 6 2 3 2 2 2 2" xfId="8019"/>
    <cellStyle name="Обычный 15 6 2 3 2 2 3" xfId="8020"/>
    <cellStyle name="Обычный 15 6 2 3 2 3" xfId="8021"/>
    <cellStyle name="Обычный 15 6 2 3 2 3 2" xfId="8022"/>
    <cellStyle name="Обычный 15 6 2 3 2 4" xfId="8023"/>
    <cellStyle name="Обычный 15 6 2 3 3" xfId="8024"/>
    <cellStyle name="Обычный 15 6 2 3 3 2" xfId="8025"/>
    <cellStyle name="Обычный 15 6 2 3 3 2 2" xfId="8026"/>
    <cellStyle name="Обычный 15 6 2 3 3 3" xfId="8027"/>
    <cellStyle name="Обычный 15 6 2 3 4" xfId="8028"/>
    <cellStyle name="Обычный 15 6 2 3 4 2" xfId="8029"/>
    <cellStyle name="Обычный 15 6 2 3 5" xfId="8030"/>
    <cellStyle name="Обычный 15 6 2 4" xfId="8031"/>
    <cellStyle name="Обычный 15 6 2 4 2" xfId="8032"/>
    <cellStyle name="Обычный 15 6 2 4 2 2" xfId="8033"/>
    <cellStyle name="Обычный 15 6 2 4 2 2 2" xfId="8034"/>
    <cellStyle name="Обычный 15 6 2 4 2 3" xfId="8035"/>
    <cellStyle name="Обычный 15 6 2 4 3" xfId="8036"/>
    <cellStyle name="Обычный 15 6 2 4 3 2" xfId="8037"/>
    <cellStyle name="Обычный 15 6 2 4 4" xfId="8038"/>
    <cellStyle name="Обычный 15 6 2 5" xfId="8039"/>
    <cellStyle name="Обычный 15 6 2 5 2" xfId="8040"/>
    <cellStyle name="Обычный 15 6 2 5 2 2" xfId="8041"/>
    <cellStyle name="Обычный 15 6 2 5 3" xfId="8042"/>
    <cellStyle name="Обычный 15 6 2 6" xfId="8043"/>
    <cellStyle name="Обычный 15 6 2 6 2" xfId="8044"/>
    <cellStyle name="Обычный 15 6 2 7" xfId="8045"/>
    <cellStyle name="Обычный 15 6 3" xfId="8046"/>
    <cellStyle name="Обычный 15 6 3 2" xfId="8047"/>
    <cellStyle name="Обычный 15 6 3 2 2" xfId="8048"/>
    <cellStyle name="Обычный 15 6 3 2 2 2" xfId="8049"/>
    <cellStyle name="Обычный 15 6 3 2 2 2 2" xfId="8050"/>
    <cellStyle name="Обычный 15 6 3 2 2 3" xfId="8051"/>
    <cellStyle name="Обычный 15 6 3 2 3" xfId="8052"/>
    <cellStyle name="Обычный 15 6 3 2 3 2" xfId="8053"/>
    <cellStyle name="Обычный 15 6 3 2 4" xfId="8054"/>
    <cellStyle name="Обычный 15 6 3 3" xfId="8055"/>
    <cellStyle name="Обычный 15 6 3 3 2" xfId="8056"/>
    <cellStyle name="Обычный 15 6 3 3 2 2" xfId="8057"/>
    <cellStyle name="Обычный 15 6 3 3 3" xfId="8058"/>
    <cellStyle name="Обычный 15 6 3 4" xfId="8059"/>
    <cellStyle name="Обычный 15 6 3 4 2" xfId="8060"/>
    <cellStyle name="Обычный 15 6 3 5" xfId="8061"/>
    <cellStyle name="Обычный 15 6 4" xfId="8062"/>
    <cellStyle name="Обычный 15 6 4 2" xfId="8063"/>
    <cellStyle name="Обычный 15 6 4 2 2" xfId="8064"/>
    <cellStyle name="Обычный 15 6 4 2 2 2" xfId="8065"/>
    <cellStyle name="Обычный 15 6 4 2 2 2 2" xfId="8066"/>
    <cellStyle name="Обычный 15 6 4 2 2 3" xfId="8067"/>
    <cellStyle name="Обычный 15 6 4 2 3" xfId="8068"/>
    <cellStyle name="Обычный 15 6 4 2 3 2" xfId="8069"/>
    <cellStyle name="Обычный 15 6 4 2 4" xfId="8070"/>
    <cellStyle name="Обычный 15 6 4 3" xfId="8071"/>
    <cellStyle name="Обычный 15 6 4 3 2" xfId="8072"/>
    <cellStyle name="Обычный 15 6 4 3 2 2" xfId="8073"/>
    <cellStyle name="Обычный 15 6 4 3 3" xfId="8074"/>
    <cellStyle name="Обычный 15 6 4 4" xfId="8075"/>
    <cellStyle name="Обычный 15 6 4 4 2" xfId="8076"/>
    <cellStyle name="Обычный 15 6 4 5" xfId="8077"/>
    <cellStyle name="Обычный 15 6 5" xfId="8078"/>
    <cellStyle name="Обычный 15 6 5 2" xfId="8079"/>
    <cellStyle name="Обычный 15 6 5 2 2" xfId="8080"/>
    <cellStyle name="Обычный 15 6 5 2 2 2" xfId="8081"/>
    <cellStyle name="Обычный 15 6 5 2 3" xfId="8082"/>
    <cellStyle name="Обычный 15 6 5 3" xfId="8083"/>
    <cellStyle name="Обычный 15 6 5 3 2" xfId="8084"/>
    <cellStyle name="Обычный 15 6 5 4" xfId="8085"/>
    <cellStyle name="Обычный 15 6 6" xfId="8086"/>
    <cellStyle name="Обычный 15 6 6 2" xfId="8087"/>
    <cellStyle name="Обычный 15 6 6 2 2" xfId="8088"/>
    <cellStyle name="Обычный 15 6 6 3" xfId="8089"/>
    <cellStyle name="Обычный 15 6 7" xfId="8090"/>
    <cellStyle name="Обычный 15 6 7 2" xfId="8091"/>
    <cellStyle name="Обычный 15 6 8" xfId="8092"/>
    <cellStyle name="Обычный 15 7" xfId="8093"/>
    <cellStyle name="Обычный 15 7 2" xfId="8094"/>
    <cellStyle name="Обычный 15 7 2 2" xfId="8095"/>
    <cellStyle name="Обычный 15 7 2 2 2" xfId="8096"/>
    <cellStyle name="Обычный 15 7 2 2 2 2" xfId="8097"/>
    <cellStyle name="Обычный 15 7 2 2 2 2 2" xfId="8098"/>
    <cellStyle name="Обычный 15 7 2 2 2 2 2 2" xfId="8099"/>
    <cellStyle name="Обычный 15 7 2 2 2 2 3" xfId="8100"/>
    <cellStyle name="Обычный 15 7 2 2 2 3" xfId="8101"/>
    <cellStyle name="Обычный 15 7 2 2 2 3 2" xfId="8102"/>
    <cellStyle name="Обычный 15 7 2 2 2 4" xfId="8103"/>
    <cellStyle name="Обычный 15 7 2 2 3" xfId="8104"/>
    <cellStyle name="Обычный 15 7 2 2 3 2" xfId="8105"/>
    <cellStyle name="Обычный 15 7 2 2 3 2 2" xfId="8106"/>
    <cellStyle name="Обычный 15 7 2 2 3 3" xfId="8107"/>
    <cellStyle name="Обычный 15 7 2 2 4" xfId="8108"/>
    <cellStyle name="Обычный 15 7 2 2 4 2" xfId="8109"/>
    <cellStyle name="Обычный 15 7 2 2 5" xfId="8110"/>
    <cellStyle name="Обычный 15 7 2 3" xfId="8111"/>
    <cellStyle name="Обычный 15 7 2 3 2" xfId="8112"/>
    <cellStyle name="Обычный 15 7 2 3 2 2" xfId="8113"/>
    <cellStyle name="Обычный 15 7 2 3 2 2 2" xfId="8114"/>
    <cellStyle name="Обычный 15 7 2 3 2 2 2 2" xfId="8115"/>
    <cellStyle name="Обычный 15 7 2 3 2 2 3" xfId="8116"/>
    <cellStyle name="Обычный 15 7 2 3 2 3" xfId="8117"/>
    <cellStyle name="Обычный 15 7 2 3 2 3 2" xfId="8118"/>
    <cellStyle name="Обычный 15 7 2 3 2 4" xfId="8119"/>
    <cellStyle name="Обычный 15 7 2 3 3" xfId="8120"/>
    <cellStyle name="Обычный 15 7 2 3 3 2" xfId="8121"/>
    <cellStyle name="Обычный 15 7 2 3 3 2 2" xfId="8122"/>
    <cellStyle name="Обычный 15 7 2 3 3 3" xfId="8123"/>
    <cellStyle name="Обычный 15 7 2 3 4" xfId="8124"/>
    <cellStyle name="Обычный 15 7 2 3 4 2" xfId="8125"/>
    <cellStyle name="Обычный 15 7 2 3 5" xfId="8126"/>
    <cellStyle name="Обычный 15 7 2 4" xfId="8127"/>
    <cellStyle name="Обычный 15 7 2 4 2" xfId="8128"/>
    <cellStyle name="Обычный 15 7 2 4 2 2" xfId="8129"/>
    <cellStyle name="Обычный 15 7 2 4 2 2 2" xfId="8130"/>
    <cellStyle name="Обычный 15 7 2 4 2 3" xfId="8131"/>
    <cellStyle name="Обычный 15 7 2 4 3" xfId="8132"/>
    <cellStyle name="Обычный 15 7 2 4 3 2" xfId="8133"/>
    <cellStyle name="Обычный 15 7 2 4 4" xfId="8134"/>
    <cellStyle name="Обычный 15 7 2 5" xfId="8135"/>
    <cellStyle name="Обычный 15 7 2 5 2" xfId="8136"/>
    <cellStyle name="Обычный 15 7 2 5 2 2" xfId="8137"/>
    <cellStyle name="Обычный 15 7 2 5 3" xfId="8138"/>
    <cellStyle name="Обычный 15 7 2 6" xfId="8139"/>
    <cellStyle name="Обычный 15 7 2 6 2" xfId="8140"/>
    <cellStyle name="Обычный 15 7 2 7" xfId="8141"/>
    <cellStyle name="Обычный 15 7 3" xfId="8142"/>
    <cellStyle name="Обычный 15 7 3 2" xfId="8143"/>
    <cellStyle name="Обычный 15 7 3 2 2" xfId="8144"/>
    <cellStyle name="Обычный 15 7 3 2 2 2" xfId="8145"/>
    <cellStyle name="Обычный 15 7 3 2 2 2 2" xfId="8146"/>
    <cellStyle name="Обычный 15 7 3 2 2 3" xfId="8147"/>
    <cellStyle name="Обычный 15 7 3 2 3" xfId="8148"/>
    <cellStyle name="Обычный 15 7 3 2 3 2" xfId="8149"/>
    <cellStyle name="Обычный 15 7 3 2 4" xfId="8150"/>
    <cellStyle name="Обычный 15 7 3 3" xfId="8151"/>
    <cellStyle name="Обычный 15 7 3 3 2" xfId="8152"/>
    <cellStyle name="Обычный 15 7 3 3 2 2" xfId="8153"/>
    <cellStyle name="Обычный 15 7 3 3 3" xfId="8154"/>
    <cellStyle name="Обычный 15 7 3 4" xfId="8155"/>
    <cellStyle name="Обычный 15 7 3 4 2" xfId="8156"/>
    <cellStyle name="Обычный 15 7 3 5" xfId="8157"/>
    <cellStyle name="Обычный 15 7 4" xfId="8158"/>
    <cellStyle name="Обычный 15 7 4 2" xfId="8159"/>
    <cellStyle name="Обычный 15 7 4 2 2" xfId="8160"/>
    <cellStyle name="Обычный 15 7 4 2 2 2" xfId="8161"/>
    <cellStyle name="Обычный 15 7 4 2 2 2 2" xfId="8162"/>
    <cellStyle name="Обычный 15 7 4 2 2 3" xfId="8163"/>
    <cellStyle name="Обычный 15 7 4 2 3" xfId="8164"/>
    <cellStyle name="Обычный 15 7 4 2 3 2" xfId="8165"/>
    <cellStyle name="Обычный 15 7 4 2 4" xfId="8166"/>
    <cellStyle name="Обычный 15 7 4 3" xfId="8167"/>
    <cellStyle name="Обычный 15 7 4 3 2" xfId="8168"/>
    <cellStyle name="Обычный 15 7 4 3 2 2" xfId="8169"/>
    <cellStyle name="Обычный 15 7 4 3 3" xfId="8170"/>
    <cellStyle name="Обычный 15 7 4 4" xfId="8171"/>
    <cellStyle name="Обычный 15 7 4 4 2" xfId="8172"/>
    <cellStyle name="Обычный 15 7 4 5" xfId="8173"/>
    <cellStyle name="Обычный 15 7 5" xfId="8174"/>
    <cellStyle name="Обычный 15 7 5 2" xfId="8175"/>
    <cellStyle name="Обычный 15 7 5 2 2" xfId="8176"/>
    <cellStyle name="Обычный 15 7 5 2 2 2" xfId="8177"/>
    <cellStyle name="Обычный 15 7 5 2 3" xfId="8178"/>
    <cellStyle name="Обычный 15 7 5 3" xfId="8179"/>
    <cellStyle name="Обычный 15 7 5 3 2" xfId="8180"/>
    <cellStyle name="Обычный 15 7 5 4" xfId="8181"/>
    <cellStyle name="Обычный 15 7 6" xfId="8182"/>
    <cellStyle name="Обычный 15 7 6 2" xfId="8183"/>
    <cellStyle name="Обычный 15 7 6 2 2" xfId="8184"/>
    <cellStyle name="Обычный 15 7 6 3" xfId="8185"/>
    <cellStyle name="Обычный 15 7 7" xfId="8186"/>
    <cellStyle name="Обычный 15 7 7 2" xfId="8187"/>
    <cellStyle name="Обычный 15 7 8" xfId="8188"/>
    <cellStyle name="Обычный 15 8" xfId="8189"/>
    <cellStyle name="Обычный 15 8 2" xfId="8190"/>
    <cellStyle name="Обычный 15 8 2 2" xfId="8191"/>
    <cellStyle name="Обычный 15 8 2 2 2" xfId="8192"/>
    <cellStyle name="Обычный 15 8 2 2 2 2" xfId="8193"/>
    <cellStyle name="Обычный 15 8 2 2 2 2 2" xfId="8194"/>
    <cellStyle name="Обычный 15 8 2 2 2 2 2 2" xfId="8195"/>
    <cellStyle name="Обычный 15 8 2 2 2 2 3" xfId="8196"/>
    <cellStyle name="Обычный 15 8 2 2 2 3" xfId="8197"/>
    <cellStyle name="Обычный 15 8 2 2 2 3 2" xfId="8198"/>
    <cellStyle name="Обычный 15 8 2 2 2 4" xfId="8199"/>
    <cellStyle name="Обычный 15 8 2 2 3" xfId="8200"/>
    <cellStyle name="Обычный 15 8 2 2 3 2" xfId="8201"/>
    <cellStyle name="Обычный 15 8 2 2 3 2 2" xfId="8202"/>
    <cellStyle name="Обычный 15 8 2 2 3 3" xfId="8203"/>
    <cellStyle name="Обычный 15 8 2 2 4" xfId="8204"/>
    <cellStyle name="Обычный 15 8 2 2 4 2" xfId="8205"/>
    <cellStyle name="Обычный 15 8 2 2 5" xfId="8206"/>
    <cellStyle name="Обычный 15 8 2 3" xfId="8207"/>
    <cellStyle name="Обычный 15 8 2 3 2" xfId="8208"/>
    <cellStyle name="Обычный 15 8 2 3 2 2" xfId="8209"/>
    <cellStyle name="Обычный 15 8 2 3 2 2 2" xfId="8210"/>
    <cellStyle name="Обычный 15 8 2 3 2 2 2 2" xfId="8211"/>
    <cellStyle name="Обычный 15 8 2 3 2 2 3" xfId="8212"/>
    <cellStyle name="Обычный 15 8 2 3 2 3" xfId="8213"/>
    <cellStyle name="Обычный 15 8 2 3 2 3 2" xfId="8214"/>
    <cellStyle name="Обычный 15 8 2 3 2 4" xfId="8215"/>
    <cellStyle name="Обычный 15 8 2 3 3" xfId="8216"/>
    <cellStyle name="Обычный 15 8 2 3 3 2" xfId="8217"/>
    <cellStyle name="Обычный 15 8 2 3 3 2 2" xfId="8218"/>
    <cellStyle name="Обычный 15 8 2 3 3 3" xfId="8219"/>
    <cellStyle name="Обычный 15 8 2 3 4" xfId="8220"/>
    <cellStyle name="Обычный 15 8 2 3 4 2" xfId="8221"/>
    <cellStyle name="Обычный 15 8 2 3 5" xfId="8222"/>
    <cellStyle name="Обычный 15 8 2 4" xfId="8223"/>
    <cellStyle name="Обычный 15 8 2 4 2" xfId="8224"/>
    <cellStyle name="Обычный 15 8 2 4 2 2" xfId="8225"/>
    <cellStyle name="Обычный 15 8 2 4 2 2 2" xfId="8226"/>
    <cellStyle name="Обычный 15 8 2 4 2 3" xfId="8227"/>
    <cellStyle name="Обычный 15 8 2 4 3" xfId="8228"/>
    <cellStyle name="Обычный 15 8 2 4 3 2" xfId="8229"/>
    <cellStyle name="Обычный 15 8 2 4 4" xfId="8230"/>
    <cellStyle name="Обычный 15 8 2 5" xfId="8231"/>
    <cellStyle name="Обычный 15 8 2 5 2" xfId="8232"/>
    <cellStyle name="Обычный 15 8 2 5 2 2" xfId="8233"/>
    <cellStyle name="Обычный 15 8 2 5 3" xfId="8234"/>
    <cellStyle name="Обычный 15 8 2 6" xfId="8235"/>
    <cellStyle name="Обычный 15 8 2 6 2" xfId="8236"/>
    <cellStyle name="Обычный 15 8 2 7" xfId="8237"/>
    <cellStyle name="Обычный 15 8 3" xfId="8238"/>
    <cellStyle name="Обычный 15 8 3 2" xfId="8239"/>
    <cellStyle name="Обычный 15 8 3 2 2" xfId="8240"/>
    <cellStyle name="Обычный 15 8 3 2 2 2" xfId="8241"/>
    <cellStyle name="Обычный 15 8 3 2 2 2 2" xfId="8242"/>
    <cellStyle name="Обычный 15 8 3 2 2 3" xfId="8243"/>
    <cellStyle name="Обычный 15 8 3 2 3" xfId="8244"/>
    <cellStyle name="Обычный 15 8 3 2 3 2" xfId="8245"/>
    <cellStyle name="Обычный 15 8 3 2 4" xfId="8246"/>
    <cellStyle name="Обычный 15 8 3 3" xfId="8247"/>
    <cellStyle name="Обычный 15 8 3 3 2" xfId="8248"/>
    <cellStyle name="Обычный 15 8 3 3 2 2" xfId="8249"/>
    <cellStyle name="Обычный 15 8 3 3 3" xfId="8250"/>
    <cellStyle name="Обычный 15 8 3 4" xfId="8251"/>
    <cellStyle name="Обычный 15 8 3 4 2" xfId="8252"/>
    <cellStyle name="Обычный 15 8 3 5" xfId="8253"/>
    <cellStyle name="Обычный 15 8 4" xfId="8254"/>
    <cellStyle name="Обычный 15 8 4 2" xfId="8255"/>
    <cellStyle name="Обычный 15 8 4 2 2" xfId="8256"/>
    <cellStyle name="Обычный 15 8 4 2 2 2" xfId="8257"/>
    <cellStyle name="Обычный 15 8 4 2 2 2 2" xfId="8258"/>
    <cellStyle name="Обычный 15 8 4 2 2 3" xfId="8259"/>
    <cellStyle name="Обычный 15 8 4 2 3" xfId="8260"/>
    <cellStyle name="Обычный 15 8 4 2 3 2" xfId="8261"/>
    <cellStyle name="Обычный 15 8 4 2 4" xfId="8262"/>
    <cellStyle name="Обычный 15 8 4 3" xfId="8263"/>
    <cellStyle name="Обычный 15 8 4 3 2" xfId="8264"/>
    <cellStyle name="Обычный 15 8 4 3 2 2" xfId="8265"/>
    <cellStyle name="Обычный 15 8 4 3 3" xfId="8266"/>
    <cellStyle name="Обычный 15 8 4 4" xfId="8267"/>
    <cellStyle name="Обычный 15 8 4 4 2" xfId="8268"/>
    <cellStyle name="Обычный 15 8 4 5" xfId="8269"/>
    <cellStyle name="Обычный 15 8 5" xfId="8270"/>
    <cellStyle name="Обычный 15 8 5 2" xfId="8271"/>
    <cellStyle name="Обычный 15 8 5 2 2" xfId="8272"/>
    <cellStyle name="Обычный 15 8 5 2 2 2" xfId="8273"/>
    <cellStyle name="Обычный 15 8 5 2 3" xfId="8274"/>
    <cellStyle name="Обычный 15 8 5 3" xfId="8275"/>
    <cellStyle name="Обычный 15 8 5 3 2" xfId="8276"/>
    <cellStyle name="Обычный 15 8 5 4" xfId="8277"/>
    <cellStyle name="Обычный 15 8 6" xfId="8278"/>
    <cellStyle name="Обычный 15 8 6 2" xfId="8279"/>
    <cellStyle name="Обычный 15 8 6 2 2" xfId="8280"/>
    <cellStyle name="Обычный 15 8 6 3" xfId="8281"/>
    <cellStyle name="Обычный 15 8 7" xfId="8282"/>
    <cellStyle name="Обычный 15 8 7 2" xfId="8283"/>
    <cellStyle name="Обычный 15 8 8" xfId="8284"/>
    <cellStyle name="Обычный 15 9" xfId="8285"/>
    <cellStyle name="Обычный 15 9 2" xfId="8286"/>
    <cellStyle name="Обычный 15 9 2 2" xfId="8287"/>
    <cellStyle name="Обычный 15 9 2 2 2" xfId="8288"/>
    <cellStyle name="Обычный 15 9 2 2 2 2" xfId="8289"/>
    <cellStyle name="Обычный 15 9 2 2 2 2 2" xfId="8290"/>
    <cellStyle name="Обычный 15 9 2 2 2 2 2 2" xfId="8291"/>
    <cellStyle name="Обычный 15 9 2 2 2 2 3" xfId="8292"/>
    <cellStyle name="Обычный 15 9 2 2 2 3" xfId="8293"/>
    <cellStyle name="Обычный 15 9 2 2 2 3 2" xfId="8294"/>
    <cellStyle name="Обычный 15 9 2 2 2 4" xfId="8295"/>
    <cellStyle name="Обычный 15 9 2 2 3" xfId="8296"/>
    <cellStyle name="Обычный 15 9 2 2 3 2" xfId="8297"/>
    <cellStyle name="Обычный 15 9 2 2 3 2 2" xfId="8298"/>
    <cellStyle name="Обычный 15 9 2 2 3 3" xfId="8299"/>
    <cellStyle name="Обычный 15 9 2 2 4" xfId="8300"/>
    <cellStyle name="Обычный 15 9 2 2 4 2" xfId="8301"/>
    <cellStyle name="Обычный 15 9 2 2 5" xfId="8302"/>
    <cellStyle name="Обычный 15 9 2 3" xfId="8303"/>
    <cellStyle name="Обычный 15 9 2 3 2" xfId="8304"/>
    <cellStyle name="Обычный 15 9 2 3 2 2" xfId="8305"/>
    <cellStyle name="Обычный 15 9 2 3 2 2 2" xfId="8306"/>
    <cellStyle name="Обычный 15 9 2 3 2 2 2 2" xfId="8307"/>
    <cellStyle name="Обычный 15 9 2 3 2 2 3" xfId="8308"/>
    <cellStyle name="Обычный 15 9 2 3 2 3" xfId="8309"/>
    <cellStyle name="Обычный 15 9 2 3 2 3 2" xfId="8310"/>
    <cellStyle name="Обычный 15 9 2 3 2 4" xfId="8311"/>
    <cellStyle name="Обычный 15 9 2 3 3" xfId="8312"/>
    <cellStyle name="Обычный 15 9 2 3 3 2" xfId="8313"/>
    <cellStyle name="Обычный 15 9 2 3 3 2 2" xfId="8314"/>
    <cellStyle name="Обычный 15 9 2 3 3 3" xfId="8315"/>
    <cellStyle name="Обычный 15 9 2 3 4" xfId="8316"/>
    <cellStyle name="Обычный 15 9 2 3 4 2" xfId="8317"/>
    <cellStyle name="Обычный 15 9 2 3 5" xfId="8318"/>
    <cellStyle name="Обычный 15 9 2 4" xfId="8319"/>
    <cellStyle name="Обычный 15 9 2 4 2" xfId="8320"/>
    <cellStyle name="Обычный 15 9 2 4 2 2" xfId="8321"/>
    <cellStyle name="Обычный 15 9 2 4 2 2 2" xfId="8322"/>
    <cellStyle name="Обычный 15 9 2 4 2 3" xfId="8323"/>
    <cellStyle name="Обычный 15 9 2 4 3" xfId="8324"/>
    <cellStyle name="Обычный 15 9 2 4 3 2" xfId="8325"/>
    <cellStyle name="Обычный 15 9 2 4 4" xfId="8326"/>
    <cellStyle name="Обычный 15 9 2 5" xfId="8327"/>
    <cellStyle name="Обычный 15 9 2 5 2" xfId="8328"/>
    <cellStyle name="Обычный 15 9 2 5 2 2" xfId="8329"/>
    <cellStyle name="Обычный 15 9 2 5 3" xfId="8330"/>
    <cellStyle name="Обычный 15 9 2 6" xfId="8331"/>
    <cellStyle name="Обычный 15 9 2 6 2" xfId="8332"/>
    <cellStyle name="Обычный 15 9 2 7" xfId="8333"/>
    <cellStyle name="Обычный 15 9 3" xfId="8334"/>
    <cellStyle name="Обычный 15 9 3 2" xfId="8335"/>
    <cellStyle name="Обычный 15 9 3 2 2" xfId="8336"/>
    <cellStyle name="Обычный 15 9 3 2 2 2" xfId="8337"/>
    <cellStyle name="Обычный 15 9 3 2 2 2 2" xfId="8338"/>
    <cellStyle name="Обычный 15 9 3 2 2 3" xfId="8339"/>
    <cellStyle name="Обычный 15 9 3 2 3" xfId="8340"/>
    <cellStyle name="Обычный 15 9 3 2 3 2" xfId="8341"/>
    <cellStyle name="Обычный 15 9 3 2 4" xfId="8342"/>
    <cellStyle name="Обычный 15 9 3 3" xfId="8343"/>
    <cellStyle name="Обычный 15 9 3 3 2" xfId="8344"/>
    <cellStyle name="Обычный 15 9 3 3 2 2" xfId="8345"/>
    <cellStyle name="Обычный 15 9 3 3 3" xfId="8346"/>
    <cellStyle name="Обычный 15 9 3 4" xfId="8347"/>
    <cellStyle name="Обычный 15 9 3 4 2" xfId="8348"/>
    <cellStyle name="Обычный 15 9 3 5" xfId="8349"/>
    <cellStyle name="Обычный 15 9 4" xfId="8350"/>
    <cellStyle name="Обычный 15 9 4 2" xfId="8351"/>
    <cellStyle name="Обычный 15 9 4 2 2" xfId="8352"/>
    <cellStyle name="Обычный 15 9 4 2 2 2" xfId="8353"/>
    <cellStyle name="Обычный 15 9 4 2 2 2 2" xfId="8354"/>
    <cellStyle name="Обычный 15 9 4 2 2 3" xfId="8355"/>
    <cellStyle name="Обычный 15 9 4 2 3" xfId="8356"/>
    <cellStyle name="Обычный 15 9 4 2 3 2" xfId="8357"/>
    <cellStyle name="Обычный 15 9 4 2 4" xfId="8358"/>
    <cellStyle name="Обычный 15 9 4 3" xfId="8359"/>
    <cellStyle name="Обычный 15 9 4 3 2" xfId="8360"/>
    <cellStyle name="Обычный 15 9 4 3 2 2" xfId="8361"/>
    <cellStyle name="Обычный 15 9 4 3 3" xfId="8362"/>
    <cellStyle name="Обычный 15 9 4 4" xfId="8363"/>
    <cellStyle name="Обычный 15 9 4 4 2" xfId="8364"/>
    <cellStyle name="Обычный 15 9 4 5" xfId="8365"/>
    <cellStyle name="Обычный 15 9 5" xfId="8366"/>
    <cellStyle name="Обычный 15 9 5 2" xfId="8367"/>
    <cellStyle name="Обычный 15 9 5 2 2" xfId="8368"/>
    <cellStyle name="Обычный 15 9 5 2 2 2" xfId="8369"/>
    <cellStyle name="Обычный 15 9 5 2 3" xfId="8370"/>
    <cellStyle name="Обычный 15 9 5 3" xfId="8371"/>
    <cellStyle name="Обычный 15 9 5 3 2" xfId="8372"/>
    <cellStyle name="Обычный 15 9 5 4" xfId="8373"/>
    <cellStyle name="Обычный 15 9 6" xfId="8374"/>
    <cellStyle name="Обычный 15 9 6 2" xfId="8375"/>
    <cellStyle name="Обычный 15 9 6 2 2" xfId="8376"/>
    <cellStyle name="Обычный 15 9 6 3" xfId="8377"/>
    <cellStyle name="Обычный 15 9 7" xfId="8378"/>
    <cellStyle name="Обычный 15 9 7 2" xfId="8379"/>
    <cellStyle name="Обычный 15 9 8" xfId="8380"/>
    <cellStyle name="Обычный 16" xfId="8381"/>
    <cellStyle name="Обычный 16 10" xfId="8382"/>
    <cellStyle name="Обычный 16 11" xfId="8383"/>
    <cellStyle name="Обычный 16 12" xfId="8384"/>
    <cellStyle name="Обычный 16 13" xfId="63533"/>
    <cellStyle name="Обычный 16 2" xfId="8385"/>
    <cellStyle name="Обычный 16 3" xfId="8386"/>
    <cellStyle name="Обычный 16 4" xfId="8387"/>
    <cellStyle name="Обычный 16 5" xfId="8388"/>
    <cellStyle name="Обычный 16 6" xfId="8389"/>
    <cellStyle name="Обычный 16 7" xfId="8390"/>
    <cellStyle name="Обычный 16 8" xfId="8391"/>
    <cellStyle name="Обычный 16 9" xfId="8392"/>
    <cellStyle name="Обычный 17" xfId="8393"/>
    <cellStyle name="Обычный 17 10" xfId="8394"/>
    <cellStyle name="Обычный 17 11" xfId="8395"/>
    <cellStyle name="Обычный 17 12" xfId="63534"/>
    <cellStyle name="Обычный 17 2" xfId="8396"/>
    <cellStyle name="Обычный 17 3" xfId="8397"/>
    <cellStyle name="Обычный 17 4" xfId="8398"/>
    <cellStyle name="Обычный 17 5" xfId="8399"/>
    <cellStyle name="Обычный 17 6" xfId="8400"/>
    <cellStyle name="Обычный 17 7" xfId="8401"/>
    <cellStyle name="Обычный 17 8" xfId="8402"/>
    <cellStyle name="Обычный 17 9" xfId="8403"/>
    <cellStyle name="Обычный 18" xfId="8404"/>
    <cellStyle name="Обычный 18 10" xfId="8405"/>
    <cellStyle name="Обычный 18 11" xfId="63535"/>
    <cellStyle name="Обычный 18 2" xfId="8406"/>
    <cellStyle name="Обычный 18 3" xfId="8407"/>
    <cellStyle name="Обычный 18 3 2" xfId="8408"/>
    <cellStyle name="Обычный 18 4" xfId="8409"/>
    <cellStyle name="Обычный 18 5" xfId="8410"/>
    <cellStyle name="Обычный 18 6" xfId="8411"/>
    <cellStyle name="Обычный 18 7" xfId="8412"/>
    <cellStyle name="Обычный 18 8" xfId="8413"/>
    <cellStyle name="Обычный 18 9" xfId="8414"/>
    <cellStyle name="Обычный 19" xfId="8415"/>
    <cellStyle name="Обычный 19 10" xfId="8416"/>
    <cellStyle name="Обычный 19 2" xfId="8417"/>
    <cellStyle name="Обычный 19 3" xfId="8418"/>
    <cellStyle name="Обычный 19 4" xfId="8419"/>
    <cellStyle name="Обычный 19 5" xfId="8420"/>
    <cellStyle name="Обычный 19 6" xfId="8421"/>
    <cellStyle name="Обычный 19 7" xfId="8422"/>
    <cellStyle name="Обычный 19 8" xfId="8423"/>
    <cellStyle name="Обычный 19 9" xfId="8424"/>
    <cellStyle name="Обычный 2" xfId="36"/>
    <cellStyle name="Обычный 2 10" xfId="8425"/>
    <cellStyle name="Обычный 2 10 2" xfId="63536"/>
    <cellStyle name="Обычный 2 11" xfId="8426"/>
    <cellStyle name="Обычный 2 12" xfId="8427"/>
    <cellStyle name="Обычный 2 13" xfId="8428"/>
    <cellStyle name="Обычный 2 14" xfId="8429"/>
    <cellStyle name="Обычный 2 15" xfId="8430"/>
    <cellStyle name="Обычный 2 16" xfId="8431"/>
    <cellStyle name="Обычный 2 17" xfId="8432"/>
    <cellStyle name="Обычный 2 18" xfId="8433"/>
    <cellStyle name="Обычный 2 19" xfId="8434"/>
    <cellStyle name="Обычный 2 2" xfId="8435"/>
    <cellStyle name="Обычный 2 2 10" xfId="8436"/>
    <cellStyle name="Обычный 2 2 11" xfId="8437"/>
    <cellStyle name="Обычный 2 2 12" xfId="8438"/>
    <cellStyle name="Обычный 2 2 13" xfId="8439"/>
    <cellStyle name="Обычный 2 2 14" xfId="8440"/>
    <cellStyle name="Обычный 2 2 15" xfId="8441"/>
    <cellStyle name="Обычный 2 2 16" xfId="8442"/>
    <cellStyle name="Обычный 2 2 17" xfId="8443"/>
    <cellStyle name="Обычный 2 2 18" xfId="8444"/>
    <cellStyle name="Обычный 2 2 19" xfId="8445"/>
    <cellStyle name="Обычный 2 2 19 2" xfId="63537"/>
    <cellStyle name="Обычный 2 2 2" xfId="8446"/>
    <cellStyle name="Обычный 2 2 2 10" xfId="8447"/>
    <cellStyle name="Обычный 2 2 2 11" xfId="8448"/>
    <cellStyle name="Обычный 2 2 2 12" xfId="8449"/>
    <cellStyle name="Обычный 2 2 2 13" xfId="8450"/>
    <cellStyle name="Обычный 2 2 2 14" xfId="8451"/>
    <cellStyle name="Обычный 2 2 2 15" xfId="8452"/>
    <cellStyle name="Обычный 2 2 2 16" xfId="8453"/>
    <cellStyle name="Обычный 2 2 2 17" xfId="8454"/>
    <cellStyle name="Обычный 2 2 2 18" xfId="8455"/>
    <cellStyle name="Обычный 2 2 2 2" xfId="8456"/>
    <cellStyle name="Обычный 2 2 2 2 2" xfId="8457"/>
    <cellStyle name="Обычный 2 2 2 2 2 2" xfId="8458"/>
    <cellStyle name="Обычный 2 2 2 2 2 2 2" xfId="8459"/>
    <cellStyle name="Обычный 2 2 2 2 2 2 2 2" xfId="8460"/>
    <cellStyle name="Обычный 2 2 2 2 2 2 2 2 2" xfId="8461"/>
    <cellStyle name="Обычный 2 2 2 2 2 2 3" xfId="8462"/>
    <cellStyle name="Обычный 2 2 2 2 2 3" xfId="8463"/>
    <cellStyle name="Обычный 2 2 2 2 2 3 2" xfId="8464"/>
    <cellStyle name="Обычный 2 2 2 2 2_1 кв.2011 г. для Клочко" xfId="8465"/>
    <cellStyle name="Обычный 2 2 2 2 3" xfId="8466"/>
    <cellStyle name="Обычный 2 2 2 2 4" xfId="8467"/>
    <cellStyle name="Обычный 2 2 2 2 4 2" xfId="8468"/>
    <cellStyle name="Обычный 2 2 2 2 4 2 2" xfId="8469"/>
    <cellStyle name="Обычный 2 2 2 2 5" xfId="8470"/>
    <cellStyle name="Обычный 2 2 2 2_1 кв.2011 г. для Клочко" xfId="8471"/>
    <cellStyle name="Обычный 2 2 2 3" xfId="8472"/>
    <cellStyle name="Обычный 2 2 2 3 2" xfId="8473"/>
    <cellStyle name="Обычный 2 2 2 3 2 2" xfId="8474"/>
    <cellStyle name="Обычный 2 2 2 3 2 2 2" xfId="8475"/>
    <cellStyle name="Обычный 2 2 2 3 2 2 2 2" xfId="8476"/>
    <cellStyle name="Обычный 2 2 2 3 2 3" xfId="8477"/>
    <cellStyle name="Обычный 2 2 2 3 3" xfId="8478"/>
    <cellStyle name="Обычный 2 2 2 3 3 2" xfId="8479"/>
    <cellStyle name="Обычный 2 2 2 4" xfId="8480"/>
    <cellStyle name="Обычный 2 2 2 4 2" xfId="8481"/>
    <cellStyle name="Обычный 2 2 2 4 2 2" xfId="8482"/>
    <cellStyle name="Обычный 2 2 2 5" xfId="8483"/>
    <cellStyle name="Обычный 2 2 2 6" xfId="8484"/>
    <cellStyle name="Обычный 2 2 2 7" xfId="8485"/>
    <cellStyle name="Обычный 2 2 2 8" xfId="8486"/>
    <cellStyle name="Обычный 2 2 2 9" xfId="8487"/>
    <cellStyle name="Обычный 2 2 2_1 кв.2011 г. для Клочко" xfId="8488"/>
    <cellStyle name="Обычный 2 2 20" xfId="8489"/>
    <cellStyle name="Обычный 2 2 21" xfId="8490"/>
    <cellStyle name="Обычный 2 2 22" xfId="8491"/>
    <cellStyle name="Обычный 2 2 23" xfId="8492"/>
    <cellStyle name="Обычный 2 2 24" xfId="8493"/>
    <cellStyle name="Обычный 2 2 25" xfId="8494"/>
    <cellStyle name="Обычный 2 2 26" xfId="8495"/>
    <cellStyle name="Обычный 2 2 27" xfId="8496"/>
    <cellStyle name="Обычный 2 2 28" xfId="8497"/>
    <cellStyle name="Обычный 2 2 29" xfId="8498"/>
    <cellStyle name="Обычный 2 2 3" xfId="8499"/>
    <cellStyle name="Обычный 2 2 3 2" xfId="8500"/>
    <cellStyle name="Обычный 2 2 3 2 2" xfId="8501"/>
    <cellStyle name="Обычный 2 2 3 3" xfId="8502"/>
    <cellStyle name="Обычный 2 2 3 4" xfId="8503"/>
    <cellStyle name="Обычный 2 2 3 4 2" xfId="8504"/>
    <cellStyle name="Обычный 2 2 3 5" xfId="8505"/>
    <cellStyle name="Обычный 2 2 3_МЭС" xfId="8506"/>
    <cellStyle name="Обычный 2 2 30" xfId="8507"/>
    <cellStyle name="Обычный 2 2 31" xfId="8508"/>
    <cellStyle name="Обычный 2 2 32" xfId="8509"/>
    <cellStyle name="Обычный 2 2 33" xfId="8510"/>
    <cellStyle name="Обычный 2 2 34" xfId="8511"/>
    <cellStyle name="Обычный 2 2 35" xfId="8512"/>
    <cellStyle name="Обычный 2 2 36" xfId="8513"/>
    <cellStyle name="Обычный 2 2 37" xfId="8514"/>
    <cellStyle name="Обычный 2 2 38" xfId="8515"/>
    <cellStyle name="Обычный 2 2 39" xfId="8516"/>
    <cellStyle name="Обычный 2 2 4" xfId="8517"/>
    <cellStyle name="Обычный 2 2 4 2" xfId="8518"/>
    <cellStyle name="Обычный 2 2 4 3" xfId="8519"/>
    <cellStyle name="Обычный 2 2 40" xfId="8520"/>
    <cellStyle name="Обычный 2 2 41" xfId="8521"/>
    <cellStyle name="Обычный 2 2 42" xfId="8522"/>
    <cellStyle name="Обычный 2 2 43" xfId="8523"/>
    <cellStyle name="Обычный 2 2 44" xfId="8524"/>
    <cellStyle name="Обычный 2 2 44 2" xfId="8525"/>
    <cellStyle name="Обычный 2 2 44 2 2" xfId="8526"/>
    <cellStyle name="Обычный 2 2 44 2 2 2" xfId="8527"/>
    <cellStyle name="Обычный 2 2 44 2 2 2 2" xfId="8528"/>
    <cellStyle name="Обычный 2 2 44 2 3" xfId="8529"/>
    <cellStyle name="Обычный 2 2 44 3" xfId="8530"/>
    <cellStyle name="Обычный 2 2 44 3 2" xfId="8531"/>
    <cellStyle name="Обычный 2 2 45" xfId="8532"/>
    <cellStyle name="Обычный 2 2 46" xfId="8533"/>
    <cellStyle name="Обычный 2 2 46 2" xfId="8534"/>
    <cellStyle name="Обычный 2 2 46 2 2" xfId="8535"/>
    <cellStyle name="Обычный 2 2 47" xfId="8536"/>
    <cellStyle name="Обычный 2 2 48" xfId="8537"/>
    <cellStyle name="Обычный 2 2 5" xfId="8538"/>
    <cellStyle name="Обычный 2 2 6" xfId="8539"/>
    <cellStyle name="Обычный 2 2 7" xfId="8540"/>
    <cellStyle name="Обычный 2 2 8" xfId="8541"/>
    <cellStyle name="Обычный 2 2 9" xfId="8542"/>
    <cellStyle name="Обычный 2 2_1 кв.2011 г. для Клочко" xfId="8543"/>
    <cellStyle name="Обычный 2 20" xfId="8544"/>
    <cellStyle name="Обычный 2 21" xfId="8545"/>
    <cellStyle name="Обычный 2 22" xfId="8546"/>
    <cellStyle name="Обычный 2 23" xfId="8547"/>
    <cellStyle name="Обычный 2 24" xfId="8548"/>
    <cellStyle name="Обычный 2 25" xfId="8549"/>
    <cellStyle name="Обычный 2 26" xfId="8550"/>
    <cellStyle name="Обычный 2 26 2" xfId="116"/>
    <cellStyle name="Обычный 2 26 2 2" xfId="63538"/>
    <cellStyle name="Обычный 2 27" xfId="8551"/>
    <cellStyle name="Обычный 2 28" xfId="8552"/>
    <cellStyle name="Обычный 2 29" xfId="8553"/>
    <cellStyle name="Обычный 2 3" xfId="8554"/>
    <cellStyle name="Обычный 2 3 2" xfId="8555"/>
    <cellStyle name="Обычный 2 3 2 2" xfId="8556"/>
    <cellStyle name="Обычный 2 3 2 2 2" xfId="8557"/>
    <cellStyle name="Обычный 2 3 2 3" xfId="8558"/>
    <cellStyle name="Обычный 2 3 3" xfId="8559"/>
    <cellStyle name="Обычный 2 3 3 2" xfId="8560"/>
    <cellStyle name="Обычный 2 3 4" xfId="8561"/>
    <cellStyle name="Обычный 2 3 5" xfId="8562"/>
    <cellStyle name="Обычный 2 3 6" xfId="8563"/>
    <cellStyle name="Обычный 2 3_Макет" xfId="8564"/>
    <cellStyle name="Обычный 2 30" xfId="8565"/>
    <cellStyle name="Обычный 2 4" xfId="8566"/>
    <cellStyle name="Обычный 2 4 2" xfId="8567"/>
    <cellStyle name="Обычный 2 4 3" xfId="8568"/>
    <cellStyle name="Обычный 2 4 4" xfId="8569"/>
    <cellStyle name="Обычный 2 4 5" xfId="8570"/>
    <cellStyle name="Обычный 2 4 6" xfId="8571"/>
    <cellStyle name="Обычный 2 4_Макет" xfId="8572"/>
    <cellStyle name="Обычный 2 5" xfId="8573"/>
    <cellStyle name="Обычный 2 5 2" xfId="8574"/>
    <cellStyle name="Обычный 2 5 2 2" xfId="8575"/>
    <cellStyle name="Обычный 2 5 3" xfId="8576"/>
    <cellStyle name="Обычный 2 5_МЭС" xfId="8577"/>
    <cellStyle name="Обычный 2 6" xfId="8578"/>
    <cellStyle name="Обычный 2 6 2" xfId="8579"/>
    <cellStyle name="Обычный 2 6 3" xfId="8580"/>
    <cellStyle name="Обычный 2 6 3 2" xfId="8581"/>
    <cellStyle name="Обычный 2 6 4" xfId="8582"/>
    <cellStyle name="Обычный 2 7" xfId="8583"/>
    <cellStyle name="Обычный 2 7 2" xfId="63539"/>
    <cellStyle name="Обычный 2 8" xfId="8584"/>
    <cellStyle name="Обычный 2 8 2" xfId="63540"/>
    <cellStyle name="Обычный 2 9" xfId="8585"/>
    <cellStyle name="Обычный 2 9 2" xfId="63541"/>
    <cellStyle name="Обычный 2_090811 - Наши планы - ver4_01" xfId="8586"/>
    <cellStyle name="Обычный 20" xfId="8587"/>
    <cellStyle name="Обычный 20 2" xfId="8588"/>
    <cellStyle name="Обычный 20 3" xfId="8589"/>
    <cellStyle name="Обычный 20 4" xfId="8590"/>
    <cellStyle name="Обычный 20 5" xfId="8591"/>
    <cellStyle name="Обычный 20 6" xfId="8592"/>
    <cellStyle name="Обычный 20 7" xfId="8593"/>
    <cellStyle name="Обычный 20 8" xfId="8594"/>
    <cellStyle name="Обычный 21" xfId="8595"/>
    <cellStyle name="Обычный 21 2" xfId="8596"/>
    <cellStyle name="Обычный 21 3" xfId="8597"/>
    <cellStyle name="Обычный 21 4" xfId="8598"/>
    <cellStyle name="Обычный 21 5" xfId="8599"/>
    <cellStyle name="Обычный 21 6" xfId="8600"/>
    <cellStyle name="Обычный 21 7" xfId="8601"/>
    <cellStyle name="Обычный 22" xfId="8602"/>
    <cellStyle name="Обычный 22 2" xfId="8603"/>
    <cellStyle name="Обычный 22 2 2" xfId="8604"/>
    <cellStyle name="Обычный 22 3" xfId="8605"/>
    <cellStyle name="Обычный 22 3 2" xfId="8606"/>
    <cellStyle name="Обычный 22 4" xfId="8607"/>
    <cellStyle name="Обычный 22 5" xfId="8608"/>
    <cellStyle name="Обычный 22 6" xfId="8609"/>
    <cellStyle name="Обычный 23" xfId="8610"/>
    <cellStyle name="Обычный 23 2" xfId="8611"/>
    <cellStyle name="Обычный 23 3" xfId="8612"/>
    <cellStyle name="Обычный 23 4" xfId="8613"/>
    <cellStyle name="Обычный 23 5" xfId="8614"/>
    <cellStyle name="Обычный 24" xfId="8615"/>
    <cellStyle name="Обычный 24 2" xfId="8616"/>
    <cellStyle name="Обычный 24 2 2" xfId="8617"/>
    <cellStyle name="Обычный 24 3" xfId="8618"/>
    <cellStyle name="Обычный 24 4" xfId="8619"/>
    <cellStyle name="Обычный 25" xfId="8620"/>
    <cellStyle name="Обычный 25 2" xfId="8621"/>
    <cellStyle name="Обычный 26" xfId="8622"/>
    <cellStyle name="Обычный 26 2" xfId="8623"/>
    <cellStyle name="Обычный 26 2 2" xfId="8624"/>
    <cellStyle name="Обычный 26 3" xfId="8625"/>
    <cellStyle name="Обычный 27" xfId="8626"/>
    <cellStyle name="Обычный 27 2" xfId="8627"/>
    <cellStyle name="Обычный 275" xfId="8628"/>
    <cellStyle name="Обычный 275 2" xfId="8629"/>
    <cellStyle name="Обычный 275 3" xfId="8630"/>
    <cellStyle name="Обычный 275 4" xfId="63542"/>
    <cellStyle name="Обычный 275 4 2" xfId="63543"/>
    <cellStyle name="Обычный 28" xfId="8631"/>
    <cellStyle name="Обычный 28 2" xfId="8632"/>
    <cellStyle name="Обычный 29" xfId="8633"/>
    <cellStyle name="Обычный 29 2" xfId="8634"/>
    <cellStyle name="Обычный 3" xfId="37"/>
    <cellStyle name="Обычный 3 10" xfId="8635"/>
    <cellStyle name="Обычный 3 10 10" xfId="8636"/>
    <cellStyle name="Обычный 3 10 10 2" xfId="8637"/>
    <cellStyle name="Обычный 3 10 10 2 2" xfId="8638"/>
    <cellStyle name="Обычный 3 10 10 2 2 2" xfId="8639"/>
    <cellStyle name="Обычный 3 10 10 2 2 2 2" xfId="8640"/>
    <cellStyle name="Обычный 3 10 10 2 2 2 2 2" xfId="8641"/>
    <cellStyle name="Обычный 3 10 10 2 2 2 2 2 2" xfId="8642"/>
    <cellStyle name="Обычный 3 10 10 2 2 2 2 3" xfId="8643"/>
    <cellStyle name="Обычный 3 10 10 2 2 2 3" xfId="8644"/>
    <cellStyle name="Обычный 3 10 10 2 2 2 3 2" xfId="8645"/>
    <cellStyle name="Обычный 3 10 10 2 2 2 4" xfId="8646"/>
    <cellStyle name="Обычный 3 10 10 2 2 3" xfId="8647"/>
    <cellStyle name="Обычный 3 10 10 2 2 3 2" xfId="8648"/>
    <cellStyle name="Обычный 3 10 10 2 2 3 2 2" xfId="8649"/>
    <cellStyle name="Обычный 3 10 10 2 2 3 3" xfId="8650"/>
    <cellStyle name="Обычный 3 10 10 2 2 4" xfId="8651"/>
    <cellStyle name="Обычный 3 10 10 2 2 4 2" xfId="8652"/>
    <cellStyle name="Обычный 3 10 10 2 2 5" xfId="8653"/>
    <cellStyle name="Обычный 3 10 10 2 3" xfId="8654"/>
    <cellStyle name="Обычный 3 10 10 2 3 2" xfId="8655"/>
    <cellStyle name="Обычный 3 10 10 2 3 2 2" xfId="8656"/>
    <cellStyle name="Обычный 3 10 10 2 3 2 2 2" xfId="8657"/>
    <cellStyle name="Обычный 3 10 10 2 3 2 2 2 2" xfId="8658"/>
    <cellStyle name="Обычный 3 10 10 2 3 2 2 3" xfId="8659"/>
    <cellStyle name="Обычный 3 10 10 2 3 2 3" xfId="8660"/>
    <cellStyle name="Обычный 3 10 10 2 3 2 3 2" xfId="8661"/>
    <cellStyle name="Обычный 3 10 10 2 3 2 4" xfId="8662"/>
    <cellStyle name="Обычный 3 10 10 2 3 3" xfId="8663"/>
    <cellStyle name="Обычный 3 10 10 2 3 3 2" xfId="8664"/>
    <cellStyle name="Обычный 3 10 10 2 3 3 2 2" xfId="8665"/>
    <cellStyle name="Обычный 3 10 10 2 3 3 3" xfId="8666"/>
    <cellStyle name="Обычный 3 10 10 2 3 4" xfId="8667"/>
    <cellStyle name="Обычный 3 10 10 2 3 4 2" xfId="8668"/>
    <cellStyle name="Обычный 3 10 10 2 3 5" xfId="8669"/>
    <cellStyle name="Обычный 3 10 10 2 4" xfId="8670"/>
    <cellStyle name="Обычный 3 10 10 2 4 2" xfId="8671"/>
    <cellStyle name="Обычный 3 10 10 2 4 2 2" xfId="8672"/>
    <cellStyle name="Обычный 3 10 10 2 4 2 2 2" xfId="8673"/>
    <cellStyle name="Обычный 3 10 10 2 4 2 3" xfId="8674"/>
    <cellStyle name="Обычный 3 10 10 2 4 3" xfId="8675"/>
    <cellStyle name="Обычный 3 10 10 2 4 3 2" xfId="8676"/>
    <cellStyle name="Обычный 3 10 10 2 4 4" xfId="8677"/>
    <cellStyle name="Обычный 3 10 10 2 5" xfId="8678"/>
    <cellStyle name="Обычный 3 10 10 2 5 2" xfId="8679"/>
    <cellStyle name="Обычный 3 10 10 2 5 2 2" xfId="8680"/>
    <cellStyle name="Обычный 3 10 10 2 5 3" xfId="8681"/>
    <cellStyle name="Обычный 3 10 10 2 6" xfId="8682"/>
    <cellStyle name="Обычный 3 10 10 2 6 2" xfId="8683"/>
    <cellStyle name="Обычный 3 10 10 2 7" xfId="8684"/>
    <cellStyle name="Обычный 3 10 10 3" xfId="8685"/>
    <cellStyle name="Обычный 3 10 10 3 2" xfId="8686"/>
    <cellStyle name="Обычный 3 10 10 3 2 2" xfId="8687"/>
    <cellStyle name="Обычный 3 10 10 3 2 2 2" xfId="8688"/>
    <cellStyle name="Обычный 3 10 10 3 2 2 2 2" xfId="8689"/>
    <cellStyle name="Обычный 3 10 10 3 2 2 3" xfId="8690"/>
    <cellStyle name="Обычный 3 10 10 3 2 3" xfId="8691"/>
    <cellStyle name="Обычный 3 10 10 3 2 3 2" xfId="8692"/>
    <cellStyle name="Обычный 3 10 10 3 2 4" xfId="8693"/>
    <cellStyle name="Обычный 3 10 10 3 3" xfId="8694"/>
    <cellStyle name="Обычный 3 10 10 3 3 2" xfId="8695"/>
    <cellStyle name="Обычный 3 10 10 3 3 2 2" xfId="8696"/>
    <cellStyle name="Обычный 3 10 10 3 3 3" xfId="8697"/>
    <cellStyle name="Обычный 3 10 10 3 4" xfId="8698"/>
    <cellStyle name="Обычный 3 10 10 3 4 2" xfId="8699"/>
    <cellStyle name="Обычный 3 10 10 3 5" xfId="8700"/>
    <cellStyle name="Обычный 3 10 10 4" xfId="8701"/>
    <cellStyle name="Обычный 3 10 10 4 2" xfId="8702"/>
    <cellStyle name="Обычный 3 10 10 4 2 2" xfId="8703"/>
    <cellStyle name="Обычный 3 10 10 4 2 2 2" xfId="8704"/>
    <cellStyle name="Обычный 3 10 10 4 2 2 2 2" xfId="8705"/>
    <cellStyle name="Обычный 3 10 10 4 2 2 3" xfId="8706"/>
    <cellStyle name="Обычный 3 10 10 4 2 3" xfId="8707"/>
    <cellStyle name="Обычный 3 10 10 4 2 3 2" xfId="8708"/>
    <cellStyle name="Обычный 3 10 10 4 2 4" xfId="8709"/>
    <cellStyle name="Обычный 3 10 10 4 3" xfId="8710"/>
    <cellStyle name="Обычный 3 10 10 4 3 2" xfId="8711"/>
    <cellStyle name="Обычный 3 10 10 4 3 2 2" xfId="8712"/>
    <cellStyle name="Обычный 3 10 10 4 3 3" xfId="8713"/>
    <cellStyle name="Обычный 3 10 10 4 4" xfId="8714"/>
    <cellStyle name="Обычный 3 10 10 4 4 2" xfId="8715"/>
    <cellStyle name="Обычный 3 10 10 4 5" xfId="8716"/>
    <cellStyle name="Обычный 3 10 10 5" xfId="8717"/>
    <cellStyle name="Обычный 3 10 10 5 2" xfId="8718"/>
    <cellStyle name="Обычный 3 10 10 5 2 2" xfId="8719"/>
    <cellStyle name="Обычный 3 10 10 5 2 2 2" xfId="8720"/>
    <cellStyle name="Обычный 3 10 10 5 2 3" xfId="8721"/>
    <cellStyle name="Обычный 3 10 10 5 3" xfId="8722"/>
    <cellStyle name="Обычный 3 10 10 5 3 2" xfId="8723"/>
    <cellStyle name="Обычный 3 10 10 5 4" xfId="8724"/>
    <cellStyle name="Обычный 3 10 10 6" xfId="8725"/>
    <cellStyle name="Обычный 3 10 10 6 2" xfId="8726"/>
    <cellStyle name="Обычный 3 10 10 6 2 2" xfId="8727"/>
    <cellStyle name="Обычный 3 10 10 6 3" xfId="8728"/>
    <cellStyle name="Обычный 3 10 10 7" xfId="8729"/>
    <cellStyle name="Обычный 3 10 10 7 2" xfId="8730"/>
    <cellStyle name="Обычный 3 10 10 8" xfId="8731"/>
    <cellStyle name="Обычный 3 10 11" xfId="8732"/>
    <cellStyle name="Обычный 3 10 11 2" xfId="8733"/>
    <cellStyle name="Обычный 3 10 11 2 2" xfId="8734"/>
    <cellStyle name="Обычный 3 10 11 2 2 2" xfId="8735"/>
    <cellStyle name="Обычный 3 10 11 2 2 2 2" xfId="8736"/>
    <cellStyle name="Обычный 3 10 11 2 2 2 2 2" xfId="8737"/>
    <cellStyle name="Обычный 3 10 11 2 2 2 2 2 2" xfId="8738"/>
    <cellStyle name="Обычный 3 10 11 2 2 2 2 3" xfId="8739"/>
    <cellStyle name="Обычный 3 10 11 2 2 2 3" xfId="8740"/>
    <cellStyle name="Обычный 3 10 11 2 2 2 3 2" xfId="8741"/>
    <cellStyle name="Обычный 3 10 11 2 2 2 4" xfId="8742"/>
    <cellStyle name="Обычный 3 10 11 2 2 3" xfId="8743"/>
    <cellStyle name="Обычный 3 10 11 2 2 3 2" xfId="8744"/>
    <cellStyle name="Обычный 3 10 11 2 2 3 2 2" xfId="8745"/>
    <cellStyle name="Обычный 3 10 11 2 2 3 3" xfId="8746"/>
    <cellStyle name="Обычный 3 10 11 2 2 4" xfId="8747"/>
    <cellStyle name="Обычный 3 10 11 2 2 4 2" xfId="8748"/>
    <cellStyle name="Обычный 3 10 11 2 2 5" xfId="8749"/>
    <cellStyle name="Обычный 3 10 11 2 3" xfId="8750"/>
    <cellStyle name="Обычный 3 10 11 2 3 2" xfId="8751"/>
    <cellStyle name="Обычный 3 10 11 2 3 2 2" xfId="8752"/>
    <cellStyle name="Обычный 3 10 11 2 3 2 2 2" xfId="8753"/>
    <cellStyle name="Обычный 3 10 11 2 3 2 2 2 2" xfId="8754"/>
    <cellStyle name="Обычный 3 10 11 2 3 2 2 3" xfId="8755"/>
    <cellStyle name="Обычный 3 10 11 2 3 2 3" xfId="8756"/>
    <cellStyle name="Обычный 3 10 11 2 3 2 3 2" xfId="8757"/>
    <cellStyle name="Обычный 3 10 11 2 3 2 4" xfId="8758"/>
    <cellStyle name="Обычный 3 10 11 2 3 3" xfId="8759"/>
    <cellStyle name="Обычный 3 10 11 2 3 3 2" xfId="8760"/>
    <cellStyle name="Обычный 3 10 11 2 3 3 2 2" xfId="8761"/>
    <cellStyle name="Обычный 3 10 11 2 3 3 3" xfId="8762"/>
    <cellStyle name="Обычный 3 10 11 2 3 4" xfId="8763"/>
    <cellStyle name="Обычный 3 10 11 2 3 4 2" xfId="8764"/>
    <cellStyle name="Обычный 3 10 11 2 3 5" xfId="8765"/>
    <cellStyle name="Обычный 3 10 11 2 4" xfId="8766"/>
    <cellStyle name="Обычный 3 10 11 2 4 2" xfId="8767"/>
    <cellStyle name="Обычный 3 10 11 2 4 2 2" xfId="8768"/>
    <cellStyle name="Обычный 3 10 11 2 4 2 2 2" xfId="8769"/>
    <cellStyle name="Обычный 3 10 11 2 4 2 3" xfId="8770"/>
    <cellStyle name="Обычный 3 10 11 2 4 3" xfId="8771"/>
    <cellStyle name="Обычный 3 10 11 2 4 3 2" xfId="8772"/>
    <cellStyle name="Обычный 3 10 11 2 4 4" xfId="8773"/>
    <cellStyle name="Обычный 3 10 11 2 5" xfId="8774"/>
    <cellStyle name="Обычный 3 10 11 2 5 2" xfId="8775"/>
    <cellStyle name="Обычный 3 10 11 2 5 2 2" xfId="8776"/>
    <cellStyle name="Обычный 3 10 11 2 5 3" xfId="8777"/>
    <cellStyle name="Обычный 3 10 11 2 6" xfId="8778"/>
    <cellStyle name="Обычный 3 10 11 2 6 2" xfId="8779"/>
    <cellStyle name="Обычный 3 10 11 2 7" xfId="8780"/>
    <cellStyle name="Обычный 3 10 11 3" xfId="8781"/>
    <cellStyle name="Обычный 3 10 11 3 2" xfId="8782"/>
    <cellStyle name="Обычный 3 10 11 3 2 2" xfId="8783"/>
    <cellStyle name="Обычный 3 10 11 3 2 2 2" xfId="8784"/>
    <cellStyle name="Обычный 3 10 11 3 2 2 2 2" xfId="8785"/>
    <cellStyle name="Обычный 3 10 11 3 2 2 3" xfId="8786"/>
    <cellStyle name="Обычный 3 10 11 3 2 3" xfId="8787"/>
    <cellStyle name="Обычный 3 10 11 3 2 3 2" xfId="8788"/>
    <cellStyle name="Обычный 3 10 11 3 2 4" xfId="8789"/>
    <cellStyle name="Обычный 3 10 11 3 3" xfId="8790"/>
    <cellStyle name="Обычный 3 10 11 3 3 2" xfId="8791"/>
    <cellStyle name="Обычный 3 10 11 3 3 2 2" xfId="8792"/>
    <cellStyle name="Обычный 3 10 11 3 3 3" xfId="8793"/>
    <cellStyle name="Обычный 3 10 11 3 4" xfId="8794"/>
    <cellStyle name="Обычный 3 10 11 3 4 2" xfId="8795"/>
    <cellStyle name="Обычный 3 10 11 3 5" xfId="8796"/>
    <cellStyle name="Обычный 3 10 11 4" xfId="8797"/>
    <cellStyle name="Обычный 3 10 11 4 2" xfId="8798"/>
    <cellStyle name="Обычный 3 10 11 4 2 2" xfId="8799"/>
    <cellStyle name="Обычный 3 10 11 4 2 2 2" xfId="8800"/>
    <cellStyle name="Обычный 3 10 11 4 2 2 2 2" xfId="8801"/>
    <cellStyle name="Обычный 3 10 11 4 2 2 3" xfId="8802"/>
    <cellStyle name="Обычный 3 10 11 4 2 3" xfId="8803"/>
    <cellStyle name="Обычный 3 10 11 4 2 3 2" xfId="8804"/>
    <cellStyle name="Обычный 3 10 11 4 2 4" xfId="8805"/>
    <cellStyle name="Обычный 3 10 11 4 3" xfId="8806"/>
    <cellStyle name="Обычный 3 10 11 4 3 2" xfId="8807"/>
    <cellStyle name="Обычный 3 10 11 4 3 2 2" xfId="8808"/>
    <cellStyle name="Обычный 3 10 11 4 3 3" xfId="8809"/>
    <cellStyle name="Обычный 3 10 11 4 4" xfId="8810"/>
    <cellStyle name="Обычный 3 10 11 4 4 2" xfId="8811"/>
    <cellStyle name="Обычный 3 10 11 4 5" xfId="8812"/>
    <cellStyle name="Обычный 3 10 11 5" xfId="8813"/>
    <cellStyle name="Обычный 3 10 11 5 2" xfId="8814"/>
    <cellStyle name="Обычный 3 10 11 5 2 2" xfId="8815"/>
    <cellStyle name="Обычный 3 10 11 5 2 2 2" xfId="8816"/>
    <cellStyle name="Обычный 3 10 11 5 2 3" xfId="8817"/>
    <cellStyle name="Обычный 3 10 11 5 3" xfId="8818"/>
    <cellStyle name="Обычный 3 10 11 5 3 2" xfId="8819"/>
    <cellStyle name="Обычный 3 10 11 5 4" xfId="8820"/>
    <cellStyle name="Обычный 3 10 11 6" xfId="8821"/>
    <cellStyle name="Обычный 3 10 11 6 2" xfId="8822"/>
    <cellStyle name="Обычный 3 10 11 6 2 2" xfId="8823"/>
    <cellStyle name="Обычный 3 10 11 6 3" xfId="8824"/>
    <cellStyle name="Обычный 3 10 11 7" xfId="8825"/>
    <cellStyle name="Обычный 3 10 11 7 2" xfId="8826"/>
    <cellStyle name="Обычный 3 10 11 8" xfId="8827"/>
    <cellStyle name="Обычный 3 10 12" xfId="8828"/>
    <cellStyle name="Обычный 3 10 12 2" xfId="8829"/>
    <cellStyle name="Обычный 3 10 12 2 2" xfId="8830"/>
    <cellStyle name="Обычный 3 10 12 2 2 2" xfId="8831"/>
    <cellStyle name="Обычный 3 10 12 2 2 2 2" xfId="8832"/>
    <cellStyle name="Обычный 3 10 12 2 2 2 2 2" xfId="8833"/>
    <cellStyle name="Обычный 3 10 12 2 2 2 2 2 2" xfId="8834"/>
    <cellStyle name="Обычный 3 10 12 2 2 2 2 3" xfId="8835"/>
    <cellStyle name="Обычный 3 10 12 2 2 2 3" xfId="8836"/>
    <cellStyle name="Обычный 3 10 12 2 2 2 3 2" xfId="8837"/>
    <cellStyle name="Обычный 3 10 12 2 2 2 4" xfId="8838"/>
    <cellStyle name="Обычный 3 10 12 2 2 3" xfId="8839"/>
    <cellStyle name="Обычный 3 10 12 2 2 3 2" xfId="8840"/>
    <cellStyle name="Обычный 3 10 12 2 2 3 2 2" xfId="8841"/>
    <cellStyle name="Обычный 3 10 12 2 2 3 3" xfId="8842"/>
    <cellStyle name="Обычный 3 10 12 2 2 4" xfId="8843"/>
    <cellStyle name="Обычный 3 10 12 2 2 4 2" xfId="8844"/>
    <cellStyle name="Обычный 3 10 12 2 2 5" xfId="8845"/>
    <cellStyle name="Обычный 3 10 12 2 3" xfId="8846"/>
    <cellStyle name="Обычный 3 10 12 2 3 2" xfId="8847"/>
    <cellStyle name="Обычный 3 10 12 2 3 2 2" xfId="8848"/>
    <cellStyle name="Обычный 3 10 12 2 3 2 2 2" xfId="8849"/>
    <cellStyle name="Обычный 3 10 12 2 3 2 2 2 2" xfId="8850"/>
    <cellStyle name="Обычный 3 10 12 2 3 2 2 3" xfId="8851"/>
    <cellStyle name="Обычный 3 10 12 2 3 2 3" xfId="8852"/>
    <cellStyle name="Обычный 3 10 12 2 3 2 3 2" xfId="8853"/>
    <cellStyle name="Обычный 3 10 12 2 3 2 4" xfId="8854"/>
    <cellStyle name="Обычный 3 10 12 2 3 3" xfId="8855"/>
    <cellStyle name="Обычный 3 10 12 2 3 3 2" xfId="8856"/>
    <cellStyle name="Обычный 3 10 12 2 3 3 2 2" xfId="8857"/>
    <cellStyle name="Обычный 3 10 12 2 3 3 3" xfId="8858"/>
    <cellStyle name="Обычный 3 10 12 2 3 4" xfId="8859"/>
    <cellStyle name="Обычный 3 10 12 2 3 4 2" xfId="8860"/>
    <cellStyle name="Обычный 3 10 12 2 3 5" xfId="8861"/>
    <cellStyle name="Обычный 3 10 12 2 4" xfId="8862"/>
    <cellStyle name="Обычный 3 10 12 2 4 2" xfId="8863"/>
    <cellStyle name="Обычный 3 10 12 2 4 2 2" xfId="8864"/>
    <cellStyle name="Обычный 3 10 12 2 4 2 2 2" xfId="8865"/>
    <cellStyle name="Обычный 3 10 12 2 4 2 3" xfId="8866"/>
    <cellStyle name="Обычный 3 10 12 2 4 3" xfId="8867"/>
    <cellStyle name="Обычный 3 10 12 2 4 3 2" xfId="8868"/>
    <cellStyle name="Обычный 3 10 12 2 4 4" xfId="8869"/>
    <cellStyle name="Обычный 3 10 12 2 5" xfId="8870"/>
    <cellStyle name="Обычный 3 10 12 2 5 2" xfId="8871"/>
    <cellStyle name="Обычный 3 10 12 2 5 2 2" xfId="8872"/>
    <cellStyle name="Обычный 3 10 12 2 5 3" xfId="8873"/>
    <cellStyle name="Обычный 3 10 12 2 6" xfId="8874"/>
    <cellStyle name="Обычный 3 10 12 2 6 2" xfId="8875"/>
    <cellStyle name="Обычный 3 10 12 2 7" xfId="8876"/>
    <cellStyle name="Обычный 3 10 12 3" xfId="8877"/>
    <cellStyle name="Обычный 3 10 12 3 2" xfId="8878"/>
    <cellStyle name="Обычный 3 10 12 3 2 2" xfId="8879"/>
    <cellStyle name="Обычный 3 10 12 3 2 2 2" xfId="8880"/>
    <cellStyle name="Обычный 3 10 12 3 2 2 2 2" xfId="8881"/>
    <cellStyle name="Обычный 3 10 12 3 2 2 3" xfId="8882"/>
    <cellStyle name="Обычный 3 10 12 3 2 3" xfId="8883"/>
    <cellStyle name="Обычный 3 10 12 3 2 3 2" xfId="8884"/>
    <cellStyle name="Обычный 3 10 12 3 2 4" xfId="8885"/>
    <cellStyle name="Обычный 3 10 12 3 3" xfId="8886"/>
    <cellStyle name="Обычный 3 10 12 3 3 2" xfId="8887"/>
    <cellStyle name="Обычный 3 10 12 3 3 2 2" xfId="8888"/>
    <cellStyle name="Обычный 3 10 12 3 3 3" xfId="8889"/>
    <cellStyle name="Обычный 3 10 12 3 4" xfId="8890"/>
    <cellStyle name="Обычный 3 10 12 3 4 2" xfId="8891"/>
    <cellStyle name="Обычный 3 10 12 3 5" xfId="8892"/>
    <cellStyle name="Обычный 3 10 12 4" xfId="8893"/>
    <cellStyle name="Обычный 3 10 12 4 2" xfId="8894"/>
    <cellStyle name="Обычный 3 10 12 4 2 2" xfId="8895"/>
    <cellStyle name="Обычный 3 10 12 4 2 2 2" xfId="8896"/>
    <cellStyle name="Обычный 3 10 12 4 2 2 2 2" xfId="8897"/>
    <cellStyle name="Обычный 3 10 12 4 2 2 3" xfId="8898"/>
    <cellStyle name="Обычный 3 10 12 4 2 3" xfId="8899"/>
    <cellStyle name="Обычный 3 10 12 4 2 3 2" xfId="8900"/>
    <cellStyle name="Обычный 3 10 12 4 2 4" xfId="8901"/>
    <cellStyle name="Обычный 3 10 12 4 3" xfId="8902"/>
    <cellStyle name="Обычный 3 10 12 4 3 2" xfId="8903"/>
    <cellStyle name="Обычный 3 10 12 4 3 2 2" xfId="8904"/>
    <cellStyle name="Обычный 3 10 12 4 3 3" xfId="8905"/>
    <cellStyle name="Обычный 3 10 12 4 4" xfId="8906"/>
    <cellStyle name="Обычный 3 10 12 4 4 2" xfId="8907"/>
    <cellStyle name="Обычный 3 10 12 4 5" xfId="8908"/>
    <cellStyle name="Обычный 3 10 12 5" xfId="8909"/>
    <cellStyle name="Обычный 3 10 12 5 2" xfId="8910"/>
    <cellStyle name="Обычный 3 10 12 5 2 2" xfId="8911"/>
    <cellStyle name="Обычный 3 10 12 5 2 2 2" xfId="8912"/>
    <cellStyle name="Обычный 3 10 12 5 2 3" xfId="8913"/>
    <cellStyle name="Обычный 3 10 12 5 3" xfId="8914"/>
    <cellStyle name="Обычный 3 10 12 5 3 2" xfId="8915"/>
    <cellStyle name="Обычный 3 10 12 5 4" xfId="8916"/>
    <cellStyle name="Обычный 3 10 12 6" xfId="8917"/>
    <cellStyle name="Обычный 3 10 12 6 2" xfId="8918"/>
    <cellStyle name="Обычный 3 10 12 6 2 2" xfId="8919"/>
    <cellStyle name="Обычный 3 10 12 6 3" xfId="8920"/>
    <cellStyle name="Обычный 3 10 12 7" xfId="8921"/>
    <cellStyle name="Обычный 3 10 12 7 2" xfId="8922"/>
    <cellStyle name="Обычный 3 10 12 8" xfId="8923"/>
    <cellStyle name="Обычный 3 10 13" xfId="8924"/>
    <cellStyle name="Обычный 3 10 13 2" xfId="8925"/>
    <cellStyle name="Обычный 3 10 13 2 2" xfId="8926"/>
    <cellStyle name="Обычный 3 10 13 2 2 2" xfId="8927"/>
    <cellStyle name="Обычный 3 10 13 2 2 2 2" xfId="8928"/>
    <cellStyle name="Обычный 3 10 13 2 2 2 2 2" xfId="8929"/>
    <cellStyle name="Обычный 3 10 13 2 2 2 2 2 2" xfId="8930"/>
    <cellStyle name="Обычный 3 10 13 2 2 2 2 3" xfId="8931"/>
    <cellStyle name="Обычный 3 10 13 2 2 2 3" xfId="8932"/>
    <cellStyle name="Обычный 3 10 13 2 2 2 3 2" xfId="8933"/>
    <cellStyle name="Обычный 3 10 13 2 2 2 4" xfId="8934"/>
    <cellStyle name="Обычный 3 10 13 2 2 3" xfId="8935"/>
    <cellStyle name="Обычный 3 10 13 2 2 3 2" xfId="8936"/>
    <cellStyle name="Обычный 3 10 13 2 2 3 2 2" xfId="8937"/>
    <cellStyle name="Обычный 3 10 13 2 2 3 3" xfId="8938"/>
    <cellStyle name="Обычный 3 10 13 2 2 4" xfId="8939"/>
    <cellStyle name="Обычный 3 10 13 2 2 4 2" xfId="8940"/>
    <cellStyle name="Обычный 3 10 13 2 2 5" xfId="8941"/>
    <cellStyle name="Обычный 3 10 13 2 3" xfId="8942"/>
    <cellStyle name="Обычный 3 10 13 2 3 2" xfId="8943"/>
    <cellStyle name="Обычный 3 10 13 2 3 2 2" xfId="8944"/>
    <cellStyle name="Обычный 3 10 13 2 3 2 2 2" xfId="8945"/>
    <cellStyle name="Обычный 3 10 13 2 3 2 2 2 2" xfId="8946"/>
    <cellStyle name="Обычный 3 10 13 2 3 2 2 3" xfId="8947"/>
    <cellStyle name="Обычный 3 10 13 2 3 2 3" xfId="8948"/>
    <cellStyle name="Обычный 3 10 13 2 3 2 3 2" xfId="8949"/>
    <cellStyle name="Обычный 3 10 13 2 3 2 4" xfId="8950"/>
    <cellStyle name="Обычный 3 10 13 2 3 3" xfId="8951"/>
    <cellStyle name="Обычный 3 10 13 2 3 3 2" xfId="8952"/>
    <cellStyle name="Обычный 3 10 13 2 3 3 2 2" xfId="8953"/>
    <cellStyle name="Обычный 3 10 13 2 3 3 3" xfId="8954"/>
    <cellStyle name="Обычный 3 10 13 2 3 4" xfId="8955"/>
    <cellStyle name="Обычный 3 10 13 2 3 4 2" xfId="8956"/>
    <cellStyle name="Обычный 3 10 13 2 3 5" xfId="8957"/>
    <cellStyle name="Обычный 3 10 13 2 4" xfId="8958"/>
    <cellStyle name="Обычный 3 10 13 2 4 2" xfId="8959"/>
    <cellStyle name="Обычный 3 10 13 2 4 2 2" xfId="8960"/>
    <cellStyle name="Обычный 3 10 13 2 4 2 2 2" xfId="8961"/>
    <cellStyle name="Обычный 3 10 13 2 4 2 3" xfId="8962"/>
    <cellStyle name="Обычный 3 10 13 2 4 3" xfId="8963"/>
    <cellStyle name="Обычный 3 10 13 2 4 3 2" xfId="8964"/>
    <cellStyle name="Обычный 3 10 13 2 4 4" xfId="8965"/>
    <cellStyle name="Обычный 3 10 13 2 5" xfId="8966"/>
    <cellStyle name="Обычный 3 10 13 2 5 2" xfId="8967"/>
    <cellStyle name="Обычный 3 10 13 2 5 2 2" xfId="8968"/>
    <cellStyle name="Обычный 3 10 13 2 5 3" xfId="8969"/>
    <cellStyle name="Обычный 3 10 13 2 6" xfId="8970"/>
    <cellStyle name="Обычный 3 10 13 2 6 2" xfId="8971"/>
    <cellStyle name="Обычный 3 10 13 2 7" xfId="8972"/>
    <cellStyle name="Обычный 3 10 13 3" xfId="8973"/>
    <cellStyle name="Обычный 3 10 13 3 2" xfId="8974"/>
    <cellStyle name="Обычный 3 10 13 3 2 2" xfId="8975"/>
    <cellStyle name="Обычный 3 10 13 3 2 2 2" xfId="8976"/>
    <cellStyle name="Обычный 3 10 13 3 2 2 2 2" xfId="8977"/>
    <cellStyle name="Обычный 3 10 13 3 2 2 3" xfId="8978"/>
    <cellStyle name="Обычный 3 10 13 3 2 3" xfId="8979"/>
    <cellStyle name="Обычный 3 10 13 3 2 3 2" xfId="8980"/>
    <cellStyle name="Обычный 3 10 13 3 2 4" xfId="8981"/>
    <cellStyle name="Обычный 3 10 13 3 3" xfId="8982"/>
    <cellStyle name="Обычный 3 10 13 3 3 2" xfId="8983"/>
    <cellStyle name="Обычный 3 10 13 3 3 2 2" xfId="8984"/>
    <cellStyle name="Обычный 3 10 13 3 3 3" xfId="8985"/>
    <cellStyle name="Обычный 3 10 13 3 4" xfId="8986"/>
    <cellStyle name="Обычный 3 10 13 3 4 2" xfId="8987"/>
    <cellStyle name="Обычный 3 10 13 3 5" xfId="8988"/>
    <cellStyle name="Обычный 3 10 13 4" xfId="8989"/>
    <cellStyle name="Обычный 3 10 13 4 2" xfId="8990"/>
    <cellStyle name="Обычный 3 10 13 4 2 2" xfId="8991"/>
    <cellStyle name="Обычный 3 10 13 4 2 2 2" xfId="8992"/>
    <cellStyle name="Обычный 3 10 13 4 2 2 2 2" xfId="8993"/>
    <cellStyle name="Обычный 3 10 13 4 2 2 3" xfId="8994"/>
    <cellStyle name="Обычный 3 10 13 4 2 3" xfId="8995"/>
    <cellStyle name="Обычный 3 10 13 4 2 3 2" xfId="8996"/>
    <cellStyle name="Обычный 3 10 13 4 2 4" xfId="8997"/>
    <cellStyle name="Обычный 3 10 13 4 3" xfId="8998"/>
    <cellStyle name="Обычный 3 10 13 4 3 2" xfId="8999"/>
    <cellStyle name="Обычный 3 10 13 4 3 2 2" xfId="9000"/>
    <cellStyle name="Обычный 3 10 13 4 3 3" xfId="9001"/>
    <cellStyle name="Обычный 3 10 13 4 4" xfId="9002"/>
    <cellStyle name="Обычный 3 10 13 4 4 2" xfId="9003"/>
    <cellStyle name="Обычный 3 10 13 4 5" xfId="9004"/>
    <cellStyle name="Обычный 3 10 13 5" xfId="9005"/>
    <cellStyle name="Обычный 3 10 13 5 2" xfId="9006"/>
    <cellStyle name="Обычный 3 10 13 5 2 2" xfId="9007"/>
    <cellStyle name="Обычный 3 10 13 5 2 2 2" xfId="9008"/>
    <cellStyle name="Обычный 3 10 13 5 2 3" xfId="9009"/>
    <cellStyle name="Обычный 3 10 13 5 3" xfId="9010"/>
    <cellStyle name="Обычный 3 10 13 5 3 2" xfId="9011"/>
    <cellStyle name="Обычный 3 10 13 5 4" xfId="9012"/>
    <cellStyle name="Обычный 3 10 13 6" xfId="9013"/>
    <cellStyle name="Обычный 3 10 13 6 2" xfId="9014"/>
    <cellStyle name="Обычный 3 10 13 6 2 2" xfId="9015"/>
    <cellStyle name="Обычный 3 10 13 6 3" xfId="9016"/>
    <cellStyle name="Обычный 3 10 13 7" xfId="9017"/>
    <cellStyle name="Обычный 3 10 13 7 2" xfId="9018"/>
    <cellStyle name="Обычный 3 10 13 8" xfId="9019"/>
    <cellStyle name="Обычный 3 10 14" xfId="9020"/>
    <cellStyle name="Обычный 3 10 14 2" xfId="9021"/>
    <cellStyle name="Обычный 3 10 14 2 2" xfId="9022"/>
    <cellStyle name="Обычный 3 10 14 2 2 2" xfId="9023"/>
    <cellStyle name="Обычный 3 10 14 2 2 2 2" xfId="9024"/>
    <cellStyle name="Обычный 3 10 14 2 2 2 2 2" xfId="9025"/>
    <cellStyle name="Обычный 3 10 14 2 2 2 2 2 2" xfId="9026"/>
    <cellStyle name="Обычный 3 10 14 2 2 2 2 3" xfId="9027"/>
    <cellStyle name="Обычный 3 10 14 2 2 2 3" xfId="9028"/>
    <cellStyle name="Обычный 3 10 14 2 2 2 3 2" xfId="9029"/>
    <cellStyle name="Обычный 3 10 14 2 2 2 4" xfId="9030"/>
    <cellStyle name="Обычный 3 10 14 2 2 3" xfId="9031"/>
    <cellStyle name="Обычный 3 10 14 2 2 3 2" xfId="9032"/>
    <cellStyle name="Обычный 3 10 14 2 2 3 2 2" xfId="9033"/>
    <cellStyle name="Обычный 3 10 14 2 2 3 3" xfId="9034"/>
    <cellStyle name="Обычный 3 10 14 2 2 4" xfId="9035"/>
    <cellStyle name="Обычный 3 10 14 2 2 4 2" xfId="9036"/>
    <cellStyle name="Обычный 3 10 14 2 2 5" xfId="9037"/>
    <cellStyle name="Обычный 3 10 14 2 3" xfId="9038"/>
    <cellStyle name="Обычный 3 10 14 2 3 2" xfId="9039"/>
    <cellStyle name="Обычный 3 10 14 2 3 2 2" xfId="9040"/>
    <cellStyle name="Обычный 3 10 14 2 3 2 2 2" xfId="9041"/>
    <cellStyle name="Обычный 3 10 14 2 3 2 2 2 2" xfId="9042"/>
    <cellStyle name="Обычный 3 10 14 2 3 2 2 3" xfId="9043"/>
    <cellStyle name="Обычный 3 10 14 2 3 2 3" xfId="9044"/>
    <cellStyle name="Обычный 3 10 14 2 3 2 3 2" xfId="9045"/>
    <cellStyle name="Обычный 3 10 14 2 3 2 4" xfId="9046"/>
    <cellStyle name="Обычный 3 10 14 2 3 3" xfId="9047"/>
    <cellStyle name="Обычный 3 10 14 2 3 3 2" xfId="9048"/>
    <cellStyle name="Обычный 3 10 14 2 3 3 2 2" xfId="9049"/>
    <cellStyle name="Обычный 3 10 14 2 3 3 3" xfId="9050"/>
    <cellStyle name="Обычный 3 10 14 2 3 4" xfId="9051"/>
    <cellStyle name="Обычный 3 10 14 2 3 4 2" xfId="9052"/>
    <cellStyle name="Обычный 3 10 14 2 3 5" xfId="9053"/>
    <cellStyle name="Обычный 3 10 14 2 4" xfId="9054"/>
    <cellStyle name="Обычный 3 10 14 2 4 2" xfId="9055"/>
    <cellStyle name="Обычный 3 10 14 2 4 2 2" xfId="9056"/>
    <cellStyle name="Обычный 3 10 14 2 4 2 2 2" xfId="9057"/>
    <cellStyle name="Обычный 3 10 14 2 4 2 3" xfId="9058"/>
    <cellStyle name="Обычный 3 10 14 2 4 3" xfId="9059"/>
    <cellStyle name="Обычный 3 10 14 2 4 3 2" xfId="9060"/>
    <cellStyle name="Обычный 3 10 14 2 4 4" xfId="9061"/>
    <cellStyle name="Обычный 3 10 14 2 5" xfId="9062"/>
    <cellStyle name="Обычный 3 10 14 2 5 2" xfId="9063"/>
    <cellStyle name="Обычный 3 10 14 2 5 2 2" xfId="9064"/>
    <cellStyle name="Обычный 3 10 14 2 5 3" xfId="9065"/>
    <cellStyle name="Обычный 3 10 14 2 6" xfId="9066"/>
    <cellStyle name="Обычный 3 10 14 2 6 2" xfId="9067"/>
    <cellStyle name="Обычный 3 10 14 2 7" xfId="9068"/>
    <cellStyle name="Обычный 3 10 14 3" xfId="9069"/>
    <cellStyle name="Обычный 3 10 14 3 2" xfId="9070"/>
    <cellStyle name="Обычный 3 10 14 3 2 2" xfId="9071"/>
    <cellStyle name="Обычный 3 10 14 3 2 2 2" xfId="9072"/>
    <cellStyle name="Обычный 3 10 14 3 2 2 2 2" xfId="9073"/>
    <cellStyle name="Обычный 3 10 14 3 2 2 3" xfId="9074"/>
    <cellStyle name="Обычный 3 10 14 3 2 3" xfId="9075"/>
    <cellStyle name="Обычный 3 10 14 3 2 3 2" xfId="9076"/>
    <cellStyle name="Обычный 3 10 14 3 2 4" xfId="9077"/>
    <cellStyle name="Обычный 3 10 14 3 3" xfId="9078"/>
    <cellStyle name="Обычный 3 10 14 3 3 2" xfId="9079"/>
    <cellStyle name="Обычный 3 10 14 3 3 2 2" xfId="9080"/>
    <cellStyle name="Обычный 3 10 14 3 3 3" xfId="9081"/>
    <cellStyle name="Обычный 3 10 14 3 4" xfId="9082"/>
    <cellStyle name="Обычный 3 10 14 3 4 2" xfId="9083"/>
    <cellStyle name="Обычный 3 10 14 3 5" xfId="9084"/>
    <cellStyle name="Обычный 3 10 14 4" xfId="9085"/>
    <cellStyle name="Обычный 3 10 14 4 2" xfId="9086"/>
    <cellStyle name="Обычный 3 10 14 4 2 2" xfId="9087"/>
    <cellStyle name="Обычный 3 10 14 4 2 2 2" xfId="9088"/>
    <cellStyle name="Обычный 3 10 14 4 2 2 2 2" xfId="9089"/>
    <cellStyle name="Обычный 3 10 14 4 2 2 3" xfId="9090"/>
    <cellStyle name="Обычный 3 10 14 4 2 3" xfId="9091"/>
    <cellStyle name="Обычный 3 10 14 4 2 3 2" xfId="9092"/>
    <cellStyle name="Обычный 3 10 14 4 2 4" xfId="9093"/>
    <cellStyle name="Обычный 3 10 14 4 3" xfId="9094"/>
    <cellStyle name="Обычный 3 10 14 4 3 2" xfId="9095"/>
    <cellStyle name="Обычный 3 10 14 4 3 2 2" xfId="9096"/>
    <cellStyle name="Обычный 3 10 14 4 3 3" xfId="9097"/>
    <cellStyle name="Обычный 3 10 14 4 4" xfId="9098"/>
    <cellStyle name="Обычный 3 10 14 4 4 2" xfId="9099"/>
    <cellStyle name="Обычный 3 10 14 4 5" xfId="9100"/>
    <cellStyle name="Обычный 3 10 14 5" xfId="9101"/>
    <cellStyle name="Обычный 3 10 14 5 2" xfId="9102"/>
    <cellStyle name="Обычный 3 10 14 5 2 2" xfId="9103"/>
    <cellStyle name="Обычный 3 10 14 5 2 2 2" xfId="9104"/>
    <cellStyle name="Обычный 3 10 14 5 2 3" xfId="9105"/>
    <cellStyle name="Обычный 3 10 14 5 3" xfId="9106"/>
    <cellStyle name="Обычный 3 10 14 5 3 2" xfId="9107"/>
    <cellStyle name="Обычный 3 10 14 5 4" xfId="9108"/>
    <cellStyle name="Обычный 3 10 14 6" xfId="9109"/>
    <cellStyle name="Обычный 3 10 14 6 2" xfId="9110"/>
    <cellStyle name="Обычный 3 10 14 6 2 2" xfId="9111"/>
    <cellStyle name="Обычный 3 10 14 6 3" xfId="9112"/>
    <cellStyle name="Обычный 3 10 14 7" xfId="9113"/>
    <cellStyle name="Обычный 3 10 14 7 2" xfId="9114"/>
    <cellStyle name="Обычный 3 10 14 8" xfId="9115"/>
    <cellStyle name="Обычный 3 10 15" xfId="9116"/>
    <cellStyle name="Обычный 3 10 15 2" xfId="9117"/>
    <cellStyle name="Обычный 3 10 15 2 2" xfId="9118"/>
    <cellStyle name="Обычный 3 10 15 2 2 2" xfId="9119"/>
    <cellStyle name="Обычный 3 10 15 2 2 2 2" xfId="9120"/>
    <cellStyle name="Обычный 3 10 15 2 2 2 2 2" xfId="9121"/>
    <cellStyle name="Обычный 3 10 15 2 2 2 2 2 2" xfId="9122"/>
    <cellStyle name="Обычный 3 10 15 2 2 2 2 3" xfId="9123"/>
    <cellStyle name="Обычный 3 10 15 2 2 2 3" xfId="9124"/>
    <cellStyle name="Обычный 3 10 15 2 2 2 3 2" xfId="9125"/>
    <cellStyle name="Обычный 3 10 15 2 2 2 4" xfId="9126"/>
    <cellStyle name="Обычный 3 10 15 2 2 3" xfId="9127"/>
    <cellStyle name="Обычный 3 10 15 2 2 3 2" xfId="9128"/>
    <cellStyle name="Обычный 3 10 15 2 2 3 2 2" xfId="9129"/>
    <cellStyle name="Обычный 3 10 15 2 2 3 3" xfId="9130"/>
    <cellStyle name="Обычный 3 10 15 2 2 4" xfId="9131"/>
    <cellStyle name="Обычный 3 10 15 2 2 4 2" xfId="9132"/>
    <cellStyle name="Обычный 3 10 15 2 2 5" xfId="9133"/>
    <cellStyle name="Обычный 3 10 15 2 3" xfId="9134"/>
    <cellStyle name="Обычный 3 10 15 2 3 2" xfId="9135"/>
    <cellStyle name="Обычный 3 10 15 2 3 2 2" xfId="9136"/>
    <cellStyle name="Обычный 3 10 15 2 3 2 2 2" xfId="9137"/>
    <cellStyle name="Обычный 3 10 15 2 3 2 2 2 2" xfId="9138"/>
    <cellStyle name="Обычный 3 10 15 2 3 2 2 3" xfId="9139"/>
    <cellStyle name="Обычный 3 10 15 2 3 2 3" xfId="9140"/>
    <cellStyle name="Обычный 3 10 15 2 3 2 3 2" xfId="9141"/>
    <cellStyle name="Обычный 3 10 15 2 3 2 4" xfId="9142"/>
    <cellStyle name="Обычный 3 10 15 2 3 3" xfId="9143"/>
    <cellStyle name="Обычный 3 10 15 2 3 3 2" xfId="9144"/>
    <cellStyle name="Обычный 3 10 15 2 3 3 2 2" xfId="9145"/>
    <cellStyle name="Обычный 3 10 15 2 3 3 3" xfId="9146"/>
    <cellStyle name="Обычный 3 10 15 2 3 4" xfId="9147"/>
    <cellStyle name="Обычный 3 10 15 2 3 4 2" xfId="9148"/>
    <cellStyle name="Обычный 3 10 15 2 3 5" xfId="9149"/>
    <cellStyle name="Обычный 3 10 15 2 4" xfId="9150"/>
    <cellStyle name="Обычный 3 10 15 2 4 2" xfId="9151"/>
    <cellStyle name="Обычный 3 10 15 2 4 2 2" xfId="9152"/>
    <cellStyle name="Обычный 3 10 15 2 4 2 2 2" xfId="9153"/>
    <cellStyle name="Обычный 3 10 15 2 4 2 3" xfId="9154"/>
    <cellStyle name="Обычный 3 10 15 2 4 3" xfId="9155"/>
    <cellStyle name="Обычный 3 10 15 2 4 3 2" xfId="9156"/>
    <cellStyle name="Обычный 3 10 15 2 4 4" xfId="9157"/>
    <cellStyle name="Обычный 3 10 15 2 5" xfId="9158"/>
    <cellStyle name="Обычный 3 10 15 2 5 2" xfId="9159"/>
    <cellStyle name="Обычный 3 10 15 2 5 2 2" xfId="9160"/>
    <cellStyle name="Обычный 3 10 15 2 5 3" xfId="9161"/>
    <cellStyle name="Обычный 3 10 15 2 6" xfId="9162"/>
    <cellStyle name="Обычный 3 10 15 2 6 2" xfId="9163"/>
    <cellStyle name="Обычный 3 10 15 2 7" xfId="9164"/>
    <cellStyle name="Обычный 3 10 15 3" xfId="9165"/>
    <cellStyle name="Обычный 3 10 15 3 2" xfId="9166"/>
    <cellStyle name="Обычный 3 10 15 3 2 2" xfId="9167"/>
    <cellStyle name="Обычный 3 10 15 3 2 2 2" xfId="9168"/>
    <cellStyle name="Обычный 3 10 15 3 2 2 2 2" xfId="9169"/>
    <cellStyle name="Обычный 3 10 15 3 2 2 3" xfId="9170"/>
    <cellStyle name="Обычный 3 10 15 3 2 3" xfId="9171"/>
    <cellStyle name="Обычный 3 10 15 3 2 3 2" xfId="9172"/>
    <cellStyle name="Обычный 3 10 15 3 2 4" xfId="9173"/>
    <cellStyle name="Обычный 3 10 15 3 3" xfId="9174"/>
    <cellStyle name="Обычный 3 10 15 3 3 2" xfId="9175"/>
    <cellStyle name="Обычный 3 10 15 3 3 2 2" xfId="9176"/>
    <cellStyle name="Обычный 3 10 15 3 3 3" xfId="9177"/>
    <cellStyle name="Обычный 3 10 15 3 4" xfId="9178"/>
    <cellStyle name="Обычный 3 10 15 3 4 2" xfId="9179"/>
    <cellStyle name="Обычный 3 10 15 3 5" xfId="9180"/>
    <cellStyle name="Обычный 3 10 15 4" xfId="9181"/>
    <cellStyle name="Обычный 3 10 15 4 2" xfId="9182"/>
    <cellStyle name="Обычный 3 10 15 4 2 2" xfId="9183"/>
    <cellStyle name="Обычный 3 10 15 4 2 2 2" xfId="9184"/>
    <cellStyle name="Обычный 3 10 15 4 2 2 2 2" xfId="9185"/>
    <cellStyle name="Обычный 3 10 15 4 2 2 3" xfId="9186"/>
    <cellStyle name="Обычный 3 10 15 4 2 3" xfId="9187"/>
    <cellStyle name="Обычный 3 10 15 4 2 3 2" xfId="9188"/>
    <cellStyle name="Обычный 3 10 15 4 2 4" xfId="9189"/>
    <cellStyle name="Обычный 3 10 15 4 3" xfId="9190"/>
    <cellStyle name="Обычный 3 10 15 4 3 2" xfId="9191"/>
    <cellStyle name="Обычный 3 10 15 4 3 2 2" xfId="9192"/>
    <cellStyle name="Обычный 3 10 15 4 3 3" xfId="9193"/>
    <cellStyle name="Обычный 3 10 15 4 4" xfId="9194"/>
    <cellStyle name="Обычный 3 10 15 4 4 2" xfId="9195"/>
    <cellStyle name="Обычный 3 10 15 4 5" xfId="9196"/>
    <cellStyle name="Обычный 3 10 15 5" xfId="9197"/>
    <cellStyle name="Обычный 3 10 15 5 2" xfId="9198"/>
    <cellStyle name="Обычный 3 10 15 5 2 2" xfId="9199"/>
    <cellStyle name="Обычный 3 10 15 5 2 2 2" xfId="9200"/>
    <cellStyle name="Обычный 3 10 15 5 2 3" xfId="9201"/>
    <cellStyle name="Обычный 3 10 15 5 3" xfId="9202"/>
    <cellStyle name="Обычный 3 10 15 5 3 2" xfId="9203"/>
    <cellStyle name="Обычный 3 10 15 5 4" xfId="9204"/>
    <cellStyle name="Обычный 3 10 15 6" xfId="9205"/>
    <cellStyle name="Обычный 3 10 15 6 2" xfId="9206"/>
    <cellStyle name="Обычный 3 10 15 6 2 2" xfId="9207"/>
    <cellStyle name="Обычный 3 10 15 6 3" xfId="9208"/>
    <cellStyle name="Обычный 3 10 15 7" xfId="9209"/>
    <cellStyle name="Обычный 3 10 15 7 2" xfId="9210"/>
    <cellStyle name="Обычный 3 10 15 8" xfId="9211"/>
    <cellStyle name="Обычный 3 10 16" xfId="9212"/>
    <cellStyle name="Обычный 3 10 16 2" xfId="9213"/>
    <cellStyle name="Обычный 3 10 16 2 2" xfId="9214"/>
    <cellStyle name="Обычный 3 10 16 2 2 2" xfId="9215"/>
    <cellStyle name="Обычный 3 10 16 2 2 2 2" xfId="9216"/>
    <cellStyle name="Обычный 3 10 16 2 2 2 2 2" xfId="9217"/>
    <cellStyle name="Обычный 3 10 16 2 2 2 2 2 2" xfId="9218"/>
    <cellStyle name="Обычный 3 10 16 2 2 2 2 3" xfId="9219"/>
    <cellStyle name="Обычный 3 10 16 2 2 2 3" xfId="9220"/>
    <cellStyle name="Обычный 3 10 16 2 2 2 3 2" xfId="9221"/>
    <cellStyle name="Обычный 3 10 16 2 2 2 4" xfId="9222"/>
    <cellStyle name="Обычный 3 10 16 2 2 3" xfId="9223"/>
    <cellStyle name="Обычный 3 10 16 2 2 3 2" xfId="9224"/>
    <cellStyle name="Обычный 3 10 16 2 2 3 2 2" xfId="9225"/>
    <cellStyle name="Обычный 3 10 16 2 2 3 3" xfId="9226"/>
    <cellStyle name="Обычный 3 10 16 2 2 4" xfId="9227"/>
    <cellStyle name="Обычный 3 10 16 2 2 4 2" xfId="9228"/>
    <cellStyle name="Обычный 3 10 16 2 2 5" xfId="9229"/>
    <cellStyle name="Обычный 3 10 16 2 3" xfId="9230"/>
    <cellStyle name="Обычный 3 10 16 2 3 2" xfId="9231"/>
    <cellStyle name="Обычный 3 10 16 2 3 2 2" xfId="9232"/>
    <cellStyle name="Обычный 3 10 16 2 3 2 2 2" xfId="9233"/>
    <cellStyle name="Обычный 3 10 16 2 3 2 2 2 2" xfId="9234"/>
    <cellStyle name="Обычный 3 10 16 2 3 2 2 3" xfId="9235"/>
    <cellStyle name="Обычный 3 10 16 2 3 2 3" xfId="9236"/>
    <cellStyle name="Обычный 3 10 16 2 3 2 3 2" xfId="9237"/>
    <cellStyle name="Обычный 3 10 16 2 3 2 4" xfId="9238"/>
    <cellStyle name="Обычный 3 10 16 2 3 3" xfId="9239"/>
    <cellStyle name="Обычный 3 10 16 2 3 3 2" xfId="9240"/>
    <cellStyle name="Обычный 3 10 16 2 3 3 2 2" xfId="9241"/>
    <cellStyle name="Обычный 3 10 16 2 3 3 3" xfId="9242"/>
    <cellStyle name="Обычный 3 10 16 2 3 4" xfId="9243"/>
    <cellStyle name="Обычный 3 10 16 2 3 4 2" xfId="9244"/>
    <cellStyle name="Обычный 3 10 16 2 3 5" xfId="9245"/>
    <cellStyle name="Обычный 3 10 16 2 4" xfId="9246"/>
    <cellStyle name="Обычный 3 10 16 2 4 2" xfId="9247"/>
    <cellStyle name="Обычный 3 10 16 2 4 2 2" xfId="9248"/>
    <cellStyle name="Обычный 3 10 16 2 4 2 2 2" xfId="9249"/>
    <cellStyle name="Обычный 3 10 16 2 4 2 3" xfId="9250"/>
    <cellStyle name="Обычный 3 10 16 2 4 3" xfId="9251"/>
    <cellStyle name="Обычный 3 10 16 2 4 3 2" xfId="9252"/>
    <cellStyle name="Обычный 3 10 16 2 4 4" xfId="9253"/>
    <cellStyle name="Обычный 3 10 16 2 5" xfId="9254"/>
    <cellStyle name="Обычный 3 10 16 2 5 2" xfId="9255"/>
    <cellStyle name="Обычный 3 10 16 2 5 2 2" xfId="9256"/>
    <cellStyle name="Обычный 3 10 16 2 5 3" xfId="9257"/>
    <cellStyle name="Обычный 3 10 16 2 6" xfId="9258"/>
    <cellStyle name="Обычный 3 10 16 2 6 2" xfId="9259"/>
    <cellStyle name="Обычный 3 10 16 2 7" xfId="9260"/>
    <cellStyle name="Обычный 3 10 16 3" xfId="9261"/>
    <cellStyle name="Обычный 3 10 16 3 2" xfId="9262"/>
    <cellStyle name="Обычный 3 10 16 3 2 2" xfId="9263"/>
    <cellStyle name="Обычный 3 10 16 3 2 2 2" xfId="9264"/>
    <cellStyle name="Обычный 3 10 16 3 2 2 2 2" xfId="9265"/>
    <cellStyle name="Обычный 3 10 16 3 2 2 3" xfId="9266"/>
    <cellStyle name="Обычный 3 10 16 3 2 3" xfId="9267"/>
    <cellStyle name="Обычный 3 10 16 3 2 3 2" xfId="9268"/>
    <cellStyle name="Обычный 3 10 16 3 2 4" xfId="9269"/>
    <cellStyle name="Обычный 3 10 16 3 3" xfId="9270"/>
    <cellStyle name="Обычный 3 10 16 3 3 2" xfId="9271"/>
    <cellStyle name="Обычный 3 10 16 3 3 2 2" xfId="9272"/>
    <cellStyle name="Обычный 3 10 16 3 3 3" xfId="9273"/>
    <cellStyle name="Обычный 3 10 16 3 4" xfId="9274"/>
    <cellStyle name="Обычный 3 10 16 3 4 2" xfId="9275"/>
    <cellStyle name="Обычный 3 10 16 3 5" xfId="9276"/>
    <cellStyle name="Обычный 3 10 16 4" xfId="9277"/>
    <cellStyle name="Обычный 3 10 16 4 2" xfId="9278"/>
    <cellStyle name="Обычный 3 10 16 4 2 2" xfId="9279"/>
    <cellStyle name="Обычный 3 10 16 4 2 2 2" xfId="9280"/>
    <cellStyle name="Обычный 3 10 16 4 2 2 2 2" xfId="9281"/>
    <cellStyle name="Обычный 3 10 16 4 2 2 3" xfId="9282"/>
    <cellStyle name="Обычный 3 10 16 4 2 3" xfId="9283"/>
    <cellStyle name="Обычный 3 10 16 4 2 3 2" xfId="9284"/>
    <cellStyle name="Обычный 3 10 16 4 2 4" xfId="9285"/>
    <cellStyle name="Обычный 3 10 16 4 3" xfId="9286"/>
    <cellStyle name="Обычный 3 10 16 4 3 2" xfId="9287"/>
    <cellStyle name="Обычный 3 10 16 4 3 2 2" xfId="9288"/>
    <cellStyle name="Обычный 3 10 16 4 3 3" xfId="9289"/>
    <cellStyle name="Обычный 3 10 16 4 4" xfId="9290"/>
    <cellStyle name="Обычный 3 10 16 4 4 2" xfId="9291"/>
    <cellStyle name="Обычный 3 10 16 4 5" xfId="9292"/>
    <cellStyle name="Обычный 3 10 16 5" xfId="9293"/>
    <cellStyle name="Обычный 3 10 16 5 2" xfId="9294"/>
    <cellStyle name="Обычный 3 10 16 5 2 2" xfId="9295"/>
    <cellStyle name="Обычный 3 10 16 5 2 2 2" xfId="9296"/>
    <cellStyle name="Обычный 3 10 16 5 2 3" xfId="9297"/>
    <cellStyle name="Обычный 3 10 16 5 3" xfId="9298"/>
    <cellStyle name="Обычный 3 10 16 5 3 2" xfId="9299"/>
    <cellStyle name="Обычный 3 10 16 5 4" xfId="9300"/>
    <cellStyle name="Обычный 3 10 16 6" xfId="9301"/>
    <cellStyle name="Обычный 3 10 16 6 2" xfId="9302"/>
    <cellStyle name="Обычный 3 10 16 6 2 2" xfId="9303"/>
    <cellStyle name="Обычный 3 10 16 6 3" xfId="9304"/>
    <cellStyle name="Обычный 3 10 16 7" xfId="9305"/>
    <cellStyle name="Обычный 3 10 16 7 2" xfId="9306"/>
    <cellStyle name="Обычный 3 10 16 8" xfId="9307"/>
    <cellStyle name="Обычный 3 10 17" xfId="9308"/>
    <cellStyle name="Обычный 3 10 17 2" xfId="9309"/>
    <cellStyle name="Обычный 3 10 17 2 2" xfId="9310"/>
    <cellStyle name="Обычный 3 10 17 2 2 2" xfId="9311"/>
    <cellStyle name="Обычный 3 10 17 2 2 2 2" xfId="9312"/>
    <cellStyle name="Обычный 3 10 17 2 2 2 2 2" xfId="9313"/>
    <cellStyle name="Обычный 3 10 17 2 2 2 2 2 2" xfId="9314"/>
    <cellStyle name="Обычный 3 10 17 2 2 2 2 3" xfId="9315"/>
    <cellStyle name="Обычный 3 10 17 2 2 2 3" xfId="9316"/>
    <cellStyle name="Обычный 3 10 17 2 2 2 3 2" xfId="9317"/>
    <cellStyle name="Обычный 3 10 17 2 2 2 4" xfId="9318"/>
    <cellStyle name="Обычный 3 10 17 2 2 3" xfId="9319"/>
    <cellStyle name="Обычный 3 10 17 2 2 3 2" xfId="9320"/>
    <cellStyle name="Обычный 3 10 17 2 2 3 2 2" xfId="9321"/>
    <cellStyle name="Обычный 3 10 17 2 2 3 3" xfId="9322"/>
    <cellStyle name="Обычный 3 10 17 2 2 4" xfId="9323"/>
    <cellStyle name="Обычный 3 10 17 2 2 4 2" xfId="9324"/>
    <cellStyle name="Обычный 3 10 17 2 2 5" xfId="9325"/>
    <cellStyle name="Обычный 3 10 17 2 3" xfId="9326"/>
    <cellStyle name="Обычный 3 10 17 2 3 2" xfId="9327"/>
    <cellStyle name="Обычный 3 10 17 2 3 2 2" xfId="9328"/>
    <cellStyle name="Обычный 3 10 17 2 3 2 2 2" xfId="9329"/>
    <cellStyle name="Обычный 3 10 17 2 3 2 2 2 2" xfId="9330"/>
    <cellStyle name="Обычный 3 10 17 2 3 2 2 3" xfId="9331"/>
    <cellStyle name="Обычный 3 10 17 2 3 2 3" xfId="9332"/>
    <cellStyle name="Обычный 3 10 17 2 3 2 3 2" xfId="9333"/>
    <cellStyle name="Обычный 3 10 17 2 3 2 4" xfId="9334"/>
    <cellStyle name="Обычный 3 10 17 2 3 3" xfId="9335"/>
    <cellStyle name="Обычный 3 10 17 2 3 3 2" xfId="9336"/>
    <cellStyle name="Обычный 3 10 17 2 3 3 2 2" xfId="9337"/>
    <cellStyle name="Обычный 3 10 17 2 3 3 3" xfId="9338"/>
    <cellStyle name="Обычный 3 10 17 2 3 4" xfId="9339"/>
    <cellStyle name="Обычный 3 10 17 2 3 4 2" xfId="9340"/>
    <cellStyle name="Обычный 3 10 17 2 3 5" xfId="9341"/>
    <cellStyle name="Обычный 3 10 17 2 4" xfId="9342"/>
    <cellStyle name="Обычный 3 10 17 2 4 2" xfId="9343"/>
    <cellStyle name="Обычный 3 10 17 2 4 2 2" xfId="9344"/>
    <cellStyle name="Обычный 3 10 17 2 4 2 2 2" xfId="9345"/>
    <cellStyle name="Обычный 3 10 17 2 4 2 3" xfId="9346"/>
    <cellStyle name="Обычный 3 10 17 2 4 3" xfId="9347"/>
    <cellStyle name="Обычный 3 10 17 2 4 3 2" xfId="9348"/>
    <cellStyle name="Обычный 3 10 17 2 4 4" xfId="9349"/>
    <cellStyle name="Обычный 3 10 17 2 5" xfId="9350"/>
    <cellStyle name="Обычный 3 10 17 2 5 2" xfId="9351"/>
    <cellStyle name="Обычный 3 10 17 2 5 2 2" xfId="9352"/>
    <cellStyle name="Обычный 3 10 17 2 5 3" xfId="9353"/>
    <cellStyle name="Обычный 3 10 17 2 6" xfId="9354"/>
    <cellStyle name="Обычный 3 10 17 2 6 2" xfId="9355"/>
    <cellStyle name="Обычный 3 10 17 2 7" xfId="9356"/>
    <cellStyle name="Обычный 3 10 17 3" xfId="9357"/>
    <cellStyle name="Обычный 3 10 17 3 2" xfId="9358"/>
    <cellStyle name="Обычный 3 10 17 3 2 2" xfId="9359"/>
    <cellStyle name="Обычный 3 10 17 3 2 2 2" xfId="9360"/>
    <cellStyle name="Обычный 3 10 17 3 2 2 2 2" xfId="9361"/>
    <cellStyle name="Обычный 3 10 17 3 2 2 3" xfId="9362"/>
    <cellStyle name="Обычный 3 10 17 3 2 3" xfId="9363"/>
    <cellStyle name="Обычный 3 10 17 3 2 3 2" xfId="9364"/>
    <cellStyle name="Обычный 3 10 17 3 2 4" xfId="9365"/>
    <cellStyle name="Обычный 3 10 17 3 3" xfId="9366"/>
    <cellStyle name="Обычный 3 10 17 3 3 2" xfId="9367"/>
    <cellStyle name="Обычный 3 10 17 3 3 2 2" xfId="9368"/>
    <cellStyle name="Обычный 3 10 17 3 3 3" xfId="9369"/>
    <cellStyle name="Обычный 3 10 17 3 4" xfId="9370"/>
    <cellStyle name="Обычный 3 10 17 3 4 2" xfId="9371"/>
    <cellStyle name="Обычный 3 10 17 3 5" xfId="9372"/>
    <cellStyle name="Обычный 3 10 17 4" xfId="9373"/>
    <cellStyle name="Обычный 3 10 17 4 2" xfId="9374"/>
    <cellStyle name="Обычный 3 10 17 4 2 2" xfId="9375"/>
    <cellStyle name="Обычный 3 10 17 4 2 2 2" xfId="9376"/>
    <cellStyle name="Обычный 3 10 17 4 2 2 2 2" xfId="9377"/>
    <cellStyle name="Обычный 3 10 17 4 2 2 3" xfId="9378"/>
    <cellStyle name="Обычный 3 10 17 4 2 3" xfId="9379"/>
    <cellStyle name="Обычный 3 10 17 4 2 3 2" xfId="9380"/>
    <cellStyle name="Обычный 3 10 17 4 2 4" xfId="9381"/>
    <cellStyle name="Обычный 3 10 17 4 3" xfId="9382"/>
    <cellStyle name="Обычный 3 10 17 4 3 2" xfId="9383"/>
    <cellStyle name="Обычный 3 10 17 4 3 2 2" xfId="9384"/>
    <cellStyle name="Обычный 3 10 17 4 3 3" xfId="9385"/>
    <cellStyle name="Обычный 3 10 17 4 4" xfId="9386"/>
    <cellStyle name="Обычный 3 10 17 4 4 2" xfId="9387"/>
    <cellStyle name="Обычный 3 10 17 4 5" xfId="9388"/>
    <cellStyle name="Обычный 3 10 17 5" xfId="9389"/>
    <cellStyle name="Обычный 3 10 17 5 2" xfId="9390"/>
    <cellStyle name="Обычный 3 10 17 5 2 2" xfId="9391"/>
    <cellStyle name="Обычный 3 10 17 5 2 2 2" xfId="9392"/>
    <cellStyle name="Обычный 3 10 17 5 2 3" xfId="9393"/>
    <cellStyle name="Обычный 3 10 17 5 3" xfId="9394"/>
    <cellStyle name="Обычный 3 10 17 5 3 2" xfId="9395"/>
    <cellStyle name="Обычный 3 10 17 5 4" xfId="9396"/>
    <cellStyle name="Обычный 3 10 17 6" xfId="9397"/>
    <cellStyle name="Обычный 3 10 17 6 2" xfId="9398"/>
    <cellStyle name="Обычный 3 10 17 6 2 2" xfId="9399"/>
    <cellStyle name="Обычный 3 10 17 6 3" xfId="9400"/>
    <cellStyle name="Обычный 3 10 17 7" xfId="9401"/>
    <cellStyle name="Обычный 3 10 17 7 2" xfId="9402"/>
    <cellStyle name="Обычный 3 10 17 8" xfId="9403"/>
    <cellStyle name="Обычный 3 10 18" xfId="9404"/>
    <cellStyle name="Обычный 3 10 18 2" xfId="9405"/>
    <cellStyle name="Обычный 3 10 18 2 2" xfId="9406"/>
    <cellStyle name="Обычный 3 10 18 2 2 2" xfId="9407"/>
    <cellStyle name="Обычный 3 10 18 2 2 2 2" xfId="9408"/>
    <cellStyle name="Обычный 3 10 18 2 2 2 2 2" xfId="9409"/>
    <cellStyle name="Обычный 3 10 18 2 2 2 2 2 2" xfId="9410"/>
    <cellStyle name="Обычный 3 10 18 2 2 2 2 3" xfId="9411"/>
    <cellStyle name="Обычный 3 10 18 2 2 2 3" xfId="9412"/>
    <cellStyle name="Обычный 3 10 18 2 2 2 3 2" xfId="9413"/>
    <cellStyle name="Обычный 3 10 18 2 2 2 4" xfId="9414"/>
    <cellStyle name="Обычный 3 10 18 2 2 3" xfId="9415"/>
    <cellStyle name="Обычный 3 10 18 2 2 3 2" xfId="9416"/>
    <cellStyle name="Обычный 3 10 18 2 2 3 2 2" xfId="9417"/>
    <cellStyle name="Обычный 3 10 18 2 2 3 3" xfId="9418"/>
    <cellStyle name="Обычный 3 10 18 2 2 4" xfId="9419"/>
    <cellStyle name="Обычный 3 10 18 2 2 4 2" xfId="9420"/>
    <cellStyle name="Обычный 3 10 18 2 2 5" xfId="9421"/>
    <cellStyle name="Обычный 3 10 18 2 3" xfId="9422"/>
    <cellStyle name="Обычный 3 10 18 2 3 2" xfId="9423"/>
    <cellStyle name="Обычный 3 10 18 2 3 2 2" xfId="9424"/>
    <cellStyle name="Обычный 3 10 18 2 3 2 2 2" xfId="9425"/>
    <cellStyle name="Обычный 3 10 18 2 3 2 2 2 2" xfId="9426"/>
    <cellStyle name="Обычный 3 10 18 2 3 2 2 3" xfId="9427"/>
    <cellStyle name="Обычный 3 10 18 2 3 2 3" xfId="9428"/>
    <cellStyle name="Обычный 3 10 18 2 3 2 3 2" xfId="9429"/>
    <cellStyle name="Обычный 3 10 18 2 3 2 4" xfId="9430"/>
    <cellStyle name="Обычный 3 10 18 2 3 3" xfId="9431"/>
    <cellStyle name="Обычный 3 10 18 2 3 3 2" xfId="9432"/>
    <cellStyle name="Обычный 3 10 18 2 3 3 2 2" xfId="9433"/>
    <cellStyle name="Обычный 3 10 18 2 3 3 3" xfId="9434"/>
    <cellStyle name="Обычный 3 10 18 2 3 4" xfId="9435"/>
    <cellStyle name="Обычный 3 10 18 2 3 4 2" xfId="9436"/>
    <cellStyle name="Обычный 3 10 18 2 3 5" xfId="9437"/>
    <cellStyle name="Обычный 3 10 18 2 4" xfId="9438"/>
    <cellStyle name="Обычный 3 10 18 2 4 2" xfId="9439"/>
    <cellStyle name="Обычный 3 10 18 2 4 2 2" xfId="9440"/>
    <cellStyle name="Обычный 3 10 18 2 4 2 2 2" xfId="9441"/>
    <cellStyle name="Обычный 3 10 18 2 4 2 3" xfId="9442"/>
    <cellStyle name="Обычный 3 10 18 2 4 3" xfId="9443"/>
    <cellStyle name="Обычный 3 10 18 2 4 3 2" xfId="9444"/>
    <cellStyle name="Обычный 3 10 18 2 4 4" xfId="9445"/>
    <cellStyle name="Обычный 3 10 18 2 5" xfId="9446"/>
    <cellStyle name="Обычный 3 10 18 2 5 2" xfId="9447"/>
    <cellStyle name="Обычный 3 10 18 2 5 2 2" xfId="9448"/>
    <cellStyle name="Обычный 3 10 18 2 5 3" xfId="9449"/>
    <cellStyle name="Обычный 3 10 18 2 6" xfId="9450"/>
    <cellStyle name="Обычный 3 10 18 2 6 2" xfId="9451"/>
    <cellStyle name="Обычный 3 10 18 2 7" xfId="9452"/>
    <cellStyle name="Обычный 3 10 18 3" xfId="9453"/>
    <cellStyle name="Обычный 3 10 18 3 2" xfId="9454"/>
    <cellStyle name="Обычный 3 10 18 3 2 2" xfId="9455"/>
    <cellStyle name="Обычный 3 10 18 3 2 2 2" xfId="9456"/>
    <cellStyle name="Обычный 3 10 18 3 2 2 2 2" xfId="9457"/>
    <cellStyle name="Обычный 3 10 18 3 2 2 3" xfId="9458"/>
    <cellStyle name="Обычный 3 10 18 3 2 3" xfId="9459"/>
    <cellStyle name="Обычный 3 10 18 3 2 3 2" xfId="9460"/>
    <cellStyle name="Обычный 3 10 18 3 2 4" xfId="9461"/>
    <cellStyle name="Обычный 3 10 18 3 3" xfId="9462"/>
    <cellStyle name="Обычный 3 10 18 3 3 2" xfId="9463"/>
    <cellStyle name="Обычный 3 10 18 3 3 2 2" xfId="9464"/>
    <cellStyle name="Обычный 3 10 18 3 3 3" xfId="9465"/>
    <cellStyle name="Обычный 3 10 18 3 4" xfId="9466"/>
    <cellStyle name="Обычный 3 10 18 3 4 2" xfId="9467"/>
    <cellStyle name="Обычный 3 10 18 3 5" xfId="9468"/>
    <cellStyle name="Обычный 3 10 18 4" xfId="9469"/>
    <cellStyle name="Обычный 3 10 18 4 2" xfId="9470"/>
    <cellStyle name="Обычный 3 10 18 4 2 2" xfId="9471"/>
    <cellStyle name="Обычный 3 10 18 4 2 2 2" xfId="9472"/>
    <cellStyle name="Обычный 3 10 18 4 2 2 2 2" xfId="9473"/>
    <cellStyle name="Обычный 3 10 18 4 2 2 3" xfId="9474"/>
    <cellStyle name="Обычный 3 10 18 4 2 3" xfId="9475"/>
    <cellStyle name="Обычный 3 10 18 4 2 3 2" xfId="9476"/>
    <cellStyle name="Обычный 3 10 18 4 2 4" xfId="9477"/>
    <cellStyle name="Обычный 3 10 18 4 3" xfId="9478"/>
    <cellStyle name="Обычный 3 10 18 4 3 2" xfId="9479"/>
    <cellStyle name="Обычный 3 10 18 4 3 2 2" xfId="9480"/>
    <cellStyle name="Обычный 3 10 18 4 3 3" xfId="9481"/>
    <cellStyle name="Обычный 3 10 18 4 4" xfId="9482"/>
    <cellStyle name="Обычный 3 10 18 4 4 2" xfId="9483"/>
    <cellStyle name="Обычный 3 10 18 4 5" xfId="9484"/>
    <cellStyle name="Обычный 3 10 18 5" xfId="9485"/>
    <cellStyle name="Обычный 3 10 18 5 2" xfId="9486"/>
    <cellStyle name="Обычный 3 10 18 5 2 2" xfId="9487"/>
    <cellStyle name="Обычный 3 10 18 5 2 2 2" xfId="9488"/>
    <cellStyle name="Обычный 3 10 18 5 2 3" xfId="9489"/>
    <cellStyle name="Обычный 3 10 18 5 3" xfId="9490"/>
    <cellStyle name="Обычный 3 10 18 5 3 2" xfId="9491"/>
    <cellStyle name="Обычный 3 10 18 5 4" xfId="9492"/>
    <cellStyle name="Обычный 3 10 18 6" xfId="9493"/>
    <cellStyle name="Обычный 3 10 18 6 2" xfId="9494"/>
    <cellStyle name="Обычный 3 10 18 6 2 2" xfId="9495"/>
    <cellStyle name="Обычный 3 10 18 6 3" xfId="9496"/>
    <cellStyle name="Обычный 3 10 18 7" xfId="9497"/>
    <cellStyle name="Обычный 3 10 18 7 2" xfId="9498"/>
    <cellStyle name="Обычный 3 10 18 8" xfId="9499"/>
    <cellStyle name="Обычный 3 10 19" xfId="9500"/>
    <cellStyle name="Обычный 3 10 19 2" xfId="9501"/>
    <cellStyle name="Обычный 3 10 19 2 2" xfId="9502"/>
    <cellStyle name="Обычный 3 10 19 2 2 2" xfId="9503"/>
    <cellStyle name="Обычный 3 10 19 2 2 2 2" xfId="9504"/>
    <cellStyle name="Обычный 3 10 19 2 2 2 2 2" xfId="9505"/>
    <cellStyle name="Обычный 3 10 19 2 2 2 2 2 2" xfId="9506"/>
    <cellStyle name="Обычный 3 10 19 2 2 2 2 3" xfId="9507"/>
    <cellStyle name="Обычный 3 10 19 2 2 2 3" xfId="9508"/>
    <cellStyle name="Обычный 3 10 19 2 2 2 3 2" xfId="9509"/>
    <cellStyle name="Обычный 3 10 19 2 2 2 4" xfId="9510"/>
    <cellStyle name="Обычный 3 10 19 2 2 3" xfId="9511"/>
    <cellStyle name="Обычный 3 10 19 2 2 3 2" xfId="9512"/>
    <cellStyle name="Обычный 3 10 19 2 2 3 2 2" xfId="9513"/>
    <cellStyle name="Обычный 3 10 19 2 2 3 3" xfId="9514"/>
    <cellStyle name="Обычный 3 10 19 2 2 4" xfId="9515"/>
    <cellStyle name="Обычный 3 10 19 2 2 4 2" xfId="9516"/>
    <cellStyle name="Обычный 3 10 19 2 2 5" xfId="9517"/>
    <cellStyle name="Обычный 3 10 19 2 3" xfId="9518"/>
    <cellStyle name="Обычный 3 10 19 2 3 2" xfId="9519"/>
    <cellStyle name="Обычный 3 10 19 2 3 2 2" xfId="9520"/>
    <cellStyle name="Обычный 3 10 19 2 3 2 2 2" xfId="9521"/>
    <cellStyle name="Обычный 3 10 19 2 3 2 2 2 2" xfId="9522"/>
    <cellStyle name="Обычный 3 10 19 2 3 2 2 3" xfId="9523"/>
    <cellStyle name="Обычный 3 10 19 2 3 2 3" xfId="9524"/>
    <cellStyle name="Обычный 3 10 19 2 3 2 3 2" xfId="9525"/>
    <cellStyle name="Обычный 3 10 19 2 3 2 4" xfId="9526"/>
    <cellStyle name="Обычный 3 10 19 2 3 3" xfId="9527"/>
    <cellStyle name="Обычный 3 10 19 2 3 3 2" xfId="9528"/>
    <cellStyle name="Обычный 3 10 19 2 3 3 2 2" xfId="9529"/>
    <cellStyle name="Обычный 3 10 19 2 3 3 3" xfId="9530"/>
    <cellStyle name="Обычный 3 10 19 2 3 4" xfId="9531"/>
    <cellStyle name="Обычный 3 10 19 2 3 4 2" xfId="9532"/>
    <cellStyle name="Обычный 3 10 19 2 3 5" xfId="9533"/>
    <cellStyle name="Обычный 3 10 19 2 4" xfId="9534"/>
    <cellStyle name="Обычный 3 10 19 2 4 2" xfId="9535"/>
    <cellStyle name="Обычный 3 10 19 2 4 2 2" xfId="9536"/>
    <cellStyle name="Обычный 3 10 19 2 4 2 2 2" xfId="9537"/>
    <cellStyle name="Обычный 3 10 19 2 4 2 3" xfId="9538"/>
    <cellStyle name="Обычный 3 10 19 2 4 3" xfId="9539"/>
    <cellStyle name="Обычный 3 10 19 2 4 3 2" xfId="9540"/>
    <cellStyle name="Обычный 3 10 19 2 4 4" xfId="9541"/>
    <cellStyle name="Обычный 3 10 19 2 5" xfId="9542"/>
    <cellStyle name="Обычный 3 10 19 2 5 2" xfId="9543"/>
    <cellStyle name="Обычный 3 10 19 2 5 2 2" xfId="9544"/>
    <cellStyle name="Обычный 3 10 19 2 5 3" xfId="9545"/>
    <cellStyle name="Обычный 3 10 19 2 6" xfId="9546"/>
    <cellStyle name="Обычный 3 10 19 2 6 2" xfId="9547"/>
    <cellStyle name="Обычный 3 10 19 2 7" xfId="9548"/>
    <cellStyle name="Обычный 3 10 19 3" xfId="9549"/>
    <cellStyle name="Обычный 3 10 19 3 2" xfId="9550"/>
    <cellStyle name="Обычный 3 10 19 3 2 2" xfId="9551"/>
    <cellStyle name="Обычный 3 10 19 3 2 2 2" xfId="9552"/>
    <cellStyle name="Обычный 3 10 19 3 2 2 2 2" xfId="9553"/>
    <cellStyle name="Обычный 3 10 19 3 2 2 3" xfId="9554"/>
    <cellStyle name="Обычный 3 10 19 3 2 3" xfId="9555"/>
    <cellStyle name="Обычный 3 10 19 3 2 3 2" xfId="9556"/>
    <cellStyle name="Обычный 3 10 19 3 2 4" xfId="9557"/>
    <cellStyle name="Обычный 3 10 19 3 3" xfId="9558"/>
    <cellStyle name="Обычный 3 10 19 3 3 2" xfId="9559"/>
    <cellStyle name="Обычный 3 10 19 3 3 2 2" xfId="9560"/>
    <cellStyle name="Обычный 3 10 19 3 3 3" xfId="9561"/>
    <cellStyle name="Обычный 3 10 19 3 4" xfId="9562"/>
    <cellStyle name="Обычный 3 10 19 3 4 2" xfId="9563"/>
    <cellStyle name="Обычный 3 10 19 3 5" xfId="9564"/>
    <cellStyle name="Обычный 3 10 19 4" xfId="9565"/>
    <cellStyle name="Обычный 3 10 19 4 2" xfId="9566"/>
    <cellStyle name="Обычный 3 10 19 4 2 2" xfId="9567"/>
    <cellStyle name="Обычный 3 10 19 4 2 2 2" xfId="9568"/>
    <cellStyle name="Обычный 3 10 19 4 2 2 2 2" xfId="9569"/>
    <cellStyle name="Обычный 3 10 19 4 2 2 3" xfId="9570"/>
    <cellStyle name="Обычный 3 10 19 4 2 3" xfId="9571"/>
    <cellStyle name="Обычный 3 10 19 4 2 3 2" xfId="9572"/>
    <cellStyle name="Обычный 3 10 19 4 2 4" xfId="9573"/>
    <cellStyle name="Обычный 3 10 19 4 3" xfId="9574"/>
    <cellStyle name="Обычный 3 10 19 4 3 2" xfId="9575"/>
    <cellStyle name="Обычный 3 10 19 4 3 2 2" xfId="9576"/>
    <cellStyle name="Обычный 3 10 19 4 3 3" xfId="9577"/>
    <cellStyle name="Обычный 3 10 19 4 4" xfId="9578"/>
    <cellStyle name="Обычный 3 10 19 4 4 2" xfId="9579"/>
    <cellStyle name="Обычный 3 10 19 4 5" xfId="9580"/>
    <cellStyle name="Обычный 3 10 19 5" xfId="9581"/>
    <cellStyle name="Обычный 3 10 19 5 2" xfId="9582"/>
    <cellStyle name="Обычный 3 10 19 5 2 2" xfId="9583"/>
    <cellStyle name="Обычный 3 10 19 5 2 2 2" xfId="9584"/>
    <cellStyle name="Обычный 3 10 19 5 2 3" xfId="9585"/>
    <cellStyle name="Обычный 3 10 19 5 3" xfId="9586"/>
    <cellStyle name="Обычный 3 10 19 5 3 2" xfId="9587"/>
    <cellStyle name="Обычный 3 10 19 5 4" xfId="9588"/>
    <cellStyle name="Обычный 3 10 19 6" xfId="9589"/>
    <cellStyle name="Обычный 3 10 19 6 2" xfId="9590"/>
    <cellStyle name="Обычный 3 10 19 6 2 2" xfId="9591"/>
    <cellStyle name="Обычный 3 10 19 6 3" xfId="9592"/>
    <cellStyle name="Обычный 3 10 19 7" xfId="9593"/>
    <cellStyle name="Обычный 3 10 19 7 2" xfId="9594"/>
    <cellStyle name="Обычный 3 10 19 8" xfId="9595"/>
    <cellStyle name="Обычный 3 10 2" xfId="9596"/>
    <cellStyle name="Обычный 3 10 2 2" xfId="9597"/>
    <cellStyle name="Обычный 3 10 2 2 2" xfId="9598"/>
    <cellStyle name="Обычный 3 10 2 2 2 2" xfId="9599"/>
    <cellStyle name="Обычный 3 10 2 2 2 2 2" xfId="9600"/>
    <cellStyle name="Обычный 3 10 2 2 2 2 2 2" xfId="9601"/>
    <cellStyle name="Обычный 3 10 2 2 2 2 2 2 2" xfId="9602"/>
    <cellStyle name="Обычный 3 10 2 2 2 2 2 3" xfId="9603"/>
    <cellStyle name="Обычный 3 10 2 2 2 2 3" xfId="9604"/>
    <cellStyle name="Обычный 3 10 2 2 2 2 3 2" xfId="9605"/>
    <cellStyle name="Обычный 3 10 2 2 2 2 4" xfId="9606"/>
    <cellStyle name="Обычный 3 10 2 2 2 3" xfId="9607"/>
    <cellStyle name="Обычный 3 10 2 2 2 3 2" xfId="9608"/>
    <cellStyle name="Обычный 3 10 2 2 2 3 2 2" xfId="9609"/>
    <cellStyle name="Обычный 3 10 2 2 2 3 3" xfId="9610"/>
    <cellStyle name="Обычный 3 10 2 2 2 4" xfId="9611"/>
    <cellStyle name="Обычный 3 10 2 2 2 4 2" xfId="9612"/>
    <cellStyle name="Обычный 3 10 2 2 2 5" xfId="9613"/>
    <cellStyle name="Обычный 3 10 2 2 3" xfId="9614"/>
    <cellStyle name="Обычный 3 10 2 2 3 2" xfId="9615"/>
    <cellStyle name="Обычный 3 10 2 2 3 2 2" xfId="9616"/>
    <cellStyle name="Обычный 3 10 2 2 3 2 2 2" xfId="9617"/>
    <cellStyle name="Обычный 3 10 2 2 3 2 2 2 2" xfId="9618"/>
    <cellStyle name="Обычный 3 10 2 2 3 2 2 3" xfId="9619"/>
    <cellStyle name="Обычный 3 10 2 2 3 2 3" xfId="9620"/>
    <cellStyle name="Обычный 3 10 2 2 3 2 3 2" xfId="9621"/>
    <cellStyle name="Обычный 3 10 2 2 3 2 4" xfId="9622"/>
    <cellStyle name="Обычный 3 10 2 2 3 3" xfId="9623"/>
    <cellStyle name="Обычный 3 10 2 2 3 3 2" xfId="9624"/>
    <cellStyle name="Обычный 3 10 2 2 3 3 2 2" xfId="9625"/>
    <cellStyle name="Обычный 3 10 2 2 3 3 3" xfId="9626"/>
    <cellStyle name="Обычный 3 10 2 2 3 4" xfId="9627"/>
    <cellStyle name="Обычный 3 10 2 2 3 4 2" xfId="9628"/>
    <cellStyle name="Обычный 3 10 2 2 3 5" xfId="9629"/>
    <cellStyle name="Обычный 3 10 2 2 4" xfId="9630"/>
    <cellStyle name="Обычный 3 10 2 2 4 2" xfId="9631"/>
    <cellStyle name="Обычный 3 10 2 2 4 2 2" xfId="9632"/>
    <cellStyle name="Обычный 3 10 2 2 4 2 2 2" xfId="9633"/>
    <cellStyle name="Обычный 3 10 2 2 4 2 3" xfId="9634"/>
    <cellStyle name="Обычный 3 10 2 2 4 3" xfId="9635"/>
    <cellStyle name="Обычный 3 10 2 2 4 3 2" xfId="9636"/>
    <cellStyle name="Обычный 3 10 2 2 4 4" xfId="9637"/>
    <cellStyle name="Обычный 3 10 2 2 5" xfId="9638"/>
    <cellStyle name="Обычный 3 10 2 2 5 2" xfId="9639"/>
    <cellStyle name="Обычный 3 10 2 2 5 2 2" xfId="9640"/>
    <cellStyle name="Обычный 3 10 2 2 5 3" xfId="9641"/>
    <cellStyle name="Обычный 3 10 2 2 6" xfId="9642"/>
    <cellStyle name="Обычный 3 10 2 2 6 2" xfId="9643"/>
    <cellStyle name="Обычный 3 10 2 2 7" xfId="9644"/>
    <cellStyle name="Обычный 3 10 2 3" xfId="9645"/>
    <cellStyle name="Обычный 3 10 2 3 2" xfId="9646"/>
    <cellStyle name="Обычный 3 10 2 3 2 2" xfId="9647"/>
    <cellStyle name="Обычный 3 10 2 3 2 2 2" xfId="9648"/>
    <cellStyle name="Обычный 3 10 2 3 2 2 2 2" xfId="9649"/>
    <cellStyle name="Обычный 3 10 2 3 2 2 3" xfId="9650"/>
    <cellStyle name="Обычный 3 10 2 3 2 3" xfId="9651"/>
    <cellStyle name="Обычный 3 10 2 3 2 3 2" xfId="9652"/>
    <cellStyle name="Обычный 3 10 2 3 2 4" xfId="9653"/>
    <cellStyle name="Обычный 3 10 2 3 3" xfId="9654"/>
    <cellStyle name="Обычный 3 10 2 3 3 2" xfId="9655"/>
    <cellStyle name="Обычный 3 10 2 3 3 2 2" xfId="9656"/>
    <cellStyle name="Обычный 3 10 2 3 3 3" xfId="9657"/>
    <cellStyle name="Обычный 3 10 2 3 4" xfId="9658"/>
    <cellStyle name="Обычный 3 10 2 3 4 2" xfId="9659"/>
    <cellStyle name="Обычный 3 10 2 3 5" xfId="9660"/>
    <cellStyle name="Обычный 3 10 2 4" xfId="9661"/>
    <cellStyle name="Обычный 3 10 2 4 2" xfId="9662"/>
    <cellStyle name="Обычный 3 10 2 4 2 2" xfId="9663"/>
    <cellStyle name="Обычный 3 10 2 4 2 2 2" xfId="9664"/>
    <cellStyle name="Обычный 3 10 2 4 2 2 2 2" xfId="9665"/>
    <cellStyle name="Обычный 3 10 2 4 2 2 3" xfId="9666"/>
    <cellStyle name="Обычный 3 10 2 4 2 3" xfId="9667"/>
    <cellStyle name="Обычный 3 10 2 4 2 3 2" xfId="9668"/>
    <cellStyle name="Обычный 3 10 2 4 2 4" xfId="9669"/>
    <cellStyle name="Обычный 3 10 2 4 3" xfId="9670"/>
    <cellStyle name="Обычный 3 10 2 4 3 2" xfId="9671"/>
    <cellStyle name="Обычный 3 10 2 4 3 2 2" xfId="9672"/>
    <cellStyle name="Обычный 3 10 2 4 3 3" xfId="9673"/>
    <cellStyle name="Обычный 3 10 2 4 4" xfId="9674"/>
    <cellStyle name="Обычный 3 10 2 4 4 2" xfId="9675"/>
    <cellStyle name="Обычный 3 10 2 4 5" xfId="9676"/>
    <cellStyle name="Обычный 3 10 2 5" xfId="9677"/>
    <cellStyle name="Обычный 3 10 2 5 2" xfId="9678"/>
    <cellStyle name="Обычный 3 10 2 5 2 2" xfId="9679"/>
    <cellStyle name="Обычный 3 10 2 5 2 2 2" xfId="9680"/>
    <cellStyle name="Обычный 3 10 2 5 2 3" xfId="9681"/>
    <cellStyle name="Обычный 3 10 2 5 3" xfId="9682"/>
    <cellStyle name="Обычный 3 10 2 5 3 2" xfId="9683"/>
    <cellStyle name="Обычный 3 10 2 5 4" xfId="9684"/>
    <cellStyle name="Обычный 3 10 2 6" xfId="9685"/>
    <cellStyle name="Обычный 3 10 2 6 2" xfId="9686"/>
    <cellStyle name="Обычный 3 10 2 6 2 2" xfId="9687"/>
    <cellStyle name="Обычный 3 10 2 6 3" xfId="9688"/>
    <cellStyle name="Обычный 3 10 2 7" xfId="9689"/>
    <cellStyle name="Обычный 3 10 2 7 2" xfId="9690"/>
    <cellStyle name="Обычный 3 10 2 8" xfId="9691"/>
    <cellStyle name="Обычный 3 10 20" xfId="9692"/>
    <cellStyle name="Обычный 3 10 20 2" xfId="9693"/>
    <cellStyle name="Обычный 3 10 20 2 2" xfId="9694"/>
    <cellStyle name="Обычный 3 10 20 2 2 2" xfId="9695"/>
    <cellStyle name="Обычный 3 10 20 2 2 2 2" xfId="9696"/>
    <cellStyle name="Обычный 3 10 20 2 2 2 2 2" xfId="9697"/>
    <cellStyle name="Обычный 3 10 20 2 2 2 2 2 2" xfId="9698"/>
    <cellStyle name="Обычный 3 10 20 2 2 2 2 3" xfId="9699"/>
    <cellStyle name="Обычный 3 10 20 2 2 2 3" xfId="9700"/>
    <cellStyle name="Обычный 3 10 20 2 2 2 3 2" xfId="9701"/>
    <cellStyle name="Обычный 3 10 20 2 2 2 4" xfId="9702"/>
    <cellStyle name="Обычный 3 10 20 2 2 3" xfId="9703"/>
    <cellStyle name="Обычный 3 10 20 2 2 3 2" xfId="9704"/>
    <cellStyle name="Обычный 3 10 20 2 2 3 2 2" xfId="9705"/>
    <cellStyle name="Обычный 3 10 20 2 2 3 3" xfId="9706"/>
    <cellStyle name="Обычный 3 10 20 2 2 4" xfId="9707"/>
    <cellStyle name="Обычный 3 10 20 2 2 4 2" xfId="9708"/>
    <cellStyle name="Обычный 3 10 20 2 2 5" xfId="9709"/>
    <cellStyle name="Обычный 3 10 20 2 3" xfId="9710"/>
    <cellStyle name="Обычный 3 10 20 2 3 2" xfId="9711"/>
    <cellStyle name="Обычный 3 10 20 2 3 2 2" xfId="9712"/>
    <cellStyle name="Обычный 3 10 20 2 3 2 2 2" xfId="9713"/>
    <cellStyle name="Обычный 3 10 20 2 3 2 2 2 2" xfId="9714"/>
    <cellStyle name="Обычный 3 10 20 2 3 2 2 3" xfId="9715"/>
    <cellStyle name="Обычный 3 10 20 2 3 2 3" xfId="9716"/>
    <cellStyle name="Обычный 3 10 20 2 3 2 3 2" xfId="9717"/>
    <cellStyle name="Обычный 3 10 20 2 3 2 4" xfId="9718"/>
    <cellStyle name="Обычный 3 10 20 2 3 3" xfId="9719"/>
    <cellStyle name="Обычный 3 10 20 2 3 3 2" xfId="9720"/>
    <cellStyle name="Обычный 3 10 20 2 3 3 2 2" xfId="9721"/>
    <cellStyle name="Обычный 3 10 20 2 3 3 3" xfId="9722"/>
    <cellStyle name="Обычный 3 10 20 2 3 4" xfId="9723"/>
    <cellStyle name="Обычный 3 10 20 2 3 4 2" xfId="9724"/>
    <cellStyle name="Обычный 3 10 20 2 3 5" xfId="9725"/>
    <cellStyle name="Обычный 3 10 20 2 4" xfId="9726"/>
    <cellStyle name="Обычный 3 10 20 2 4 2" xfId="9727"/>
    <cellStyle name="Обычный 3 10 20 2 4 2 2" xfId="9728"/>
    <cellStyle name="Обычный 3 10 20 2 4 2 2 2" xfId="9729"/>
    <cellStyle name="Обычный 3 10 20 2 4 2 3" xfId="9730"/>
    <cellStyle name="Обычный 3 10 20 2 4 3" xfId="9731"/>
    <cellStyle name="Обычный 3 10 20 2 4 3 2" xfId="9732"/>
    <cellStyle name="Обычный 3 10 20 2 4 4" xfId="9733"/>
    <cellStyle name="Обычный 3 10 20 2 5" xfId="9734"/>
    <cellStyle name="Обычный 3 10 20 2 5 2" xfId="9735"/>
    <cellStyle name="Обычный 3 10 20 2 5 2 2" xfId="9736"/>
    <cellStyle name="Обычный 3 10 20 2 5 3" xfId="9737"/>
    <cellStyle name="Обычный 3 10 20 2 6" xfId="9738"/>
    <cellStyle name="Обычный 3 10 20 2 6 2" xfId="9739"/>
    <cellStyle name="Обычный 3 10 20 2 7" xfId="9740"/>
    <cellStyle name="Обычный 3 10 20 3" xfId="9741"/>
    <cellStyle name="Обычный 3 10 20 3 2" xfId="9742"/>
    <cellStyle name="Обычный 3 10 20 3 2 2" xfId="9743"/>
    <cellStyle name="Обычный 3 10 20 3 2 2 2" xfId="9744"/>
    <cellStyle name="Обычный 3 10 20 3 2 2 2 2" xfId="9745"/>
    <cellStyle name="Обычный 3 10 20 3 2 2 3" xfId="9746"/>
    <cellStyle name="Обычный 3 10 20 3 2 3" xfId="9747"/>
    <cellStyle name="Обычный 3 10 20 3 2 3 2" xfId="9748"/>
    <cellStyle name="Обычный 3 10 20 3 2 4" xfId="9749"/>
    <cellStyle name="Обычный 3 10 20 3 3" xfId="9750"/>
    <cellStyle name="Обычный 3 10 20 3 3 2" xfId="9751"/>
    <cellStyle name="Обычный 3 10 20 3 3 2 2" xfId="9752"/>
    <cellStyle name="Обычный 3 10 20 3 3 3" xfId="9753"/>
    <cellStyle name="Обычный 3 10 20 3 4" xfId="9754"/>
    <cellStyle name="Обычный 3 10 20 3 4 2" xfId="9755"/>
    <cellStyle name="Обычный 3 10 20 3 5" xfId="9756"/>
    <cellStyle name="Обычный 3 10 20 4" xfId="9757"/>
    <cellStyle name="Обычный 3 10 20 4 2" xfId="9758"/>
    <cellStyle name="Обычный 3 10 20 4 2 2" xfId="9759"/>
    <cellStyle name="Обычный 3 10 20 4 2 2 2" xfId="9760"/>
    <cellStyle name="Обычный 3 10 20 4 2 2 2 2" xfId="9761"/>
    <cellStyle name="Обычный 3 10 20 4 2 2 3" xfId="9762"/>
    <cellStyle name="Обычный 3 10 20 4 2 3" xfId="9763"/>
    <cellStyle name="Обычный 3 10 20 4 2 3 2" xfId="9764"/>
    <cellStyle name="Обычный 3 10 20 4 2 4" xfId="9765"/>
    <cellStyle name="Обычный 3 10 20 4 3" xfId="9766"/>
    <cellStyle name="Обычный 3 10 20 4 3 2" xfId="9767"/>
    <cellStyle name="Обычный 3 10 20 4 3 2 2" xfId="9768"/>
    <cellStyle name="Обычный 3 10 20 4 3 3" xfId="9769"/>
    <cellStyle name="Обычный 3 10 20 4 4" xfId="9770"/>
    <cellStyle name="Обычный 3 10 20 4 4 2" xfId="9771"/>
    <cellStyle name="Обычный 3 10 20 4 5" xfId="9772"/>
    <cellStyle name="Обычный 3 10 20 5" xfId="9773"/>
    <cellStyle name="Обычный 3 10 20 5 2" xfId="9774"/>
    <cellStyle name="Обычный 3 10 20 5 2 2" xfId="9775"/>
    <cellStyle name="Обычный 3 10 20 5 2 2 2" xfId="9776"/>
    <cellStyle name="Обычный 3 10 20 5 2 3" xfId="9777"/>
    <cellStyle name="Обычный 3 10 20 5 3" xfId="9778"/>
    <cellStyle name="Обычный 3 10 20 5 3 2" xfId="9779"/>
    <cellStyle name="Обычный 3 10 20 5 4" xfId="9780"/>
    <cellStyle name="Обычный 3 10 20 6" xfId="9781"/>
    <cellStyle name="Обычный 3 10 20 6 2" xfId="9782"/>
    <cellStyle name="Обычный 3 10 20 6 2 2" xfId="9783"/>
    <cellStyle name="Обычный 3 10 20 6 3" xfId="9784"/>
    <cellStyle name="Обычный 3 10 20 7" xfId="9785"/>
    <cellStyle name="Обычный 3 10 20 7 2" xfId="9786"/>
    <cellStyle name="Обычный 3 10 20 8" xfId="9787"/>
    <cellStyle name="Обычный 3 10 21" xfId="9788"/>
    <cellStyle name="Обычный 3 10 21 2" xfId="9789"/>
    <cellStyle name="Обычный 3 10 21 2 2" xfId="9790"/>
    <cellStyle name="Обычный 3 10 21 2 2 2" xfId="9791"/>
    <cellStyle name="Обычный 3 10 21 2 2 2 2" xfId="9792"/>
    <cellStyle name="Обычный 3 10 21 2 2 2 2 2" xfId="9793"/>
    <cellStyle name="Обычный 3 10 21 2 2 2 2 2 2" xfId="9794"/>
    <cellStyle name="Обычный 3 10 21 2 2 2 2 3" xfId="9795"/>
    <cellStyle name="Обычный 3 10 21 2 2 2 3" xfId="9796"/>
    <cellStyle name="Обычный 3 10 21 2 2 2 3 2" xfId="9797"/>
    <cellStyle name="Обычный 3 10 21 2 2 2 4" xfId="9798"/>
    <cellStyle name="Обычный 3 10 21 2 2 3" xfId="9799"/>
    <cellStyle name="Обычный 3 10 21 2 2 3 2" xfId="9800"/>
    <cellStyle name="Обычный 3 10 21 2 2 3 2 2" xfId="9801"/>
    <cellStyle name="Обычный 3 10 21 2 2 3 3" xfId="9802"/>
    <cellStyle name="Обычный 3 10 21 2 2 4" xfId="9803"/>
    <cellStyle name="Обычный 3 10 21 2 2 4 2" xfId="9804"/>
    <cellStyle name="Обычный 3 10 21 2 2 5" xfId="9805"/>
    <cellStyle name="Обычный 3 10 21 2 3" xfId="9806"/>
    <cellStyle name="Обычный 3 10 21 2 3 2" xfId="9807"/>
    <cellStyle name="Обычный 3 10 21 2 3 2 2" xfId="9808"/>
    <cellStyle name="Обычный 3 10 21 2 3 2 2 2" xfId="9809"/>
    <cellStyle name="Обычный 3 10 21 2 3 2 2 2 2" xfId="9810"/>
    <cellStyle name="Обычный 3 10 21 2 3 2 2 3" xfId="9811"/>
    <cellStyle name="Обычный 3 10 21 2 3 2 3" xfId="9812"/>
    <cellStyle name="Обычный 3 10 21 2 3 2 3 2" xfId="9813"/>
    <cellStyle name="Обычный 3 10 21 2 3 2 4" xfId="9814"/>
    <cellStyle name="Обычный 3 10 21 2 3 3" xfId="9815"/>
    <cellStyle name="Обычный 3 10 21 2 3 3 2" xfId="9816"/>
    <cellStyle name="Обычный 3 10 21 2 3 3 2 2" xfId="9817"/>
    <cellStyle name="Обычный 3 10 21 2 3 3 3" xfId="9818"/>
    <cellStyle name="Обычный 3 10 21 2 3 4" xfId="9819"/>
    <cellStyle name="Обычный 3 10 21 2 3 4 2" xfId="9820"/>
    <cellStyle name="Обычный 3 10 21 2 3 5" xfId="9821"/>
    <cellStyle name="Обычный 3 10 21 2 4" xfId="9822"/>
    <cellStyle name="Обычный 3 10 21 2 4 2" xfId="9823"/>
    <cellStyle name="Обычный 3 10 21 2 4 2 2" xfId="9824"/>
    <cellStyle name="Обычный 3 10 21 2 4 2 2 2" xfId="9825"/>
    <cellStyle name="Обычный 3 10 21 2 4 2 3" xfId="9826"/>
    <cellStyle name="Обычный 3 10 21 2 4 3" xfId="9827"/>
    <cellStyle name="Обычный 3 10 21 2 4 3 2" xfId="9828"/>
    <cellStyle name="Обычный 3 10 21 2 4 4" xfId="9829"/>
    <cellStyle name="Обычный 3 10 21 2 5" xfId="9830"/>
    <cellStyle name="Обычный 3 10 21 2 5 2" xfId="9831"/>
    <cellStyle name="Обычный 3 10 21 2 5 2 2" xfId="9832"/>
    <cellStyle name="Обычный 3 10 21 2 5 3" xfId="9833"/>
    <cellStyle name="Обычный 3 10 21 2 6" xfId="9834"/>
    <cellStyle name="Обычный 3 10 21 2 6 2" xfId="9835"/>
    <cellStyle name="Обычный 3 10 21 2 7" xfId="9836"/>
    <cellStyle name="Обычный 3 10 21 3" xfId="9837"/>
    <cellStyle name="Обычный 3 10 21 3 2" xfId="9838"/>
    <cellStyle name="Обычный 3 10 21 3 2 2" xfId="9839"/>
    <cellStyle name="Обычный 3 10 21 3 2 2 2" xfId="9840"/>
    <cellStyle name="Обычный 3 10 21 3 2 2 2 2" xfId="9841"/>
    <cellStyle name="Обычный 3 10 21 3 2 2 3" xfId="9842"/>
    <cellStyle name="Обычный 3 10 21 3 2 3" xfId="9843"/>
    <cellStyle name="Обычный 3 10 21 3 2 3 2" xfId="9844"/>
    <cellStyle name="Обычный 3 10 21 3 2 4" xfId="9845"/>
    <cellStyle name="Обычный 3 10 21 3 3" xfId="9846"/>
    <cellStyle name="Обычный 3 10 21 3 3 2" xfId="9847"/>
    <cellStyle name="Обычный 3 10 21 3 3 2 2" xfId="9848"/>
    <cellStyle name="Обычный 3 10 21 3 3 3" xfId="9849"/>
    <cellStyle name="Обычный 3 10 21 3 4" xfId="9850"/>
    <cellStyle name="Обычный 3 10 21 3 4 2" xfId="9851"/>
    <cellStyle name="Обычный 3 10 21 3 5" xfId="9852"/>
    <cellStyle name="Обычный 3 10 21 4" xfId="9853"/>
    <cellStyle name="Обычный 3 10 21 4 2" xfId="9854"/>
    <cellStyle name="Обычный 3 10 21 4 2 2" xfId="9855"/>
    <cellStyle name="Обычный 3 10 21 4 2 2 2" xfId="9856"/>
    <cellStyle name="Обычный 3 10 21 4 2 2 2 2" xfId="9857"/>
    <cellStyle name="Обычный 3 10 21 4 2 2 3" xfId="9858"/>
    <cellStyle name="Обычный 3 10 21 4 2 3" xfId="9859"/>
    <cellStyle name="Обычный 3 10 21 4 2 3 2" xfId="9860"/>
    <cellStyle name="Обычный 3 10 21 4 2 4" xfId="9861"/>
    <cellStyle name="Обычный 3 10 21 4 3" xfId="9862"/>
    <cellStyle name="Обычный 3 10 21 4 3 2" xfId="9863"/>
    <cellStyle name="Обычный 3 10 21 4 3 2 2" xfId="9864"/>
    <cellStyle name="Обычный 3 10 21 4 3 3" xfId="9865"/>
    <cellStyle name="Обычный 3 10 21 4 4" xfId="9866"/>
    <cellStyle name="Обычный 3 10 21 4 4 2" xfId="9867"/>
    <cellStyle name="Обычный 3 10 21 4 5" xfId="9868"/>
    <cellStyle name="Обычный 3 10 21 5" xfId="9869"/>
    <cellStyle name="Обычный 3 10 21 5 2" xfId="9870"/>
    <cellStyle name="Обычный 3 10 21 5 2 2" xfId="9871"/>
    <cellStyle name="Обычный 3 10 21 5 2 2 2" xfId="9872"/>
    <cellStyle name="Обычный 3 10 21 5 2 3" xfId="9873"/>
    <cellStyle name="Обычный 3 10 21 5 3" xfId="9874"/>
    <cellStyle name="Обычный 3 10 21 5 3 2" xfId="9875"/>
    <cellStyle name="Обычный 3 10 21 5 4" xfId="9876"/>
    <cellStyle name="Обычный 3 10 21 6" xfId="9877"/>
    <cellStyle name="Обычный 3 10 21 6 2" xfId="9878"/>
    <cellStyle name="Обычный 3 10 21 6 2 2" xfId="9879"/>
    <cellStyle name="Обычный 3 10 21 6 3" xfId="9880"/>
    <cellStyle name="Обычный 3 10 21 7" xfId="9881"/>
    <cellStyle name="Обычный 3 10 21 7 2" xfId="9882"/>
    <cellStyle name="Обычный 3 10 21 8" xfId="9883"/>
    <cellStyle name="Обычный 3 10 22" xfId="9884"/>
    <cellStyle name="Обычный 3 10 22 2" xfId="9885"/>
    <cellStyle name="Обычный 3 10 22 2 2" xfId="9886"/>
    <cellStyle name="Обычный 3 10 22 2 2 2" xfId="9887"/>
    <cellStyle name="Обычный 3 10 22 2 2 2 2" xfId="9888"/>
    <cellStyle name="Обычный 3 10 22 2 2 2 2 2" xfId="9889"/>
    <cellStyle name="Обычный 3 10 22 2 2 2 2 2 2" xfId="9890"/>
    <cellStyle name="Обычный 3 10 22 2 2 2 2 3" xfId="9891"/>
    <cellStyle name="Обычный 3 10 22 2 2 2 3" xfId="9892"/>
    <cellStyle name="Обычный 3 10 22 2 2 2 3 2" xfId="9893"/>
    <cellStyle name="Обычный 3 10 22 2 2 2 4" xfId="9894"/>
    <cellStyle name="Обычный 3 10 22 2 2 3" xfId="9895"/>
    <cellStyle name="Обычный 3 10 22 2 2 3 2" xfId="9896"/>
    <cellStyle name="Обычный 3 10 22 2 2 3 2 2" xfId="9897"/>
    <cellStyle name="Обычный 3 10 22 2 2 3 3" xfId="9898"/>
    <cellStyle name="Обычный 3 10 22 2 2 4" xfId="9899"/>
    <cellStyle name="Обычный 3 10 22 2 2 4 2" xfId="9900"/>
    <cellStyle name="Обычный 3 10 22 2 2 5" xfId="9901"/>
    <cellStyle name="Обычный 3 10 22 2 3" xfId="9902"/>
    <cellStyle name="Обычный 3 10 22 2 3 2" xfId="9903"/>
    <cellStyle name="Обычный 3 10 22 2 3 2 2" xfId="9904"/>
    <cellStyle name="Обычный 3 10 22 2 3 2 2 2" xfId="9905"/>
    <cellStyle name="Обычный 3 10 22 2 3 2 2 2 2" xfId="9906"/>
    <cellStyle name="Обычный 3 10 22 2 3 2 2 3" xfId="9907"/>
    <cellStyle name="Обычный 3 10 22 2 3 2 3" xfId="9908"/>
    <cellStyle name="Обычный 3 10 22 2 3 2 3 2" xfId="9909"/>
    <cellStyle name="Обычный 3 10 22 2 3 2 4" xfId="9910"/>
    <cellStyle name="Обычный 3 10 22 2 3 3" xfId="9911"/>
    <cellStyle name="Обычный 3 10 22 2 3 3 2" xfId="9912"/>
    <cellStyle name="Обычный 3 10 22 2 3 3 2 2" xfId="9913"/>
    <cellStyle name="Обычный 3 10 22 2 3 3 3" xfId="9914"/>
    <cellStyle name="Обычный 3 10 22 2 3 4" xfId="9915"/>
    <cellStyle name="Обычный 3 10 22 2 3 4 2" xfId="9916"/>
    <cellStyle name="Обычный 3 10 22 2 3 5" xfId="9917"/>
    <cellStyle name="Обычный 3 10 22 2 4" xfId="9918"/>
    <cellStyle name="Обычный 3 10 22 2 4 2" xfId="9919"/>
    <cellStyle name="Обычный 3 10 22 2 4 2 2" xfId="9920"/>
    <cellStyle name="Обычный 3 10 22 2 4 2 2 2" xfId="9921"/>
    <cellStyle name="Обычный 3 10 22 2 4 2 3" xfId="9922"/>
    <cellStyle name="Обычный 3 10 22 2 4 3" xfId="9923"/>
    <cellStyle name="Обычный 3 10 22 2 4 3 2" xfId="9924"/>
    <cellStyle name="Обычный 3 10 22 2 4 4" xfId="9925"/>
    <cellStyle name="Обычный 3 10 22 2 5" xfId="9926"/>
    <cellStyle name="Обычный 3 10 22 2 5 2" xfId="9927"/>
    <cellStyle name="Обычный 3 10 22 2 5 2 2" xfId="9928"/>
    <cellStyle name="Обычный 3 10 22 2 5 3" xfId="9929"/>
    <cellStyle name="Обычный 3 10 22 2 6" xfId="9930"/>
    <cellStyle name="Обычный 3 10 22 2 6 2" xfId="9931"/>
    <cellStyle name="Обычный 3 10 22 2 7" xfId="9932"/>
    <cellStyle name="Обычный 3 10 22 3" xfId="9933"/>
    <cellStyle name="Обычный 3 10 22 3 2" xfId="9934"/>
    <cellStyle name="Обычный 3 10 22 3 2 2" xfId="9935"/>
    <cellStyle name="Обычный 3 10 22 3 2 2 2" xfId="9936"/>
    <cellStyle name="Обычный 3 10 22 3 2 2 2 2" xfId="9937"/>
    <cellStyle name="Обычный 3 10 22 3 2 2 3" xfId="9938"/>
    <cellStyle name="Обычный 3 10 22 3 2 3" xfId="9939"/>
    <cellStyle name="Обычный 3 10 22 3 2 3 2" xfId="9940"/>
    <cellStyle name="Обычный 3 10 22 3 2 4" xfId="9941"/>
    <cellStyle name="Обычный 3 10 22 3 3" xfId="9942"/>
    <cellStyle name="Обычный 3 10 22 3 3 2" xfId="9943"/>
    <cellStyle name="Обычный 3 10 22 3 3 2 2" xfId="9944"/>
    <cellStyle name="Обычный 3 10 22 3 3 3" xfId="9945"/>
    <cellStyle name="Обычный 3 10 22 3 4" xfId="9946"/>
    <cellStyle name="Обычный 3 10 22 3 4 2" xfId="9947"/>
    <cellStyle name="Обычный 3 10 22 3 5" xfId="9948"/>
    <cellStyle name="Обычный 3 10 22 4" xfId="9949"/>
    <cellStyle name="Обычный 3 10 22 4 2" xfId="9950"/>
    <cellStyle name="Обычный 3 10 22 4 2 2" xfId="9951"/>
    <cellStyle name="Обычный 3 10 22 4 2 2 2" xfId="9952"/>
    <cellStyle name="Обычный 3 10 22 4 2 2 2 2" xfId="9953"/>
    <cellStyle name="Обычный 3 10 22 4 2 2 3" xfId="9954"/>
    <cellStyle name="Обычный 3 10 22 4 2 3" xfId="9955"/>
    <cellStyle name="Обычный 3 10 22 4 2 3 2" xfId="9956"/>
    <cellStyle name="Обычный 3 10 22 4 2 4" xfId="9957"/>
    <cellStyle name="Обычный 3 10 22 4 3" xfId="9958"/>
    <cellStyle name="Обычный 3 10 22 4 3 2" xfId="9959"/>
    <cellStyle name="Обычный 3 10 22 4 3 2 2" xfId="9960"/>
    <cellStyle name="Обычный 3 10 22 4 3 3" xfId="9961"/>
    <cellStyle name="Обычный 3 10 22 4 4" xfId="9962"/>
    <cellStyle name="Обычный 3 10 22 4 4 2" xfId="9963"/>
    <cellStyle name="Обычный 3 10 22 4 5" xfId="9964"/>
    <cellStyle name="Обычный 3 10 22 5" xfId="9965"/>
    <cellStyle name="Обычный 3 10 22 5 2" xfId="9966"/>
    <cellStyle name="Обычный 3 10 22 5 2 2" xfId="9967"/>
    <cellStyle name="Обычный 3 10 22 5 2 2 2" xfId="9968"/>
    <cellStyle name="Обычный 3 10 22 5 2 3" xfId="9969"/>
    <cellStyle name="Обычный 3 10 22 5 3" xfId="9970"/>
    <cellStyle name="Обычный 3 10 22 5 3 2" xfId="9971"/>
    <cellStyle name="Обычный 3 10 22 5 4" xfId="9972"/>
    <cellStyle name="Обычный 3 10 22 6" xfId="9973"/>
    <cellStyle name="Обычный 3 10 22 6 2" xfId="9974"/>
    <cellStyle name="Обычный 3 10 22 6 2 2" xfId="9975"/>
    <cellStyle name="Обычный 3 10 22 6 3" xfId="9976"/>
    <cellStyle name="Обычный 3 10 22 7" xfId="9977"/>
    <cellStyle name="Обычный 3 10 22 7 2" xfId="9978"/>
    <cellStyle name="Обычный 3 10 22 8" xfId="9979"/>
    <cellStyle name="Обычный 3 10 23" xfId="9980"/>
    <cellStyle name="Обычный 3 10 23 2" xfId="9981"/>
    <cellStyle name="Обычный 3 10 23 2 2" xfId="9982"/>
    <cellStyle name="Обычный 3 10 23 2 2 2" xfId="9983"/>
    <cellStyle name="Обычный 3 10 23 2 2 2 2" xfId="9984"/>
    <cellStyle name="Обычный 3 10 23 2 2 2 2 2" xfId="9985"/>
    <cellStyle name="Обычный 3 10 23 2 2 2 2 2 2" xfId="9986"/>
    <cellStyle name="Обычный 3 10 23 2 2 2 2 3" xfId="9987"/>
    <cellStyle name="Обычный 3 10 23 2 2 2 3" xfId="9988"/>
    <cellStyle name="Обычный 3 10 23 2 2 2 3 2" xfId="9989"/>
    <cellStyle name="Обычный 3 10 23 2 2 2 4" xfId="9990"/>
    <cellStyle name="Обычный 3 10 23 2 2 3" xfId="9991"/>
    <cellStyle name="Обычный 3 10 23 2 2 3 2" xfId="9992"/>
    <cellStyle name="Обычный 3 10 23 2 2 3 2 2" xfId="9993"/>
    <cellStyle name="Обычный 3 10 23 2 2 3 3" xfId="9994"/>
    <cellStyle name="Обычный 3 10 23 2 2 4" xfId="9995"/>
    <cellStyle name="Обычный 3 10 23 2 2 4 2" xfId="9996"/>
    <cellStyle name="Обычный 3 10 23 2 2 5" xfId="9997"/>
    <cellStyle name="Обычный 3 10 23 2 3" xfId="9998"/>
    <cellStyle name="Обычный 3 10 23 2 3 2" xfId="9999"/>
    <cellStyle name="Обычный 3 10 23 2 3 2 2" xfId="10000"/>
    <cellStyle name="Обычный 3 10 23 2 3 2 2 2" xfId="10001"/>
    <cellStyle name="Обычный 3 10 23 2 3 2 2 2 2" xfId="10002"/>
    <cellStyle name="Обычный 3 10 23 2 3 2 2 3" xfId="10003"/>
    <cellStyle name="Обычный 3 10 23 2 3 2 3" xfId="10004"/>
    <cellStyle name="Обычный 3 10 23 2 3 2 3 2" xfId="10005"/>
    <cellStyle name="Обычный 3 10 23 2 3 2 4" xfId="10006"/>
    <cellStyle name="Обычный 3 10 23 2 3 3" xfId="10007"/>
    <cellStyle name="Обычный 3 10 23 2 3 3 2" xfId="10008"/>
    <cellStyle name="Обычный 3 10 23 2 3 3 2 2" xfId="10009"/>
    <cellStyle name="Обычный 3 10 23 2 3 3 3" xfId="10010"/>
    <cellStyle name="Обычный 3 10 23 2 3 4" xfId="10011"/>
    <cellStyle name="Обычный 3 10 23 2 3 4 2" xfId="10012"/>
    <cellStyle name="Обычный 3 10 23 2 3 5" xfId="10013"/>
    <cellStyle name="Обычный 3 10 23 2 4" xfId="10014"/>
    <cellStyle name="Обычный 3 10 23 2 4 2" xfId="10015"/>
    <cellStyle name="Обычный 3 10 23 2 4 2 2" xfId="10016"/>
    <cellStyle name="Обычный 3 10 23 2 4 2 2 2" xfId="10017"/>
    <cellStyle name="Обычный 3 10 23 2 4 2 3" xfId="10018"/>
    <cellStyle name="Обычный 3 10 23 2 4 3" xfId="10019"/>
    <cellStyle name="Обычный 3 10 23 2 4 3 2" xfId="10020"/>
    <cellStyle name="Обычный 3 10 23 2 4 4" xfId="10021"/>
    <cellStyle name="Обычный 3 10 23 2 5" xfId="10022"/>
    <cellStyle name="Обычный 3 10 23 2 5 2" xfId="10023"/>
    <cellStyle name="Обычный 3 10 23 2 5 2 2" xfId="10024"/>
    <cellStyle name="Обычный 3 10 23 2 5 3" xfId="10025"/>
    <cellStyle name="Обычный 3 10 23 2 6" xfId="10026"/>
    <cellStyle name="Обычный 3 10 23 2 6 2" xfId="10027"/>
    <cellStyle name="Обычный 3 10 23 2 7" xfId="10028"/>
    <cellStyle name="Обычный 3 10 23 3" xfId="10029"/>
    <cellStyle name="Обычный 3 10 23 3 2" xfId="10030"/>
    <cellStyle name="Обычный 3 10 23 3 2 2" xfId="10031"/>
    <cellStyle name="Обычный 3 10 23 3 2 2 2" xfId="10032"/>
    <cellStyle name="Обычный 3 10 23 3 2 2 2 2" xfId="10033"/>
    <cellStyle name="Обычный 3 10 23 3 2 2 3" xfId="10034"/>
    <cellStyle name="Обычный 3 10 23 3 2 3" xfId="10035"/>
    <cellStyle name="Обычный 3 10 23 3 2 3 2" xfId="10036"/>
    <cellStyle name="Обычный 3 10 23 3 2 4" xfId="10037"/>
    <cellStyle name="Обычный 3 10 23 3 3" xfId="10038"/>
    <cellStyle name="Обычный 3 10 23 3 3 2" xfId="10039"/>
    <cellStyle name="Обычный 3 10 23 3 3 2 2" xfId="10040"/>
    <cellStyle name="Обычный 3 10 23 3 3 3" xfId="10041"/>
    <cellStyle name="Обычный 3 10 23 3 4" xfId="10042"/>
    <cellStyle name="Обычный 3 10 23 3 4 2" xfId="10043"/>
    <cellStyle name="Обычный 3 10 23 3 5" xfId="10044"/>
    <cellStyle name="Обычный 3 10 23 4" xfId="10045"/>
    <cellStyle name="Обычный 3 10 23 4 2" xfId="10046"/>
    <cellStyle name="Обычный 3 10 23 4 2 2" xfId="10047"/>
    <cellStyle name="Обычный 3 10 23 4 2 2 2" xfId="10048"/>
    <cellStyle name="Обычный 3 10 23 4 2 2 2 2" xfId="10049"/>
    <cellStyle name="Обычный 3 10 23 4 2 2 3" xfId="10050"/>
    <cellStyle name="Обычный 3 10 23 4 2 3" xfId="10051"/>
    <cellStyle name="Обычный 3 10 23 4 2 3 2" xfId="10052"/>
    <cellStyle name="Обычный 3 10 23 4 2 4" xfId="10053"/>
    <cellStyle name="Обычный 3 10 23 4 3" xfId="10054"/>
    <cellStyle name="Обычный 3 10 23 4 3 2" xfId="10055"/>
    <cellStyle name="Обычный 3 10 23 4 3 2 2" xfId="10056"/>
    <cellStyle name="Обычный 3 10 23 4 3 3" xfId="10057"/>
    <cellStyle name="Обычный 3 10 23 4 4" xfId="10058"/>
    <cellStyle name="Обычный 3 10 23 4 4 2" xfId="10059"/>
    <cellStyle name="Обычный 3 10 23 4 5" xfId="10060"/>
    <cellStyle name="Обычный 3 10 23 5" xfId="10061"/>
    <cellStyle name="Обычный 3 10 23 5 2" xfId="10062"/>
    <cellStyle name="Обычный 3 10 23 5 2 2" xfId="10063"/>
    <cellStyle name="Обычный 3 10 23 5 2 2 2" xfId="10064"/>
    <cellStyle name="Обычный 3 10 23 5 2 3" xfId="10065"/>
    <cellStyle name="Обычный 3 10 23 5 3" xfId="10066"/>
    <cellStyle name="Обычный 3 10 23 5 3 2" xfId="10067"/>
    <cellStyle name="Обычный 3 10 23 5 4" xfId="10068"/>
    <cellStyle name="Обычный 3 10 23 6" xfId="10069"/>
    <cellStyle name="Обычный 3 10 23 6 2" xfId="10070"/>
    <cellStyle name="Обычный 3 10 23 6 2 2" xfId="10071"/>
    <cellStyle name="Обычный 3 10 23 6 3" xfId="10072"/>
    <cellStyle name="Обычный 3 10 23 7" xfId="10073"/>
    <cellStyle name="Обычный 3 10 23 7 2" xfId="10074"/>
    <cellStyle name="Обычный 3 10 23 8" xfId="10075"/>
    <cellStyle name="Обычный 3 10 24" xfId="10076"/>
    <cellStyle name="Обычный 3 10 24 2" xfId="10077"/>
    <cellStyle name="Обычный 3 10 24 2 2" xfId="10078"/>
    <cellStyle name="Обычный 3 10 24 2 2 2" xfId="10079"/>
    <cellStyle name="Обычный 3 10 24 2 2 2 2" xfId="10080"/>
    <cellStyle name="Обычный 3 10 24 2 2 2 2 2" xfId="10081"/>
    <cellStyle name="Обычный 3 10 24 2 2 2 2 2 2" xfId="10082"/>
    <cellStyle name="Обычный 3 10 24 2 2 2 2 3" xfId="10083"/>
    <cellStyle name="Обычный 3 10 24 2 2 2 3" xfId="10084"/>
    <cellStyle name="Обычный 3 10 24 2 2 2 3 2" xfId="10085"/>
    <cellStyle name="Обычный 3 10 24 2 2 2 4" xfId="10086"/>
    <cellStyle name="Обычный 3 10 24 2 2 3" xfId="10087"/>
    <cellStyle name="Обычный 3 10 24 2 2 3 2" xfId="10088"/>
    <cellStyle name="Обычный 3 10 24 2 2 3 2 2" xfId="10089"/>
    <cellStyle name="Обычный 3 10 24 2 2 3 3" xfId="10090"/>
    <cellStyle name="Обычный 3 10 24 2 2 4" xfId="10091"/>
    <cellStyle name="Обычный 3 10 24 2 2 4 2" xfId="10092"/>
    <cellStyle name="Обычный 3 10 24 2 2 5" xfId="10093"/>
    <cellStyle name="Обычный 3 10 24 2 3" xfId="10094"/>
    <cellStyle name="Обычный 3 10 24 2 3 2" xfId="10095"/>
    <cellStyle name="Обычный 3 10 24 2 3 2 2" xfId="10096"/>
    <cellStyle name="Обычный 3 10 24 2 3 2 2 2" xfId="10097"/>
    <cellStyle name="Обычный 3 10 24 2 3 2 2 2 2" xfId="10098"/>
    <cellStyle name="Обычный 3 10 24 2 3 2 2 3" xfId="10099"/>
    <cellStyle name="Обычный 3 10 24 2 3 2 3" xfId="10100"/>
    <cellStyle name="Обычный 3 10 24 2 3 2 3 2" xfId="10101"/>
    <cellStyle name="Обычный 3 10 24 2 3 2 4" xfId="10102"/>
    <cellStyle name="Обычный 3 10 24 2 3 3" xfId="10103"/>
    <cellStyle name="Обычный 3 10 24 2 3 3 2" xfId="10104"/>
    <cellStyle name="Обычный 3 10 24 2 3 3 2 2" xfId="10105"/>
    <cellStyle name="Обычный 3 10 24 2 3 3 3" xfId="10106"/>
    <cellStyle name="Обычный 3 10 24 2 3 4" xfId="10107"/>
    <cellStyle name="Обычный 3 10 24 2 3 4 2" xfId="10108"/>
    <cellStyle name="Обычный 3 10 24 2 3 5" xfId="10109"/>
    <cellStyle name="Обычный 3 10 24 2 4" xfId="10110"/>
    <cellStyle name="Обычный 3 10 24 2 4 2" xfId="10111"/>
    <cellStyle name="Обычный 3 10 24 2 4 2 2" xfId="10112"/>
    <cellStyle name="Обычный 3 10 24 2 4 2 2 2" xfId="10113"/>
    <cellStyle name="Обычный 3 10 24 2 4 2 3" xfId="10114"/>
    <cellStyle name="Обычный 3 10 24 2 4 3" xfId="10115"/>
    <cellStyle name="Обычный 3 10 24 2 4 3 2" xfId="10116"/>
    <cellStyle name="Обычный 3 10 24 2 4 4" xfId="10117"/>
    <cellStyle name="Обычный 3 10 24 2 5" xfId="10118"/>
    <cellStyle name="Обычный 3 10 24 2 5 2" xfId="10119"/>
    <cellStyle name="Обычный 3 10 24 2 5 2 2" xfId="10120"/>
    <cellStyle name="Обычный 3 10 24 2 5 3" xfId="10121"/>
    <cellStyle name="Обычный 3 10 24 2 6" xfId="10122"/>
    <cellStyle name="Обычный 3 10 24 2 6 2" xfId="10123"/>
    <cellStyle name="Обычный 3 10 24 2 7" xfId="10124"/>
    <cellStyle name="Обычный 3 10 24 3" xfId="10125"/>
    <cellStyle name="Обычный 3 10 24 3 2" xfId="10126"/>
    <cellStyle name="Обычный 3 10 24 3 2 2" xfId="10127"/>
    <cellStyle name="Обычный 3 10 24 3 2 2 2" xfId="10128"/>
    <cellStyle name="Обычный 3 10 24 3 2 2 2 2" xfId="10129"/>
    <cellStyle name="Обычный 3 10 24 3 2 2 3" xfId="10130"/>
    <cellStyle name="Обычный 3 10 24 3 2 3" xfId="10131"/>
    <cellStyle name="Обычный 3 10 24 3 2 3 2" xfId="10132"/>
    <cellStyle name="Обычный 3 10 24 3 2 4" xfId="10133"/>
    <cellStyle name="Обычный 3 10 24 3 3" xfId="10134"/>
    <cellStyle name="Обычный 3 10 24 3 3 2" xfId="10135"/>
    <cellStyle name="Обычный 3 10 24 3 3 2 2" xfId="10136"/>
    <cellStyle name="Обычный 3 10 24 3 3 3" xfId="10137"/>
    <cellStyle name="Обычный 3 10 24 3 4" xfId="10138"/>
    <cellStyle name="Обычный 3 10 24 3 4 2" xfId="10139"/>
    <cellStyle name="Обычный 3 10 24 3 5" xfId="10140"/>
    <cellStyle name="Обычный 3 10 24 4" xfId="10141"/>
    <cellStyle name="Обычный 3 10 24 4 2" xfId="10142"/>
    <cellStyle name="Обычный 3 10 24 4 2 2" xfId="10143"/>
    <cellStyle name="Обычный 3 10 24 4 2 2 2" xfId="10144"/>
    <cellStyle name="Обычный 3 10 24 4 2 2 2 2" xfId="10145"/>
    <cellStyle name="Обычный 3 10 24 4 2 2 3" xfId="10146"/>
    <cellStyle name="Обычный 3 10 24 4 2 3" xfId="10147"/>
    <cellStyle name="Обычный 3 10 24 4 2 3 2" xfId="10148"/>
    <cellStyle name="Обычный 3 10 24 4 2 4" xfId="10149"/>
    <cellStyle name="Обычный 3 10 24 4 3" xfId="10150"/>
    <cellStyle name="Обычный 3 10 24 4 3 2" xfId="10151"/>
    <cellStyle name="Обычный 3 10 24 4 3 2 2" xfId="10152"/>
    <cellStyle name="Обычный 3 10 24 4 3 3" xfId="10153"/>
    <cellStyle name="Обычный 3 10 24 4 4" xfId="10154"/>
    <cellStyle name="Обычный 3 10 24 4 4 2" xfId="10155"/>
    <cellStyle name="Обычный 3 10 24 4 5" xfId="10156"/>
    <cellStyle name="Обычный 3 10 24 5" xfId="10157"/>
    <cellStyle name="Обычный 3 10 24 5 2" xfId="10158"/>
    <cellStyle name="Обычный 3 10 24 5 2 2" xfId="10159"/>
    <cellStyle name="Обычный 3 10 24 5 2 2 2" xfId="10160"/>
    <cellStyle name="Обычный 3 10 24 5 2 3" xfId="10161"/>
    <cellStyle name="Обычный 3 10 24 5 3" xfId="10162"/>
    <cellStyle name="Обычный 3 10 24 5 3 2" xfId="10163"/>
    <cellStyle name="Обычный 3 10 24 5 4" xfId="10164"/>
    <cellStyle name="Обычный 3 10 24 6" xfId="10165"/>
    <cellStyle name="Обычный 3 10 24 6 2" xfId="10166"/>
    <cellStyle name="Обычный 3 10 24 6 2 2" xfId="10167"/>
    <cellStyle name="Обычный 3 10 24 6 3" xfId="10168"/>
    <cellStyle name="Обычный 3 10 24 7" xfId="10169"/>
    <cellStyle name="Обычный 3 10 24 7 2" xfId="10170"/>
    <cellStyle name="Обычный 3 10 24 8" xfId="10171"/>
    <cellStyle name="Обычный 3 10 25" xfId="10172"/>
    <cellStyle name="Обычный 3 10 25 2" xfId="10173"/>
    <cellStyle name="Обычный 3 10 25 2 2" xfId="10174"/>
    <cellStyle name="Обычный 3 10 25 2 2 2" xfId="10175"/>
    <cellStyle name="Обычный 3 10 25 2 2 2 2" xfId="10176"/>
    <cellStyle name="Обычный 3 10 25 2 2 2 2 2" xfId="10177"/>
    <cellStyle name="Обычный 3 10 25 2 2 2 2 2 2" xfId="10178"/>
    <cellStyle name="Обычный 3 10 25 2 2 2 2 3" xfId="10179"/>
    <cellStyle name="Обычный 3 10 25 2 2 2 3" xfId="10180"/>
    <cellStyle name="Обычный 3 10 25 2 2 2 3 2" xfId="10181"/>
    <cellStyle name="Обычный 3 10 25 2 2 2 4" xfId="10182"/>
    <cellStyle name="Обычный 3 10 25 2 2 3" xfId="10183"/>
    <cellStyle name="Обычный 3 10 25 2 2 3 2" xfId="10184"/>
    <cellStyle name="Обычный 3 10 25 2 2 3 2 2" xfId="10185"/>
    <cellStyle name="Обычный 3 10 25 2 2 3 3" xfId="10186"/>
    <cellStyle name="Обычный 3 10 25 2 2 4" xfId="10187"/>
    <cellStyle name="Обычный 3 10 25 2 2 4 2" xfId="10188"/>
    <cellStyle name="Обычный 3 10 25 2 2 5" xfId="10189"/>
    <cellStyle name="Обычный 3 10 25 2 3" xfId="10190"/>
    <cellStyle name="Обычный 3 10 25 2 3 2" xfId="10191"/>
    <cellStyle name="Обычный 3 10 25 2 3 2 2" xfId="10192"/>
    <cellStyle name="Обычный 3 10 25 2 3 2 2 2" xfId="10193"/>
    <cellStyle name="Обычный 3 10 25 2 3 2 2 2 2" xfId="10194"/>
    <cellStyle name="Обычный 3 10 25 2 3 2 2 3" xfId="10195"/>
    <cellStyle name="Обычный 3 10 25 2 3 2 3" xfId="10196"/>
    <cellStyle name="Обычный 3 10 25 2 3 2 3 2" xfId="10197"/>
    <cellStyle name="Обычный 3 10 25 2 3 2 4" xfId="10198"/>
    <cellStyle name="Обычный 3 10 25 2 3 3" xfId="10199"/>
    <cellStyle name="Обычный 3 10 25 2 3 3 2" xfId="10200"/>
    <cellStyle name="Обычный 3 10 25 2 3 3 2 2" xfId="10201"/>
    <cellStyle name="Обычный 3 10 25 2 3 3 3" xfId="10202"/>
    <cellStyle name="Обычный 3 10 25 2 3 4" xfId="10203"/>
    <cellStyle name="Обычный 3 10 25 2 3 4 2" xfId="10204"/>
    <cellStyle name="Обычный 3 10 25 2 3 5" xfId="10205"/>
    <cellStyle name="Обычный 3 10 25 2 4" xfId="10206"/>
    <cellStyle name="Обычный 3 10 25 2 4 2" xfId="10207"/>
    <cellStyle name="Обычный 3 10 25 2 4 2 2" xfId="10208"/>
    <cellStyle name="Обычный 3 10 25 2 4 2 2 2" xfId="10209"/>
    <cellStyle name="Обычный 3 10 25 2 4 2 3" xfId="10210"/>
    <cellStyle name="Обычный 3 10 25 2 4 3" xfId="10211"/>
    <cellStyle name="Обычный 3 10 25 2 4 3 2" xfId="10212"/>
    <cellStyle name="Обычный 3 10 25 2 4 4" xfId="10213"/>
    <cellStyle name="Обычный 3 10 25 2 5" xfId="10214"/>
    <cellStyle name="Обычный 3 10 25 2 5 2" xfId="10215"/>
    <cellStyle name="Обычный 3 10 25 2 5 2 2" xfId="10216"/>
    <cellStyle name="Обычный 3 10 25 2 5 3" xfId="10217"/>
    <cellStyle name="Обычный 3 10 25 2 6" xfId="10218"/>
    <cellStyle name="Обычный 3 10 25 2 6 2" xfId="10219"/>
    <cellStyle name="Обычный 3 10 25 2 7" xfId="10220"/>
    <cellStyle name="Обычный 3 10 25 3" xfId="10221"/>
    <cellStyle name="Обычный 3 10 25 3 2" xfId="10222"/>
    <cellStyle name="Обычный 3 10 25 3 2 2" xfId="10223"/>
    <cellStyle name="Обычный 3 10 25 3 2 2 2" xfId="10224"/>
    <cellStyle name="Обычный 3 10 25 3 2 2 2 2" xfId="10225"/>
    <cellStyle name="Обычный 3 10 25 3 2 2 3" xfId="10226"/>
    <cellStyle name="Обычный 3 10 25 3 2 3" xfId="10227"/>
    <cellStyle name="Обычный 3 10 25 3 2 3 2" xfId="10228"/>
    <cellStyle name="Обычный 3 10 25 3 2 4" xfId="10229"/>
    <cellStyle name="Обычный 3 10 25 3 3" xfId="10230"/>
    <cellStyle name="Обычный 3 10 25 3 3 2" xfId="10231"/>
    <cellStyle name="Обычный 3 10 25 3 3 2 2" xfId="10232"/>
    <cellStyle name="Обычный 3 10 25 3 3 3" xfId="10233"/>
    <cellStyle name="Обычный 3 10 25 3 4" xfId="10234"/>
    <cellStyle name="Обычный 3 10 25 3 4 2" xfId="10235"/>
    <cellStyle name="Обычный 3 10 25 3 5" xfId="10236"/>
    <cellStyle name="Обычный 3 10 25 4" xfId="10237"/>
    <cellStyle name="Обычный 3 10 25 4 2" xfId="10238"/>
    <cellStyle name="Обычный 3 10 25 4 2 2" xfId="10239"/>
    <cellStyle name="Обычный 3 10 25 4 2 2 2" xfId="10240"/>
    <cellStyle name="Обычный 3 10 25 4 2 2 2 2" xfId="10241"/>
    <cellStyle name="Обычный 3 10 25 4 2 2 3" xfId="10242"/>
    <cellStyle name="Обычный 3 10 25 4 2 3" xfId="10243"/>
    <cellStyle name="Обычный 3 10 25 4 2 3 2" xfId="10244"/>
    <cellStyle name="Обычный 3 10 25 4 2 4" xfId="10245"/>
    <cellStyle name="Обычный 3 10 25 4 3" xfId="10246"/>
    <cellStyle name="Обычный 3 10 25 4 3 2" xfId="10247"/>
    <cellStyle name="Обычный 3 10 25 4 3 2 2" xfId="10248"/>
    <cellStyle name="Обычный 3 10 25 4 3 3" xfId="10249"/>
    <cellStyle name="Обычный 3 10 25 4 4" xfId="10250"/>
    <cellStyle name="Обычный 3 10 25 4 4 2" xfId="10251"/>
    <cellStyle name="Обычный 3 10 25 4 5" xfId="10252"/>
    <cellStyle name="Обычный 3 10 25 5" xfId="10253"/>
    <cellStyle name="Обычный 3 10 25 5 2" xfId="10254"/>
    <cellStyle name="Обычный 3 10 25 5 2 2" xfId="10255"/>
    <cellStyle name="Обычный 3 10 25 5 2 2 2" xfId="10256"/>
    <cellStyle name="Обычный 3 10 25 5 2 3" xfId="10257"/>
    <cellStyle name="Обычный 3 10 25 5 3" xfId="10258"/>
    <cellStyle name="Обычный 3 10 25 5 3 2" xfId="10259"/>
    <cellStyle name="Обычный 3 10 25 5 4" xfId="10260"/>
    <cellStyle name="Обычный 3 10 25 6" xfId="10261"/>
    <cellStyle name="Обычный 3 10 25 6 2" xfId="10262"/>
    <cellStyle name="Обычный 3 10 25 6 2 2" xfId="10263"/>
    <cellStyle name="Обычный 3 10 25 6 3" xfId="10264"/>
    <cellStyle name="Обычный 3 10 25 7" xfId="10265"/>
    <cellStyle name="Обычный 3 10 25 7 2" xfId="10266"/>
    <cellStyle name="Обычный 3 10 25 8" xfId="10267"/>
    <cellStyle name="Обычный 3 10 26" xfId="10268"/>
    <cellStyle name="Обычный 3 10 26 2" xfId="10269"/>
    <cellStyle name="Обычный 3 10 26 2 2" xfId="10270"/>
    <cellStyle name="Обычный 3 10 26 2 2 2" xfId="10271"/>
    <cellStyle name="Обычный 3 10 26 2 2 2 2" xfId="10272"/>
    <cellStyle name="Обычный 3 10 26 2 2 2 2 2" xfId="10273"/>
    <cellStyle name="Обычный 3 10 26 2 2 2 2 2 2" xfId="10274"/>
    <cellStyle name="Обычный 3 10 26 2 2 2 2 3" xfId="10275"/>
    <cellStyle name="Обычный 3 10 26 2 2 2 3" xfId="10276"/>
    <cellStyle name="Обычный 3 10 26 2 2 2 3 2" xfId="10277"/>
    <cellStyle name="Обычный 3 10 26 2 2 2 4" xfId="10278"/>
    <cellStyle name="Обычный 3 10 26 2 2 3" xfId="10279"/>
    <cellStyle name="Обычный 3 10 26 2 2 3 2" xfId="10280"/>
    <cellStyle name="Обычный 3 10 26 2 2 3 2 2" xfId="10281"/>
    <cellStyle name="Обычный 3 10 26 2 2 3 3" xfId="10282"/>
    <cellStyle name="Обычный 3 10 26 2 2 4" xfId="10283"/>
    <cellStyle name="Обычный 3 10 26 2 2 4 2" xfId="10284"/>
    <cellStyle name="Обычный 3 10 26 2 2 5" xfId="10285"/>
    <cellStyle name="Обычный 3 10 26 2 3" xfId="10286"/>
    <cellStyle name="Обычный 3 10 26 2 3 2" xfId="10287"/>
    <cellStyle name="Обычный 3 10 26 2 3 2 2" xfId="10288"/>
    <cellStyle name="Обычный 3 10 26 2 3 2 2 2" xfId="10289"/>
    <cellStyle name="Обычный 3 10 26 2 3 2 2 2 2" xfId="10290"/>
    <cellStyle name="Обычный 3 10 26 2 3 2 2 3" xfId="10291"/>
    <cellStyle name="Обычный 3 10 26 2 3 2 3" xfId="10292"/>
    <cellStyle name="Обычный 3 10 26 2 3 2 3 2" xfId="10293"/>
    <cellStyle name="Обычный 3 10 26 2 3 2 4" xfId="10294"/>
    <cellStyle name="Обычный 3 10 26 2 3 3" xfId="10295"/>
    <cellStyle name="Обычный 3 10 26 2 3 3 2" xfId="10296"/>
    <cellStyle name="Обычный 3 10 26 2 3 3 2 2" xfId="10297"/>
    <cellStyle name="Обычный 3 10 26 2 3 3 3" xfId="10298"/>
    <cellStyle name="Обычный 3 10 26 2 3 4" xfId="10299"/>
    <cellStyle name="Обычный 3 10 26 2 3 4 2" xfId="10300"/>
    <cellStyle name="Обычный 3 10 26 2 3 5" xfId="10301"/>
    <cellStyle name="Обычный 3 10 26 2 4" xfId="10302"/>
    <cellStyle name="Обычный 3 10 26 2 4 2" xfId="10303"/>
    <cellStyle name="Обычный 3 10 26 2 4 2 2" xfId="10304"/>
    <cellStyle name="Обычный 3 10 26 2 4 2 2 2" xfId="10305"/>
    <cellStyle name="Обычный 3 10 26 2 4 2 3" xfId="10306"/>
    <cellStyle name="Обычный 3 10 26 2 4 3" xfId="10307"/>
    <cellStyle name="Обычный 3 10 26 2 4 3 2" xfId="10308"/>
    <cellStyle name="Обычный 3 10 26 2 4 4" xfId="10309"/>
    <cellStyle name="Обычный 3 10 26 2 5" xfId="10310"/>
    <cellStyle name="Обычный 3 10 26 2 5 2" xfId="10311"/>
    <cellStyle name="Обычный 3 10 26 2 5 2 2" xfId="10312"/>
    <cellStyle name="Обычный 3 10 26 2 5 3" xfId="10313"/>
    <cellStyle name="Обычный 3 10 26 2 6" xfId="10314"/>
    <cellStyle name="Обычный 3 10 26 2 6 2" xfId="10315"/>
    <cellStyle name="Обычный 3 10 26 2 7" xfId="10316"/>
    <cellStyle name="Обычный 3 10 26 3" xfId="10317"/>
    <cellStyle name="Обычный 3 10 26 3 2" xfId="10318"/>
    <cellStyle name="Обычный 3 10 26 3 2 2" xfId="10319"/>
    <cellStyle name="Обычный 3 10 26 3 2 2 2" xfId="10320"/>
    <cellStyle name="Обычный 3 10 26 3 2 2 2 2" xfId="10321"/>
    <cellStyle name="Обычный 3 10 26 3 2 2 3" xfId="10322"/>
    <cellStyle name="Обычный 3 10 26 3 2 3" xfId="10323"/>
    <cellStyle name="Обычный 3 10 26 3 2 3 2" xfId="10324"/>
    <cellStyle name="Обычный 3 10 26 3 2 4" xfId="10325"/>
    <cellStyle name="Обычный 3 10 26 3 3" xfId="10326"/>
    <cellStyle name="Обычный 3 10 26 3 3 2" xfId="10327"/>
    <cellStyle name="Обычный 3 10 26 3 3 2 2" xfId="10328"/>
    <cellStyle name="Обычный 3 10 26 3 3 3" xfId="10329"/>
    <cellStyle name="Обычный 3 10 26 3 4" xfId="10330"/>
    <cellStyle name="Обычный 3 10 26 3 4 2" xfId="10331"/>
    <cellStyle name="Обычный 3 10 26 3 5" xfId="10332"/>
    <cellStyle name="Обычный 3 10 26 4" xfId="10333"/>
    <cellStyle name="Обычный 3 10 26 4 2" xfId="10334"/>
    <cellStyle name="Обычный 3 10 26 4 2 2" xfId="10335"/>
    <cellStyle name="Обычный 3 10 26 4 2 2 2" xfId="10336"/>
    <cellStyle name="Обычный 3 10 26 4 2 2 2 2" xfId="10337"/>
    <cellStyle name="Обычный 3 10 26 4 2 2 3" xfId="10338"/>
    <cellStyle name="Обычный 3 10 26 4 2 3" xfId="10339"/>
    <cellStyle name="Обычный 3 10 26 4 2 3 2" xfId="10340"/>
    <cellStyle name="Обычный 3 10 26 4 2 4" xfId="10341"/>
    <cellStyle name="Обычный 3 10 26 4 3" xfId="10342"/>
    <cellStyle name="Обычный 3 10 26 4 3 2" xfId="10343"/>
    <cellStyle name="Обычный 3 10 26 4 3 2 2" xfId="10344"/>
    <cellStyle name="Обычный 3 10 26 4 3 3" xfId="10345"/>
    <cellStyle name="Обычный 3 10 26 4 4" xfId="10346"/>
    <cellStyle name="Обычный 3 10 26 4 4 2" xfId="10347"/>
    <cellStyle name="Обычный 3 10 26 4 5" xfId="10348"/>
    <cellStyle name="Обычный 3 10 26 5" xfId="10349"/>
    <cellStyle name="Обычный 3 10 26 5 2" xfId="10350"/>
    <cellStyle name="Обычный 3 10 26 5 2 2" xfId="10351"/>
    <cellStyle name="Обычный 3 10 26 5 2 2 2" xfId="10352"/>
    <cellStyle name="Обычный 3 10 26 5 2 3" xfId="10353"/>
    <cellStyle name="Обычный 3 10 26 5 3" xfId="10354"/>
    <cellStyle name="Обычный 3 10 26 5 3 2" xfId="10355"/>
    <cellStyle name="Обычный 3 10 26 5 4" xfId="10356"/>
    <cellStyle name="Обычный 3 10 26 6" xfId="10357"/>
    <cellStyle name="Обычный 3 10 26 6 2" xfId="10358"/>
    <cellStyle name="Обычный 3 10 26 6 2 2" xfId="10359"/>
    <cellStyle name="Обычный 3 10 26 6 3" xfId="10360"/>
    <cellStyle name="Обычный 3 10 26 7" xfId="10361"/>
    <cellStyle name="Обычный 3 10 26 7 2" xfId="10362"/>
    <cellStyle name="Обычный 3 10 26 8" xfId="10363"/>
    <cellStyle name="Обычный 3 10 27" xfId="10364"/>
    <cellStyle name="Обычный 3 10 27 2" xfId="10365"/>
    <cellStyle name="Обычный 3 10 27 2 2" xfId="10366"/>
    <cellStyle name="Обычный 3 10 27 2 2 2" xfId="10367"/>
    <cellStyle name="Обычный 3 10 27 2 2 2 2" xfId="10368"/>
    <cellStyle name="Обычный 3 10 27 2 2 2 2 2" xfId="10369"/>
    <cellStyle name="Обычный 3 10 27 2 2 2 2 2 2" xfId="10370"/>
    <cellStyle name="Обычный 3 10 27 2 2 2 2 3" xfId="10371"/>
    <cellStyle name="Обычный 3 10 27 2 2 2 3" xfId="10372"/>
    <cellStyle name="Обычный 3 10 27 2 2 2 3 2" xfId="10373"/>
    <cellStyle name="Обычный 3 10 27 2 2 2 4" xfId="10374"/>
    <cellStyle name="Обычный 3 10 27 2 2 3" xfId="10375"/>
    <cellStyle name="Обычный 3 10 27 2 2 3 2" xfId="10376"/>
    <cellStyle name="Обычный 3 10 27 2 2 3 2 2" xfId="10377"/>
    <cellStyle name="Обычный 3 10 27 2 2 3 3" xfId="10378"/>
    <cellStyle name="Обычный 3 10 27 2 2 4" xfId="10379"/>
    <cellStyle name="Обычный 3 10 27 2 2 4 2" xfId="10380"/>
    <cellStyle name="Обычный 3 10 27 2 2 5" xfId="10381"/>
    <cellStyle name="Обычный 3 10 27 2 3" xfId="10382"/>
    <cellStyle name="Обычный 3 10 27 2 3 2" xfId="10383"/>
    <cellStyle name="Обычный 3 10 27 2 3 2 2" xfId="10384"/>
    <cellStyle name="Обычный 3 10 27 2 3 2 2 2" xfId="10385"/>
    <cellStyle name="Обычный 3 10 27 2 3 2 2 2 2" xfId="10386"/>
    <cellStyle name="Обычный 3 10 27 2 3 2 2 3" xfId="10387"/>
    <cellStyle name="Обычный 3 10 27 2 3 2 3" xfId="10388"/>
    <cellStyle name="Обычный 3 10 27 2 3 2 3 2" xfId="10389"/>
    <cellStyle name="Обычный 3 10 27 2 3 2 4" xfId="10390"/>
    <cellStyle name="Обычный 3 10 27 2 3 3" xfId="10391"/>
    <cellStyle name="Обычный 3 10 27 2 3 3 2" xfId="10392"/>
    <cellStyle name="Обычный 3 10 27 2 3 3 2 2" xfId="10393"/>
    <cellStyle name="Обычный 3 10 27 2 3 3 3" xfId="10394"/>
    <cellStyle name="Обычный 3 10 27 2 3 4" xfId="10395"/>
    <cellStyle name="Обычный 3 10 27 2 3 4 2" xfId="10396"/>
    <cellStyle name="Обычный 3 10 27 2 3 5" xfId="10397"/>
    <cellStyle name="Обычный 3 10 27 2 4" xfId="10398"/>
    <cellStyle name="Обычный 3 10 27 2 4 2" xfId="10399"/>
    <cellStyle name="Обычный 3 10 27 2 4 2 2" xfId="10400"/>
    <cellStyle name="Обычный 3 10 27 2 4 2 2 2" xfId="10401"/>
    <cellStyle name="Обычный 3 10 27 2 4 2 3" xfId="10402"/>
    <cellStyle name="Обычный 3 10 27 2 4 3" xfId="10403"/>
    <cellStyle name="Обычный 3 10 27 2 4 3 2" xfId="10404"/>
    <cellStyle name="Обычный 3 10 27 2 4 4" xfId="10405"/>
    <cellStyle name="Обычный 3 10 27 2 5" xfId="10406"/>
    <cellStyle name="Обычный 3 10 27 2 5 2" xfId="10407"/>
    <cellStyle name="Обычный 3 10 27 2 5 2 2" xfId="10408"/>
    <cellStyle name="Обычный 3 10 27 2 5 3" xfId="10409"/>
    <cellStyle name="Обычный 3 10 27 2 6" xfId="10410"/>
    <cellStyle name="Обычный 3 10 27 2 6 2" xfId="10411"/>
    <cellStyle name="Обычный 3 10 27 2 7" xfId="10412"/>
    <cellStyle name="Обычный 3 10 27 3" xfId="10413"/>
    <cellStyle name="Обычный 3 10 27 3 2" xfId="10414"/>
    <cellStyle name="Обычный 3 10 27 3 2 2" xfId="10415"/>
    <cellStyle name="Обычный 3 10 27 3 2 2 2" xfId="10416"/>
    <cellStyle name="Обычный 3 10 27 3 2 2 2 2" xfId="10417"/>
    <cellStyle name="Обычный 3 10 27 3 2 2 3" xfId="10418"/>
    <cellStyle name="Обычный 3 10 27 3 2 3" xfId="10419"/>
    <cellStyle name="Обычный 3 10 27 3 2 3 2" xfId="10420"/>
    <cellStyle name="Обычный 3 10 27 3 2 4" xfId="10421"/>
    <cellStyle name="Обычный 3 10 27 3 3" xfId="10422"/>
    <cellStyle name="Обычный 3 10 27 3 3 2" xfId="10423"/>
    <cellStyle name="Обычный 3 10 27 3 3 2 2" xfId="10424"/>
    <cellStyle name="Обычный 3 10 27 3 3 3" xfId="10425"/>
    <cellStyle name="Обычный 3 10 27 3 4" xfId="10426"/>
    <cellStyle name="Обычный 3 10 27 3 4 2" xfId="10427"/>
    <cellStyle name="Обычный 3 10 27 3 5" xfId="10428"/>
    <cellStyle name="Обычный 3 10 27 4" xfId="10429"/>
    <cellStyle name="Обычный 3 10 27 4 2" xfId="10430"/>
    <cellStyle name="Обычный 3 10 27 4 2 2" xfId="10431"/>
    <cellStyle name="Обычный 3 10 27 4 2 2 2" xfId="10432"/>
    <cellStyle name="Обычный 3 10 27 4 2 2 2 2" xfId="10433"/>
    <cellStyle name="Обычный 3 10 27 4 2 2 3" xfId="10434"/>
    <cellStyle name="Обычный 3 10 27 4 2 3" xfId="10435"/>
    <cellStyle name="Обычный 3 10 27 4 2 3 2" xfId="10436"/>
    <cellStyle name="Обычный 3 10 27 4 2 4" xfId="10437"/>
    <cellStyle name="Обычный 3 10 27 4 3" xfId="10438"/>
    <cellStyle name="Обычный 3 10 27 4 3 2" xfId="10439"/>
    <cellStyle name="Обычный 3 10 27 4 3 2 2" xfId="10440"/>
    <cellStyle name="Обычный 3 10 27 4 3 3" xfId="10441"/>
    <cellStyle name="Обычный 3 10 27 4 4" xfId="10442"/>
    <cellStyle name="Обычный 3 10 27 4 4 2" xfId="10443"/>
    <cellStyle name="Обычный 3 10 27 4 5" xfId="10444"/>
    <cellStyle name="Обычный 3 10 27 5" xfId="10445"/>
    <cellStyle name="Обычный 3 10 27 5 2" xfId="10446"/>
    <cellStyle name="Обычный 3 10 27 5 2 2" xfId="10447"/>
    <cellStyle name="Обычный 3 10 27 5 2 2 2" xfId="10448"/>
    <cellStyle name="Обычный 3 10 27 5 2 3" xfId="10449"/>
    <cellStyle name="Обычный 3 10 27 5 3" xfId="10450"/>
    <cellStyle name="Обычный 3 10 27 5 3 2" xfId="10451"/>
    <cellStyle name="Обычный 3 10 27 5 4" xfId="10452"/>
    <cellStyle name="Обычный 3 10 27 6" xfId="10453"/>
    <cellStyle name="Обычный 3 10 27 6 2" xfId="10454"/>
    <cellStyle name="Обычный 3 10 27 6 2 2" xfId="10455"/>
    <cellStyle name="Обычный 3 10 27 6 3" xfId="10456"/>
    <cellStyle name="Обычный 3 10 27 7" xfId="10457"/>
    <cellStyle name="Обычный 3 10 27 7 2" xfId="10458"/>
    <cellStyle name="Обычный 3 10 27 8" xfId="10459"/>
    <cellStyle name="Обычный 3 10 28" xfId="10460"/>
    <cellStyle name="Обычный 3 10 28 2" xfId="10461"/>
    <cellStyle name="Обычный 3 10 28 2 2" xfId="10462"/>
    <cellStyle name="Обычный 3 10 28 2 2 2" xfId="10463"/>
    <cellStyle name="Обычный 3 10 28 2 2 2 2" xfId="10464"/>
    <cellStyle name="Обычный 3 10 28 2 2 2 2 2" xfId="10465"/>
    <cellStyle name="Обычный 3 10 28 2 2 2 2 2 2" xfId="10466"/>
    <cellStyle name="Обычный 3 10 28 2 2 2 2 3" xfId="10467"/>
    <cellStyle name="Обычный 3 10 28 2 2 2 3" xfId="10468"/>
    <cellStyle name="Обычный 3 10 28 2 2 2 3 2" xfId="10469"/>
    <cellStyle name="Обычный 3 10 28 2 2 2 4" xfId="10470"/>
    <cellStyle name="Обычный 3 10 28 2 2 3" xfId="10471"/>
    <cellStyle name="Обычный 3 10 28 2 2 3 2" xfId="10472"/>
    <cellStyle name="Обычный 3 10 28 2 2 3 2 2" xfId="10473"/>
    <cellStyle name="Обычный 3 10 28 2 2 3 3" xfId="10474"/>
    <cellStyle name="Обычный 3 10 28 2 2 4" xfId="10475"/>
    <cellStyle name="Обычный 3 10 28 2 2 4 2" xfId="10476"/>
    <cellStyle name="Обычный 3 10 28 2 2 5" xfId="10477"/>
    <cellStyle name="Обычный 3 10 28 2 3" xfId="10478"/>
    <cellStyle name="Обычный 3 10 28 2 3 2" xfId="10479"/>
    <cellStyle name="Обычный 3 10 28 2 3 2 2" xfId="10480"/>
    <cellStyle name="Обычный 3 10 28 2 3 2 2 2" xfId="10481"/>
    <cellStyle name="Обычный 3 10 28 2 3 2 2 2 2" xfId="10482"/>
    <cellStyle name="Обычный 3 10 28 2 3 2 2 3" xfId="10483"/>
    <cellStyle name="Обычный 3 10 28 2 3 2 3" xfId="10484"/>
    <cellStyle name="Обычный 3 10 28 2 3 2 3 2" xfId="10485"/>
    <cellStyle name="Обычный 3 10 28 2 3 2 4" xfId="10486"/>
    <cellStyle name="Обычный 3 10 28 2 3 3" xfId="10487"/>
    <cellStyle name="Обычный 3 10 28 2 3 3 2" xfId="10488"/>
    <cellStyle name="Обычный 3 10 28 2 3 3 2 2" xfId="10489"/>
    <cellStyle name="Обычный 3 10 28 2 3 3 3" xfId="10490"/>
    <cellStyle name="Обычный 3 10 28 2 3 4" xfId="10491"/>
    <cellStyle name="Обычный 3 10 28 2 3 4 2" xfId="10492"/>
    <cellStyle name="Обычный 3 10 28 2 3 5" xfId="10493"/>
    <cellStyle name="Обычный 3 10 28 2 4" xfId="10494"/>
    <cellStyle name="Обычный 3 10 28 2 4 2" xfId="10495"/>
    <cellStyle name="Обычный 3 10 28 2 4 2 2" xfId="10496"/>
    <cellStyle name="Обычный 3 10 28 2 4 2 2 2" xfId="10497"/>
    <cellStyle name="Обычный 3 10 28 2 4 2 3" xfId="10498"/>
    <cellStyle name="Обычный 3 10 28 2 4 3" xfId="10499"/>
    <cellStyle name="Обычный 3 10 28 2 4 3 2" xfId="10500"/>
    <cellStyle name="Обычный 3 10 28 2 4 4" xfId="10501"/>
    <cellStyle name="Обычный 3 10 28 2 5" xfId="10502"/>
    <cellStyle name="Обычный 3 10 28 2 5 2" xfId="10503"/>
    <cellStyle name="Обычный 3 10 28 2 5 2 2" xfId="10504"/>
    <cellStyle name="Обычный 3 10 28 2 5 3" xfId="10505"/>
    <cellStyle name="Обычный 3 10 28 2 6" xfId="10506"/>
    <cellStyle name="Обычный 3 10 28 2 6 2" xfId="10507"/>
    <cellStyle name="Обычный 3 10 28 2 7" xfId="10508"/>
    <cellStyle name="Обычный 3 10 28 3" xfId="10509"/>
    <cellStyle name="Обычный 3 10 28 3 2" xfId="10510"/>
    <cellStyle name="Обычный 3 10 28 3 2 2" xfId="10511"/>
    <cellStyle name="Обычный 3 10 28 3 2 2 2" xfId="10512"/>
    <cellStyle name="Обычный 3 10 28 3 2 2 2 2" xfId="10513"/>
    <cellStyle name="Обычный 3 10 28 3 2 2 3" xfId="10514"/>
    <cellStyle name="Обычный 3 10 28 3 2 3" xfId="10515"/>
    <cellStyle name="Обычный 3 10 28 3 2 3 2" xfId="10516"/>
    <cellStyle name="Обычный 3 10 28 3 2 4" xfId="10517"/>
    <cellStyle name="Обычный 3 10 28 3 3" xfId="10518"/>
    <cellStyle name="Обычный 3 10 28 3 3 2" xfId="10519"/>
    <cellStyle name="Обычный 3 10 28 3 3 2 2" xfId="10520"/>
    <cellStyle name="Обычный 3 10 28 3 3 3" xfId="10521"/>
    <cellStyle name="Обычный 3 10 28 3 4" xfId="10522"/>
    <cellStyle name="Обычный 3 10 28 3 4 2" xfId="10523"/>
    <cellStyle name="Обычный 3 10 28 3 5" xfId="10524"/>
    <cellStyle name="Обычный 3 10 28 4" xfId="10525"/>
    <cellStyle name="Обычный 3 10 28 4 2" xfId="10526"/>
    <cellStyle name="Обычный 3 10 28 4 2 2" xfId="10527"/>
    <cellStyle name="Обычный 3 10 28 4 2 2 2" xfId="10528"/>
    <cellStyle name="Обычный 3 10 28 4 2 2 2 2" xfId="10529"/>
    <cellStyle name="Обычный 3 10 28 4 2 2 3" xfId="10530"/>
    <cellStyle name="Обычный 3 10 28 4 2 3" xfId="10531"/>
    <cellStyle name="Обычный 3 10 28 4 2 3 2" xfId="10532"/>
    <cellStyle name="Обычный 3 10 28 4 2 4" xfId="10533"/>
    <cellStyle name="Обычный 3 10 28 4 3" xfId="10534"/>
    <cellStyle name="Обычный 3 10 28 4 3 2" xfId="10535"/>
    <cellStyle name="Обычный 3 10 28 4 3 2 2" xfId="10536"/>
    <cellStyle name="Обычный 3 10 28 4 3 3" xfId="10537"/>
    <cellStyle name="Обычный 3 10 28 4 4" xfId="10538"/>
    <cellStyle name="Обычный 3 10 28 4 4 2" xfId="10539"/>
    <cellStyle name="Обычный 3 10 28 4 5" xfId="10540"/>
    <cellStyle name="Обычный 3 10 28 5" xfId="10541"/>
    <cellStyle name="Обычный 3 10 28 5 2" xfId="10542"/>
    <cellStyle name="Обычный 3 10 28 5 2 2" xfId="10543"/>
    <cellStyle name="Обычный 3 10 28 5 2 2 2" xfId="10544"/>
    <cellStyle name="Обычный 3 10 28 5 2 3" xfId="10545"/>
    <cellStyle name="Обычный 3 10 28 5 3" xfId="10546"/>
    <cellStyle name="Обычный 3 10 28 5 3 2" xfId="10547"/>
    <cellStyle name="Обычный 3 10 28 5 4" xfId="10548"/>
    <cellStyle name="Обычный 3 10 28 6" xfId="10549"/>
    <cellStyle name="Обычный 3 10 28 6 2" xfId="10550"/>
    <cellStyle name="Обычный 3 10 28 6 2 2" xfId="10551"/>
    <cellStyle name="Обычный 3 10 28 6 3" xfId="10552"/>
    <cellStyle name="Обычный 3 10 28 7" xfId="10553"/>
    <cellStyle name="Обычный 3 10 28 7 2" xfId="10554"/>
    <cellStyle name="Обычный 3 10 28 8" xfId="10555"/>
    <cellStyle name="Обычный 3 10 29" xfId="10556"/>
    <cellStyle name="Обычный 3 10 29 2" xfId="10557"/>
    <cellStyle name="Обычный 3 10 29 2 2" xfId="10558"/>
    <cellStyle name="Обычный 3 10 29 2 2 2" xfId="10559"/>
    <cellStyle name="Обычный 3 10 29 2 2 2 2" xfId="10560"/>
    <cellStyle name="Обычный 3 10 29 2 2 2 2 2" xfId="10561"/>
    <cellStyle name="Обычный 3 10 29 2 2 2 2 2 2" xfId="10562"/>
    <cellStyle name="Обычный 3 10 29 2 2 2 2 3" xfId="10563"/>
    <cellStyle name="Обычный 3 10 29 2 2 2 3" xfId="10564"/>
    <cellStyle name="Обычный 3 10 29 2 2 2 3 2" xfId="10565"/>
    <cellStyle name="Обычный 3 10 29 2 2 2 4" xfId="10566"/>
    <cellStyle name="Обычный 3 10 29 2 2 3" xfId="10567"/>
    <cellStyle name="Обычный 3 10 29 2 2 3 2" xfId="10568"/>
    <cellStyle name="Обычный 3 10 29 2 2 3 2 2" xfId="10569"/>
    <cellStyle name="Обычный 3 10 29 2 2 3 3" xfId="10570"/>
    <cellStyle name="Обычный 3 10 29 2 2 4" xfId="10571"/>
    <cellStyle name="Обычный 3 10 29 2 2 4 2" xfId="10572"/>
    <cellStyle name="Обычный 3 10 29 2 2 5" xfId="10573"/>
    <cellStyle name="Обычный 3 10 29 2 3" xfId="10574"/>
    <cellStyle name="Обычный 3 10 29 2 3 2" xfId="10575"/>
    <cellStyle name="Обычный 3 10 29 2 3 2 2" xfId="10576"/>
    <cellStyle name="Обычный 3 10 29 2 3 2 2 2" xfId="10577"/>
    <cellStyle name="Обычный 3 10 29 2 3 2 2 2 2" xfId="10578"/>
    <cellStyle name="Обычный 3 10 29 2 3 2 2 3" xfId="10579"/>
    <cellStyle name="Обычный 3 10 29 2 3 2 3" xfId="10580"/>
    <cellStyle name="Обычный 3 10 29 2 3 2 3 2" xfId="10581"/>
    <cellStyle name="Обычный 3 10 29 2 3 2 4" xfId="10582"/>
    <cellStyle name="Обычный 3 10 29 2 3 3" xfId="10583"/>
    <cellStyle name="Обычный 3 10 29 2 3 3 2" xfId="10584"/>
    <cellStyle name="Обычный 3 10 29 2 3 3 2 2" xfId="10585"/>
    <cellStyle name="Обычный 3 10 29 2 3 3 3" xfId="10586"/>
    <cellStyle name="Обычный 3 10 29 2 3 4" xfId="10587"/>
    <cellStyle name="Обычный 3 10 29 2 3 4 2" xfId="10588"/>
    <cellStyle name="Обычный 3 10 29 2 3 5" xfId="10589"/>
    <cellStyle name="Обычный 3 10 29 2 4" xfId="10590"/>
    <cellStyle name="Обычный 3 10 29 2 4 2" xfId="10591"/>
    <cellStyle name="Обычный 3 10 29 2 4 2 2" xfId="10592"/>
    <cellStyle name="Обычный 3 10 29 2 4 2 2 2" xfId="10593"/>
    <cellStyle name="Обычный 3 10 29 2 4 2 3" xfId="10594"/>
    <cellStyle name="Обычный 3 10 29 2 4 3" xfId="10595"/>
    <cellStyle name="Обычный 3 10 29 2 4 3 2" xfId="10596"/>
    <cellStyle name="Обычный 3 10 29 2 4 4" xfId="10597"/>
    <cellStyle name="Обычный 3 10 29 2 5" xfId="10598"/>
    <cellStyle name="Обычный 3 10 29 2 5 2" xfId="10599"/>
    <cellStyle name="Обычный 3 10 29 2 5 2 2" xfId="10600"/>
    <cellStyle name="Обычный 3 10 29 2 5 3" xfId="10601"/>
    <cellStyle name="Обычный 3 10 29 2 6" xfId="10602"/>
    <cellStyle name="Обычный 3 10 29 2 6 2" xfId="10603"/>
    <cellStyle name="Обычный 3 10 29 2 7" xfId="10604"/>
    <cellStyle name="Обычный 3 10 29 3" xfId="10605"/>
    <cellStyle name="Обычный 3 10 29 3 2" xfId="10606"/>
    <cellStyle name="Обычный 3 10 29 3 2 2" xfId="10607"/>
    <cellStyle name="Обычный 3 10 29 3 2 2 2" xfId="10608"/>
    <cellStyle name="Обычный 3 10 29 3 2 2 2 2" xfId="10609"/>
    <cellStyle name="Обычный 3 10 29 3 2 2 3" xfId="10610"/>
    <cellStyle name="Обычный 3 10 29 3 2 3" xfId="10611"/>
    <cellStyle name="Обычный 3 10 29 3 2 3 2" xfId="10612"/>
    <cellStyle name="Обычный 3 10 29 3 2 4" xfId="10613"/>
    <cellStyle name="Обычный 3 10 29 3 3" xfId="10614"/>
    <cellStyle name="Обычный 3 10 29 3 3 2" xfId="10615"/>
    <cellStyle name="Обычный 3 10 29 3 3 2 2" xfId="10616"/>
    <cellStyle name="Обычный 3 10 29 3 3 3" xfId="10617"/>
    <cellStyle name="Обычный 3 10 29 3 4" xfId="10618"/>
    <cellStyle name="Обычный 3 10 29 3 4 2" xfId="10619"/>
    <cellStyle name="Обычный 3 10 29 3 5" xfId="10620"/>
    <cellStyle name="Обычный 3 10 29 4" xfId="10621"/>
    <cellStyle name="Обычный 3 10 29 4 2" xfId="10622"/>
    <cellStyle name="Обычный 3 10 29 4 2 2" xfId="10623"/>
    <cellStyle name="Обычный 3 10 29 4 2 2 2" xfId="10624"/>
    <cellStyle name="Обычный 3 10 29 4 2 2 2 2" xfId="10625"/>
    <cellStyle name="Обычный 3 10 29 4 2 2 3" xfId="10626"/>
    <cellStyle name="Обычный 3 10 29 4 2 3" xfId="10627"/>
    <cellStyle name="Обычный 3 10 29 4 2 3 2" xfId="10628"/>
    <cellStyle name="Обычный 3 10 29 4 2 4" xfId="10629"/>
    <cellStyle name="Обычный 3 10 29 4 3" xfId="10630"/>
    <cellStyle name="Обычный 3 10 29 4 3 2" xfId="10631"/>
    <cellStyle name="Обычный 3 10 29 4 3 2 2" xfId="10632"/>
    <cellStyle name="Обычный 3 10 29 4 3 3" xfId="10633"/>
    <cellStyle name="Обычный 3 10 29 4 4" xfId="10634"/>
    <cellStyle name="Обычный 3 10 29 4 4 2" xfId="10635"/>
    <cellStyle name="Обычный 3 10 29 4 5" xfId="10636"/>
    <cellStyle name="Обычный 3 10 29 5" xfId="10637"/>
    <cellStyle name="Обычный 3 10 29 5 2" xfId="10638"/>
    <cellStyle name="Обычный 3 10 29 5 2 2" xfId="10639"/>
    <cellStyle name="Обычный 3 10 29 5 2 2 2" xfId="10640"/>
    <cellStyle name="Обычный 3 10 29 5 2 3" xfId="10641"/>
    <cellStyle name="Обычный 3 10 29 5 3" xfId="10642"/>
    <cellStyle name="Обычный 3 10 29 5 3 2" xfId="10643"/>
    <cellStyle name="Обычный 3 10 29 5 4" xfId="10644"/>
    <cellStyle name="Обычный 3 10 29 6" xfId="10645"/>
    <cellStyle name="Обычный 3 10 29 6 2" xfId="10646"/>
    <cellStyle name="Обычный 3 10 29 6 2 2" xfId="10647"/>
    <cellStyle name="Обычный 3 10 29 6 3" xfId="10648"/>
    <cellStyle name="Обычный 3 10 29 7" xfId="10649"/>
    <cellStyle name="Обычный 3 10 29 7 2" xfId="10650"/>
    <cellStyle name="Обычный 3 10 29 8" xfId="10651"/>
    <cellStyle name="Обычный 3 10 3" xfId="10652"/>
    <cellStyle name="Обычный 3 10 3 2" xfId="10653"/>
    <cellStyle name="Обычный 3 10 3 2 2" xfId="10654"/>
    <cellStyle name="Обычный 3 10 3 2 2 2" xfId="10655"/>
    <cellStyle name="Обычный 3 10 3 2 2 2 2" xfId="10656"/>
    <cellStyle name="Обычный 3 10 3 2 2 2 2 2" xfId="10657"/>
    <cellStyle name="Обычный 3 10 3 2 2 2 2 2 2" xfId="10658"/>
    <cellStyle name="Обычный 3 10 3 2 2 2 2 3" xfId="10659"/>
    <cellStyle name="Обычный 3 10 3 2 2 2 3" xfId="10660"/>
    <cellStyle name="Обычный 3 10 3 2 2 2 3 2" xfId="10661"/>
    <cellStyle name="Обычный 3 10 3 2 2 2 4" xfId="10662"/>
    <cellStyle name="Обычный 3 10 3 2 2 3" xfId="10663"/>
    <cellStyle name="Обычный 3 10 3 2 2 3 2" xfId="10664"/>
    <cellStyle name="Обычный 3 10 3 2 2 3 2 2" xfId="10665"/>
    <cellStyle name="Обычный 3 10 3 2 2 3 3" xfId="10666"/>
    <cellStyle name="Обычный 3 10 3 2 2 4" xfId="10667"/>
    <cellStyle name="Обычный 3 10 3 2 2 4 2" xfId="10668"/>
    <cellStyle name="Обычный 3 10 3 2 2 5" xfId="10669"/>
    <cellStyle name="Обычный 3 10 3 2 3" xfId="10670"/>
    <cellStyle name="Обычный 3 10 3 2 3 2" xfId="10671"/>
    <cellStyle name="Обычный 3 10 3 2 3 2 2" xfId="10672"/>
    <cellStyle name="Обычный 3 10 3 2 3 2 2 2" xfId="10673"/>
    <cellStyle name="Обычный 3 10 3 2 3 2 2 2 2" xfId="10674"/>
    <cellStyle name="Обычный 3 10 3 2 3 2 2 3" xfId="10675"/>
    <cellStyle name="Обычный 3 10 3 2 3 2 3" xfId="10676"/>
    <cellStyle name="Обычный 3 10 3 2 3 2 3 2" xfId="10677"/>
    <cellStyle name="Обычный 3 10 3 2 3 2 4" xfId="10678"/>
    <cellStyle name="Обычный 3 10 3 2 3 3" xfId="10679"/>
    <cellStyle name="Обычный 3 10 3 2 3 3 2" xfId="10680"/>
    <cellStyle name="Обычный 3 10 3 2 3 3 2 2" xfId="10681"/>
    <cellStyle name="Обычный 3 10 3 2 3 3 3" xfId="10682"/>
    <cellStyle name="Обычный 3 10 3 2 3 4" xfId="10683"/>
    <cellStyle name="Обычный 3 10 3 2 3 4 2" xfId="10684"/>
    <cellStyle name="Обычный 3 10 3 2 3 5" xfId="10685"/>
    <cellStyle name="Обычный 3 10 3 2 4" xfId="10686"/>
    <cellStyle name="Обычный 3 10 3 2 4 2" xfId="10687"/>
    <cellStyle name="Обычный 3 10 3 2 4 2 2" xfId="10688"/>
    <cellStyle name="Обычный 3 10 3 2 4 2 2 2" xfId="10689"/>
    <cellStyle name="Обычный 3 10 3 2 4 2 3" xfId="10690"/>
    <cellStyle name="Обычный 3 10 3 2 4 3" xfId="10691"/>
    <cellStyle name="Обычный 3 10 3 2 4 3 2" xfId="10692"/>
    <cellStyle name="Обычный 3 10 3 2 4 4" xfId="10693"/>
    <cellStyle name="Обычный 3 10 3 2 5" xfId="10694"/>
    <cellStyle name="Обычный 3 10 3 2 5 2" xfId="10695"/>
    <cellStyle name="Обычный 3 10 3 2 5 2 2" xfId="10696"/>
    <cellStyle name="Обычный 3 10 3 2 5 3" xfId="10697"/>
    <cellStyle name="Обычный 3 10 3 2 6" xfId="10698"/>
    <cellStyle name="Обычный 3 10 3 2 6 2" xfId="10699"/>
    <cellStyle name="Обычный 3 10 3 2 7" xfId="10700"/>
    <cellStyle name="Обычный 3 10 3 3" xfId="10701"/>
    <cellStyle name="Обычный 3 10 3 3 2" xfId="10702"/>
    <cellStyle name="Обычный 3 10 3 3 2 2" xfId="10703"/>
    <cellStyle name="Обычный 3 10 3 3 2 2 2" xfId="10704"/>
    <cellStyle name="Обычный 3 10 3 3 2 2 2 2" xfId="10705"/>
    <cellStyle name="Обычный 3 10 3 3 2 2 3" xfId="10706"/>
    <cellStyle name="Обычный 3 10 3 3 2 3" xfId="10707"/>
    <cellStyle name="Обычный 3 10 3 3 2 3 2" xfId="10708"/>
    <cellStyle name="Обычный 3 10 3 3 2 4" xfId="10709"/>
    <cellStyle name="Обычный 3 10 3 3 3" xfId="10710"/>
    <cellStyle name="Обычный 3 10 3 3 3 2" xfId="10711"/>
    <cellStyle name="Обычный 3 10 3 3 3 2 2" xfId="10712"/>
    <cellStyle name="Обычный 3 10 3 3 3 3" xfId="10713"/>
    <cellStyle name="Обычный 3 10 3 3 4" xfId="10714"/>
    <cellStyle name="Обычный 3 10 3 3 4 2" xfId="10715"/>
    <cellStyle name="Обычный 3 10 3 3 5" xfId="10716"/>
    <cellStyle name="Обычный 3 10 3 4" xfId="10717"/>
    <cellStyle name="Обычный 3 10 3 4 2" xfId="10718"/>
    <cellStyle name="Обычный 3 10 3 4 2 2" xfId="10719"/>
    <cellStyle name="Обычный 3 10 3 4 2 2 2" xfId="10720"/>
    <cellStyle name="Обычный 3 10 3 4 2 2 2 2" xfId="10721"/>
    <cellStyle name="Обычный 3 10 3 4 2 2 3" xfId="10722"/>
    <cellStyle name="Обычный 3 10 3 4 2 3" xfId="10723"/>
    <cellStyle name="Обычный 3 10 3 4 2 3 2" xfId="10724"/>
    <cellStyle name="Обычный 3 10 3 4 2 4" xfId="10725"/>
    <cellStyle name="Обычный 3 10 3 4 3" xfId="10726"/>
    <cellStyle name="Обычный 3 10 3 4 3 2" xfId="10727"/>
    <cellStyle name="Обычный 3 10 3 4 3 2 2" xfId="10728"/>
    <cellStyle name="Обычный 3 10 3 4 3 3" xfId="10729"/>
    <cellStyle name="Обычный 3 10 3 4 4" xfId="10730"/>
    <cellStyle name="Обычный 3 10 3 4 4 2" xfId="10731"/>
    <cellStyle name="Обычный 3 10 3 4 5" xfId="10732"/>
    <cellStyle name="Обычный 3 10 3 5" xfId="10733"/>
    <cellStyle name="Обычный 3 10 3 5 2" xfId="10734"/>
    <cellStyle name="Обычный 3 10 3 5 2 2" xfId="10735"/>
    <cellStyle name="Обычный 3 10 3 5 2 2 2" xfId="10736"/>
    <cellStyle name="Обычный 3 10 3 5 2 3" xfId="10737"/>
    <cellStyle name="Обычный 3 10 3 5 3" xfId="10738"/>
    <cellStyle name="Обычный 3 10 3 5 3 2" xfId="10739"/>
    <cellStyle name="Обычный 3 10 3 5 4" xfId="10740"/>
    <cellStyle name="Обычный 3 10 3 6" xfId="10741"/>
    <cellStyle name="Обычный 3 10 3 6 2" xfId="10742"/>
    <cellStyle name="Обычный 3 10 3 6 2 2" xfId="10743"/>
    <cellStyle name="Обычный 3 10 3 6 3" xfId="10744"/>
    <cellStyle name="Обычный 3 10 3 7" xfId="10745"/>
    <cellStyle name="Обычный 3 10 3 7 2" xfId="10746"/>
    <cellStyle name="Обычный 3 10 3 8" xfId="10747"/>
    <cellStyle name="Обычный 3 10 30" xfId="10748"/>
    <cellStyle name="Обычный 3 10 30 2" xfId="10749"/>
    <cellStyle name="Обычный 3 10 30 2 2" xfId="10750"/>
    <cellStyle name="Обычный 3 10 30 2 2 2" xfId="10751"/>
    <cellStyle name="Обычный 3 10 30 2 2 2 2" xfId="10752"/>
    <cellStyle name="Обычный 3 10 30 2 2 2 2 2" xfId="10753"/>
    <cellStyle name="Обычный 3 10 30 2 2 2 2 2 2" xfId="10754"/>
    <cellStyle name="Обычный 3 10 30 2 2 2 2 3" xfId="10755"/>
    <cellStyle name="Обычный 3 10 30 2 2 2 3" xfId="10756"/>
    <cellStyle name="Обычный 3 10 30 2 2 2 3 2" xfId="10757"/>
    <cellStyle name="Обычный 3 10 30 2 2 2 4" xfId="10758"/>
    <cellStyle name="Обычный 3 10 30 2 2 3" xfId="10759"/>
    <cellStyle name="Обычный 3 10 30 2 2 3 2" xfId="10760"/>
    <cellStyle name="Обычный 3 10 30 2 2 3 2 2" xfId="10761"/>
    <cellStyle name="Обычный 3 10 30 2 2 3 3" xfId="10762"/>
    <cellStyle name="Обычный 3 10 30 2 2 4" xfId="10763"/>
    <cellStyle name="Обычный 3 10 30 2 2 4 2" xfId="10764"/>
    <cellStyle name="Обычный 3 10 30 2 2 5" xfId="10765"/>
    <cellStyle name="Обычный 3 10 30 2 3" xfId="10766"/>
    <cellStyle name="Обычный 3 10 30 2 3 2" xfId="10767"/>
    <cellStyle name="Обычный 3 10 30 2 3 2 2" xfId="10768"/>
    <cellStyle name="Обычный 3 10 30 2 3 2 2 2" xfId="10769"/>
    <cellStyle name="Обычный 3 10 30 2 3 2 2 2 2" xfId="10770"/>
    <cellStyle name="Обычный 3 10 30 2 3 2 2 3" xfId="10771"/>
    <cellStyle name="Обычный 3 10 30 2 3 2 3" xfId="10772"/>
    <cellStyle name="Обычный 3 10 30 2 3 2 3 2" xfId="10773"/>
    <cellStyle name="Обычный 3 10 30 2 3 2 4" xfId="10774"/>
    <cellStyle name="Обычный 3 10 30 2 3 3" xfId="10775"/>
    <cellStyle name="Обычный 3 10 30 2 3 3 2" xfId="10776"/>
    <cellStyle name="Обычный 3 10 30 2 3 3 2 2" xfId="10777"/>
    <cellStyle name="Обычный 3 10 30 2 3 3 3" xfId="10778"/>
    <cellStyle name="Обычный 3 10 30 2 3 4" xfId="10779"/>
    <cellStyle name="Обычный 3 10 30 2 3 4 2" xfId="10780"/>
    <cellStyle name="Обычный 3 10 30 2 3 5" xfId="10781"/>
    <cellStyle name="Обычный 3 10 30 2 4" xfId="10782"/>
    <cellStyle name="Обычный 3 10 30 2 4 2" xfId="10783"/>
    <cellStyle name="Обычный 3 10 30 2 4 2 2" xfId="10784"/>
    <cellStyle name="Обычный 3 10 30 2 4 2 2 2" xfId="10785"/>
    <cellStyle name="Обычный 3 10 30 2 4 2 3" xfId="10786"/>
    <cellStyle name="Обычный 3 10 30 2 4 3" xfId="10787"/>
    <cellStyle name="Обычный 3 10 30 2 4 3 2" xfId="10788"/>
    <cellStyle name="Обычный 3 10 30 2 4 4" xfId="10789"/>
    <cellStyle name="Обычный 3 10 30 2 5" xfId="10790"/>
    <cellStyle name="Обычный 3 10 30 2 5 2" xfId="10791"/>
    <cellStyle name="Обычный 3 10 30 2 5 2 2" xfId="10792"/>
    <cellStyle name="Обычный 3 10 30 2 5 3" xfId="10793"/>
    <cellStyle name="Обычный 3 10 30 2 6" xfId="10794"/>
    <cellStyle name="Обычный 3 10 30 2 6 2" xfId="10795"/>
    <cellStyle name="Обычный 3 10 30 2 7" xfId="10796"/>
    <cellStyle name="Обычный 3 10 30 3" xfId="10797"/>
    <cellStyle name="Обычный 3 10 30 3 2" xfId="10798"/>
    <cellStyle name="Обычный 3 10 30 3 2 2" xfId="10799"/>
    <cellStyle name="Обычный 3 10 30 3 2 2 2" xfId="10800"/>
    <cellStyle name="Обычный 3 10 30 3 2 2 2 2" xfId="10801"/>
    <cellStyle name="Обычный 3 10 30 3 2 2 3" xfId="10802"/>
    <cellStyle name="Обычный 3 10 30 3 2 3" xfId="10803"/>
    <cellStyle name="Обычный 3 10 30 3 2 3 2" xfId="10804"/>
    <cellStyle name="Обычный 3 10 30 3 2 4" xfId="10805"/>
    <cellStyle name="Обычный 3 10 30 3 3" xfId="10806"/>
    <cellStyle name="Обычный 3 10 30 3 3 2" xfId="10807"/>
    <cellStyle name="Обычный 3 10 30 3 3 2 2" xfId="10808"/>
    <cellStyle name="Обычный 3 10 30 3 3 3" xfId="10809"/>
    <cellStyle name="Обычный 3 10 30 3 4" xfId="10810"/>
    <cellStyle name="Обычный 3 10 30 3 4 2" xfId="10811"/>
    <cellStyle name="Обычный 3 10 30 3 5" xfId="10812"/>
    <cellStyle name="Обычный 3 10 30 4" xfId="10813"/>
    <cellStyle name="Обычный 3 10 30 4 2" xfId="10814"/>
    <cellStyle name="Обычный 3 10 30 4 2 2" xfId="10815"/>
    <cellStyle name="Обычный 3 10 30 4 2 2 2" xfId="10816"/>
    <cellStyle name="Обычный 3 10 30 4 2 2 2 2" xfId="10817"/>
    <cellStyle name="Обычный 3 10 30 4 2 2 3" xfId="10818"/>
    <cellStyle name="Обычный 3 10 30 4 2 3" xfId="10819"/>
    <cellStyle name="Обычный 3 10 30 4 2 3 2" xfId="10820"/>
    <cellStyle name="Обычный 3 10 30 4 2 4" xfId="10821"/>
    <cellStyle name="Обычный 3 10 30 4 3" xfId="10822"/>
    <cellStyle name="Обычный 3 10 30 4 3 2" xfId="10823"/>
    <cellStyle name="Обычный 3 10 30 4 3 2 2" xfId="10824"/>
    <cellStyle name="Обычный 3 10 30 4 3 3" xfId="10825"/>
    <cellStyle name="Обычный 3 10 30 4 4" xfId="10826"/>
    <cellStyle name="Обычный 3 10 30 4 4 2" xfId="10827"/>
    <cellStyle name="Обычный 3 10 30 4 5" xfId="10828"/>
    <cellStyle name="Обычный 3 10 30 5" xfId="10829"/>
    <cellStyle name="Обычный 3 10 30 5 2" xfId="10830"/>
    <cellStyle name="Обычный 3 10 30 5 2 2" xfId="10831"/>
    <cellStyle name="Обычный 3 10 30 5 2 2 2" xfId="10832"/>
    <cellStyle name="Обычный 3 10 30 5 2 3" xfId="10833"/>
    <cellStyle name="Обычный 3 10 30 5 3" xfId="10834"/>
    <cellStyle name="Обычный 3 10 30 5 3 2" xfId="10835"/>
    <cellStyle name="Обычный 3 10 30 5 4" xfId="10836"/>
    <cellStyle name="Обычный 3 10 30 6" xfId="10837"/>
    <cellStyle name="Обычный 3 10 30 6 2" xfId="10838"/>
    <cellStyle name="Обычный 3 10 30 6 2 2" xfId="10839"/>
    <cellStyle name="Обычный 3 10 30 6 3" xfId="10840"/>
    <cellStyle name="Обычный 3 10 30 7" xfId="10841"/>
    <cellStyle name="Обычный 3 10 30 7 2" xfId="10842"/>
    <cellStyle name="Обычный 3 10 30 8" xfId="10843"/>
    <cellStyle name="Обычный 3 10 31" xfId="10844"/>
    <cellStyle name="Обычный 3 10 31 2" xfId="10845"/>
    <cellStyle name="Обычный 3 10 31 2 2" xfId="10846"/>
    <cellStyle name="Обычный 3 10 31 2 2 2" xfId="10847"/>
    <cellStyle name="Обычный 3 10 31 2 2 2 2" xfId="10848"/>
    <cellStyle name="Обычный 3 10 31 2 2 2 2 2" xfId="10849"/>
    <cellStyle name="Обычный 3 10 31 2 2 2 2 2 2" xfId="10850"/>
    <cellStyle name="Обычный 3 10 31 2 2 2 2 3" xfId="10851"/>
    <cellStyle name="Обычный 3 10 31 2 2 2 3" xfId="10852"/>
    <cellStyle name="Обычный 3 10 31 2 2 2 3 2" xfId="10853"/>
    <cellStyle name="Обычный 3 10 31 2 2 2 4" xfId="10854"/>
    <cellStyle name="Обычный 3 10 31 2 2 3" xfId="10855"/>
    <cellStyle name="Обычный 3 10 31 2 2 3 2" xfId="10856"/>
    <cellStyle name="Обычный 3 10 31 2 2 3 2 2" xfId="10857"/>
    <cellStyle name="Обычный 3 10 31 2 2 3 3" xfId="10858"/>
    <cellStyle name="Обычный 3 10 31 2 2 4" xfId="10859"/>
    <cellStyle name="Обычный 3 10 31 2 2 4 2" xfId="10860"/>
    <cellStyle name="Обычный 3 10 31 2 2 5" xfId="10861"/>
    <cellStyle name="Обычный 3 10 31 2 3" xfId="10862"/>
    <cellStyle name="Обычный 3 10 31 2 3 2" xfId="10863"/>
    <cellStyle name="Обычный 3 10 31 2 3 2 2" xfId="10864"/>
    <cellStyle name="Обычный 3 10 31 2 3 2 2 2" xfId="10865"/>
    <cellStyle name="Обычный 3 10 31 2 3 2 2 2 2" xfId="10866"/>
    <cellStyle name="Обычный 3 10 31 2 3 2 2 3" xfId="10867"/>
    <cellStyle name="Обычный 3 10 31 2 3 2 3" xfId="10868"/>
    <cellStyle name="Обычный 3 10 31 2 3 2 3 2" xfId="10869"/>
    <cellStyle name="Обычный 3 10 31 2 3 2 4" xfId="10870"/>
    <cellStyle name="Обычный 3 10 31 2 3 3" xfId="10871"/>
    <cellStyle name="Обычный 3 10 31 2 3 3 2" xfId="10872"/>
    <cellStyle name="Обычный 3 10 31 2 3 3 2 2" xfId="10873"/>
    <cellStyle name="Обычный 3 10 31 2 3 3 3" xfId="10874"/>
    <cellStyle name="Обычный 3 10 31 2 3 4" xfId="10875"/>
    <cellStyle name="Обычный 3 10 31 2 3 4 2" xfId="10876"/>
    <cellStyle name="Обычный 3 10 31 2 3 5" xfId="10877"/>
    <cellStyle name="Обычный 3 10 31 2 4" xfId="10878"/>
    <cellStyle name="Обычный 3 10 31 2 4 2" xfId="10879"/>
    <cellStyle name="Обычный 3 10 31 2 4 2 2" xfId="10880"/>
    <cellStyle name="Обычный 3 10 31 2 4 2 2 2" xfId="10881"/>
    <cellStyle name="Обычный 3 10 31 2 4 2 3" xfId="10882"/>
    <cellStyle name="Обычный 3 10 31 2 4 3" xfId="10883"/>
    <cellStyle name="Обычный 3 10 31 2 4 3 2" xfId="10884"/>
    <cellStyle name="Обычный 3 10 31 2 4 4" xfId="10885"/>
    <cellStyle name="Обычный 3 10 31 2 5" xfId="10886"/>
    <cellStyle name="Обычный 3 10 31 2 5 2" xfId="10887"/>
    <cellStyle name="Обычный 3 10 31 2 5 2 2" xfId="10888"/>
    <cellStyle name="Обычный 3 10 31 2 5 3" xfId="10889"/>
    <cellStyle name="Обычный 3 10 31 2 6" xfId="10890"/>
    <cellStyle name="Обычный 3 10 31 2 6 2" xfId="10891"/>
    <cellStyle name="Обычный 3 10 31 2 7" xfId="10892"/>
    <cellStyle name="Обычный 3 10 31 3" xfId="10893"/>
    <cellStyle name="Обычный 3 10 31 3 2" xfId="10894"/>
    <cellStyle name="Обычный 3 10 31 3 2 2" xfId="10895"/>
    <cellStyle name="Обычный 3 10 31 3 2 2 2" xfId="10896"/>
    <cellStyle name="Обычный 3 10 31 3 2 2 2 2" xfId="10897"/>
    <cellStyle name="Обычный 3 10 31 3 2 2 3" xfId="10898"/>
    <cellStyle name="Обычный 3 10 31 3 2 3" xfId="10899"/>
    <cellStyle name="Обычный 3 10 31 3 2 3 2" xfId="10900"/>
    <cellStyle name="Обычный 3 10 31 3 2 4" xfId="10901"/>
    <cellStyle name="Обычный 3 10 31 3 3" xfId="10902"/>
    <cellStyle name="Обычный 3 10 31 3 3 2" xfId="10903"/>
    <cellStyle name="Обычный 3 10 31 3 3 2 2" xfId="10904"/>
    <cellStyle name="Обычный 3 10 31 3 3 3" xfId="10905"/>
    <cellStyle name="Обычный 3 10 31 3 4" xfId="10906"/>
    <cellStyle name="Обычный 3 10 31 3 4 2" xfId="10907"/>
    <cellStyle name="Обычный 3 10 31 3 5" xfId="10908"/>
    <cellStyle name="Обычный 3 10 31 4" xfId="10909"/>
    <cellStyle name="Обычный 3 10 31 4 2" xfId="10910"/>
    <cellStyle name="Обычный 3 10 31 4 2 2" xfId="10911"/>
    <cellStyle name="Обычный 3 10 31 4 2 2 2" xfId="10912"/>
    <cellStyle name="Обычный 3 10 31 4 2 2 2 2" xfId="10913"/>
    <cellStyle name="Обычный 3 10 31 4 2 2 3" xfId="10914"/>
    <cellStyle name="Обычный 3 10 31 4 2 3" xfId="10915"/>
    <cellStyle name="Обычный 3 10 31 4 2 3 2" xfId="10916"/>
    <cellStyle name="Обычный 3 10 31 4 2 4" xfId="10917"/>
    <cellStyle name="Обычный 3 10 31 4 3" xfId="10918"/>
    <cellStyle name="Обычный 3 10 31 4 3 2" xfId="10919"/>
    <cellStyle name="Обычный 3 10 31 4 3 2 2" xfId="10920"/>
    <cellStyle name="Обычный 3 10 31 4 3 3" xfId="10921"/>
    <cellStyle name="Обычный 3 10 31 4 4" xfId="10922"/>
    <cellStyle name="Обычный 3 10 31 4 4 2" xfId="10923"/>
    <cellStyle name="Обычный 3 10 31 4 5" xfId="10924"/>
    <cellStyle name="Обычный 3 10 31 5" xfId="10925"/>
    <cellStyle name="Обычный 3 10 31 5 2" xfId="10926"/>
    <cellStyle name="Обычный 3 10 31 5 2 2" xfId="10927"/>
    <cellStyle name="Обычный 3 10 31 5 2 2 2" xfId="10928"/>
    <cellStyle name="Обычный 3 10 31 5 2 3" xfId="10929"/>
    <cellStyle name="Обычный 3 10 31 5 3" xfId="10930"/>
    <cellStyle name="Обычный 3 10 31 5 3 2" xfId="10931"/>
    <cellStyle name="Обычный 3 10 31 5 4" xfId="10932"/>
    <cellStyle name="Обычный 3 10 31 6" xfId="10933"/>
    <cellStyle name="Обычный 3 10 31 6 2" xfId="10934"/>
    <cellStyle name="Обычный 3 10 31 6 2 2" xfId="10935"/>
    <cellStyle name="Обычный 3 10 31 6 3" xfId="10936"/>
    <cellStyle name="Обычный 3 10 31 7" xfId="10937"/>
    <cellStyle name="Обычный 3 10 31 7 2" xfId="10938"/>
    <cellStyle name="Обычный 3 10 31 8" xfId="10939"/>
    <cellStyle name="Обычный 3 10 32" xfId="10940"/>
    <cellStyle name="Обычный 3 10 32 2" xfId="10941"/>
    <cellStyle name="Обычный 3 10 32 2 2" xfId="10942"/>
    <cellStyle name="Обычный 3 10 32 2 2 2" xfId="10943"/>
    <cellStyle name="Обычный 3 10 32 2 2 2 2" xfId="10944"/>
    <cellStyle name="Обычный 3 10 32 2 2 2 2 2" xfId="10945"/>
    <cellStyle name="Обычный 3 10 32 2 2 2 2 2 2" xfId="10946"/>
    <cellStyle name="Обычный 3 10 32 2 2 2 2 3" xfId="10947"/>
    <cellStyle name="Обычный 3 10 32 2 2 2 3" xfId="10948"/>
    <cellStyle name="Обычный 3 10 32 2 2 2 3 2" xfId="10949"/>
    <cellStyle name="Обычный 3 10 32 2 2 2 4" xfId="10950"/>
    <cellStyle name="Обычный 3 10 32 2 2 3" xfId="10951"/>
    <cellStyle name="Обычный 3 10 32 2 2 3 2" xfId="10952"/>
    <cellStyle name="Обычный 3 10 32 2 2 3 2 2" xfId="10953"/>
    <cellStyle name="Обычный 3 10 32 2 2 3 3" xfId="10954"/>
    <cellStyle name="Обычный 3 10 32 2 2 4" xfId="10955"/>
    <cellStyle name="Обычный 3 10 32 2 2 4 2" xfId="10956"/>
    <cellStyle name="Обычный 3 10 32 2 2 5" xfId="10957"/>
    <cellStyle name="Обычный 3 10 32 2 3" xfId="10958"/>
    <cellStyle name="Обычный 3 10 32 2 3 2" xfId="10959"/>
    <cellStyle name="Обычный 3 10 32 2 3 2 2" xfId="10960"/>
    <cellStyle name="Обычный 3 10 32 2 3 2 2 2" xfId="10961"/>
    <cellStyle name="Обычный 3 10 32 2 3 2 2 2 2" xfId="10962"/>
    <cellStyle name="Обычный 3 10 32 2 3 2 2 3" xfId="10963"/>
    <cellStyle name="Обычный 3 10 32 2 3 2 3" xfId="10964"/>
    <cellStyle name="Обычный 3 10 32 2 3 2 3 2" xfId="10965"/>
    <cellStyle name="Обычный 3 10 32 2 3 2 4" xfId="10966"/>
    <cellStyle name="Обычный 3 10 32 2 3 3" xfId="10967"/>
    <cellStyle name="Обычный 3 10 32 2 3 3 2" xfId="10968"/>
    <cellStyle name="Обычный 3 10 32 2 3 3 2 2" xfId="10969"/>
    <cellStyle name="Обычный 3 10 32 2 3 3 3" xfId="10970"/>
    <cellStyle name="Обычный 3 10 32 2 3 4" xfId="10971"/>
    <cellStyle name="Обычный 3 10 32 2 3 4 2" xfId="10972"/>
    <cellStyle name="Обычный 3 10 32 2 3 5" xfId="10973"/>
    <cellStyle name="Обычный 3 10 32 2 4" xfId="10974"/>
    <cellStyle name="Обычный 3 10 32 2 4 2" xfId="10975"/>
    <cellStyle name="Обычный 3 10 32 2 4 2 2" xfId="10976"/>
    <cellStyle name="Обычный 3 10 32 2 4 2 2 2" xfId="10977"/>
    <cellStyle name="Обычный 3 10 32 2 4 2 3" xfId="10978"/>
    <cellStyle name="Обычный 3 10 32 2 4 3" xfId="10979"/>
    <cellStyle name="Обычный 3 10 32 2 4 3 2" xfId="10980"/>
    <cellStyle name="Обычный 3 10 32 2 4 4" xfId="10981"/>
    <cellStyle name="Обычный 3 10 32 2 5" xfId="10982"/>
    <cellStyle name="Обычный 3 10 32 2 5 2" xfId="10983"/>
    <cellStyle name="Обычный 3 10 32 2 5 2 2" xfId="10984"/>
    <cellStyle name="Обычный 3 10 32 2 5 3" xfId="10985"/>
    <cellStyle name="Обычный 3 10 32 2 6" xfId="10986"/>
    <cellStyle name="Обычный 3 10 32 2 6 2" xfId="10987"/>
    <cellStyle name="Обычный 3 10 32 2 7" xfId="10988"/>
    <cellStyle name="Обычный 3 10 32 3" xfId="10989"/>
    <cellStyle name="Обычный 3 10 32 3 2" xfId="10990"/>
    <cellStyle name="Обычный 3 10 32 3 2 2" xfId="10991"/>
    <cellStyle name="Обычный 3 10 32 3 2 2 2" xfId="10992"/>
    <cellStyle name="Обычный 3 10 32 3 2 2 2 2" xfId="10993"/>
    <cellStyle name="Обычный 3 10 32 3 2 2 3" xfId="10994"/>
    <cellStyle name="Обычный 3 10 32 3 2 3" xfId="10995"/>
    <cellStyle name="Обычный 3 10 32 3 2 3 2" xfId="10996"/>
    <cellStyle name="Обычный 3 10 32 3 2 4" xfId="10997"/>
    <cellStyle name="Обычный 3 10 32 3 3" xfId="10998"/>
    <cellStyle name="Обычный 3 10 32 3 3 2" xfId="10999"/>
    <cellStyle name="Обычный 3 10 32 3 3 2 2" xfId="11000"/>
    <cellStyle name="Обычный 3 10 32 3 3 3" xfId="11001"/>
    <cellStyle name="Обычный 3 10 32 3 4" xfId="11002"/>
    <cellStyle name="Обычный 3 10 32 3 4 2" xfId="11003"/>
    <cellStyle name="Обычный 3 10 32 3 5" xfId="11004"/>
    <cellStyle name="Обычный 3 10 32 4" xfId="11005"/>
    <cellStyle name="Обычный 3 10 32 4 2" xfId="11006"/>
    <cellStyle name="Обычный 3 10 32 4 2 2" xfId="11007"/>
    <cellStyle name="Обычный 3 10 32 4 2 2 2" xfId="11008"/>
    <cellStyle name="Обычный 3 10 32 4 2 2 2 2" xfId="11009"/>
    <cellStyle name="Обычный 3 10 32 4 2 2 3" xfId="11010"/>
    <cellStyle name="Обычный 3 10 32 4 2 3" xfId="11011"/>
    <cellStyle name="Обычный 3 10 32 4 2 3 2" xfId="11012"/>
    <cellStyle name="Обычный 3 10 32 4 2 4" xfId="11013"/>
    <cellStyle name="Обычный 3 10 32 4 3" xfId="11014"/>
    <cellStyle name="Обычный 3 10 32 4 3 2" xfId="11015"/>
    <cellStyle name="Обычный 3 10 32 4 3 2 2" xfId="11016"/>
    <cellStyle name="Обычный 3 10 32 4 3 3" xfId="11017"/>
    <cellStyle name="Обычный 3 10 32 4 4" xfId="11018"/>
    <cellStyle name="Обычный 3 10 32 4 4 2" xfId="11019"/>
    <cellStyle name="Обычный 3 10 32 4 5" xfId="11020"/>
    <cellStyle name="Обычный 3 10 32 5" xfId="11021"/>
    <cellStyle name="Обычный 3 10 32 5 2" xfId="11022"/>
    <cellStyle name="Обычный 3 10 32 5 2 2" xfId="11023"/>
    <cellStyle name="Обычный 3 10 32 5 2 2 2" xfId="11024"/>
    <cellStyle name="Обычный 3 10 32 5 2 3" xfId="11025"/>
    <cellStyle name="Обычный 3 10 32 5 3" xfId="11026"/>
    <cellStyle name="Обычный 3 10 32 5 3 2" xfId="11027"/>
    <cellStyle name="Обычный 3 10 32 5 4" xfId="11028"/>
    <cellStyle name="Обычный 3 10 32 6" xfId="11029"/>
    <cellStyle name="Обычный 3 10 32 6 2" xfId="11030"/>
    <cellStyle name="Обычный 3 10 32 6 2 2" xfId="11031"/>
    <cellStyle name="Обычный 3 10 32 6 3" xfId="11032"/>
    <cellStyle name="Обычный 3 10 32 7" xfId="11033"/>
    <cellStyle name="Обычный 3 10 32 7 2" xfId="11034"/>
    <cellStyle name="Обычный 3 10 32 8" xfId="11035"/>
    <cellStyle name="Обычный 3 10 33" xfId="11036"/>
    <cellStyle name="Обычный 3 10 33 2" xfId="11037"/>
    <cellStyle name="Обычный 3 10 33 2 2" xfId="11038"/>
    <cellStyle name="Обычный 3 10 33 2 2 2" xfId="11039"/>
    <cellStyle name="Обычный 3 10 33 2 2 2 2" xfId="11040"/>
    <cellStyle name="Обычный 3 10 33 2 2 2 2 2" xfId="11041"/>
    <cellStyle name="Обычный 3 10 33 2 2 2 2 2 2" xfId="11042"/>
    <cellStyle name="Обычный 3 10 33 2 2 2 2 3" xfId="11043"/>
    <cellStyle name="Обычный 3 10 33 2 2 2 3" xfId="11044"/>
    <cellStyle name="Обычный 3 10 33 2 2 2 3 2" xfId="11045"/>
    <cellStyle name="Обычный 3 10 33 2 2 2 4" xfId="11046"/>
    <cellStyle name="Обычный 3 10 33 2 2 3" xfId="11047"/>
    <cellStyle name="Обычный 3 10 33 2 2 3 2" xfId="11048"/>
    <cellStyle name="Обычный 3 10 33 2 2 3 2 2" xfId="11049"/>
    <cellStyle name="Обычный 3 10 33 2 2 3 3" xfId="11050"/>
    <cellStyle name="Обычный 3 10 33 2 2 4" xfId="11051"/>
    <cellStyle name="Обычный 3 10 33 2 2 4 2" xfId="11052"/>
    <cellStyle name="Обычный 3 10 33 2 2 5" xfId="11053"/>
    <cellStyle name="Обычный 3 10 33 2 3" xfId="11054"/>
    <cellStyle name="Обычный 3 10 33 2 3 2" xfId="11055"/>
    <cellStyle name="Обычный 3 10 33 2 3 2 2" xfId="11056"/>
    <cellStyle name="Обычный 3 10 33 2 3 2 2 2" xfId="11057"/>
    <cellStyle name="Обычный 3 10 33 2 3 2 2 2 2" xfId="11058"/>
    <cellStyle name="Обычный 3 10 33 2 3 2 2 3" xfId="11059"/>
    <cellStyle name="Обычный 3 10 33 2 3 2 3" xfId="11060"/>
    <cellStyle name="Обычный 3 10 33 2 3 2 3 2" xfId="11061"/>
    <cellStyle name="Обычный 3 10 33 2 3 2 4" xfId="11062"/>
    <cellStyle name="Обычный 3 10 33 2 3 3" xfId="11063"/>
    <cellStyle name="Обычный 3 10 33 2 3 3 2" xfId="11064"/>
    <cellStyle name="Обычный 3 10 33 2 3 3 2 2" xfId="11065"/>
    <cellStyle name="Обычный 3 10 33 2 3 3 3" xfId="11066"/>
    <cellStyle name="Обычный 3 10 33 2 3 4" xfId="11067"/>
    <cellStyle name="Обычный 3 10 33 2 3 4 2" xfId="11068"/>
    <cellStyle name="Обычный 3 10 33 2 3 5" xfId="11069"/>
    <cellStyle name="Обычный 3 10 33 2 4" xfId="11070"/>
    <cellStyle name="Обычный 3 10 33 2 4 2" xfId="11071"/>
    <cellStyle name="Обычный 3 10 33 2 4 2 2" xfId="11072"/>
    <cellStyle name="Обычный 3 10 33 2 4 2 2 2" xfId="11073"/>
    <cellStyle name="Обычный 3 10 33 2 4 2 3" xfId="11074"/>
    <cellStyle name="Обычный 3 10 33 2 4 3" xfId="11075"/>
    <cellStyle name="Обычный 3 10 33 2 4 3 2" xfId="11076"/>
    <cellStyle name="Обычный 3 10 33 2 4 4" xfId="11077"/>
    <cellStyle name="Обычный 3 10 33 2 5" xfId="11078"/>
    <cellStyle name="Обычный 3 10 33 2 5 2" xfId="11079"/>
    <cellStyle name="Обычный 3 10 33 2 5 2 2" xfId="11080"/>
    <cellStyle name="Обычный 3 10 33 2 5 3" xfId="11081"/>
    <cellStyle name="Обычный 3 10 33 2 6" xfId="11082"/>
    <cellStyle name="Обычный 3 10 33 2 6 2" xfId="11083"/>
    <cellStyle name="Обычный 3 10 33 2 7" xfId="11084"/>
    <cellStyle name="Обычный 3 10 33 3" xfId="11085"/>
    <cellStyle name="Обычный 3 10 33 3 2" xfId="11086"/>
    <cellStyle name="Обычный 3 10 33 3 2 2" xfId="11087"/>
    <cellStyle name="Обычный 3 10 33 3 2 2 2" xfId="11088"/>
    <cellStyle name="Обычный 3 10 33 3 2 2 2 2" xfId="11089"/>
    <cellStyle name="Обычный 3 10 33 3 2 2 3" xfId="11090"/>
    <cellStyle name="Обычный 3 10 33 3 2 3" xfId="11091"/>
    <cellStyle name="Обычный 3 10 33 3 2 3 2" xfId="11092"/>
    <cellStyle name="Обычный 3 10 33 3 2 4" xfId="11093"/>
    <cellStyle name="Обычный 3 10 33 3 3" xfId="11094"/>
    <cellStyle name="Обычный 3 10 33 3 3 2" xfId="11095"/>
    <cellStyle name="Обычный 3 10 33 3 3 2 2" xfId="11096"/>
    <cellStyle name="Обычный 3 10 33 3 3 3" xfId="11097"/>
    <cellStyle name="Обычный 3 10 33 3 4" xfId="11098"/>
    <cellStyle name="Обычный 3 10 33 3 4 2" xfId="11099"/>
    <cellStyle name="Обычный 3 10 33 3 5" xfId="11100"/>
    <cellStyle name="Обычный 3 10 33 4" xfId="11101"/>
    <cellStyle name="Обычный 3 10 33 4 2" xfId="11102"/>
    <cellStyle name="Обычный 3 10 33 4 2 2" xfId="11103"/>
    <cellStyle name="Обычный 3 10 33 4 2 2 2" xfId="11104"/>
    <cellStyle name="Обычный 3 10 33 4 2 2 2 2" xfId="11105"/>
    <cellStyle name="Обычный 3 10 33 4 2 2 3" xfId="11106"/>
    <cellStyle name="Обычный 3 10 33 4 2 3" xfId="11107"/>
    <cellStyle name="Обычный 3 10 33 4 2 3 2" xfId="11108"/>
    <cellStyle name="Обычный 3 10 33 4 2 4" xfId="11109"/>
    <cellStyle name="Обычный 3 10 33 4 3" xfId="11110"/>
    <cellStyle name="Обычный 3 10 33 4 3 2" xfId="11111"/>
    <cellStyle name="Обычный 3 10 33 4 3 2 2" xfId="11112"/>
    <cellStyle name="Обычный 3 10 33 4 3 3" xfId="11113"/>
    <cellStyle name="Обычный 3 10 33 4 4" xfId="11114"/>
    <cellStyle name="Обычный 3 10 33 4 4 2" xfId="11115"/>
    <cellStyle name="Обычный 3 10 33 4 5" xfId="11116"/>
    <cellStyle name="Обычный 3 10 33 5" xfId="11117"/>
    <cellStyle name="Обычный 3 10 33 5 2" xfId="11118"/>
    <cellStyle name="Обычный 3 10 33 5 2 2" xfId="11119"/>
    <cellStyle name="Обычный 3 10 33 5 2 2 2" xfId="11120"/>
    <cellStyle name="Обычный 3 10 33 5 2 3" xfId="11121"/>
    <cellStyle name="Обычный 3 10 33 5 3" xfId="11122"/>
    <cellStyle name="Обычный 3 10 33 5 3 2" xfId="11123"/>
    <cellStyle name="Обычный 3 10 33 5 4" xfId="11124"/>
    <cellStyle name="Обычный 3 10 33 6" xfId="11125"/>
    <cellStyle name="Обычный 3 10 33 6 2" xfId="11126"/>
    <cellStyle name="Обычный 3 10 33 6 2 2" xfId="11127"/>
    <cellStyle name="Обычный 3 10 33 6 3" xfId="11128"/>
    <cellStyle name="Обычный 3 10 33 7" xfId="11129"/>
    <cellStyle name="Обычный 3 10 33 7 2" xfId="11130"/>
    <cellStyle name="Обычный 3 10 33 8" xfId="11131"/>
    <cellStyle name="Обычный 3 10 34" xfId="11132"/>
    <cellStyle name="Обычный 3 10 34 2" xfId="11133"/>
    <cellStyle name="Обычный 3 10 34 2 2" xfId="11134"/>
    <cellStyle name="Обычный 3 10 34 2 2 2" xfId="11135"/>
    <cellStyle name="Обычный 3 10 34 2 2 2 2" xfId="11136"/>
    <cellStyle name="Обычный 3 10 34 2 2 2 2 2" xfId="11137"/>
    <cellStyle name="Обычный 3 10 34 2 2 2 2 2 2" xfId="11138"/>
    <cellStyle name="Обычный 3 10 34 2 2 2 2 3" xfId="11139"/>
    <cellStyle name="Обычный 3 10 34 2 2 2 3" xfId="11140"/>
    <cellStyle name="Обычный 3 10 34 2 2 2 3 2" xfId="11141"/>
    <cellStyle name="Обычный 3 10 34 2 2 2 4" xfId="11142"/>
    <cellStyle name="Обычный 3 10 34 2 2 3" xfId="11143"/>
    <cellStyle name="Обычный 3 10 34 2 2 3 2" xfId="11144"/>
    <cellStyle name="Обычный 3 10 34 2 2 3 2 2" xfId="11145"/>
    <cellStyle name="Обычный 3 10 34 2 2 3 3" xfId="11146"/>
    <cellStyle name="Обычный 3 10 34 2 2 4" xfId="11147"/>
    <cellStyle name="Обычный 3 10 34 2 2 4 2" xfId="11148"/>
    <cellStyle name="Обычный 3 10 34 2 2 5" xfId="11149"/>
    <cellStyle name="Обычный 3 10 34 2 3" xfId="11150"/>
    <cellStyle name="Обычный 3 10 34 2 3 2" xfId="11151"/>
    <cellStyle name="Обычный 3 10 34 2 3 2 2" xfId="11152"/>
    <cellStyle name="Обычный 3 10 34 2 3 2 2 2" xfId="11153"/>
    <cellStyle name="Обычный 3 10 34 2 3 2 2 2 2" xfId="11154"/>
    <cellStyle name="Обычный 3 10 34 2 3 2 2 3" xfId="11155"/>
    <cellStyle name="Обычный 3 10 34 2 3 2 3" xfId="11156"/>
    <cellStyle name="Обычный 3 10 34 2 3 2 3 2" xfId="11157"/>
    <cellStyle name="Обычный 3 10 34 2 3 2 4" xfId="11158"/>
    <cellStyle name="Обычный 3 10 34 2 3 3" xfId="11159"/>
    <cellStyle name="Обычный 3 10 34 2 3 3 2" xfId="11160"/>
    <cellStyle name="Обычный 3 10 34 2 3 3 2 2" xfId="11161"/>
    <cellStyle name="Обычный 3 10 34 2 3 3 3" xfId="11162"/>
    <cellStyle name="Обычный 3 10 34 2 3 4" xfId="11163"/>
    <cellStyle name="Обычный 3 10 34 2 3 4 2" xfId="11164"/>
    <cellStyle name="Обычный 3 10 34 2 3 5" xfId="11165"/>
    <cellStyle name="Обычный 3 10 34 2 4" xfId="11166"/>
    <cellStyle name="Обычный 3 10 34 2 4 2" xfId="11167"/>
    <cellStyle name="Обычный 3 10 34 2 4 2 2" xfId="11168"/>
    <cellStyle name="Обычный 3 10 34 2 4 2 2 2" xfId="11169"/>
    <cellStyle name="Обычный 3 10 34 2 4 2 3" xfId="11170"/>
    <cellStyle name="Обычный 3 10 34 2 4 3" xfId="11171"/>
    <cellStyle name="Обычный 3 10 34 2 4 3 2" xfId="11172"/>
    <cellStyle name="Обычный 3 10 34 2 4 4" xfId="11173"/>
    <cellStyle name="Обычный 3 10 34 2 5" xfId="11174"/>
    <cellStyle name="Обычный 3 10 34 2 5 2" xfId="11175"/>
    <cellStyle name="Обычный 3 10 34 2 5 2 2" xfId="11176"/>
    <cellStyle name="Обычный 3 10 34 2 5 3" xfId="11177"/>
    <cellStyle name="Обычный 3 10 34 2 6" xfId="11178"/>
    <cellStyle name="Обычный 3 10 34 2 6 2" xfId="11179"/>
    <cellStyle name="Обычный 3 10 34 2 7" xfId="11180"/>
    <cellStyle name="Обычный 3 10 34 3" xfId="11181"/>
    <cellStyle name="Обычный 3 10 34 3 2" xfId="11182"/>
    <cellStyle name="Обычный 3 10 34 3 2 2" xfId="11183"/>
    <cellStyle name="Обычный 3 10 34 3 2 2 2" xfId="11184"/>
    <cellStyle name="Обычный 3 10 34 3 2 2 2 2" xfId="11185"/>
    <cellStyle name="Обычный 3 10 34 3 2 2 3" xfId="11186"/>
    <cellStyle name="Обычный 3 10 34 3 2 3" xfId="11187"/>
    <cellStyle name="Обычный 3 10 34 3 2 3 2" xfId="11188"/>
    <cellStyle name="Обычный 3 10 34 3 2 4" xfId="11189"/>
    <cellStyle name="Обычный 3 10 34 3 3" xfId="11190"/>
    <cellStyle name="Обычный 3 10 34 3 3 2" xfId="11191"/>
    <cellStyle name="Обычный 3 10 34 3 3 2 2" xfId="11192"/>
    <cellStyle name="Обычный 3 10 34 3 3 3" xfId="11193"/>
    <cellStyle name="Обычный 3 10 34 3 4" xfId="11194"/>
    <cellStyle name="Обычный 3 10 34 3 4 2" xfId="11195"/>
    <cellStyle name="Обычный 3 10 34 3 5" xfId="11196"/>
    <cellStyle name="Обычный 3 10 34 4" xfId="11197"/>
    <cellStyle name="Обычный 3 10 34 4 2" xfId="11198"/>
    <cellStyle name="Обычный 3 10 34 4 2 2" xfId="11199"/>
    <cellStyle name="Обычный 3 10 34 4 2 2 2" xfId="11200"/>
    <cellStyle name="Обычный 3 10 34 4 2 2 2 2" xfId="11201"/>
    <cellStyle name="Обычный 3 10 34 4 2 2 3" xfId="11202"/>
    <cellStyle name="Обычный 3 10 34 4 2 3" xfId="11203"/>
    <cellStyle name="Обычный 3 10 34 4 2 3 2" xfId="11204"/>
    <cellStyle name="Обычный 3 10 34 4 2 4" xfId="11205"/>
    <cellStyle name="Обычный 3 10 34 4 3" xfId="11206"/>
    <cellStyle name="Обычный 3 10 34 4 3 2" xfId="11207"/>
    <cellStyle name="Обычный 3 10 34 4 3 2 2" xfId="11208"/>
    <cellStyle name="Обычный 3 10 34 4 3 3" xfId="11209"/>
    <cellStyle name="Обычный 3 10 34 4 4" xfId="11210"/>
    <cellStyle name="Обычный 3 10 34 4 4 2" xfId="11211"/>
    <cellStyle name="Обычный 3 10 34 4 5" xfId="11212"/>
    <cellStyle name="Обычный 3 10 34 5" xfId="11213"/>
    <cellStyle name="Обычный 3 10 34 5 2" xfId="11214"/>
    <cellStyle name="Обычный 3 10 34 5 2 2" xfId="11215"/>
    <cellStyle name="Обычный 3 10 34 5 2 2 2" xfId="11216"/>
    <cellStyle name="Обычный 3 10 34 5 2 3" xfId="11217"/>
    <cellStyle name="Обычный 3 10 34 5 3" xfId="11218"/>
    <cellStyle name="Обычный 3 10 34 5 3 2" xfId="11219"/>
    <cellStyle name="Обычный 3 10 34 5 4" xfId="11220"/>
    <cellStyle name="Обычный 3 10 34 6" xfId="11221"/>
    <cellStyle name="Обычный 3 10 34 6 2" xfId="11222"/>
    <cellStyle name="Обычный 3 10 34 6 2 2" xfId="11223"/>
    <cellStyle name="Обычный 3 10 34 6 3" xfId="11224"/>
    <cellStyle name="Обычный 3 10 34 7" xfId="11225"/>
    <cellStyle name="Обычный 3 10 34 7 2" xfId="11226"/>
    <cellStyle name="Обычный 3 10 34 8" xfId="11227"/>
    <cellStyle name="Обычный 3 10 35" xfId="11228"/>
    <cellStyle name="Обычный 3 10 35 2" xfId="11229"/>
    <cellStyle name="Обычный 3 10 35 2 2" xfId="11230"/>
    <cellStyle name="Обычный 3 10 35 2 2 2" xfId="11231"/>
    <cellStyle name="Обычный 3 10 35 2 2 2 2" xfId="11232"/>
    <cellStyle name="Обычный 3 10 35 2 2 2 2 2" xfId="11233"/>
    <cellStyle name="Обычный 3 10 35 2 2 2 2 2 2" xfId="11234"/>
    <cellStyle name="Обычный 3 10 35 2 2 2 2 3" xfId="11235"/>
    <cellStyle name="Обычный 3 10 35 2 2 2 3" xfId="11236"/>
    <cellStyle name="Обычный 3 10 35 2 2 2 3 2" xfId="11237"/>
    <cellStyle name="Обычный 3 10 35 2 2 2 4" xfId="11238"/>
    <cellStyle name="Обычный 3 10 35 2 2 3" xfId="11239"/>
    <cellStyle name="Обычный 3 10 35 2 2 3 2" xfId="11240"/>
    <cellStyle name="Обычный 3 10 35 2 2 3 2 2" xfId="11241"/>
    <cellStyle name="Обычный 3 10 35 2 2 3 3" xfId="11242"/>
    <cellStyle name="Обычный 3 10 35 2 2 4" xfId="11243"/>
    <cellStyle name="Обычный 3 10 35 2 2 4 2" xfId="11244"/>
    <cellStyle name="Обычный 3 10 35 2 2 5" xfId="11245"/>
    <cellStyle name="Обычный 3 10 35 2 3" xfId="11246"/>
    <cellStyle name="Обычный 3 10 35 2 3 2" xfId="11247"/>
    <cellStyle name="Обычный 3 10 35 2 3 2 2" xfId="11248"/>
    <cellStyle name="Обычный 3 10 35 2 3 2 2 2" xfId="11249"/>
    <cellStyle name="Обычный 3 10 35 2 3 2 2 2 2" xfId="11250"/>
    <cellStyle name="Обычный 3 10 35 2 3 2 2 3" xfId="11251"/>
    <cellStyle name="Обычный 3 10 35 2 3 2 3" xfId="11252"/>
    <cellStyle name="Обычный 3 10 35 2 3 2 3 2" xfId="11253"/>
    <cellStyle name="Обычный 3 10 35 2 3 2 4" xfId="11254"/>
    <cellStyle name="Обычный 3 10 35 2 3 3" xfId="11255"/>
    <cellStyle name="Обычный 3 10 35 2 3 3 2" xfId="11256"/>
    <cellStyle name="Обычный 3 10 35 2 3 3 2 2" xfId="11257"/>
    <cellStyle name="Обычный 3 10 35 2 3 3 3" xfId="11258"/>
    <cellStyle name="Обычный 3 10 35 2 3 4" xfId="11259"/>
    <cellStyle name="Обычный 3 10 35 2 3 4 2" xfId="11260"/>
    <cellStyle name="Обычный 3 10 35 2 3 5" xfId="11261"/>
    <cellStyle name="Обычный 3 10 35 2 4" xfId="11262"/>
    <cellStyle name="Обычный 3 10 35 2 4 2" xfId="11263"/>
    <cellStyle name="Обычный 3 10 35 2 4 2 2" xfId="11264"/>
    <cellStyle name="Обычный 3 10 35 2 4 2 2 2" xfId="11265"/>
    <cellStyle name="Обычный 3 10 35 2 4 2 3" xfId="11266"/>
    <cellStyle name="Обычный 3 10 35 2 4 3" xfId="11267"/>
    <cellStyle name="Обычный 3 10 35 2 4 3 2" xfId="11268"/>
    <cellStyle name="Обычный 3 10 35 2 4 4" xfId="11269"/>
    <cellStyle name="Обычный 3 10 35 2 5" xfId="11270"/>
    <cellStyle name="Обычный 3 10 35 2 5 2" xfId="11271"/>
    <cellStyle name="Обычный 3 10 35 2 5 2 2" xfId="11272"/>
    <cellStyle name="Обычный 3 10 35 2 5 3" xfId="11273"/>
    <cellStyle name="Обычный 3 10 35 2 6" xfId="11274"/>
    <cellStyle name="Обычный 3 10 35 2 6 2" xfId="11275"/>
    <cellStyle name="Обычный 3 10 35 2 7" xfId="11276"/>
    <cellStyle name="Обычный 3 10 35 3" xfId="11277"/>
    <cellStyle name="Обычный 3 10 35 3 2" xfId="11278"/>
    <cellStyle name="Обычный 3 10 35 3 2 2" xfId="11279"/>
    <cellStyle name="Обычный 3 10 35 3 2 2 2" xfId="11280"/>
    <cellStyle name="Обычный 3 10 35 3 2 2 2 2" xfId="11281"/>
    <cellStyle name="Обычный 3 10 35 3 2 2 3" xfId="11282"/>
    <cellStyle name="Обычный 3 10 35 3 2 3" xfId="11283"/>
    <cellStyle name="Обычный 3 10 35 3 2 3 2" xfId="11284"/>
    <cellStyle name="Обычный 3 10 35 3 2 4" xfId="11285"/>
    <cellStyle name="Обычный 3 10 35 3 3" xfId="11286"/>
    <cellStyle name="Обычный 3 10 35 3 3 2" xfId="11287"/>
    <cellStyle name="Обычный 3 10 35 3 3 2 2" xfId="11288"/>
    <cellStyle name="Обычный 3 10 35 3 3 3" xfId="11289"/>
    <cellStyle name="Обычный 3 10 35 3 4" xfId="11290"/>
    <cellStyle name="Обычный 3 10 35 3 4 2" xfId="11291"/>
    <cellStyle name="Обычный 3 10 35 3 5" xfId="11292"/>
    <cellStyle name="Обычный 3 10 35 4" xfId="11293"/>
    <cellStyle name="Обычный 3 10 35 4 2" xfId="11294"/>
    <cellStyle name="Обычный 3 10 35 4 2 2" xfId="11295"/>
    <cellStyle name="Обычный 3 10 35 4 2 2 2" xfId="11296"/>
    <cellStyle name="Обычный 3 10 35 4 2 2 2 2" xfId="11297"/>
    <cellStyle name="Обычный 3 10 35 4 2 2 3" xfId="11298"/>
    <cellStyle name="Обычный 3 10 35 4 2 3" xfId="11299"/>
    <cellStyle name="Обычный 3 10 35 4 2 3 2" xfId="11300"/>
    <cellStyle name="Обычный 3 10 35 4 2 4" xfId="11301"/>
    <cellStyle name="Обычный 3 10 35 4 3" xfId="11302"/>
    <cellStyle name="Обычный 3 10 35 4 3 2" xfId="11303"/>
    <cellStyle name="Обычный 3 10 35 4 3 2 2" xfId="11304"/>
    <cellStyle name="Обычный 3 10 35 4 3 3" xfId="11305"/>
    <cellStyle name="Обычный 3 10 35 4 4" xfId="11306"/>
    <cellStyle name="Обычный 3 10 35 4 4 2" xfId="11307"/>
    <cellStyle name="Обычный 3 10 35 4 5" xfId="11308"/>
    <cellStyle name="Обычный 3 10 35 5" xfId="11309"/>
    <cellStyle name="Обычный 3 10 35 5 2" xfId="11310"/>
    <cellStyle name="Обычный 3 10 35 5 2 2" xfId="11311"/>
    <cellStyle name="Обычный 3 10 35 5 2 2 2" xfId="11312"/>
    <cellStyle name="Обычный 3 10 35 5 2 3" xfId="11313"/>
    <cellStyle name="Обычный 3 10 35 5 3" xfId="11314"/>
    <cellStyle name="Обычный 3 10 35 5 3 2" xfId="11315"/>
    <cellStyle name="Обычный 3 10 35 5 4" xfId="11316"/>
    <cellStyle name="Обычный 3 10 35 6" xfId="11317"/>
    <cellStyle name="Обычный 3 10 35 6 2" xfId="11318"/>
    <cellStyle name="Обычный 3 10 35 6 2 2" xfId="11319"/>
    <cellStyle name="Обычный 3 10 35 6 3" xfId="11320"/>
    <cellStyle name="Обычный 3 10 35 7" xfId="11321"/>
    <cellStyle name="Обычный 3 10 35 7 2" xfId="11322"/>
    <cellStyle name="Обычный 3 10 35 8" xfId="11323"/>
    <cellStyle name="Обычный 3 10 36" xfId="11324"/>
    <cellStyle name="Обычный 3 10 36 2" xfId="11325"/>
    <cellStyle name="Обычный 3 10 36 2 2" xfId="11326"/>
    <cellStyle name="Обычный 3 10 36 2 2 2" xfId="11327"/>
    <cellStyle name="Обычный 3 10 36 2 2 2 2" xfId="11328"/>
    <cellStyle name="Обычный 3 10 36 2 2 2 2 2" xfId="11329"/>
    <cellStyle name="Обычный 3 10 36 2 2 2 2 2 2" xfId="11330"/>
    <cellStyle name="Обычный 3 10 36 2 2 2 2 3" xfId="11331"/>
    <cellStyle name="Обычный 3 10 36 2 2 2 3" xfId="11332"/>
    <cellStyle name="Обычный 3 10 36 2 2 2 3 2" xfId="11333"/>
    <cellStyle name="Обычный 3 10 36 2 2 2 4" xfId="11334"/>
    <cellStyle name="Обычный 3 10 36 2 2 3" xfId="11335"/>
    <cellStyle name="Обычный 3 10 36 2 2 3 2" xfId="11336"/>
    <cellStyle name="Обычный 3 10 36 2 2 3 2 2" xfId="11337"/>
    <cellStyle name="Обычный 3 10 36 2 2 3 3" xfId="11338"/>
    <cellStyle name="Обычный 3 10 36 2 2 4" xfId="11339"/>
    <cellStyle name="Обычный 3 10 36 2 2 4 2" xfId="11340"/>
    <cellStyle name="Обычный 3 10 36 2 2 5" xfId="11341"/>
    <cellStyle name="Обычный 3 10 36 2 3" xfId="11342"/>
    <cellStyle name="Обычный 3 10 36 2 3 2" xfId="11343"/>
    <cellStyle name="Обычный 3 10 36 2 3 2 2" xfId="11344"/>
    <cellStyle name="Обычный 3 10 36 2 3 2 2 2" xfId="11345"/>
    <cellStyle name="Обычный 3 10 36 2 3 2 2 2 2" xfId="11346"/>
    <cellStyle name="Обычный 3 10 36 2 3 2 2 3" xfId="11347"/>
    <cellStyle name="Обычный 3 10 36 2 3 2 3" xfId="11348"/>
    <cellStyle name="Обычный 3 10 36 2 3 2 3 2" xfId="11349"/>
    <cellStyle name="Обычный 3 10 36 2 3 2 4" xfId="11350"/>
    <cellStyle name="Обычный 3 10 36 2 3 3" xfId="11351"/>
    <cellStyle name="Обычный 3 10 36 2 3 3 2" xfId="11352"/>
    <cellStyle name="Обычный 3 10 36 2 3 3 2 2" xfId="11353"/>
    <cellStyle name="Обычный 3 10 36 2 3 3 3" xfId="11354"/>
    <cellStyle name="Обычный 3 10 36 2 3 4" xfId="11355"/>
    <cellStyle name="Обычный 3 10 36 2 3 4 2" xfId="11356"/>
    <cellStyle name="Обычный 3 10 36 2 3 5" xfId="11357"/>
    <cellStyle name="Обычный 3 10 36 2 4" xfId="11358"/>
    <cellStyle name="Обычный 3 10 36 2 4 2" xfId="11359"/>
    <cellStyle name="Обычный 3 10 36 2 4 2 2" xfId="11360"/>
    <cellStyle name="Обычный 3 10 36 2 4 2 2 2" xfId="11361"/>
    <cellStyle name="Обычный 3 10 36 2 4 2 3" xfId="11362"/>
    <cellStyle name="Обычный 3 10 36 2 4 3" xfId="11363"/>
    <cellStyle name="Обычный 3 10 36 2 4 3 2" xfId="11364"/>
    <cellStyle name="Обычный 3 10 36 2 4 4" xfId="11365"/>
    <cellStyle name="Обычный 3 10 36 2 5" xfId="11366"/>
    <cellStyle name="Обычный 3 10 36 2 5 2" xfId="11367"/>
    <cellStyle name="Обычный 3 10 36 2 5 2 2" xfId="11368"/>
    <cellStyle name="Обычный 3 10 36 2 5 3" xfId="11369"/>
    <cellStyle name="Обычный 3 10 36 2 6" xfId="11370"/>
    <cellStyle name="Обычный 3 10 36 2 6 2" xfId="11371"/>
    <cellStyle name="Обычный 3 10 36 2 7" xfId="11372"/>
    <cellStyle name="Обычный 3 10 36 3" xfId="11373"/>
    <cellStyle name="Обычный 3 10 36 3 2" xfId="11374"/>
    <cellStyle name="Обычный 3 10 36 3 2 2" xfId="11375"/>
    <cellStyle name="Обычный 3 10 36 3 2 2 2" xfId="11376"/>
    <cellStyle name="Обычный 3 10 36 3 2 2 2 2" xfId="11377"/>
    <cellStyle name="Обычный 3 10 36 3 2 2 3" xfId="11378"/>
    <cellStyle name="Обычный 3 10 36 3 2 3" xfId="11379"/>
    <cellStyle name="Обычный 3 10 36 3 2 3 2" xfId="11380"/>
    <cellStyle name="Обычный 3 10 36 3 2 4" xfId="11381"/>
    <cellStyle name="Обычный 3 10 36 3 3" xfId="11382"/>
    <cellStyle name="Обычный 3 10 36 3 3 2" xfId="11383"/>
    <cellStyle name="Обычный 3 10 36 3 3 2 2" xfId="11384"/>
    <cellStyle name="Обычный 3 10 36 3 3 3" xfId="11385"/>
    <cellStyle name="Обычный 3 10 36 3 4" xfId="11386"/>
    <cellStyle name="Обычный 3 10 36 3 4 2" xfId="11387"/>
    <cellStyle name="Обычный 3 10 36 3 5" xfId="11388"/>
    <cellStyle name="Обычный 3 10 36 4" xfId="11389"/>
    <cellStyle name="Обычный 3 10 36 4 2" xfId="11390"/>
    <cellStyle name="Обычный 3 10 36 4 2 2" xfId="11391"/>
    <cellStyle name="Обычный 3 10 36 4 2 2 2" xfId="11392"/>
    <cellStyle name="Обычный 3 10 36 4 2 2 2 2" xfId="11393"/>
    <cellStyle name="Обычный 3 10 36 4 2 2 3" xfId="11394"/>
    <cellStyle name="Обычный 3 10 36 4 2 3" xfId="11395"/>
    <cellStyle name="Обычный 3 10 36 4 2 3 2" xfId="11396"/>
    <cellStyle name="Обычный 3 10 36 4 2 4" xfId="11397"/>
    <cellStyle name="Обычный 3 10 36 4 3" xfId="11398"/>
    <cellStyle name="Обычный 3 10 36 4 3 2" xfId="11399"/>
    <cellStyle name="Обычный 3 10 36 4 3 2 2" xfId="11400"/>
    <cellStyle name="Обычный 3 10 36 4 3 3" xfId="11401"/>
    <cellStyle name="Обычный 3 10 36 4 4" xfId="11402"/>
    <cellStyle name="Обычный 3 10 36 4 4 2" xfId="11403"/>
    <cellStyle name="Обычный 3 10 36 4 5" xfId="11404"/>
    <cellStyle name="Обычный 3 10 36 5" xfId="11405"/>
    <cellStyle name="Обычный 3 10 36 5 2" xfId="11406"/>
    <cellStyle name="Обычный 3 10 36 5 2 2" xfId="11407"/>
    <cellStyle name="Обычный 3 10 36 5 2 2 2" xfId="11408"/>
    <cellStyle name="Обычный 3 10 36 5 2 3" xfId="11409"/>
    <cellStyle name="Обычный 3 10 36 5 3" xfId="11410"/>
    <cellStyle name="Обычный 3 10 36 5 3 2" xfId="11411"/>
    <cellStyle name="Обычный 3 10 36 5 4" xfId="11412"/>
    <cellStyle name="Обычный 3 10 36 6" xfId="11413"/>
    <cellStyle name="Обычный 3 10 36 6 2" xfId="11414"/>
    <cellStyle name="Обычный 3 10 36 6 2 2" xfId="11415"/>
    <cellStyle name="Обычный 3 10 36 6 3" xfId="11416"/>
    <cellStyle name="Обычный 3 10 36 7" xfId="11417"/>
    <cellStyle name="Обычный 3 10 36 7 2" xfId="11418"/>
    <cellStyle name="Обычный 3 10 36 8" xfId="11419"/>
    <cellStyle name="Обычный 3 10 37" xfId="11420"/>
    <cellStyle name="Обычный 3 10 37 2" xfId="11421"/>
    <cellStyle name="Обычный 3 10 37 2 2" xfId="11422"/>
    <cellStyle name="Обычный 3 10 37 2 2 2" xfId="11423"/>
    <cellStyle name="Обычный 3 10 37 2 2 2 2" xfId="11424"/>
    <cellStyle name="Обычный 3 10 37 2 2 2 2 2" xfId="11425"/>
    <cellStyle name="Обычный 3 10 37 2 2 2 2 2 2" xfId="11426"/>
    <cellStyle name="Обычный 3 10 37 2 2 2 2 3" xfId="11427"/>
    <cellStyle name="Обычный 3 10 37 2 2 2 3" xfId="11428"/>
    <cellStyle name="Обычный 3 10 37 2 2 2 3 2" xfId="11429"/>
    <cellStyle name="Обычный 3 10 37 2 2 2 4" xfId="11430"/>
    <cellStyle name="Обычный 3 10 37 2 2 3" xfId="11431"/>
    <cellStyle name="Обычный 3 10 37 2 2 3 2" xfId="11432"/>
    <cellStyle name="Обычный 3 10 37 2 2 3 2 2" xfId="11433"/>
    <cellStyle name="Обычный 3 10 37 2 2 3 3" xfId="11434"/>
    <cellStyle name="Обычный 3 10 37 2 2 4" xfId="11435"/>
    <cellStyle name="Обычный 3 10 37 2 2 4 2" xfId="11436"/>
    <cellStyle name="Обычный 3 10 37 2 2 5" xfId="11437"/>
    <cellStyle name="Обычный 3 10 37 2 3" xfId="11438"/>
    <cellStyle name="Обычный 3 10 37 2 3 2" xfId="11439"/>
    <cellStyle name="Обычный 3 10 37 2 3 2 2" xfId="11440"/>
    <cellStyle name="Обычный 3 10 37 2 3 2 2 2" xfId="11441"/>
    <cellStyle name="Обычный 3 10 37 2 3 2 2 2 2" xfId="11442"/>
    <cellStyle name="Обычный 3 10 37 2 3 2 2 3" xfId="11443"/>
    <cellStyle name="Обычный 3 10 37 2 3 2 3" xfId="11444"/>
    <cellStyle name="Обычный 3 10 37 2 3 2 3 2" xfId="11445"/>
    <cellStyle name="Обычный 3 10 37 2 3 2 4" xfId="11446"/>
    <cellStyle name="Обычный 3 10 37 2 3 3" xfId="11447"/>
    <cellStyle name="Обычный 3 10 37 2 3 3 2" xfId="11448"/>
    <cellStyle name="Обычный 3 10 37 2 3 3 2 2" xfId="11449"/>
    <cellStyle name="Обычный 3 10 37 2 3 3 3" xfId="11450"/>
    <cellStyle name="Обычный 3 10 37 2 3 4" xfId="11451"/>
    <cellStyle name="Обычный 3 10 37 2 3 4 2" xfId="11452"/>
    <cellStyle name="Обычный 3 10 37 2 3 5" xfId="11453"/>
    <cellStyle name="Обычный 3 10 37 2 4" xfId="11454"/>
    <cellStyle name="Обычный 3 10 37 2 4 2" xfId="11455"/>
    <cellStyle name="Обычный 3 10 37 2 4 2 2" xfId="11456"/>
    <cellStyle name="Обычный 3 10 37 2 4 2 2 2" xfId="11457"/>
    <cellStyle name="Обычный 3 10 37 2 4 2 3" xfId="11458"/>
    <cellStyle name="Обычный 3 10 37 2 4 3" xfId="11459"/>
    <cellStyle name="Обычный 3 10 37 2 4 3 2" xfId="11460"/>
    <cellStyle name="Обычный 3 10 37 2 4 4" xfId="11461"/>
    <cellStyle name="Обычный 3 10 37 2 5" xfId="11462"/>
    <cellStyle name="Обычный 3 10 37 2 5 2" xfId="11463"/>
    <cellStyle name="Обычный 3 10 37 2 5 2 2" xfId="11464"/>
    <cellStyle name="Обычный 3 10 37 2 5 3" xfId="11465"/>
    <cellStyle name="Обычный 3 10 37 2 6" xfId="11466"/>
    <cellStyle name="Обычный 3 10 37 2 6 2" xfId="11467"/>
    <cellStyle name="Обычный 3 10 37 2 7" xfId="11468"/>
    <cellStyle name="Обычный 3 10 37 3" xfId="11469"/>
    <cellStyle name="Обычный 3 10 37 3 2" xfId="11470"/>
    <cellStyle name="Обычный 3 10 37 3 2 2" xfId="11471"/>
    <cellStyle name="Обычный 3 10 37 3 2 2 2" xfId="11472"/>
    <cellStyle name="Обычный 3 10 37 3 2 2 2 2" xfId="11473"/>
    <cellStyle name="Обычный 3 10 37 3 2 2 3" xfId="11474"/>
    <cellStyle name="Обычный 3 10 37 3 2 3" xfId="11475"/>
    <cellStyle name="Обычный 3 10 37 3 2 3 2" xfId="11476"/>
    <cellStyle name="Обычный 3 10 37 3 2 4" xfId="11477"/>
    <cellStyle name="Обычный 3 10 37 3 3" xfId="11478"/>
    <cellStyle name="Обычный 3 10 37 3 3 2" xfId="11479"/>
    <cellStyle name="Обычный 3 10 37 3 3 2 2" xfId="11480"/>
    <cellStyle name="Обычный 3 10 37 3 3 3" xfId="11481"/>
    <cellStyle name="Обычный 3 10 37 3 4" xfId="11482"/>
    <cellStyle name="Обычный 3 10 37 3 4 2" xfId="11483"/>
    <cellStyle name="Обычный 3 10 37 3 5" xfId="11484"/>
    <cellStyle name="Обычный 3 10 37 4" xfId="11485"/>
    <cellStyle name="Обычный 3 10 37 4 2" xfId="11486"/>
    <cellStyle name="Обычный 3 10 37 4 2 2" xfId="11487"/>
    <cellStyle name="Обычный 3 10 37 4 2 2 2" xfId="11488"/>
    <cellStyle name="Обычный 3 10 37 4 2 2 2 2" xfId="11489"/>
    <cellStyle name="Обычный 3 10 37 4 2 2 3" xfId="11490"/>
    <cellStyle name="Обычный 3 10 37 4 2 3" xfId="11491"/>
    <cellStyle name="Обычный 3 10 37 4 2 3 2" xfId="11492"/>
    <cellStyle name="Обычный 3 10 37 4 2 4" xfId="11493"/>
    <cellStyle name="Обычный 3 10 37 4 3" xfId="11494"/>
    <cellStyle name="Обычный 3 10 37 4 3 2" xfId="11495"/>
    <cellStyle name="Обычный 3 10 37 4 3 2 2" xfId="11496"/>
    <cellStyle name="Обычный 3 10 37 4 3 3" xfId="11497"/>
    <cellStyle name="Обычный 3 10 37 4 4" xfId="11498"/>
    <cellStyle name="Обычный 3 10 37 4 4 2" xfId="11499"/>
    <cellStyle name="Обычный 3 10 37 4 5" xfId="11500"/>
    <cellStyle name="Обычный 3 10 37 5" xfId="11501"/>
    <cellStyle name="Обычный 3 10 37 5 2" xfId="11502"/>
    <cellStyle name="Обычный 3 10 37 5 2 2" xfId="11503"/>
    <cellStyle name="Обычный 3 10 37 5 2 2 2" xfId="11504"/>
    <cellStyle name="Обычный 3 10 37 5 2 3" xfId="11505"/>
    <cellStyle name="Обычный 3 10 37 5 3" xfId="11506"/>
    <cellStyle name="Обычный 3 10 37 5 3 2" xfId="11507"/>
    <cellStyle name="Обычный 3 10 37 5 4" xfId="11508"/>
    <cellStyle name="Обычный 3 10 37 6" xfId="11509"/>
    <cellStyle name="Обычный 3 10 37 6 2" xfId="11510"/>
    <cellStyle name="Обычный 3 10 37 6 2 2" xfId="11511"/>
    <cellStyle name="Обычный 3 10 37 6 3" xfId="11512"/>
    <cellStyle name="Обычный 3 10 37 7" xfId="11513"/>
    <cellStyle name="Обычный 3 10 37 7 2" xfId="11514"/>
    <cellStyle name="Обычный 3 10 37 8" xfId="11515"/>
    <cellStyle name="Обычный 3 10 38" xfId="11516"/>
    <cellStyle name="Обычный 3 10 38 2" xfId="11517"/>
    <cellStyle name="Обычный 3 10 38 2 2" xfId="11518"/>
    <cellStyle name="Обычный 3 10 38 2 2 2" xfId="11519"/>
    <cellStyle name="Обычный 3 10 38 2 2 2 2" xfId="11520"/>
    <cellStyle name="Обычный 3 10 38 2 2 2 2 2" xfId="11521"/>
    <cellStyle name="Обычный 3 10 38 2 2 2 2 2 2" xfId="11522"/>
    <cellStyle name="Обычный 3 10 38 2 2 2 2 3" xfId="11523"/>
    <cellStyle name="Обычный 3 10 38 2 2 2 3" xfId="11524"/>
    <cellStyle name="Обычный 3 10 38 2 2 2 3 2" xfId="11525"/>
    <cellStyle name="Обычный 3 10 38 2 2 2 4" xfId="11526"/>
    <cellStyle name="Обычный 3 10 38 2 2 3" xfId="11527"/>
    <cellStyle name="Обычный 3 10 38 2 2 3 2" xfId="11528"/>
    <cellStyle name="Обычный 3 10 38 2 2 3 2 2" xfId="11529"/>
    <cellStyle name="Обычный 3 10 38 2 2 3 3" xfId="11530"/>
    <cellStyle name="Обычный 3 10 38 2 2 4" xfId="11531"/>
    <cellStyle name="Обычный 3 10 38 2 2 4 2" xfId="11532"/>
    <cellStyle name="Обычный 3 10 38 2 2 5" xfId="11533"/>
    <cellStyle name="Обычный 3 10 38 2 3" xfId="11534"/>
    <cellStyle name="Обычный 3 10 38 2 3 2" xfId="11535"/>
    <cellStyle name="Обычный 3 10 38 2 3 2 2" xfId="11536"/>
    <cellStyle name="Обычный 3 10 38 2 3 2 2 2" xfId="11537"/>
    <cellStyle name="Обычный 3 10 38 2 3 2 2 2 2" xfId="11538"/>
    <cellStyle name="Обычный 3 10 38 2 3 2 2 3" xfId="11539"/>
    <cellStyle name="Обычный 3 10 38 2 3 2 3" xfId="11540"/>
    <cellStyle name="Обычный 3 10 38 2 3 2 3 2" xfId="11541"/>
    <cellStyle name="Обычный 3 10 38 2 3 2 4" xfId="11542"/>
    <cellStyle name="Обычный 3 10 38 2 3 3" xfId="11543"/>
    <cellStyle name="Обычный 3 10 38 2 3 3 2" xfId="11544"/>
    <cellStyle name="Обычный 3 10 38 2 3 3 2 2" xfId="11545"/>
    <cellStyle name="Обычный 3 10 38 2 3 3 3" xfId="11546"/>
    <cellStyle name="Обычный 3 10 38 2 3 4" xfId="11547"/>
    <cellStyle name="Обычный 3 10 38 2 3 4 2" xfId="11548"/>
    <cellStyle name="Обычный 3 10 38 2 3 5" xfId="11549"/>
    <cellStyle name="Обычный 3 10 38 2 4" xfId="11550"/>
    <cellStyle name="Обычный 3 10 38 2 4 2" xfId="11551"/>
    <cellStyle name="Обычный 3 10 38 2 4 2 2" xfId="11552"/>
    <cellStyle name="Обычный 3 10 38 2 4 2 2 2" xfId="11553"/>
    <cellStyle name="Обычный 3 10 38 2 4 2 3" xfId="11554"/>
    <cellStyle name="Обычный 3 10 38 2 4 3" xfId="11555"/>
    <cellStyle name="Обычный 3 10 38 2 4 3 2" xfId="11556"/>
    <cellStyle name="Обычный 3 10 38 2 4 4" xfId="11557"/>
    <cellStyle name="Обычный 3 10 38 2 5" xfId="11558"/>
    <cellStyle name="Обычный 3 10 38 2 5 2" xfId="11559"/>
    <cellStyle name="Обычный 3 10 38 2 5 2 2" xfId="11560"/>
    <cellStyle name="Обычный 3 10 38 2 5 3" xfId="11561"/>
    <cellStyle name="Обычный 3 10 38 2 6" xfId="11562"/>
    <cellStyle name="Обычный 3 10 38 2 6 2" xfId="11563"/>
    <cellStyle name="Обычный 3 10 38 2 7" xfId="11564"/>
    <cellStyle name="Обычный 3 10 38 3" xfId="11565"/>
    <cellStyle name="Обычный 3 10 38 3 2" xfId="11566"/>
    <cellStyle name="Обычный 3 10 38 3 2 2" xfId="11567"/>
    <cellStyle name="Обычный 3 10 38 3 2 2 2" xfId="11568"/>
    <cellStyle name="Обычный 3 10 38 3 2 2 2 2" xfId="11569"/>
    <cellStyle name="Обычный 3 10 38 3 2 2 3" xfId="11570"/>
    <cellStyle name="Обычный 3 10 38 3 2 3" xfId="11571"/>
    <cellStyle name="Обычный 3 10 38 3 2 3 2" xfId="11572"/>
    <cellStyle name="Обычный 3 10 38 3 2 4" xfId="11573"/>
    <cellStyle name="Обычный 3 10 38 3 3" xfId="11574"/>
    <cellStyle name="Обычный 3 10 38 3 3 2" xfId="11575"/>
    <cellStyle name="Обычный 3 10 38 3 3 2 2" xfId="11576"/>
    <cellStyle name="Обычный 3 10 38 3 3 3" xfId="11577"/>
    <cellStyle name="Обычный 3 10 38 3 4" xfId="11578"/>
    <cellStyle name="Обычный 3 10 38 3 4 2" xfId="11579"/>
    <cellStyle name="Обычный 3 10 38 3 5" xfId="11580"/>
    <cellStyle name="Обычный 3 10 38 4" xfId="11581"/>
    <cellStyle name="Обычный 3 10 38 4 2" xfId="11582"/>
    <cellStyle name="Обычный 3 10 38 4 2 2" xfId="11583"/>
    <cellStyle name="Обычный 3 10 38 4 2 2 2" xfId="11584"/>
    <cellStyle name="Обычный 3 10 38 4 2 2 2 2" xfId="11585"/>
    <cellStyle name="Обычный 3 10 38 4 2 2 3" xfId="11586"/>
    <cellStyle name="Обычный 3 10 38 4 2 3" xfId="11587"/>
    <cellStyle name="Обычный 3 10 38 4 2 3 2" xfId="11588"/>
    <cellStyle name="Обычный 3 10 38 4 2 4" xfId="11589"/>
    <cellStyle name="Обычный 3 10 38 4 3" xfId="11590"/>
    <cellStyle name="Обычный 3 10 38 4 3 2" xfId="11591"/>
    <cellStyle name="Обычный 3 10 38 4 3 2 2" xfId="11592"/>
    <cellStyle name="Обычный 3 10 38 4 3 3" xfId="11593"/>
    <cellStyle name="Обычный 3 10 38 4 4" xfId="11594"/>
    <cellStyle name="Обычный 3 10 38 4 4 2" xfId="11595"/>
    <cellStyle name="Обычный 3 10 38 4 5" xfId="11596"/>
    <cellStyle name="Обычный 3 10 38 5" xfId="11597"/>
    <cellStyle name="Обычный 3 10 38 5 2" xfId="11598"/>
    <cellStyle name="Обычный 3 10 38 5 2 2" xfId="11599"/>
    <cellStyle name="Обычный 3 10 38 5 2 2 2" xfId="11600"/>
    <cellStyle name="Обычный 3 10 38 5 2 3" xfId="11601"/>
    <cellStyle name="Обычный 3 10 38 5 3" xfId="11602"/>
    <cellStyle name="Обычный 3 10 38 5 3 2" xfId="11603"/>
    <cellStyle name="Обычный 3 10 38 5 4" xfId="11604"/>
    <cellStyle name="Обычный 3 10 38 6" xfId="11605"/>
    <cellStyle name="Обычный 3 10 38 6 2" xfId="11606"/>
    <cellStyle name="Обычный 3 10 38 6 2 2" xfId="11607"/>
    <cellStyle name="Обычный 3 10 38 6 3" xfId="11608"/>
    <cellStyle name="Обычный 3 10 38 7" xfId="11609"/>
    <cellStyle name="Обычный 3 10 38 7 2" xfId="11610"/>
    <cellStyle name="Обычный 3 10 38 8" xfId="11611"/>
    <cellStyle name="Обычный 3 10 39" xfId="11612"/>
    <cellStyle name="Обычный 3 10 39 2" xfId="11613"/>
    <cellStyle name="Обычный 3 10 39 2 2" xfId="11614"/>
    <cellStyle name="Обычный 3 10 39 2 2 2" xfId="11615"/>
    <cellStyle name="Обычный 3 10 39 2 2 2 2" xfId="11616"/>
    <cellStyle name="Обычный 3 10 39 2 2 2 2 2" xfId="11617"/>
    <cellStyle name="Обычный 3 10 39 2 2 2 2 2 2" xfId="11618"/>
    <cellStyle name="Обычный 3 10 39 2 2 2 2 3" xfId="11619"/>
    <cellStyle name="Обычный 3 10 39 2 2 2 3" xfId="11620"/>
    <cellStyle name="Обычный 3 10 39 2 2 2 3 2" xfId="11621"/>
    <cellStyle name="Обычный 3 10 39 2 2 2 4" xfId="11622"/>
    <cellStyle name="Обычный 3 10 39 2 2 3" xfId="11623"/>
    <cellStyle name="Обычный 3 10 39 2 2 3 2" xfId="11624"/>
    <cellStyle name="Обычный 3 10 39 2 2 3 2 2" xfId="11625"/>
    <cellStyle name="Обычный 3 10 39 2 2 3 3" xfId="11626"/>
    <cellStyle name="Обычный 3 10 39 2 2 4" xfId="11627"/>
    <cellStyle name="Обычный 3 10 39 2 2 4 2" xfId="11628"/>
    <cellStyle name="Обычный 3 10 39 2 2 5" xfId="11629"/>
    <cellStyle name="Обычный 3 10 39 2 3" xfId="11630"/>
    <cellStyle name="Обычный 3 10 39 2 3 2" xfId="11631"/>
    <cellStyle name="Обычный 3 10 39 2 3 2 2" xfId="11632"/>
    <cellStyle name="Обычный 3 10 39 2 3 2 2 2" xfId="11633"/>
    <cellStyle name="Обычный 3 10 39 2 3 2 2 2 2" xfId="11634"/>
    <cellStyle name="Обычный 3 10 39 2 3 2 2 3" xfId="11635"/>
    <cellStyle name="Обычный 3 10 39 2 3 2 3" xfId="11636"/>
    <cellStyle name="Обычный 3 10 39 2 3 2 3 2" xfId="11637"/>
    <cellStyle name="Обычный 3 10 39 2 3 2 4" xfId="11638"/>
    <cellStyle name="Обычный 3 10 39 2 3 3" xfId="11639"/>
    <cellStyle name="Обычный 3 10 39 2 3 3 2" xfId="11640"/>
    <cellStyle name="Обычный 3 10 39 2 3 3 2 2" xfId="11641"/>
    <cellStyle name="Обычный 3 10 39 2 3 3 3" xfId="11642"/>
    <cellStyle name="Обычный 3 10 39 2 3 4" xfId="11643"/>
    <cellStyle name="Обычный 3 10 39 2 3 4 2" xfId="11644"/>
    <cellStyle name="Обычный 3 10 39 2 3 5" xfId="11645"/>
    <cellStyle name="Обычный 3 10 39 2 4" xfId="11646"/>
    <cellStyle name="Обычный 3 10 39 2 4 2" xfId="11647"/>
    <cellStyle name="Обычный 3 10 39 2 4 2 2" xfId="11648"/>
    <cellStyle name="Обычный 3 10 39 2 4 2 2 2" xfId="11649"/>
    <cellStyle name="Обычный 3 10 39 2 4 2 3" xfId="11650"/>
    <cellStyle name="Обычный 3 10 39 2 4 3" xfId="11651"/>
    <cellStyle name="Обычный 3 10 39 2 4 3 2" xfId="11652"/>
    <cellStyle name="Обычный 3 10 39 2 4 4" xfId="11653"/>
    <cellStyle name="Обычный 3 10 39 2 5" xfId="11654"/>
    <cellStyle name="Обычный 3 10 39 2 5 2" xfId="11655"/>
    <cellStyle name="Обычный 3 10 39 2 5 2 2" xfId="11656"/>
    <cellStyle name="Обычный 3 10 39 2 5 3" xfId="11657"/>
    <cellStyle name="Обычный 3 10 39 2 6" xfId="11658"/>
    <cellStyle name="Обычный 3 10 39 2 6 2" xfId="11659"/>
    <cellStyle name="Обычный 3 10 39 2 7" xfId="11660"/>
    <cellStyle name="Обычный 3 10 39 3" xfId="11661"/>
    <cellStyle name="Обычный 3 10 39 3 2" xfId="11662"/>
    <cellStyle name="Обычный 3 10 39 3 2 2" xfId="11663"/>
    <cellStyle name="Обычный 3 10 39 3 2 2 2" xfId="11664"/>
    <cellStyle name="Обычный 3 10 39 3 2 2 2 2" xfId="11665"/>
    <cellStyle name="Обычный 3 10 39 3 2 2 3" xfId="11666"/>
    <cellStyle name="Обычный 3 10 39 3 2 3" xfId="11667"/>
    <cellStyle name="Обычный 3 10 39 3 2 3 2" xfId="11668"/>
    <cellStyle name="Обычный 3 10 39 3 2 4" xfId="11669"/>
    <cellStyle name="Обычный 3 10 39 3 3" xfId="11670"/>
    <cellStyle name="Обычный 3 10 39 3 3 2" xfId="11671"/>
    <cellStyle name="Обычный 3 10 39 3 3 2 2" xfId="11672"/>
    <cellStyle name="Обычный 3 10 39 3 3 3" xfId="11673"/>
    <cellStyle name="Обычный 3 10 39 3 4" xfId="11674"/>
    <cellStyle name="Обычный 3 10 39 3 4 2" xfId="11675"/>
    <cellStyle name="Обычный 3 10 39 3 5" xfId="11676"/>
    <cellStyle name="Обычный 3 10 39 4" xfId="11677"/>
    <cellStyle name="Обычный 3 10 39 4 2" xfId="11678"/>
    <cellStyle name="Обычный 3 10 39 4 2 2" xfId="11679"/>
    <cellStyle name="Обычный 3 10 39 4 2 2 2" xfId="11680"/>
    <cellStyle name="Обычный 3 10 39 4 2 2 2 2" xfId="11681"/>
    <cellStyle name="Обычный 3 10 39 4 2 2 3" xfId="11682"/>
    <cellStyle name="Обычный 3 10 39 4 2 3" xfId="11683"/>
    <cellStyle name="Обычный 3 10 39 4 2 3 2" xfId="11684"/>
    <cellStyle name="Обычный 3 10 39 4 2 4" xfId="11685"/>
    <cellStyle name="Обычный 3 10 39 4 3" xfId="11686"/>
    <cellStyle name="Обычный 3 10 39 4 3 2" xfId="11687"/>
    <cellStyle name="Обычный 3 10 39 4 3 2 2" xfId="11688"/>
    <cellStyle name="Обычный 3 10 39 4 3 3" xfId="11689"/>
    <cellStyle name="Обычный 3 10 39 4 4" xfId="11690"/>
    <cellStyle name="Обычный 3 10 39 4 4 2" xfId="11691"/>
    <cellStyle name="Обычный 3 10 39 4 5" xfId="11692"/>
    <cellStyle name="Обычный 3 10 39 5" xfId="11693"/>
    <cellStyle name="Обычный 3 10 39 5 2" xfId="11694"/>
    <cellStyle name="Обычный 3 10 39 5 2 2" xfId="11695"/>
    <cellStyle name="Обычный 3 10 39 5 2 2 2" xfId="11696"/>
    <cellStyle name="Обычный 3 10 39 5 2 3" xfId="11697"/>
    <cellStyle name="Обычный 3 10 39 5 3" xfId="11698"/>
    <cellStyle name="Обычный 3 10 39 5 3 2" xfId="11699"/>
    <cellStyle name="Обычный 3 10 39 5 4" xfId="11700"/>
    <cellStyle name="Обычный 3 10 39 6" xfId="11701"/>
    <cellStyle name="Обычный 3 10 39 6 2" xfId="11702"/>
    <cellStyle name="Обычный 3 10 39 6 2 2" xfId="11703"/>
    <cellStyle name="Обычный 3 10 39 6 3" xfId="11704"/>
    <cellStyle name="Обычный 3 10 39 7" xfId="11705"/>
    <cellStyle name="Обычный 3 10 39 7 2" xfId="11706"/>
    <cellStyle name="Обычный 3 10 39 8" xfId="11707"/>
    <cellStyle name="Обычный 3 10 4" xfId="11708"/>
    <cellStyle name="Обычный 3 10 4 2" xfId="11709"/>
    <cellStyle name="Обычный 3 10 4 2 2" xfId="11710"/>
    <cellStyle name="Обычный 3 10 4 2 2 2" xfId="11711"/>
    <cellStyle name="Обычный 3 10 4 2 2 2 2" xfId="11712"/>
    <cellStyle name="Обычный 3 10 4 2 2 2 2 2" xfId="11713"/>
    <cellStyle name="Обычный 3 10 4 2 2 2 2 2 2" xfId="11714"/>
    <cellStyle name="Обычный 3 10 4 2 2 2 2 3" xfId="11715"/>
    <cellStyle name="Обычный 3 10 4 2 2 2 3" xfId="11716"/>
    <cellStyle name="Обычный 3 10 4 2 2 2 3 2" xfId="11717"/>
    <cellStyle name="Обычный 3 10 4 2 2 2 4" xfId="11718"/>
    <cellStyle name="Обычный 3 10 4 2 2 3" xfId="11719"/>
    <cellStyle name="Обычный 3 10 4 2 2 3 2" xfId="11720"/>
    <cellStyle name="Обычный 3 10 4 2 2 3 2 2" xfId="11721"/>
    <cellStyle name="Обычный 3 10 4 2 2 3 3" xfId="11722"/>
    <cellStyle name="Обычный 3 10 4 2 2 4" xfId="11723"/>
    <cellStyle name="Обычный 3 10 4 2 2 4 2" xfId="11724"/>
    <cellStyle name="Обычный 3 10 4 2 2 5" xfId="11725"/>
    <cellStyle name="Обычный 3 10 4 2 3" xfId="11726"/>
    <cellStyle name="Обычный 3 10 4 2 3 2" xfId="11727"/>
    <cellStyle name="Обычный 3 10 4 2 3 2 2" xfId="11728"/>
    <cellStyle name="Обычный 3 10 4 2 3 2 2 2" xfId="11729"/>
    <cellStyle name="Обычный 3 10 4 2 3 2 2 2 2" xfId="11730"/>
    <cellStyle name="Обычный 3 10 4 2 3 2 2 3" xfId="11731"/>
    <cellStyle name="Обычный 3 10 4 2 3 2 3" xfId="11732"/>
    <cellStyle name="Обычный 3 10 4 2 3 2 3 2" xfId="11733"/>
    <cellStyle name="Обычный 3 10 4 2 3 2 4" xfId="11734"/>
    <cellStyle name="Обычный 3 10 4 2 3 3" xfId="11735"/>
    <cellStyle name="Обычный 3 10 4 2 3 3 2" xfId="11736"/>
    <cellStyle name="Обычный 3 10 4 2 3 3 2 2" xfId="11737"/>
    <cellStyle name="Обычный 3 10 4 2 3 3 3" xfId="11738"/>
    <cellStyle name="Обычный 3 10 4 2 3 4" xfId="11739"/>
    <cellStyle name="Обычный 3 10 4 2 3 4 2" xfId="11740"/>
    <cellStyle name="Обычный 3 10 4 2 3 5" xfId="11741"/>
    <cellStyle name="Обычный 3 10 4 2 4" xfId="11742"/>
    <cellStyle name="Обычный 3 10 4 2 4 2" xfId="11743"/>
    <cellStyle name="Обычный 3 10 4 2 4 2 2" xfId="11744"/>
    <cellStyle name="Обычный 3 10 4 2 4 2 2 2" xfId="11745"/>
    <cellStyle name="Обычный 3 10 4 2 4 2 3" xfId="11746"/>
    <cellStyle name="Обычный 3 10 4 2 4 3" xfId="11747"/>
    <cellStyle name="Обычный 3 10 4 2 4 3 2" xfId="11748"/>
    <cellStyle name="Обычный 3 10 4 2 4 4" xfId="11749"/>
    <cellStyle name="Обычный 3 10 4 2 5" xfId="11750"/>
    <cellStyle name="Обычный 3 10 4 2 5 2" xfId="11751"/>
    <cellStyle name="Обычный 3 10 4 2 5 2 2" xfId="11752"/>
    <cellStyle name="Обычный 3 10 4 2 5 3" xfId="11753"/>
    <cellStyle name="Обычный 3 10 4 2 6" xfId="11754"/>
    <cellStyle name="Обычный 3 10 4 2 6 2" xfId="11755"/>
    <cellStyle name="Обычный 3 10 4 2 7" xfId="11756"/>
    <cellStyle name="Обычный 3 10 4 3" xfId="11757"/>
    <cellStyle name="Обычный 3 10 4 3 2" xfId="11758"/>
    <cellStyle name="Обычный 3 10 4 3 2 2" xfId="11759"/>
    <cellStyle name="Обычный 3 10 4 3 2 2 2" xfId="11760"/>
    <cellStyle name="Обычный 3 10 4 3 2 2 2 2" xfId="11761"/>
    <cellStyle name="Обычный 3 10 4 3 2 2 3" xfId="11762"/>
    <cellStyle name="Обычный 3 10 4 3 2 3" xfId="11763"/>
    <cellStyle name="Обычный 3 10 4 3 2 3 2" xfId="11764"/>
    <cellStyle name="Обычный 3 10 4 3 2 4" xfId="11765"/>
    <cellStyle name="Обычный 3 10 4 3 3" xfId="11766"/>
    <cellStyle name="Обычный 3 10 4 3 3 2" xfId="11767"/>
    <cellStyle name="Обычный 3 10 4 3 3 2 2" xfId="11768"/>
    <cellStyle name="Обычный 3 10 4 3 3 3" xfId="11769"/>
    <cellStyle name="Обычный 3 10 4 3 4" xfId="11770"/>
    <cellStyle name="Обычный 3 10 4 3 4 2" xfId="11771"/>
    <cellStyle name="Обычный 3 10 4 3 5" xfId="11772"/>
    <cellStyle name="Обычный 3 10 4 4" xfId="11773"/>
    <cellStyle name="Обычный 3 10 4 4 2" xfId="11774"/>
    <cellStyle name="Обычный 3 10 4 4 2 2" xfId="11775"/>
    <cellStyle name="Обычный 3 10 4 4 2 2 2" xfId="11776"/>
    <cellStyle name="Обычный 3 10 4 4 2 2 2 2" xfId="11777"/>
    <cellStyle name="Обычный 3 10 4 4 2 2 3" xfId="11778"/>
    <cellStyle name="Обычный 3 10 4 4 2 3" xfId="11779"/>
    <cellStyle name="Обычный 3 10 4 4 2 3 2" xfId="11780"/>
    <cellStyle name="Обычный 3 10 4 4 2 4" xfId="11781"/>
    <cellStyle name="Обычный 3 10 4 4 3" xfId="11782"/>
    <cellStyle name="Обычный 3 10 4 4 3 2" xfId="11783"/>
    <cellStyle name="Обычный 3 10 4 4 3 2 2" xfId="11784"/>
    <cellStyle name="Обычный 3 10 4 4 3 3" xfId="11785"/>
    <cellStyle name="Обычный 3 10 4 4 4" xfId="11786"/>
    <cellStyle name="Обычный 3 10 4 4 4 2" xfId="11787"/>
    <cellStyle name="Обычный 3 10 4 4 5" xfId="11788"/>
    <cellStyle name="Обычный 3 10 4 5" xfId="11789"/>
    <cellStyle name="Обычный 3 10 4 5 2" xfId="11790"/>
    <cellStyle name="Обычный 3 10 4 5 2 2" xfId="11791"/>
    <cellStyle name="Обычный 3 10 4 5 2 2 2" xfId="11792"/>
    <cellStyle name="Обычный 3 10 4 5 2 3" xfId="11793"/>
    <cellStyle name="Обычный 3 10 4 5 3" xfId="11794"/>
    <cellStyle name="Обычный 3 10 4 5 3 2" xfId="11795"/>
    <cellStyle name="Обычный 3 10 4 5 4" xfId="11796"/>
    <cellStyle name="Обычный 3 10 4 6" xfId="11797"/>
    <cellStyle name="Обычный 3 10 4 6 2" xfId="11798"/>
    <cellStyle name="Обычный 3 10 4 6 2 2" xfId="11799"/>
    <cellStyle name="Обычный 3 10 4 6 3" xfId="11800"/>
    <cellStyle name="Обычный 3 10 4 7" xfId="11801"/>
    <cellStyle name="Обычный 3 10 4 7 2" xfId="11802"/>
    <cellStyle name="Обычный 3 10 4 8" xfId="11803"/>
    <cellStyle name="Обычный 3 10 40" xfId="11804"/>
    <cellStyle name="Обычный 3 10 40 2" xfId="11805"/>
    <cellStyle name="Обычный 3 10 40 2 2" xfId="11806"/>
    <cellStyle name="Обычный 3 10 40 2 2 2" xfId="11807"/>
    <cellStyle name="Обычный 3 10 40 2 2 2 2" xfId="11808"/>
    <cellStyle name="Обычный 3 10 40 2 2 2 2 2" xfId="11809"/>
    <cellStyle name="Обычный 3 10 40 2 2 2 2 2 2" xfId="11810"/>
    <cellStyle name="Обычный 3 10 40 2 2 2 2 3" xfId="11811"/>
    <cellStyle name="Обычный 3 10 40 2 2 2 3" xfId="11812"/>
    <cellStyle name="Обычный 3 10 40 2 2 2 3 2" xfId="11813"/>
    <cellStyle name="Обычный 3 10 40 2 2 2 4" xfId="11814"/>
    <cellStyle name="Обычный 3 10 40 2 2 3" xfId="11815"/>
    <cellStyle name="Обычный 3 10 40 2 2 3 2" xfId="11816"/>
    <cellStyle name="Обычный 3 10 40 2 2 3 2 2" xfId="11817"/>
    <cellStyle name="Обычный 3 10 40 2 2 3 3" xfId="11818"/>
    <cellStyle name="Обычный 3 10 40 2 2 4" xfId="11819"/>
    <cellStyle name="Обычный 3 10 40 2 2 4 2" xfId="11820"/>
    <cellStyle name="Обычный 3 10 40 2 2 5" xfId="11821"/>
    <cellStyle name="Обычный 3 10 40 2 3" xfId="11822"/>
    <cellStyle name="Обычный 3 10 40 2 3 2" xfId="11823"/>
    <cellStyle name="Обычный 3 10 40 2 3 2 2" xfId="11824"/>
    <cellStyle name="Обычный 3 10 40 2 3 2 2 2" xfId="11825"/>
    <cellStyle name="Обычный 3 10 40 2 3 2 2 2 2" xfId="11826"/>
    <cellStyle name="Обычный 3 10 40 2 3 2 2 3" xfId="11827"/>
    <cellStyle name="Обычный 3 10 40 2 3 2 3" xfId="11828"/>
    <cellStyle name="Обычный 3 10 40 2 3 2 3 2" xfId="11829"/>
    <cellStyle name="Обычный 3 10 40 2 3 2 4" xfId="11830"/>
    <cellStyle name="Обычный 3 10 40 2 3 3" xfId="11831"/>
    <cellStyle name="Обычный 3 10 40 2 3 3 2" xfId="11832"/>
    <cellStyle name="Обычный 3 10 40 2 3 3 2 2" xfId="11833"/>
    <cellStyle name="Обычный 3 10 40 2 3 3 3" xfId="11834"/>
    <cellStyle name="Обычный 3 10 40 2 3 4" xfId="11835"/>
    <cellStyle name="Обычный 3 10 40 2 3 4 2" xfId="11836"/>
    <cellStyle name="Обычный 3 10 40 2 3 5" xfId="11837"/>
    <cellStyle name="Обычный 3 10 40 2 4" xfId="11838"/>
    <cellStyle name="Обычный 3 10 40 2 4 2" xfId="11839"/>
    <cellStyle name="Обычный 3 10 40 2 4 2 2" xfId="11840"/>
    <cellStyle name="Обычный 3 10 40 2 4 2 2 2" xfId="11841"/>
    <cellStyle name="Обычный 3 10 40 2 4 2 3" xfId="11842"/>
    <cellStyle name="Обычный 3 10 40 2 4 3" xfId="11843"/>
    <cellStyle name="Обычный 3 10 40 2 4 3 2" xfId="11844"/>
    <cellStyle name="Обычный 3 10 40 2 4 4" xfId="11845"/>
    <cellStyle name="Обычный 3 10 40 2 5" xfId="11846"/>
    <cellStyle name="Обычный 3 10 40 2 5 2" xfId="11847"/>
    <cellStyle name="Обычный 3 10 40 2 5 2 2" xfId="11848"/>
    <cellStyle name="Обычный 3 10 40 2 5 3" xfId="11849"/>
    <cellStyle name="Обычный 3 10 40 2 6" xfId="11850"/>
    <cellStyle name="Обычный 3 10 40 2 6 2" xfId="11851"/>
    <cellStyle name="Обычный 3 10 40 2 7" xfId="11852"/>
    <cellStyle name="Обычный 3 10 40 3" xfId="11853"/>
    <cellStyle name="Обычный 3 10 40 3 2" xfId="11854"/>
    <cellStyle name="Обычный 3 10 40 3 2 2" xfId="11855"/>
    <cellStyle name="Обычный 3 10 40 3 2 2 2" xfId="11856"/>
    <cellStyle name="Обычный 3 10 40 3 2 2 2 2" xfId="11857"/>
    <cellStyle name="Обычный 3 10 40 3 2 2 3" xfId="11858"/>
    <cellStyle name="Обычный 3 10 40 3 2 3" xfId="11859"/>
    <cellStyle name="Обычный 3 10 40 3 2 3 2" xfId="11860"/>
    <cellStyle name="Обычный 3 10 40 3 2 4" xfId="11861"/>
    <cellStyle name="Обычный 3 10 40 3 3" xfId="11862"/>
    <cellStyle name="Обычный 3 10 40 3 3 2" xfId="11863"/>
    <cellStyle name="Обычный 3 10 40 3 3 2 2" xfId="11864"/>
    <cellStyle name="Обычный 3 10 40 3 3 3" xfId="11865"/>
    <cellStyle name="Обычный 3 10 40 3 4" xfId="11866"/>
    <cellStyle name="Обычный 3 10 40 3 4 2" xfId="11867"/>
    <cellStyle name="Обычный 3 10 40 3 5" xfId="11868"/>
    <cellStyle name="Обычный 3 10 40 4" xfId="11869"/>
    <cellStyle name="Обычный 3 10 40 4 2" xfId="11870"/>
    <cellStyle name="Обычный 3 10 40 4 2 2" xfId="11871"/>
    <cellStyle name="Обычный 3 10 40 4 2 2 2" xfId="11872"/>
    <cellStyle name="Обычный 3 10 40 4 2 2 2 2" xfId="11873"/>
    <cellStyle name="Обычный 3 10 40 4 2 2 3" xfId="11874"/>
    <cellStyle name="Обычный 3 10 40 4 2 3" xfId="11875"/>
    <cellStyle name="Обычный 3 10 40 4 2 3 2" xfId="11876"/>
    <cellStyle name="Обычный 3 10 40 4 2 4" xfId="11877"/>
    <cellStyle name="Обычный 3 10 40 4 3" xfId="11878"/>
    <cellStyle name="Обычный 3 10 40 4 3 2" xfId="11879"/>
    <cellStyle name="Обычный 3 10 40 4 3 2 2" xfId="11880"/>
    <cellStyle name="Обычный 3 10 40 4 3 3" xfId="11881"/>
    <cellStyle name="Обычный 3 10 40 4 4" xfId="11882"/>
    <cellStyle name="Обычный 3 10 40 4 4 2" xfId="11883"/>
    <cellStyle name="Обычный 3 10 40 4 5" xfId="11884"/>
    <cellStyle name="Обычный 3 10 40 5" xfId="11885"/>
    <cellStyle name="Обычный 3 10 40 5 2" xfId="11886"/>
    <cellStyle name="Обычный 3 10 40 5 2 2" xfId="11887"/>
    <cellStyle name="Обычный 3 10 40 5 2 2 2" xfId="11888"/>
    <cellStyle name="Обычный 3 10 40 5 2 3" xfId="11889"/>
    <cellStyle name="Обычный 3 10 40 5 3" xfId="11890"/>
    <cellStyle name="Обычный 3 10 40 5 3 2" xfId="11891"/>
    <cellStyle name="Обычный 3 10 40 5 4" xfId="11892"/>
    <cellStyle name="Обычный 3 10 40 6" xfId="11893"/>
    <cellStyle name="Обычный 3 10 40 6 2" xfId="11894"/>
    <cellStyle name="Обычный 3 10 40 6 2 2" xfId="11895"/>
    <cellStyle name="Обычный 3 10 40 6 3" xfId="11896"/>
    <cellStyle name="Обычный 3 10 40 7" xfId="11897"/>
    <cellStyle name="Обычный 3 10 40 7 2" xfId="11898"/>
    <cellStyle name="Обычный 3 10 40 8" xfId="11899"/>
    <cellStyle name="Обычный 3 10 41" xfId="11900"/>
    <cellStyle name="Обычный 3 10 41 2" xfId="11901"/>
    <cellStyle name="Обычный 3 10 41 2 2" xfId="11902"/>
    <cellStyle name="Обычный 3 10 41 2 2 2" xfId="11903"/>
    <cellStyle name="Обычный 3 10 41 2 2 2 2" xfId="11904"/>
    <cellStyle name="Обычный 3 10 41 2 2 2 2 2" xfId="11905"/>
    <cellStyle name="Обычный 3 10 41 2 2 2 2 2 2" xfId="11906"/>
    <cellStyle name="Обычный 3 10 41 2 2 2 2 3" xfId="11907"/>
    <cellStyle name="Обычный 3 10 41 2 2 2 3" xfId="11908"/>
    <cellStyle name="Обычный 3 10 41 2 2 2 3 2" xfId="11909"/>
    <cellStyle name="Обычный 3 10 41 2 2 2 4" xfId="11910"/>
    <cellStyle name="Обычный 3 10 41 2 2 3" xfId="11911"/>
    <cellStyle name="Обычный 3 10 41 2 2 3 2" xfId="11912"/>
    <cellStyle name="Обычный 3 10 41 2 2 3 2 2" xfId="11913"/>
    <cellStyle name="Обычный 3 10 41 2 2 3 3" xfId="11914"/>
    <cellStyle name="Обычный 3 10 41 2 2 4" xfId="11915"/>
    <cellStyle name="Обычный 3 10 41 2 2 4 2" xfId="11916"/>
    <cellStyle name="Обычный 3 10 41 2 2 5" xfId="11917"/>
    <cellStyle name="Обычный 3 10 41 2 3" xfId="11918"/>
    <cellStyle name="Обычный 3 10 41 2 3 2" xfId="11919"/>
    <cellStyle name="Обычный 3 10 41 2 3 2 2" xfId="11920"/>
    <cellStyle name="Обычный 3 10 41 2 3 2 2 2" xfId="11921"/>
    <cellStyle name="Обычный 3 10 41 2 3 2 2 2 2" xfId="11922"/>
    <cellStyle name="Обычный 3 10 41 2 3 2 2 3" xfId="11923"/>
    <cellStyle name="Обычный 3 10 41 2 3 2 3" xfId="11924"/>
    <cellStyle name="Обычный 3 10 41 2 3 2 3 2" xfId="11925"/>
    <cellStyle name="Обычный 3 10 41 2 3 2 4" xfId="11926"/>
    <cellStyle name="Обычный 3 10 41 2 3 3" xfId="11927"/>
    <cellStyle name="Обычный 3 10 41 2 3 3 2" xfId="11928"/>
    <cellStyle name="Обычный 3 10 41 2 3 3 2 2" xfId="11929"/>
    <cellStyle name="Обычный 3 10 41 2 3 3 3" xfId="11930"/>
    <cellStyle name="Обычный 3 10 41 2 3 4" xfId="11931"/>
    <cellStyle name="Обычный 3 10 41 2 3 4 2" xfId="11932"/>
    <cellStyle name="Обычный 3 10 41 2 3 5" xfId="11933"/>
    <cellStyle name="Обычный 3 10 41 2 4" xfId="11934"/>
    <cellStyle name="Обычный 3 10 41 2 4 2" xfId="11935"/>
    <cellStyle name="Обычный 3 10 41 2 4 2 2" xfId="11936"/>
    <cellStyle name="Обычный 3 10 41 2 4 2 2 2" xfId="11937"/>
    <cellStyle name="Обычный 3 10 41 2 4 2 3" xfId="11938"/>
    <cellStyle name="Обычный 3 10 41 2 4 3" xfId="11939"/>
    <cellStyle name="Обычный 3 10 41 2 4 3 2" xfId="11940"/>
    <cellStyle name="Обычный 3 10 41 2 4 4" xfId="11941"/>
    <cellStyle name="Обычный 3 10 41 2 5" xfId="11942"/>
    <cellStyle name="Обычный 3 10 41 2 5 2" xfId="11943"/>
    <cellStyle name="Обычный 3 10 41 2 5 2 2" xfId="11944"/>
    <cellStyle name="Обычный 3 10 41 2 5 3" xfId="11945"/>
    <cellStyle name="Обычный 3 10 41 2 6" xfId="11946"/>
    <cellStyle name="Обычный 3 10 41 2 6 2" xfId="11947"/>
    <cellStyle name="Обычный 3 10 41 2 7" xfId="11948"/>
    <cellStyle name="Обычный 3 10 41 3" xfId="11949"/>
    <cellStyle name="Обычный 3 10 41 3 2" xfId="11950"/>
    <cellStyle name="Обычный 3 10 41 3 2 2" xfId="11951"/>
    <cellStyle name="Обычный 3 10 41 3 2 2 2" xfId="11952"/>
    <cellStyle name="Обычный 3 10 41 3 2 2 2 2" xfId="11953"/>
    <cellStyle name="Обычный 3 10 41 3 2 2 3" xfId="11954"/>
    <cellStyle name="Обычный 3 10 41 3 2 3" xfId="11955"/>
    <cellStyle name="Обычный 3 10 41 3 2 3 2" xfId="11956"/>
    <cellStyle name="Обычный 3 10 41 3 2 4" xfId="11957"/>
    <cellStyle name="Обычный 3 10 41 3 3" xfId="11958"/>
    <cellStyle name="Обычный 3 10 41 3 3 2" xfId="11959"/>
    <cellStyle name="Обычный 3 10 41 3 3 2 2" xfId="11960"/>
    <cellStyle name="Обычный 3 10 41 3 3 3" xfId="11961"/>
    <cellStyle name="Обычный 3 10 41 3 4" xfId="11962"/>
    <cellStyle name="Обычный 3 10 41 3 4 2" xfId="11963"/>
    <cellStyle name="Обычный 3 10 41 3 5" xfId="11964"/>
    <cellStyle name="Обычный 3 10 41 4" xfId="11965"/>
    <cellStyle name="Обычный 3 10 41 4 2" xfId="11966"/>
    <cellStyle name="Обычный 3 10 41 4 2 2" xfId="11967"/>
    <cellStyle name="Обычный 3 10 41 4 2 2 2" xfId="11968"/>
    <cellStyle name="Обычный 3 10 41 4 2 2 2 2" xfId="11969"/>
    <cellStyle name="Обычный 3 10 41 4 2 2 3" xfId="11970"/>
    <cellStyle name="Обычный 3 10 41 4 2 3" xfId="11971"/>
    <cellStyle name="Обычный 3 10 41 4 2 3 2" xfId="11972"/>
    <cellStyle name="Обычный 3 10 41 4 2 4" xfId="11973"/>
    <cellStyle name="Обычный 3 10 41 4 3" xfId="11974"/>
    <cellStyle name="Обычный 3 10 41 4 3 2" xfId="11975"/>
    <cellStyle name="Обычный 3 10 41 4 3 2 2" xfId="11976"/>
    <cellStyle name="Обычный 3 10 41 4 3 3" xfId="11977"/>
    <cellStyle name="Обычный 3 10 41 4 4" xfId="11978"/>
    <cellStyle name="Обычный 3 10 41 4 4 2" xfId="11979"/>
    <cellStyle name="Обычный 3 10 41 4 5" xfId="11980"/>
    <cellStyle name="Обычный 3 10 41 5" xfId="11981"/>
    <cellStyle name="Обычный 3 10 41 5 2" xfId="11982"/>
    <cellStyle name="Обычный 3 10 41 5 2 2" xfId="11983"/>
    <cellStyle name="Обычный 3 10 41 5 2 2 2" xfId="11984"/>
    <cellStyle name="Обычный 3 10 41 5 2 3" xfId="11985"/>
    <cellStyle name="Обычный 3 10 41 5 3" xfId="11986"/>
    <cellStyle name="Обычный 3 10 41 5 3 2" xfId="11987"/>
    <cellStyle name="Обычный 3 10 41 5 4" xfId="11988"/>
    <cellStyle name="Обычный 3 10 41 6" xfId="11989"/>
    <cellStyle name="Обычный 3 10 41 6 2" xfId="11990"/>
    <cellStyle name="Обычный 3 10 41 6 2 2" xfId="11991"/>
    <cellStyle name="Обычный 3 10 41 6 3" xfId="11992"/>
    <cellStyle name="Обычный 3 10 41 7" xfId="11993"/>
    <cellStyle name="Обычный 3 10 41 7 2" xfId="11994"/>
    <cellStyle name="Обычный 3 10 41 8" xfId="11995"/>
    <cellStyle name="Обычный 3 10 42" xfId="11996"/>
    <cellStyle name="Обычный 3 10 42 2" xfId="11997"/>
    <cellStyle name="Обычный 3 10 42 2 2" xfId="11998"/>
    <cellStyle name="Обычный 3 10 42 2 2 2" xfId="11999"/>
    <cellStyle name="Обычный 3 10 42 2 2 2 2" xfId="12000"/>
    <cellStyle name="Обычный 3 10 42 2 2 2 2 2" xfId="12001"/>
    <cellStyle name="Обычный 3 10 42 2 2 2 2 2 2" xfId="12002"/>
    <cellStyle name="Обычный 3 10 42 2 2 2 2 3" xfId="12003"/>
    <cellStyle name="Обычный 3 10 42 2 2 2 3" xfId="12004"/>
    <cellStyle name="Обычный 3 10 42 2 2 2 3 2" xfId="12005"/>
    <cellStyle name="Обычный 3 10 42 2 2 2 4" xfId="12006"/>
    <cellStyle name="Обычный 3 10 42 2 2 3" xfId="12007"/>
    <cellStyle name="Обычный 3 10 42 2 2 3 2" xfId="12008"/>
    <cellStyle name="Обычный 3 10 42 2 2 3 2 2" xfId="12009"/>
    <cellStyle name="Обычный 3 10 42 2 2 3 3" xfId="12010"/>
    <cellStyle name="Обычный 3 10 42 2 2 4" xfId="12011"/>
    <cellStyle name="Обычный 3 10 42 2 2 4 2" xfId="12012"/>
    <cellStyle name="Обычный 3 10 42 2 2 5" xfId="12013"/>
    <cellStyle name="Обычный 3 10 42 2 3" xfId="12014"/>
    <cellStyle name="Обычный 3 10 42 2 3 2" xfId="12015"/>
    <cellStyle name="Обычный 3 10 42 2 3 2 2" xfId="12016"/>
    <cellStyle name="Обычный 3 10 42 2 3 2 2 2" xfId="12017"/>
    <cellStyle name="Обычный 3 10 42 2 3 2 2 2 2" xfId="12018"/>
    <cellStyle name="Обычный 3 10 42 2 3 2 2 3" xfId="12019"/>
    <cellStyle name="Обычный 3 10 42 2 3 2 3" xfId="12020"/>
    <cellStyle name="Обычный 3 10 42 2 3 2 3 2" xfId="12021"/>
    <cellStyle name="Обычный 3 10 42 2 3 2 4" xfId="12022"/>
    <cellStyle name="Обычный 3 10 42 2 3 3" xfId="12023"/>
    <cellStyle name="Обычный 3 10 42 2 3 3 2" xfId="12024"/>
    <cellStyle name="Обычный 3 10 42 2 3 3 2 2" xfId="12025"/>
    <cellStyle name="Обычный 3 10 42 2 3 3 3" xfId="12026"/>
    <cellStyle name="Обычный 3 10 42 2 3 4" xfId="12027"/>
    <cellStyle name="Обычный 3 10 42 2 3 4 2" xfId="12028"/>
    <cellStyle name="Обычный 3 10 42 2 3 5" xfId="12029"/>
    <cellStyle name="Обычный 3 10 42 2 4" xfId="12030"/>
    <cellStyle name="Обычный 3 10 42 2 4 2" xfId="12031"/>
    <cellStyle name="Обычный 3 10 42 2 4 2 2" xfId="12032"/>
    <cellStyle name="Обычный 3 10 42 2 4 2 2 2" xfId="12033"/>
    <cellStyle name="Обычный 3 10 42 2 4 2 3" xfId="12034"/>
    <cellStyle name="Обычный 3 10 42 2 4 3" xfId="12035"/>
    <cellStyle name="Обычный 3 10 42 2 4 3 2" xfId="12036"/>
    <cellStyle name="Обычный 3 10 42 2 4 4" xfId="12037"/>
    <cellStyle name="Обычный 3 10 42 2 5" xfId="12038"/>
    <cellStyle name="Обычный 3 10 42 2 5 2" xfId="12039"/>
    <cellStyle name="Обычный 3 10 42 2 5 2 2" xfId="12040"/>
    <cellStyle name="Обычный 3 10 42 2 5 3" xfId="12041"/>
    <cellStyle name="Обычный 3 10 42 2 6" xfId="12042"/>
    <cellStyle name="Обычный 3 10 42 2 6 2" xfId="12043"/>
    <cellStyle name="Обычный 3 10 42 2 7" xfId="12044"/>
    <cellStyle name="Обычный 3 10 42 3" xfId="12045"/>
    <cellStyle name="Обычный 3 10 42 3 2" xfId="12046"/>
    <cellStyle name="Обычный 3 10 42 3 2 2" xfId="12047"/>
    <cellStyle name="Обычный 3 10 42 3 2 2 2" xfId="12048"/>
    <cellStyle name="Обычный 3 10 42 3 2 2 2 2" xfId="12049"/>
    <cellStyle name="Обычный 3 10 42 3 2 2 3" xfId="12050"/>
    <cellStyle name="Обычный 3 10 42 3 2 3" xfId="12051"/>
    <cellStyle name="Обычный 3 10 42 3 2 3 2" xfId="12052"/>
    <cellStyle name="Обычный 3 10 42 3 2 4" xfId="12053"/>
    <cellStyle name="Обычный 3 10 42 3 3" xfId="12054"/>
    <cellStyle name="Обычный 3 10 42 3 3 2" xfId="12055"/>
    <cellStyle name="Обычный 3 10 42 3 3 2 2" xfId="12056"/>
    <cellStyle name="Обычный 3 10 42 3 3 3" xfId="12057"/>
    <cellStyle name="Обычный 3 10 42 3 4" xfId="12058"/>
    <cellStyle name="Обычный 3 10 42 3 4 2" xfId="12059"/>
    <cellStyle name="Обычный 3 10 42 3 5" xfId="12060"/>
    <cellStyle name="Обычный 3 10 42 4" xfId="12061"/>
    <cellStyle name="Обычный 3 10 42 4 2" xfId="12062"/>
    <cellStyle name="Обычный 3 10 42 4 2 2" xfId="12063"/>
    <cellStyle name="Обычный 3 10 42 4 2 2 2" xfId="12064"/>
    <cellStyle name="Обычный 3 10 42 4 2 2 2 2" xfId="12065"/>
    <cellStyle name="Обычный 3 10 42 4 2 2 3" xfId="12066"/>
    <cellStyle name="Обычный 3 10 42 4 2 3" xfId="12067"/>
    <cellStyle name="Обычный 3 10 42 4 2 3 2" xfId="12068"/>
    <cellStyle name="Обычный 3 10 42 4 2 4" xfId="12069"/>
    <cellStyle name="Обычный 3 10 42 4 3" xfId="12070"/>
    <cellStyle name="Обычный 3 10 42 4 3 2" xfId="12071"/>
    <cellStyle name="Обычный 3 10 42 4 3 2 2" xfId="12072"/>
    <cellStyle name="Обычный 3 10 42 4 3 3" xfId="12073"/>
    <cellStyle name="Обычный 3 10 42 4 4" xfId="12074"/>
    <cellStyle name="Обычный 3 10 42 4 4 2" xfId="12075"/>
    <cellStyle name="Обычный 3 10 42 4 5" xfId="12076"/>
    <cellStyle name="Обычный 3 10 42 5" xfId="12077"/>
    <cellStyle name="Обычный 3 10 42 5 2" xfId="12078"/>
    <cellStyle name="Обычный 3 10 42 5 2 2" xfId="12079"/>
    <cellStyle name="Обычный 3 10 42 5 2 2 2" xfId="12080"/>
    <cellStyle name="Обычный 3 10 42 5 2 3" xfId="12081"/>
    <cellStyle name="Обычный 3 10 42 5 3" xfId="12082"/>
    <cellStyle name="Обычный 3 10 42 5 3 2" xfId="12083"/>
    <cellStyle name="Обычный 3 10 42 5 4" xfId="12084"/>
    <cellStyle name="Обычный 3 10 42 6" xfId="12085"/>
    <cellStyle name="Обычный 3 10 42 6 2" xfId="12086"/>
    <cellStyle name="Обычный 3 10 42 6 2 2" xfId="12087"/>
    <cellStyle name="Обычный 3 10 42 6 3" xfId="12088"/>
    <cellStyle name="Обычный 3 10 42 7" xfId="12089"/>
    <cellStyle name="Обычный 3 10 42 7 2" xfId="12090"/>
    <cellStyle name="Обычный 3 10 42 8" xfId="12091"/>
    <cellStyle name="Обычный 3 10 43" xfId="12092"/>
    <cellStyle name="Обычный 3 10 43 2" xfId="12093"/>
    <cellStyle name="Обычный 3 10 43 2 2" xfId="12094"/>
    <cellStyle name="Обычный 3 10 43 2 2 2" xfId="12095"/>
    <cellStyle name="Обычный 3 10 43 2 2 2 2" xfId="12096"/>
    <cellStyle name="Обычный 3 10 43 2 2 2 2 2" xfId="12097"/>
    <cellStyle name="Обычный 3 10 43 2 2 2 2 2 2" xfId="12098"/>
    <cellStyle name="Обычный 3 10 43 2 2 2 2 3" xfId="12099"/>
    <cellStyle name="Обычный 3 10 43 2 2 2 3" xfId="12100"/>
    <cellStyle name="Обычный 3 10 43 2 2 2 3 2" xfId="12101"/>
    <cellStyle name="Обычный 3 10 43 2 2 2 4" xfId="12102"/>
    <cellStyle name="Обычный 3 10 43 2 2 3" xfId="12103"/>
    <cellStyle name="Обычный 3 10 43 2 2 3 2" xfId="12104"/>
    <cellStyle name="Обычный 3 10 43 2 2 3 2 2" xfId="12105"/>
    <cellStyle name="Обычный 3 10 43 2 2 3 3" xfId="12106"/>
    <cellStyle name="Обычный 3 10 43 2 2 4" xfId="12107"/>
    <cellStyle name="Обычный 3 10 43 2 2 4 2" xfId="12108"/>
    <cellStyle name="Обычный 3 10 43 2 2 5" xfId="12109"/>
    <cellStyle name="Обычный 3 10 43 2 3" xfId="12110"/>
    <cellStyle name="Обычный 3 10 43 2 3 2" xfId="12111"/>
    <cellStyle name="Обычный 3 10 43 2 3 2 2" xfId="12112"/>
    <cellStyle name="Обычный 3 10 43 2 3 2 2 2" xfId="12113"/>
    <cellStyle name="Обычный 3 10 43 2 3 2 2 2 2" xfId="12114"/>
    <cellStyle name="Обычный 3 10 43 2 3 2 2 3" xfId="12115"/>
    <cellStyle name="Обычный 3 10 43 2 3 2 3" xfId="12116"/>
    <cellStyle name="Обычный 3 10 43 2 3 2 3 2" xfId="12117"/>
    <cellStyle name="Обычный 3 10 43 2 3 2 4" xfId="12118"/>
    <cellStyle name="Обычный 3 10 43 2 3 3" xfId="12119"/>
    <cellStyle name="Обычный 3 10 43 2 3 3 2" xfId="12120"/>
    <cellStyle name="Обычный 3 10 43 2 3 3 2 2" xfId="12121"/>
    <cellStyle name="Обычный 3 10 43 2 3 3 3" xfId="12122"/>
    <cellStyle name="Обычный 3 10 43 2 3 4" xfId="12123"/>
    <cellStyle name="Обычный 3 10 43 2 3 4 2" xfId="12124"/>
    <cellStyle name="Обычный 3 10 43 2 3 5" xfId="12125"/>
    <cellStyle name="Обычный 3 10 43 2 4" xfId="12126"/>
    <cellStyle name="Обычный 3 10 43 2 4 2" xfId="12127"/>
    <cellStyle name="Обычный 3 10 43 2 4 2 2" xfId="12128"/>
    <cellStyle name="Обычный 3 10 43 2 4 2 2 2" xfId="12129"/>
    <cellStyle name="Обычный 3 10 43 2 4 2 3" xfId="12130"/>
    <cellStyle name="Обычный 3 10 43 2 4 3" xfId="12131"/>
    <cellStyle name="Обычный 3 10 43 2 4 3 2" xfId="12132"/>
    <cellStyle name="Обычный 3 10 43 2 4 4" xfId="12133"/>
    <cellStyle name="Обычный 3 10 43 2 5" xfId="12134"/>
    <cellStyle name="Обычный 3 10 43 2 5 2" xfId="12135"/>
    <cellStyle name="Обычный 3 10 43 2 5 2 2" xfId="12136"/>
    <cellStyle name="Обычный 3 10 43 2 5 3" xfId="12137"/>
    <cellStyle name="Обычный 3 10 43 2 6" xfId="12138"/>
    <cellStyle name="Обычный 3 10 43 2 6 2" xfId="12139"/>
    <cellStyle name="Обычный 3 10 43 2 7" xfId="12140"/>
    <cellStyle name="Обычный 3 10 43 3" xfId="12141"/>
    <cellStyle name="Обычный 3 10 43 3 2" xfId="12142"/>
    <cellStyle name="Обычный 3 10 43 3 2 2" xfId="12143"/>
    <cellStyle name="Обычный 3 10 43 3 2 2 2" xfId="12144"/>
    <cellStyle name="Обычный 3 10 43 3 2 2 2 2" xfId="12145"/>
    <cellStyle name="Обычный 3 10 43 3 2 2 3" xfId="12146"/>
    <cellStyle name="Обычный 3 10 43 3 2 3" xfId="12147"/>
    <cellStyle name="Обычный 3 10 43 3 2 3 2" xfId="12148"/>
    <cellStyle name="Обычный 3 10 43 3 2 4" xfId="12149"/>
    <cellStyle name="Обычный 3 10 43 3 3" xfId="12150"/>
    <cellStyle name="Обычный 3 10 43 3 3 2" xfId="12151"/>
    <cellStyle name="Обычный 3 10 43 3 3 2 2" xfId="12152"/>
    <cellStyle name="Обычный 3 10 43 3 3 3" xfId="12153"/>
    <cellStyle name="Обычный 3 10 43 3 4" xfId="12154"/>
    <cellStyle name="Обычный 3 10 43 3 4 2" xfId="12155"/>
    <cellStyle name="Обычный 3 10 43 3 5" xfId="12156"/>
    <cellStyle name="Обычный 3 10 43 4" xfId="12157"/>
    <cellStyle name="Обычный 3 10 43 4 2" xfId="12158"/>
    <cellStyle name="Обычный 3 10 43 4 2 2" xfId="12159"/>
    <cellStyle name="Обычный 3 10 43 4 2 2 2" xfId="12160"/>
    <cellStyle name="Обычный 3 10 43 4 2 2 2 2" xfId="12161"/>
    <cellStyle name="Обычный 3 10 43 4 2 2 3" xfId="12162"/>
    <cellStyle name="Обычный 3 10 43 4 2 3" xfId="12163"/>
    <cellStyle name="Обычный 3 10 43 4 2 3 2" xfId="12164"/>
    <cellStyle name="Обычный 3 10 43 4 2 4" xfId="12165"/>
    <cellStyle name="Обычный 3 10 43 4 3" xfId="12166"/>
    <cellStyle name="Обычный 3 10 43 4 3 2" xfId="12167"/>
    <cellStyle name="Обычный 3 10 43 4 3 2 2" xfId="12168"/>
    <cellStyle name="Обычный 3 10 43 4 3 3" xfId="12169"/>
    <cellStyle name="Обычный 3 10 43 4 4" xfId="12170"/>
    <cellStyle name="Обычный 3 10 43 4 4 2" xfId="12171"/>
    <cellStyle name="Обычный 3 10 43 4 5" xfId="12172"/>
    <cellStyle name="Обычный 3 10 43 5" xfId="12173"/>
    <cellStyle name="Обычный 3 10 43 5 2" xfId="12174"/>
    <cellStyle name="Обычный 3 10 43 5 2 2" xfId="12175"/>
    <cellStyle name="Обычный 3 10 43 5 2 2 2" xfId="12176"/>
    <cellStyle name="Обычный 3 10 43 5 2 3" xfId="12177"/>
    <cellStyle name="Обычный 3 10 43 5 3" xfId="12178"/>
    <cellStyle name="Обычный 3 10 43 5 3 2" xfId="12179"/>
    <cellStyle name="Обычный 3 10 43 5 4" xfId="12180"/>
    <cellStyle name="Обычный 3 10 43 6" xfId="12181"/>
    <cellStyle name="Обычный 3 10 43 6 2" xfId="12182"/>
    <cellStyle name="Обычный 3 10 43 6 2 2" xfId="12183"/>
    <cellStyle name="Обычный 3 10 43 6 3" xfId="12184"/>
    <cellStyle name="Обычный 3 10 43 7" xfId="12185"/>
    <cellStyle name="Обычный 3 10 43 7 2" xfId="12186"/>
    <cellStyle name="Обычный 3 10 43 8" xfId="12187"/>
    <cellStyle name="Обычный 3 10 44" xfId="12188"/>
    <cellStyle name="Обычный 3 10 44 2" xfId="12189"/>
    <cellStyle name="Обычный 3 10 44 2 2" xfId="12190"/>
    <cellStyle name="Обычный 3 10 44 2 2 2" xfId="12191"/>
    <cellStyle name="Обычный 3 10 44 2 2 2 2" xfId="12192"/>
    <cellStyle name="Обычный 3 10 44 2 2 2 2 2" xfId="12193"/>
    <cellStyle name="Обычный 3 10 44 2 2 2 2 2 2" xfId="12194"/>
    <cellStyle name="Обычный 3 10 44 2 2 2 2 3" xfId="12195"/>
    <cellStyle name="Обычный 3 10 44 2 2 2 3" xfId="12196"/>
    <cellStyle name="Обычный 3 10 44 2 2 2 3 2" xfId="12197"/>
    <cellStyle name="Обычный 3 10 44 2 2 2 4" xfId="12198"/>
    <cellStyle name="Обычный 3 10 44 2 2 3" xfId="12199"/>
    <cellStyle name="Обычный 3 10 44 2 2 3 2" xfId="12200"/>
    <cellStyle name="Обычный 3 10 44 2 2 3 2 2" xfId="12201"/>
    <cellStyle name="Обычный 3 10 44 2 2 3 3" xfId="12202"/>
    <cellStyle name="Обычный 3 10 44 2 2 4" xfId="12203"/>
    <cellStyle name="Обычный 3 10 44 2 2 4 2" xfId="12204"/>
    <cellStyle name="Обычный 3 10 44 2 2 5" xfId="12205"/>
    <cellStyle name="Обычный 3 10 44 2 3" xfId="12206"/>
    <cellStyle name="Обычный 3 10 44 2 3 2" xfId="12207"/>
    <cellStyle name="Обычный 3 10 44 2 3 2 2" xfId="12208"/>
    <cellStyle name="Обычный 3 10 44 2 3 2 2 2" xfId="12209"/>
    <cellStyle name="Обычный 3 10 44 2 3 2 2 2 2" xfId="12210"/>
    <cellStyle name="Обычный 3 10 44 2 3 2 2 3" xfId="12211"/>
    <cellStyle name="Обычный 3 10 44 2 3 2 3" xfId="12212"/>
    <cellStyle name="Обычный 3 10 44 2 3 2 3 2" xfId="12213"/>
    <cellStyle name="Обычный 3 10 44 2 3 2 4" xfId="12214"/>
    <cellStyle name="Обычный 3 10 44 2 3 3" xfId="12215"/>
    <cellStyle name="Обычный 3 10 44 2 3 3 2" xfId="12216"/>
    <cellStyle name="Обычный 3 10 44 2 3 3 2 2" xfId="12217"/>
    <cellStyle name="Обычный 3 10 44 2 3 3 3" xfId="12218"/>
    <cellStyle name="Обычный 3 10 44 2 3 4" xfId="12219"/>
    <cellStyle name="Обычный 3 10 44 2 3 4 2" xfId="12220"/>
    <cellStyle name="Обычный 3 10 44 2 3 5" xfId="12221"/>
    <cellStyle name="Обычный 3 10 44 2 4" xfId="12222"/>
    <cellStyle name="Обычный 3 10 44 2 4 2" xfId="12223"/>
    <cellStyle name="Обычный 3 10 44 2 4 2 2" xfId="12224"/>
    <cellStyle name="Обычный 3 10 44 2 4 2 2 2" xfId="12225"/>
    <cellStyle name="Обычный 3 10 44 2 4 2 3" xfId="12226"/>
    <cellStyle name="Обычный 3 10 44 2 4 3" xfId="12227"/>
    <cellStyle name="Обычный 3 10 44 2 4 3 2" xfId="12228"/>
    <cellStyle name="Обычный 3 10 44 2 4 4" xfId="12229"/>
    <cellStyle name="Обычный 3 10 44 2 5" xfId="12230"/>
    <cellStyle name="Обычный 3 10 44 2 5 2" xfId="12231"/>
    <cellStyle name="Обычный 3 10 44 2 5 2 2" xfId="12232"/>
    <cellStyle name="Обычный 3 10 44 2 5 3" xfId="12233"/>
    <cellStyle name="Обычный 3 10 44 2 6" xfId="12234"/>
    <cellStyle name="Обычный 3 10 44 2 6 2" xfId="12235"/>
    <cellStyle name="Обычный 3 10 44 2 7" xfId="12236"/>
    <cellStyle name="Обычный 3 10 44 3" xfId="12237"/>
    <cellStyle name="Обычный 3 10 44 3 2" xfId="12238"/>
    <cellStyle name="Обычный 3 10 44 3 2 2" xfId="12239"/>
    <cellStyle name="Обычный 3 10 44 3 2 2 2" xfId="12240"/>
    <cellStyle name="Обычный 3 10 44 3 2 2 2 2" xfId="12241"/>
    <cellStyle name="Обычный 3 10 44 3 2 2 3" xfId="12242"/>
    <cellStyle name="Обычный 3 10 44 3 2 3" xfId="12243"/>
    <cellStyle name="Обычный 3 10 44 3 2 3 2" xfId="12244"/>
    <cellStyle name="Обычный 3 10 44 3 2 4" xfId="12245"/>
    <cellStyle name="Обычный 3 10 44 3 3" xfId="12246"/>
    <cellStyle name="Обычный 3 10 44 3 3 2" xfId="12247"/>
    <cellStyle name="Обычный 3 10 44 3 3 2 2" xfId="12248"/>
    <cellStyle name="Обычный 3 10 44 3 3 3" xfId="12249"/>
    <cellStyle name="Обычный 3 10 44 3 4" xfId="12250"/>
    <cellStyle name="Обычный 3 10 44 3 4 2" xfId="12251"/>
    <cellStyle name="Обычный 3 10 44 3 5" xfId="12252"/>
    <cellStyle name="Обычный 3 10 44 4" xfId="12253"/>
    <cellStyle name="Обычный 3 10 44 4 2" xfId="12254"/>
    <cellStyle name="Обычный 3 10 44 4 2 2" xfId="12255"/>
    <cellStyle name="Обычный 3 10 44 4 2 2 2" xfId="12256"/>
    <cellStyle name="Обычный 3 10 44 4 2 2 2 2" xfId="12257"/>
    <cellStyle name="Обычный 3 10 44 4 2 2 3" xfId="12258"/>
    <cellStyle name="Обычный 3 10 44 4 2 3" xfId="12259"/>
    <cellStyle name="Обычный 3 10 44 4 2 3 2" xfId="12260"/>
    <cellStyle name="Обычный 3 10 44 4 2 4" xfId="12261"/>
    <cellStyle name="Обычный 3 10 44 4 3" xfId="12262"/>
    <cellStyle name="Обычный 3 10 44 4 3 2" xfId="12263"/>
    <cellStyle name="Обычный 3 10 44 4 3 2 2" xfId="12264"/>
    <cellStyle name="Обычный 3 10 44 4 3 3" xfId="12265"/>
    <cellStyle name="Обычный 3 10 44 4 4" xfId="12266"/>
    <cellStyle name="Обычный 3 10 44 4 4 2" xfId="12267"/>
    <cellStyle name="Обычный 3 10 44 4 5" xfId="12268"/>
    <cellStyle name="Обычный 3 10 44 5" xfId="12269"/>
    <cellStyle name="Обычный 3 10 44 5 2" xfId="12270"/>
    <cellStyle name="Обычный 3 10 44 5 2 2" xfId="12271"/>
    <cellStyle name="Обычный 3 10 44 5 2 2 2" xfId="12272"/>
    <cellStyle name="Обычный 3 10 44 5 2 3" xfId="12273"/>
    <cellStyle name="Обычный 3 10 44 5 3" xfId="12274"/>
    <cellStyle name="Обычный 3 10 44 5 3 2" xfId="12275"/>
    <cellStyle name="Обычный 3 10 44 5 4" xfId="12276"/>
    <cellStyle name="Обычный 3 10 44 6" xfId="12277"/>
    <cellStyle name="Обычный 3 10 44 6 2" xfId="12278"/>
    <cellStyle name="Обычный 3 10 44 6 2 2" xfId="12279"/>
    <cellStyle name="Обычный 3 10 44 6 3" xfId="12280"/>
    <cellStyle name="Обычный 3 10 44 7" xfId="12281"/>
    <cellStyle name="Обычный 3 10 44 7 2" xfId="12282"/>
    <cellStyle name="Обычный 3 10 44 8" xfId="12283"/>
    <cellStyle name="Обычный 3 10 45" xfId="12284"/>
    <cellStyle name="Обычный 3 10 45 2" xfId="12285"/>
    <cellStyle name="Обычный 3 10 45 2 2" xfId="12286"/>
    <cellStyle name="Обычный 3 10 45 2 2 2" xfId="12287"/>
    <cellStyle name="Обычный 3 10 45 2 2 2 2" xfId="12288"/>
    <cellStyle name="Обычный 3 10 45 2 2 2 2 2" xfId="12289"/>
    <cellStyle name="Обычный 3 10 45 2 2 2 2 2 2" xfId="12290"/>
    <cellStyle name="Обычный 3 10 45 2 2 2 2 3" xfId="12291"/>
    <cellStyle name="Обычный 3 10 45 2 2 2 3" xfId="12292"/>
    <cellStyle name="Обычный 3 10 45 2 2 2 3 2" xfId="12293"/>
    <cellStyle name="Обычный 3 10 45 2 2 2 4" xfId="12294"/>
    <cellStyle name="Обычный 3 10 45 2 2 3" xfId="12295"/>
    <cellStyle name="Обычный 3 10 45 2 2 3 2" xfId="12296"/>
    <cellStyle name="Обычный 3 10 45 2 2 3 2 2" xfId="12297"/>
    <cellStyle name="Обычный 3 10 45 2 2 3 3" xfId="12298"/>
    <cellStyle name="Обычный 3 10 45 2 2 4" xfId="12299"/>
    <cellStyle name="Обычный 3 10 45 2 2 4 2" xfId="12300"/>
    <cellStyle name="Обычный 3 10 45 2 2 5" xfId="12301"/>
    <cellStyle name="Обычный 3 10 45 2 3" xfId="12302"/>
    <cellStyle name="Обычный 3 10 45 2 3 2" xfId="12303"/>
    <cellStyle name="Обычный 3 10 45 2 3 2 2" xfId="12304"/>
    <cellStyle name="Обычный 3 10 45 2 3 2 2 2" xfId="12305"/>
    <cellStyle name="Обычный 3 10 45 2 3 2 2 2 2" xfId="12306"/>
    <cellStyle name="Обычный 3 10 45 2 3 2 2 3" xfId="12307"/>
    <cellStyle name="Обычный 3 10 45 2 3 2 3" xfId="12308"/>
    <cellStyle name="Обычный 3 10 45 2 3 2 3 2" xfId="12309"/>
    <cellStyle name="Обычный 3 10 45 2 3 2 4" xfId="12310"/>
    <cellStyle name="Обычный 3 10 45 2 3 3" xfId="12311"/>
    <cellStyle name="Обычный 3 10 45 2 3 3 2" xfId="12312"/>
    <cellStyle name="Обычный 3 10 45 2 3 3 2 2" xfId="12313"/>
    <cellStyle name="Обычный 3 10 45 2 3 3 3" xfId="12314"/>
    <cellStyle name="Обычный 3 10 45 2 3 4" xfId="12315"/>
    <cellStyle name="Обычный 3 10 45 2 3 4 2" xfId="12316"/>
    <cellStyle name="Обычный 3 10 45 2 3 5" xfId="12317"/>
    <cellStyle name="Обычный 3 10 45 2 4" xfId="12318"/>
    <cellStyle name="Обычный 3 10 45 2 4 2" xfId="12319"/>
    <cellStyle name="Обычный 3 10 45 2 4 2 2" xfId="12320"/>
    <cellStyle name="Обычный 3 10 45 2 4 2 2 2" xfId="12321"/>
    <cellStyle name="Обычный 3 10 45 2 4 2 3" xfId="12322"/>
    <cellStyle name="Обычный 3 10 45 2 4 3" xfId="12323"/>
    <cellStyle name="Обычный 3 10 45 2 4 3 2" xfId="12324"/>
    <cellStyle name="Обычный 3 10 45 2 4 4" xfId="12325"/>
    <cellStyle name="Обычный 3 10 45 2 5" xfId="12326"/>
    <cellStyle name="Обычный 3 10 45 2 5 2" xfId="12327"/>
    <cellStyle name="Обычный 3 10 45 2 5 2 2" xfId="12328"/>
    <cellStyle name="Обычный 3 10 45 2 5 3" xfId="12329"/>
    <cellStyle name="Обычный 3 10 45 2 6" xfId="12330"/>
    <cellStyle name="Обычный 3 10 45 2 6 2" xfId="12331"/>
    <cellStyle name="Обычный 3 10 45 2 7" xfId="12332"/>
    <cellStyle name="Обычный 3 10 45 3" xfId="12333"/>
    <cellStyle name="Обычный 3 10 45 3 2" xfId="12334"/>
    <cellStyle name="Обычный 3 10 45 3 2 2" xfId="12335"/>
    <cellStyle name="Обычный 3 10 45 3 2 2 2" xfId="12336"/>
    <cellStyle name="Обычный 3 10 45 3 2 2 2 2" xfId="12337"/>
    <cellStyle name="Обычный 3 10 45 3 2 2 3" xfId="12338"/>
    <cellStyle name="Обычный 3 10 45 3 2 3" xfId="12339"/>
    <cellStyle name="Обычный 3 10 45 3 2 3 2" xfId="12340"/>
    <cellStyle name="Обычный 3 10 45 3 2 4" xfId="12341"/>
    <cellStyle name="Обычный 3 10 45 3 3" xfId="12342"/>
    <cellStyle name="Обычный 3 10 45 3 3 2" xfId="12343"/>
    <cellStyle name="Обычный 3 10 45 3 3 2 2" xfId="12344"/>
    <cellStyle name="Обычный 3 10 45 3 3 3" xfId="12345"/>
    <cellStyle name="Обычный 3 10 45 3 4" xfId="12346"/>
    <cellStyle name="Обычный 3 10 45 3 4 2" xfId="12347"/>
    <cellStyle name="Обычный 3 10 45 3 5" xfId="12348"/>
    <cellStyle name="Обычный 3 10 45 4" xfId="12349"/>
    <cellStyle name="Обычный 3 10 45 4 2" xfId="12350"/>
    <cellStyle name="Обычный 3 10 45 4 2 2" xfId="12351"/>
    <cellStyle name="Обычный 3 10 45 4 2 2 2" xfId="12352"/>
    <cellStyle name="Обычный 3 10 45 4 2 2 2 2" xfId="12353"/>
    <cellStyle name="Обычный 3 10 45 4 2 2 3" xfId="12354"/>
    <cellStyle name="Обычный 3 10 45 4 2 3" xfId="12355"/>
    <cellStyle name="Обычный 3 10 45 4 2 3 2" xfId="12356"/>
    <cellStyle name="Обычный 3 10 45 4 2 4" xfId="12357"/>
    <cellStyle name="Обычный 3 10 45 4 3" xfId="12358"/>
    <cellStyle name="Обычный 3 10 45 4 3 2" xfId="12359"/>
    <cellStyle name="Обычный 3 10 45 4 3 2 2" xfId="12360"/>
    <cellStyle name="Обычный 3 10 45 4 3 3" xfId="12361"/>
    <cellStyle name="Обычный 3 10 45 4 4" xfId="12362"/>
    <cellStyle name="Обычный 3 10 45 4 4 2" xfId="12363"/>
    <cellStyle name="Обычный 3 10 45 4 5" xfId="12364"/>
    <cellStyle name="Обычный 3 10 45 5" xfId="12365"/>
    <cellStyle name="Обычный 3 10 45 5 2" xfId="12366"/>
    <cellStyle name="Обычный 3 10 45 5 2 2" xfId="12367"/>
    <cellStyle name="Обычный 3 10 45 5 2 2 2" xfId="12368"/>
    <cellStyle name="Обычный 3 10 45 5 2 3" xfId="12369"/>
    <cellStyle name="Обычный 3 10 45 5 3" xfId="12370"/>
    <cellStyle name="Обычный 3 10 45 5 3 2" xfId="12371"/>
    <cellStyle name="Обычный 3 10 45 5 4" xfId="12372"/>
    <cellStyle name="Обычный 3 10 45 6" xfId="12373"/>
    <cellStyle name="Обычный 3 10 45 6 2" xfId="12374"/>
    <cellStyle name="Обычный 3 10 45 6 2 2" xfId="12375"/>
    <cellStyle name="Обычный 3 10 45 6 3" xfId="12376"/>
    <cellStyle name="Обычный 3 10 45 7" xfId="12377"/>
    <cellStyle name="Обычный 3 10 45 7 2" xfId="12378"/>
    <cellStyle name="Обычный 3 10 45 8" xfId="12379"/>
    <cellStyle name="Обычный 3 10 46" xfId="12380"/>
    <cellStyle name="Обычный 3 10 46 2" xfId="12381"/>
    <cellStyle name="Обычный 3 10 46 2 2" xfId="12382"/>
    <cellStyle name="Обычный 3 10 46 2 2 2" xfId="12383"/>
    <cellStyle name="Обычный 3 10 46 2 2 2 2" xfId="12384"/>
    <cellStyle name="Обычный 3 10 46 2 2 2 2 2" xfId="12385"/>
    <cellStyle name="Обычный 3 10 46 2 2 2 2 2 2" xfId="12386"/>
    <cellStyle name="Обычный 3 10 46 2 2 2 2 3" xfId="12387"/>
    <cellStyle name="Обычный 3 10 46 2 2 2 3" xfId="12388"/>
    <cellStyle name="Обычный 3 10 46 2 2 2 3 2" xfId="12389"/>
    <cellStyle name="Обычный 3 10 46 2 2 2 4" xfId="12390"/>
    <cellStyle name="Обычный 3 10 46 2 2 3" xfId="12391"/>
    <cellStyle name="Обычный 3 10 46 2 2 3 2" xfId="12392"/>
    <cellStyle name="Обычный 3 10 46 2 2 3 2 2" xfId="12393"/>
    <cellStyle name="Обычный 3 10 46 2 2 3 3" xfId="12394"/>
    <cellStyle name="Обычный 3 10 46 2 2 4" xfId="12395"/>
    <cellStyle name="Обычный 3 10 46 2 2 4 2" xfId="12396"/>
    <cellStyle name="Обычный 3 10 46 2 2 5" xfId="12397"/>
    <cellStyle name="Обычный 3 10 46 2 3" xfId="12398"/>
    <cellStyle name="Обычный 3 10 46 2 3 2" xfId="12399"/>
    <cellStyle name="Обычный 3 10 46 2 3 2 2" xfId="12400"/>
    <cellStyle name="Обычный 3 10 46 2 3 2 2 2" xfId="12401"/>
    <cellStyle name="Обычный 3 10 46 2 3 2 2 2 2" xfId="12402"/>
    <cellStyle name="Обычный 3 10 46 2 3 2 2 3" xfId="12403"/>
    <cellStyle name="Обычный 3 10 46 2 3 2 3" xfId="12404"/>
    <cellStyle name="Обычный 3 10 46 2 3 2 3 2" xfId="12405"/>
    <cellStyle name="Обычный 3 10 46 2 3 2 4" xfId="12406"/>
    <cellStyle name="Обычный 3 10 46 2 3 3" xfId="12407"/>
    <cellStyle name="Обычный 3 10 46 2 3 3 2" xfId="12408"/>
    <cellStyle name="Обычный 3 10 46 2 3 3 2 2" xfId="12409"/>
    <cellStyle name="Обычный 3 10 46 2 3 3 3" xfId="12410"/>
    <cellStyle name="Обычный 3 10 46 2 3 4" xfId="12411"/>
    <cellStyle name="Обычный 3 10 46 2 3 4 2" xfId="12412"/>
    <cellStyle name="Обычный 3 10 46 2 3 5" xfId="12413"/>
    <cellStyle name="Обычный 3 10 46 2 4" xfId="12414"/>
    <cellStyle name="Обычный 3 10 46 2 4 2" xfId="12415"/>
    <cellStyle name="Обычный 3 10 46 2 4 2 2" xfId="12416"/>
    <cellStyle name="Обычный 3 10 46 2 4 2 2 2" xfId="12417"/>
    <cellStyle name="Обычный 3 10 46 2 4 2 3" xfId="12418"/>
    <cellStyle name="Обычный 3 10 46 2 4 3" xfId="12419"/>
    <cellStyle name="Обычный 3 10 46 2 4 3 2" xfId="12420"/>
    <cellStyle name="Обычный 3 10 46 2 4 4" xfId="12421"/>
    <cellStyle name="Обычный 3 10 46 2 5" xfId="12422"/>
    <cellStyle name="Обычный 3 10 46 2 5 2" xfId="12423"/>
    <cellStyle name="Обычный 3 10 46 2 5 2 2" xfId="12424"/>
    <cellStyle name="Обычный 3 10 46 2 5 3" xfId="12425"/>
    <cellStyle name="Обычный 3 10 46 2 6" xfId="12426"/>
    <cellStyle name="Обычный 3 10 46 2 6 2" xfId="12427"/>
    <cellStyle name="Обычный 3 10 46 2 7" xfId="12428"/>
    <cellStyle name="Обычный 3 10 46 3" xfId="12429"/>
    <cellStyle name="Обычный 3 10 46 3 2" xfId="12430"/>
    <cellStyle name="Обычный 3 10 46 3 2 2" xfId="12431"/>
    <cellStyle name="Обычный 3 10 46 3 2 2 2" xfId="12432"/>
    <cellStyle name="Обычный 3 10 46 3 2 2 2 2" xfId="12433"/>
    <cellStyle name="Обычный 3 10 46 3 2 2 3" xfId="12434"/>
    <cellStyle name="Обычный 3 10 46 3 2 3" xfId="12435"/>
    <cellStyle name="Обычный 3 10 46 3 2 3 2" xfId="12436"/>
    <cellStyle name="Обычный 3 10 46 3 2 4" xfId="12437"/>
    <cellStyle name="Обычный 3 10 46 3 3" xfId="12438"/>
    <cellStyle name="Обычный 3 10 46 3 3 2" xfId="12439"/>
    <cellStyle name="Обычный 3 10 46 3 3 2 2" xfId="12440"/>
    <cellStyle name="Обычный 3 10 46 3 3 3" xfId="12441"/>
    <cellStyle name="Обычный 3 10 46 3 4" xfId="12442"/>
    <cellStyle name="Обычный 3 10 46 3 4 2" xfId="12443"/>
    <cellStyle name="Обычный 3 10 46 3 5" xfId="12444"/>
    <cellStyle name="Обычный 3 10 46 4" xfId="12445"/>
    <cellStyle name="Обычный 3 10 46 4 2" xfId="12446"/>
    <cellStyle name="Обычный 3 10 46 4 2 2" xfId="12447"/>
    <cellStyle name="Обычный 3 10 46 4 2 2 2" xfId="12448"/>
    <cellStyle name="Обычный 3 10 46 4 2 2 2 2" xfId="12449"/>
    <cellStyle name="Обычный 3 10 46 4 2 2 3" xfId="12450"/>
    <cellStyle name="Обычный 3 10 46 4 2 3" xfId="12451"/>
    <cellStyle name="Обычный 3 10 46 4 2 3 2" xfId="12452"/>
    <cellStyle name="Обычный 3 10 46 4 2 4" xfId="12453"/>
    <cellStyle name="Обычный 3 10 46 4 3" xfId="12454"/>
    <cellStyle name="Обычный 3 10 46 4 3 2" xfId="12455"/>
    <cellStyle name="Обычный 3 10 46 4 3 2 2" xfId="12456"/>
    <cellStyle name="Обычный 3 10 46 4 3 3" xfId="12457"/>
    <cellStyle name="Обычный 3 10 46 4 4" xfId="12458"/>
    <cellStyle name="Обычный 3 10 46 4 4 2" xfId="12459"/>
    <cellStyle name="Обычный 3 10 46 4 5" xfId="12460"/>
    <cellStyle name="Обычный 3 10 46 5" xfId="12461"/>
    <cellStyle name="Обычный 3 10 46 5 2" xfId="12462"/>
    <cellStyle name="Обычный 3 10 46 5 2 2" xfId="12463"/>
    <cellStyle name="Обычный 3 10 46 5 2 2 2" xfId="12464"/>
    <cellStyle name="Обычный 3 10 46 5 2 3" xfId="12465"/>
    <cellStyle name="Обычный 3 10 46 5 3" xfId="12466"/>
    <cellStyle name="Обычный 3 10 46 5 3 2" xfId="12467"/>
    <cellStyle name="Обычный 3 10 46 5 4" xfId="12468"/>
    <cellStyle name="Обычный 3 10 46 6" xfId="12469"/>
    <cellStyle name="Обычный 3 10 46 6 2" xfId="12470"/>
    <cellStyle name="Обычный 3 10 46 6 2 2" xfId="12471"/>
    <cellStyle name="Обычный 3 10 46 6 3" xfId="12472"/>
    <cellStyle name="Обычный 3 10 46 7" xfId="12473"/>
    <cellStyle name="Обычный 3 10 46 7 2" xfId="12474"/>
    <cellStyle name="Обычный 3 10 46 8" xfId="12475"/>
    <cellStyle name="Обычный 3 10 47" xfId="12476"/>
    <cellStyle name="Обычный 3 10 47 2" xfId="12477"/>
    <cellStyle name="Обычный 3 10 47 2 2" xfId="12478"/>
    <cellStyle name="Обычный 3 10 47 2 2 2" xfId="12479"/>
    <cellStyle name="Обычный 3 10 47 2 2 2 2" xfId="12480"/>
    <cellStyle name="Обычный 3 10 47 2 2 2 2 2" xfId="12481"/>
    <cellStyle name="Обычный 3 10 47 2 2 2 2 2 2" xfId="12482"/>
    <cellStyle name="Обычный 3 10 47 2 2 2 2 3" xfId="12483"/>
    <cellStyle name="Обычный 3 10 47 2 2 2 3" xfId="12484"/>
    <cellStyle name="Обычный 3 10 47 2 2 2 3 2" xfId="12485"/>
    <cellStyle name="Обычный 3 10 47 2 2 2 4" xfId="12486"/>
    <cellStyle name="Обычный 3 10 47 2 2 3" xfId="12487"/>
    <cellStyle name="Обычный 3 10 47 2 2 3 2" xfId="12488"/>
    <cellStyle name="Обычный 3 10 47 2 2 3 2 2" xfId="12489"/>
    <cellStyle name="Обычный 3 10 47 2 2 3 3" xfId="12490"/>
    <cellStyle name="Обычный 3 10 47 2 2 4" xfId="12491"/>
    <cellStyle name="Обычный 3 10 47 2 2 4 2" xfId="12492"/>
    <cellStyle name="Обычный 3 10 47 2 2 5" xfId="12493"/>
    <cellStyle name="Обычный 3 10 47 2 3" xfId="12494"/>
    <cellStyle name="Обычный 3 10 47 2 3 2" xfId="12495"/>
    <cellStyle name="Обычный 3 10 47 2 3 2 2" xfId="12496"/>
    <cellStyle name="Обычный 3 10 47 2 3 2 2 2" xfId="12497"/>
    <cellStyle name="Обычный 3 10 47 2 3 2 2 2 2" xfId="12498"/>
    <cellStyle name="Обычный 3 10 47 2 3 2 2 3" xfId="12499"/>
    <cellStyle name="Обычный 3 10 47 2 3 2 3" xfId="12500"/>
    <cellStyle name="Обычный 3 10 47 2 3 2 3 2" xfId="12501"/>
    <cellStyle name="Обычный 3 10 47 2 3 2 4" xfId="12502"/>
    <cellStyle name="Обычный 3 10 47 2 3 3" xfId="12503"/>
    <cellStyle name="Обычный 3 10 47 2 3 3 2" xfId="12504"/>
    <cellStyle name="Обычный 3 10 47 2 3 3 2 2" xfId="12505"/>
    <cellStyle name="Обычный 3 10 47 2 3 3 3" xfId="12506"/>
    <cellStyle name="Обычный 3 10 47 2 3 4" xfId="12507"/>
    <cellStyle name="Обычный 3 10 47 2 3 4 2" xfId="12508"/>
    <cellStyle name="Обычный 3 10 47 2 3 5" xfId="12509"/>
    <cellStyle name="Обычный 3 10 47 2 4" xfId="12510"/>
    <cellStyle name="Обычный 3 10 47 2 4 2" xfId="12511"/>
    <cellStyle name="Обычный 3 10 47 2 4 2 2" xfId="12512"/>
    <cellStyle name="Обычный 3 10 47 2 4 2 2 2" xfId="12513"/>
    <cellStyle name="Обычный 3 10 47 2 4 2 3" xfId="12514"/>
    <cellStyle name="Обычный 3 10 47 2 4 3" xfId="12515"/>
    <cellStyle name="Обычный 3 10 47 2 4 3 2" xfId="12516"/>
    <cellStyle name="Обычный 3 10 47 2 4 4" xfId="12517"/>
    <cellStyle name="Обычный 3 10 47 2 5" xfId="12518"/>
    <cellStyle name="Обычный 3 10 47 2 5 2" xfId="12519"/>
    <cellStyle name="Обычный 3 10 47 2 5 2 2" xfId="12520"/>
    <cellStyle name="Обычный 3 10 47 2 5 3" xfId="12521"/>
    <cellStyle name="Обычный 3 10 47 2 6" xfId="12522"/>
    <cellStyle name="Обычный 3 10 47 2 6 2" xfId="12523"/>
    <cellStyle name="Обычный 3 10 47 2 7" xfId="12524"/>
    <cellStyle name="Обычный 3 10 47 3" xfId="12525"/>
    <cellStyle name="Обычный 3 10 47 3 2" xfId="12526"/>
    <cellStyle name="Обычный 3 10 47 3 2 2" xfId="12527"/>
    <cellStyle name="Обычный 3 10 47 3 2 2 2" xfId="12528"/>
    <cellStyle name="Обычный 3 10 47 3 2 2 2 2" xfId="12529"/>
    <cellStyle name="Обычный 3 10 47 3 2 2 3" xfId="12530"/>
    <cellStyle name="Обычный 3 10 47 3 2 3" xfId="12531"/>
    <cellStyle name="Обычный 3 10 47 3 2 3 2" xfId="12532"/>
    <cellStyle name="Обычный 3 10 47 3 2 4" xfId="12533"/>
    <cellStyle name="Обычный 3 10 47 3 3" xfId="12534"/>
    <cellStyle name="Обычный 3 10 47 3 3 2" xfId="12535"/>
    <cellStyle name="Обычный 3 10 47 3 3 2 2" xfId="12536"/>
    <cellStyle name="Обычный 3 10 47 3 3 3" xfId="12537"/>
    <cellStyle name="Обычный 3 10 47 3 4" xfId="12538"/>
    <cellStyle name="Обычный 3 10 47 3 4 2" xfId="12539"/>
    <cellStyle name="Обычный 3 10 47 3 5" xfId="12540"/>
    <cellStyle name="Обычный 3 10 47 4" xfId="12541"/>
    <cellStyle name="Обычный 3 10 47 4 2" xfId="12542"/>
    <cellStyle name="Обычный 3 10 47 4 2 2" xfId="12543"/>
    <cellStyle name="Обычный 3 10 47 4 2 2 2" xfId="12544"/>
    <cellStyle name="Обычный 3 10 47 4 2 2 2 2" xfId="12545"/>
    <cellStyle name="Обычный 3 10 47 4 2 2 3" xfId="12546"/>
    <cellStyle name="Обычный 3 10 47 4 2 3" xfId="12547"/>
    <cellStyle name="Обычный 3 10 47 4 2 3 2" xfId="12548"/>
    <cellStyle name="Обычный 3 10 47 4 2 4" xfId="12549"/>
    <cellStyle name="Обычный 3 10 47 4 3" xfId="12550"/>
    <cellStyle name="Обычный 3 10 47 4 3 2" xfId="12551"/>
    <cellStyle name="Обычный 3 10 47 4 3 2 2" xfId="12552"/>
    <cellStyle name="Обычный 3 10 47 4 3 3" xfId="12553"/>
    <cellStyle name="Обычный 3 10 47 4 4" xfId="12554"/>
    <cellStyle name="Обычный 3 10 47 4 4 2" xfId="12555"/>
    <cellStyle name="Обычный 3 10 47 4 5" xfId="12556"/>
    <cellStyle name="Обычный 3 10 47 5" xfId="12557"/>
    <cellStyle name="Обычный 3 10 47 5 2" xfId="12558"/>
    <cellStyle name="Обычный 3 10 47 5 2 2" xfId="12559"/>
    <cellStyle name="Обычный 3 10 47 5 2 2 2" xfId="12560"/>
    <cellStyle name="Обычный 3 10 47 5 2 3" xfId="12561"/>
    <cellStyle name="Обычный 3 10 47 5 3" xfId="12562"/>
    <cellStyle name="Обычный 3 10 47 5 3 2" xfId="12563"/>
    <cellStyle name="Обычный 3 10 47 5 4" xfId="12564"/>
    <cellStyle name="Обычный 3 10 47 6" xfId="12565"/>
    <cellStyle name="Обычный 3 10 47 6 2" xfId="12566"/>
    <cellStyle name="Обычный 3 10 47 6 2 2" xfId="12567"/>
    <cellStyle name="Обычный 3 10 47 6 3" xfId="12568"/>
    <cellStyle name="Обычный 3 10 47 7" xfId="12569"/>
    <cellStyle name="Обычный 3 10 47 7 2" xfId="12570"/>
    <cellStyle name="Обычный 3 10 47 8" xfId="12571"/>
    <cellStyle name="Обычный 3 10 48" xfId="12572"/>
    <cellStyle name="Обычный 3 10 48 2" xfId="12573"/>
    <cellStyle name="Обычный 3 10 48 2 2" xfId="12574"/>
    <cellStyle name="Обычный 3 10 48 2 2 2" xfId="12575"/>
    <cellStyle name="Обычный 3 10 48 2 2 2 2" xfId="12576"/>
    <cellStyle name="Обычный 3 10 48 2 2 2 2 2" xfId="12577"/>
    <cellStyle name="Обычный 3 10 48 2 2 2 3" xfId="12578"/>
    <cellStyle name="Обычный 3 10 48 2 2 3" xfId="12579"/>
    <cellStyle name="Обычный 3 10 48 2 2 3 2" xfId="12580"/>
    <cellStyle name="Обычный 3 10 48 2 2 4" xfId="12581"/>
    <cellStyle name="Обычный 3 10 48 2 3" xfId="12582"/>
    <cellStyle name="Обычный 3 10 48 2 3 2" xfId="12583"/>
    <cellStyle name="Обычный 3 10 48 2 3 2 2" xfId="12584"/>
    <cellStyle name="Обычный 3 10 48 2 3 3" xfId="12585"/>
    <cellStyle name="Обычный 3 10 48 2 4" xfId="12586"/>
    <cellStyle name="Обычный 3 10 48 2 4 2" xfId="12587"/>
    <cellStyle name="Обычный 3 10 48 2 5" xfId="12588"/>
    <cellStyle name="Обычный 3 10 48 3" xfId="12589"/>
    <cellStyle name="Обычный 3 10 48 3 2" xfId="12590"/>
    <cellStyle name="Обычный 3 10 48 3 2 2" xfId="12591"/>
    <cellStyle name="Обычный 3 10 48 3 2 2 2" xfId="12592"/>
    <cellStyle name="Обычный 3 10 48 3 2 2 2 2" xfId="12593"/>
    <cellStyle name="Обычный 3 10 48 3 2 2 3" xfId="12594"/>
    <cellStyle name="Обычный 3 10 48 3 2 3" xfId="12595"/>
    <cellStyle name="Обычный 3 10 48 3 2 3 2" xfId="12596"/>
    <cellStyle name="Обычный 3 10 48 3 2 4" xfId="12597"/>
    <cellStyle name="Обычный 3 10 48 3 3" xfId="12598"/>
    <cellStyle name="Обычный 3 10 48 3 3 2" xfId="12599"/>
    <cellStyle name="Обычный 3 10 48 3 3 2 2" xfId="12600"/>
    <cellStyle name="Обычный 3 10 48 3 3 3" xfId="12601"/>
    <cellStyle name="Обычный 3 10 48 3 4" xfId="12602"/>
    <cellStyle name="Обычный 3 10 48 3 4 2" xfId="12603"/>
    <cellStyle name="Обычный 3 10 48 3 5" xfId="12604"/>
    <cellStyle name="Обычный 3 10 48 4" xfId="12605"/>
    <cellStyle name="Обычный 3 10 48 4 2" xfId="12606"/>
    <cellStyle name="Обычный 3 10 48 4 2 2" xfId="12607"/>
    <cellStyle name="Обычный 3 10 48 4 2 2 2" xfId="12608"/>
    <cellStyle name="Обычный 3 10 48 4 2 3" xfId="12609"/>
    <cellStyle name="Обычный 3 10 48 4 3" xfId="12610"/>
    <cellStyle name="Обычный 3 10 48 4 3 2" xfId="12611"/>
    <cellStyle name="Обычный 3 10 48 4 4" xfId="12612"/>
    <cellStyle name="Обычный 3 10 48 5" xfId="12613"/>
    <cellStyle name="Обычный 3 10 48 5 2" xfId="12614"/>
    <cellStyle name="Обычный 3 10 48 5 2 2" xfId="12615"/>
    <cellStyle name="Обычный 3 10 48 5 3" xfId="12616"/>
    <cellStyle name="Обычный 3 10 48 6" xfId="12617"/>
    <cellStyle name="Обычный 3 10 48 6 2" xfId="12618"/>
    <cellStyle name="Обычный 3 10 48 7" xfId="12619"/>
    <cellStyle name="Обычный 3 10 49" xfId="12620"/>
    <cellStyle name="Обычный 3 10 49 2" xfId="12621"/>
    <cellStyle name="Обычный 3 10 49 2 2" xfId="12622"/>
    <cellStyle name="Обычный 3 10 49 2 2 2" xfId="12623"/>
    <cellStyle name="Обычный 3 10 49 2 2 2 2" xfId="12624"/>
    <cellStyle name="Обычный 3 10 49 2 2 3" xfId="12625"/>
    <cellStyle name="Обычный 3 10 49 2 3" xfId="12626"/>
    <cellStyle name="Обычный 3 10 49 2 3 2" xfId="12627"/>
    <cellStyle name="Обычный 3 10 49 2 4" xfId="12628"/>
    <cellStyle name="Обычный 3 10 49 3" xfId="12629"/>
    <cellStyle name="Обычный 3 10 49 3 2" xfId="12630"/>
    <cellStyle name="Обычный 3 10 49 3 2 2" xfId="12631"/>
    <cellStyle name="Обычный 3 10 49 3 3" xfId="12632"/>
    <cellStyle name="Обычный 3 10 49 4" xfId="12633"/>
    <cellStyle name="Обычный 3 10 49 4 2" xfId="12634"/>
    <cellStyle name="Обычный 3 10 49 5" xfId="12635"/>
    <cellStyle name="Обычный 3 10 5" xfId="12636"/>
    <cellStyle name="Обычный 3 10 5 2" xfId="12637"/>
    <cellStyle name="Обычный 3 10 5 2 2" xfId="12638"/>
    <cellStyle name="Обычный 3 10 5 2 2 2" xfId="12639"/>
    <cellStyle name="Обычный 3 10 5 2 2 2 2" xfId="12640"/>
    <cellStyle name="Обычный 3 10 5 2 2 2 2 2" xfId="12641"/>
    <cellStyle name="Обычный 3 10 5 2 2 2 2 2 2" xfId="12642"/>
    <cellStyle name="Обычный 3 10 5 2 2 2 2 3" xfId="12643"/>
    <cellStyle name="Обычный 3 10 5 2 2 2 3" xfId="12644"/>
    <cellStyle name="Обычный 3 10 5 2 2 2 3 2" xfId="12645"/>
    <cellStyle name="Обычный 3 10 5 2 2 2 4" xfId="12646"/>
    <cellStyle name="Обычный 3 10 5 2 2 3" xfId="12647"/>
    <cellStyle name="Обычный 3 10 5 2 2 3 2" xfId="12648"/>
    <cellStyle name="Обычный 3 10 5 2 2 3 2 2" xfId="12649"/>
    <cellStyle name="Обычный 3 10 5 2 2 3 3" xfId="12650"/>
    <cellStyle name="Обычный 3 10 5 2 2 4" xfId="12651"/>
    <cellStyle name="Обычный 3 10 5 2 2 4 2" xfId="12652"/>
    <cellStyle name="Обычный 3 10 5 2 2 5" xfId="12653"/>
    <cellStyle name="Обычный 3 10 5 2 3" xfId="12654"/>
    <cellStyle name="Обычный 3 10 5 2 3 2" xfId="12655"/>
    <cellStyle name="Обычный 3 10 5 2 3 2 2" xfId="12656"/>
    <cellStyle name="Обычный 3 10 5 2 3 2 2 2" xfId="12657"/>
    <cellStyle name="Обычный 3 10 5 2 3 2 2 2 2" xfId="12658"/>
    <cellStyle name="Обычный 3 10 5 2 3 2 2 3" xfId="12659"/>
    <cellStyle name="Обычный 3 10 5 2 3 2 3" xfId="12660"/>
    <cellStyle name="Обычный 3 10 5 2 3 2 3 2" xfId="12661"/>
    <cellStyle name="Обычный 3 10 5 2 3 2 4" xfId="12662"/>
    <cellStyle name="Обычный 3 10 5 2 3 3" xfId="12663"/>
    <cellStyle name="Обычный 3 10 5 2 3 3 2" xfId="12664"/>
    <cellStyle name="Обычный 3 10 5 2 3 3 2 2" xfId="12665"/>
    <cellStyle name="Обычный 3 10 5 2 3 3 3" xfId="12666"/>
    <cellStyle name="Обычный 3 10 5 2 3 4" xfId="12667"/>
    <cellStyle name="Обычный 3 10 5 2 3 4 2" xfId="12668"/>
    <cellStyle name="Обычный 3 10 5 2 3 5" xfId="12669"/>
    <cellStyle name="Обычный 3 10 5 2 4" xfId="12670"/>
    <cellStyle name="Обычный 3 10 5 2 4 2" xfId="12671"/>
    <cellStyle name="Обычный 3 10 5 2 4 2 2" xfId="12672"/>
    <cellStyle name="Обычный 3 10 5 2 4 2 2 2" xfId="12673"/>
    <cellStyle name="Обычный 3 10 5 2 4 2 3" xfId="12674"/>
    <cellStyle name="Обычный 3 10 5 2 4 3" xfId="12675"/>
    <cellStyle name="Обычный 3 10 5 2 4 3 2" xfId="12676"/>
    <cellStyle name="Обычный 3 10 5 2 4 4" xfId="12677"/>
    <cellStyle name="Обычный 3 10 5 2 5" xfId="12678"/>
    <cellStyle name="Обычный 3 10 5 2 5 2" xfId="12679"/>
    <cellStyle name="Обычный 3 10 5 2 5 2 2" xfId="12680"/>
    <cellStyle name="Обычный 3 10 5 2 5 3" xfId="12681"/>
    <cellStyle name="Обычный 3 10 5 2 6" xfId="12682"/>
    <cellStyle name="Обычный 3 10 5 2 6 2" xfId="12683"/>
    <cellStyle name="Обычный 3 10 5 2 7" xfId="12684"/>
    <cellStyle name="Обычный 3 10 5 3" xfId="12685"/>
    <cellStyle name="Обычный 3 10 5 3 2" xfId="12686"/>
    <cellStyle name="Обычный 3 10 5 3 2 2" xfId="12687"/>
    <cellStyle name="Обычный 3 10 5 3 2 2 2" xfId="12688"/>
    <cellStyle name="Обычный 3 10 5 3 2 2 2 2" xfId="12689"/>
    <cellStyle name="Обычный 3 10 5 3 2 2 3" xfId="12690"/>
    <cellStyle name="Обычный 3 10 5 3 2 3" xfId="12691"/>
    <cellStyle name="Обычный 3 10 5 3 2 3 2" xfId="12692"/>
    <cellStyle name="Обычный 3 10 5 3 2 4" xfId="12693"/>
    <cellStyle name="Обычный 3 10 5 3 3" xfId="12694"/>
    <cellStyle name="Обычный 3 10 5 3 3 2" xfId="12695"/>
    <cellStyle name="Обычный 3 10 5 3 3 2 2" xfId="12696"/>
    <cellStyle name="Обычный 3 10 5 3 3 3" xfId="12697"/>
    <cellStyle name="Обычный 3 10 5 3 4" xfId="12698"/>
    <cellStyle name="Обычный 3 10 5 3 4 2" xfId="12699"/>
    <cellStyle name="Обычный 3 10 5 3 5" xfId="12700"/>
    <cellStyle name="Обычный 3 10 5 4" xfId="12701"/>
    <cellStyle name="Обычный 3 10 5 4 2" xfId="12702"/>
    <cellStyle name="Обычный 3 10 5 4 2 2" xfId="12703"/>
    <cellStyle name="Обычный 3 10 5 4 2 2 2" xfId="12704"/>
    <cellStyle name="Обычный 3 10 5 4 2 2 2 2" xfId="12705"/>
    <cellStyle name="Обычный 3 10 5 4 2 2 3" xfId="12706"/>
    <cellStyle name="Обычный 3 10 5 4 2 3" xfId="12707"/>
    <cellStyle name="Обычный 3 10 5 4 2 3 2" xfId="12708"/>
    <cellStyle name="Обычный 3 10 5 4 2 4" xfId="12709"/>
    <cellStyle name="Обычный 3 10 5 4 3" xfId="12710"/>
    <cellStyle name="Обычный 3 10 5 4 3 2" xfId="12711"/>
    <cellStyle name="Обычный 3 10 5 4 3 2 2" xfId="12712"/>
    <cellStyle name="Обычный 3 10 5 4 3 3" xfId="12713"/>
    <cellStyle name="Обычный 3 10 5 4 4" xfId="12714"/>
    <cellStyle name="Обычный 3 10 5 4 4 2" xfId="12715"/>
    <cellStyle name="Обычный 3 10 5 4 5" xfId="12716"/>
    <cellStyle name="Обычный 3 10 5 5" xfId="12717"/>
    <cellStyle name="Обычный 3 10 5 5 2" xfId="12718"/>
    <cellStyle name="Обычный 3 10 5 5 2 2" xfId="12719"/>
    <cellStyle name="Обычный 3 10 5 5 2 2 2" xfId="12720"/>
    <cellStyle name="Обычный 3 10 5 5 2 3" xfId="12721"/>
    <cellStyle name="Обычный 3 10 5 5 3" xfId="12722"/>
    <cellStyle name="Обычный 3 10 5 5 3 2" xfId="12723"/>
    <cellStyle name="Обычный 3 10 5 5 4" xfId="12724"/>
    <cellStyle name="Обычный 3 10 5 6" xfId="12725"/>
    <cellStyle name="Обычный 3 10 5 6 2" xfId="12726"/>
    <cellStyle name="Обычный 3 10 5 6 2 2" xfId="12727"/>
    <cellStyle name="Обычный 3 10 5 6 3" xfId="12728"/>
    <cellStyle name="Обычный 3 10 5 7" xfId="12729"/>
    <cellStyle name="Обычный 3 10 5 7 2" xfId="12730"/>
    <cellStyle name="Обычный 3 10 5 8" xfId="12731"/>
    <cellStyle name="Обычный 3 10 50" xfId="12732"/>
    <cellStyle name="Обычный 3 10 50 2" xfId="12733"/>
    <cellStyle name="Обычный 3 10 50 2 2" xfId="12734"/>
    <cellStyle name="Обычный 3 10 50 2 2 2" xfId="12735"/>
    <cellStyle name="Обычный 3 10 50 2 2 2 2" xfId="12736"/>
    <cellStyle name="Обычный 3 10 50 2 2 3" xfId="12737"/>
    <cellStyle name="Обычный 3 10 50 2 3" xfId="12738"/>
    <cellStyle name="Обычный 3 10 50 2 3 2" xfId="12739"/>
    <cellStyle name="Обычный 3 10 50 2 4" xfId="12740"/>
    <cellStyle name="Обычный 3 10 50 3" xfId="12741"/>
    <cellStyle name="Обычный 3 10 50 3 2" xfId="12742"/>
    <cellStyle name="Обычный 3 10 50 3 2 2" xfId="12743"/>
    <cellStyle name="Обычный 3 10 50 3 3" xfId="12744"/>
    <cellStyle name="Обычный 3 10 50 4" xfId="12745"/>
    <cellStyle name="Обычный 3 10 50 4 2" xfId="12746"/>
    <cellStyle name="Обычный 3 10 50 5" xfId="12747"/>
    <cellStyle name="Обычный 3 10 51" xfId="12748"/>
    <cellStyle name="Обычный 3 10 51 2" xfId="12749"/>
    <cellStyle name="Обычный 3 10 51 2 2" xfId="12750"/>
    <cellStyle name="Обычный 3 10 51 2 2 2" xfId="12751"/>
    <cellStyle name="Обычный 3 10 51 2 3" xfId="12752"/>
    <cellStyle name="Обычный 3 10 51 3" xfId="12753"/>
    <cellStyle name="Обычный 3 10 51 3 2" xfId="12754"/>
    <cellStyle name="Обычный 3 10 51 4" xfId="12755"/>
    <cellStyle name="Обычный 3 10 52" xfId="12756"/>
    <cellStyle name="Обычный 3 10 52 2" xfId="12757"/>
    <cellStyle name="Обычный 3 10 52 2 2" xfId="12758"/>
    <cellStyle name="Обычный 3 10 52 3" xfId="12759"/>
    <cellStyle name="Обычный 3 10 53" xfId="12760"/>
    <cellStyle name="Обычный 3 10 53 2" xfId="12761"/>
    <cellStyle name="Обычный 3 10 54" xfId="12762"/>
    <cellStyle name="Обычный 3 10 6" xfId="12763"/>
    <cellStyle name="Обычный 3 10 6 2" xfId="12764"/>
    <cellStyle name="Обычный 3 10 6 2 2" xfId="12765"/>
    <cellStyle name="Обычный 3 10 6 2 2 2" xfId="12766"/>
    <cellStyle name="Обычный 3 10 6 2 2 2 2" xfId="12767"/>
    <cellStyle name="Обычный 3 10 6 2 2 2 2 2" xfId="12768"/>
    <cellStyle name="Обычный 3 10 6 2 2 2 2 2 2" xfId="12769"/>
    <cellStyle name="Обычный 3 10 6 2 2 2 2 3" xfId="12770"/>
    <cellStyle name="Обычный 3 10 6 2 2 2 3" xfId="12771"/>
    <cellStyle name="Обычный 3 10 6 2 2 2 3 2" xfId="12772"/>
    <cellStyle name="Обычный 3 10 6 2 2 2 4" xfId="12773"/>
    <cellStyle name="Обычный 3 10 6 2 2 3" xfId="12774"/>
    <cellStyle name="Обычный 3 10 6 2 2 3 2" xfId="12775"/>
    <cellStyle name="Обычный 3 10 6 2 2 3 2 2" xfId="12776"/>
    <cellStyle name="Обычный 3 10 6 2 2 3 3" xfId="12777"/>
    <cellStyle name="Обычный 3 10 6 2 2 4" xfId="12778"/>
    <cellStyle name="Обычный 3 10 6 2 2 4 2" xfId="12779"/>
    <cellStyle name="Обычный 3 10 6 2 2 5" xfId="12780"/>
    <cellStyle name="Обычный 3 10 6 2 3" xfId="12781"/>
    <cellStyle name="Обычный 3 10 6 2 3 2" xfId="12782"/>
    <cellStyle name="Обычный 3 10 6 2 3 2 2" xfId="12783"/>
    <cellStyle name="Обычный 3 10 6 2 3 2 2 2" xfId="12784"/>
    <cellStyle name="Обычный 3 10 6 2 3 2 2 2 2" xfId="12785"/>
    <cellStyle name="Обычный 3 10 6 2 3 2 2 3" xfId="12786"/>
    <cellStyle name="Обычный 3 10 6 2 3 2 3" xfId="12787"/>
    <cellStyle name="Обычный 3 10 6 2 3 2 3 2" xfId="12788"/>
    <cellStyle name="Обычный 3 10 6 2 3 2 4" xfId="12789"/>
    <cellStyle name="Обычный 3 10 6 2 3 3" xfId="12790"/>
    <cellStyle name="Обычный 3 10 6 2 3 3 2" xfId="12791"/>
    <cellStyle name="Обычный 3 10 6 2 3 3 2 2" xfId="12792"/>
    <cellStyle name="Обычный 3 10 6 2 3 3 3" xfId="12793"/>
    <cellStyle name="Обычный 3 10 6 2 3 4" xfId="12794"/>
    <cellStyle name="Обычный 3 10 6 2 3 4 2" xfId="12795"/>
    <cellStyle name="Обычный 3 10 6 2 3 5" xfId="12796"/>
    <cellStyle name="Обычный 3 10 6 2 4" xfId="12797"/>
    <cellStyle name="Обычный 3 10 6 2 4 2" xfId="12798"/>
    <cellStyle name="Обычный 3 10 6 2 4 2 2" xfId="12799"/>
    <cellStyle name="Обычный 3 10 6 2 4 2 2 2" xfId="12800"/>
    <cellStyle name="Обычный 3 10 6 2 4 2 3" xfId="12801"/>
    <cellStyle name="Обычный 3 10 6 2 4 3" xfId="12802"/>
    <cellStyle name="Обычный 3 10 6 2 4 3 2" xfId="12803"/>
    <cellStyle name="Обычный 3 10 6 2 4 4" xfId="12804"/>
    <cellStyle name="Обычный 3 10 6 2 5" xfId="12805"/>
    <cellStyle name="Обычный 3 10 6 2 5 2" xfId="12806"/>
    <cellStyle name="Обычный 3 10 6 2 5 2 2" xfId="12807"/>
    <cellStyle name="Обычный 3 10 6 2 5 3" xfId="12808"/>
    <cellStyle name="Обычный 3 10 6 2 6" xfId="12809"/>
    <cellStyle name="Обычный 3 10 6 2 6 2" xfId="12810"/>
    <cellStyle name="Обычный 3 10 6 2 7" xfId="12811"/>
    <cellStyle name="Обычный 3 10 6 3" xfId="12812"/>
    <cellStyle name="Обычный 3 10 6 3 2" xfId="12813"/>
    <cellStyle name="Обычный 3 10 6 3 2 2" xfId="12814"/>
    <cellStyle name="Обычный 3 10 6 3 2 2 2" xfId="12815"/>
    <cellStyle name="Обычный 3 10 6 3 2 2 2 2" xfId="12816"/>
    <cellStyle name="Обычный 3 10 6 3 2 2 3" xfId="12817"/>
    <cellStyle name="Обычный 3 10 6 3 2 3" xfId="12818"/>
    <cellStyle name="Обычный 3 10 6 3 2 3 2" xfId="12819"/>
    <cellStyle name="Обычный 3 10 6 3 2 4" xfId="12820"/>
    <cellStyle name="Обычный 3 10 6 3 3" xfId="12821"/>
    <cellStyle name="Обычный 3 10 6 3 3 2" xfId="12822"/>
    <cellStyle name="Обычный 3 10 6 3 3 2 2" xfId="12823"/>
    <cellStyle name="Обычный 3 10 6 3 3 3" xfId="12824"/>
    <cellStyle name="Обычный 3 10 6 3 4" xfId="12825"/>
    <cellStyle name="Обычный 3 10 6 3 4 2" xfId="12826"/>
    <cellStyle name="Обычный 3 10 6 3 5" xfId="12827"/>
    <cellStyle name="Обычный 3 10 6 4" xfId="12828"/>
    <cellStyle name="Обычный 3 10 6 4 2" xfId="12829"/>
    <cellStyle name="Обычный 3 10 6 4 2 2" xfId="12830"/>
    <cellStyle name="Обычный 3 10 6 4 2 2 2" xfId="12831"/>
    <cellStyle name="Обычный 3 10 6 4 2 2 2 2" xfId="12832"/>
    <cellStyle name="Обычный 3 10 6 4 2 2 3" xfId="12833"/>
    <cellStyle name="Обычный 3 10 6 4 2 3" xfId="12834"/>
    <cellStyle name="Обычный 3 10 6 4 2 3 2" xfId="12835"/>
    <cellStyle name="Обычный 3 10 6 4 2 4" xfId="12836"/>
    <cellStyle name="Обычный 3 10 6 4 3" xfId="12837"/>
    <cellStyle name="Обычный 3 10 6 4 3 2" xfId="12838"/>
    <cellStyle name="Обычный 3 10 6 4 3 2 2" xfId="12839"/>
    <cellStyle name="Обычный 3 10 6 4 3 3" xfId="12840"/>
    <cellStyle name="Обычный 3 10 6 4 4" xfId="12841"/>
    <cellStyle name="Обычный 3 10 6 4 4 2" xfId="12842"/>
    <cellStyle name="Обычный 3 10 6 4 5" xfId="12843"/>
    <cellStyle name="Обычный 3 10 6 5" xfId="12844"/>
    <cellStyle name="Обычный 3 10 6 5 2" xfId="12845"/>
    <cellStyle name="Обычный 3 10 6 5 2 2" xfId="12846"/>
    <cellStyle name="Обычный 3 10 6 5 2 2 2" xfId="12847"/>
    <cellStyle name="Обычный 3 10 6 5 2 3" xfId="12848"/>
    <cellStyle name="Обычный 3 10 6 5 3" xfId="12849"/>
    <cellStyle name="Обычный 3 10 6 5 3 2" xfId="12850"/>
    <cellStyle name="Обычный 3 10 6 5 4" xfId="12851"/>
    <cellStyle name="Обычный 3 10 6 6" xfId="12852"/>
    <cellStyle name="Обычный 3 10 6 6 2" xfId="12853"/>
    <cellStyle name="Обычный 3 10 6 6 2 2" xfId="12854"/>
    <cellStyle name="Обычный 3 10 6 6 3" xfId="12855"/>
    <cellStyle name="Обычный 3 10 6 7" xfId="12856"/>
    <cellStyle name="Обычный 3 10 6 7 2" xfId="12857"/>
    <cellStyle name="Обычный 3 10 6 8" xfId="12858"/>
    <cellStyle name="Обычный 3 10 7" xfId="12859"/>
    <cellStyle name="Обычный 3 10 7 2" xfId="12860"/>
    <cellStyle name="Обычный 3 10 7 2 2" xfId="12861"/>
    <cellStyle name="Обычный 3 10 7 2 2 2" xfId="12862"/>
    <cellStyle name="Обычный 3 10 7 2 2 2 2" xfId="12863"/>
    <cellStyle name="Обычный 3 10 7 2 2 2 2 2" xfId="12864"/>
    <cellStyle name="Обычный 3 10 7 2 2 2 2 2 2" xfId="12865"/>
    <cellStyle name="Обычный 3 10 7 2 2 2 2 3" xfId="12866"/>
    <cellStyle name="Обычный 3 10 7 2 2 2 3" xfId="12867"/>
    <cellStyle name="Обычный 3 10 7 2 2 2 3 2" xfId="12868"/>
    <cellStyle name="Обычный 3 10 7 2 2 2 4" xfId="12869"/>
    <cellStyle name="Обычный 3 10 7 2 2 3" xfId="12870"/>
    <cellStyle name="Обычный 3 10 7 2 2 3 2" xfId="12871"/>
    <cellStyle name="Обычный 3 10 7 2 2 3 2 2" xfId="12872"/>
    <cellStyle name="Обычный 3 10 7 2 2 3 3" xfId="12873"/>
    <cellStyle name="Обычный 3 10 7 2 2 4" xfId="12874"/>
    <cellStyle name="Обычный 3 10 7 2 2 4 2" xfId="12875"/>
    <cellStyle name="Обычный 3 10 7 2 2 5" xfId="12876"/>
    <cellStyle name="Обычный 3 10 7 2 3" xfId="12877"/>
    <cellStyle name="Обычный 3 10 7 2 3 2" xfId="12878"/>
    <cellStyle name="Обычный 3 10 7 2 3 2 2" xfId="12879"/>
    <cellStyle name="Обычный 3 10 7 2 3 2 2 2" xfId="12880"/>
    <cellStyle name="Обычный 3 10 7 2 3 2 2 2 2" xfId="12881"/>
    <cellStyle name="Обычный 3 10 7 2 3 2 2 3" xfId="12882"/>
    <cellStyle name="Обычный 3 10 7 2 3 2 3" xfId="12883"/>
    <cellStyle name="Обычный 3 10 7 2 3 2 3 2" xfId="12884"/>
    <cellStyle name="Обычный 3 10 7 2 3 2 4" xfId="12885"/>
    <cellStyle name="Обычный 3 10 7 2 3 3" xfId="12886"/>
    <cellStyle name="Обычный 3 10 7 2 3 3 2" xfId="12887"/>
    <cellStyle name="Обычный 3 10 7 2 3 3 2 2" xfId="12888"/>
    <cellStyle name="Обычный 3 10 7 2 3 3 3" xfId="12889"/>
    <cellStyle name="Обычный 3 10 7 2 3 4" xfId="12890"/>
    <cellStyle name="Обычный 3 10 7 2 3 4 2" xfId="12891"/>
    <cellStyle name="Обычный 3 10 7 2 3 5" xfId="12892"/>
    <cellStyle name="Обычный 3 10 7 2 4" xfId="12893"/>
    <cellStyle name="Обычный 3 10 7 2 4 2" xfId="12894"/>
    <cellStyle name="Обычный 3 10 7 2 4 2 2" xfId="12895"/>
    <cellStyle name="Обычный 3 10 7 2 4 2 2 2" xfId="12896"/>
    <cellStyle name="Обычный 3 10 7 2 4 2 3" xfId="12897"/>
    <cellStyle name="Обычный 3 10 7 2 4 3" xfId="12898"/>
    <cellStyle name="Обычный 3 10 7 2 4 3 2" xfId="12899"/>
    <cellStyle name="Обычный 3 10 7 2 4 4" xfId="12900"/>
    <cellStyle name="Обычный 3 10 7 2 5" xfId="12901"/>
    <cellStyle name="Обычный 3 10 7 2 5 2" xfId="12902"/>
    <cellStyle name="Обычный 3 10 7 2 5 2 2" xfId="12903"/>
    <cellStyle name="Обычный 3 10 7 2 5 3" xfId="12904"/>
    <cellStyle name="Обычный 3 10 7 2 6" xfId="12905"/>
    <cellStyle name="Обычный 3 10 7 2 6 2" xfId="12906"/>
    <cellStyle name="Обычный 3 10 7 2 7" xfId="12907"/>
    <cellStyle name="Обычный 3 10 7 3" xfId="12908"/>
    <cellStyle name="Обычный 3 10 7 3 2" xfId="12909"/>
    <cellStyle name="Обычный 3 10 7 3 2 2" xfId="12910"/>
    <cellStyle name="Обычный 3 10 7 3 2 2 2" xfId="12911"/>
    <cellStyle name="Обычный 3 10 7 3 2 2 2 2" xfId="12912"/>
    <cellStyle name="Обычный 3 10 7 3 2 2 3" xfId="12913"/>
    <cellStyle name="Обычный 3 10 7 3 2 3" xfId="12914"/>
    <cellStyle name="Обычный 3 10 7 3 2 3 2" xfId="12915"/>
    <cellStyle name="Обычный 3 10 7 3 2 4" xfId="12916"/>
    <cellStyle name="Обычный 3 10 7 3 3" xfId="12917"/>
    <cellStyle name="Обычный 3 10 7 3 3 2" xfId="12918"/>
    <cellStyle name="Обычный 3 10 7 3 3 2 2" xfId="12919"/>
    <cellStyle name="Обычный 3 10 7 3 3 3" xfId="12920"/>
    <cellStyle name="Обычный 3 10 7 3 4" xfId="12921"/>
    <cellStyle name="Обычный 3 10 7 3 4 2" xfId="12922"/>
    <cellStyle name="Обычный 3 10 7 3 5" xfId="12923"/>
    <cellStyle name="Обычный 3 10 7 4" xfId="12924"/>
    <cellStyle name="Обычный 3 10 7 4 2" xfId="12925"/>
    <cellStyle name="Обычный 3 10 7 4 2 2" xfId="12926"/>
    <cellStyle name="Обычный 3 10 7 4 2 2 2" xfId="12927"/>
    <cellStyle name="Обычный 3 10 7 4 2 2 2 2" xfId="12928"/>
    <cellStyle name="Обычный 3 10 7 4 2 2 3" xfId="12929"/>
    <cellStyle name="Обычный 3 10 7 4 2 3" xfId="12930"/>
    <cellStyle name="Обычный 3 10 7 4 2 3 2" xfId="12931"/>
    <cellStyle name="Обычный 3 10 7 4 2 4" xfId="12932"/>
    <cellStyle name="Обычный 3 10 7 4 3" xfId="12933"/>
    <cellStyle name="Обычный 3 10 7 4 3 2" xfId="12934"/>
    <cellStyle name="Обычный 3 10 7 4 3 2 2" xfId="12935"/>
    <cellStyle name="Обычный 3 10 7 4 3 3" xfId="12936"/>
    <cellStyle name="Обычный 3 10 7 4 4" xfId="12937"/>
    <cellStyle name="Обычный 3 10 7 4 4 2" xfId="12938"/>
    <cellStyle name="Обычный 3 10 7 4 5" xfId="12939"/>
    <cellStyle name="Обычный 3 10 7 5" xfId="12940"/>
    <cellStyle name="Обычный 3 10 7 5 2" xfId="12941"/>
    <cellStyle name="Обычный 3 10 7 5 2 2" xfId="12942"/>
    <cellStyle name="Обычный 3 10 7 5 2 2 2" xfId="12943"/>
    <cellStyle name="Обычный 3 10 7 5 2 3" xfId="12944"/>
    <cellStyle name="Обычный 3 10 7 5 3" xfId="12945"/>
    <cellStyle name="Обычный 3 10 7 5 3 2" xfId="12946"/>
    <cellStyle name="Обычный 3 10 7 5 4" xfId="12947"/>
    <cellStyle name="Обычный 3 10 7 6" xfId="12948"/>
    <cellStyle name="Обычный 3 10 7 6 2" xfId="12949"/>
    <cellStyle name="Обычный 3 10 7 6 2 2" xfId="12950"/>
    <cellStyle name="Обычный 3 10 7 6 3" xfId="12951"/>
    <cellStyle name="Обычный 3 10 7 7" xfId="12952"/>
    <cellStyle name="Обычный 3 10 7 7 2" xfId="12953"/>
    <cellStyle name="Обычный 3 10 7 8" xfId="12954"/>
    <cellStyle name="Обычный 3 10 8" xfId="12955"/>
    <cellStyle name="Обычный 3 10 8 2" xfId="12956"/>
    <cellStyle name="Обычный 3 10 8 2 2" xfId="12957"/>
    <cellStyle name="Обычный 3 10 8 2 2 2" xfId="12958"/>
    <cellStyle name="Обычный 3 10 8 2 2 2 2" xfId="12959"/>
    <cellStyle name="Обычный 3 10 8 2 2 2 2 2" xfId="12960"/>
    <cellStyle name="Обычный 3 10 8 2 2 2 2 2 2" xfId="12961"/>
    <cellStyle name="Обычный 3 10 8 2 2 2 2 3" xfId="12962"/>
    <cellStyle name="Обычный 3 10 8 2 2 2 3" xfId="12963"/>
    <cellStyle name="Обычный 3 10 8 2 2 2 3 2" xfId="12964"/>
    <cellStyle name="Обычный 3 10 8 2 2 2 4" xfId="12965"/>
    <cellStyle name="Обычный 3 10 8 2 2 3" xfId="12966"/>
    <cellStyle name="Обычный 3 10 8 2 2 3 2" xfId="12967"/>
    <cellStyle name="Обычный 3 10 8 2 2 3 2 2" xfId="12968"/>
    <cellStyle name="Обычный 3 10 8 2 2 3 3" xfId="12969"/>
    <cellStyle name="Обычный 3 10 8 2 2 4" xfId="12970"/>
    <cellStyle name="Обычный 3 10 8 2 2 4 2" xfId="12971"/>
    <cellStyle name="Обычный 3 10 8 2 2 5" xfId="12972"/>
    <cellStyle name="Обычный 3 10 8 2 3" xfId="12973"/>
    <cellStyle name="Обычный 3 10 8 2 3 2" xfId="12974"/>
    <cellStyle name="Обычный 3 10 8 2 3 2 2" xfId="12975"/>
    <cellStyle name="Обычный 3 10 8 2 3 2 2 2" xfId="12976"/>
    <cellStyle name="Обычный 3 10 8 2 3 2 2 2 2" xfId="12977"/>
    <cellStyle name="Обычный 3 10 8 2 3 2 2 3" xfId="12978"/>
    <cellStyle name="Обычный 3 10 8 2 3 2 3" xfId="12979"/>
    <cellStyle name="Обычный 3 10 8 2 3 2 3 2" xfId="12980"/>
    <cellStyle name="Обычный 3 10 8 2 3 2 4" xfId="12981"/>
    <cellStyle name="Обычный 3 10 8 2 3 3" xfId="12982"/>
    <cellStyle name="Обычный 3 10 8 2 3 3 2" xfId="12983"/>
    <cellStyle name="Обычный 3 10 8 2 3 3 2 2" xfId="12984"/>
    <cellStyle name="Обычный 3 10 8 2 3 3 3" xfId="12985"/>
    <cellStyle name="Обычный 3 10 8 2 3 4" xfId="12986"/>
    <cellStyle name="Обычный 3 10 8 2 3 4 2" xfId="12987"/>
    <cellStyle name="Обычный 3 10 8 2 3 5" xfId="12988"/>
    <cellStyle name="Обычный 3 10 8 2 4" xfId="12989"/>
    <cellStyle name="Обычный 3 10 8 2 4 2" xfId="12990"/>
    <cellStyle name="Обычный 3 10 8 2 4 2 2" xfId="12991"/>
    <cellStyle name="Обычный 3 10 8 2 4 2 2 2" xfId="12992"/>
    <cellStyle name="Обычный 3 10 8 2 4 2 3" xfId="12993"/>
    <cellStyle name="Обычный 3 10 8 2 4 3" xfId="12994"/>
    <cellStyle name="Обычный 3 10 8 2 4 3 2" xfId="12995"/>
    <cellStyle name="Обычный 3 10 8 2 4 4" xfId="12996"/>
    <cellStyle name="Обычный 3 10 8 2 5" xfId="12997"/>
    <cellStyle name="Обычный 3 10 8 2 5 2" xfId="12998"/>
    <cellStyle name="Обычный 3 10 8 2 5 2 2" xfId="12999"/>
    <cellStyle name="Обычный 3 10 8 2 5 3" xfId="13000"/>
    <cellStyle name="Обычный 3 10 8 2 6" xfId="13001"/>
    <cellStyle name="Обычный 3 10 8 2 6 2" xfId="13002"/>
    <cellStyle name="Обычный 3 10 8 2 7" xfId="13003"/>
    <cellStyle name="Обычный 3 10 8 3" xfId="13004"/>
    <cellStyle name="Обычный 3 10 8 3 2" xfId="13005"/>
    <cellStyle name="Обычный 3 10 8 3 2 2" xfId="13006"/>
    <cellStyle name="Обычный 3 10 8 3 2 2 2" xfId="13007"/>
    <cellStyle name="Обычный 3 10 8 3 2 2 2 2" xfId="13008"/>
    <cellStyle name="Обычный 3 10 8 3 2 2 3" xfId="13009"/>
    <cellStyle name="Обычный 3 10 8 3 2 3" xfId="13010"/>
    <cellStyle name="Обычный 3 10 8 3 2 3 2" xfId="13011"/>
    <cellStyle name="Обычный 3 10 8 3 2 4" xfId="13012"/>
    <cellStyle name="Обычный 3 10 8 3 3" xfId="13013"/>
    <cellStyle name="Обычный 3 10 8 3 3 2" xfId="13014"/>
    <cellStyle name="Обычный 3 10 8 3 3 2 2" xfId="13015"/>
    <cellStyle name="Обычный 3 10 8 3 3 3" xfId="13016"/>
    <cellStyle name="Обычный 3 10 8 3 4" xfId="13017"/>
    <cellStyle name="Обычный 3 10 8 3 4 2" xfId="13018"/>
    <cellStyle name="Обычный 3 10 8 3 5" xfId="13019"/>
    <cellStyle name="Обычный 3 10 8 4" xfId="13020"/>
    <cellStyle name="Обычный 3 10 8 4 2" xfId="13021"/>
    <cellStyle name="Обычный 3 10 8 4 2 2" xfId="13022"/>
    <cellStyle name="Обычный 3 10 8 4 2 2 2" xfId="13023"/>
    <cellStyle name="Обычный 3 10 8 4 2 2 2 2" xfId="13024"/>
    <cellStyle name="Обычный 3 10 8 4 2 2 3" xfId="13025"/>
    <cellStyle name="Обычный 3 10 8 4 2 3" xfId="13026"/>
    <cellStyle name="Обычный 3 10 8 4 2 3 2" xfId="13027"/>
    <cellStyle name="Обычный 3 10 8 4 2 4" xfId="13028"/>
    <cellStyle name="Обычный 3 10 8 4 3" xfId="13029"/>
    <cellStyle name="Обычный 3 10 8 4 3 2" xfId="13030"/>
    <cellStyle name="Обычный 3 10 8 4 3 2 2" xfId="13031"/>
    <cellStyle name="Обычный 3 10 8 4 3 3" xfId="13032"/>
    <cellStyle name="Обычный 3 10 8 4 4" xfId="13033"/>
    <cellStyle name="Обычный 3 10 8 4 4 2" xfId="13034"/>
    <cellStyle name="Обычный 3 10 8 4 5" xfId="13035"/>
    <cellStyle name="Обычный 3 10 8 5" xfId="13036"/>
    <cellStyle name="Обычный 3 10 8 5 2" xfId="13037"/>
    <cellStyle name="Обычный 3 10 8 5 2 2" xfId="13038"/>
    <cellStyle name="Обычный 3 10 8 5 2 2 2" xfId="13039"/>
    <cellStyle name="Обычный 3 10 8 5 2 3" xfId="13040"/>
    <cellStyle name="Обычный 3 10 8 5 3" xfId="13041"/>
    <cellStyle name="Обычный 3 10 8 5 3 2" xfId="13042"/>
    <cellStyle name="Обычный 3 10 8 5 4" xfId="13043"/>
    <cellStyle name="Обычный 3 10 8 6" xfId="13044"/>
    <cellStyle name="Обычный 3 10 8 6 2" xfId="13045"/>
    <cellStyle name="Обычный 3 10 8 6 2 2" xfId="13046"/>
    <cellStyle name="Обычный 3 10 8 6 3" xfId="13047"/>
    <cellStyle name="Обычный 3 10 8 7" xfId="13048"/>
    <cellStyle name="Обычный 3 10 8 7 2" xfId="13049"/>
    <cellStyle name="Обычный 3 10 8 8" xfId="13050"/>
    <cellStyle name="Обычный 3 10 9" xfId="13051"/>
    <cellStyle name="Обычный 3 10 9 2" xfId="13052"/>
    <cellStyle name="Обычный 3 10 9 2 2" xfId="13053"/>
    <cellStyle name="Обычный 3 10 9 2 2 2" xfId="13054"/>
    <cellStyle name="Обычный 3 10 9 2 2 2 2" xfId="13055"/>
    <cellStyle name="Обычный 3 10 9 2 2 2 2 2" xfId="13056"/>
    <cellStyle name="Обычный 3 10 9 2 2 2 2 2 2" xfId="13057"/>
    <cellStyle name="Обычный 3 10 9 2 2 2 2 3" xfId="13058"/>
    <cellStyle name="Обычный 3 10 9 2 2 2 3" xfId="13059"/>
    <cellStyle name="Обычный 3 10 9 2 2 2 3 2" xfId="13060"/>
    <cellStyle name="Обычный 3 10 9 2 2 2 4" xfId="13061"/>
    <cellStyle name="Обычный 3 10 9 2 2 3" xfId="13062"/>
    <cellStyle name="Обычный 3 10 9 2 2 3 2" xfId="13063"/>
    <cellStyle name="Обычный 3 10 9 2 2 3 2 2" xfId="13064"/>
    <cellStyle name="Обычный 3 10 9 2 2 3 3" xfId="13065"/>
    <cellStyle name="Обычный 3 10 9 2 2 4" xfId="13066"/>
    <cellStyle name="Обычный 3 10 9 2 2 4 2" xfId="13067"/>
    <cellStyle name="Обычный 3 10 9 2 2 5" xfId="13068"/>
    <cellStyle name="Обычный 3 10 9 2 3" xfId="13069"/>
    <cellStyle name="Обычный 3 10 9 2 3 2" xfId="13070"/>
    <cellStyle name="Обычный 3 10 9 2 3 2 2" xfId="13071"/>
    <cellStyle name="Обычный 3 10 9 2 3 2 2 2" xfId="13072"/>
    <cellStyle name="Обычный 3 10 9 2 3 2 2 2 2" xfId="13073"/>
    <cellStyle name="Обычный 3 10 9 2 3 2 2 3" xfId="13074"/>
    <cellStyle name="Обычный 3 10 9 2 3 2 3" xfId="13075"/>
    <cellStyle name="Обычный 3 10 9 2 3 2 3 2" xfId="13076"/>
    <cellStyle name="Обычный 3 10 9 2 3 2 4" xfId="13077"/>
    <cellStyle name="Обычный 3 10 9 2 3 3" xfId="13078"/>
    <cellStyle name="Обычный 3 10 9 2 3 3 2" xfId="13079"/>
    <cellStyle name="Обычный 3 10 9 2 3 3 2 2" xfId="13080"/>
    <cellStyle name="Обычный 3 10 9 2 3 3 3" xfId="13081"/>
    <cellStyle name="Обычный 3 10 9 2 3 4" xfId="13082"/>
    <cellStyle name="Обычный 3 10 9 2 3 4 2" xfId="13083"/>
    <cellStyle name="Обычный 3 10 9 2 3 5" xfId="13084"/>
    <cellStyle name="Обычный 3 10 9 2 4" xfId="13085"/>
    <cellStyle name="Обычный 3 10 9 2 4 2" xfId="13086"/>
    <cellStyle name="Обычный 3 10 9 2 4 2 2" xfId="13087"/>
    <cellStyle name="Обычный 3 10 9 2 4 2 2 2" xfId="13088"/>
    <cellStyle name="Обычный 3 10 9 2 4 2 3" xfId="13089"/>
    <cellStyle name="Обычный 3 10 9 2 4 3" xfId="13090"/>
    <cellStyle name="Обычный 3 10 9 2 4 3 2" xfId="13091"/>
    <cellStyle name="Обычный 3 10 9 2 4 4" xfId="13092"/>
    <cellStyle name="Обычный 3 10 9 2 5" xfId="13093"/>
    <cellStyle name="Обычный 3 10 9 2 5 2" xfId="13094"/>
    <cellStyle name="Обычный 3 10 9 2 5 2 2" xfId="13095"/>
    <cellStyle name="Обычный 3 10 9 2 5 3" xfId="13096"/>
    <cellStyle name="Обычный 3 10 9 2 6" xfId="13097"/>
    <cellStyle name="Обычный 3 10 9 2 6 2" xfId="13098"/>
    <cellStyle name="Обычный 3 10 9 2 7" xfId="13099"/>
    <cellStyle name="Обычный 3 10 9 3" xfId="13100"/>
    <cellStyle name="Обычный 3 10 9 3 2" xfId="13101"/>
    <cellStyle name="Обычный 3 10 9 3 2 2" xfId="13102"/>
    <cellStyle name="Обычный 3 10 9 3 2 2 2" xfId="13103"/>
    <cellStyle name="Обычный 3 10 9 3 2 2 2 2" xfId="13104"/>
    <cellStyle name="Обычный 3 10 9 3 2 2 3" xfId="13105"/>
    <cellStyle name="Обычный 3 10 9 3 2 3" xfId="13106"/>
    <cellStyle name="Обычный 3 10 9 3 2 3 2" xfId="13107"/>
    <cellStyle name="Обычный 3 10 9 3 2 4" xfId="13108"/>
    <cellStyle name="Обычный 3 10 9 3 3" xfId="13109"/>
    <cellStyle name="Обычный 3 10 9 3 3 2" xfId="13110"/>
    <cellStyle name="Обычный 3 10 9 3 3 2 2" xfId="13111"/>
    <cellStyle name="Обычный 3 10 9 3 3 3" xfId="13112"/>
    <cellStyle name="Обычный 3 10 9 3 4" xfId="13113"/>
    <cellStyle name="Обычный 3 10 9 3 4 2" xfId="13114"/>
    <cellStyle name="Обычный 3 10 9 3 5" xfId="13115"/>
    <cellStyle name="Обычный 3 10 9 4" xfId="13116"/>
    <cellStyle name="Обычный 3 10 9 4 2" xfId="13117"/>
    <cellStyle name="Обычный 3 10 9 4 2 2" xfId="13118"/>
    <cellStyle name="Обычный 3 10 9 4 2 2 2" xfId="13119"/>
    <cellStyle name="Обычный 3 10 9 4 2 2 2 2" xfId="13120"/>
    <cellStyle name="Обычный 3 10 9 4 2 2 3" xfId="13121"/>
    <cellStyle name="Обычный 3 10 9 4 2 3" xfId="13122"/>
    <cellStyle name="Обычный 3 10 9 4 2 3 2" xfId="13123"/>
    <cellStyle name="Обычный 3 10 9 4 2 4" xfId="13124"/>
    <cellStyle name="Обычный 3 10 9 4 3" xfId="13125"/>
    <cellStyle name="Обычный 3 10 9 4 3 2" xfId="13126"/>
    <cellStyle name="Обычный 3 10 9 4 3 2 2" xfId="13127"/>
    <cellStyle name="Обычный 3 10 9 4 3 3" xfId="13128"/>
    <cellStyle name="Обычный 3 10 9 4 4" xfId="13129"/>
    <cellStyle name="Обычный 3 10 9 4 4 2" xfId="13130"/>
    <cellStyle name="Обычный 3 10 9 4 5" xfId="13131"/>
    <cellStyle name="Обычный 3 10 9 5" xfId="13132"/>
    <cellStyle name="Обычный 3 10 9 5 2" xfId="13133"/>
    <cellStyle name="Обычный 3 10 9 5 2 2" xfId="13134"/>
    <cellStyle name="Обычный 3 10 9 5 2 2 2" xfId="13135"/>
    <cellStyle name="Обычный 3 10 9 5 2 3" xfId="13136"/>
    <cellStyle name="Обычный 3 10 9 5 3" xfId="13137"/>
    <cellStyle name="Обычный 3 10 9 5 3 2" xfId="13138"/>
    <cellStyle name="Обычный 3 10 9 5 4" xfId="13139"/>
    <cellStyle name="Обычный 3 10 9 6" xfId="13140"/>
    <cellStyle name="Обычный 3 10 9 6 2" xfId="13141"/>
    <cellStyle name="Обычный 3 10 9 6 2 2" xfId="13142"/>
    <cellStyle name="Обычный 3 10 9 6 3" xfId="13143"/>
    <cellStyle name="Обычный 3 10 9 7" xfId="13144"/>
    <cellStyle name="Обычный 3 10 9 7 2" xfId="13145"/>
    <cellStyle name="Обычный 3 10 9 8" xfId="13146"/>
    <cellStyle name="Обычный 3 11" xfId="13147"/>
    <cellStyle name="Обычный 3 11 10" xfId="13148"/>
    <cellStyle name="Обычный 3 11 10 2" xfId="13149"/>
    <cellStyle name="Обычный 3 11 10 2 2" xfId="13150"/>
    <cellStyle name="Обычный 3 11 10 2 2 2" xfId="13151"/>
    <cellStyle name="Обычный 3 11 10 2 2 2 2" xfId="13152"/>
    <cellStyle name="Обычный 3 11 10 2 2 2 2 2" xfId="13153"/>
    <cellStyle name="Обычный 3 11 10 2 2 2 2 2 2" xfId="13154"/>
    <cellStyle name="Обычный 3 11 10 2 2 2 2 3" xfId="13155"/>
    <cellStyle name="Обычный 3 11 10 2 2 2 3" xfId="13156"/>
    <cellStyle name="Обычный 3 11 10 2 2 2 3 2" xfId="13157"/>
    <cellStyle name="Обычный 3 11 10 2 2 2 4" xfId="13158"/>
    <cellStyle name="Обычный 3 11 10 2 2 3" xfId="13159"/>
    <cellStyle name="Обычный 3 11 10 2 2 3 2" xfId="13160"/>
    <cellStyle name="Обычный 3 11 10 2 2 3 2 2" xfId="13161"/>
    <cellStyle name="Обычный 3 11 10 2 2 3 3" xfId="13162"/>
    <cellStyle name="Обычный 3 11 10 2 2 4" xfId="13163"/>
    <cellStyle name="Обычный 3 11 10 2 2 4 2" xfId="13164"/>
    <cellStyle name="Обычный 3 11 10 2 2 5" xfId="13165"/>
    <cellStyle name="Обычный 3 11 10 2 3" xfId="13166"/>
    <cellStyle name="Обычный 3 11 10 2 3 2" xfId="13167"/>
    <cellStyle name="Обычный 3 11 10 2 3 2 2" xfId="13168"/>
    <cellStyle name="Обычный 3 11 10 2 3 2 2 2" xfId="13169"/>
    <cellStyle name="Обычный 3 11 10 2 3 2 2 2 2" xfId="13170"/>
    <cellStyle name="Обычный 3 11 10 2 3 2 2 3" xfId="13171"/>
    <cellStyle name="Обычный 3 11 10 2 3 2 3" xfId="13172"/>
    <cellStyle name="Обычный 3 11 10 2 3 2 3 2" xfId="13173"/>
    <cellStyle name="Обычный 3 11 10 2 3 2 4" xfId="13174"/>
    <cellStyle name="Обычный 3 11 10 2 3 3" xfId="13175"/>
    <cellStyle name="Обычный 3 11 10 2 3 3 2" xfId="13176"/>
    <cellStyle name="Обычный 3 11 10 2 3 3 2 2" xfId="13177"/>
    <cellStyle name="Обычный 3 11 10 2 3 3 3" xfId="13178"/>
    <cellStyle name="Обычный 3 11 10 2 3 4" xfId="13179"/>
    <cellStyle name="Обычный 3 11 10 2 3 4 2" xfId="13180"/>
    <cellStyle name="Обычный 3 11 10 2 3 5" xfId="13181"/>
    <cellStyle name="Обычный 3 11 10 2 4" xfId="13182"/>
    <cellStyle name="Обычный 3 11 10 2 4 2" xfId="13183"/>
    <cellStyle name="Обычный 3 11 10 2 4 2 2" xfId="13184"/>
    <cellStyle name="Обычный 3 11 10 2 4 2 2 2" xfId="13185"/>
    <cellStyle name="Обычный 3 11 10 2 4 2 3" xfId="13186"/>
    <cellStyle name="Обычный 3 11 10 2 4 3" xfId="13187"/>
    <cellStyle name="Обычный 3 11 10 2 4 3 2" xfId="13188"/>
    <cellStyle name="Обычный 3 11 10 2 4 4" xfId="13189"/>
    <cellStyle name="Обычный 3 11 10 2 5" xfId="13190"/>
    <cellStyle name="Обычный 3 11 10 2 5 2" xfId="13191"/>
    <cellStyle name="Обычный 3 11 10 2 5 2 2" xfId="13192"/>
    <cellStyle name="Обычный 3 11 10 2 5 3" xfId="13193"/>
    <cellStyle name="Обычный 3 11 10 2 6" xfId="13194"/>
    <cellStyle name="Обычный 3 11 10 2 6 2" xfId="13195"/>
    <cellStyle name="Обычный 3 11 10 2 7" xfId="13196"/>
    <cellStyle name="Обычный 3 11 10 3" xfId="13197"/>
    <cellStyle name="Обычный 3 11 10 3 2" xfId="13198"/>
    <cellStyle name="Обычный 3 11 10 3 2 2" xfId="13199"/>
    <cellStyle name="Обычный 3 11 10 3 2 2 2" xfId="13200"/>
    <cellStyle name="Обычный 3 11 10 3 2 2 2 2" xfId="13201"/>
    <cellStyle name="Обычный 3 11 10 3 2 2 3" xfId="13202"/>
    <cellStyle name="Обычный 3 11 10 3 2 3" xfId="13203"/>
    <cellStyle name="Обычный 3 11 10 3 2 3 2" xfId="13204"/>
    <cellStyle name="Обычный 3 11 10 3 2 4" xfId="13205"/>
    <cellStyle name="Обычный 3 11 10 3 3" xfId="13206"/>
    <cellStyle name="Обычный 3 11 10 3 3 2" xfId="13207"/>
    <cellStyle name="Обычный 3 11 10 3 3 2 2" xfId="13208"/>
    <cellStyle name="Обычный 3 11 10 3 3 3" xfId="13209"/>
    <cellStyle name="Обычный 3 11 10 3 4" xfId="13210"/>
    <cellStyle name="Обычный 3 11 10 3 4 2" xfId="13211"/>
    <cellStyle name="Обычный 3 11 10 3 5" xfId="13212"/>
    <cellStyle name="Обычный 3 11 10 4" xfId="13213"/>
    <cellStyle name="Обычный 3 11 10 4 2" xfId="13214"/>
    <cellStyle name="Обычный 3 11 10 4 2 2" xfId="13215"/>
    <cellStyle name="Обычный 3 11 10 4 2 2 2" xfId="13216"/>
    <cellStyle name="Обычный 3 11 10 4 2 2 2 2" xfId="13217"/>
    <cellStyle name="Обычный 3 11 10 4 2 2 3" xfId="13218"/>
    <cellStyle name="Обычный 3 11 10 4 2 3" xfId="13219"/>
    <cellStyle name="Обычный 3 11 10 4 2 3 2" xfId="13220"/>
    <cellStyle name="Обычный 3 11 10 4 2 4" xfId="13221"/>
    <cellStyle name="Обычный 3 11 10 4 3" xfId="13222"/>
    <cellStyle name="Обычный 3 11 10 4 3 2" xfId="13223"/>
    <cellStyle name="Обычный 3 11 10 4 3 2 2" xfId="13224"/>
    <cellStyle name="Обычный 3 11 10 4 3 3" xfId="13225"/>
    <cellStyle name="Обычный 3 11 10 4 4" xfId="13226"/>
    <cellStyle name="Обычный 3 11 10 4 4 2" xfId="13227"/>
    <cellStyle name="Обычный 3 11 10 4 5" xfId="13228"/>
    <cellStyle name="Обычный 3 11 10 5" xfId="13229"/>
    <cellStyle name="Обычный 3 11 10 5 2" xfId="13230"/>
    <cellStyle name="Обычный 3 11 10 5 2 2" xfId="13231"/>
    <cellStyle name="Обычный 3 11 10 5 2 2 2" xfId="13232"/>
    <cellStyle name="Обычный 3 11 10 5 2 3" xfId="13233"/>
    <cellStyle name="Обычный 3 11 10 5 3" xfId="13234"/>
    <cellStyle name="Обычный 3 11 10 5 3 2" xfId="13235"/>
    <cellStyle name="Обычный 3 11 10 5 4" xfId="13236"/>
    <cellStyle name="Обычный 3 11 10 6" xfId="13237"/>
    <cellStyle name="Обычный 3 11 10 6 2" xfId="13238"/>
    <cellStyle name="Обычный 3 11 10 6 2 2" xfId="13239"/>
    <cellStyle name="Обычный 3 11 10 6 3" xfId="13240"/>
    <cellStyle name="Обычный 3 11 10 7" xfId="13241"/>
    <cellStyle name="Обычный 3 11 10 7 2" xfId="13242"/>
    <cellStyle name="Обычный 3 11 10 8" xfId="13243"/>
    <cellStyle name="Обычный 3 11 11" xfId="13244"/>
    <cellStyle name="Обычный 3 11 11 2" xfId="13245"/>
    <cellStyle name="Обычный 3 11 11 2 2" xfId="13246"/>
    <cellStyle name="Обычный 3 11 11 2 2 2" xfId="13247"/>
    <cellStyle name="Обычный 3 11 11 2 2 2 2" xfId="13248"/>
    <cellStyle name="Обычный 3 11 11 2 2 2 2 2" xfId="13249"/>
    <cellStyle name="Обычный 3 11 11 2 2 2 2 2 2" xfId="13250"/>
    <cellStyle name="Обычный 3 11 11 2 2 2 2 3" xfId="13251"/>
    <cellStyle name="Обычный 3 11 11 2 2 2 3" xfId="13252"/>
    <cellStyle name="Обычный 3 11 11 2 2 2 3 2" xfId="13253"/>
    <cellStyle name="Обычный 3 11 11 2 2 2 4" xfId="13254"/>
    <cellStyle name="Обычный 3 11 11 2 2 3" xfId="13255"/>
    <cellStyle name="Обычный 3 11 11 2 2 3 2" xfId="13256"/>
    <cellStyle name="Обычный 3 11 11 2 2 3 2 2" xfId="13257"/>
    <cellStyle name="Обычный 3 11 11 2 2 3 3" xfId="13258"/>
    <cellStyle name="Обычный 3 11 11 2 2 4" xfId="13259"/>
    <cellStyle name="Обычный 3 11 11 2 2 4 2" xfId="13260"/>
    <cellStyle name="Обычный 3 11 11 2 2 5" xfId="13261"/>
    <cellStyle name="Обычный 3 11 11 2 3" xfId="13262"/>
    <cellStyle name="Обычный 3 11 11 2 3 2" xfId="13263"/>
    <cellStyle name="Обычный 3 11 11 2 3 2 2" xfId="13264"/>
    <cellStyle name="Обычный 3 11 11 2 3 2 2 2" xfId="13265"/>
    <cellStyle name="Обычный 3 11 11 2 3 2 2 2 2" xfId="13266"/>
    <cellStyle name="Обычный 3 11 11 2 3 2 2 3" xfId="13267"/>
    <cellStyle name="Обычный 3 11 11 2 3 2 3" xfId="13268"/>
    <cellStyle name="Обычный 3 11 11 2 3 2 3 2" xfId="13269"/>
    <cellStyle name="Обычный 3 11 11 2 3 2 4" xfId="13270"/>
    <cellStyle name="Обычный 3 11 11 2 3 3" xfId="13271"/>
    <cellStyle name="Обычный 3 11 11 2 3 3 2" xfId="13272"/>
    <cellStyle name="Обычный 3 11 11 2 3 3 2 2" xfId="13273"/>
    <cellStyle name="Обычный 3 11 11 2 3 3 3" xfId="13274"/>
    <cellStyle name="Обычный 3 11 11 2 3 4" xfId="13275"/>
    <cellStyle name="Обычный 3 11 11 2 3 4 2" xfId="13276"/>
    <cellStyle name="Обычный 3 11 11 2 3 5" xfId="13277"/>
    <cellStyle name="Обычный 3 11 11 2 4" xfId="13278"/>
    <cellStyle name="Обычный 3 11 11 2 4 2" xfId="13279"/>
    <cellStyle name="Обычный 3 11 11 2 4 2 2" xfId="13280"/>
    <cellStyle name="Обычный 3 11 11 2 4 2 2 2" xfId="13281"/>
    <cellStyle name="Обычный 3 11 11 2 4 2 3" xfId="13282"/>
    <cellStyle name="Обычный 3 11 11 2 4 3" xfId="13283"/>
    <cellStyle name="Обычный 3 11 11 2 4 3 2" xfId="13284"/>
    <cellStyle name="Обычный 3 11 11 2 4 4" xfId="13285"/>
    <cellStyle name="Обычный 3 11 11 2 5" xfId="13286"/>
    <cellStyle name="Обычный 3 11 11 2 5 2" xfId="13287"/>
    <cellStyle name="Обычный 3 11 11 2 5 2 2" xfId="13288"/>
    <cellStyle name="Обычный 3 11 11 2 5 3" xfId="13289"/>
    <cellStyle name="Обычный 3 11 11 2 6" xfId="13290"/>
    <cellStyle name="Обычный 3 11 11 2 6 2" xfId="13291"/>
    <cellStyle name="Обычный 3 11 11 2 7" xfId="13292"/>
    <cellStyle name="Обычный 3 11 11 3" xfId="13293"/>
    <cellStyle name="Обычный 3 11 11 3 2" xfId="13294"/>
    <cellStyle name="Обычный 3 11 11 3 2 2" xfId="13295"/>
    <cellStyle name="Обычный 3 11 11 3 2 2 2" xfId="13296"/>
    <cellStyle name="Обычный 3 11 11 3 2 2 2 2" xfId="13297"/>
    <cellStyle name="Обычный 3 11 11 3 2 2 3" xfId="13298"/>
    <cellStyle name="Обычный 3 11 11 3 2 3" xfId="13299"/>
    <cellStyle name="Обычный 3 11 11 3 2 3 2" xfId="13300"/>
    <cellStyle name="Обычный 3 11 11 3 2 4" xfId="13301"/>
    <cellStyle name="Обычный 3 11 11 3 3" xfId="13302"/>
    <cellStyle name="Обычный 3 11 11 3 3 2" xfId="13303"/>
    <cellStyle name="Обычный 3 11 11 3 3 2 2" xfId="13304"/>
    <cellStyle name="Обычный 3 11 11 3 3 3" xfId="13305"/>
    <cellStyle name="Обычный 3 11 11 3 4" xfId="13306"/>
    <cellStyle name="Обычный 3 11 11 3 4 2" xfId="13307"/>
    <cellStyle name="Обычный 3 11 11 3 5" xfId="13308"/>
    <cellStyle name="Обычный 3 11 11 4" xfId="13309"/>
    <cellStyle name="Обычный 3 11 11 4 2" xfId="13310"/>
    <cellStyle name="Обычный 3 11 11 4 2 2" xfId="13311"/>
    <cellStyle name="Обычный 3 11 11 4 2 2 2" xfId="13312"/>
    <cellStyle name="Обычный 3 11 11 4 2 2 2 2" xfId="13313"/>
    <cellStyle name="Обычный 3 11 11 4 2 2 3" xfId="13314"/>
    <cellStyle name="Обычный 3 11 11 4 2 3" xfId="13315"/>
    <cellStyle name="Обычный 3 11 11 4 2 3 2" xfId="13316"/>
    <cellStyle name="Обычный 3 11 11 4 2 4" xfId="13317"/>
    <cellStyle name="Обычный 3 11 11 4 3" xfId="13318"/>
    <cellStyle name="Обычный 3 11 11 4 3 2" xfId="13319"/>
    <cellStyle name="Обычный 3 11 11 4 3 2 2" xfId="13320"/>
    <cellStyle name="Обычный 3 11 11 4 3 3" xfId="13321"/>
    <cellStyle name="Обычный 3 11 11 4 4" xfId="13322"/>
    <cellStyle name="Обычный 3 11 11 4 4 2" xfId="13323"/>
    <cellStyle name="Обычный 3 11 11 4 5" xfId="13324"/>
    <cellStyle name="Обычный 3 11 11 5" xfId="13325"/>
    <cellStyle name="Обычный 3 11 11 5 2" xfId="13326"/>
    <cellStyle name="Обычный 3 11 11 5 2 2" xfId="13327"/>
    <cellStyle name="Обычный 3 11 11 5 2 2 2" xfId="13328"/>
    <cellStyle name="Обычный 3 11 11 5 2 3" xfId="13329"/>
    <cellStyle name="Обычный 3 11 11 5 3" xfId="13330"/>
    <cellStyle name="Обычный 3 11 11 5 3 2" xfId="13331"/>
    <cellStyle name="Обычный 3 11 11 5 4" xfId="13332"/>
    <cellStyle name="Обычный 3 11 11 6" xfId="13333"/>
    <cellStyle name="Обычный 3 11 11 6 2" xfId="13334"/>
    <cellStyle name="Обычный 3 11 11 6 2 2" xfId="13335"/>
    <cellStyle name="Обычный 3 11 11 6 3" xfId="13336"/>
    <cellStyle name="Обычный 3 11 11 7" xfId="13337"/>
    <cellStyle name="Обычный 3 11 11 7 2" xfId="13338"/>
    <cellStyle name="Обычный 3 11 11 8" xfId="13339"/>
    <cellStyle name="Обычный 3 11 12" xfId="13340"/>
    <cellStyle name="Обычный 3 11 12 2" xfId="13341"/>
    <cellStyle name="Обычный 3 11 12 2 2" xfId="13342"/>
    <cellStyle name="Обычный 3 11 12 2 2 2" xfId="13343"/>
    <cellStyle name="Обычный 3 11 12 2 2 2 2" xfId="13344"/>
    <cellStyle name="Обычный 3 11 12 2 2 2 2 2" xfId="13345"/>
    <cellStyle name="Обычный 3 11 12 2 2 2 2 2 2" xfId="13346"/>
    <cellStyle name="Обычный 3 11 12 2 2 2 2 3" xfId="13347"/>
    <cellStyle name="Обычный 3 11 12 2 2 2 3" xfId="13348"/>
    <cellStyle name="Обычный 3 11 12 2 2 2 3 2" xfId="13349"/>
    <cellStyle name="Обычный 3 11 12 2 2 2 4" xfId="13350"/>
    <cellStyle name="Обычный 3 11 12 2 2 3" xfId="13351"/>
    <cellStyle name="Обычный 3 11 12 2 2 3 2" xfId="13352"/>
    <cellStyle name="Обычный 3 11 12 2 2 3 2 2" xfId="13353"/>
    <cellStyle name="Обычный 3 11 12 2 2 3 3" xfId="13354"/>
    <cellStyle name="Обычный 3 11 12 2 2 4" xfId="13355"/>
    <cellStyle name="Обычный 3 11 12 2 2 4 2" xfId="13356"/>
    <cellStyle name="Обычный 3 11 12 2 2 5" xfId="13357"/>
    <cellStyle name="Обычный 3 11 12 2 3" xfId="13358"/>
    <cellStyle name="Обычный 3 11 12 2 3 2" xfId="13359"/>
    <cellStyle name="Обычный 3 11 12 2 3 2 2" xfId="13360"/>
    <cellStyle name="Обычный 3 11 12 2 3 2 2 2" xfId="13361"/>
    <cellStyle name="Обычный 3 11 12 2 3 2 2 2 2" xfId="13362"/>
    <cellStyle name="Обычный 3 11 12 2 3 2 2 3" xfId="13363"/>
    <cellStyle name="Обычный 3 11 12 2 3 2 3" xfId="13364"/>
    <cellStyle name="Обычный 3 11 12 2 3 2 3 2" xfId="13365"/>
    <cellStyle name="Обычный 3 11 12 2 3 2 4" xfId="13366"/>
    <cellStyle name="Обычный 3 11 12 2 3 3" xfId="13367"/>
    <cellStyle name="Обычный 3 11 12 2 3 3 2" xfId="13368"/>
    <cellStyle name="Обычный 3 11 12 2 3 3 2 2" xfId="13369"/>
    <cellStyle name="Обычный 3 11 12 2 3 3 3" xfId="13370"/>
    <cellStyle name="Обычный 3 11 12 2 3 4" xfId="13371"/>
    <cellStyle name="Обычный 3 11 12 2 3 4 2" xfId="13372"/>
    <cellStyle name="Обычный 3 11 12 2 3 5" xfId="13373"/>
    <cellStyle name="Обычный 3 11 12 2 4" xfId="13374"/>
    <cellStyle name="Обычный 3 11 12 2 4 2" xfId="13375"/>
    <cellStyle name="Обычный 3 11 12 2 4 2 2" xfId="13376"/>
    <cellStyle name="Обычный 3 11 12 2 4 2 2 2" xfId="13377"/>
    <cellStyle name="Обычный 3 11 12 2 4 2 3" xfId="13378"/>
    <cellStyle name="Обычный 3 11 12 2 4 3" xfId="13379"/>
    <cellStyle name="Обычный 3 11 12 2 4 3 2" xfId="13380"/>
    <cellStyle name="Обычный 3 11 12 2 4 4" xfId="13381"/>
    <cellStyle name="Обычный 3 11 12 2 5" xfId="13382"/>
    <cellStyle name="Обычный 3 11 12 2 5 2" xfId="13383"/>
    <cellStyle name="Обычный 3 11 12 2 5 2 2" xfId="13384"/>
    <cellStyle name="Обычный 3 11 12 2 5 3" xfId="13385"/>
    <cellStyle name="Обычный 3 11 12 2 6" xfId="13386"/>
    <cellStyle name="Обычный 3 11 12 2 6 2" xfId="13387"/>
    <cellStyle name="Обычный 3 11 12 2 7" xfId="13388"/>
    <cellStyle name="Обычный 3 11 12 3" xfId="13389"/>
    <cellStyle name="Обычный 3 11 12 3 2" xfId="13390"/>
    <cellStyle name="Обычный 3 11 12 3 2 2" xfId="13391"/>
    <cellStyle name="Обычный 3 11 12 3 2 2 2" xfId="13392"/>
    <cellStyle name="Обычный 3 11 12 3 2 2 2 2" xfId="13393"/>
    <cellStyle name="Обычный 3 11 12 3 2 2 3" xfId="13394"/>
    <cellStyle name="Обычный 3 11 12 3 2 3" xfId="13395"/>
    <cellStyle name="Обычный 3 11 12 3 2 3 2" xfId="13396"/>
    <cellStyle name="Обычный 3 11 12 3 2 4" xfId="13397"/>
    <cellStyle name="Обычный 3 11 12 3 3" xfId="13398"/>
    <cellStyle name="Обычный 3 11 12 3 3 2" xfId="13399"/>
    <cellStyle name="Обычный 3 11 12 3 3 2 2" xfId="13400"/>
    <cellStyle name="Обычный 3 11 12 3 3 3" xfId="13401"/>
    <cellStyle name="Обычный 3 11 12 3 4" xfId="13402"/>
    <cellStyle name="Обычный 3 11 12 3 4 2" xfId="13403"/>
    <cellStyle name="Обычный 3 11 12 3 5" xfId="13404"/>
    <cellStyle name="Обычный 3 11 12 4" xfId="13405"/>
    <cellStyle name="Обычный 3 11 12 4 2" xfId="13406"/>
    <cellStyle name="Обычный 3 11 12 4 2 2" xfId="13407"/>
    <cellStyle name="Обычный 3 11 12 4 2 2 2" xfId="13408"/>
    <cellStyle name="Обычный 3 11 12 4 2 2 2 2" xfId="13409"/>
    <cellStyle name="Обычный 3 11 12 4 2 2 3" xfId="13410"/>
    <cellStyle name="Обычный 3 11 12 4 2 3" xfId="13411"/>
    <cellStyle name="Обычный 3 11 12 4 2 3 2" xfId="13412"/>
    <cellStyle name="Обычный 3 11 12 4 2 4" xfId="13413"/>
    <cellStyle name="Обычный 3 11 12 4 3" xfId="13414"/>
    <cellStyle name="Обычный 3 11 12 4 3 2" xfId="13415"/>
    <cellStyle name="Обычный 3 11 12 4 3 2 2" xfId="13416"/>
    <cellStyle name="Обычный 3 11 12 4 3 3" xfId="13417"/>
    <cellStyle name="Обычный 3 11 12 4 4" xfId="13418"/>
    <cellStyle name="Обычный 3 11 12 4 4 2" xfId="13419"/>
    <cellStyle name="Обычный 3 11 12 4 5" xfId="13420"/>
    <cellStyle name="Обычный 3 11 12 5" xfId="13421"/>
    <cellStyle name="Обычный 3 11 12 5 2" xfId="13422"/>
    <cellStyle name="Обычный 3 11 12 5 2 2" xfId="13423"/>
    <cellStyle name="Обычный 3 11 12 5 2 2 2" xfId="13424"/>
    <cellStyle name="Обычный 3 11 12 5 2 3" xfId="13425"/>
    <cellStyle name="Обычный 3 11 12 5 3" xfId="13426"/>
    <cellStyle name="Обычный 3 11 12 5 3 2" xfId="13427"/>
    <cellStyle name="Обычный 3 11 12 5 4" xfId="13428"/>
    <cellStyle name="Обычный 3 11 12 6" xfId="13429"/>
    <cellStyle name="Обычный 3 11 12 6 2" xfId="13430"/>
    <cellStyle name="Обычный 3 11 12 6 2 2" xfId="13431"/>
    <cellStyle name="Обычный 3 11 12 6 3" xfId="13432"/>
    <cellStyle name="Обычный 3 11 12 7" xfId="13433"/>
    <cellStyle name="Обычный 3 11 12 7 2" xfId="13434"/>
    <cellStyle name="Обычный 3 11 12 8" xfId="13435"/>
    <cellStyle name="Обычный 3 11 13" xfId="13436"/>
    <cellStyle name="Обычный 3 11 13 2" xfId="13437"/>
    <cellStyle name="Обычный 3 11 13 2 2" xfId="13438"/>
    <cellStyle name="Обычный 3 11 13 2 2 2" xfId="13439"/>
    <cellStyle name="Обычный 3 11 13 2 2 2 2" xfId="13440"/>
    <cellStyle name="Обычный 3 11 13 2 2 2 2 2" xfId="13441"/>
    <cellStyle name="Обычный 3 11 13 2 2 2 2 2 2" xfId="13442"/>
    <cellStyle name="Обычный 3 11 13 2 2 2 2 3" xfId="13443"/>
    <cellStyle name="Обычный 3 11 13 2 2 2 3" xfId="13444"/>
    <cellStyle name="Обычный 3 11 13 2 2 2 3 2" xfId="13445"/>
    <cellStyle name="Обычный 3 11 13 2 2 2 4" xfId="13446"/>
    <cellStyle name="Обычный 3 11 13 2 2 3" xfId="13447"/>
    <cellStyle name="Обычный 3 11 13 2 2 3 2" xfId="13448"/>
    <cellStyle name="Обычный 3 11 13 2 2 3 2 2" xfId="13449"/>
    <cellStyle name="Обычный 3 11 13 2 2 3 3" xfId="13450"/>
    <cellStyle name="Обычный 3 11 13 2 2 4" xfId="13451"/>
    <cellStyle name="Обычный 3 11 13 2 2 4 2" xfId="13452"/>
    <cellStyle name="Обычный 3 11 13 2 2 5" xfId="13453"/>
    <cellStyle name="Обычный 3 11 13 2 3" xfId="13454"/>
    <cellStyle name="Обычный 3 11 13 2 3 2" xfId="13455"/>
    <cellStyle name="Обычный 3 11 13 2 3 2 2" xfId="13456"/>
    <cellStyle name="Обычный 3 11 13 2 3 2 2 2" xfId="13457"/>
    <cellStyle name="Обычный 3 11 13 2 3 2 2 2 2" xfId="13458"/>
    <cellStyle name="Обычный 3 11 13 2 3 2 2 3" xfId="13459"/>
    <cellStyle name="Обычный 3 11 13 2 3 2 3" xfId="13460"/>
    <cellStyle name="Обычный 3 11 13 2 3 2 3 2" xfId="13461"/>
    <cellStyle name="Обычный 3 11 13 2 3 2 4" xfId="13462"/>
    <cellStyle name="Обычный 3 11 13 2 3 3" xfId="13463"/>
    <cellStyle name="Обычный 3 11 13 2 3 3 2" xfId="13464"/>
    <cellStyle name="Обычный 3 11 13 2 3 3 2 2" xfId="13465"/>
    <cellStyle name="Обычный 3 11 13 2 3 3 3" xfId="13466"/>
    <cellStyle name="Обычный 3 11 13 2 3 4" xfId="13467"/>
    <cellStyle name="Обычный 3 11 13 2 3 4 2" xfId="13468"/>
    <cellStyle name="Обычный 3 11 13 2 3 5" xfId="13469"/>
    <cellStyle name="Обычный 3 11 13 2 4" xfId="13470"/>
    <cellStyle name="Обычный 3 11 13 2 4 2" xfId="13471"/>
    <cellStyle name="Обычный 3 11 13 2 4 2 2" xfId="13472"/>
    <cellStyle name="Обычный 3 11 13 2 4 2 2 2" xfId="13473"/>
    <cellStyle name="Обычный 3 11 13 2 4 2 3" xfId="13474"/>
    <cellStyle name="Обычный 3 11 13 2 4 3" xfId="13475"/>
    <cellStyle name="Обычный 3 11 13 2 4 3 2" xfId="13476"/>
    <cellStyle name="Обычный 3 11 13 2 4 4" xfId="13477"/>
    <cellStyle name="Обычный 3 11 13 2 5" xfId="13478"/>
    <cellStyle name="Обычный 3 11 13 2 5 2" xfId="13479"/>
    <cellStyle name="Обычный 3 11 13 2 5 2 2" xfId="13480"/>
    <cellStyle name="Обычный 3 11 13 2 5 3" xfId="13481"/>
    <cellStyle name="Обычный 3 11 13 2 6" xfId="13482"/>
    <cellStyle name="Обычный 3 11 13 2 6 2" xfId="13483"/>
    <cellStyle name="Обычный 3 11 13 2 7" xfId="13484"/>
    <cellStyle name="Обычный 3 11 13 3" xfId="13485"/>
    <cellStyle name="Обычный 3 11 13 3 2" xfId="13486"/>
    <cellStyle name="Обычный 3 11 13 3 2 2" xfId="13487"/>
    <cellStyle name="Обычный 3 11 13 3 2 2 2" xfId="13488"/>
    <cellStyle name="Обычный 3 11 13 3 2 2 2 2" xfId="13489"/>
    <cellStyle name="Обычный 3 11 13 3 2 2 3" xfId="13490"/>
    <cellStyle name="Обычный 3 11 13 3 2 3" xfId="13491"/>
    <cellStyle name="Обычный 3 11 13 3 2 3 2" xfId="13492"/>
    <cellStyle name="Обычный 3 11 13 3 2 4" xfId="13493"/>
    <cellStyle name="Обычный 3 11 13 3 3" xfId="13494"/>
    <cellStyle name="Обычный 3 11 13 3 3 2" xfId="13495"/>
    <cellStyle name="Обычный 3 11 13 3 3 2 2" xfId="13496"/>
    <cellStyle name="Обычный 3 11 13 3 3 3" xfId="13497"/>
    <cellStyle name="Обычный 3 11 13 3 4" xfId="13498"/>
    <cellStyle name="Обычный 3 11 13 3 4 2" xfId="13499"/>
    <cellStyle name="Обычный 3 11 13 3 5" xfId="13500"/>
    <cellStyle name="Обычный 3 11 13 4" xfId="13501"/>
    <cellStyle name="Обычный 3 11 13 4 2" xfId="13502"/>
    <cellStyle name="Обычный 3 11 13 4 2 2" xfId="13503"/>
    <cellStyle name="Обычный 3 11 13 4 2 2 2" xfId="13504"/>
    <cellStyle name="Обычный 3 11 13 4 2 2 2 2" xfId="13505"/>
    <cellStyle name="Обычный 3 11 13 4 2 2 3" xfId="13506"/>
    <cellStyle name="Обычный 3 11 13 4 2 3" xfId="13507"/>
    <cellStyle name="Обычный 3 11 13 4 2 3 2" xfId="13508"/>
    <cellStyle name="Обычный 3 11 13 4 2 4" xfId="13509"/>
    <cellStyle name="Обычный 3 11 13 4 3" xfId="13510"/>
    <cellStyle name="Обычный 3 11 13 4 3 2" xfId="13511"/>
    <cellStyle name="Обычный 3 11 13 4 3 2 2" xfId="13512"/>
    <cellStyle name="Обычный 3 11 13 4 3 3" xfId="13513"/>
    <cellStyle name="Обычный 3 11 13 4 4" xfId="13514"/>
    <cellStyle name="Обычный 3 11 13 4 4 2" xfId="13515"/>
    <cellStyle name="Обычный 3 11 13 4 5" xfId="13516"/>
    <cellStyle name="Обычный 3 11 13 5" xfId="13517"/>
    <cellStyle name="Обычный 3 11 13 5 2" xfId="13518"/>
    <cellStyle name="Обычный 3 11 13 5 2 2" xfId="13519"/>
    <cellStyle name="Обычный 3 11 13 5 2 2 2" xfId="13520"/>
    <cellStyle name="Обычный 3 11 13 5 2 3" xfId="13521"/>
    <cellStyle name="Обычный 3 11 13 5 3" xfId="13522"/>
    <cellStyle name="Обычный 3 11 13 5 3 2" xfId="13523"/>
    <cellStyle name="Обычный 3 11 13 5 4" xfId="13524"/>
    <cellStyle name="Обычный 3 11 13 6" xfId="13525"/>
    <cellStyle name="Обычный 3 11 13 6 2" xfId="13526"/>
    <cellStyle name="Обычный 3 11 13 6 2 2" xfId="13527"/>
    <cellStyle name="Обычный 3 11 13 6 3" xfId="13528"/>
    <cellStyle name="Обычный 3 11 13 7" xfId="13529"/>
    <cellStyle name="Обычный 3 11 13 7 2" xfId="13530"/>
    <cellStyle name="Обычный 3 11 13 8" xfId="13531"/>
    <cellStyle name="Обычный 3 11 14" xfId="13532"/>
    <cellStyle name="Обычный 3 11 14 2" xfId="13533"/>
    <cellStyle name="Обычный 3 11 14 2 2" xfId="13534"/>
    <cellStyle name="Обычный 3 11 14 2 2 2" xfId="13535"/>
    <cellStyle name="Обычный 3 11 14 2 2 2 2" xfId="13536"/>
    <cellStyle name="Обычный 3 11 14 2 2 2 2 2" xfId="13537"/>
    <cellStyle name="Обычный 3 11 14 2 2 2 2 2 2" xfId="13538"/>
    <cellStyle name="Обычный 3 11 14 2 2 2 2 3" xfId="13539"/>
    <cellStyle name="Обычный 3 11 14 2 2 2 3" xfId="13540"/>
    <cellStyle name="Обычный 3 11 14 2 2 2 3 2" xfId="13541"/>
    <cellStyle name="Обычный 3 11 14 2 2 2 4" xfId="13542"/>
    <cellStyle name="Обычный 3 11 14 2 2 3" xfId="13543"/>
    <cellStyle name="Обычный 3 11 14 2 2 3 2" xfId="13544"/>
    <cellStyle name="Обычный 3 11 14 2 2 3 2 2" xfId="13545"/>
    <cellStyle name="Обычный 3 11 14 2 2 3 3" xfId="13546"/>
    <cellStyle name="Обычный 3 11 14 2 2 4" xfId="13547"/>
    <cellStyle name="Обычный 3 11 14 2 2 4 2" xfId="13548"/>
    <cellStyle name="Обычный 3 11 14 2 2 5" xfId="13549"/>
    <cellStyle name="Обычный 3 11 14 2 3" xfId="13550"/>
    <cellStyle name="Обычный 3 11 14 2 3 2" xfId="13551"/>
    <cellStyle name="Обычный 3 11 14 2 3 2 2" xfId="13552"/>
    <cellStyle name="Обычный 3 11 14 2 3 2 2 2" xfId="13553"/>
    <cellStyle name="Обычный 3 11 14 2 3 2 2 2 2" xfId="13554"/>
    <cellStyle name="Обычный 3 11 14 2 3 2 2 3" xfId="13555"/>
    <cellStyle name="Обычный 3 11 14 2 3 2 3" xfId="13556"/>
    <cellStyle name="Обычный 3 11 14 2 3 2 3 2" xfId="13557"/>
    <cellStyle name="Обычный 3 11 14 2 3 2 4" xfId="13558"/>
    <cellStyle name="Обычный 3 11 14 2 3 3" xfId="13559"/>
    <cellStyle name="Обычный 3 11 14 2 3 3 2" xfId="13560"/>
    <cellStyle name="Обычный 3 11 14 2 3 3 2 2" xfId="13561"/>
    <cellStyle name="Обычный 3 11 14 2 3 3 3" xfId="13562"/>
    <cellStyle name="Обычный 3 11 14 2 3 4" xfId="13563"/>
    <cellStyle name="Обычный 3 11 14 2 3 4 2" xfId="13564"/>
    <cellStyle name="Обычный 3 11 14 2 3 5" xfId="13565"/>
    <cellStyle name="Обычный 3 11 14 2 4" xfId="13566"/>
    <cellStyle name="Обычный 3 11 14 2 4 2" xfId="13567"/>
    <cellStyle name="Обычный 3 11 14 2 4 2 2" xfId="13568"/>
    <cellStyle name="Обычный 3 11 14 2 4 2 2 2" xfId="13569"/>
    <cellStyle name="Обычный 3 11 14 2 4 2 3" xfId="13570"/>
    <cellStyle name="Обычный 3 11 14 2 4 3" xfId="13571"/>
    <cellStyle name="Обычный 3 11 14 2 4 3 2" xfId="13572"/>
    <cellStyle name="Обычный 3 11 14 2 4 4" xfId="13573"/>
    <cellStyle name="Обычный 3 11 14 2 5" xfId="13574"/>
    <cellStyle name="Обычный 3 11 14 2 5 2" xfId="13575"/>
    <cellStyle name="Обычный 3 11 14 2 5 2 2" xfId="13576"/>
    <cellStyle name="Обычный 3 11 14 2 5 3" xfId="13577"/>
    <cellStyle name="Обычный 3 11 14 2 6" xfId="13578"/>
    <cellStyle name="Обычный 3 11 14 2 6 2" xfId="13579"/>
    <cellStyle name="Обычный 3 11 14 2 7" xfId="13580"/>
    <cellStyle name="Обычный 3 11 14 3" xfId="13581"/>
    <cellStyle name="Обычный 3 11 14 3 2" xfId="13582"/>
    <cellStyle name="Обычный 3 11 14 3 2 2" xfId="13583"/>
    <cellStyle name="Обычный 3 11 14 3 2 2 2" xfId="13584"/>
    <cellStyle name="Обычный 3 11 14 3 2 2 2 2" xfId="13585"/>
    <cellStyle name="Обычный 3 11 14 3 2 2 3" xfId="13586"/>
    <cellStyle name="Обычный 3 11 14 3 2 3" xfId="13587"/>
    <cellStyle name="Обычный 3 11 14 3 2 3 2" xfId="13588"/>
    <cellStyle name="Обычный 3 11 14 3 2 4" xfId="13589"/>
    <cellStyle name="Обычный 3 11 14 3 3" xfId="13590"/>
    <cellStyle name="Обычный 3 11 14 3 3 2" xfId="13591"/>
    <cellStyle name="Обычный 3 11 14 3 3 2 2" xfId="13592"/>
    <cellStyle name="Обычный 3 11 14 3 3 3" xfId="13593"/>
    <cellStyle name="Обычный 3 11 14 3 4" xfId="13594"/>
    <cellStyle name="Обычный 3 11 14 3 4 2" xfId="13595"/>
    <cellStyle name="Обычный 3 11 14 3 5" xfId="13596"/>
    <cellStyle name="Обычный 3 11 14 4" xfId="13597"/>
    <cellStyle name="Обычный 3 11 14 4 2" xfId="13598"/>
    <cellStyle name="Обычный 3 11 14 4 2 2" xfId="13599"/>
    <cellStyle name="Обычный 3 11 14 4 2 2 2" xfId="13600"/>
    <cellStyle name="Обычный 3 11 14 4 2 2 2 2" xfId="13601"/>
    <cellStyle name="Обычный 3 11 14 4 2 2 3" xfId="13602"/>
    <cellStyle name="Обычный 3 11 14 4 2 3" xfId="13603"/>
    <cellStyle name="Обычный 3 11 14 4 2 3 2" xfId="13604"/>
    <cellStyle name="Обычный 3 11 14 4 2 4" xfId="13605"/>
    <cellStyle name="Обычный 3 11 14 4 3" xfId="13606"/>
    <cellStyle name="Обычный 3 11 14 4 3 2" xfId="13607"/>
    <cellStyle name="Обычный 3 11 14 4 3 2 2" xfId="13608"/>
    <cellStyle name="Обычный 3 11 14 4 3 3" xfId="13609"/>
    <cellStyle name="Обычный 3 11 14 4 4" xfId="13610"/>
    <cellStyle name="Обычный 3 11 14 4 4 2" xfId="13611"/>
    <cellStyle name="Обычный 3 11 14 4 5" xfId="13612"/>
    <cellStyle name="Обычный 3 11 14 5" xfId="13613"/>
    <cellStyle name="Обычный 3 11 14 5 2" xfId="13614"/>
    <cellStyle name="Обычный 3 11 14 5 2 2" xfId="13615"/>
    <cellStyle name="Обычный 3 11 14 5 2 2 2" xfId="13616"/>
    <cellStyle name="Обычный 3 11 14 5 2 3" xfId="13617"/>
    <cellStyle name="Обычный 3 11 14 5 3" xfId="13618"/>
    <cellStyle name="Обычный 3 11 14 5 3 2" xfId="13619"/>
    <cellStyle name="Обычный 3 11 14 5 4" xfId="13620"/>
    <cellStyle name="Обычный 3 11 14 6" xfId="13621"/>
    <cellStyle name="Обычный 3 11 14 6 2" xfId="13622"/>
    <cellStyle name="Обычный 3 11 14 6 2 2" xfId="13623"/>
    <cellStyle name="Обычный 3 11 14 6 3" xfId="13624"/>
    <cellStyle name="Обычный 3 11 14 7" xfId="13625"/>
    <cellStyle name="Обычный 3 11 14 7 2" xfId="13626"/>
    <cellStyle name="Обычный 3 11 14 8" xfId="13627"/>
    <cellStyle name="Обычный 3 11 15" xfId="13628"/>
    <cellStyle name="Обычный 3 11 15 2" xfId="13629"/>
    <cellStyle name="Обычный 3 11 15 2 2" xfId="13630"/>
    <cellStyle name="Обычный 3 11 15 2 2 2" xfId="13631"/>
    <cellStyle name="Обычный 3 11 15 2 2 2 2" xfId="13632"/>
    <cellStyle name="Обычный 3 11 15 2 2 2 2 2" xfId="13633"/>
    <cellStyle name="Обычный 3 11 15 2 2 2 2 2 2" xfId="13634"/>
    <cellStyle name="Обычный 3 11 15 2 2 2 2 3" xfId="13635"/>
    <cellStyle name="Обычный 3 11 15 2 2 2 3" xfId="13636"/>
    <cellStyle name="Обычный 3 11 15 2 2 2 3 2" xfId="13637"/>
    <cellStyle name="Обычный 3 11 15 2 2 2 4" xfId="13638"/>
    <cellStyle name="Обычный 3 11 15 2 2 3" xfId="13639"/>
    <cellStyle name="Обычный 3 11 15 2 2 3 2" xfId="13640"/>
    <cellStyle name="Обычный 3 11 15 2 2 3 2 2" xfId="13641"/>
    <cellStyle name="Обычный 3 11 15 2 2 3 3" xfId="13642"/>
    <cellStyle name="Обычный 3 11 15 2 2 4" xfId="13643"/>
    <cellStyle name="Обычный 3 11 15 2 2 4 2" xfId="13644"/>
    <cellStyle name="Обычный 3 11 15 2 2 5" xfId="13645"/>
    <cellStyle name="Обычный 3 11 15 2 3" xfId="13646"/>
    <cellStyle name="Обычный 3 11 15 2 3 2" xfId="13647"/>
    <cellStyle name="Обычный 3 11 15 2 3 2 2" xfId="13648"/>
    <cellStyle name="Обычный 3 11 15 2 3 2 2 2" xfId="13649"/>
    <cellStyle name="Обычный 3 11 15 2 3 2 2 2 2" xfId="13650"/>
    <cellStyle name="Обычный 3 11 15 2 3 2 2 3" xfId="13651"/>
    <cellStyle name="Обычный 3 11 15 2 3 2 3" xfId="13652"/>
    <cellStyle name="Обычный 3 11 15 2 3 2 3 2" xfId="13653"/>
    <cellStyle name="Обычный 3 11 15 2 3 2 4" xfId="13654"/>
    <cellStyle name="Обычный 3 11 15 2 3 3" xfId="13655"/>
    <cellStyle name="Обычный 3 11 15 2 3 3 2" xfId="13656"/>
    <cellStyle name="Обычный 3 11 15 2 3 3 2 2" xfId="13657"/>
    <cellStyle name="Обычный 3 11 15 2 3 3 3" xfId="13658"/>
    <cellStyle name="Обычный 3 11 15 2 3 4" xfId="13659"/>
    <cellStyle name="Обычный 3 11 15 2 3 4 2" xfId="13660"/>
    <cellStyle name="Обычный 3 11 15 2 3 5" xfId="13661"/>
    <cellStyle name="Обычный 3 11 15 2 4" xfId="13662"/>
    <cellStyle name="Обычный 3 11 15 2 4 2" xfId="13663"/>
    <cellStyle name="Обычный 3 11 15 2 4 2 2" xfId="13664"/>
    <cellStyle name="Обычный 3 11 15 2 4 2 2 2" xfId="13665"/>
    <cellStyle name="Обычный 3 11 15 2 4 2 3" xfId="13666"/>
    <cellStyle name="Обычный 3 11 15 2 4 3" xfId="13667"/>
    <cellStyle name="Обычный 3 11 15 2 4 3 2" xfId="13668"/>
    <cellStyle name="Обычный 3 11 15 2 4 4" xfId="13669"/>
    <cellStyle name="Обычный 3 11 15 2 5" xfId="13670"/>
    <cellStyle name="Обычный 3 11 15 2 5 2" xfId="13671"/>
    <cellStyle name="Обычный 3 11 15 2 5 2 2" xfId="13672"/>
    <cellStyle name="Обычный 3 11 15 2 5 3" xfId="13673"/>
    <cellStyle name="Обычный 3 11 15 2 6" xfId="13674"/>
    <cellStyle name="Обычный 3 11 15 2 6 2" xfId="13675"/>
    <cellStyle name="Обычный 3 11 15 2 7" xfId="13676"/>
    <cellStyle name="Обычный 3 11 15 3" xfId="13677"/>
    <cellStyle name="Обычный 3 11 15 3 2" xfId="13678"/>
    <cellStyle name="Обычный 3 11 15 3 2 2" xfId="13679"/>
    <cellStyle name="Обычный 3 11 15 3 2 2 2" xfId="13680"/>
    <cellStyle name="Обычный 3 11 15 3 2 2 2 2" xfId="13681"/>
    <cellStyle name="Обычный 3 11 15 3 2 2 3" xfId="13682"/>
    <cellStyle name="Обычный 3 11 15 3 2 3" xfId="13683"/>
    <cellStyle name="Обычный 3 11 15 3 2 3 2" xfId="13684"/>
    <cellStyle name="Обычный 3 11 15 3 2 4" xfId="13685"/>
    <cellStyle name="Обычный 3 11 15 3 3" xfId="13686"/>
    <cellStyle name="Обычный 3 11 15 3 3 2" xfId="13687"/>
    <cellStyle name="Обычный 3 11 15 3 3 2 2" xfId="13688"/>
    <cellStyle name="Обычный 3 11 15 3 3 3" xfId="13689"/>
    <cellStyle name="Обычный 3 11 15 3 4" xfId="13690"/>
    <cellStyle name="Обычный 3 11 15 3 4 2" xfId="13691"/>
    <cellStyle name="Обычный 3 11 15 3 5" xfId="13692"/>
    <cellStyle name="Обычный 3 11 15 4" xfId="13693"/>
    <cellStyle name="Обычный 3 11 15 4 2" xfId="13694"/>
    <cellStyle name="Обычный 3 11 15 4 2 2" xfId="13695"/>
    <cellStyle name="Обычный 3 11 15 4 2 2 2" xfId="13696"/>
    <cellStyle name="Обычный 3 11 15 4 2 2 2 2" xfId="13697"/>
    <cellStyle name="Обычный 3 11 15 4 2 2 3" xfId="13698"/>
    <cellStyle name="Обычный 3 11 15 4 2 3" xfId="13699"/>
    <cellStyle name="Обычный 3 11 15 4 2 3 2" xfId="13700"/>
    <cellStyle name="Обычный 3 11 15 4 2 4" xfId="13701"/>
    <cellStyle name="Обычный 3 11 15 4 3" xfId="13702"/>
    <cellStyle name="Обычный 3 11 15 4 3 2" xfId="13703"/>
    <cellStyle name="Обычный 3 11 15 4 3 2 2" xfId="13704"/>
    <cellStyle name="Обычный 3 11 15 4 3 3" xfId="13705"/>
    <cellStyle name="Обычный 3 11 15 4 4" xfId="13706"/>
    <cellStyle name="Обычный 3 11 15 4 4 2" xfId="13707"/>
    <cellStyle name="Обычный 3 11 15 4 5" xfId="13708"/>
    <cellStyle name="Обычный 3 11 15 5" xfId="13709"/>
    <cellStyle name="Обычный 3 11 15 5 2" xfId="13710"/>
    <cellStyle name="Обычный 3 11 15 5 2 2" xfId="13711"/>
    <cellStyle name="Обычный 3 11 15 5 2 2 2" xfId="13712"/>
    <cellStyle name="Обычный 3 11 15 5 2 3" xfId="13713"/>
    <cellStyle name="Обычный 3 11 15 5 3" xfId="13714"/>
    <cellStyle name="Обычный 3 11 15 5 3 2" xfId="13715"/>
    <cellStyle name="Обычный 3 11 15 5 4" xfId="13716"/>
    <cellStyle name="Обычный 3 11 15 6" xfId="13717"/>
    <cellStyle name="Обычный 3 11 15 6 2" xfId="13718"/>
    <cellStyle name="Обычный 3 11 15 6 2 2" xfId="13719"/>
    <cellStyle name="Обычный 3 11 15 6 3" xfId="13720"/>
    <cellStyle name="Обычный 3 11 15 7" xfId="13721"/>
    <cellStyle name="Обычный 3 11 15 7 2" xfId="13722"/>
    <cellStyle name="Обычный 3 11 15 8" xfId="13723"/>
    <cellStyle name="Обычный 3 11 16" xfId="13724"/>
    <cellStyle name="Обычный 3 11 16 2" xfId="13725"/>
    <cellStyle name="Обычный 3 11 16 2 2" xfId="13726"/>
    <cellStyle name="Обычный 3 11 16 2 2 2" xfId="13727"/>
    <cellStyle name="Обычный 3 11 16 2 2 2 2" xfId="13728"/>
    <cellStyle name="Обычный 3 11 16 2 2 2 2 2" xfId="13729"/>
    <cellStyle name="Обычный 3 11 16 2 2 2 2 2 2" xfId="13730"/>
    <cellStyle name="Обычный 3 11 16 2 2 2 2 3" xfId="13731"/>
    <cellStyle name="Обычный 3 11 16 2 2 2 3" xfId="13732"/>
    <cellStyle name="Обычный 3 11 16 2 2 2 3 2" xfId="13733"/>
    <cellStyle name="Обычный 3 11 16 2 2 2 4" xfId="13734"/>
    <cellStyle name="Обычный 3 11 16 2 2 3" xfId="13735"/>
    <cellStyle name="Обычный 3 11 16 2 2 3 2" xfId="13736"/>
    <cellStyle name="Обычный 3 11 16 2 2 3 2 2" xfId="13737"/>
    <cellStyle name="Обычный 3 11 16 2 2 3 3" xfId="13738"/>
    <cellStyle name="Обычный 3 11 16 2 2 4" xfId="13739"/>
    <cellStyle name="Обычный 3 11 16 2 2 4 2" xfId="13740"/>
    <cellStyle name="Обычный 3 11 16 2 2 5" xfId="13741"/>
    <cellStyle name="Обычный 3 11 16 2 3" xfId="13742"/>
    <cellStyle name="Обычный 3 11 16 2 3 2" xfId="13743"/>
    <cellStyle name="Обычный 3 11 16 2 3 2 2" xfId="13744"/>
    <cellStyle name="Обычный 3 11 16 2 3 2 2 2" xfId="13745"/>
    <cellStyle name="Обычный 3 11 16 2 3 2 2 2 2" xfId="13746"/>
    <cellStyle name="Обычный 3 11 16 2 3 2 2 3" xfId="13747"/>
    <cellStyle name="Обычный 3 11 16 2 3 2 3" xfId="13748"/>
    <cellStyle name="Обычный 3 11 16 2 3 2 3 2" xfId="13749"/>
    <cellStyle name="Обычный 3 11 16 2 3 2 4" xfId="13750"/>
    <cellStyle name="Обычный 3 11 16 2 3 3" xfId="13751"/>
    <cellStyle name="Обычный 3 11 16 2 3 3 2" xfId="13752"/>
    <cellStyle name="Обычный 3 11 16 2 3 3 2 2" xfId="13753"/>
    <cellStyle name="Обычный 3 11 16 2 3 3 3" xfId="13754"/>
    <cellStyle name="Обычный 3 11 16 2 3 4" xfId="13755"/>
    <cellStyle name="Обычный 3 11 16 2 3 4 2" xfId="13756"/>
    <cellStyle name="Обычный 3 11 16 2 3 5" xfId="13757"/>
    <cellStyle name="Обычный 3 11 16 2 4" xfId="13758"/>
    <cellStyle name="Обычный 3 11 16 2 4 2" xfId="13759"/>
    <cellStyle name="Обычный 3 11 16 2 4 2 2" xfId="13760"/>
    <cellStyle name="Обычный 3 11 16 2 4 2 2 2" xfId="13761"/>
    <cellStyle name="Обычный 3 11 16 2 4 2 3" xfId="13762"/>
    <cellStyle name="Обычный 3 11 16 2 4 3" xfId="13763"/>
    <cellStyle name="Обычный 3 11 16 2 4 3 2" xfId="13764"/>
    <cellStyle name="Обычный 3 11 16 2 4 4" xfId="13765"/>
    <cellStyle name="Обычный 3 11 16 2 5" xfId="13766"/>
    <cellStyle name="Обычный 3 11 16 2 5 2" xfId="13767"/>
    <cellStyle name="Обычный 3 11 16 2 5 2 2" xfId="13768"/>
    <cellStyle name="Обычный 3 11 16 2 5 3" xfId="13769"/>
    <cellStyle name="Обычный 3 11 16 2 6" xfId="13770"/>
    <cellStyle name="Обычный 3 11 16 2 6 2" xfId="13771"/>
    <cellStyle name="Обычный 3 11 16 2 7" xfId="13772"/>
    <cellStyle name="Обычный 3 11 16 3" xfId="13773"/>
    <cellStyle name="Обычный 3 11 16 3 2" xfId="13774"/>
    <cellStyle name="Обычный 3 11 16 3 2 2" xfId="13775"/>
    <cellStyle name="Обычный 3 11 16 3 2 2 2" xfId="13776"/>
    <cellStyle name="Обычный 3 11 16 3 2 2 2 2" xfId="13777"/>
    <cellStyle name="Обычный 3 11 16 3 2 2 3" xfId="13778"/>
    <cellStyle name="Обычный 3 11 16 3 2 3" xfId="13779"/>
    <cellStyle name="Обычный 3 11 16 3 2 3 2" xfId="13780"/>
    <cellStyle name="Обычный 3 11 16 3 2 4" xfId="13781"/>
    <cellStyle name="Обычный 3 11 16 3 3" xfId="13782"/>
    <cellStyle name="Обычный 3 11 16 3 3 2" xfId="13783"/>
    <cellStyle name="Обычный 3 11 16 3 3 2 2" xfId="13784"/>
    <cellStyle name="Обычный 3 11 16 3 3 3" xfId="13785"/>
    <cellStyle name="Обычный 3 11 16 3 4" xfId="13786"/>
    <cellStyle name="Обычный 3 11 16 3 4 2" xfId="13787"/>
    <cellStyle name="Обычный 3 11 16 3 5" xfId="13788"/>
    <cellStyle name="Обычный 3 11 16 4" xfId="13789"/>
    <cellStyle name="Обычный 3 11 16 4 2" xfId="13790"/>
    <cellStyle name="Обычный 3 11 16 4 2 2" xfId="13791"/>
    <cellStyle name="Обычный 3 11 16 4 2 2 2" xfId="13792"/>
    <cellStyle name="Обычный 3 11 16 4 2 2 2 2" xfId="13793"/>
    <cellStyle name="Обычный 3 11 16 4 2 2 3" xfId="13794"/>
    <cellStyle name="Обычный 3 11 16 4 2 3" xfId="13795"/>
    <cellStyle name="Обычный 3 11 16 4 2 3 2" xfId="13796"/>
    <cellStyle name="Обычный 3 11 16 4 2 4" xfId="13797"/>
    <cellStyle name="Обычный 3 11 16 4 3" xfId="13798"/>
    <cellStyle name="Обычный 3 11 16 4 3 2" xfId="13799"/>
    <cellStyle name="Обычный 3 11 16 4 3 2 2" xfId="13800"/>
    <cellStyle name="Обычный 3 11 16 4 3 3" xfId="13801"/>
    <cellStyle name="Обычный 3 11 16 4 4" xfId="13802"/>
    <cellStyle name="Обычный 3 11 16 4 4 2" xfId="13803"/>
    <cellStyle name="Обычный 3 11 16 4 5" xfId="13804"/>
    <cellStyle name="Обычный 3 11 16 5" xfId="13805"/>
    <cellStyle name="Обычный 3 11 16 5 2" xfId="13806"/>
    <cellStyle name="Обычный 3 11 16 5 2 2" xfId="13807"/>
    <cellStyle name="Обычный 3 11 16 5 2 2 2" xfId="13808"/>
    <cellStyle name="Обычный 3 11 16 5 2 3" xfId="13809"/>
    <cellStyle name="Обычный 3 11 16 5 3" xfId="13810"/>
    <cellStyle name="Обычный 3 11 16 5 3 2" xfId="13811"/>
    <cellStyle name="Обычный 3 11 16 5 4" xfId="13812"/>
    <cellStyle name="Обычный 3 11 16 6" xfId="13813"/>
    <cellStyle name="Обычный 3 11 16 6 2" xfId="13814"/>
    <cellStyle name="Обычный 3 11 16 6 2 2" xfId="13815"/>
    <cellStyle name="Обычный 3 11 16 6 3" xfId="13816"/>
    <cellStyle name="Обычный 3 11 16 7" xfId="13817"/>
    <cellStyle name="Обычный 3 11 16 7 2" xfId="13818"/>
    <cellStyle name="Обычный 3 11 16 8" xfId="13819"/>
    <cellStyle name="Обычный 3 11 17" xfId="13820"/>
    <cellStyle name="Обычный 3 11 17 2" xfId="13821"/>
    <cellStyle name="Обычный 3 11 17 2 2" xfId="13822"/>
    <cellStyle name="Обычный 3 11 17 2 2 2" xfId="13823"/>
    <cellStyle name="Обычный 3 11 17 2 2 2 2" xfId="13824"/>
    <cellStyle name="Обычный 3 11 17 2 2 2 2 2" xfId="13825"/>
    <cellStyle name="Обычный 3 11 17 2 2 2 2 2 2" xfId="13826"/>
    <cellStyle name="Обычный 3 11 17 2 2 2 2 3" xfId="13827"/>
    <cellStyle name="Обычный 3 11 17 2 2 2 3" xfId="13828"/>
    <cellStyle name="Обычный 3 11 17 2 2 2 3 2" xfId="13829"/>
    <cellStyle name="Обычный 3 11 17 2 2 2 4" xfId="13830"/>
    <cellStyle name="Обычный 3 11 17 2 2 3" xfId="13831"/>
    <cellStyle name="Обычный 3 11 17 2 2 3 2" xfId="13832"/>
    <cellStyle name="Обычный 3 11 17 2 2 3 2 2" xfId="13833"/>
    <cellStyle name="Обычный 3 11 17 2 2 3 3" xfId="13834"/>
    <cellStyle name="Обычный 3 11 17 2 2 4" xfId="13835"/>
    <cellStyle name="Обычный 3 11 17 2 2 4 2" xfId="13836"/>
    <cellStyle name="Обычный 3 11 17 2 2 5" xfId="13837"/>
    <cellStyle name="Обычный 3 11 17 2 3" xfId="13838"/>
    <cellStyle name="Обычный 3 11 17 2 3 2" xfId="13839"/>
    <cellStyle name="Обычный 3 11 17 2 3 2 2" xfId="13840"/>
    <cellStyle name="Обычный 3 11 17 2 3 2 2 2" xfId="13841"/>
    <cellStyle name="Обычный 3 11 17 2 3 2 2 2 2" xfId="13842"/>
    <cellStyle name="Обычный 3 11 17 2 3 2 2 3" xfId="13843"/>
    <cellStyle name="Обычный 3 11 17 2 3 2 3" xfId="13844"/>
    <cellStyle name="Обычный 3 11 17 2 3 2 3 2" xfId="13845"/>
    <cellStyle name="Обычный 3 11 17 2 3 2 4" xfId="13846"/>
    <cellStyle name="Обычный 3 11 17 2 3 3" xfId="13847"/>
    <cellStyle name="Обычный 3 11 17 2 3 3 2" xfId="13848"/>
    <cellStyle name="Обычный 3 11 17 2 3 3 2 2" xfId="13849"/>
    <cellStyle name="Обычный 3 11 17 2 3 3 3" xfId="13850"/>
    <cellStyle name="Обычный 3 11 17 2 3 4" xfId="13851"/>
    <cellStyle name="Обычный 3 11 17 2 3 4 2" xfId="13852"/>
    <cellStyle name="Обычный 3 11 17 2 3 5" xfId="13853"/>
    <cellStyle name="Обычный 3 11 17 2 4" xfId="13854"/>
    <cellStyle name="Обычный 3 11 17 2 4 2" xfId="13855"/>
    <cellStyle name="Обычный 3 11 17 2 4 2 2" xfId="13856"/>
    <cellStyle name="Обычный 3 11 17 2 4 2 2 2" xfId="13857"/>
    <cellStyle name="Обычный 3 11 17 2 4 2 3" xfId="13858"/>
    <cellStyle name="Обычный 3 11 17 2 4 3" xfId="13859"/>
    <cellStyle name="Обычный 3 11 17 2 4 3 2" xfId="13860"/>
    <cellStyle name="Обычный 3 11 17 2 4 4" xfId="13861"/>
    <cellStyle name="Обычный 3 11 17 2 5" xfId="13862"/>
    <cellStyle name="Обычный 3 11 17 2 5 2" xfId="13863"/>
    <cellStyle name="Обычный 3 11 17 2 5 2 2" xfId="13864"/>
    <cellStyle name="Обычный 3 11 17 2 5 3" xfId="13865"/>
    <cellStyle name="Обычный 3 11 17 2 6" xfId="13866"/>
    <cellStyle name="Обычный 3 11 17 2 6 2" xfId="13867"/>
    <cellStyle name="Обычный 3 11 17 2 7" xfId="13868"/>
    <cellStyle name="Обычный 3 11 17 3" xfId="13869"/>
    <cellStyle name="Обычный 3 11 17 3 2" xfId="13870"/>
    <cellStyle name="Обычный 3 11 17 3 2 2" xfId="13871"/>
    <cellStyle name="Обычный 3 11 17 3 2 2 2" xfId="13872"/>
    <cellStyle name="Обычный 3 11 17 3 2 2 2 2" xfId="13873"/>
    <cellStyle name="Обычный 3 11 17 3 2 2 3" xfId="13874"/>
    <cellStyle name="Обычный 3 11 17 3 2 3" xfId="13875"/>
    <cellStyle name="Обычный 3 11 17 3 2 3 2" xfId="13876"/>
    <cellStyle name="Обычный 3 11 17 3 2 4" xfId="13877"/>
    <cellStyle name="Обычный 3 11 17 3 3" xfId="13878"/>
    <cellStyle name="Обычный 3 11 17 3 3 2" xfId="13879"/>
    <cellStyle name="Обычный 3 11 17 3 3 2 2" xfId="13880"/>
    <cellStyle name="Обычный 3 11 17 3 3 3" xfId="13881"/>
    <cellStyle name="Обычный 3 11 17 3 4" xfId="13882"/>
    <cellStyle name="Обычный 3 11 17 3 4 2" xfId="13883"/>
    <cellStyle name="Обычный 3 11 17 3 5" xfId="13884"/>
    <cellStyle name="Обычный 3 11 17 4" xfId="13885"/>
    <cellStyle name="Обычный 3 11 17 4 2" xfId="13886"/>
    <cellStyle name="Обычный 3 11 17 4 2 2" xfId="13887"/>
    <cellStyle name="Обычный 3 11 17 4 2 2 2" xfId="13888"/>
    <cellStyle name="Обычный 3 11 17 4 2 2 2 2" xfId="13889"/>
    <cellStyle name="Обычный 3 11 17 4 2 2 3" xfId="13890"/>
    <cellStyle name="Обычный 3 11 17 4 2 3" xfId="13891"/>
    <cellStyle name="Обычный 3 11 17 4 2 3 2" xfId="13892"/>
    <cellStyle name="Обычный 3 11 17 4 2 4" xfId="13893"/>
    <cellStyle name="Обычный 3 11 17 4 3" xfId="13894"/>
    <cellStyle name="Обычный 3 11 17 4 3 2" xfId="13895"/>
    <cellStyle name="Обычный 3 11 17 4 3 2 2" xfId="13896"/>
    <cellStyle name="Обычный 3 11 17 4 3 3" xfId="13897"/>
    <cellStyle name="Обычный 3 11 17 4 4" xfId="13898"/>
    <cellStyle name="Обычный 3 11 17 4 4 2" xfId="13899"/>
    <cellStyle name="Обычный 3 11 17 4 5" xfId="13900"/>
    <cellStyle name="Обычный 3 11 17 5" xfId="13901"/>
    <cellStyle name="Обычный 3 11 17 5 2" xfId="13902"/>
    <cellStyle name="Обычный 3 11 17 5 2 2" xfId="13903"/>
    <cellStyle name="Обычный 3 11 17 5 2 2 2" xfId="13904"/>
    <cellStyle name="Обычный 3 11 17 5 2 3" xfId="13905"/>
    <cellStyle name="Обычный 3 11 17 5 3" xfId="13906"/>
    <cellStyle name="Обычный 3 11 17 5 3 2" xfId="13907"/>
    <cellStyle name="Обычный 3 11 17 5 4" xfId="13908"/>
    <cellStyle name="Обычный 3 11 17 6" xfId="13909"/>
    <cellStyle name="Обычный 3 11 17 6 2" xfId="13910"/>
    <cellStyle name="Обычный 3 11 17 6 2 2" xfId="13911"/>
    <cellStyle name="Обычный 3 11 17 6 3" xfId="13912"/>
    <cellStyle name="Обычный 3 11 17 7" xfId="13913"/>
    <cellStyle name="Обычный 3 11 17 7 2" xfId="13914"/>
    <cellStyle name="Обычный 3 11 17 8" xfId="13915"/>
    <cellStyle name="Обычный 3 11 18" xfId="13916"/>
    <cellStyle name="Обычный 3 11 18 2" xfId="13917"/>
    <cellStyle name="Обычный 3 11 18 2 2" xfId="13918"/>
    <cellStyle name="Обычный 3 11 18 2 2 2" xfId="13919"/>
    <cellStyle name="Обычный 3 11 18 2 2 2 2" xfId="13920"/>
    <cellStyle name="Обычный 3 11 18 2 2 2 2 2" xfId="13921"/>
    <cellStyle name="Обычный 3 11 18 2 2 2 2 2 2" xfId="13922"/>
    <cellStyle name="Обычный 3 11 18 2 2 2 2 3" xfId="13923"/>
    <cellStyle name="Обычный 3 11 18 2 2 2 3" xfId="13924"/>
    <cellStyle name="Обычный 3 11 18 2 2 2 3 2" xfId="13925"/>
    <cellStyle name="Обычный 3 11 18 2 2 2 4" xfId="13926"/>
    <cellStyle name="Обычный 3 11 18 2 2 3" xfId="13927"/>
    <cellStyle name="Обычный 3 11 18 2 2 3 2" xfId="13928"/>
    <cellStyle name="Обычный 3 11 18 2 2 3 2 2" xfId="13929"/>
    <cellStyle name="Обычный 3 11 18 2 2 3 3" xfId="13930"/>
    <cellStyle name="Обычный 3 11 18 2 2 4" xfId="13931"/>
    <cellStyle name="Обычный 3 11 18 2 2 4 2" xfId="13932"/>
    <cellStyle name="Обычный 3 11 18 2 2 5" xfId="13933"/>
    <cellStyle name="Обычный 3 11 18 2 3" xfId="13934"/>
    <cellStyle name="Обычный 3 11 18 2 3 2" xfId="13935"/>
    <cellStyle name="Обычный 3 11 18 2 3 2 2" xfId="13936"/>
    <cellStyle name="Обычный 3 11 18 2 3 2 2 2" xfId="13937"/>
    <cellStyle name="Обычный 3 11 18 2 3 2 2 2 2" xfId="13938"/>
    <cellStyle name="Обычный 3 11 18 2 3 2 2 3" xfId="13939"/>
    <cellStyle name="Обычный 3 11 18 2 3 2 3" xfId="13940"/>
    <cellStyle name="Обычный 3 11 18 2 3 2 3 2" xfId="13941"/>
    <cellStyle name="Обычный 3 11 18 2 3 2 4" xfId="13942"/>
    <cellStyle name="Обычный 3 11 18 2 3 3" xfId="13943"/>
    <cellStyle name="Обычный 3 11 18 2 3 3 2" xfId="13944"/>
    <cellStyle name="Обычный 3 11 18 2 3 3 2 2" xfId="13945"/>
    <cellStyle name="Обычный 3 11 18 2 3 3 3" xfId="13946"/>
    <cellStyle name="Обычный 3 11 18 2 3 4" xfId="13947"/>
    <cellStyle name="Обычный 3 11 18 2 3 4 2" xfId="13948"/>
    <cellStyle name="Обычный 3 11 18 2 3 5" xfId="13949"/>
    <cellStyle name="Обычный 3 11 18 2 4" xfId="13950"/>
    <cellStyle name="Обычный 3 11 18 2 4 2" xfId="13951"/>
    <cellStyle name="Обычный 3 11 18 2 4 2 2" xfId="13952"/>
    <cellStyle name="Обычный 3 11 18 2 4 2 2 2" xfId="13953"/>
    <cellStyle name="Обычный 3 11 18 2 4 2 3" xfId="13954"/>
    <cellStyle name="Обычный 3 11 18 2 4 3" xfId="13955"/>
    <cellStyle name="Обычный 3 11 18 2 4 3 2" xfId="13956"/>
    <cellStyle name="Обычный 3 11 18 2 4 4" xfId="13957"/>
    <cellStyle name="Обычный 3 11 18 2 5" xfId="13958"/>
    <cellStyle name="Обычный 3 11 18 2 5 2" xfId="13959"/>
    <cellStyle name="Обычный 3 11 18 2 5 2 2" xfId="13960"/>
    <cellStyle name="Обычный 3 11 18 2 5 3" xfId="13961"/>
    <cellStyle name="Обычный 3 11 18 2 6" xfId="13962"/>
    <cellStyle name="Обычный 3 11 18 2 6 2" xfId="13963"/>
    <cellStyle name="Обычный 3 11 18 2 7" xfId="13964"/>
    <cellStyle name="Обычный 3 11 18 3" xfId="13965"/>
    <cellStyle name="Обычный 3 11 18 3 2" xfId="13966"/>
    <cellStyle name="Обычный 3 11 18 3 2 2" xfId="13967"/>
    <cellStyle name="Обычный 3 11 18 3 2 2 2" xfId="13968"/>
    <cellStyle name="Обычный 3 11 18 3 2 2 2 2" xfId="13969"/>
    <cellStyle name="Обычный 3 11 18 3 2 2 3" xfId="13970"/>
    <cellStyle name="Обычный 3 11 18 3 2 3" xfId="13971"/>
    <cellStyle name="Обычный 3 11 18 3 2 3 2" xfId="13972"/>
    <cellStyle name="Обычный 3 11 18 3 2 4" xfId="13973"/>
    <cellStyle name="Обычный 3 11 18 3 3" xfId="13974"/>
    <cellStyle name="Обычный 3 11 18 3 3 2" xfId="13975"/>
    <cellStyle name="Обычный 3 11 18 3 3 2 2" xfId="13976"/>
    <cellStyle name="Обычный 3 11 18 3 3 3" xfId="13977"/>
    <cellStyle name="Обычный 3 11 18 3 4" xfId="13978"/>
    <cellStyle name="Обычный 3 11 18 3 4 2" xfId="13979"/>
    <cellStyle name="Обычный 3 11 18 3 5" xfId="13980"/>
    <cellStyle name="Обычный 3 11 18 4" xfId="13981"/>
    <cellStyle name="Обычный 3 11 18 4 2" xfId="13982"/>
    <cellStyle name="Обычный 3 11 18 4 2 2" xfId="13983"/>
    <cellStyle name="Обычный 3 11 18 4 2 2 2" xfId="13984"/>
    <cellStyle name="Обычный 3 11 18 4 2 2 2 2" xfId="13985"/>
    <cellStyle name="Обычный 3 11 18 4 2 2 3" xfId="13986"/>
    <cellStyle name="Обычный 3 11 18 4 2 3" xfId="13987"/>
    <cellStyle name="Обычный 3 11 18 4 2 3 2" xfId="13988"/>
    <cellStyle name="Обычный 3 11 18 4 2 4" xfId="13989"/>
    <cellStyle name="Обычный 3 11 18 4 3" xfId="13990"/>
    <cellStyle name="Обычный 3 11 18 4 3 2" xfId="13991"/>
    <cellStyle name="Обычный 3 11 18 4 3 2 2" xfId="13992"/>
    <cellStyle name="Обычный 3 11 18 4 3 3" xfId="13993"/>
    <cellStyle name="Обычный 3 11 18 4 4" xfId="13994"/>
    <cellStyle name="Обычный 3 11 18 4 4 2" xfId="13995"/>
    <cellStyle name="Обычный 3 11 18 4 5" xfId="13996"/>
    <cellStyle name="Обычный 3 11 18 5" xfId="13997"/>
    <cellStyle name="Обычный 3 11 18 5 2" xfId="13998"/>
    <cellStyle name="Обычный 3 11 18 5 2 2" xfId="13999"/>
    <cellStyle name="Обычный 3 11 18 5 2 2 2" xfId="14000"/>
    <cellStyle name="Обычный 3 11 18 5 2 3" xfId="14001"/>
    <cellStyle name="Обычный 3 11 18 5 3" xfId="14002"/>
    <cellStyle name="Обычный 3 11 18 5 3 2" xfId="14003"/>
    <cellStyle name="Обычный 3 11 18 5 4" xfId="14004"/>
    <cellStyle name="Обычный 3 11 18 6" xfId="14005"/>
    <cellStyle name="Обычный 3 11 18 6 2" xfId="14006"/>
    <cellStyle name="Обычный 3 11 18 6 2 2" xfId="14007"/>
    <cellStyle name="Обычный 3 11 18 6 3" xfId="14008"/>
    <cellStyle name="Обычный 3 11 18 7" xfId="14009"/>
    <cellStyle name="Обычный 3 11 18 7 2" xfId="14010"/>
    <cellStyle name="Обычный 3 11 18 8" xfId="14011"/>
    <cellStyle name="Обычный 3 11 19" xfId="14012"/>
    <cellStyle name="Обычный 3 11 19 2" xfId="14013"/>
    <cellStyle name="Обычный 3 11 19 2 2" xfId="14014"/>
    <cellStyle name="Обычный 3 11 19 2 2 2" xfId="14015"/>
    <cellStyle name="Обычный 3 11 19 2 2 2 2" xfId="14016"/>
    <cellStyle name="Обычный 3 11 19 2 2 2 2 2" xfId="14017"/>
    <cellStyle name="Обычный 3 11 19 2 2 2 2 2 2" xfId="14018"/>
    <cellStyle name="Обычный 3 11 19 2 2 2 2 3" xfId="14019"/>
    <cellStyle name="Обычный 3 11 19 2 2 2 3" xfId="14020"/>
    <cellStyle name="Обычный 3 11 19 2 2 2 3 2" xfId="14021"/>
    <cellStyle name="Обычный 3 11 19 2 2 2 4" xfId="14022"/>
    <cellStyle name="Обычный 3 11 19 2 2 3" xfId="14023"/>
    <cellStyle name="Обычный 3 11 19 2 2 3 2" xfId="14024"/>
    <cellStyle name="Обычный 3 11 19 2 2 3 2 2" xfId="14025"/>
    <cellStyle name="Обычный 3 11 19 2 2 3 3" xfId="14026"/>
    <cellStyle name="Обычный 3 11 19 2 2 4" xfId="14027"/>
    <cellStyle name="Обычный 3 11 19 2 2 4 2" xfId="14028"/>
    <cellStyle name="Обычный 3 11 19 2 2 5" xfId="14029"/>
    <cellStyle name="Обычный 3 11 19 2 3" xfId="14030"/>
    <cellStyle name="Обычный 3 11 19 2 3 2" xfId="14031"/>
    <cellStyle name="Обычный 3 11 19 2 3 2 2" xfId="14032"/>
    <cellStyle name="Обычный 3 11 19 2 3 2 2 2" xfId="14033"/>
    <cellStyle name="Обычный 3 11 19 2 3 2 2 2 2" xfId="14034"/>
    <cellStyle name="Обычный 3 11 19 2 3 2 2 3" xfId="14035"/>
    <cellStyle name="Обычный 3 11 19 2 3 2 3" xfId="14036"/>
    <cellStyle name="Обычный 3 11 19 2 3 2 3 2" xfId="14037"/>
    <cellStyle name="Обычный 3 11 19 2 3 2 4" xfId="14038"/>
    <cellStyle name="Обычный 3 11 19 2 3 3" xfId="14039"/>
    <cellStyle name="Обычный 3 11 19 2 3 3 2" xfId="14040"/>
    <cellStyle name="Обычный 3 11 19 2 3 3 2 2" xfId="14041"/>
    <cellStyle name="Обычный 3 11 19 2 3 3 3" xfId="14042"/>
    <cellStyle name="Обычный 3 11 19 2 3 4" xfId="14043"/>
    <cellStyle name="Обычный 3 11 19 2 3 4 2" xfId="14044"/>
    <cellStyle name="Обычный 3 11 19 2 3 5" xfId="14045"/>
    <cellStyle name="Обычный 3 11 19 2 4" xfId="14046"/>
    <cellStyle name="Обычный 3 11 19 2 4 2" xfId="14047"/>
    <cellStyle name="Обычный 3 11 19 2 4 2 2" xfId="14048"/>
    <cellStyle name="Обычный 3 11 19 2 4 2 2 2" xfId="14049"/>
    <cellStyle name="Обычный 3 11 19 2 4 2 3" xfId="14050"/>
    <cellStyle name="Обычный 3 11 19 2 4 3" xfId="14051"/>
    <cellStyle name="Обычный 3 11 19 2 4 3 2" xfId="14052"/>
    <cellStyle name="Обычный 3 11 19 2 4 4" xfId="14053"/>
    <cellStyle name="Обычный 3 11 19 2 5" xfId="14054"/>
    <cellStyle name="Обычный 3 11 19 2 5 2" xfId="14055"/>
    <cellStyle name="Обычный 3 11 19 2 5 2 2" xfId="14056"/>
    <cellStyle name="Обычный 3 11 19 2 5 3" xfId="14057"/>
    <cellStyle name="Обычный 3 11 19 2 6" xfId="14058"/>
    <cellStyle name="Обычный 3 11 19 2 6 2" xfId="14059"/>
    <cellStyle name="Обычный 3 11 19 2 7" xfId="14060"/>
    <cellStyle name="Обычный 3 11 19 3" xfId="14061"/>
    <cellStyle name="Обычный 3 11 19 3 2" xfId="14062"/>
    <cellStyle name="Обычный 3 11 19 3 2 2" xfId="14063"/>
    <cellStyle name="Обычный 3 11 19 3 2 2 2" xfId="14064"/>
    <cellStyle name="Обычный 3 11 19 3 2 2 2 2" xfId="14065"/>
    <cellStyle name="Обычный 3 11 19 3 2 2 3" xfId="14066"/>
    <cellStyle name="Обычный 3 11 19 3 2 3" xfId="14067"/>
    <cellStyle name="Обычный 3 11 19 3 2 3 2" xfId="14068"/>
    <cellStyle name="Обычный 3 11 19 3 2 4" xfId="14069"/>
    <cellStyle name="Обычный 3 11 19 3 3" xfId="14070"/>
    <cellStyle name="Обычный 3 11 19 3 3 2" xfId="14071"/>
    <cellStyle name="Обычный 3 11 19 3 3 2 2" xfId="14072"/>
    <cellStyle name="Обычный 3 11 19 3 3 3" xfId="14073"/>
    <cellStyle name="Обычный 3 11 19 3 4" xfId="14074"/>
    <cellStyle name="Обычный 3 11 19 3 4 2" xfId="14075"/>
    <cellStyle name="Обычный 3 11 19 3 5" xfId="14076"/>
    <cellStyle name="Обычный 3 11 19 4" xfId="14077"/>
    <cellStyle name="Обычный 3 11 19 4 2" xfId="14078"/>
    <cellStyle name="Обычный 3 11 19 4 2 2" xfId="14079"/>
    <cellStyle name="Обычный 3 11 19 4 2 2 2" xfId="14080"/>
    <cellStyle name="Обычный 3 11 19 4 2 2 2 2" xfId="14081"/>
    <cellStyle name="Обычный 3 11 19 4 2 2 3" xfId="14082"/>
    <cellStyle name="Обычный 3 11 19 4 2 3" xfId="14083"/>
    <cellStyle name="Обычный 3 11 19 4 2 3 2" xfId="14084"/>
    <cellStyle name="Обычный 3 11 19 4 2 4" xfId="14085"/>
    <cellStyle name="Обычный 3 11 19 4 3" xfId="14086"/>
    <cellStyle name="Обычный 3 11 19 4 3 2" xfId="14087"/>
    <cellStyle name="Обычный 3 11 19 4 3 2 2" xfId="14088"/>
    <cellStyle name="Обычный 3 11 19 4 3 3" xfId="14089"/>
    <cellStyle name="Обычный 3 11 19 4 4" xfId="14090"/>
    <cellStyle name="Обычный 3 11 19 4 4 2" xfId="14091"/>
    <cellStyle name="Обычный 3 11 19 4 5" xfId="14092"/>
    <cellStyle name="Обычный 3 11 19 5" xfId="14093"/>
    <cellStyle name="Обычный 3 11 19 5 2" xfId="14094"/>
    <cellStyle name="Обычный 3 11 19 5 2 2" xfId="14095"/>
    <cellStyle name="Обычный 3 11 19 5 2 2 2" xfId="14096"/>
    <cellStyle name="Обычный 3 11 19 5 2 3" xfId="14097"/>
    <cellStyle name="Обычный 3 11 19 5 3" xfId="14098"/>
    <cellStyle name="Обычный 3 11 19 5 3 2" xfId="14099"/>
    <cellStyle name="Обычный 3 11 19 5 4" xfId="14100"/>
    <cellStyle name="Обычный 3 11 19 6" xfId="14101"/>
    <cellStyle name="Обычный 3 11 19 6 2" xfId="14102"/>
    <cellStyle name="Обычный 3 11 19 6 2 2" xfId="14103"/>
    <cellStyle name="Обычный 3 11 19 6 3" xfId="14104"/>
    <cellStyle name="Обычный 3 11 19 7" xfId="14105"/>
    <cellStyle name="Обычный 3 11 19 7 2" xfId="14106"/>
    <cellStyle name="Обычный 3 11 19 8" xfId="14107"/>
    <cellStyle name="Обычный 3 11 2" xfId="14108"/>
    <cellStyle name="Обычный 3 11 2 2" xfId="14109"/>
    <cellStyle name="Обычный 3 11 2 2 2" xfId="14110"/>
    <cellStyle name="Обычный 3 11 2 2 2 2" xfId="14111"/>
    <cellStyle name="Обычный 3 11 2 2 2 2 2" xfId="14112"/>
    <cellStyle name="Обычный 3 11 2 2 2 2 2 2" xfId="14113"/>
    <cellStyle name="Обычный 3 11 2 2 2 2 2 2 2" xfId="14114"/>
    <cellStyle name="Обычный 3 11 2 2 2 2 2 3" xfId="14115"/>
    <cellStyle name="Обычный 3 11 2 2 2 2 3" xfId="14116"/>
    <cellStyle name="Обычный 3 11 2 2 2 2 3 2" xfId="14117"/>
    <cellStyle name="Обычный 3 11 2 2 2 2 4" xfId="14118"/>
    <cellStyle name="Обычный 3 11 2 2 2 3" xfId="14119"/>
    <cellStyle name="Обычный 3 11 2 2 2 3 2" xfId="14120"/>
    <cellStyle name="Обычный 3 11 2 2 2 3 2 2" xfId="14121"/>
    <cellStyle name="Обычный 3 11 2 2 2 3 3" xfId="14122"/>
    <cellStyle name="Обычный 3 11 2 2 2 4" xfId="14123"/>
    <cellStyle name="Обычный 3 11 2 2 2 4 2" xfId="14124"/>
    <cellStyle name="Обычный 3 11 2 2 2 5" xfId="14125"/>
    <cellStyle name="Обычный 3 11 2 2 3" xfId="14126"/>
    <cellStyle name="Обычный 3 11 2 2 3 2" xfId="14127"/>
    <cellStyle name="Обычный 3 11 2 2 3 2 2" xfId="14128"/>
    <cellStyle name="Обычный 3 11 2 2 3 2 2 2" xfId="14129"/>
    <cellStyle name="Обычный 3 11 2 2 3 2 2 2 2" xfId="14130"/>
    <cellStyle name="Обычный 3 11 2 2 3 2 2 3" xfId="14131"/>
    <cellStyle name="Обычный 3 11 2 2 3 2 3" xfId="14132"/>
    <cellStyle name="Обычный 3 11 2 2 3 2 3 2" xfId="14133"/>
    <cellStyle name="Обычный 3 11 2 2 3 2 4" xfId="14134"/>
    <cellStyle name="Обычный 3 11 2 2 3 3" xfId="14135"/>
    <cellStyle name="Обычный 3 11 2 2 3 3 2" xfId="14136"/>
    <cellStyle name="Обычный 3 11 2 2 3 3 2 2" xfId="14137"/>
    <cellStyle name="Обычный 3 11 2 2 3 3 3" xfId="14138"/>
    <cellStyle name="Обычный 3 11 2 2 3 4" xfId="14139"/>
    <cellStyle name="Обычный 3 11 2 2 3 4 2" xfId="14140"/>
    <cellStyle name="Обычный 3 11 2 2 3 5" xfId="14141"/>
    <cellStyle name="Обычный 3 11 2 2 4" xfId="14142"/>
    <cellStyle name="Обычный 3 11 2 2 4 2" xfId="14143"/>
    <cellStyle name="Обычный 3 11 2 2 4 2 2" xfId="14144"/>
    <cellStyle name="Обычный 3 11 2 2 4 2 2 2" xfId="14145"/>
    <cellStyle name="Обычный 3 11 2 2 4 2 3" xfId="14146"/>
    <cellStyle name="Обычный 3 11 2 2 4 3" xfId="14147"/>
    <cellStyle name="Обычный 3 11 2 2 4 3 2" xfId="14148"/>
    <cellStyle name="Обычный 3 11 2 2 4 4" xfId="14149"/>
    <cellStyle name="Обычный 3 11 2 2 5" xfId="14150"/>
    <cellStyle name="Обычный 3 11 2 2 5 2" xfId="14151"/>
    <cellStyle name="Обычный 3 11 2 2 5 2 2" xfId="14152"/>
    <cellStyle name="Обычный 3 11 2 2 5 3" xfId="14153"/>
    <cellStyle name="Обычный 3 11 2 2 6" xfId="14154"/>
    <cellStyle name="Обычный 3 11 2 2 6 2" xfId="14155"/>
    <cellStyle name="Обычный 3 11 2 2 7" xfId="14156"/>
    <cellStyle name="Обычный 3 11 2 3" xfId="14157"/>
    <cellStyle name="Обычный 3 11 2 3 2" xfId="14158"/>
    <cellStyle name="Обычный 3 11 2 3 2 2" xfId="14159"/>
    <cellStyle name="Обычный 3 11 2 3 2 2 2" xfId="14160"/>
    <cellStyle name="Обычный 3 11 2 3 2 2 2 2" xfId="14161"/>
    <cellStyle name="Обычный 3 11 2 3 2 2 3" xfId="14162"/>
    <cellStyle name="Обычный 3 11 2 3 2 3" xfId="14163"/>
    <cellStyle name="Обычный 3 11 2 3 2 3 2" xfId="14164"/>
    <cellStyle name="Обычный 3 11 2 3 2 4" xfId="14165"/>
    <cellStyle name="Обычный 3 11 2 3 3" xfId="14166"/>
    <cellStyle name="Обычный 3 11 2 3 3 2" xfId="14167"/>
    <cellStyle name="Обычный 3 11 2 3 3 2 2" xfId="14168"/>
    <cellStyle name="Обычный 3 11 2 3 3 3" xfId="14169"/>
    <cellStyle name="Обычный 3 11 2 3 4" xfId="14170"/>
    <cellStyle name="Обычный 3 11 2 3 4 2" xfId="14171"/>
    <cellStyle name="Обычный 3 11 2 3 5" xfId="14172"/>
    <cellStyle name="Обычный 3 11 2 4" xfId="14173"/>
    <cellStyle name="Обычный 3 11 2 4 2" xfId="14174"/>
    <cellStyle name="Обычный 3 11 2 4 2 2" xfId="14175"/>
    <cellStyle name="Обычный 3 11 2 4 2 2 2" xfId="14176"/>
    <cellStyle name="Обычный 3 11 2 4 2 2 2 2" xfId="14177"/>
    <cellStyle name="Обычный 3 11 2 4 2 2 3" xfId="14178"/>
    <cellStyle name="Обычный 3 11 2 4 2 3" xfId="14179"/>
    <cellStyle name="Обычный 3 11 2 4 2 3 2" xfId="14180"/>
    <cellStyle name="Обычный 3 11 2 4 2 4" xfId="14181"/>
    <cellStyle name="Обычный 3 11 2 4 3" xfId="14182"/>
    <cellStyle name="Обычный 3 11 2 4 3 2" xfId="14183"/>
    <cellStyle name="Обычный 3 11 2 4 3 2 2" xfId="14184"/>
    <cellStyle name="Обычный 3 11 2 4 3 3" xfId="14185"/>
    <cellStyle name="Обычный 3 11 2 4 4" xfId="14186"/>
    <cellStyle name="Обычный 3 11 2 4 4 2" xfId="14187"/>
    <cellStyle name="Обычный 3 11 2 4 5" xfId="14188"/>
    <cellStyle name="Обычный 3 11 2 5" xfId="14189"/>
    <cellStyle name="Обычный 3 11 2 5 2" xfId="14190"/>
    <cellStyle name="Обычный 3 11 2 5 2 2" xfId="14191"/>
    <cellStyle name="Обычный 3 11 2 5 2 2 2" xfId="14192"/>
    <cellStyle name="Обычный 3 11 2 5 2 3" xfId="14193"/>
    <cellStyle name="Обычный 3 11 2 5 3" xfId="14194"/>
    <cellStyle name="Обычный 3 11 2 5 3 2" xfId="14195"/>
    <cellStyle name="Обычный 3 11 2 5 4" xfId="14196"/>
    <cellStyle name="Обычный 3 11 2 6" xfId="14197"/>
    <cellStyle name="Обычный 3 11 2 6 2" xfId="14198"/>
    <cellStyle name="Обычный 3 11 2 6 2 2" xfId="14199"/>
    <cellStyle name="Обычный 3 11 2 6 3" xfId="14200"/>
    <cellStyle name="Обычный 3 11 2 7" xfId="14201"/>
    <cellStyle name="Обычный 3 11 2 7 2" xfId="14202"/>
    <cellStyle name="Обычный 3 11 2 8" xfId="14203"/>
    <cellStyle name="Обычный 3 11 20" xfId="14204"/>
    <cellStyle name="Обычный 3 11 20 2" xfId="14205"/>
    <cellStyle name="Обычный 3 11 20 2 2" xfId="14206"/>
    <cellStyle name="Обычный 3 11 20 2 2 2" xfId="14207"/>
    <cellStyle name="Обычный 3 11 20 2 2 2 2" xfId="14208"/>
    <cellStyle name="Обычный 3 11 20 2 2 2 2 2" xfId="14209"/>
    <cellStyle name="Обычный 3 11 20 2 2 2 2 2 2" xfId="14210"/>
    <cellStyle name="Обычный 3 11 20 2 2 2 2 3" xfId="14211"/>
    <cellStyle name="Обычный 3 11 20 2 2 2 3" xfId="14212"/>
    <cellStyle name="Обычный 3 11 20 2 2 2 3 2" xfId="14213"/>
    <cellStyle name="Обычный 3 11 20 2 2 2 4" xfId="14214"/>
    <cellStyle name="Обычный 3 11 20 2 2 3" xfId="14215"/>
    <cellStyle name="Обычный 3 11 20 2 2 3 2" xfId="14216"/>
    <cellStyle name="Обычный 3 11 20 2 2 3 2 2" xfId="14217"/>
    <cellStyle name="Обычный 3 11 20 2 2 3 3" xfId="14218"/>
    <cellStyle name="Обычный 3 11 20 2 2 4" xfId="14219"/>
    <cellStyle name="Обычный 3 11 20 2 2 4 2" xfId="14220"/>
    <cellStyle name="Обычный 3 11 20 2 2 5" xfId="14221"/>
    <cellStyle name="Обычный 3 11 20 2 3" xfId="14222"/>
    <cellStyle name="Обычный 3 11 20 2 3 2" xfId="14223"/>
    <cellStyle name="Обычный 3 11 20 2 3 2 2" xfId="14224"/>
    <cellStyle name="Обычный 3 11 20 2 3 2 2 2" xfId="14225"/>
    <cellStyle name="Обычный 3 11 20 2 3 2 2 2 2" xfId="14226"/>
    <cellStyle name="Обычный 3 11 20 2 3 2 2 3" xfId="14227"/>
    <cellStyle name="Обычный 3 11 20 2 3 2 3" xfId="14228"/>
    <cellStyle name="Обычный 3 11 20 2 3 2 3 2" xfId="14229"/>
    <cellStyle name="Обычный 3 11 20 2 3 2 4" xfId="14230"/>
    <cellStyle name="Обычный 3 11 20 2 3 3" xfId="14231"/>
    <cellStyle name="Обычный 3 11 20 2 3 3 2" xfId="14232"/>
    <cellStyle name="Обычный 3 11 20 2 3 3 2 2" xfId="14233"/>
    <cellStyle name="Обычный 3 11 20 2 3 3 3" xfId="14234"/>
    <cellStyle name="Обычный 3 11 20 2 3 4" xfId="14235"/>
    <cellStyle name="Обычный 3 11 20 2 3 4 2" xfId="14236"/>
    <cellStyle name="Обычный 3 11 20 2 3 5" xfId="14237"/>
    <cellStyle name="Обычный 3 11 20 2 4" xfId="14238"/>
    <cellStyle name="Обычный 3 11 20 2 4 2" xfId="14239"/>
    <cellStyle name="Обычный 3 11 20 2 4 2 2" xfId="14240"/>
    <cellStyle name="Обычный 3 11 20 2 4 2 2 2" xfId="14241"/>
    <cellStyle name="Обычный 3 11 20 2 4 2 3" xfId="14242"/>
    <cellStyle name="Обычный 3 11 20 2 4 3" xfId="14243"/>
    <cellStyle name="Обычный 3 11 20 2 4 3 2" xfId="14244"/>
    <cellStyle name="Обычный 3 11 20 2 4 4" xfId="14245"/>
    <cellStyle name="Обычный 3 11 20 2 5" xfId="14246"/>
    <cellStyle name="Обычный 3 11 20 2 5 2" xfId="14247"/>
    <cellStyle name="Обычный 3 11 20 2 5 2 2" xfId="14248"/>
    <cellStyle name="Обычный 3 11 20 2 5 3" xfId="14249"/>
    <cellStyle name="Обычный 3 11 20 2 6" xfId="14250"/>
    <cellStyle name="Обычный 3 11 20 2 6 2" xfId="14251"/>
    <cellStyle name="Обычный 3 11 20 2 7" xfId="14252"/>
    <cellStyle name="Обычный 3 11 20 3" xfId="14253"/>
    <cellStyle name="Обычный 3 11 20 3 2" xfId="14254"/>
    <cellStyle name="Обычный 3 11 20 3 2 2" xfId="14255"/>
    <cellStyle name="Обычный 3 11 20 3 2 2 2" xfId="14256"/>
    <cellStyle name="Обычный 3 11 20 3 2 2 2 2" xfId="14257"/>
    <cellStyle name="Обычный 3 11 20 3 2 2 3" xfId="14258"/>
    <cellStyle name="Обычный 3 11 20 3 2 3" xfId="14259"/>
    <cellStyle name="Обычный 3 11 20 3 2 3 2" xfId="14260"/>
    <cellStyle name="Обычный 3 11 20 3 2 4" xfId="14261"/>
    <cellStyle name="Обычный 3 11 20 3 3" xfId="14262"/>
    <cellStyle name="Обычный 3 11 20 3 3 2" xfId="14263"/>
    <cellStyle name="Обычный 3 11 20 3 3 2 2" xfId="14264"/>
    <cellStyle name="Обычный 3 11 20 3 3 3" xfId="14265"/>
    <cellStyle name="Обычный 3 11 20 3 4" xfId="14266"/>
    <cellStyle name="Обычный 3 11 20 3 4 2" xfId="14267"/>
    <cellStyle name="Обычный 3 11 20 3 5" xfId="14268"/>
    <cellStyle name="Обычный 3 11 20 4" xfId="14269"/>
    <cellStyle name="Обычный 3 11 20 4 2" xfId="14270"/>
    <cellStyle name="Обычный 3 11 20 4 2 2" xfId="14271"/>
    <cellStyle name="Обычный 3 11 20 4 2 2 2" xfId="14272"/>
    <cellStyle name="Обычный 3 11 20 4 2 2 2 2" xfId="14273"/>
    <cellStyle name="Обычный 3 11 20 4 2 2 3" xfId="14274"/>
    <cellStyle name="Обычный 3 11 20 4 2 3" xfId="14275"/>
    <cellStyle name="Обычный 3 11 20 4 2 3 2" xfId="14276"/>
    <cellStyle name="Обычный 3 11 20 4 2 4" xfId="14277"/>
    <cellStyle name="Обычный 3 11 20 4 3" xfId="14278"/>
    <cellStyle name="Обычный 3 11 20 4 3 2" xfId="14279"/>
    <cellStyle name="Обычный 3 11 20 4 3 2 2" xfId="14280"/>
    <cellStyle name="Обычный 3 11 20 4 3 3" xfId="14281"/>
    <cellStyle name="Обычный 3 11 20 4 4" xfId="14282"/>
    <cellStyle name="Обычный 3 11 20 4 4 2" xfId="14283"/>
    <cellStyle name="Обычный 3 11 20 4 5" xfId="14284"/>
    <cellStyle name="Обычный 3 11 20 5" xfId="14285"/>
    <cellStyle name="Обычный 3 11 20 5 2" xfId="14286"/>
    <cellStyle name="Обычный 3 11 20 5 2 2" xfId="14287"/>
    <cellStyle name="Обычный 3 11 20 5 2 2 2" xfId="14288"/>
    <cellStyle name="Обычный 3 11 20 5 2 3" xfId="14289"/>
    <cellStyle name="Обычный 3 11 20 5 3" xfId="14290"/>
    <cellStyle name="Обычный 3 11 20 5 3 2" xfId="14291"/>
    <cellStyle name="Обычный 3 11 20 5 4" xfId="14292"/>
    <cellStyle name="Обычный 3 11 20 6" xfId="14293"/>
    <cellStyle name="Обычный 3 11 20 6 2" xfId="14294"/>
    <cellStyle name="Обычный 3 11 20 6 2 2" xfId="14295"/>
    <cellStyle name="Обычный 3 11 20 6 3" xfId="14296"/>
    <cellStyle name="Обычный 3 11 20 7" xfId="14297"/>
    <cellStyle name="Обычный 3 11 20 7 2" xfId="14298"/>
    <cellStyle name="Обычный 3 11 20 8" xfId="14299"/>
    <cellStyle name="Обычный 3 11 21" xfId="14300"/>
    <cellStyle name="Обычный 3 11 21 2" xfId="14301"/>
    <cellStyle name="Обычный 3 11 21 2 2" xfId="14302"/>
    <cellStyle name="Обычный 3 11 21 2 2 2" xfId="14303"/>
    <cellStyle name="Обычный 3 11 21 2 2 2 2" xfId="14304"/>
    <cellStyle name="Обычный 3 11 21 2 2 2 2 2" xfId="14305"/>
    <cellStyle name="Обычный 3 11 21 2 2 2 2 2 2" xfId="14306"/>
    <cellStyle name="Обычный 3 11 21 2 2 2 2 3" xfId="14307"/>
    <cellStyle name="Обычный 3 11 21 2 2 2 3" xfId="14308"/>
    <cellStyle name="Обычный 3 11 21 2 2 2 3 2" xfId="14309"/>
    <cellStyle name="Обычный 3 11 21 2 2 2 4" xfId="14310"/>
    <cellStyle name="Обычный 3 11 21 2 2 3" xfId="14311"/>
    <cellStyle name="Обычный 3 11 21 2 2 3 2" xfId="14312"/>
    <cellStyle name="Обычный 3 11 21 2 2 3 2 2" xfId="14313"/>
    <cellStyle name="Обычный 3 11 21 2 2 3 3" xfId="14314"/>
    <cellStyle name="Обычный 3 11 21 2 2 4" xfId="14315"/>
    <cellStyle name="Обычный 3 11 21 2 2 4 2" xfId="14316"/>
    <cellStyle name="Обычный 3 11 21 2 2 5" xfId="14317"/>
    <cellStyle name="Обычный 3 11 21 2 3" xfId="14318"/>
    <cellStyle name="Обычный 3 11 21 2 3 2" xfId="14319"/>
    <cellStyle name="Обычный 3 11 21 2 3 2 2" xfId="14320"/>
    <cellStyle name="Обычный 3 11 21 2 3 2 2 2" xfId="14321"/>
    <cellStyle name="Обычный 3 11 21 2 3 2 2 2 2" xfId="14322"/>
    <cellStyle name="Обычный 3 11 21 2 3 2 2 3" xfId="14323"/>
    <cellStyle name="Обычный 3 11 21 2 3 2 3" xfId="14324"/>
    <cellStyle name="Обычный 3 11 21 2 3 2 3 2" xfId="14325"/>
    <cellStyle name="Обычный 3 11 21 2 3 2 4" xfId="14326"/>
    <cellStyle name="Обычный 3 11 21 2 3 3" xfId="14327"/>
    <cellStyle name="Обычный 3 11 21 2 3 3 2" xfId="14328"/>
    <cellStyle name="Обычный 3 11 21 2 3 3 2 2" xfId="14329"/>
    <cellStyle name="Обычный 3 11 21 2 3 3 3" xfId="14330"/>
    <cellStyle name="Обычный 3 11 21 2 3 4" xfId="14331"/>
    <cellStyle name="Обычный 3 11 21 2 3 4 2" xfId="14332"/>
    <cellStyle name="Обычный 3 11 21 2 3 5" xfId="14333"/>
    <cellStyle name="Обычный 3 11 21 2 4" xfId="14334"/>
    <cellStyle name="Обычный 3 11 21 2 4 2" xfId="14335"/>
    <cellStyle name="Обычный 3 11 21 2 4 2 2" xfId="14336"/>
    <cellStyle name="Обычный 3 11 21 2 4 2 2 2" xfId="14337"/>
    <cellStyle name="Обычный 3 11 21 2 4 2 3" xfId="14338"/>
    <cellStyle name="Обычный 3 11 21 2 4 3" xfId="14339"/>
    <cellStyle name="Обычный 3 11 21 2 4 3 2" xfId="14340"/>
    <cellStyle name="Обычный 3 11 21 2 4 4" xfId="14341"/>
    <cellStyle name="Обычный 3 11 21 2 5" xfId="14342"/>
    <cellStyle name="Обычный 3 11 21 2 5 2" xfId="14343"/>
    <cellStyle name="Обычный 3 11 21 2 5 2 2" xfId="14344"/>
    <cellStyle name="Обычный 3 11 21 2 5 3" xfId="14345"/>
    <cellStyle name="Обычный 3 11 21 2 6" xfId="14346"/>
    <cellStyle name="Обычный 3 11 21 2 6 2" xfId="14347"/>
    <cellStyle name="Обычный 3 11 21 2 7" xfId="14348"/>
    <cellStyle name="Обычный 3 11 21 3" xfId="14349"/>
    <cellStyle name="Обычный 3 11 21 3 2" xfId="14350"/>
    <cellStyle name="Обычный 3 11 21 3 2 2" xfId="14351"/>
    <cellStyle name="Обычный 3 11 21 3 2 2 2" xfId="14352"/>
    <cellStyle name="Обычный 3 11 21 3 2 2 2 2" xfId="14353"/>
    <cellStyle name="Обычный 3 11 21 3 2 2 3" xfId="14354"/>
    <cellStyle name="Обычный 3 11 21 3 2 3" xfId="14355"/>
    <cellStyle name="Обычный 3 11 21 3 2 3 2" xfId="14356"/>
    <cellStyle name="Обычный 3 11 21 3 2 4" xfId="14357"/>
    <cellStyle name="Обычный 3 11 21 3 3" xfId="14358"/>
    <cellStyle name="Обычный 3 11 21 3 3 2" xfId="14359"/>
    <cellStyle name="Обычный 3 11 21 3 3 2 2" xfId="14360"/>
    <cellStyle name="Обычный 3 11 21 3 3 3" xfId="14361"/>
    <cellStyle name="Обычный 3 11 21 3 4" xfId="14362"/>
    <cellStyle name="Обычный 3 11 21 3 4 2" xfId="14363"/>
    <cellStyle name="Обычный 3 11 21 3 5" xfId="14364"/>
    <cellStyle name="Обычный 3 11 21 4" xfId="14365"/>
    <cellStyle name="Обычный 3 11 21 4 2" xfId="14366"/>
    <cellStyle name="Обычный 3 11 21 4 2 2" xfId="14367"/>
    <cellStyle name="Обычный 3 11 21 4 2 2 2" xfId="14368"/>
    <cellStyle name="Обычный 3 11 21 4 2 2 2 2" xfId="14369"/>
    <cellStyle name="Обычный 3 11 21 4 2 2 3" xfId="14370"/>
    <cellStyle name="Обычный 3 11 21 4 2 3" xfId="14371"/>
    <cellStyle name="Обычный 3 11 21 4 2 3 2" xfId="14372"/>
    <cellStyle name="Обычный 3 11 21 4 2 4" xfId="14373"/>
    <cellStyle name="Обычный 3 11 21 4 3" xfId="14374"/>
    <cellStyle name="Обычный 3 11 21 4 3 2" xfId="14375"/>
    <cellStyle name="Обычный 3 11 21 4 3 2 2" xfId="14376"/>
    <cellStyle name="Обычный 3 11 21 4 3 3" xfId="14377"/>
    <cellStyle name="Обычный 3 11 21 4 4" xfId="14378"/>
    <cellStyle name="Обычный 3 11 21 4 4 2" xfId="14379"/>
    <cellStyle name="Обычный 3 11 21 4 5" xfId="14380"/>
    <cellStyle name="Обычный 3 11 21 5" xfId="14381"/>
    <cellStyle name="Обычный 3 11 21 5 2" xfId="14382"/>
    <cellStyle name="Обычный 3 11 21 5 2 2" xfId="14383"/>
    <cellStyle name="Обычный 3 11 21 5 2 2 2" xfId="14384"/>
    <cellStyle name="Обычный 3 11 21 5 2 3" xfId="14385"/>
    <cellStyle name="Обычный 3 11 21 5 3" xfId="14386"/>
    <cellStyle name="Обычный 3 11 21 5 3 2" xfId="14387"/>
    <cellStyle name="Обычный 3 11 21 5 4" xfId="14388"/>
    <cellStyle name="Обычный 3 11 21 6" xfId="14389"/>
    <cellStyle name="Обычный 3 11 21 6 2" xfId="14390"/>
    <cellStyle name="Обычный 3 11 21 6 2 2" xfId="14391"/>
    <cellStyle name="Обычный 3 11 21 6 3" xfId="14392"/>
    <cellStyle name="Обычный 3 11 21 7" xfId="14393"/>
    <cellStyle name="Обычный 3 11 21 7 2" xfId="14394"/>
    <cellStyle name="Обычный 3 11 21 8" xfId="14395"/>
    <cellStyle name="Обычный 3 11 22" xfId="14396"/>
    <cellStyle name="Обычный 3 11 22 2" xfId="14397"/>
    <cellStyle name="Обычный 3 11 22 2 2" xfId="14398"/>
    <cellStyle name="Обычный 3 11 22 2 2 2" xfId="14399"/>
    <cellStyle name="Обычный 3 11 22 2 2 2 2" xfId="14400"/>
    <cellStyle name="Обычный 3 11 22 2 2 2 2 2" xfId="14401"/>
    <cellStyle name="Обычный 3 11 22 2 2 2 2 2 2" xfId="14402"/>
    <cellStyle name="Обычный 3 11 22 2 2 2 2 3" xfId="14403"/>
    <cellStyle name="Обычный 3 11 22 2 2 2 3" xfId="14404"/>
    <cellStyle name="Обычный 3 11 22 2 2 2 3 2" xfId="14405"/>
    <cellStyle name="Обычный 3 11 22 2 2 2 4" xfId="14406"/>
    <cellStyle name="Обычный 3 11 22 2 2 3" xfId="14407"/>
    <cellStyle name="Обычный 3 11 22 2 2 3 2" xfId="14408"/>
    <cellStyle name="Обычный 3 11 22 2 2 3 2 2" xfId="14409"/>
    <cellStyle name="Обычный 3 11 22 2 2 3 3" xfId="14410"/>
    <cellStyle name="Обычный 3 11 22 2 2 4" xfId="14411"/>
    <cellStyle name="Обычный 3 11 22 2 2 4 2" xfId="14412"/>
    <cellStyle name="Обычный 3 11 22 2 2 5" xfId="14413"/>
    <cellStyle name="Обычный 3 11 22 2 3" xfId="14414"/>
    <cellStyle name="Обычный 3 11 22 2 3 2" xfId="14415"/>
    <cellStyle name="Обычный 3 11 22 2 3 2 2" xfId="14416"/>
    <cellStyle name="Обычный 3 11 22 2 3 2 2 2" xfId="14417"/>
    <cellStyle name="Обычный 3 11 22 2 3 2 2 2 2" xfId="14418"/>
    <cellStyle name="Обычный 3 11 22 2 3 2 2 3" xfId="14419"/>
    <cellStyle name="Обычный 3 11 22 2 3 2 3" xfId="14420"/>
    <cellStyle name="Обычный 3 11 22 2 3 2 3 2" xfId="14421"/>
    <cellStyle name="Обычный 3 11 22 2 3 2 4" xfId="14422"/>
    <cellStyle name="Обычный 3 11 22 2 3 3" xfId="14423"/>
    <cellStyle name="Обычный 3 11 22 2 3 3 2" xfId="14424"/>
    <cellStyle name="Обычный 3 11 22 2 3 3 2 2" xfId="14425"/>
    <cellStyle name="Обычный 3 11 22 2 3 3 3" xfId="14426"/>
    <cellStyle name="Обычный 3 11 22 2 3 4" xfId="14427"/>
    <cellStyle name="Обычный 3 11 22 2 3 4 2" xfId="14428"/>
    <cellStyle name="Обычный 3 11 22 2 3 5" xfId="14429"/>
    <cellStyle name="Обычный 3 11 22 2 4" xfId="14430"/>
    <cellStyle name="Обычный 3 11 22 2 4 2" xfId="14431"/>
    <cellStyle name="Обычный 3 11 22 2 4 2 2" xfId="14432"/>
    <cellStyle name="Обычный 3 11 22 2 4 2 2 2" xfId="14433"/>
    <cellStyle name="Обычный 3 11 22 2 4 2 3" xfId="14434"/>
    <cellStyle name="Обычный 3 11 22 2 4 3" xfId="14435"/>
    <cellStyle name="Обычный 3 11 22 2 4 3 2" xfId="14436"/>
    <cellStyle name="Обычный 3 11 22 2 4 4" xfId="14437"/>
    <cellStyle name="Обычный 3 11 22 2 5" xfId="14438"/>
    <cellStyle name="Обычный 3 11 22 2 5 2" xfId="14439"/>
    <cellStyle name="Обычный 3 11 22 2 5 2 2" xfId="14440"/>
    <cellStyle name="Обычный 3 11 22 2 5 3" xfId="14441"/>
    <cellStyle name="Обычный 3 11 22 2 6" xfId="14442"/>
    <cellStyle name="Обычный 3 11 22 2 6 2" xfId="14443"/>
    <cellStyle name="Обычный 3 11 22 2 7" xfId="14444"/>
    <cellStyle name="Обычный 3 11 22 3" xfId="14445"/>
    <cellStyle name="Обычный 3 11 22 3 2" xfId="14446"/>
    <cellStyle name="Обычный 3 11 22 3 2 2" xfId="14447"/>
    <cellStyle name="Обычный 3 11 22 3 2 2 2" xfId="14448"/>
    <cellStyle name="Обычный 3 11 22 3 2 2 2 2" xfId="14449"/>
    <cellStyle name="Обычный 3 11 22 3 2 2 3" xfId="14450"/>
    <cellStyle name="Обычный 3 11 22 3 2 3" xfId="14451"/>
    <cellStyle name="Обычный 3 11 22 3 2 3 2" xfId="14452"/>
    <cellStyle name="Обычный 3 11 22 3 2 4" xfId="14453"/>
    <cellStyle name="Обычный 3 11 22 3 3" xfId="14454"/>
    <cellStyle name="Обычный 3 11 22 3 3 2" xfId="14455"/>
    <cellStyle name="Обычный 3 11 22 3 3 2 2" xfId="14456"/>
    <cellStyle name="Обычный 3 11 22 3 3 3" xfId="14457"/>
    <cellStyle name="Обычный 3 11 22 3 4" xfId="14458"/>
    <cellStyle name="Обычный 3 11 22 3 4 2" xfId="14459"/>
    <cellStyle name="Обычный 3 11 22 3 5" xfId="14460"/>
    <cellStyle name="Обычный 3 11 22 4" xfId="14461"/>
    <cellStyle name="Обычный 3 11 22 4 2" xfId="14462"/>
    <cellStyle name="Обычный 3 11 22 4 2 2" xfId="14463"/>
    <cellStyle name="Обычный 3 11 22 4 2 2 2" xfId="14464"/>
    <cellStyle name="Обычный 3 11 22 4 2 2 2 2" xfId="14465"/>
    <cellStyle name="Обычный 3 11 22 4 2 2 3" xfId="14466"/>
    <cellStyle name="Обычный 3 11 22 4 2 3" xfId="14467"/>
    <cellStyle name="Обычный 3 11 22 4 2 3 2" xfId="14468"/>
    <cellStyle name="Обычный 3 11 22 4 2 4" xfId="14469"/>
    <cellStyle name="Обычный 3 11 22 4 3" xfId="14470"/>
    <cellStyle name="Обычный 3 11 22 4 3 2" xfId="14471"/>
    <cellStyle name="Обычный 3 11 22 4 3 2 2" xfId="14472"/>
    <cellStyle name="Обычный 3 11 22 4 3 3" xfId="14473"/>
    <cellStyle name="Обычный 3 11 22 4 4" xfId="14474"/>
    <cellStyle name="Обычный 3 11 22 4 4 2" xfId="14475"/>
    <cellStyle name="Обычный 3 11 22 4 5" xfId="14476"/>
    <cellStyle name="Обычный 3 11 22 5" xfId="14477"/>
    <cellStyle name="Обычный 3 11 22 5 2" xfId="14478"/>
    <cellStyle name="Обычный 3 11 22 5 2 2" xfId="14479"/>
    <cellStyle name="Обычный 3 11 22 5 2 2 2" xfId="14480"/>
    <cellStyle name="Обычный 3 11 22 5 2 3" xfId="14481"/>
    <cellStyle name="Обычный 3 11 22 5 3" xfId="14482"/>
    <cellStyle name="Обычный 3 11 22 5 3 2" xfId="14483"/>
    <cellStyle name="Обычный 3 11 22 5 4" xfId="14484"/>
    <cellStyle name="Обычный 3 11 22 6" xfId="14485"/>
    <cellStyle name="Обычный 3 11 22 6 2" xfId="14486"/>
    <cellStyle name="Обычный 3 11 22 6 2 2" xfId="14487"/>
    <cellStyle name="Обычный 3 11 22 6 3" xfId="14488"/>
    <cellStyle name="Обычный 3 11 22 7" xfId="14489"/>
    <cellStyle name="Обычный 3 11 22 7 2" xfId="14490"/>
    <cellStyle name="Обычный 3 11 22 8" xfId="14491"/>
    <cellStyle name="Обычный 3 11 23" xfId="14492"/>
    <cellStyle name="Обычный 3 11 23 2" xfId="14493"/>
    <cellStyle name="Обычный 3 11 23 2 2" xfId="14494"/>
    <cellStyle name="Обычный 3 11 23 2 2 2" xfId="14495"/>
    <cellStyle name="Обычный 3 11 23 2 2 2 2" xfId="14496"/>
    <cellStyle name="Обычный 3 11 23 2 2 2 2 2" xfId="14497"/>
    <cellStyle name="Обычный 3 11 23 2 2 2 2 2 2" xfId="14498"/>
    <cellStyle name="Обычный 3 11 23 2 2 2 2 3" xfId="14499"/>
    <cellStyle name="Обычный 3 11 23 2 2 2 3" xfId="14500"/>
    <cellStyle name="Обычный 3 11 23 2 2 2 3 2" xfId="14501"/>
    <cellStyle name="Обычный 3 11 23 2 2 2 4" xfId="14502"/>
    <cellStyle name="Обычный 3 11 23 2 2 3" xfId="14503"/>
    <cellStyle name="Обычный 3 11 23 2 2 3 2" xfId="14504"/>
    <cellStyle name="Обычный 3 11 23 2 2 3 2 2" xfId="14505"/>
    <cellStyle name="Обычный 3 11 23 2 2 3 3" xfId="14506"/>
    <cellStyle name="Обычный 3 11 23 2 2 4" xfId="14507"/>
    <cellStyle name="Обычный 3 11 23 2 2 4 2" xfId="14508"/>
    <cellStyle name="Обычный 3 11 23 2 2 5" xfId="14509"/>
    <cellStyle name="Обычный 3 11 23 2 3" xfId="14510"/>
    <cellStyle name="Обычный 3 11 23 2 3 2" xfId="14511"/>
    <cellStyle name="Обычный 3 11 23 2 3 2 2" xfId="14512"/>
    <cellStyle name="Обычный 3 11 23 2 3 2 2 2" xfId="14513"/>
    <cellStyle name="Обычный 3 11 23 2 3 2 2 2 2" xfId="14514"/>
    <cellStyle name="Обычный 3 11 23 2 3 2 2 3" xfId="14515"/>
    <cellStyle name="Обычный 3 11 23 2 3 2 3" xfId="14516"/>
    <cellStyle name="Обычный 3 11 23 2 3 2 3 2" xfId="14517"/>
    <cellStyle name="Обычный 3 11 23 2 3 2 4" xfId="14518"/>
    <cellStyle name="Обычный 3 11 23 2 3 3" xfId="14519"/>
    <cellStyle name="Обычный 3 11 23 2 3 3 2" xfId="14520"/>
    <cellStyle name="Обычный 3 11 23 2 3 3 2 2" xfId="14521"/>
    <cellStyle name="Обычный 3 11 23 2 3 3 3" xfId="14522"/>
    <cellStyle name="Обычный 3 11 23 2 3 4" xfId="14523"/>
    <cellStyle name="Обычный 3 11 23 2 3 4 2" xfId="14524"/>
    <cellStyle name="Обычный 3 11 23 2 3 5" xfId="14525"/>
    <cellStyle name="Обычный 3 11 23 2 4" xfId="14526"/>
    <cellStyle name="Обычный 3 11 23 2 4 2" xfId="14527"/>
    <cellStyle name="Обычный 3 11 23 2 4 2 2" xfId="14528"/>
    <cellStyle name="Обычный 3 11 23 2 4 2 2 2" xfId="14529"/>
    <cellStyle name="Обычный 3 11 23 2 4 2 3" xfId="14530"/>
    <cellStyle name="Обычный 3 11 23 2 4 3" xfId="14531"/>
    <cellStyle name="Обычный 3 11 23 2 4 3 2" xfId="14532"/>
    <cellStyle name="Обычный 3 11 23 2 4 4" xfId="14533"/>
    <cellStyle name="Обычный 3 11 23 2 5" xfId="14534"/>
    <cellStyle name="Обычный 3 11 23 2 5 2" xfId="14535"/>
    <cellStyle name="Обычный 3 11 23 2 5 2 2" xfId="14536"/>
    <cellStyle name="Обычный 3 11 23 2 5 3" xfId="14537"/>
    <cellStyle name="Обычный 3 11 23 2 6" xfId="14538"/>
    <cellStyle name="Обычный 3 11 23 2 6 2" xfId="14539"/>
    <cellStyle name="Обычный 3 11 23 2 7" xfId="14540"/>
    <cellStyle name="Обычный 3 11 23 3" xfId="14541"/>
    <cellStyle name="Обычный 3 11 23 3 2" xfId="14542"/>
    <cellStyle name="Обычный 3 11 23 3 2 2" xfId="14543"/>
    <cellStyle name="Обычный 3 11 23 3 2 2 2" xfId="14544"/>
    <cellStyle name="Обычный 3 11 23 3 2 2 2 2" xfId="14545"/>
    <cellStyle name="Обычный 3 11 23 3 2 2 3" xfId="14546"/>
    <cellStyle name="Обычный 3 11 23 3 2 3" xfId="14547"/>
    <cellStyle name="Обычный 3 11 23 3 2 3 2" xfId="14548"/>
    <cellStyle name="Обычный 3 11 23 3 2 4" xfId="14549"/>
    <cellStyle name="Обычный 3 11 23 3 3" xfId="14550"/>
    <cellStyle name="Обычный 3 11 23 3 3 2" xfId="14551"/>
    <cellStyle name="Обычный 3 11 23 3 3 2 2" xfId="14552"/>
    <cellStyle name="Обычный 3 11 23 3 3 3" xfId="14553"/>
    <cellStyle name="Обычный 3 11 23 3 4" xfId="14554"/>
    <cellStyle name="Обычный 3 11 23 3 4 2" xfId="14555"/>
    <cellStyle name="Обычный 3 11 23 3 5" xfId="14556"/>
    <cellStyle name="Обычный 3 11 23 4" xfId="14557"/>
    <cellStyle name="Обычный 3 11 23 4 2" xfId="14558"/>
    <cellStyle name="Обычный 3 11 23 4 2 2" xfId="14559"/>
    <cellStyle name="Обычный 3 11 23 4 2 2 2" xfId="14560"/>
    <cellStyle name="Обычный 3 11 23 4 2 2 2 2" xfId="14561"/>
    <cellStyle name="Обычный 3 11 23 4 2 2 3" xfId="14562"/>
    <cellStyle name="Обычный 3 11 23 4 2 3" xfId="14563"/>
    <cellStyle name="Обычный 3 11 23 4 2 3 2" xfId="14564"/>
    <cellStyle name="Обычный 3 11 23 4 2 4" xfId="14565"/>
    <cellStyle name="Обычный 3 11 23 4 3" xfId="14566"/>
    <cellStyle name="Обычный 3 11 23 4 3 2" xfId="14567"/>
    <cellStyle name="Обычный 3 11 23 4 3 2 2" xfId="14568"/>
    <cellStyle name="Обычный 3 11 23 4 3 3" xfId="14569"/>
    <cellStyle name="Обычный 3 11 23 4 4" xfId="14570"/>
    <cellStyle name="Обычный 3 11 23 4 4 2" xfId="14571"/>
    <cellStyle name="Обычный 3 11 23 4 5" xfId="14572"/>
    <cellStyle name="Обычный 3 11 23 5" xfId="14573"/>
    <cellStyle name="Обычный 3 11 23 5 2" xfId="14574"/>
    <cellStyle name="Обычный 3 11 23 5 2 2" xfId="14575"/>
    <cellStyle name="Обычный 3 11 23 5 2 2 2" xfId="14576"/>
    <cellStyle name="Обычный 3 11 23 5 2 3" xfId="14577"/>
    <cellStyle name="Обычный 3 11 23 5 3" xfId="14578"/>
    <cellStyle name="Обычный 3 11 23 5 3 2" xfId="14579"/>
    <cellStyle name="Обычный 3 11 23 5 4" xfId="14580"/>
    <cellStyle name="Обычный 3 11 23 6" xfId="14581"/>
    <cellStyle name="Обычный 3 11 23 6 2" xfId="14582"/>
    <cellStyle name="Обычный 3 11 23 6 2 2" xfId="14583"/>
    <cellStyle name="Обычный 3 11 23 6 3" xfId="14584"/>
    <cellStyle name="Обычный 3 11 23 7" xfId="14585"/>
    <cellStyle name="Обычный 3 11 23 7 2" xfId="14586"/>
    <cellStyle name="Обычный 3 11 23 8" xfId="14587"/>
    <cellStyle name="Обычный 3 11 24" xfId="14588"/>
    <cellStyle name="Обычный 3 11 24 2" xfId="14589"/>
    <cellStyle name="Обычный 3 11 24 2 2" xfId="14590"/>
    <cellStyle name="Обычный 3 11 24 2 2 2" xfId="14591"/>
    <cellStyle name="Обычный 3 11 24 2 2 2 2" xfId="14592"/>
    <cellStyle name="Обычный 3 11 24 2 2 2 2 2" xfId="14593"/>
    <cellStyle name="Обычный 3 11 24 2 2 2 2 2 2" xfId="14594"/>
    <cellStyle name="Обычный 3 11 24 2 2 2 2 3" xfId="14595"/>
    <cellStyle name="Обычный 3 11 24 2 2 2 3" xfId="14596"/>
    <cellStyle name="Обычный 3 11 24 2 2 2 3 2" xfId="14597"/>
    <cellStyle name="Обычный 3 11 24 2 2 2 4" xfId="14598"/>
    <cellStyle name="Обычный 3 11 24 2 2 3" xfId="14599"/>
    <cellStyle name="Обычный 3 11 24 2 2 3 2" xfId="14600"/>
    <cellStyle name="Обычный 3 11 24 2 2 3 2 2" xfId="14601"/>
    <cellStyle name="Обычный 3 11 24 2 2 3 3" xfId="14602"/>
    <cellStyle name="Обычный 3 11 24 2 2 4" xfId="14603"/>
    <cellStyle name="Обычный 3 11 24 2 2 4 2" xfId="14604"/>
    <cellStyle name="Обычный 3 11 24 2 2 5" xfId="14605"/>
    <cellStyle name="Обычный 3 11 24 2 3" xfId="14606"/>
    <cellStyle name="Обычный 3 11 24 2 3 2" xfId="14607"/>
    <cellStyle name="Обычный 3 11 24 2 3 2 2" xfId="14608"/>
    <cellStyle name="Обычный 3 11 24 2 3 2 2 2" xfId="14609"/>
    <cellStyle name="Обычный 3 11 24 2 3 2 2 2 2" xfId="14610"/>
    <cellStyle name="Обычный 3 11 24 2 3 2 2 3" xfId="14611"/>
    <cellStyle name="Обычный 3 11 24 2 3 2 3" xfId="14612"/>
    <cellStyle name="Обычный 3 11 24 2 3 2 3 2" xfId="14613"/>
    <cellStyle name="Обычный 3 11 24 2 3 2 4" xfId="14614"/>
    <cellStyle name="Обычный 3 11 24 2 3 3" xfId="14615"/>
    <cellStyle name="Обычный 3 11 24 2 3 3 2" xfId="14616"/>
    <cellStyle name="Обычный 3 11 24 2 3 3 2 2" xfId="14617"/>
    <cellStyle name="Обычный 3 11 24 2 3 3 3" xfId="14618"/>
    <cellStyle name="Обычный 3 11 24 2 3 4" xfId="14619"/>
    <cellStyle name="Обычный 3 11 24 2 3 4 2" xfId="14620"/>
    <cellStyle name="Обычный 3 11 24 2 3 5" xfId="14621"/>
    <cellStyle name="Обычный 3 11 24 2 4" xfId="14622"/>
    <cellStyle name="Обычный 3 11 24 2 4 2" xfId="14623"/>
    <cellStyle name="Обычный 3 11 24 2 4 2 2" xfId="14624"/>
    <cellStyle name="Обычный 3 11 24 2 4 2 2 2" xfId="14625"/>
    <cellStyle name="Обычный 3 11 24 2 4 2 3" xfId="14626"/>
    <cellStyle name="Обычный 3 11 24 2 4 3" xfId="14627"/>
    <cellStyle name="Обычный 3 11 24 2 4 3 2" xfId="14628"/>
    <cellStyle name="Обычный 3 11 24 2 4 4" xfId="14629"/>
    <cellStyle name="Обычный 3 11 24 2 5" xfId="14630"/>
    <cellStyle name="Обычный 3 11 24 2 5 2" xfId="14631"/>
    <cellStyle name="Обычный 3 11 24 2 5 2 2" xfId="14632"/>
    <cellStyle name="Обычный 3 11 24 2 5 3" xfId="14633"/>
    <cellStyle name="Обычный 3 11 24 2 6" xfId="14634"/>
    <cellStyle name="Обычный 3 11 24 2 6 2" xfId="14635"/>
    <cellStyle name="Обычный 3 11 24 2 7" xfId="14636"/>
    <cellStyle name="Обычный 3 11 24 3" xfId="14637"/>
    <cellStyle name="Обычный 3 11 24 3 2" xfId="14638"/>
    <cellStyle name="Обычный 3 11 24 3 2 2" xfId="14639"/>
    <cellStyle name="Обычный 3 11 24 3 2 2 2" xfId="14640"/>
    <cellStyle name="Обычный 3 11 24 3 2 2 2 2" xfId="14641"/>
    <cellStyle name="Обычный 3 11 24 3 2 2 3" xfId="14642"/>
    <cellStyle name="Обычный 3 11 24 3 2 3" xfId="14643"/>
    <cellStyle name="Обычный 3 11 24 3 2 3 2" xfId="14644"/>
    <cellStyle name="Обычный 3 11 24 3 2 4" xfId="14645"/>
    <cellStyle name="Обычный 3 11 24 3 3" xfId="14646"/>
    <cellStyle name="Обычный 3 11 24 3 3 2" xfId="14647"/>
    <cellStyle name="Обычный 3 11 24 3 3 2 2" xfId="14648"/>
    <cellStyle name="Обычный 3 11 24 3 3 3" xfId="14649"/>
    <cellStyle name="Обычный 3 11 24 3 4" xfId="14650"/>
    <cellStyle name="Обычный 3 11 24 3 4 2" xfId="14651"/>
    <cellStyle name="Обычный 3 11 24 3 5" xfId="14652"/>
    <cellStyle name="Обычный 3 11 24 4" xfId="14653"/>
    <cellStyle name="Обычный 3 11 24 4 2" xfId="14654"/>
    <cellStyle name="Обычный 3 11 24 4 2 2" xfId="14655"/>
    <cellStyle name="Обычный 3 11 24 4 2 2 2" xfId="14656"/>
    <cellStyle name="Обычный 3 11 24 4 2 2 2 2" xfId="14657"/>
    <cellStyle name="Обычный 3 11 24 4 2 2 3" xfId="14658"/>
    <cellStyle name="Обычный 3 11 24 4 2 3" xfId="14659"/>
    <cellStyle name="Обычный 3 11 24 4 2 3 2" xfId="14660"/>
    <cellStyle name="Обычный 3 11 24 4 2 4" xfId="14661"/>
    <cellStyle name="Обычный 3 11 24 4 3" xfId="14662"/>
    <cellStyle name="Обычный 3 11 24 4 3 2" xfId="14663"/>
    <cellStyle name="Обычный 3 11 24 4 3 2 2" xfId="14664"/>
    <cellStyle name="Обычный 3 11 24 4 3 3" xfId="14665"/>
    <cellStyle name="Обычный 3 11 24 4 4" xfId="14666"/>
    <cellStyle name="Обычный 3 11 24 4 4 2" xfId="14667"/>
    <cellStyle name="Обычный 3 11 24 4 5" xfId="14668"/>
    <cellStyle name="Обычный 3 11 24 5" xfId="14669"/>
    <cellStyle name="Обычный 3 11 24 5 2" xfId="14670"/>
    <cellStyle name="Обычный 3 11 24 5 2 2" xfId="14671"/>
    <cellStyle name="Обычный 3 11 24 5 2 2 2" xfId="14672"/>
    <cellStyle name="Обычный 3 11 24 5 2 3" xfId="14673"/>
    <cellStyle name="Обычный 3 11 24 5 3" xfId="14674"/>
    <cellStyle name="Обычный 3 11 24 5 3 2" xfId="14675"/>
    <cellStyle name="Обычный 3 11 24 5 4" xfId="14676"/>
    <cellStyle name="Обычный 3 11 24 6" xfId="14677"/>
    <cellStyle name="Обычный 3 11 24 6 2" xfId="14678"/>
    <cellStyle name="Обычный 3 11 24 6 2 2" xfId="14679"/>
    <cellStyle name="Обычный 3 11 24 6 3" xfId="14680"/>
    <cellStyle name="Обычный 3 11 24 7" xfId="14681"/>
    <cellStyle name="Обычный 3 11 24 7 2" xfId="14682"/>
    <cellStyle name="Обычный 3 11 24 8" xfId="14683"/>
    <cellStyle name="Обычный 3 11 25" xfId="14684"/>
    <cellStyle name="Обычный 3 11 25 2" xfId="14685"/>
    <cellStyle name="Обычный 3 11 25 2 2" xfId="14686"/>
    <cellStyle name="Обычный 3 11 25 2 2 2" xfId="14687"/>
    <cellStyle name="Обычный 3 11 25 2 2 2 2" xfId="14688"/>
    <cellStyle name="Обычный 3 11 25 2 2 2 2 2" xfId="14689"/>
    <cellStyle name="Обычный 3 11 25 2 2 2 2 2 2" xfId="14690"/>
    <cellStyle name="Обычный 3 11 25 2 2 2 2 3" xfId="14691"/>
    <cellStyle name="Обычный 3 11 25 2 2 2 3" xfId="14692"/>
    <cellStyle name="Обычный 3 11 25 2 2 2 3 2" xfId="14693"/>
    <cellStyle name="Обычный 3 11 25 2 2 2 4" xfId="14694"/>
    <cellStyle name="Обычный 3 11 25 2 2 3" xfId="14695"/>
    <cellStyle name="Обычный 3 11 25 2 2 3 2" xfId="14696"/>
    <cellStyle name="Обычный 3 11 25 2 2 3 2 2" xfId="14697"/>
    <cellStyle name="Обычный 3 11 25 2 2 3 3" xfId="14698"/>
    <cellStyle name="Обычный 3 11 25 2 2 4" xfId="14699"/>
    <cellStyle name="Обычный 3 11 25 2 2 4 2" xfId="14700"/>
    <cellStyle name="Обычный 3 11 25 2 2 5" xfId="14701"/>
    <cellStyle name="Обычный 3 11 25 2 3" xfId="14702"/>
    <cellStyle name="Обычный 3 11 25 2 3 2" xfId="14703"/>
    <cellStyle name="Обычный 3 11 25 2 3 2 2" xfId="14704"/>
    <cellStyle name="Обычный 3 11 25 2 3 2 2 2" xfId="14705"/>
    <cellStyle name="Обычный 3 11 25 2 3 2 2 2 2" xfId="14706"/>
    <cellStyle name="Обычный 3 11 25 2 3 2 2 3" xfId="14707"/>
    <cellStyle name="Обычный 3 11 25 2 3 2 3" xfId="14708"/>
    <cellStyle name="Обычный 3 11 25 2 3 2 3 2" xfId="14709"/>
    <cellStyle name="Обычный 3 11 25 2 3 2 4" xfId="14710"/>
    <cellStyle name="Обычный 3 11 25 2 3 3" xfId="14711"/>
    <cellStyle name="Обычный 3 11 25 2 3 3 2" xfId="14712"/>
    <cellStyle name="Обычный 3 11 25 2 3 3 2 2" xfId="14713"/>
    <cellStyle name="Обычный 3 11 25 2 3 3 3" xfId="14714"/>
    <cellStyle name="Обычный 3 11 25 2 3 4" xfId="14715"/>
    <cellStyle name="Обычный 3 11 25 2 3 4 2" xfId="14716"/>
    <cellStyle name="Обычный 3 11 25 2 3 5" xfId="14717"/>
    <cellStyle name="Обычный 3 11 25 2 4" xfId="14718"/>
    <cellStyle name="Обычный 3 11 25 2 4 2" xfId="14719"/>
    <cellStyle name="Обычный 3 11 25 2 4 2 2" xfId="14720"/>
    <cellStyle name="Обычный 3 11 25 2 4 2 2 2" xfId="14721"/>
    <cellStyle name="Обычный 3 11 25 2 4 2 3" xfId="14722"/>
    <cellStyle name="Обычный 3 11 25 2 4 3" xfId="14723"/>
    <cellStyle name="Обычный 3 11 25 2 4 3 2" xfId="14724"/>
    <cellStyle name="Обычный 3 11 25 2 4 4" xfId="14725"/>
    <cellStyle name="Обычный 3 11 25 2 5" xfId="14726"/>
    <cellStyle name="Обычный 3 11 25 2 5 2" xfId="14727"/>
    <cellStyle name="Обычный 3 11 25 2 5 2 2" xfId="14728"/>
    <cellStyle name="Обычный 3 11 25 2 5 3" xfId="14729"/>
    <cellStyle name="Обычный 3 11 25 2 6" xfId="14730"/>
    <cellStyle name="Обычный 3 11 25 2 6 2" xfId="14731"/>
    <cellStyle name="Обычный 3 11 25 2 7" xfId="14732"/>
    <cellStyle name="Обычный 3 11 25 3" xfId="14733"/>
    <cellStyle name="Обычный 3 11 25 3 2" xfId="14734"/>
    <cellStyle name="Обычный 3 11 25 3 2 2" xfId="14735"/>
    <cellStyle name="Обычный 3 11 25 3 2 2 2" xfId="14736"/>
    <cellStyle name="Обычный 3 11 25 3 2 2 2 2" xfId="14737"/>
    <cellStyle name="Обычный 3 11 25 3 2 2 3" xfId="14738"/>
    <cellStyle name="Обычный 3 11 25 3 2 3" xfId="14739"/>
    <cellStyle name="Обычный 3 11 25 3 2 3 2" xfId="14740"/>
    <cellStyle name="Обычный 3 11 25 3 2 4" xfId="14741"/>
    <cellStyle name="Обычный 3 11 25 3 3" xfId="14742"/>
    <cellStyle name="Обычный 3 11 25 3 3 2" xfId="14743"/>
    <cellStyle name="Обычный 3 11 25 3 3 2 2" xfId="14744"/>
    <cellStyle name="Обычный 3 11 25 3 3 3" xfId="14745"/>
    <cellStyle name="Обычный 3 11 25 3 4" xfId="14746"/>
    <cellStyle name="Обычный 3 11 25 3 4 2" xfId="14747"/>
    <cellStyle name="Обычный 3 11 25 3 5" xfId="14748"/>
    <cellStyle name="Обычный 3 11 25 4" xfId="14749"/>
    <cellStyle name="Обычный 3 11 25 4 2" xfId="14750"/>
    <cellStyle name="Обычный 3 11 25 4 2 2" xfId="14751"/>
    <cellStyle name="Обычный 3 11 25 4 2 2 2" xfId="14752"/>
    <cellStyle name="Обычный 3 11 25 4 2 2 2 2" xfId="14753"/>
    <cellStyle name="Обычный 3 11 25 4 2 2 3" xfId="14754"/>
    <cellStyle name="Обычный 3 11 25 4 2 3" xfId="14755"/>
    <cellStyle name="Обычный 3 11 25 4 2 3 2" xfId="14756"/>
    <cellStyle name="Обычный 3 11 25 4 2 4" xfId="14757"/>
    <cellStyle name="Обычный 3 11 25 4 3" xfId="14758"/>
    <cellStyle name="Обычный 3 11 25 4 3 2" xfId="14759"/>
    <cellStyle name="Обычный 3 11 25 4 3 2 2" xfId="14760"/>
    <cellStyle name="Обычный 3 11 25 4 3 3" xfId="14761"/>
    <cellStyle name="Обычный 3 11 25 4 4" xfId="14762"/>
    <cellStyle name="Обычный 3 11 25 4 4 2" xfId="14763"/>
    <cellStyle name="Обычный 3 11 25 4 5" xfId="14764"/>
    <cellStyle name="Обычный 3 11 25 5" xfId="14765"/>
    <cellStyle name="Обычный 3 11 25 5 2" xfId="14766"/>
    <cellStyle name="Обычный 3 11 25 5 2 2" xfId="14767"/>
    <cellStyle name="Обычный 3 11 25 5 2 2 2" xfId="14768"/>
    <cellStyle name="Обычный 3 11 25 5 2 3" xfId="14769"/>
    <cellStyle name="Обычный 3 11 25 5 3" xfId="14770"/>
    <cellStyle name="Обычный 3 11 25 5 3 2" xfId="14771"/>
    <cellStyle name="Обычный 3 11 25 5 4" xfId="14772"/>
    <cellStyle name="Обычный 3 11 25 6" xfId="14773"/>
    <cellStyle name="Обычный 3 11 25 6 2" xfId="14774"/>
    <cellStyle name="Обычный 3 11 25 6 2 2" xfId="14775"/>
    <cellStyle name="Обычный 3 11 25 6 3" xfId="14776"/>
    <cellStyle name="Обычный 3 11 25 7" xfId="14777"/>
    <cellStyle name="Обычный 3 11 25 7 2" xfId="14778"/>
    <cellStyle name="Обычный 3 11 25 8" xfId="14779"/>
    <cellStyle name="Обычный 3 11 26" xfId="14780"/>
    <cellStyle name="Обычный 3 11 26 2" xfId="14781"/>
    <cellStyle name="Обычный 3 11 26 2 2" xfId="14782"/>
    <cellStyle name="Обычный 3 11 26 2 2 2" xfId="14783"/>
    <cellStyle name="Обычный 3 11 26 2 2 2 2" xfId="14784"/>
    <cellStyle name="Обычный 3 11 26 2 2 2 2 2" xfId="14785"/>
    <cellStyle name="Обычный 3 11 26 2 2 2 2 2 2" xfId="14786"/>
    <cellStyle name="Обычный 3 11 26 2 2 2 2 3" xfId="14787"/>
    <cellStyle name="Обычный 3 11 26 2 2 2 3" xfId="14788"/>
    <cellStyle name="Обычный 3 11 26 2 2 2 3 2" xfId="14789"/>
    <cellStyle name="Обычный 3 11 26 2 2 2 4" xfId="14790"/>
    <cellStyle name="Обычный 3 11 26 2 2 3" xfId="14791"/>
    <cellStyle name="Обычный 3 11 26 2 2 3 2" xfId="14792"/>
    <cellStyle name="Обычный 3 11 26 2 2 3 2 2" xfId="14793"/>
    <cellStyle name="Обычный 3 11 26 2 2 3 3" xfId="14794"/>
    <cellStyle name="Обычный 3 11 26 2 2 4" xfId="14795"/>
    <cellStyle name="Обычный 3 11 26 2 2 4 2" xfId="14796"/>
    <cellStyle name="Обычный 3 11 26 2 2 5" xfId="14797"/>
    <cellStyle name="Обычный 3 11 26 2 3" xfId="14798"/>
    <cellStyle name="Обычный 3 11 26 2 3 2" xfId="14799"/>
    <cellStyle name="Обычный 3 11 26 2 3 2 2" xfId="14800"/>
    <cellStyle name="Обычный 3 11 26 2 3 2 2 2" xfId="14801"/>
    <cellStyle name="Обычный 3 11 26 2 3 2 2 2 2" xfId="14802"/>
    <cellStyle name="Обычный 3 11 26 2 3 2 2 3" xfId="14803"/>
    <cellStyle name="Обычный 3 11 26 2 3 2 3" xfId="14804"/>
    <cellStyle name="Обычный 3 11 26 2 3 2 3 2" xfId="14805"/>
    <cellStyle name="Обычный 3 11 26 2 3 2 4" xfId="14806"/>
    <cellStyle name="Обычный 3 11 26 2 3 3" xfId="14807"/>
    <cellStyle name="Обычный 3 11 26 2 3 3 2" xfId="14808"/>
    <cellStyle name="Обычный 3 11 26 2 3 3 2 2" xfId="14809"/>
    <cellStyle name="Обычный 3 11 26 2 3 3 3" xfId="14810"/>
    <cellStyle name="Обычный 3 11 26 2 3 4" xfId="14811"/>
    <cellStyle name="Обычный 3 11 26 2 3 4 2" xfId="14812"/>
    <cellStyle name="Обычный 3 11 26 2 3 5" xfId="14813"/>
    <cellStyle name="Обычный 3 11 26 2 4" xfId="14814"/>
    <cellStyle name="Обычный 3 11 26 2 4 2" xfId="14815"/>
    <cellStyle name="Обычный 3 11 26 2 4 2 2" xfId="14816"/>
    <cellStyle name="Обычный 3 11 26 2 4 2 2 2" xfId="14817"/>
    <cellStyle name="Обычный 3 11 26 2 4 2 3" xfId="14818"/>
    <cellStyle name="Обычный 3 11 26 2 4 3" xfId="14819"/>
    <cellStyle name="Обычный 3 11 26 2 4 3 2" xfId="14820"/>
    <cellStyle name="Обычный 3 11 26 2 4 4" xfId="14821"/>
    <cellStyle name="Обычный 3 11 26 2 5" xfId="14822"/>
    <cellStyle name="Обычный 3 11 26 2 5 2" xfId="14823"/>
    <cellStyle name="Обычный 3 11 26 2 5 2 2" xfId="14824"/>
    <cellStyle name="Обычный 3 11 26 2 5 3" xfId="14825"/>
    <cellStyle name="Обычный 3 11 26 2 6" xfId="14826"/>
    <cellStyle name="Обычный 3 11 26 2 6 2" xfId="14827"/>
    <cellStyle name="Обычный 3 11 26 2 7" xfId="14828"/>
    <cellStyle name="Обычный 3 11 26 3" xfId="14829"/>
    <cellStyle name="Обычный 3 11 26 3 2" xfId="14830"/>
    <cellStyle name="Обычный 3 11 26 3 2 2" xfId="14831"/>
    <cellStyle name="Обычный 3 11 26 3 2 2 2" xfId="14832"/>
    <cellStyle name="Обычный 3 11 26 3 2 2 2 2" xfId="14833"/>
    <cellStyle name="Обычный 3 11 26 3 2 2 3" xfId="14834"/>
    <cellStyle name="Обычный 3 11 26 3 2 3" xfId="14835"/>
    <cellStyle name="Обычный 3 11 26 3 2 3 2" xfId="14836"/>
    <cellStyle name="Обычный 3 11 26 3 2 4" xfId="14837"/>
    <cellStyle name="Обычный 3 11 26 3 3" xfId="14838"/>
    <cellStyle name="Обычный 3 11 26 3 3 2" xfId="14839"/>
    <cellStyle name="Обычный 3 11 26 3 3 2 2" xfId="14840"/>
    <cellStyle name="Обычный 3 11 26 3 3 3" xfId="14841"/>
    <cellStyle name="Обычный 3 11 26 3 4" xfId="14842"/>
    <cellStyle name="Обычный 3 11 26 3 4 2" xfId="14843"/>
    <cellStyle name="Обычный 3 11 26 3 5" xfId="14844"/>
    <cellStyle name="Обычный 3 11 26 4" xfId="14845"/>
    <cellStyle name="Обычный 3 11 26 4 2" xfId="14846"/>
    <cellStyle name="Обычный 3 11 26 4 2 2" xfId="14847"/>
    <cellStyle name="Обычный 3 11 26 4 2 2 2" xfId="14848"/>
    <cellStyle name="Обычный 3 11 26 4 2 2 2 2" xfId="14849"/>
    <cellStyle name="Обычный 3 11 26 4 2 2 3" xfId="14850"/>
    <cellStyle name="Обычный 3 11 26 4 2 3" xfId="14851"/>
    <cellStyle name="Обычный 3 11 26 4 2 3 2" xfId="14852"/>
    <cellStyle name="Обычный 3 11 26 4 2 4" xfId="14853"/>
    <cellStyle name="Обычный 3 11 26 4 3" xfId="14854"/>
    <cellStyle name="Обычный 3 11 26 4 3 2" xfId="14855"/>
    <cellStyle name="Обычный 3 11 26 4 3 2 2" xfId="14856"/>
    <cellStyle name="Обычный 3 11 26 4 3 3" xfId="14857"/>
    <cellStyle name="Обычный 3 11 26 4 4" xfId="14858"/>
    <cellStyle name="Обычный 3 11 26 4 4 2" xfId="14859"/>
    <cellStyle name="Обычный 3 11 26 4 5" xfId="14860"/>
    <cellStyle name="Обычный 3 11 26 5" xfId="14861"/>
    <cellStyle name="Обычный 3 11 26 5 2" xfId="14862"/>
    <cellStyle name="Обычный 3 11 26 5 2 2" xfId="14863"/>
    <cellStyle name="Обычный 3 11 26 5 2 2 2" xfId="14864"/>
    <cellStyle name="Обычный 3 11 26 5 2 3" xfId="14865"/>
    <cellStyle name="Обычный 3 11 26 5 3" xfId="14866"/>
    <cellStyle name="Обычный 3 11 26 5 3 2" xfId="14867"/>
    <cellStyle name="Обычный 3 11 26 5 4" xfId="14868"/>
    <cellStyle name="Обычный 3 11 26 6" xfId="14869"/>
    <cellStyle name="Обычный 3 11 26 6 2" xfId="14870"/>
    <cellStyle name="Обычный 3 11 26 6 2 2" xfId="14871"/>
    <cellStyle name="Обычный 3 11 26 6 3" xfId="14872"/>
    <cellStyle name="Обычный 3 11 26 7" xfId="14873"/>
    <cellStyle name="Обычный 3 11 26 7 2" xfId="14874"/>
    <cellStyle name="Обычный 3 11 26 8" xfId="14875"/>
    <cellStyle name="Обычный 3 11 27" xfId="14876"/>
    <cellStyle name="Обычный 3 11 27 2" xfId="14877"/>
    <cellStyle name="Обычный 3 11 27 2 2" xfId="14878"/>
    <cellStyle name="Обычный 3 11 27 2 2 2" xfId="14879"/>
    <cellStyle name="Обычный 3 11 27 2 2 2 2" xfId="14880"/>
    <cellStyle name="Обычный 3 11 27 2 2 2 2 2" xfId="14881"/>
    <cellStyle name="Обычный 3 11 27 2 2 2 2 2 2" xfId="14882"/>
    <cellStyle name="Обычный 3 11 27 2 2 2 2 3" xfId="14883"/>
    <cellStyle name="Обычный 3 11 27 2 2 2 3" xfId="14884"/>
    <cellStyle name="Обычный 3 11 27 2 2 2 3 2" xfId="14885"/>
    <cellStyle name="Обычный 3 11 27 2 2 2 4" xfId="14886"/>
    <cellStyle name="Обычный 3 11 27 2 2 3" xfId="14887"/>
    <cellStyle name="Обычный 3 11 27 2 2 3 2" xfId="14888"/>
    <cellStyle name="Обычный 3 11 27 2 2 3 2 2" xfId="14889"/>
    <cellStyle name="Обычный 3 11 27 2 2 3 3" xfId="14890"/>
    <cellStyle name="Обычный 3 11 27 2 2 4" xfId="14891"/>
    <cellStyle name="Обычный 3 11 27 2 2 4 2" xfId="14892"/>
    <cellStyle name="Обычный 3 11 27 2 2 5" xfId="14893"/>
    <cellStyle name="Обычный 3 11 27 2 3" xfId="14894"/>
    <cellStyle name="Обычный 3 11 27 2 3 2" xfId="14895"/>
    <cellStyle name="Обычный 3 11 27 2 3 2 2" xfId="14896"/>
    <cellStyle name="Обычный 3 11 27 2 3 2 2 2" xfId="14897"/>
    <cellStyle name="Обычный 3 11 27 2 3 2 2 2 2" xfId="14898"/>
    <cellStyle name="Обычный 3 11 27 2 3 2 2 3" xfId="14899"/>
    <cellStyle name="Обычный 3 11 27 2 3 2 3" xfId="14900"/>
    <cellStyle name="Обычный 3 11 27 2 3 2 3 2" xfId="14901"/>
    <cellStyle name="Обычный 3 11 27 2 3 2 4" xfId="14902"/>
    <cellStyle name="Обычный 3 11 27 2 3 3" xfId="14903"/>
    <cellStyle name="Обычный 3 11 27 2 3 3 2" xfId="14904"/>
    <cellStyle name="Обычный 3 11 27 2 3 3 2 2" xfId="14905"/>
    <cellStyle name="Обычный 3 11 27 2 3 3 3" xfId="14906"/>
    <cellStyle name="Обычный 3 11 27 2 3 4" xfId="14907"/>
    <cellStyle name="Обычный 3 11 27 2 3 4 2" xfId="14908"/>
    <cellStyle name="Обычный 3 11 27 2 3 5" xfId="14909"/>
    <cellStyle name="Обычный 3 11 27 2 4" xfId="14910"/>
    <cellStyle name="Обычный 3 11 27 2 4 2" xfId="14911"/>
    <cellStyle name="Обычный 3 11 27 2 4 2 2" xfId="14912"/>
    <cellStyle name="Обычный 3 11 27 2 4 2 2 2" xfId="14913"/>
    <cellStyle name="Обычный 3 11 27 2 4 2 3" xfId="14914"/>
    <cellStyle name="Обычный 3 11 27 2 4 3" xfId="14915"/>
    <cellStyle name="Обычный 3 11 27 2 4 3 2" xfId="14916"/>
    <cellStyle name="Обычный 3 11 27 2 4 4" xfId="14917"/>
    <cellStyle name="Обычный 3 11 27 2 5" xfId="14918"/>
    <cellStyle name="Обычный 3 11 27 2 5 2" xfId="14919"/>
    <cellStyle name="Обычный 3 11 27 2 5 2 2" xfId="14920"/>
    <cellStyle name="Обычный 3 11 27 2 5 3" xfId="14921"/>
    <cellStyle name="Обычный 3 11 27 2 6" xfId="14922"/>
    <cellStyle name="Обычный 3 11 27 2 6 2" xfId="14923"/>
    <cellStyle name="Обычный 3 11 27 2 7" xfId="14924"/>
    <cellStyle name="Обычный 3 11 27 3" xfId="14925"/>
    <cellStyle name="Обычный 3 11 27 3 2" xfId="14926"/>
    <cellStyle name="Обычный 3 11 27 3 2 2" xfId="14927"/>
    <cellStyle name="Обычный 3 11 27 3 2 2 2" xfId="14928"/>
    <cellStyle name="Обычный 3 11 27 3 2 2 2 2" xfId="14929"/>
    <cellStyle name="Обычный 3 11 27 3 2 2 3" xfId="14930"/>
    <cellStyle name="Обычный 3 11 27 3 2 3" xfId="14931"/>
    <cellStyle name="Обычный 3 11 27 3 2 3 2" xfId="14932"/>
    <cellStyle name="Обычный 3 11 27 3 2 4" xfId="14933"/>
    <cellStyle name="Обычный 3 11 27 3 3" xfId="14934"/>
    <cellStyle name="Обычный 3 11 27 3 3 2" xfId="14935"/>
    <cellStyle name="Обычный 3 11 27 3 3 2 2" xfId="14936"/>
    <cellStyle name="Обычный 3 11 27 3 3 3" xfId="14937"/>
    <cellStyle name="Обычный 3 11 27 3 4" xfId="14938"/>
    <cellStyle name="Обычный 3 11 27 3 4 2" xfId="14939"/>
    <cellStyle name="Обычный 3 11 27 3 5" xfId="14940"/>
    <cellStyle name="Обычный 3 11 27 4" xfId="14941"/>
    <cellStyle name="Обычный 3 11 27 4 2" xfId="14942"/>
    <cellStyle name="Обычный 3 11 27 4 2 2" xfId="14943"/>
    <cellStyle name="Обычный 3 11 27 4 2 2 2" xfId="14944"/>
    <cellStyle name="Обычный 3 11 27 4 2 2 2 2" xfId="14945"/>
    <cellStyle name="Обычный 3 11 27 4 2 2 3" xfId="14946"/>
    <cellStyle name="Обычный 3 11 27 4 2 3" xfId="14947"/>
    <cellStyle name="Обычный 3 11 27 4 2 3 2" xfId="14948"/>
    <cellStyle name="Обычный 3 11 27 4 2 4" xfId="14949"/>
    <cellStyle name="Обычный 3 11 27 4 3" xfId="14950"/>
    <cellStyle name="Обычный 3 11 27 4 3 2" xfId="14951"/>
    <cellStyle name="Обычный 3 11 27 4 3 2 2" xfId="14952"/>
    <cellStyle name="Обычный 3 11 27 4 3 3" xfId="14953"/>
    <cellStyle name="Обычный 3 11 27 4 4" xfId="14954"/>
    <cellStyle name="Обычный 3 11 27 4 4 2" xfId="14955"/>
    <cellStyle name="Обычный 3 11 27 4 5" xfId="14956"/>
    <cellStyle name="Обычный 3 11 27 5" xfId="14957"/>
    <cellStyle name="Обычный 3 11 27 5 2" xfId="14958"/>
    <cellStyle name="Обычный 3 11 27 5 2 2" xfId="14959"/>
    <cellStyle name="Обычный 3 11 27 5 2 2 2" xfId="14960"/>
    <cellStyle name="Обычный 3 11 27 5 2 3" xfId="14961"/>
    <cellStyle name="Обычный 3 11 27 5 3" xfId="14962"/>
    <cellStyle name="Обычный 3 11 27 5 3 2" xfId="14963"/>
    <cellStyle name="Обычный 3 11 27 5 4" xfId="14964"/>
    <cellStyle name="Обычный 3 11 27 6" xfId="14965"/>
    <cellStyle name="Обычный 3 11 27 6 2" xfId="14966"/>
    <cellStyle name="Обычный 3 11 27 6 2 2" xfId="14967"/>
    <cellStyle name="Обычный 3 11 27 6 3" xfId="14968"/>
    <cellStyle name="Обычный 3 11 27 7" xfId="14969"/>
    <cellStyle name="Обычный 3 11 27 7 2" xfId="14970"/>
    <cellStyle name="Обычный 3 11 27 8" xfId="14971"/>
    <cellStyle name="Обычный 3 11 28" xfId="14972"/>
    <cellStyle name="Обычный 3 11 28 2" xfId="14973"/>
    <cellStyle name="Обычный 3 11 28 2 2" xfId="14974"/>
    <cellStyle name="Обычный 3 11 28 2 2 2" xfId="14975"/>
    <cellStyle name="Обычный 3 11 28 2 2 2 2" xfId="14976"/>
    <cellStyle name="Обычный 3 11 28 2 2 2 2 2" xfId="14977"/>
    <cellStyle name="Обычный 3 11 28 2 2 2 2 2 2" xfId="14978"/>
    <cellStyle name="Обычный 3 11 28 2 2 2 2 3" xfId="14979"/>
    <cellStyle name="Обычный 3 11 28 2 2 2 3" xfId="14980"/>
    <cellStyle name="Обычный 3 11 28 2 2 2 3 2" xfId="14981"/>
    <cellStyle name="Обычный 3 11 28 2 2 2 4" xfId="14982"/>
    <cellStyle name="Обычный 3 11 28 2 2 3" xfId="14983"/>
    <cellStyle name="Обычный 3 11 28 2 2 3 2" xfId="14984"/>
    <cellStyle name="Обычный 3 11 28 2 2 3 2 2" xfId="14985"/>
    <cellStyle name="Обычный 3 11 28 2 2 3 3" xfId="14986"/>
    <cellStyle name="Обычный 3 11 28 2 2 4" xfId="14987"/>
    <cellStyle name="Обычный 3 11 28 2 2 4 2" xfId="14988"/>
    <cellStyle name="Обычный 3 11 28 2 2 5" xfId="14989"/>
    <cellStyle name="Обычный 3 11 28 2 3" xfId="14990"/>
    <cellStyle name="Обычный 3 11 28 2 3 2" xfId="14991"/>
    <cellStyle name="Обычный 3 11 28 2 3 2 2" xfId="14992"/>
    <cellStyle name="Обычный 3 11 28 2 3 2 2 2" xfId="14993"/>
    <cellStyle name="Обычный 3 11 28 2 3 2 2 2 2" xfId="14994"/>
    <cellStyle name="Обычный 3 11 28 2 3 2 2 3" xfId="14995"/>
    <cellStyle name="Обычный 3 11 28 2 3 2 3" xfId="14996"/>
    <cellStyle name="Обычный 3 11 28 2 3 2 3 2" xfId="14997"/>
    <cellStyle name="Обычный 3 11 28 2 3 2 4" xfId="14998"/>
    <cellStyle name="Обычный 3 11 28 2 3 3" xfId="14999"/>
    <cellStyle name="Обычный 3 11 28 2 3 3 2" xfId="15000"/>
    <cellStyle name="Обычный 3 11 28 2 3 3 2 2" xfId="15001"/>
    <cellStyle name="Обычный 3 11 28 2 3 3 3" xfId="15002"/>
    <cellStyle name="Обычный 3 11 28 2 3 4" xfId="15003"/>
    <cellStyle name="Обычный 3 11 28 2 3 4 2" xfId="15004"/>
    <cellStyle name="Обычный 3 11 28 2 3 5" xfId="15005"/>
    <cellStyle name="Обычный 3 11 28 2 4" xfId="15006"/>
    <cellStyle name="Обычный 3 11 28 2 4 2" xfId="15007"/>
    <cellStyle name="Обычный 3 11 28 2 4 2 2" xfId="15008"/>
    <cellStyle name="Обычный 3 11 28 2 4 2 2 2" xfId="15009"/>
    <cellStyle name="Обычный 3 11 28 2 4 2 3" xfId="15010"/>
    <cellStyle name="Обычный 3 11 28 2 4 3" xfId="15011"/>
    <cellStyle name="Обычный 3 11 28 2 4 3 2" xfId="15012"/>
    <cellStyle name="Обычный 3 11 28 2 4 4" xfId="15013"/>
    <cellStyle name="Обычный 3 11 28 2 5" xfId="15014"/>
    <cellStyle name="Обычный 3 11 28 2 5 2" xfId="15015"/>
    <cellStyle name="Обычный 3 11 28 2 5 2 2" xfId="15016"/>
    <cellStyle name="Обычный 3 11 28 2 5 3" xfId="15017"/>
    <cellStyle name="Обычный 3 11 28 2 6" xfId="15018"/>
    <cellStyle name="Обычный 3 11 28 2 6 2" xfId="15019"/>
    <cellStyle name="Обычный 3 11 28 2 7" xfId="15020"/>
    <cellStyle name="Обычный 3 11 28 3" xfId="15021"/>
    <cellStyle name="Обычный 3 11 28 3 2" xfId="15022"/>
    <cellStyle name="Обычный 3 11 28 3 2 2" xfId="15023"/>
    <cellStyle name="Обычный 3 11 28 3 2 2 2" xfId="15024"/>
    <cellStyle name="Обычный 3 11 28 3 2 2 2 2" xfId="15025"/>
    <cellStyle name="Обычный 3 11 28 3 2 2 3" xfId="15026"/>
    <cellStyle name="Обычный 3 11 28 3 2 3" xfId="15027"/>
    <cellStyle name="Обычный 3 11 28 3 2 3 2" xfId="15028"/>
    <cellStyle name="Обычный 3 11 28 3 2 4" xfId="15029"/>
    <cellStyle name="Обычный 3 11 28 3 3" xfId="15030"/>
    <cellStyle name="Обычный 3 11 28 3 3 2" xfId="15031"/>
    <cellStyle name="Обычный 3 11 28 3 3 2 2" xfId="15032"/>
    <cellStyle name="Обычный 3 11 28 3 3 3" xfId="15033"/>
    <cellStyle name="Обычный 3 11 28 3 4" xfId="15034"/>
    <cellStyle name="Обычный 3 11 28 3 4 2" xfId="15035"/>
    <cellStyle name="Обычный 3 11 28 3 5" xfId="15036"/>
    <cellStyle name="Обычный 3 11 28 4" xfId="15037"/>
    <cellStyle name="Обычный 3 11 28 4 2" xfId="15038"/>
    <cellStyle name="Обычный 3 11 28 4 2 2" xfId="15039"/>
    <cellStyle name="Обычный 3 11 28 4 2 2 2" xfId="15040"/>
    <cellStyle name="Обычный 3 11 28 4 2 2 2 2" xfId="15041"/>
    <cellStyle name="Обычный 3 11 28 4 2 2 3" xfId="15042"/>
    <cellStyle name="Обычный 3 11 28 4 2 3" xfId="15043"/>
    <cellStyle name="Обычный 3 11 28 4 2 3 2" xfId="15044"/>
    <cellStyle name="Обычный 3 11 28 4 2 4" xfId="15045"/>
    <cellStyle name="Обычный 3 11 28 4 3" xfId="15046"/>
    <cellStyle name="Обычный 3 11 28 4 3 2" xfId="15047"/>
    <cellStyle name="Обычный 3 11 28 4 3 2 2" xfId="15048"/>
    <cellStyle name="Обычный 3 11 28 4 3 3" xfId="15049"/>
    <cellStyle name="Обычный 3 11 28 4 4" xfId="15050"/>
    <cellStyle name="Обычный 3 11 28 4 4 2" xfId="15051"/>
    <cellStyle name="Обычный 3 11 28 4 5" xfId="15052"/>
    <cellStyle name="Обычный 3 11 28 5" xfId="15053"/>
    <cellStyle name="Обычный 3 11 28 5 2" xfId="15054"/>
    <cellStyle name="Обычный 3 11 28 5 2 2" xfId="15055"/>
    <cellStyle name="Обычный 3 11 28 5 2 2 2" xfId="15056"/>
    <cellStyle name="Обычный 3 11 28 5 2 3" xfId="15057"/>
    <cellStyle name="Обычный 3 11 28 5 3" xfId="15058"/>
    <cellStyle name="Обычный 3 11 28 5 3 2" xfId="15059"/>
    <cellStyle name="Обычный 3 11 28 5 4" xfId="15060"/>
    <cellStyle name="Обычный 3 11 28 6" xfId="15061"/>
    <cellStyle name="Обычный 3 11 28 6 2" xfId="15062"/>
    <cellStyle name="Обычный 3 11 28 6 2 2" xfId="15063"/>
    <cellStyle name="Обычный 3 11 28 6 3" xfId="15064"/>
    <cellStyle name="Обычный 3 11 28 7" xfId="15065"/>
    <cellStyle name="Обычный 3 11 28 7 2" xfId="15066"/>
    <cellStyle name="Обычный 3 11 28 8" xfId="15067"/>
    <cellStyle name="Обычный 3 11 29" xfId="15068"/>
    <cellStyle name="Обычный 3 11 29 2" xfId="15069"/>
    <cellStyle name="Обычный 3 11 29 2 2" xfId="15070"/>
    <cellStyle name="Обычный 3 11 29 2 2 2" xfId="15071"/>
    <cellStyle name="Обычный 3 11 29 2 2 2 2" xfId="15072"/>
    <cellStyle name="Обычный 3 11 29 2 2 2 2 2" xfId="15073"/>
    <cellStyle name="Обычный 3 11 29 2 2 2 2 2 2" xfId="15074"/>
    <cellStyle name="Обычный 3 11 29 2 2 2 2 3" xfId="15075"/>
    <cellStyle name="Обычный 3 11 29 2 2 2 3" xfId="15076"/>
    <cellStyle name="Обычный 3 11 29 2 2 2 3 2" xfId="15077"/>
    <cellStyle name="Обычный 3 11 29 2 2 2 4" xfId="15078"/>
    <cellStyle name="Обычный 3 11 29 2 2 3" xfId="15079"/>
    <cellStyle name="Обычный 3 11 29 2 2 3 2" xfId="15080"/>
    <cellStyle name="Обычный 3 11 29 2 2 3 2 2" xfId="15081"/>
    <cellStyle name="Обычный 3 11 29 2 2 3 3" xfId="15082"/>
    <cellStyle name="Обычный 3 11 29 2 2 4" xfId="15083"/>
    <cellStyle name="Обычный 3 11 29 2 2 4 2" xfId="15084"/>
    <cellStyle name="Обычный 3 11 29 2 2 5" xfId="15085"/>
    <cellStyle name="Обычный 3 11 29 2 3" xfId="15086"/>
    <cellStyle name="Обычный 3 11 29 2 3 2" xfId="15087"/>
    <cellStyle name="Обычный 3 11 29 2 3 2 2" xfId="15088"/>
    <cellStyle name="Обычный 3 11 29 2 3 2 2 2" xfId="15089"/>
    <cellStyle name="Обычный 3 11 29 2 3 2 2 2 2" xfId="15090"/>
    <cellStyle name="Обычный 3 11 29 2 3 2 2 3" xfId="15091"/>
    <cellStyle name="Обычный 3 11 29 2 3 2 3" xfId="15092"/>
    <cellStyle name="Обычный 3 11 29 2 3 2 3 2" xfId="15093"/>
    <cellStyle name="Обычный 3 11 29 2 3 2 4" xfId="15094"/>
    <cellStyle name="Обычный 3 11 29 2 3 3" xfId="15095"/>
    <cellStyle name="Обычный 3 11 29 2 3 3 2" xfId="15096"/>
    <cellStyle name="Обычный 3 11 29 2 3 3 2 2" xfId="15097"/>
    <cellStyle name="Обычный 3 11 29 2 3 3 3" xfId="15098"/>
    <cellStyle name="Обычный 3 11 29 2 3 4" xfId="15099"/>
    <cellStyle name="Обычный 3 11 29 2 3 4 2" xfId="15100"/>
    <cellStyle name="Обычный 3 11 29 2 3 5" xfId="15101"/>
    <cellStyle name="Обычный 3 11 29 2 4" xfId="15102"/>
    <cellStyle name="Обычный 3 11 29 2 4 2" xfId="15103"/>
    <cellStyle name="Обычный 3 11 29 2 4 2 2" xfId="15104"/>
    <cellStyle name="Обычный 3 11 29 2 4 2 2 2" xfId="15105"/>
    <cellStyle name="Обычный 3 11 29 2 4 2 3" xfId="15106"/>
    <cellStyle name="Обычный 3 11 29 2 4 3" xfId="15107"/>
    <cellStyle name="Обычный 3 11 29 2 4 3 2" xfId="15108"/>
    <cellStyle name="Обычный 3 11 29 2 4 4" xfId="15109"/>
    <cellStyle name="Обычный 3 11 29 2 5" xfId="15110"/>
    <cellStyle name="Обычный 3 11 29 2 5 2" xfId="15111"/>
    <cellStyle name="Обычный 3 11 29 2 5 2 2" xfId="15112"/>
    <cellStyle name="Обычный 3 11 29 2 5 3" xfId="15113"/>
    <cellStyle name="Обычный 3 11 29 2 6" xfId="15114"/>
    <cellStyle name="Обычный 3 11 29 2 6 2" xfId="15115"/>
    <cellStyle name="Обычный 3 11 29 2 7" xfId="15116"/>
    <cellStyle name="Обычный 3 11 29 3" xfId="15117"/>
    <cellStyle name="Обычный 3 11 29 3 2" xfId="15118"/>
    <cellStyle name="Обычный 3 11 29 3 2 2" xfId="15119"/>
    <cellStyle name="Обычный 3 11 29 3 2 2 2" xfId="15120"/>
    <cellStyle name="Обычный 3 11 29 3 2 2 2 2" xfId="15121"/>
    <cellStyle name="Обычный 3 11 29 3 2 2 3" xfId="15122"/>
    <cellStyle name="Обычный 3 11 29 3 2 3" xfId="15123"/>
    <cellStyle name="Обычный 3 11 29 3 2 3 2" xfId="15124"/>
    <cellStyle name="Обычный 3 11 29 3 2 4" xfId="15125"/>
    <cellStyle name="Обычный 3 11 29 3 3" xfId="15126"/>
    <cellStyle name="Обычный 3 11 29 3 3 2" xfId="15127"/>
    <cellStyle name="Обычный 3 11 29 3 3 2 2" xfId="15128"/>
    <cellStyle name="Обычный 3 11 29 3 3 3" xfId="15129"/>
    <cellStyle name="Обычный 3 11 29 3 4" xfId="15130"/>
    <cellStyle name="Обычный 3 11 29 3 4 2" xfId="15131"/>
    <cellStyle name="Обычный 3 11 29 3 5" xfId="15132"/>
    <cellStyle name="Обычный 3 11 29 4" xfId="15133"/>
    <cellStyle name="Обычный 3 11 29 4 2" xfId="15134"/>
    <cellStyle name="Обычный 3 11 29 4 2 2" xfId="15135"/>
    <cellStyle name="Обычный 3 11 29 4 2 2 2" xfId="15136"/>
    <cellStyle name="Обычный 3 11 29 4 2 2 2 2" xfId="15137"/>
    <cellStyle name="Обычный 3 11 29 4 2 2 3" xfId="15138"/>
    <cellStyle name="Обычный 3 11 29 4 2 3" xfId="15139"/>
    <cellStyle name="Обычный 3 11 29 4 2 3 2" xfId="15140"/>
    <cellStyle name="Обычный 3 11 29 4 2 4" xfId="15141"/>
    <cellStyle name="Обычный 3 11 29 4 3" xfId="15142"/>
    <cellStyle name="Обычный 3 11 29 4 3 2" xfId="15143"/>
    <cellStyle name="Обычный 3 11 29 4 3 2 2" xfId="15144"/>
    <cellStyle name="Обычный 3 11 29 4 3 3" xfId="15145"/>
    <cellStyle name="Обычный 3 11 29 4 4" xfId="15146"/>
    <cellStyle name="Обычный 3 11 29 4 4 2" xfId="15147"/>
    <cellStyle name="Обычный 3 11 29 4 5" xfId="15148"/>
    <cellStyle name="Обычный 3 11 29 5" xfId="15149"/>
    <cellStyle name="Обычный 3 11 29 5 2" xfId="15150"/>
    <cellStyle name="Обычный 3 11 29 5 2 2" xfId="15151"/>
    <cellStyle name="Обычный 3 11 29 5 2 2 2" xfId="15152"/>
    <cellStyle name="Обычный 3 11 29 5 2 3" xfId="15153"/>
    <cellStyle name="Обычный 3 11 29 5 3" xfId="15154"/>
    <cellStyle name="Обычный 3 11 29 5 3 2" xfId="15155"/>
    <cellStyle name="Обычный 3 11 29 5 4" xfId="15156"/>
    <cellStyle name="Обычный 3 11 29 6" xfId="15157"/>
    <cellStyle name="Обычный 3 11 29 6 2" xfId="15158"/>
    <cellStyle name="Обычный 3 11 29 6 2 2" xfId="15159"/>
    <cellStyle name="Обычный 3 11 29 6 3" xfId="15160"/>
    <cellStyle name="Обычный 3 11 29 7" xfId="15161"/>
    <cellStyle name="Обычный 3 11 29 7 2" xfId="15162"/>
    <cellStyle name="Обычный 3 11 29 8" xfId="15163"/>
    <cellStyle name="Обычный 3 11 3" xfId="15164"/>
    <cellStyle name="Обычный 3 11 3 2" xfId="15165"/>
    <cellStyle name="Обычный 3 11 3 2 2" xfId="15166"/>
    <cellStyle name="Обычный 3 11 3 2 2 2" xfId="15167"/>
    <cellStyle name="Обычный 3 11 3 2 2 2 2" xfId="15168"/>
    <cellStyle name="Обычный 3 11 3 2 2 2 2 2" xfId="15169"/>
    <cellStyle name="Обычный 3 11 3 2 2 2 2 2 2" xfId="15170"/>
    <cellStyle name="Обычный 3 11 3 2 2 2 2 3" xfId="15171"/>
    <cellStyle name="Обычный 3 11 3 2 2 2 3" xfId="15172"/>
    <cellStyle name="Обычный 3 11 3 2 2 2 3 2" xfId="15173"/>
    <cellStyle name="Обычный 3 11 3 2 2 2 4" xfId="15174"/>
    <cellStyle name="Обычный 3 11 3 2 2 3" xfId="15175"/>
    <cellStyle name="Обычный 3 11 3 2 2 3 2" xfId="15176"/>
    <cellStyle name="Обычный 3 11 3 2 2 3 2 2" xfId="15177"/>
    <cellStyle name="Обычный 3 11 3 2 2 3 3" xfId="15178"/>
    <cellStyle name="Обычный 3 11 3 2 2 4" xfId="15179"/>
    <cellStyle name="Обычный 3 11 3 2 2 4 2" xfId="15180"/>
    <cellStyle name="Обычный 3 11 3 2 2 5" xfId="15181"/>
    <cellStyle name="Обычный 3 11 3 2 3" xfId="15182"/>
    <cellStyle name="Обычный 3 11 3 2 3 2" xfId="15183"/>
    <cellStyle name="Обычный 3 11 3 2 3 2 2" xfId="15184"/>
    <cellStyle name="Обычный 3 11 3 2 3 2 2 2" xfId="15185"/>
    <cellStyle name="Обычный 3 11 3 2 3 2 2 2 2" xfId="15186"/>
    <cellStyle name="Обычный 3 11 3 2 3 2 2 3" xfId="15187"/>
    <cellStyle name="Обычный 3 11 3 2 3 2 3" xfId="15188"/>
    <cellStyle name="Обычный 3 11 3 2 3 2 3 2" xfId="15189"/>
    <cellStyle name="Обычный 3 11 3 2 3 2 4" xfId="15190"/>
    <cellStyle name="Обычный 3 11 3 2 3 3" xfId="15191"/>
    <cellStyle name="Обычный 3 11 3 2 3 3 2" xfId="15192"/>
    <cellStyle name="Обычный 3 11 3 2 3 3 2 2" xfId="15193"/>
    <cellStyle name="Обычный 3 11 3 2 3 3 3" xfId="15194"/>
    <cellStyle name="Обычный 3 11 3 2 3 4" xfId="15195"/>
    <cellStyle name="Обычный 3 11 3 2 3 4 2" xfId="15196"/>
    <cellStyle name="Обычный 3 11 3 2 3 5" xfId="15197"/>
    <cellStyle name="Обычный 3 11 3 2 4" xfId="15198"/>
    <cellStyle name="Обычный 3 11 3 2 4 2" xfId="15199"/>
    <cellStyle name="Обычный 3 11 3 2 4 2 2" xfId="15200"/>
    <cellStyle name="Обычный 3 11 3 2 4 2 2 2" xfId="15201"/>
    <cellStyle name="Обычный 3 11 3 2 4 2 3" xfId="15202"/>
    <cellStyle name="Обычный 3 11 3 2 4 3" xfId="15203"/>
    <cellStyle name="Обычный 3 11 3 2 4 3 2" xfId="15204"/>
    <cellStyle name="Обычный 3 11 3 2 4 4" xfId="15205"/>
    <cellStyle name="Обычный 3 11 3 2 5" xfId="15206"/>
    <cellStyle name="Обычный 3 11 3 2 5 2" xfId="15207"/>
    <cellStyle name="Обычный 3 11 3 2 5 2 2" xfId="15208"/>
    <cellStyle name="Обычный 3 11 3 2 5 3" xfId="15209"/>
    <cellStyle name="Обычный 3 11 3 2 6" xfId="15210"/>
    <cellStyle name="Обычный 3 11 3 2 6 2" xfId="15211"/>
    <cellStyle name="Обычный 3 11 3 2 7" xfId="15212"/>
    <cellStyle name="Обычный 3 11 3 3" xfId="15213"/>
    <cellStyle name="Обычный 3 11 3 3 2" xfId="15214"/>
    <cellStyle name="Обычный 3 11 3 3 2 2" xfId="15215"/>
    <cellStyle name="Обычный 3 11 3 3 2 2 2" xfId="15216"/>
    <cellStyle name="Обычный 3 11 3 3 2 2 2 2" xfId="15217"/>
    <cellStyle name="Обычный 3 11 3 3 2 2 3" xfId="15218"/>
    <cellStyle name="Обычный 3 11 3 3 2 3" xfId="15219"/>
    <cellStyle name="Обычный 3 11 3 3 2 3 2" xfId="15220"/>
    <cellStyle name="Обычный 3 11 3 3 2 4" xfId="15221"/>
    <cellStyle name="Обычный 3 11 3 3 3" xfId="15222"/>
    <cellStyle name="Обычный 3 11 3 3 3 2" xfId="15223"/>
    <cellStyle name="Обычный 3 11 3 3 3 2 2" xfId="15224"/>
    <cellStyle name="Обычный 3 11 3 3 3 3" xfId="15225"/>
    <cellStyle name="Обычный 3 11 3 3 4" xfId="15226"/>
    <cellStyle name="Обычный 3 11 3 3 4 2" xfId="15227"/>
    <cellStyle name="Обычный 3 11 3 3 5" xfId="15228"/>
    <cellStyle name="Обычный 3 11 3 4" xfId="15229"/>
    <cellStyle name="Обычный 3 11 3 4 2" xfId="15230"/>
    <cellStyle name="Обычный 3 11 3 4 2 2" xfId="15231"/>
    <cellStyle name="Обычный 3 11 3 4 2 2 2" xfId="15232"/>
    <cellStyle name="Обычный 3 11 3 4 2 2 2 2" xfId="15233"/>
    <cellStyle name="Обычный 3 11 3 4 2 2 3" xfId="15234"/>
    <cellStyle name="Обычный 3 11 3 4 2 3" xfId="15235"/>
    <cellStyle name="Обычный 3 11 3 4 2 3 2" xfId="15236"/>
    <cellStyle name="Обычный 3 11 3 4 2 4" xfId="15237"/>
    <cellStyle name="Обычный 3 11 3 4 3" xfId="15238"/>
    <cellStyle name="Обычный 3 11 3 4 3 2" xfId="15239"/>
    <cellStyle name="Обычный 3 11 3 4 3 2 2" xfId="15240"/>
    <cellStyle name="Обычный 3 11 3 4 3 3" xfId="15241"/>
    <cellStyle name="Обычный 3 11 3 4 4" xfId="15242"/>
    <cellStyle name="Обычный 3 11 3 4 4 2" xfId="15243"/>
    <cellStyle name="Обычный 3 11 3 4 5" xfId="15244"/>
    <cellStyle name="Обычный 3 11 3 5" xfId="15245"/>
    <cellStyle name="Обычный 3 11 3 5 2" xfId="15246"/>
    <cellStyle name="Обычный 3 11 3 5 2 2" xfId="15247"/>
    <cellStyle name="Обычный 3 11 3 5 2 2 2" xfId="15248"/>
    <cellStyle name="Обычный 3 11 3 5 2 3" xfId="15249"/>
    <cellStyle name="Обычный 3 11 3 5 3" xfId="15250"/>
    <cellStyle name="Обычный 3 11 3 5 3 2" xfId="15251"/>
    <cellStyle name="Обычный 3 11 3 5 4" xfId="15252"/>
    <cellStyle name="Обычный 3 11 3 6" xfId="15253"/>
    <cellStyle name="Обычный 3 11 3 6 2" xfId="15254"/>
    <cellStyle name="Обычный 3 11 3 6 2 2" xfId="15255"/>
    <cellStyle name="Обычный 3 11 3 6 3" xfId="15256"/>
    <cellStyle name="Обычный 3 11 3 7" xfId="15257"/>
    <cellStyle name="Обычный 3 11 3 7 2" xfId="15258"/>
    <cellStyle name="Обычный 3 11 3 8" xfId="15259"/>
    <cellStyle name="Обычный 3 11 30" xfId="15260"/>
    <cellStyle name="Обычный 3 11 30 2" xfId="15261"/>
    <cellStyle name="Обычный 3 11 30 2 2" xfId="15262"/>
    <cellStyle name="Обычный 3 11 30 2 2 2" xfId="15263"/>
    <cellStyle name="Обычный 3 11 30 2 2 2 2" xfId="15264"/>
    <cellStyle name="Обычный 3 11 30 2 2 2 2 2" xfId="15265"/>
    <cellStyle name="Обычный 3 11 30 2 2 2 2 2 2" xfId="15266"/>
    <cellStyle name="Обычный 3 11 30 2 2 2 2 3" xfId="15267"/>
    <cellStyle name="Обычный 3 11 30 2 2 2 3" xfId="15268"/>
    <cellStyle name="Обычный 3 11 30 2 2 2 3 2" xfId="15269"/>
    <cellStyle name="Обычный 3 11 30 2 2 2 4" xfId="15270"/>
    <cellStyle name="Обычный 3 11 30 2 2 3" xfId="15271"/>
    <cellStyle name="Обычный 3 11 30 2 2 3 2" xfId="15272"/>
    <cellStyle name="Обычный 3 11 30 2 2 3 2 2" xfId="15273"/>
    <cellStyle name="Обычный 3 11 30 2 2 3 3" xfId="15274"/>
    <cellStyle name="Обычный 3 11 30 2 2 4" xfId="15275"/>
    <cellStyle name="Обычный 3 11 30 2 2 4 2" xfId="15276"/>
    <cellStyle name="Обычный 3 11 30 2 2 5" xfId="15277"/>
    <cellStyle name="Обычный 3 11 30 2 3" xfId="15278"/>
    <cellStyle name="Обычный 3 11 30 2 3 2" xfId="15279"/>
    <cellStyle name="Обычный 3 11 30 2 3 2 2" xfId="15280"/>
    <cellStyle name="Обычный 3 11 30 2 3 2 2 2" xfId="15281"/>
    <cellStyle name="Обычный 3 11 30 2 3 2 2 2 2" xfId="15282"/>
    <cellStyle name="Обычный 3 11 30 2 3 2 2 3" xfId="15283"/>
    <cellStyle name="Обычный 3 11 30 2 3 2 3" xfId="15284"/>
    <cellStyle name="Обычный 3 11 30 2 3 2 3 2" xfId="15285"/>
    <cellStyle name="Обычный 3 11 30 2 3 2 4" xfId="15286"/>
    <cellStyle name="Обычный 3 11 30 2 3 3" xfId="15287"/>
    <cellStyle name="Обычный 3 11 30 2 3 3 2" xfId="15288"/>
    <cellStyle name="Обычный 3 11 30 2 3 3 2 2" xfId="15289"/>
    <cellStyle name="Обычный 3 11 30 2 3 3 3" xfId="15290"/>
    <cellStyle name="Обычный 3 11 30 2 3 4" xfId="15291"/>
    <cellStyle name="Обычный 3 11 30 2 3 4 2" xfId="15292"/>
    <cellStyle name="Обычный 3 11 30 2 3 5" xfId="15293"/>
    <cellStyle name="Обычный 3 11 30 2 4" xfId="15294"/>
    <cellStyle name="Обычный 3 11 30 2 4 2" xfId="15295"/>
    <cellStyle name="Обычный 3 11 30 2 4 2 2" xfId="15296"/>
    <cellStyle name="Обычный 3 11 30 2 4 2 2 2" xfId="15297"/>
    <cellStyle name="Обычный 3 11 30 2 4 2 3" xfId="15298"/>
    <cellStyle name="Обычный 3 11 30 2 4 3" xfId="15299"/>
    <cellStyle name="Обычный 3 11 30 2 4 3 2" xfId="15300"/>
    <cellStyle name="Обычный 3 11 30 2 4 4" xfId="15301"/>
    <cellStyle name="Обычный 3 11 30 2 5" xfId="15302"/>
    <cellStyle name="Обычный 3 11 30 2 5 2" xfId="15303"/>
    <cellStyle name="Обычный 3 11 30 2 5 2 2" xfId="15304"/>
    <cellStyle name="Обычный 3 11 30 2 5 3" xfId="15305"/>
    <cellStyle name="Обычный 3 11 30 2 6" xfId="15306"/>
    <cellStyle name="Обычный 3 11 30 2 6 2" xfId="15307"/>
    <cellStyle name="Обычный 3 11 30 2 7" xfId="15308"/>
    <cellStyle name="Обычный 3 11 30 3" xfId="15309"/>
    <cellStyle name="Обычный 3 11 30 3 2" xfId="15310"/>
    <cellStyle name="Обычный 3 11 30 3 2 2" xfId="15311"/>
    <cellStyle name="Обычный 3 11 30 3 2 2 2" xfId="15312"/>
    <cellStyle name="Обычный 3 11 30 3 2 2 2 2" xfId="15313"/>
    <cellStyle name="Обычный 3 11 30 3 2 2 3" xfId="15314"/>
    <cellStyle name="Обычный 3 11 30 3 2 3" xfId="15315"/>
    <cellStyle name="Обычный 3 11 30 3 2 3 2" xfId="15316"/>
    <cellStyle name="Обычный 3 11 30 3 2 4" xfId="15317"/>
    <cellStyle name="Обычный 3 11 30 3 3" xfId="15318"/>
    <cellStyle name="Обычный 3 11 30 3 3 2" xfId="15319"/>
    <cellStyle name="Обычный 3 11 30 3 3 2 2" xfId="15320"/>
    <cellStyle name="Обычный 3 11 30 3 3 3" xfId="15321"/>
    <cellStyle name="Обычный 3 11 30 3 4" xfId="15322"/>
    <cellStyle name="Обычный 3 11 30 3 4 2" xfId="15323"/>
    <cellStyle name="Обычный 3 11 30 3 5" xfId="15324"/>
    <cellStyle name="Обычный 3 11 30 4" xfId="15325"/>
    <cellStyle name="Обычный 3 11 30 4 2" xfId="15326"/>
    <cellStyle name="Обычный 3 11 30 4 2 2" xfId="15327"/>
    <cellStyle name="Обычный 3 11 30 4 2 2 2" xfId="15328"/>
    <cellStyle name="Обычный 3 11 30 4 2 2 2 2" xfId="15329"/>
    <cellStyle name="Обычный 3 11 30 4 2 2 3" xfId="15330"/>
    <cellStyle name="Обычный 3 11 30 4 2 3" xfId="15331"/>
    <cellStyle name="Обычный 3 11 30 4 2 3 2" xfId="15332"/>
    <cellStyle name="Обычный 3 11 30 4 2 4" xfId="15333"/>
    <cellStyle name="Обычный 3 11 30 4 3" xfId="15334"/>
    <cellStyle name="Обычный 3 11 30 4 3 2" xfId="15335"/>
    <cellStyle name="Обычный 3 11 30 4 3 2 2" xfId="15336"/>
    <cellStyle name="Обычный 3 11 30 4 3 3" xfId="15337"/>
    <cellStyle name="Обычный 3 11 30 4 4" xfId="15338"/>
    <cellStyle name="Обычный 3 11 30 4 4 2" xfId="15339"/>
    <cellStyle name="Обычный 3 11 30 4 5" xfId="15340"/>
    <cellStyle name="Обычный 3 11 30 5" xfId="15341"/>
    <cellStyle name="Обычный 3 11 30 5 2" xfId="15342"/>
    <cellStyle name="Обычный 3 11 30 5 2 2" xfId="15343"/>
    <cellStyle name="Обычный 3 11 30 5 2 2 2" xfId="15344"/>
    <cellStyle name="Обычный 3 11 30 5 2 3" xfId="15345"/>
    <cellStyle name="Обычный 3 11 30 5 3" xfId="15346"/>
    <cellStyle name="Обычный 3 11 30 5 3 2" xfId="15347"/>
    <cellStyle name="Обычный 3 11 30 5 4" xfId="15348"/>
    <cellStyle name="Обычный 3 11 30 6" xfId="15349"/>
    <cellStyle name="Обычный 3 11 30 6 2" xfId="15350"/>
    <cellStyle name="Обычный 3 11 30 6 2 2" xfId="15351"/>
    <cellStyle name="Обычный 3 11 30 6 3" xfId="15352"/>
    <cellStyle name="Обычный 3 11 30 7" xfId="15353"/>
    <cellStyle name="Обычный 3 11 30 7 2" xfId="15354"/>
    <cellStyle name="Обычный 3 11 30 8" xfId="15355"/>
    <cellStyle name="Обычный 3 11 31" xfId="15356"/>
    <cellStyle name="Обычный 3 11 31 2" xfId="15357"/>
    <cellStyle name="Обычный 3 11 31 2 2" xfId="15358"/>
    <cellStyle name="Обычный 3 11 31 2 2 2" xfId="15359"/>
    <cellStyle name="Обычный 3 11 31 2 2 2 2" xfId="15360"/>
    <cellStyle name="Обычный 3 11 31 2 2 2 2 2" xfId="15361"/>
    <cellStyle name="Обычный 3 11 31 2 2 2 2 2 2" xfId="15362"/>
    <cellStyle name="Обычный 3 11 31 2 2 2 2 3" xfId="15363"/>
    <cellStyle name="Обычный 3 11 31 2 2 2 3" xfId="15364"/>
    <cellStyle name="Обычный 3 11 31 2 2 2 3 2" xfId="15365"/>
    <cellStyle name="Обычный 3 11 31 2 2 2 4" xfId="15366"/>
    <cellStyle name="Обычный 3 11 31 2 2 3" xfId="15367"/>
    <cellStyle name="Обычный 3 11 31 2 2 3 2" xfId="15368"/>
    <cellStyle name="Обычный 3 11 31 2 2 3 2 2" xfId="15369"/>
    <cellStyle name="Обычный 3 11 31 2 2 3 3" xfId="15370"/>
    <cellStyle name="Обычный 3 11 31 2 2 4" xfId="15371"/>
    <cellStyle name="Обычный 3 11 31 2 2 4 2" xfId="15372"/>
    <cellStyle name="Обычный 3 11 31 2 2 5" xfId="15373"/>
    <cellStyle name="Обычный 3 11 31 2 3" xfId="15374"/>
    <cellStyle name="Обычный 3 11 31 2 3 2" xfId="15375"/>
    <cellStyle name="Обычный 3 11 31 2 3 2 2" xfId="15376"/>
    <cellStyle name="Обычный 3 11 31 2 3 2 2 2" xfId="15377"/>
    <cellStyle name="Обычный 3 11 31 2 3 2 2 2 2" xfId="15378"/>
    <cellStyle name="Обычный 3 11 31 2 3 2 2 3" xfId="15379"/>
    <cellStyle name="Обычный 3 11 31 2 3 2 3" xfId="15380"/>
    <cellStyle name="Обычный 3 11 31 2 3 2 3 2" xfId="15381"/>
    <cellStyle name="Обычный 3 11 31 2 3 2 4" xfId="15382"/>
    <cellStyle name="Обычный 3 11 31 2 3 3" xfId="15383"/>
    <cellStyle name="Обычный 3 11 31 2 3 3 2" xfId="15384"/>
    <cellStyle name="Обычный 3 11 31 2 3 3 2 2" xfId="15385"/>
    <cellStyle name="Обычный 3 11 31 2 3 3 3" xfId="15386"/>
    <cellStyle name="Обычный 3 11 31 2 3 4" xfId="15387"/>
    <cellStyle name="Обычный 3 11 31 2 3 4 2" xfId="15388"/>
    <cellStyle name="Обычный 3 11 31 2 3 5" xfId="15389"/>
    <cellStyle name="Обычный 3 11 31 2 4" xfId="15390"/>
    <cellStyle name="Обычный 3 11 31 2 4 2" xfId="15391"/>
    <cellStyle name="Обычный 3 11 31 2 4 2 2" xfId="15392"/>
    <cellStyle name="Обычный 3 11 31 2 4 2 2 2" xfId="15393"/>
    <cellStyle name="Обычный 3 11 31 2 4 2 3" xfId="15394"/>
    <cellStyle name="Обычный 3 11 31 2 4 3" xfId="15395"/>
    <cellStyle name="Обычный 3 11 31 2 4 3 2" xfId="15396"/>
    <cellStyle name="Обычный 3 11 31 2 4 4" xfId="15397"/>
    <cellStyle name="Обычный 3 11 31 2 5" xfId="15398"/>
    <cellStyle name="Обычный 3 11 31 2 5 2" xfId="15399"/>
    <cellStyle name="Обычный 3 11 31 2 5 2 2" xfId="15400"/>
    <cellStyle name="Обычный 3 11 31 2 5 3" xfId="15401"/>
    <cellStyle name="Обычный 3 11 31 2 6" xfId="15402"/>
    <cellStyle name="Обычный 3 11 31 2 6 2" xfId="15403"/>
    <cellStyle name="Обычный 3 11 31 2 7" xfId="15404"/>
    <cellStyle name="Обычный 3 11 31 3" xfId="15405"/>
    <cellStyle name="Обычный 3 11 31 3 2" xfId="15406"/>
    <cellStyle name="Обычный 3 11 31 3 2 2" xfId="15407"/>
    <cellStyle name="Обычный 3 11 31 3 2 2 2" xfId="15408"/>
    <cellStyle name="Обычный 3 11 31 3 2 2 2 2" xfId="15409"/>
    <cellStyle name="Обычный 3 11 31 3 2 2 3" xfId="15410"/>
    <cellStyle name="Обычный 3 11 31 3 2 3" xfId="15411"/>
    <cellStyle name="Обычный 3 11 31 3 2 3 2" xfId="15412"/>
    <cellStyle name="Обычный 3 11 31 3 2 4" xfId="15413"/>
    <cellStyle name="Обычный 3 11 31 3 3" xfId="15414"/>
    <cellStyle name="Обычный 3 11 31 3 3 2" xfId="15415"/>
    <cellStyle name="Обычный 3 11 31 3 3 2 2" xfId="15416"/>
    <cellStyle name="Обычный 3 11 31 3 3 3" xfId="15417"/>
    <cellStyle name="Обычный 3 11 31 3 4" xfId="15418"/>
    <cellStyle name="Обычный 3 11 31 3 4 2" xfId="15419"/>
    <cellStyle name="Обычный 3 11 31 3 5" xfId="15420"/>
    <cellStyle name="Обычный 3 11 31 4" xfId="15421"/>
    <cellStyle name="Обычный 3 11 31 4 2" xfId="15422"/>
    <cellStyle name="Обычный 3 11 31 4 2 2" xfId="15423"/>
    <cellStyle name="Обычный 3 11 31 4 2 2 2" xfId="15424"/>
    <cellStyle name="Обычный 3 11 31 4 2 2 2 2" xfId="15425"/>
    <cellStyle name="Обычный 3 11 31 4 2 2 3" xfId="15426"/>
    <cellStyle name="Обычный 3 11 31 4 2 3" xfId="15427"/>
    <cellStyle name="Обычный 3 11 31 4 2 3 2" xfId="15428"/>
    <cellStyle name="Обычный 3 11 31 4 2 4" xfId="15429"/>
    <cellStyle name="Обычный 3 11 31 4 3" xfId="15430"/>
    <cellStyle name="Обычный 3 11 31 4 3 2" xfId="15431"/>
    <cellStyle name="Обычный 3 11 31 4 3 2 2" xfId="15432"/>
    <cellStyle name="Обычный 3 11 31 4 3 3" xfId="15433"/>
    <cellStyle name="Обычный 3 11 31 4 4" xfId="15434"/>
    <cellStyle name="Обычный 3 11 31 4 4 2" xfId="15435"/>
    <cellStyle name="Обычный 3 11 31 4 5" xfId="15436"/>
    <cellStyle name="Обычный 3 11 31 5" xfId="15437"/>
    <cellStyle name="Обычный 3 11 31 5 2" xfId="15438"/>
    <cellStyle name="Обычный 3 11 31 5 2 2" xfId="15439"/>
    <cellStyle name="Обычный 3 11 31 5 2 2 2" xfId="15440"/>
    <cellStyle name="Обычный 3 11 31 5 2 3" xfId="15441"/>
    <cellStyle name="Обычный 3 11 31 5 3" xfId="15442"/>
    <cellStyle name="Обычный 3 11 31 5 3 2" xfId="15443"/>
    <cellStyle name="Обычный 3 11 31 5 4" xfId="15444"/>
    <cellStyle name="Обычный 3 11 31 6" xfId="15445"/>
    <cellStyle name="Обычный 3 11 31 6 2" xfId="15446"/>
    <cellStyle name="Обычный 3 11 31 6 2 2" xfId="15447"/>
    <cellStyle name="Обычный 3 11 31 6 3" xfId="15448"/>
    <cellStyle name="Обычный 3 11 31 7" xfId="15449"/>
    <cellStyle name="Обычный 3 11 31 7 2" xfId="15450"/>
    <cellStyle name="Обычный 3 11 31 8" xfId="15451"/>
    <cellStyle name="Обычный 3 11 32" xfId="15452"/>
    <cellStyle name="Обычный 3 11 32 2" xfId="15453"/>
    <cellStyle name="Обычный 3 11 32 2 2" xfId="15454"/>
    <cellStyle name="Обычный 3 11 32 2 2 2" xfId="15455"/>
    <cellStyle name="Обычный 3 11 32 2 2 2 2" xfId="15456"/>
    <cellStyle name="Обычный 3 11 32 2 2 2 2 2" xfId="15457"/>
    <cellStyle name="Обычный 3 11 32 2 2 2 2 2 2" xfId="15458"/>
    <cellStyle name="Обычный 3 11 32 2 2 2 2 3" xfId="15459"/>
    <cellStyle name="Обычный 3 11 32 2 2 2 3" xfId="15460"/>
    <cellStyle name="Обычный 3 11 32 2 2 2 3 2" xfId="15461"/>
    <cellStyle name="Обычный 3 11 32 2 2 2 4" xfId="15462"/>
    <cellStyle name="Обычный 3 11 32 2 2 3" xfId="15463"/>
    <cellStyle name="Обычный 3 11 32 2 2 3 2" xfId="15464"/>
    <cellStyle name="Обычный 3 11 32 2 2 3 2 2" xfId="15465"/>
    <cellStyle name="Обычный 3 11 32 2 2 3 3" xfId="15466"/>
    <cellStyle name="Обычный 3 11 32 2 2 4" xfId="15467"/>
    <cellStyle name="Обычный 3 11 32 2 2 4 2" xfId="15468"/>
    <cellStyle name="Обычный 3 11 32 2 2 5" xfId="15469"/>
    <cellStyle name="Обычный 3 11 32 2 3" xfId="15470"/>
    <cellStyle name="Обычный 3 11 32 2 3 2" xfId="15471"/>
    <cellStyle name="Обычный 3 11 32 2 3 2 2" xfId="15472"/>
    <cellStyle name="Обычный 3 11 32 2 3 2 2 2" xfId="15473"/>
    <cellStyle name="Обычный 3 11 32 2 3 2 2 2 2" xfId="15474"/>
    <cellStyle name="Обычный 3 11 32 2 3 2 2 3" xfId="15475"/>
    <cellStyle name="Обычный 3 11 32 2 3 2 3" xfId="15476"/>
    <cellStyle name="Обычный 3 11 32 2 3 2 3 2" xfId="15477"/>
    <cellStyle name="Обычный 3 11 32 2 3 2 4" xfId="15478"/>
    <cellStyle name="Обычный 3 11 32 2 3 3" xfId="15479"/>
    <cellStyle name="Обычный 3 11 32 2 3 3 2" xfId="15480"/>
    <cellStyle name="Обычный 3 11 32 2 3 3 2 2" xfId="15481"/>
    <cellStyle name="Обычный 3 11 32 2 3 3 3" xfId="15482"/>
    <cellStyle name="Обычный 3 11 32 2 3 4" xfId="15483"/>
    <cellStyle name="Обычный 3 11 32 2 3 4 2" xfId="15484"/>
    <cellStyle name="Обычный 3 11 32 2 3 5" xfId="15485"/>
    <cellStyle name="Обычный 3 11 32 2 4" xfId="15486"/>
    <cellStyle name="Обычный 3 11 32 2 4 2" xfId="15487"/>
    <cellStyle name="Обычный 3 11 32 2 4 2 2" xfId="15488"/>
    <cellStyle name="Обычный 3 11 32 2 4 2 2 2" xfId="15489"/>
    <cellStyle name="Обычный 3 11 32 2 4 2 3" xfId="15490"/>
    <cellStyle name="Обычный 3 11 32 2 4 3" xfId="15491"/>
    <cellStyle name="Обычный 3 11 32 2 4 3 2" xfId="15492"/>
    <cellStyle name="Обычный 3 11 32 2 4 4" xfId="15493"/>
    <cellStyle name="Обычный 3 11 32 2 5" xfId="15494"/>
    <cellStyle name="Обычный 3 11 32 2 5 2" xfId="15495"/>
    <cellStyle name="Обычный 3 11 32 2 5 2 2" xfId="15496"/>
    <cellStyle name="Обычный 3 11 32 2 5 3" xfId="15497"/>
    <cellStyle name="Обычный 3 11 32 2 6" xfId="15498"/>
    <cellStyle name="Обычный 3 11 32 2 6 2" xfId="15499"/>
    <cellStyle name="Обычный 3 11 32 2 7" xfId="15500"/>
    <cellStyle name="Обычный 3 11 32 3" xfId="15501"/>
    <cellStyle name="Обычный 3 11 32 3 2" xfId="15502"/>
    <cellStyle name="Обычный 3 11 32 3 2 2" xfId="15503"/>
    <cellStyle name="Обычный 3 11 32 3 2 2 2" xfId="15504"/>
    <cellStyle name="Обычный 3 11 32 3 2 2 2 2" xfId="15505"/>
    <cellStyle name="Обычный 3 11 32 3 2 2 3" xfId="15506"/>
    <cellStyle name="Обычный 3 11 32 3 2 3" xfId="15507"/>
    <cellStyle name="Обычный 3 11 32 3 2 3 2" xfId="15508"/>
    <cellStyle name="Обычный 3 11 32 3 2 4" xfId="15509"/>
    <cellStyle name="Обычный 3 11 32 3 3" xfId="15510"/>
    <cellStyle name="Обычный 3 11 32 3 3 2" xfId="15511"/>
    <cellStyle name="Обычный 3 11 32 3 3 2 2" xfId="15512"/>
    <cellStyle name="Обычный 3 11 32 3 3 3" xfId="15513"/>
    <cellStyle name="Обычный 3 11 32 3 4" xfId="15514"/>
    <cellStyle name="Обычный 3 11 32 3 4 2" xfId="15515"/>
    <cellStyle name="Обычный 3 11 32 3 5" xfId="15516"/>
    <cellStyle name="Обычный 3 11 32 4" xfId="15517"/>
    <cellStyle name="Обычный 3 11 32 4 2" xfId="15518"/>
    <cellStyle name="Обычный 3 11 32 4 2 2" xfId="15519"/>
    <cellStyle name="Обычный 3 11 32 4 2 2 2" xfId="15520"/>
    <cellStyle name="Обычный 3 11 32 4 2 2 2 2" xfId="15521"/>
    <cellStyle name="Обычный 3 11 32 4 2 2 3" xfId="15522"/>
    <cellStyle name="Обычный 3 11 32 4 2 3" xfId="15523"/>
    <cellStyle name="Обычный 3 11 32 4 2 3 2" xfId="15524"/>
    <cellStyle name="Обычный 3 11 32 4 2 4" xfId="15525"/>
    <cellStyle name="Обычный 3 11 32 4 3" xfId="15526"/>
    <cellStyle name="Обычный 3 11 32 4 3 2" xfId="15527"/>
    <cellStyle name="Обычный 3 11 32 4 3 2 2" xfId="15528"/>
    <cellStyle name="Обычный 3 11 32 4 3 3" xfId="15529"/>
    <cellStyle name="Обычный 3 11 32 4 4" xfId="15530"/>
    <cellStyle name="Обычный 3 11 32 4 4 2" xfId="15531"/>
    <cellStyle name="Обычный 3 11 32 4 5" xfId="15532"/>
    <cellStyle name="Обычный 3 11 32 5" xfId="15533"/>
    <cellStyle name="Обычный 3 11 32 5 2" xfId="15534"/>
    <cellStyle name="Обычный 3 11 32 5 2 2" xfId="15535"/>
    <cellStyle name="Обычный 3 11 32 5 2 2 2" xfId="15536"/>
    <cellStyle name="Обычный 3 11 32 5 2 3" xfId="15537"/>
    <cellStyle name="Обычный 3 11 32 5 3" xfId="15538"/>
    <cellStyle name="Обычный 3 11 32 5 3 2" xfId="15539"/>
    <cellStyle name="Обычный 3 11 32 5 4" xfId="15540"/>
    <cellStyle name="Обычный 3 11 32 6" xfId="15541"/>
    <cellStyle name="Обычный 3 11 32 6 2" xfId="15542"/>
    <cellStyle name="Обычный 3 11 32 6 2 2" xfId="15543"/>
    <cellStyle name="Обычный 3 11 32 6 3" xfId="15544"/>
    <cellStyle name="Обычный 3 11 32 7" xfId="15545"/>
    <cellStyle name="Обычный 3 11 32 7 2" xfId="15546"/>
    <cellStyle name="Обычный 3 11 32 8" xfId="15547"/>
    <cellStyle name="Обычный 3 11 33" xfId="15548"/>
    <cellStyle name="Обычный 3 11 33 2" xfId="15549"/>
    <cellStyle name="Обычный 3 11 33 2 2" xfId="15550"/>
    <cellStyle name="Обычный 3 11 33 2 2 2" xfId="15551"/>
    <cellStyle name="Обычный 3 11 33 2 2 2 2" xfId="15552"/>
    <cellStyle name="Обычный 3 11 33 2 2 2 2 2" xfId="15553"/>
    <cellStyle name="Обычный 3 11 33 2 2 2 2 2 2" xfId="15554"/>
    <cellStyle name="Обычный 3 11 33 2 2 2 2 3" xfId="15555"/>
    <cellStyle name="Обычный 3 11 33 2 2 2 3" xfId="15556"/>
    <cellStyle name="Обычный 3 11 33 2 2 2 3 2" xfId="15557"/>
    <cellStyle name="Обычный 3 11 33 2 2 2 4" xfId="15558"/>
    <cellStyle name="Обычный 3 11 33 2 2 3" xfId="15559"/>
    <cellStyle name="Обычный 3 11 33 2 2 3 2" xfId="15560"/>
    <cellStyle name="Обычный 3 11 33 2 2 3 2 2" xfId="15561"/>
    <cellStyle name="Обычный 3 11 33 2 2 3 3" xfId="15562"/>
    <cellStyle name="Обычный 3 11 33 2 2 4" xfId="15563"/>
    <cellStyle name="Обычный 3 11 33 2 2 4 2" xfId="15564"/>
    <cellStyle name="Обычный 3 11 33 2 2 5" xfId="15565"/>
    <cellStyle name="Обычный 3 11 33 2 3" xfId="15566"/>
    <cellStyle name="Обычный 3 11 33 2 3 2" xfId="15567"/>
    <cellStyle name="Обычный 3 11 33 2 3 2 2" xfId="15568"/>
    <cellStyle name="Обычный 3 11 33 2 3 2 2 2" xfId="15569"/>
    <cellStyle name="Обычный 3 11 33 2 3 2 2 2 2" xfId="15570"/>
    <cellStyle name="Обычный 3 11 33 2 3 2 2 3" xfId="15571"/>
    <cellStyle name="Обычный 3 11 33 2 3 2 3" xfId="15572"/>
    <cellStyle name="Обычный 3 11 33 2 3 2 3 2" xfId="15573"/>
    <cellStyle name="Обычный 3 11 33 2 3 2 4" xfId="15574"/>
    <cellStyle name="Обычный 3 11 33 2 3 3" xfId="15575"/>
    <cellStyle name="Обычный 3 11 33 2 3 3 2" xfId="15576"/>
    <cellStyle name="Обычный 3 11 33 2 3 3 2 2" xfId="15577"/>
    <cellStyle name="Обычный 3 11 33 2 3 3 3" xfId="15578"/>
    <cellStyle name="Обычный 3 11 33 2 3 4" xfId="15579"/>
    <cellStyle name="Обычный 3 11 33 2 3 4 2" xfId="15580"/>
    <cellStyle name="Обычный 3 11 33 2 3 5" xfId="15581"/>
    <cellStyle name="Обычный 3 11 33 2 4" xfId="15582"/>
    <cellStyle name="Обычный 3 11 33 2 4 2" xfId="15583"/>
    <cellStyle name="Обычный 3 11 33 2 4 2 2" xfId="15584"/>
    <cellStyle name="Обычный 3 11 33 2 4 2 2 2" xfId="15585"/>
    <cellStyle name="Обычный 3 11 33 2 4 2 3" xfId="15586"/>
    <cellStyle name="Обычный 3 11 33 2 4 3" xfId="15587"/>
    <cellStyle name="Обычный 3 11 33 2 4 3 2" xfId="15588"/>
    <cellStyle name="Обычный 3 11 33 2 4 4" xfId="15589"/>
    <cellStyle name="Обычный 3 11 33 2 5" xfId="15590"/>
    <cellStyle name="Обычный 3 11 33 2 5 2" xfId="15591"/>
    <cellStyle name="Обычный 3 11 33 2 5 2 2" xfId="15592"/>
    <cellStyle name="Обычный 3 11 33 2 5 3" xfId="15593"/>
    <cellStyle name="Обычный 3 11 33 2 6" xfId="15594"/>
    <cellStyle name="Обычный 3 11 33 2 6 2" xfId="15595"/>
    <cellStyle name="Обычный 3 11 33 2 7" xfId="15596"/>
    <cellStyle name="Обычный 3 11 33 3" xfId="15597"/>
    <cellStyle name="Обычный 3 11 33 3 2" xfId="15598"/>
    <cellStyle name="Обычный 3 11 33 3 2 2" xfId="15599"/>
    <cellStyle name="Обычный 3 11 33 3 2 2 2" xfId="15600"/>
    <cellStyle name="Обычный 3 11 33 3 2 2 2 2" xfId="15601"/>
    <cellStyle name="Обычный 3 11 33 3 2 2 3" xfId="15602"/>
    <cellStyle name="Обычный 3 11 33 3 2 3" xfId="15603"/>
    <cellStyle name="Обычный 3 11 33 3 2 3 2" xfId="15604"/>
    <cellStyle name="Обычный 3 11 33 3 2 4" xfId="15605"/>
    <cellStyle name="Обычный 3 11 33 3 3" xfId="15606"/>
    <cellStyle name="Обычный 3 11 33 3 3 2" xfId="15607"/>
    <cellStyle name="Обычный 3 11 33 3 3 2 2" xfId="15608"/>
    <cellStyle name="Обычный 3 11 33 3 3 3" xfId="15609"/>
    <cellStyle name="Обычный 3 11 33 3 4" xfId="15610"/>
    <cellStyle name="Обычный 3 11 33 3 4 2" xfId="15611"/>
    <cellStyle name="Обычный 3 11 33 3 5" xfId="15612"/>
    <cellStyle name="Обычный 3 11 33 4" xfId="15613"/>
    <cellStyle name="Обычный 3 11 33 4 2" xfId="15614"/>
    <cellStyle name="Обычный 3 11 33 4 2 2" xfId="15615"/>
    <cellStyle name="Обычный 3 11 33 4 2 2 2" xfId="15616"/>
    <cellStyle name="Обычный 3 11 33 4 2 2 2 2" xfId="15617"/>
    <cellStyle name="Обычный 3 11 33 4 2 2 3" xfId="15618"/>
    <cellStyle name="Обычный 3 11 33 4 2 3" xfId="15619"/>
    <cellStyle name="Обычный 3 11 33 4 2 3 2" xfId="15620"/>
    <cellStyle name="Обычный 3 11 33 4 2 4" xfId="15621"/>
    <cellStyle name="Обычный 3 11 33 4 3" xfId="15622"/>
    <cellStyle name="Обычный 3 11 33 4 3 2" xfId="15623"/>
    <cellStyle name="Обычный 3 11 33 4 3 2 2" xfId="15624"/>
    <cellStyle name="Обычный 3 11 33 4 3 3" xfId="15625"/>
    <cellStyle name="Обычный 3 11 33 4 4" xfId="15626"/>
    <cellStyle name="Обычный 3 11 33 4 4 2" xfId="15627"/>
    <cellStyle name="Обычный 3 11 33 4 5" xfId="15628"/>
    <cellStyle name="Обычный 3 11 33 5" xfId="15629"/>
    <cellStyle name="Обычный 3 11 33 5 2" xfId="15630"/>
    <cellStyle name="Обычный 3 11 33 5 2 2" xfId="15631"/>
    <cellStyle name="Обычный 3 11 33 5 2 2 2" xfId="15632"/>
    <cellStyle name="Обычный 3 11 33 5 2 3" xfId="15633"/>
    <cellStyle name="Обычный 3 11 33 5 3" xfId="15634"/>
    <cellStyle name="Обычный 3 11 33 5 3 2" xfId="15635"/>
    <cellStyle name="Обычный 3 11 33 5 4" xfId="15636"/>
    <cellStyle name="Обычный 3 11 33 6" xfId="15637"/>
    <cellStyle name="Обычный 3 11 33 6 2" xfId="15638"/>
    <cellStyle name="Обычный 3 11 33 6 2 2" xfId="15639"/>
    <cellStyle name="Обычный 3 11 33 6 3" xfId="15640"/>
    <cellStyle name="Обычный 3 11 33 7" xfId="15641"/>
    <cellStyle name="Обычный 3 11 33 7 2" xfId="15642"/>
    <cellStyle name="Обычный 3 11 33 8" xfId="15643"/>
    <cellStyle name="Обычный 3 11 34" xfId="15644"/>
    <cellStyle name="Обычный 3 11 34 2" xfId="15645"/>
    <cellStyle name="Обычный 3 11 34 2 2" xfId="15646"/>
    <cellStyle name="Обычный 3 11 34 2 2 2" xfId="15647"/>
    <cellStyle name="Обычный 3 11 34 2 2 2 2" xfId="15648"/>
    <cellStyle name="Обычный 3 11 34 2 2 2 2 2" xfId="15649"/>
    <cellStyle name="Обычный 3 11 34 2 2 2 2 2 2" xfId="15650"/>
    <cellStyle name="Обычный 3 11 34 2 2 2 2 3" xfId="15651"/>
    <cellStyle name="Обычный 3 11 34 2 2 2 3" xfId="15652"/>
    <cellStyle name="Обычный 3 11 34 2 2 2 3 2" xfId="15653"/>
    <cellStyle name="Обычный 3 11 34 2 2 2 4" xfId="15654"/>
    <cellStyle name="Обычный 3 11 34 2 2 3" xfId="15655"/>
    <cellStyle name="Обычный 3 11 34 2 2 3 2" xfId="15656"/>
    <cellStyle name="Обычный 3 11 34 2 2 3 2 2" xfId="15657"/>
    <cellStyle name="Обычный 3 11 34 2 2 3 3" xfId="15658"/>
    <cellStyle name="Обычный 3 11 34 2 2 4" xfId="15659"/>
    <cellStyle name="Обычный 3 11 34 2 2 4 2" xfId="15660"/>
    <cellStyle name="Обычный 3 11 34 2 2 5" xfId="15661"/>
    <cellStyle name="Обычный 3 11 34 2 3" xfId="15662"/>
    <cellStyle name="Обычный 3 11 34 2 3 2" xfId="15663"/>
    <cellStyle name="Обычный 3 11 34 2 3 2 2" xfId="15664"/>
    <cellStyle name="Обычный 3 11 34 2 3 2 2 2" xfId="15665"/>
    <cellStyle name="Обычный 3 11 34 2 3 2 2 2 2" xfId="15666"/>
    <cellStyle name="Обычный 3 11 34 2 3 2 2 3" xfId="15667"/>
    <cellStyle name="Обычный 3 11 34 2 3 2 3" xfId="15668"/>
    <cellStyle name="Обычный 3 11 34 2 3 2 3 2" xfId="15669"/>
    <cellStyle name="Обычный 3 11 34 2 3 2 4" xfId="15670"/>
    <cellStyle name="Обычный 3 11 34 2 3 3" xfId="15671"/>
    <cellStyle name="Обычный 3 11 34 2 3 3 2" xfId="15672"/>
    <cellStyle name="Обычный 3 11 34 2 3 3 2 2" xfId="15673"/>
    <cellStyle name="Обычный 3 11 34 2 3 3 3" xfId="15674"/>
    <cellStyle name="Обычный 3 11 34 2 3 4" xfId="15675"/>
    <cellStyle name="Обычный 3 11 34 2 3 4 2" xfId="15676"/>
    <cellStyle name="Обычный 3 11 34 2 3 5" xfId="15677"/>
    <cellStyle name="Обычный 3 11 34 2 4" xfId="15678"/>
    <cellStyle name="Обычный 3 11 34 2 4 2" xfId="15679"/>
    <cellStyle name="Обычный 3 11 34 2 4 2 2" xfId="15680"/>
    <cellStyle name="Обычный 3 11 34 2 4 2 2 2" xfId="15681"/>
    <cellStyle name="Обычный 3 11 34 2 4 2 3" xfId="15682"/>
    <cellStyle name="Обычный 3 11 34 2 4 3" xfId="15683"/>
    <cellStyle name="Обычный 3 11 34 2 4 3 2" xfId="15684"/>
    <cellStyle name="Обычный 3 11 34 2 4 4" xfId="15685"/>
    <cellStyle name="Обычный 3 11 34 2 5" xfId="15686"/>
    <cellStyle name="Обычный 3 11 34 2 5 2" xfId="15687"/>
    <cellStyle name="Обычный 3 11 34 2 5 2 2" xfId="15688"/>
    <cellStyle name="Обычный 3 11 34 2 5 3" xfId="15689"/>
    <cellStyle name="Обычный 3 11 34 2 6" xfId="15690"/>
    <cellStyle name="Обычный 3 11 34 2 6 2" xfId="15691"/>
    <cellStyle name="Обычный 3 11 34 2 7" xfId="15692"/>
    <cellStyle name="Обычный 3 11 34 3" xfId="15693"/>
    <cellStyle name="Обычный 3 11 34 3 2" xfId="15694"/>
    <cellStyle name="Обычный 3 11 34 3 2 2" xfId="15695"/>
    <cellStyle name="Обычный 3 11 34 3 2 2 2" xfId="15696"/>
    <cellStyle name="Обычный 3 11 34 3 2 2 2 2" xfId="15697"/>
    <cellStyle name="Обычный 3 11 34 3 2 2 3" xfId="15698"/>
    <cellStyle name="Обычный 3 11 34 3 2 3" xfId="15699"/>
    <cellStyle name="Обычный 3 11 34 3 2 3 2" xfId="15700"/>
    <cellStyle name="Обычный 3 11 34 3 2 4" xfId="15701"/>
    <cellStyle name="Обычный 3 11 34 3 3" xfId="15702"/>
    <cellStyle name="Обычный 3 11 34 3 3 2" xfId="15703"/>
    <cellStyle name="Обычный 3 11 34 3 3 2 2" xfId="15704"/>
    <cellStyle name="Обычный 3 11 34 3 3 3" xfId="15705"/>
    <cellStyle name="Обычный 3 11 34 3 4" xfId="15706"/>
    <cellStyle name="Обычный 3 11 34 3 4 2" xfId="15707"/>
    <cellStyle name="Обычный 3 11 34 3 5" xfId="15708"/>
    <cellStyle name="Обычный 3 11 34 4" xfId="15709"/>
    <cellStyle name="Обычный 3 11 34 4 2" xfId="15710"/>
    <cellStyle name="Обычный 3 11 34 4 2 2" xfId="15711"/>
    <cellStyle name="Обычный 3 11 34 4 2 2 2" xfId="15712"/>
    <cellStyle name="Обычный 3 11 34 4 2 2 2 2" xfId="15713"/>
    <cellStyle name="Обычный 3 11 34 4 2 2 3" xfId="15714"/>
    <cellStyle name="Обычный 3 11 34 4 2 3" xfId="15715"/>
    <cellStyle name="Обычный 3 11 34 4 2 3 2" xfId="15716"/>
    <cellStyle name="Обычный 3 11 34 4 2 4" xfId="15717"/>
    <cellStyle name="Обычный 3 11 34 4 3" xfId="15718"/>
    <cellStyle name="Обычный 3 11 34 4 3 2" xfId="15719"/>
    <cellStyle name="Обычный 3 11 34 4 3 2 2" xfId="15720"/>
    <cellStyle name="Обычный 3 11 34 4 3 3" xfId="15721"/>
    <cellStyle name="Обычный 3 11 34 4 4" xfId="15722"/>
    <cellStyle name="Обычный 3 11 34 4 4 2" xfId="15723"/>
    <cellStyle name="Обычный 3 11 34 4 5" xfId="15724"/>
    <cellStyle name="Обычный 3 11 34 5" xfId="15725"/>
    <cellStyle name="Обычный 3 11 34 5 2" xfId="15726"/>
    <cellStyle name="Обычный 3 11 34 5 2 2" xfId="15727"/>
    <cellStyle name="Обычный 3 11 34 5 2 2 2" xfId="15728"/>
    <cellStyle name="Обычный 3 11 34 5 2 3" xfId="15729"/>
    <cellStyle name="Обычный 3 11 34 5 3" xfId="15730"/>
    <cellStyle name="Обычный 3 11 34 5 3 2" xfId="15731"/>
    <cellStyle name="Обычный 3 11 34 5 4" xfId="15732"/>
    <cellStyle name="Обычный 3 11 34 6" xfId="15733"/>
    <cellStyle name="Обычный 3 11 34 6 2" xfId="15734"/>
    <cellStyle name="Обычный 3 11 34 6 2 2" xfId="15735"/>
    <cellStyle name="Обычный 3 11 34 6 3" xfId="15736"/>
    <cellStyle name="Обычный 3 11 34 7" xfId="15737"/>
    <cellStyle name="Обычный 3 11 34 7 2" xfId="15738"/>
    <cellStyle name="Обычный 3 11 34 8" xfId="15739"/>
    <cellStyle name="Обычный 3 11 35" xfId="15740"/>
    <cellStyle name="Обычный 3 11 35 2" xfId="15741"/>
    <cellStyle name="Обычный 3 11 35 2 2" xfId="15742"/>
    <cellStyle name="Обычный 3 11 35 2 2 2" xfId="15743"/>
    <cellStyle name="Обычный 3 11 35 2 2 2 2" xfId="15744"/>
    <cellStyle name="Обычный 3 11 35 2 2 2 2 2" xfId="15745"/>
    <cellStyle name="Обычный 3 11 35 2 2 2 2 2 2" xfId="15746"/>
    <cellStyle name="Обычный 3 11 35 2 2 2 2 3" xfId="15747"/>
    <cellStyle name="Обычный 3 11 35 2 2 2 3" xfId="15748"/>
    <cellStyle name="Обычный 3 11 35 2 2 2 3 2" xfId="15749"/>
    <cellStyle name="Обычный 3 11 35 2 2 2 4" xfId="15750"/>
    <cellStyle name="Обычный 3 11 35 2 2 3" xfId="15751"/>
    <cellStyle name="Обычный 3 11 35 2 2 3 2" xfId="15752"/>
    <cellStyle name="Обычный 3 11 35 2 2 3 2 2" xfId="15753"/>
    <cellStyle name="Обычный 3 11 35 2 2 3 3" xfId="15754"/>
    <cellStyle name="Обычный 3 11 35 2 2 4" xfId="15755"/>
    <cellStyle name="Обычный 3 11 35 2 2 4 2" xfId="15756"/>
    <cellStyle name="Обычный 3 11 35 2 2 5" xfId="15757"/>
    <cellStyle name="Обычный 3 11 35 2 3" xfId="15758"/>
    <cellStyle name="Обычный 3 11 35 2 3 2" xfId="15759"/>
    <cellStyle name="Обычный 3 11 35 2 3 2 2" xfId="15760"/>
    <cellStyle name="Обычный 3 11 35 2 3 2 2 2" xfId="15761"/>
    <cellStyle name="Обычный 3 11 35 2 3 2 2 2 2" xfId="15762"/>
    <cellStyle name="Обычный 3 11 35 2 3 2 2 3" xfId="15763"/>
    <cellStyle name="Обычный 3 11 35 2 3 2 3" xfId="15764"/>
    <cellStyle name="Обычный 3 11 35 2 3 2 3 2" xfId="15765"/>
    <cellStyle name="Обычный 3 11 35 2 3 2 4" xfId="15766"/>
    <cellStyle name="Обычный 3 11 35 2 3 3" xfId="15767"/>
    <cellStyle name="Обычный 3 11 35 2 3 3 2" xfId="15768"/>
    <cellStyle name="Обычный 3 11 35 2 3 3 2 2" xfId="15769"/>
    <cellStyle name="Обычный 3 11 35 2 3 3 3" xfId="15770"/>
    <cellStyle name="Обычный 3 11 35 2 3 4" xfId="15771"/>
    <cellStyle name="Обычный 3 11 35 2 3 4 2" xfId="15772"/>
    <cellStyle name="Обычный 3 11 35 2 3 5" xfId="15773"/>
    <cellStyle name="Обычный 3 11 35 2 4" xfId="15774"/>
    <cellStyle name="Обычный 3 11 35 2 4 2" xfId="15775"/>
    <cellStyle name="Обычный 3 11 35 2 4 2 2" xfId="15776"/>
    <cellStyle name="Обычный 3 11 35 2 4 2 2 2" xfId="15777"/>
    <cellStyle name="Обычный 3 11 35 2 4 2 3" xfId="15778"/>
    <cellStyle name="Обычный 3 11 35 2 4 3" xfId="15779"/>
    <cellStyle name="Обычный 3 11 35 2 4 3 2" xfId="15780"/>
    <cellStyle name="Обычный 3 11 35 2 4 4" xfId="15781"/>
    <cellStyle name="Обычный 3 11 35 2 5" xfId="15782"/>
    <cellStyle name="Обычный 3 11 35 2 5 2" xfId="15783"/>
    <cellStyle name="Обычный 3 11 35 2 5 2 2" xfId="15784"/>
    <cellStyle name="Обычный 3 11 35 2 5 3" xfId="15785"/>
    <cellStyle name="Обычный 3 11 35 2 6" xfId="15786"/>
    <cellStyle name="Обычный 3 11 35 2 6 2" xfId="15787"/>
    <cellStyle name="Обычный 3 11 35 2 7" xfId="15788"/>
    <cellStyle name="Обычный 3 11 35 3" xfId="15789"/>
    <cellStyle name="Обычный 3 11 35 3 2" xfId="15790"/>
    <cellStyle name="Обычный 3 11 35 3 2 2" xfId="15791"/>
    <cellStyle name="Обычный 3 11 35 3 2 2 2" xfId="15792"/>
    <cellStyle name="Обычный 3 11 35 3 2 2 2 2" xfId="15793"/>
    <cellStyle name="Обычный 3 11 35 3 2 2 3" xfId="15794"/>
    <cellStyle name="Обычный 3 11 35 3 2 3" xfId="15795"/>
    <cellStyle name="Обычный 3 11 35 3 2 3 2" xfId="15796"/>
    <cellStyle name="Обычный 3 11 35 3 2 4" xfId="15797"/>
    <cellStyle name="Обычный 3 11 35 3 3" xfId="15798"/>
    <cellStyle name="Обычный 3 11 35 3 3 2" xfId="15799"/>
    <cellStyle name="Обычный 3 11 35 3 3 2 2" xfId="15800"/>
    <cellStyle name="Обычный 3 11 35 3 3 3" xfId="15801"/>
    <cellStyle name="Обычный 3 11 35 3 4" xfId="15802"/>
    <cellStyle name="Обычный 3 11 35 3 4 2" xfId="15803"/>
    <cellStyle name="Обычный 3 11 35 3 5" xfId="15804"/>
    <cellStyle name="Обычный 3 11 35 4" xfId="15805"/>
    <cellStyle name="Обычный 3 11 35 4 2" xfId="15806"/>
    <cellStyle name="Обычный 3 11 35 4 2 2" xfId="15807"/>
    <cellStyle name="Обычный 3 11 35 4 2 2 2" xfId="15808"/>
    <cellStyle name="Обычный 3 11 35 4 2 2 2 2" xfId="15809"/>
    <cellStyle name="Обычный 3 11 35 4 2 2 3" xfId="15810"/>
    <cellStyle name="Обычный 3 11 35 4 2 3" xfId="15811"/>
    <cellStyle name="Обычный 3 11 35 4 2 3 2" xfId="15812"/>
    <cellStyle name="Обычный 3 11 35 4 2 4" xfId="15813"/>
    <cellStyle name="Обычный 3 11 35 4 3" xfId="15814"/>
    <cellStyle name="Обычный 3 11 35 4 3 2" xfId="15815"/>
    <cellStyle name="Обычный 3 11 35 4 3 2 2" xfId="15816"/>
    <cellStyle name="Обычный 3 11 35 4 3 3" xfId="15817"/>
    <cellStyle name="Обычный 3 11 35 4 4" xfId="15818"/>
    <cellStyle name="Обычный 3 11 35 4 4 2" xfId="15819"/>
    <cellStyle name="Обычный 3 11 35 4 5" xfId="15820"/>
    <cellStyle name="Обычный 3 11 35 5" xfId="15821"/>
    <cellStyle name="Обычный 3 11 35 5 2" xfId="15822"/>
    <cellStyle name="Обычный 3 11 35 5 2 2" xfId="15823"/>
    <cellStyle name="Обычный 3 11 35 5 2 2 2" xfId="15824"/>
    <cellStyle name="Обычный 3 11 35 5 2 3" xfId="15825"/>
    <cellStyle name="Обычный 3 11 35 5 3" xfId="15826"/>
    <cellStyle name="Обычный 3 11 35 5 3 2" xfId="15827"/>
    <cellStyle name="Обычный 3 11 35 5 4" xfId="15828"/>
    <cellStyle name="Обычный 3 11 35 6" xfId="15829"/>
    <cellStyle name="Обычный 3 11 35 6 2" xfId="15830"/>
    <cellStyle name="Обычный 3 11 35 6 2 2" xfId="15831"/>
    <cellStyle name="Обычный 3 11 35 6 3" xfId="15832"/>
    <cellStyle name="Обычный 3 11 35 7" xfId="15833"/>
    <cellStyle name="Обычный 3 11 35 7 2" xfId="15834"/>
    <cellStyle name="Обычный 3 11 35 8" xfId="15835"/>
    <cellStyle name="Обычный 3 11 36" xfId="15836"/>
    <cellStyle name="Обычный 3 11 36 2" xfId="15837"/>
    <cellStyle name="Обычный 3 11 36 2 2" xfId="15838"/>
    <cellStyle name="Обычный 3 11 36 2 2 2" xfId="15839"/>
    <cellStyle name="Обычный 3 11 36 2 2 2 2" xfId="15840"/>
    <cellStyle name="Обычный 3 11 36 2 2 2 2 2" xfId="15841"/>
    <cellStyle name="Обычный 3 11 36 2 2 2 2 2 2" xfId="15842"/>
    <cellStyle name="Обычный 3 11 36 2 2 2 2 3" xfId="15843"/>
    <cellStyle name="Обычный 3 11 36 2 2 2 3" xfId="15844"/>
    <cellStyle name="Обычный 3 11 36 2 2 2 3 2" xfId="15845"/>
    <cellStyle name="Обычный 3 11 36 2 2 2 4" xfId="15846"/>
    <cellStyle name="Обычный 3 11 36 2 2 3" xfId="15847"/>
    <cellStyle name="Обычный 3 11 36 2 2 3 2" xfId="15848"/>
    <cellStyle name="Обычный 3 11 36 2 2 3 2 2" xfId="15849"/>
    <cellStyle name="Обычный 3 11 36 2 2 3 3" xfId="15850"/>
    <cellStyle name="Обычный 3 11 36 2 2 4" xfId="15851"/>
    <cellStyle name="Обычный 3 11 36 2 2 4 2" xfId="15852"/>
    <cellStyle name="Обычный 3 11 36 2 2 5" xfId="15853"/>
    <cellStyle name="Обычный 3 11 36 2 3" xfId="15854"/>
    <cellStyle name="Обычный 3 11 36 2 3 2" xfId="15855"/>
    <cellStyle name="Обычный 3 11 36 2 3 2 2" xfId="15856"/>
    <cellStyle name="Обычный 3 11 36 2 3 2 2 2" xfId="15857"/>
    <cellStyle name="Обычный 3 11 36 2 3 2 2 2 2" xfId="15858"/>
    <cellStyle name="Обычный 3 11 36 2 3 2 2 3" xfId="15859"/>
    <cellStyle name="Обычный 3 11 36 2 3 2 3" xfId="15860"/>
    <cellStyle name="Обычный 3 11 36 2 3 2 3 2" xfId="15861"/>
    <cellStyle name="Обычный 3 11 36 2 3 2 4" xfId="15862"/>
    <cellStyle name="Обычный 3 11 36 2 3 3" xfId="15863"/>
    <cellStyle name="Обычный 3 11 36 2 3 3 2" xfId="15864"/>
    <cellStyle name="Обычный 3 11 36 2 3 3 2 2" xfId="15865"/>
    <cellStyle name="Обычный 3 11 36 2 3 3 3" xfId="15866"/>
    <cellStyle name="Обычный 3 11 36 2 3 4" xfId="15867"/>
    <cellStyle name="Обычный 3 11 36 2 3 4 2" xfId="15868"/>
    <cellStyle name="Обычный 3 11 36 2 3 5" xfId="15869"/>
    <cellStyle name="Обычный 3 11 36 2 4" xfId="15870"/>
    <cellStyle name="Обычный 3 11 36 2 4 2" xfId="15871"/>
    <cellStyle name="Обычный 3 11 36 2 4 2 2" xfId="15872"/>
    <cellStyle name="Обычный 3 11 36 2 4 2 2 2" xfId="15873"/>
    <cellStyle name="Обычный 3 11 36 2 4 2 3" xfId="15874"/>
    <cellStyle name="Обычный 3 11 36 2 4 3" xfId="15875"/>
    <cellStyle name="Обычный 3 11 36 2 4 3 2" xfId="15876"/>
    <cellStyle name="Обычный 3 11 36 2 4 4" xfId="15877"/>
    <cellStyle name="Обычный 3 11 36 2 5" xfId="15878"/>
    <cellStyle name="Обычный 3 11 36 2 5 2" xfId="15879"/>
    <cellStyle name="Обычный 3 11 36 2 5 2 2" xfId="15880"/>
    <cellStyle name="Обычный 3 11 36 2 5 3" xfId="15881"/>
    <cellStyle name="Обычный 3 11 36 2 6" xfId="15882"/>
    <cellStyle name="Обычный 3 11 36 2 6 2" xfId="15883"/>
    <cellStyle name="Обычный 3 11 36 2 7" xfId="15884"/>
    <cellStyle name="Обычный 3 11 36 3" xfId="15885"/>
    <cellStyle name="Обычный 3 11 36 3 2" xfId="15886"/>
    <cellStyle name="Обычный 3 11 36 3 2 2" xfId="15887"/>
    <cellStyle name="Обычный 3 11 36 3 2 2 2" xfId="15888"/>
    <cellStyle name="Обычный 3 11 36 3 2 2 2 2" xfId="15889"/>
    <cellStyle name="Обычный 3 11 36 3 2 2 3" xfId="15890"/>
    <cellStyle name="Обычный 3 11 36 3 2 3" xfId="15891"/>
    <cellStyle name="Обычный 3 11 36 3 2 3 2" xfId="15892"/>
    <cellStyle name="Обычный 3 11 36 3 2 4" xfId="15893"/>
    <cellStyle name="Обычный 3 11 36 3 3" xfId="15894"/>
    <cellStyle name="Обычный 3 11 36 3 3 2" xfId="15895"/>
    <cellStyle name="Обычный 3 11 36 3 3 2 2" xfId="15896"/>
    <cellStyle name="Обычный 3 11 36 3 3 3" xfId="15897"/>
    <cellStyle name="Обычный 3 11 36 3 4" xfId="15898"/>
    <cellStyle name="Обычный 3 11 36 3 4 2" xfId="15899"/>
    <cellStyle name="Обычный 3 11 36 3 5" xfId="15900"/>
    <cellStyle name="Обычный 3 11 36 4" xfId="15901"/>
    <cellStyle name="Обычный 3 11 36 4 2" xfId="15902"/>
    <cellStyle name="Обычный 3 11 36 4 2 2" xfId="15903"/>
    <cellStyle name="Обычный 3 11 36 4 2 2 2" xfId="15904"/>
    <cellStyle name="Обычный 3 11 36 4 2 2 2 2" xfId="15905"/>
    <cellStyle name="Обычный 3 11 36 4 2 2 3" xfId="15906"/>
    <cellStyle name="Обычный 3 11 36 4 2 3" xfId="15907"/>
    <cellStyle name="Обычный 3 11 36 4 2 3 2" xfId="15908"/>
    <cellStyle name="Обычный 3 11 36 4 2 4" xfId="15909"/>
    <cellStyle name="Обычный 3 11 36 4 3" xfId="15910"/>
    <cellStyle name="Обычный 3 11 36 4 3 2" xfId="15911"/>
    <cellStyle name="Обычный 3 11 36 4 3 2 2" xfId="15912"/>
    <cellStyle name="Обычный 3 11 36 4 3 3" xfId="15913"/>
    <cellStyle name="Обычный 3 11 36 4 4" xfId="15914"/>
    <cellStyle name="Обычный 3 11 36 4 4 2" xfId="15915"/>
    <cellStyle name="Обычный 3 11 36 4 5" xfId="15916"/>
    <cellStyle name="Обычный 3 11 36 5" xfId="15917"/>
    <cellStyle name="Обычный 3 11 36 5 2" xfId="15918"/>
    <cellStyle name="Обычный 3 11 36 5 2 2" xfId="15919"/>
    <cellStyle name="Обычный 3 11 36 5 2 2 2" xfId="15920"/>
    <cellStyle name="Обычный 3 11 36 5 2 3" xfId="15921"/>
    <cellStyle name="Обычный 3 11 36 5 3" xfId="15922"/>
    <cellStyle name="Обычный 3 11 36 5 3 2" xfId="15923"/>
    <cellStyle name="Обычный 3 11 36 5 4" xfId="15924"/>
    <cellStyle name="Обычный 3 11 36 6" xfId="15925"/>
    <cellStyle name="Обычный 3 11 36 6 2" xfId="15926"/>
    <cellStyle name="Обычный 3 11 36 6 2 2" xfId="15927"/>
    <cellStyle name="Обычный 3 11 36 6 3" xfId="15928"/>
    <cellStyle name="Обычный 3 11 36 7" xfId="15929"/>
    <cellStyle name="Обычный 3 11 36 7 2" xfId="15930"/>
    <cellStyle name="Обычный 3 11 36 8" xfId="15931"/>
    <cellStyle name="Обычный 3 11 37" xfId="15932"/>
    <cellStyle name="Обычный 3 11 37 2" xfId="15933"/>
    <cellStyle name="Обычный 3 11 37 2 2" xfId="15934"/>
    <cellStyle name="Обычный 3 11 37 2 2 2" xfId="15935"/>
    <cellStyle name="Обычный 3 11 37 2 2 2 2" xfId="15936"/>
    <cellStyle name="Обычный 3 11 37 2 2 2 2 2" xfId="15937"/>
    <cellStyle name="Обычный 3 11 37 2 2 2 2 2 2" xfId="15938"/>
    <cellStyle name="Обычный 3 11 37 2 2 2 2 3" xfId="15939"/>
    <cellStyle name="Обычный 3 11 37 2 2 2 3" xfId="15940"/>
    <cellStyle name="Обычный 3 11 37 2 2 2 3 2" xfId="15941"/>
    <cellStyle name="Обычный 3 11 37 2 2 2 4" xfId="15942"/>
    <cellStyle name="Обычный 3 11 37 2 2 3" xfId="15943"/>
    <cellStyle name="Обычный 3 11 37 2 2 3 2" xfId="15944"/>
    <cellStyle name="Обычный 3 11 37 2 2 3 2 2" xfId="15945"/>
    <cellStyle name="Обычный 3 11 37 2 2 3 3" xfId="15946"/>
    <cellStyle name="Обычный 3 11 37 2 2 4" xfId="15947"/>
    <cellStyle name="Обычный 3 11 37 2 2 4 2" xfId="15948"/>
    <cellStyle name="Обычный 3 11 37 2 2 5" xfId="15949"/>
    <cellStyle name="Обычный 3 11 37 2 3" xfId="15950"/>
    <cellStyle name="Обычный 3 11 37 2 3 2" xfId="15951"/>
    <cellStyle name="Обычный 3 11 37 2 3 2 2" xfId="15952"/>
    <cellStyle name="Обычный 3 11 37 2 3 2 2 2" xfId="15953"/>
    <cellStyle name="Обычный 3 11 37 2 3 2 2 2 2" xfId="15954"/>
    <cellStyle name="Обычный 3 11 37 2 3 2 2 3" xfId="15955"/>
    <cellStyle name="Обычный 3 11 37 2 3 2 3" xfId="15956"/>
    <cellStyle name="Обычный 3 11 37 2 3 2 3 2" xfId="15957"/>
    <cellStyle name="Обычный 3 11 37 2 3 2 4" xfId="15958"/>
    <cellStyle name="Обычный 3 11 37 2 3 3" xfId="15959"/>
    <cellStyle name="Обычный 3 11 37 2 3 3 2" xfId="15960"/>
    <cellStyle name="Обычный 3 11 37 2 3 3 2 2" xfId="15961"/>
    <cellStyle name="Обычный 3 11 37 2 3 3 3" xfId="15962"/>
    <cellStyle name="Обычный 3 11 37 2 3 4" xfId="15963"/>
    <cellStyle name="Обычный 3 11 37 2 3 4 2" xfId="15964"/>
    <cellStyle name="Обычный 3 11 37 2 3 5" xfId="15965"/>
    <cellStyle name="Обычный 3 11 37 2 4" xfId="15966"/>
    <cellStyle name="Обычный 3 11 37 2 4 2" xfId="15967"/>
    <cellStyle name="Обычный 3 11 37 2 4 2 2" xfId="15968"/>
    <cellStyle name="Обычный 3 11 37 2 4 2 2 2" xfId="15969"/>
    <cellStyle name="Обычный 3 11 37 2 4 2 3" xfId="15970"/>
    <cellStyle name="Обычный 3 11 37 2 4 3" xfId="15971"/>
    <cellStyle name="Обычный 3 11 37 2 4 3 2" xfId="15972"/>
    <cellStyle name="Обычный 3 11 37 2 4 4" xfId="15973"/>
    <cellStyle name="Обычный 3 11 37 2 5" xfId="15974"/>
    <cellStyle name="Обычный 3 11 37 2 5 2" xfId="15975"/>
    <cellStyle name="Обычный 3 11 37 2 5 2 2" xfId="15976"/>
    <cellStyle name="Обычный 3 11 37 2 5 3" xfId="15977"/>
    <cellStyle name="Обычный 3 11 37 2 6" xfId="15978"/>
    <cellStyle name="Обычный 3 11 37 2 6 2" xfId="15979"/>
    <cellStyle name="Обычный 3 11 37 2 7" xfId="15980"/>
    <cellStyle name="Обычный 3 11 37 3" xfId="15981"/>
    <cellStyle name="Обычный 3 11 37 3 2" xfId="15982"/>
    <cellStyle name="Обычный 3 11 37 3 2 2" xfId="15983"/>
    <cellStyle name="Обычный 3 11 37 3 2 2 2" xfId="15984"/>
    <cellStyle name="Обычный 3 11 37 3 2 2 2 2" xfId="15985"/>
    <cellStyle name="Обычный 3 11 37 3 2 2 3" xfId="15986"/>
    <cellStyle name="Обычный 3 11 37 3 2 3" xfId="15987"/>
    <cellStyle name="Обычный 3 11 37 3 2 3 2" xfId="15988"/>
    <cellStyle name="Обычный 3 11 37 3 2 4" xfId="15989"/>
    <cellStyle name="Обычный 3 11 37 3 3" xfId="15990"/>
    <cellStyle name="Обычный 3 11 37 3 3 2" xfId="15991"/>
    <cellStyle name="Обычный 3 11 37 3 3 2 2" xfId="15992"/>
    <cellStyle name="Обычный 3 11 37 3 3 3" xfId="15993"/>
    <cellStyle name="Обычный 3 11 37 3 4" xfId="15994"/>
    <cellStyle name="Обычный 3 11 37 3 4 2" xfId="15995"/>
    <cellStyle name="Обычный 3 11 37 3 5" xfId="15996"/>
    <cellStyle name="Обычный 3 11 37 4" xfId="15997"/>
    <cellStyle name="Обычный 3 11 37 4 2" xfId="15998"/>
    <cellStyle name="Обычный 3 11 37 4 2 2" xfId="15999"/>
    <cellStyle name="Обычный 3 11 37 4 2 2 2" xfId="16000"/>
    <cellStyle name="Обычный 3 11 37 4 2 2 2 2" xfId="16001"/>
    <cellStyle name="Обычный 3 11 37 4 2 2 3" xfId="16002"/>
    <cellStyle name="Обычный 3 11 37 4 2 3" xfId="16003"/>
    <cellStyle name="Обычный 3 11 37 4 2 3 2" xfId="16004"/>
    <cellStyle name="Обычный 3 11 37 4 2 4" xfId="16005"/>
    <cellStyle name="Обычный 3 11 37 4 3" xfId="16006"/>
    <cellStyle name="Обычный 3 11 37 4 3 2" xfId="16007"/>
    <cellStyle name="Обычный 3 11 37 4 3 2 2" xfId="16008"/>
    <cellStyle name="Обычный 3 11 37 4 3 3" xfId="16009"/>
    <cellStyle name="Обычный 3 11 37 4 4" xfId="16010"/>
    <cellStyle name="Обычный 3 11 37 4 4 2" xfId="16011"/>
    <cellStyle name="Обычный 3 11 37 4 5" xfId="16012"/>
    <cellStyle name="Обычный 3 11 37 5" xfId="16013"/>
    <cellStyle name="Обычный 3 11 37 5 2" xfId="16014"/>
    <cellStyle name="Обычный 3 11 37 5 2 2" xfId="16015"/>
    <cellStyle name="Обычный 3 11 37 5 2 2 2" xfId="16016"/>
    <cellStyle name="Обычный 3 11 37 5 2 3" xfId="16017"/>
    <cellStyle name="Обычный 3 11 37 5 3" xfId="16018"/>
    <cellStyle name="Обычный 3 11 37 5 3 2" xfId="16019"/>
    <cellStyle name="Обычный 3 11 37 5 4" xfId="16020"/>
    <cellStyle name="Обычный 3 11 37 6" xfId="16021"/>
    <cellStyle name="Обычный 3 11 37 6 2" xfId="16022"/>
    <cellStyle name="Обычный 3 11 37 6 2 2" xfId="16023"/>
    <cellStyle name="Обычный 3 11 37 6 3" xfId="16024"/>
    <cellStyle name="Обычный 3 11 37 7" xfId="16025"/>
    <cellStyle name="Обычный 3 11 37 7 2" xfId="16026"/>
    <cellStyle name="Обычный 3 11 37 8" xfId="16027"/>
    <cellStyle name="Обычный 3 11 38" xfId="16028"/>
    <cellStyle name="Обычный 3 11 38 2" xfId="16029"/>
    <cellStyle name="Обычный 3 11 38 2 2" xfId="16030"/>
    <cellStyle name="Обычный 3 11 38 2 2 2" xfId="16031"/>
    <cellStyle name="Обычный 3 11 38 2 2 2 2" xfId="16032"/>
    <cellStyle name="Обычный 3 11 38 2 2 2 2 2" xfId="16033"/>
    <cellStyle name="Обычный 3 11 38 2 2 2 2 2 2" xfId="16034"/>
    <cellStyle name="Обычный 3 11 38 2 2 2 2 3" xfId="16035"/>
    <cellStyle name="Обычный 3 11 38 2 2 2 3" xfId="16036"/>
    <cellStyle name="Обычный 3 11 38 2 2 2 3 2" xfId="16037"/>
    <cellStyle name="Обычный 3 11 38 2 2 2 4" xfId="16038"/>
    <cellStyle name="Обычный 3 11 38 2 2 3" xfId="16039"/>
    <cellStyle name="Обычный 3 11 38 2 2 3 2" xfId="16040"/>
    <cellStyle name="Обычный 3 11 38 2 2 3 2 2" xfId="16041"/>
    <cellStyle name="Обычный 3 11 38 2 2 3 3" xfId="16042"/>
    <cellStyle name="Обычный 3 11 38 2 2 4" xfId="16043"/>
    <cellStyle name="Обычный 3 11 38 2 2 4 2" xfId="16044"/>
    <cellStyle name="Обычный 3 11 38 2 2 5" xfId="16045"/>
    <cellStyle name="Обычный 3 11 38 2 3" xfId="16046"/>
    <cellStyle name="Обычный 3 11 38 2 3 2" xfId="16047"/>
    <cellStyle name="Обычный 3 11 38 2 3 2 2" xfId="16048"/>
    <cellStyle name="Обычный 3 11 38 2 3 2 2 2" xfId="16049"/>
    <cellStyle name="Обычный 3 11 38 2 3 2 2 2 2" xfId="16050"/>
    <cellStyle name="Обычный 3 11 38 2 3 2 2 3" xfId="16051"/>
    <cellStyle name="Обычный 3 11 38 2 3 2 3" xfId="16052"/>
    <cellStyle name="Обычный 3 11 38 2 3 2 3 2" xfId="16053"/>
    <cellStyle name="Обычный 3 11 38 2 3 2 4" xfId="16054"/>
    <cellStyle name="Обычный 3 11 38 2 3 3" xfId="16055"/>
    <cellStyle name="Обычный 3 11 38 2 3 3 2" xfId="16056"/>
    <cellStyle name="Обычный 3 11 38 2 3 3 2 2" xfId="16057"/>
    <cellStyle name="Обычный 3 11 38 2 3 3 3" xfId="16058"/>
    <cellStyle name="Обычный 3 11 38 2 3 4" xfId="16059"/>
    <cellStyle name="Обычный 3 11 38 2 3 4 2" xfId="16060"/>
    <cellStyle name="Обычный 3 11 38 2 3 5" xfId="16061"/>
    <cellStyle name="Обычный 3 11 38 2 4" xfId="16062"/>
    <cellStyle name="Обычный 3 11 38 2 4 2" xfId="16063"/>
    <cellStyle name="Обычный 3 11 38 2 4 2 2" xfId="16064"/>
    <cellStyle name="Обычный 3 11 38 2 4 2 2 2" xfId="16065"/>
    <cellStyle name="Обычный 3 11 38 2 4 2 3" xfId="16066"/>
    <cellStyle name="Обычный 3 11 38 2 4 3" xfId="16067"/>
    <cellStyle name="Обычный 3 11 38 2 4 3 2" xfId="16068"/>
    <cellStyle name="Обычный 3 11 38 2 4 4" xfId="16069"/>
    <cellStyle name="Обычный 3 11 38 2 5" xfId="16070"/>
    <cellStyle name="Обычный 3 11 38 2 5 2" xfId="16071"/>
    <cellStyle name="Обычный 3 11 38 2 5 2 2" xfId="16072"/>
    <cellStyle name="Обычный 3 11 38 2 5 3" xfId="16073"/>
    <cellStyle name="Обычный 3 11 38 2 6" xfId="16074"/>
    <cellStyle name="Обычный 3 11 38 2 6 2" xfId="16075"/>
    <cellStyle name="Обычный 3 11 38 2 7" xfId="16076"/>
    <cellStyle name="Обычный 3 11 38 3" xfId="16077"/>
    <cellStyle name="Обычный 3 11 38 3 2" xfId="16078"/>
    <cellStyle name="Обычный 3 11 38 3 2 2" xfId="16079"/>
    <cellStyle name="Обычный 3 11 38 3 2 2 2" xfId="16080"/>
    <cellStyle name="Обычный 3 11 38 3 2 2 2 2" xfId="16081"/>
    <cellStyle name="Обычный 3 11 38 3 2 2 3" xfId="16082"/>
    <cellStyle name="Обычный 3 11 38 3 2 3" xfId="16083"/>
    <cellStyle name="Обычный 3 11 38 3 2 3 2" xfId="16084"/>
    <cellStyle name="Обычный 3 11 38 3 2 4" xfId="16085"/>
    <cellStyle name="Обычный 3 11 38 3 3" xfId="16086"/>
    <cellStyle name="Обычный 3 11 38 3 3 2" xfId="16087"/>
    <cellStyle name="Обычный 3 11 38 3 3 2 2" xfId="16088"/>
    <cellStyle name="Обычный 3 11 38 3 3 3" xfId="16089"/>
    <cellStyle name="Обычный 3 11 38 3 4" xfId="16090"/>
    <cellStyle name="Обычный 3 11 38 3 4 2" xfId="16091"/>
    <cellStyle name="Обычный 3 11 38 3 5" xfId="16092"/>
    <cellStyle name="Обычный 3 11 38 4" xfId="16093"/>
    <cellStyle name="Обычный 3 11 38 4 2" xfId="16094"/>
    <cellStyle name="Обычный 3 11 38 4 2 2" xfId="16095"/>
    <cellStyle name="Обычный 3 11 38 4 2 2 2" xfId="16096"/>
    <cellStyle name="Обычный 3 11 38 4 2 2 2 2" xfId="16097"/>
    <cellStyle name="Обычный 3 11 38 4 2 2 3" xfId="16098"/>
    <cellStyle name="Обычный 3 11 38 4 2 3" xfId="16099"/>
    <cellStyle name="Обычный 3 11 38 4 2 3 2" xfId="16100"/>
    <cellStyle name="Обычный 3 11 38 4 2 4" xfId="16101"/>
    <cellStyle name="Обычный 3 11 38 4 3" xfId="16102"/>
    <cellStyle name="Обычный 3 11 38 4 3 2" xfId="16103"/>
    <cellStyle name="Обычный 3 11 38 4 3 2 2" xfId="16104"/>
    <cellStyle name="Обычный 3 11 38 4 3 3" xfId="16105"/>
    <cellStyle name="Обычный 3 11 38 4 4" xfId="16106"/>
    <cellStyle name="Обычный 3 11 38 4 4 2" xfId="16107"/>
    <cellStyle name="Обычный 3 11 38 4 5" xfId="16108"/>
    <cellStyle name="Обычный 3 11 38 5" xfId="16109"/>
    <cellStyle name="Обычный 3 11 38 5 2" xfId="16110"/>
    <cellStyle name="Обычный 3 11 38 5 2 2" xfId="16111"/>
    <cellStyle name="Обычный 3 11 38 5 2 2 2" xfId="16112"/>
    <cellStyle name="Обычный 3 11 38 5 2 3" xfId="16113"/>
    <cellStyle name="Обычный 3 11 38 5 3" xfId="16114"/>
    <cellStyle name="Обычный 3 11 38 5 3 2" xfId="16115"/>
    <cellStyle name="Обычный 3 11 38 5 4" xfId="16116"/>
    <cellStyle name="Обычный 3 11 38 6" xfId="16117"/>
    <cellStyle name="Обычный 3 11 38 6 2" xfId="16118"/>
    <cellStyle name="Обычный 3 11 38 6 2 2" xfId="16119"/>
    <cellStyle name="Обычный 3 11 38 6 3" xfId="16120"/>
    <cellStyle name="Обычный 3 11 38 7" xfId="16121"/>
    <cellStyle name="Обычный 3 11 38 7 2" xfId="16122"/>
    <cellStyle name="Обычный 3 11 38 8" xfId="16123"/>
    <cellStyle name="Обычный 3 11 39" xfId="16124"/>
    <cellStyle name="Обычный 3 11 39 2" xfId="16125"/>
    <cellStyle name="Обычный 3 11 39 2 2" xfId="16126"/>
    <cellStyle name="Обычный 3 11 39 2 2 2" xfId="16127"/>
    <cellStyle name="Обычный 3 11 39 2 2 2 2" xfId="16128"/>
    <cellStyle name="Обычный 3 11 39 2 2 2 2 2" xfId="16129"/>
    <cellStyle name="Обычный 3 11 39 2 2 2 2 2 2" xfId="16130"/>
    <cellStyle name="Обычный 3 11 39 2 2 2 2 3" xfId="16131"/>
    <cellStyle name="Обычный 3 11 39 2 2 2 3" xfId="16132"/>
    <cellStyle name="Обычный 3 11 39 2 2 2 3 2" xfId="16133"/>
    <cellStyle name="Обычный 3 11 39 2 2 2 4" xfId="16134"/>
    <cellStyle name="Обычный 3 11 39 2 2 3" xfId="16135"/>
    <cellStyle name="Обычный 3 11 39 2 2 3 2" xfId="16136"/>
    <cellStyle name="Обычный 3 11 39 2 2 3 2 2" xfId="16137"/>
    <cellStyle name="Обычный 3 11 39 2 2 3 3" xfId="16138"/>
    <cellStyle name="Обычный 3 11 39 2 2 4" xfId="16139"/>
    <cellStyle name="Обычный 3 11 39 2 2 4 2" xfId="16140"/>
    <cellStyle name="Обычный 3 11 39 2 2 5" xfId="16141"/>
    <cellStyle name="Обычный 3 11 39 2 3" xfId="16142"/>
    <cellStyle name="Обычный 3 11 39 2 3 2" xfId="16143"/>
    <cellStyle name="Обычный 3 11 39 2 3 2 2" xfId="16144"/>
    <cellStyle name="Обычный 3 11 39 2 3 2 2 2" xfId="16145"/>
    <cellStyle name="Обычный 3 11 39 2 3 2 2 2 2" xfId="16146"/>
    <cellStyle name="Обычный 3 11 39 2 3 2 2 3" xfId="16147"/>
    <cellStyle name="Обычный 3 11 39 2 3 2 3" xfId="16148"/>
    <cellStyle name="Обычный 3 11 39 2 3 2 3 2" xfId="16149"/>
    <cellStyle name="Обычный 3 11 39 2 3 2 4" xfId="16150"/>
    <cellStyle name="Обычный 3 11 39 2 3 3" xfId="16151"/>
    <cellStyle name="Обычный 3 11 39 2 3 3 2" xfId="16152"/>
    <cellStyle name="Обычный 3 11 39 2 3 3 2 2" xfId="16153"/>
    <cellStyle name="Обычный 3 11 39 2 3 3 3" xfId="16154"/>
    <cellStyle name="Обычный 3 11 39 2 3 4" xfId="16155"/>
    <cellStyle name="Обычный 3 11 39 2 3 4 2" xfId="16156"/>
    <cellStyle name="Обычный 3 11 39 2 3 5" xfId="16157"/>
    <cellStyle name="Обычный 3 11 39 2 4" xfId="16158"/>
    <cellStyle name="Обычный 3 11 39 2 4 2" xfId="16159"/>
    <cellStyle name="Обычный 3 11 39 2 4 2 2" xfId="16160"/>
    <cellStyle name="Обычный 3 11 39 2 4 2 2 2" xfId="16161"/>
    <cellStyle name="Обычный 3 11 39 2 4 2 3" xfId="16162"/>
    <cellStyle name="Обычный 3 11 39 2 4 3" xfId="16163"/>
    <cellStyle name="Обычный 3 11 39 2 4 3 2" xfId="16164"/>
    <cellStyle name="Обычный 3 11 39 2 4 4" xfId="16165"/>
    <cellStyle name="Обычный 3 11 39 2 5" xfId="16166"/>
    <cellStyle name="Обычный 3 11 39 2 5 2" xfId="16167"/>
    <cellStyle name="Обычный 3 11 39 2 5 2 2" xfId="16168"/>
    <cellStyle name="Обычный 3 11 39 2 5 3" xfId="16169"/>
    <cellStyle name="Обычный 3 11 39 2 6" xfId="16170"/>
    <cellStyle name="Обычный 3 11 39 2 6 2" xfId="16171"/>
    <cellStyle name="Обычный 3 11 39 2 7" xfId="16172"/>
    <cellStyle name="Обычный 3 11 39 3" xfId="16173"/>
    <cellStyle name="Обычный 3 11 39 3 2" xfId="16174"/>
    <cellStyle name="Обычный 3 11 39 3 2 2" xfId="16175"/>
    <cellStyle name="Обычный 3 11 39 3 2 2 2" xfId="16176"/>
    <cellStyle name="Обычный 3 11 39 3 2 2 2 2" xfId="16177"/>
    <cellStyle name="Обычный 3 11 39 3 2 2 3" xfId="16178"/>
    <cellStyle name="Обычный 3 11 39 3 2 3" xfId="16179"/>
    <cellStyle name="Обычный 3 11 39 3 2 3 2" xfId="16180"/>
    <cellStyle name="Обычный 3 11 39 3 2 4" xfId="16181"/>
    <cellStyle name="Обычный 3 11 39 3 3" xfId="16182"/>
    <cellStyle name="Обычный 3 11 39 3 3 2" xfId="16183"/>
    <cellStyle name="Обычный 3 11 39 3 3 2 2" xfId="16184"/>
    <cellStyle name="Обычный 3 11 39 3 3 3" xfId="16185"/>
    <cellStyle name="Обычный 3 11 39 3 4" xfId="16186"/>
    <cellStyle name="Обычный 3 11 39 3 4 2" xfId="16187"/>
    <cellStyle name="Обычный 3 11 39 3 5" xfId="16188"/>
    <cellStyle name="Обычный 3 11 39 4" xfId="16189"/>
    <cellStyle name="Обычный 3 11 39 4 2" xfId="16190"/>
    <cellStyle name="Обычный 3 11 39 4 2 2" xfId="16191"/>
    <cellStyle name="Обычный 3 11 39 4 2 2 2" xfId="16192"/>
    <cellStyle name="Обычный 3 11 39 4 2 2 2 2" xfId="16193"/>
    <cellStyle name="Обычный 3 11 39 4 2 2 3" xfId="16194"/>
    <cellStyle name="Обычный 3 11 39 4 2 3" xfId="16195"/>
    <cellStyle name="Обычный 3 11 39 4 2 3 2" xfId="16196"/>
    <cellStyle name="Обычный 3 11 39 4 2 4" xfId="16197"/>
    <cellStyle name="Обычный 3 11 39 4 3" xfId="16198"/>
    <cellStyle name="Обычный 3 11 39 4 3 2" xfId="16199"/>
    <cellStyle name="Обычный 3 11 39 4 3 2 2" xfId="16200"/>
    <cellStyle name="Обычный 3 11 39 4 3 3" xfId="16201"/>
    <cellStyle name="Обычный 3 11 39 4 4" xfId="16202"/>
    <cellStyle name="Обычный 3 11 39 4 4 2" xfId="16203"/>
    <cellStyle name="Обычный 3 11 39 4 5" xfId="16204"/>
    <cellStyle name="Обычный 3 11 39 5" xfId="16205"/>
    <cellStyle name="Обычный 3 11 39 5 2" xfId="16206"/>
    <cellStyle name="Обычный 3 11 39 5 2 2" xfId="16207"/>
    <cellStyle name="Обычный 3 11 39 5 2 2 2" xfId="16208"/>
    <cellStyle name="Обычный 3 11 39 5 2 3" xfId="16209"/>
    <cellStyle name="Обычный 3 11 39 5 3" xfId="16210"/>
    <cellStyle name="Обычный 3 11 39 5 3 2" xfId="16211"/>
    <cellStyle name="Обычный 3 11 39 5 4" xfId="16212"/>
    <cellStyle name="Обычный 3 11 39 6" xfId="16213"/>
    <cellStyle name="Обычный 3 11 39 6 2" xfId="16214"/>
    <cellStyle name="Обычный 3 11 39 6 2 2" xfId="16215"/>
    <cellStyle name="Обычный 3 11 39 6 3" xfId="16216"/>
    <cellStyle name="Обычный 3 11 39 7" xfId="16217"/>
    <cellStyle name="Обычный 3 11 39 7 2" xfId="16218"/>
    <cellStyle name="Обычный 3 11 39 8" xfId="16219"/>
    <cellStyle name="Обычный 3 11 4" xfId="16220"/>
    <cellStyle name="Обычный 3 11 4 2" xfId="16221"/>
    <cellStyle name="Обычный 3 11 4 2 2" xfId="16222"/>
    <cellStyle name="Обычный 3 11 4 2 2 2" xfId="16223"/>
    <cellStyle name="Обычный 3 11 4 2 2 2 2" xfId="16224"/>
    <cellStyle name="Обычный 3 11 4 2 2 2 2 2" xfId="16225"/>
    <cellStyle name="Обычный 3 11 4 2 2 2 2 2 2" xfId="16226"/>
    <cellStyle name="Обычный 3 11 4 2 2 2 2 3" xfId="16227"/>
    <cellStyle name="Обычный 3 11 4 2 2 2 3" xfId="16228"/>
    <cellStyle name="Обычный 3 11 4 2 2 2 3 2" xfId="16229"/>
    <cellStyle name="Обычный 3 11 4 2 2 2 4" xfId="16230"/>
    <cellStyle name="Обычный 3 11 4 2 2 3" xfId="16231"/>
    <cellStyle name="Обычный 3 11 4 2 2 3 2" xfId="16232"/>
    <cellStyle name="Обычный 3 11 4 2 2 3 2 2" xfId="16233"/>
    <cellStyle name="Обычный 3 11 4 2 2 3 3" xfId="16234"/>
    <cellStyle name="Обычный 3 11 4 2 2 4" xfId="16235"/>
    <cellStyle name="Обычный 3 11 4 2 2 4 2" xfId="16236"/>
    <cellStyle name="Обычный 3 11 4 2 2 5" xfId="16237"/>
    <cellStyle name="Обычный 3 11 4 2 3" xfId="16238"/>
    <cellStyle name="Обычный 3 11 4 2 3 2" xfId="16239"/>
    <cellStyle name="Обычный 3 11 4 2 3 2 2" xfId="16240"/>
    <cellStyle name="Обычный 3 11 4 2 3 2 2 2" xfId="16241"/>
    <cellStyle name="Обычный 3 11 4 2 3 2 2 2 2" xfId="16242"/>
    <cellStyle name="Обычный 3 11 4 2 3 2 2 3" xfId="16243"/>
    <cellStyle name="Обычный 3 11 4 2 3 2 3" xfId="16244"/>
    <cellStyle name="Обычный 3 11 4 2 3 2 3 2" xfId="16245"/>
    <cellStyle name="Обычный 3 11 4 2 3 2 4" xfId="16246"/>
    <cellStyle name="Обычный 3 11 4 2 3 3" xfId="16247"/>
    <cellStyle name="Обычный 3 11 4 2 3 3 2" xfId="16248"/>
    <cellStyle name="Обычный 3 11 4 2 3 3 2 2" xfId="16249"/>
    <cellStyle name="Обычный 3 11 4 2 3 3 3" xfId="16250"/>
    <cellStyle name="Обычный 3 11 4 2 3 4" xfId="16251"/>
    <cellStyle name="Обычный 3 11 4 2 3 4 2" xfId="16252"/>
    <cellStyle name="Обычный 3 11 4 2 3 5" xfId="16253"/>
    <cellStyle name="Обычный 3 11 4 2 4" xfId="16254"/>
    <cellStyle name="Обычный 3 11 4 2 4 2" xfId="16255"/>
    <cellStyle name="Обычный 3 11 4 2 4 2 2" xfId="16256"/>
    <cellStyle name="Обычный 3 11 4 2 4 2 2 2" xfId="16257"/>
    <cellStyle name="Обычный 3 11 4 2 4 2 3" xfId="16258"/>
    <cellStyle name="Обычный 3 11 4 2 4 3" xfId="16259"/>
    <cellStyle name="Обычный 3 11 4 2 4 3 2" xfId="16260"/>
    <cellStyle name="Обычный 3 11 4 2 4 4" xfId="16261"/>
    <cellStyle name="Обычный 3 11 4 2 5" xfId="16262"/>
    <cellStyle name="Обычный 3 11 4 2 5 2" xfId="16263"/>
    <cellStyle name="Обычный 3 11 4 2 5 2 2" xfId="16264"/>
    <cellStyle name="Обычный 3 11 4 2 5 3" xfId="16265"/>
    <cellStyle name="Обычный 3 11 4 2 6" xfId="16266"/>
    <cellStyle name="Обычный 3 11 4 2 6 2" xfId="16267"/>
    <cellStyle name="Обычный 3 11 4 2 7" xfId="16268"/>
    <cellStyle name="Обычный 3 11 4 3" xfId="16269"/>
    <cellStyle name="Обычный 3 11 4 3 2" xfId="16270"/>
    <cellStyle name="Обычный 3 11 4 3 2 2" xfId="16271"/>
    <cellStyle name="Обычный 3 11 4 3 2 2 2" xfId="16272"/>
    <cellStyle name="Обычный 3 11 4 3 2 2 2 2" xfId="16273"/>
    <cellStyle name="Обычный 3 11 4 3 2 2 3" xfId="16274"/>
    <cellStyle name="Обычный 3 11 4 3 2 3" xfId="16275"/>
    <cellStyle name="Обычный 3 11 4 3 2 3 2" xfId="16276"/>
    <cellStyle name="Обычный 3 11 4 3 2 4" xfId="16277"/>
    <cellStyle name="Обычный 3 11 4 3 3" xfId="16278"/>
    <cellStyle name="Обычный 3 11 4 3 3 2" xfId="16279"/>
    <cellStyle name="Обычный 3 11 4 3 3 2 2" xfId="16280"/>
    <cellStyle name="Обычный 3 11 4 3 3 3" xfId="16281"/>
    <cellStyle name="Обычный 3 11 4 3 4" xfId="16282"/>
    <cellStyle name="Обычный 3 11 4 3 4 2" xfId="16283"/>
    <cellStyle name="Обычный 3 11 4 3 5" xfId="16284"/>
    <cellStyle name="Обычный 3 11 4 4" xfId="16285"/>
    <cellStyle name="Обычный 3 11 4 4 2" xfId="16286"/>
    <cellStyle name="Обычный 3 11 4 4 2 2" xfId="16287"/>
    <cellStyle name="Обычный 3 11 4 4 2 2 2" xfId="16288"/>
    <cellStyle name="Обычный 3 11 4 4 2 2 2 2" xfId="16289"/>
    <cellStyle name="Обычный 3 11 4 4 2 2 3" xfId="16290"/>
    <cellStyle name="Обычный 3 11 4 4 2 3" xfId="16291"/>
    <cellStyle name="Обычный 3 11 4 4 2 3 2" xfId="16292"/>
    <cellStyle name="Обычный 3 11 4 4 2 4" xfId="16293"/>
    <cellStyle name="Обычный 3 11 4 4 3" xfId="16294"/>
    <cellStyle name="Обычный 3 11 4 4 3 2" xfId="16295"/>
    <cellStyle name="Обычный 3 11 4 4 3 2 2" xfId="16296"/>
    <cellStyle name="Обычный 3 11 4 4 3 3" xfId="16297"/>
    <cellStyle name="Обычный 3 11 4 4 4" xfId="16298"/>
    <cellStyle name="Обычный 3 11 4 4 4 2" xfId="16299"/>
    <cellStyle name="Обычный 3 11 4 4 5" xfId="16300"/>
    <cellStyle name="Обычный 3 11 4 5" xfId="16301"/>
    <cellStyle name="Обычный 3 11 4 5 2" xfId="16302"/>
    <cellStyle name="Обычный 3 11 4 5 2 2" xfId="16303"/>
    <cellStyle name="Обычный 3 11 4 5 2 2 2" xfId="16304"/>
    <cellStyle name="Обычный 3 11 4 5 2 3" xfId="16305"/>
    <cellStyle name="Обычный 3 11 4 5 3" xfId="16306"/>
    <cellStyle name="Обычный 3 11 4 5 3 2" xfId="16307"/>
    <cellStyle name="Обычный 3 11 4 5 4" xfId="16308"/>
    <cellStyle name="Обычный 3 11 4 6" xfId="16309"/>
    <cellStyle name="Обычный 3 11 4 6 2" xfId="16310"/>
    <cellStyle name="Обычный 3 11 4 6 2 2" xfId="16311"/>
    <cellStyle name="Обычный 3 11 4 6 3" xfId="16312"/>
    <cellStyle name="Обычный 3 11 4 7" xfId="16313"/>
    <cellStyle name="Обычный 3 11 4 7 2" xfId="16314"/>
    <cellStyle name="Обычный 3 11 4 8" xfId="16315"/>
    <cellStyle name="Обычный 3 11 40" xfId="16316"/>
    <cellStyle name="Обычный 3 11 40 2" xfId="16317"/>
    <cellStyle name="Обычный 3 11 40 2 2" xfId="16318"/>
    <cellStyle name="Обычный 3 11 40 2 2 2" xfId="16319"/>
    <cellStyle name="Обычный 3 11 40 2 2 2 2" xfId="16320"/>
    <cellStyle name="Обычный 3 11 40 2 2 2 2 2" xfId="16321"/>
    <cellStyle name="Обычный 3 11 40 2 2 2 2 2 2" xfId="16322"/>
    <cellStyle name="Обычный 3 11 40 2 2 2 2 3" xfId="16323"/>
    <cellStyle name="Обычный 3 11 40 2 2 2 3" xfId="16324"/>
    <cellStyle name="Обычный 3 11 40 2 2 2 3 2" xfId="16325"/>
    <cellStyle name="Обычный 3 11 40 2 2 2 4" xfId="16326"/>
    <cellStyle name="Обычный 3 11 40 2 2 3" xfId="16327"/>
    <cellStyle name="Обычный 3 11 40 2 2 3 2" xfId="16328"/>
    <cellStyle name="Обычный 3 11 40 2 2 3 2 2" xfId="16329"/>
    <cellStyle name="Обычный 3 11 40 2 2 3 3" xfId="16330"/>
    <cellStyle name="Обычный 3 11 40 2 2 4" xfId="16331"/>
    <cellStyle name="Обычный 3 11 40 2 2 4 2" xfId="16332"/>
    <cellStyle name="Обычный 3 11 40 2 2 5" xfId="16333"/>
    <cellStyle name="Обычный 3 11 40 2 3" xfId="16334"/>
    <cellStyle name="Обычный 3 11 40 2 3 2" xfId="16335"/>
    <cellStyle name="Обычный 3 11 40 2 3 2 2" xfId="16336"/>
    <cellStyle name="Обычный 3 11 40 2 3 2 2 2" xfId="16337"/>
    <cellStyle name="Обычный 3 11 40 2 3 2 2 2 2" xfId="16338"/>
    <cellStyle name="Обычный 3 11 40 2 3 2 2 3" xfId="16339"/>
    <cellStyle name="Обычный 3 11 40 2 3 2 3" xfId="16340"/>
    <cellStyle name="Обычный 3 11 40 2 3 2 3 2" xfId="16341"/>
    <cellStyle name="Обычный 3 11 40 2 3 2 4" xfId="16342"/>
    <cellStyle name="Обычный 3 11 40 2 3 3" xfId="16343"/>
    <cellStyle name="Обычный 3 11 40 2 3 3 2" xfId="16344"/>
    <cellStyle name="Обычный 3 11 40 2 3 3 2 2" xfId="16345"/>
    <cellStyle name="Обычный 3 11 40 2 3 3 3" xfId="16346"/>
    <cellStyle name="Обычный 3 11 40 2 3 4" xfId="16347"/>
    <cellStyle name="Обычный 3 11 40 2 3 4 2" xfId="16348"/>
    <cellStyle name="Обычный 3 11 40 2 3 5" xfId="16349"/>
    <cellStyle name="Обычный 3 11 40 2 4" xfId="16350"/>
    <cellStyle name="Обычный 3 11 40 2 4 2" xfId="16351"/>
    <cellStyle name="Обычный 3 11 40 2 4 2 2" xfId="16352"/>
    <cellStyle name="Обычный 3 11 40 2 4 2 2 2" xfId="16353"/>
    <cellStyle name="Обычный 3 11 40 2 4 2 3" xfId="16354"/>
    <cellStyle name="Обычный 3 11 40 2 4 3" xfId="16355"/>
    <cellStyle name="Обычный 3 11 40 2 4 3 2" xfId="16356"/>
    <cellStyle name="Обычный 3 11 40 2 4 4" xfId="16357"/>
    <cellStyle name="Обычный 3 11 40 2 5" xfId="16358"/>
    <cellStyle name="Обычный 3 11 40 2 5 2" xfId="16359"/>
    <cellStyle name="Обычный 3 11 40 2 5 2 2" xfId="16360"/>
    <cellStyle name="Обычный 3 11 40 2 5 3" xfId="16361"/>
    <cellStyle name="Обычный 3 11 40 2 6" xfId="16362"/>
    <cellStyle name="Обычный 3 11 40 2 6 2" xfId="16363"/>
    <cellStyle name="Обычный 3 11 40 2 7" xfId="16364"/>
    <cellStyle name="Обычный 3 11 40 3" xfId="16365"/>
    <cellStyle name="Обычный 3 11 40 3 2" xfId="16366"/>
    <cellStyle name="Обычный 3 11 40 3 2 2" xfId="16367"/>
    <cellStyle name="Обычный 3 11 40 3 2 2 2" xfId="16368"/>
    <cellStyle name="Обычный 3 11 40 3 2 2 2 2" xfId="16369"/>
    <cellStyle name="Обычный 3 11 40 3 2 2 3" xfId="16370"/>
    <cellStyle name="Обычный 3 11 40 3 2 3" xfId="16371"/>
    <cellStyle name="Обычный 3 11 40 3 2 3 2" xfId="16372"/>
    <cellStyle name="Обычный 3 11 40 3 2 4" xfId="16373"/>
    <cellStyle name="Обычный 3 11 40 3 3" xfId="16374"/>
    <cellStyle name="Обычный 3 11 40 3 3 2" xfId="16375"/>
    <cellStyle name="Обычный 3 11 40 3 3 2 2" xfId="16376"/>
    <cellStyle name="Обычный 3 11 40 3 3 3" xfId="16377"/>
    <cellStyle name="Обычный 3 11 40 3 4" xfId="16378"/>
    <cellStyle name="Обычный 3 11 40 3 4 2" xfId="16379"/>
    <cellStyle name="Обычный 3 11 40 3 5" xfId="16380"/>
    <cellStyle name="Обычный 3 11 40 4" xfId="16381"/>
    <cellStyle name="Обычный 3 11 40 4 2" xfId="16382"/>
    <cellStyle name="Обычный 3 11 40 4 2 2" xfId="16383"/>
    <cellStyle name="Обычный 3 11 40 4 2 2 2" xfId="16384"/>
    <cellStyle name="Обычный 3 11 40 4 2 2 2 2" xfId="16385"/>
    <cellStyle name="Обычный 3 11 40 4 2 2 3" xfId="16386"/>
    <cellStyle name="Обычный 3 11 40 4 2 3" xfId="16387"/>
    <cellStyle name="Обычный 3 11 40 4 2 3 2" xfId="16388"/>
    <cellStyle name="Обычный 3 11 40 4 2 4" xfId="16389"/>
    <cellStyle name="Обычный 3 11 40 4 3" xfId="16390"/>
    <cellStyle name="Обычный 3 11 40 4 3 2" xfId="16391"/>
    <cellStyle name="Обычный 3 11 40 4 3 2 2" xfId="16392"/>
    <cellStyle name="Обычный 3 11 40 4 3 3" xfId="16393"/>
    <cellStyle name="Обычный 3 11 40 4 4" xfId="16394"/>
    <cellStyle name="Обычный 3 11 40 4 4 2" xfId="16395"/>
    <cellStyle name="Обычный 3 11 40 4 5" xfId="16396"/>
    <cellStyle name="Обычный 3 11 40 5" xfId="16397"/>
    <cellStyle name="Обычный 3 11 40 5 2" xfId="16398"/>
    <cellStyle name="Обычный 3 11 40 5 2 2" xfId="16399"/>
    <cellStyle name="Обычный 3 11 40 5 2 2 2" xfId="16400"/>
    <cellStyle name="Обычный 3 11 40 5 2 3" xfId="16401"/>
    <cellStyle name="Обычный 3 11 40 5 3" xfId="16402"/>
    <cellStyle name="Обычный 3 11 40 5 3 2" xfId="16403"/>
    <cellStyle name="Обычный 3 11 40 5 4" xfId="16404"/>
    <cellStyle name="Обычный 3 11 40 6" xfId="16405"/>
    <cellStyle name="Обычный 3 11 40 6 2" xfId="16406"/>
    <cellStyle name="Обычный 3 11 40 6 2 2" xfId="16407"/>
    <cellStyle name="Обычный 3 11 40 6 3" xfId="16408"/>
    <cellStyle name="Обычный 3 11 40 7" xfId="16409"/>
    <cellStyle name="Обычный 3 11 40 7 2" xfId="16410"/>
    <cellStyle name="Обычный 3 11 40 8" xfId="16411"/>
    <cellStyle name="Обычный 3 11 41" xfId="16412"/>
    <cellStyle name="Обычный 3 11 41 2" xfId="16413"/>
    <cellStyle name="Обычный 3 11 41 2 2" xfId="16414"/>
    <cellStyle name="Обычный 3 11 41 2 2 2" xfId="16415"/>
    <cellStyle name="Обычный 3 11 41 2 2 2 2" xfId="16416"/>
    <cellStyle name="Обычный 3 11 41 2 2 2 2 2" xfId="16417"/>
    <cellStyle name="Обычный 3 11 41 2 2 2 2 2 2" xfId="16418"/>
    <cellStyle name="Обычный 3 11 41 2 2 2 2 3" xfId="16419"/>
    <cellStyle name="Обычный 3 11 41 2 2 2 3" xfId="16420"/>
    <cellStyle name="Обычный 3 11 41 2 2 2 3 2" xfId="16421"/>
    <cellStyle name="Обычный 3 11 41 2 2 2 4" xfId="16422"/>
    <cellStyle name="Обычный 3 11 41 2 2 3" xfId="16423"/>
    <cellStyle name="Обычный 3 11 41 2 2 3 2" xfId="16424"/>
    <cellStyle name="Обычный 3 11 41 2 2 3 2 2" xfId="16425"/>
    <cellStyle name="Обычный 3 11 41 2 2 3 3" xfId="16426"/>
    <cellStyle name="Обычный 3 11 41 2 2 4" xfId="16427"/>
    <cellStyle name="Обычный 3 11 41 2 2 4 2" xfId="16428"/>
    <cellStyle name="Обычный 3 11 41 2 2 5" xfId="16429"/>
    <cellStyle name="Обычный 3 11 41 2 3" xfId="16430"/>
    <cellStyle name="Обычный 3 11 41 2 3 2" xfId="16431"/>
    <cellStyle name="Обычный 3 11 41 2 3 2 2" xfId="16432"/>
    <cellStyle name="Обычный 3 11 41 2 3 2 2 2" xfId="16433"/>
    <cellStyle name="Обычный 3 11 41 2 3 2 2 2 2" xfId="16434"/>
    <cellStyle name="Обычный 3 11 41 2 3 2 2 3" xfId="16435"/>
    <cellStyle name="Обычный 3 11 41 2 3 2 3" xfId="16436"/>
    <cellStyle name="Обычный 3 11 41 2 3 2 3 2" xfId="16437"/>
    <cellStyle name="Обычный 3 11 41 2 3 2 4" xfId="16438"/>
    <cellStyle name="Обычный 3 11 41 2 3 3" xfId="16439"/>
    <cellStyle name="Обычный 3 11 41 2 3 3 2" xfId="16440"/>
    <cellStyle name="Обычный 3 11 41 2 3 3 2 2" xfId="16441"/>
    <cellStyle name="Обычный 3 11 41 2 3 3 3" xfId="16442"/>
    <cellStyle name="Обычный 3 11 41 2 3 4" xfId="16443"/>
    <cellStyle name="Обычный 3 11 41 2 3 4 2" xfId="16444"/>
    <cellStyle name="Обычный 3 11 41 2 3 5" xfId="16445"/>
    <cellStyle name="Обычный 3 11 41 2 4" xfId="16446"/>
    <cellStyle name="Обычный 3 11 41 2 4 2" xfId="16447"/>
    <cellStyle name="Обычный 3 11 41 2 4 2 2" xfId="16448"/>
    <cellStyle name="Обычный 3 11 41 2 4 2 2 2" xfId="16449"/>
    <cellStyle name="Обычный 3 11 41 2 4 2 3" xfId="16450"/>
    <cellStyle name="Обычный 3 11 41 2 4 3" xfId="16451"/>
    <cellStyle name="Обычный 3 11 41 2 4 3 2" xfId="16452"/>
    <cellStyle name="Обычный 3 11 41 2 4 4" xfId="16453"/>
    <cellStyle name="Обычный 3 11 41 2 5" xfId="16454"/>
    <cellStyle name="Обычный 3 11 41 2 5 2" xfId="16455"/>
    <cellStyle name="Обычный 3 11 41 2 5 2 2" xfId="16456"/>
    <cellStyle name="Обычный 3 11 41 2 5 3" xfId="16457"/>
    <cellStyle name="Обычный 3 11 41 2 6" xfId="16458"/>
    <cellStyle name="Обычный 3 11 41 2 6 2" xfId="16459"/>
    <cellStyle name="Обычный 3 11 41 2 7" xfId="16460"/>
    <cellStyle name="Обычный 3 11 41 3" xfId="16461"/>
    <cellStyle name="Обычный 3 11 41 3 2" xfId="16462"/>
    <cellStyle name="Обычный 3 11 41 3 2 2" xfId="16463"/>
    <cellStyle name="Обычный 3 11 41 3 2 2 2" xfId="16464"/>
    <cellStyle name="Обычный 3 11 41 3 2 2 2 2" xfId="16465"/>
    <cellStyle name="Обычный 3 11 41 3 2 2 3" xfId="16466"/>
    <cellStyle name="Обычный 3 11 41 3 2 3" xfId="16467"/>
    <cellStyle name="Обычный 3 11 41 3 2 3 2" xfId="16468"/>
    <cellStyle name="Обычный 3 11 41 3 2 4" xfId="16469"/>
    <cellStyle name="Обычный 3 11 41 3 3" xfId="16470"/>
    <cellStyle name="Обычный 3 11 41 3 3 2" xfId="16471"/>
    <cellStyle name="Обычный 3 11 41 3 3 2 2" xfId="16472"/>
    <cellStyle name="Обычный 3 11 41 3 3 3" xfId="16473"/>
    <cellStyle name="Обычный 3 11 41 3 4" xfId="16474"/>
    <cellStyle name="Обычный 3 11 41 3 4 2" xfId="16475"/>
    <cellStyle name="Обычный 3 11 41 3 5" xfId="16476"/>
    <cellStyle name="Обычный 3 11 41 4" xfId="16477"/>
    <cellStyle name="Обычный 3 11 41 4 2" xfId="16478"/>
    <cellStyle name="Обычный 3 11 41 4 2 2" xfId="16479"/>
    <cellStyle name="Обычный 3 11 41 4 2 2 2" xfId="16480"/>
    <cellStyle name="Обычный 3 11 41 4 2 2 2 2" xfId="16481"/>
    <cellStyle name="Обычный 3 11 41 4 2 2 3" xfId="16482"/>
    <cellStyle name="Обычный 3 11 41 4 2 3" xfId="16483"/>
    <cellStyle name="Обычный 3 11 41 4 2 3 2" xfId="16484"/>
    <cellStyle name="Обычный 3 11 41 4 2 4" xfId="16485"/>
    <cellStyle name="Обычный 3 11 41 4 3" xfId="16486"/>
    <cellStyle name="Обычный 3 11 41 4 3 2" xfId="16487"/>
    <cellStyle name="Обычный 3 11 41 4 3 2 2" xfId="16488"/>
    <cellStyle name="Обычный 3 11 41 4 3 3" xfId="16489"/>
    <cellStyle name="Обычный 3 11 41 4 4" xfId="16490"/>
    <cellStyle name="Обычный 3 11 41 4 4 2" xfId="16491"/>
    <cellStyle name="Обычный 3 11 41 4 5" xfId="16492"/>
    <cellStyle name="Обычный 3 11 41 5" xfId="16493"/>
    <cellStyle name="Обычный 3 11 41 5 2" xfId="16494"/>
    <cellStyle name="Обычный 3 11 41 5 2 2" xfId="16495"/>
    <cellStyle name="Обычный 3 11 41 5 2 2 2" xfId="16496"/>
    <cellStyle name="Обычный 3 11 41 5 2 3" xfId="16497"/>
    <cellStyle name="Обычный 3 11 41 5 3" xfId="16498"/>
    <cellStyle name="Обычный 3 11 41 5 3 2" xfId="16499"/>
    <cellStyle name="Обычный 3 11 41 5 4" xfId="16500"/>
    <cellStyle name="Обычный 3 11 41 6" xfId="16501"/>
    <cellStyle name="Обычный 3 11 41 6 2" xfId="16502"/>
    <cellStyle name="Обычный 3 11 41 6 2 2" xfId="16503"/>
    <cellStyle name="Обычный 3 11 41 6 3" xfId="16504"/>
    <cellStyle name="Обычный 3 11 41 7" xfId="16505"/>
    <cellStyle name="Обычный 3 11 41 7 2" xfId="16506"/>
    <cellStyle name="Обычный 3 11 41 8" xfId="16507"/>
    <cellStyle name="Обычный 3 11 42" xfId="16508"/>
    <cellStyle name="Обычный 3 11 42 2" xfId="16509"/>
    <cellStyle name="Обычный 3 11 42 2 2" xfId="16510"/>
    <cellStyle name="Обычный 3 11 42 2 2 2" xfId="16511"/>
    <cellStyle name="Обычный 3 11 42 2 2 2 2" xfId="16512"/>
    <cellStyle name="Обычный 3 11 42 2 2 2 2 2" xfId="16513"/>
    <cellStyle name="Обычный 3 11 42 2 2 2 2 2 2" xfId="16514"/>
    <cellStyle name="Обычный 3 11 42 2 2 2 2 3" xfId="16515"/>
    <cellStyle name="Обычный 3 11 42 2 2 2 3" xfId="16516"/>
    <cellStyle name="Обычный 3 11 42 2 2 2 3 2" xfId="16517"/>
    <cellStyle name="Обычный 3 11 42 2 2 2 4" xfId="16518"/>
    <cellStyle name="Обычный 3 11 42 2 2 3" xfId="16519"/>
    <cellStyle name="Обычный 3 11 42 2 2 3 2" xfId="16520"/>
    <cellStyle name="Обычный 3 11 42 2 2 3 2 2" xfId="16521"/>
    <cellStyle name="Обычный 3 11 42 2 2 3 3" xfId="16522"/>
    <cellStyle name="Обычный 3 11 42 2 2 4" xfId="16523"/>
    <cellStyle name="Обычный 3 11 42 2 2 4 2" xfId="16524"/>
    <cellStyle name="Обычный 3 11 42 2 2 5" xfId="16525"/>
    <cellStyle name="Обычный 3 11 42 2 3" xfId="16526"/>
    <cellStyle name="Обычный 3 11 42 2 3 2" xfId="16527"/>
    <cellStyle name="Обычный 3 11 42 2 3 2 2" xfId="16528"/>
    <cellStyle name="Обычный 3 11 42 2 3 2 2 2" xfId="16529"/>
    <cellStyle name="Обычный 3 11 42 2 3 2 2 2 2" xfId="16530"/>
    <cellStyle name="Обычный 3 11 42 2 3 2 2 3" xfId="16531"/>
    <cellStyle name="Обычный 3 11 42 2 3 2 3" xfId="16532"/>
    <cellStyle name="Обычный 3 11 42 2 3 2 3 2" xfId="16533"/>
    <cellStyle name="Обычный 3 11 42 2 3 2 4" xfId="16534"/>
    <cellStyle name="Обычный 3 11 42 2 3 3" xfId="16535"/>
    <cellStyle name="Обычный 3 11 42 2 3 3 2" xfId="16536"/>
    <cellStyle name="Обычный 3 11 42 2 3 3 2 2" xfId="16537"/>
    <cellStyle name="Обычный 3 11 42 2 3 3 3" xfId="16538"/>
    <cellStyle name="Обычный 3 11 42 2 3 4" xfId="16539"/>
    <cellStyle name="Обычный 3 11 42 2 3 4 2" xfId="16540"/>
    <cellStyle name="Обычный 3 11 42 2 3 5" xfId="16541"/>
    <cellStyle name="Обычный 3 11 42 2 4" xfId="16542"/>
    <cellStyle name="Обычный 3 11 42 2 4 2" xfId="16543"/>
    <cellStyle name="Обычный 3 11 42 2 4 2 2" xfId="16544"/>
    <cellStyle name="Обычный 3 11 42 2 4 2 2 2" xfId="16545"/>
    <cellStyle name="Обычный 3 11 42 2 4 2 3" xfId="16546"/>
    <cellStyle name="Обычный 3 11 42 2 4 3" xfId="16547"/>
    <cellStyle name="Обычный 3 11 42 2 4 3 2" xfId="16548"/>
    <cellStyle name="Обычный 3 11 42 2 4 4" xfId="16549"/>
    <cellStyle name="Обычный 3 11 42 2 5" xfId="16550"/>
    <cellStyle name="Обычный 3 11 42 2 5 2" xfId="16551"/>
    <cellStyle name="Обычный 3 11 42 2 5 2 2" xfId="16552"/>
    <cellStyle name="Обычный 3 11 42 2 5 3" xfId="16553"/>
    <cellStyle name="Обычный 3 11 42 2 6" xfId="16554"/>
    <cellStyle name="Обычный 3 11 42 2 6 2" xfId="16555"/>
    <cellStyle name="Обычный 3 11 42 2 7" xfId="16556"/>
    <cellStyle name="Обычный 3 11 42 3" xfId="16557"/>
    <cellStyle name="Обычный 3 11 42 3 2" xfId="16558"/>
    <cellStyle name="Обычный 3 11 42 3 2 2" xfId="16559"/>
    <cellStyle name="Обычный 3 11 42 3 2 2 2" xfId="16560"/>
    <cellStyle name="Обычный 3 11 42 3 2 2 2 2" xfId="16561"/>
    <cellStyle name="Обычный 3 11 42 3 2 2 3" xfId="16562"/>
    <cellStyle name="Обычный 3 11 42 3 2 3" xfId="16563"/>
    <cellStyle name="Обычный 3 11 42 3 2 3 2" xfId="16564"/>
    <cellStyle name="Обычный 3 11 42 3 2 4" xfId="16565"/>
    <cellStyle name="Обычный 3 11 42 3 3" xfId="16566"/>
    <cellStyle name="Обычный 3 11 42 3 3 2" xfId="16567"/>
    <cellStyle name="Обычный 3 11 42 3 3 2 2" xfId="16568"/>
    <cellStyle name="Обычный 3 11 42 3 3 3" xfId="16569"/>
    <cellStyle name="Обычный 3 11 42 3 4" xfId="16570"/>
    <cellStyle name="Обычный 3 11 42 3 4 2" xfId="16571"/>
    <cellStyle name="Обычный 3 11 42 3 5" xfId="16572"/>
    <cellStyle name="Обычный 3 11 42 4" xfId="16573"/>
    <cellStyle name="Обычный 3 11 42 4 2" xfId="16574"/>
    <cellStyle name="Обычный 3 11 42 4 2 2" xfId="16575"/>
    <cellStyle name="Обычный 3 11 42 4 2 2 2" xfId="16576"/>
    <cellStyle name="Обычный 3 11 42 4 2 2 2 2" xfId="16577"/>
    <cellStyle name="Обычный 3 11 42 4 2 2 3" xfId="16578"/>
    <cellStyle name="Обычный 3 11 42 4 2 3" xfId="16579"/>
    <cellStyle name="Обычный 3 11 42 4 2 3 2" xfId="16580"/>
    <cellStyle name="Обычный 3 11 42 4 2 4" xfId="16581"/>
    <cellStyle name="Обычный 3 11 42 4 3" xfId="16582"/>
    <cellStyle name="Обычный 3 11 42 4 3 2" xfId="16583"/>
    <cellStyle name="Обычный 3 11 42 4 3 2 2" xfId="16584"/>
    <cellStyle name="Обычный 3 11 42 4 3 3" xfId="16585"/>
    <cellStyle name="Обычный 3 11 42 4 4" xfId="16586"/>
    <cellStyle name="Обычный 3 11 42 4 4 2" xfId="16587"/>
    <cellStyle name="Обычный 3 11 42 4 5" xfId="16588"/>
    <cellStyle name="Обычный 3 11 42 5" xfId="16589"/>
    <cellStyle name="Обычный 3 11 42 5 2" xfId="16590"/>
    <cellStyle name="Обычный 3 11 42 5 2 2" xfId="16591"/>
    <cellStyle name="Обычный 3 11 42 5 2 2 2" xfId="16592"/>
    <cellStyle name="Обычный 3 11 42 5 2 3" xfId="16593"/>
    <cellStyle name="Обычный 3 11 42 5 3" xfId="16594"/>
    <cellStyle name="Обычный 3 11 42 5 3 2" xfId="16595"/>
    <cellStyle name="Обычный 3 11 42 5 4" xfId="16596"/>
    <cellStyle name="Обычный 3 11 42 6" xfId="16597"/>
    <cellStyle name="Обычный 3 11 42 6 2" xfId="16598"/>
    <cellStyle name="Обычный 3 11 42 6 2 2" xfId="16599"/>
    <cellStyle name="Обычный 3 11 42 6 3" xfId="16600"/>
    <cellStyle name="Обычный 3 11 42 7" xfId="16601"/>
    <cellStyle name="Обычный 3 11 42 7 2" xfId="16602"/>
    <cellStyle name="Обычный 3 11 42 8" xfId="16603"/>
    <cellStyle name="Обычный 3 11 43" xfId="16604"/>
    <cellStyle name="Обычный 3 11 43 2" xfId="16605"/>
    <cellStyle name="Обычный 3 11 43 2 2" xfId="16606"/>
    <cellStyle name="Обычный 3 11 43 2 2 2" xfId="16607"/>
    <cellStyle name="Обычный 3 11 43 2 2 2 2" xfId="16608"/>
    <cellStyle name="Обычный 3 11 43 2 2 2 2 2" xfId="16609"/>
    <cellStyle name="Обычный 3 11 43 2 2 2 2 2 2" xfId="16610"/>
    <cellStyle name="Обычный 3 11 43 2 2 2 2 3" xfId="16611"/>
    <cellStyle name="Обычный 3 11 43 2 2 2 3" xfId="16612"/>
    <cellStyle name="Обычный 3 11 43 2 2 2 3 2" xfId="16613"/>
    <cellStyle name="Обычный 3 11 43 2 2 2 4" xfId="16614"/>
    <cellStyle name="Обычный 3 11 43 2 2 3" xfId="16615"/>
    <cellStyle name="Обычный 3 11 43 2 2 3 2" xfId="16616"/>
    <cellStyle name="Обычный 3 11 43 2 2 3 2 2" xfId="16617"/>
    <cellStyle name="Обычный 3 11 43 2 2 3 3" xfId="16618"/>
    <cellStyle name="Обычный 3 11 43 2 2 4" xfId="16619"/>
    <cellStyle name="Обычный 3 11 43 2 2 4 2" xfId="16620"/>
    <cellStyle name="Обычный 3 11 43 2 2 5" xfId="16621"/>
    <cellStyle name="Обычный 3 11 43 2 3" xfId="16622"/>
    <cellStyle name="Обычный 3 11 43 2 3 2" xfId="16623"/>
    <cellStyle name="Обычный 3 11 43 2 3 2 2" xfId="16624"/>
    <cellStyle name="Обычный 3 11 43 2 3 2 2 2" xfId="16625"/>
    <cellStyle name="Обычный 3 11 43 2 3 2 2 2 2" xfId="16626"/>
    <cellStyle name="Обычный 3 11 43 2 3 2 2 3" xfId="16627"/>
    <cellStyle name="Обычный 3 11 43 2 3 2 3" xfId="16628"/>
    <cellStyle name="Обычный 3 11 43 2 3 2 3 2" xfId="16629"/>
    <cellStyle name="Обычный 3 11 43 2 3 2 4" xfId="16630"/>
    <cellStyle name="Обычный 3 11 43 2 3 3" xfId="16631"/>
    <cellStyle name="Обычный 3 11 43 2 3 3 2" xfId="16632"/>
    <cellStyle name="Обычный 3 11 43 2 3 3 2 2" xfId="16633"/>
    <cellStyle name="Обычный 3 11 43 2 3 3 3" xfId="16634"/>
    <cellStyle name="Обычный 3 11 43 2 3 4" xfId="16635"/>
    <cellStyle name="Обычный 3 11 43 2 3 4 2" xfId="16636"/>
    <cellStyle name="Обычный 3 11 43 2 3 5" xfId="16637"/>
    <cellStyle name="Обычный 3 11 43 2 4" xfId="16638"/>
    <cellStyle name="Обычный 3 11 43 2 4 2" xfId="16639"/>
    <cellStyle name="Обычный 3 11 43 2 4 2 2" xfId="16640"/>
    <cellStyle name="Обычный 3 11 43 2 4 2 2 2" xfId="16641"/>
    <cellStyle name="Обычный 3 11 43 2 4 2 3" xfId="16642"/>
    <cellStyle name="Обычный 3 11 43 2 4 3" xfId="16643"/>
    <cellStyle name="Обычный 3 11 43 2 4 3 2" xfId="16644"/>
    <cellStyle name="Обычный 3 11 43 2 4 4" xfId="16645"/>
    <cellStyle name="Обычный 3 11 43 2 5" xfId="16646"/>
    <cellStyle name="Обычный 3 11 43 2 5 2" xfId="16647"/>
    <cellStyle name="Обычный 3 11 43 2 5 2 2" xfId="16648"/>
    <cellStyle name="Обычный 3 11 43 2 5 3" xfId="16649"/>
    <cellStyle name="Обычный 3 11 43 2 6" xfId="16650"/>
    <cellStyle name="Обычный 3 11 43 2 6 2" xfId="16651"/>
    <cellStyle name="Обычный 3 11 43 2 7" xfId="16652"/>
    <cellStyle name="Обычный 3 11 43 3" xfId="16653"/>
    <cellStyle name="Обычный 3 11 43 3 2" xfId="16654"/>
    <cellStyle name="Обычный 3 11 43 3 2 2" xfId="16655"/>
    <cellStyle name="Обычный 3 11 43 3 2 2 2" xfId="16656"/>
    <cellStyle name="Обычный 3 11 43 3 2 2 2 2" xfId="16657"/>
    <cellStyle name="Обычный 3 11 43 3 2 2 3" xfId="16658"/>
    <cellStyle name="Обычный 3 11 43 3 2 3" xfId="16659"/>
    <cellStyle name="Обычный 3 11 43 3 2 3 2" xfId="16660"/>
    <cellStyle name="Обычный 3 11 43 3 2 4" xfId="16661"/>
    <cellStyle name="Обычный 3 11 43 3 3" xfId="16662"/>
    <cellStyle name="Обычный 3 11 43 3 3 2" xfId="16663"/>
    <cellStyle name="Обычный 3 11 43 3 3 2 2" xfId="16664"/>
    <cellStyle name="Обычный 3 11 43 3 3 3" xfId="16665"/>
    <cellStyle name="Обычный 3 11 43 3 4" xfId="16666"/>
    <cellStyle name="Обычный 3 11 43 3 4 2" xfId="16667"/>
    <cellStyle name="Обычный 3 11 43 3 5" xfId="16668"/>
    <cellStyle name="Обычный 3 11 43 4" xfId="16669"/>
    <cellStyle name="Обычный 3 11 43 4 2" xfId="16670"/>
    <cellStyle name="Обычный 3 11 43 4 2 2" xfId="16671"/>
    <cellStyle name="Обычный 3 11 43 4 2 2 2" xfId="16672"/>
    <cellStyle name="Обычный 3 11 43 4 2 2 2 2" xfId="16673"/>
    <cellStyle name="Обычный 3 11 43 4 2 2 3" xfId="16674"/>
    <cellStyle name="Обычный 3 11 43 4 2 3" xfId="16675"/>
    <cellStyle name="Обычный 3 11 43 4 2 3 2" xfId="16676"/>
    <cellStyle name="Обычный 3 11 43 4 2 4" xfId="16677"/>
    <cellStyle name="Обычный 3 11 43 4 3" xfId="16678"/>
    <cellStyle name="Обычный 3 11 43 4 3 2" xfId="16679"/>
    <cellStyle name="Обычный 3 11 43 4 3 2 2" xfId="16680"/>
    <cellStyle name="Обычный 3 11 43 4 3 3" xfId="16681"/>
    <cellStyle name="Обычный 3 11 43 4 4" xfId="16682"/>
    <cellStyle name="Обычный 3 11 43 4 4 2" xfId="16683"/>
    <cellStyle name="Обычный 3 11 43 4 5" xfId="16684"/>
    <cellStyle name="Обычный 3 11 43 5" xfId="16685"/>
    <cellStyle name="Обычный 3 11 43 5 2" xfId="16686"/>
    <cellStyle name="Обычный 3 11 43 5 2 2" xfId="16687"/>
    <cellStyle name="Обычный 3 11 43 5 2 2 2" xfId="16688"/>
    <cellStyle name="Обычный 3 11 43 5 2 3" xfId="16689"/>
    <cellStyle name="Обычный 3 11 43 5 3" xfId="16690"/>
    <cellStyle name="Обычный 3 11 43 5 3 2" xfId="16691"/>
    <cellStyle name="Обычный 3 11 43 5 4" xfId="16692"/>
    <cellStyle name="Обычный 3 11 43 6" xfId="16693"/>
    <cellStyle name="Обычный 3 11 43 6 2" xfId="16694"/>
    <cellStyle name="Обычный 3 11 43 6 2 2" xfId="16695"/>
    <cellStyle name="Обычный 3 11 43 6 3" xfId="16696"/>
    <cellStyle name="Обычный 3 11 43 7" xfId="16697"/>
    <cellStyle name="Обычный 3 11 43 7 2" xfId="16698"/>
    <cellStyle name="Обычный 3 11 43 8" xfId="16699"/>
    <cellStyle name="Обычный 3 11 44" xfId="16700"/>
    <cellStyle name="Обычный 3 11 44 2" xfId="16701"/>
    <cellStyle name="Обычный 3 11 44 2 2" xfId="16702"/>
    <cellStyle name="Обычный 3 11 44 2 2 2" xfId="16703"/>
    <cellStyle name="Обычный 3 11 44 2 2 2 2" xfId="16704"/>
    <cellStyle name="Обычный 3 11 44 2 2 2 2 2" xfId="16705"/>
    <cellStyle name="Обычный 3 11 44 2 2 2 2 2 2" xfId="16706"/>
    <cellStyle name="Обычный 3 11 44 2 2 2 2 3" xfId="16707"/>
    <cellStyle name="Обычный 3 11 44 2 2 2 3" xfId="16708"/>
    <cellStyle name="Обычный 3 11 44 2 2 2 3 2" xfId="16709"/>
    <cellStyle name="Обычный 3 11 44 2 2 2 4" xfId="16710"/>
    <cellStyle name="Обычный 3 11 44 2 2 3" xfId="16711"/>
    <cellStyle name="Обычный 3 11 44 2 2 3 2" xfId="16712"/>
    <cellStyle name="Обычный 3 11 44 2 2 3 2 2" xfId="16713"/>
    <cellStyle name="Обычный 3 11 44 2 2 3 3" xfId="16714"/>
    <cellStyle name="Обычный 3 11 44 2 2 4" xfId="16715"/>
    <cellStyle name="Обычный 3 11 44 2 2 4 2" xfId="16716"/>
    <cellStyle name="Обычный 3 11 44 2 2 5" xfId="16717"/>
    <cellStyle name="Обычный 3 11 44 2 3" xfId="16718"/>
    <cellStyle name="Обычный 3 11 44 2 3 2" xfId="16719"/>
    <cellStyle name="Обычный 3 11 44 2 3 2 2" xfId="16720"/>
    <cellStyle name="Обычный 3 11 44 2 3 2 2 2" xfId="16721"/>
    <cellStyle name="Обычный 3 11 44 2 3 2 2 2 2" xfId="16722"/>
    <cellStyle name="Обычный 3 11 44 2 3 2 2 3" xfId="16723"/>
    <cellStyle name="Обычный 3 11 44 2 3 2 3" xfId="16724"/>
    <cellStyle name="Обычный 3 11 44 2 3 2 3 2" xfId="16725"/>
    <cellStyle name="Обычный 3 11 44 2 3 2 4" xfId="16726"/>
    <cellStyle name="Обычный 3 11 44 2 3 3" xfId="16727"/>
    <cellStyle name="Обычный 3 11 44 2 3 3 2" xfId="16728"/>
    <cellStyle name="Обычный 3 11 44 2 3 3 2 2" xfId="16729"/>
    <cellStyle name="Обычный 3 11 44 2 3 3 3" xfId="16730"/>
    <cellStyle name="Обычный 3 11 44 2 3 4" xfId="16731"/>
    <cellStyle name="Обычный 3 11 44 2 3 4 2" xfId="16732"/>
    <cellStyle name="Обычный 3 11 44 2 3 5" xfId="16733"/>
    <cellStyle name="Обычный 3 11 44 2 4" xfId="16734"/>
    <cellStyle name="Обычный 3 11 44 2 4 2" xfId="16735"/>
    <cellStyle name="Обычный 3 11 44 2 4 2 2" xfId="16736"/>
    <cellStyle name="Обычный 3 11 44 2 4 2 2 2" xfId="16737"/>
    <cellStyle name="Обычный 3 11 44 2 4 2 3" xfId="16738"/>
    <cellStyle name="Обычный 3 11 44 2 4 3" xfId="16739"/>
    <cellStyle name="Обычный 3 11 44 2 4 3 2" xfId="16740"/>
    <cellStyle name="Обычный 3 11 44 2 4 4" xfId="16741"/>
    <cellStyle name="Обычный 3 11 44 2 5" xfId="16742"/>
    <cellStyle name="Обычный 3 11 44 2 5 2" xfId="16743"/>
    <cellStyle name="Обычный 3 11 44 2 5 2 2" xfId="16744"/>
    <cellStyle name="Обычный 3 11 44 2 5 3" xfId="16745"/>
    <cellStyle name="Обычный 3 11 44 2 6" xfId="16746"/>
    <cellStyle name="Обычный 3 11 44 2 6 2" xfId="16747"/>
    <cellStyle name="Обычный 3 11 44 2 7" xfId="16748"/>
    <cellStyle name="Обычный 3 11 44 3" xfId="16749"/>
    <cellStyle name="Обычный 3 11 44 3 2" xfId="16750"/>
    <cellStyle name="Обычный 3 11 44 3 2 2" xfId="16751"/>
    <cellStyle name="Обычный 3 11 44 3 2 2 2" xfId="16752"/>
    <cellStyle name="Обычный 3 11 44 3 2 2 2 2" xfId="16753"/>
    <cellStyle name="Обычный 3 11 44 3 2 2 3" xfId="16754"/>
    <cellStyle name="Обычный 3 11 44 3 2 3" xfId="16755"/>
    <cellStyle name="Обычный 3 11 44 3 2 3 2" xfId="16756"/>
    <cellStyle name="Обычный 3 11 44 3 2 4" xfId="16757"/>
    <cellStyle name="Обычный 3 11 44 3 3" xfId="16758"/>
    <cellStyle name="Обычный 3 11 44 3 3 2" xfId="16759"/>
    <cellStyle name="Обычный 3 11 44 3 3 2 2" xfId="16760"/>
    <cellStyle name="Обычный 3 11 44 3 3 3" xfId="16761"/>
    <cellStyle name="Обычный 3 11 44 3 4" xfId="16762"/>
    <cellStyle name="Обычный 3 11 44 3 4 2" xfId="16763"/>
    <cellStyle name="Обычный 3 11 44 3 5" xfId="16764"/>
    <cellStyle name="Обычный 3 11 44 4" xfId="16765"/>
    <cellStyle name="Обычный 3 11 44 4 2" xfId="16766"/>
    <cellStyle name="Обычный 3 11 44 4 2 2" xfId="16767"/>
    <cellStyle name="Обычный 3 11 44 4 2 2 2" xfId="16768"/>
    <cellStyle name="Обычный 3 11 44 4 2 2 2 2" xfId="16769"/>
    <cellStyle name="Обычный 3 11 44 4 2 2 3" xfId="16770"/>
    <cellStyle name="Обычный 3 11 44 4 2 3" xfId="16771"/>
    <cellStyle name="Обычный 3 11 44 4 2 3 2" xfId="16772"/>
    <cellStyle name="Обычный 3 11 44 4 2 4" xfId="16773"/>
    <cellStyle name="Обычный 3 11 44 4 3" xfId="16774"/>
    <cellStyle name="Обычный 3 11 44 4 3 2" xfId="16775"/>
    <cellStyle name="Обычный 3 11 44 4 3 2 2" xfId="16776"/>
    <cellStyle name="Обычный 3 11 44 4 3 3" xfId="16777"/>
    <cellStyle name="Обычный 3 11 44 4 4" xfId="16778"/>
    <cellStyle name="Обычный 3 11 44 4 4 2" xfId="16779"/>
    <cellStyle name="Обычный 3 11 44 4 5" xfId="16780"/>
    <cellStyle name="Обычный 3 11 44 5" xfId="16781"/>
    <cellStyle name="Обычный 3 11 44 5 2" xfId="16782"/>
    <cellStyle name="Обычный 3 11 44 5 2 2" xfId="16783"/>
    <cellStyle name="Обычный 3 11 44 5 2 2 2" xfId="16784"/>
    <cellStyle name="Обычный 3 11 44 5 2 3" xfId="16785"/>
    <cellStyle name="Обычный 3 11 44 5 3" xfId="16786"/>
    <cellStyle name="Обычный 3 11 44 5 3 2" xfId="16787"/>
    <cellStyle name="Обычный 3 11 44 5 4" xfId="16788"/>
    <cellStyle name="Обычный 3 11 44 6" xfId="16789"/>
    <cellStyle name="Обычный 3 11 44 6 2" xfId="16790"/>
    <cellStyle name="Обычный 3 11 44 6 2 2" xfId="16791"/>
    <cellStyle name="Обычный 3 11 44 6 3" xfId="16792"/>
    <cellStyle name="Обычный 3 11 44 7" xfId="16793"/>
    <cellStyle name="Обычный 3 11 44 7 2" xfId="16794"/>
    <cellStyle name="Обычный 3 11 44 8" xfId="16795"/>
    <cellStyle name="Обычный 3 11 45" xfId="16796"/>
    <cellStyle name="Обычный 3 11 45 2" xfId="16797"/>
    <cellStyle name="Обычный 3 11 45 2 2" xfId="16798"/>
    <cellStyle name="Обычный 3 11 45 2 2 2" xfId="16799"/>
    <cellStyle name="Обычный 3 11 45 2 2 2 2" xfId="16800"/>
    <cellStyle name="Обычный 3 11 45 2 2 2 2 2" xfId="16801"/>
    <cellStyle name="Обычный 3 11 45 2 2 2 2 2 2" xfId="16802"/>
    <cellStyle name="Обычный 3 11 45 2 2 2 2 3" xfId="16803"/>
    <cellStyle name="Обычный 3 11 45 2 2 2 3" xfId="16804"/>
    <cellStyle name="Обычный 3 11 45 2 2 2 3 2" xfId="16805"/>
    <cellStyle name="Обычный 3 11 45 2 2 2 4" xfId="16806"/>
    <cellStyle name="Обычный 3 11 45 2 2 3" xfId="16807"/>
    <cellStyle name="Обычный 3 11 45 2 2 3 2" xfId="16808"/>
    <cellStyle name="Обычный 3 11 45 2 2 3 2 2" xfId="16809"/>
    <cellStyle name="Обычный 3 11 45 2 2 3 3" xfId="16810"/>
    <cellStyle name="Обычный 3 11 45 2 2 4" xfId="16811"/>
    <cellStyle name="Обычный 3 11 45 2 2 4 2" xfId="16812"/>
    <cellStyle name="Обычный 3 11 45 2 2 5" xfId="16813"/>
    <cellStyle name="Обычный 3 11 45 2 3" xfId="16814"/>
    <cellStyle name="Обычный 3 11 45 2 3 2" xfId="16815"/>
    <cellStyle name="Обычный 3 11 45 2 3 2 2" xfId="16816"/>
    <cellStyle name="Обычный 3 11 45 2 3 2 2 2" xfId="16817"/>
    <cellStyle name="Обычный 3 11 45 2 3 2 2 2 2" xfId="16818"/>
    <cellStyle name="Обычный 3 11 45 2 3 2 2 3" xfId="16819"/>
    <cellStyle name="Обычный 3 11 45 2 3 2 3" xfId="16820"/>
    <cellStyle name="Обычный 3 11 45 2 3 2 3 2" xfId="16821"/>
    <cellStyle name="Обычный 3 11 45 2 3 2 4" xfId="16822"/>
    <cellStyle name="Обычный 3 11 45 2 3 3" xfId="16823"/>
    <cellStyle name="Обычный 3 11 45 2 3 3 2" xfId="16824"/>
    <cellStyle name="Обычный 3 11 45 2 3 3 2 2" xfId="16825"/>
    <cellStyle name="Обычный 3 11 45 2 3 3 3" xfId="16826"/>
    <cellStyle name="Обычный 3 11 45 2 3 4" xfId="16827"/>
    <cellStyle name="Обычный 3 11 45 2 3 4 2" xfId="16828"/>
    <cellStyle name="Обычный 3 11 45 2 3 5" xfId="16829"/>
    <cellStyle name="Обычный 3 11 45 2 4" xfId="16830"/>
    <cellStyle name="Обычный 3 11 45 2 4 2" xfId="16831"/>
    <cellStyle name="Обычный 3 11 45 2 4 2 2" xfId="16832"/>
    <cellStyle name="Обычный 3 11 45 2 4 2 2 2" xfId="16833"/>
    <cellStyle name="Обычный 3 11 45 2 4 2 3" xfId="16834"/>
    <cellStyle name="Обычный 3 11 45 2 4 3" xfId="16835"/>
    <cellStyle name="Обычный 3 11 45 2 4 3 2" xfId="16836"/>
    <cellStyle name="Обычный 3 11 45 2 4 4" xfId="16837"/>
    <cellStyle name="Обычный 3 11 45 2 5" xfId="16838"/>
    <cellStyle name="Обычный 3 11 45 2 5 2" xfId="16839"/>
    <cellStyle name="Обычный 3 11 45 2 5 2 2" xfId="16840"/>
    <cellStyle name="Обычный 3 11 45 2 5 3" xfId="16841"/>
    <cellStyle name="Обычный 3 11 45 2 6" xfId="16842"/>
    <cellStyle name="Обычный 3 11 45 2 6 2" xfId="16843"/>
    <cellStyle name="Обычный 3 11 45 2 7" xfId="16844"/>
    <cellStyle name="Обычный 3 11 45 3" xfId="16845"/>
    <cellStyle name="Обычный 3 11 45 3 2" xfId="16846"/>
    <cellStyle name="Обычный 3 11 45 3 2 2" xfId="16847"/>
    <cellStyle name="Обычный 3 11 45 3 2 2 2" xfId="16848"/>
    <cellStyle name="Обычный 3 11 45 3 2 2 2 2" xfId="16849"/>
    <cellStyle name="Обычный 3 11 45 3 2 2 3" xfId="16850"/>
    <cellStyle name="Обычный 3 11 45 3 2 3" xfId="16851"/>
    <cellStyle name="Обычный 3 11 45 3 2 3 2" xfId="16852"/>
    <cellStyle name="Обычный 3 11 45 3 2 4" xfId="16853"/>
    <cellStyle name="Обычный 3 11 45 3 3" xfId="16854"/>
    <cellStyle name="Обычный 3 11 45 3 3 2" xfId="16855"/>
    <cellStyle name="Обычный 3 11 45 3 3 2 2" xfId="16856"/>
    <cellStyle name="Обычный 3 11 45 3 3 3" xfId="16857"/>
    <cellStyle name="Обычный 3 11 45 3 4" xfId="16858"/>
    <cellStyle name="Обычный 3 11 45 3 4 2" xfId="16859"/>
    <cellStyle name="Обычный 3 11 45 3 5" xfId="16860"/>
    <cellStyle name="Обычный 3 11 45 4" xfId="16861"/>
    <cellStyle name="Обычный 3 11 45 4 2" xfId="16862"/>
    <cellStyle name="Обычный 3 11 45 4 2 2" xfId="16863"/>
    <cellStyle name="Обычный 3 11 45 4 2 2 2" xfId="16864"/>
    <cellStyle name="Обычный 3 11 45 4 2 2 2 2" xfId="16865"/>
    <cellStyle name="Обычный 3 11 45 4 2 2 3" xfId="16866"/>
    <cellStyle name="Обычный 3 11 45 4 2 3" xfId="16867"/>
    <cellStyle name="Обычный 3 11 45 4 2 3 2" xfId="16868"/>
    <cellStyle name="Обычный 3 11 45 4 2 4" xfId="16869"/>
    <cellStyle name="Обычный 3 11 45 4 3" xfId="16870"/>
    <cellStyle name="Обычный 3 11 45 4 3 2" xfId="16871"/>
    <cellStyle name="Обычный 3 11 45 4 3 2 2" xfId="16872"/>
    <cellStyle name="Обычный 3 11 45 4 3 3" xfId="16873"/>
    <cellStyle name="Обычный 3 11 45 4 4" xfId="16874"/>
    <cellStyle name="Обычный 3 11 45 4 4 2" xfId="16875"/>
    <cellStyle name="Обычный 3 11 45 4 5" xfId="16876"/>
    <cellStyle name="Обычный 3 11 45 5" xfId="16877"/>
    <cellStyle name="Обычный 3 11 45 5 2" xfId="16878"/>
    <cellStyle name="Обычный 3 11 45 5 2 2" xfId="16879"/>
    <cellStyle name="Обычный 3 11 45 5 2 2 2" xfId="16880"/>
    <cellStyle name="Обычный 3 11 45 5 2 3" xfId="16881"/>
    <cellStyle name="Обычный 3 11 45 5 3" xfId="16882"/>
    <cellStyle name="Обычный 3 11 45 5 3 2" xfId="16883"/>
    <cellStyle name="Обычный 3 11 45 5 4" xfId="16884"/>
    <cellStyle name="Обычный 3 11 45 6" xfId="16885"/>
    <cellStyle name="Обычный 3 11 45 6 2" xfId="16886"/>
    <cellStyle name="Обычный 3 11 45 6 2 2" xfId="16887"/>
    <cellStyle name="Обычный 3 11 45 6 3" xfId="16888"/>
    <cellStyle name="Обычный 3 11 45 7" xfId="16889"/>
    <cellStyle name="Обычный 3 11 45 7 2" xfId="16890"/>
    <cellStyle name="Обычный 3 11 45 8" xfId="16891"/>
    <cellStyle name="Обычный 3 11 46" xfId="16892"/>
    <cellStyle name="Обычный 3 11 46 2" xfId="16893"/>
    <cellStyle name="Обычный 3 11 46 2 2" xfId="16894"/>
    <cellStyle name="Обычный 3 11 46 2 2 2" xfId="16895"/>
    <cellStyle name="Обычный 3 11 46 2 2 2 2" xfId="16896"/>
    <cellStyle name="Обычный 3 11 46 2 2 2 2 2" xfId="16897"/>
    <cellStyle name="Обычный 3 11 46 2 2 2 2 2 2" xfId="16898"/>
    <cellStyle name="Обычный 3 11 46 2 2 2 2 3" xfId="16899"/>
    <cellStyle name="Обычный 3 11 46 2 2 2 3" xfId="16900"/>
    <cellStyle name="Обычный 3 11 46 2 2 2 3 2" xfId="16901"/>
    <cellStyle name="Обычный 3 11 46 2 2 2 4" xfId="16902"/>
    <cellStyle name="Обычный 3 11 46 2 2 3" xfId="16903"/>
    <cellStyle name="Обычный 3 11 46 2 2 3 2" xfId="16904"/>
    <cellStyle name="Обычный 3 11 46 2 2 3 2 2" xfId="16905"/>
    <cellStyle name="Обычный 3 11 46 2 2 3 3" xfId="16906"/>
    <cellStyle name="Обычный 3 11 46 2 2 4" xfId="16907"/>
    <cellStyle name="Обычный 3 11 46 2 2 4 2" xfId="16908"/>
    <cellStyle name="Обычный 3 11 46 2 2 5" xfId="16909"/>
    <cellStyle name="Обычный 3 11 46 2 3" xfId="16910"/>
    <cellStyle name="Обычный 3 11 46 2 3 2" xfId="16911"/>
    <cellStyle name="Обычный 3 11 46 2 3 2 2" xfId="16912"/>
    <cellStyle name="Обычный 3 11 46 2 3 2 2 2" xfId="16913"/>
    <cellStyle name="Обычный 3 11 46 2 3 2 2 2 2" xfId="16914"/>
    <cellStyle name="Обычный 3 11 46 2 3 2 2 3" xfId="16915"/>
    <cellStyle name="Обычный 3 11 46 2 3 2 3" xfId="16916"/>
    <cellStyle name="Обычный 3 11 46 2 3 2 3 2" xfId="16917"/>
    <cellStyle name="Обычный 3 11 46 2 3 2 4" xfId="16918"/>
    <cellStyle name="Обычный 3 11 46 2 3 3" xfId="16919"/>
    <cellStyle name="Обычный 3 11 46 2 3 3 2" xfId="16920"/>
    <cellStyle name="Обычный 3 11 46 2 3 3 2 2" xfId="16921"/>
    <cellStyle name="Обычный 3 11 46 2 3 3 3" xfId="16922"/>
    <cellStyle name="Обычный 3 11 46 2 3 4" xfId="16923"/>
    <cellStyle name="Обычный 3 11 46 2 3 4 2" xfId="16924"/>
    <cellStyle name="Обычный 3 11 46 2 3 5" xfId="16925"/>
    <cellStyle name="Обычный 3 11 46 2 4" xfId="16926"/>
    <cellStyle name="Обычный 3 11 46 2 4 2" xfId="16927"/>
    <cellStyle name="Обычный 3 11 46 2 4 2 2" xfId="16928"/>
    <cellStyle name="Обычный 3 11 46 2 4 2 2 2" xfId="16929"/>
    <cellStyle name="Обычный 3 11 46 2 4 2 3" xfId="16930"/>
    <cellStyle name="Обычный 3 11 46 2 4 3" xfId="16931"/>
    <cellStyle name="Обычный 3 11 46 2 4 3 2" xfId="16932"/>
    <cellStyle name="Обычный 3 11 46 2 4 4" xfId="16933"/>
    <cellStyle name="Обычный 3 11 46 2 5" xfId="16934"/>
    <cellStyle name="Обычный 3 11 46 2 5 2" xfId="16935"/>
    <cellStyle name="Обычный 3 11 46 2 5 2 2" xfId="16936"/>
    <cellStyle name="Обычный 3 11 46 2 5 3" xfId="16937"/>
    <cellStyle name="Обычный 3 11 46 2 6" xfId="16938"/>
    <cellStyle name="Обычный 3 11 46 2 6 2" xfId="16939"/>
    <cellStyle name="Обычный 3 11 46 2 7" xfId="16940"/>
    <cellStyle name="Обычный 3 11 46 3" xfId="16941"/>
    <cellStyle name="Обычный 3 11 46 3 2" xfId="16942"/>
    <cellStyle name="Обычный 3 11 46 3 2 2" xfId="16943"/>
    <cellStyle name="Обычный 3 11 46 3 2 2 2" xfId="16944"/>
    <cellStyle name="Обычный 3 11 46 3 2 2 2 2" xfId="16945"/>
    <cellStyle name="Обычный 3 11 46 3 2 2 3" xfId="16946"/>
    <cellStyle name="Обычный 3 11 46 3 2 3" xfId="16947"/>
    <cellStyle name="Обычный 3 11 46 3 2 3 2" xfId="16948"/>
    <cellStyle name="Обычный 3 11 46 3 2 4" xfId="16949"/>
    <cellStyle name="Обычный 3 11 46 3 3" xfId="16950"/>
    <cellStyle name="Обычный 3 11 46 3 3 2" xfId="16951"/>
    <cellStyle name="Обычный 3 11 46 3 3 2 2" xfId="16952"/>
    <cellStyle name="Обычный 3 11 46 3 3 3" xfId="16953"/>
    <cellStyle name="Обычный 3 11 46 3 4" xfId="16954"/>
    <cellStyle name="Обычный 3 11 46 3 4 2" xfId="16955"/>
    <cellStyle name="Обычный 3 11 46 3 5" xfId="16956"/>
    <cellStyle name="Обычный 3 11 46 4" xfId="16957"/>
    <cellStyle name="Обычный 3 11 46 4 2" xfId="16958"/>
    <cellStyle name="Обычный 3 11 46 4 2 2" xfId="16959"/>
    <cellStyle name="Обычный 3 11 46 4 2 2 2" xfId="16960"/>
    <cellStyle name="Обычный 3 11 46 4 2 2 2 2" xfId="16961"/>
    <cellStyle name="Обычный 3 11 46 4 2 2 3" xfId="16962"/>
    <cellStyle name="Обычный 3 11 46 4 2 3" xfId="16963"/>
    <cellStyle name="Обычный 3 11 46 4 2 3 2" xfId="16964"/>
    <cellStyle name="Обычный 3 11 46 4 2 4" xfId="16965"/>
    <cellStyle name="Обычный 3 11 46 4 3" xfId="16966"/>
    <cellStyle name="Обычный 3 11 46 4 3 2" xfId="16967"/>
    <cellStyle name="Обычный 3 11 46 4 3 2 2" xfId="16968"/>
    <cellStyle name="Обычный 3 11 46 4 3 3" xfId="16969"/>
    <cellStyle name="Обычный 3 11 46 4 4" xfId="16970"/>
    <cellStyle name="Обычный 3 11 46 4 4 2" xfId="16971"/>
    <cellStyle name="Обычный 3 11 46 4 5" xfId="16972"/>
    <cellStyle name="Обычный 3 11 46 5" xfId="16973"/>
    <cellStyle name="Обычный 3 11 46 5 2" xfId="16974"/>
    <cellStyle name="Обычный 3 11 46 5 2 2" xfId="16975"/>
    <cellStyle name="Обычный 3 11 46 5 2 2 2" xfId="16976"/>
    <cellStyle name="Обычный 3 11 46 5 2 3" xfId="16977"/>
    <cellStyle name="Обычный 3 11 46 5 3" xfId="16978"/>
    <cellStyle name="Обычный 3 11 46 5 3 2" xfId="16979"/>
    <cellStyle name="Обычный 3 11 46 5 4" xfId="16980"/>
    <cellStyle name="Обычный 3 11 46 6" xfId="16981"/>
    <cellStyle name="Обычный 3 11 46 6 2" xfId="16982"/>
    <cellStyle name="Обычный 3 11 46 6 2 2" xfId="16983"/>
    <cellStyle name="Обычный 3 11 46 6 3" xfId="16984"/>
    <cellStyle name="Обычный 3 11 46 7" xfId="16985"/>
    <cellStyle name="Обычный 3 11 46 7 2" xfId="16986"/>
    <cellStyle name="Обычный 3 11 46 8" xfId="16987"/>
    <cellStyle name="Обычный 3 11 47" xfId="16988"/>
    <cellStyle name="Обычный 3 11 47 2" xfId="16989"/>
    <cellStyle name="Обычный 3 11 47 2 2" xfId="16990"/>
    <cellStyle name="Обычный 3 11 47 2 2 2" xfId="16991"/>
    <cellStyle name="Обычный 3 11 47 2 2 2 2" xfId="16992"/>
    <cellStyle name="Обычный 3 11 47 2 2 2 2 2" xfId="16993"/>
    <cellStyle name="Обычный 3 11 47 2 2 2 2 2 2" xfId="16994"/>
    <cellStyle name="Обычный 3 11 47 2 2 2 2 3" xfId="16995"/>
    <cellStyle name="Обычный 3 11 47 2 2 2 3" xfId="16996"/>
    <cellStyle name="Обычный 3 11 47 2 2 2 3 2" xfId="16997"/>
    <cellStyle name="Обычный 3 11 47 2 2 2 4" xfId="16998"/>
    <cellStyle name="Обычный 3 11 47 2 2 3" xfId="16999"/>
    <cellStyle name="Обычный 3 11 47 2 2 3 2" xfId="17000"/>
    <cellStyle name="Обычный 3 11 47 2 2 3 2 2" xfId="17001"/>
    <cellStyle name="Обычный 3 11 47 2 2 3 3" xfId="17002"/>
    <cellStyle name="Обычный 3 11 47 2 2 4" xfId="17003"/>
    <cellStyle name="Обычный 3 11 47 2 2 4 2" xfId="17004"/>
    <cellStyle name="Обычный 3 11 47 2 2 5" xfId="17005"/>
    <cellStyle name="Обычный 3 11 47 2 3" xfId="17006"/>
    <cellStyle name="Обычный 3 11 47 2 3 2" xfId="17007"/>
    <cellStyle name="Обычный 3 11 47 2 3 2 2" xfId="17008"/>
    <cellStyle name="Обычный 3 11 47 2 3 2 2 2" xfId="17009"/>
    <cellStyle name="Обычный 3 11 47 2 3 2 2 2 2" xfId="17010"/>
    <cellStyle name="Обычный 3 11 47 2 3 2 2 3" xfId="17011"/>
    <cellStyle name="Обычный 3 11 47 2 3 2 3" xfId="17012"/>
    <cellStyle name="Обычный 3 11 47 2 3 2 3 2" xfId="17013"/>
    <cellStyle name="Обычный 3 11 47 2 3 2 4" xfId="17014"/>
    <cellStyle name="Обычный 3 11 47 2 3 3" xfId="17015"/>
    <cellStyle name="Обычный 3 11 47 2 3 3 2" xfId="17016"/>
    <cellStyle name="Обычный 3 11 47 2 3 3 2 2" xfId="17017"/>
    <cellStyle name="Обычный 3 11 47 2 3 3 3" xfId="17018"/>
    <cellStyle name="Обычный 3 11 47 2 3 4" xfId="17019"/>
    <cellStyle name="Обычный 3 11 47 2 3 4 2" xfId="17020"/>
    <cellStyle name="Обычный 3 11 47 2 3 5" xfId="17021"/>
    <cellStyle name="Обычный 3 11 47 2 4" xfId="17022"/>
    <cellStyle name="Обычный 3 11 47 2 4 2" xfId="17023"/>
    <cellStyle name="Обычный 3 11 47 2 4 2 2" xfId="17024"/>
    <cellStyle name="Обычный 3 11 47 2 4 2 2 2" xfId="17025"/>
    <cellStyle name="Обычный 3 11 47 2 4 2 3" xfId="17026"/>
    <cellStyle name="Обычный 3 11 47 2 4 3" xfId="17027"/>
    <cellStyle name="Обычный 3 11 47 2 4 3 2" xfId="17028"/>
    <cellStyle name="Обычный 3 11 47 2 4 4" xfId="17029"/>
    <cellStyle name="Обычный 3 11 47 2 5" xfId="17030"/>
    <cellStyle name="Обычный 3 11 47 2 5 2" xfId="17031"/>
    <cellStyle name="Обычный 3 11 47 2 5 2 2" xfId="17032"/>
    <cellStyle name="Обычный 3 11 47 2 5 3" xfId="17033"/>
    <cellStyle name="Обычный 3 11 47 2 6" xfId="17034"/>
    <cellStyle name="Обычный 3 11 47 2 6 2" xfId="17035"/>
    <cellStyle name="Обычный 3 11 47 2 7" xfId="17036"/>
    <cellStyle name="Обычный 3 11 47 3" xfId="17037"/>
    <cellStyle name="Обычный 3 11 47 3 2" xfId="17038"/>
    <cellStyle name="Обычный 3 11 47 3 2 2" xfId="17039"/>
    <cellStyle name="Обычный 3 11 47 3 2 2 2" xfId="17040"/>
    <cellStyle name="Обычный 3 11 47 3 2 2 2 2" xfId="17041"/>
    <cellStyle name="Обычный 3 11 47 3 2 2 3" xfId="17042"/>
    <cellStyle name="Обычный 3 11 47 3 2 3" xfId="17043"/>
    <cellStyle name="Обычный 3 11 47 3 2 3 2" xfId="17044"/>
    <cellStyle name="Обычный 3 11 47 3 2 4" xfId="17045"/>
    <cellStyle name="Обычный 3 11 47 3 3" xfId="17046"/>
    <cellStyle name="Обычный 3 11 47 3 3 2" xfId="17047"/>
    <cellStyle name="Обычный 3 11 47 3 3 2 2" xfId="17048"/>
    <cellStyle name="Обычный 3 11 47 3 3 3" xfId="17049"/>
    <cellStyle name="Обычный 3 11 47 3 4" xfId="17050"/>
    <cellStyle name="Обычный 3 11 47 3 4 2" xfId="17051"/>
    <cellStyle name="Обычный 3 11 47 3 5" xfId="17052"/>
    <cellStyle name="Обычный 3 11 47 4" xfId="17053"/>
    <cellStyle name="Обычный 3 11 47 4 2" xfId="17054"/>
    <cellStyle name="Обычный 3 11 47 4 2 2" xfId="17055"/>
    <cellStyle name="Обычный 3 11 47 4 2 2 2" xfId="17056"/>
    <cellStyle name="Обычный 3 11 47 4 2 2 2 2" xfId="17057"/>
    <cellStyle name="Обычный 3 11 47 4 2 2 3" xfId="17058"/>
    <cellStyle name="Обычный 3 11 47 4 2 3" xfId="17059"/>
    <cellStyle name="Обычный 3 11 47 4 2 3 2" xfId="17060"/>
    <cellStyle name="Обычный 3 11 47 4 2 4" xfId="17061"/>
    <cellStyle name="Обычный 3 11 47 4 3" xfId="17062"/>
    <cellStyle name="Обычный 3 11 47 4 3 2" xfId="17063"/>
    <cellStyle name="Обычный 3 11 47 4 3 2 2" xfId="17064"/>
    <cellStyle name="Обычный 3 11 47 4 3 3" xfId="17065"/>
    <cellStyle name="Обычный 3 11 47 4 4" xfId="17066"/>
    <cellStyle name="Обычный 3 11 47 4 4 2" xfId="17067"/>
    <cellStyle name="Обычный 3 11 47 4 5" xfId="17068"/>
    <cellStyle name="Обычный 3 11 47 5" xfId="17069"/>
    <cellStyle name="Обычный 3 11 47 5 2" xfId="17070"/>
    <cellStyle name="Обычный 3 11 47 5 2 2" xfId="17071"/>
    <cellStyle name="Обычный 3 11 47 5 2 2 2" xfId="17072"/>
    <cellStyle name="Обычный 3 11 47 5 2 3" xfId="17073"/>
    <cellStyle name="Обычный 3 11 47 5 3" xfId="17074"/>
    <cellStyle name="Обычный 3 11 47 5 3 2" xfId="17075"/>
    <cellStyle name="Обычный 3 11 47 5 4" xfId="17076"/>
    <cellStyle name="Обычный 3 11 47 6" xfId="17077"/>
    <cellStyle name="Обычный 3 11 47 6 2" xfId="17078"/>
    <cellStyle name="Обычный 3 11 47 6 2 2" xfId="17079"/>
    <cellStyle name="Обычный 3 11 47 6 3" xfId="17080"/>
    <cellStyle name="Обычный 3 11 47 7" xfId="17081"/>
    <cellStyle name="Обычный 3 11 47 7 2" xfId="17082"/>
    <cellStyle name="Обычный 3 11 47 8" xfId="17083"/>
    <cellStyle name="Обычный 3 11 48" xfId="17084"/>
    <cellStyle name="Обычный 3 11 48 2" xfId="17085"/>
    <cellStyle name="Обычный 3 11 48 2 2" xfId="17086"/>
    <cellStyle name="Обычный 3 11 48 2 2 2" xfId="17087"/>
    <cellStyle name="Обычный 3 11 48 2 2 2 2" xfId="17088"/>
    <cellStyle name="Обычный 3 11 48 2 2 2 2 2" xfId="17089"/>
    <cellStyle name="Обычный 3 11 48 2 2 2 3" xfId="17090"/>
    <cellStyle name="Обычный 3 11 48 2 2 3" xfId="17091"/>
    <cellStyle name="Обычный 3 11 48 2 2 3 2" xfId="17092"/>
    <cellStyle name="Обычный 3 11 48 2 2 4" xfId="17093"/>
    <cellStyle name="Обычный 3 11 48 2 3" xfId="17094"/>
    <cellStyle name="Обычный 3 11 48 2 3 2" xfId="17095"/>
    <cellStyle name="Обычный 3 11 48 2 3 2 2" xfId="17096"/>
    <cellStyle name="Обычный 3 11 48 2 3 3" xfId="17097"/>
    <cellStyle name="Обычный 3 11 48 2 4" xfId="17098"/>
    <cellStyle name="Обычный 3 11 48 2 4 2" xfId="17099"/>
    <cellStyle name="Обычный 3 11 48 2 5" xfId="17100"/>
    <cellStyle name="Обычный 3 11 48 3" xfId="17101"/>
    <cellStyle name="Обычный 3 11 48 3 2" xfId="17102"/>
    <cellStyle name="Обычный 3 11 48 3 2 2" xfId="17103"/>
    <cellStyle name="Обычный 3 11 48 3 2 2 2" xfId="17104"/>
    <cellStyle name="Обычный 3 11 48 3 2 2 2 2" xfId="17105"/>
    <cellStyle name="Обычный 3 11 48 3 2 2 3" xfId="17106"/>
    <cellStyle name="Обычный 3 11 48 3 2 3" xfId="17107"/>
    <cellStyle name="Обычный 3 11 48 3 2 3 2" xfId="17108"/>
    <cellStyle name="Обычный 3 11 48 3 2 4" xfId="17109"/>
    <cellStyle name="Обычный 3 11 48 3 3" xfId="17110"/>
    <cellStyle name="Обычный 3 11 48 3 3 2" xfId="17111"/>
    <cellStyle name="Обычный 3 11 48 3 3 2 2" xfId="17112"/>
    <cellStyle name="Обычный 3 11 48 3 3 3" xfId="17113"/>
    <cellStyle name="Обычный 3 11 48 3 4" xfId="17114"/>
    <cellStyle name="Обычный 3 11 48 3 4 2" xfId="17115"/>
    <cellStyle name="Обычный 3 11 48 3 5" xfId="17116"/>
    <cellStyle name="Обычный 3 11 48 4" xfId="17117"/>
    <cellStyle name="Обычный 3 11 48 4 2" xfId="17118"/>
    <cellStyle name="Обычный 3 11 48 4 2 2" xfId="17119"/>
    <cellStyle name="Обычный 3 11 48 4 2 2 2" xfId="17120"/>
    <cellStyle name="Обычный 3 11 48 4 2 3" xfId="17121"/>
    <cellStyle name="Обычный 3 11 48 4 3" xfId="17122"/>
    <cellStyle name="Обычный 3 11 48 4 3 2" xfId="17123"/>
    <cellStyle name="Обычный 3 11 48 4 4" xfId="17124"/>
    <cellStyle name="Обычный 3 11 48 5" xfId="17125"/>
    <cellStyle name="Обычный 3 11 48 5 2" xfId="17126"/>
    <cellStyle name="Обычный 3 11 48 5 2 2" xfId="17127"/>
    <cellStyle name="Обычный 3 11 48 5 3" xfId="17128"/>
    <cellStyle name="Обычный 3 11 48 6" xfId="17129"/>
    <cellStyle name="Обычный 3 11 48 6 2" xfId="17130"/>
    <cellStyle name="Обычный 3 11 48 7" xfId="17131"/>
    <cellStyle name="Обычный 3 11 49" xfId="17132"/>
    <cellStyle name="Обычный 3 11 49 2" xfId="17133"/>
    <cellStyle name="Обычный 3 11 49 2 2" xfId="17134"/>
    <cellStyle name="Обычный 3 11 49 2 2 2" xfId="17135"/>
    <cellStyle name="Обычный 3 11 49 2 2 2 2" xfId="17136"/>
    <cellStyle name="Обычный 3 11 49 2 2 3" xfId="17137"/>
    <cellStyle name="Обычный 3 11 49 2 3" xfId="17138"/>
    <cellStyle name="Обычный 3 11 49 2 3 2" xfId="17139"/>
    <cellStyle name="Обычный 3 11 49 2 4" xfId="17140"/>
    <cellStyle name="Обычный 3 11 49 3" xfId="17141"/>
    <cellStyle name="Обычный 3 11 49 3 2" xfId="17142"/>
    <cellStyle name="Обычный 3 11 49 3 2 2" xfId="17143"/>
    <cellStyle name="Обычный 3 11 49 3 3" xfId="17144"/>
    <cellStyle name="Обычный 3 11 49 4" xfId="17145"/>
    <cellStyle name="Обычный 3 11 49 4 2" xfId="17146"/>
    <cellStyle name="Обычный 3 11 49 5" xfId="17147"/>
    <cellStyle name="Обычный 3 11 5" xfId="17148"/>
    <cellStyle name="Обычный 3 11 5 2" xfId="17149"/>
    <cellStyle name="Обычный 3 11 5 2 2" xfId="17150"/>
    <cellStyle name="Обычный 3 11 5 2 2 2" xfId="17151"/>
    <cellStyle name="Обычный 3 11 5 2 2 2 2" xfId="17152"/>
    <cellStyle name="Обычный 3 11 5 2 2 2 2 2" xfId="17153"/>
    <cellStyle name="Обычный 3 11 5 2 2 2 2 2 2" xfId="17154"/>
    <cellStyle name="Обычный 3 11 5 2 2 2 2 3" xfId="17155"/>
    <cellStyle name="Обычный 3 11 5 2 2 2 3" xfId="17156"/>
    <cellStyle name="Обычный 3 11 5 2 2 2 3 2" xfId="17157"/>
    <cellStyle name="Обычный 3 11 5 2 2 2 4" xfId="17158"/>
    <cellStyle name="Обычный 3 11 5 2 2 3" xfId="17159"/>
    <cellStyle name="Обычный 3 11 5 2 2 3 2" xfId="17160"/>
    <cellStyle name="Обычный 3 11 5 2 2 3 2 2" xfId="17161"/>
    <cellStyle name="Обычный 3 11 5 2 2 3 3" xfId="17162"/>
    <cellStyle name="Обычный 3 11 5 2 2 4" xfId="17163"/>
    <cellStyle name="Обычный 3 11 5 2 2 4 2" xfId="17164"/>
    <cellStyle name="Обычный 3 11 5 2 2 5" xfId="17165"/>
    <cellStyle name="Обычный 3 11 5 2 3" xfId="17166"/>
    <cellStyle name="Обычный 3 11 5 2 3 2" xfId="17167"/>
    <cellStyle name="Обычный 3 11 5 2 3 2 2" xfId="17168"/>
    <cellStyle name="Обычный 3 11 5 2 3 2 2 2" xfId="17169"/>
    <cellStyle name="Обычный 3 11 5 2 3 2 2 2 2" xfId="17170"/>
    <cellStyle name="Обычный 3 11 5 2 3 2 2 3" xfId="17171"/>
    <cellStyle name="Обычный 3 11 5 2 3 2 3" xfId="17172"/>
    <cellStyle name="Обычный 3 11 5 2 3 2 3 2" xfId="17173"/>
    <cellStyle name="Обычный 3 11 5 2 3 2 4" xfId="17174"/>
    <cellStyle name="Обычный 3 11 5 2 3 3" xfId="17175"/>
    <cellStyle name="Обычный 3 11 5 2 3 3 2" xfId="17176"/>
    <cellStyle name="Обычный 3 11 5 2 3 3 2 2" xfId="17177"/>
    <cellStyle name="Обычный 3 11 5 2 3 3 3" xfId="17178"/>
    <cellStyle name="Обычный 3 11 5 2 3 4" xfId="17179"/>
    <cellStyle name="Обычный 3 11 5 2 3 4 2" xfId="17180"/>
    <cellStyle name="Обычный 3 11 5 2 3 5" xfId="17181"/>
    <cellStyle name="Обычный 3 11 5 2 4" xfId="17182"/>
    <cellStyle name="Обычный 3 11 5 2 4 2" xfId="17183"/>
    <cellStyle name="Обычный 3 11 5 2 4 2 2" xfId="17184"/>
    <cellStyle name="Обычный 3 11 5 2 4 2 2 2" xfId="17185"/>
    <cellStyle name="Обычный 3 11 5 2 4 2 3" xfId="17186"/>
    <cellStyle name="Обычный 3 11 5 2 4 3" xfId="17187"/>
    <cellStyle name="Обычный 3 11 5 2 4 3 2" xfId="17188"/>
    <cellStyle name="Обычный 3 11 5 2 4 4" xfId="17189"/>
    <cellStyle name="Обычный 3 11 5 2 5" xfId="17190"/>
    <cellStyle name="Обычный 3 11 5 2 5 2" xfId="17191"/>
    <cellStyle name="Обычный 3 11 5 2 5 2 2" xfId="17192"/>
    <cellStyle name="Обычный 3 11 5 2 5 3" xfId="17193"/>
    <cellStyle name="Обычный 3 11 5 2 6" xfId="17194"/>
    <cellStyle name="Обычный 3 11 5 2 6 2" xfId="17195"/>
    <cellStyle name="Обычный 3 11 5 2 7" xfId="17196"/>
    <cellStyle name="Обычный 3 11 5 3" xfId="17197"/>
    <cellStyle name="Обычный 3 11 5 3 2" xfId="17198"/>
    <cellStyle name="Обычный 3 11 5 3 2 2" xfId="17199"/>
    <cellStyle name="Обычный 3 11 5 3 2 2 2" xfId="17200"/>
    <cellStyle name="Обычный 3 11 5 3 2 2 2 2" xfId="17201"/>
    <cellStyle name="Обычный 3 11 5 3 2 2 3" xfId="17202"/>
    <cellStyle name="Обычный 3 11 5 3 2 3" xfId="17203"/>
    <cellStyle name="Обычный 3 11 5 3 2 3 2" xfId="17204"/>
    <cellStyle name="Обычный 3 11 5 3 2 4" xfId="17205"/>
    <cellStyle name="Обычный 3 11 5 3 3" xfId="17206"/>
    <cellStyle name="Обычный 3 11 5 3 3 2" xfId="17207"/>
    <cellStyle name="Обычный 3 11 5 3 3 2 2" xfId="17208"/>
    <cellStyle name="Обычный 3 11 5 3 3 3" xfId="17209"/>
    <cellStyle name="Обычный 3 11 5 3 4" xfId="17210"/>
    <cellStyle name="Обычный 3 11 5 3 4 2" xfId="17211"/>
    <cellStyle name="Обычный 3 11 5 3 5" xfId="17212"/>
    <cellStyle name="Обычный 3 11 5 4" xfId="17213"/>
    <cellStyle name="Обычный 3 11 5 4 2" xfId="17214"/>
    <cellStyle name="Обычный 3 11 5 4 2 2" xfId="17215"/>
    <cellStyle name="Обычный 3 11 5 4 2 2 2" xfId="17216"/>
    <cellStyle name="Обычный 3 11 5 4 2 2 2 2" xfId="17217"/>
    <cellStyle name="Обычный 3 11 5 4 2 2 3" xfId="17218"/>
    <cellStyle name="Обычный 3 11 5 4 2 3" xfId="17219"/>
    <cellStyle name="Обычный 3 11 5 4 2 3 2" xfId="17220"/>
    <cellStyle name="Обычный 3 11 5 4 2 4" xfId="17221"/>
    <cellStyle name="Обычный 3 11 5 4 3" xfId="17222"/>
    <cellStyle name="Обычный 3 11 5 4 3 2" xfId="17223"/>
    <cellStyle name="Обычный 3 11 5 4 3 2 2" xfId="17224"/>
    <cellStyle name="Обычный 3 11 5 4 3 3" xfId="17225"/>
    <cellStyle name="Обычный 3 11 5 4 4" xfId="17226"/>
    <cellStyle name="Обычный 3 11 5 4 4 2" xfId="17227"/>
    <cellStyle name="Обычный 3 11 5 4 5" xfId="17228"/>
    <cellStyle name="Обычный 3 11 5 5" xfId="17229"/>
    <cellStyle name="Обычный 3 11 5 5 2" xfId="17230"/>
    <cellStyle name="Обычный 3 11 5 5 2 2" xfId="17231"/>
    <cellStyle name="Обычный 3 11 5 5 2 2 2" xfId="17232"/>
    <cellStyle name="Обычный 3 11 5 5 2 3" xfId="17233"/>
    <cellStyle name="Обычный 3 11 5 5 3" xfId="17234"/>
    <cellStyle name="Обычный 3 11 5 5 3 2" xfId="17235"/>
    <cellStyle name="Обычный 3 11 5 5 4" xfId="17236"/>
    <cellStyle name="Обычный 3 11 5 6" xfId="17237"/>
    <cellStyle name="Обычный 3 11 5 6 2" xfId="17238"/>
    <cellStyle name="Обычный 3 11 5 6 2 2" xfId="17239"/>
    <cellStyle name="Обычный 3 11 5 6 3" xfId="17240"/>
    <cellStyle name="Обычный 3 11 5 7" xfId="17241"/>
    <cellStyle name="Обычный 3 11 5 7 2" xfId="17242"/>
    <cellStyle name="Обычный 3 11 5 8" xfId="17243"/>
    <cellStyle name="Обычный 3 11 50" xfId="17244"/>
    <cellStyle name="Обычный 3 11 50 2" xfId="17245"/>
    <cellStyle name="Обычный 3 11 50 2 2" xfId="17246"/>
    <cellStyle name="Обычный 3 11 50 2 2 2" xfId="17247"/>
    <cellStyle name="Обычный 3 11 50 2 2 2 2" xfId="17248"/>
    <cellStyle name="Обычный 3 11 50 2 2 3" xfId="17249"/>
    <cellStyle name="Обычный 3 11 50 2 3" xfId="17250"/>
    <cellStyle name="Обычный 3 11 50 2 3 2" xfId="17251"/>
    <cellStyle name="Обычный 3 11 50 2 4" xfId="17252"/>
    <cellStyle name="Обычный 3 11 50 3" xfId="17253"/>
    <cellStyle name="Обычный 3 11 50 3 2" xfId="17254"/>
    <cellStyle name="Обычный 3 11 50 3 2 2" xfId="17255"/>
    <cellStyle name="Обычный 3 11 50 3 3" xfId="17256"/>
    <cellStyle name="Обычный 3 11 50 4" xfId="17257"/>
    <cellStyle name="Обычный 3 11 50 4 2" xfId="17258"/>
    <cellStyle name="Обычный 3 11 50 5" xfId="17259"/>
    <cellStyle name="Обычный 3 11 51" xfId="17260"/>
    <cellStyle name="Обычный 3 11 51 2" xfId="17261"/>
    <cellStyle name="Обычный 3 11 51 2 2" xfId="17262"/>
    <cellStyle name="Обычный 3 11 51 2 2 2" xfId="17263"/>
    <cellStyle name="Обычный 3 11 51 2 3" xfId="17264"/>
    <cellStyle name="Обычный 3 11 51 3" xfId="17265"/>
    <cellStyle name="Обычный 3 11 51 3 2" xfId="17266"/>
    <cellStyle name="Обычный 3 11 51 4" xfId="17267"/>
    <cellStyle name="Обычный 3 11 52" xfId="17268"/>
    <cellStyle name="Обычный 3 11 52 2" xfId="17269"/>
    <cellStyle name="Обычный 3 11 52 2 2" xfId="17270"/>
    <cellStyle name="Обычный 3 11 52 3" xfId="17271"/>
    <cellStyle name="Обычный 3 11 53" xfId="17272"/>
    <cellStyle name="Обычный 3 11 53 2" xfId="17273"/>
    <cellStyle name="Обычный 3 11 54" xfId="17274"/>
    <cellStyle name="Обычный 3 11 6" xfId="17275"/>
    <cellStyle name="Обычный 3 11 6 2" xfId="17276"/>
    <cellStyle name="Обычный 3 11 6 2 2" xfId="17277"/>
    <cellStyle name="Обычный 3 11 6 2 2 2" xfId="17278"/>
    <cellStyle name="Обычный 3 11 6 2 2 2 2" xfId="17279"/>
    <cellStyle name="Обычный 3 11 6 2 2 2 2 2" xfId="17280"/>
    <cellStyle name="Обычный 3 11 6 2 2 2 2 2 2" xfId="17281"/>
    <cellStyle name="Обычный 3 11 6 2 2 2 2 3" xfId="17282"/>
    <cellStyle name="Обычный 3 11 6 2 2 2 3" xfId="17283"/>
    <cellStyle name="Обычный 3 11 6 2 2 2 3 2" xfId="17284"/>
    <cellStyle name="Обычный 3 11 6 2 2 2 4" xfId="17285"/>
    <cellStyle name="Обычный 3 11 6 2 2 3" xfId="17286"/>
    <cellStyle name="Обычный 3 11 6 2 2 3 2" xfId="17287"/>
    <cellStyle name="Обычный 3 11 6 2 2 3 2 2" xfId="17288"/>
    <cellStyle name="Обычный 3 11 6 2 2 3 3" xfId="17289"/>
    <cellStyle name="Обычный 3 11 6 2 2 4" xfId="17290"/>
    <cellStyle name="Обычный 3 11 6 2 2 4 2" xfId="17291"/>
    <cellStyle name="Обычный 3 11 6 2 2 5" xfId="17292"/>
    <cellStyle name="Обычный 3 11 6 2 3" xfId="17293"/>
    <cellStyle name="Обычный 3 11 6 2 3 2" xfId="17294"/>
    <cellStyle name="Обычный 3 11 6 2 3 2 2" xfId="17295"/>
    <cellStyle name="Обычный 3 11 6 2 3 2 2 2" xfId="17296"/>
    <cellStyle name="Обычный 3 11 6 2 3 2 2 2 2" xfId="17297"/>
    <cellStyle name="Обычный 3 11 6 2 3 2 2 3" xfId="17298"/>
    <cellStyle name="Обычный 3 11 6 2 3 2 3" xfId="17299"/>
    <cellStyle name="Обычный 3 11 6 2 3 2 3 2" xfId="17300"/>
    <cellStyle name="Обычный 3 11 6 2 3 2 4" xfId="17301"/>
    <cellStyle name="Обычный 3 11 6 2 3 3" xfId="17302"/>
    <cellStyle name="Обычный 3 11 6 2 3 3 2" xfId="17303"/>
    <cellStyle name="Обычный 3 11 6 2 3 3 2 2" xfId="17304"/>
    <cellStyle name="Обычный 3 11 6 2 3 3 3" xfId="17305"/>
    <cellStyle name="Обычный 3 11 6 2 3 4" xfId="17306"/>
    <cellStyle name="Обычный 3 11 6 2 3 4 2" xfId="17307"/>
    <cellStyle name="Обычный 3 11 6 2 3 5" xfId="17308"/>
    <cellStyle name="Обычный 3 11 6 2 4" xfId="17309"/>
    <cellStyle name="Обычный 3 11 6 2 4 2" xfId="17310"/>
    <cellStyle name="Обычный 3 11 6 2 4 2 2" xfId="17311"/>
    <cellStyle name="Обычный 3 11 6 2 4 2 2 2" xfId="17312"/>
    <cellStyle name="Обычный 3 11 6 2 4 2 3" xfId="17313"/>
    <cellStyle name="Обычный 3 11 6 2 4 3" xfId="17314"/>
    <cellStyle name="Обычный 3 11 6 2 4 3 2" xfId="17315"/>
    <cellStyle name="Обычный 3 11 6 2 4 4" xfId="17316"/>
    <cellStyle name="Обычный 3 11 6 2 5" xfId="17317"/>
    <cellStyle name="Обычный 3 11 6 2 5 2" xfId="17318"/>
    <cellStyle name="Обычный 3 11 6 2 5 2 2" xfId="17319"/>
    <cellStyle name="Обычный 3 11 6 2 5 3" xfId="17320"/>
    <cellStyle name="Обычный 3 11 6 2 6" xfId="17321"/>
    <cellStyle name="Обычный 3 11 6 2 6 2" xfId="17322"/>
    <cellStyle name="Обычный 3 11 6 2 7" xfId="17323"/>
    <cellStyle name="Обычный 3 11 6 3" xfId="17324"/>
    <cellStyle name="Обычный 3 11 6 3 2" xfId="17325"/>
    <cellStyle name="Обычный 3 11 6 3 2 2" xfId="17326"/>
    <cellStyle name="Обычный 3 11 6 3 2 2 2" xfId="17327"/>
    <cellStyle name="Обычный 3 11 6 3 2 2 2 2" xfId="17328"/>
    <cellStyle name="Обычный 3 11 6 3 2 2 3" xfId="17329"/>
    <cellStyle name="Обычный 3 11 6 3 2 3" xfId="17330"/>
    <cellStyle name="Обычный 3 11 6 3 2 3 2" xfId="17331"/>
    <cellStyle name="Обычный 3 11 6 3 2 4" xfId="17332"/>
    <cellStyle name="Обычный 3 11 6 3 3" xfId="17333"/>
    <cellStyle name="Обычный 3 11 6 3 3 2" xfId="17334"/>
    <cellStyle name="Обычный 3 11 6 3 3 2 2" xfId="17335"/>
    <cellStyle name="Обычный 3 11 6 3 3 3" xfId="17336"/>
    <cellStyle name="Обычный 3 11 6 3 4" xfId="17337"/>
    <cellStyle name="Обычный 3 11 6 3 4 2" xfId="17338"/>
    <cellStyle name="Обычный 3 11 6 3 5" xfId="17339"/>
    <cellStyle name="Обычный 3 11 6 4" xfId="17340"/>
    <cellStyle name="Обычный 3 11 6 4 2" xfId="17341"/>
    <cellStyle name="Обычный 3 11 6 4 2 2" xfId="17342"/>
    <cellStyle name="Обычный 3 11 6 4 2 2 2" xfId="17343"/>
    <cellStyle name="Обычный 3 11 6 4 2 2 2 2" xfId="17344"/>
    <cellStyle name="Обычный 3 11 6 4 2 2 3" xfId="17345"/>
    <cellStyle name="Обычный 3 11 6 4 2 3" xfId="17346"/>
    <cellStyle name="Обычный 3 11 6 4 2 3 2" xfId="17347"/>
    <cellStyle name="Обычный 3 11 6 4 2 4" xfId="17348"/>
    <cellStyle name="Обычный 3 11 6 4 3" xfId="17349"/>
    <cellStyle name="Обычный 3 11 6 4 3 2" xfId="17350"/>
    <cellStyle name="Обычный 3 11 6 4 3 2 2" xfId="17351"/>
    <cellStyle name="Обычный 3 11 6 4 3 3" xfId="17352"/>
    <cellStyle name="Обычный 3 11 6 4 4" xfId="17353"/>
    <cellStyle name="Обычный 3 11 6 4 4 2" xfId="17354"/>
    <cellStyle name="Обычный 3 11 6 4 5" xfId="17355"/>
    <cellStyle name="Обычный 3 11 6 5" xfId="17356"/>
    <cellStyle name="Обычный 3 11 6 5 2" xfId="17357"/>
    <cellStyle name="Обычный 3 11 6 5 2 2" xfId="17358"/>
    <cellStyle name="Обычный 3 11 6 5 2 2 2" xfId="17359"/>
    <cellStyle name="Обычный 3 11 6 5 2 3" xfId="17360"/>
    <cellStyle name="Обычный 3 11 6 5 3" xfId="17361"/>
    <cellStyle name="Обычный 3 11 6 5 3 2" xfId="17362"/>
    <cellStyle name="Обычный 3 11 6 5 4" xfId="17363"/>
    <cellStyle name="Обычный 3 11 6 6" xfId="17364"/>
    <cellStyle name="Обычный 3 11 6 6 2" xfId="17365"/>
    <cellStyle name="Обычный 3 11 6 6 2 2" xfId="17366"/>
    <cellStyle name="Обычный 3 11 6 6 3" xfId="17367"/>
    <cellStyle name="Обычный 3 11 6 7" xfId="17368"/>
    <cellStyle name="Обычный 3 11 6 7 2" xfId="17369"/>
    <cellStyle name="Обычный 3 11 6 8" xfId="17370"/>
    <cellStyle name="Обычный 3 11 7" xfId="17371"/>
    <cellStyle name="Обычный 3 11 7 2" xfId="17372"/>
    <cellStyle name="Обычный 3 11 7 2 2" xfId="17373"/>
    <cellStyle name="Обычный 3 11 7 2 2 2" xfId="17374"/>
    <cellStyle name="Обычный 3 11 7 2 2 2 2" xfId="17375"/>
    <cellStyle name="Обычный 3 11 7 2 2 2 2 2" xfId="17376"/>
    <cellStyle name="Обычный 3 11 7 2 2 2 2 2 2" xfId="17377"/>
    <cellStyle name="Обычный 3 11 7 2 2 2 2 3" xfId="17378"/>
    <cellStyle name="Обычный 3 11 7 2 2 2 3" xfId="17379"/>
    <cellStyle name="Обычный 3 11 7 2 2 2 3 2" xfId="17380"/>
    <cellStyle name="Обычный 3 11 7 2 2 2 4" xfId="17381"/>
    <cellStyle name="Обычный 3 11 7 2 2 3" xfId="17382"/>
    <cellStyle name="Обычный 3 11 7 2 2 3 2" xfId="17383"/>
    <cellStyle name="Обычный 3 11 7 2 2 3 2 2" xfId="17384"/>
    <cellStyle name="Обычный 3 11 7 2 2 3 3" xfId="17385"/>
    <cellStyle name="Обычный 3 11 7 2 2 4" xfId="17386"/>
    <cellStyle name="Обычный 3 11 7 2 2 4 2" xfId="17387"/>
    <cellStyle name="Обычный 3 11 7 2 2 5" xfId="17388"/>
    <cellStyle name="Обычный 3 11 7 2 3" xfId="17389"/>
    <cellStyle name="Обычный 3 11 7 2 3 2" xfId="17390"/>
    <cellStyle name="Обычный 3 11 7 2 3 2 2" xfId="17391"/>
    <cellStyle name="Обычный 3 11 7 2 3 2 2 2" xfId="17392"/>
    <cellStyle name="Обычный 3 11 7 2 3 2 2 2 2" xfId="17393"/>
    <cellStyle name="Обычный 3 11 7 2 3 2 2 3" xfId="17394"/>
    <cellStyle name="Обычный 3 11 7 2 3 2 3" xfId="17395"/>
    <cellStyle name="Обычный 3 11 7 2 3 2 3 2" xfId="17396"/>
    <cellStyle name="Обычный 3 11 7 2 3 2 4" xfId="17397"/>
    <cellStyle name="Обычный 3 11 7 2 3 3" xfId="17398"/>
    <cellStyle name="Обычный 3 11 7 2 3 3 2" xfId="17399"/>
    <cellStyle name="Обычный 3 11 7 2 3 3 2 2" xfId="17400"/>
    <cellStyle name="Обычный 3 11 7 2 3 3 3" xfId="17401"/>
    <cellStyle name="Обычный 3 11 7 2 3 4" xfId="17402"/>
    <cellStyle name="Обычный 3 11 7 2 3 4 2" xfId="17403"/>
    <cellStyle name="Обычный 3 11 7 2 3 5" xfId="17404"/>
    <cellStyle name="Обычный 3 11 7 2 4" xfId="17405"/>
    <cellStyle name="Обычный 3 11 7 2 4 2" xfId="17406"/>
    <cellStyle name="Обычный 3 11 7 2 4 2 2" xfId="17407"/>
    <cellStyle name="Обычный 3 11 7 2 4 2 2 2" xfId="17408"/>
    <cellStyle name="Обычный 3 11 7 2 4 2 3" xfId="17409"/>
    <cellStyle name="Обычный 3 11 7 2 4 3" xfId="17410"/>
    <cellStyle name="Обычный 3 11 7 2 4 3 2" xfId="17411"/>
    <cellStyle name="Обычный 3 11 7 2 4 4" xfId="17412"/>
    <cellStyle name="Обычный 3 11 7 2 5" xfId="17413"/>
    <cellStyle name="Обычный 3 11 7 2 5 2" xfId="17414"/>
    <cellStyle name="Обычный 3 11 7 2 5 2 2" xfId="17415"/>
    <cellStyle name="Обычный 3 11 7 2 5 3" xfId="17416"/>
    <cellStyle name="Обычный 3 11 7 2 6" xfId="17417"/>
    <cellStyle name="Обычный 3 11 7 2 6 2" xfId="17418"/>
    <cellStyle name="Обычный 3 11 7 2 7" xfId="17419"/>
    <cellStyle name="Обычный 3 11 7 3" xfId="17420"/>
    <cellStyle name="Обычный 3 11 7 3 2" xfId="17421"/>
    <cellStyle name="Обычный 3 11 7 3 2 2" xfId="17422"/>
    <cellStyle name="Обычный 3 11 7 3 2 2 2" xfId="17423"/>
    <cellStyle name="Обычный 3 11 7 3 2 2 2 2" xfId="17424"/>
    <cellStyle name="Обычный 3 11 7 3 2 2 3" xfId="17425"/>
    <cellStyle name="Обычный 3 11 7 3 2 3" xfId="17426"/>
    <cellStyle name="Обычный 3 11 7 3 2 3 2" xfId="17427"/>
    <cellStyle name="Обычный 3 11 7 3 2 4" xfId="17428"/>
    <cellStyle name="Обычный 3 11 7 3 3" xfId="17429"/>
    <cellStyle name="Обычный 3 11 7 3 3 2" xfId="17430"/>
    <cellStyle name="Обычный 3 11 7 3 3 2 2" xfId="17431"/>
    <cellStyle name="Обычный 3 11 7 3 3 3" xfId="17432"/>
    <cellStyle name="Обычный 3 11 7 3 4" xfId="17433"/>
    <cellStyle name="Обычный 3 11 7 3 4 2" xfId="17434"/>
    <cellStyle name="Обычный 3 11 7 3 5" xfId="17435"/>
    <cellStyle name="Обычный 3 11 7 4" xfId="17436"/>
    <cellStyle name="Обычный 3 11 7 4 2" xfId="17437"/>
    <cellStyle name="Обычный 3 11 7 4 2 2" xfId="17438"/>
    <cellStyle name="Обычный 3 11 7 4 2 2 2" xfId="17439"/>
    <cellStyle name="Обычный 3 11 7 4 2 2 2 2" xfId="17440"/>
    <cellStyle name="Обычный 3 11 7 4 2 2 3" xfId="17441"/>
    <cellStyle name="Обычный 3 11 7 4 2 3" xfId="17442"/>
    <cellStyle name="Обычный 3 11 7 4 2 3 2" xfId="17443"/>
    <cellStyle name="Обычный 3 11 7 4 2 4" xfId="17444"/>
    <cellStyle name="Обычный 3 11 7 4 3" xfId="17445"/>
    <cellStyle name="Обычный 3 11 7 4 3 2" xfId="17446"/>
    <cellStyle name="Обычный 3 11 7 4 3 2 2" xfId="17447"/>
    <cellStyle name="Обычный 3 11 7 4 3 3" xfId="17448"/>
    <cellStyle name="Обычный 3 11 7 4 4" xfId="17449"/>
    <cellStyle name="Обычный 3 11 7 4 4 2" xfId="17450"/>
    <cellStyle name="Обычный 3 11 7 4 5" xfId="17451"/>
    <cellStyle name="Обычный 3 11 7 5" xfId="17452"/>
    <cellStyle name="Обычный 3 11 7 5 2" xfId="17453"/>
    <cellStyle name="Обычный 3 11 7 5 2 2" xfId="17454"/>
    <cellStyle name="Обычный 3 11 7 5 2 2 2" xfId="17455"/>
    <cellStyle name="Обычный 3 11 7 5 2 3" xfId="17456"/>
    <cellStyle name="Обычный 3 11 7 5 3" xfId="17457"/>
    <cellStyle name="Обычный 3 11 7 5 3 2" xfId="17458"/>
    <cellStyle name="Обычный 3 11 7 5 4" xfId="17459"/>
    <cellStyle name="Обычный 3 11 7 6" xfId="17460"/>
    <cellStyle name="Обычный 3 11 7 6 2" xfId="17461"/>
    <cellStyle name="Обычный 3 11 7 6 2 2" xfId="17462"/>
    <cellStyle name="Обычный 3 11 7 6 3" xfId="17463"/>
    <cellStyle name="Обычный 3 11 7 7" xfId="17464"/>
    <cellStyle name="Обычный 3 11 7 7 2" xfId="17465"/>
    <cellStyle name="Обычный 3 11 7 8" xfId="17466"/>
    <cellStyle name="Обычный 3 11 8" xfId="17467"/>
    <cellStyle name="Обычный 3 11 8 2" xfId="17468"/>
    <cellStyle name="Обычный 3 11 8 2 2" xfId="17469"/>
    <cellStyle name="Обычный 3 11 8 2 2 2" xfId="17470"/>
    <cellStyle name="Обычный 3 11 8 2 2 2 2" xfId="17471"/>
    <cellStyle name="Обычный 3 11 8 2 2 2 2 2" xfId="17472"/>
    <cellStyle name="Обычный 3 11 8 2 2 2 2 2 2" xfId="17473"/>
    <cellStyle name="Обычный 3 11 8 2 2 2 2 3" xfId="17474"/>
    <cellStyle name="Обычный 3 11 8 2 2 2 3" xfId="17475"/>
    <cellStyle name="Обычный 3 11 8 2 2 2 3 2" xfId="17476"/>
    <cellStyle name="Обычный 3 11 8 2 2 2 4" xfId="17477"/>
    <cellStyle name="Обычный 3 11 8 2 2 3" xfId="17478"/>
    <cellStyle name="Обычный 3 11 8 2 2 3 2" xfId="17479"/>
    <cellStyle name="Обычный 3 11 8 2 2 3 2 2" xfId="17480"/>
    <cellStyle name="Обычный 3 11 8 2 2 3 3" xfId="17481"/>
    <cellStyle name="Обычный 3 11 8 2 2 4" xfId="17482"/>
    <cellStyle name="Обычный 3 11 8 2 2 4 2" xfId="17483"/>
    <cellStyle name="Обычный 3 11 8 2 2 5" xfId="17484"/>
    <cellStyle name="Обычный 3 11 8 2 3" xfId="17485"/>
    <cellStyle name="Обычный 3 11 8 2 3 2" xfId="17486"/>
    <cellStyle name="Обычный 3 11 8 2 3 2 2" xfId="17487"/>
    <cellStyle name="Обычный 3 11 8 2 3 2 2 2" xfId="17488"/>
    <cellStyle name="Обычный 3 11 8 2 3 2 2 2 2" xfId="17489"/>
    <cellStyle name="Обычный 3 11 8 2 3 2 2 3" xfId="17490"/>
    <cellStyle name="Обычный 3 11 8 2 3 2 3" xfId="17491"/>
    <cellStyle name="Обычный 3 11 8 2 3 2 3 2" xfId="17492"/>
    <cellStyle name="Обычный 3 11 8 2 3 2 4" xfId="17493"/>
    <cellStyle name="Обычный 3 11 8 2 3 3" xfId="17494"/>
    <cellStyle name="Обычный 3 11 8 2 3 3 2" xfId="17495"/>
    <cellStyle name="Обычный 3 11 8 2 3 3 2 2" xfId="17496"/>
    <cellStyle name="Обычный 3 11 8 2 3 3 3" xfId="17497"/>
    <cellStyle name="Обычный 3 11 8 2 3 4" xfId="17498"/>
    <cellStyle name="Обычный 3 11 8 2 3 4 2" xfId="17499"/>
    <cellStyle name="Обычный 3 11 8 2 3 5" xfId="17500"/>
    <cellStyle name="Обычный 3 11 8 2 4" xfId="17501"/>
    <cellStyle name="Обычный 3 11 8 2 4 2" xfId="17502"/>
    <cellStyle name="Обычный 3 11 8 2 4 2 2" xfId="17503"/>
    <cellStyle name="Обычный 3 11 8 2 4 2 2 2" xfId="17504"/>
    <cellStyle name="Обычный 3 11 8 2 4 2 3" xfId="17505"/>
    <cellStyle name="Обычный 3 11 8 2 4 3" xfId="17506"/>
    <cellStyle name="Обычный 3 11 8 2 4 3 2" xfId="17507"/>
    <cellStyle name="Обычный 3 11 8 2 4 4" xfId="17508"/>
    <cellStyle name="Обычный 3 11 8 2 5" xfId="17509"/>
    <cellStyle name="Обычный 3 11 8 2 5 2" xfId="17510"/>
    <cellStyle name="Обычный 3 11 8 2 5 2 2" xfId="17511"/>
    <cellStyle name="Обычный 3 11 8 2 5 3" xfId="17512"/>
    <cellStyle name="Обычный 3 11 8 2 6" xfId="17513"/>
    <cellStyle name="Обычный 3 11 8 2 6 2" xfId="17514"/>
    <cellStyle name="Обычный 3 11 8 2 7" xfId="17515"/>
    <cellStyle name="Обычный 3 11 8 3" xfId="17516"/>
    <cellStyle name="Обычный 3 11 8 3 2" xfId="17517"/>
    <cellStyle name="Обычный 3 11 8 3 2 2" xfId="17518"/>
    <cellStyle name="Обычный 3 11 8 3 2 2 2" xfId="17519"/>
    <cellStyle name="Обычный 3 11 8 3 2 2 2 2" xfId="17520"/>
    <cellStyle name="Обычный 3 11 8 3 2 2 3" xfId="17521"/>
    <cellStyle name="Обычный 3 11 8 3 2 3" xfId="17522"/>
    <cellStyle name="Обычный 3 11 8 3 2 3 2" xfId="17523"/>
    <cellStyle name="Обычный 3 11 8 3 2 4" xfId="17524"/>
    <cellStyle name="Обычный 3 11 8 3 3" xfId="17525"/>
    <cellStyle name="Обычный 3 11 8 3 3 2" xfId="17526"/>
    <cellStyle name="Обычный 3 11 8 3 3 2 2" xfId="17527"/>
    <cellStyle name="Обычный 3 11 8 3 3 3" xfId="17528"/>
    <cellStyle name="Обычный 3 11 8 3 4" xfId="17529"/>
    <cellStyle name="Обычный 3 11 8 3 4 2" xfId="17530"/>
    <cellStyle name="Обычный 3 11 8 3 5" xfId="17531"/>
    <cellStyle name="Обычный 3 11 8 4" xfId="17532"/>
    <cellStyle name="Обычный 3 11 8 4 2" xfId="17533"/>
    <cellStyle name="Обычный 3 11 8 4 2 2" xfId="17534"/>
    <cellStyle name="Обычный 3 11 8 4 2 2 2" xfId="17535"/>
    <cellStyle name="Обычный 3 11 8 4 2 2 2 2" xfId="17536"/>
    <cellStyle name="Обычный 3 11 8 4 2 2 3" xfId="17537"/>
    <cellStyle name="Обычный 3 11 8 4 2 3" xfId="17538"/>
    <cellStyle name="Обычный 3 11 8 4 2 3 2" xfId="17539"/>
    <cellStyle name="Обычный 3 11 8 4 2 4" xfId="17540"/>
    <cellStyle name="Обычный 3 11 8 4 3" xfId="17541"/>
    <cellStyle name="Обычный 3 11 8 4 3 2" xfId="17542"/>
    <cellStyle name="Обычный 3 11 8 4 3 2 2" xfId="17543"/>
    <cellStyle name="Обычный 3 11 8 4 3 3" xfId="17544"/>
    <cellStyle name="Обычный 3 11 8 4 4" xfId="17545"/>
    <cellStyle name="Обычный 3 11 8 4 4 2" xfId="17546"/>
    <cellStyle name="Обычный 3 11 8 4 5" xfId="17547"/>
    <cellStyle name="Обычный 3 11 8 5" xfId="17548"/>
    <cellStyle name="Обычный 3 11 8 5 2" xfId="17549"/>
    <cellStyle name="Обычный 3 11 8 5 2 2" xfId="17550"/>
    <cellStyle name="Обычный 3 11 8 5 2 2 2" xfId="17551"/>
    <cellStyle name="Обычный 3 11 8 5 2 3" xfId="17552"/>
    <cellStyle name="Обычный 3 11 8 5 3" xfId="17553"/>
    <cellStyle name="Обычный 3 11 8 5 3 2" xfId="17554"/>
    <cellStyle name="Обычный 3 11 8 5 4" xfId="17555"/>
    <cellStyle name="Обычный 3 11 8 6" xfId="17556"/>
    <cellStyle name="Обычный 3 11 8 6 2" xfId="17557"/>
    <cellStyle name="Обычный 3 11 8 6 2 2" xfId="17558"/>
    <cellStyle name="Обычный 3 11 8 6 3" xfId="17559"/>
    <cellStyle name="Обычный 3 11 8 7" xfId="17560"/>
    <cellStyle name="Обычный 3 11 8 7 2" xfId="17561"/>
    <cellStyle name="Обычный 3 11 8 8" xfId="17562"/>
    <cellStyle name="Обычный 3 11 9" xfId="17563"/>
    <cellStyle name="Обычный 3 11 9 2" xfId="17564"/>
    <cellStyle name="Обычный 3 11 9 2 2" xfId="17565"/>
    <cellStyle name="Обычный 3 11 9 2 2 2" xfId="17566"/>
    <cellStyle name="Обычный 3 11 9 2 2 2 2" xfId="17567"/>
    <cellStyle name="Обычный 3 11 9 2 2 2 2 2" xfId="17568"/>
    <cellStyle name="Обычный 3 11 9 2 2 2 2 2 2" xfId="17569"/>
    <cellStyle name="Обычный 3 11 9 2 2 2 2 3" xfId="17570"/>
    <cellStyle name="Обычный 3 11 9 2 2 2 3" xfId="17571"/>
    <cellStyle name="Обычный 3 11 9 2 2 2 3 2" xfId="17572"/>
    <cellStyle name="Обычный 3 11 9 2 2 2 4" xfId="17573"/>
    <cellStyle name="Обычный 3 11 9 2 2 3" xfId="17574"/>
    <cellStyle name="Обычный 3 11 9 2 2 3 2" xfId="17575"/>
    <cellStyle name="Обычный 3 11 9 2 2 3 2 2" xfId="17576"/>
    <cellStyle name="Обычный 3 11 9 2 2 3 3" xfId="17577"/>
    <cellStyle name="Обычный 3 11 9 2 2 4" xfId="17578"/>
    <cellStyle name="Обычный 3 11 9 2 2 4 2" xfId="17579"/>
    <cellStyle name="Обычный 3 11 9 2 2 5" xfId="17580"/>
    <cellStyle name="Обычный 3 11 9 2 3" xfId="17581"/>
    <cellStyle name="Обычный 3 11 9 2 3 2" xfId="17582"/>
    <cellStyle name="Обычный 3 11 9 2 3 2 2" xfId="17583"/>
    <cellStyle name="Обычный 3 11 9 2 3 2 2 2" xfId="17584"/>
    <cellStyle name="Обычный 3 11 9 2 3 2 2 2 2" xfId="17585"/>
    <cellStyle name="Обычный 3 11 9 2 3 2 2 3" xfId="17586"/>
    <cellStyle name="Обычный 3 11 9 2 3 2 3" xfId="17587"/>
    <cellStyle name="Обычный 3 11 9 2 3 2 3 2" xfId="17588"/>
    <cellStyle name="Обычный 3 11 9 2 3 2 4" xfId="17589"/>
    <cellStyle name="Обычный 3 11 9 2 3 3" xfId="17590"/>
    <cellStyle name="Обычный 3 11 9 2 3 3 2" xfId="17591"/>
    <cellStyle name="Обычный 3 11 9 2 3 3 2 2" xfId="17592"/>
    <cellStyle name="Обычный 3 11 9 2 3 3 3" xfId="17593"/>
    <cellStyle name="Обычный 3 11 9 2 3 4" xfId="17594"/>
    <cellStyle name="Обычный 3 11 9 2 3 4 2" xfId="17595"/>
    <cellStyle name="Обычный 3 11 9 2 3 5" xfId="17596"/>
    <cellStyle name="Обычный 3 11 9 2 4" xfId="17597"/>
    <cellStyle name="Обычный 3 11 9 2 4 2" xfId="17598"/>
    <cellStyle name="Обычный 3 11 9 2 4 2 2" xfId="17599"/>
    <cellStyle name="Обычный 3 11 9 2 4 2 2 2" xfId="17600"/>
    <cellStyle name="Обычный 3 11 9 2 4 2 3" xfId="17601"/>
    <cellStyle name="Обычный 3 11 9 2 4 3" xfId="17602"/>
    <cellStyle name="Обычный 3 11 9 2 4 3 2" xfId="17603"/>
    <cellStyle name="Обычный 3 11 9 2 4 4" xfId="17604"/>
    <cellStyle name="Обычный 3 11 9 2 5" xfId="17605"/>
    <cellStyle name="Обычный 3 11 9 2 5 2" xfId="17606"/>
    <cellStyle name="Обычный 3 11 9 2 5 2 2" xfId="17607"/>
    <cellStyle name="Обычный 3 11 9 2 5 3" xfId="17608"/>
    <cellStyle name="Обычный 3 11 9 2 6" xfId="17609"/>
    <cellStyle name="Обычный 3 11 9 2 6 2" xfId="17610"/>
    <cellStyle name="Обычный 3 11 9 2 7" xfId="17611"/>
    <cellStyle name="Обычный 3 11 9 3" xfId="17612"/>
    <cellStyle name="Обычный 3 11 9 3 2" xfId="17613"/>
    <cellStyle name="Обычный 3 11 9 3 2 2" xfId="17614"/>
    <cellStyle name="Обычный 3 11 9 3 2 2 2" xfId="17615"/>
    <cellStyle name="Обычный 3 11 9 3 2 2 2 2" xfId="17616"/>
    <cellStyle name="Обычный 3 11 9 3 2 2 3" xfId="17617"/>
    <cellStyle name="Обычный 3 11 9 3 2 3" xfId="17618"/>
    <cellStyle name="Обычный 3 11 9 3 2 3 2" xfId="17619"/>
    <cellStyle name="Обычный 3 11 9 3 2 4" xfId="17620"/>
    <cellStyle name="Обычный 3 11 9 3 3" xfId="17621"/>
    <cellStyle name="Обычный 3 11 9 3 3 2" xfId="17622"/>
    <cellStyle name="Обычный 3 11 9 3 3 2 2" xfId="17623"/>
    <cellStyle name="Обычный 3 11 9 3 3 3" xfId="17624"/>
    <cellStyle name="Обычный 3 11 9 3 4" xfId="17625"/>
    <cellStyle name="Обычный 3 11 9 3 4 2" xfId="17626"/>
    <cellStyle name="Обычный 3 11 9 3 5" xfId="17627"/>
    <cellStyle name="Обычный 3 11 9 4" xfId="17628"/>
    <cellStyle name="Обычный 3 11 9 4 2" xfId="17629"/>
    <cellStyle name="Обычный 3 11 9 4 2 2" xfId="17630"/>
    <cellStyle name="Обычный 3 11 9 4 2 2 2" xfId="17631"/>
    <cellStyle name="Обычный 3 11 9 4 2 2 2 2" xfId="17632"/>
    <cellStyle name="Обычный 3 11 9 4 2 2 3" xfId="17633"/>
    <cellStyle name="Обычный 3 11 9 4 2 3" xfId="17634"/>
    <cellStyle name="Обычный 3 11 9 4 2 3 2" xfId="17635"/>
    <cellStyle name="Обычный 3 11 9 4 2 4" xfId="17636"/>
    <cellStyle name="Обычный 3 11 9 4 3" xfId="17637"/>
    <cellStyle name="Обычный 3 11 9 4 3 2" xfId="17638"/>
    <cellStyle name="Обычный 3 11 9 4 3 2 2" xfId="17639"/>
    <cellStyle name="Обычный 3 11 9 4 3 3" xfId="17640"/>
    <cellStyle name="Обычный 3 11 9 4 4" xfId="17641"/>
    <cellStyle name="Обычный 3 11 9 4 4 2" xfId="17642"/>
    <cellStyle name="Обычный 3 11 9 4 5" xfId="17643"/>
    <cellStyle name="Обычный 3 11 9 5" xfId="17644"/>
    <cellStyle name="Обычный 3 11 9 5 2" xfId="17645"/>
    <cellStyle name="Обычный 3 11 9 5 2 2" xfId="17646"/>
    <cellStyle name="Обычный 3 11 9 5 2 2 2" xfId="17647"/>
    <cellStyle name="Обычный 3 11 9 5 2 3" xfId="17648"/>
    <cellStyle name="Обычный 3 11 9 5 3" xfId="17649"/>
    <cellStyle name="Обычный 3 11 9 5 3 2" xfId="17650"/>
    <cellStyle name="Обычный 3 11 9 5 4" xfId="17651"/>
    <cellStyle name="Обычный 3 11 9 6" xfId="17652"/>
    <cellStyle name="Обычный 3 11 9 6 2" xfId="17653"/>
    <cellStyle name="Обычный 3 11 9 6 2 2" xfId="17654"/>
    <cellStyle name="Обычный 3 11 9 6 3" xfId="17655"/>
    <cellStyle name="Обычный 3 11 9 7" xfId="17656"/>
    <cellStyle name="Обычный 3 11 9 7 2" xfId="17657"/>
    <cellStyle name="Обычный 3 11 9 8" xfId="17658"/>
    <cellStyle name="Обычный 3 12" xfId="17659"/>
    <cellStyle name="Обычный 3 12 10" xfId="17660"/>
    <cellStyle name="Обычный 3 12 10 2" xfId="17661"/>
    <cellStyle name="Обычный 3 12 10 2 2" xfId="17662"/>
    <cellStyle name="Обычный 3 12 10 2 2 2" xfId="17663"/>
    <cellStyle name="Обычный 3 12 10 2 2 2 2" xfId="17664"/>
    <cellStyle name="Обычный 3 12 10 2 2 2 2 2" xfId="17665"/>
    <cellStyle name="Обычный 3 12 10 2 2 2 2 2 2" xfId="17666"/>
    <cellStyle name="Обычный 3 12 10 2 2 2 2 3" xfId="17667"/>
    <cellStyle name="Обычный 3 12 10 2 2 2 3" xfId="17668"/>
    <cellStyle name="Обычный 3 12 10 2 2 2 3 2" xfId="17669"/>
    <cellStyle name="Обычный 3 12 10 2 2 2 4" xfId="17670"/>
    <cellStyle name="Обычный 3 12 10 2 2 3" xfId="17671"/>
    <cellStyle name="Обычный 3 12 10 2 2 3 2" xfId="17672"/>
    <cellStyle name="Обычный 3 12 10 2 2 3 2 2" xfId="17673"/>
    <cellStyle name="Обычный 3 12 10 2 2 3 3" xfId="17674"/>
    <cellStyle name="Обычный 3 12 10 2 2 4" xfId="17675"/>
    <cellStyle name="Обычный 3 12 10 2 2 4 2" xfId="17676"/>
    <cellStyle name="Обычный 3 12 10 2 2 5" xfId="17677"/>
    <cellStyle name="Обычный 3 12 10 2 3" xfId="17678"/>
    <cellStyle name="Обычный 3 12 10 2 3 2" xfId="17679"/>
    <cellStyle name="Обычный 3 12 10 2 3 2 2" xfId="17680"/>
    <cellStyle name="Обычный 3 12 10 2 3 2 2 2" xfId="17681"/>
    <cellStyle name="Обычный 3 12 10 2 3 2 2 2 2" xfId="17682"/>
    <cellStyle name="Обычный 3 12 10 2 3 2 2 3" xfId="17683"/>
    <cellStyle name="Обычный 3 12 10 2 3 2 3" xfId="17684"/>
    <cellStyle name="Обычный 3 12 10 2 3 2 3 2" xfId="17685"/>
    <cellStyle name="Обычный 3 12 10 2 3 2 4" xfId="17686"/>
    <cellStyle name="Обычный 3 12 10 2 3 3" xfId="17687"/>
    <cellStyle name="Обычный 3 12 10 2 3 3 2" xfId="17688"/>
    <cellStyle name="Обычный 3 12 10 2 3 3 2 2" xfId="17689"/>
    <cellStyle name="Обычный 3 12 10 2 3 3 3" xfId="17690"/>
    <cellStyle name="Обычный 3 12 10 2 3 4" xfId="17691"/>
    <cellStyle name="Обычный 3 12 10 2 3 4 2" xfId="17692"/>
    <cellStyle name="Обычный 3 12 10 2 3 5" xfId="17693"/>
    <cellStyle name="Обычный 3 12 10 2 4" xfId="17694"/>
    <cellStyle name="Обычный 3 12 10 2 4 2" xfId="17695"/>
    <cellStyle name="Обычный 3 12 10 2 4 2 2" xfId="17696"/>
    <cellStyle name="Обычный 3 12 10 2 4 2 2 2" xfId="17697"/>
    <cellStyle name="Обычный 3 12 10 2 4 2 3" xfId="17698"/>
    <cellStyle name="Обычный 3 12 10 2 4 3" xfId="17699"/>
    <cellStyle name="Обычный 3 12 10 2 4 3 2" xfId="17700"/>
    <cellStyle name="Обычный 3 12 10 2 4 4" xfId="17701"/>
    <cellStyle name="Обычный 3 12 10 2 5" xfId="17702"/>
    <cellStyle name="Обычный 3 12 10 2 5 2" xfId="17703"/>
    <cellStyle name="Обычный 3 12 10 2 5 2 2" xfId="17704"/>
    <cellStyle name="Обычный 3 12 10 2 5 3" xfId="17705"/>
    <cellStyle name="Обычный 3 12 10 2 6" xfId="17706"/>
    <cellStyle name="Обычный 3 12 10 2 6 2" xfId="17707"/>
    <cellStyle name="Обычный 3 12 10 2 7" xfId="17708"/>
    <cellStyle name="Обычный 3 12 10 3" xfId="17709"/>
    <cellStyle name="Обычный 3 12 10 3 2" xfId="17710"/>
    <cellStyle name="Обычный 3 12 10 3 2 2" xfId="17711"/>
    <cellStyle name="Обычный 3 12 10 3 2 2 2" xfId="17712"/>
    <cellStyle name="Обычный 3 12 10 3 2 2 2 2" xfId="17713"/>
    <cellStyle name="Обычный 3 12 10 3 2 2 3" xfId="17714"/>
    <cellStyle name="Обычный 3 12 10 3 2 3" xfId="17715"/>
    <cellStyle name="Обычный 3 12 10 3 2 3 2" xfId="17716"/>
    <cellStyle name="Обычный 3 12 10 3 2 4" xfId="17717"/>
    <cellStyle name="Обычный 3 12 10 3 3" xfId="17718"/>
    <cellStyle name="Обычный 3 12 10 3 3 2" xfId="17719"/>
    <cellStyle name="Обычный 3 12 10 3 3 2 2" xfId="17720"/>
    <cellStyle name="Обычный 3 12 10 3 3 3" xfId="17721"/>
    <cellStyle name="Обычный 3 12 10 3 4" xfId="17722"/>
    <cellStyle name="Обычный 3 12 10 3 4 2" xfId="17723"/>
    <cellStyle name="Обычный 3 12 10 3 5" xfId="17724"/>
    <cellStyle name="Обычный 3 12 10 4" xfId="17725"/>
    <cellStyle name="Обычный 3 12 10 4 2" xfId="17726"/>
    <cellStyle name="Обычный 3 12 10 4 2 2" xfId="17727"/>
    <cellStyle name="Обычный 3 12 10 4 2 2 2" xfId="17728"/>
    <cellStyle name="Обычный 3 12 10 4 2 2 2 2" xfId="17729"/>
    <cellStyle name="Обычный 3 12 10 4 2 2 3" xfId="17730"/>
    <cellStyle name="Обычный 3 12 10 4 2 3" xfId="17731"/>
    <cellStyle name="Обычный 3 12 10 4 2 3 2" xfId="17732"/>
    <cellStyle name="Обычный 3 12 10 4 2 4" xfId="17733"/>
    <cellStyle name="Обычный 3 12 10 4 3" xfId="17734"/>
    <cellStyle name="Обычный 3 12 10 4 3 2" xfId="17735"/>
    <cellStyle name="Обычный 3 12 10 4 3 2 2" xfId="17736"/>
    <cellStyle name="Обычный 3 12 10 4 3 3" xfId="17737"/>
    <cellStyle name="Обычный 3 12 10 4 4" xfId="17738"/>
    <cellStyle name="Обычный 3 12 10 4 4 2" xfId="17739"/>
    <cellStyle name="Обычный 3 12 10 4 5" xfId="17740"/>
    <cellStyle name="Обычный 3 12 10 5" xfId="17741"/>
    <cellStyle name="Обычный 3 12 10 5 2" xfId="17742"/>
    <cellStyle name="Обычный 3 12 10 5 2 2" xfId="17743"/>
    <cellStyle name="Обычный 3 12 10 5 2 2 2" xfId="17744"/>
    <cellStyle name="Обычный 3 12 10 5 2 3" xfId="17745"/>
    <cellStyle name="Обычный 3 12 10 5 3" xfId="17746"/>
    <cellStyle name="Обычный 3 12 10 5 3 2" xfId="17747"/>
    <cellStyle name="Обычный 3 12 10 5 4" xfId="17748"/>
    <cellStyle name="Обычный 3 12 10 6" xfId="17749"/>
    <cellStyle name="Обычный 3 12 10 6 2" xfId="17750"/>
    <cellStyle name="Обычный 3 12 10 6 2 2" xfId="17751"/>
    <cellStyle name="Обычный 3 12 10 6 3" xfId="17752"/>
    <cellStyle name="Обычный 3 12 10 7" xfId="17753"/>
    <cellStyle name="Обычный 3 12 10 7 2" xfId="17754"/>
    <cellStyle name="Обычный 3 12 10 8" xfId="17755"/>
    <cellStyle name="Обычный 3 12 11" xfId="17756"/>
    <cellStyle name="Обычный 3 12 11 2" xfId="17757"/>
    <cellStyle name="Обычный 3 12 11 2 2" xfId="17758"/>
    <cellStyle name="Обычный 3 12 11 2 2 2" xfId="17759"/>
    <cellStyle name="Обычный 3 12 11 2 2 2 2" xfId="17760"/>
    <cellStyle name="Обычный 3 12 11 2 2 2 2 2" xfId="17761"/>
    <cellStyle name="Обычный 3 12 11 2 2 2 2 2 2" xfId="17762"/>
    <cellStyle name="Обычный 3 12 11 2 2 2 2 3" xfId="17763"/>
    <cellStyle name="Обычный 3 12 11 2 2 2 3" xfId="17764"/>
    <cellStyle name="Обычный 3 12 11 2 2 2 3 2" xfId="17765"/>
    <cellStyle name="Обычный 3 12 11 2 2 2 4" xfId="17766"/>
    <cellStyle name="Обычный 3 12 11 2 2 3" xfId="17767"/>
    <cellStyle name="Обычный 3 12 11 2 2 3 2" xfId="17768"/>
    <cellStyle name="Обычный 3 12 11 2 2 3 2 2" xfId="17769"/>
    <cellStyle name="Обычный 3 12 11 2 2 3 3" xfId="17770"/>
    <cellStyle name="Обычный 3 12 11 2 2 4" xfId="17771"/>
    <cellStyle name="Обычный 3 12 11 2 2 4 2" xfId="17772"/>
    <cellStyle name="Обычный 3 12 11 2 2 5" xfId="17773"/>
    <cellStyle name="Обычный 3 12 11 2 3" xfId="17774"/>
    <cellStyle name="Обычный 3 12 11 2 3 2" xfId="17775"/>
    <cellStyle name="Обычный 3 12 11 2 3 2 2" xfId="17776"/>
    <cellStyle name="Обычный 3 12 11 2 3 2 2 2" xfId="17777"/>
    <cellStyle name="Обычный 3 12 11 2 3 2 2 2 2" xfId="17778"/>
    <cellStyle name="Обычный 3 12 11 2 3 2 2 3" xfId="17779"/>
    <cellStyle name="Обычный 3 12 11 2 3 2 3" xfId="17780"/>
    <cellStyle name="Обычный 3 12 11 2 3 2 3 2" xfId="17781"/>
    <cellStyle name="Обычный 3 12 11 2 3 2 4" xfId="17782"/>
    <cellStyle name="Обычный 3 12 11 2 3 3" xfId="17783"/>
    <cellStyle name="Обычный 3 12 11 2 3 3 2" xfId="17784"/>
    <cellStyle name="Обычный 3 12 11 2 3 3 2 2" xfId="17785"/>
    <cellStyle name="Обычный 3 12 11 2 3 3 3" xfId="17786"/>
    <cellStyle name="Обычный 3 12 11 2 3 4" xfId="17787"/>
    <cellStyle name="Обычный 3 12 11 2 3 4 2" xfId="17788"/>
    <cellStyle name="Обычный 3 12 11 2 3 5" xfId="17789"/>
    <cellStyle name="Обычный 3 12 11 2 4" xfId="17790"/>
    <cellStyle name="Обычный 3 12 11 2 4 2" xfId="17791"/>
    <cellStyle name="Обычный 3 12 11 2 4 2 2" xfId="17792"/>
    <cellStyle name="Обычный 3 12 11 2 4 2 2 2" xfId="17793"/>
    <cellStyle name="Обычный 3 12 11 2 4 2 3" xfId="17794"/>
    <cellStyle name="Обычный 3 12 11 2 4 3" xfId="17795"/>
    <cellStyle name="Обычный 3 12 11 2 4 3 2" xfId="17796"/>
    <cellStyle name="Обычный 3 12 11 2 4 4" xfId="17797"/>
    <cellStyle name="Обычный 3 12 11 2 5" xfId="17798"/>
    <cellStyle name="Обычный 3 12 11 2 5 2" xfId="17799"/>
    <cellStyle name="Обычный 3 12 11 2 5 2 2" xfId="17800"/>
    <cellStyle name="Обычный 3 12 11 2 5 3" xfId="17801"/>
    <cellStyle name="Обычный 3 12 11 2 6" xfId="17802"/>
    <cellStyle name="Обычный 3 12 11 2 6 2" xfId="17803"/>
    <cellStyle name="Обычный 3 12 11 2 7" xfId="17804"/>
    <cellStyle name="Обычный 3 12 11 3" xfId="17805"/>
    <cellStyle name="Обычный 3 12 11 3 2" xfId="17806"/>
    <cellStyle name="Обычный 3 12 11 3 2 2" xfId="17807"/>
    <cellStyle name="Обычный 3 12 11 3 2 2 2" xfId="17808"/>
    <cellStyle name="Обычный 3 12 11 3 2 2 2 2" xfId="17809"/>
    <cellStyle name="Обычный 3 12 11 3 2 2 3" xfId="17810"/>
    <cellStyle name="Обычный 3 12 11 3 2 3" xfId="17811"/>
    <cellStyle name="Обычный 3 12 11 3 2 3 2" xfId="17812"/>
    <cellStyle name="Обычный 3 12 11 3 2 4" xfId="17813"/>
    <cellStyle name="Обычный 3 12 11 3 3" xfId="17814"/>
    <cellStyle name="Обычный 3 12 11 3 3 2" xfId="17815"/>
    <cellStyle name="Обычный 3 12 11 3 3 2 2" xfId="17816"/>
    <cellStyle name="Обычный 3 12 11 3 3 3" xfId="17817"/>
    <cellStyle name="Обычный 3 12 11 3 4" xfId="17818"/>
    <cellStyle name="Обычный 3 12 11 3 4 2" xfId="17819"/>
    <cellStyle name="Обычный 3 12 11 3 5" xfId="17820"/>
    <cellStyle name="Обычный 3 12 11 4" xfId="17821"/>
    <cellStyle name="Обычный 3 12 11 4 2" xfId="17822"/>
    <cellStyle name="Обычный 3 12 11 4 2 2" xfId="17823"/>
    <cellStyle name="Обычный 3 12 11 4 2 2 2" xfId="17824"/>
    <cellStyle name="Обычный 3 12 11 4 2 2 2 2" xfId="17825"/>
    <cellStyle name="Обычный 3 12 11 4 2 2 3" xfId="17826"/>
    <cellStyle name="Обычный 3 12 11 4 2 3" xfId="17827"/>
    <cellStyle name="Обычный 3 12 11 4 2 3 2" xfId="17828"/>
    <cellStyle name="Обычный 3 12 11 4 2 4" xfId="17829"/>
    <cellStyle name="Обычный 3 12 11 4 3" xfId="17830"/>
    <cellStyle name="Обычный 3 12 11 4 3 2" xfId="17831"/>
    <cellStyle name="Обычный 3 12 11 4 3 2 2" xfId="17832"/>
    <cellStyle name="Обычный 3 12 11 4 3 3" xfId="17833"/>
    <cellStyle name="Обычный 3 12 11 4 4" xfId="17834"/>
    <cellStyle name="Обычный 3 12 11 4 4 2" xfId="17835"/>
    <cellStyle name="Обычный 3 12 11 4 5" xfId="17836"/>
    <cellStyle name="Обычный 3 12 11 5" xfId="17837"/>
    <cellStyle name="Обычный 3 12 11 5 2" xfId="17838"/>
    <cellStyle name="Обычный 3 12 11 5 2 2" xfId="17839"/>
    <cellStyle name="Обычный 3 12 11 5 2 2 2" xfId="17840"/>
    <cellStyle name="Обычный 3 12 11 5 2 3" xfId="17841"/>
    <cellStyle name="Обычный 3 12 11 5 3" xfId="17842"/>
    <cellStyle name="Обычный 3 12 11 5 3 2" xfId="17843"/>
    <cellStyle name="Обычный 3 12 11 5 4" xfId="17844"/>
    <cellStyle name="Обычный 3 12 11 6" xfId="17845"/>
    <cellStyle name="Обычный 3 12 11 6 2" xfId="17846"/>
    <cellStyle name="Обычный 3 12 11 6 2 2" xfId="17847"/>
    <cellStyle name="Обычный 3 12 11 6 3" xfId="17848"/>
    <cellStyle name="Обычный 3 12 11 7" xfId="17849"/>
    <cellStyle name="Обычный 3 12 11 7 2" xfId="17850"/>
    <cellStyle name="Обычный 3 12 11 8" xfId="17851"/>
    <cellStyle name="Обычный 3 12 12" xfId="17852"/>
    <cellStyle name="Обычный 3 12 12 2" xfId="17853"/>
    <cellStyle name="Обычный 3 12 12 2 2" xfId="17854"/>
    <cellStyle name="Обычный 3 12 12 2 2 2" xfId="17855"/>
    <cellStyle name="Обычный 3 12 12 2 2 2 2" xfId="17856"/>
    <cellStyle name="Обычный 3 12 12 2 2 2 2 2" xfId="17857"/>
    <cellStyle name="Обычный 3 12 12 2 2 2 2 2 2" xfId="17858"/>
    <cellStyle name="Обычный 3 12 12 2 2 2 2 3" xfId="17859"/>
    <cellStyle name="Обычный 3 12 12 2 2 2 3" xfId="17860"/>
    <cellStyle name="Обычный 3 12 12 2 2 2 3 2" xfId="17861"/>
    <cellStyle name="Обычный 3 12 12 2 2 2 4" xfId="17862"/>
    <cellStyle name="Обычный 3 12 12 2 2 3" xfId="17863"/>
    <cellStyle name="Обычный 3 12 12 2 2 3 2" xfId="17864"/>
    <cellStyle name="Обычный 3 12 12 2 2 3 2 2" xfId="17865"/>
    <cellStyle name="Обычный 3 12 12 2 2 3 3" xfId="17866"/>
    <cellStyle name="Обычный 3 12 12 2 2 4" xfId="17867"/>
    <cellStyle name="Обычный 3 12 12 2 2 4 2" xfId="17868"/>
    <cellStyle name="Обычный 3 12 12 2 2 5" xfId="17869"/>
    <cellStyle name="Обычный 3 12 12 2 3" xfId="17870"/>
    <cellStyle name="Обычный 3 12 12 2 3 2" xfId="17871"/>
    <cellStyle name="Обычный 3 12 12 2 3 2 2" xfId="17872"/>
    <cellStyle name="Обычный 3 12 12 2 3 2 2 2" xfId="17873"/>
    <cellStyle name="Обычный 3 12 12 2 3 2 2 2 2" xfId="17874"/>
    <cellStyle name="Обычный 3 12 12 2 3 2 2 3" xfId="17875"/>
    <cellStyle name="Обычный 3 12 12 2 3 2 3" xfId="17876"/>
    <cellStyle name="Обычный 3 12 12 2 3 2 3 2" xfId="17877"/>
    <cellStyle name="Обычный 3 12 12 2 3 2 4" xfId="17878"/>
    <cellStyle name="Обычный 3 12 12 2 3 3" xfId="17879"/>
    <cellStyle name="Обычный 3 12 12 2 3 3 2" xfId="17880"/>
    <cellStyle name="Обычный 3 12 12 2 3 3 2 2" xfId="17881"/>
    <cellStyle name="Обычный 3 12 12 2 3 3 3" xfId="17882"/>
    <cellStyle name="Обычный 3 12 12 2 3 4" xfId="17883"/>
    <cellStyle name="Обычный 3 12 12 2 3 4 2" xfId="17884"/>
    <cellStyle name="Обычный 3 12 12 2 3 5" xfId="17885"/>
    <cellStyle name="Обычный 3 12 12 2 4" xfId="17886"/>
    <cellStyle name="Обычный 3 12 12 2 4 2" xfId="17887"/>
    <cellStyle name="Обычный 3 12 12 2 4 2 2" xfId="17888"/>
    <cellStyle name="Обычный 3 12 12 2 4 2 2 2" xfId="17889"/>
    <cellStyle name="Обычный 3 12 12 2 4 2 3" xfId="17890"/>
    <cellStyle name="Обычный 3 12 12 2 4 3" xfId="17891"/>
    <cellStyle name="Обычный 3 12 12 2 4 3 2" xfId="17892"/>
    <cellStyle name="Обычный 3 12 12 2 4 4" xfId="17893"/>
    <cellStyle name="Обычный 3 12 12 2 5" xfId="17894"/>
    <cellStyle name="Обычный 3 12 12 2 5 2" xfId="17895"/>
    <cellStyle name="Обычный 3 12 12 2 5 2 2" xfId="17896"/>
    <cellStyle name="Обычный 3 12 12 2 5 3" xfId="17897"/>
    <cellStyle name="Обычный 3 12 12 2 6" xfId="17898"/>
    <cellStyle name="Обычный 3 12 12 2 6 2" xfId="17899"/>
    <cellStyle name="Обычный 3 12 12 2 7" xfId="17900"/>
    <cellStyle name="Обычный 3 12 12 3" xfId="17901"/>
    <cellStyle name="Обычный 3 12 12 3 2" xfId="17902"/>
    <cellStyle name="Обычный 3 12 12 3 2 2" xfId="17903"/>
    <cellStyle name="Обычный 3 12 12 3 2 2 2" xfId="17904"/>
    <cellStyle name="Обычный 3 12 12 3 2 2 2 2" xfId="17905"/>
    <cellStyle name="Обычный 3 12 12 3 2 2 3" xfId="17906"/>
    <cellStyle name="Обычный 3 12 12 3 2 3" xfId="17907"/>
    <cellStyle name="Обычный 3 12 12 3 2 3 2" xfId="17908"/>
    <cellStyle name="Обычный 3 12 12 3 2 4" xfId="17909"/>
    <cellStyle name="Обычный 3 12 12 3 3" xfId="17910"/>
    <cellStyle name="Обычный 3 12 12 3 3 2" xfId="17911"/>
    <cellStyle name="Обычный 3 12 12 3 3 2 2" xfId="17912"/>
    <cellStyle name="Обычный 3 12 12 3 3 3" xfId="17913"/>
    <cellStyle name="Обычный 3 12 12 3 4" xfId="17914"/>
    <cellStyle name="Обычный 3 12 12 3 4 2" xfId="17915"/>
    <cellStyle name="Обычный 3 12 12 3 5" xfId="17916"/>
    <cellStyle name="Обычный 3 12 12 4" xfId="17917"/>
    <cellStyle name="Обычный 3 12 12 4 2" xfId="17918"/>
    <cellStyle name="Обычный 3 12 12 4 2 2" xfId="17919"/>
    <cellStyle name="Обычный 3 12 12 4 2 2 2" xfId="17920"/>
    <cellStyle name="Обычный 3 12 12 4 2 2 2 2" xfId="17921"/>
    <cellStyle name="Обычный 3 12 12 4 2 2 3" xfId="17922"/>
    <cellStyle name="Обычный 3 12 12 4 2 3" xfId="17923"/>
    <cellStyle name="Обычный 3 12 12 4 2 3 2" xfId="17924"/>
    <cellStyle name="Обычный 3 12 12 4 2 4" xfId="17925"/>
    <cellStyle name="Обычный 3 12 12 4 3" xfId="17926"/>
    <cellStyle name="Обычный 3 12 12 4 3 2" xfId="17927"/>
    <cellStyle name="Обычный 3 12 12 4 3 2 2" xfId="17928"/>
    <cellStyle name="Обычный 3 12 12 4 3 3" xfId="17929"/>
    <cellStyle name="Обычный 3 12 12 4 4" xfId="17930"/>
    <cellStyle name="Обычный 3 12 12 4 4 2" xfId="17931"/>
    <cellStyle name="Обычный 3 12 12 4 5" xfId="17932"/>
    <cellStyle name="Обычный 3 12 12 5" xfId="17933"/>
    <cellStyle name="Обычный 3 12 12 5 2" xfId="17934"/>
    <cellStyle name="Обычный 3 12 12 5 2 2" xfId="17935"/>
    <cellStyle name="Обычный 3 12 12 5 2 2 2" xfId="17936"/>
    <cellStyle name="Обычный 3 12 12 5 2 3" xfId="17937"/>
    <cellStyle name="Обычный 3 12 12 5 3" xfId="17938"/>
    <cellStyle name="Обычный 3 12 12 5 3 2" xfId="17939"/>
    <cellStyle name="Обычный 3 12 12 5 4" xfId="17940"/>
    <cellStyle name="Обычный 3 12 12 6" xfId="17941"/>
    <cellStyle name="Обычный 3 12 12 6 2" xfId="17942"/>
    <cellStyle name="Обычный 3 12 12 6 2 2" xfId="17943"/>
    <cellStyle name="Обычный 3 12 12 6 3" xfId="17944"/>
    <cellStyle name="Обычный 3 12 12 7" xfId="17945"/>
    <cellStyle name="Обычный 3 12 12 7 2" xfId="17946"/>
    <cellStyle name="Обычный 3 12 12 8" xfId="17947"/>
    <cellStyle name="Обычный 3 12 13" xfId="17948"/>
    <cellStyle name="Обычный 3 12 13 2" xfId="17949"/>
    <cellStyle name="Обычный 3 12 13 2 2" xfId="17950"/>
    <cellStyle name="Обычный 3 12 13 2 2 2" xfId="17951"/>
    <cellStyle name="Обычный 3 12 13 2 2 2 2" xfId="17952"/>
    <cellStyle name="Обычный 3 12 13 2 2 2 2 2" xfId="17953"/>
    <cellStyle name="Обычный 3 12 13 2 2 2 2 2 2" xfId="17954"/>
    <cellStyle name="Обычный 3 12 13 2 2 2 2 3" xfId="17955"/>
    <cellStyle name="Обычный 3 12 13 2 2 2 3" xfId="17956"/>
    <cellStyle name="Обычный 3 12 13 2 2 2 3 2" xfId="17957"/>
    <cellStyle name="Обычный 3 12 13 2 2 2 4" xfId="17958"/>
    <cellStyle name="Обычный 3 12 13 2 2 3" xfId="17959"/>
    <cellStyle name="Обычный 3 12 13 2 2 3 2" xfId="17960"/>
    <cellStyle name="Обычный 3 12 13 2 2 3 2 2" xfId="17961"/>
    <cellStyle name="Обычный 3 12 13 2 2 3 3" xfId="17962"/>
    <cellStyle name="Обычный 3 12 13 2 2 4" xfId="17963"/>
    <cellStyle name="Обычный 3 12 13 2 2 4 2" xfId="17964"/>
    <cellStyle name="Обычный 3 12 13 2 2 5" xfId="17965"/>
    <cellStyle name="Обычный 3 12 13 2 3" xfId="17966"/>
    <cellStyle name="Обычный 3 12 13 2 3 2" xfId="17967"/>
    <cellStyle name="Обычный 3 12 13 2 3 2 2" xfId="17968"/>
    <cellStyle name="Обычный 3 12 13 2 3 2 2 2" xfId="17969"/>
    <cellStyle name="Обычный 3 12 13 2 3 2 2 2 2" xfId="17970"/>
    <cellStyle name="Обычный 3 12 13 2 3 2 2 3" xfId="17971"/>
    <cellStyle name="Обычный 3 12 13 2 3 2 3" xfId="17972"/>
    <cellStyle name="Обычный 3 12 13 2 3 2 3 2" xfId="17973"/>
    <cellStyle name="Обычный 3 12 13 2 3 2 4" xfId="17974"/>
    <cellStyle name="Обычный 3 12 13 2 3 3" xfId="17975"/>
    <cellStyle name="Обычный 3 12 13 2 3 3 2" xfId="17976"/>
    <cellStyle name="Обычный 3 12 13 2 3 3 2 2" xfId="17977"/>
    <cellStyle name="Обычный 3 12 13 2 3 3 3" xfId="17978"/>
    <cellStyle name="Обычный 3 12 13 2 3 4" xfId="17979"/>
    <cellStyle name="Обычный 3 12 13 2 3 4 2" xfId="17980"/>
    <cellStyle name="Обычный 3 12 13 2 3 5" xfId="17981"/>
    <cellStyle name="Обычный 3 12 13 2 4" xfId="17982"/>
    <cellStyle name="Обычный 3 12 13 2 4 2" xfId="17983"/>
    <cellStyle name="Обычный 3 12 13 2 4 2 2" xfId="17984"/>
    <cellStyle name="Обычный 3 12 13 2 4 2 2 2" xfId="17985"/>
    <cellStyle name="Обычный 3 12 13 2 4 2 3" xfId="17986"/>
    <cellStyle name="Обычный 3 12 13 2 4 3" xfId="17987"/>
    <cellStyle name="Обычный 3 12 13 2 4 3 2" xfId="17988"/>
    <cellStyle name="Обычный 3 12 13 2 4 4" xfId="17989"/>
    <cellStyle name="Обычный 3 12 13 2 5" xfId="17990"/>
    <cellStyle name="Обычный 3 12 13 2 5 2" xfId="17991"/>
    <cellStyle name="Обычный 3 12 13 2 5 2 2" xfId="17992"/>
    <cellStyle name="Обычный 3 12 13 2 5 3" xfId="17993"/>
    <cellStyle name="Обычный 3 12 13 2 6" xfId="17994"/>
    <cellStyle name="Обычный 3 12 13 2 6 2" xfId="17995"/>
    <cellStyle name="Обычный 3 12 13 2 7" xfId="17996"/>
    <cellStyle name="Обычный 3 12 13 3" xfId="17997"/>
    <cellStyle name="Обычный 3 12 13 3 2" xfId="17998"/>
    <cellStyle name="Обычный 3 12 13 3 2 2" xfId="17999"/>
    <cellStyle name="Обычный 3 12 13 3 2 2 2" xfId="18000"/>
    <cellStyle name="Обычный 3 12 13 3 2 2 2 2" xfId="18001"/>
    <cellStyle name="Обычный 3 12 13 3 2 2 3" xfId="18002"/>
    <cellStyle name="Обычный 3 12 13 3 2 3" xfId="18003"/>
    <cellStyle name="Обычный 3 12 13 3 2 3 2" xfId="18004"/>
    <cellStyle name="Обычный 3 12 13 3 2 4" xfId="18005"/>
    <cellStyle name="Обычный 3 12 13 3 3" xfId="18006"/>
    <cellStyle name="Обычный 3 12 13 3 3 2" xfId="18007"/>
    <cellStyle name="Обычный 3 12 13 3 3 2 2" xfId="18008"/>
    <cellStyle name="Обычный 3 12 13 3 3 3" xfId="18009"/>
    <cellStyle name="Обычный 3 12 13 3 4" xfId="18010"/>
    <cellStyle name="Обычный 3 12 13 3 4 2" xfId="18011"/>
    <cellStyle name="Обычный 3 12 13 3 5" xfId="18012"/>
    <cellStyle name="Обычный 3 12 13 4" xfId="18013"/>
    <cellStyle name="Обычный 3 12 13 4 2" xfId="18014"/>
    <cellStyle name="Обычный 3 12 13 4 2 2" xfId="18015"/>
    <cellStyle name="Обычный 3 12 13 4 2 2 2" xfId="18016"/>
    <cellStyle name="Обычный 3 12 13 4 2 2 2 2" xfId="18017"/>
    <cellStyle name="Обычный 3 12 13 4 2 2 3" xfId="18018"/>
    <cellStyle name="Обычный 3 12 13 4 2 3" xfId="18019"/>
    <cellStyle name="Обычный 3 12 13 4 2 3 2" xfId="18020"/>
    <cellStyle name="Обычный 3 12 13 4 2 4" xfId="18021"/>
    <cellStyle name="Обычный 3 12 13 4 3" xfId="18022"/>
    <cellStyle name="Обычный 3 12 13 4 3 2" xfId="18023"/>
    <cellStyle name="Обычный 3 12 13 4 3 2 2" xfId="18024"/>
    <cellStyle name="Обычный 3 12 13 4 3 3" xfId="18025"/>
    <cellStyle name="Обычный 3 12 13 4 4" xfId="18026"/>
    <cellStyle name="Обычный 3 12 13 4 4 2" xfId="18027"/>
    <cellStyle name="Обычный 3 12 13 4 5" xfId="18028"/>
    <cellStyle name="Обычный 3 12 13 5" xfId="18029"/>
    <cellStyle name="Обычный 3 12 13 5 2" xfId="18030"/>
    <cellStyle name="Обычный 3 12 13 5 2 2" xfId="18031"/>
    <cellStyle name="Обычный 3 12 13 5 2 2 2" xfId="18032"/>
    <cellStyle name="Обычный 3 12 13 5 2 3" xfId="18033"/>
    <cellStyle name="Обычный 3 12 13 5 3" xfId="18034"/>
    <cellStyle name="Обычный 3 12 13 5 3 2" xfId="18035"/>
    <cellStyle name="Обычный 3 12 13 5 4" xfId="18036"/>
    <cellStyle name="Обычный 3 12 13 6" xfId="18037"/>
    <cellStyle name="Обычный 3 12 13 6 2" xfId="18038"/>
    <cellStyle name="Обычный 3 12 13 6 2 2" xfId="18039"/>
    <cellStyle name="Обычный 3 12 13 6 3" xfId="18040"/>
    <cellStyle name="Обычный 3 12 13 7" xfId="18041"/>
    <cellStyle name="Обычный 3 12 13 7 2" xfId="18042"/>
    <cellStyle name="Обычный 3 12 13 8" xfId="18043"/>
    <cellStyle name="Обычный 3 12 14" xfId="18044"/>
    <cellStyle name="Обычный 3 12 14 2" xfId="18045"/>
    <cellStyle name="Обычный 3 12 14 2 2" xfId="18046"/>
    <cellStyle name="Обычный 3 12 14 2 2 2" xfId="18047"/>
    <cellStyle name="Обычный 3 12 14 2 2 2 2" xfId="18048"/>
    <cellStyle name="Обычный 3 12 14 2 2 2 2 2" xfId="18049"/>
    <cellStyle name="Обычный 3 12 14 2 2 2 2 2 2" xfId="18050"/>
    <cellStyle name="Обычный 3 12 14 2 2 2 2 3" xfId="18051"/>
    <cellStyle name="Обычный 3 12 14 2 2 2 3" xfId="18052"/>
    <cellStyle name="Обычный 3 12 14 2 2 2 3 2" xfId="18053"/>
    <cellStyle name="Обычный 3 12 14 2 2 2 4" xfId="18054"/>
    <cellStyle name="Обычный 3 12 14 2 2 3" xfId="18055"/>
    <cellStyle name="Обычный 3 12 14 2 2 3 2" xfId="18056"/>
    <cellStyle name="Обычный 3 12 14 2 2 3 2 2" xfId="18057"/>
    <cellStyle name="Обычный 3 12 14 2 2 3 3" xfId="18058"/>
    <cellStyle name="Обычный 3 12 14 2 2 4" xfId="18059"/>
    <cellStyle name="Обычный 3 12 14 2 2 4 2" xfId="18060"/>
    <cellStyle name="Обычный 3 12 14 2 2 5" xfId="18061"/>
    <cellStyle name="Обычный 3 12 14 2 3" xfId="18062"/>
    <cellStyle name="Обычный 3 12 14 2 3 2" xfId="18063"/>
    <cellStyle name="Обычный 3 12 14 2 3 2 2" xfId="18064"/>
    <cellStyle name="Обычный 3 12 14 2 3 2 2 2" xfId="18065"/>
    <cellStyle name="Обычный 3 12 14 2 3 2 2 2 2" xfId="18066"/>
    <cellStyle name="Обычный 3 12 14 2 3 2 2 3" xfId="18067"/>
    <cellStyle name="Обычный 3 12 14 2 3 2 3" xfId="18068"/>
    <cellStyle name="Обычный 3 12 14 2 3 2 3 2" xfId="18069"/>
    <cellStyle name="Обычный 3 12 14 2 3 2 4" xfId="18070"/>
    <cellStyle name="Обычный 3 12 14 2 3 3" xfId="18071"/>
    <cellStyle name="Обычный 3 12 14 2 3 3 2" xfId="18072"/>
    <cellStyle name="Обычный 3 12 14 2 3 3 2 2" xfId="18073"/>
    <cellStyle name="Обычный 3 12 14 2 3 3 3" xfId="18074"/>
    <cellStyle name="Обычный 3 12 14 2 3 4" xfId="18075"/>
    <cellStyle name="Обычный 3 12 14 2 3 4 2" xfId="18076"/>
    <cellStyle name="Обычный 3 12 14 2 3 5" xfId="18077"/>
    <cellStyle name="Обычный 3 12 14 2 4" xfId="18078"/>
    <cellStyle name="Обычный 3 12 14 2 4 2" xfId="18079"/>
    <cellStyle name="Обычный 3 12 14 2 4 2 2" xfId="18080"/>
    <cellStyle name="Обычный 3 12 14 2 4 2 2 2" xfId="18081"/>
    <cellStyle name="Обычный 3 12 14 2 4 2 3" xfId="18082"/>
    <cellStyle name="Обычный 3 12 14 2 4 3" xfId="18083"/>
    <cellStyle name="Обычный 3 12 14 2 4 3 2" xfId="18084"/>
    <cellStyle name="Обычный 3 12 14 2 4 4" xfId="18085"/>
    <cellStyle name="Обычный 3 12 14 2 5" xfId="18086"/>
    <cellStyle name="Обычный 3 12 14 2 5 2" xfId="18087"/>
    <cellStyle name="Обычный 3 12 14 2 5 2 2" xfId="18088"/>
    <cellStyle name="Обычный 3 12 14 2 5 3" xfId="18089"/>
    <cellStyle name="Обычный 3 12 14 2 6" xfId="18090"/>
    <cellStyle name="Обычный 3 12 14 2 6 2" xfId="18091"/>
    <cellStyle name="Обычный 3 12 14 2 7" xfId="18092"/>
    <cellStyle name="Обычный 3 12 14 3" xfId="18093"/>
    <cellStyle name="Обычный 3 12 14 3 2" xfId="18094"/>
    <cellStyle name="Обычный 3 12 14 3 2 2" xfId="18095"/>
    <cellStyle name="Обычный 3 12 14 3 2 2 2" xfId="18096"/>
    <cellStyle name="Обычный 3 12 14 3 2 2 2 2" xfId="18097"/>
    <cellStyle name="Обычный 3 12 14 3 2 2 3" xfId="18098"/>
    <cellStyle name="Обычный 3 12 14 3 2 3" xfId="18099"/>
    <cellStyle name="Обычный 3 12 14 3 2 3 2" xfId="18100"/>
    <cellStyle name="Обычный 3 12 14 3 2 4" xfId="18101"/>
    <cellStyle name="Обычный 3 12 14 3 3" xfId="18102"/>
    <cellStyle name="Обычный 3 12 14 3 3 2" xfId="18103"/>
    <cellStyle name="Обычный 3 12 14 3 3 2 2" xfId="18104"/>
    <cellStyle name="Обычный 3 12 14 3 3 3" xfId="18105"/>
    <cellStyle name="Обычный 3 12 14 3 4" xfId="18106"/>
    <cellStyle name="Обычный 3 12 14 3 4 2" xfId="18107"/>
    <cellStyle name="Обычный 3 12 14 3 5" xfId="18108"/>
    <cellStyle name="Обычный 3 12 14 4" xfId="18109"/>
    <cellStyle name="Обычный 3 12 14 4 2" xfId="18110"/>
    <cellStyle name="Обычный 3 12 14 4 2 2" xfId="18111"/>
    <cellStyle name="Обычный 3 12 14 4 2 2 2" xfId="18112"/>
    <cellStyle name="Обычный 3 12 14 4 2 2 2 2" xfId="18113"/>
    <cellStyle name="Обычный 3 12 14 4 2 2 3" xfId="18114"/>
    <cellStyle name="Обычный 3 12 14 4 2 3" xfId="18115"/>
    <cellStyle name="Обычный 3 12 14 4 2 3 2" xfId="18116"/>
    <cellStyle name="Обычный 3 12 14 4 2 4" xfId="18117"/>
    <cellStyle name="Обычный 3 12 14 4 3" xfId="18118"/>
    <cellStyle name="Обычный 3 12 14 4 3 2" xfId="18119"/>
    <cellStyle name="Обычный 3 12 14 4 3 2 2" xfId="18120"/>
    <cellStyle name="Обычный 3 12 14 4 3 3" xfId="18121"/>
    <cellStyle name="Обычный 3 12 14 4 4" xfId="18122"/>
    <cellStyle name="Обычный 3 12 14 4 4 2" xfId="18123"/>
    <cellStyle name="Обычный 3 12 14 4 5" xfId="18124"/>
    <cellStyle name="Обычный 3 12 14 5" xfId="18125"/>
    <cellStyle name="Обычный 3 12 14 5 2" xfId="18126"/>
    <cellStyle name="Обычный 3 12 14 5 2 2" xfId="18127"/>
    <cellStyle name="Обычный 3 12 14 5 2 2 2" xfId="18128"/>
    <cellStyle name="Обычный 3 12 14 5 2 3" xfId="18129"/>
    <cellStyle name="Обычный 3 12 14 5 3" xfId="18130"/>
    <cellStyle name="Обычный 3 12 14 5 3 2" xfId="18131"/>
    <cellStyle name="Обычный 3 12 14 5 4" xfId="18132"/>
    <cellStyle name="Обычный 3 12 14 6" xfId="18133"/>
    <cellStyle name="Обычный 3 12 14 6 2" xfId="18134"/>
    <cellStyle name="Обычный 3 12 14 6 2 2" xfId="18135"/>
    <cellStyle name="Обычный 3 12 14 6 3" xfId="18136"/>
    <cellStyle name="Обычный 3 12 14 7" xfId="18137"/>
    <cellStyle name="Обычный 3 12 14 7 2" xfId="18138"/>
    <cellStyle name="Обычный 3 12 14 8" xfId="18139"/>
    <cellStyle name="Обычный 3 12 15" xfId="18140"/>
    <cellStyle name="Обычный 3 12 15 2" xfId="18141"/>
    <cellStyle name="Обычный 3 12 15 2 2" xfId="18142"/>
    <cellStyle name="Обычный 3 12 15 2 2 2" xfId="18143"/>
    <cellStyle name="Обычный 3 12 15 2 2 2 2" xfId="18144"/>
    <cellStyle name="Обычный 3 12 15 2 2 2 2 2" xfId="18145"/>
    <cellStyle name="Обычный 3 12 15 2 2 2 2 2 2" xfId="18146"/>
    <cellStyle name="Обычный 3 12 15 2 2 2 2 3" xfId="18147"/>
    <cellStyle name="Обычный 3 12 15 2 2 2 3" xfId="18148"/>
    <cellStyle name="Обычный 3 12 15 2 2 2 3 2" xfId="18149"/>
    <cellStyle name="Обычный 3 12 15 2 2 2 4" xfId="18150"/>
    <cellStyle name="Обычный 3 12 15 2 2 3" xfId="18151"/>
    <cellStyle name="Обычный 3 12 15 2 2 3 2" xfId="18152"/>
    <cellStyle name="Обычный 3 12 15 2 2 3 2 2" xfId="18153"/>
    <cellStyle name="Обычный 3 12 15 2 2 3 3" xfId="18154"/>
    <cellStyle name="Обычный 3 12 15 2 2 4" xfId="18155"/>
    <cellStyle name="Обычный 3 12 15 2 2 4 2" xfId="18156"/>
    <cellStyle name="Обычный 3 12 15 2 2 5" xfId="18157"/>
    <cellStyle name="Обычный 3 12 15 2 3" xfId="18158"/>
    <cellStyle name="Обычный 3 12 15 2 3 2" xfId="18159"/>
    <cellStyle name="Обычный 3 12 15 2 3 2 2" xfId="18160"/>
    <cellStyle name="Обычный 3 12 15 2 3 2 2 2" xfId="18161"/>
    <cellStyle name="Обычный 3 12 15 2 3 2 2 2 2" xfId="18162"/>
    <cellStyle name="Обычный 3 12 15 2 3 2 2 3" xfId="18163"/>
    <cellStyle name="Обычный 3 12 15 2 3 2 3" xfId="18164"/>
    <cellStyle name="Обычный 3 12 15 2 3 2 3 2" xfId="18165"/>
    <cellStyle name="Обычный 3 12 15 2 3 2 4" xfId="18166"/>
    <cellStyle name="Обычный 3 12 15 2 3 3" xfId="18167"/>
    <cellStyle name="Обычный 3 12 15 2 3 3 2" xfId="18168"/>
    <cellStyle name="Обычный 3 12 15 2 3 3 2 2" xfId="18169"/>
    <cellStyle name="Обычный 3 12 15 2 3 3 3" xfId="18170"/>
    <cellStyle name="Обычный 3 12 15 2 3 4" xfId="18171"/>
    <cellStyle name="Обычный 3 12 15 2 3 4 2" xfId="18172"/>
    <cellStyle name="Обычный 3 12 15 2 3 5" xfId="18173"/>
    <cellStyle name="Обычный 3 12 15 2 4" xfId="18174"/>
    <cellStyle name="Обычный 3 12 15 2 4 2" xfId="18175"/>
    <cellStyle name="Обычный 3 12 15 2 4 2 2" xfId="18176"/>
    <cellStyle name="Обычный 3 12 15 2 4 2 2 2" xfId="18177"/>
    <cellStyle name="Обычный 3 12 15 2 4 2 3" xfId="18178"/>
    <cellStyle name="Обычный 3 12 15 2 4 3" xfId="18179"/>
    <cellStyle name="Обычный 3 12 15 2 4 3 2" xfId="18180"/>
    <cellStyle name="Обычный 3 12 15 2 4 4" xfId="18181"/>
    <cellStyle name="Обычный 3 12 15 2 5" xfId="18182"/>
    <cellStyle name="Обычный 3 12 15 2 5 2" xfId="18183"/>
    <cellStyle name="Обычный 3 12 15 2 5 2 2" xfId="18184"/>
    <cellStyle name="Обычный 3 12 15 2 5 3" xfId="18185"/>
    <cellStyle name="Обычный 3 12 15 2 6" xfId="18186"/>
    <cellStyle name="Обычный 3 12 15 2 6 2" xfId="18187"/>
    <cellStyle name="Обычный 3 12 15 2 7" xfId="18188"/>
    <cellStyle name="Обычный 3 12 15 3" xfId="18189"/>
    <cellStyle name="Обычный 3 12 15 3 2" xfId="18190"/>
    <cellStyle name="Обычный 3 12 15 3 2 2" xfId="18191"/>
    <cellStyle name="Обычный 3 12 15 3 2 2 2" xfId="18192"/>
    <cellStyle name="Обычный 3 12 15 3 2 2 2 2" xfId="18193"/>
    <cellStyle name="Обычный 3 12 15 3 2 2 3" xfId="18194"/>
    <cellStyle name="Обычный 3 12 15 3 2 3" xfId="18195"/>
    <cellStyle name="Обычный 3 12 15 3 2 3 2" xfId="18196"/>
    <cellStyle name="Обычный 3 12 15 3 2 4" xfId="18197"/>
    <cellStyle name="Обычный 3 12 15 3 3" xfId="18198"/>
    <cellStyle name="Обычный 3 12 15 3 3 2" xfId="18199"/>
    <cellStyle name="Обычный 3 12 15 3 3 2 2" xfId="18200"/>
    <cellStyle name="Обычный 3 12 15 3 3 3" xfId="18201"/>
    <cellStyle name="Обычный 3 12 15 3 4" xfId="18202"/>
    <cellStyle name="Обычный 3 12 15 3 4 2" xfId="18203"/>
    <cellStyle name="Обычный 3 12 15 3 5" xfId="18204"/>
    <cellStyle name="Обычный 3 12 15 4" xfId="18205"/>
    <cellStyle name="Обычный 3 12 15 4 2" xfId="18206"/>
    <cellStyle name="Обычный 3 12 15 4 2 2" xfId="18207"/>
    <cellStyle name="Обычный 3 12 15 4 2 2 2" xfId="18208"/>
    <cellStyle name="Обычный 3 12 15 4 2 2 2 2" xfId="18209"/>
    <cellStyle name="Обычный 3 12 15 4 2 2 3" xfId="18210"/>
    <cellStyle name="Обычный 3 12 15 4 2 3" xfId="18211"/>
    <cellStyle name="Обычный 3 12 15 4 2 3 2" xfId="18212"/>
    <cellStyle name="Обычный 3 12 15 4 2 4" xfId="18213"/>
    <cellStyle name="Обычный 3 12 15 4 3" xfId="18214"/>
    <cellStyle name="Обычный 3 12 15 4 3 2" xfId="18215"/>
    <cellStyle name="Обычный 3 12 15 4 3 2 2" xfId="18216"/>
    <cellStyle name="Обычный 3 12 15 4 3 3" xfId="18217"/>
    <cellStyle name="Обычный 3 12 15 4 4" xfId="18218"/>
    <cellStyle name="Обычный 3 12 15 4 4 2" xfId="18219"/>
    <cellStyle name="Обычный 3 12 15 4 5" xfId="18220"/>
    <cellStyle name="Обычный 3 12 15 5" xfId="18221"/>
    <cellStyle name="Обычный 3 12 15 5 2" xfId="18222"/>
    <cellStyle name="Обычный 3 12 15 5 2 2" xfId="18223"/>
    <cellStyle name="Обычный 3 12 15 5 2 2 2" xfId="18224"/>
    <cellStyle name="Обычный 3 12 15 5 2 3" xfId="18225"/>
    <cellStyle name="Обычный 3 12 15 5 3" xfId="18226"/>
    <cellStyle name="Обычный 3 12 15 5 3 2" xfId="18227"/>
    <cellStyle name="Обычный 3 12 15 5 4" xfId="18228"/>
    <cellStyle name="Обычный 3 12 15 6" xfId="18229"/>
    <cellStyle name="Обычный 3 12 15 6 2" xfId="18230"/>
    <cellStyle name="Обычный 3 12 15 6 2 2" xfId="18231"/>
    <cellStyle name="Обычный 3 12 15 6 3" xfId="18232"/>
    <cellStyle name="Обычный 3 12 15 7" xfId="18233"/>
    <cellStyle name="Обычный 3 12 15 7 2" xfId="18234"/>
    <cellStyle name="Обычный 3 12 15 8" xfId="18235"/>
    <cellStyle name="Обычный 3 12 16" xfId="18236"/>
    <cellStyle name="Обычный 3 12 16 2" xfId="18237"/>
    <cellStyle name="Обычный 3 12 16 2 2" xfId="18238"/>
    <cellStyle name="Обычный 3 12 16 2 2 2" xfId="18239"/>
    <cellStyle name="Обычный 3 12 16 2 2 2 2" xfId="18240"/>
    <cellStyle name="Обычный 3 12 16 2 2 2 2 2" xfId="18241"/>
    <cellStyle name="Обычный 3 12 16 2 2 2 2 2 2" xfId="18242"/>
    <cellStyle name="Обычный 3 12 16 2 2 2 2 3" xfId="18243"/>
    <cellStyle name="Обычный 3 12 16 2 2 2 3" xfId="18244"/>
    <cellStyle name="Обычный 3 12 16 2 2 2 3 2" xfId="18245"/>
    <cellStyle name="Обычный 3 12 16 2 2 2 4" xfId="18246"/>
    <cellStyle name="Обычный 3 12 16 2 2 3" xfId="18247"/>
    <cellStyle name="Обычный 3 12 16 2 2 3 2" xfId="18248"/>
    <cellStyle name="Обычный 3 12 16 2 2 3 2 2" xfId="18249"/>
    <cellStyle name="Обычный 3 12 16 2 2 3 3" xfId="18250"/>
    <cellStyle name="Обычный 3 12 16 2 2 4" xfId="18251"/>
    <cellStyle name="Обычный 3 12 16 2 2 4 2" xfId="18252"/>
    <cellStyle name="Обычный 3 12 16 2 2 5" xfId="18253"/>
    <cellStyle name="Обычный 3 12 16 2 3" xfId="18254"/>
    <cellStyle name="Обычный 3 12 16 2 3 2" xfId="18255"/>
    <cellStyle name="Обычный 3 12 16 2 3 2 2" xfId="18256"/>
    <cellStyle name="Обычный 3 12 16 2 3 2 2 2" xfId="18257"/>
    <cellStyle name="Обычный 3 12 16 2 3 2 2 2 2" xfId="18258"/>
    <cellStyle name="Обычный 3 12 16 2 3 2 2 3" xfId="18259"/>
    <cellStyle name="Обычный 3 12 16 2 3 2 3" xfId="18260"/>
    <cellStyle name="Обычный 3 12 16 2 3 2 3 2" xfId="18261"/>
    <cellStyle name="Обычный 3 12 16 2 3 2 4" xfId="18262"/>
    <cellStyle name="Обычный 3 12 16 2 3 3" xfId="18263"/>
    <cellStyle name="Обычный 3 12 16 2 3 3 2" xfId="18264"/>
    <cellStyle name="Обычный 3 12 16 2 3 3 2 2" xfId="18265"/>
    <cellStyle name="Обычный 3 12 16 2 3 3 3" xfId="18266"/>
    <cellStyle name="Обычный 3 12 16 2 3 4" xfId="18267"/>
    <cellStyle name="Обычный 3 12 16 2 3 4 2" xfId="18268"/>
    <cellStyle name="Обычный 3 12 16 2 3 5" xfId="18269"/>
    <cellStyle name="Обычный 3 12 16 2 4" xfId="18270"/>
    <cellStyle name="Обычный 3 12 16 2 4 2" xfId="18271"/>
    <cellStyle name="Обычный 3 12 16 2 4 2 2" xfId="18272"/>
    <cellStyle name="Обычный 3 12 16 2 4 2 2 2" xfId="18273"/>
    <cellStyle name="Обычный 3 12 16 2 4 2 3" xfId="18274"/>
    <cellStyle name="Обычный 3 12 16 2 4 3" xfId="18275"/>
    <cellStyle name="Обычный 3 12 16 2 4 3 2" xfId="18276"/>
    <cellStyle name="Обычный 3 12 16 2 4 4" xfId="18277"/>
    <cellStyle name="Обычный 3 12 16 2 5" xfId="18278"/>
    <cellStyle name="Обычный 3 12 16 2 5 2" xfId="18279"/>
    <cellStyle name="Обычный 3 12 16 2 5 2 2" xfId="18280"/>
    <cellStyle name="Обычный 3 12 16 2 5 3" xfId="18281"/>
    <cellStyle name="Обычный 3 12 16 2 6" xfId="18282"/>
    <cellStyle name="Обычный 3 12 16 2 6 2" xfId="18283"/>
    <cellStyle name="Обычный 3 12 16 2 7" xfId="18284"/>
    <cellStyle name="Обычный 3 12 16 3" xfId="18285"/>
    <cellStyle name="Обычный 3 12 16 3 2" xfId="18286"/>
    <cellStyle name="Обычный 3 12 16 3 2 2" xfId="18287"/>
    <cellStyle name="Обычный 3 12 16 3 2 2 2" xfId="18288"/>
    <cellStyle name="Обычный 3 12 16 3 2 2 2 2" xfId="18289"/>
    <cellStyle name="Обычный 3 12 16 3 2 2 3" xfId="18290"/>
    <cellStyle name="Обычный 3 12 16 3 2 3" xfId="18291"/>
    <cellStyle name="Обычный 3 12 16 3 2 3 2" xfId="18292"/>
    <cellStyle name="Обычный 3 12 16 3 2 4" xfId="18293"/>
    <cellStyle name="Обычный 3 12 16 3 3" xfId="18294"/>
    <cellStyle name="Обычный 3 12 16 3 3 2" xfId="18295"/>
    <cellStyle name="Обычный 3 12 16 3 3 2 2" xfId="18296"/>
    <cellStyle name="Обычный 3 12 16 3 3 3" xfId="18297"/>
    <cellStyle name="Обычный 3 12 16 3 4" xfId="18298"/>
    <cellStyle name="Обычный 3 12 16 3 4 2" xfId="18299"/>
    <cellStyle name="Обычный 3 12 16 3 5" xfId="18300"/>
    <cellStyle name="Обычный 3 12 16 4" xfId="18301"/>
    <cellStyle name="Обычный 3 12 16 4 2" xfId="18302"/>
    <cellStyle name="Обычный 3 12 16 4 2 2" xfId="18303"/>
    <cellStyle name="Обычный 3 12 16 4 2 2 2" xfId="18304"/>
    <cellStyle name="Обычный 3 12 16 4 2 2 2 2" xfId="18305"/>
    <cellStyle name="Обычный 3 12 16 4 2 2 3" xfId="18306"/>
    <cellStyle name="Обычный 3 12 16 4 2 3" xfId="18307"/>
    <cellStyle name="Обычный 3 12 16 4 2 3 2" xfId="18308"/>
    <cellStyle name="Обычный 3 12 16 4 2 4" xfId="18309"/>
    <cellStyle name="Обычный 3 12 16 4 3" xfId="18310"/>
    <cellStyle name="Обычный 3 12 16 4 3 2" xfId="18311"/>
    <cellStyle name="Обычный 3 12 16 4 3 2 2" xfId="18312"/>
    <cellStyle name="Обычный 3 12 16 4 3 3" xfId="18313"/>
    <cellStyle name="Обычный 3 12 16 4 4" xfId="18314"/>
    <cellStyle name="Обычный 3 12 16 4 4 2" xfId="18315"/>
    <cellStyle name="Обычный 3 12 16 4 5" xfId="18316"/>
    <cellStyle name="Обычный 3 12 16 5" xfId="18317"/>
    <cellStyle name="Обычный 3 12 16 5 2" xfId="18318"/>
    <cellStyle name="Обычный 3 12 16 5 2 2" xfId="18319"/>
    <cellStyle name="Обычный 3 12 16 5 2 2 2" xfId="18320"/>
    <cellStyle name="Обычный 3 12 16 5 2 3" xfId="18321"/>
    <cellStyle name="Обычный 3 12 16 5 3" xfId="18322"/>
    <cellStyle name="Обычный 3 12 16 5 3 2" xfId="18323"/>
    <cellStyle name="Обычный 3 12 16 5 4" xfId="18324"/>
    <cellStyle name="Обычный 3 12 16 6" xfId="18325"/>
    <cellStyle name="Обычный 3 12 16 6 2" xfId="18326"/>
    <cellStyle name="Обычный 3 12 16 6 2 2" xfId="18327"/>
    <cellStyle name="Обычный 3 12 16 6 3" xfId="18328"/>
    <cellStyle name="Обычный 3 12 16 7" xfId="18329"/>
    <cellStyle name="Обычный 3 12 16 7 2" xfId="18330"/>
    <cellStyle name="Обычный 3 12 16 8" xfId="18331"/>
    <cellStyle name="Обычный 3 12 17" xfId="18332"/>
    <cellStyle name="Обычный 3 12 17 2" xfId="18333"/>
    <cellStyle name="Обычный 3 12 17 2 2" xfId="18334"/>
    <cellStyle name="Обычный 3 12 17 2 2 2" xfId="18335"/>
    <cellStyle name="Обычный 3 12 17 2 2 2 2" xfId="18336"/>
    <cellStyle name="Обычный 3 12 17 2 2 2 2 2" xfId="18337"/>
    <cellStyle name="Обычный 3 12 17 2 2 2 2 2 2" xfId="18338"/>
    <cellStyle name="Обычный 3 12 17 2 2 2 2 3" xfId="18339"/>
    <cellStyle name="Обычный 3 12 17 2 2 2 3" xfId="18340"/>
    <cellStyle name="Обычный 3 12 17 2 2 2 3 2" xfId="18341"/>
    <cellStyle name="Обычный 3 12 17 2 2 2 4" xfId="18342"/>
    <cellStyle name="Обычный 3 12 17 2 2 3" xfId="18343"/>
    <cellStyle name="Обычный 3 12 17 2 2 3 2" xfId="18344"/>
    <cellStyle name="Обычный 3 12 17 2 2 3 2 2" xfId="18345"/>
    <cellStyle name="Обычный 3 12 17 2 2 3 3" xfId="18346"/>
    <cellStyle name="Обычный 3 12 17 2 2 4" xfId="18347"/>
    <cellStyle name="Обычный 3 12 17 2 2 4 2" xfId="18348"/>
    <cellStyle name="Обычный 3 12 17 2 2 5" xfId="18349"/>
    <cellStyle name="Обычный 3 12 17 2 3" xfId="18350"/>
    <cellStyle name="Обычный 3 12 17 2 3 2" xfId="18351"/>
    <cellStyle name="Обычный 3 12 17 2 3 2 2" xfId="18352"/>
    <cellStyle name="Обычный 3 12 17 2 3 2 2 2" xfId="18353"/>
    <cellStyle name="Обычный 3 12 17 2 3 2 2 2 2" xfId="18354"/>
    <cellStyle name="Обычный 3 12 17 2 3 2 2 3" xfId="18355"/>
    <cellStyle name="Обычный 3 12 17 2 3 2 3" xfId="18356"/>
    <cellStyle name="Обычный 3 12 17 2 3 2 3 2" xfId="18357"/>
    <cellStyle name="Обычный 3 12 17 2 3 2 4" xfId="18358"/>
    <cellStyle name="Обычный 3 12 17 2 3 3" xfId="18359"/>
    <cellStyle name="Обычный 3 12 17 2 3 3 2" xfId="18360"/>
    <cellStyle name="Обычный 3 12 17 2 3 3 2 2" xfId="18361"/>
    <cellStyle name="Обычный 3 12 17 2 3 3 3" xfId="18362"/>
    <cellStyle name="Обычный 3 12 17 2 3 4" xfId="18363"/>
    <cellStyle name="Обычный 3 12 17 2 3 4 2" xfId="18364"/>
    <cellStyle name="Обычный 3 12 17 2 3 5" xfId="18365"/>
    <cellStyle name="Обычный 3 12 17 2 4" xfId="18366"/>
    <cellStyle name="Обычный 3 12 17 2 4 2" xfId="18367"/>
    <cellStyle name="Обычный 3 12 17 2 4 2 2" xfId="18368"/>
    <cellStyle name="Обычный 3 12 17 2 4 2 2 2" xfId="18369"/>
    <cellStyle name="Обычный 3 12 17 2 4 2 3" xfId="18370"/>
    <cellStyle name="Обычный 3 12 17 2 4 3" xfId="18371"/>
    <cellStyle name="Обычный 3 12 17 2 4 3 2" xfId="18372"/>
    <cellStyle name="Обычный 3 12 17 2 4 4" xfId="18373"/>
    <cellStyle name="Обычный 3 12 17 2 5" xfId="18374"/>
    <cellStyle name="Обычный 3 12 17 2 5 2" xfId="18375"/>
    <cellStyle name="Обычный 3 12 17 2 5 2 2" xfId="18376"/>
    <cellStyle name="Обычный 3 12 17 2 5 3" xfId="18377"/>
    <cellStyle name="Обычный 3 12 17 2 6" xfId="18378"/>
    <cellStyle name="Обычный 3 12 17 2 6 2" xfId="18379"/>
    <cellStyle name="Обычный 3 12 17 2 7" xfId="18380"/>
    <cellStyle name="Обычный 3 12 17 3" xfId="18381"/>
    <cellStyle name="Обычный 3 12 17 3 2" xfId="18382"/>
    <cellStyle name="Обычный 3 12 17 3 2 2" xfId="18383"/>
    <cellStyle name="Обычный 3 12 17 3 2 2 2" xfId="18384"/>
    <cellStyle name="Обычный 3 12 17 3 2 2 2 2" xfId="18385"/>
    <cellStyle name="Обычный 3 12 17 3 2 2 3" xfId="18386"/>
    <cellStyle name="Обычный 3 12 17 3 2 3" xfId="18387"/>
    <cellStyle name="Обычный 3 12 17 3 2 3 2" xfId="18388"/>
    <cellStyle name="Обычный 3 12 17 3 2 4" xfId="18389"/>
    <cellStyle name="Обычный 3 12 17 3 3" xfId="18390"/>
    <cellStyle name="Обычный 3 12 17 3 3 2" xfId="18391"/>
    <cellStyle name="Обычный 3 12 17 3 3 2 2" xfId="18392"/>
    <cellStyle name="Обычный 3 12 17 3 3 3" xfId="18393"/>
    <cellStyle name="Обычный 3 12 17 3 4" xfId="18394"/>
    <cellStyle name="Обычный 3 12 17 3 4 2" xfId="18395"/>
    <cellStyle name="Обычный 3 12 17 3 5" xfId="18396"/>
    <cellStyle name="Обычный 3 12 17 4" xfId="18397"/>
    <cellStyle name="Обычный 3 12 17 4 2" xfId="18398"/>
    <cellStyle name="Обычный 3 12 17 4 2 2" xfId="18399"/>
    <cellStyle name="Обычный 3 12 17 4 2 2 2" xfId="18400"/>
    <cellStyle name="Обычный 3 12 17 4 2 2 2 2" xfId="18401"/>
    <cellStyle name="Обычный 3 12 17 4 2 2 3" xfId="18402"/>
    <cellStyle name="Обычный 3 12 17 4 2 3" xfId="18403"/>
    <cellStyle name="Обычный 3 12 17 4 2 3 2" xfId="18404"/>
    <cellStyle name="Обычный 3 12 17 4 2 4" xfId="18405"/>
    <cellStyle name="Обычный 3 12 17 4 3" xfId="18406"/>
    <cellStyle name="Обычный 3 12 17 4 3 2" xfId="18407"/>
    <cellStyle name="Обычный 3 12 17 4 3 2 2" xfId="18408"/>
    <cellStyle name="Обычный 3 12 17 4 3 3" xfId="18409"/>
    <cellStyle name="Обычный 3 12 17 4 4" xfId="18410"/>
    <cellStyle name="Обычный 3 12 17 4 4 2" xfId="18411"/>
    <cellStyle name="Обычный 3 12 17 4 5" xfId="18412"/>
    <cellStyle name="Обычный 3 12 17 5" xfId="18413"/>
    <cellStyle name="Обычный 3 12 17 5 2" xfId="18414"/>
    <cellStyle name="Обычный 3 12 17 5 2 2" xfId="18415"/>
    <cellStyle name="Обычный 3 12 17 5 2 2 2" xfId="18416"/>
    <cellStyle name="Обычный 3 12 17 5 2 3" xfId="18417"/>
    <cellStyle name="Обычный 3 12 17 5 3" xfId="18418"/>
    <cellStyle name="Обычный 3 12 17 5 3 2" xfId="18419"/>
    <cellStyle name="Обычный 3 12 17 5 4" xfId="18420"/>
    <cellStyle name="Обычный 3 12 17 6" xfId="18421"/>
    <cellStyle name="Обычный 3 12 17 6 2" xfId="18422"/>
    <cellStyle name="Обычный 3 12 17 6 2 2" xfId="18423"/>
    <cellStyle name="Обычный 3 12 17 6 3" xfId="18424"/>
    <cellStyle name="Обычный 3 12 17 7" xfId="18425"/>
    <cellStyle name="Обычный 3 12 17 7 2" xfId="18426"/>
    <cellStyle name="Обычный 3 12 17 8" xfId="18427"/>
    <cellStyle name="Обычный 3 12 18" xfId="18428"/>
    <cellStyle name="Обычный 3 12 18 2" xfId="18429"/>
    <cellStyle name="Обычный 3 12 18 2 2" xfId="18430"/>
    <cellStyle name="Обычный 3 12 18 2 2 2" xfId="18431"/>
    <cellStyle name="Обычный 3 12 18 2 2 2 2" xfId="18432"/>
    <cellStyle name="Обычный 3 12 18 2 2 2 2 2" xfId="18433"/>
    <cellStyle name="Обычный 3 12 18 2 2 2 2 2 2" xfId="18434"/>
    <cellStyle name="Обычный 3 12 18 2 2 2 2 3" xfId="18435"/>
    <cellStyle name="Обычный 3 12 18 2 2 2 3" xfId="18436"/>
    <cellStyle name="Обычный 3 12 18 2 2 2 3 2" xfId="18437"/>
    <cellStyle name="Обычный 3 12 18 2 2 2 4" xfId="18438"/>
    <cellStyle name="Обычный 3 12 18 2 2 3" xfId="18439"/>
    <cellStyle name="Обычный 3 12 18 2 2 3 2" xfId="18440"/>
    <cellStyle name="Обычный 3 12 18 2 2 3 2 2" xfId="18441"/>
    <cellStyle name="Обычный 3 12 18 2 2 3 3" xfId="18442"/>
    <cellStyle name="Обычный 3 12 18 2 2 4" xfId="18443"/>
    <cellStyle name="Обычный 3 12 18 2 2 4 2" xfId="18444"/>
    <cellStyle name="Обычный 3 12 18 2 2 5" xfId="18445"/>
    <cellStyle name="Обычный 3 12 18 2 3" xfId="18446"/>
    <cellStyle name="Обычный 3 12 18 2 3 2" xfId="18447"/>
    <cellStyle name="Обычный 3 12 18 2 3 2 2" xfId="18448"/>
    <cellStyle name="Обычный 3 12 18 2 3 2 2 2" xfId="18449"/>
    <cellStyle name="Обычный 3 12 18 2 3 2 2 2 2" xfId="18450"/>
    <cellStyle name="Обычный 3 12 18 2 3 2 2 3" xfId="18451"/>
    <cellStyle name="Обычный 3 12 18 2 3 2 3" xfId="18452"/>
    <cellStyle name="Обычный 3 12 18 2 3 2 3 2" xfId="18453"/>
    <cellStyle name="Обычный 3 12 18 2 3 2 4" xfId="18454"/>
    <cellStyle name="Обычный 3 12 18 2 3 3" xfId="18455"/>
    <cellStyle name="Обычный 3 12 18 2 3 3 2" xfId="18456"/>
    <cellStyle name="Обычный 3 12 18 2 3 3 2 2" xfId="18457"/>
    <cellStyle name="Обычный 3 12 18 2 3 3 3" xfId="18458"/>
    <cellStyle name="Обычный 3 12 18 2 3 4" xfId="18459"/>
    <cellStyle name="Обычный 3 12 18 2 3 4 2" xfId="18460"/>
    <cellStyle name="Обычный 3 12 18 2 3 5" xfId="18461"/>
    <cellStyle name="Обычный 3 12 18 2 4" xfId="18462"/>
    <cellStyle name="Обычный 3 12 18 2 4 2" xfId="18463"/>
    <cellStyle name="Обычный 3 12 18 2 4 2 2" xfId="18464"/>
    <cellStyle name="Обычный 3 12 18 2 4 2 2 2" xfId="18465"/>
    <cellStyle name="Обычный 3 12 18 2 4 2 3" xfId="18466"/>
    <cellStyle name="Обычный 3 12 18 2 4 3" xfId="18467"/>
    <cellStyle name="Обычный 3 12 18 2 4 3 2" xfId="18468"/>
    <cellStyle name="Обычный 3 12 18 2 4 4" xfId="18469"/>
    <cellStyle name="Обычный 3 12 18 2 5" xfId="18470"/>
    <cellStyle name="Обычный 3 12 18 2 5 2" xfId="18471"/>
    <cellStyle name="Обычный 3 12 18 2 5 2 2" xfId="18472"/>
    <cellStyle name="Обычный 3 12 18 2 5 3" xfId="18473"/>
    <cellStyle name="Обычный 3 12 18 2 6" xfId="18474"/>
    <cellStyle name="Обычный 3 12 18 2 6 2" xfId="18475"/>
    <cellStyle name="Обычный 3 12 18 2 7" xfId="18476"/>
    <cellStyle name="Обычный 3 12 18 3" xfId="18477"/>
    <cellStyle name="Обычный 3 12 18 3 2" xfId="18478"/>
    <cellStyle name="Обычный 3 12 18 3 2 2" xfId="18479"/>
    <cellStyle name="Обычный 3 12 18 3 2 2 2" xfId="18480"/>
    <cellStyle name="Обычный 3 12 18 3 2 2 2 2" xfId="18481"/>
    <cellStyle name="Обычный 3 12 18 3 2 2 3" xfId="18482"/>
    <cellStyle name="Обычный 3 12 18 3 2 3" xfId="18483"/>
    <cellStyle name="Обычный 3 12 18 3 2 3 2" xfId="18484"/>
    <cellStyle name="Обычный 3 12 18 3 2 4" xfId="18485"/>
    <cellStyle name="Обычный 3 12 18 3 3" xfId="18486"/>
    <cellStyle name="Обычный 3 12 18 3 3 2" xfId="18487"/>
    <cellStyle name="Обычный 3 12 18 3 3 2 2" xfId="18488"/>
    <cellStyle name="Обычный 3 12 18 3 3 3" xfId="18489"/>
    <cellStyle name="Обычный 3 12 18 3 4" xfId="18490"/>
    <cellStyle name="Обычный 3 12 18 3 4 2" xfId="18491"/>
    <cellStyle name="Обычный 3 12 18 3 5" xfId="18492"/>
    <cellStyle name="Обычный 3 12 18 4" xfId="18493"/>
    <cellStyle name="Обычный 3 12 18 4 2" xfId="18494"/>
    <cellStyle name="Обычный 3 12 18 4 2 2" xfId="18495"/>
    <cellStyle name="Обычный 3 12 18 4 2 2 2" xfId="18496"/>
    <cellStyle name="Обычный 3 12 18 4 2 2 2 2" xfId="18497"/>
    <cellStyle name="Обычный 3 12 18 4 2 2 3" xfId="18498"/>
    <cellStyle name="Обычный 3 12 18 4 2 3" xfId="18499"/>
    <cellStyle name="Обычный 3 12 18 4 2 3 2" xfId="18500"/>
    <cellStyle name="Обычный 3 12 18 4 2 4" xfId="18501"/>
    <cellStyle name="Обычный 3 12 18 4 3" xfId="18502"/>
    <cellStyle name="Обычный 3 12 18 4 3 2" xfId="18503"/>
    <cellStyle name="Обычный 3 12 18 4 3 2 2" xfId="18504"/>
    <cellStyle name="Обычный 3 12 18 4 3 3" xfId="18505"/>
    <cellStyle name="Обычный 3 12 18 4 4" xfId="18506"/>
    <cellStyle name="Обычный 3 12 18 4 4 2" xfId="18507"/>
    <cellStyle name="Обычный 3 12 18 4 5" xfId="18508"/>
    <cellStyle name="Обычный 3 12 18 5" xfId="18509"/>
    <cellStyle name="Обычный 3 12 18 5 2" xfId="18510"/>
    <cellStyle name="Обычный 3 12 18 5 2 2" xfId="18511"/>
    <cellStyle name="Обычный 3 12 18 5 2 2 2" xfId="18512"/>
    <cellStyle name="Обычный 3 12 18 5 2 3" xfId="18513"/>
    <cellStyle name="Обычный 3 12 18 5 3" xfId="18514"/>
    <cellStyle name="Обычный 3 12 18 5 3 2" xfId="18515"/>
    <cellStyle name="Обычный 3 12 18 5 4" xfId="18516"/>
    <cellStyle name="Обычный 3 12 18 6" xfId="18517"/>
    <cellStyle name="Обычный 3 12 18 6 2" xfId="18518"/>
    <cellStyle name="Обычный 3 12 18 6 2 2" xfId="18519"/>
    <cellStyle name="Обычный 3 12 18 6 3" xfId="18520"/>
    <cellStyle name="Обычный 3 12 18 7" xfId="18521"/>
    <cellStyle name="Обычный 3 12 18 7 2" xfId="18522"/>
    <cellStyle name="Обычный 3 12 18 8" xfId="18523"/>
    <cellStyle name="Обычный 3 12 19" xfId="18524"/>
    <cellStyle name="Обычный 3 12 19 2" xfId="18525"/>
    <cellStyle name="Обычный 3 12 19 2 2" xfId="18526"/>
    <cellStyle name="Обычный 3 12 19 2 2 2" xfId="18527"/>
    <cellStyle name="Обычный 3 12 19 2 2 2 2" xfId="18528"/>
    <cellStyle name="Обычный 3 12 19 2 2 2 2 2" xfId="18529"/>
    <cellStyle name="Обычный 3 12 19 2 2 2 2 2 2" xfId="18530"/>
    <cellStyle name="Обычный 3 12 19 2 2 2 2 3" xfId="18531"/>
    <cellStyle name="Обычный 3 12 19 2 2 2 3" xfId="18532"/>
    <cellStyle name="Обычный 3 12 19 2 2 2 3 2" xfId="18533"/>
    <cellStyle name="Обычный 3 12 19 2 2 2 4" xfId="18534"/>
    <cellStyle name="Обычный 3 12 19 2 2 3" xfId="18535"/>
    <cellStyle name="Обычный 3 12 19 2 2 3 2" xfId="18536"/>
    <cellStyle name="Обычный 3 12 19 2 2 3 2 2" xfId="18537"/>
    <cellStyle name="Обычный 3 12 19 2 2 3 3" xfId="18538"/>
    <cellStyle name="Обычный 3 12 19 2 2 4" xfId="18539"/>
    <cellStyle name="Обычный 3 12 19 2 2 4 2" xfId="18540"/>
    <cellStyle name="Обычный 3 12 19 2 2 5" xfId="18541"/>
    <cellStyle name="Обычный 3 12 19 2 3" xfId="18542"/>
    <cellStyle name="Обычный 3 12 19 2 3 2" xfId="18543"/>
    <cellStyle name="Обычный 3 12 19 2 3 2 2" xfId="18544"/>
    <cellStyle name="Обычный 3 12 19 2 3 2 2 2" xfId="18545"/>
    <cellStyle name="Обычный 3 12 19 2 3 2 2 2 2" xfId="18546"/>
    <cellStyle name="Обычный 3 12 19 2 3 2 2 3" xfId="18547"/>
    <cellStyle name="Обычный 3 12 19 2 3 2 3" xfId="18548"/>
    <cellStyle name="Обычный 3 12 19 2 3 2 3 2" xfId="18549"/>
    <cellStyle name="Обычный 3 12 19 2 3 2 4" xfId="18550"/>
    <cellStyle name="Обычный 3 12 19 2 3 3" xfId="18551"/>
    <cellStyle name="Обычный 3 12 19 2 3 3 2" xfId="18552"/>
    <cellStyle name="Обычный 3 12 19 2 3 3 2 2" xfId="18553"/>
    <cellStyle name="Обычный 3 12 19 2 3 3 3" xfId="18554"/>
    <cellStyle name="Обычный 3 12 19 2 3 4" xfId="18555"/>
    <cellStyle name="Обычный 3 12 19 2 3 4 2" xfId="18556"/>
    <cellStyle name="Обычный 3 12 19 2 3 5" xfId="18557"/>
    <cellStyle name="Обычный 3 12 19 2 4" xfId="18558"/>
    <cellStyle name="Обычный 3 12 19 2 4 2" xfId="18559"/>
    <cellStyle name="Обычный 3 12 19 2 4 2 2" xfId="18560"/>
    <cellStyle name="Обычный 3 12 19 2 4 2 2 2" xfId="18561"/>
    <cellStyle name="Обычный 3 12 19 2 4 2 3" xfId="18562"/>
    <cellStyle name="Обычный 3 12 19 2 4 3" xfId="18563"/>
    <cellStyle name="Обычный 3 12 19 2 4 3 2" xfId="18564"/>
    <cellStyle name="Обычный 3 12 19 2 4 4" xfId="18565"/>
    <cellStyle name="Обычный 3 12 19 2 5" xfId="18566"/>
    <cellStyle name="Обычный 3 12 19 2 5 2" xfId="18567"/>
    <cellStyle name="Обычный 3 12 19 2 5 2 2" xfId="18568"/>
    <cellStyle name="Обычный 3 12 19 2 5 3" xfId="18569"/>
    <cellStyle name="Обычный 3 12 19 2 6" xfId="18570"/>
    <cellStyle name="Обычный 3 12 19 2 6 2" xfId="18571"/>
    <cellStyle name="Обычный 3 12 19 2 7" xfId="18572"/>
    <cellStyle name="Обычный 3 12 19 3" xfId="18573"/>
    <cellStyle name="Обычный 3 12 19 3 2" xfId="18574"/>
    <cellStyle name="Обычный 3 12 19 3 2 2" xfId="18575"/>
    <cellStyle name="Обычный 3 12 19 3 2 2 2" xfId="18576"/>
    <cellStyle name="Обычный 3 12 19 3 2 2 2 2" xfId="18577"/>
    <cellStyle name="Обычный 3 12 19 3 2 2 3" xfId="18578"/>
    <cellStyle name="Обычный 3 12 19 3 2 3" xfId="18579"/>
    <cellStyle name="Обычный 3 12 19 3 2 3 2" xfId="18580"/>
    <cellStyle name="Обычный 3 12 19 3 2 4" xfId="18581"/>
    <cellStyle name="Обычный 3 12 19 3 3" xfId="18582"/>
    <cellStyle name="Обычный 3 12 19 3 3 2" xfId="18583"/>
    <cellStyle name="Обычный 3 12 19 3 3 2 2" xfId="18584"/>
    <cellStyle name="Обычный 3 12 19 3 3 3" xfId="18585"/>
    <cellStyle name="Обычный 3 12 19 3 4" xfId="18586"/>
    <cellStyle name="Обычный 3 12 19 3 4 2" xfId="18587"/>
    <cellStyle name="Обычный 3 12 19 3 5" xfId="18588"/>
    <cellStyle name="Обычный 3 12 19 4" xfId="18589"/>
    <cellStyle name="Обычный 3 12 19 4 2" xfId="18590"/>
    <cellStyle name="Обычный 3 12 19 4 2 2" xfId="18591"/>
    <cellStyle name="Обычный 3 12 19 4 2 2 2" xfId="18592"/>
    <cellStyle name="Обычный 3 12 19 4 2 2 2 2" xfId="18593"/>
    <cellStyle name="Обычный 3 12 19 4 2 2 3" xfId="18594"/>
    <cellStyle name="Обычный 3 12 19 4 2 3" xfId="18595"/>
    <cellStyle name="Обычный 3 12 19 4 2 3 2" xfId="18596"/>
    <cellStyle name="Обычный 3 12 19 4 2 4" xfId="18597"/>
    <cellStyle name="Обычный 3 12 19 4 3" xfId="18598"/>
    <cellStyle name="Обычный 3 12 19 4 3 2" xfId="18599"/>
    <cellStyle name="Обычный 3 12 19 4 3 2 2" xfId="18600"/>
    <cellStyle name="Обычный 3 12 19 4 3 3" xfId="18601"/>
    <cellStyle name="Обычный 3 12 19 4 4" xfId="18602"/>
    <cellStyle name="Обычный 3 12 19 4 4 2" xfId="18603"/>
    <cellStyle name="Обычный 3 12 19 4 5" xfId="18604"/>
    <cellStyle name="Обычный 3 12 19 5" xfId="18605"/>
    <cellStyle name="Обычный 3 12 19 5 2" xfId="18606"/>
    <cellStyle name="Обычный 3 12 19 5 2 2" xfId="18607"/>
    <cellStyle name="Обычный 3 12 19 5 2 2 2" xfId="18608"/>
    <cellStyle name="Обычный 3 12 19 5 2 3" xfId="18609"/>
    <cellStyle name="Обычный 3 12 19 5 3" xfId="18610"/>
    <cellStyle name="Обычный 3 12 19 5 3 2" xfId="18611"/>
    <cellStyle name="Обычный 3 12 19 5 4" xfId="18612"/>
    <cellStyle name="Обычный 3 12 19 6" xfId="18613"/>
    <cellStyle name="Обычный 3 12 19 6 2" xfId="18614"/>
    <cellStyle name="Обычный 3 12 19 6 2 2" xfId="18615"/>
    <cellStyle name="Обычный 3 12 19 6 3" xfId="18616"/>
    <cellStyle name="Обычный 3 12 19 7" xfId="18617"/>
    <cellStyle name="Обычный 3 12 19 7 2" xfId="18618"/>
    <cellStyle name="Обычный 3 12 19 8" xfId="18619"/>
    <cellStyle name="Обычный 3 12 2" xfId="18620"/>
    <cellStyle name="Обычный 3 12 2 2" xfId="18621"/>
    <cellStyle name="Обычный 3 12 2 2 2" xfId="18622"/>
    <cellStyle name="Обычный 3 12 2 2 2 2" xfId="18623"/>
    <cellStyle name="Обычный 3 12 2 2 2 2 2" xfId="18624"/>
    <cellStyle name="Обычный 3 12 2 2 2 2 2 2" xfId="18625"/>
    <cellStyle name="Обычный 3 12 2 2 2 2 2 2 2" xfId="18626"/>
    <cellStyle name="Обычный 3 12 2 2 2 2 2 3" xfId="18627"/>
    <cellStyle name="Обычный 3 12 2 2 2 2 3" xfId="18628"/>
    <cellStyle name="Обычный 3 12 2 2 2 2 3 2" xfId="18629"/>
    <cellStyle name="Обычный 3 12 2 2 2 2 4" xfId="18630"/>
    <cellStyle name="Обычный 3 12 2 2 2 3" xfId="18631"/>
    <cellStyle name="Обычный 3 12 2 2 2 3 2" xfId="18632"/>
    <cellStyle name="Обычный 3 12 2 2 2 3 2 2" xfId="18633"/>
    <cellStyle name="Обычный 3 12 2 2 2 3 3" xfId="18634"/>
    <cellStyle name="Обычный 3 12 2 2 2 4" xfId="18635"/>
    <cellStyle name="Обычный 3 12 2 2 2 4 2" xfId="18636"/>
    <cellStyle name="Обычный 3 12 2 2 2 5" xfId="18637"/>
    <cellStyle name="Обычный 3 12 2 2 3" xfId="18638"/>
    <cellStyle name="Обычный 3 12 2 2 3 2" xfId="18639"/>
    <cellStyle name="Обычный 3 12 2 2 3 2 2" xfId="18640"/>
    <cellStyle name="Обычный 3 12 2 2 3 2 2 2" xfId="18641"/>
    <cellStyle name="Обычный 3 12 2 2 3 2 2 2 2" xfId="18642"/>
    <cellStyle name="Обычный 3 12 2 2 3 2 2 3" xfId="18643"/>
    <cellStyle name="Обычный 3 12 2 2 3 2 3" xfId="18644"/>
    <cellStyle name="Обычный 3 12 2 2 3 2 3 2" xfId="18645"/>
    <cellStyle name="Обычный 3 12 2 2 3 2 4" xfId="18646"/>
    <cellStyle name="Обычный 3 12 2 2 3 3" xfId="18647"/>
    <cellStyle name="Обычный 3 12 2 2 3 3 2" xfId="18648"/>
    <cellStyle name="Обычный 3 12 2 2 3 3 2 2" xfId="18649"/>
    <cellStyle name="Обычный 3 12 2 2 3 3 3" xfId="18650"/>
    <cellStyle name="Обычный 3 12 2 2 3 4" xfId="18651"/>
    <cellStyle name="Обычный 3 12 2 2 3 4 2" xfId="18652"/>
    <cellStyle name="Обычный 3 12 2 2 3 5" xfId="18653"/>
    <cellStyle name="Обычный 3 12 2 2 4" xfId="18654"/>
    <cellStyle name="Обычный 3 12 2 2 4 2" xfId="18655"/>
    <cellStyle name="Обычный 3 12 2 2 4 2 2" xfId="18656"/>
    <cellStyle name="Обычный 3 12 2 2 4 2 2 2" xfId="18657"/>
    <cellStyle name="Обычный 3 12 2 2 4 2 3" xfId="18658"/>
    <cellStyle name="Обычный 3 12 2 2 4 3" xfId="18659"/>
    <cellStyle name="Обычный 3 12 2 2 4 3 2" xfId="18660"/>
    <cellStyle name="Обычный 3 12 2 2 4 4" xfId="18661"/>
    <cellStyle name="Обычный 3 12 2 2 5" xfId="18662"/>
    <cellStyle name="Обычный 3 12 2 2 5 2" xfId="18663"/>
    <cellStyle name="Обычный 3 12 2 2 5 2 2" xfId="18664"/>
    <cellStyle name="Обычный 3 12 2 2 5 3" xfId="18665"/>
    <cellStyle name="Обычный 3 12 2 2 6" xfId="18666"/>
    <cellStyle name="Обычный 3 12 2 2 6 2" xfId="18667"/>
    <cellStyle name="Обычный 3 12 2 2 7" xfId="18668"/>
    <cellStyle name="Обычный 3 12 2 3" xfId="18669"/>
    <cellStyle name="Обычный 3 12 2 3 2" xfId="18670"/>
    <cellStyle name="Обычный 3 12 2 3 2 2" xfId="18671"/>
    <cellStyle name="Обычный 3 12 2 3 2 2 2" xfId="18672"/>
    <cellStyle name="Обычный 3 12 2 3 2 2 2 2" xfId="18673"/>
    <cellStyle name="Обычный 3 12 2 3 2 2 3" xfId="18674"/>
    <cellStyle name="Обычный 3 12 2 3 2 3" xfId="18675"/>
    <cellStyle name="Обычный 3 12 2 3 2 3 2" xfId="18676"/>
    <cellStyle name="Обычный 3 12 2 3 2 4" xfId="18677"/>
    <cellStyle name="Обычный 3 12 2 3 3" xfId="18678"/>
    <cellStyle name="Обычный 3 12 2 3 3 2" xfId="18679"/>
    <cellStyle name="Обычный 3 12 2 3 3 2 2" xfId="18680"/>
    <cellStyle name="Обычный 3 12 2 3 3 3" xfId="18681"/>
    <cellStyle name="Обычный 3 12 2 3 4" xfId="18682"/>
    <cellStyle name="Обычный 3 12 2 3 4 2" xfId="18683"/>
    <cellStyle name="Обычный 3 12 2 3 5" xfId="18684"/>
    <cellStyle name="Обычный 3 12 2 4" xfId="18685"/>
    <cellStyle name="Обычный 3 12 2 4 2" xfId="18686"/>
    <cellStyle name="Обычный 3 12 2 4 2 2" xfId="18687"/>
    <cellStyle name="Обычный 3 12 2 4 2 2 2" xfId="18688"/>
    <cellStyle name="Обычный 3 12 2 4 2 2 2 2" xfId="18689"/>
    <cellStyle name="Обычный 3 12 2 4 2 2 3" xfId="18690"/>
    <cellStyle name="Обычный 3 12 2 4 2 3" xfId="18691"/>
    <cellStyle name="Обычный 3 12 2 4 2 3 2" xfId="18692"/>
    <cellStyle name="Обычный 3 12 2 4 2 4" xfId="18693"/>
    <cellStyle name="Обычный 3 12 2 4 3" xfId="18694"/>
    <cellStyle name="Обычный 3 12 2 4 3 2" xfId="18695"/>
    <cellStyle name="Обычный 3 12 2 4 3 2 2" xfId="18696"/>
    <cellStyle name="Обычный 3 12 2 4 3 3" xfId="18697"/>
    <cellStyle name="Обычный 3 12 2 4 4" xfId="18698"/>
    <cellStyle name="Обычный 3 12 2 4 4 2" xfId="18699"/>
    <cellStyle name="Обычный 3 12 2 4 5" xfId="18700"/>
    <cellStyle name="Обычный 3 12 2 5" xfId="18701"/>
    <cellStyle name="Обычный 3 12 2 5 2" xfId="18702"/>
    <cellStyle name="Обычный 3 12 2 5 2 2" xfId="18703"/>
    <cellStyle name="Обычный 3 12 2 5 2 2 2" xfId="18704"/>
    <cellStyle name="Обычный 3 12 2 5 2 3" xfId="18705"/>
    <cellStyle name="Обычный 3 12 2 5 3" xfId="18706"/>
    <cellStyle name="Обычный 3 12 2 5 3 2" xfId="18707"/>
    <cellStyle name="Обычный 3 12 2 5 4" xfId="18708"/>
    <cellStyle name="Обычный 3 12 2 6" xfId="18709"/>
    <cellStyle name="Обычный 3 12 2 6 2" xfId="18710"/>
    <cellStyle name="Обычный 3 12 2 6 2 2" xfId="18711"/>
    <cellStyle name="Обычный 3 12 2 6 3" xfId="18712"/>
    <cellStyle name="Обычный 3 12 2 7" xfId="18713"/>
    <cellStyle name="Обычный 3 12 2 7 2" xfId="18714"/>
    <cellStyle name="Обычный 3 12 2 8" xfId="18715"/>
    <cellStyle name="Обычный 3 12 20" xfId="18716"/>
    <cellStyle name="Обычный 3 12 20 2" xfId="18717"/>
    <cellStyle name="Обычный 3 12 20 2 2" xfId="18718"/>
    <cellStyle name="Обычный 3 12 20 2 2 2" xfId="18719"/>
    <cellStyle name="Обычный 3 12 20 2 2 2 2" xfId="18720"/>
    <cellStyle name="Обычный 3 12 20 2 2 2 2 2" xfId="18721"/>
    <cellStyle name="Обычный 3 12 20 2 2 2 2 2 2" xfId="18722"/>
    <cellStyle name="Обычный 3 12 20 2 2 2 2 3" xfId="18723"/>
    <cellStyle name="Обычный 3 12 20 2 2 2 3" xfId="18724"/>
    <cellStyle name="Обычный 3 12 20 2 2 2 3 2" xfId="18725"/>
    <cellStyle name="Обычный 3 12 20 2 2 2 4" xfId="18726"/>
    <cellStyle name="Обычный 3 12 20 2 2 3" xfId="18727"/>
    <cellStyle name="Обычный 3 12 20 2 2 3 2" xfId="18728"/>
    <cellStyle name="Обычный 3 12 20 2 2 3 2 2" xfId="18729"/>
    <cellStyle name="Обычный 3 12 20 2 2 3 3" xfId="18730"/>
    <cellStyle name="Обычный 3 12 20 2 2 4" xfId="18731"/>
    <cellStyle name="Обычный 3 12 20 2 2 4 2" xfId="18732"/>
    <cellStyle name="Обычный 3 12 20 2 2 5" xfId="18733"/>
    <cellStyle name="Обычный 3 12 20 2 3" xfId="18734"/>
    <cellStyle name="Обычный 3 12 20 2 3 2" xfId="18735"/>
    <cellStyle name="Обычный 3 12 20 2 3 2 2" xfId="18736"/>
    <cellStyle name="Обычный 3 12 20 2 3 2 2 2" xfId="18737"/>
    <cellStyle name="Обычный 3 12 20 2 3 2 2 2 2" xfId="18738"/>
    <cellStyle name="Обычный 3 12 20 2 3 2 2 3" xfId="18739"/>
    <cellStyle name="Обычный 3 12 20 2 3 2 3" xfId="18740"/>
    <cellStyle name="Обычный 3 12 20 2 3 2 3 2" xfId="18741"/>
    <cellStyle name="Обычный 3 12 20 2 3 2 4" xfId="18742"/>
    <cellStyle name="Обычный 3 12 20 2 3 3" xfId="18743"/>
    <cellStyle name="Обычный 3 12 20 2 3 3 2" xfId="18744"/>
    <cellStyle name="Обычный 3 12 20 2 3 3 2 2" xfId="18745"/>
    <cellStyle name="Обычный 3 12 20 2 3 3 3" xfId="18746"/>
    <cellStyle name="Обычный 3 12 20 2 3 4" xfId="18747"/>
    <cellStyle name="Обычный 3 12 20 2 3 4 2" xfId="18748"/>
    <cellStyle name="Обычный 3 12 20 2 3 5" xfId="18749"/>
    <cellStyle name="Обычный 3 12 20 2 4" xfId="18750"/>
    <cellStyle name="Обычный 3 12 20 2 4 2" xfId="18751"/>
    <cellStyle name="Обычный 3 12 20 2 4 2 2" xfId="18752"/>
    <cellStyle name="Обычный 3 12 20 2 4 2 2 2" xfId="18753"/>
    <cellStyle name="Обычный 3 12 20 2 4 2 3" xfId="18754"/>
    <cellStyle name="Обычный 3 12 20 2 4 3" xfId="18755"/>
    <cellStyle name="Обычный 3 12 20 2 4 3 2" xfId="18756"/>
    <cellStyle name="Обычный 3 12 20 2 4 4" xfId="18757"/>
    <cellStyle name="Обычный 3 12 20 2 5" xfId="18758"/>
    <cellStyle name="Обычный 3 12 20 2 5 2" xfId="18759"/>
    <cellStyle name="Обычный 3 12 20 2 5 2 2" xfId="18760"/>
    <cellStyle name="Обычный 3 12 20 2 5 3" xfId="18761"/>
    <cellStyle name="Обычный 3 12 20 2 6" xfId="18762"/>
    <cellStyle name="Обычный 3 12 20 2 6 2" xfId="18763"/>
    <cellStyle name="Обычный 3 12 20 2 7" xfId="18764"/>
    <cellStyle name="Обычный 3 12 20 3" xfId="18765"/>
    <cellStyle name="Обычный 3 12 20 3 2" xfId="18766"/>
    <cellStyle name="Обычный 3 12 20 3 2 2" xfId="18767"/>
    <cellStyle name="Обычный 3 12 20 3 2 2 2" xfId="18768"/>
    <cellStyle name="Обычный 3 12 20 3 2 2 2 2" xfId="18769"/>
    <cellStyle name="Обычный 3 12 20 3 2 2 3" xfId="18770"/>
    <cellStyle name="Обычный 3 12 20 3 2 3" xfId="18771"/>
    <cellStyle name="Обычный 3 12 20 3 2 3 2" xfId="18772"/>
    <cellStyle name="Обычный 3 12 20 3 2 4" xfId="18773"/>
    <cellStyle name="Обычный 3 12 20 3 3" xfId="18774"/>
    <cellStyle name="Обычный 3 12 20 3 3 2" xfId="18775"/>
    <cellStyle name="Обычный 3 12 20 3 3 2 2" xfId="18776"/>
    <cellStyle name="Обычный 3 12 20 3 3 3" xfId="18777"/>
    <cellStyle name="Обычный 3 12 20 3 4" xfId="18778"/>
    <cellStyle name="Обычный 3 12 20 3 4 2" xfId="18779"/>
    <cellStyle name="Обычный 3 12 20 3 5" xfId="18780"/>
    <cellStyle name="Обычный 3 12 20 4" xfId="18781"/>
    <cellStyle name="Обычный 3 12 20 4 2" xfId="18782"/>
    <cellStyle name="Обычный 3 12 20 4 2 2" xfId="18783"/>
    <cellStyle name="Обычный 3 12 20 4 2 2 2" xfId="18784"/>
    <cellStyle name="Обычный 3 12 20 4 2 2 2 2" xfId="18785"/>
    <cellStyle name="Обычный 3 12 20 4 2 2 3" xfId="18786"/>
    <cellStyle name="Обычный 3 12 20 4 2 3" xfId="18787"/>
    <cellStyle name="Обычный 3 12 20 4 2 3 2" xfId="18788"/>
    <cellStyle name="Обычный 3 12 20 4 2 4" xfId="18789"/>
    <cellStyle name="Обычный 3 12 20 4 3" xfId="18790"/>
    <cellStyle name="Обычный 3 12 20 4 3 2" xfId="18791"/>
    <cellStyle name="Обычный 3 12 20 4 3 2 2" xfId="18792"/>
    <cellStyle name="Обычный 3 12 20 4 3 3" xfId="18793"/>
    <cellStyle name="Обычный 3 12 20 4 4" xfId="18794"/>
    <cellStyle name="Обычный 3 12 20 4 4 2" xfId="18795"/>
    <cellStyle name="Обычный 3 12 20 4 5" xfId="18796"/>
    <cellStyle name="Обычный 3 12 20 5" xfId="18797"/>
    <cellStyle name="Обычный 3 12 20 5 2" xfId="18798"/>
    <cellStyle name="Обычный 3 12 20 5 2 2" xfId="18799"/>
    <cellStyle name="Обычный 3 12 20 5 2 2 2" xfId="18800"/>
    <cellStyle name="Обычный 3 12 20 5 2 3" xfId="18801"/>
    <cellStyle name="Обычный 3 12 20 5 3" xfId="18802"/>
    <cellStyle name="Обычный 3 12 20 5 3 2" xfId="18803"/>
    <cellStyle name="Обычный 3 12 20 5 4" xfId="18804"/>
    <cellStyle name="Обычный 3 12 20 6" xfId="18805"/>
    <cellStyle name="Обычный 3 12 20 6 2" xfId="18806"/>
    <cellStyle name="Обычный 3 12 20 6 2 2" xfId="18807"/>
    <cellStyle name="Обычный 3 12 20 6 3" xfId="18808"/>
    <cellStyle name="Обычный 3 12 20 7" xfId="18809"/>
    <cellStyle name="Обычный 3 12 20 7 2" xfId="18810"/>
    <cellStyle name="Обычный 3 12 20 8" xfId="18811"/>
    <cellStyle name="Обычный 3 12 21" xfId="18812"/>
    <cellStyle name="Обычный 3 12 21 2" xfId="18813"/>
    <cellStyle name="Обычный 3 12 21 2 2" xfId="18814"/>
    <cellStyle name="Обычный 3 12 21 2 2 2" xfId="18815"/>
    <cellStyle name="Обычный 3 12 21 2 2 2 2" xfId="18816"/>
    <cellStyle name="Обычный 3 12 21 2 2 2 2 2" xfId="18817"/>
    <cellStyle name="Обычный 3 12 21 2 2 2 2 2 2" xfId="18818"/>
    <cellStyle name="Обычный 3 12 21 2 2 2 2 3" xfId="18819"/>
    <cellStyle name="Обычный 3 12 21 2 2 2 3" xfId="18820"/>
    <cellStyle name="Обычный 3 12 21 2 2 2 3 2" xfId="18821"/>
    <cellStyle name="Обычный 3 12 21 2 2 2 4" xfId="18822"/>
    <cellStyle name="Обычный 3 12 21 2 2 3" xfId="18823"/>
    <cellStyle name="Обычный 3 12 21 2 2 3 2" xfId="18824"/>
    <cellStyle name="Обычный 3 12 21 2 2 3 2 2" xfId="18825"/>
    <cellStyle name="Обычный 3 12 21 2 2 3 3" xfId="18826"/>
    <cellStyle name="Обычный 3 12 21 2 2 4" xfId="18827"/>
    <cellStyle name="Обычный 3 12 21 2 2 4 2" xfId="18828"/>
    <cellStyle name="Обычный 3 12 21 2 2 5" xfId="18829"/>
    <cellStyle name="Обычный 3 12 21 2 3" xfId="18830"/>
    <cellStyle name="Обычный 3 12 21 2 3 2" xfId="18831"/>
    <cellStyle name="Обычный 3 12 21 2 3 2 2" xfId="18832"/>
    <cellStyle name="Обычный 3 12 21 2 3 2 2 2" xfId="18833"/>
    <cellStyle name="Обычный 3 12 21 2 3 2 2 2 2" xfId="18834"/>
    <cellStyle name="Обычный 3 12 21 2 3 2 2 3" xfId="18835"/>
    <cellStyle name="Обычный 3 12 21 2 3 2 3" xfId="18836"/>
    <cellStyle name="Обычный 3 12 21 2 3 2 3 2" xfId="18837"/>
    <cellStyle name="Обычный 3 12 21 2 3 2 4" xfId="18838"/>
    <cellStyle name="Обычный 3 12 21 2 3 3" xfId="18839"/>
    <cellStyle name="Обычный 3 12 21 2 3 3 2" xfId="18840"/>
    <cellStyle name="Обычный 3 12 21 2 3 3 2 2" xfId="18841"/>
    <cellStyle name="Обычный 3 12 21 2 3 3 3" xfId="18842"/>
    <cellStyle name="Обычный 3 12 21 2 3 4" xfId="18843"/>
    <cellStyle name="Обычный 3 12 21 2 3 4 2" xfId="18844"/>
    <cellStyle name="Обычный 3 12 21 2 3 5" xfId="18845"/>
    <cellStyle name="Обычный 3 12 21 2 4" xfId="18846"/>
    <cellStyle name="Обычный 3 12 21 2 4 2" xfId="18847"/>
    <cellStyle name="Обычный 3 12 21 2 4 2 2" xfId="18848"/>
    <cellStyle name="Обычный 3 12 21 2 4 2 2 2" xfId="18849"/>
    <cellStyle name="Обычный 3 12 21 2 4 2 3" xfId="18850"/>
    <cellStyle name="Обычный 3 12 21 2 4 3" xfId="18851"/>
    <cellStyle name="Обычный 3 12 21 2 4 3 2" xfId="18852"/>
    <cellStyle name="Обычный 3 12 21 2 4 4" xfId="18853"/>
    <cellStyle name="Обычный 3 12 21 2 5" xfId="18854"/>
    <cellStyle name="Обычный 3 12 21 2 5 2" xfId="18855"/>
    <cellStyle name="Обычный 3 12 21 2 5 2 2" xfId="18856"/>
    <cellStyle name="Обычный 3 12 21 2 5 3" xfId="18857"/>
    <cellStyle name="Обычный 3 12 21 2 6" xfId="18858"/>
    <cellStyle name="Обычный 3 12 21 2 6 2" xfId="18859"/>
    <cellStyle name="Обычный 3 12 21 2 7" xfId="18860"/>
    <cellStyle name="Обычный 3 12 21 3" xfId="18861"/>
    <cellStyle name="Обычный 3 12 21 3 2" xfId="18862"/>
    <cellStyle name="Обычный 3 12 21 3 2 2" xfId="18863"/>
    <cellStyle name="Обычный 3 12 21 3 2 2 2" xfId="18864"/>
    <cellStyle name="Обычный 3 12 21 3 2 2 2 2" xfId="18865"/>
    <cellStyle name="Обычный 3 12 21 3 2 2 3" xfId="18866"/>
    <cellStyle name="Обычный 3 12 21 3 2 3" xfId="18867"/>
    <cellStyle name="Обычный 3 12 21 3 2 3 2" xfId="18868"/>
    <cellStyle name="Обычный 3 12 21 3 2 4" xfId="18869"/>
    <cellStyle name="Обычный 3 12 21 3 3" xfId="18870"/>
    <cellStyle name="Обычный 3 12 21 3 3 2" xfId="18871"/>
    <cellStyle name="Обычный 3 12 21 3 3 2 2" xfId="18872"/>
    <cellStyle name="Обычный 3 12 21 3 3 3" xfId="18873"/>
    <cellStyle name="Обычный 3 12 21 3 4" xfId="18874"/>
    <cellStyle name="Обычный 3 12 21 3 4 2" xfId="18875"/>
    <cellStyle name="Обычный 3 12 21 3 5" xfId="18876"/>
    <cellStyle name="Обычный 3 12 21 4" xfId="18877"/>
    <cellStyle name="Обычный 3 12 21 4 2" xfId="18878"/>
    <cellStyle name="Обычный 3 12 21 4 2 2" xfId="18879"/>
    <cellStyle name="Обычный 3 12 21 4 2 2 2" xfId="18880"/>
    <cellStyle name="Обычный 3 12 21 4 2 2 2 2" xfId="18881"/>
    <cellStyle name="Обычный 3 12 21 4 2 2 3" xfId="18882"/>
    <cellStyle name="Обычный 3 12 21 4 2 3" xfId="18883"/>
    <cellStyle name="Обычный 3 12 21 4 2 3 2" xfId="18884"/>
    <cellStyle name="Обычный 3 12 21 4 2 4" xfId="18885"/>
    <cellStyle name="Обычный 3 12 21 4 3" xfId="18886"/>
    <cellStyle name="Обычный 3 12 21 4 3 2" xfId="18887"/>
    <cellStyle name="Обычный 3 12 21 4 3 2 2" xfId="18888"/>
    <cellStyle name="Обычный 3 12 21 4 3 3" xfId="18889"/>
    <cellStyle name="Обычный 3 12 21 4 4" xfId="18890"/>
    <cellStyle name="Обычный 3 12 21 4 4 2" xfId="18891"/>
    <cellStyle name="Обычный 3 12 21 4 5" xfId="18892"/>
    <cellStyle name="Обычный 3 12 21 5" xfId="18893"/>
    <cellStyle name="Обычный 3 12 21 5 2" xfId="18894"/>
    <cellStyle name="Обычный 3 12 21 5 2 2" xfId="18895"/>
    <cellStyle name="Обычный 3 12 21 5 2 2 2" xfId="18896"/>
    <cellStyle name="Обычный 3 12 21 5 2 3" xfId="18897"/>
    <cellStyle name="Обычный 3 12 21 5 3" xfId="18898"/>
    <cellStyle name="Обычный 3 12 21 5 3 2" xfId="18899"/>
    <cellStyle name="Обычный 3 12 21 5 4" xfId="18900"/>
    <cellStyle name="Обычный 3 12 21 6" xfId="18901"/>
    <cellStyle name="Обычный 3 12 21 6 2" xfId="18902"/>
    <cellStyle name="Обычный 3 12 21 6 2 2" xfId="18903"/>
    <cellStyle name="Обычный 3 12 21 6 3" xfId="18904"/>
    <cellStyle name="Обычный 3 12 21 7" xfId="18905"/>
    <cellStyle name="Обычный 3 12 21 7 2" xfId="18906"/>
    <cellStyle name="Обычный 3 12 21 8" xfId="18907"/>
    <cellStyle name="Обычный 3 12 22" xfId="18908"/>
    <cellStyle name="Обычный 3 12 22 2" xfId="18909"/>
    <cellStyle name="Обычный 3 12 22 2 2" xfId="18910"/>
    <cellStyle name="Обычный 3 12 22 2 2 2" xfId="18911"/>
    <cellStyle name="Обычный 3 12 22 2 2 2 2" xfId="18912"/>
    <cellStyle name="Обычный 3 12 22 2 2 2 2 2" xfId="18913"/>
    <cellStyle name="Обычный 3 12 22 2 2 2 2 2 2" xfId="18914"/>
    <cellStyle name="Обычный 3 12 22 2 2 2 2 3" xfId="18915"/>
    <cellStyle name="Обычный 3 12 22 2 2 2 3" xfId="18916"/>
    <cellStyle name="Обычный 3 12 22 2 2 2 3 2" xfId="18917"/>
    <cellStyle name="Обычный 3 12 22 2 2 2 4" xfId="18918"/>
    <cellStyle name="Обычный 3 12 22 2 2 3" xfId="18919"/>
    <cellStyle name="Обычный 3 12 22 2 2 3 2" xfId="18920"/>
    <cellStyle name="Обычный 3 12 22 2 2 3 2 2" xfId="18921"/>
    <cellStyle name="Обычный 3 12 22 2 2 3 3" xfId="18922"/>
    <cellStyle name="Обычный 3 12 22 2 2 4" xfId="18923"/>
    <cellStyle name="Обычный 3 12 22 2 2 4 2" xfId="18924"/>
    <cellStyle name="Обычный 3 12 22 2 2 5" xfId="18925"/>
    <cellStyle name="Обычный 3 12 22 2 3" xfId="18926"/>
    <cellStyle name="Обычный 3 12 22 2 3 2" xfId="18927"/>
    <cellStyle name="Обычный 3 12 22 2 3 2 2" xfId="18928"/>
    <cellStyle name="Обычный 3 12 22 2 3 2 2 2" xfId="18929"/>
    <cellStyle name="Обычный 3 12 22 2 3 2 2 2 2" xfId="18930"/>
    <cellStyle name="Обычный 3 12 22 2 3 2 2 3" xfId="18931"/>
    <cellStyle name="Обычный 3 12 22 2 3 2 3" xfId="18932"/>
    <cellStyle name="Обычный 3 12 22 2 3 2 3 2" xfId="18933"/>
    <cellStyle name="Обычный 3 12 22 2 3 2 4" xfId="18934"/>
    <cellStyle name="Обычный 3 12 22 2 3 3" xfId="18935"/>
    <cellStyle name="Обычный 3 12 22 2 3 3 2" xfId="18936"/>
    <cellStyle name="Обычный 3 12 22 2 3 3 2 2" xfId="18937"/>
    <cellStyle name="Обычный 3 12 22 2 3 3 3" xfId="18938"/>
    <cellStyle name="Обычный 3 12 22 2 3 4" xfId="18939"/>
    <cellStyle name="Обычный 3 12 22 2 3 4 2" xfId="18940"/>
    <cellStyle name="Обычный 3 12 22 2 3 5" xfId="18941"/>
    <cellStyle name="Обычный 3 12 22 2 4" xfId="18942"/>
    <cellStyle name="Обычный 3 12 22 2 4 2" xfId="18943"/>
    <cellStyle name="Обычный 3 12 22 2 4 2 2" xfId="18944"/>
    <cellStyle name="Обычный 3 12 22 2 4 2 2 2" xfId="18945"/>
    <cellStyle name="Обычный 3 12 22 2 4 2 3" xfId="18946"/>
    <cellStyle name="Обычный 3 12 22 2 4 3" xfId="18947"/>
    <cellStyle name="Обычный 3 12 22 2 4 3 2" xfId="18948"/>
    <cellStyle name="Обычный 3 12 22 2 4 4" xfId="18949"/>
    <cellStyle name="Обычный 3 12 22 2 5" xfId="18950"/>
    <cellStyle name="Обычный 3 12 22 2 5 2" xfId="18951"/>
    <cellStyle name="Обычный 3 12 22 2 5 2 2" xfId="18952"/>
    <cellStyle name="Обычный 3 12 22 2 5 3" xfId="18953"/>
    <cellStyle name="Обычный 3 12 22 2 6" xfId="18954"/>
    <cellStyle name="Обычный 3 12 22 2 6 2" xfId="18955"/>
    <cellStyle name="Обычный 3 12 22 2 7" xfId="18956"/>
    <cellStyle name="Обычный 3 12 22 3" xfId="18957"/>
    <cellStyle name="Обычный 3 12 22 3 2" xfId="18958"/>
    <cellStyle name="Обычный 3 12 22 3 2 2" xfId="18959"/>
    <cellStyle name="Обычный 3 12 22 3 2 2 2" xfId="18960"/>
    <cellStyle name="Обычный 3 12 22 3 2 2 2 2" xfId="18961"/>
    <cellStyle name="Обычный 3 12 22 3 2 2 3" xfId="18962"/>
    <cellStyle name="Обычный 3 12 22 3 2 3" xfId="18963"/>
    <cellStyle name="Обычный 3 12 22 3 2 3 2" xfId="18964"/>
    <cellStyle name="Обычный 3 12 22 3 2 4" xfId="18965"/>
    <cellStyle name="Обычный 3 12 22 3 3" xfId="18966"/>
    <cellStyle name="Обычный 3 12 22 3 3 2" xfId="18967"/>
    <cellStyle name="Обычный 3 12 22 3 3 2 2" xfId="18968"/>
    <cellStyle name="Обычный 3 12 22 3 3 3" xfId="18969"/>
    <cellStyle name="Обычный 3 12 22 3 4" xfId="18970"/>
    <cellStyle name="Обычный 3 12 22 3 4 2" xfId="18971"/>
    <cellStyle name="Обычный 3 12 22 3 5" xfId="18972"/>
    <cellStyle name="Обычный 3 12 22 4" xfId="18973"/>
    <cellStyle name="Обычный 3 12 22 4 2" xfId="18974"/>
    <cellStyle name="Обычный 3 12 22 4 2 2" xfId="18975"/>
    <cellStyle name="Обычный 3 12 22 4 2 2 2" xfId="18976"/>
    <cellStyle name="Обычный 3 12 22 4 2 2 2 2" xfId="18977"/>
    <cellStyle name="Обычный 3 12 22 4 2 2 3" xfId="18978"/>
    <cellStyle name="Обычный 3 12 22 4 2 3" xfId="18979"/>
    <cellStyle name="Обычный 3 12 22 4 2 3 2" xfId="18980"/>
    <cellStyle name="Обычный 3 12 22 4 2 4" xfId="18981"/>
    <cellStyle name="Обычный 3 12 22 4 3" xfId="18982"/>
    <cellStyle name="Обычный 3 12 22 4 3 2" xfId="18983"/>
    <cellStyle name="Обычный 3 12 22 4 3 2 2" xfId="18984"/>
    <cellStyle name="Обычный 3 12 22 4 3 3" xfId="18985"/>
    <cellStyle name="Обычный 3 12 22 4 4" xfId="18986"/>
    <cellStyle name="Обычный 3 12 22 4 4 2" xfId="18987"/>
    <cellStyle name="Обычный 3 12 22 4 5" xfId="18988"/>
    <cellStyle name="Обычный 3 12 22 5" xfId="18989"/>
    <cellStyle name="Обычный 3 12 22 5 2" xfId="18990"/>
    <cellStyle name="Обычный 3 12 22 5 2 2" xfId="18991"/>
    <cellStyle name="Обычный 3 12 22 5 2 2 2" xfId="18992"/>
    <cellStyle name="Обычный 3 12 22 5 2 3" xfId="18993"/>
    <cellStyle name="Обычный 3 12 22 5 3" xfId="18994"/>
    <cellStyle name="Обычный 3 12 22 5 3 2" xfId="18995"/>
    <cellStyle name="Обычный 3 12 22 5 4" xfId="18996"/>
    <cellStyle name="Обычный 3 12 22 6" xfId="18997"/>
    <cellStyle name="Обычный 3 12 22 6 2" xfId="18998"/>
    <cellStyle name="Обычный 3 12 22 6 2 2" xfId="18999"/>
    <cellStyle name="Обычный 3 12 22 6 3" xfId="19000"/>
    <cellStyle name="Обычный 3 12 22 7" xfId="19001"/>
    <cellStyle name="Обычный 3 12 22 7 2" xfId="19002"/>
    <cellStyle name="Обычный 3 12 22 8" xfId="19003"/>
    <cellStyle name="Обычный 3 12 23" xfId="19004"/>
    <cellStyle name="Обычный 3 12 23 2" xfId="19005"/>
    <cellStyle name="Обычный 3 12 23 2 2" xfId="19006"/>
    <cellStyle name="Обычный 3 12 23 2 2 2" xfId="19007"/>
    <cellStyle name="Обычный 3 12 23 2 2 2 2" xfId="19008"/>
    <cellStyle name="Обычный 3 12 23 2 2 2 2 2" xfId="19009"/>
    <cellStyle name="Обычный 3 12 23 2 2 2 2 2 2" xfId="19010"/>
    <cellStyle name="Обычный 3 12 23 2 2 2 2 3" xfId="19011"/>
    <cellStyle name="Обычный 3 12 23 2 2 2 3" xfId="19012"/>
    <cellStyle name="Обычный 3 12 23 2 2 2 3 2" xfId="19013"/>
    <cellStyle name="Обычный 3 12 23 2 2 2 4" xfId="19014"/>
    <cellStyle name="Обычный 3 12 23 2 2 3" xfId="19015"/>
    <cellStyle name="Обычный 3 12 23 2 2 3 2" xfId="19016"/>
    <cellStyle name="Обычный 3 12 23 2 2 3 2 2" xfId="19017"/>
    <cellStyle name="Обычный 3 12 23 2 2 3 3" xfId="19018"/>
    <cellStyle name="Обычный 3 12 23 2 2 4" xfId="19019"/>
    <cellStyle name="Обычный 3 12 23 2 2 4 2" xfId="19020"/>
    <cellStyle name="Обычный 3 12 23 2 2 5" xfId="19021"/>
    <cellStyle name="Обычный 3 12 23 2 3" xfId="19022"/>
    <cellStyle name="Обычный 3 12 23 2 3 2" xfId="19023"/>
    <cellStyle name="Обычный 3 12 23 2 3 2 2" xfId="19024"/>
    <cellStyle name="Обычный 3 12 23 2 3 2 2 2" xfId="19025"/>
    <cellStyle name="Обычный 3 12 23 2 3 2 2 2 2" xfId="19026"/>
    <cellStyle name="Обычный 3 12 23 2 3 2 2 3" xfId="19027"/>
    <cellStyle name="Обычный 3 12 23 2 3 2 3" xfId="19028"/>
    <cellStyle name="Обычный 3 12 23 2 3 2 3 2" xfId="19029"/>
    <cellStyle name="Обычный 3 12 23 2 3 2 4" xfId="19030"/>
    <cellStyle name="Обычный 3 12 23 2 3 3" xfId="19031"/>
    <cellStyle name="Обычный 3 12 23 2 3 3 2" xfId="19032"/>
    <cellStyle name="Обычный 3 12 23 2 3 3 2 2" xfId="19033"/>
    <cellStyle name="Обычный 3 12 23 2 3 3 3" xfId="19034"/>
    <cellStyle name="Обычный 3 12 23 2 3 4" xfId="19035"/>
    <cellStyle name="Обычный 3 12 23 2 3 4 2" xfId="19036"/>
    <cellStyle name="Обычный 3 12 23 2 3 5" xfId="19037"/>
    <cellStyle name="Обычный 3 12 23 2 4" xfId="19038"/>
    <cellStyle name="Обычный 3 12 23 2 4 2" xfId="19039"/>
    <cellStyle name="Обычный 3 12 23 2 4 2 2" xfId="19040"/>
    <cellStyle name="Обычный 3 12 23 2 4 2 2 2" xfId="19041"/>
    <cellStyle name="Обычный 3 12 23 2 4 2 3" xfId="19042"/>
    <cellStyle name="Обычный 3 12 23 2 4 3" xfId="19043"/>
    <cellStyle name="Обычный 3 12 23 2 4 3 2" xfId="19044"/>
    <cellStyle name="Обычный 3 12 23 2 4 4" xfId="19045"/>
    <cellStyle name="Обычный 3 12 23 2 5" xfId="19046"/>
    <cellStyle name="Обычный 3 12 23 2 5 2" xfId="19047"/>
    <cellStyle name="Обычный 3 12 23 2 5 2 2" xfId="19048"/>
    <cellStyle name="Обычный 3 12 23 2 5 3" xfId="19049"/>
    <cellStyle name="Обычный 3 12 23 2 6" xfId="19050"/>
    <cellStyle name="Обычный 3 12 23 2 6 2" xfId="19051"/>
    <cellStyle name="Обычный 3 12 23 2 7" xfId="19052"/>
    <cellStyle name="Обычный 3 12 23 3" xfId="19053"/>
    <cellStyle name="Обычный 3 12 23 3 2" xfId="19054"/>
    <cellStyle name="Обычный 3 12 23 3 2 2" xfId="19055"/>
    <cellStyle name="Обычный 3 12 23 3 2 2 2" xfId="19056"/>
    <cellStyle name="Обычный 3 12 23 3 2 2 2 2" xfId="19057"/>
    <cellStyle name="Обычный 3 12 23 3 2 2 3" xfId="19058"/>
    <cellStyle name="Обычный 3 12 23 3 2 3" xfId="19059"/>
    <cellStyle name="Обычный 3 12 23 3 2 3 2" xfId="19060"/>
    <cellStyle name="Обычный 3 12 23 3 2 4" xfId="19061"/>
    <cellStyle name="Обычный 3 12 23 3 3" xfId="19062"/>
    <cellStyle name="Обычный 3 12 23 3 3 2" xfId="19063"/>
    <cellStyle name="Обычный 3 12 23 3 3 2 2" xfId="19064"/>
    <cellStyle name="Обычный 3 12 23 3 3 3" xfId="19065"/>
    <cellStyle name="Обычный 3 12 23 3 4" xfId="19066"/>
    <cellStyle name="Обычный 3 12 23 3 4 2" xfId="19067"/>
    <cellStyle name="Обычный 3 12 23 3 5" xfId="19068"/>
    <cellStyle name="Обычный 3 12 23 4" xfId="19069"/>
    <cellStyle name="Обычный 3 12 23 4 2" xfId="19070"/>
    <cellStyle name="Обычный 3 12 23 4 2 2" xfId="19071"/>
    <cellStyle name="Обычный 3 12 23 4 2 2 2" xfId="19072"/>
    <cellStyle name="Обычный 3 12 23 4 2 2 2 2" xfId="19073"/>
    <cellStyle name="Обычный 3 12 23 4 2 2 3" xfId="19074"/>
    <cellStyle name="Обычный 3 12 23 4 2 3" xfId="19075"/>
    <cellStyle name="Обычный 3 12 23 4 2 3 2" xfId="19076"/>
    <cellStyle name="Обычный 3 12 23 4 2 4" xfId="19077"/>
    <cellStyle name="Обычный 3 12 23 4 3" xfId="19078"/>
    <cellStyle name="Обычный 3 12 23 4 3 2" xfId="19079"/>
    <cellStyle name="Обычный 3 12 23 4 3 2 2" xfId="19080"/>
    <cellStyle name="Обычный 3 12 23 4 3 3" xfId="19081"/>
    <cellStyle name="Обычный 3 12 23 4 4" xfId="19082"/>
    <cellStyle name="Обычный 3 12 23 4 4 2" xfId="19083"/>
    <cellStyle name="Обычный 3 12 23 4 5" xfId="19084"/>
    <cellStyle name="Обычный 3 12 23 5" xfId="19085"/>
    <cellStyle name="Обычный 3 12 23 5 2" xfId="19086"/>
    <cellStyle name="Обычный 3 12 23 5 2 2" xfId="19087"/>
    <cellStyle name="Обычный 3 12 23 5 2 2 2" xfId="19088"/>
    <cellStyle name="Обычный 3 12 23 5 2 3" xfId="19089"/>
    <cellStyle name="Обычный 3 12 23 5 3" xfId="19090"/>
    <cellStyle name="Обычный 3 12 23 5 3 2" xfId="19091"/>
    <cellStyle name="Обычный 3 12 23 5 4" xfId="19092"/>
    <cellStyle name="Обычный 3 12 23 6" xfId="19093"/>
    <cellStyle name="Обычный 3 12 23 6 2" xfId="19094"/>
    <cellStyle name="Обычный 3 12 23 6 2 2" xfId="19095"/>
    <cellStyle name="Обычный 3 12 23 6 3" xfId="19096"/>
    <cellStyle name="Обычный 3 12 23 7" xfId="19097"/>
    <cellStyle name="Обычный 3 12 23 7 2" xfId="19098"/>
    <cellStyle name="Обычный 3 12 23 8" xfId="19099"/>
    <cellStyle name="Обычный 3 12 24" xfId="19100"/>
    <cellStyle name="Обычный 3 12 24 2" xfId="19101"/>
    <cellStyle name="Обычный 3 12 24 2 2" xfId="19102"/>
    <cellStyle name="Обычный 3 12 24 2 2 2" xfId="19103"/>
    <cellStyle name="Обычный 3 12 24 2 2 2 2" xfId="19104"/>
    <cellStyle name="Обычный 3 12 24 2 2 2 2 2" xfId="19105"/>
    <cellStyle name="Обычный 3 12 24 2 2 2 2 2 2" xfId="19106"/>
    <cellStyle name="Обычный 3 12 24 2 2 2 2 3" xfId="19107"/>
    <cellStyle name="Обычный 3 12 24 2 2 2 3" xfId="19108"/>
    <cellStyle name="Обычный 3 12 24 2 2 2 3 2" xfId="19109"/>
    <cellStyle name="Обычный 3 12 24 2 2 2 4" xfId="19110"/>
    <cellStyle name="Обычный 3 12 24 2 2 3" xfId="19111"/>
    <cellStyle name="Обычный 3 12 24 2 2 3 2" xfId="19112"/>
    <cellStyle name="Обычный 3 12 24 2 2 3 2 2" xfId="19113"/>
    <cellStyle name="Обычный 3 12 24 2 2 3 3" xfId="19114"/>
    <cellStyle name="Обычный 3 12 24 2 2 4" xfId="19115"/>
    <cellStyle name="Обычный 3 12 24 2 2 4 2" xfId="19116"/>
    <cellStyle name="Обычный 3 12 24 2 2 5" xfId="19117"/>
    <cellStyle name="Обычный 3 12 24 2 3" xfId="19118"/>
    <cellStyle name="Обычный 3 12 24 2 3 2" xfId="19119"/>
    <cellStyle name="Обычный 3 12 24 2 3 2 2" xfId="19120"/>
    <cellStyle name="Обычный 3 12 24 2 3 2 2 2" xfId="19121"/>
    <cellStyle name="Обычный 3 12 24 2 3 2 2 2 2" xfId="19122"/>
    <cellStyle name="Обычный 3 12 24 2 3 2 2 3" xfId="19123"/>
    <cellStyle name="Обычный 3 12 24 2 3 2 3" xfId="19124"/>
    <cellStyle name="Обычный 3 12 24 2 3 2 3 2" xfId="19125"/>
    <cellStyle name="Обычный 3 12 24 2 3 2 4" xfId="19126"/>
    <cellStyle name="Обычный 3 12 24 2 3 3" xfId="19127"/>
    <cellStyle name="Обычный 3 12 24 2 3 3 2" xfId="19128"/>
    <cellStyle name="Обычный 3 12 24 2 3 3 2 2" xfId="19129"/>
    <cellStyle name="Обычный 3 12 24 2 3 3 3" xfId="19130"/>
    <cellStyle name="Обычный 3 12 24 2 3 4" xfId="19131"/>
    <cellStyle name="Обычный 3 12 24 2 3 4 2" xfId="19132"/>
    <cellStyle name="Обычный 3 12 24 2 3 5" xfId="19133"/>
    <cellStyle name="Обычный 3 12 24 2 4" xfId="19134"/>
    <cellStyle name="Обычный 3 12 24 2 4 2" xfId="19135"/>
    <cellStyle name="Обычный 3 12 24 2 4 2 2" xfId="19136"/>
    <cellStyle name="Обычный 3 12 24 2 4 2 2 2" xfId="19137"/>
    <cellStyle name="Обычный 3 12 24 2 4 2 3" xfId="19138"/>
    <cellStyle name="Обычный 3 12 24 2 4 3" xfId="19139"/>
    <cellStyle name="Обычный 3 12 24 2 4 3 2" xfId="19140"/>
    <cellStyle name="Обычный 3 12 24 2 4 4" xfId="19141"/>
    <cellStyle name="Обычный 3 12 24 2 5" xfId="19142"/>
    <cellStyle name="Обычный 3 12 24 2 5 2" xfId="19143"/>
    <cellStyle name="Обычный 3 12 24 2 5 2 2" xfId="19144"/>
    <cellStyle name="Обычный 3 12 24 2 5 3" xfId="19145"/>
    <cellStyle name="Обычный 3 12 24 2 6" xfId="19146"/>
    <cellStyle name="Обычный 3 12 24 2 6 2" xfId="19147"/>
    <cellStyle name="Обычный 3 12 24 2 7" xfId="19148"/>
    <cellStyle name="Обычный 3 12 24 3" xfId="19149"/>
    <cellStyle name="Обычный 3 12 24 3 2" xfId="19150"/>
    <cellStyle name="Обычный 3 12 24 3 2 2" xfId="19151"/>
    <cellStyle name="Обычный 3 12 24 3 2 2 2" xfId="19152"/>
    <cellStyle name="Обычный 3 12 24 3 2 2 2 2" xfId="19153"/>
    <cellStyle name="Обычный 3 12 24 3 2 2 3" xfId="19154"/>
    <cellStyle name="Обычный 3 12 24 3 2 3" xfId="19155"/>
    <cellStyle name="Обычный 3 12 24 3 2 3 2" xfId="19156"/>
    <cellStyle name="Обычный 3 12 24 3 2 4" xfId="19157"/>
    <cellStyle name="Обычный 3 12 24 3 3" xfId="19158"/>
    <cellStyle name="Обычный 3 12 24 3 3 2" xfId="19159"/>
    <cellStyle name="Обычный 3 12 24 3 3 2 2" xfId="19160"/>
    <cellStyle name="Обычный 3 12 24 3 3 3" xfId="19161"/>
    <cellStyle name="Обычный 3 12 24 3 4" xfId="19162"/>
    <cellStyle name="Обычный 3 12 24 3 4 2" xfId="19163"/>
    <cellStyle name="Обычный 3 12 24 3 5" xfId="19164"/>
    <cellStyle name="Обычный 3 12 24 4" xfId="19165"/>
    <cellStyle name="Обычный 3 12 24 4 2" xfId="19166"/>
    <cellStyle name="Обычный 3 12 24 4 2 2" xfId="19167"/>
    <cellStyle name="Обычный 3 12 24 4 2 2 2" xfId="19168"/>
    <cellStyle name="Обычный 3 12 24 4 2 2 2 2" xfId="19169"/>
    <cellStyle name="Обычный 3 12 24 4 2 2 3" xfId="19170"/>
    <cellStyle name="Обычный 3 12 24 4 2 3" xfId="19171"/>
    <cellStyle name="Обычный 3 12 24 4 2 3 2" xfId="19172"/>
    <cellStyle name="Обычный 3 12 24 4 2 4" xfId="19173"/>
    <cellStyle name="Обычный 3 12 24 4 3" xfId="19174"/>
    <cellStyle name="Обычный 3 12 24 4 3 2" xfId="19175"/>
    <cellStyle name="Обычный 3 12 24 4 3 2 2" xfId="19176"/>
    <cellStyle name="Обычный 3 12 24 4 3 3" xfId="19177"/>
    <cellStyle name="Обычный 3 12 24 4 4" xfId="19178"/>
    <cellStyle name="Обычный 3 12 24 4 4 2" xfId="19179"/>
    <cellStyle name="Обычный 3 12 24 4 5" xfId="19180"/>
    <cellStyle name="Обычный 3 12 24 5" xfId="19181"/>
    <cellStyle name="Обычный 3 12 24 5 2" xfId="19182"/>
    <cellStyle name="Обычный 3 12 24 5 2 2" xfId="19183"/>
    <cellStyle name="Обычный 3 12 24 5 2 2 2" xfId="19184"/>
    <cellStyle name="Обычный 3 12 24 5 2 3" xfId="19185"/>
    <cellStyle name="Обычный 3 12 24 5 3" xfId="19186"/>
    <cellStyle name="Обычный 3 12 24 5 3 2" xfId="19187"/>
    <cellStyle name="Обычный 3 12 24 5 4" xfId="19188"/>
    <cellStyle name="Обычный 3 12 24 6" xfId="19189"/>
    <cellStyle name="Обычный 3 12 24 6 2" xfId="19190"/>
    <cellStyle name="Обычный 3 12 24 6 2 2" xfId="19191"/>
    <cellStyle name="Обычный 3 12 24 6 3" xfId="19192"/>
    <cellStyle name="Обычный 3 12 24 7" xfId="19193"/>
    <cellStyle name="Обычный 3 12 24 7 2" xfId="19194"/>
    <cellStyle name="Обычный 3 12 24 8" xfId="19195"/>
    <cellStyle name="Обычный 3 12 25" xfId="19196"/>
    <cellStyle name="Обычный 3 12 25 2" xfId="19197"/>
    <cellStyle name="Обычный 3 12 25 2 2" xfId="19198"/>
    <cellStyle name="Обычный 3 12 25 2 2 2" xfId="19199"/>
    <cellStyle name="Обычный 3 12 25 2 2 2 2" xfId="19200"/>
    <cellStyle name="Обычный 3 12 25 2 2 2 2 2" xfId="19201"/>
    <cellStyle name="Обычный 3 12 25 2 2 2 2 2 2" xfId="19202"/>
    <cellStyle name="Обычный 3 12 25 2 2 2 2 3" xfId="19203"/>
    <cellStyle name="Обычный 3 12 25 2 2 2 3" xfId="19204"/>
    <cellStyle name="Обычный 3 12 25 2 2 2 3 2" xfId="19205"/>
    <cellStyle name="Обычный 3 12 25 2 2 2 4" xfId="19206"/>
    <cellStyle name="Обычный 3 12 25 2 2 3" xfId="19207"/>
    <cellStyle name="Обычный 3 12 25 2 2 3 2" xfId="19208"/>
    <cellStyle name="Обычный 3 12 25 2 2 3 2 2" xfId="19209"/>
    <cellStyle name="Обычный 3 12 25 2 2 3 3" xfId="19210"/>
    <cellStyle name="Обычный 3 12 25 2 2 4" xfId="19211"/>
    <cellStyle name="Обычный 3 12 25 2 2 4 2" xfId="19212"/>
    <cellStyle name="Обычный 3 12 25 2 2 5" xfId="19213"/>
    <cellStyle name="Обычный 3 12 25 2 3" xfId="19214"/>
    <cellStyle name="Обычный 3 12 25 2 3 2" xfId="19215"/>
    <cellStyle name="Обычный 3 12 25 2 3 2 2" xfId="19216"/>
    <cellStyle name="Обычный 3 12 25 2 3 2 2 2" xfId="19217"/>
    <cellStyle name="Обычный 3 12 25 2 3 2 2 2 2" xfId="19218"/>
    <cellStyle name="Обычный 3 12 25 2 3 2 2 3" xfId="19219"/>
    <cellStyle name="Обычный 3 12 25 2 3 2 3" xfId="19220"/>
    <cellStyle name="Обычный 3 12 25 2 3 2 3 2" xfId="19221"/>
    <cellStyle name="Обычный 3 12 25 2 3 2 4" xfId="19222"/>
    <cellStyle name="Обычный 3 12 25 2 3 3" xfId="19223"/>
    <cellStyle name="Обычный 3 12 25 2 3 3 2" xfId="19224"/>
    <cellStyle name="Обычный 3 12 25 2 3 3 2 2" xfId="19225"/>
    <cellStyle name="Обычный 3 12 25 2 3 3 3" xfId="19226"/>
    <cellStyle name="Обычный 3 12 25 2 3 4" xfId="19227"/>
    <cellStyle name="Обычный 3 12 25 2 3 4 2" xfId="19228"/>
    <cellStyle name="Обычный 3 12 25 2 3 5" xfId="19229"/>
    <cellStyle name="Обычный 3 12 25 2 4" xfId="19230"/>
    <cellStyle name="Обычный 3 12 25 2 4 2" xfId="19231"/>
    <cellStyle name="Обычный 3 12 25 2 4 2 2" xfId="19232"/>
    <cellStyle name="Обычный 3 12 25 2 4 2 2 2" xfId="19233"/>
    <cellStyle name="Обычный 3 12 25 2 4 2 3" xfId="19234"/>
    <cellStyle name="Обычный 3 12 25 2 4 3" xfId="19235"/>
    <cellStyle name="Обычный 3 12 25 2 4 3 2" xfId="19236"/>
    <cellStyle name="Обычный 3 12 25 2 4 4" xfId="19237"/>
    <cellStyle name="Обычный 3 12 25 2 5" xfId="19238"/>
    <cellStyle name="Обычный 3 12 25 2 5 2" xfId="19239"/>
    <cellStyle name="Обычный 3 12 25 2 5 2 2" xfId="19240"/>
    <cellStyle name="Обычный 3 12 25 2 5 3" xfId="19241"/>
    <cellStyle name="Обычный 3 12 25 2 6" xfId="19242"/>
    <cellStyle name="Обычный 3 12 25 2 6 2" xfId="19243"/>
    <cellStyle name="Обычный 3 12 25 2 7" xfId="19244"/>
    <cellStyle name="Обычный 3 12 25 3" xfId="19245"/>
    <cellStyle name="Обычный 3 12 25 3 2" xfId="19246"/>
    <cellStyle name="Обычный 3 12 25 3 2 2" xfId="19247"/>
    <cellStyle name="Обычный 3 12 25 3 2 2 2" xfId="19248"/>
    <cellStyle name="Обычный 3 12 25 3 2 2 2 2" xfId="19249"/>
    <cellStyle name="Обычный 3 12 25 3 2 2 3" xfId="19250"/>
    <cellStyle name="Обычный 3 12 25 3 2 3" xfId="19251"/>
    <cellStyle name="Обычный 3 12 25 3 2 3 2" xfId="19252"/>
    <cellStyle name="Обычный 3 12 25 3 2 4" xfId="19253"/>
    <cellStyle name="Обычный 3 12 25 3 3" xfId="19254"/>
    <cellStyle name="Обычный 3 12 25 3 3 2" xfId="19255"/>
    <cellStyle name="Обычный 3 12 25 3 3 2 2" xfId="19256"/>
    <cellStyle name="Обычный 3 12 25 3 3 3" xfId="19257"/>
    <cellStyle name="Обычный 3 12 25 3 4" xfId="19258"/>
    <cellStyle name="Обычный 3 12 25 3 4 2" xfId="19259"/>
    <cellStyle name="Обычный 3 12 25 3 5" xfId="19260"/>
    <cellStyle name="Обычный 3 12 25 4" xfId="19261"/>
    <cellStyle name="Обычный 3 12 25 4 2" xfId="19262"/>
    <cellStyle name="Обычный 3 12 25 4 2 2" xfId="19263"/>
    <cellStyle name="Обычный 3 12 25 4 2 2 2" xfId="19264"/>
    <cellStyle name="Обычный 3 12 25 4 2 2 2 2" xfId="19265"/>
    <cellStyle name="Обычный 3 12 25 4 2 2 3" xfId="19266"/>
    <cellStyle name="Обычный 3 12 25 4 2 3" xfId="19267"/>
    <cellStyle name="Обычный 3 12 25 4 2 3 2" xfId="19268"/>
    <cellStyle name="Обычный 3 12 25 4 2 4" xfId="19269"/>
    <cellStyle name="Обычный 3 12 25 4 3" xfId="19270"/>
    <cellStyle name="Обычный 3 12 25 4 3 2" xfId="19271"/>
    <cellStyle name="Обычный 3 12 25 4 3 2 2" xfId="19272"/>
    <cellStyle name="Обычный 3 12 25 4 3 3" xfId="19273"/>
    <cellStyle name="Обычный 3 12 25 4 4" xfId="19274"/>
    <cellStyle name="Обычный 3 12 25 4 4 2" xfId="19275"/>
    <cellStyle name="Обычный 3 12 25 4 5" xfId="19276"/>
    <cellStyle name="Обычный 3 12 25 5" xfId="19277"/>
    <cellStyle name="Обычный 3 12 25 5 2" xfId="19278"/>
    <cellStyle name="Обычный 3 12 25 5 2 2" xfId="19279"/>
    <cellStyle name="Обычный 3 12 25 5 2 2 2" xfId="19280"/>
    <cellStyle name="Обычный 3 12 25 5 2 3" xfId="19281"/>
    <cellStyle name="Обычный 3 12 25 5 3" xfId="19282"/>
    <cellStyle name="Обычный 3 12 25 5 3 2" xfId="19283"/>
    <cellStyle name="Обычный 3 12 25 5 4" xfId="19284"/>
    <cellStyle name="Обычный 3 12 25 6" xfId="19285"/>
    <cellStyle name="Обычный 3 12 25 6 2" xfId="19286"/>
    <cellStyle name="Обычный 3 12 25 6 2 2" xfId="19287"/>
    <cellStyle name="Обычный 3 12 25 6 3" xfId="19288"/>
    <cellStyle name="Обычный 3 12 25 7" xfId="19289"/>
    <cellStyle name="Обычный 3 12 25 7 2" xfId="19290"/>
    <cellStyle name="Обычный 3 12 25 8" xfId="19291"/>
    <cellStyle name="Обычный 3 12 26" xfId="19292"/>
    <cellStyle name="Обычный 3 12 26 2" xfId="19293"/>
    <cellStyle name="Обычный 3 12 26 2 2" xfId="19294"/>
    <cellStyle name="Обычный 3 12 26 2 2 2" xfId="19295"/>
    <cellStyle name="Обычный 3 12 26 2 2 2 2" xfId="19296"/>
    <cellStyle name="Обычный 3 12 26 2 2 2 2 2" xfId="19297"/>
    <cellStyle name="Обычный 3 12 26 2 2 2 2 2 2" xfId="19298"/>
    <cellStyle name="Обычный 3 12 26 2 2 2 2 3" xfId="19299"/>
    <cellStyle name="Обычный 3 12 26 2 2 2 3" xfId="19300"/>
    <cellStyle name="Обычный 3 12 26 2 2 2 3 2" xfId="19301"/>
    <cellStyle name="Обычный 3 12 26 2 2 2 4" xfId="19302"/>
    <cellStyle name="Обычный 3 12 26 2 2 3" xfId="19303"/>
    <cellStyle name="Обычный 3 12 26 2 2 3 2" xfId="19304"/>
    <cellStyle name="Обычный 3 12 26 2 2 3 2 2" xfId="19305"/>
    <cellStyle name="Обычный 3 12 26 2 2 3 3" xfId="19306"/>
    <cellStyle name="Обычный 3 12 26 2 2 4" xfId="19307"/>
    <cellStyle name="Обычный 3 12 26 2 2 4 2" xfId="19308"/>
    <cellStyle name="Обычный 3 12 26 2 2 5" xfId="19309"/>
    <cellStyle name="Обычный 3 12 26 2 3" xfId="19310"/>
    <cellStyle name="Обычный 3 12 26 2 3 2" xfId="19311"/>
    <cellStyle name="Обычный 3 12 26 2 3 2 2" xfId="19312"/>
    <cellStyle name="Обычный 3 12 26 2 3 2 2 2" xfId="19313"/>
    <cellStyle name="Обычный 3 12 26 2 3 2 2 2 2" xfId="19314"/>
    <cellStyle name="Обычный 3 12 26 2 3 2 2 3" xfId="19315"/>
    <cellStyle name="Обычный 3 12 26 2 3 2 3" xfId="19316"/>
    <cellStyle name="Обычный 3 12 26 2 3 2 3 2" xfId="19317"/>
    <cellStyle name="Обычный 3 12 26 2 3 2 4" xfId="19318"/>
    <cellStyle name="Обычный 3 12 26 2 3 3" xfId="19319"/>
    <cellStyle name="Обычный 3 12 26 2 3 3 2" xfId="19320"/>
    <cellStyle name="Обычный 3 12 26 2 3 3 2 2" xfId="19321"/>
    <cellStyle name="Обычный 3 12 26 2 3 3 3" xfId="19322"/>
    <cellStyle name="Обычный 3 12 26 2 3 4" xfId="19323"/>
    <cellStyle name="Обычный 3 12 26 2 3 4 2" xfId="19324"/>
    <cellStyle name="Обычный 3 12 26 2 3 5" xfId="19325"/>
    <cellStyle name="Обычный 3 12 26 2 4" xfId="19326"/>
    <cellStyle name="Обычный 3 12 26 2 4 2" xfId="19327"/>
    <cellStyle name="Обычный 3 12 26 2 4 2 2" xfId="19328"/>
    <cellStyle name="Обычный 3 12 26 2 4 2 2 2" xfId="19329"/>
    <cellStyle name="Обычный 3 12 26 2 4 2 3" xfId="19330"/>
    <cellStyle name="Обычный 3 12 26 2 4 3" xfId="19331"/>
    <cellStyle name="Обычный 3 12 26 2 4 3 2" xfId="19332"/>
    <cellStyle name="Обычный 3 12 26 2 4 4" xfId="19333"/>
    <cellStyle name="Обычный 3 12 26 2 5" xfId="19334"/>
    <cellStyle name="Обычный 3 12 26 2 5 2" xfId="19335"/>
    <cellStyle name="Обычный 3 12 26 2 5 2 2" xfId="19336"/>
    <cellStyle name="Обычный 3 12 26 2 5 3" xfId="19337"/>
    <cellStyle name="Обычный 3 12 26 2 6" xfId="19338"/>
    <cellStyle name="Обычный 3 12 26 2 6 2" xfId="19339"/>
    <cellStyle name="Обычный 3 12 26 2 7" xfId="19340"/>
    <cellStyle name="Обычный 3 12 26 3" xfId="19341"/>
    <cellStyle name="Обычный 3 12 26 3 2" xfId="19342"/>
    <cellStyle name="Обычный 3 12 26 3 2 2" xfId="19343"/>
    <cellStyle name="Обычный 3 12 26 3 2 2 2" xfId="19344"/>
    <cellStyle name="Обычный 3 12 26 3 2 2 2 2" xfId="19345"/>
    <cellStyle name="Обычный 3 12 26 3 2 2 3" xfId="19346"/>
    <cellStyle name="Обычный 3 12 26 3 2 3" xfId="19347"/>
    <cellStyle name="Обычный 3 12 26 3 2 3 2" xfId="19348"/>
    <cellStyle name="Обычный 3 12 26 3 2 4" xfId="19349"/>
    <cellStyle name="Обычный 3 12 26 3 3" xfId="19350"/>
    <cellStyle name="Обычный 3 12 26 3 3 2" xfId="19351"/>
    <cellStyle name="Обычный 3 12 26 3 3 2 2" xfId="19352"/>
    <cellStyle name="Обычный 3 12 26 3 3 3" xfId="19353"/>
    <cellStyle name="Обычный 3 12 26 3 4" xfId="19354"/>
    <cellStyle name="Обычный 3 12 26 3 4 2" xfId="19355"/>
    <cellStyle name="Обычный 3 12 26 3 5" xfId="19356"/>
    <cellStyle name="Обычный 3 12 26 4" xfId="19357"/>
    <cellStyle name="Обычный 3 12 26 4 2" xfId="19358"/>
    <cellStyle name="Обычный 3 12 26 4 2 2" xfId="19359"/>
    <cellStyle name="Обычный 3 12 26 4 2 2 2" xfId="19360"/>
    <cellStyle name="Обычный 3 12 26 4 2 2 2 2" xfId="19361"/>
    <cellStyle name="Обычный 3 12 26 4 2 2 3" xfId="19362"/>
    <cellStyle name="Обычный 3 12 26 4 2 3" xfId="19363"/>
    <cellStyle name="Обычный 3 12 26 4 2 3 2" xfId="19364"/>
    <cellStyle name="Обычный 3 12 26 4 2 4" xfId="19365"/>
    <cellStyle name="Обычный 3 12 26 4 3" xfId="19366"/>
    <cellStyle name="Обычный 3 12 26 4 3 2" xfId="19367"/>
    <cellStyle name="Обычный 3 12 26 4 3 2 2" xfId="19368"/>
    <cellStyle name="Обычный 3 12 26 4 3 3" xfId="19369"/>
    <cellStyle name="Обычный 3 12 26 4 4" xfId="19370"/>
    <cellStyle name="Обычный 3 12 26 4 4 2" xfId="19371"/>
    <cellStyle name="Обычный 3 12 26 4 5" xfId="19372"/>
    <cellStyle name="Обычный 3 12 26 5" xfId="19373"/>
    <cellStyle name="Обычный 3 12 26 5 2" xfId="19374"/>
    <cellStyle name="Обычный 3 12 26 5 2 2" xfId="19375"/>
    <cellStyle name="Обычный 3 12 26 5 2 2 2" xfId="19376"/>
    <cellStyle name="Обычный 3 12 26 5 2 3" xfId="19377"/>
    <cellStyle name="Обычный 3 12 26 5 3" xfId="19378"/>
    <cellStyle name="Обычный 3 12 26 5 3 2" xfId="19379"/>
    <cellStyle name="Обычный 3 12 26 5 4" xfId="19380"/>
    <cellStyle name="Обычный 3 12 26 6" xfId="19381"/>
    <cellStyle name="Обычный 3 12 26 6 2" xfId="19382"/>
    <cellStyle name="Обычный 3 12 26 6 2 2" xfId="19383"/>
    <cellStyle name="Обычный 3 12 26 6 3" xfId="19384"/>
    <cellStyle name="Обычный 3 12 26 7" xfId="19385"/>
    <cellStyle name="Обычный 3 12 26 7 2" xfId="19386"/>
    <cellStyle name="Обычный 3 12 26 8" xfId="19387"/>
    <cellStyle name="Обычный 3 12 27" xfId="19388"/>
    <cellStyle name="Обычный 3 12 27 2" xfId="19389"/>
    <cellStyle name="Обычный 3 12 27 2 2" xfId="19390"/>
    <cellStyle name="Обычный 3 12 27 2 2 2" xfId="19391"/>
    <cellStyle name="Обычный 3 12 27 2 2 2 2" xfId="19392"/>
    <cellStyle name="Обычный 3 12 27 2 2 2 2 2" xfId="19393"/>
    <cellStyle name="Обычный 3 12 27 2 2 2 2 2 2" xfId="19394"/>
    <cellStyle name="Обычный 3 12 27 2 2 2 2 3" xfId="19395"/>
    <cellStyle name="Обычный 3 12 27 2 2 2 3" xfId="19396"/>
    <cellStyle name="Обычный 3 12 27 2 2 2 3 2" xfId="19397"/>
    <cellStyle name="Обычный 3 12 27 2 2 2 4" xfId="19398"/>
    <cellStyle name="Обычный 3 12 27 2 2 3" xfId="19399"/>
    <cellStyle name="Обычный 3 12 27 2 2 3 2" xfId="19400"/>
    <cellStyle name="Обычный 3 12 27 2 2 3 2 2" xfId="19401"/>
    <cellStyle name="Обычный 3 12 27 2 2 3 3" xfId="19402"/>
    <cellStyle name="Обычный 3 12 27 2 2 4" xfId="19403"/>
    <cellStyle name="Обычный 3 12 27 2 2 4 2" xfId="19404"/>
    <cellStyle name="Обычный 3 12 27 2 2 5" xfId="19405"/>
    <cellStyle name="Обычный 3 12 27 2 3" xfId="19406"/>
    <cellStyle name="Обычный 3 12 27 2 3 2" xfId="19407"/>
    <cellStyle name="Обычный 3 12 27 2 3 2 2" xfId="19408"/>
    <cellStyle name="Обычный 3 12 27 2 3 2 2 2" xfId="19409"/>
    <cellStyle name="Обычный 3 12 27 2 3 2 2 2 2" xfId="19410"/>
    <cellStyle name="Обычный 3 12 27 2 3 2 2 3" xfId="19411"/>
    <cellStyle name="Обычный 3 12 27 2 3 2 3" xfId="19412"/>
    <cellStyle name="Обычный 3 12 27 2 3 2 3 2" xfId="19413"/>
    <cellStyle name="Обычный 3 12 27 2 3 2 4" xfId="19414"/>
    <cellStyle name="Обычный 3 12 27 2 3 3" xfId="19415"/>
    <cellStyle name="Обычный 3 12 27 2 3 3 2" xfId="19416"/>
    <cellStyle name="Обычный 3 12 27 2 3 3 2 2" xfId="19417"/>
    <cellStyle name="Обычный 3 12 27 2 3 3 3" xfId="19418"/>
    <cellStyle name="Обычный 3 12 27 2 3 4" xfId="19419"/>
    <cellStyle name="Обычный 3 12 27 2 3 4 2" xfId="19420"/>
    <cellStyle name="Обычный 3 12 27 2 3 5" xfId="19421"/>
    <cellStyle name="Обычный 3 12 27 2 4" xfId="19422"/>
    <cellStyle name="Обычный 3 12 27 2 4 2" xfId="19423"/>
    <cellStyle name="Обычный 3 12 27 2 4 2 2" xfId="19424"/>
    <cellStyle name="Обычный 3 12 27 2 4 2 2 2" xfId="19425"/>
    <cellStyle name="Обычный 3 12 27 2 4 2 3" xfId="19426"/>
    <cellStyle name="Обычный 3 12 27 2 4 3" xfId="19427"/>
    <cellStyle name="Обычный 3 12 27 2 4 3 2" xfId="19428"/>
    <cellStyle name="Обычный 3 12 27 2 4 4" xfId="19429"/>
    <cellStyle name="Обычный 3 12 27 2 5" xfId="19430"/>
    <cellStyle name="Обычный 3 12 27 2 5 2" xfId="19431"/>
    <cellStyle name="Обычный 3 12 27 2 5 2 2" xfId="19432"/>
    <cellStyle name="Обычный 3 12 27 2 5 3" xfId="19433"/>
    <cellStyle name="Обычный 3 12 27 2 6" xfId="19434"/>
    <cellStyle name="Обычный 3 12 27 2 6 2" xfId="19435"/>
    <cellStyle name="Обычный 3 12 27 2 7" xfId="19436"/>
    <cellStyle name="Обычный 3 12 27 3" xfId="19437"/>
    <cellStyle name="Обычный 3 12 27 3 2" xfId="19438"/>
    <cellStyle name="Обычный 3 12 27 3 2 2" xfId="19439"/>
    <cellStyle name="Обычный 3 12 27 3 2 2 2" xfId="19440"/>
    <cellStyle name="Обычный 3 12 27 3 2 2 2 2" xfId="19441"/>
    <cellStyle name="Обычный 3 12 27 3 2 2 3" xfId="19442"/>
    <cellStyle name="Обычный 3 12 27 3 2 3" xfId="19443"/>
    <cellStyle name="Обычный 3 12 27 3 2 3 2" xfId="19444"/>
    <cellStyle name="Обычный 3 12 27 3 2 4" xfId="19445"/>
    <cellStyle name="Обычный 3 12 27 3 3" xfId="19446"/>
    <cellStyle name="Обычный 3 12 27 3 3 2" xfId="19447"/>
    <cellStyle name="Обычный 3 12 27 3 3 2 2" xfId="19448"/>
    <cellStyle name="Обычный 3 12 27 3 3 3" xfId="19449"/>
    <cellStyle name="Обычный 3 12 27 3 4" xfId="19450"/>
    <cellStyle name="Обычный 3 12 27 3 4 2" xfId="19451"/>
    <cellStyle name="Обычный 3 12 27 3 5" xfId="19452"/>
    <cellStyle name="Обычный 3 12 27 4" xfId="19453"/>
    <cellStyle name="Обычный 3 12 27 4 2" xfId="19454"/>
    <cellStyle name="Обычный 3 12 27 4 2 2" xfId="19455"/>
    <cellStyle name="Обычный 3 12 27 4 2 2 2" xfId="19456"/>
    <cellStyle name="Обычный 3 12 27 4 2 2 2 2" xfId="19457"/>
    <cellStyle name="Обычный 3 12 27 4 2 2 3" xfId="19458"/>
    <cellStyle name="Обычный 3 12 27 4 2 3" xfId="19459"/>
    <cellStyle name="Обычный 3 12 27 4 2 3 2" xfId="19460"/>
    <cellStyle name="Обычный 3 12 27 4 2 4" xfId="19461"/>
    <cellStyle name="Обычный 3 12 27 4 3" xfId="19462"/>
    <cellStyle name="Обычный 3 12 27 4 3 2" xfId="19463"/>
    <cellStyle name="Обычный 3 12 27 4 3 2 2" xfId="19464"/>
    <cellStyle name="Обычный 3 12 27 4 3 3" xfId="19465"/>
    <cellStyle name="Обычный 3 12 27 4 4" xfId="19466"/>
    <cellStyle name="Обычный 3 12 27 4 4 2" xfId="19467"/>
    <cellStyle name="Обычный 3 12 27 4 5" xfId="19468"/>
    <cellStyle name="Обычный 3 12 27 5" xfId="19469"/>
    <cellStyle name="Обычный 3 12 27 5 2" xfId="19470"/>
    <cellStyle name="Обычный 3 12 27 5 2 2" xfId="19471"/>
    <cellStyle name="Обычный 3 12 27 5 2 2 2" xfId="19472"/>
    <cellStyle name="Обычный 3 12 27 5 2 3" xfId="19473"/>
    <cellStyle name="Обычный 3 12 27 5 3" xfId="19474"/>
    <cellStyle name="Обычный 3 12 27 5 3 2" xfId="19475"/>
    <cellStyle name="Обычный 3 12 27 5 4" xfId="19476"/>
    <cellStyle name="Обычный 3 12 27 6" xfId="19477"/>
    <cellStyle name="Обычный 3 12 27 6 2" xfId="19478"/>
    <cellStyle name="Обычный 3 12 27 6 2 2" xfId="19479"/>
    <cellStyle name="Обычный 3 12 27 6 3" xfId="19480"/>
    <cellStyle name="Обычный 3 12 27 7" xfId="19481"/>
    <cellStyle name="Обычный 3 12 27 7 2" xfId="19482"/>
    <cellStyle name="Обычный 3 12 27 8" xfId="19483"/>
    <cellStyle name="Обычный 3 12 28" xfId="19484"/>
    <cellStyle name="Обычный 3 12 28 2" xfId="19485"/>
    <cellStyle name="Обычный 3 12 28 2 2" xfId="19486"/>
    <cellStyle name="Обычный 3 12 28 2 2 2" xfId="19487"/>
    <cellStyle name="Обычный 3 12 28 2 2 2 2" xfId="19488"/>
    <cellStyle name="Обычный 3 12 28 2 2 2 2 2" xfId="19489"/>
    <cellStyle name="Обычный 3 12 28 2 2 2 2 2 2" xfId="19490"/>
    <cellStyle name="Обычный 3 12 28 2 2 2 2 3" xfId="19491"/>
    <cellStyle name="Обычный 3 12 28 2 2 2 3" xfId="19492"/>
    <cellStyle name="Обычный 3 12 28 2 2 2 3 2" xfId="19493"/>
    <cellStyle name="Обычный 3 12 28 2 2 2 4" xfId="19494"/>
    <cellStyle name="Обычный 3 12 28 2 2 3" xfId="19495"/>
    <cellStyle name="Обычный 3 12 28 2 2 3 2" xfId="19496"/>
    <cellStyle name="Обычный 3 12 28 2 2 3 2 2" xfId="19497"/>
    <cellStyle name="Обычный 3 12 28 2 2 3 3" xfId="19498"/>
    <cellStyle name="Обычный 3 12 28 2 2 4" xfId="19499"/>
    <cellStyle name="Обычный 3 12 28 2 2 4 2" xfId="19500"/>
    <cellStyle name="Обычный 3 12 28 2 2 5" xfId="19501"/>
    <cellStyle name="Обычный 3 12 28 2 3" xfId="19502"/>
    <cellStyle name="Обычный 3 12 28 2 3 2" xfId="19503"/>
    <cellStyle name="Обычный 3 12 28 2 3 2 2" xfId="19504"/>
    <cellStyle name="Обычный 3 12 28 2 3 2 2 2" xfId="19505"/>
    <cellStyle name="Обычный 3 12 28 2 3 2 2 2 2" xfId="19506"/>
    <cellStyle name="Обычный 3 12 28 2 3 2 2 3" xfId="19507"/>
    <cellStyle name="Обычный 3 12 28 2 3 2 3" xfId="19508"/>
    <cellStyle name="Обычный 3 12 28 2 3 2 3 2" xfId="19509"/>
    <cellStyle name="Обычный 3 12 28 2 3 2 4" xfId="19510"/>
    <cellStyle name="Обычный 3 12 28 2 3 3" xfId="19511"/>
    <cellStyle name="Обычный 3 12 28 2 3 3 2" xfId="19512"/>
    <cellStyle name="Обычный 3 12 28 2 3 3 2 2" xfId="19513"/>
    <cellStyle name="Обычный 3 12 28 2 3 3 3" xfId="19514"/>
    <cellStyle name="Обычный 3 12 28 2 3 4" xfId="19515"/>
    <cellStyle name="Обычный 3 12 28 2 3 4 2" xfId="19516"/>
    <cellStyle name="Обычный 3 12 28 2 3 5" xfId="19517"/>
    <cellStyle name="Обычный 3 12 28 2 4" xfId="19518"/>
    <cellStyle name="Обычный 3 12 28 2 4 2" xfId="19519"/>
    <cellStyle name="Обычный 3 12 28 2 4 2 2" xfId="19520"/>
    <cellStyle name="Обычный 3 12 28 2 4 2 2 2" xfId="19521"/>
    <cellStyle name="Обычный 3 12 28 2 4 2 3" xfId="19522"/>
    <cellStyle name="Обычный 3 12 28 2 4 3" xfId="19523"/>
    <cellStyle name="Обычный 3 12 28 2 4 3 2" xfId="19524"/>
    <cellStyle name="Обычный 3 12 28 2 4 4" xfId="19525"/>
    <cellStyle name="Обычный 3 12 28 2 5" xfId="19526"/>
    <cellStyle name="Обычный 3 12 28 2 5 2" xfId="19527"/>
    <cellStyle name="Обычный 3 12 28 2 5 2 2" xfId="19528"/>
    <cellStyle name="Обычный 3 12 28 2 5 3" xfId="19529"/>
    <cellStyle name="Обычный 3 12 28 2 6" xfId="19530"/>
    <cellStyle name="Обычный 3 12 28 2 6 2" xfId="19531"/>
    <cellStyle name="Обычный 3 12 28 2 7" xfId="19532"/>
    <cellStyle name="Обычный 3 12 28 3" xfId="19533"/>
    <cellStyle name="Обычный 3 12 28 3 2" xfId="19534"/>
    <cellStyle name="Обычный 3 12 28 3 2 2" xfId="19535"/>
    <cellStyle name="Обычный 3 12 28 3 2 2 2" xfId="19536"/>
    <cellStyle name="Обычный 3 12 28 3 2 2 2 2" xfId="19537"/>
    <cellStyle name="Обычный 3 12 28 3 2 2 3" xfId="19538"/>
    <cellStyle name="Обычный 3 12 28 3 2 3" xfId="19539"/>
    <cellStyle name="Обычный 3 12 28 3 2 3 2" xfId="19540"/>
    <cellStyle name="Обычный 3 12 28 3 2 4" xfId="19541"/>
    <cellStyle name="Обычный 3 12 28 3 3" xfId="19542"/>
    <cellStyle name="Обычный 3 12 28 3 3 2" xfId="19543"/>
    <cellStyle name="Обычный 3 12 28 3 3 2 2" xfId="19544"/>
    <cellStyle name="Обычный 3 12 28 3 3 3" xfId="19545"/>
    <cellStyle name="Обычный 3 12 28 3 4" xfId="19546"/>
    <cellStyle name="Обычный 3 12 28 3 4 2" xfId="19547"/>
    <cellStyle name="Обычный 3 12 28 3 5" xfId="19548"/>
    <cellStyle name="Обычный 3 12 28 4" xfId="19549"/>
    <cellStyle name="Обычный 3 12 28 4 2" xfId="19550"/>
    <cellStyle name="Обычный 3 12 28 4 2 2" xfId="19551"/>
    <cellStyle name="Обычный 3 12 28 4 2 2 2" xfId="19552"/>
    <cellStyle name="Обычный 3 12 28 4 2 2 2 2" xfId="19553"/>
    <cellStyle name="Обычный 3 12 28 4 2 2 3" xfId="19554"/>
    <cellStyle name="Обычный 3 12 28 4 2 3" xfId="19555"/>
    <cellStyle name="Обычный 3 12 28 4 2 3 2" xfId="19556"/>
    <cellStyle name="Обычный 3 12 28 4 2 4" xfId="19557"/>
    <cellStyle name="Обычный 3 12 28 4 3" xfId="19558"/>
    <cellStyle name="Обычный 3 12 28 4 3 2" xfId="19559"/>
    <cellStyle name="Обычный 3 12 28 4 3 2 2" xfId="19560"/>
    <cellStyle name="Обычный 3 12 28 4 3 3" xfId="19561"/>
    <cellStyle name="Обычный 3 12 28 4 4" xfId="19562"/>
    <cellStyle name="Обычный 3 12 28 4 4 2" xfId="19563"/>
    <cellStyle name="Обычный 3 12 28 4 5" xfId="19564"/>
    <cellStyle name="Обычный 3 12 28 5" xfId="19565"/>
    <cellStyle name="Обычный 3 12 28 5 2" xfId="19566"/>
    <cellStyle name="Обычный 3 12 28 5 2 2" xfId="19567"/>
    <cellStyle name="Обычный 3 12 28 5 2 2 2" xfId="19568"/>
    <cellStyle name="Обычный 3 12 28 5 2 3" xfId="19569"/>
    <cellStyle name="Обычный 3 12 28 5 3" xfId="19570"/>
    <cellStyle name="Обычный 3 12 28 5 3 2" xfId="19571"/>
    <cellStyle name="Обычный 3 12 28 5 4" xfId="19572"/>
    <cellStyle name="Обычный 3 12 28 6" xfId="19573"/>
    <cellStyle name="Обычный 3 12 28 6 2" xfId="19574"/>
    <cellStyle name="Обычный 3 12 28 6 2 2" xfId="19575"/>
    <cellStyle name="Обычный 3 12 28 6 3" xfId="19576"/>
    <cellStyle name="Обычный 3 12 28 7" xfId="19577"/>
    <cellStyle name="Обычный 3 12 28 7 2" xfId="19578"/>
    <cellStyle name="Обычный 3 12 28 8" xfId="19579"/>
    <cellStyle name="Обычный 3 12 29" xfId="19580"/>
    <cellStyle name="Обычный 3 12 29 2" xfId="19581"/>
    <cellStyle name="Обычный 3 12 29 2 2" xfId="19582"/>
    <cellStyle name="Обычный 3 12 29 2 2 2" xfId="19583"/>
    <cellStyle name="Обычный 3 12 29 2 2 2 2" xfId="19584"/>
    <cellStyle name="Обычный 3 12 29 2 2 2 2 2" xfId="19585"/>
    <cellStyle name="Обычный 3 12 29 2 2 2 2 2 2" xfId="19586"/>
    <cellStyle name="Обычный 3 12 29 2 2 2 2 3" xfId="19587"/>
    <cellStyle name="Обычный 3 12 29 2 2 2 3" xfId="19588"/>
    <cellStyle name="Обычный 3 12 29 2 2 2 3 2" xfId="19589"/>
    <cellStyle name="Обычный 3 12 29 2 2 2 4" xfId="19590"/>
    <cellStyle name="Обычный 3 12 29 2 2 3" xfId="19591"/>
    <cellStyle name="Обычный 3 12 29 2 2 3 2" xfId="19592"/>
    <cellStyle name="Обычный 3 12 29 2 2 3 2 2" xfId="19593"/>
    <cellStyle name="Обычный 3 12 29 2 2 3 3" xfId="19594"/>
    <cellStyle name="Обычный 3 12 29 2 2 4" xfId="19595"/>
    <cellStyle name="Обычный 3 12 29 2 2 4 2" xfId="19596"/>
    <cellStyle name="Обычный 3 12 29 2 2 5" xfId="19597"/>
    <cellStyle name="Обычный 3 12 29 2 3" xfId="19598"/>
    <cellStyle name="Обычный 3 12 29 2 3 2" xfId="19599"/>
    <cellStyle name="Обычный 3 12 29 2 3 2 2" xfId="19600"/>
    <cellStyle name="Обычный 3 12 29 2 3 2 2 2" xfId="19601"/>
    <cellStyle name="Обычный 3 12 29 2 3 2 2 2 2" xfId="19602"/>
    <cellStyle name="Обычный 3 12 29 2 3 2 2 3" xfId="19603"/>
    <cellStyle name="Обычный 3 12 29 2 3 2 3" xfId="19604"/>
    <cellStyle name="Обычный 3 12 29 2 3 2 3 2" xfId="19605"/>
    <cellStyle name="Обычный 3 12 29 2 3 2 4" xfId="19606"/>
    <cellStyle name="Обычный 3 12 29 2 3 3" xfId="19607"/>
    <cellStyle name="Обычный 3 12 29 2 3 3 2" xfId="19608"/>
    <cellStyle name="Обычный 3 12 29 2 3 3 2 2" xfId="19609"/>
    <cellStyle name="Обычный 3 12 29 2 3 3 3" xfId="19610"/>
    <cellStyle name="Обычный 3 12 29 2 3 4" xfId="19611"/>
    <cellStyle name="Обычный 3 12 29 2 3 4 2" xfId="19612"/>
    <cellStyle name="Обычный 3 12 29 2 3 5" xfId="19613"/>
    <cellStyle name="Обычный 3 12 29 2 4" xfId="19614"/>
    <cellStyle name="Обычный 3 12 29 2 4 2" xfId="19615"/>
    <cellStyle name="Обычный 3 12 29 2 4 2 2" xfId="19616"/>
    <cellStyle name="Обычный 3 12 29 2 4 2 2 2" xfId="19617"/>
    <cellStyle name="Обычный 3 12 29 2 4 2 3" xfId="19618"/>
    <cellStyle name="Обычный 3 12 29 2 4 3" xfId="19619"/>
    <cellStyle name="Обычный 3 12 29 2 4 3 2" xfId="19620"/>
    <cellStyle name="Обычный 3 12 29 2 4 4" xfId="19621"/>
    <cellStyle name="Обычный 3 12 29 2 5" xfId="19622"/>
    <cellStyle name="Обычный 3 12 29 2 5 2" xfId="19623"/>
    <cellStyle name="Обычный 3 12 29 2 5 2 2" xfId="19624"/>
    <cellStyle name="Обычный 3 12 29 2 5 3" xfId="19625"/>
    <cellStyle name="Обычный 3 12 29 2 6" xfId="19626"/>
    <cellStyle name="Обычный 3 12 29 2 6 2" xfId="19627"/>
    <cellStyle name="Обычный 3 12 29 2 7" xfId="19628"/>
    <cellStyle name="Обычный 3 12 29 3" xfId="19629"/>
    <cellStyle name="Обычный 3 12 29 3 2" xfId="19630"/>
    <cellStyle name="Обычный 3 12 29 3 2 2" xfId="19631"/>
    <cellStyle name="Обычный 3 12 29 3 2 2 2" xfId="19632"/>
    <cellStyle name="Обычный 3 12 29 3 2 2 2 2" xfId="19633"/>
    <cellStyle name="Обычный 3 12 29 3 2 2 3" xfId="19634"/>
    <cellStyle name="Обычный 3 12 29 3 2 3" xfId="19635"/>
    <cellStyle name="Обычный 3 12 29 3 2 3 2" xfId="19636"/>
    <cellStyle name="Обычный 3 12 29 3 2 4" xfId="19637"/>
    <cellStyle name="Обычный 3 12 29 3 3" xfId="19638"/>
    <cellStyle name="Обычный 3 12 29 3 3 2" xfId="19639"/>
    <cellStyle name="Обычный 3 12 29 3 3 2 2" xfId="19640"/>
    <cellStyle name="Обычный 3 12 29 3 3 3" xfId="19641"/>
    <cellStyle name="Обычный 3 12 29 3 4" xfId="19642"/>
    <cellStyle name="Обычный 3 12 29 3 4 2" xfId="19643"/>
    <cellStyle name="Обычный 3 12 29 3 5" xfId="19644"/>
    <cellStyle name="Обычный 3 12 29 4" xfId="19645"/>
    <cellStyle name="Обычный 3 12 29 4 2" xfId="19646"/>
    <cellStyle name="Обычный 3 12 29 4 2 2" xfId="19647"/>
    <cellStyle name="Обычный 3 12 29 4 2 2 2" xfId="19648"/>
    <cellStyle name="Обычный 3 12 29 4 2 2 2 2" xfId="19649"/>
    <cellStyle name="Обычный 3 12 29 4 2 2 3" xfId="19650"/>
    <cellStyle name="Обычный 3 12 29 4 2 3" xfId="19651"/>
    <cellStyle name="Обычный 3 12 29 4 2 3 2" xfId="19652"/>
    <cellStyle name="Обычный 3 12 29 4 2 4" xfId="19653"/>
    <cellStyle name="Обычный 3 12 29 4 3" xfId="19654"/>
    <cellStyle name="Обычный 3 12 29 4 3 2" xfId="19655"/>
    <cellStyle name="Обычный 3 12 29 4 3 2 2" xfId="19656"/>
    <cellStyle name="Обычный 3 12 29 4 3 3" xfId="19657"/>
    <cellStyle name="Обычный 3 12 29 4 4" xfId="19658"/>
    <cellStyle name="Обычный 3 12 29 4 4 2" xfId="19659"/>
    <cellStyle name="Обычный 3 12 29 4 5" xfId="19660"/>
    <cellStyle name="Обычный 3 12 29 5" xfId="19661"/>
    <cellStyle name="Обычный 3 12 29 5 2" xfId="19662"/>
    <cellStyle name="Обычный 3 12 29 5 2 2" xfId="19663"/>
    <cellStyle name="Обычный 3 12 29 5 2 2 2" xfId="19664"/>
    <cellStyle name="Обычный 3 12 29 5 2 3" xfId="19665"/>
    <cellStyle name="Обычный 3 12 29 5 3" xfId="19666"/>
    <cellStyle name="Обычный 3 12 29 5 3 2" xfId="19667"/>
    <cellStyle name="Обычный 3 12 29 5 4" xfId="19668"/>
    <cellStyle name="Обычный 3 12 29 6" xfId="19669"/>
    <cellStyle name="Обычный 3 12 29 6 2" xfId="19670"/>
    <cellStyle name="Обычный 3 12 29 6 2 2" xfId="19671"/>
    <cellStyle name="Обычный 3 12 29 6 3" xfId="19672"/>
    <cellStyle name="Обычный 3 12 29 7" xfId="19673"/>
    <cellStyle name="Обычный 3 12 29 7 2" xfId="19674"/>
    <cellStyle name="Обычный 3 12 29 8" xfId="19675"/>
    <cellStyle name="Обычный 3 12 3" xfId="19676"/>
    <cellStyle name="Обычный 3 12 3 2" xfId="19677"/>
    <cellStyle name="Обычный 3 12 3 2 2" xfId="19678"/>
    <cellStyle name="Обычный 3 12 3 2 2 2" xfId="19679"/>
    <cellStyle name="Обычный 3 12 3 2 2 2 2" xfId="19680"/>
    <cellStyle name="Обычный 3 12 3 2 2 2 2 2" xfId="19681"/>
    <cellStyle name="Обычный 3 12 3 2 2 2 2 2 2" xfId="19682"/>
    <cellStyle name="Обычный 3 12 3 2 2 2 2 3" xfId="19683"/>
    <cellStyle name="Обычный 3 12 3 2 2 2 3" xfId="19684"/>
    <cellStyle name="Обычный 3 12 3 2 2 2 3 2" xfId="19685"/>
    <cellStyle name="Обычный 3 12 3 2 2 2 4" xfId="19686"/>
    <cellStyle name="Обычный 3 12 3 2 2 3" xfId="19687"/>
    <cellStyle name="Обычный 3 12 3 2 2 3 2" xfId="19688"/>
    <cellStyle name="Обычный 3 12 3 2 2 3 2 2" xfId="19689"/>
    <cellStyle name="Обычный 3 12 3 2 2 3 3" xfId="19690"/>
    <cellStyle name="Обычный 3 12 3 2 2 4" xfId="19691"/>
    <cellStyle name="Обычный 3 12 3 2 2 4 2" xfId="19692"/>
    <cellStyle name="Обычный 3 12 3 2 2 5" xfId="19693"/>
    <cellStyle name="Обычный 3 12 3 2 3" xfId="19694"/>
    <cellStyle name="Обычный 3 12 3 2 3 2" xfId="19695"/>
    <cellStyle name="Обычный 3 12 3 2 3 2 2" xfId="19696"/>
    <cellStyle name="Обычный 3 12 3 2 3 2 2 2" xfId="19697"/>
    <cellStyle name="Обычный 3 12 3 2 3 2 2 2 2" xfId="19698"/>
    <cellStyle name="Обычный 3 12 3 2 3 2 2 3" xfId="19699"/>
    <cellStyle name="Обычный 3 12 3 2 3 2 3" xfId="19700"/>
    <cellStyle name="Обычный 3 12 3 2 3 2 3 2" xfId="19701"/>
    <cellStyle name="Обычный 3 12 3 2 3 2 4" xfId="19702"/>
    <cellStyle name="Обычный 3 12 3 2 3 3" xfId="19703"/>
    <cellStyle name="Обычный 3 12 3 2 3 3 2" xfId="19704"/>
    <cellStyle name="Обычный 3 12 3 2 3 3 2 2" xfId="19705"/>
    <cellStyle name="Обычный 3 12 3 2 3 3 3" xfId="19706"/>
    <cellStyle name="Обычный 3 12 3 2 3 4" xfId="19707"/>
    <cellStyle name="Обычный 3 12 3 2 3 4 2" xfId="19708"/>
    <cellStyle name="Обычный 3 12 3 2 3 5" xfId="19709"/>
    <cellStyle name="Обычный 3 12 3 2 4" xfId="19710"/>
    <cellStyle name="Обычный 3 12 3 2 4 2" xfId="19711"/>
    <cellStyle name="Обычный 3 12 3 2 4 2 2" xfId="19712"/>
    <cellStyle name="Обычный 3 12 3 2 4 2 2 2" xfId="19713"/>
    <cellStyle name="Обычный 3 12 3 2 4 2 3" xfId="19714"/>
    <cellStyle name="Обычный 3 12 3 2 4 3" xfId="19715"/>
    <cellStyle name="Обычный 3 12 3 2 4 3 2" xfId="19716"/>
    <cellStyle name="Обычный 3 12 3 2 4 4" xfId="19717"/>
    <cellStyle name="Обычный 3 12 3 2 5" xfId="19718"/>
    <cellStyle name="Обычный 3 12 3 2 5 2" xfId="19719"/>
    <cellStyle name="Обычный 3 12 3 2 5 2 2" xfId="19720"/>
    <cellStyle name="Обычный 3 12 3 2 5 3" xfId="19721"/>
    <cellStyle name="Обычный 3 12 3 2 6" xfId="19722"/>
    <cellStyle name="Обычный 3 12 3 2 6 2" xfId="19723"/>
    <cellStyle name="Обычный 3 12 3 2 7" xfId="19724"/>
    <cellStyle name="Обычный 3 12 3 3" xfId="19725"/>
    <cellStyle name="Обычный 3 12 3 3 2" xfId="19726"/>
    <cellStyle name="Обычный 3 12 3 3 2 2" xfId="19727"/>
    <cellStyle name="Обычный 3 12 3 3 2 2 2" xfId="19728"/>
    <cellStyle name="Обычный 3 12 3 3 2 2 2 2" xfId="19729"/>
    <cellStyle name="Обычный 3 12 3 3 2 2 3" xfId="19730"/>
    <cellStyle name="Обычный 3 12 3 3 2 3" xfId="19731"/>
    <cellStyle name="Обычный 3 12 3 3 2 3 2" xfId="19732"/>
    <cellStyle name="Обычный 3 12 3 3 2 4" xfId="19733"/>
    <cellStyle name="Обычный 3 12 3 3 3" xfId="19734"/>
    <cellStyle name="Обычный 3 12 3 3 3 2" xfId="19735"/>
    <cellStyle name="Обычный 3 12 3 3 3 2 2" xfId="19736"/>
    <cellStyle name="Обычный 3 12 3 3 3 3" xfId="19737"/>
    <cellStyle name="Обычный 3 12 3 3 4" xfId="19738"/>
    <cellStyle name="Обычный 3 12 3 3 4 2" xfId="19739"/>
    <cellStyle name="Обычный 3 12 3 3 5" xfId="19740"/>
    <cellStyle name="Обычный 3 12 3 4" xfId="19741"/>
    <cellStyle name="Обычный 3 12 3 4 2" xfId="19742"/>
    <cellStyle name="Обычный 3 12 3 4 2 2" xfId="19743"/>
    <cellStyle name="Обычный 3 12 3 4 2 2 2" xfId="19744"/>
    <cellStyle name="Обычный 3 12 3 4 2 2 2 2" xfId="19745"/>
    <cellStyle name="Обычный 3 12 3 4 2 2 3" xfId="19746"/>
    <cellStyle name="Обычный 3 12 3 4 2 3" xfId="19747"/>
    <cellStyle name="Обычный 3 12 3 4 2 3 2" xfId="19748"/>
    <cellStyle name="Обычный 3 12 3 4 2 4" xfId="19749"/>
    <cellStyle name="Обычный 3 12 3 4 3" xfId="19750"/>
    <cellStyle name="Обычный 3 12 3 4 3 2" xfId="19751"/>
    <cellStyle name="Обычный 3 12 3 4 3 2 2" xfId="19752"/>
    <cellStyle name="Обычный 3 12 3 4 3 3" xfId="19753"/>
    <cellStyle name="Обычный 3 12 3 4 4" xfId="19754"/>
    <cellStyle name="Обычный 3 12 3 4 4 2" xfId="19755"/>
    <cellStyle name="Обычный 3 12 3 4 5" xfId="19756"/>
    <cellStyle name="Обычный 3 12 3 5" xfId="19757"/>
    <cellStyle name="Обычный 3 12 3 5 2" xfId="19758"/>
    <cellStyle name="Обычный 3 12 3 5 2 2" xfId="19759"/>
    <cellStyle name="Обычный 3 12 3 5 2 2 2" xfId="19760"/>
    <cellStyle name="Обычный 3 12 3 5 2 3" xfId="19761"/>
    <cellStyle name="Обычный 3 12 3 5 3" xfId="19762"/>
    <cellStyle name="Обычный 3 12 3 5 3 2" xfId="19763"/>
    <cellStyle name="Обычный 3 12 3 5 4" xfId="19764"/>
    <cellStyle name="Обычный 3 12 3 6" xfId="19765"/>
    <cellStyle name="Обычный 3 12 3 6 2" xfId="19766"/>
    <cellStyle name="Обычный 3 12 3 6 2 2" xfId="19767"/>
    <cellStyle name="Обычный 3 12 3 6 3" xfId="19768"/>
    <cellStyle name="Обычный 3 12 3 7" xfId="19769"/>
    <cellStyle name="Обычный 3 12 3 7 2" xfId="19770"/>
    <cellStyle name="Обычный 3 12 3 8" xfId="19771"/>
    <cellStyle name="Обычный 3 12 30" xfId="19772"/>
    <cellStyle name="Обычный 3 12 30 2" xfId="19773"/>
    <cellStyle name="Обычный 3 12 30 2 2" xfId="19774"/>
    <cellStyle name="Обычный 3 12 30 2 2 2" xfId="19775"/>
    <cellStyle name="Обычный 3 12 30 2 2 2 2" xfId="19776"/>
    <cellStyle name="Обычный 3 12 30 2 2 2 2 2" xfId="19777"/>
    <cellStyle name="Обычный 3 12 30 2 2 2 2 2 2" xfId="19778"/>
    <cellStyle name="Обычный 3 12 30 2 2 2 2 3" xfId="19779"/>
    <cellStyle name="Обычный 3 12 30 2 2 2 3" xfId="19780"/>
    <cellStyle name="Обычный 3 12 30 2 2 2 3 2" xfId="19781"/>
    <cellStyle name="Обычный 3 12 30 2 2 2 4" xfId="19782"/>
    <cellStyle name="Обычный 3 12 30 2 2 3" xfId="19783"/>
    <cellStyle name="Обычный 3 12 30 2 2 3 2" xfId="19784"/>
    <cellStyle name="Обычный 3 12 30 2 2 3 2 2" xfId="19785"/>
    <cellStyle name="Обычный 3 12 30 2 2 3 3" xfId="19786"/>
    <cellStyle name="Обычный 3 12 30 2 2 4" xfId="19787"/>
    <cellStyle name="Обычный 3 12 30 2 2 4 2" xfId="19788"/>
    <cellStyle name="Обычный 3 12 30 2 2 5" xfId="19789"/>
    <cellStyle name="Обычный 3 12 30 2 3" xfId="19790"/>
    <cellStyle name="Обычный 3 12 30 2 3 2" xfId="19791"/>
    <cellStyle name="Обычный 3 12 30 2 3 2 2" xfId="19792"/>
    <cellStyle name="Обычный 3 12 30 2 3 2 2 2" xfId="19793"/>
    <cellStyle name="Обычный 3 12 30 2 3 2 2 2 2" xfId="19794"/>
    <cellStyle name="Обычный 3 12 30 2 3 2 2 3" xfId="19795"/>
    <cellStyle name="Обычный 3 12 30 2 3 2 3" xfId="19796"/>
    <cellStyle name="Обычный 3 12 30 2 3 2 3 2" xfId="19797"/>
    <cellStyle name="Обычный 3 12 30 2 3 2 4" xfId="19798"/>
    <cellStyle name="Обычный 3 12 30 2 3 3" xfId="19799"/>
    <cellStyle name="Обычный 3 12 30 2 3 3 2" xfId="19800"/>
    <cellStyle name="Обычный 3 12 30 2 3 3 2 2" xfId="19801"/>
    <cellStyle name="Обычный 3 12 30 2 3 3 3" xfId="19802"/>
    <cellStyle name="Обычный 3 12 30 2 3 4" xfId="19803"/>
    <cellStyle name="Обычный 3 12 30 2 3 4 2" xfId="19804"/>
    <cellStyle name="Обычный 3 12 30 2 3 5" xfId="19805"/>
    <cellStyle name="Обычный 3 12 30 2 4" xfId="19806"/>
    <cellStyle name="Обычный 3 12 30 2 4 2" xfId="19807"/>
    <cellStyle name="Обычный 3 12 30 2 4 2 2" xfId="19808"/>
    <cellStyle name="Обычный 3 12 30 2 4 2 2 2" xfId="19809"/>
    <cellStyle name="Обычный 3 12 30 2 4 2 3" xfId="19810"/>
    <cellStyle name="Обычный 3 12 30 2 4 3" xfId="19811"/>
    <cellStyle name="Обычный 3 12 30 2 4 3 2" xfId="19812"/>
    <cellStyle name="Обычный 3 12 30 2 4 4" xfId="19813"/>
    <cellStyle name="Обычный 3 12 30 2 5" xfId="19814"/>
    <cellStyle name="Обычный 3 12 30 2 5 2" xfId="19815"/>
    <cellStyle name="Обычный 3 12 30 2 5 2 2" xfId="19816"/>
    <cellStyle name="Обычный 3 12 30 2 5 3" xfId="19817"/>
    <cellStyle name="Обычный 3 12 30 2 6" xfId="19818"/>
    <cellStyle name="Обычный 3 12 30 2 6 2" xfId="19819"/>
    <cellStyle name="Обычный 3 12 30 2 7" xfId="19820"/>
    <cellStyle name="Обычный 3 12 30 3" xfId="19821"/>
    <cellStyle name="Обычный 3 12 30 3 2" xfId="19822"/>
    <cellStyle name="Обычный 3 12 30 3 2 2" xfId="19823"/>
    <cellStyle name="Обычный 3 12 30 3 2 2 2" xfId="19824"/>
    <cellStyle name="Обычный 3 12 30 3 2 2 2 2" xfId="19825"/>
    <cellStyle name="Обычный 3 12 30 3 2 2 3" xfId="19826"/>
    <cellStyle name="Обычный 3 12 30 3 2 3" xfId="19827"/>
    <cellStyle name="Обычный 3 12 30 3 2 3 2" xfId="19828"/>
    <cellStyle name="Обычный 3 12 30 3 2 4" xfId="19829"/>
    <cellStyle name="Обычный 3 12 30 3 3" xfId="19830"/>
    <cellStyle name="Обычный 3 12 30 3 3 2" xfId="19831"/>
    <cellStyle name="Обычный 3 12 30 3 3 2 2" xfId="19832"/>
    <cellStyle name="Обычный 3 12 30 3 3 3" xfId="19833"/>
    <cellStyle name="Обычный 3 12 30 3 4" xfId="19834"/>
    <cellStyle name="Обычный 3 12 30 3 4 2" xfId="19835"/>
    <cellStyle name="Обычный 3 12 30 3 5" xfId="19836"/>
    <cellStyle name="Обычный 3 12 30 4" xfId="19837"/>
    <cellStyle name="Обычный 3 12 30 4 2" xfId="19838"/>
    <cellStyle name="Обычный 3 12 30 4 2 2" xfId="19839"/>
    <cellStyle name="Обычный 3 12 30 4 2 2 2" xfId="19840"/>
    <cellStyle name="Обычный 3 12 30 4 2 2 2 2" xfId="19841"/>
    <cellStyle name="Обычный 3 12 30 4 2 2 3" xfId="19842"/>
    <cellStyle name="Обычный 3 12 30 4 2 3" xfId="19843"/>
    <cellStyle name="Обычный 3 12 30 4 2 3 2" xfId="19844"/>
    <cellStyle name="Обычный 3 12 30 4 2 4" xfId="19845"/>
    <cellStyle name="Обычный 3 12 30 4 3" xfId="19846"/>
    <cellStyle name="Обычный 3 12 30 4 3 2" xfId="19847"/>
    <cellStyle name="Обычный 3 12 30 4 3 2 2" xfId="19848"/>
    <cellStyle name="Обычный 3 12 30 4 3 3" xfId="19849"/>
    <cellStyle name="Обычный 3 12 30 4 4" xfId="19850"/>
    <cellStyle name="Обычный 3 12 30 4 4 2" xfId="19851"/>
    <cellStyle name="Обычный 3 12 30 4 5" xfId="19852"/>
    <cellStyle name="Обычный 3 12 30 5" xfId="19853"/>
    <cellStyle name="Обычный 3 12 30 5 2" xfId="19854"/>
    <cellStyle name="Обычный 3 12 30 5 2 2" xfId="19855"/>
    <cellStyle name="Обычный 3 12 30 5 2 2 2" xfId="19856"/>
    <cellStyle name="Обычный 3 12 30 5 2 3" xfId="19857"/>
    <cellStyle name="Обычный 3 12 30 5 3" xfId="19858"/>
    <cellStyle name="Обычный 3 12 30 5 3 2" xfId="19859"/>
    <cellStyle name="Обычный 3 12 30 5 4" xfId="19860"/>
    <cellStyle name="Обычный 3 12 30 6" xfId="19861"/>
    <cellStyle name="Обычный 3 12 30 6 2" xfId="19862"/>
    <cellStyle name="Обычный 3 12 30 6 2 2" xfId="19863"/>
    <cellStyle name="Обычный 3 12 30 6 3" xfId="19864"/>
    <cellStyle name="Обычный 3 12 30 7" xfId="19865"/>
    <cellStyle name="Обычный 3 12 30 7 2" xfId="19866"/>
    <cellStyle name="Обычный 3 12 30 8" xfId="19867"/>
    <cellStyle name="Обычный 3 12 31" xfId="19868"/>
    <cellStyle name="Обычный 3 12 31 2" xfId="19869"/>
    <cellStyle name="Обычный 3 12 31 2 2" xfId="19870"/>
    <cellStyle name="Обычный 3 12 31 2 2 2" xfId="19871"/>
    <cellStyle name="Обычный 3 12 31 2 2 2 2" xfId="19872"/>
    <cellStyle name="Обычный 3 12 31 2 2 2 2 2" xfId="19873"/>
    <cellStyle name="Обычный 3 12 31 2 2 2 2 2 2" xfId="19874"/>
    <cellStyle name="Обычный 3 12 31 2 2 2 2 3" xfId="19875"/>
    <cellStyle name="Обычный 3 12 31 2 2 2 3" xfId="19876"/>
    <cellStyle name="Обычный 3 12 31 2 2 2 3 2" xfId="19877"/>
    <cellStyle name="Обычный 3 12 31 2 2 2 4" xfId="19878"/>
    <cellStyle name="Обычный 3 12 31 2 2 3" xfId="19879"/>
    <cellStyle name="Обычный 3 12 31 2 2 3 2" xfId="19880"/>
    <cellStyle name="Обычный 3 12 31 2 2 3 2 2" xfId="19881"/>
    <cellStyle name="Обычный 3 12 31 2 2 3 3" xfId="19882"/>
    <cellStyle name="Обычный 3 12 31 2 2 4" xfId="19883"/>
    <cellStyle name="Обычный 3 12 31 2 2 4 2" xfId="19884"/>
    <cellStyle name="Обычный 3 12 31 2 2 5" xfId="19885"/>
    <cellStyle name="Обычный 3 12 31 2 3" xfId="19886"/>
    <cellStyle name="Обычный 3 12 31 2 3 2" xfId="19887"/>
    <cellStyle name="Обычный 3 12 31 2 3 2 2" xfId="19888"/>
    <cellStyle name="Обычный 3 12 31 2 3 2 2 2" xfId="19889"/>
    <cellStyle name="Обычный 3 12 31 2 3 2 2 2 2" xfId="19890"/>
    <cellStyle name="Обычный 3 12 31 2 3 2 2 3" xfId="19891"/>
    <cellStyle name="Обычный 3 12 31 2 3 2 3" xfId="19892"/>
    <cellStyle name="Обычный 3 12 31 2 3 2 3 2" xfId="19893"/>
    <cellStyle name="Обычный 3 12 31 2 3 2 4" xfId="19894"/>
    <cellStyle name="Обычный 3 12 31 2 3 3" xfId="19895"/>
    <cellStyle name="Обычный 3 12 31 2 3 3 2" xfId="19896"/>
    <cellStyle name="Обычный 3 12 31 2 3 3 2 2" xfId="19897"/>
    <cellStyle name="Обычный 3 12 31 2 3 3 3" xfId="19898"/>
    <cellStyle name="Обычный 3 12 31 2 3 4" xfId="19899"/>
    <cellStyle name="Обычный 3 12 31 2 3 4 2" xfId="19900"/>
    <cellStyle name="Обычный 3 12 31 2 3 5" xfId="19901"/>
    <cellStyle name="Обычный 3 12 31 2 4" xfId="19902"/>
    <cellStyle name="Обычный 3 12 31 2 4 2" xfId="19903"/>
    <cellStyle name="Обычный 3 12 31 2 4 2 2" xfId="19904"/>
    <cellStyle name="Обычный 3 12 31 2 4 2 2 2" xfId="19905"/>
    <cellStyle name="Обычный 3 12 31 2 4 2 3" xfId="19906"/>
    <cellStyle name="Обычный 3 12 31 2 4 3" xfId="19907"/>
    <cellStyle name="Обычный 3 12 31 2 4 3 2" xfId="19908"/>
    <cellStyle name="Обычный 3 12 31 2 4 4" xfId="19909"/>
    <cellStyle name="Обычный 3 12 31 2 5" xfId="19910"/>
    <cellStyle name="Обычный 3 12 31 2 5 2" xfId="19911"/>
    <cellStyle name="Обычный 3 12 31 2 5 2 2" xfId="19912"/>
    <cellStyle name="Обычный 3 12 31 2 5 3" xfId="19913"/>
    <cellStyle name="Обычный 3 12 31 2 6" xfId="19914"/>
    <cellStyle name="Обычный 3 12 31 2 6 2" xfId="19915"/>
    <cellStyle name="Обычный 3 12 31 2 7" xfId="19916"/>
    <cellStyle name="Обычный 3 12 31 3" xfId="19917"/>
    <cellStyle name="Обычный 3 12 31 3 2" xfId="19918"/>
    <cellStyle name="Обычный 3 12 31 3 2 2" xfId="19919"/>
    <cellStyle name="Обычный 3 12 31 3 2 2 2" xfId="19920"/>
    <cellStyle name="Обычный 3 12 31 3 2 2 2 2" xfId="19921"/>
    <cellStyle name="Обычный 3 12 31 3 2 2 3" xfId="19922"/>
    <cellStyle name="Обычный 3 12 31 3 2 3" xfId="19923"/>
    <cellStyle name="Обычный 3 12 31 3 2 3 2" xfId="19924"/>
    <cellStyle name="Обычный 3 12 31 3 2 4" xfId="19925"/>
    <cellStyle name="Обычный 3 12 31 3 3" xfId="19926"/>
    <cellStyle name="Обычный 3 12 31 3 3 2" xfId="19927"/>
    <cellStyle name="Обычный 3 12 31 3 3 2 2" xfId="19928"/>
    <cellStyle name="Обычный 3 12 31 3 3 3" xfId="19929"/>
    <cellStyle name="Обычный 3 12 31 3 4" xfId="19930"/>
    <cellStyle name="Обычный 3 12 31 3 4 2" xfId="19931"/>
    <cellStyle name="Обычный 3 12 31 3 5" xfId="19932"/>
    <cellStyle name="Обычный 3 12 31 4" xfId="19933"/>
    <cellStyle name="Обычный 3 12 31 4 2" xfId="19934"/>
    <cellStyle name="Обычный 3 12 31 4 2 2" xfId="19935"/>
    <cellStyle name="Обычный 3 12 31 4 2 2 2" xfId="19936"/>
    <cellStyle name="Обычный 3 12 31 4 2 2 2 2" xfId="19937"/>
    <cellStyle name="Обычный 3 12 31 4 2 2 3" xfId="19938"/>
    <cellStyle name="Обычный 3 12 31 4 2 3" xfId="19939"/>
    <cellStyle name="Обычный 3 12 31 4 2 3 2" xfId="19940"/>
    <cellStyle name="Обычный 3 12 31 4 2 4" xfId="19941"/>
    <cellStyle name="Обычный 3 12 31 4 3" xfId="19942"/>
    <cellStyle name="Обычный 3 12 31 4 3 2" xfId="19943"/>
    <cellStyle name="Обычный 3 12 31 4 3 2 2" xfId="19944"/>
    <cellStyle name="Обычный 3 12 31 4 3 3" xfId="19945"/>
    <cellStyle name="Обычный 3 12 31 4 4" xfId="19946"/>
    <cellStyle name="Обычный 3 12 31 4 4 2" xfId="19947"/>
    <cellStyle name="Обычный 3 12 31 4 5" xfId="19948"/>
    <cellStyle name="Обычный 3 12 31 5" xfId="19949"/>
    <cellStyle name="Обычный 3 12 31 5 2" xfId="19950"/>
    <cellStyle name="Обычный 3 12 31 5 2 2" xfId="19951"/>
    <cellStyle name="Обычный 3 12 31 5 2 2 2" xfId="19952"/>
    <cellStyle name="Обычный 3 12 31 5 2 3" xfId="19953"/>
    <cellStyle name="Обычный 3 12 31 5 3" xfId="19954"/>
    <cellStyle name="Обычный 3 12 31 5 3 2" xfId="19955"/>
    <cellStyle name="Обычный 3 12 31 5 4" xfId="19956"/>
    <cellStyle name="Обычный 3 12 31 6" xfId="19957"/>
    <cellStyle name="Обычный 3 12 31 6 2" xfId="19958"/>
    <cellStyle name="Обычный 3 12 31 6 2 2" xfId="19959"/>
    <cellStyle name="Обычный 3 12 31 6 3" xfId="19960"/>
    <cellStyle name="Обычный 3 12 31 7" xfId="19961"/>
    <cellStyle name="Обычный 3 12 31 7 2" xfId="19962"/>
    <cellStyle name="Обычный 3 12 31 8" xfId="19963"/>
    <cellStyle name="Обычный 3 12 32" xfId="19964"/>
    <cellStyle name="Обычный 3 12 32 2" xfId="19965"/>
    <cellStyle name="Обычный 3 12 32 2 2" xfId="19966"/>
    <cellStyle name="Обычный 3 12 32 2 2 2" xfId="19967"/>
    <cellStyle name="Обычный 3 12 32 2 2 2 2" xfId="19968"/>
    <cellStyle name="Обычный 3 12 32 2 2 2 2 2" xfId="19969"/>
    <cellStyle name="Обычный 3 12 32 2 2 2 2 2 2" xfId="19970"/>
    <cellStyle name="Обычный 3 12 32 2 2 2 2 3" xfId="19971"/>
    <cellStyle name="Обычный 3 12 32 2 2 2 3" xfId="19972"/>
    <cellStyle name="Обычный 3 12 32 2 2 2 3 2" xfId="19973"/>
    <cellStyle name="Обычный 3 12 32 2 2 2 4" xfId="19974"/>
    <cellStyle name="Обычный 3 12 32 2 2 3" xfId="19975"/>
    <cellStyle name="Обычный 3 12 32 2 2 3 2" xfId="19976"/>
    <cellStyle name="Обычный 3 12 32 2 2 3 2 2" xfId="19977"/>
    <cellStyle name="Обычный 3 12 32 2 2 3 3" xfId="19978"/>
    <cellStyle name="Обычный 3 12 32 2 2 4" xfId="19979"/>
    <cellStyle name="Обычный 3 12 32 2 2 4 2" xfId="19980"/>
    <cellStyle name="Обычный 3 12 32 2 2 5" xfId="19981"/>
    <cellStyle name="Обычный 3 12 32 2 3" xfId="19982"/>
    <cellStyle name="Обычный 3 12 32 2 3 2" xfId="19983"/>
    <cellStyle name="Обычный 3 12 32 2 3 2 2" xfId="19984"/>
    <cellStyle name="Обычный 3 12 32 2 3 2 2 2" xfId="19985"/>
    <cellStyle name="Обычный 3 12 32 2 3 2 2 2 2" xfId="19986"/>
    <cellStyle name="Обычный 3 12 32 2 3 2 2 3" xfId="19987"/>
    <cellStyle name="Обычный 3 12 32 2 3 2 3" xfId="19988"/>
    <cellStyle name="Обычный 3 12 32 2 3 2 3 2" xfId="19989"/>
    <cellStyle name="Обычный 3 12 32 2 3 2 4" xfId="19990"/>
    <cellStyle name="Обычный 3 12 32 2 3 3" xfId="19991"/>
    <cellStyle name="Обычный 3 12 32 2 3 3 2" xfId="19992"/>
    <cellStyle name="Обычный 3 12 32 2 3 3 2 2" xfId="19993"/>
    <cellStyle name="Обычный 3 12 32 2 3 3 3" xfId="19994"/>
    <cellStyle name="Обычный 3 12 32 2 3 4" xfId="19995"/>
    <cellStyle name="Обычный 3 12 32 2 3 4 2" xfId="19996"/>
    <cellStyle name="Обычный 3 12 32 2 3 5" xfId="19997"/>
    <cellStyle name="Обычный 3 12 32 2 4" xfId="19998"/>
    <cellStyle name="Обычный 3 12 32 2 4 2" xfId="19999"/>
    <cellStyle name="Обычный 3 12 32 2 4 2 2" xfId="20000"/>
    <cellStyle name="Обычный 3 12 32 2 4 2 2 2" xfId="20001"/>
    <cellStyle name="Обычный 3 12 32 2 4 2 3" xfId="20002"/>
    <cellStyle name="Обычный 3 12 32 2 4 3" xfId="20003"/>
    <cellStyle name="Обычный 3 12 32 2 4 3 2" xfId="20004"/>
    <cellStyle name="Обычный 3 12 32 2 4 4" xfId="20005"/>
    <cellStyle name="Обычный 3 12 32 2 5" xfId="20006"/>
    <cellStyle name="Обычный 3 12 32 2 5 2" xfId="20007"/>
    <cellStyle name="Обычный 3 12 32 2 5 2 2" xfId="20008"/>
    <cellStyle name="Обычный 3 12 32 2 5 3" xfId="20009"/>
    <cellStyle name="Обычный 3 12 32 2 6" xfId="20010"/>
    <cellStyle name="Обычный 3 12 32 2 6 2" xfId="20011"/>
    <cellStyle name="Обычный 3 12 32 2 7" xfId="20012"/>
    <cellStyle name="Обычный 3 12 32 3" xfId="20013"/>
    <cellStyle name="Обычный 3 12 32 3 2" xfId="20014"/>
    <cellStyle name="Обычный 3 12 32 3 2 2" xfId="20015"/>
    <cellStyle name="Обычный 3 12 32 3 2 2 2" xfId="20016"/>
    <cellStyle name="Обычный 3 12 32 3 2 2 2 2" xfId="20017"/>
    <cellStyle name="Обычный 3 12 32 3 2 2 3" xfId="20018"/>
    <cellStyle name="Обычный 3 12 32 3 2 3" xfId="20019"/>
    <cellStyle name="Обычный 3 12 32 3 2 3 2" xfId="20020"/>
    <cellStyle name="Обычный 3 12 32 3 2 4" xfId="20021"/>
    <cellStyle name="Обычный 3 12 32 3 3" xfId="20022"/>
    <cellStyle name="Обычный 3 12 32 3 3 2" xfId="20023"/>
    <cellStyle name="Обычный 3 12 32 3 3 2 2" xfId="20024"/>
    <cellStyle name="Обычный 3 12 32 3 3 3" xfId="20025"/>
    <cellStyle name="Обычный 3 12 32 3 4" xfId="20026"/>
    <cellStyle name="Обычный 3 12 32 3 4 2" xfId="20027"/>
    <cellStyle name="Обычный 3 12 32 3 5" xfId="20028"/>
    <cellStyle name="Обычный 3 12 32 4" xfId="20029"/>
    <cellStyle name="Обычный 3 12 32 4 2" xfId="20030"/>
    <cellStyle name="Обычный 3 12 32 4 2 2" xfId="20031"/>
    <cellStyle name="Обычный 3 12 32 4 2 2 2" xfId="20032"/>
    <cellStyle name="Обычный 3 12 32 4 2 2 2 2" xfId="20033"/>
    <cellStyle name="Обычный 3 12 32 4 2 2 3" xfId="20034"/>
    <cellStyle name="Обычный 3 12 32 4 2 3" xfId="20035"/>
    <cellStyle name="Обычный 3 12 32 4 2 3 2" xfId="20036"/>
    <cellStyle name="Обычный 3 12 32 4 2 4" xfId="20037"/>
    <cellStyle name="Обычный 3 12 32 4 3" xfId="20038"/>
    <cellStyle name="Обычный 3 12 32 4 3 2" xfId="20039"/>
    <cellStyle name="Обычный 3 12 32 4 3 2 2" xfId="20040"/>
    <cellStyle name="Обычный 3 12 32 4 3 3" xfId="20041"/>
    <cellStyle name="Обычный 3 12 32 4 4" xfId="20042"/>
    <cellStyle name="Обычный 3 12 32 4 4 2" xfId="20043"/>
    <cellStyle name="Обычный 3 12 32 4 5" xfId="20044"/>
    <cellStyle name="Обычный 3 12 32 5" xfId="20045"/>
    <cellStyle name="Обычный 3 12 32 5 2" xfId="20046"/>
    <cellStyle name="Обычный 3 12 32 5 2 2" xfId="20047"/>
    <cellStyle name="Обычный 3 12 32 5 2 2 2" xfId="20048"/>
    <cellStyle name="Обычный 3 12 32 5 2 3" xfId="20049"/>
    <cellStyle name="Обычный 3 12 32 5 3" xfId="20050"/>
    <cellStyle name="Обычный 3 12 32 5 3 2" xfId="20051"/>
    <cellStyle name="Обычный 3 12 32 5 4" xfId="20052"/>
    <cellStyle name="Обычный 3 12 32 6" xfId="20053"/>
    <cellStyle name="Обычный 3 12 32 6 2" xfId="20054"/>
    <cellStyle name="Обычный 3 12 32 6 2 2" xfId="20055"/>
    <cellStyle name="Обычный 3 12 32 6 3" xfId="20056"/>
    <cellStyle name="Обычный 3 12 32 7" xfId="20057"/>
    <cellStyle name="Обычный 3 12 32 7 2" xfId="20058"/>
    <cellStyle name="Обычный 3 12 32 8" xfId="20059"/>
    <cellStyle name="Обычный 3 12 33" xfId="20060"/>
    <cellStyle name="Обычный 3 12 33 2" xfId="20061"/>
    <cellStyle name="Обычный 3 12 33 2 2" xfId="20062"/>
    <cellStyle name="Обычный 3 12 33 2 2 2" xfId="20063"/>
    <cellStyle name="Обычный 3 12 33 2 2 2 2" xfId="20064"/>
    <cellStyle name="Обычный 3 12 33 2 2 2 2 2" xfId="20065"/>
    <cellStyle name="Обычный 3 12 33 2 2 2 2 2 2" xfId="20066"/>
    <cellStyle name="Обычный 3 12 33 2 2 2 2 3" xfId="20067"/>
    <cellStyle name="Обычный 3 12 33 2 2 2 3" xfId="20068"/>
    <cellStyle name="Обычный 3 12 33 2 2 2 3 2" xfId="20069"/>
    <cellStyle name="Обычный 3 12 33 2 2 2 4" xfId="20070"/>
    <cellStyle name="Обычный 3 12 33 2 2 3" xfId="20071"/>
    <cellStyle name="Обычный 3 12 33 2 2 3 2" xfId="20072"/>
    <cellStyle name="Обычный 3 12 33 2 2 3 2 2" xfId="20073"/>
    <cellStyle name="Обычный 3 12 33 2 2 3 3" xfId="20074"/>
    <cellStyle name="Обычный 3 12 33 2 2 4" xfId="20075"/>
    <cellStyle name="Обычный 3 12 33 2 2 4 2" xfId="20076"/>
    <cellStyle name="Обычный 3 12 33 2 2 5" xfId="20077"/>
    <cellStyle name="Обычный 3 12 33 2 3" xfId="20078"/>
    <cellStyle name="Обычный 3 12 33 2 3 2" xfId="20079"/>
    <cellStyle name="Обычный 3 12 33 2 3 2 2" xfId="20080"/>
    <cellStyle name="Обычный 3 12 33 2 3 2 2 2" xfId="20081"/>
    <cellStyle name="Обычный 3 12 33 2 3 2 2 2 2" xfId="20082"/>
    <cellStyle name="Обычный 3 12 33 2 3 2 2 3" xfId="20083"/>
    <cellStyle name="Обычный 3 12 33 2 3 2 3" xfId="20084"/>
    <cellStyle name="Обычный 3 12 33 2 3 2 3 2" xfId="20085"/>
    <cellStyle name="Обычный 3 12 33 2 3 2 4" xfId="20086"/>
    <cellStyle name="Обычный 3 12 33 2 3 3" xfId="20087"/>
    <cellStyle name="Обычный 3 12 33 2 3 3 2" xfId="20088"/>
    <cellStyle name="Обычный 3 12 33 2 3 3 2 2" xfId="20089"/>
    <cellStyle name="Обычный 3 12 33 2 3 3 3" xfId="20090"/>
    <cellStyle name="Обычный 3 12 33 2 3 4" xfId="20091"/>
    <cellStyle name="Обычный 3 12 33 2 3 4 2" xfId="20092"/>
    <cellStyle name="Обычный 3 12 33 2 3 5" xfId="20093"/>
    <cellStyle name="Обычный 3 12 33 2 4" xfId="20094"/>
    <cellStyle name="Обычный 3 12 33 2 4 2" xfId="20095"/>
    <cellStyle name="Обычный 3 12 33 2 4 2 2" xfId="20096"/>
    <cellStyle name="Обычный 3 12 33 2 4 2 2 2" xfId="20097"/>
    <cellStyle name="Обычный 3 12 33 2 4 2 3" xfId="20098"/>
    <cellStyle name="Обычный 3 12 33 2 4 3" xfId="20099"/>
    <cellStyle name="Обычный 3 12 33 2 4 3 2" xfId="20100"/>
    <cellStyle name="Обычный 3 12 33 2 4 4" xfId="20101"/>
    <cellStyle name="Обычный 3 12 33 2 5" xfId="20102"/>
    <cellStyle name="Обычный 3 12 33 2 5 2" xfId="20103"/>
    <cellStyle name="Обычный 3 12 33 2 5 2 2" xfId="20104"/>
    <cellStyle name="Обычный 3 12 33 2 5 3" xfId="20105"/>
    <cellStyle name="Обычный 3 12 33 2 6" xfId="20106"/>
    <cellStyle name="Обычный 3 12 33 2 6 2" xfId="20107"/>
    <cellStyle name="Обычный 3 12 33 2 7" xfId="20108"/>
    <cellStyle name="Обычный 3 12 33 3" xfId="20109"/>
    <cellStyle name="Обычный 3 12 33 3 2" xfId="20110"/>
    <cellStyle name="Обычный 3 12 33 3 2 2" xfId="20111"/>
    <cellStyle name="Обычный 3 12 33 3 2 2 2" xfId="20112"/>
    <cellStyle name="Обычный 3 12 33 3 2 2 2 2" xfId="20113"/>
    <cellStyle name="Обычный 3 12 33 3 2 2 3" xfId="20114"/>
    <cellStyle name="Обычный 3 12 33 3 2 3" xfId="20115"/>
    <cellStyle name="Обычный 3 12 33 3 2 3 2" xfId="20116"/>
    <cellStyle name="Обычный 3 12 33 3 2 4" xfId="20117"/>
    <cellStyle name="Обычный 3 12 33 3 3" xfId="20118"/>
    <cellStyle name="Обычный 3 12 33 3 3 2" xfId="20119"/>
    <cellStyle name="Обычный 3 12 33 3 3 2 2" xfId="20120"/>
    <cellStyle name="Обычный 3 12 33 3 3 3" xfId="20121"/>
    <cellStyle name="Обычный 3 12 33 3 4" xfId="20122"/>
    <cellStyle name="Обычный 3 12 33 3 4 2" xfId="20123"/>
    <cellStyle name="Обычный 3 12 33 3 5" xfId="20124"/>
    <cellStyle name="Обычный 3 12 33 4" xfId="20125"/>
    <cellStyle name="Обычный 3 12 33 4 2" xfId="20126"/>
    <cellStyle name="Обычный 3 12 33 4 2 2" xfId="20127"/>
    <cellStyle name="Обычный 3 12 33 4 2 2 2" xfId="20128"/>
    <cellStyle name="Обычный 3 12 33 4 2 2 2 2" xfId="20129"/>
    <cellStyle name="Обычный 3 12 33 4 2 2 3" xfId="20130"/>
    <cellStyle name="Обычный 3 12 33 4 2 3" xfId="20131"/>
    <cellStyle name="Обычный 3 12 33 4 2 3 2" xfId="20132"/>
    <cellStyle name="Обычный 3 12 33 4 2 4" xfId="20133"/>
    <cellStyle name="Обычный 3 12 33 4 3" xfId="20134"/>
    <cellStyle name="Обычный 3 12 33 4 3 2" xfId="20135"/>
    <cellStyle name="Обычный 3 12 33 4 3 2 2" xfId="20136"/>
    <cellStyle name="Обычный 3 12 33 4 3 3" xfId="20137"/>
    <cellStyle name="Обычный 3 12 33 4 4" xfId="20138"/>
    <cellStyle name="Обычный 3 12 33 4 4 2" xfId="20139"/>
    <cellStyle name="Обычный 3 12 33 4 5" xfId="20140"/>
    <cellStyle name="Обычный 3 12 33 5" xfId="20141"/>
    <cellStyle name="Обычный 3 12 33 5 2" xfId="20142"/>
    <cellStyle name="Обычный 3 12 33 5 2 2" xfId="20143"/>
    <cellStyle name="Обычный 3 12 33 5 2 2 2" xfId="20144"/>
    <cellStyle name="Обычный 3 12 33 5 2 3" xfId="20145"/>
    <cellStyle name="Обычный 3 12 33 5 3" xfId="20146"/>
    <cellStyle name="Обычный 3 12 33 5 3 2" xfId="20147"/>
    <cellStyle name="Обычный 3 12 33 5 4" xfId="20148"/>
    <cellStyle name="Обычный 3 12 33 6" xfId="20149"/>
    <cellStyle name="Обычный 3 12 33 6 2" xfId="20150"/>
    <cellStyle name="Обычный 3 12 33 6 2 2" xfId="20151"/>
    <cellStyle name="Обычный 3 12 33 6 3" xfId="20152"/>
    <cellStyle name="Обычный 3 12 33 7" xfId="20153"/>
    <cellStyle name="Обычный 3 12 33 7 2" xfId="20154"/>
    <cellStyle name="Обычный 3 12 33 8" xfId="20155"/>
    <cellStyle name="Обычный 3 12 34" xfId="20156"/>
    <cellStyle name="Обычный 3 12 34 2" xfId="20157"/>
    <cellStyle name="Обычный 3 12 34 2 2" xfId="20158"/>
    <cellStyle name="Обычный 3 12 34 2 2 2" xfId="20159"/>
    <cellStyle name="Обычный 3 12 34 2 2 2 2" xfId="20160"/>
    <cellStyle name="Обычный 3 12 34 2 2 2 2 2" xfId="20161"/>
    <cellStyle name="Обычный 3 12 34 2 2 2 2 2 2" xfId="20162"/>
    <cellStyle name="Обычный 3 12 34 2 2 2 2 3" xfId="20163"/>
    <cellStyle name="Обычный 3 12 34 2 2 2 3" xfId="20164"/>
    <cellStyle name="Обычный 3 12 34 2 2 2 3 2" xfId="20165"/>
    <cellStyle name="Обычный 3 12 34 2 2 2 4" xfId="20166"/>
    <cellStyle name="Обычный 3 12 34 2 2 3" xfId="20167"/>
    <cellStyle name="Обычный 3 12 34 2 2 3 2" xfId="20168"/>
    <cellStyle name="Обычный 3 12 34 2 2 3 2 2" xfId="20169"/>
    <cellStyle name="Обычный 3 12 34 2 2 3 3" xfId="20170"/>
    <cellStyle name="Обычный 3 12 34 2 2 4" xfId="20171"/>
    <cellStyle name="Обычный 3 12 34 2 2 4 2" xfId="20172"/>
    <cellStyle name="Обычный 3 12 34 2 2 5" xfId="20173"/>
    <cellStyle name="Обычный 3 12 34 2 3" xfId="20174"/>
    <cellStyle name="Обычный 3 12 34 2 3 2" xfId="20175"/>
    <cellStyle name="Обычный 3 12 34 2 3 2 2" xfId="20176"/>
    <cellStyle name="Обычный 3 12 34 2 3 2 2 2" xfId="20177"/>
    <cellStyle name="Обычный 3 12 34 2 3 2 2 2 2" xfId="20178"/>
    <cellStyle name="Обычный 3 12 34 2 3 2 2 3" xfId="20179"/>
    <cellStyle name="Обычный 3 12 34 2 3 2 3" xfId="20180"/>
    <cellStyle name="Обычный 3 12 34 2 3 2 3 2" xfId="20181"/>
    <cellStyle name="Обычный 3 12 34 2 3 2 4" xfId="20182"/>
    <cellStyle name="Обычный 3 12 34 2 3 3" xfId="20183"/>
    <cellStyle name="Обычный 3 12 34 2 3 3 2" xfId="20184"/>
    <cellStyle name="Обычный 3 12 34 2 3 3 2 2" xfId="20185"/>
    <cellStyle name="Обычный 3 12 34 2 3 3 3" xfId="20186"/>
    <cellStyle name="Обычный 3 12 34 2 3 4" xfId="20187"/>
    <cellStyle name="Обычный 3 12 34 2 3 4 2" xfId="20188"/>
    <cellStyle name="Обычный 3 12 34 2 3 5" xfId="20189"/>
    <cellStyle name="Обычный 3 12 34 2 4" xfId="20190"/>
    <cellStyle name="Обычный 3 12 34 2 4 2" xfId="20191"/>
    <cellStyle name="Обычный 3 12 34 2 4 2 2" xfId="20192"/>
    <cellStyle name="Обычный 3 12 34 2 4 2 2 2" xfId="20193"/>
    <cellStyle name="Обычный 3 12 34 2 4 2 3" xfId="20194"/>
    <cellStyle name="Обычный 3 12 34 2 4 3" xfId="20195"/>
    <cellStyle name="Обычный 3 12 34 2 4 3 2" xfId="20196"/>
    <cellStyle name="Обычный 3 12 34 2 4 4" xfId="20197"/>
    <cellStyle name="Обычный 3 12 34 2 5" xfId="20198"/>
    <cellStyle name="Обычный 3 12 34 2 5 2" xfId="20199"/>
    <cellStyle name="Обычный 3 12 34 2 5 2 2" xfId="20200"/>
    <cellStyle name="Обычный 3 12 34 2 5 3" xfId="20201"/>
    <cellStyle name="Обычный 3 12 34 2 6" xfId="20202"/>
    <cellStyle name="Обычный 3 12 34 2 6 2" xfId="20203"/>
    <cellStyle name="Обычный 3 12 34 2 7" xfId="20204"/>
    <cellStyle name="Обычный 3 12 34 3" xfId="20205"/>
    <cellStyle name="Обычный 3 12 34 3 2" xfId="20206"/>
    <cellStyle name="Обычный 3 12 34 3 2 2" xfId="20207"/>
    <cellStyle name="Обычный 3 12 34 3 2 2 2" xfId="20208"/>
    <cellStyle name="Обычный 3 12 34 3 2 2 2 2" xfId="20209"/>
    <cellStyle name="Обычный 3 12 34 3 2 2 3" xfId="20210"/>
    <cellStyle name="Обычный 3 12 34 3 2 3" xfId="20211"/>
    <cellStyle name="Обычный 3 12 34 3 2 3 2" xfId="20212"/>
    <cellStyle name="Обычный 3 12 34 3 2 4" xfId="20213"/>
    <cellStyle name="Обычный 3 12 34 3 3" xfId="20214"/>
    <cellStyle name="Обычный 3 12 34 3 3 2" xfId="20215"/>
    <cellStyle name="Обычный 3 12 34 3 3 2 2" xfId="20216"/>
    <cellStyle name="Обычный 3 12 34 3 3 3" xfId="20217"/>
    <cellStyle name="Обычный 3 12 34 3 4" xfId="20218"/>
    <cellStyle name="Обычный 3 12 34 3 4 2" xfId="20219"/>
    <cellStyle name="Обычный 3 12 34 3 5" xfId="20220"/>
    <cellStyle name="Обычный 3 12 34 4" xfId="20221"/>
    <cellStyle name="Обычный 3 12 34 4 2" xfId="20222"/>
    <cellStyle name="Обычный 3 12 34 4 2 2" xfId="20223"/>
    <cellStyle name="Обычный 3 12 34 4 2 2 2" xfId="20224"/>
    <cellStyle name="Обычный 3 12 34 4 2 2 2 2" xfId="20225"/>
    <cellStyle name="Обычный 3 12 34 4 2 2 3" xfId="20226"/>
    <cellStyle name="Обычный 3 12 34 4 2 3" xfId="20227"/>
    <cellStyle name="Обычный 3 12 34 4 2 3 2" xfId="20228"/>
    <cellStyle name="Обычный 3 12 34 4 2 4" xfId="20229"/>
    <cellStyle name="Обычный 3 12 34 4 3" xfId="20230"/>
    <cellStyle name="Обычный 3 12 34 4 3 2" xfId="20231"/>
    <cellStyle name="Обычный 3 12 34 4 3 2 2" xfId="20232"/>
    <cellStyle name="Обычный 3 12 34 4 3 3" xfId="20233"/>
    <cellStyle name="Обычный 3 12 34 4 4" xfId="20234"/>
    <cellStyle name="Обычный 3 12 34 4 4 2" xfId="20235"/>
    <cellStyle name="Обычный 3 12 34 4 5" xfId="20236"/>
    <cellStyle name="Обычный 3 12 34 5" xfId="20237"/>
    <cellStyle name="Обычный 3 12 34 5 2" xfId="20238"/>
    <cellStyle name="Обычный 3 12 34 5 2 2" xfId="20239"/>
    <cellStyle name="Обычный 3 12 34 5 2 2 2" xfId="20240"/>
    <cellStyle name="Обычный 3 12 34 5 2 3" xfId="20241"/>
    <cellStyle name="Обычный 3 12 34 5 3" xfId="20242"/>
    <cellStyle name="Обычный 3 12 34 5 3 2" xfId="20243"/>
    <cellStyle name="Обычный 3 12 34 5 4" xfId="20244"/>
    <cellStyle name="Обычный 3 12 34 6" xfId="20245"/>
    <cellStyle name="Обычный 3 12 34 6 2" xfId="20246"/>
    <cellStyle name="Обычный 3 12 34 6 2 2" xfId="20247"/>
    <cellStyle name="Обычный 3 12 34 6 3" xfId="20248"/>
    <cellStyle name="Обычный 3 12 34 7" xfId="20249"/>
    <cellStyle name="Обычный 3 12 34 7 2" xfId="20250"/>
    <cellStyle name="Обычный 3 12 34 8" xfId="20251"/>
    <cellStyle name="Обычный 3 12 35" xfId="20252"/>
    <cellStyle name="Обычный 3 12 35 2" xfId="20253"/>
    <cellStyle name="Обычный 3 12 35 2 2" xfId="20254"/>
    <cellStyle name="Обычный 3 12 35 2 2 2" xfId="20255"/>
    <cellStyle name="Обычный 3 12 35 2 2 2 2" xfId="20256"/>
    <cellStyle name="Обычный 3 12 35 2 2 2 2 2" xfId="20257"/>
    <cellStyle name="Обычный 3 12 35 2 2 2 2 2 2" xfId="20258"/>
    <cellStyle name="Обычный 3 12 35 2 2 2 2 3" xfId="20259"/>
    <cellStyle name="Обычный 3 12 35 2 2 2 3" xfId="20260"/>
    <cellStyle name="Обычный 3 12 35 2 2 2 3 2" xfId="20261"/>
    <cellStyle name="Обычный 3 12 35 2 2 2 4" xfId="20262"/>
    <cellStyle name="Обычный 3 12 35 2 2 3" xfId="20263"/>
    <cellStyle name="Обычный 3 12 35 2 2 3 2" xfId="20264"/>
    <cellStyle name="Обычный 3 12 35 2 2 3 2 2" xfId="20265"/>
    <cellStyle name="Обычный 3 12 35 2 2 3 3" xfId="20266"/>
    <cellStyle name="Обычный 3 12 35 2 2 4" xfId="20267"/>
    <cellStyle name="Обычный 3 12 35 2 2 4 2" xfId="20268"/>
    <cellStyle name="Обычный 3 12 35 2 2 5" xfId="20269"/>
    <cellStyle name="Обычный 3 12 35 2 3" xfId="20270"/>
    <cellStyle name="Обычный 3 12 35 2 3 2" xfId="20271"/>
    <cellStyle name="Обычный 3 12 35 2 3 2 2" xfId="20272"/>
    <cellStyle name="Обычный 3 12 35 2 3 2 2 2" xfId="20273"/>
    <cellStyle name="Обычный 3 12 35 2 3 2 2 2 2" xfId="20274"/>
    <cellStyle name="Обычный 3 12 35 2 3 2 2 3" xfId="20275"/>
    <cellStyle name="Обычный 3 12 35 2 3 2 3" xfId="20276"/>
    <cellStyle name="Обычный 3 12 35 2 3 2 3 2" xfId="20277"/>
    <cellStyle name="Обычный 3 12 35 2 3 2 4" xfId="20278"/>
    <cellStyle name="Обычный 3 12 35 2 3 3" xfId="20279"/>
    <cellStyle name="Обычный 3 12 35 2 3 3 2" xfId="20280"/>
    <cellStyle name="Обычный 3 12 35 2 3 3 2 2" xfId="20281"/>
    <cellStyle name="Обычный 3 12 35 2 3 3 3" xfId="20282"/>
    <cellStyle name="Обычный 3 12 35 2 3 4" xfId="20283"/>
    <cellStyle name="Обычный 3 12 35 2 3 4 2" xfId="20284"/>
    <cellStyle name="Обычный 3 12 35 2 3 5" xfId="20285"/>
    <cellStyle name="Обычный 3 12 35 2 4" xfId="20286"/>
    <cellStyle name="Обычный 3 12 35 2 4 2" xfId="20287"/>
    <cellStyle name="Обычный 3 12 35 2 4 2 2" xfId="20288"/>
    <cellStyle name="Обычный 3 12 35 2 4 2 2 2" xfId="20289"/>
    <cellStyle name="Обычный 3 12 35 2 4 2 3" xfId="20290"/>
    <cellStyle name="Обычный 3 12 35 2 4 3" xfId="20291"/>
    <cellStyle name="Обычный 3 12 35 2 4 3 2" xfId="20292"/>
    <cellStyle name="Обычный 3 12 35 2 4 4" xfId="20293"/>
    <cellStyle name="Обычный 3 12 35 2 5" xfId="20294"/>
    <cellStyle name="Обычный 3 12 35 2 5 2" xfId="20295"/>
    <cellStyle name="Обычный 3 12 35 2 5 2 2" xfId="20296"/>
    <cellStyle name="Обычный 3 12 35 2 5 3" xfId="20297"/>
    <cellStyle name="Обычный 3 12 35 2 6" xfId="20298"/>
    <cellStyle name="Обычный 3 12 35 2 6 2" xfId="20299"/>
    <cellStyle name="Обычный 3 12 35 2 7" xfId="20300"/>
    <cellStyle name="Обычный 3 12 35 3" xfId="20301"/>
    <cellStyle name="Обычный 3 12 35 3 2" xfId="20302"/>
    <cellStyle name="Обычный 3 12 35 3 2 2" xfId="20303"/>
    <cellStyle name="Обычный 3 12 35 3 2 2 2" xfId="20304"/>
    <cellStyle name="Обычный 3 12 35 3 2 2 2 2" xfId="20305"/>
    <cellStyle name="Обычный 3 12 35 3 2 2 3" xfId="20306"/>
    <cellStyle name="Обычный 3 12 35 3 2 3" xfId="20307"/>
    <cellStyle name="Обычный 3 12 35 3 2 3 2" xfId="20308"/>
    <cellStyle name="Обычный 3 12 35 3 2 4" xfId="20309"/>
    <cellStyle name="Обычный 3 12 35 3 3" xfId="20310"/>
    <cellStyle name="Обычный 3 12 35 3 3 2" xfId="20311"/>
    <cellStyle name="Обычный 3 12 35 3 3 2 2" xfId="20312"/>
    <cellStyle name="Обычный 3 12 35 3 3 3" xfId="20313"/>
    <cellStyle name="Обычный 3 12 35 3 4" xfId="20314"/>
    <cellStyle name="Обычный 3 12 35 3 4 2" xfId="20315"/>
    <cellStyle name="Обычный 3 12 35 3 5" xfId="20316"/>
    <cellStyle name="Обычный 3 12 35 4" xfId="20317"/>
    <cellStyle name="Обычный 3 12 35 4 2" xfId="20318"/>
    <cellStyle name="Обычный 3 12 35 4 2 2" xfId="20319"/>
    <cellStyle name="Обычный 3 12 35 4 2 2 2" xfId="20320"/>
    <cellStyle name="Обычный 3 12 35 4 2 2 2 2" xfId="20321"/>
    <cellStyle name="Обычный 3 12 35 4 2 2 3" xfId="20322"/>
    <cellStyle name="Обычный 3 12 35 4 2 3" xfId="20323"/>
    <cellStyle name="Обычный 3 12 35 4 2 3 2" xfId="20324"/>
    <cellStyle name="Обычный 3 12 35 4 2 4" xfId="20325"/>
    <cellStyle name="Обычный 3 12 35 4 3" xfId="20326"/>
    <cellStyle name="Обычный 3 12 35 4 3 2" xfId="20327"/>
    <cellStyle name="Обычный 3 12 35 4 3 2 2" xfId="20328"/>
    <cellStyle name="Обычный 3 12 35 4 3 3" xfId="20329"/>
    <cellStyle name="Обычный 3 12 35 4 4" xfId="20330"/>
    <cellStyle name="Обычный 3 12 35 4 4 2" xfId="20331"/>
    <cellStyle name="Обычный 3 12 35 4 5" xfId="20332"/>
    <cellStyle name="Обычный 3 12 35 5" xfId="20333"/>
    <cellStyle name="Обычный 3 12 35 5 2" xfId="20334"/>
    <cellStyle name="Обычный 3 12 35 5 2 2" xfId="20335"/>
    <cellStyle name="Обычный 3 12 35 5 2 2 2" xfId="20336"/>
    <cellStyle name="Обычный 3 12 35 5 2 3" xfId="20337"/>
    <cellStyle name="Обычный 3 12 35 5 3" xfId="20338"/>
    <cellStyle name="Обычный 3 12 35 5 3 2" xfId="20339"/>
    <cellStyle name="Обычный 3 12 35 5 4" xfId="20340"/>
    <cellStyle name="Обычный 3 12 35 6" xfId="20341"/>
    <cellStyle name="Обычный 3 12 35 6 2" xfId="20342"/>
    <cellStyle name="Обычный 3 12 35 6 2 2" xfId="20343"/>
    <cellStyle name="Обычный 3 12 35 6 3" xfId="20344"/>
    <cellStyle name="Обычный 3 12 35 7" xfId="20345"/>
    <cellStyle name="Обычный 3 12 35 7 2" xfId="20346"/>
    <cellStyle name="Обычный 3 12 35 8" xfId="20347"/>
    <cellStyle name="Обычный 3 12 36" xfId="20348"/>
    <cellStyle name="Обычный 3 12 36 2" xfId="20349"/>
    <cellStyle name="Обычный 3 12 36 2 2" xfId="20350"/>
    <cellStyle name="Обычный 3 12 36 2 2 2" xfId="20351"/>
    <cellStyle name="Обычный 3 12 36 2 2 2 2" xfId="20352"/>
    <cellStyle name="Обычный 3 12 36 2 2 2 2 2" xfId="20353"/>
    <cellStyle name="Обычный 3 12 36 2 2 2 2 2 2" xfId="20354"/>
    <cellStyle name="Обычный 3 12 36 2 2 2 2 3" xfId="20355"/>
    <cellStyle name="Обычный 3 12 36 2 2 2 3" xfId="20356"/>
    <cellStyle name="Обычный 3 12 36 2 2 2 3 2" xfId="20357"/>
    <cellStyle name="Обычный 3 12 36 2 2 2 4" xfId="20358"/>
    <cellStyle name="Обычный 3 12 36 2 2 3" xfId="20359"/>
    <cellStyle name="Обычный 3 12 36 2 2 3 2" xfId="20360"/>
    <cellStyle name="Обычный 3 12 36 2 2 3 2 2" xfId="20361"/>
    <cellStyle name="Обычный 3 12 36 2 2 3 3" xfId="20362"/>
    <cellStyle name="Обычный 3 12 36 2 2 4" xfId="20363"/>
    <cellStyle name="Обычный 3 12 36 2 2 4 2" xfId="20364"/>
    <cellStyle name="Обычный 3 12 36 2 2 5" xfId="20365"/>
    <cellStyle name="Обычный 3 12 36 2 3" xfId="20366"/>
    <cellStyle name="Обычный 3 12 36 2 3 2" xfId="20367"/>
    <cellStyle name="Обычный 3 12 36 2 3 2 2" xfId="20368"/>
    <cellStyle name="Обычный 3 12 36 2 3 2 2 2" xfId="20369"/>
    <cellStyle name="Обычный 3 12 36 2 3 2 2 2 2" xfId="20370"/>
    <cellStyle name="Обычный 3 12 36 2 3 2 2 3" xfId="20371"/>
    <cellStyle name="Обычный 3 12 36 2 3 2 3" xfId="20372"/>
    <cellStyle name="Обычный 3 12 36 2 3 2 3 2" xfId="20373"/>
    <cellStyle name="Обычный 3 12 36 2 3 2 4" xfId="20374"/>
    <cellStyle name="Обычный 3 12 36 2 3 3" xfId="20375"/>
    <cellStyle name="Обычный 3 12 36 2 3 3 2" xfId="20376"/>
    <cellStyle name="Обычный 3 12 36 2 3 3 2 2" xfId="20377"/>
    <cellStyle name="Обычный 3 12 36 2 3 3 3" xfId="20378"/>
    <cellStyle name="Обычный 3 12 36 2 3 4" xfId="20379"/>
    <cellStyle name="Обычный 3 12 36 2 3 4 2" xfId="20380"/>
    <cellStyle name="Обычный 3 12 36 2 3 5" xfId="20381"/>
    <cellStyle name="Обычный 3 12 36 2 4" xfId="20382"/>
    <cellStyle name="Обычный 3 12 36 2 4 2" xfId="20383"/>
    <cellStyle name="Обычный 3 12 36 2 4 2 2" xfId="20384"/>
    <cellStyle name="Обычный 3 12 36 2 4 2 2 2" xfId="20385"/>
    <cellStyle name="Обычный 3 12 36 2 4 2 3" xfId="20386"/>
    <cellStyle name="Обычный 3 12 36 2 4 3" xfId="20387"/>
    <cellStyle name="Обычный 3 12 36 2 4 3 2" xfId="20388"/>
    <cellStyle name="Обычный 3 12 36 2 4 4" xfId="20389"/>
    <cellStyle name="Обычный 3 12 36 2 5" xfId="20390"/>
    <cellStyle name="Обычный 3 12 36 2 5 2" xfId="20391"/>
    <cellStyle name="Обычный 3 12 36 2 5 2 2" xfId="20392"/>
    <cellStyle name="Обычный 3 12 36 2 5 3" xfId="20393"/>
    <cellStyle name="Обычный 3 12 36 2 6" xfId="20394"/>
    <cellStyle name="Обычный 3 12 36 2 6 2" xfId="20395"/>
    <cellStyle name="Обычный 3 12 36 2 7" xfId="20396"/>
    <cellStyle name="Обычный 3 12 36 3" xfId="20397"/>
    <cellStyle name="Обычный 3 12 36 3 2" xfId="20398"/>
    <cellStyle name="Обычный 3 12 36 3 2 2" xfId="20399"/>
    <cellStyle name="Обычный 3 12 36 3 2 2 2" xfId="20400"/>
    <cellStyle name="Обычный 3 12 36 3 2 2 2 2" xfId="20401"/>
    <cellStyle name="Обычный 3 12 36 3 2 2 3" xfId="20402"/>
    <cellStyle name="Обычный 3 12 36 3 2 3" xfId="20403"/>
    <cellStyle name="Обычный 3 12 36 3 2 3 2" xfId="20404"/>
    <cellStyle name="Обычный 3 12 36 3 2 4" xfId="20405"/>
    <cellStyle name="Обычный 3 12 36 3 3" xfId="20406"/>
    <cellStyle name="Обычный 3 12 36 3 3 2" xfId="20407"/>
    <cellStyle name="Обычный 3 12 36 3 3 2 2" xfId="20408"/>
    <cellStyle name="Обычный 3 12 36 3 3 3" xfId="20409"/>
    <cellStyle name="Обычный 3 12 36 3 4" xfId="20410"/>
    <cellStyle name="Обычный 3 12 36 3 4 2" xfId="20411"/>
    <cellStyle name="Обычный 3 12 36 3 5" xfId="20412"/>
    <cellStyle name="Обычный 3 12 36 4" xfId="20413"/>
    <cellStyle name="Обычный 3 12 36 4 2" xfId="20414"/>
    <cellStyle name="Обычный 3 12 36 4 2 2" xfId="20415"/>
    <cellStyle name="Обычный 3 12 36 4 2 2 2" xfId="20416"/>
    <cellStyle name="Обычный 3 12 36 4 2 2 2 2" xfId="20417"/>
    <cellStyle name="Обычный 3 12 36 4 2 2 3" xfId="20418"/>
    <cellStyle name="Обычный 3 12 36 4 2 3" xfId="20419"/>
    <cellStyle name="Обычный 3 12 36 4 2 3 2" xfId="20420"/>
    <cellStyle name="Обычный 3 12 36 4 2 4" xfId="20421"/>
    <cellStyle name="Обычный 3 12 36 4 3" xfId="20422"/>
    <cellStyle name="Обычный 3 12 36 4 3 2" xfId="20423"/>
    <cellStyle name="Обычный 3 12 36 4 3 2 2" xfId="20424"/>
    <cellStyle name="Обычный 3 12 36 4 3 3" xfId="20425"/>
    <cellStyle name="Обычный 3 12 36 4 4" xfId="20426"/>
    <cellStyle name="Обычный 3 12 36 4 4 2" xfId="20427"/>
    <cellStyle name="Обычный 3 12 36 4 5" xfId="20428"/>
    <cellStyle name="Обычный 3 12 36 5" xfId="20429"/>
    <cellStyle name="Обычный 3 12 36 5 2" xfId="20430"/>
    <cellStyle name="Обычный 3 12 36 5 2 2" xfId="20431"/>
    <cellStyle name="Обычный 3 12 36 5 2 2 2" xfId="20432"/>
    <cellStyle name="Обычный 3 12 36 5 2 3" xfId="20433"/>
    <cellStyle name="Обычный 3 12 36 5 3" xfId="20434"/>
    <cellStyle name="Обычный 3 12 36 5 3 2" xfId="20435"/>
    <cellStyle name="Обычный 3 12 36 5 4" xfId="20436"/>
    <cellStyle name="Обычный 3 12 36 6" xfId="20437"/>
    <cellStyle name="Обычный 3 12 36 6 2" xfId="20438"/>
    <cellStyle name="Обычный 3 12 36 6 2 2" xfId="20439"/>
    <cellStyle name="Обычный 3 12 36 6 3" xfId="20440"/>
    <cellStyle name="Обычный 3 12 36 7" xfId="20441"/>
    <cellStyle name="Обычный 3 12 36 7 2" xfId="20442"/>
    <cellStyle name="Обычный 3 12 36 8" xfId="20443"/>
    <cellStyle name="Обычный 3 12 37" xfId="20444"/>
    <cellStyle name="Обычный 3 12 37 2" xfId="20445"/>
    <cellStyle name="Обычный 3 12 37 2 2" xfId="20446"/>
    <cellStyle name="Обычный 3 12 37 2 2 2" xfId="20447"/>
    <cellStyle name="Обычный 3 12 37 2 2 2 2" xfId="20448"/>
    <cellStyle name="Обычный 3 12 37 2 2 2 2 2" xfId="20449"/>
    <cellStyle name="Обычный 3 12 37 2 2 2 2 2 2" xfId="20450"/>
    <cellStyle name="Обычный 3 12 37 2 2 2 2 3" xfId="20451"/>
    <cellStyle name="Обычный 3 12 37 2 2 2 3" xfId="20452"/>
    <cellStyle name="Обычный 3 12 37 2 2 2 3 2" xfId="20453"/>
    <cellStyle name="Обычный 3 12 37 2 2 2 4" xfId="20454"/>
    <cellStyle name="Обычный 3 12 37 2 2 3" xfId="20455"/>
    <cellStyle name="Обычный 3 12 37 2 2 3 2" xfId="20456"/>
    <cellStyle name="Обычный 3 12 37 2 2 3 2 2" xfId="20457"/>
    <cellStyle name="Обычный 3 12 37 2 2 3 3" xfId="20458"/>
    <cellStyle name="Обычный 3 12 37 2 2 4" xfId="20459"/>
    <cellStyle name="Обычный 3 12 37 2 2 4 2" xfId="20460"/>
    <cellStyle name="Обычный 3 12 37 2 2 5" xfId="20461"/>
    <cellStyle name="Обычный 3 12 37 2 3" xfId="20462"/>
    <cellStyle name="Обычный 3 12 37 2 3 2" xfId="20463"/>
    <cellStyle name="Обычный 3 12 37 2 3 2 2" xfId="20464"/>
    <cellStyle name="Обычный 3 12 37 2 3 2 2 2" xfId="20465"/>
    <cellStyle name="Обычный 3 12 37 2 3 2 2 2 2" xfId="20466"/>
    <cellStyle name="Обычный 3 12 37 2 3 2 2 3" xfId="20467"/>
    <cellStyle name="Обычный 3 12 37 2 3 2 3" xfId="20468"/>
    <cellStyle name="Обычный 3 12 37 2 3 2 3 2" xfId="20469"/>
    <cellStyle name="Обычный 3 12 37 2 3 2 4" xfId="20470"/>
    <cellStyle name="Обычный 3 12 37 2 3 3" xfId="20471"/>
    <cellStyle name="Обычный 3 12 37 2 3 3 2" xfId="20472"/>
    <cellStyle name="Обычный 3 12 37 2 3 3 2 2" xfId="20473"/>
    <cellStyle name="Обычный 3 12 37 2 3 3 3" xfId="20474"/>
    <cellStyle name="Обычный 3 12 37 2 3 4" xfId="20475"/>
    <cellStyle name="Обычный 3 12 37 2 3 4 2" xfId="20476"/>
    <cellStyle name="Обычный 3 12 37 2 3 5" xfId="20477"/>
    <cellStyle name="Обычный 3 12 37 2 4" xfId="20478"/>
    <cellStyle name="Обычный 3 12 37 2 4 2" xfId="20479"/>
    <cellStyle name="Обычный 3 12 37 2 4 2 2" xfId="20480"/>
    <cellStyle name="Обычный 3 12 37 2 4 2 2 2" xfId="20481"/>
    <cellStyle name="Обычный 3 12 37 2 4 2 3" xfId="20482"/>
    <cellStyle name="Обычный 3 12 37 2 4 3" xfId="20483"/>
    <cellStyle name="Обычный 3 12 37 2 4 3 2" xfId="20484"/>
    <cellStyle name="Обычный 3 12 37 2 4 4" xfId="20485"/>
    <cellStyle name="Обычный 3 12 37 2 5" xfId="20486"/>
    <cellStyle name="Обычный 3 12 37 2 5 2" xfId="20487"/>
    <cellStyle name="Обычный 3 12 37 2 5 2 2" xfId="20488"/>
    <cellStyle name="Обычный 3 12 37 2 5 3" xfId="20489"/>
    <cellStyle name="Обычный 3 12 37 2 6" xfId="20490"/>
    <cellStyle name="Обычный 3 12 37 2 6 2" xfId="20491"/>
    <cellStyle name="Обычный 3 12 37 2 7" xfId="20492"/>
    <cellStyle name="Обычный 3 12 37 3" xfId="20493"/>
    <cellStyle name="Обычный 3 12 37 3 2" xfId="20494"/>
    <cellStyle name="Обычный 3 12 37 3 2 2" xfId="20495"/>
    <cellStyle name="Обычный 3 12 37 3 2 2 2" xfId="20496"/>
    <cellStyle name="Обычный 3 12 37 3 2 2 2 2" xfId="20497"/>
    <cellStyle name="Обычный 3 12 37 3 2 2 3" xfId="20498"/>
    <cellStyle name="Обычный 3 12 37 3 2 3" xfId="20499"/>
    <cellStyle name="Обычный 3 12 37 3 2 3 2" xfId="20500"/>
    <cellStyle name="Обычный 3 12 37 3 2 4" xfId="20501"/>
    <cellStyle name="Обычный 3 12 37 3 3" xfId="20502"/>
    <cellStyle name="Обычный 3 12 37 3 3 2" xfId="20503"/>
    <cellStyle name="Обычный 3 12 37 3 3 2 2" xfId="20504"/>
    <cellStyle name="Обычный 3 12 37 3 3 3" xfId="20505"/>
    <cellStyle name="Обычный 3 12 37 3 4" xfId="20506"/>
    <cellStyle name="Обычный 3 12 37 3 4 2" xfId="20507"/>
    <cellStyle name="Обычный 3 12 37 3 5" xfId="20508"/>
    <cellStyle name="Обычный 3 12 37 4" xfId="20509"/>
    <cellStyle name="Обычный 3 12 37 4 2" xfId="20510"/>
    <cellStyle name="Обычный 3 12 37 4 2 2" xfId="20511"/>
    <cellStyle name="Обычный 3 12 37 4 2 2 2" xfId="20512"/>
    <cellStyle name="Обычный 3 12 37 4 2 2 2 2" xfId="20513"/>
    <cellStyle name="Обычный 3 12 37 4 2 2 3" xfId="20514"/>
    <cellStyle name="Обычный 3 12 37 4 2 3" xfId="20515"/>
    <cellStyle name="Обычный 3 12 37 4 2 3 2" xfId="20516"/>
    <cellStyle name="Обычный 3 12 37 4 2 4" xfId="20517"/>
    <cellStyle name="Обычный 3 12 37 4 3" xfId="20518"/>
    <cellStyle name="Обычный 3 12 37 4 3 2" xfId="20519"/>
    <cellStyle name="Обычный 3 12 37 4 3 2 2" xfId="20520"/>
    <cellStyle name="Обычный 3 12 37 4 3 3" xfId="20521"/>
    <cellStyle name="Обычный 3 12 37 4 4" xfId="20522"/>
    <cellStyle name="Обычный 3 12 37 4 4 2" xfId="20523"/>
    <cellStyle name="Обычный 3 12 37 4 5" xfId="20524"/>
    <cellStyle name="Обычный 3 12 37 5" xfId="20525"/>
    <cellStyle name="Обычный 3 12 37 5 2" xfId="20526"/>
    <cellStyle name="Обычный 3 12 37 5 2 2" xfId="20527"/>
    <cellStyle name="Обычный 3 12 37 5 2 2 2" xfId="20528"/>
    <cellStyle name="Обычный 3 12 37 5 2 3" xfId="20529"/>
    <cellStyle name="Обычный 3 12 37 5 3" xfId="20530"/>
    <cellStyle name="Обычный 3 12 37 5 3 2" xfId="20531"/>
    <cellStyle name="Обычный 3 12 37 5 4" xfId="20532"/>
    <cellStyle name="Обычный 3 12 37 6" xfId="20533"/>
    <cellStyle name="Обычный 3 12 37 6 2" xfId="20534"/>
    <cellStyle name="Обычный 3 12 37 6 2 2" xfId="20535"/>
    <cellStyle name="Обычный 3 12 37 6 3" xfId="20536"/>
    <cellStyle name="Обычный 3 12 37 7" xfId="20537"/>
    <cellStyle name="Обычный 3 12 37 7 2" xfId="20538"/>
    <cellStyle name="Обычный 3 12 37 8" xfId="20539"/>
    <cellStyle name="Обычный 3 12 38" xfId="20540"/>
    <cellStyle name="Обычный 3 12 38 2" xfId="20541"/>
    <cellStyle name="Обычный 3 12 38 2 2" xfId="20542"/>
    <cellStyle name="Обычный 3 12 38 2 2 2" xfId="20543"/>
    <cellStyle name="Обычный 3 12 38 2 2 2 2" xfId="20544"/>
    <cellStyle name="Обычный 3 12 38 2 2 2 2 2" xfId="20545"/>
    <cellStyle name="Обычный 3 12 38 2 2 2 2 2 2" xfId="20546"/>
    <cellStyle name="Обычный 3 12 38 2 2 2 2 3" xfId="20547"/>
    <cellStyle name="Обычный 3 12 38 2 2 2 3" xfId="20548"/>
    <cellStyle name="Обычный 3 12 38 2 2 2 3 2" xfId="20549"/>
    <cellStyle name="Обычный 3 12 38 2 2 2 4" xfId="20550"/>
    <cellStyle name="Обычный 3 12 38 2 2 3" xfId="20551"/>
    <cellStyle name="Обычный 3 12 38 2 2 3 2" xfId="20552"/>
    <cellStyle name="Обычный 3 12 38 2 2 3 2 2" xfId="20553"/>
    <cellStyle name="Обычный 3 12 38 2 2 3 3" xfId="20554"/>
    <cellStyle name="Обычный 3 12 38 2 2 4" xfId="20555"/>
    <cellStyle name="Обычный 3 12 38 2 2 4 2" xfId="20556"/>
    <cellStyle name="Обычный 3 12 38 2 2 5" xfId="20557"/>
    <cellStyle name="Обычный 3 12 38 2 3" xfId="20558"/>
    <cellStyle name="Обычный 3 12 38 2 3 2" xfId="20559"/>
    <cellStyle name="Обычный 3 12 38 2 3 2 2" xfId="20560"/>
    <cellStyle name="Обычный 3 12 38 2 3 2 2 2" xfId="20561"/>
    <cellStyle name="Обычный 3 12 38 2 3 2 2 2 2" xfId="20562"/>
    <cellStyle name="Обычный 3 12 38 2 3 2 2 3" xfId="20563"/>
    <cellStyle name="Обычный 3 12 38 2 3 2 3" xfId="20564"/>
    <cellStyle name="Обычный 3 12 38 2 3 2 3 2" xfId="20565"/>
    <cellStyle name="Обычный 3 12 38 2 3 2 4" xfId="20566"/>
    <cellStyle name="Обычный 3 12 38 2 3 3" xfId="20567"/>
    <cellStyle name="Обычный 3 12 38 2 3 3 2" xfId="20568"/>
    <cellStyle name="Обычный 3 12 38 2 3 3 2 2" xfId="20569"/>
    <cellStyle name="Обычный 3 12 38 2 3 3 3" xfId="20570"/>
    <cellStyle name="Обычный 3 12 38 2 3 4" xfId="20571"/>
    <cellStyle name="Обычный 3 12 38 2 3 4 2" xfId="20572"/>
    <cellStyle name="Обычный 3 12 38 2 3 5" xfId="20573"/>
    <cellStyle name="Обычный 3 12 38 2 4" xfId="20574"/>
    <cellStyle name="Обычный 3 12 38 2 4 2" xfId="20575"/>
    <cellStyle name="Обычный 3 12 38 2 4 2 2" xfId="20576"/>
    <cellStyle name="Обычный 3 12 38 2 4 2 2 2" xfId="20577"/>
    <cellStyle name="Обычный 3 12 38 2 4 2 3" xfId="20578"/>
    <cellStyle name="Обычный 3 12 38 2 4 3" xfId="20579"/>
    <cellStyle name="Обычный 3 12 38 2 4 3 2" xfId="20580"/>
    <cellStyle name="Обычный 3 12 38 2 4 4" xfId="20581"/>
    <cellStyle name="Обычный 3 12 38 2 5" xfId="20582"/>
    <cellStyle name="Обычный 3 12 38 2 5 2" xfId="20583"/>
    <cellStyle name="Обычный 3 12 38 2 5 2 2" xfId="20584"/>
    <cellStyle name="Обычный 3 12 38 2 5 3" xfId="20585"/>
    <cellStyle name="Обычный 3 12 38 2 6" xfId="20586"/>
    <cellStyle name="Обычный 3 12 38 2 6 2" xfId="20587"/>
    <cellStyle name="Обычный 3 12 38 2 7" xfId="20588"/>
    <cellStyle name="Обычный 3 12 38 3" xfId="20589"/>
    <cellStyle name="Обычный 3 12 38 3 2" xfId="20590"/>
    <cellStyle name="Обычный 3 12 38 3 2 2" xfId="20591"/>
    <cellStyle name="Обычный 3 12 38 3 2 2 2" xfId="20592"/>
    <cellStyle name="Обычный 3 12 38 3 2 2 2 2" xfId="20593"/>
    <cellStyle name="Обычный 3 12 38 3 2 2 3" xfId="20594"/>
    <cellStyle name="Обычный 3 12 38 3 2 3" xfId="20595"/>
    <cellStyle name="Обычный 3 12 38 3 2 3 2" xfId="20596"/>
    <cellStyle name="Обычный 3 12 38 3 2 4" xfId="20597"/>
    <cellStyle name="Обычный 3 12 38 3 3" xfId="20598"/>
    <cellStyle name="Обычный 3 12 38 3 3 2" xfId="20599"/>
    <cellStyle name="Обычный 3 12 38 3 3 2 2" xfId="20600"/>
    <cellStyle name="Обычный 3 12 38 3 3 3" xfId="20601"/>
    <cellStyle name="Обычный 3 12 38 3 4" xfId="20602"/>
    <cellStyle name="Обычный 3 12 38 3 4 2" xfId="20603"/>
    <cellStyle name="Обычный 3 12 38 3 5" xfId="20604"/>
    <cellStyle name="Обычный 3 12 38 4" xfId="20605"/>
    <cellStyle name="Обычный 3 12 38 4 2" xfId="20606"/>
    <cellStyle name="Обычный 3 12 38 4 2 2" xfId="20607"/>
    <cellStyle name="Обычный 3 12 38 4 2 2 2" xfId="20608"/>
    <cellStyle name="Обычный 3 12 38 4 2 2 2 2" xfId="20609"/>
    <cellStyle name="Обычный 3 12 38 4 2 2 3" xfId="20610"/>
    <cellStyle name="Обычный 3 12 38 4 2 3" xfId="20611"/>
    <cellStyle name="Обычный 3 12 38 4 2 3 2" xfId="20612"/>
    <cellStyle name="Обычный 3 12 38 4 2 4" xfId="20613"/>
    <cellStyle name="Обычный 3 12 38 4 3" xfId="20614"/>
    <cellStyle name="Обычный 3 12 38 4 3 2" xfId="20615"/>
    <cellStyle name="Обычный 3 12 38 4 3 2 2" xfId="20616"/>
    <cellStyle name="Обычный 3 12 38 4 3 3" xfId="20617"/>
    <cellStyle name="Обычный 3 12 38 4 4" xfId="20618"/>
    <cellStyle name="Обычный 3 12 38 4 4 2" xfId="20619"/>
    <cellStyle name="Обычный 3 12 38 4 5" xfId="20620"/>
    <cellStyle name="Обычный 3 12 38 5" xfId="20621"/>
    <cellStyle name="Обычный 3 12 38 5 2" xfId="20622"/>
    <cellStyle name="Обычный 3 12 38 5 2 2" xfId="20623"/>
    <cellStyle name="Обычный 3 12 38 5 2 2 2" xfId="20624"/>
    <cellStyle name="Обычный 3 12 38 5 2 3" xfId="20625"/>
    <cellStyle name="Обычный 3 12 38 5 3" xfId="20626"/>
    <cellStyle name="Обычный 3 12 38 5 3 2" xfId="20627"/>
    <cellStyle name="Обычный 3 12 38 5 4" xfId="20628"/>
    <cellStyle name="Обычный 3 12 38 6" xfId="20629"/>
    <cellStyle name="Обычный 3 12 38 6 2" xfId="20630"/>
    <cellStyle name="Обычный 3 12 38 6 2 2" xfId="20631"/>
    <cellStyle name="Обычный 3 12 38 6 3" xfId="20632"/>
    <cellStyle name="Обычный 3 12 38 7" xfId="20633"/>
    <cellStyle name="Обычный 3 12 38 7 2" xfId="20634"/>
    <cellStyle name="Обычный 3 12 38 8" xfId="20635"/>
    <cellStyle name="Обычный 3 12 39" xfId="20636"/>
    <cellStyle name="Обычный 3 12 39 2" xfId="20637"/>
    <cellStyle name="Обычный 3 12 39 2 2" xfId="20638"/>
    <cellStyle name="Обычный 3 12 39 2 2 2" xfId="20639"/>
    <cellStyle name="Обычный 3 12 39 2 2 2 2" xfId="20640"/>
    <cellStyle name="Обычный 3 12 39 2 2 2 2 2" xfId="20641"/>
    <cellStyle name="Обычный 3 12 39 2 2 2 2 2 2" xfId="20642"/>
    <cellStyle name="Обычный 3 12 39 2 2 2 2 3" xfId="20643"/>
    <cellStyle name="Обычный 3 12 39 2 2 2 3" xfId="20644"/>
    <cellStyle name="Обычный 3 12 39 2 2 2 3 2" xfId="20645"/>
    <cellStyle name="Обычный 3 12 39 2 2 2 4" xfId="20646"/>
    <cellStyle name="Обычный 3 12 39 2 2 3" xfId="20647"/>
    <cellStyle name="Обычный 3 12 39 2 2 3 2" xfId="20648"/>
    <cellStyle name="Обычный 3 12 39 2 2 3 2 2" xfId="20649"/>
    <cellStyle name="Обычный 3 12 39 2 2 3 3" xfId="20650"/>
    <cellStyle name="Обычный 3 12 39 2 2 4" xfId="20651"/>
    <cellStyle name="Обычный 3 12 39 2 2 4 2" xfId="20652"/>
    <cellStyle name="Обычный 3 12 39 2 2 5" xfId="20653"/>
    <cellStyle name="Обычный 3 12 39 2 3" xfId="20654"/>
    <cellStyle name="Обычный 3 12 39 2 3 2" xfId="20655"/>
    <cellStyle name="Обычный 3 12 39 2 3 2 2" xfId="20656"/>
    <cellStyle name="Обычный 3 12 39 2 3 2 2 2" xfId="20657"/>
    <cellStyle name="Обычный 3 12 39 2 3 2 2 2 2" xfId="20658"/>
    <cellStyle name="Обычный 3 12 39 2 3 2 2 3" xfId="20659"/>
    <cellStyle name="Обычный 3 12 39 2 3 2 3" xfId="20660"/>
    <cellStyle name="Обычный 3 12 39 2 3 2 3 2" xfId="20661"/>
    <cellStyle name="Обычный 3 12 39 2 3 2 4" xfId="20662"/>
    <cellStyle name="Обычный 3 12 39 2 3 3" xfId="20663"/>
    <cellStyle name="Обычный 3 12 39 2 3 3 2" xfId="20664"/>
    <cellStyle name="Обычный 3 12 39 2 3 3 2 2" xfId="20665"/>
    <cellStyle name="Обычный 3 12 39 2 3 3 3" xfId="20666"/>
    <cellStyle name="Обычный 3 12 39 2 3 4" xfId="20667"/>
    <cellStyle name="Обычный 3 12 39 2 3 4 2" xfId="20668"/>
    <cellStyle name="Обычный 3 12 39 2 3 5" xfId="20669"/>
    <cellStyle name="Обычный 3 12 39 2 4" xfId="20670"/>
    <cellStyle name="Обычный 3 12 39 2 4 2" xfId="20671"/>
    <cellStyle name="Обычный 3 12 39 2 4 2 2" xfId="20672"/>
    <cellStyle name="Обычный 3 12 39 2 4 2 2 2" xfId="20673"/>
    <cellStyle name="Обычный 3 12 39 2 4 2 3" xfId="20674"/>
    <cellStyle name="Обычный 3 12 39 2 4 3" xfId="20675"/>
    <cellStyle name="Обычный 3 12 39 2 4 3 2" xfId="20676"/>
    <cellStyle name="Обычный 3 12 39 2 4 4" xfId="20677"/>
    <cellStyle name="Обычный 3 12 39 2 5" xfId="20678"/>
    <cellStyle name="Обычный 3 12 39 2 5 2" xfId="20679"/>
    <cellStyle name="Обычный 3 12 39 2 5 2 2" xfId="20680"/>
    <cellStyle name="Обычный 3 12 39 2 5 3" xfId="20681"/>
    <cellStyle name="Обычный 3 12 39 2 6" xfId="20682"/>
    <cellStyle name="Обычный 3 12 39 2 6 2" xfId="20683"/>
    <cellStyle name="Обычный 3 12 39 2 7" xfId="20684"/>
    <cellStyle name="Обычный 3 12 39 3" xfId="20685"/>
    <cellStyle name="Обычный 3 12 39 3 2" xfId="20686"/>
    <cellStyle name="Обычный 3 12 39 3 2 2" xfId="20687"/>
    <cellStyle name="Обычный 3 12 39 3 2 2 2" xfId="20688"/>
    <cellStyle name="Обычный 3 12 39 3 2 2 2 2" xfId="20689"/>
    <cellStyle name="Обычный 3 12 39 3 2 2 3" xfId="20690"/>
    <cellStyle name="Обычный 3 12 39 3 2 3" xfId="20691"/>
    <cellStyle name="Обычный 3 12 39 3 2 3 2" xfId="20692"/>
    <cellStyle name="Обычный 3 12 39 3 2 4" xfId="20693"/>
    <cellStyle name="Обычный 3 12 39 3 3" xfId="20694"/>
    <cellStyle name="Обычный 3 12 39 3 3 2" xfId="20695"/>
    <cellStyle name="Обычный 3 12 39 3 3 2 2" xfId="20696"/>
    <cellStyle name="Обычный 3 12 39 3 3 3" xfId="20697"/>
    <cellStyle name="Обычный 3 12 39 3 4" xfId="20698"/>
    <cellStyle name="Обычный 3 12 39 3 4 2" xfId="20699"/>
    <cellStyle name="Обычный 3 12 39 3 5" xfId="20700"/>
    <cellStyle name="Обычный 3 12 39 4" xfId="20701"/>
    <cellStyle name="Обычный 3 12 39 4 2" xfId="20702"/>
    <cellStyle name="Обычный 3 12 39 4 2 2" xfId="20703"/>
    <cellStyle name="Обычный 3 12 39 4 2 2 2" xfId="20704"/>
    <cellStyle name="Обычный 3 12 39 4 2 2 2 2" xfId="20705"/>
    <cellStyle name="Обычный 3 12 39 4 2 2 3" xfId="20706"/>
    <cellStyle name="Обычный 3 12 39 4 2 3" xfId="20707"/>
    <cellStyle name="Обычный 3 12 39 4 2 3 2" xfId="20708"/>
    <cellStyle name="Обычный 3 12 39 4 2 4" xfId="20709"/>
    <cellStyle name="Обычный 3 12 39 4 3" xfId="20710"/>
    <cellStyle name="Обычный 3 12 39 4 3 2" xfId="20711"/>
    <cellStyle name="Обычный 3 12 39 4 3 2 2" xfId="20712"/>
    <cellStyle name="Обычный 3 12 39 4 3 3" xfId="20713"/>
    <cellStyle name="Обычный 3 12 39 4 4" xfId="20714"/>
    <cellStyle name="Обычный 3 12 39 4 4 2" xfId="20715"/>
    <cellStyle name="Обычный 3 12 39 4 5" xfId="20716"/>
    <cellStyle name="Обычный 3 12 39 5" xfId="20717"/>
    <cellStyle name="Обычный 3 12 39 5 2" xfId="20718"/>
    <cellStyle name="Обычный 3 12 39 5 2 2" xfId="20719"/>
    <cellStyle name="Обычный 3 12 39 5 2 2 2" xfId="20720"/>
    <cellStyle name="Обычный 3 12 39 5 2 3" xfId="20721"/>
    <cellStyle name="Обычный 3 12 39 5 3" xfId="20722"/>
    <cellStyle name="Обычный 3 12 39 5 3 2" xfId="20723"/>
    <cellStyle name="Обычный 3 12 39 5 4" xfId="20724"/>
    <cellStyle name="Обычный 3 12 39 6" xfId="20725"/>
    <cellStyle name="Обычный 3 12 39 6 2" xfId="20726"/>
    <cellStyle name="Обычный 3 12 39 6 2 2" xfId="20727"/>
    <cellStyle name="Обычный 3 12 39 6 3" xfId="20728"/>
    <cellStyle name="Обычный 3 12 39 7" xfId="20729"/>
    <cellStyle name="Обычный 3 12 39 7 2" xfId="20730"/>
    <cellStyle name="Обычный 3 12 39 8" xfId="20731"/>
    <cellStyle name="Обычный 3 12 4" xfId="20732"/>
    <cellStyle name="Обычный 3 12 4 2" xfId="20733"/>
    <cellStyle name="Обычный 3 12 4 2 2" xfId="20734"/>
    <cellStyle name="Обычный 3 12 4 2 2 2" xfId="20735"/>
    <cellStyle name="Обычный 3 12 4 2 2 2 2" xfId="20736"/>
    <cellStyle name="Обычный 3 12 4 2 2 2 2 2" xfId="20737"/>
    <cellStyle name="Обычный 3 12 4 2 2 2 2 2 2" xfId="20738"/>
    <cellStyle name="Обычный 3 12 4 2 2 2 2 3" xfId="20739"/>
    <cellStyle name="Обычный 3 12 4 2 2 2 3" xfId="20740"/>
    <cellStyle name="Обычный 3 12 4 2 2 2 3 2" xfId="20741"/>
    <cellStyle name="Обычный 3 12 4 2 2 2 4" xfId="20742"/>
    <cellStyle name="Обычный 3 12 4 2 2 3" xfId="20743"/>
    <cellStyle name="Обычный 3 12 4 2 2 3 2" xfId="20744"/>
    <cellStyle name="Обычный 3 12 4 2 2 3 2 2" xfId="20745"/>
    <cellStyle name="Обычный 3 12 4 2 2 3 3" xfId="20746"/>
    <cellStyle name="Обычный 3 12 4 2 2 4" xfId="20747"/>
    <cellStyle name="Обычный 3 12 4 2 2 4 2" xfId="20748"/>
    <cellStyle name="Обычный 3 12 4 2 2 5" xfId="20749"/>
    <cellStyle name="Обычный 3 12 4 2 3" xfId="20750"/>
    <cellStyle name="Обычный 3 12 4 2 3 2" xfId="20751"/>
    <cellStyle name="Обычный 3 12 4 2 3 2 2" xfId="20752"/>
    <cellStyle name="Обычный 3 12 4 2 3 2 2 2" xfId="20753"/>
    <cellStyle name="Обычный 3 12 4 2 3 2 2 2 2" xfId="20754"/>
    <cellStyle name="Обычный 3 12 4 2 3 2 2 3" xfId="20755"/>
    <cellStyle name="Обычный 3 12 4 2 3 2 3" xfId="20756"/>
    <cellStyle name="Обычный 3 12 4 2 3 2 3 2" xfId="20757"/>
    <cellStyle name="Обычный 3 12 4 2 3 2 4" xfId="20758"/>
    <cellStyle name="Обычный 3 12 4 2 3 3" xfId="20759"/>
    <cellStyle name="Обычный 3 12 4 2 3 3 2" xfId="20760"/>
    <cellStyle name="Обычный 3 12 4 2 3 3 2 2" xfId="20761"/>
    <cellStyle name="Обычный 3 12 4 2 3 3 3" xfId="20762"/>
    <cellStyle name="Обычный 3 12 4 2 3 4" xfId="20763"/>
    <cellStyle name="Обычный 3 12 4 2 3 4 2" xfId="20764"/>
    <cellStyle name="Обычный 3 12 4 2 3 5" xfId="20765"/>
    <cellStyle name="Обычный 3 12 4 2 4" xfId="20766"/>
    <cellStyle name="Обычный 3 12 4 2 4 2" xfId="20767"/>
    <cellStyle name="Обычный 3 12 4 2 4 2 2" xfId="20768"/>
    <cellStyle name="Обычный 3 12 4 2 4 2 2 2" xfId="20769"/>
    <cellStyle name="Обычный 3 12 4 2 4 2 3" xfId="20770"/>
    <cellStyle name="Обычный 3 12 4 2 4 3" xfId="20771"/>
    <cellStyle name="Обычный 3 12 4 2 4 3 2" xfId="20772"/>
    <cellStyle name="Обычный 3 12 4 2 4 4" xfId="20773"/>
    <cellStyle name="Обычный 3 12 4 2 5" xfId="20774"/>
    <cellStyle name="Обычный 3 12 4 2 5 2" xfId="20775"/>
    <cellStyle name="Обычный 3 12 4 2 5 2 2" xfId="20776"/>
    <cellStyle name="Обычный 3 12 4 2 5 3" xfId="20777"/>
    <cellStyle name="Обычный 3 12 4 2 6" xfId="20778"/>
    <cellStyle name="Обычный 3 12 4 2 6 2" xfId="20779"/>
    <cellStyle name="Обычный 3 12 4 2 7" xfId="20780"/>
    <cellStyle name="Обычный 3 12 4 3" xfId="20781"/>
    <cellStyle name="Обычный 3 12 4 3 2" xfId="20782"/>
    <cellStyle name="Обычный 3 12 4 3 2 2" xfId="20783"/>
    <cellStyle name="Обычный 3 12 4 3 2 2 2" xfId="20784"/>
    <cellStyle name="Обычный 3 12 4 3 2 2 2 2" xfId="20785"/>
    <cellStyle name="Обычный 3 12 4 3 2 2 3" xfId="20786"/>
    <cellStyle name="Обычный 3 12 4 3 2 3" xfId="20787"/>
    <cellStyle name="Обычный 3 12 4 3 2 3 2" xfId="20788"/>
    <cellStyle name="Обычный 3 12 4 3 2 4" xfId="20789"/>
    <cellStyle name="Обычный 3 12 4 3 3" xfId="20790"/>
    <cellStyle name="Обычный 3 12 4 3 3 2" xfId="20791"/>
    <cellStyle name="Обычный 3 12 4 3 3 2 2" xfId="20792"/>
    <cellStyle name="Обычный 3 12 4 3 3 3" xfId="20793"/>
    <cellStyle name="Обычный 3 12 4 3 4" xfId="20794"/>
    <cellStyle name="Обычный 3 12 4 3 4 2" xfId="20795"/>
    <cellStyle name="Обычный 3 12 4 3 5" xfId="20796"/>
    <cellStyle name="Обычный 3 12 4 4" xfId="20797"/>
    <cellStyle name="Обычный 3 12 4 4 2" xfId="20798"/>
    <cellStyle name="Обычный 3 12 4 4 2 2" xfId="20799"/>
    <cellStyle name="Обычный 3 12 4 4 2 2 2" xfId="20800"/>
    <cellStyle name="Обычный 3 12 4 4 2 2 2 2" xfId="20801"/>
    <cellStyle name="Обычный 3 12 4 4 2 2 3" xfId="20802"/>
    <cellStyle name="Обычный 3 12 4 4 2 3" xfId="20803"/>
    <cellStyle name="Обычный 3 12 4 4 2 3 2" xfId="20804"/>
    <cellStyle name="Обычный 3 12 4 4 2 4" xfId="20805"/>
    <cellStyle name="Обычный 3 12 4 4 3" xfId="20806"/>
    <cellStyle name="Обычный 3 12 4 4 3 2" xfId="20807"/>
    <cellStyle name="Обычный 3 12 4 4 3 2 2" xfId="20808"/>
    <cellStyle name="Обычный 3 12 4 4 3 3" xfId="20809"/>
    <cellStyle name="Обычный 3 12 4 4 4" xfId="20810"/>
    <cellStyle name="Обычный 3 12 4 4 4 2" xfId="20811"/>
    <cellStyle name="Обычный 3 12 4 4 5" xfId="20812"/>
    <cellStyle name="Обычный 3 12 4 5" xfId="20813"/>
    <cellStyle name="Обычный 3 12 4 5 2" xfId="20814"/>
    <cellStyle name="Обычный 3 12 4 5 2 2" xfId="20815"/>
    <cellStyle name="Обычный 3 12 4 5 2 2 2" xfId="20816"/>
    <cellStyle name="Обычный 3 12 4 5 2 3" xfId="20817"/>
    <cellStyle name="Обычный 3 12 4 5 3" xfId="20818"/>
    <cellStyle name="Обычный 3 12 4 5 3 2" xfId="20819"/>
    <cellStyle name="Обычный 3 12 4 5 4" xfId="20820"/>
    <cellStyle name="Обычный 3 12 4 6" xfId="20821"/>
    <cellStyle name="Обычный 3 12 4 6 2" xfId="20822"/>
    <cellStyle name="Обычный 3 12 4 6 2 2" xfId="20823"/>
    <cellStyle name="Обычный 3 12 4 6 3" xfId="20824"/>
    <cellStyle name="Обычный 3 12 4 7" xfId="20825"/>
    <cellStyle name="Обычный 3 12 4 7 2" xfId="20826"/>
    <cellStyle name="Обычный 3 12 4 8" xfId="20827"/>
    <cellStyle name="Обычный 3 12 40" xfId="20828"/>
    <cellStyle name="Обычный 3 12 40 2" xfId="20829"/>
    <cellStyle name="Обычный 3 12 40 2 2" xfId="20830"/>
    <cellStyle name="Обычный 3 12 40 2 2 2" xfId="20831"/>
    <cellStyle name="Обычный 3 12 40 2 2 2 2" xfId="20832"/>
    <cellStyle name="Обычный 3 12 40 2 2 2 2 2" xfId="20833"/>
    <cellStyle name="Обычный 3 12 40 2 2 2 2 2 2" xfId="20834"/>
    <cellStyle name="Обычный 3 12 40 2 2 2 2 3" xfId="20835"/>
    <cellStyle name="Обычный 3 12 40 2 2 2 3" xfId="20836"/>
    <cellStyle name="Обычный 3 12 40 2 2 2 3 2" xfId="20837"/>
    <cellStyle name="Обычный 3 12 40 2 2 2 4" xfId="20838"/>
    <cellStyle name="Обычный 3 12 40 2 2 3" xfId="20839"/>
    <cellStyle name="Обычный 3 12 40 2 2 3 2" xfId="20840"/>
    <cellStyle name="Обычный 3 12 40 2 2 3 2 2" xfId="20841"/>
    <cellStyle name="Обычный 3 12 40 2 2 3 3" xfId="20842"/>
    <cellStyle name="Обычный 3 12 40 2 2 4" xfId="20843"/>
    <cellStyle name="Обычный 3 12 40 2 2 4 2" xfId="20844"/>
    <cellStyle name="Обычный 3 12 40 2 2 5" xfId="20845"/>
    <cellStyle name="Обычный 3 12 40 2 3" xfId="20846"/>
    <cellStyle name="Обычный 3 12 40 2 3 2" xfId="20847"/>
    <cellStyle name="Обычный 3 12 40 2 3 2 2" xfId="20848"/>
    <cellStyle name="Обычный 3 12 40 2 3 2 2 2" xfId="20849"/>
    <cellStyle name="Обычный 3 12 40 2 3 2 2 2 2" xfId="20850"/>
    <cellStyle name="Обычный 3 12 40 2 3 2 2 3" xfId="20851"/>
    <cellStyle name="Обычный 3 12 40 2 3 2 3" xfId="20852"/>
    <cellStyle name="Обычный 3 12 40 2 3 2 3 2" xfId="20853"/>
    <cellStyle name="Обычный 3 12 40 2 3 2 4" xfId="20854"/>
    <cellStyle name="Обычный 3 12 40 2 3 3" xfId="20855"/>
    <cellStyle name="Обычный 3 12 40 2 3 3 2" xfId="20856"/>
    <cellStyle name="Обычный 3 12 40 2 3 3 2 2" xfId="20857"/>
    <cellStyle name="Обычный 3 12 40 2 3 3 3" xfId="20858"/>
    <cellStyle name="Обычный 3 12 40 2 3 4" xfId="20859"/>
    <cellStyle name="Обычный 3 12 40 2 3 4 2" xfId="20860"/>
    <cellStyle name="Обычный 3 12 40 2 3 5" xfId="20861"/>
    <cellStyle name="Обычный 3 12 40 2 4" xfId="20862"/>
    <cellStyle name="Обычный 3 12 40 2 4 2" xfId="20863"/>
    <cellStyle name="Обычный 3 12 40 2 4 2 2" xfId="20864"/>
    <cellStyle name="Обычный 3 12 40 2 4 2 2 2" xfId="20865"/>
    <cellStyle name="Обычный 3 12 40 2 4 2 3" xfId="20866"/>
    <cellStyle name="Обычный 3 12 40 2 4 3" xfId="20867"/>
    <cellStyle name="Обычный 3 12 40 2 4 3 2" xfId="20868"/>
    <cellStyle name="Обычный 3 12 40 2 4 4" xfId="20869"/>
    <cellStyle name="Обычный 3 12 40 2 5" xfId="20870"/>
    <cellStyle name="Обычный 3 12 40 2 5 2" xfId="20871"/>
    <cellStyle name="Обычный 3 12 40 2 5 2 2" xfId="20872"/>
    <cellStyle name="Обычный 3 12 40 2 5 3" xfId="20873"/>
    <cellStyle name="Обычный 3 12 40 2 6" xfId="20874"/>
    <cellStyle name="Обычный 3 12 40 2 6 2" xfId="20875"/>
    <cellStyle name="Обычный 3 12 40 2 7" xfId="20876"/>
    <cellStyle name="Обычный 3 12 40 3" xfId="20877"/>
    <cellStyle name="Обычный 3 12 40 3 2" xfId="20878"/>
    <cellStyle name="Обычный 3 12 40 3 2 2" xfId="20879"/>
    <cellStyle name="Обычный 3 12 40 3 2 2 2" xfId="20880"/>
    <cellStyle name="Обычный 3 12 40 3 2 2 2 2" xfId="20881"/>
    <cellStyle name="Обычный 3 12 40 3 2 2 3" xfId="20882"/>
    <cellStyle name="Обычный 3 12 40 3 2 3" xfId="20883"/>
    <cellStyle name="Обычный 3 12 40 3 2 3 2" xfId="20884"/>
    <cellStyle name="Обычный 3 12 40 3 2 4" xfId="20885"/>
    <cellStyle name="Обычный 3 12 40 3 3" xfId="20886"/>
    <cellStyle name="Обычный 3 12 40 3 3 2" xfId="20887"/>
    <cellStyle name="Обычный 3 12 40 3 3 2 2" xfId="20888"/>
    <cellStyle name="Обычный 3 12 40 3 3 3" xfId="20889"/>
    <cellStyle name="Обычный 3 12 40 3 4" xfId="20890"/>
    <cellStyle name="Обычный 3 12 40 3 4 2" xfId="20891"/>
    <cellStyle name="Обычный 3 12 40 3 5" xfId="20892"/>
    <cellStyle name="Обычный 3 12 40 4" xfId="20893"/>
    <cellStyle name="Обычный 3 12 40 4 2" xfId="20894"/>
    <cellStyle name="Обычный 3 12 40 4 2 2" xfId="20895"/>
    <cellStyle name="Обычный 3 12 40 4 2 2 2" xfId="20896"/>
    <cellStyle name="Обычный 3 12 40 4 2 2 2 2" xfId="20897"/>
    <cellStyle name="Обычный 3 12 40 4 2 2 3" xfId="20898"/>
    <cellStyle name="Обычный 3 12 40 4 2 3" xfId="20899"/>
    <cellStyle name="Обычный 3 12 40 4 2 3 2" xfId="20900"/>
    <cellStyle name="Обычный 3 12 40 4 2 4" xfId="20901"/>
    <cellStyle name="Обычный 3 12 40 4 3" xfId="20902"/>
    <cellStyle name="Обычный 3 12 40 4 3 2" xfId="20903"/>
    <cellStyle name="Обычный 3 12 40 4 3 2 2" xfId="20904"/>
    <cellStyle name="Обычный 3 12 40 4 3 3" xfId="20905"/>
    <cellStyle name="Обычный 3 12 40 4 4" xfId="20906"/>
    <cellStyle name="Обычный 3 12 40 4 4 2" xfId="20907"/>
    <cellStyle name="Обычный 3 12 40 4 5" xfId="20908"/>
    <cellStyle name="Обычный 3 12 40 5" xfId="20909"/>
    <cellStyle name="Обычный 3 12 40 5 2" xfId="20910"/>
    <cellStyle name="Обычный 3 12 40 5 2 2" xfId="20911"/>
    <cellStyle name="Обычный 3 12 40 5 2 2 2" xfId="20912"/>
    <cellStyle name="Обычный 3 12 40 5 2 3" xfId="20913"/>
    <cellStyle name="Обычный 3 12 40 5 3" xfId="20914"/>
    <cellStyle name="Обычный 3 12 40 5 3 2" xfId="20915"/>
    <cellStyle name="Обычный 3 12 40 5 4" xfId="20916"/>
    <cellStyle name="Обычный 3 12 40 6" xfId="20917"/>
    <cellStyle name="Обычный 3 12 40 6 2" xfId="20918"/>
    <cellStyle name="Обычный 3 12 40 6 2 2" xfId="20919"/>
    <cellStyle name="Обычный 3 12 40 6 3" xfId="20920"/>
    <cellStyle name="Обычный 3 12 40 7" xfId="20921"/>
    <cellStyle name="Обычный 3 12 40 7 2" xfId="20922"/>
    <cellStyle name="Обычный 3 12 40 8" xfId="20923"/>
    <cellStyle name="Обычный 3 12 41" xfId="20924"/>
    <cellStyle name="Обычный 3 12 41 2" xfId="20925"/>
    <cellStyle name="Обычный 3 12 41 2 2" xfId="20926"/>
    <cellStyle name="Обычный 3 12 41 2 2 2" xfId="20927"/>
    <cellStyle name="Обычный 3 12 41 2 2 2 2" xfId="20928"/>
    <cellStyle name="Обычный 3 12 41 2 2 2 2 2" xfId="20929"/>
    <cellStyle name="Обычный 3 12 41 2 2 2 2 2 2" xfId="20930"/>
    <cellStyle name="Обычный 3 12 41 2 2 2 2 3" xfId="20931"/>
    <cellStyle name="Обычный 3 12 41 2 2 2 3" xfId="20932"/>
    <cellStyle name="Обычный 3 12 41 2 2 2 3 2" xfId="20933"/>
    <cellStyle name="Обычный 3 12 41 2 2 2 4" xfId="20934"/>
    <cellStyle name="Обычный 3 12 41 2 2 3" xfId="20935"/>
    <cellStyle name="Обычный 3 12 41 2 2 3 2" xfId="20936"/>
    <cellStyle name="Обычный 3 12 41 2 2 3 2 2" xfId="20937"/>
    <cellStyle name="Обычный 3 12 41 2 2 3 3" xfId="20938"/>
    <cellStyle name="Обычный 3 12 41 2 2 4" xfId="20939"/>
    <cellStyle name="Обычный 3 12 41 2 2 4 2" xfId="20940"/>
    <cellStyle name="Обычный 3 12 41 2 2 5" xfId="20941"/>
    <cellStyle name="Обычный 3 12 41 2 3" xfId="20942"/>
    <cellStyle name="Обычный 3 12 41 2 3 2" xfId="20943"/>
    <cellStyle name="Обычный 3 12 41 2 3 2 2" xfId="20944"/>
    <cellStyle name="Обычный 3 12 41 2 3 2 2 2" xfId="20945"/>
    <cellStyle name="Обычный 3 12 41 2 3 2 2 2 2" xfId="20946"/>
    <cellStyle name="Обычный 3 12 41 2 3 2 2 3" xfId="20947"/>
    <cellStyle name="Обычный 3 12 41 2 3 2 3" xfId="20948"/>
    <cellStyle name="Обычный 3 12 41 2 3 2 3 2" xfId="20949"/>
    <cellStyle name="Обычный 3 12 41 2 3 2 4" xfId="20950"/>
    <cellStyle name="Обычный 3 12 41 2 3 3" xfId="20951"/>
    <cellStyle name="Обычный 3 12 41 2 3 3 2" xfId="20952"/>
    <cellStyle name="Обычный 3 12 41 2 3 3 2 2" xfId="20953"/>
    <cellStyle name="Обычный 3 12 41 2 3 3 3" xfId="20954"/>
    <cellStyle name="Обычный 3 12 41 2 3 4" xfId="20955"/>
    <cellStyle name="Обычный 3 12 41 2 3 4 2" xfId="20956"/>
    <cellStyle name="Обычный 3 12 41 2 3 5" xfId="20957"/>
    <cellStyle name="Обычный 3 12 41 2 4" xfId="20958"/>
    <cellStyle name="Обычный 3 12 41 2 4 2" xfId="20959"/>
    <cellStyle name="Обычный 3 12 41 2 4 2 2" xfId="20960"/>
    <cellStyle name="Обычный 3 12 41 2 4 2 2 2" xfId="20961"/>
    <cellStyle name="Обычный 3 12 41 2 4 2 3" xfId="20962"/>
    <cellStyle name="Обычный 3 12 41 2 4 3" xfId="20963"/>
    <cellStyle name="Обычный 3 12 41 2 4 3 2" xfId="20964"/>
    <cellStyle name="Обычный 3 12 41 2 4 4" xfId="20965"/>
    <cellStyle name="Обычный 3 12 41 2 5" xfId="20966"/>
    <cellStyle name="Обычный 3 12 41 2 5 2" xfId="20967"/>
    <cellStyle name="Обычный 3 12 41 2 5 2 2" xfId="20968"/>
    <cellStyle name="Обычный 3 12 41 2 5 3" xfId="20969"/>
    <cellStyle name="Обычный 3 12 41 2 6" xfId="20970"/>
    <cellStyle name="Обычный 3 12 41 2 6 2" xfId="20971"/>
    <cellStyle name="Обычный 3 12 41 2 7" xfId="20972"/>
    <cellStyle name="Обычный 3 12 41 3" xfId="20973"/>
    <cellStyle name="Обычный 3 12 41 3 2" xfId="20974"/>
    <cellStyle name="Обычный 3 12 41 3 2 2" xfId="20975"/>
    <cellStyle name="Обычный 3 12 41 3 2 2 2" xfId="20976"/>
    <cellStyle name="Обычный 3 12 41 3 2 2 2 2" xfId="20977"/>
    <cellStyle name="Обычный 3 12 41 3 2 2 3" xfId="20978"/>
    <cellStyle name="Обычный 3 12 41 3 2 3" xfId="20979"/>
    <cellStyle name="Обычный 3 12 41 3 2 3 2" xfId="20980"/>
    <cellStyle name="Обычный 3 12 41 3 2 4" xfId="20981"/>
    <cellStyle name="Обычный 3 12 41 3 3" xfId="20982"/>
    <cellStyle name="Обычный 3 12 41 3 3 2" xfId="20983"/>
    <cellStyle name="Обычный 3 12 41 3 3 2 2" xfId="20984"/>
    <cellStyle name="Обычный 3 12 41 3 3 3" xfId="20985"/>
    <cellStyle name="Обычный 3 12 41 3 4" xfId="20986"/>
    <cellStyle name="Обычный 3 12 41 3 4 2" xfId="20987"/>
    <cellStyle name="Обычный 3 12 41 3 5" xfId="20988"/>
    <cellStyle name="Обычный 3 12 41 4" xfId="20989"/>
    <cellStyle name="Обычный 3 12 41 4 2" xfId="20990"/>
    <cellStyle name="Обычный 3 12 41 4 2 2" xfId="20991"/>
    <cellStyle name="Обычный 3 12 41 4 2 2 2" xfId="20992"/>
    <cellStyle name="Обычный 3 12 41 4 2 2 2 2" xfId="20993"/>
    <cellStyle name="Обычный 3 12 41 4 2 2 3" xfId="20994"/>
    <cellStyle name="Обычный 3 12 41 4 2 3" xfId="20995"/>
    <cellStyle name="Обычный 3 12 41 4 2 3 2" xfId="20996"/>
    <cellStyle name="Обычный 3 12 41 4 2 4" xfId="20997"/>
    <cellStyle name="Обычный 3 12 41 4 3" xfId="20998"/>
    <cellStyle name="Обычный 3 12 41 4 3 2" xfId="20999"/>
    <cellStyle name="Обычный 3 12 41 4 3 2 2" xfId="21000"/>
    <cellStyle name="Обычный 3 12 41 4 3 3" xfId="21001"/>
    <cellStyle name="Обычный 3 12 41 4 4" xfId="21002"/>
    <cellStyle name="Обычный 3 12 41 4 4 2" xfId="21003"/>
    <cellStyle name="Обычный 3 12 41 4 5" xfId="21004"/>
    <cellStyle name="Обычный 3 12 41 5" xfId="21005"/>
    <cellStyle name="Обычный 3 12 41 5 2" xfId="21006"/>
    <cellStyle name="Обычный 3 12 41 5 2 2" xfId="21007"/>
    <cellStyle name="Обычный 3 12 41 5 2 2 2" xfId="21008"/>
    <cellStyle name="Обычный 3 12 41 5 2 3" xfId="21009"/>
    <cellStyle name="Обычный 3 12 41 5 3" xfId="21010"/>
    <cellStyle name="Обычный 3 12 41 5 3 2" xfId="21011"/>
    <cellStyle name="Обычный 3 12 41 5 4" xfId="21012"/>
    <cellStyle name="Обычный 3 12 41 6" xfId="21013"/>
    <cellStyle name="Обычный 3 12 41 6 2" xfId="21014"/>
    <cellStyle name="Обычный 3 12 41 6 2 2" xfId="21015"/>
    <cellStyle name="Обычный 3 12 41 6 3" xfId="21016"/>
    <cellStyle name="Обычный 3 12 41 7" xfId="21017"/>
    <cellStyle name="Обычный 3 12 41 7 2" xfId="21018"/>
    <cellStyle name="Обычный 3 12 41 8" xfId="21019"/>
    <cellStyle name="Обычный 3 12 42" xfId="21020"/>
    <cellStyle name="Обычный 3 12 42 2" xfId="21021"/>
    <cellStyle name="Обычный 3 12 42 2 2" xfId="21022"/>
    <cellStyle name="Обычный 3 12 42 2 2 2" xfId="21023"/>
    <cellStyle name="Обычный 3 12 42 2 2 2 2" xfId="21024"/>
    <cellStyle name="Обычный 3 12 42 2 2 2 2 2" xfId="21025"/>
    <cellStyle name="Обычный 3 12 42 2 2 2 2 2 2" xfId="21026"/>
    <cellStyle name="Обычный 3 12 42 2 2 2 2 3" xfId="21027"/>
    <cellStyle name="Обычный 3 12 42 2 2 2 3" xfId="21028"/>
    <cellStyle name="Обычный 3 12 42 2 2 2 3 2" xfId="21029"/>
    <cellStyle name="Обычный 3 12 42 2 2 2 4" xfId="21030"/>
    <cellStyle name="Обычный 3 12 42 2 2 3" xfId="21031"/>
    <cellStyle name="Обычный 3 12 42 2 2 3 2" xfId="21032"/>
    <cellStyle name="Обычный 3 12 42 2 2 3 2 2" xfId="21033"/>
    <cellStyle name="Обычный 3 12 42 2 2 3 3" xfId="21034"/>
    <cellStyle name="Обычный 3 12 42 2 2 4" xfId="21035"/>
    <cellStyle name="Обычный 3 12 42 2 2 4 2" xfId="21036"/>
    <cellStyle name="Обычный 3 12 42 2 2 5" xfId="21037"/>
    <cellStyle name="Обычный 3 12 42 2 3" xfId="21038"/>
    <cellStyle name="Обычный 3 12 42 2 3 2" xfId="21039"/>
    <cellStyle name="Обычный 3 12 42 2 3 2 2" xfId="21040"/>
    <cellStyle name="Обычный 3 12 42 2 3 2 2 2" xfId="21041"/>
    <cellStyle name="Обычный 3 12 42 2 3 2 2 2 2" xfId="21042"/>
    <cellStyle name="Обычный 3 12 42 2 3 2 2 3" xfId="21043"/>
    <cellStyle name="Обычный 3 12 42 2 3 2 3" xfId="21044"/>
    <cellStyle name="Обычный 3 12 42 2 3 2 3 2" xfId="21045"/>
    <cellStyle name="Обычный 3 12 42 2 3 2 4" xfId="21046"/>
    <cellStyle name="Обычный 3 12 42 2 3 3" xfId="21047"/>
    <cellStyle name="Обычный 3 12 42 2 3 3 2" xfId="21048"/>
    <cellStyle name="Обычный 3 12 42 2 3 3 2 2" xfId="21049"/>
    <cellStyle name="Обычный 3 12 42 2 3 3 3" xfId="21050"/>
    <cellStyle name="Обычный 3 12 42 2 3 4" xfId="21051"/>
    <cellStyle name="Обычный 3 12 42 2 3 4 2" xfId="21052"/>
    <cellStyle name="Обычный 3 12 42 2 3 5" xfId="21053"/>
    <cellStyle name="Обычный 3 12 42 2 4" xfId="21054"/>
    <cellStyle name="Обычный 3 12 42 2 4 2" xfId="21055"/>
    <cellStyle name="Обычный 3 12 42 2 4 2 2" xfId="21056"/>
    <cellStyle name="Обычный 3 12 42 2 4 2 2 2" xfId="21057"/>
    <cellStyle name="Обычный 3 12 42 2 4 2 3" xfId="21058"/>
    <cellStyle name="Обычный 3 12 42 2 4 3" xfId="21059"/>
    <cellStyle name="Обычный 3 12 42 2 4 3 2" xfId="21060"/>
    <cellStyle name="Обычный 3 12 42 2 4 4" xfId="21061"/>
    <cellStyle name="Обычный 3 12 42 2 5" xfId="21062"/>
    <cellStyle name="Обычный 3 12 42 2 5 2" xfId="21063"/>
    <cellStyle name="Обычный 3 12 42 2 5 2 2" xfId="21064"/>
    <cellStyle name="Обычный 3 12 42 2 5 3" xfId="21065"/>
    <cellStyle name="Обычный 3 12 42 2 6" xfId="21066"/>
    <cellStyle name="Обычный 3 12 42 2 6 2" xfId="21067"/>
    <cellStyle name="Обычный 3 12 42 2 7" xfId="21068"/>
    <cellStyle name="Обычный 3 12 42 3" xfId="21069"/>
    <cellStyle name="Обычный 3 12 42 3 2" xfId="21070"/>
    <cellStyle name="Обычный 3 12 42 3 2 2" xfId="21071"/>
    <cellStyle name="Обычный 3 12 42 3 2 2 2" xfId="21072"/>
    <cellStyle name="Обычный 3 12 42 3 2 2 2 2" xfId="21073"/>
    <cellStyle name="Обычный 3 12 42 3 2 2 3" xfId="21074"/>
    <cellStyle name="Обычный 3 12 42 3 2 3" xfId="21075"/>
    <cellStyle name="Обычный 3 12 42 3 2 3 2" xfId="21076"/>
    <cellStyle name="Обычный 3 12 42 3 2 4" xfId="21077"/>
    <cellStyle name="Обычный 3 12 42 3 3" xfId="21078"/>
    <cellStyle name="Обычный 3 12 42 3 3 2" xfId="21079"/>
    <cellStyle name="Обычный 3 12 42 3 3 2 2" xfId="21080"/>
    <cellStyle name="Обычный 3 12 42 3 3 3" xfId="21081"/>
    <cellStyle name="Обычный 3 12 42 3 4" xfId="21082"/>
    <cellStyle name="Обычный 3 12 42 3 4 2" xfId="21083"/>
    <cellStyle name="Обычный 3 12 42 3 5" xfId="21084"/>
    <cellStyle name="Обычный 3 12 42 4" xfId="21085"/>
    <cellStyle name="Обычный 3 12 42 4 2" xfId="21086"/>
    <cellStyle name="Обычный 3 12 42 4 2 2" xfId="21087"/>
    <cellStyle name="Обычный 3 12 42 4 2 2 2" xfId="21088"/>
    <cellStyle name="Обычный 3 12 42 4 2 2 2 2" xfId="21089"/>
    <cellStyle name="Обычный 3 12 42 4 2 2 3" xfId="21090"/>
    <cellStyle name="Обычный 3 12 42 4 2 3" xfId="21091"/>
    <cellStyle name="Обычный 3 12 42 4 2 3 2" xfId="21092"/>
    <cellStyle name="Обычный 3 12 42 4 2 4" xfId="21093"/>
    <cellStyle name="Обычный 3 12 42 4 3" xfId="21094"/>
    <cellStyle name="Обычный 3 12 42 4 3 2" xfId="21095"/>
    <cellStyle name="Обычный 3 12 42 4 3 2 2" xfId="21096"/>
    <cellStyle name="Обычный 3 12 42 4 3 3" xfId="21097"/>
    <cellStyle name="Обычный 3 12 42 4 4" xfId="21098"/>
    <cellStyle name="Обычный 3 12 42 4 4 2" xfId="21099"/>
    <cellStyle name="Обычный 3 12 42 4 5" xfId="21100"/>
    <cellStyle name="Обычный 3 12 42 5" xfId="21101"/>
    <cellStyle name="Обычный 3 12 42 5 2" xfId="21102"/>
    <cellStyle name="Обычный 3 12 42 5 2 2" xfId="21103"/>
    <cellStyle name="Обычный 3 12 42 5 2 2 2" xfId="21104"/>
    <cellStyle name="Обычный 3 12 42 5 2 3" xfId="21105"/>
    <cellStyle name="Обычный 3 12 42 5 3" xfId="21106"/>
    <cellStyle name="Обычный 3 12 42 5 3 2" xfId="21107"/>
    <cellStyle name="Обычный 3 12 42 5 4" xfId="21108"/>
    <cellStyle name="Обычный 3 12 42 6" xfId="21109"/>
    <cellStyle name="Обычный 3 12 42 6 2" xfId="21110"/>
    <cellStyle name="Обычный 3 12 42 6 2 2" xfId="21111"/>
    <cellStyle name="Обычный 3 12 42 6 3" xfId="21112"/>
    <cellStyle name="Обычный 3 12 42 7" xfId="21113"/>
    <cellStyle name="Обычный 3 12 42 7 2" xfId="21114"/>
    <cellStyle name="Обычный 3 12 42 8" xfId="21115"/>
    <cellStyle name="Обычный 3 12 43" xfId="21116"/>
    <cellStyle name="Обычный 3 12 43 2" xfId="21117"/>
    <cellStyle name="Обычный 3 12 43 2 2" xfId="21118"/>
    <cellStyle name="Обычный 3 12 43 2 2 2" xfId="21119"/>
    <cellStyle name="Обычный 3 12 43 2 2 2 2" xfId="21120"/>
    <cellStyle name="Обычный 3 12 43 2 2 2 2 2" xfId="21121"/>
    <cellStyle name="Обычный 3 12 43 2 2 2 2 2 2" xfId="21122"/>
    <cellStyle name="Обычный 3 12 43 2 2 2 2 3" xfId="21123"/>
    <cellStyle name="Обычный 3 12 43 2 2 2 3" xfId="21124"/>
    <cellStyle name="Обычный 3 12 43 2 2 2 3 2" xfId="21125"/>
    <cellStyle name="Обычный 3 12 43 2 2 2 4" xfId="21126"/>
    <cellStyle name="Обычный 3 12 43 2 2 3" xfId="21127"/>
    <cellStyle name="Обычный 3 12 43 2 2 3 2" xfId="21128"/>
    <cellStyle name="Обычный 3 12 43 2 2 3 2 2" xfId="21129"/>
    <cellStyle name="Обычный 3 12 43 2 2 3 3" xfId="21130"/>
    <cellStyle name="Обычный 3 12 43 2 2 4" xfId="21131"/>
    <cellStyle name="Обычный 3 12 43 2 2 4 2" xfId="21132"/>
    <cellStyle name="Обычный 3 12 43 2 2 5" xfId="21133"/>
    <cellStyle name="Обычный 3 12 43 2 3" xfId="21134"/>
    <cellStyle name="Обычный 3 12 43 2 3 2" xfId="21135"/>
    <cellStyle name="Обычный 3 12 43 2 3 2 2" xfId="21136"/>
    <cellStyle name="Обычный 3 12 43 2 3 2 2 2" xfId="21137"/>
    <cellStyle name="Обычный 3 12 43 2 3 2 2 2 2" xfId="21138"/>
    <cellStyle name="Обычный 3 12 43 2 3 2 2 3" xfId="21139"/>
    <cellStyle name="Обычный 3 12 43 2 3 2 3" xfId="21140"/>
    <cellStyle name="Обычный 3 12 43 2 3 2 3 2" xfId="21141"/>
    <cellStyle name="Обычный 3 12 43 2 3 2 4" xfId="21142"/>
    <cellStyle name="Обычный 3 12 43 2 3 3" xfId="21143"/>
    <cellStyle name="Обычный 3 12 43 2 3 3 2" xfId="21144"/>
    <cellStyle name="Обычный 3 12 43 2 3 3 2 2" xfId="21145"/>
    <cellStyle name="Обычный 3 12 43 2 3 3 3" xfId="21146"/>
    <cellStyle name="Обычный 3 12 43 2 3 4" xfId="21147"/>
    <cellStyle name="Обычный 3 12 43 2 3 4 2" xfId="21148"/>
    <cellStyle name="Обычный 3 12 43 2 3 5" xfId="21149"/>
    <cellStyle name="Обычный 3 12 43 2 4" xfId="21150"/>
    <cellStyle name="Обычный 3 12 43 2 4 2" xfId="21151"/>
    <cellStyle name="Обычный 3 12 43 2 4 2 2" xfId="21152"/>
    <cellStyle name="Обычный 3 12 43 2 4 2 2 2" xfId="21153"/>
    <cellStyle name="Обычный 3 12 43 2 4 2 3" xfId="21154"/>
    <cellStyle name="Обычный 3 12 43 2 4 3" xfId="21155"/>
    <cellStyle name="Обычный 3 12 43 2 4 3 2" xfId="21156"/>
    <cellStyle name="Обычный 3 12 43 2 4 4" xfId="21157"/>
    <cellStyle name="Обычный 3 12 43 2 5" xfId="21158"/>
    <cellStyle name="Обычный 3 12 43 2 5 2" xfId="21159"/>
    <cellStyle name="Обычный 3 12 43 2 5 2 2" xfId="21160"/>
    <cellStyle name="Обычный 3 12 43 2 5 3" xfId="21161"/>
    <cellStyle name="Обычный 3 12 43 2 6" xfId="21162"/>
    <cellStyle name="Обычный 3 12 43 2 6 2" xfId="21163"/>
    <cellStyle name="Обычный 3 12 43 2 7" xfId="21164"/>
    <cellStyle name="Обычный 3 12 43 3" xfId="21165"/>
    <cellStyle name="Обычный 3 12 43 3 2" xfId="21166"/>
    <cellStyle name="Обычный 3 12 43 3 2 2" xfId="21167"/>
    <cellStyle name="Обычный 3 12 43 3 2 2 2" xfId="21168"/>
    <cellStyle name="Обычный 3 12 43 3 2 2 2 2" xfId="21169"/>
    <cellStyle name="Обычный 3 12 43 3 2 2 3" xfId="21170"/>
    <cellStyle name="Обычный 3 12 43 3 2 3" xfId="21171"/>
    <cellStyle name="Обычный 3 12 43 3 2 3 2" xfId="21172"/>
    <cellStyle name="Обычный 3 12 43 3 2 4" xfId="21173"/>
    <cellStyle name="Обычный 3 12 43 3 3" xfId="21174"/>
    <cellStyle name="Обычный 3 12 43 3 3 2" xfId="21175"/>
    <cellStyle name="Обычный 3 12 43 3 3 2 2" xfId="21176"/>
    <cellStyle name="Обычный 3 12 43 3 3 3" xfId="21177"/>
    <cellStyle name="Обычный 3 12 43 3 4" xfId="21178"/>
    <cellStyle name="Обычный 3 12 43 3 4 2" xfId="21179"/>
    <cellStyle name="Обычный 3 12 43 3 5" xfId="21180"/>
    <cellStyle name="Обычный 3 12 43 4" xfId="21181"/>
    <cellStyle name="Обычный 3 12 43 4 2" xfId="21182"/>
    <cellStyle name="Обычный 3 12 43 4 2 2" xfId="21183"/>
    <cellStyle name="Обычный 3 12 43 4 2 2 2" xfId="21184"/>
    <cellStyle name="Обычный 3 12 43 4 2 2 2 2" xfId="21185"/>
    <cellStyle name="Обычный 3 12 43 4 2 2 3" xfId="21186"/>
    <cellStyle name="Обычный 3 12 43 4 2 3" xfId="21187"/>
    <cellStyle name="Обычный 3 12 43 4 2 3 2" xfId="21188"/>
    <cellStyle name="Обычный 3 12 43 4 2 4" xfId="21189"/>
    <cellStyle name="Обычный 3 12 43 4 3" xfId="21190"/>
    <cellStyle name="Обычный 3 12 43 4 3 2" xfId="21191"/>
    <cellStyle name="Обычный 3 12 43 4 3 2 2" xfId="21192"/>
    <cellStyle name="Обычный 3 12 43 4 3 3" xfId="21193"/>
    <cellStyle name="Обычный 3 12 43 4 4" xfId="21194"/>
    <cellStyle name="Обычный 3 12 43 4 4 2" xfId="21195"/>
    <cellStyle name="Обычный 3 12 43 4 5" xfId="21196"/>
    <cellStyle name="Обычный 3 12 43 5" xfId="21197"/>
    <cellStyle name="Обычный 3 12 43 5 2" xfId="21198"/>
    <cellStyle name="Обычный 3 12 43 5 2 2" xfId="21199"/>
    <cellStyle name="Обычный 3 12 43 5 2 2 2" xfId="21200"/>
    <cellStyle name="Обычный 3 12 43 5 2 3" xfId="21201"/>
    <cellStyle name="Обычный 3 12 43 5 3" xfId="21202"/>
    <cellStyle name="Обычный 3 12 43 5 3 2" xfId="21203"/>
    <cellStyle name="Обычный 3 12 43 5 4" xfId="21204"/>
    <cellStyle name="Обычный 3 12 43 6" xfId="21205"/>
    <cellStyle name="Обычный 3 12 43 6 2" xfId="21206"/>
    <cellStyle name="Обычный 3 12 43 6 2 2" xfId="21207"/>
    <cellStyle name="Обычный 3 12 43 6 3" xfId="21208"/>
    <cellStyle name="Обычный 3 12 43 7" xfId="21209"/>
    <cellStyle name="Обычный 3 12 43 7 2" xfId="21210"/>
    <cellStyle name="Обычный 3 12 43 8" xfId="21211"/>
    <cellStyle name="Обычный 3 12 44" xfId="21212"/>
    <cellStyle name="Обычный 3 12 44 2" xfId="21213"/>
    <cellStyle name="Обычный 3 12 44 2 2" xfId="21214"/>
    <cellStyle name="Обычный 3 12 44 2 2 2" xfId="21215"/>
    <cellStyle name="Обычный 3 12 44 2 2 2 2" xfId="21216"/>
    <cellStyle name="Обычный 3 12 44 2 2 2 2 2" xfId="21217"/>
    <cellStyle name="Обычный 3 12 44 2 2 2 2 2 2" xfId="21218"/>
    <cellStyle name="Обычный 3 12 44 2 2 2 2 3" xfId="21219"/>
    <cellStyle name="Обычный 3 12 44 2 2 2 3" xfId="21220"/>
    <cellStyle name="Обычный 3 12 44 2 2 2 3 2" xfId="21221"/>
    <cellStyle name="Обычный 3 12 44 2 2 2 4" xfId="21222"/>
    <cellStyle name="Обычный 3 12 44 2 2 3" xfId="21223"/>
    <cellStyle name="Обычный 3 12 44 2 2 3 2" xfId="21224"/>
    <cellStyle name="Обычный 3 12 44 2 2 3 2 2" xfId="21225"/>
    <cellStyle name="Обычный 3 12 44 2 2 3 3" xfId="21226"/>
    <cellStyle name="Обычный 3 12 44 2 2 4" xfId="21227"/>
    <cellStyle name="Обычный 3 12 44 2 2 4 2" xfId="21228"/>
    <cellStyle name="Обычный 3 12 44 2 2 5" xfId="21229"/>
    <cellStyle name="Обычный 3 12 44 2 3" xfId="21230"/>
    <cellStyle name="Обычный 3 12 44 2 3 2" xfId="21231"/>
    <cellStyle name="Обычный 3 12 44 2 3 2 2" xfId="21232"/>
    <cellStyle name="Обычный 3 12 44 2 3 2 2 2" xfId="21233"/>
    <cellStyle name="Обычный 3 12 44 2 3 2 2 2 2" xfId="21234"/>
    <cellStyle name="Обычный 3 12 44 2 3 2 2 3" xfId="21235"/>
    <cellStyle name="Обычный 3 12 44 2 3 2 3" xfId="21236"/>
    <cellStyle name="Обычный 3 12 44 2 3 2 3 2" xfId="21237"/>
    <cellStyle name="Обычный 3 12 44 2 3 2 4" xfId="21238"/>
    <cellStyle name="Обычный 3 12 44 2 3 3" xfId="21239"/>
    <cellStyle name="Обычный 3 12 44 2 3 3 2" xfId="21240"/>
    <cellStyle name="Обычный 3 12 44 2 3 3 2 2" xfId="21241"/>
    <cellStyle name="Обычный 3 12 44 2 3 3 3" xfId="21242"/>
    <cellStyle name="Обычный 3 12 44 2 3 4" xfId="21243"/>
    <cellStyle name="Обычный 3 12 44 2 3 4 2" xfId="21244"/>
    <cellStyle name="Обычный 3 12 44 2 3 5" xfId="21245"/>
    <cellStyle name="Обычный 3 12 44 2 4" xfId="21246"/>
    <cellStyle name="Обычный 3 12 44 2 4 2" xfId="21247"/>
    <cellStyle name="Обычный 3 12 44 2 4 2 2" xfId="21248"/>
    <cellStyle name="Обычный 3 12 44 2 4 2 2 2" xfId="21249"/>
    <cellStyle name="Обычный 3 12 44 2 4 2 3" xfId="21250"/>
    <cellStyle name="Обычный 3 12 44 2 4 3" xfId="21251"/>
    <cellStyle name="Обычный 3 12 44 2 4 3 2" xfId="21252"/>
    <cellStyle name="Обычный 3 12 44 2 4 4" xfId="21253"/>
    <cellStyle name="Обычный 3 12 44 2 5" xfId="21254"/>
    <cellStyle name="Обычный 3 12 44 2 5 2" xfId="21255"/>
    <cellStyle name="Обычный 3 12 44 2 5 2 2" xfId="21256"/>
    <cellStyle name="Обычный 3 12 44 2 5 3" xfId="21257"/>
    <cellStyle name="Обычный 3 12 44 2 6" xfId="21258"/>
    <cellStyle name="Обычный 3 12 44 2 6 2" xfId="21259"/>
    <cellStyle name="Обычный 3 12 44 2 7" xfId="21260"/>
    <cellStyle name="Обычный 3 12 44 3" xfId="21261"/>
    <cellStyle name="Обычный 3 12 44 3 2" xfId="21262"/>
    <cellStyle name="Обычный 3 12 44 3 2 2" xfId="21263"/>
    <cellStyle name="Обычный 3 12 44 3 2 2 2" xfId="21264"/>
    <cellStyle name="Обычный 3 12 44 3 2 2 2 2" xfId="21265"/>
    <cellStyle name="Обычный 3 12 44 3 2 2 3" xfId="21266"/>
    <cellStyle name="Обычный 3 12 44 3 2 3" xfId="21267"/>
    <cellStyle name="Обычный 3 12 44 3 2 3 2" xfId="21268"/>
    <cellStyle name="Обычный 3 12 44 3 2 4" xfId="21269"/>
    <cellStyle name="Обычный 3 12 44 3 3" xfId="21270"/>
    <cellStyle name="Обычный 3 12 44 3 3 2" xfId="21271"/>
    <cellStyle name="Обычный 3 12 44 3 3 2 2" xfId="21272"/>
    <cellStyle name="Обычный 3 12 44 3 3 3" xfId="21273"/>
    <cellStyle name="Обычный 3 12 44 3 4" xfId="21274"/>
    <cellStyle name="Обычный 3 12 44 3 4 2" xfId="21275"/>
    <cellStyle name="Обычный 3 12 44 3 5" xfId="21276"/>
    <cellStyle name="Обычный 3 12 44 4" xfId="21277"/>
    <cellStyle name="Обычный 3 12 44 4 2" xfId="21278"/>
    <cellStyle name="Обычный 3 12 44 4 2 2" xfId="21279"/>
    <cellStyle name="Обычный 3 12 44 4 2 2 2" xfId="21280"/>
    <cellStyle name="Обычный 3 12 44 4 2 2 2 2" xfId="21281"/>
    <cellStyle name="Обычный 3 12 44 4 2 2 3" xfId="21282"/>
    <cellStyle name="Обычный 3 12 44 4 2 3" xfId="21283"/>
    <cellStyle name="Обычный 3 12 44 4 2 3 2" xfId="21284"/>
    <cellStyle name="Обычный 3 12 44 4 2 4" xfId="21285"/>
    <cellStyle name="Обычный 3 12 44 4 3" xfId="21286"/>
    <cellStyle name="Обычный 3 12 44 4 3 2" xfId="21287"/>
    <cellStyle name="Обычный 3 12 44 4 3 2 2" xfId="21288"/>
    <cellStyle name="Обычный 3 12 44 4 3 3" xfId="21289"/>
    <cellStyle name="Обычный 3 12 44 4 4" xfId="21290"/>
    <cellStyle name="Обычный 3 12 44 4 4 2" xfId="21291"/>
    <cellStyle name="Обычный 3 12 44 4 5" xfId="21292"/>
    <cellStyle name="Обычный 3 12 44 5" xfId="21293"/>
    <cellStyle name="Обычный 3 12 44 5 2" xfId="21294"/>
    <cellStyle name="Обычный 3 12 44 5 2 2" xfId="21295"/>
    <cellStyle name="Обычный 3 12 44 5 2 2 2" xfId="21296"/>
    <cellStyle name="Обычный 3 12 44 5 2 3" xfId="21297"/>
    <cellStyle name="Обычный 3 12 44 5 3" xfId="21298"/>
    <cellStyle name="Обычный 3 12 44 5 3 2" xfId="21299"/>
    <cellStyle name="Обычный 3 12 44 5 4" xfId="21300"/>
    <cellStyle name="Обычный 3 12 44 6" xfId="21301"/>
    <cellStyle name="Обычный 3 12 44 6 2" xfId="21302"/>
    <cellStyle name="Обычный 3 12 44 6 2 2" xfId="21303"/>
    <cellStyle name="Обычный 3 12 44 6 3" xfId="21304"/>
    <cellStyle name="Обычный 3 12 44 7" xfId="21305"/>
    <cellStyle name="Обычный 3 12 44 7 2" xfId="21306"/>
    <cellStyle name="Обычный 3 12 44 8" xfId="21307"/>
    <cellStyle name="Обычный 3 12 45" xfId="21308"/>
    <cellStyle name="Обычный 3 12 45 2" xfId="21309"/>
    <cellStyle name="Обычный 3 12 45 2 2" xfId="21310"/>
    <cellStyle name="Обычный 3 12 45 2 2 2" xfId="21311"/>
    <cellStyle name="Обычный 3 12 45 2 2 2 2" xfId="21312"/>
    <cellStyle name="Обычный 3 12 45 2 2 2 2 2" xfId="21313"/>
    <cellStyle name="Обычный 3 12 45 2 2 2 2 2 2" xfId="21314"/>
    <cellStyle name="Обычный 3 12 45 2 2 2 2 3" xfId="21315"/>
    <cellStyle name="Обычный 3 12 45 2 2 2 3" xfId="21316"/>
    <cellStyle name="Обычный 3 12 45 2 2 2 3 2" xfId="21317"/>
    <cellStyle name="Обычный 3 12 45 2 2 2 4" xfId="21318"/>
    <cellStyle name="Обычный 3 12 45 2 2 3" xfId="21319"/>
    <cellStyle name="Обычный 3 12 45 2 2 3 2" xfId="21320"/>
    <cellStyle name="Обычный 3 12 45 2 2 3 2 2" xfId="21321"/>
    <cellStyle name="Обычный 3 12 45 2 2 3 3" xfId="21322"/>
    <cellStyle name="Обычный 3 12 45 2 2 4" xfId="21323"/>
    <cellStyle name="Обычный 3 12 45 2 2 4 2" xfId="21324"/>
    <cellStyle name="Обычный 3 12 45 2 2 5" xfId="21325"/>
    <cellStyle name="Обычный 3 12 45 2 3" xfId="21326"/>
    <cellStyle name="Обычный 3 12 45 2 3 2" xfId="21327"/>
    <cellStyle name="Обычный 3 12 45 2 3 2 2" xfId="21328"/>
    <cellStyle name="Обычный 3 12 45 2 3 2 2 2" xfId="21329"/>
    <cellStyle name="Обычный 3 12 45 2 3 2 2 2 2" xfId="21330"/>
    <cellStyle name="Обычный 3 12 45 2 3 2 2 3" xfId="21331"/>
    <cellStyle name="Обычный 3 12 45 2 3 2 3" xfId="21332"/>
    <cellStyle name="Обычный 3 12 45 2 3 2 3 2" xfId="21333"/>
    <cellStyle name="Обычный 3 12 45 2 3 2 4" xfId="21334"/>
    <cellStyle name="Обычный 3 12 45 2 3 3" xfId="21335"/>
    <cellStyle name="Обычный 3 12 45 2 3 3 2" xfId="21336"/>
    <cellStyle name="Обычный 3 12 45 2 3 3 2 2" xfId="21337"/>
    <cellStyle name="Обычный 3 12 45 2 3 3 3" xfId="21338"/>
    <cellStyle name="Обычный 3 12 45 2 3 4" xfId="21339"/>
    <cellStyle name="Обычный 3 12 45 2 3 4 2" xfId="21340"/>
    <cellStyle name="Обычный 3 12 45 2 3 5" xfId="21341"/>
    <cellStyle name="Обычный 3 12 45 2 4" xfId="21342"/>
    <cellStyle name="Обычный 3 12 45 2 4 2" xfId="21343"/>
    <cellStyle name="Обычный 3 12 45 2 4 2 2" xfId="21344"/>
    <cellStyle name="Обычный 3 12 45 2 4 2 2 2" xfId="21345"/>
    <cellStyle name="Обычный 3 12 45 2 4 2 3" xfId="21346"/>
    <cellStyle name="Обычный 3 12 45 2 4 3" xfId="21347"/>
    <cellStyle name="Обычный 3 12 45 2 4 3 2" xfId="21348"/>
    <cellStyle name="Обычный 3 12 45 2 4 4" xfId="21349"/>
    <cellStyle name="Обычный 3 12 45 2 5" xfId="21350"/>
    <cellStyle name="Обычный 3 12 45 2 5 2" xfId="21351"/>
    <cellStyle name="Обычный 3 12 45 2 5 2 2" xfId="21352"/>
    <cellStyle name="Обычный 3 12 45 2 5 3" xfId="21353"/>
    <cellStyle name="Обычный 3 12 45 2 6" xfId="21354"/>
    <cellStyle name="Обычный 3 12 45 2 6 2" xfId="21355"/>
    <cellStyle name="Обычный 3 12 45 2 7" xfId="21356"/>
    <cellStyle name="Обычный 3 12 45 3" xfId="21357"/>
    <cellStyle name="Обычный 3 12 45 3 2" xfId="21358"/>
    <cellStyle name="Обычный 3 12 45 3 2 2" xfId="21359"/>
    <cellStyle name="Обычный 3 12 45 3 2 2 2" xfId="21360"/>
    <cellStyle name="Обычный 3 12 45 3 2 2 2 2" xfId="21361"/>
    <cellStyle name="Обычный 3 12 45 3 2 2 3" xfId="21362"/>
    <cellStyle name="Обычный 3 12 45 3 2 3" xfId="21363"/>
    <cellStyle name="Обычный 3 12 45 3 2 3 2" xfId="21364"/>
    <cellStyle name="Обычный 3 12 45 3 2 4" xfId="21365"/>
    <cellStyle name="Обычный 3 12 45 3 3" xfId="21366"/>
    <cellStyle name="Обычный 3 12 45 3 3 2" xfId="21367"/>
    <cellStyle name="Обычный 3 12 45 3 3 2 2" xfId="21368"/>
    <cellStyle name="Обычный 3 12 45 3 3 3" xfId="21369"/>
    <cellStyle name="Обычный 3 12 45 3 4" xfId="21370"/>
    <cellStyle name="Обычный 3 12 45 3 4 2" xfId="21371"/>
    <cellStyle name="Обычный 3 12 45 3 5" xfId="21372"/>
    <cellStyle name="Обычный 3 12 45 4" xfId="21373"/>
    <cellStyle name="Обычный 3 12 45 4 2" xfId="21374"/>
    <cellStyle name="Обычный 3 12 45 4 2 2" xfId="21375"/>
    <cellStyle name="Обычный 3 12 45 4 2 2 2" xfId="21376"/>
    <cellStyle name="Обычный 3 12 45 4 2 2 2 2" xfId="21377"/>
    <cellStyle name="Обычный 3 12 45 4 2 2 3" xfId="21378"/>
    <cellStyle name="Обычный 3 12 45 4 2 3" xfId="21379"/>
    <cellStyle name="Обычный 3 12 45 4 2 3 2" xfId="21380"/>
    <cellStyle name="Обычный 3 12 45 4 2 4" xfId="21381"/>
    <cellStyle name="Обычный 3 12 45 4 3" xfId="21382"/>
    <cellStyle name="Обычный 3 12 45 4 3 2" xfId="21383"/>
    <cellStyle name="Обычный 3 12 45 4 3 2 2" xfId="21384"/>
    <cellStyle name="Обычный 3 12 45 4 3 3" xfId="21385"/>
    <cellStyle name="Обычный 3 12 45 4 4" xfId="21386"/>
    <cellStyle name="Обычный 3 12 45 4 4 2" xfId="21387"/>
    <cellStyle name="Обычный 3 12 45 4 5" xfId="21388"/>
    <cellStyle name="Обычный 3 12 45 5" xfId="21389"/>
    <cellStyle name="Обычный 3 12 45 5 2" xfId="21390"/>
    <cellStyle name="Обычный 3 12 45 5 2 2" xfId="21391"/>
    <cellStyle name="Обычный 3 12 45 5 2 2 2" xfId="21392"/>
    <cellStyle name="Обычный 3 12 45 5 2 3" xfId="21393"/>
    <cellStyle name="Обычный 3 12 45 5 3" xfId="21394"/>
    <cellStyle name="Обычный 3 12 45 5 3 2" xfId="21395"/>
    <cellStyle name="Обычный 3 12 45 5 4" xfId="21396"/>
    <cellStyle name="Обычный 3 12 45 6" xfId="21397"/>
    <cellStyle name="Обычный 3 12 45 6 2" xfId="21398"/>
    <cellStyle name="Обычный 3 12 45 6 2 2" xfId="21399"/>
    <cellStyle name="Обычный 3 12 45 6 3" xfId="21400"/>
    <cellStyle name="Обычный 3 12 45 7" xfId="21401"/>
    <cellStyle name="Обычный 3 12 45 7 2" xfId="21402"/>
    <cellStyle name="Обычный 3 12 45 8" xfId="21403"/>
    <cellStyle name="Обычный 3 12 46" xfId="21404"/>
    <cellStyle name="Обычный 3 12 46 2" xfId="21405"/>
    <cellStyle name="Обычный 3 12 46 2 2" xfId="21406"/>
    <cellStyle name="Обычный 3 12 46 2 2 2" xfId="21407"/>
    <cellStyle name="Обычный 3 12 46 2 2 2 2" xfId="21408"/>
    <cellStyle name="Обычный 3 12 46 2 2 2 2 2" xfId="21409"/>
    <cellStyle name="Обычный 3 12 46 2 2 2 2 2 2" xfId="21410"/>
    <cellStyle name="Обычный 3 12 46 2 2 2 2 3" xfId="21411"/>
    <cellStyle name="Обычный 3 12 46 2 2 2 3" xfId="21412"/>
    <cellStyle name="Обычный 3 12 46 2 2 2 3 2" xfId="21413"/>
    <cellStyle name="Обычный 3 12 46 2 2 2 4" xfId="21414"/>
    <cellStyle name="Обычный 3 12 46 2 2 3" xfId="21415"/>
    <cellStyle name="Обычный 3 12 46 2 2 3 2" xfId="21416"/>
    <cellStyle name="Обычный 3 12 46 2 2 3 2 2" xfId="21417"/>
    <cellStyle name="Обычный 3 12 46 2 2 3 3" xfId="21418"/>
    <cellStyle name="Обычный 3 12 46 2 2 4" xfId="21419"/>
    <cellStyle name="Обычный 3 12 46 2 2 4 2" xfId="21420"/>
    <cellStyle name="Обычный 3 12 46 2 2 5" xfId="21421"/>
    <cellStyle name="Обычный 3 12 46 2 3" xfId="21422"/>
    <cellStyle name="Обычный 3 12 46 2 3 2" xfId="21423"/>
    <cellStyle name="Обычный 3 12 46 2 3 2 2" xfId="21424"/>
    <cellStyle name="Обычный 3 12 46 2 3 2 2 2" xfId="21425"/>
    <cellStyle name="Обычный 3 12 46 2 3 2 2 2 2" xfId="21426"/>
    <cellStyle name="Обычный 3 12 46 2 3 2 2 3" xfId="21427"/>
    <cellStyle name="Обычный 3 12 46 2 3 2 3" xfId="21428"/>
    <cellStyle name="Обычный 3 12 46 2 3 2 3 2" xfId="21429"/>
    <cellStyle name="Обычный 3 12 46 2 3 2 4" xfId="21430"/>
    <cellStyle name="Обычный 3 12 46 2 3 3" xfId="21431"/>
    <cellStyle name="Обычный 3 12 46 2 3 3 2" xfId="21432"/>
    <cellStyle name="Обычный 3 12 46 2 3 3 2 2" xfId="21433"/>
    <cellStyle name="Обычный 3 12 46 2 3 3 3" xfId="21434"/>
    <cellStyle name="Обычный 3 12 46 2 3 4" xfId="21435"/>
    <cellStyle name="Обычный 3 12 46 2 3 4 2" xfId="21436"/>
    <cellStyle name="Обычный 3 12 46 2 3 5" xfId="21437"/>
    <cellStyle name="Обычный 3 12 46 2 4" xfId="21438"/>
    <cellStyle name="Обычный 3 12 46 2 4 2" xfId="21439"/>
    <cellStyle name="Обычный 3 12 46 2 4 2 2" xfId="21440"/>
    <cellStyle name="Обычный 3 12 46 2 4 2 2 2" xfId="21441"/>
    <cellStyle name="Обычный 3 12 46 2 4 2 3" xfId="21442"/>
    <cellStyle name="Обычный 3 12 46 2 4 3" xfId="21443"/>
    <cellStyle name="Обычный 3 12 46 2 4 3 2" xfId="21444"/>
    <cellStyle name="Обычный 3 12 46 2 4 4" xfId="21445"/>
    <cellStyle name="Обычный 3 12 46 2 5" xfId="21446"/>
    <cellStyle name="Обычный 3 12 46 2 5 2" xfId="21447"/>
    <cellStyle name="Обычный 3 12 46 2 5 2 2" xfId="21448"/>
    <cellStyle name="Обычный 3 12 46 2 5 3" xfId="21449"/>
    <cellStyle name="Обычный 3 12 46 2 6" xfId="21450"/>
    <cellStyle name="Обычный 3 12 46 2 6 2" xfId="21451"/>
    <cellStyle name="Обычный 3 12 46 2 7" xfId="21452"/>
    <cellStyle name="Обычный 3 12 46 3" xfId="21453"/>
    <cellStyle name="Обычный 3 12 46 3 2" xfId="21454"/>
    <cellStyle name="Обычный 3 12 46 3 2 2" xfId="21455"/>
    <cellStyle name="Обычный 3 12 46 3 2 2 2" xfId="21456"/>
    <cellStyle name="Обычный 3 12 46 3 2 2 2 2" xfId="21457"/>
    <cellStyle name="Обычный 3 12 46 3 2 2 3" xfId="21458"/>
    <cellStyle name="Обычный 3 12 46 3 2 3" xfId="21459"/>
    <cellStyle name="Обычный 3 12 46 3 2 3 2" xfId="21460"/>
    <cellStyle name="Обычный 3 12 46 3 2 4" xfId="21461"/>
    <cellStyle name="Обычный 3 12 46 3 3" xfId="21462"/>
    <cellStyle name="Обычный 3 12 46 3 3 2" xfId="21463"/>
    <cellStyle name="Обычный 3 12 46 3 3 2 2" xfId="21464"/>
    <cellStyle name="Обычный 3 12 46 3 3 3" xfId="21465"/>
    <cellStyle name="Обычный 3 12 46 3 4" xfId="21466"/>
    <cellStyle name="Обычный 3 12 46 3 4 2" xfId="21467"/>
    <cellStyle name="Обычный 3 12 46 3 5" xfId="21468"/>
    <cellStyle name="Обычный 3 12 46 4" xfId="21469"/>
    <cellStyle name="Обычный 3 12 46 4 2" xfId="21470"/>
    <cellStyle name="Обычный 3 12 46 4 2 2" xfId="21471"/>
    <cellStyle name="Обычный 3 12 46 4 2 2 2" xfId="21472"/>
    <cellStyle name="Обычный 3 12 46 4 2 2 2 2" xfId="21473"/>
    <cellStyle name="Обычный 3 12 46 4 2 2 3" xfId="21474"/>
    <cellStyle name="Обычный 3 12 46 4 2 3" xfId="21475"/>
    <cellStyle name="Обычный 3 12 46 4 2 3 2" xfId="21476"/>
    <cellStyle name="Обычный 3 12 46 4 2 4" xfId="21477"/>
    <cellStyle name="Обычный 3 12 46 4 3" xfId="21478"/>
    <cellStyle name="Обычный 3 12 46 4 3 2" xfId="21479"/>
    <cellStyle name="Обычный 3 12 46 4 3 2 2" xfId="21480"/>
    <cellStyle name="Обычный 3 12 46 4 3 3" xfId="21481"/>
    <cellStyle name="Обычный 3 12 46 4 4" xfId="21482"/>
    <cellStyle name="Обычный 3 12 46 4 4 2" xfId="21483"/>
    <cellStyle name="Обычный 3 12 46 4 5" xfId="21484"/>
    <cellStyle name="Обычный 3 12 46 5" xfId="21485"/>
    <cellStyle name="Обычный 3 12 46 5 2" xfId="21486"/>
    <cellStyle name="Обычный 3 12 46 5 2 2" xfId="21487"/>
    <cellStyle name="Обычный 3 12 46 5 2 2 2" xfId="21488"/>
    <cellStyle name="Обычный 3 12 46 5 2 3" xfId="21489"/>
    <cellStyle name="Обычный 3 12 46 5 3" xfId="21490"/>
    <cellStyle name="Обычный 3 12 46 5 3 2" xfId="21491"/>
    <cellStyle name="Обычный 3 12 46 5 4" xfId="21492"/>
    <cellStyle name="Обычный 3 12 46 6" xfId="21493"/>
    <cellStyle name="Обычный 3 12 46 6 2" xfId="21494"/>
    <cellStyle name="Обычный 3 12 46 6 2 2" xfId="21495"/>
    <cellStyle name="Обычный 3 12 46 6 3" xfId="21496"/>
    <cellStyle name="Обычный 3 12 46 7" xfId="21497"/>
    <cellStyle name="Обычный 3 12 46 7 2" xfId="21498"/>
    <cellStyle name="Обычный 3 12 46 8" xfId="21499"/>
    <cellStyle name="Обычный 3 12 47" xfId="21500"/>
    <cellStyle name="Обычный 3 12 47 2" xfId="21501"/>
    <cellStyle name="Обычный 3 12 47 2 2" xfId="21502"/>
    <cellStyle name="Обычный 3 12 47 2 2 2" xfId="21503"/>
    <cellStyle name="Обычный 3 12 47 2 2 2 2" xfId="21504"/>
    <cellStyle name="Обычный 3 12 47 2 2 2 2 2" xfId="21505"/>
    <cellStyle name="Обычный 3 12 47 2 2 2 2 2 2" xfId="21506"/>
    <cellStyle name="Обычный 3 12 47 2 2 2 2 3" xfId="21507"/>
    <cellStyle name="Обычный 3 12 47 2 2 2 3" xfId="21508"/>
    <cellStyle name="Обычный 3 12 47 2 2 2 3 2" xfId="21509"/>
    <cellStyle name="Обычный 3 12 47 2 2 2 4" xfId="21510"/>
    <cellStyle name="Обычный 3 12 47 2 2 3" xfId="21511"/>
    <cellStyle name="Обычный 3 12 47 2 2 3 2" xfId="21512"/>
    <cellStyle name="Обычный 3 12 47 2 2 3 2 2" xfId="21513"/>
    <cellStyle name="Обычный 3 12 47 2 2 3 3" xfId="21514"/>
    <cellStyle name="Обычный 3 12 47 2 2 4" xfId="21515"/>
    <cellStyle name="Обычный 3 12 47 2 2 4 2" xfId="21516"/>
    <cellStyle name="Обычный 3 12 47 2 2 5" xfId="21517"/>
    <cellStyle name="Обычный 3 12 47 2 3" xfId="21518"/>
    <cellStyle name="Обычный 3 12 47 2 3 2" xfId="21519"/>
    <cellStyle name="Обычный 3 12 47 2 3 2 2" xfId="21520"/>
    <cellStyle name="Обычный 3 12 47 2 3 2 2 2" xfId="21521"/>
    <cellStyle name="Обычный 3 12 47 2 3 2 2 2 2" xfId="21522"/>
    <cellStyle name="Обычный 3 12 47 2 3 2 2 3" xfId="21523"/>
    <cellStyle name="Обычный 3 12 47 2 3 2 3" xfId="21524"/>
    <cellStyle name="Обычный 3 12 47 2 3 2 3 2" xfId="21525"/>
    <cellStyle name="Обычный 3 12 47 2 3 2 4" xfId="21526"/>
    <cellStyle name="Обычный 3 12 47 2 3 3" xfId="21527"/>
    <cellStyle name="Обычный 3 12 47 2 3 3 2" xfId="21528"/>
    <cellStyle name="Обычный 3 12 47 2 3 3 2 2" xfId="21529"/>
    <cellStyle name="Обычный 3 12 47 2 3 3 3" xfId="21530"/>
    <cellStyle name="Обычный 3 12 47 2 3 4" xfId="21531"/>
    <cellStyle name="Обычный 3 12 47 2 3 4 2" xfId="21532"/>
    <cellStyle name="Обычный 3 12 47 2 3 5" xfId="21533"/>
    <cellStyle name="Обычный 3 12 47 2 4" xfId="21534"/>
    <cellStyle name="Обычный 3 12 47 2 4 2" xfId="21535"/>
    <cellStyle name="Обычный 3 12 47 2 4 2 2" xfId="21536"/>
    <cellStyle name="Обычный 3 12 47 2 4 2 2 2" xfId="21537"/>
    <cellStyle name="Обычный 3 12 47 2 4 2 3" xfId="21538"/>
    <cellStyle name="Обычный 3 12 47 2 4 3" xfId="21539"/>
    <cellStyle name="Обычный 3 12 47 2 4 3 2" xfId="21540"/>
    <cellStyle name="Обычный 3 12 47 2 4 4" xfId="21541"/>
    <cellStyle name="Обычный 3 12 47 2 5" xfId="21542"/>
    <cellStyle name="Обычный 3 12 47 2 5 2" xfId="21543"/>
    <cellStyle name="Обычный 3 12 47 2 5 2 2" xfId="21544"/>
    <cellStyle name="Обычный 3 12 47 2 5 3" xfId="21545"/>
    <cellStyle name="Обычный 3 12 47 2 6" xfId="21546"/>
    <cellStyle name="Обычный 3 12 47 2 6 2" xfId="21547"/>
    <cellStyle name="Обычный 3 12 47 2 7" xfId="21548"/>
    <cellStyle name="Обычный 3 12 47 3" xfId="21549"/>
    <cellStyle name="Обычный 3 12 47 3 2" xfId="21550"/>
    <cellStyle name="Обычный 3 12 47 3 2 2" xfId="21551"/>
    <cellStyle name="Обычный 3 12 47 3 2 2 2" xfId="21552"/>
    <cellStyle name="Обычный 3 12 47 3 2 2 2 2" xfId="21553"/>
    <cellStyle name="Обычный 3 12 47 3 2 2 3" xfId="21554"/>
    <cellStyle name="Обычный 3 12 47 3 2 3" xfId="21555"/>
    <cellStyle name="Обычный 3 12 47 3 2 3 2" xfId="21556"/>
    <cellStyle name="Обычный 3 12 47 3 2 4" xfId="21557"/>
    <cellStyle name="Обычный 3 12 47 3 3" xfId="21558"/>
    <cellStyle name="Обычный 3 12 47 3 3 2" xfId="21559"/>
    <cellStyle name="Обычный 3 12 47 3 3 2 2" xfId="21560"/>
    <cellStyle name="Обычный 3 12 47 3 3 3" xfId="21561"/>
    <cellStyle name="Обычный 3 12 47 3 4" xfId="21562"/>
    <cellStyle name="Обычный 3 12 47 3 4 2" xfId="21563"/>
    <cellStyle name="Обычный 3 12 47 3 5" xfId="21564"/>
    <cellStyle name="Обычный 3 12 47 4" xfId="21565"/>
    <cellStyle name="Обычный 3 12 47 4 2" xfId="21566"/>
    <cellStyle name="Обычный 3 12 47 4 2 2" xfId="21567"/>
    <cellStyle name="Обычный 3 12 47 4 2 2 2" xfId="21568"/>
    <cellStyle name="Обычный 3 12 47 4 2 2 2 2" xfId="21569"/>
    <cellStyle name="Обычный 3 12 47 4 2 2 3" xfId="21570"/>
    <cellStyle name="Обычный 3 12 47 4 2 3" xfId="21571"/>
    <cellStyle name="Обычный 3 12 47 4 2 3 2" xfId="21572"/>
    <cellStyle name="Обычный 3 12 47 4 2 4" xfId="21573"/>
    <cellStyle name="Обычный 3 12 47 4 3" xfId="21574"/>
    <cellStyle name="Обычный 3 12 47 4 3 2" xfId="21575"/>
    <cellStyle name="Обычный 3 12 47 4 3 2 2" xfId="21576"/>
    <cellStyle name="Обычный 3 12 47 4 3 3" xfId="21577"/>
    <cellStyle name="Обычный 3 12 47 4 4" xfId="21578"/>
    <cellStyle name="Обычный 3 12 47 4 4 2" xfId="21579"/>
    <cellStyle name="Обычный 3 12 47 4 5" xfId="21580"/>
    <cellStyle name="Обычный 3 12 47 5" xfId="21581"/>
    <cellStyle name="Обычный 3 12 47 5 2" xfId="21582"/>
    <cellStyle name="Обычный 3 12 47 5 2 2" xfId="21583"/>
    <cellStyle name="Обычный 3 12 47 5 2 2 2" xfId="21584"/>
    <cellStyle name="Обычный 3 12 47 5 2 3" xfId="21585"/>
    <cellStyle name="Обычный 3 12 47 5 3" xfId="21586"/>
    <cellStyle name="Обычный 3 12 47 5 3 2" xfId="21587"/>
    <cellStyle name="Обычный 3 12 47 5 4" xfId="21588"/>
    <cellStyle name="Обычный 3 12 47 6" xfId="21589"/>
    <cellStyle name="Обычный 3 12 47 6 2" xfId="21590"/>
    <cellStyle name="Обычный 3 12 47 6 2 2" xfId="21591"/>
    <cellStyle name="Обычный 3 12 47 6 3" xfId="21592"/>
    <cellStyle name="Обычный 3 12 47 7" xfId="21593"/>
    <cellStyle name="Обычный 3 12 47 7 2" xfId="21594"/>
    <cellStyle name="Обычный 3 12 47 8" xfId="21595"/>
    <cellStyle name="Обычный 3 12 48" xfId="21596"/>
    <cellStyle name="Обычный 3 12 48 2" xfId="21597"/>
    <cellStyle name="Обычный 3 12 48 2 2" xfId="21598"/>
    <cellStyle name="Обычный 3 12 48 2 2 2" xfId="21599"/>
    <cellStyle name="Обычный 3 12 48 2 2 2 2" xfId="21600"/>
    <cellStyle name="Обычный 3 12 48 2 2 2 2 2" xfId="21601"/>
    <cellStyle name="Обычный 3 12 48 2 2 2 3" xfId="21602"/>
    <cellStyle name="Обычный 3 12 48 2 2 3" xfId="21603"/>
    <cellStyle name="Обычный 3 12 48 2 2 3 2" xfId="21604"/>
    <cellStyle name="Обычный 3 12 48 2 2 4" xfId="21605"/>
    <cellStyle name="Обычный 3 12 48 2 3" xfId="21606"/>
    <cellStyle name="Обычный 3 12 48 2 3 2" xfId="21607"/>
    <cellStyle name="Обычный 3 12 48 2 3 2 2" xfId="21608"/>
    <cellStyle name="Обычный 3 12 48 2 3 3" xfId="21609"/>
    <cellStyle name="Обычный 3 12 48 2 4" xfId="21610"/>
    <cellStyle name="Обычный 3 12 48 2 4 2" xfId="21611"/>
    <cellStyle name="Обычный 3 12 48 2 5" xfId="21612"/>
    <cellStyle name="Обычный 3 12 48 3" xfId="21613"/>
    <cellStyle name="Обычный 3 12 48 3 2" xfId="21614"/>
    <cellStyle name="Обычный 3 12 48 3 2 2" xfId="21615"/>
    <cellStyle name="Обычный 3 12 48 3 2 2 2" xfId="21616"/>
    <cellStyle name="Обычный 3 12 48 3 2 2 2 2" xfId="21617"/>
    <cellStyle name="Обычный 3 12 48 3 2 2 3" xfId="21618"/>
    <cellStyle name="Обычный 3 12 48 3 2 3" xfId="21619"/>
    <cellStyle name="Обычный 3 12 48 3 2 3 2" xfId="21620"/>
    <cellStyle name="Обычный 3 12 48 3 2 4" xfId="21621"/>
    <cellStyle name="Обычный 3 12 48 3 3" xfId="21622"/>
    <cellStyle name="Обычный 3 12 48 3 3 2" xfId="21623"/>
    <cellStyle name="Обычный 3 12 48 3 3 2 2" xfId="21624"/>
    <cellStyle name="Обычный 3 12 48 3 3 3" xfId="21625"/>
    <cellStyle name="Обычный 3 12 48 3 4" xfId="21626"/>
    <cellStyle name="Обычный 3 12 48 3 4 2" xfId="21627"/>
    <cellStyle name="Обычный 3 12 48 3 5" xfId="21628"/>
    <cellStyle name="Обычный 3 12 48 4" xfId="21629"/>
    <cellStyle name="Обычный 3 12 48 4 2" xfId="21630"/>
    <cellStyle name="Обычный 3 12 48 4 2 2" xfId="21631"/>
    <cellStyle name="Обычный 3 12 48 4 2 2 2" xfId="21632"/>
    <cellStyle name="Обычный 3 12 48 4 2 3" xfId="21633"/>
    <cellStyle name="Обычный 3 12 48 4 3" xfId="21634"/>
    <cellStyle name="Обычный 3 12 48 4 3 2" xfId="21635"/>
    <cellStyle name="Обычный 3 12 48 4 4" xfId="21636"/>
    <cellStyle name="Обычный 3 12 48 5" xfId="21637"/>
    <cellStyle name="Обычный 3 12 48 5 2" xfId="21638"/>
    <cellStyle name="Обычный 3 12 48 5 2 2" xfId="21639"/>
    <cellStyle name="Обычный 3 12 48 5 3" xfId="21640"/>
    <cellStyle name="Обычный 3 12 48 6" xfId="21641"/>
    <cellStyle name="Обычный 3 12 48 6 2" xfId="21642"/>
    <cellStyle name="Обычный 3 12 48 7" xfId="21643"/>
    <cellStyle name="Обычный 3 12 49" xfId="21644"/>
    <cellStyle name="Обычный 3 12 49 2" xfId="21645"/>
    <cellStyle name="Обычный 3 12 49 2 2" xfId="21646"/>
    <cellStyle name="Обычный 3 12 49 2 2 2" xfId="21647"/>
    <cellStyle name="Обычный 3 12 49 2 2 2 2" xfId="21648"/>
    <cellStyle name="Обычный 3 12 49 2 2 3" xfId="21649"/>
    <cellStyle name="Обычный 3 12 49 2 3" xfId="21650"/>
    <cellStyle name="Обычный 3 12 49 2 3 2" xfId="21651"/>
    <cellStyle name="Обычный 3 12 49 2 4" xfId="21652"/>
    <cellStyle name="Обычный 3 12 49 3" xfId="21653"/>
    <cellStyle name="Обычный 3 12 49 3 2" xfId="21654"/>
    <cellStyle name="Обычный 3 12 49 3 2 2" xfId="21655"/>
    <cellStyle name="Обычный 3 12 49 3 3" xfId="21656"/>
    <cellStyle name="Обычный 3 12 49 4" xfId="21657"/>
    <cellStyle name="Обычный 3 12 49 4 2" xfId="21658"/>
    <cellStyle name="Обычный 3 12 49 5" xfId="21659"/>
    <cellStyle name="Обычный 3 12 5" xfId="21660"/>
    <cellStyle name="Обычный 3 12 5 2" xfId="21661"/>
    <cellStyle name="Обычный 3 12 5 2 2" xfId="21662"/>
    <cellStyle name="Обычный 3 12 5 2 2 2" xfId="21663"/>
    <cellStyle name="Обычный 3 12 5 2 2 2 2" xfId="21664"/>
    <cellStyle name="Обычный 3 12 5 2 2 2 2 2" xfId="21665"/>
    <cellStyle name="Обычный 3 12 5 2 2 2 2 2 2" xfId="21666"/>
    <cellStyle name="Обычный 3 12 5 2 2 2 2 3" xfId="21667"/>
    <cellStyle name="Обычный 3 12 5 2 2 2 3" xfId="21668"/>
    <cellStyle name="Обычный 3 12 5 2 2 2 3 2" xfId="21669"/>
    <cellStyle name="Обычный 3 12 5 2 2 2 4" xfId="21670"/>
    <cellStyle name="Обычный 3 12 5 2 2 3" xfId="21671"/>
    <cellStyle name="Обычный 3 12 5 2 2 3 2" xfId="21672"/>
    <cellStyle name="Обычный 3 12 5 2 2 3 2 2" xfId="21673"/>
    <cellStyle name="Обычный 3 12 5 2 2 3 3" xfId="21674"/>
    <cellStyle name="Обычный 3 12 5 2 2 4" xfId="21675"/>
    <cellStyle name="Обычный 3 12 5 2 2 4 2" xfId="21676"/>
    <cellStyle name="Обычный 3 12 5 2 2 5" xfId="21677"/>
    <cellStyle name="Обычный 3 12 5 2 3" xfId="21678"/>
    <cellStyle name="Обычный 3 12 5 2 3 2" xfId="21679"/>
    <cellStyle name="Обычный 3 12 5 2 3 2 2" xfId="21680"/>
    <cellStyle name="Обычный 3 12 5 2 3 2 2 2" xfId="21681"/>
    <cellStyle name="Обычный 3 12 5 2 3 2 2 2 2" xfId="21682"/>
    <cellStyle name="Обычный 3 12 5 2 3 2 2 3" xfId="21683"/>
    <cellStyle name="Обычный 3 12 5 2 3 2 3" xfId="21684"/>
    <cellStyle name="Обычный 3 12 5 2 3 2 3 2" xfId="21685"/>
    <cellStyle name="Обычный 3 12 5 2 3 2 4" xfId="21686"/>
    <cellStyle name="Обычный 3 12 5 2 3 3" xfId="21687"/>
    <cellStyle name="Обычный 3 12 5 2 3 3 2" xfId="21688"/>
    <cellStyle name="Обычный 3 12 5 2 3 3 2 2" xfId="21689"/>
    <cellStyle name="Обычный 3 12 5 2 3 3 3" xfId="21690"/>
    <cellStyle name="Обычный 3 12 5 2 3 4" xfId="21691"/>
    <cellStyle name="Обычный 3 12 5 2 3 4 2" xfId="21692"/>
    <cellStyle name="Обычный 3 12 5 2 3 5" xfId="21693"/>
    <cellStyle name="Обычный 3 12 5 2 4" xfId="21694"/>
    <cellStyle name="Обычный 3 12 5 2 4 2" xfId="21695"/>
    <cellStyle name="Обычный 3 12 5 2 4 2 2" xfId="21696"/>
    <cellStyle name="Обычный 3 12 5 2 4 2 2 2" xfId="21697"/>
    <cellStyle name="Обычный 3 12 5 2 4 2 3" xfId="21698"/>
    <cellStyle name="Обычный 3 12 5 2 4 3" xfId="21699"/>
    <cellStyle name="Обычный 3 12 5 2 4 3 2" xfId="21700"/>
    <cellStyle name="Обычный 3 12 5 2 4 4" xfId="21701"/>
    <cellStyle name="Обычный 3 12 5 2 5" xfId="21702"/>
    <cellStyle name="Обычный 3 12 5 2 5 2" xfId="21703"/>
    <cellStyle name="Обычный 3 12 5 2 5 2 2" xfId="21704"/>
    <cellStyle name="Обычный 3 12 5 2 5 3" xfId="21705"/>
    <cellStyle name="Обычный 3 12 5 2 6" xfId="21706"/>
    <cellStyle name="Обычный 3 12 5 2 6 2" xfId="21707"/>
    <cellStyle name="Обычный 3 12 5 2 7" xfId="21708"/>
    <cellStyle name="Обычный 3 12 5 3" xfId="21709"/>
    <cellStyle name="Обычный 3 12 5 3 2" xfId="21710"/>
    <cellStyle name="Обычный 3 12 5 3 2 2" xfId="21711"/>
    <cellStyle name="Обычный 3 12 5 3 2 2 2" xfId="21712"/>
    <cellStyle name="Обычный 3 12 5 3 2 2 2 2" xfId="21713"/>
    <cellStyle name="Обычный 3 12 5 3 2 2 3" xfId="21714"/>
    <cellStyle name="Обычный 3 12 5 3 2 3" xfId="21715"/>
    <cellStyle name="Обычный 3 12 5 3 2 3 2" xfId="21716"/>
    <cellStyle name="Обычный 3 12 5 3 2 4" xfId="21717"/>
    <cellStyle name="Обычный 3 12 5 3 3" xfId="21718"/>
    <cellStyle name="Обычный 3 12 5 3 3 2" xfId="21719"/>
    <cellStyle name="Обычный 3 12 5 3 3 2 2" xfId="21720"/>
    <cellStyle name="Обычный 3 12 5 3 3 3" xfId="21721"/>
    <cellStyle name="Обычный 3 12 5 3 4" xfId="21722"/>
    <cellStyle name="Обычный 3 12 5 3 4 2" xfId="21723"/>
    <cellStyle name="Обычный 3 12 5 3 5" xfId="21724"/>
    <cellStyle name="Обычный 3 12 5 4" xfId="21725"/>
    <cellStyle name="Обычный 3 12 5 4 2" xfId="21726"/>
    <cellStyle name="Обычный 3 12 5 4 2 2" xfId="21727"/>
    <cellStyle name="Обычный 3 12 5 4 2 2 2" xfId="21728"/>
    <cellStyle name="Обычный 3 12 5 4 2 2 2 2" xfId="21729"/>
    <cellStyle name="Обычный 3 12 5 4 2 2 3" xfId="21730"/>
    <cellStyle name="Обычный 3 12 5 4 2 3" xfId="21731"/>
    <cellStyle name="Обычный 3 12 5 4 2 3 2" xfId="21732"/>
    <cellStyle name="Обычный 3 12 5 4 2 4" xfId="21733"/>
    <cellStyle name="Обычный 3 12 5 4 3" xfId="21734"/>
    <cellStyle name="Обычный 3 12 5 4 3 2" xfId="21735"/>
    <cellStyle name="Обычный 3 12 5 4 3 2 2" xfId="21736"/>
    <cellStyle name="Обычный 3 12 5 4 3 3" xfId="21737"/>
    <cellStyle name="Обычный 3 12 5 4 4" xfId="21738"/>
    <cellStyle name="Обычный 3 12 5 4 4 2" xfId="21739"/>
    <cellStyle name="Обычный 3 12 5 4 5" xfId="21740"/>
    <cellStyle name="Обычный 3 12 5 5" xfId="21741"/>
    <cellStyle name="Обычный 3 12 5 5 2" xfId="21742"/>
    <cellStyle name="Обычный 3 12 5 5 2 2" xfId="21743"/>
    <cellStyle name="Обычный 3 12 5 5 2 2 2" xfId="21744"/>
    <cellStyle name="Обычный 3 12 5 5 2 3" xfId="21745"/>
    <cellStyle name="Обычный 3 12 5 5 3" xfId="21746"/>
    <cellStyle name="Обычный 3 12 5 5 3 2" xfId="21747"/>
    <cellStyle name="Обычный 3 12 5 5 4" xfId="21748"/>
    <cellStyle name="Обычный 3 12 5 6" xfId="21749"/>
    <cellStyle name="Обычный 3 12 5 6 2" xfId="21750"/>
    <cellStyle name="Обычный 3 12 5 6 2 2" xfId="21751"/>
    <cellStyle name="Обычный 3 12 5 6 3" xfId="21752"/>
    <cellStyle name="Обычный 3 12 5 7" xfId="21753"/>
    <cellStyle name="Обычный 3 12 5 7 2" xfId="21754"/>
    <cellStyle name="Обычный 3 12 5 8" xfId="21755"/>
    <cellStyle name="Обычный 3 12 50" xfId="21756"/>
    <cellStyle name="Обычный 3 12 50 2" xfId="21757"/>
    <cellStyle name="Обычный 3 12 50 2 2" xfId="21758"/>
    <cellStyle name="Обычный 3 12 50 2 2 2" xfId="21759"/>
    <cellStyle name="Обычный 3 12 50 2 2 2 2" xfId="21760"/>
    <cellStyle name="Обычный 3 12 50 2 2 3" xfId="21761"/>
    <cellStyle name="Обычный 3 12 50 2 3" xfId="21762"/>
    <cellStyle name="Обычный 3 12 50 2 3 2" xfId="21763"/>
    <cellStyle name="Обычный 3 12 50 2 4" xfId="21764"/>
    <cellStyle name="Обычный 3 12 50 3" xfId="21765"/>
    <cellStyle name="Обычный 3 12 50 3 2" xfId="21766"/>
    <cellStyle name="Обычный 3 12 50 3 2 2" xfId="21767"/>
    <cellStyle name="Обычный 3 12 50 3 3" xfId="21768"/>
    <cellStyle name="Обычный 3 12 50 4" xfId="21769"/>
    <cellStyle name="Обычный 3 12 50 4 2" xfId="21770"/>
    <cellStyle name="Обычный 3 12 50 5" xfId="21771"/>
    <cellStyle name="Обычный 3 12 51" xfId="21772"/>
    <cellStyle name="Обычный 3 12 51 2" xfId="21773"/>
    <cellStyle name="Обычный 3 12 51 2 2" xfId="21774"/>
    <cellStyle name="Обычный 3 12 51 2 2 2" xfId="21775"/>
    <cellStyle name="Обычный 3 12 51 2 3" xfId="21776"/>
    <cellStyle name="Обычный 3 12 51 3" xfId="21777"/>
    <cellStyle name="Обычный 3 12 51 3 2" xfId="21778"/>
    <cellStyle name="Обычный 3 12 51 4" xfId="21779"/>
    <cellStyle name="Обычный 3 12 52" xfId="21780"/>
    <cellStyle name="Обычный 3 12 52 2" xfId="21781"/>
    <cellStyle name="Обычный 3 12 52 2 2" xfId="21782"/>
    <cellStyle name="Обычный 3 12 52 3" xfId="21783"/>
    <cellStyle name="Обычный 3 12 53" xfId="21784"/>
    <cellStyle name="Обычный 3 12 53 2" xfId="21785"/>
    <cellStyle name="Обычный 3 12 54" xfId="21786"/>
    <cellStyle name="Обычный 3 12 6" xfId="21787"/>
    <cellStyle name="Обычный 3 12 6 2" xfId="21788"/>
    <cellStyle name="Обычный 3 12 6 2 2" xfId="21789"/>
    <cellStyle name="Обычный 3 12 6 2 2 2" xfId="21790"/>
    <cellStyle name="Обычный 3 12 6 2 2 2 2" xfId="21791"/>
    <cellStyle name="Обычный 3 12 6 2 2 2 2 2" xfId="21792"/>
    <cellStyle name="Обычный 3 12 6 2 2 2 2 2 2" xfId="21793"/>
    <cellStyle name="Обычный 3 12 6 2 2 2 2 3" xfId="21794"/>
    <cellStyle name="Обычный 3 12 6 2 2 2 3" xfId="21795"/>
    <cellStyle name="Обычный 3 12 6 2 2 2 3 2" xfId="21796"/>
    <cellStyle name="Обычный 3 12 6 2 2 2 4" xfId="21797"/>
    <cellStyle name="Обычный 3 12 6 2 2 3" xfId="21798"/>
    <cellStyle name="Обычный 3 12 6 2 2 3 2" xfId="21799"/>
    <cellStyle name="Обычный 3 12 6 2 2 3 2 2" xfId="21800"/>
    <cellStyle name="Обычный 3 12 6 2 2 3 3" xfId="21801"/>
    <cellStyle name="Обычный 3 12 6 2 2 4" xfId="21802"/>
    <cellStyle name="Обычный 3 12 6 2 2 4 2" xfId="21803"/>
    <cellStyle name="Обычный 3 12 6 2 2 5" xfId="21804"/>
    <cellStyle name="Обычный 3 12 6 2 3" xfId="21805"/>
    <cellStyle name="Обычный 3 12 6 2 3 2" xfId="21806"/>
    <cellStyle name="Обычный 3 12 6 2 3 2 2" xfId="21807"/>
    <cellStyle name="Обычный 3 12 6 2 3 2 2 2" xfId="21808"/>
    <cellStyle name="Обычный 3 12 6 2 3 2 2 2 2" xfId="21809"/>
    <cellStyle name="Обычный 3 12 6 2 3 2 2 3" xfId="21810"/>
    <cellStyle name="Обычный 3 12 6 2 3 2 3" xfId="21811"/>
    <cellStyle name="Обычный 3 12 6 2 3 2 3 2" xfId="21812"/>
    <cellStyle name="Обычный 3 12 6 2 3 2 4" xfId="21813"/>
    <cellStyle name="Обычный 3 12 6 2 3 3" xfId="21814"/>
    <cellStyle name="Обычный 3 12 6 2 3 3 2" xfId="21815"/>
    <cellStyle name="Обычный 3 12 6 2 3 3 2 2" xfId="21816"/>
    <cellStyle name="Обычный 3 12 6 2 3 3 3" xfId="21817"/>
    <cellStyle name="Обычный 3 12 6 2 3 4" xfId="21818"/>
    <cellStyle name="Обычный 3 12 6 2 3 4 2" xfId="21819"/>
    <cellStyle name="Обычный 3 12 6 2 3 5" xfId="21820"/>
    <cellStyle name="Обычный 3 12 6 2 4" xfId="21821"/>
    <cellStyle name="Обычный 3 12 6 2 4 2" xfId="21822"/>
    <cellStyle name="Обычный 3 12 6 2 4 2 2" xfId="21823"/>
    <cellStyle name="Обычный 3 12 6 2 4 2 2 2" xfId="21824"/>
    <cellStyle name="Обычный 3 12 6 2 4 2 3" xfId="21825"/>
    <cellStyle name="Обычный 3 12 6 2 4 3" xfId="21826"/>
    <cellStyle name="Обычный 3 12 6 2 4 3 2" xfId="21827"/>
    <cellStyle name="Обычный 3 12 6 2 4 4" xfId="21828"/>
    <cellStyle name="Обычный 3 12 6 2 5" xfId="21829"/>
    <cellStyle name="Обычный 3 12 6 2 5 2" xfId="21830"/>
    <cellStyle name="Обычный 3 12 6 2 5 2 2" xfId="21831"/>
    <cellStyle name="Обычный 3 12 6 2 5 3" xfId="21832"/>
    <cellStyle name="Обычный 3 12 6 2 6" xfId="21833"/>
    <cellStyle name="Обычный 3 12 6 2 6 2" xfId="21834"/>
    <cellStyle name="Обычный 3 12 6 2 7" xfId="21835"/>
    <cellStyle name="Обычный 3 12 6 3" xfId="21836"/>
    <cellStyle name="Обычный 3 12 6 3 2" xfId="21837"/>
    <cellStyle name="Обычный 3 12 6 3 2 2" xfId="21838"/>
    <cellStyle name="Обычный 3 12 6 3 2 2 2" xfId="21839"/>
    <cellStyle name="Обычный 3 12 6 3 2 2 2 2" xfId="21840"/>
    <cellStyle name="Обычный 3 12 6 3 2 2 3" xfId="21841"/>
    <cellStyle name="Обычный 3 12 6 3 2 3" xfId="21842"/>
    <cellStyle name="Обычный 3 12 6 3 2 3 2" xfId="21843"/>
    <cellStyle name="Обычный 3 12 6 3 2 4" xfId="21844"/>
    <cellStyle name="Обычный 3 12 6 3 3" xfId="21845"/>
    <cellStyle name="Обычный 3 12 6 3 3 2" xfId="21846"/>
    <cellStyle name="Обычный 3 12 6 3 3 2 2" xfId="21847"/>
    <cellStyle name="Обычный 3 12 6 3 3 3" xfId="21848"/>
    <cellStyle name="Обычный 3 12 6 3 4" xfId="21849"/>
    <cellStyle name="Обычный 3 12 6 3 4 2" xfId="21850"/>
    <cellStyle name="Обычный 3 12 6 3 5" xfId="21851"/>
    <cellStyle name="Обычный 3 12 6 4" xfId="21852"/>
    <cellStyle name="Обычный 3 12 6 4 2" xfId="21853"/>
    <cellStyle name="Обычный 3 12 6 4 2 2" xfId="21854"/>
    <cellStyle name="Обычный 3 12 6 4 2 2 2" xfId="21855"/>
    <cellStyle name="Обычный 3 12 6 4 2 2 2 2" xfId="21856"/>
    <cellStyle name="Обычный 3 12 6 4 2 2 3" xfId="21857"/>
    <cellStyle name="Обычный 3 12 6 4 2 3" xfId="21858"/>
    <cellStyle name="Обычный 3 12 6 4 2 3 2" xfId="21859"/>
    <cellStyle name="Обычный 3 12 6 4 2 4" xfId="21860"/>
    <cellStyle name="Обычный 3 12 6 4 3" xfId="21861"/>
    <cellStyle name="Обычный 3 12 6 4 3 2" xfId="21862"/>
    <cellStyle name="Обычный 3 12 6 4 3 2 2" xfId="21863"/>
    <cellStyle name="Обычный 3 12 6 4 3 3" xfId="21864"/>
    <cellStyle name="Обычный 3 12 6 4 4" xfId="21865"/>
    <cellStyle name="Обычный 3 12 6 4 4 2" xfId="21866"/>
    <cellStyle name="Обычный 3 12 6 4 5" xfId="21867"/>
    <cellStyle name="Обычный 3 12 6 5" xfId="21868"/>
    <cellStyle name="Обычный 3 12 6 5 2" xfId="21869"/>
    <cellStyle name="Обычный 3 12 6 5 2 2" xfId="21870"/>
    <cellStyle name="Обычный 3 12 6 5 2 2 2" xfId="21871"/>
    <cellStyle name="Обычный 3 12 6 5 2 3" xfId="21872"/>
    <cellStyle name="Обычный 3 12 6 5 3" xfId="21873"/>
    <cellStyle name="Обычный 3 12 6 5 3 2" xfId="21874"/>
    <cellStyle name="Обычный 3 12 6 5 4" xfId="21875"/>
    <cellStyle name="Обычный 3 12 6 6" xfId="21876"/>
    <cellStyle name="Обычный 3 12 6 6 2" xfId="21877"/>
    <cellStyle name="Обычный 3 12 6 6 2 2" xfId="21878"/>
    <cellStyle name="Обычный 3 12 6 6 3" xfId="21879"/>
    <cellStyle name="Обычный 3 12 6 7" xfId="21880"/>
    <cellStyle name="Обычный 3 12 6 7 2" xfId="21881"/>
    <cellStyle name="Обычный 3 12 6 8" xfId="21882"/>
    <cellStyle name="Обычный 3 12 7" xfId="21883"/>
    <cellStyle name="Обычный 3 12 7 2" xfId="21884"/>
    <cellStyle name="Обычный 3 12 7 2 2" xfId="21885"/>
    <cellStyle name="Обычный 3 12 7 2 2 2" xfId="21886"/>
    <cellStyle name="Обычный 3 12 7 2 2 2 2" xfId="21887"/>
    <cellStyle name="Обычный 3 12 7 2 2 2 2 2" xfId="21888"/>
    <cellStyle name="Обычный 3 12 7 2 2 2 2 2 2" xfId="21889"/>
    <cellStyle name="Обычный 3 12 7 2 2 2 2 3" xfId="21890"/>
    <cellStyle name="Обычный 3 12 7 2 2 2 3" xfId="21891"/>
    <cellStyle name="Обычный 3 12 7 2 2 2 3 2" xfId="21892"/>
    <cellStyle name="Обычный 3 12 7 2 2 2 4" xfId="21893"/>
    <cellStyle name="Обычный 3 12 7 2 2 3" xfId="21894"/>
    <cellStyle name="Обычный 3 12 7 2 2 3 2" xfId="21895"/>
    <cellStyle name="Обычный 3 12 7 2 2 3 2 2" xfId="21896"/>
    <cellStyle name="Обычный 3 12 7 2 2 3 3" xfId="21897"/>
    <cellStyle name="Обычный 3 12 7 2 2 4" xfId="21898"/>
    <cellStyle name="Обычный 3 12 7 2 2 4 2" xfId="21899"/>
    <cellStyle name="Обычный 3 12 7 2 2 5" xfId="21900"/>
    <cellStyle name="Обычный 3 12 7 2 3" xfId="21901"/>
    <cellStyle name="Обычный 3 12 7 2 3 2" xfId="21902"/>
    <cellStyle name="Обычный 3 12 7 2 3 2 2" xfId="21903"/>
    <cellStyle name="Обычный 3 12 7 2 3 2 2 2" xfId="21904"/>
    <cellStyle name="Обычный 3 12 7 2 3 2 2 2 2" xfId="21905"/>
    <cellStyle name="Обычный 3 12 7 2 3 2 2 3" xfId="21906"/>
    <cellStyle name="Обычный 3 12 7 2 3 2 3" xfId="21907"/>
    <cellStyle name="Обычный 3 12 7 2 3 2 3 2" xfId="21908"/>
    <cellStyle name="Обычный 3 12 7 2 3 2 4" xfId="21909"/>
    <cellStyle name="Обычный 3 12 7 2 3 3" xfId="21910"/>
    <cellStyle name="Обычный 3 12 7 2 3 3 2" xfId="21911"/>
    <cellStyle name="Обычный 3 12 7 2 3 3 2 2" xfId="21912"/>
    <cellStyle name="Обычный 3 12 7 2 3 3 3" xfId="21913"/>
    <cellStyle name="Обычный 3 12 7 2 3 4" xfId="21914"/>
    <cellStyle name="Обычный 3 12 7 2 3 4 2" xfId="21915"/>
    <cellStyle name="Обычный 3 12 7 2 3 5" xfId="21916"/>
    <cellStyle name="Обычный 3 12 7 2 4" xfId="21917"/>
    <cellStyle name="Обычный 3 12 7 2 4 2" xfId="21918"/>
    <cellStyle name="Обычный 3 12 7 2 4 2 2" xfId="21919"/>
    <cellStyle name="Обычный 3 12 7 2 4 2 2 2" xfId="21920"/>
    <cellStyle name="Обычный 3 12 7 2 4 2 3" xfId="21921"/>
    <cellStyle name="Обычный 3 12 7 2 4 3" xfId="21922"/>
    <cellStyle name="Обычный 3 12 7 2 4 3 2" xfId="21923"/>
    <cellStyle name="Обычный 3 12 7 2 4 4" xfId="21924"/>
    <cellStyle name="Обычный 3 12 7 2 5" xfId="21925"/>
    <cellStyle name="Обычный 3 12 7 2 5 2" xfId="21926"/>
    <cellStyle name="Обычный 3 12 7 2 5 2 2" xfId="21927"/>
    <cellStyle name="Обычный 3 12 7 2 5 3" xfId="21928"/>
    <cellStyle name="Обычный 3 12 7 2 6" xfId="21929"/>
    <cellStyle name="Обычный 3 12 7 2 6 2" xfId="21930"/>
    <cellStyle name="Обычный 3 12 7 2 7" xfId="21931"/>
    <cellStyle name="Обычный 3 12 7 3" xfId="21932"/>
    <cellStyle name="Обычный 3 12 7 3 2" xfId="21933"/>
    <cellStyle name="Обычный 3 12 7 3 2 2" xfId="21934"/>
    <cellStyle name="Обычный 3 12 7 3 2 2 2" xfId="21935"/>
    <cellStyle name="Обычный 3 12 7 3 2 2 2 2" xfId="21936"/>
    <cellStyle name="Обычный 3 12 7 3 2 2 3" xfId="21937"/>
    <cellStyle name="Обычный 3 12 7 3 2 3" xfId="21938"/>
    <cellStyle name="Обычный 3 12 7 3 2 3 2" xfId="21939"/>
    <cellStyle name="Обычный 3 12 7 3 2 4" xfId="21940"/>
    <cellStyle name="Обычный 3 12 7 3 3" xfId="21941"/>
    <cellStyle name="Обычный 3 12 7 3 3 2" xfId="21942"/>
    <cellStyle name="Обычный 3 12 7 3 3 2 2" xfId="21943"/>
    <cellStyle name="Обычный 3 12 7 3 3 3" xfId="21944"/>
    <cellStyle name="Обычный 3 12 7 3 4" xfId="21945"/>
    <cellStyle name="Обычный 3 12 7 3 4 2" xfId="21946"/>
    <cellStyle name="Обычный 3 12 7 3 5" xfId="21947"/>
    <cellStyle name="Обычный 3 12 7 4" xfId="21948"/>
    <cellStyle name="Обычный 3 12 7 4 2" xfId="21949"/>
    <cellStyle name="Обычный 3 12 7 4 2 2" xfId="21950"/>
    <cellStyle name="Обычный 3 12 7 4 2 2 2" xfId="21951"/>
    <cellStyle name="Обычный 3 12 7 4 2 2 2 2" xfId="21952"/>
    <cellStyle name="Обычный 3 12 7 4 2 2 3" xfId="21953"/>
    <cellStyle name="Обычный 3 12 7 4 2 3" xfId="21954"/>
    <cellStyle name="Обычный 3 12 7 4 2 3 2" xfId="21955"/>
    <cellStyle name="Обычный 3 12 7 4 2 4" xfId="21956"/>
    <cellStyle name="Обычный 3 12 7 4 3" xfId="21957"/>
    <cellStyle name="Обычный 3 12 7 4 3 2" xfId="21958"/>
    <cellStyle name="Обычный 3 12 7 4 3 2 2" xfId="21959"/>
    <cellStyle name="Обычный 3 12 7 4 3 3" xfId="21960"/>
    <cellStyle name="Обычный 3 12 7 4 4" xfId="21961"/>
    <cellStyle name="Обычный 3 12 7 4 4 2" xfId="21962"/>
    <cellStyle name="Обычный 3 12 7 4 5" xfId="21963"/>
    <cellStyle name="Обычный 3 12 7 5" xfId="21964"/>
    <cellStyle name="Обычный 3 12 7 5 2" xfId="21965"/>
    <cellStyle name="Обычный 3 12 7 5 2 2" xfId="21966"/>
    <cellStyle name="Обычный 3 12 7 5 2 2 2" xfId="21967"/>
    <cellStyle name="Обычный 3 12 7 5 2 3" xfId="21968"/>
    <cellStyle name="Обычный 3 12 7 5 3" xfId="21969"/>
    <cellStyle name="Обычный 3 12 7 5 3 2" xfId="21970"/>
    <cellStyle name="Обычный 3 12 7 5 4" xfId="21971"/>
    <cellStyle name="Обычный 3 12 7 6" xfId="21972"/>
    <cellStyle name="Обычный 3 12 7 6 2" xfId="21973"/>
    <cellStyle name="Обычный 3 12 7 6 2 2" xfId="21974"/>
    <cellStyle name="Обычный 3 12 7 6 3" xfId="21975"/>
    <cellStyle name="Обычный 3 12 7 7" xfId="21976"/>
    <cellStyle name="Обычный 3 12 7 7 2" xfId="21977"/>
    <cellStyle name="Обычный 3 12 7 8" xfId="21978"/>
    <cellStyle name="Обычный 3 12 8" xfId="21979"/>
    <cellStyle name="Обычный 3 12 8 2" xfId="21980"/>
    <cellStyle name="Обычный 3 12 8 2 2" xfId="21981"/>
    <cellStyle name="Обычный 3 12 8 2 2 2" xfId="21982"/>
    <cellStyle name="Обычный 3 12 8 2 2 2 2" xfId="21983"/>
    <cellStyle name="Обычный 3 12 8 2 2 2 2 2" xfId="21984"/>
    <cellStyle name="Обычный 3 12 8 2 2 2 2 2 2" xfId="21985"/>
    <cellStyle name="Обычный 3 12 8 2 2 2 2 3" xfId="21986"/>
    <cellStyle name="Обычный 3 12 8 2 2 2 3" xfId="21987"/>
    <cellStyle name="Обычный 3 12 8 2 2 2 3 2" xfId="21988"/>
    <cellStyle name="Обычный 3 12 8 2 2 2 4" xfId="21989"/>
    <cellStyle name="Обычный 3 12 8 2 2 3" xfId="21990"/>
    <cellStyle name="Обычный 3 12 8 2 2 3 2" xfId="21991"/>
    <cellStyle name="Обычный 3 12 8 2 2 3 2 2" xfId="21992"/>
    <cellStyle name="Обычный 3 12 8 2 2 3 3" xfId="21993"/>
    <cellStyle name="Обычный 3 12 8 2 2 4" xfId="21994"/>
    <cellStyle name="Обычный 3 12 8 2 2 4 2" xfId="21995"/>
    <cellStyle name="Обычный 3 12 8 2 2 5" xfId="21996"/>
    <cellStyle name="Обычный 3 12 8 2 3" xfId="21997"/>
    <cellStyle name="Обычный 3 12 8 2 3 2" xfId="21998"/>
    <cellStyle name="Обычный 3 12 8 2 3 2 2" xfId="21999"/>
    <cellStyle name="Обычный 3 12 8 2 3 2 2 2" xfId="22000"/>
    <cellStyle name="Обычный 3 12 8 2 3 2 2 2 2" xfId="22001"/>
    <cellStyle name="Обычный 3 12 8 2 3 2 2 3" xfId="22002"/>
    <cellStyle name="Обычный 3 12 8 2 3 2 3" xfId="22003"/>
    <cellStyle name="Обычный 3 12 8 2 3 2 3 2" xfId="22004"/>
    <cellStyle name="Обычный 3 12 8 2 3 2 4" xfId="22005"/>
    <cellStyle name="Обычный 3 12 8 2 3 3" xfId="22006"/>
    <cellStyle name="Обычный 3 12 8 2 3 3 2" xfId="22007"/>
    <cellStyle name="Обычный 3 12 8 2 3 3 2 2" xfId="22008"/>
    <cellStyle name="Обычный 3 12 8 2 3 3 3" xfId="22009"/>
    <cellStyle name="Обычный 3 12 8 2 3 4" xfId="22010"/>
    <cellStyle name="Обычный 3 12 8 2 3 4 2" xfId="22011"/>
    <cellStyle name="Обычный 3 12 8 2 3 5" xfId="22012"/>
    <cellStyle name="Обычный 3 12 8 2 4" xfId="22013"/>
    <cellStyle name="Обычный 3 12 8 2 4 2" xfId="22014"/>
    <cellStyle name="Обычный 3 12 8 2 4 2 2" xfId="22015"/>
    <cellStyle name="Обычный 3 12 8 2 4 2 2 2" xfId="22016"/>
    <cellStyle name="Обычный 3 12 8 2 4 2 3" xfId="22017"/>
    <cellStyle name="Обычный 3 12 8 2 4 3" xfId="22018"/>
    <cellStyle name="Обычный 3 12 8 2 4 3 2" xfId="22019"/>
    <cellStyle name="Обычный 3 12 8 2 4 4" xfId="22020"/>
    <cellStyle name="Обычный 3 12 8 2 5" xfId="22021"/>
    <cellStyle name="Обычный 3 12 8 2 5 2" xfId="22022"/>
    <cellStyle name="Обычный 3 12 8 2 5 2 2" xfId="22023"/>
    <cellStyle name="Обычный 3 12 8 2 5 3" xfId="22024"/>
    <cellStyle name="Обычный 3 12 8 2 6" xfId="22025"/>
    <cellStyle name="Обычный 3 12 8 2 6 2" xfId="22026"/>
    <cellStyle name="Обычный 3 12 8 2 7" xfId="22027"/>
    <cellStyle name="Обычный 3 12 8 3" xfId="22028"/>
    <cellStyle name="Обычный 3 12 8 3 2" xfId="22029"/>
    <cellStyle name="Обычный 3 12 8 3 2 2" xfId="22030"/>
    <cellStyle name="Обычный 3 12 8 3 2 2 2" xfId="22031"/>
    <cellStyle name="Обычный 3 12 8 3 2 2 2 2" xfId="22032"/>
    <cellStyle name="Обычный 3 12 8 3 2 2 3" xfId="22033"/>
    <cellStyle name="Обычный 3 12 8 3 2 3" xfId="22034"/>
    <cellStyle name="Обычный 3 12 8 3 2 3 2" xfId="22035"/>
    <cellStyle name="Обычный 3 12 8 3 2 4" xfId="22036"/>
    <cellStyle name="Обычный 3 12 8 3 3" xfId="22037"/>
    <cellStyle name="Обычный 3 12 8 3 3 2" xfId="22038"/>
    <cellStyle name="Обычный 3 12 8 3 3 2 2" xfId="22039"/>
    <cellStyle name="Обычный 3 12 8 3 3 3" xfId="22040"/>
    <cellStyle name="Обычный 3 12 8 3 4" xfId="22041"/>
    <cellStyle name="Обычный 3 12 8 3 4 2" xfId="22042"/>
    <cellStyle name="Обычный 3 12 8 3 5" xfId="22043"/>
    <cellStyle name="Обычный 3 12 8 4" xfId="22044"/>
    <cellStyle name="Обычный 3 12 8 4 2" xfId="22045"/>
    <cellStyle name="Обычный 3 12 8 4 2 2" xfId="22046"/>
    <cellStyle name="Обычный 3 12 8 4 2 2 2" xfId="22047"/>
    <cellStyle name="Обычный 3 12 8 4 2 2 2 2" xfId="22048"/>
    <cellStyle name="Обычный 3 12 8 4 2 2 3" xfId="22049"/>
    <cellStyle name="Обычный 3 12 8 4 2 3" xfId="22050"/>
    <cellStyle name="Обычный 3 12 8 4 2 3 2" xfId="22051"/>
    <cellStyle name="Обычный 3 12 8 4 2 4" xfId="22052"/>
    <cellStyle name="Обычный 3 12 8 4 3" xfId="22053"/>
    <cellStyle name="Обычный 3 12 8 4 3 2" xfId="22054"/>
    <cellStyle name="Обычный 3 12 8 4 3 2 2" xfId="22055"/>
    <cellStyle name="Обычный 3 12 8 4 3 3" xfId="22056"/>
    <cellStyle name="Обычный 3 12 8 4 4" xfId="22057"/>
    <cellStyle name="Обычный 3 12 8 4 4 2" xfId="22058"/>
    <cellStyle name="Обычный 3 12 8 4 5" xfId="22059"/>
    <cellStyle name="Обычный 3 12 8 5" xfId="22060"/>
    <cellStyle name="Обычный 3 12 8 5 2" xfId="22061"/>
    <cellStyle name="Обычный 3 12 8 5 2 2" xfId="22062"/>
    <cellStyle name="Обычный 3 12 8 5 2 2 2" xfId="22063"/>
    <cellStyle name="Обычный 3 12 8 5 2 3" xfId="22064"/>
    <cellStyle name="Обычный 3 12 8 5 3" xfId="22065"/>
    <cellStyle name="Обычный 3 12 8 5 3 2" xfId="22066"/>
    <cellStyle name="Обычный 3 12 8 5 4" xfId="22067"/>
    <cellStyle name="Обычный 3 12 8 6" xfId="22068"/>
    <cellStyle name="Обычный 3 12 8 6 2" xfId="22069"/>
    <cellStyle name="Обычный 3 12 8 6 2 2" xfId="22070"/>
    <cellStyle name="Обычный 3 12 8 6 3" xfId="22071"/>
    <cellStyle name="Обычный 3 12 8 7" xfId="22072"/>
    <cellStyle name="Обычный 3 12 8 7 2" xfId="22073"/>
    <cellStyle name="Обычный 3 12 8 8" xfId="22074"/>
    <cellStyle name="Обычный 3 12 9" xfId="22075"/>
    <cellStyle name="Обычный 3 12 9 2" xfId="22076"/>
    <cellStyle name="Обычный 3 12 9 2 2" xfId="22077"/>
    <cellStyle name="Обычный 3 12 9 2 2 2" xfId="22078"/>
    <cellStyle name="Обычный 3 12 9 2 2 2 2" xfId="22079"/>
    <cellStyle name="Обычный 3 12 9 2 2 2 2 2" xfId="22080"/>
    <cellStyle name="Обычный 3 12 9 2 2 2 2 2 2" xfId="22081"/>
    <cellStyle name="Обычный 3 12 9 2 2 2 2 3" xfId="22082"/>
    <cellStyle name="Обычный 3 12 9 2 2 2 3" xfId="22083"/>
    <cellStyle name="Обычный 3 12 9 2 2 2 3 2" xfId="22084"/>
    <cellStyle name="Обычный 3 12 9 2 2 2 4" xfId="22085"/>
    <cellStyle name="Обычный 3 12 9 2 2 3" xfId="22086"/>
    <cellStyle name="Обычный 3 12 9 2 2 3 2" xfId="22087"/>
    <cellStyle name="Обычный 3 12 9 2 2 3 2 2" xfId="22088"/>
    <cellStyle name="Обычный 3 12 9 2 2 3 3" xfId="22089"/>
    <cellStyle name="Обычный 3 12 9 2 2 4" xfId="22090"/>
    <cellStyle name="Обычный 3 12 9 2 2 4 2" xfId="22091"/>
    <cellStyle name="Обычный 3 12 9 2 2 5" xfId="22092"/>
    <cellStyle name="Обычный 3 12 9 2 3" xfId="22093"/>
    <cellStyle name="Обычный 3 12 9 2 3 2" xfId="22094"/>
    <cellStyle name="Обычный 3 12 9 2 3 2 2" xfId="22095"/>
    <cellStyle name="Обычный 3 12 9 2 3 2 2 2" xfId="22096"/>
    <cellStyle name="Обычный 3 12 9 2 3 2 2 2 2" xfId="22097"/>
    <cellStyle name="Обычный 3 12 9 2 3 2 2 3" xfId="22098"/>
    <cellStyle name="Обычный 3 12 9 2 3 2 3" xfId="22099"/>
    <cellStyle name="Обычный 3 12 9 2 3 2 3 2" xfId="22100"/>
    <cellStyle name="Обычный 3 12 9 2 3 2 4" xfId="22101"/>
    <cellStyle name="Обычный 3 12 9 2 3 3" xfId="22102"/>
    <cellStyle name="Обычный 3 12 9 2 3 3 2" xfId="22103"/>
    <cellStyle name="Обычный 3 12 9 2 3 3 2 2" xfId="22104"/>
    <cellStyle name="Обычный 3 12 9 2 3 3 3" xfId="22105"/>
    <cellStyle name="Обычный 3 12 9 2 3 4" xfId="22106"/>
    <cellStyle name="Обычный 3 12 9 2 3 4 2" xfId="22107"/>
    <cellStyle name="Обычный 3 12 9 2 3 5" xfId="22108"/>
    <cellStyle name="Обычный 3 12 9 2 4" xfId="22109"/>
    <cellStyle name="Обычный 3 12 9 2 4 2" xfId="22110"/>
    <cellStyle name="Обычный 3 12 9 2 4 2 2" xfId="22111"/>
    <cellStyle name="Обычный 3 12 9 2 4 2 2 2" xfId="22112"/>
    <cellStyle name="Обычный 3 12 9 2 4 2 3" xfId="22113"/>
    <cellStyle name="Обычный 3 12 9 2 4 3" xfId="22114"/>
    <cellStyle name="Обычный 3 12 9 2 4 3 2" xfId="22115"/>
    <cellStyle name="Обычный 3 12 9 2 4 4" xfId="22116"/>
    <cellStyle name="Обычный 3 12 9 2 5" xfId="22117"/>
    <cellStyle name="Обычный 3 12 9 2 5 2" xfId="22118"/>
    <cellStyle name="Обычный 3 12 9 2 5 2 2" xfId="22119"/>
    <cellStyle name="Обычный 3 12 9 2 5 3" xfId="22120"/>
    <cellStyle name="Обычный 3 12 9 2 6" xfId="22121"/>
    <cellStyle name="Обычный 3 12 9 2 6 2" xfId="22122"/>
    <cellStyle name="Обычный 3 12 9 2 7" xfId="22123"/>
    <cellStyle name="Обычный 3 12 9 3" xfId="22124"/>
    <cellStyle name="Обычный 3 12 9 3 2" xfId="22125"/>
    <cellStyle name="Обычный 3 12 9 3 2 2" xfId="22126"/>
    <cellStyle name="Обычный 3 12 9 3 2 2 2" xfId="22127"/>
    <cellStyle name="Обычный 3 12 9 3 2 2 2 2" xfId="22128"/>
    <cellStyle name="Обычный 3 12 9 3 2 2 3" xfId="22129"/>
    <cellStyle name="Обычный 3 12 9 3 2 3" xfId="22130"/>
    <cellStyle name="Обычный 3 12 9 3 2 3 2" xfId="22131"/>
    <cellStyle name="Обычный 3 12 9 3 2 4" xfId="22132"/>
    <cellStyle name="Обычный 3 12 9 3 3" xfId="22133"/>
    <cellStyle name="Обычный 3 12 9 3 3 2" xfId="22134"/>
    <cellStyle name="Обычный 3 12 9 3 3 2 2" xfId="22135"/>
    <cellStyle name="Обычный 3 12 9 3 3 3" xfId="22136"/>
    <cellStyle name="Обычный 3 12 9 3 4" xfId="22137"/>
    <cellStyle name="Обычный 3 12 9 3 4 2" xfId="22138"/>
    <cellStyle name="Обычный 3 12 9 3 5" xfId="22139"/>
    <cellStyle name="Обычный 3 12 9 4" xfId="22140"/>
    <cellStyle name="Обычный 3 12 9 4 2" xfId="22141"/>
    <cellStyle name="Обычный 3 12 9 4 2 2" xfId="22142"/>
    <cellStyle name="Обычный 3 12 9 4 2 2 2" xfId="22143"/>
    <cellStyle name="Обычный 3 12 9 4 2 2 2 2" xfId="22144"/>
    <cellStyle name="Обычный 3 12 9 4 2 2 3" xfId="22145"/>
    <cellStyle name="Обычный 3 12 9 4 2 3" xfId="22146"/>
    <cellStyle name="Обычный 3 12 9 4 2 3 2" xfId="22147"/>
    <cellStyle name="Обычный 3 12 9 4 2 4" xfId="22148"/>
    <cellStyle name="Обычный 3 12 9 4 3" xfId="22149"/>
    <cellStyle name="Обычный 3 12 9 4 3 2" xfId="22150"/>
    <cellStyle name="Обычный 3 12 9 4 3 2 2" xfId="22151"/>
    <cellStyle name="Обычный 3 12 9 4 3 3" xfId="22152"/>
    <cellStyle name="Обычный 3 12 9 4 4" xfId="22153"/>
    <cellStyle name="Обычный 3 12 9 4 4 2" xfId="22154"/>
    <cellStyle name="Обычный 3 12 9 4 5" xfId="22155"/>
    <cellStyle name="Обычный 3 12 9 5" xfId="22156"/>
    <cellStyle name="Обычный 3 12 9 5 2" xfId="22157"/>
    <cellStyle name="Обычный 3 12 9 5 2 2" xfId="22158"/>
    <cellStyle name="Обычный 3 12 9 5 2 2 2" xfId="22159"/>
    <cellStyle name="Обычный 3 12 9 5 2 3" xfId="22160"/>
    <cellStyle name="Обычный 3 12 9 5 3" xfId="22161"/>
    <cellStyle name="Обычный 3 12 9 5 3 2" xfId="22162"/>
    <cellStyle name="Обычный 3 12 9 5 4" xfId="22163"/>
    <cellStyle name="Обычный 3 12 9 6" xfId="22164"/>
    <cellStyle name="Обычный 3 12 9 6 2" xfId="22165"/>
    <cellStyle name="Обычный 3 12 9 6 2 2" xfId="22166"/>
    <cellStyle name="Обычный 3 12 9 6 3" xfId="22167"/>
    <cellStyle name="Обычный 3 12 9 7" xfId="22168"/>
    <cellStyle name="Обычный 3 12 9 7 2" xfId="22169"/>
    <cellStyle name="Обычный 3 12 9 8" xfId="22170"/>
    <cellStyle name="Обычный 3 13" xfId="22171"/>
    <cellStyle name="Обычный 3 13 10" xfId="22172"/>
    <cellStyle name="Обычный 3 13 10 2" xfId="22173"/>
    <cellStyle name="Обычный 3 13 10 2 2" xfId="22174"/>
    <cellStyle name="Обычный 3 13 10 2 2 2" xfId="22175"/>
    <cellStyle name="Обычный 3 13 10 2 2 2 2" xfId="22176"/>
    <cellStyle name="Обычный 3 13 10 2 2 2 2 2" xfId="22177"/>
    <cellStyle name="Обычный 3 13 10 2 2 2 2 2 2" xfId="22178"/>
    <cellStyle name="Обычный 3 13 10 2 2 2 2 3" xfId="22179"/>
    <cellStyle name="Обычный 3 13 10 2 2 2 3" xfId="22180"/>
    <cellStyle name="Обычный 3 13 10 2 2 2 3 2" xfId="22181"/>
    <cellStyle name="Обычный 3 13 10 2 2 2 4" xfId="22182"/>
    <cellStyle name="Обычный 3 13 10 2 2 3" xfId="22183"/>
    <cellStyle name="Обычный 3 13 10 2 2 3 2" xfId="22184"/>
    <cellStyle name="Обычный 3 13 10 2 2 3 2 2" xfId="22185"/>
    <cellStyle name="Обычный 3 13 10 2 2 3 3" xfId="22186"/>
    <cellStyle name="Обычный 3 13 10 2 2 4" xfId="22187"/>
    <cellStyle name="Обычный 3 13 10 2 2 4 2" xfId="22188"/>
    <cellStyle name="Обычный 3 13 10 2 2 5" xfId="22189"/>
    <cellStyle name="Обычный 3 13 10 2 3" xfId="22190"/>
    <cellStyle name="Обычный 3 13 10 2 3 2" xfId="22191"/>
    <cellStyle name="Обычный 3 13 10 2 3 2 2" xfId="22192"/>
    <cellStyle name="Обычный 3 13 10 2 3 2 2 2" xfId="22193"/>
    <cellStyle name="Обычный 3 13 10 2 3 2 2 2 2" xfId="22194"/>
    <cellStyle name="Обычный 3 13 10 2 3 2 2 3" xfId="22195"/>
    <cellStyle name="Обычный 3 13 10 2 3 2 3" xfId="22196"/>
    <cellStyle name="Обычный 3 13 10 2 3 2 3 2" xfId="22197"/>
    <cellStyle name="Обычный 3 13 10 2 3 2 4" xfId="22198"/>
    <cellStyle name="Обычный 3 13 10 2 3 3" xfId="22199"/>
    <cellStyle name="Обычный 3 13 10 2 3 3 2" xfId="22200"/>
    <cellStyle name="Обычный 3 13 10 2 3 3 2 2" xfId="22201"/>
    <cellStyle name="Обычный 3 13 10 2 3 3 3" xfId="22202"/>
    <cellStyle name="Обычный 3 13 10 2 3 4" xfId="22203"/>
    <cellStyle name="Обычный 3 13 10 2 3 4 2" xfId="22204"/>
    <cellStyle name="Обычный 3 13 10 2 3 5" xfId="22205"/>
    <cellStyle name="Обычный 3 13 10 2 4" xfId="22206"/>
    <cellStyle name="Обычный 3 13 10 2 4 2" xfId="22207"/>
    <cellStyle name="Обычный 3 13 10 2 4 2 2" xfId="22208"/>
    <cellStyle name="Обычный 3 13 10 2 4 2 2 2" xfId="22209"/>
    <cellStyle name="Обычный 3 13 10 2 4 2 3" xfId="22210"/>
    <cellStyle name="Обычный 3 13 10 2 4 3" xfId="22211"/>
    <cellStyle name="Обычный 3 13 10 2 4 3 2" xfId="22212"/>
    <cellStyle name="Обычный 3 13 10 2 4 4" xfId="22213"/>
    <cellStyle name="Обычный 3 13 10 2 5" xfId="22214"/>
    <cellStyle name="Обычный 3 13 10 2 5 2" xfId="22215"/>
    <cellStyle name="Обычный 3 13 10 2 5 2 2" xfId="22216"/>
    <cellStyle name="Обычный 3 13 10 2 5 3" xfId="22217"/>
    <cellStyle name="Обычный 3 13 10 2 6" xfId="22218"/>
    <cellStyle name="Обычный 3 13 10 2 6 2" xfId="22219"/>
    <cellStyle name="Обычный 3 13 10 2 7" xfId="22220"/>
    <cellStyle name="Обычный 3 13 10 3" xfId="22221"/>
    <cellStyle name="Обычный 3 13 10 3 2" xfId="22222"/>
    <cellStyle name="Обычный 3 13 10 3 2 2" xfId="22223"/>
    <cellStyle name="Обычный 3 13 10 3 2 2 2" xfId="22224"/>
    <cellStyle name="Обычный 3 13 10 3 2 2 2 2" xfId="22225"/>
    <cellStyle name="Обычный 3 13 10 3 2 2 3" xfId="22226"/>
    <cellStyle name="Обычный 3 13 10 3 2 3" xfId="22227"/>
    <cellStyle name="Обычный 3 13 10 3 2 3 2" xfId="22228"/>
    <cellStyle name="Обычный 3 13 10 3 2 4" xfId="22229"/>
    <cellStyle name="Обычный 3 13 10 3 3" xfId="22230"/>
    <cellStyle name="Обычный 3 13 10 3 3 2" xfId="22231"/>
    <cellStyle name="Обычный 3 13 10 3 3 2 2" xfId="22232"/>
    <cellStyle name="Обычный 3 13 10 3 3 3" xfId="22233"/>
    <cellStyle name="Обычный 3 13 10 3 4" xfId="22234"/>
    <cellStyle name="Обычный 3 13 10 3 4 2" xfId="22235"/>
    <cellStyle name="Обычный 3 13 10 3 5" xfId="22236"/>
    <cellStyle name="Обычный 3 13 10 4" xfId="22237"/>
    <cellStyle name="Обычный 3 13 10 4 2" xfId="22238"/>
    <cellStyle name="Обычный 3 13 10 4 2 2" xfId="22239"/>
    <cellStyle name="Обычный 3 13 10 4 2 2 2" xfId="22240"/>
    <cellStyle name="Обычный 3 13 10 4 2 2 2 2" xfId="22241"/>
    <cellStyle name="Обычный 3 13 10 4 2 2 3" xfId="22242"/>
    <cellStyle name="Обычный 3 13 10 4 2 3" xfId="22243"/>
    <cellStyle name="Обычный 3 13 10 4 2 3 2" xfId="22244"/>
    <cellStyle name="Обычный 3 13 10 4 2 4" xfId="22245"/>
    <cellStyle name="Обычный 3 13 10 4 3" xfId="22246"/>
    <cellStyle name="Обычный 3 13 10 4 3 2" xfId="22247"/>
    <cellStyle name="Обычный 3 13 10 4 3 2 2" xfId="22248"/>
    <cellStyle name="Обычный 3 13 10 4 3 3" xfId="22249"/>
    <cellStyle name="Обычный 3 13 10 4 4" xfId="22250"/>
    <cellStyle name="Обычный 3 13 10 4 4 2" xfId="22251"/>
    <cellStyle name="Обычный 3 13 10 4 5" xfId="22252"/>
    <cellStyle name="Обычный 3 13 10 5" xfId="22253"/>
    <cellStyle name="Обычный 3 13 10 5 2" xfId="22254"/>
    <cellStyle name="Обычный 3 13 10 5 2 2" xfId="22255"/>
    <cellStyle name="Обычный 3 13 10 5 2 2 2" xfId="22256"/>
    <cellStyle name="Обычный 3 13 10 5 2 3" xfId="22257"/>
    <cellStyle name="Обычный 3 13 10 5 3" xfId="22258"/>
    <cellStyle name="Обычный 3 13 10 5 3 2" xfId="22259"/>
    <cellStyle name="Обычный 3 13 10 5 4" xfId="22260"/>
    <cellStyle name="Обычный 3 13 10 6" xfId="22261"/>
    <cellStyle name="Обычный 3 13 10 6 2" xfId="22262"/>
    <cellStyle name="Обычный 3 13 10 6 2 2" xfId="22263"/>
    <cellStyle name="Обычный 3 13 10 6 3" xfId="22264"/>
    <cellStyle name="Обычный 3 13 10 7" xfId="22265"/>
    <cellStyle name="Обычный 3 13 10 7 2" xfId="22266"/>
    <cellStyle name="Обычный 3 13 10 8" xfId="22267"/>
    <cellStyle name="Обычный 3 13 11" xfId="22268"/>
    <cellStyle name="Обычный 3 13 11 2" xfId="22269"/>
    <cellStyle name="Обычный 3 13 11 2 2" xfId="22270"/>
    <cellStyle name="Обычный 3 13 11 2 2 2" xfId="22271"/>
    <cellStyle name="Обычный 3 13 11 2 2 2 2" xfId="22272"/>
    <cellStyle name="Обычный 3 13 11 2 2 2 2 2" xfId="22273"/>
    <cellStyle name="Обычный 3 13 11 2 2 2 2 2 2" xfId="22274"/>
    <cellStyle name="Обычный 3 13 11 2 2 2 2 3" xfId="22275"/>
    <cellStyle name="Обычный 3 13 11 2 2 2 3" xfId="22276"/>
    <cellStyle name="Обычный 3 13 11 2 2 2 3 2" xfId="22277"/>
    <cellStyle name="Обычный 3 13 11 2 2 2 4" xfId="22278"/>
    <cellStyle name="Обычный 3 13 11 2 2 3" xfId="22279"/>
    <cellStyle name="Обычный 3 13 11 2 2 3 2" xfId="22280"/>
    <cellStyle name="Обычный 3 13 11 2 2 3 2 2" xfId="22281"/>
    <cellStyle name="Обычный 3 13 11 2 2 3 3" xfId="22282"/>
    <cellStyle name="Обычный 3 13 11 2 2 4" xfId="22283"/>
    <cellStyle name="Обычный 3 13 11 2 2 4 2" xfId="22284"/>
    <cellStyle name="Обычный 3 13 11 2 2 5" xfId="22285"/>
    <cellStyle name="Обычный 3 13 11 2 3" xfId="22286"/>
    <cellStyle name="Обычный 3 13 11 2 3 2" xfId="22287"/>
    <cellStyle name="Обычный 3 13 11 2 3 2 2" xfId="22288"/>
    <cellStyle name="Обычный 3 13 11 2 3 2 2 2" xfId="22289"/>
    <cellStyle name="Обычный 3 13 11 2 3 2 2 2 2" xfId="22290"/>
    <cellStyle name="Обычный 3 13 11 2 3 2 2 3" xfId="22291"/>
    <cellStyle name="Обычный 3 13 11 2 3 2 3" xfId="22292"/>
    <cellStyle name="Обычный 3 13 11 2 3 2 3 2" xfId="22293"/>
    <cellStyle name="Обычный 3 13 11 2 3 2 4" xfId="22294"/>
    <cellStyle name="Обычный 3 13 11 2 3 3" xfId="22295"/>
    <cellStyle name="Обычный 3 13 11 2 3 3 2" xfId="22296"/>
    <cellStyle name="Обычный 3 13 11 2 3 3 2 2" xfId="22297"/>
    <cellStyle name="Обычный 3 13 11 2 3 3 3" xfId="22298"/>
    <cellStyle name="Обычный 3 13 11 2 3 4" xfId="22299"/>
    <cellStyle name="Обычный 3 13 11 2 3 4 2" xfId="22300"/>
    <cellStyle name="Обычный 3 13 11 2 3 5" xfId="22301"/>
    <cellStyle name="Обычный 3 13 11 2 4" xfId="22302"/>
    <cellStyle name="Обычный 3 13 11 2 4 2" xfId="22303"/>
    <cellStyle name="Обычный 3 13 11 2 4 2 2" xfId="22304"/>
    <cellStyle name="Обычный 3 13 11 2 4 2 2 2" xfId="22305"/>
    <cellStyle name="Обычный 3 13 11 2 4 2 3" xfId="22306"/>
    <cellStyle name="Обычный 3 13 11 2 4 3" xfId="22307"/>
    <cellStyle name="Обычный 3 13 11 2 4 3 2" xfId="22308"/>
    <cellStyle name="Обычный 3 13 11 2 4 4" xfId="22309"/>
    <cellStyle name="Обычный 3 13 11 2 5" xfId="22310"/>
    <cellStyle name="Обычный 3 13 11 2 5 2" xfId="22311"/>
    <cellStyle name="Обычный 3 13 11 2 5 2 2" xfId="22312"/>
    <cellStyle name="Обычный 3 13 11 2 5 3" xfId="22313"/>
    <cellStyle name="Обычный 3 13 11 2 6" xfId="22314"/>
    <cellStyle name="Обычный 3 13 11 2 6 2" xfId="22315"/>
    <cellStyle name="Обычный 3 13 11 2 7" xfId="22316"/>
    <cellStyle name="Обычный 3 13 11 3" xfId="22317"/>
    <cellStyle name="Обычный 3 13 11 3 2" xfId="22318"/>
    <cellStyle name="Обычный 3 13 11 3 2 2" xfId="22319"/>
    <cellStyle name="Обычный 3 13 11 3 2 2 2" xfId="22320"/>
    <cellStyle name="Обычный 3 13 11 3 2 2 2 2" xfId="22321"/>
    <cellStyle name="Обычный 3 13 11 3 2 2 3" xfId="22322"/>
    <cellStyle name="Обычный 3 13 11 3 2 3" xfId="22323"/>
    <cellStyle name="Обычный 3 13 11 3 2 3 2" xfId="22324"/>
    <cellStyle name="Обычный 3 13 11 3 2 4" xfId="22325"/>
    <cellStyle name="Обычный 3 13 11 3 3" xfId="22326"/>
    <cellStyle name="Обычный 3 13 11 3 3 2" xfId="22327"/>
    <cellStyle name="Обычный 3 13 11 3 3 2 2" xfId="22328"/>
    <cellStyle name="Обычный 3 13 11 3 3 3" xfId="22329"/>
    <cellStyle name="Обычный 3 13 11 3 4" xfId="22330"/>
    <cellStyle name="Обычный 3 13 11 3 4 2" xfId="22331"/>
    <cellStyle name="Обычный 3 13 11 3 5" xfId="22332"/>
    <cellStyle name="Обычный 3 13 11 4" xfId="22333"/>
    <cellStyle name="Обычный 3 13 11 4 2" xfId="22334"/>
    <cellStyle name="Обычный 3 13 11 4 2 2" xfId="22335"/>
    <cellStyle name="Обычный 3 13 11 4 2 2 2" xfId="22336"/>
    <cellStyle name="Обычный 3 13 11 4 2 2 2 2" xfId="22337"/>
    <cellStyle name="Обычный 3 13 11 4 2 2 3" xfId="22338"/>
    <cellStyle name="Обычный 3 13 11 4 2 3" xfId="22339"/>
    <cellStyle name="Обычный 3 13 11 4 2 3 2" xfId="22340"/>
    <cellStyle name="Обычный 3 13 11 4 2 4" xfId="22341"/>
    <cellStyle name="Обычный 3 13 11 4 3" xfId="22342"/>
    <cellStyle name="Обычный 3 13 11 4 3 2" xfId="22343"/>
    <cellStyle name="Обычный 3 13 11 4 3 2 2" xfId="22344"/>
    <cellStyle name="Обычный 3 13 11 4 3 3" xfId="22345"/>
    <cellStyle name="Обычный 3 13 11 4 4" xfId="22346"/>
    <cellStyle name="Обычный 3 13 11 4 4 2" xfId="22347"/>
    <cellStyle name="Обычный 3 13 11 4 5" xfId="22348"/>
    <cellStyle name="Обычный 3 13 11 5" xfId="22349"/>
    <cellStyle name="Обычный 3 13 11 5 2" xfId="22350"/>
    <cellStyle name="Обычный 3 13 11 5 2 2" xfId="22351"/>
    <cellStyle name="Обычный 3 13 11 5 2 2 2" xfId="22352"/>
    <cellStyle name="Обычный 3 13 11 5 2 3" xfId="22353"/>
    <cellStyle name="Обычный 3 13 11 5 3" xfId="22354"/>
    <cellStyle name="Обычный 3 13 11 5 3 2" xfId="22355"/>
    <cellStyle name="Обычный 3 13 11 5 4" xfId="22356"/>
    <cellStyle name="Обычный 3 13 11 6" xfId="22357"/>
    <cellStyle name="Обычный 3 13 11 6 2" xfId="22358"/>
    <cellStyle name="Обычный 3 13 11 6 2 2" xfId="22359"/>
    <cellStyle name="Обычный 3 13 11 6 3" xfId="22360"/>
    <cellStyle name="Обычный 3 13 11 7" xfId="22361"/>
    <cellStyle name="Обычный 3 13 11 7 2" xfId="22362"/>
    <cellStyle name="Обычный 3 13 11 8" xfId="22363"/>
    <cellStyle name="Обычный 3 13 12" xfId="22364"/>
    <cellStyle name="Обычный 3 13 12 2" xfId="22365"/>
    <cellStyle name="Обычный 3 13 12 2 2" xfId="22366"/>
    <cellStyle name="Обычный 3 13 12 2 2 2" xfId="22367"/>
    <cellStyle name="Обычный 3 13 12 2 2 2 2" xfId="22368"/>
    <cellStyle name="Обычный 3 13 12 2 2 2 2 2" xfId="22369"/>
    <cellStyle name="Обычный 3 13 12 2 2 2 2 2 2" xfId="22370"/>
    <cellStyle name="Обычный 3 13 12 2 2 2 2 3" xfId="22371"/>
    <cellStyle name="Обычный 3 13 12 2 2 2 3" xfId="22372"/>
    <cellStyle name="Обычный 3 13 12 2 2 2 3 2" xfId="22373"/>
    <cellStyle name="Обычный 3 13 12 2 2 2 4" xfId="22374"/>
    <cellStyle name="Обычный 3 13 12 2 2 3" xfId="22375"/>
    <cellStyle name="Обычный 3 13 12 2 2 3 2" xfId="22376"/>
    <cellStyle name="Обычный 3 13 12 2 2 3 2 2" xfId="22377"/>
    <cellStyle name="Обычный 3 13 12 2 2 3 3" xfId="22378"/>
    <cellStyle name="Обычный 3 13 12 2 2 4" xfId="22379"/>
    <cellStyle name="Обычный 3 13 12 2 2 4 2" xfId="22380"/>
    <cellStyle name="Обычный 3 13 12 2 2 5" xfId="22381"/>
    <cellStyle name="Обычный 3 13 12 2 3" xfId="22382"/>
    <cellStyle name="Обычный 3 13 12 2 3 2" xfId="22383"/>
    <cellStyle name="Обычный 3 13 12 2 3 2 2" xfId="22384"/>
    <cellStyle name="Обычный 3 13 12 2 3 2 2 2" xfId="22385"/>
    <cellStyle name="Обычный 3 13 12 2 3 2 2 2 2" xfId="22386"/>
    <cellStyle name="Обычный 3 13 12 2 3 2 2 3" xfId="22387"/>
    <cellStyle name="Обычный 3 13 12 2 3 2 3" xfId="22388"/>
    <cellStyle name="Обычный 3 13 12 2 3 2 3 2" xfId="22389"/>
    <cellStyle name="Обычный 3 13 12 2 3 2 4" xfId="22390"/>
    <cellStyle name="Обычный 3 13 12 2 3 3" xfId="22391"/>
    <cellStyle name="Обычный 3 13 12 2 3 3 2" xfId="22392"/>
    <cellStyle name="Обычный 3 13 12 2 3 3 2 2" xfId="22393"/>
    <cellStyle name="Обычный 3 13 12 2 3 3 3" xfId="22394"/>
    <cellStyle name="Обычный 3 13 12 2 3 4" xfId="22395"/>
    <cellStyle name="Обычный 3 13 12 2 3 4 2" xfId="22396"/>
    <cellStyle name="Обычный 3 13 12 2 3 5" xfId="22397"/>
    <cellStyle name="Обычный 3 13 12 2 4" xfId="22398"/>
    <cellStyle name="Обычный 3 13 12 2 4 2" xfId="22399"/>
    <cellStyle name="Обычный 3 13 12 2 4 2 2" xfId="22400"/>
    <cellStyle name="Обычный 3 13 12 2 4 2 2 2" xfId="22401"/>
    <cellStyle name="Обычный 3 13 12 2 4 2 3" xfId="22402"/>
    <cellStyle name="Обычный 3 13 12 2 4 3" xfId="22403"/>
    <cellStyle name="Обычный 3 13 12 2 4 3 2" xfId="22404"/>
    <cellStyle name="Обычный 3 13 12 2 4 4" xfId="22405"/>
    <cellStyle name="Обычный 3 13 12 2 5" xfId="22406"/>
    <cellStyle name="Обычный 3 13 12 2 5 2" xfId="22407"/>
    <cellStyle name="Обычный 3 13 12 2 5 2 2" xfId="22408"/>
    <cellStyle name="Обычный 3 13 12 2 5 3" xfId="22409"/>
    <cellStyle name="Обычный 3 13 12 2 6" xfId="22410"/>
    <cellStyle name="Обычный 3 13 12 2 6 2" xfId="22411"/>
    <cellStyle name="Обычный 3 13 12 2 7" xfId="22412"/>
    <cellStyle name="Обычный 3 13 12 3" xfId="22413"/>
    <cellStyle name="Обычный 3 13 12 3 2" xfId="22414"/>
    <cellStyle name="Обычный 3 13 12 3 2 2" xfId="22415"/>
    <cellStyle name="Обычный 3 13 12 3 2 2 2" xfId="22416"/>
    <cellStyle name="Обычный 3 13 12 3 2 2 2 2" xfId="22417"/>
    <cellStyle name="Обычный 3 13 12 3 2 2 3" xfId="22418"/>
    <cellStyle name="Обычный 3 13 12 3 2 3" xfId="22419"/>
    <cellStyle name="Обычный 3 13 12 3 2 3 2" xfId="22420"/>
    <cellStyle name="Обычный 3 13 12 3 2 4" xfId="22421"/>
    <cellStyle name="Обычный 3 13 12 3 3" xfId="22422"/>
    <cellStyle name="Обычный 3 13 12 3 3 2" xfId="22423"/>
    <cellStyle name="Обычный 3 13 12 3 3 2 2" xfId="22424"/>
    <cellStyle name="Обычный 3 13 12 3 3 3" xfId="22425"/>
    <cellStyle name="Обычный 3 13 12 3 4" xfId="22426"/>
    <cellStyle name="Обычный 3 13 12 3 4 2" xfId="22427"/>
    <cellStyle name="Обычный 3 13 12 3 5" xfId="22428"/>
    <cellStyle name="Обычный 3 13 12 4" xfId="22429"/>
    <cellStyle name="Обычный 3 13 12 4 2" xfId="22430"/>
    <cellStyle name="Обычный 3 13 12 4 2 2" xfId="22431"/>
    <cellStyle name="Обычный 3 13 12 4 2 2 2" xfId="22432"/>
    <cellStyle name="Обычный 3 13 12 4 2 2 2 2" xfId="22433"/>
    <cellStyle name="Обычный 3 13 12 4 2 2 3" xfId="22434"/>
    <cellStyle name="Обычный 3 13 12 4 2 3" xfId="22435"/>
    <cellStyle name="Обычный 3 13 12 4 2 3 2" xfId="22436"/>
    <cellStyle name="Обычный 3 13 12 4 2 4" xfId="22437"/>
    <cellStyle name="Обычный 3 13 12 4 3" xfId="22438"/>
    <cellStyle name="Обычный 3 13 12 4 3 2" xfId="22439"/>
    <cellStyle name="Обычный 3 13 12 4 3 2 2" xfId="22440"/>
    <cellStyle name="Обычный 3 13 12 4 3 3" xfId="22441"/>
    <cellStyle name="Обычный 3 13 12 4 4" xfId="22442"/>
    <cellStyle name="Обычный 3 13 12 4 4 2" xfId="22443"/>
    <cellStyle name="Обычный 3 13 12 4 5" xfId="22444"/>
    <cellStyle name="Обычный 3 13 12 5" xfId="22445"/>
    <cellStyle name="Обычный 3 13 12 5 2" xfId="22446"/>
    <cellStyle name="Обычный 3 13 12 5 2 2" xfId="22447"/>
    <cellStyle name="Обычный 3 13 12 5 2 2 2" xfId="22448"/>
    <cellStyle name="Обычный 3 13 12 5 2 3" xfId="22449"/>
    <cellStyle name="Обычный 3 13 12 5 3" xfId="22450"/>
    <cellStyle name="Обычный 3 13 12 5 3 2" xfId="22451"/>
    <cellStyle name="Обычный 3 13 12 5 4" xfId="22452"/>
    <cellStyle name="Обычный 3 13 12 6" xfId="22453"/>
    <cellStyle name="Обычный 3 13 12 6 2" xfId="22454"/>
    <cellStyle name="Обычный 3 13 12 6 2 2" xfId="22455"/>
    <cellStyle name="Обычный 3 13 12 6 3" xfId="22456"/>
    <cellStyle name="Обычный 3 13 12 7" xfId="22457"/>
    <cellStyle name="Обычный 3 13 12 7 2" xfId="22458"/>
    <cellStyle name="Обычный 3 13 12 8" xfId="22459"/>
    <cellStyle name="Обычный 3 13 13" xfId="22460"/>
    <cellStyle name="Обычный 3 13 13 2" xfId="22461"/>
    <cellStyle name="Обычный 3 13 13 2 2" xfId="22462"/>
    <cellStyle name="Обычный 3 13 13 2 2 2" xfId="22463"/>
    <cellStyle name="Обычный 3 13 13 2 2 2 2" xfId="22464"/>
    <cellStyle name="Обычный 3 13 13 2 2 2 2 2" xfId="22465"/>
    <cellStyle name="Обычный 3 13 13 2 2 2 2 2 2" xfId="22466"/>
    <cellStyle name="Обычный 3 13 13 2 2 2 2 3" xfId="22467"/>
    <cellStyle name="Обычный 3 13 13 2 2 2 3" xfId="22468"/>
    <cellStyle name="Обычный 3 13 13 2 2 2 3 2" xfId="22469"/>
    <cellStyle name="Обычный 3 13 13 2 2 2 4" xfId="22470"/>
    <cellStyle name="Обычный 3 13 13 2 2 3" xfId="22471"/>
    <cellStyle name="Обычный 3 13 13 2 2 3 2" xfId="22472"/>
    <cellStyle name="Обычный 3 13 13 2 2 3 2 2" xfId="22473"/>
    <cellStyle name="Обычный 3 13 13 2 2 3 3" xfId="22474"/>
    <cellStyle name="Обычный 3 13 13 2 2 4" xfId="22475"/>
    <cellStyle name="Обычный 3 13 13 2 2 4 2" xfId="22476"/>
    <cellStyle name="Обычный 3 13 13 2 2 5" xfId="22477"/>
    <cellStyle name="Обычный 3 13 13 2 3" xfId="22478"/>
    <cellStyle name="Обычный 3 13 13 2 3 2" xfId="22479"/>
    <cellStyle name="Обычный 3 13 13 2 3 2 2" xfId="22480"/>
    <cellStyle name="Обычный 3 13 13 2 3 2 2 2" xfId="22481"/>
    <cellStyle name="Обычный 3 13 13 2 3 2 2 2 2" xfId="22482"/>
    <cellStyle name="Обычный 3 13 13 2 3 2 2 3" xfId="22483"/>
    <cellStyle name="Обычный 3 13 13 2 3 2 3" xfId="22484"/>
    <cellStyle name="Обычный 3 13 13 2 3 2 3 2" xfId="22485"/>
    <cellStyle name="Обычный 3 13 13 2 3 2 4" xfId="22486"/>
    <cellStyle name="Обычный 3 13 13 2 3 3" xfId="22487"/>
    <cellStyle name="Обычный 3 13 13 2 3 3 2" xfId="22488"/>
    <cellStyle name="Обычный 3 13 13 2 3 3 2 2" xfId="22489"/>
    <cellStyle name="Обычный 3 13 13 2 3 3 3" xfId="22490"/>
    <cellStyle name="Обычный 3 13 13 2 3 4" xfId="22491"/>
    <cellStyle name="Обычный 3 13 13 2 3 4 2" xfId="22492"/>
    <cellStyle name="Обычный 3 13 13 2 3 5" xfId="22493"/>
    <cellStyle name="Обычный 3 13 13 2 4" xfId="22494"/>
    <cellStyle name="Обычный 3 13 13 2 4 2" xfId="22495"/>
    <cellStyle name="Обычный 3 13 13 2 4 2 2" xfId="22496"/>
    <cellStyle name="Обычный 3 13 13 2 4 2 2 2" xfId="22497"/>
    <cellStyle name="Обычный 3 13 13 2 4 2 3" xfId="22498"/>
    <cellStyle name="Обычный 3 13 13 2 4 3" xfId="22499"/>
    <cellStyle name="Обычный 3 13 13 2 4 3 2" xfId="22500"/>
    <cellStyle name="Обычный 3 13 13 2 4 4" xfId="22501"/>
    <cellStyle name="Обычный 3 13 13 2 5" xfId="22502"/>
    <cellStyle name="Обычный 3 13 13 2 5 2" xfId="22503"/>
    <cellStyle name="Обычный 3 13 13 2 5 2 2" xfId="22504"/>
    <cellStyle name="Обычный 3 13 13 2 5 3" xfId="22505"/>
    <cellStyle name="Обычный 3 13 13 2 6" xfId="22506"/>
    <cellStyle name="Обычный 3 13 13 2 6 2" xfId="22507"/>
    <cellStyle name="Обычный 3 13 13 2 7" xfId="22508"/>
    <cellStyle name="Обычный 3 13 13 3" xfId="22509"/>
    <cellStyle name="Обычный 3 13 13 3 2" xfId="22510"/>
    <cellStyle name="Обычный 3 13 13 3 2 2" xfId="22511"/>
    <cellStyle name="Обычный 3 13 13 3 2 2 2" xfId="22512"/>
    <cellStyle name="Обычный 3 13 13 3 2 2 2 2" xfId="22513"/>
    <cellStyle name="Обычный 3 13 13 3 2 2 3" xfId="22514"/>
    <cellStyle name="Обычный 3 13 13 3 2 3" xfId="22515"/>
    <cellStyle name="Обычный 3 13 13 3 2 3 2" xfId="22516"/>
    <cellStyle name="Обычный 3 13 13 3 2 4" xfId="22517"/>
    <cellStyle name="Обычный 3 13 13 3 3" xfId="22518"/>
    <cellStyle name="Обычный 3 13 13 3 3 2" xfId="22519"/>
    <cellStyle name="Обычный 3 13 13 3 3 2 2" xfId="22520"/>
    <cellStyle name="Обычный 3 13 13 3 3 3" xfId="22521"/>
    <cellStyle name="Обычный 3 13 13 3 4" xfId="22522"/>
    <cellStyle name="Обычный 3 13 13 3 4 2" xfId="22523"/>
    <cellStyle name="Обычный 3 13 13 3 5" xfId="22524"/>
    <cellStyle name="Обычный 3 13 13 4" xfId="22525"/>
    <cellStyle name="Обычный 3 13 13 4 2" xfId="22526"/>
    <cellStyle name="Обычный 3 13 13 4 2 2" xfId="22527"/>
    <cellStyle name="Обычный 3 13 13 4 2 2 2" xfId="22528"/>
    <cellStyle name="Обычный 3 13 13 4 2 2 2 2" xfId="22529"/>
    <cellStyle name="Обычный 3 13 13 4 2 2 3" xfId="22530"/>
    <cellStyle name="Обычный 3 13 13 4 2 3" xfId="22531"/>
    <cellStyle name="Обычный 3 13 13 4 2 3 2" xfId="22532"/>
    <cellStyle name="Обычный 3 13 13 4 2 4" xfId="22533"/>
    <cellStyle name="Обычный 3 13 13 4 3" xfId="22534"/>
    <cellStyle name="Обычный 3 13 13 4 3 2" xfId="22535"/>
    <cellStyle name="Обычный 3 13 13 4 3 2 2" xfId="22536"/>
    <cellStyle name="Обычный 3 13 13 4 3 3" xfId="22537"/>
    <cellStyle name="Обычный 3 13 13 4 4" xfId="22538"/>
    <cellStyle name="Обычный 3 13 13 4 4 2" xfId="22539"/>
    <cellStyle name="Обычный 3 13 13 4 5" xfId="22540"/>
    <cellStyle name="Обычный 3 13 13 5" xfId="22541"/>
    <cellStyle name="Обычный 3 13 13 5 2" xfId="22542"/>
    <cellStyle name="Обычный 3 13 13 5 2 2" xfId="22543"/>
    <cellStyle name="Обычный 3 13 13 5 2 2 2" xfId="22544"/>
    <cellStyle name="Обычный 3 13 13 5 2 3" xfId="22545"/>
    <cellStyle name="Обычный 3 13 13 5 3" xfId="22546"/>
    <cellStyle name="Обычный 3 13 13 5 3 2" xfId="22547"/>
    <cellStyle name="Обычный 3 13 13 5 4" xfId="22548"/>
    <cellStyle name="Обычный 3 13 13 6" xfId="22549"/>
    <cellStyle name="Обычный 3 13 13 6 2" xfId="22550"/>
    <cellStyle name="Обычный 3 13 13 6 2 2" xfId="22551"/>
    <cellStyle name="Обычный 3 13 13 6 3" xfId="22552"/>
    <cellStyle name="Обычный 3 13 13 7" xfId="22553"/>
    <cellStyle name="Обычный 3 13 13 7 2" xfId="22554"/>
    <cellStyle name="Обычный 3 13 13 8" xfId="22555"/>
    <cellStyle name="Обычный 3 13 14" xfId="22556"/>
    <cellStyle name="Обычный 3 13 14 2" xfId="22557"/>
    <cellStyle name="Обычный 3 13 14 2 2" xfId="22558"/>
    <cellStyle name="Обычный 3 13 14 2 2 2" xfId="22559"/>
    <cellStyle name="Обычный 3 13 14 2 2 2 2" xfId="22560"/>
    <cellStyle name="Обычный 3 13 14 2 2 2 2 2" xfId="22561"/>
    <cellStyle name="Обычный 3 13 14 2 2 2 2 2 2" xfId="22562"/>
    <cellStyle name="Обычный 3 13 14 2 2 2 2 3" xfId="22563"/>
    <cellStyle name="Обычный 3 13 14 2 2 2 3" xfId="22564"/>
    <cellStyle name="Обычный 3 13 14 2 2 2 3 2" xfId="22565"/>
    <cellStyle name="Обычный 3 13 14 2 2 2 4" xfId="22566"/>
    <cellStyle name="Обычный 3 13 14 2 2 3" xfId="22567"/>
    <cellStyle name="Обычный 3 13 14 2 2 3 2" xfId="22568"/>
    <cellStyle name="Обычный 3 13 14 2 2 3 2 2" xfId="22569"/>
    <cellStyle name="Обычный 3 13 14 2 2 3 3" xfId="22570"/>
    <cellStyle name="Обычный 3 13 14 2 2 4" xfId="22571"/>
    <cellStyle name="Обычный 3 13 14 2 2 4 2" xfId="22572"/>
    <cellStyle name="Обычный 3 13 14 2 2 5" xfId="22573"/>
    <cellStyle name="Обычный 3 13 14 2 3" xfId="22574"/>
    <cellStyle name="Обычный 3 13 14 2 3 2" xfId="22575"/>
    <cellStyle name="Обычный 3 13 14 2 3 2 2" xfId="22576"/>
    <cellStyle name="Обычный 3 13 14 2 3 2 2 2" xfId="22577"/>
    <cellStyle name="Обычный 3 13 14 2 3 2 2 2 2" xfId="22578"/>
    <cellStyle name="Обычный 3 13 14 2 3 2 2 3" xfId="22579"/>
    <cellStyle name="Обычный 3 13 14 2 3 2 3" xfId="22580"/>
    <cellStyle name="Обычный 3 13 14 2 3 2 3 2" xfId="22581"/>
    <cellStyle name="Обычный 3 13 14 2 3 2 4" xfId="22582"/>
    <cellStyle name="Обычный 3 13 14 2 3 3" xfId="22583"/>
    <cellStyle name="Обычный 3 13 14 2 3 3 2" xfId="22584"/>
    <cellStyle name="Обычный 3 13 14 2 3 3 2 2" xfId="22585"/>
    <cellStyle name="Обычный 3 13 14 2 3 3 3" xfId="22586"/>
    <cellStyle name="Обычный 3 13 14 2 3 4" xfId="22587"/>
    <cellStyle name="Обычный 3 13 14 2 3 4 2" xfId="22588"/>
    <cellStyle name="Обычный 3 13 14 2 3 5" xfId="22589"/>
    <cellStyle name="Обычный 3 13 14 2 4" xfId="22590"/>
    <cellStyle name="Обычный 3 13 14 2 4 2" xfId="22591"/>
    <cellStyle name="Обычный 3 13 14 2 4 2 2" xfId="22592"/>
    <cellStyle name="Обычный 3 13 14 2 4 2 2 2" xfId="22593"/>
    <cellStyle name="Обычный 3 13 14 2 4 2 3" xfId="22594"/>
    <cellStyle name="Обычный 3 13 14 2 4 3" xfId="22595"/>
    <cellStyle name="Обычный 3 13 14 2 4 3 2" xfId="22596"/>
    <cellStyle name="Обычный 3 13 14 2 4 4" xfId="22597"/>
    <cellStyle name="Обычный 3 13 14 2 5" xfId="22598"/>
    <cellStyle name="Обычный 3 13 14 2 5 2" xfId="22599"/>
    <cellStyle name="Обычный 3 13 14 2 5 2 2" xfId="22600"/>
    <cellStyle name="Обычный 3 13 14 2 5 3" xfId="22601"/>
    <cellStyle name="Обычный 3 13 14 2 6" xfId="22602"/>
    <cellStyle name="Обычный 3 13 14 2 6 2" xfId="22603"/>
    <cellStyle name="Обычный 3 13 14 2 7" xfId="22604"/>
    <cellStyle name="Обычный 3 13 14 3" xfId="22605"/>
    <cellStyle name="Обычный 3 13 14 3 2" xfId="22606"/>
    <cellStyle name="Обычный 3 13 14 3 2 2" xfId="22607"/>
    <cellStyle name="Обычный 3 13 14 3 2 2 2" xfId="22608"/>
    <cellStyle name="Обычный 3 13 14 3 2 2 2 2" xfId="22609"/>
    <cellStyle name="Обычный 3 13 14 3 2 2 3" xfId="22610"/>
    <cellStyle name="Обычный 3 13 14 3 2 3" xfId="22611"/>
    <cellStyle name="Обычный 3 13 14 3 2 3 2" xfId="22612"/>
    <cellStyle name="Обычный 3 13 14 3 2 4" xfId="22613"/>
    <cellStyle name="Обычный 3 13 14 3 3" xfId="22614"/>
    <cellStyle name="Обычный 3 13 14 3 3 2" xfId="22615"/>
    <cellStyle name="Обычный 3 13 14 3 3 2 2" xfId="22616"/>
    <cellStyle name="Обычный 3 13 14 3 3 3" xfId="22617"/>
    <cellStyle name="Обычный 3 13 14 3 4" xfId="22618"/>
    <cellStyle name="Обычный 3 13 14 3 4 2" xfId="22619"/>
    <cellStyle name="Обычный 3 13 14 3 5" xfId="22620"/>
    <cellStyle name="Обычный 3 13 14 4" xfId="22621"/>
    <cellStyle name="Обычный 3 13 14 4 2" xfId="22622"/>
    <cellStyle name="Обычный 3 13 14 4 2 2" xfId="22623"/>
    <cellStyle name="Обычный 3 13 14 4 2 2 2" xfId="22624"/>
    <cellStyle name="Обычный 3 13 14 4 2 2 2 2" xfId="22625"/>
    <cellStyle name="Обычный 3 13 14 4 2 2 3" xfId="22626"/>
    <cellStyle name="Обычный 3 13 14 4 2 3" xfId="22627"/>
    <cellStyle name="Обычный 3 13 14 4 2 3 2" xfId="22628"/>
    <cellStyle name="Обычный 3 13 14 4 2 4" xfId="22629"/>
    <cellStyle name="Обычный 3 13 14 4 3" xfId="22630"/>
    <cellStyle name="Обычный 3 13 14 4 3 2" xfId="22631"/>
    <cellStyle name="Обычный 3 13 14 4 3 2 2" xfId="22632"/>
    <cellStyle name="Обычный 3 13 14 4 3 3" xfId="22633"/>
    <cellStyle name="Обычный 3 13 14 4 4" xfId="22634"/>
    <cellStyle name="Обычный 3 13 14 4 4 2" xfId="22635"/>
    <cellStyle name="Обычный 3 13 14 4 5" xfId="22636"/>
    <cellStyle name="Обычный 3 13 14 5" xfId="22637"/>
    <cellStyle name="Обычный 3 13 14 5 2" xfId="22638"/>
    <cellStyle name="Обычный 3 13 14 5 2 2" xfId="22639"/>
    <cellStyle name="Обычный 3 13 14 5 2 2 2" xfId="22640"/>
    <cellStyle name="Обычный 3 13 14 5 2 3" xfId="22641"/>
    <cellStyle name="Обычный 3 13 14 5 3" xfId="22642"/>
    <cellStyle name="Обычный 3 13 14 5 3 2" xfId="22643"/>
    <cellStyle name="Обычный 3 13 14 5 4" xfId="22644"/>
    <cellStyle name="Обычный 3 13 14 6" xfId="22645"/>
    <cellStyle name="Обычный 3 13 14 6 2" xfId="22646"/>
    <cellStyle name="Обычный 3 13 14 6 2 2" xfId="22647"/>
    <cellStyle name="Обычный 3 13 14 6 3" xfId="22648"/>
    <cellStyle name="Обычный 3 13 14 7" xfId="22649"/>
    <cellStyle name="Обычный 3 13 14 7 2" xfId="22650"/>
    <cellStyle name="Обычный 3 13 14 8" xfId="22651"/>
    <cellStyle name="Обычный 3 13 15" xfId="22652"/>
    <cellStyle name="Обычный 3 13 15 2" xfId="22653"/>
    <cellStyle name="Обычный 3 13 15 2 2" xfId="22654"/>
    <cellStyle name="Обычный 3 13 15 2 2 2" xfId="22655"/>
    <cellStyle name="Обычный 3 13 15 2 2 2 2" xfId="22656"/>
    <cellStyle name="Обычный 3 13 15 2 2 2 2 2" xfId="22657"/>
    <cellStyle name="Обычный 3 13 15 2 2 2 2 2 2" xfId="22658"/>
    <cellStyle name="Обычный 3 13 15 2 2 2 2 3" xfId="22659"/>
    <cellStyle name="Обычный 3 13 15 2 2 2 3" xfId="22660"/>
    <cellStyle name="Обычный 3 13 15 2 2 2 3 2" xfId="22661"/>
    <cellStyle name="Обычный 3 13 15 2 2 2 4" xfId="22662"/>
    <cellStyle name="Обычный 3 13 15 2 2 3" xfId="22663"/>
    <cellStyle name="Обычный 3 13 15 2 2 3 2" xfId="22664"/>
    <cellStyle name="Обычный 3 13 15 2 2 3 2 2" xfId="22665"/>
    <cellStyle name="Обычный 3 13 15 2 2 3 3" xfId="22666"/>
    <cellStyle name="Обычный 3 13 15 2 2 4" xfId="22667"/>
    <cellStyle name="Обычный 3 13 15 2 2 4 2" xfId="22668"/>
    <cellStyle name="Обычный 3 13 15 2 2 5" xfId="22669"/>
    <cellStyle name="Обычный 3 13 15 2 3" xfId="22670"/>
    <cellStyle name="Обычный 3 13 15 2 3 2" xfId="22671"/>
    <cellStyle name="Обычный 3 13 15 2 3 2 2" xfId="22672"/>
    <cellStyle name="Обычный 3 13 15 2 3 2 2 2" xfId="22673"/>
    <cellStyle name="Обычный 3 13 15 2 3 2 2 2 2" xfId="22674"/>
    <cellStyle name="Обычный 3 13 15 2 3 2 2 3" xfId="22675"/>
    <cellStyle name="Обычный 3 13 15 2 3 2 3" xfId="22676"/>
    <cellStyle name="Обычный 3 13 15 2 3 2 3 2" xfId="22677"/>
    <cellStyle name="Обычный 3 13 15 2 3 2 4" xfId="22678"/>
    <cellStyle name="Обычный 3 13 15 2 3 3" xfId="22679"/>
    <cellStyle name="Обычный 3 13 15 2 3 3 2" xfId="22680"/>
    <cellStyle name="Обычный 3 13 15 2 3 3 2 2" xfId="22681"/>
    <cellStyle name="Обычный 3 13 15 2 3 3 3" xfId="22682"/>
    <cellStyle name="Обычный 3 13 15 2 3 4" xfId="22683"/>
    <cellStyle name="Обычный 3 13 15 2 3 4 2" xfId="22684"/>
    <cellStyle name="Обычный 3 13 15 2 3 5" xfId="22685"/>
    <cellStyle name="Обычный 3 13 15 2 4" xfId="22686"/>
    <cellStyle name="Обычный 3 13 15 2 4 2" xfId="22687"/>
    <cellStyle name="Обычный 3 13 15 2 4 2 2" xfId="22688"/>
    <cellStyle name="Обычный 3 13 15 2 4 2 2 2" xfId="22689"/>
    <cellStyle name="Обычный 3 13 15 2 4 2 3" xfId="22690"/>
    <cellStyle name="Обычный 3 13 15 2 4 3" xfId="22691"/>
    <cellStyle name="Обычный 3 13 15 2 4 3 2" xfId="22692"/>
    <cellStyle name="Обычный 3 13 15 2 4 4" xfId="22693"/>
    <cellStyle name="Обычный 3 13 15 2 5" xfId="22694"/>
    <cellStyle name="Обычный 3 13 15 2 5 2" xfId="22695"/>
    <cellStyle name="Обычный 3 13 15 2 5 2 2" xfId="22696"/>
    <cellStyle name="Обычный 3 13 15 2 5 3" xfId="22697"/>
    <cellStyle name="Обычный 3 13 15 2 6" xfId="22698"/>
    <cellStyle name="Обычный 3 13 15 2 6 2" xfId="22699"/>
    <cellStyle name="Обычный 3 13 15 2 7" xfId="22700"/>
    <cellStyle name="Обычный 3 13 15 3" xfId="22701"/>
    <cellStyle name="Обычный 3 13 15 3 2" xfId="22702"/>
    <cellStyle name="Обычный 3 13 15 3 2 2" xfId="22703"/>
    <cellStyle name="Обычный 3 13 15 3 2 2 2" xfId="22704"/>
    <cellStyle name="Обычный 3 13 15 3 2 2 2 2" xfId="22705"/>
    <cellStyle name="Обычный 3 13 15 3 2 2 3" xfId="22706"/>
    <cellStyle name="Обычный 3 13 15 3 2 3" xfId="22707"/>
    <cellStyle name="Обычный 3 13 15 3 2 3 2" xfId="22708"/>
    <cellStyle name="Обычный 3 13 15 3 2 4" xfId="22709"/>
    <cellStyle name="Обычный 3 13 15 3 3" xfId="22710"/>
    <cellStyle name="Обычный 3 13 15 3 3 2" xfId="22711"/>
    <cellStyle name="Обычный 3 13 15 3 3 2 2" xfId="22712"/>
    <cellStyle name="Обычный 3 13 15 3 3 3" xfId="22713"/>
    <cellStyle name="Обычный 3 13 15 3 4" xfId="22714"/>
    <cellStyle name="Обычный 3 13 15 3 4 2" xfId="22715"/>
    <cellStyle name="Обычный 3 13 15 3 5" xfId="22716"/>
    <cellStyle name="Обычный 3 13 15 4" xfId="22717"/>
    <cellStyle name="Обычный 3 13 15 4 2" xfId="22718"/>
    <cellStyle name="Обычный 3 13 15 4 2 2" xfId="22719"/>
    <cellStyle name="Обычный 3 13 15 4 2 2 2" xfId="22720"/>
    <cellStyle name="Обычный 3 13 15 4 2 2 2 2" xfId="22721"/>
    <cellStyle name="Обычный 3 13 15 4 2 2 3" xfId="22722"/>
    <cellStyle name="Обычный 3 13 15 4 2 3" xfId="22723"/>
    <cellStyle name="Обычный 3 13 15 4 2 3 2" xfId="22724"/>
    <cellStyle name="Обычный 3 13 15 4 2 4" xfId="22725"/>
    <cellStyle name="Обычный 3 13 15 4 3" xfId="22726"/>
    <cellStyle name="Обычный 3 13 15 4 3 2" xfId="22727"/>
    <cellStyle name="Обычный 3 13 15 4 3 2 2" xfId="22728"/>
    <cellStyle name="Обычный 3 13 15 4 3 3" xfId="22729"/>
    <cellStyle name="Обычный 3 13 15 4 4" xfId="22730"/>
    <cellStyle name="Обычный 3 13 15 4 4 2" xfId="22731"/>
    <cellStyle name="Обычный 3 13 15 4 5" xfId="22732"/>
    <cellStyle name="Обычный 3 13 15 5" xfId="22733"/>
    <cellStyle name="Обычный 3 13 15 5 2" xfId="22734"/>
    <cellStyle name="Обычный 3 13 15 5 2 2" xfId="22735"/>
    <cellStyle name="Обычный 3 13 15 5 2 2 2" xfId="22736"/>
    <cellStyle name="Обычный 3 13 15 5 2 3" xfId="22737"/>
    <cellStyle name="Обычный 3 13 15 5 3" xfId="22738"/>
    <cellStyle name="Обычный 3 13 15 5 3 2" xfId="22739"/>
    <cellStyle name="Обычный 3 13 15 5 4" xfId="22740"/>
    <cellStyle name="Обычный 3 13 15 6" xfId="22741"/>
    <cellStyle name="Обычный 3 13 15 6 2" xfId="22742"/>
    <cellStyle name="Обычный 3 13 15 6 2 2" xfId="22743"/>
    <cellStyle name="Обычный 3 13 15 6 3" xfId="22744"/>
    <cellStyle name="Обычный 3 13 15 7" xfId="22745"/>
    <cellStyle name="Обычный 3 13 15 7 2" xfId="22746"/>
    <cellStyle name="Обычный 3 13 15 8" xfId="22747"/>
    <cellStyle name="Обычный 3 13 16" xfId="22748"/>
    <cellStyle name="Обычный 3 13 16 2" xfId="22749"/>
    <cellStyle name="Обычный 3 13 16 2 2" xfId="22750"/>
    <cellStyle name="Обычный 3 13 16 2 2 2" xfId="22751"/>
    <cellStyle name="Обычный 3 13 16 2 2 2 2" xfId="22752"/>
    <cellStyle name="Обычный 3 13 16 2 2 2 2 2" xfId="22753"/>
    <cellStyle name="Обычный 3 13 16 2 2 2 2 2 2" xfId="22754"/>
    <cellStyle name="Обычный 3 13 16 2 2 2 2 3" xfId="22755"/>
    <cellStyle name="Обычный 3 13 16 2 2 2 3" xfId="22756"/>
    <cellStyle name="Обычный 3 13 16 2 2 2 3 2" xfId="22757"/>
    <cellStyle name="Обычный 3 13 16 2 2 2 4" xfId="22758"/>
    <cellStyle name="Обычный 3 13 16 2 2 3" xfId="22759"/>
    <cellStyle name="Обычный 3 13 16 2 2 3 2" xfId="22760"/>
    <cellStyle name="Обычный 3 13 16 2 2 3 2 2" xfId="22761"/>
    <cellStyle name="Обычный 3 13 16 2 2 3 3" xfId="22762"/>
    <cellStyle name="Обычный 3 13 16 2 2 4" xfId="22763"/>
    <cellStyle name="Обычный 3 13 16 2 2 4 2" xfId="22764"/>
    <cellStyle name="Обычный 3 13 16 2 2 5" xfId="22765"/>
    <cellStyle name="Обычный 3 13 16 2 3" xfId="22766"/>
    <cellStyle name="Обычный 3 13 16 2 3 2" xfId="22767"/>
    <cellStyle name="Обычный 3 13 16 2 3 2 2" xfId="22768"/>
    <cellStyle name="Обычный 3 13 16 2 3 2 2 2" xfId="22769"/>
    <cellStyle name="Обычный 3 13 16 2 3 2 2 2 2" xfId="22770"/>
    <cellStyle name="Обычный 3 13 16 2 3 2 2 3" xfId="22771"/>
    <cellStyle name="Обычный 3 13 16 2 3 2 3" xfId="22772"/>
    <cellStyle name="Обычный 3 13 16 2 3 2 3 2" xfId="22773"/>
    <cellStyle name="Обычный 3 13 16 2 3 2 4" xfId="22774"/>
    <cellStyle name="Обычный 3 13 16 2 3 3" xfId="22775"/>
    <cellStyle name="Обычный 3 13 16 2 3 3 2" xfId="22776"/>
    <cellStyle name="Обычный 3 13 16 2 3 3 2 2" xfId="22777"/>
    <cellStyle name="Обычный 3 13 16 2 3 3 3" xfId="22778"/>
    <cellStyle name="Обычный 3 13 16 2 3 4" xfId="22779"/>
    <cellStyle name="Обычный 3 13 16 2 3 4 2" xfId="22780"/>
    <cellStyle name="Обычный 3 13 16 2 3 5" xfId="22781"/>
    <cellStyle name="Обычный 3 13 16 2 4" xfId="22782"/>
    <cellStyle name="Обычный 3 13 16 2 4 2" xfId="22783"/>
    <cellStyle name="Обычный 3 13 16 2 4 2 2" xfId="22784"/>
    <cellStyle name="Обычный 3 13 16 2 4 2 2 2" xfId="22785"/>
    <cellStyle name="Обычный 3 13 16 2 4 2 3" xfId="22786"/>
    <cellStyle name="Обычный 3 13 16 2 4 3" xfId="22787"/>
    <cellStyle name="Обычный 3 13 16 2 4 3 2" xfId="22788"/>
    <cellStyle name="Обычный 3 13 16 2 4 4" xfId="22789"/>
    <cellStyle name="Обычный 3 13 16 2 5" xfId="22790"/>
    <cellStyle name="Обычный 3 13 16 2 5 2" xfId="22791"/>
    <cellStyle name="Обычный 3 13 16 2 5 2 2" xfId="22792"/>
    <cellStyle name="Обычный 3 13 16 2 5 3" xfId="22793"/>
    <cellStyle name="Обычный 3 13 16 2 6" xfId="22794"/>
    <cellStyle name="Обычный 3 13 16 2 6 2" xfId="22795"/>
    <cellStyle name="Обычный 3 13 16 2 7" xfId="22796"/>
    <cellStyle name="Обычный 3 13 16 3" xfId="22797"/>
    <cellStyle name="Обычный 3 13 16 3 2" xfId="22798"/>
    <cellStyle name="Обычный 3 13 16 3 2 2" xfId="22799"/>
    <cellStyle name="Обычный 3 13 16 3 2 2 2" xfId="22800"/>
    <cellStyle name="Обычный 3 13 16 3 2 2 2 2" xfId="22801"/>
    <cellStyle name="Обычный 3 13 16 3 2 2 3" xfId="22802"/>
    <cellStyle name="Обычный 3 13 16 3 2 3" xfId="22803"/>
    <cellStyle name="Обычный 3 13 16 3 2 3 2" xfId="22804"/>
    <cellStyle name="Обычный 3 13 16 3 2 4" xfId="22805"/>
    <cellStyle name="Обычный 3 13 16 3 3" xfId="22806"/>
    <cellStyle name="Обычный 3 13 16 3 3 2" xfId="22807"/>
    <cellStyle name="Обычный 3 13 16 3 3 2 2" xfId="22808"/>
    <cellStyle name="Обычный 3 13 16 3 3 3" xfId="22809"/>
    <cellStyle name="Обычный 3 13 16 3 4" xfId="22810"/>
    <cellStyle name="Обычный 3 13 16 3 4 2" xfId="22811"/>
    <cellStyle name="Обычный 3 13 16 3 5" xfId="22812"/>
    <cellStyle name="Обычный 3 13 16 4" xfId="22813"/>
    <cellStyle name="Обычный 3 13 16 4 2" xfId="22814"/>
    <cellStyle name="Обычный 3 13 16 4 2 2" xfId="22815"/>
    <cellStyle name="Обычный 3 13 16 4 2 2 2" xfId="22816"/>
    <cellStyle name="Обычный 3 13 16 4 2 2 2 2" xfId="22817"/>
    <cellStyle name="Обычный 3 13 16 4 2 2 3" xfId="22818"/>
    <cellStyle name="Обычный 3 13 16 4 2 3" xfId="22819"/>
    <cellStyle name="Обычный 3 13 16 4 2 3 2" xfId="22820"/>
    <cellStyle name="Обычный 3 13 16 4 2 4" xfId="22821"/>
    <cellStyle name="Обычный 3 13 16 4 3" xfId="22822"/>
    <cellStyle name="Обычный 3 13 16 4 3 2" xfId="22823"/>
    <cellStyle name="Обычный 3 13 16 4 3 2 2" xfId="22824"/>
    <cellStyle name="Обычный 3 13 16 4 3 3" xfId="22825"/>
    <cellStyle name="Обычный 3 13 16 4 4" xfId="22826"/>
    <cellStyle name="Обычный 3 13 16 4 4 2" xfId="22827"/>
    <cellStyle name="Обычный 3 13 16 4 5" xfId="22828"/>
    <cellStyle name="Обычный 3 13 16 5" xfId="22829"/>
    <cellStyle name="Обычный 3 13 16 5 2" xfId="22830"/>
    <cellStyle name="Обычный 3 13 16 5 2 2" xfId="22831"/>
    <cellStyle name="Обычный 3 13 16 5 2 2 2" xfId="22832"/>
    <cellStyle name="Обычный 3 13 16 5 2 3" xfId="22833"/>
    <cellStyle name="Обычный 3 13 16 5 3" xfId="22834"/>
    <cellStyle name="Обычный 3 13 16 5 3 2" xfId="22835"/>
    <cellStyle name="Обычный 3 13 16 5 4" xfId="22836"/>
    <cellStyle name="Обычный 3 13 16 6" xfId="22837"/>
    <cellStyle name="Обычный 3 13 16 6 2" xfId="22838"/>
    <cellStyle name="Обычный 3 13 16 6 2 2" xfId="22839"/>
    <cellStyle name="Обычный 3 13 16 6 3" xfId="22840"/>
    <cellStyle name="Обычный 3 13 16 7" xfId="22841"/>
    <cellStyle name="Обычный 3 13 16 7 2" xfId="22842"/>
    <cellStyle name="Обычный 3 13 16 8" xfId="22843"/>
    <cellStyle name="Обычный 3 13 17" xfId="22844"/>
    <cellStyle name="Обычный 3 13 17 2" xfId="22845"/>
    <cellStyle name="Обычный 3 13 17 2 2" xfId="22846"/>
    <cellStyle name="Обычный 3 13 17 2 2 2" xfId="22847"/>
    <cellStyle name="Обычный 3 13 17 2 2 2 2" xfId="22848"/>
    <cellStyle name="Обычный 3 13 17 2 2 2 2 2" xfId="22849"/>
    <cellStyle name="Обычный 3 13 17 2 2 2 2 2 2" xfId="22850"/>
    <cellStyle name="Обычный 3 13 17 2 2 2 2 3" xfId="22851"/>
    <cellStyle name="Обычный 3 13 17 2 2 2 3" xfId="22852"/>
    <cellStyle name="Обычный 3 13 17 2 2 2 3 2" xfId="22853"/>
    <cellStyle name="Обычный 3 13 17 2 2 2 4" xfId="22854"/>
    <cellStyle name="Обычный 3 13 17 2 2 3" xfId="22855"/>
    <cellStyle name="Обычный 3 13 17 2 2 3 2" xfId="22856"/>
    <cellStyle name="Обычный 3 13 17 2 2 3 2 2" xfId="22857"/>
    <cellStyle name="Обычный 3 13 17 2 2 3 3" xfId="22858"/>
    <cellStyle name="Обычный 3 13 17 2 2 4" xfId="22859"/>
    <cellStyle name="Обычный 3 13 17 2 2 4 2" xfId="22860"/>
    <cellStyle name="Обычный 3 13 17 2 2 5" xfId="22861"/>
    <cellStyle name="Обычный 3 13 17 2 3" xfId="22862"/>
    <cellStyle name="Обычный 3 13 17 2 3 2" xfId="22863"/>
    <cellStyle name="Обычный 3 13 17 2 3 2 2" xfId="22864"/>
    <cellStyle name="Обычный 3 13 17 2 3 2 2 2" xfId="22865"/>
    <cellStyle name="Обычный 3 13 17 2 3 2 2 2 2" xfId="22866"/>
    <cellStyle name="Обычный 3 13 17 2 3 2 2 3" xfId="22867"/>
    <cellStyle name="Обычный 3 13 17 2 3 2 3" xfId="22868"/>
    <cellStyle name="Обычный 3 13 17 2 3 2 3 2" xfId="22869"/>
    <cellStyle name="Обычный 3 13 17 2 3 2 4" xfId="22870"/>
    <cellStyle name="Обычный 3 13 17 2 3 3" xfId="22871"/>
    <cellStyle name="Обычный 3 13 17 2 3 3 2" xfId="22872"/>
    <cellStyle name="Обычный 3 13 17 2 3 3 2 2" xfId="22873"/>
    <cellStyle name="Обычный 3 13 17 2 3 3 3" xfId="22874"/>
    <cellStyle name="Обычный 3 13 17 2 3 4" xfId="22875"/>
    <cellStyle name="Обычный 3 13 17 2 3 4 2" xfId="22876"/>
    <cellStyle name="Обычный 3 13 17 2 3 5" xfId="22877"/>
    <cellStyle name="Обычный 3 13 17 2 4" xfId="22878"/>
    <cellStyle name="Обычный 3 13 17 2 4 2" xfId="22879"/>
    <cellStyle name="Обычный 3 13 17 2 4 2 2" xfId="22880"/>
    <cellStyle name="Обычный 3 13 17 2 4 2 2 2" xfId="22881"/>
    <cellStyle name="Обычный 3 13 17 2 4 2 3" xfId="22882"/>
    <cellStyle name="Обычный 3 13 17 2 4 3" xfId="22883"/>
    <cellStyle name="Обычный 3 13 17 2 4 3 2" xfId="22884"/>
    <cellStyle name="Обычный 3 13 17 2 4 4" xfId="22885"/>
    <cellStyle name="Обычный 3 13 17 2 5" xfId="22886"/>
    <cellStyle name="Обычный 3 13 17 2 5 2" xfId="22887"/>
    <cellStyle name="Обычный 3 13 17 2 5 2 2" xfId="22888"/>
    <cellStyle name="Обычный 3 13 17 2 5 3" xfId="22889"/>
    <cellStyle name="Обычный 3 13 17 2 6" xfId="22890"/>
    <cellStyle name="Обычный 3 13 17 2 6 2" xfId="22891"/>
    <cellStyle name="Обычный 3 13 17 2 7" xfId="22892"/>
    <cellStyle name="Обычный 3 13 17 3" xfId="22893"/>
    <cellStyle name="Обычный 3 13 17 3 2" xfId="22894"/>
    <cellStyle name="Обычный 3 13 17 3 2 2" xfId="22895"/>
    <cellStyle name="Обычный 3 13 17 3 2 2 2" xfId="22896"/>
    <cellStyle name="Обычный 3 13 17 3 2 2 2 2" xfId="22897"/>
    <cellStyle name="Обычный 3 13 17 3 2 2 3" xfId="22898"/>
    <cellStyle name="Обычный 3 13 17 3 2 3" xfId="22899"/>
    <cellStyle name="Обычный 3 13 17 3 2 3 2" xfId="22900"/>
    <cellStyle name="Обычный 3 13 17 3 2 4" xfId="22901"/>
    <cellStyle name="Обычный 3 13 17 3 3" xfId="22902"/>
    <cellStyle name="Обычный 3 13 17 3 3 2" xfId="22903"/>
    <cellStyle name="Обычный 3 13 17 3 3 2 2" xfId="22904"/>
    <cellStyle name="Обычный 3 13 17 3 3 3" xfId="22905"/>
    <cellStyle name="Обычный 3 13 17 3 4" xfId="22906"/>
    <cellStyle name="Обычный 3 13 17 3 4 2" xfId="22907"/>
    <cellStyle name="Обычный 3 13 17 3 5" xfId="22908"/>
    <cellStyle name="Обычный 3 13 17 4" xfId="22909"/>
    <cellStyle name="Обычный 3 13 17 4 2" xfId="22910"/>
    <cellStyle name="Обычный 3 13 17 4 2 2" xfId="22911"/>
    <cellStyle name="Обычный 3 13 17 4 2 2 2" xfId="22912"/>
    <cellStyle name="Обычный 3 13 17 4 2 2 2 2" xfId="22913"/>
    <cellStyle name="Обычный 3 13 17 4 2 2 3" xfId="22914"/>
    <cellStyle name="Обычный 3 13 17 4 2 3" xfId="22915"/>
    <cellStyle name="Обычный 3 13 17 4 2 3 2" xfId="22916"/>
    <cellStyle name="Обычный 3 13 17 4 2 4" xfId="22917"/>
    <cellStyle name="Обычный 3 13 17 4 3" xfId="22918"/>
    <cellStyle name="Обычный 3 13 17 4 3 2" xfId="22919"/>
    <cellStyle name="Обычный 3 13 17 4 3 2 2" xfId="22920"/>
    <cellStyle name="Обычный 3 13 17 4 3 3" xfId="22921"/>
    <cellStyle name="Обычный 3 13 17 4 4" xfId="22922"/>
    <cellStyle name="Обычный 3 13 17 4 4 2" xfId="22923"/>
    <cellStyle name="Обычный 3 13 17 4 5" xfId="22924"/>
    <cellStyle name="Обычный 3 13 17 5" xfId="22925"/>
    <cellStyle name="Обычный 3 13 17 5 2" xfId="22926"/>
    <cellStyle name="Обычный 3 13 17 5 2 2" xfId="22927"/>
    <cellStyle name="Обычный 3 13 17 5 2 2 2" xfId="22928"/>
    <cellStyle name="Обычный 3 13 17 5 2 3" xfId="22929"/>
    <cellStyle name="Обычный 3 13 17 5 3" xfId="22930"/>
    <cellStyle name="Обычный 3 13 17 5 3 2" xfId="22931"/>
    <cellStyle name="Обычный 3 13 17 5 4" xfId="22932"/>
    <cellStyle name="Обычный 3 13 17 6" xfId="22933"/>
    <cellStyle name="Обычный 3 13 17 6 2" xfId="22934"/>
    <cellStyle name="Обычный 3 13 17 6 2 2" xfId="22935"/>
    <cellStyle name="Обычный 3 13 17 6 3" xfId="22936"/>
    <cellStyle name="Обычный 3 13 17 7" xfId="22937"/>
    <cellStyle name="Обычный 3 13 17 7 2" xfId="22938"/>
    <cellStyle name="Обычный 3 13 17 8" xfId="22939"/>
    <cellStyle name="Обычный 3 13 18" xfId="22940"/>
    <cellStyle name="Обычный 3 13 18 2" xfId="22941"/>
    <cellStyle name="Обычный 3 13 18 2 2" xfId="22942"/>
    <cellStyle name="Обычный 3 13 18 2 2 2" xfId="22943"/>
    <cellStyle name="Обычный 3 13 18 2 2 2 2" xfId="22944"/>
    <cellStyle name="Обычный 3 13 18 2 2 2 2 2" xfId="22945"/>
    <cellStyle name="Обычный 3 13 18 2 2 2 2 2 2" xfId="22946"/>
    <cellStyle name="Обычный 3 13 18 2 2 2 2 3" xfId="22947"/>
    <cellStyle name="Обычный 3 13 18 2 2 2 3" xfId="22948"/>
    <cellStyle name="Обычный 3 13 18 2 2 2 3 2" xfId="22949"/>
    <cellStyle name="Обычный 3 13 18 2 2 2 4" xfId="22950"/>
    <cellStyle name="Обычный 3 13 18 2 2 3" xfId="22951"/>
    <cellStyle name="Обычный 3 13 18 2 2 3 2" xfId="22952"/>
    <cellStyle name="Обычный 3 13 18 2 2 3 2 2" xfId="22953"/>
    <cellStyle name="Обычный 3 13 18 2 2 3 3" xfId="22954"/>
    <cellStyle name="Обычный 3 13 18 2 2 4" xfId="22955"/>
    <cellStyle name="Обычный 3 13 18 2 2 4 2" xfId="22956"/>
    <cellStyle name="Обычный 3 13 18 2 2 5" xfId="22957"/>
    <cellStyle name="Обычный 3 13 18 2 3" xfId="22958"/>
    <cellStyle name="Обычный 3 13 18 2 3 2" xfId="22959"/>
    <cellStyle name="Обычный 3 13 18 2 3 2 2" xfId="22960"/>
    <cellStyle name="Обычный 3 13 18 2 3 2 2 2" xfId="22961"/>
    <cellStyle name="Обычный 3 13 18 2 3 2 2 2 2" xfId="22962"/>
    <cellStyle name="Обычный 3 13 18 2 3 2 2 3" xfId="22963"/>
    <cellStyle name="Обычный 3 13 18 2 3 2 3" xfId="22964"/>
    <cellStyle name="Обычный 3 13 18 2 3 2 3 2" xfId="22965"/>
    <cellStyle name="Обычный 3 13 18 2 3 2 4" xfId="22966"/>
    <cellStyle name="Обычный 3 13 18 2 3 3" xfId="22967"/>
    <cellStyle name="Обычный 3 13 18 2 3 3 2" xfId="22968"/>
    <cellStyle name="Обычный 3 13 18 2 3 3 2 2" xfId="22969"/>
    <cellStyle name="Обычный 3 13 18 2 3 3 3" xfId="22970"/>
    <cellStyle name="Обычный 3 13 18 2 3 4" xfId="22971"/>
    <cellStyle name="Обычный 3 13 18 2 3 4 2" xfId="22972"/>
    <cellStyle name="Обычный 3 13 18 2 3 5" xfId="22973"/>
    <cellStyle name="Обычный 3 13 18 2 4" xfId="22974"/>
    <cellStyle name="Обычный 3 13 18 2 4 2" xfId="22975"/>
    <cellStyle name="Обычный 3 13 18 2 4 2 2" xfId="22976"/>
    <cellStyle name="Обычный 3 13 18 2 4 2 2 2" xfId="22977"/>
    <cellStyle name="Обычный 3 13 18 2 4 2 3" xfId="22978"/>
    <cellStyle name="Обычный 3 13 18 2 4 3" xfId="22979"/>
    <cellStyle name="Обычный 3 13 18 2 4 3 2" xfId="22980"/>
    <cellStyle name="Обычный 3 13 18 2 4 4" xfId="22981"/>
    <cellStyle name="Обычный 3 13 18 2 5" xfId="22982"/>
    <cellStyle name="Обычный 3 13 18 2 5 2" xfId="22983"/>
    <cellStyle name="Обычный 3 13 18 2 5 2 2" xfId="22984"/>
    <cellStyle name="Обычный 3 13 18 2 5 3" xfId="22985"/>
    <cellStyle name="Обычный 3 13 18 2 6" xfId="22986"/>
    <cellStyle name="Обычный 3 13 18 2 6 2" xfId="22987"/>
    <cellStyle name="Обычный 3 13 18 2 7" xfId="22988"/>
    <cellStyle name="Обычный 3 13 18 3" xfId="22989"/>
    <cellStyle name="Обычный 3 13 18 3 2" xfId="22990"/>
    <cellStyle name="Обычный 3 13 18 3 2 2" xfId="22991"/>
    <cellStyle name="Обычный 3 13 18 3 2 2 2" xfId="22992"/>
    <cellStyle name="Обычный 3 13 18 3 2 2 2 2" xfId="22993"/>
    <cellStyle name="Обычный 3 13 18 3 2 2 3" xfId="22994"/>
    <cellStyle name="Обычный 3 13 18 3 2 3" xfId="22995"/>
    <cellStyle name="Обычный 3 13 18 3 2 3 2" xfId="22996"/>
    <cellStyle name="Обычный 3 13 18 3 2 4" xfId="22997"/>
    <cellStyle name="Обычный 3 13 18 3 3" xfId="22998"/>
    <cellStyle name="Обычный 3 13 18 3 3 2" xfId="22999"/>
    <cellStyle name="Обычный 3 13 18 3 3 2 2" xfId="23000"/>
    <cellStyle name="Обычный 3 13 18 3 3 3" xfId="23001"/>
    <cellStyle name="Обычный 3 13 18 3 4" xfId="23002"/>
    <cellStyle name="Обычный 3 13 18 3 4 2" xfId="23003"/>
    <cellStyle name="Обычный 3 13 18 3 5" xfId="23004"/>
    <cellStyle name="Обычный 3 13 18 4" xfId="23005"/>
    <cellStyle name="Обычный 3 13 18 4 2" xfId="23006"/>
    <cellStyle name="Обычный 3 13 18 4 2 2" xfId="23007"/>
    <cellStyle name="Обычный 3 13 18 4 2 2 2" xfId="23008"/>
    <cellStyle name="Обычный 3 13 18 4 2 2 2 2" xfId="23009"/>
    <cellStyle name="Обычный 3 13 18 4 2 2 3" xfId="23010"/>
    <cellStyle name="Обычный 3 13 18 4 2 3" xfId="23011"/>
    <cellStyle name="Обычный 3 13 18 4 2 3 2" xfId="23012"/>
    <cellStyle name="Обычный 3 13 18 4 2 4" xfId="23013"/>
    <cellStyle name="Обычный 3 13 18 4 3" xfId="23014"/>
    <cellStyle name="Обычный 3 13 18 4 3 2" xfId="23015"/>
    <cellStyle name="Обычный 3 13 18 4 3 2 2" xfId="23016"/>
    <cellStyle name="Обычный 3 13 18 4 3 3" xfId="23017"/>
    <cellStyle name="Обычный 3 13 18 4 4" xfId="23018"/>
    <cellStyle name="Обычный 3 13 18 4 4 2" xfId="23019"/>
    <cellStyle name="Обычный 3 13 18 4 5" xfId="23020"/>
    <cellStyle name="Обычный 3 13 18 5" xfId="23021"/>
    <cellStyle name="Обычный 3 13 18 5 2" xfId="23022"/>
    <cellStyle name="Обычный 3 13 18 5 2 2" xfId="23023"/>
    <cellStyle name="Обычный 3 13 18 5 2 2 2" xfId="23024"/>
    <cellStyle name="Обычный 3 13 18 5 2 3" xfId="23025"/>
    <cellStyle name="Обычный 3 13 18 5 3" xfId="23026"/>
    <cellStyle name="Обычный 3 13 18 5 3 2" xfId="23027"/>
    <cellStyle name="Обычный 3 13 18 5 4" xfId="23028"/>
    <cellStyle name="Обычный 3 13 18 6" xfId="23029"/>
    <cellStyle name="Обычный 3 13 18 6 2" xfId="23030"/>
    <cellStyle name="Обычный 3 13 18 6 2 2" xfId="23031"/>
    <cellStyle name="Обычный 3 13 18 6 3" xfId="23032"/>
    <cellStyle name="Обычный 3 13 18 7" xfId="23033"/>
    <cellStyle name="Обычный 3 13 18 7 2" xfId="23034"/>
    <cellStyle name="Обычный 3 13 18 8" xfId="23035"/>
    <cellStyle name="Обычный 3 13 19" xfId="23036"/>
    <cellStyle name="Обычный 3 13 19 2" xfId="23037"/>
    <cellStyle name="Обычный 3 13 19 2 2" xfId="23038"/>
    <cellStyle name="Обычный 3 13 19 2 2 2" xfId="23039"/>
    <cellStyle name="Обычный 3 13 19 2 2 2 2" xfId="23040"/>
    <cellStyle name="Обычный 3 13 19 2 2 2 2 2" xfId="23041"/>
    <cellStyle name="Обычный 3 13 19 2 2 2 2 2 2" xfId="23042"/>
    <cellStyle name="Обычный 3 13 19 2 2 2 2 3" xfId="23043"/>
    <cellStyle name="Обычный 3 13 19 2 2 2 3" xfId="23044"/>
    <cellStyle name="Обычный 3 13 19 2 2 2 3 2" xfId="23045"/>
    <cellStyle name="Обычный 3 13 19 2 2 2 4" xfId="23046"/>
    <cellStyle name="Обычный 3 13 19 2 2 3" xfId="23047"/>
    <cellStyle name="Обычный 3 13 19 2 2 3 2" xfId="23048"/>
    <cellStyle name="Обычный 3 13 19 2 2 3 2 2" xfId="23049"/>
    <cellStyle name="Обычный 3 13 19 2 2 3 3" xfId="23050"/>
    <cellStyle name="Обычный 3 13 19 2 2 4" xfId="23051"/>
    <cellStyle name="Обычный 3 13 19 2 2 4 2" xfId="23052"/>
    <cellStyle name="Обычный 3 13 19 2 2 5" xfId="23053"/>
    <cellStyle name="Обычный 3 13 19 2 3" xfId="23054"/>
    <cellStyle name="Обычный 3 13 19 2 3 2" xfId="23055"/>
    <cellStyle name="Обычный 3 13 19 2 3 2 2" xfId="23056"/>
    <cellStyle name="Обычный 3 13 19 2 3 2 2 2" xfId="23057"/>
    <cellStyle name="Обычный 3 13 19 2 3 2 2 2 2" xfId="23058"/>
    <cellStyle name="Обычный 3 13 19 2 3 2 2 3" xfId="23059"/>
    <cellStyle name="Обычный 3 13 19 2 3 2 3" xfId="23060"/>
    <cellStyle name="Обычный 3 13 19 2 3 2 3 2" xfId="23061"/>
    <cellStyle name="Обычный 3 13 19 2 3 2 4" xfId="23062"/>
    <cellStyle name="Обычный 3 13 19 2 3 3" xfId="23063"/>
    <cellStyle name="Обычный 3 13 19 2 3 3 2" xfId="23064"/>
    <cellStyle name="Обычный 3 13 19 2 3 3 2 2" xfId="23065"/>
    <cellStyle name="Обычный 3 13 19 2 3 3 3" xfId="23066"/>
    <cellStyle name="Обычный 3 13 19 2 3 4" xfId="23067"/>
    <cellStyle name="Обычный 3 13 19 2 3 4 2" xfId="23068"/>
    <cellStyle name="Обычный 3 13 19 2 3 5" xfId="23069"/>
    <cellStyle name="Обычный 3 13 19 2 4" xfId="23070"/>
    <cellStyle name="Обычный 3 13 19 2 4 2" xfId="23071"/>
    <cellStyle name="Обычный 3 13 19 2 4 2 2" xfId="23072"/>
    <cellStyle name="Обычный 3 13 19 2 4 2 2 2" xfId="23073"/>
    <cellStyle name="Обычный 3 13 19 2 4 2 3" xfId="23074"/>
    <cellStyle name="Обычный 3 13 19 2 4 3" xfId="23075"/>
    <cellStyle name="Обычный 3 13 19 2 4 3 2" xfId="23076"/>
    <cellStyle name="Обычный 3 13 19 2 4 4" xfId="23077"/>
    <cellStyle name="Обычный 3 13 19 2 5" xfId="23078"/>
    <cellStyle name="Обычный 3 13 19 2 5 2" xfId="23079"/>
    <cellStyle name="Обычный 3 13 19 2 5 2 2" xfId="23080"/>
    <cellStyle name="Обычный 3 13 19 2 5 3" xfId="23081"/>
    <cellStyle name="Обычный 3 13 19 2 6" xfId="23082"/>
    <cellStyle name="Обычный 3 13 19 2 6 2" xfId="23083"/>
    <cellStyle name="Обычный 3 13 19 2 7" xfId="23084"/>
    <cellStyle name="Обычный 3 13 19 3" xfId="23085"/>
    <cellStyle name="Обычный 3 13 19 3 2" xfId="23086"/>
    <cellStyle name="Обычный 3 13 19 3 2 2" xfId="23087"/>
    <cellStyle name="Обычный 3 13 19 3 2 2 2" xfId="23088"/>
    <cellStyle name="Обычный 3 13 19 3 2 2 2 2" xfId="23089"/>
    <cellStyle name="Обычный 3 13 19 3 2 2 3" xfId="23090"/>
    <cellStyle name="Обычный 3 13 19 3 2 3" xfId="23091"/>
    <cellStyle name="Обычный 3 13 19 3 2 3 2" xfId="23092"/>
    <cellStyle name="Обычный 3 13 19 3 2 4" xfId="23093"/>
    <cellStyle name="Обычный 3 13 19 3 3" xfId="23094"/>
    <cellStyle name="Обычный 3 13 19 3 3 2" xfId="23095"/>
    <cellStyle name="Обычный 3 13 19 3 3 2 2" xfId="23096"/>
    <cellStyle name="Обычный 3 13 19 3 3 3" xfId="23097"/>
    <cellStyle name="Обычный 3 13 19 3 4" xfId="23098"/>
    <cellStyle name="Обычный 3 13 19 3 4 2" xfId="23099"/>
    <cellStyle name="Обычный 3 13 19 3 5" xfId="23100"/>
    <cellStyle name="Обычный 3 13 19 4" xfId="23101"/>
    <cellStyle name="Обычный 3 13 19 4 2" xfId="23102"/>
    <cellStyle name="Обычный 3 13 19 4 2 2" xfId="23103"/>
    <cellStyle name="Обычный 3 13 19 4 2 2 2" xfId="23104"/>
    <cellStyle name="Обычный 3 13 19 4 2 2 2 2" xfId="23105"/>
    <cellStyle name="Обычный 3 13 19 4 2 2 3" xfId="23106"/>
    <cellStyle name="Обычный 3 13 19 4 2 3" xfId="23107"/>
    <cellStyle name="Обычный 3 13 19 4 2 3 2" xfId="23108"/>
    <cellStyle name="Обычный 3 13 19 4 2 4" xfId="23109"/>
    <cellStyle name="Обычный 3 13 19 4 3" xfId="23110"/>
    <cellStyle name="Обычный 3 13 19 4 3 2" xfId="23111"/>
    <cellStyle name="Обычный 3 13 19 4 3 2 2" xfId="23112"/>
    <cellStyle name="Обычный 3 13 19 4 3 3" xfId="23113"/>
    <cellStyle name="Обычный 3 13 19 4 4" xfId="23114"/>
    <cellStyle name="Обычный 3 13 19 4 4 2" xfId="23115"/>
    <cellStyle name="Обычный 3 13 19 4 5" xfId="23116"/>
    <cellStyle name="Обычный 3 13 19 5" xfId="23117"/>
    <cellStyle name="Обычный 3 13 19 5 2" xfId="23118"/>
    <cellStyle name="Обычный 3 13 19 5 2 2" xfId="23119"/>
    <cellStyle name="Обычный 3 13 19 5 2 2 2" xfId="23120"/>
    <cellStyle name="Обычный 3 13 19 5 2 3" xfId="23121"/>
    <cellStyle name="Обычный 3 13 19 5 3" xfId="23122"/>
    <cellStyle name="Обычный 3 13 19 5 3 2" xfId="23123"/>
    <cellStyle name="Обычный 3 13 19 5 4" xfId="23124"/>
    <cellStyle name="Обычный 3 13 19 6" xfId="23125"/>
    <cellStyle name="Обычный 3 13 19 6 2" xfId="23126"/>
    <cellStyle name="Обычный 3 13 19 6 2 2" xfId="23127"/>
    <cellStyle name="Обычный 3 13 19 6 3" xfId="23128"/>
    <cellStyle name="Обычный 3 13 19 7" xfId="23129"/>
    <cellStyle name="Обычный 3 13 19 7 2" xfId="23130"/>
    <cellStyle name="Обычный 3 13 19 8" xfId="23131"/>
    <cellStyle name="Обычный 3 13 2" xfId="23132"/>
    <cellStyle name="Обычный 3 13 2 2" xfId="23133"/>
    <cellStyle name="Обычный 3 13 2 2 2" xfId="23134"/>
    <cellStyle name="Обычный 3 13 2 2 2 2" xfId="23135"/>
    <cellStyle name="Обычный 3 13 2 2 2 2 2" xfId="23136"/>
    <cellStyle name="Обычный 3 13 2 2 2 2 2 2" xfId="23137"/>
    <cellStyle name="Обычный 3 13 2 2 2 2 2 2 2" xfId="23138"/>
    <cellStyle name="Обычный 3 13 2 2 2 2 2 3" xfId="23139"/>
    <cellStyle name="Обычный 3 13 2 2 2 2 3" xfId="23140"/>
    <cellStyle name="Обычный 3 13 2 2 2 2 3 2" xfId="23141"/>
    <cellStyle name="Обычный 3 13 2 2 2 2 4" xfId="23142"/>
    <cellStyle name="Обычный 3 13 2 2 2 3" xfId="23143"/>
    <cellStyle name="Обычный 3 13 2 2 2 3 2" xfId="23144"/>
    <cellStyle name="Обычный 3 13 2 2 2 3 2 2" xfId="23145"/>
    <cellStyle name="Обычный 3 13 2 2 2 3 3" xfId="23146"/>
    <cellStyle name="Обычный 3 13 2 2 2 4" xfId="23147"/>
    <cellStyle name="Обычный 3 13 2 2 2 4 2" xfId="23148"/>
    <cellStyle name="Обычный 3 13 2 2 2 5" xfId="23149"/>
    <cellStyle name="Обычный 3 13 2 2 3" xfId="23150"/>
    <cellStyle name="Обычный 3 13 2 2 3 2" xfId="23151"/>
    <cellStyle name="Обычный 3 13 2 2 3 2 2" xfId="23152"/>
    <cellStyle name="Обычный 3 13 2 2 3 2 2 2" xfId="23153"/>
    <cellStyle name="Обычный 3 13 2 2 3 2 2 2 2" xfId="23154"/>
    <cellStyle name="Обычный 3 13 2 2 3 2 2 3" xfId="23155"/>
    <cellStyle name="Обычный 3 13 2 2 3 2 3" xfId="23156"/>
    <cellStyle name="Обычный 3 13 2 2 3 2 3 2" xfId="23157"/>
    <cellStyle name="Обычный 3 13 2 2 3 2 4" xfId="23158"/>
    <cellStyle name="Обычный 3 13 2 2 3 3" xfId="23159"/>
    <cellStyle name="Обычный 3 13 2 2 3 3 2" xfId="23160"/>
    <cellStyle name="Обычный 3 13 2 2 3 3 2 2" xfId="23161"/>
    <cellStyle name="Обычный 3 13 2 2 3 3 3" xfId="23162"/>
    <cellStyle name="Обычный 3 13 2 2 3 4" xfId="23163"/>
    <cellStyle name="Обычный 3 13 2 2 3 4 2" xfId="23164"/>
    <cellStyle name="Обычный 3 13 2 2 3 5" xfId="23165"/>
    <cellStyle name="Обычный 3 13 2 2 4" xfId="23166"/>
    <cellStyle name="Обычный 3 13 2 2 4 2" xfId="23167"/>
    <cellStyle name="Обычный 3 13 2 2 4 2 2" xfId="23168"/>
    <cellStyle name="Обычный 3 13 2 2 4 2 2 2" xfId="23169"/>
    <cellStyle name="Обычный 3 13 2 2 4 2 3" xfId="23170"/>
    <cellStyle name="Обычный 3 13 2 2 4 3" xfId="23171"/>
    <cellStyle name="Обычный 3 13 2 2 4 3 2" xfId="23172"/>
    <cellStyle name="Обычный 3 13 2 2 4 4" xfId="23173"/>
    <cellStyle name="Обычный 3 13 2 2 5" xfId="23174"/>
    <cellStyle name="Обычный 3 13 2 2 5 2" xfId="23175"/>
    <cellStyle name="Обычный 3 13 2 2 5 2 2" xfId="23176"/>
    <cellStyle name="Обычный 3 13 2 2 5 3" xfId="23177"/>
    <cellStyle name="Обычный 3 13 2 2 6" xfId="23178"/>
    <cellStyle name="Обычный 3 13 2 2 6 2" xfId="23179"/>
    <cellStyle name="Обычный 3 13 2 2 7" xfId="23180"/>
    <cellStyle name="Обычный 3 13 2 3" xfId="23181"/>
    <cellStyle name="Обычный 3 13 2 3 2" xfId="23182"/>
    <cellStyle name="Обычный 3 13 2 3 2 2" xfId="23183"/>
    <cellStyle name="Обычный 3 13 2 3 2 2 2" xfId="23184"/>
    <cellStyle name="Обычный 3 13 2 3 2 2 2 2" xfId="23185"/>
    <cellStyle name="Обычный 3 13 2 3 2 2 3" xfId="23186"/>
    <cellStyle name="Обычный 3 13 2 3 2 3" xfId="23187"/>
    <cellStyle name="Обычный 3 13 2 3 2 3 2" xfId="23188"/>
    <cellStyle name="Обычный 3 13 2 3 2 4" xfId="23189"/>
    <cellStyle name="Обычный 3 13 2 3 3" xfId="23190"/>
    <cellStyle name="Обычный 3 13 2 3 3 2" xfId="23191"/>
    <cellStyle name="Обычный 3 13 2 3 3 2 2" xfId="23192"/>
    <cellStyle name="Обычный 3 13 2 3 3 3" xfId="23193"/>
    <cellStyle name="Обычный 3 13 2 3 4" xfId="23194"/>
    <cellStyle name="Обычный 3 13 2 3 4 2" xfId="23195"/>
    <cellStyle name="Обычный 3 13 2 3 5" xfId="23196"/>
    <cellStyle name="Обычный 3 13 2 4" xfId="23197"/>
    <cellStyle name="Обычный 3 13 2 4 2" xfId="23198"/>
    <cellStyle name="Обычный 3 13 2 4 2 2" xfId="23199"/>
    <cellStyle name="Обычный 3 13 2 4 2 2 2" xfId="23200"/>
    <cellStyle name="Обычный 3 13 2 4 2 2 2 2" xfId="23201"/>
    <cellStyle name="Обычный 3 13 2 4 2 2 3" xfId="23202"/>
    <cellStyle name="Обычный 3 13 2 4 2 3" xfId="23203"/>
    <cellStyle name="Обычный 3 13 2 4 2 3 2" xfId="23204"/>
    <cellStyle name="Обычный 3 13 2 4 2 4" xfId="23205"/>
    <cellStyle name="Обычный 3 13 2 4 3" xfId="23206"/>
    <cellStyle name="Обычный 3 13 2 4 3 2" xfId="23207"/>
    <cellStyle name="Обычный 3 13 2 4 3 2 2" xfId="23208"/>
    <cellStyle name="Обычный 3 13 2 4 3 3" xfId="23209"/>
    <cellStyle name="Обычный 3 13 2 4 4" xfId="23210"/>
    <cellStyle name="Обычный 3 13 2 4 4 2" xfId="23211"/>
    <cellStyle name="Обычный 3 13 2 4 5" xfId="23212"/>
    <cellStyle name="Обычный 3 13 2 5" xfId="23213"/>
    <cellStyle name="Обычный 3 13 2 5 2" xfId="23214"/>
    <cellStyle name="Обычный 3 13 2 5 2 2" xfId="23215"/>
    <cellStyle name="Обычный 3 13 2 5 2 2 2" xfId="23216"/>
    <cellStyle name="Обычный 3 13 2 5 2 3" xfId="23217"/>
    <cellStyle name="Обычный 3 13 2 5 3" xfId="23218"/>
    <cellStyle name="Обычный 3 13 2 5 3 2" xfId="23219"/>
    <cellStyle name="Обычный 3 13 2 5 4" xfId="23220"/>
    <cellStyle name="Обычный 3 13 2 6" xfId="23221"/>
    <cellStyle name="Обычный 3 13 2 6 2" xfId="23222"/>
    <cellStyle name="Обычный 3 13 2 6 2 2" xfId="23223"/>
    <cellStyle name="Обычный 3 13 2 6 3" xfId="23224"/>
    <cellStyle name="Обычный 3 13 2 7" xfId="23225"/>
    <cellStyle name="Обычный 3 13 2 7 2" xfId="23226"/>
    <cellStyle name="Обычный 3 13 2 8" xfId="23227"/>
    <cellStyle name="Обычный 3 13 20" xfId="23228"/>
    <cellStyle name="Обычный 3 13 20 2" xfId="23229"/>
    <cellStyle name="Обычный 3 13 20 2 2" xfId="23230"/>
    <cellStyle name="Обычный 3 13 20 2 2 2" xfId="23231"/>
    <cellStyle name="Обычный 3 13 20 2 2 2 2" xfId="23232"/>
    <cellStyle name="Обычный 3 13 20 2 2 2 2 2" xfId="23233"/>
    <cellStyle name="Обычный 3 13 20 2 2 2 2 2 2" xfId="23234"/>
    <cellStyle name="Обычный 3 13 20 2 2 2 2 3" xfId="23235"/>
    <cellStyle name="Обычный 3 13 20 2 2 2 3" xfId="23236"/>
    <cellStyle name="Обычный 3 13 20 2 2 2 3 2" xfId="23237"/>
    <cellStyle name="Обычный 3 13 20 2 2 2 4" xfId="23238"/>
    <cellStyle name="Обычный 3 13 20 2 2 3" xfId="23239"/>
    <cellStyle name="Обычный 3 13 20 2 2 3 2" xfId="23240"/>
    <cellStyle name="Обычный 3 13 20 2 2 3 2 2" xfId="23241"/>
    <cellStyle name="Обычный 3 13 20 2 2 3 3" xfId="23242"/>
    <cellStyle name="Обычный 3 13 20 2 2 4" xfId="23243"/>
    <cellStyle name="Обычный 3 13 20 2 2 4 2" xfId="23244"/>
    <cellStyle name="Обычный 3 13 20 2 2 5" xfId="23245"/>
    <cellStyle name="Обычный 3 13 20 2 3" xfId="23246"/>
    <cellStyle name="Обычный 3 13 20 2 3 2" xfId="23247"/>
    <cellStyle name="Обычный 3 13 20 2 3 2 2" xfId="23248"/>
    <cellStyle name="Обычный 3 13 20 2 3 2 2 2" xfId="23249"/>
    <cellStyle name="Обычный 3 13 20 2 3 2 2 2 2" xfId="23250"/>
    <cellStyle name="Обычный 3 13 20 2 3 2 2 3" xfId="23251"/>
    <cellStyle name="Обычный 3 13 20 2 3 2 3" xfId="23252"/>
    <cellStyle name="Обычный 3 13 20 2 3 2 3 2" xfId="23253"/>
    <cellStyle name="Обычный 3 13 20 2 3 2 4" xfId="23254"/>
    <cellStyle name="Обычный 3 13 20 2 3 3" xfId="23255"/>
    <cellStyle name="Обычный 3 13 20 2 3 3 2" xfId="23256"/>
    <cellStyle name="Обычный 3 13 20 2 3 3 2 2" xfId="23257"/>
    <cellStyle name="Обычный 3 13 20 2 3 3 3" xfId="23258"/>
    <cellStyle name="Обычный 3 13 20 2 3 4" xfId="23259"/>
    <cellStyle name="Обычный 3 13 20 2 3 4 2" xfId="23260"/>
    <cellStyle name="Обычный 3 13 20 2 3 5" xfId="23261"/>
    <cellStyle name="Обычный 3 13 20 2 4" xfId="23262"/>
    <cellStyle name="Обычный 3 13 20 2 4 2" xfId="23263"/>
    <cellStyle name="Обычный 3 13 20 2 4 2 2" xfId="23264"/>
    <cellStyle name="Обычный 3 13 20 2 4 2 2 2" xfId="23265"/>
    <cellStyle name="Обычный 3 13 20 2 4 2 3" xfId="23266"/>
    <cellStyle name="Обычный 3 13 20 2 4 3" xfId="23267"/>
    <cellStyle name="Обычный 3 13 20 2 4 3 2" xfId="23268"/>
    <cellStyle name="Обычный 3 13 20 2 4 4" xfId="23269"/>
    <cellStyle name="Обычный 3 13 20 2 5" xfId="23270"/>
    <cellStyle name="Обычный 3 13 20 2 5 2" xfId="23271"/>
    <cellStyle name="Обычный 3 13 20 2 5 2 2" xfId="23272"/>
    <cellStyle name="Обычный 3 13 20 2 5 3" xfId="23273"/>
    <cellStyle name="Обычный 3 13 20 2 6" xfId="23274"/>
    <cellStyle name="Обычный 3 13 20 2 6 2" xfId="23275"/>
    <cellStyle name="Обычный 3 13 20 2 7" xfId="23276"/>
    <cellStyle name="Обычный 3 13 20 3" xfId="23277"/>
    <cellStyle name="Обычный 3 13 20 3 2" xfId="23278"/>
    <cellStyle name="Обычный 3 13 20 3 2 2" xfId="23279"/>
    <cellStyle name="Обычный 3 13 20 3 2 2 2" xfId="23280"/>
    <cellStyle name="Обычный 3 13 20 3 2 2 2 2" xfId="23281"/>
    <cellStyle name="Обычный 3 13 20 3 2 2 3" xfId="23282"/>
    <cellStyle name="Обычный 3 13 20 3 2 3" xfId="23283"/>
    <cellStyle name="Обычный 3 13 20 3 2 3 2" xfId="23284"/>
    <cellStyle name="Обычный 3 13 20 3 2 4" xfId="23285"/>
    <cellStyle name="Обычный 3 13 20 3 3" xfId="23286"/>
    <cellStyle name="Обычный 3 13 20 3 3 2" xfId="23287"/>
    <cellStyle name="Обычный 3 13 20 3 3 2 2" xfId="23288"/>
    <cellStyle name="Обычный 3 13 20 3 3 3" xfId="23289"/>
    <cellStyle name="Обычный 3 13 20 3 4" xfId="23290"/>
    <cellStyle name="Обычный 3 13 20 3 4 2" xfId="23291"/>
    <cellStyle name="Обычный 3 13 20 3 5" xfId="23292"/>
    <cellStyle name="Обычный 3 13 20 4" xfId="23293"/>
    <cellStyle name="Обычный 3 13 20 4 2" xfId="23294"/>
    <cellStyle name="Обычный 3 13 20 4 2 2" xfId="23295"/>
    <cellStyle name="Обычный 3 13 20 4 2 2 2" xfId="23296"/>
    <cellStyle name="Обычный 3 13 20 4 2 2 2 2" xfId="23297"/>
    <cellStyle name="Обычный 3 13 20 4 2 2 3" xfId="23298"/>
    <cellStyle name="Обычный 3 13 20 4 2 3" xfId="23299"/>
    <cellStyle name="Обычный 3 13 20 4 2 3 2" xfId="23300"/>
    <cellStyle name="Обычный 3 13 20 4 2 4" xfId="23301"/>
    <cellStyle name="Обычный 3 13 20 4 3" xfId="23302"/>
    <cellStyle name="Обычный 3 13 20 4 3 2" xfId="23303"/>
    <cellStyle name="Обычный 3 13 20 4 3 2 2" xfId="23304"/>
    <cellStyle name="Обычный 3 13 20 4 3 3" xfId="23305"/>
    <cellStyle name="Обычный 3 13 20 4 4" xfId="23306"/>
    <cellStyle name="Обычный 3 13 20 4 4 2" xfId="23307"/>
    <cellStyle name="Обычный 3 13 20 4 5" xfId="23308"/>
    <cellStyle name="Обычный 3 13 20 5" xfId="23309"/>
    <cellStyle name="Обычный 3 13 20 5 2" xfId="23310"/>
    <cellStyle name="Обычный 3 13 20 5 2 2" xfId="23311"/>
    <cellStyle name="Обычный 3 13 20 5 2 2 2" xfId="23312"/>
    <cellStyle name="Обычный 3 13 20 5 2 3" xfId="23313"/>
    <cellStyle name="Обычный 3 13 20 5 3" xfId="23314"/>
    <cellStyle name="Обычный 3 13 20 5 3 2" xfId="23315"/>
    <cellStyle name="Обычный 3 13 20 5 4" xfId="23316"/>
    <cellStyle name="Обычный 3 13 20 6" xfId="23317"/>
    <cellStyle name="Обычный 3 13 20 6 2" xfId="23318"/>
    <cellStyle name="Обычный 3 13 20 6 2 2" xfId="23319"/>
    <cellStyle name="Обычный 3 13 20 6 3" xfId="23320"/>
    <cellStyle name="Обычный 3 13 20 7" xfId="23321"/>
    <cellStyle name="Обычный 3 13 20 7 2" xfId="23322"/>
    <cellStyle name="Обычный 3 13 20 8" xfId="23323"/>
    <cellStyle name="Обычный 3 13 21" xfId="23324"/>
    <cellStyle name="Обычный 3 13 21 2" xfId="23325"/>
    <cellStyle name="Обычный 3 13 21 2 2" xfId="23326"/>
    <cellStyle name="Обычный 3 13 21 2 2 2" xfId="23327"/>
    <cellStyle name="Обычный 3 13 21 2 2 2 2" xfId="23328"/>
    <cellStyle name="Обычный 3 13 21 2 2 2 2 2" xfId="23329"/>
    <cellStyle name="Обычный 3 13 21 2 2 2 2 2 2" xfId="23330"/>
    <cellStyle name="Обычный 3 13 21 2 2 2 2 3" xfId="23331"/>
    <cellStyle name="Обычный 3 13 21 2 2 2 3" xfId="23332"/>
    <cellStyle name="Обычный 3 13 21 2 2 2 3 2" xfId="23333"/>
    <cellStyle name="Обычный 3 13 21 2 2 2 4" xfId="23334"/>
    <cellStyle name="Обычный 3 13 21 2 2 3" xfId="23335"/>
    <cellStyle name="Обычный 3 13 21 2 2 3 2" xfId="23336"/>
    <cellStyle name="Обычный 3 13 21 2 2 3 2 2" xfId="23337"/>
    <cellStyle name="Обычный 3 13 21 2 2 3 3" xfId="23338"/>
    <cellStyle name="Обычный 3 13 21 2 2 4" xfId="23339"/>
    <cellStyle name="Обычный 3 13 21 2 2 4 2" xfId="23340"/>
    <cellStyle name="Обычный 3 13 21 2 2 5" xfId="23341"/>
    <cellStyle name="Обычный 3 13 21 2 3" xfId="23342"/>
    <cellStyle name="Обычный 3 13 21 2 3 2" xfId="23343"/>
    <cellStyle name="Обычный 3 13 21 2 3 2 2" xfId="23344"/>
    <cellStyle name="Обычный 3 13 21 2 3 2 2 2" xfId="23345"/>
    <cellStyle name="Обычный 3 13 21 2 3 2 2 2 2" xfId="23346"/>
    <cellStyle name="Обычный 3 13 21 2 3 2 2 3" xfId="23347"/>
    <cellStyle name="Обычный 3 13 21 2 3 2 3" xfId="23348"/>
    <cellStyle name="Обычный 3 13 21 2 3 2 3 2" xfId="23349"/>
    <cellStyle name="Обычный 3 13 21 2 3 2 4" xfId="23350"/>
    <cellStyle name="Обычный 3 13 21 2 3 3" xfId="23351"/>
    <cellStyle name="Обычный 3 13 21 2 3 3 2" xfId="23352"/>
    <cellStyle name="Обычный 3 13 21 2 3 3 2 2" xfId="23353"/>
    <cellStyle name="Обычный 3 13 21 2 3 3 3" xfId="23354"/>
    <cellStyle name="Обычный 3 13 21 2 3 4" xfId="23355"/>
    <cellStyle name="Обычный 3 13 21 2 3 4 2" xfId="23356"/>
    <cellStyle name="Обычный 3 13 21 2 3 5" xfId="23357"/>
    <cellStyle name="Обычный 3 13 21 2 4" xfId="23358"/>
    <cellStyle name="Обычный 3 13 21 2 4 2" xfId="23359"/>
    <cellStyle name="Обычный 3 13 21 2 4 2 2" xfId="23360"/>
    <cellStyle name="Обычный 3 13 21 2 4 2 2 2" xfId="23361"/>
    <cellStyle name="Обычный 3 13 21 2 4 2 3" xfId="23362"/>
    <cellStyle name="Обычный 3 13 21 2 4 3" xfId="23363"/>
    <cellStyle name="Обычный 3 13 21 2 4 3 2" xfId="23364"/>
    <cellStyle name="Обычный 3 13 21 2 4 4" xfId="23365"/>
    <cellStyle name="Обычный 3 13 21 2 5" xfId="23366"/>
    <cellStyle name="Обычный 3 13 21 2 5 2" xfId="23367"/>
    <cellStyle name="Обычный 3 13 21 2 5 2 2" xfId="23368"/>
    <cellStyle name="Обычный 3 13 21 2 5 3" xfId="23369"/>
    <cellStyle name="Обычный 3 13 21 2 6" xfId="23370"/>
    <cellStyle name="Обычный 3 13 21 2 6 2" xfId="23371"/>
    <cellStyle name="Обычный 3 13 21 2 7" xfId="23372"/>
    <cellStyle name="Обычный 3 13 21 3" xfId="23373"/>
    <cellStyle name="Обычный 3 13 21 3 2" xfId="23374"/>
    <cellStyle name="Обычный 3 13 21 3 2 2" xfId="23375"/>
    <cellStyle name="Обычный 3 13 21 3 2 2 2" xfId="23376"/>
    <cellStyle name="Обычный 3 13 21 3 2 2 2 2" xfId="23377"/>
    <cellStyle name="Обычный 3 13 21 3 2 2 3" xfId="23378"/>
    <cellStyle name="Обычный 3 13 21 3 2 3" xfId="23379"/>
    <cellStyle name="Обычный 3 13 21 3 2 3 2" xfId="23380"/>
    <cellStyle name="Обычный 3 13 21 3 2 4" xfId="23381"/>
    <cellStyle name="Обычный 3 13 21 3 3" xfId="23382"/>
    <cellStyle name="Обычный 3 13 21 3 3 2" xfId="23383"/>
    <cellStyle name="Обычный 3 13 21 3 3 2 2" xfId="23384"/>
    <cellStyle name="Обычный 3 13 21 3 3 3" xfId="23385"/>
    <cellStyle name="Обычный 3 13 21 3 4" xfId="23386"/>
    <cellStyle name="Обычный 3 13 21 3 4 2" xfId="23387"/>
    <cellStyle name="Обычный 3 13 21 3 5" xfId="23388"/>
    <cellStyle name="Обычный 3 13 21 4" xfId="23389"/>
    <cellStyle name="Обычный 3 13 21 4 2" xfId="23390"/>
    <cellStyle name="Обычный 3 13 21 4 2 2" xfId="23391"/>
    <cellStyle name="Обычный 3 13 21 4 2 2 2" xfId="23392"/>
    <cellStyle name="Обычный 3 13 21 4 2 2 2 2" xfId="23393"/>
    <cellStyle name="Обычный 3 13 21 4 2 2 3" xfId="23394"/>
    <cellStyle name="Обычный 3 13 21 4 2 3" xfId="23395"/>
    <cellStyle name="Обычный 3 13 21 4 2 3 2" xfId="23396"/>
    <cellStyle name="Обычный 3 13 21 4 2 4" xfId="23397"/>
    <cellStyle name="Обычный 3 13 21 4 3" xfId="23398"/>
    <cellStyle name="Обычный 3 13 21 4 3 2" xfId="23399"/>
    <cellStyle name="Обычный 3 13 21 4 3 2 2" xfId="23400"/>
    <cellStyle name="Обычный 3 13 21 4 3 3" xfId="23401"/>
    <cellStyle name="Обычный 3 13 21 4 4" xfId="23402"/>
    <cellStyle name="Обычный 3 13 21 4 4 2" xfId="23403"/>
    <cellStyle name="Обычный 3 13 21 4 5" xfId="23404"/>
    <cellStyle name="Обычный 3 13 21 5" xfId="23405"/>
    <cellStyle name="Обычный 3 13 21 5 2" xfId="23406"/>
    <cellStyle name="Обычный 3 13 21 5 2 2" xfId="23407"/>
    <cellStyle name="Обычный 3 13 21 5 2 2 2" xfId="23408"/>
    <cellStyle name="Обычный 3 13 21 5 2 3" xfId="23409"/>
    <cellStyle name="Обычный 3 13 21 5 3" xfId="23410"/>
    <cellStyle name="Обычный 3 13 21 5 3 2" xfId="23411"/>
    <cellStyle name="Обычный 3 13 21 5 4" xfId="23412"/>
    <cellStyle name="Обычный 3 13 21 6" xfId="23413"/>
    <cellStyle name="Обычный 3 13 21 6 2" xfId="23414"/>
    <cellStyle name="Обычный 3 13 21 6 2 2" xfId="23415"/>
    <cellStyle name="Обычный 3 13 21 6 3" xfId="23416"/>
    <cellStyle name="Обычный 3 13 21 7" xfId="23417"/>
    <cellStyle name="Обычный 3 13 21 7 2" xfId="23418"/>
    <cellStyle name="Обычный 3 13 21 8" xfId="23419"/>
    <cellStyle name="Обычный 3 13 22" xfId="23420"/>
    <cellStyle name="Обычный 3 13 22 2" xfId="23421"/>
    <cellStyle name="Обычный 3 13 22 2 2" xfId="23422"/>
    <cellStyle name="Обычный 3 13 22 2 2 2" xfId="23423"/>
    <cellStyle name="Обычный 3 13 22 2 2 2 2" xfId="23424"/>
    <cellStyle name="Обычный 3 13 22 2 2 2 2 2" xfId="23425"/>
    <cellStyle name="Обычный 3 13 22 2 2 2 2 2 2" xfId="23426"/>
    <cellStyle name="Обычный 3 13 22 2 2 2 2 3" xfId="23427"/>
    <cellStyle name="Обычный 3 13 22 2 2 2 3" xfId="23428"/>
    <cellStyle name="Обычный 3 13 22 2 2 2 3 2" xfId="23429"/>
    <cellStyle name="Обычный 3 13 22 2 2 2 4" xfId="23430"/>
    <cellStyle name="Обычный 3 13 22 2 2 3" xfId="23431"/>
    <cellStyle name="Обычный 3 13 22 2 2 3 2" xfId="23432"/>
    <cellStyle name="Обычный 3 13 22 2 2 3 2 2" xfId="23433"/>
    <cellStyle name="Обычный 3 13 22 2 2 3 3" xfId="23434"/>
    <cellStyle name="Обычный 3 13 22 2 2 4" xfId="23435"/>
    <cellStyle name="Обычный 3 13 22 2 2 4 2" xfId="23436"/>
    <cellStyle name="Обычный 3 13 22 2 2 5" xfId="23437"/>
    <cellStyle name="Обычный 3 13 22 2 3" xfId="23438"/>
    <cellStyle name="Обычный 3 13 22 2 3 2" xfId="23439"/>
    <cellStyle name="Обычный 3 13 22 2 3 2 2" xfId="23440"/>
    <cellStyle name="Обычный 3 13 22 2 3 2 2 2" xfId="23441"/>
    <cellStyle name="Обычный 3 13 22 2 3 2 2 2 2" xfId="23442"/>
    <cellStyle name="Обычный 3 13 22 2 3 2 2 3" xfId="23443"/>
    <cellStyle name="Обычный 3 13 22 2 3 2 3" xfId="23444"/>
    <cellStyle name="Обычный 3 13 22 2 3 2 3 2" xfId="23445"/>
    <cellStyle name="Обычный 3 13 22 2 3 2 4" xfId="23446"/>
    <cellStyle name="Обычный 3 13 22 2 3 3" xfId="23447"/>
    <cellStyle name="Обычный 3 13 22 2 3 3 2" xfId="23448"/>
    <cellStyle name="Обычный 3 13 22 2 3 3 2 2" xfId="23449"/>
    <cellStyle name="Обычный 3 13 22 2 3 3 3" xfId="23450"/>
    <cellStyle name="Обычный 3 13 22 2 3 4" xfId="23451"/>
    <cellStyle name="Обычный 3 13 22 2 3 4 2" xfId="23452"/>
    <cellStyle name="Обычный 3 13 22 2 3 5" xfId="23453"/>
    <cellStyle name="Обычный 3 13 22 2 4" xfId="23454"/>
    <cellStyle name="Обычный 3 13 22 2 4 2" xfId="23455"/>
    <cellStyle name="Обычный 3 13 22 2 4 2 2" xfId="23456"/>
    <cellStyle name="Обычный 3 13 22 2 4 2 2 2" xfId="23457"/>
    <cellStyle name="Обычный 3 13 22 2 4 2 3" xfId="23458"/>
    <cellStyle name="Обычный 3 13 22 2 4 3" xfId="23459"/>
    <cellStyle name="Обычный 3 13 22 2 4 3 2" xfId="23460"/>
    <cellStyle name="Обычный 3 13 22 2 4 4" xfId="23461"/>
    <cellStyle name="Обычный 3 13 22 2 5" xfId="23462"/>
    <cellStyle name="Обычный 3 13 22 2 5 2" xfId="23463"/>
    <cellStyle name="Обычный 3 13 22 2 5 2 2" xfId="23464"/>
    <cellStyle name="Обычный 3 13 22 2 5 3" xfId="23465"/>
    <cellStyle name="Обычный 3 13 22 2 6" xfId="23466"/>
    <cellStyle name="Обычный 3 13 22 2 6 2" xfId="23467"/>
    <cellStyle name="Обычный 3 13 22 2 7" xfId="23468"/>
    <cellStyle name="Обычный 3 13 22 3" xfId="23469"/>
    <cellStyle name="Обычный 3 13 22 3 2" xfId="23470"/>
    <cellStyle name="Обычный 3 13 22 3 2 2" xfId="23471"/>
    <cellStyle name="Обычный 3 13 22 3 2 2 2" xfId="23472"/>
    <cellStyle name="Обычный 3 13 22 3 2 2 2 2" xfId="23473"/>
    <cellStyle name="Обычный 3 13 22 3 2 2 3" xfId="23474"/>
    <cellStyle name="Обычный 3 13 22 3 2 3" xfId="23475"/>
    <cellStyle name="Обычный 3 13 22 3 2 3 2" xfId="23476"/>
    <cellStyle name="Обычный 3 13 22 3 2 4" xfId="23477"/>
    <cellStyle name="Обычный 3 13 22 3 3" xfId="23478"/>
    <cellStyle name="Обычный 3 13 22 3 3 2" xfId="23479"/>
    <cellStyle name="Обычный 3 13 22 3 3 2 2" xfId="23480"/>
    <cellStyle name="Обычный 3 13 22 3 3 3" xfId="23481"/>
    <cellStyle name="Обычный 3 13 22 3 4" xfId="23482"/>
    <cellStyle name="Обычный 3 13 22 3 4 2" xfId="23483"/>
    <cellStyle name="Обычный 3 13 22 3 5" xfId="23484"/>
    <cellStyle name="Обычный 3 13 22 4" xfId="23485"/>
    <cellStyle name="Обычный 3 13 22 4 2" xfId="23486"/>
    <cellStyle name="Обычный 3 13 22 4 2 2" xfId="23487"/>
    <cellStyle name="Обычный 3 13 22 4 2 2 2" xfId="23488"/>
    <cellStyle name="Обычный 3 13 22 4 2 2 2 2" xfId="23489"/>
    <cellStyle name="Обычный 3 13 22 4 2 2 3" xfId="23490"/>
    <cellStyle name="Обычный 3 13 22 4 2 3" xfId="23491"/>
    <cellStyle name="Обычный 3 13 22 4 2 3 2" xfId="23492"/>
    <cellStyle name="Обычный 3 13 22 4 2 4" xfId="23493"/>
    <cellStyle name="Обычный 3 13 22 4 3" xfId="23494"/>
    <cellStyle name="Обычный 3 13 22 4 3 2" xfId="23495"/>
    <cellStyle name="Обычный 3 13 22 4 3 2 2" xfId="23496"/>
    <cellStyle name="Обычный 3 13 22 4 3 3" xfId="23497"/>
    <cellStyle name="Обычный 3 13 22 4 4" xfId="23498"/>
    <cellStyle name="Обычный 3 13 22 4 4 2" xfId="23499"/>
    <cellStyle name="Обычный 3 13 22 4 5" xfId="23500"/>
    <cellStyle name="Обычный 3 13 22 5" xfId="23501"/>
    <cellStyle name="Обычный 3 13 22 5 2" xfId="23502"/>
    <cellStyle name="Обычный 3 13 22 5 2 2" xfId="23503"/>
    <cellStyle name="Обычный 3 13 22 5 2 2 2" xfId="23504"/>
    <cellStyle name="Обычный 3 13 22 5 2 3" xfId="23505"/>
    <cellStyle name="Обычный 3 13 22 5 3" xfId="23506"/>
    <cellStyle name="Обычный 3 13 22 5 3 2" xfId="23507"/>
    <cellStyle name="Обычный 3 13 22 5 4" xfId="23508"/>
    <cellStyle name="Обычный 3 13 22 6" xfId="23509"/>
    <cellStyle name="Обычный 3 13 22 6 2" xfId="23510"/>
    <cellStyle name="Обычный 3 13 22 6 2 2" xfId="23511"/>
    <cellStyle name="Обычный 3 13 22 6 3" xfId="23512"/>
    <cellStyle name="Обычный 3 13 22 7" xfId="23513"/>
    <cellStyle name="Обычный 3 13 22 7 2" xfId="23514"/>
    <cellStyle name="Обычный 3 13 22 8" xfId="23515"/>
    <cellStyle name="Обычный 3 13 23" xfId="23516"/>
    <cellStyle name="Обычный 3 13 23 2" xfId="23517"/>
    <cellStyle name="Обычный 3 13 23 2 2" xfId="23518"/>
    <cellStyle name="Обычный 3 13 23 2 2 2" xfId="23519"/>
    <cellStyle name="Обычный 3 13 23 2 2 2 2" xfId="23520"/>
    <cellStyle name="Обычный 3 13 23 2 2 2 2 2" xfId="23521"/>
    <cellStyle name="Обычный 3 13 23 2 2 2 2 2 2" xfId="23522"/>
    <cellStyle name="Обычный 3 13 23 2 2 2 2 3" xfId="23523"/>
    <cellStyle name="Обычный 3 13 23 2 2 2 3" xfId="23524"/>
    <cellStyle name="Обычный 3 13 23 2 2 2 3 2" xfId="23525"/>
    <cellStyle name="Обычный 3 13 23 2 2 2 4" xfId="23526"/>
    <cellStyle name="Обычный 3 13 23 2 2 3" xfId="23527"/>
    <cellStyle name="Обычный 3 13 23 2 2 3 2" xfId="23528"/>
    <cellStyle name="Обычный 3 13 23 2 2 3 2 2" xfId="23529"/>
    <cellStyle name="Обычный 3 13 23 2 2 3 3" xfId="23530"/>
    <cellStyle name="Обычный 3 13 23 2 2 4" xfId="23531"/>
    <cellStyle name="Обычный 3 13 23 2 2 4 2" xfId="23532"/>
    <cellStyle name="Обычный 3 13 23 2 2 5" xfId="23533"/>
    <cellStyle name="Обычный 3 13 23 2 3" xfId="23534"/>
    <cellStyle name="Обычный 3 13 23 2 3 2" xfId="23535"/>
    <cellStyle name="Обычный 3 13 23 2 3 2 2" xfId="23536"/>
    <cellStyle name="Обычный 3 13 23 2 3 2 2 2" xfId="23537"/>
    <cellStyle name="Обычный 3 13 23 2 3 2 2 2 2" xfId="23538"/>
    <cellStyle name="Обычный 3 13 23 2 3 2 2 3" xfId="23539"/>
    <cellStyle name="Обычный 3 13 23 2 3 2 3" xfId="23540"/>
    <cellStyle name="Обычный 3 13 23 2 3 2 3 2" xfId="23541"/>
    <cellStyle name="Обычный 3 13 23 2 3 2 4" xfId="23542"/>
    <cellStyle name="Обычный 3 13 23 2 3 3" xfId="23543"/>
    <cellStyle name="Обычный 3 13 23 2 3 3 2" xfId="23544"/>
    <cellStyle name="Обычный 3 13 23 2 3 3 2 2" xfId="23545"/>
    <cellStyle name="Обычный 3 13 23 2 3 3 3" xfId="23546"/>
    <cellStyle name="Обычный 3 13 23 2 3 4" xfId="23547"/>
    <cellStyle name="Обычный 3 13 23 2 3 4 2" xfId="23548"/>
    <cellStyle name="Обычный 3 13 23 2 3 5" xfId="23549"/>
    <cellStyle name="Обычный 3 13 23 2 4" xfId="23550"/>
    <cellStyle name="Обычный 3 13 23 2 4 2" xfId="23551"/>
    <cellStyle name="Обычный 3 13 23 2 4 2 2" xfId="23552"/>
    <cellStyle name="Обычный 3 13 23 2 4 2 2 2" xfId="23553"/>
    <cellStyle name="Обычный 3 13 23 2 4 2 3" xfId="23554"/>
    <cellStyle name="Обычный 3 13 23 2 4 3" xfId="23555"/>
    <cellStyle name="Обычный 3 13 23 2 4 3 2" xfId="23556"/>
    <cellStyle name="Обычный 3 13 23 2 4 4" xfId="23557"/>
    <cellStyle name="Обычный 3 13 23 2 5" xfId="23558"/>
    <cellStyle name="Обычный 3 13 23 2 5 2" xfId="23559"/>
    <cellStyle name="Обычный 3 13 23 2 5 2 2" xfId="23560"/>
    <cellStyle name="Обычный 3 13 23 2 5 3" xfId="23561"/>
    <cellStyle name="Обычный 3 13 23 2 6" xfId="23562"/>
    <cellStyle name="Обычный 3 13 23 2 6 2" xfId="23563"/>
    <cellStyle name="Обычный 3 13 23 2 7" xfId="23564"/>
    <cellStyle name="Обычный 3 13 23 3" xfId="23565"/>
    <cellStyle name="Обычный 3 13 23 3 2" xfId="23566"/>
    <cellStyle name="Обычный 3 13 23 3 2 2" xfId="23567"/>
    <cellStyle name="Обычный 3 13 23 3 2 2 2" xfId="23568"/>
    <cellStyle name="Обычный 3 13 23 3 2 2 2 2" xfId="23569"/>
    <cellStyle name="Обычный 3 13 23 3 2 2 3" xfId="23570"/>
    <cellStyle name="Обычный 3 13 23 3 2 3" xfId="23571"/>
    <cellStyle name="Обычный 3 13 23 3 2 3 2" xfId="23572"/>
    <cellStyle name="Обычный 3 13 23 3 2 4" xfId="23573"/>
    <cellStyle name="Обычный 3 13 23 3 3" xfId="23574"/>
    <cellStyle name="Обычный 3 13 23 3 3 2" xfId="23575"/>
    <cellStyle name="Обычный 3 13 23 3 3 2 2" xfId="23576"/>
    <cellStyle name="Обычный 3 13 23 3 3 3" xfId="23577"/>
    <cellStyle name="Обычный 3 13 23 3 4" xfId="23578"/>
    <cellStyle name="Обычный 3 13 23 3 4 2" xfId="23579"/>
    <cellStyle name="Обычный 3 13 23 3 5" xfId="23580"/>
    <cellStyle name="Обычный 3 13 23 4" xfId="23581"/>
    <cellStyle name="Обычный 3 13 23 4 2" xfId="23582"/>
    <cellStyle name="Обычный 3 13 23 4 2 2" xfId="23583"/>
    <cellStyle name="Обычный 3 13 23 4 2 2 2" xfId="23584"/>
    <cellStyle name="Обычный 3 13 23 4 2 2 2 2" xfId="23585"/>
    <cellStyle name="Обычный 3 13 23 4 2 2 3" xfId="23586"/>
    <cellStyle name="Обычный 3 13 23 4 2 3" xfId="23587"/>
    <cellStyle name="Обычный 3 13 23 4 2 3 2" xfId="23588"/>
    <cellStyle name="Обычный 3 13 23 4 2 4" xfId="23589"/>
    <cellStyle name="Обычный 3 13 23 4 3" xfId="23590"/>
    <cellStyle name="Обычный 3 13 23 4 3 2" xfId="23591"/>
    <cellStyle name="Обычный 3 13 23 4 3 2 2" xfId="23592"/>
    <cellStyle name="Обычный 3 13 23 4 3 3" xfId="23593"/>
    <cellStyle name="Обычный 3 13 23 4 4" xfId="23594"/>
    <cellStyle name="Обычный 3 13 23 4 4 2" xfId="23595"/>
    <cellStyle name="Обычный 3 13 23 4 5" xfId="23596"/>
    <cellStyle name="Обычный 3 13 23 5" xfId="23597"/>
    <cellStyle name="Обычный 3 13 23 5 2" xfId="23598"/>
    <cellStyle name="Обычный 3 13 23 5 2 2" xfId="23599"/>
    <cellStyle name="Обычный 3 13 23 5 2 2 2" xfId="23600"/>
    <cellStyle name="Обычный 3 13 23 5 2 3" xfId="23601"/>
    <cellStyle name="Обычный 3 13 23 5 3" xfId="23602"/>
    <cellStyle name="Обычный 3 13 23 5 3 2" xfId="23603"/>
    <cellStyle name="Обычный 3 13 23 5 4" xfId="23604"/>
    <cellStyle name="Обычный 3 13 23 6" xfId="23605"/>
    <cellStyle name="Обычный 3 13 23 6 2" xfId="23606"/>
    <cellStyle name="Обычный 3 13 23 6 2 2" xfId="23607"/>
    <cellStyle name="Обычный 3 13 23 6 3" xfId="23608"/>
    <cellStyle name="Обычный 3 13 23 7" xfId="23609"/>
    <cellStyle name="Обычный 3 13 23 7 2" xfId="23610"/>
    <cellStyle name="Обычный 3 13 23 8" xfId="23611"/>
    <cellStyle name="Обычный 3 13 24" xfId="23612"/>
    <cellStyle name="Обычный 3 13 24 2" xfId="23613"/>
    <cellStyle name="Обычный 3 13 24 2 2" xfId="23614"/>
    <cellStyle name="Обычный 3 13 24 2 2 2" xfId="23615"/>
    <cellStyle name="Обычный 3 13 24 2 2 2 2" xfId="23616"/>
    <cellStyle name="Обычный 3 13 24 2 2 2 2 2" xfId="23617"/>
    <cellStyle name="Обычный 3 13 24 2 2 2 2 2 2" xfId="23618"/>
    <cellStyle name="Обычный 3 13 24 2 2 2 2 3" xfId="23619"/>
    <cellStyle name="Обычный 3 13 24 2 2 2 3" xfId="23620"/>
    <cellStyle name="Обычный 3 13 24 2 2 2 3 2" xfId="23621"/>
    <cellStyle name="Обычный 3 13 24 2 2 2 4" xfId="23622"/>
    <cellStyle name="Обычный 3 13 24 2 2 3" xfId="23623"/>
    <cellStyle name="Обычный 3 13 24 2 2 3 2" xfId="23624"/>
    <cellStyle name="Обычный 3 13 24 2 2 3 2 2" xfId="23625"/>
    <cellStyle name="Обычный 3 13 24 2 2 3 3" xfId="23626"/>
    <cellStyle name="Обычный 3 13 24 2 2 4" xfId="23627"/>
    <cellStyle name="Обычный 3 13 24 2 2 4 2" xfId="23628"/>
    <cellStyle name="Обычный 3 13 24 2 2 5" xfId="23629"/>
    <cellStyle name="Обычный 3 13 24 2 3" xfId="23630"/>
    <cellStyle name="Обычный 3 13 24 2 3 2" xfId="23631"/>
    <cellStyle name="Обычный 3 13 24 2 3 2 2" xfId="23632"/>
    <cellStyle name="Обычный 3 13 24 2 3 2 2 2" xfId="23633"/>
    <cellStyle name="Обычный 3 13 24 2 3 2 2 2 2" xfId="23634"/>
    <cellStyle name="Обычный 3 13 24 2 3 2 2 3" xfId="23635"/>
    <cellStyle name="Обычный 3 13 24 2 3 2 3" xfId="23636"/>
    <cellStyle name="Обычный 3 13 24 2 3 2 3 2" xfId="23637"/>
    <cellStyle name="Обычный 3 13 24 2 3 2 4" xfId="23638"/>
    <cellStyle name="Обычный 3 13 24 2 3 3" xfId="23639"/>
    <cellStyle name="Обычный 3 13 24 2 3 3 2" xfId="23640"/>
    <cellStyle name="Обычный 3 13 24 2 3 3 2 2" xfId="23641"/>
    <cellStyle name="Обычный 3 13 24 2 3 3 3" xfId="23642"/>
    <cellStyle name="Обычный 3 13 24 2 3 4" xfId="23643"/>
    <cellStyle name="Обычный 3 13 24 2 3 4 2" xfId="23644"/>
    <cellStyle name="Обычный 3 13 24 2 3 5" xfId="23645"/>
    <cellStyle name="Обычный 3 13 24 2 4" xfId="23646"/>
    <cellStyle name="Обычный 3 13 24 2 4 2" xfId="23647"/>
    <cellStyle name="Обычный 3 13 24 2 4 2 2" xfId="23648"/>
    <cellStyle name="Обычный 3 13 24 2 4 2 2 2" xfId="23649"/>
    <cellStyle name="Обычный 3 13 24 2 4 2 3" xfId="23650"/>
    <cellStyle name="Обычный 3 13 24 2 4 3" xfId="23651"/>
    <cellStyle name="Обычный 3 13 24 2 4 3 2" xfId="23652"/>
    <cellStyle name="Обычный 3 13 24 2 4 4" xfId="23653"/>
    <cellStyle name="Обычный 3 13 24 2 5" xfId="23654"/>
    <cellStyle name="Обычный 3 13 24 2 5 2" xfId="23655"/>
    <cellStyle name="Обычный 3 13 24 2 5 2 2" xfId="23656"/>
    <cellStyle name="Обычный 3 13 24 2 5 3" xfId="23657"/>
    <cellStyle name="Обычный 3 13 24 2 6" xfId="23658"/>
    <cellStyle name="Обычный 3 13 24 2 6 2" xfId="23659"/>
    <cellStyle name="Обычный 3 13 24 2 7" xfId="23660"/>
    <cellStyle name="Обычный 3 13 24 3" xfId="23661"/>
    <cellStyle name="Обычный 3 13 24 3 2" xfId="23662"/>
    <cellStyle name="Обычный 3 13 24 3 2 2" xfId="23663"/>
    <cellStyle name="Обычный 3 13 24 3 2 2 2" xfId="23664"/>
    <cellStyle name="Обычный 3 13 24 3 2 2 2 2" xfId="23665"/>
    <cellStyle name="Обычный 3 13 24 3 2 2 3" xfId="23666"/>
    <cellStyle name="Обычный 3 13 24 3 2 3" xfId="23667"/>
    <cellStyle name="Обычный 3 13 24 3 2 3 2" xfId="23668"/>
    <cellStyle name="Обычный 3 13 24 3 2 4" xfId="23669"/>
    <cellStyle name="Обычный 3 13 24 3 3" xfId="23670"/>
    <cellStyle name="Обычный 3 13 24 3 3 2" xfId="23671"/>
    <cellStyle name="Обычный 3 13 24 3 3 2 2" xfId="23672"/>
    <cellStyle name="Обычный 3 13 24 3 3 3" xfId="23673"/>
    <cellStyle name="Обычный 3 13 24 3 4" xfId="23674"/>
    <cellStyle name="Обычный 3 13 24 3 4 2" xfId="23675"/>
    <cellStyle name="Обычный 3 13 24 3 5" xfId="23676"/>
    <cellStyle name="Обычный 3 13 24 4" xfId="23677"/>
    <cellStyle name="Обычный 3 13 24 4 2" xfId="23678"/>
    <cellStyle name="Обычный 3 13 24 4 2 2" xfId="23679"/>
    <cellStyle name="Обычный 3 13 24 4 2 2 2" xfId="23680"/>
    <cellStyle name="Обычный 3 13 24 4 2 2 2 2" xfId="23681"/>
    <cellStyle name="Обычный 3 13 24 4 2 2 3" xfId="23682"/>
    <cellStyle name="Обычный 3 13 24 4 2 3" xfId="23683"/>
    <cellStyle name="Обычный 3 13 24 4 2 3 2" xfId="23684"/>
    <cellStyle name="Обычный 3 13 24 4 2 4" xfId="23685"/>
    <cellStyle name="Обычный 3 13 24 4 3" xfId="23686"/>
    <cellStyle name="Обычный 3 13 24 4 3 2" xfId="23687"/>
    <cellStyle name="Обычный 3 13 24 4 3 2 2" xfId="23688"/>
    <cellStyle name="Обычный 3 13 24 4 3 3" xfId="23689"/>
    <cellStyle name="Обычный 3 13 24 4 4" xfId="23690"/>
    <cellStyle name="Обычный 3 13 24 4 4 2" xfId="23691"/>
    <cellStyle name="Обычный 3 13 24 4 5" xfId="23692"/>
    <cellStyle name="Обычный 3 13 24 5" xfId="23693"/>
    <cellStyle name="Обычный 3 13 24 5 2" xfId="23694"/>
    <cellStyle name="Обычный 3 13 24 5 2 2" xfId="23695"/>
    <cellStyle name="Обычный 3 13 24 5 2 2 2" xfId="23696"/>
    <cellStyle name="Обычный 3 13 24 5 2 3" xfId="23697"/>
    <cellStyle name="Обычный 3 13 24 5 3" xfId="23698"/>
    <cellStyle name="Обычный 3 13 24 5 3 2" xfId="23699"/>
    <cellStyle name="Обычный 3 13 24 5 4" xfId="23700"/>
    <cellStyle name="Обычный 3 13 24 6" xfId="23701"/>
    <cellStyle name="Обычный 3 13 24 6 2" xfId="23702"/>
    <cellStyle name="Обычный 3 13 24 6 2 2" xfId="23703"/>
    <cellStyle name="Обычный 3 13 24 6 3" xfId="23704"/>
    <cellStyle name="Обычный 3 13 24 7" xfId="23705"/>
    <cellStyle name="Обычный 3 13 24 7 2" xfId="23706"/>
    <cellStyle name="Обычный 3 13 24 8" xfId="23707"/>
    <cellStyle name="Обычный 3 13 25" xfId="23708"/>
    <cellStyle name="Обычный 3 13 25 2" xfId="23709"/>
    <cellStyle name="Обычный 3 13 25 2 2" xfId="23710"/>
    <cellStyle name="Обычный 3 13 25 2 2 2" xfId="23711"/>
    <cellStyle name="Обычный 3 13 25 2 2 2 2" xfId="23712"/>
    <cellStyle name="Обычный 3 13 25 2 2 2 2 2" xfId="23713"/>
    <cellStyle name="Обычный 3 13 25 2 2 2 2 2 2" xfId="23714"/>
    <cellStyle name="Обычный 3 13 25 2 2 2 2 3" xfId="23715"/>
    <cellStyle name="Обычный 3 13 25 2 2 2 3" xfId="23716"/>
    <cellStyle name="Обычный 3 13 25 2 2 2 3 2" xfId="23717"/>
    <cellStyle name="Обычный 3 13 25 2 2 2 4" xfId="23718"/>
    <cellStyle name="Обычный 3 13 25 2 2 3" xfId="23719"/>
    <cellStyle name="Обычный 3 13 25 2 2 3 2" xfId="23720"/>
    <cellStyle name="Обычный 3 13 25 2 2 3 2 2" xfId="23721"/>
    <cellStyle name="Обычный 3 13 25 2 2 3 3" xfId="23722"/>
    <cellStyle name="Обычный 3 13 25 2 2 4" xfId="23723"/>
    <cellStyle name="Обычный 3 13 25 2 2 4 2" xfId="23724"/>
    <cellStyle name="Обычный 3 13 25 2 2 5" xfId="23725"/>
    <cellStyle name="Обычный 3 13 25 2 3" xfId="23726"/>
    <cellStyle name="Обычный 3 13 25 2 3 2" xfId="23727"/>
    <cellStyle name="Обычный 3 13 25 2 3 2 2" xfId="23728"/>
    <cellStyle name="Обычный 3 13 25 2 3 2 2 2" xfId="23729"/>
    <cellStyle name="Обычный 3 13 25 2 3 2 2 2 2" xfId="23730"/>
    <cellStyle name="Обычный 3 13 25 2 3 2 2 3" xfId="23731"/>
    <cellStyle name="Обычный 3 13 25 2 3 2 3" xfId="23732"/>
    <cellStyle name="Обычный 3 13 25 2 3 2 3 2" xfId="23733"/>
    <cellStyle name="Обычный 3 13 25 2 3 2 4" xfId="23734"/>
    <cellStyle name="Обычный 3 13 25 2 3 3" xfId="23735"/>
    <cellStyle name="Обычный 3 13 25 2 3 3 2" xfId="23736"/>
    <cellStyle name="Обычный 3 13 25 2 3 3 2 2" xfId="23737"/>
    <cellStyle name="Обычный 3 13 25 2 3 3 3" xfId="23738"/>
    <cellStyle name="Обычный 3 13 25 2 3 4" xfId="23739"/>
    <cellStyle name="Обычный 3 13 25 2 3 4 2" xfId="23740"/>
    <cellStyle name="Обычный 3 13 25 2 3 5" xfId="23741"/>
    <cellStyle name="Обычный 3 13 25 2 4" xfId="23742"/>
    <cellStyle name="Обычный 3 13 25 2 4 2" xfId="23743"/>
    <cellStyle name="Обычный 3 13 25 2 4 2 2" xfId="23744"/>
    <cellStyle name="Обычный 3 13 25 2 4 2 2 2" xfId="23745"/>
    <cellStyle name="Обычный 3 13 25 2 4 2 3" xfId="23746"/>
    <cellStyle name="Обычный 3 13 25 2 4 3" xfId="23747"/>
    <cellStyle name="Обычный 3 13 25 2 4 3 2" xfId="23748"/>
    <cellStyle name="Обычный 3 13 25 2 4 4" xfId="23749"/>
    <cellStyle name="Обычный 3 13 25 2 5" xfId="23750"/>
    <cellStyle name="Обычный 3 13 25 2 5 2" xfId="23751"/>
    <cellStyle name="Обычный 3 13 25 2 5 2 2" xfId="23752"/>
    <cellStyle name="Обычный 3 13 25 2 5 3" xfId="23753"/>
    <cellStyle name="Обычный 3 13 25 2 6" xfId="23754"/>
    <cellStyle name="Обычный 3 13 25 2 6 2" xfId="23755"/>
    <cellStyle name="Обычный 3 13 25 2 7" xfId="23756"/>
    <cellStyle name="Обычный 3 13 25 3" xfId="23757"/>
    <cellStyle name="Обычный 3 13 25 3 2" xfId="23758"/>
    <cellStyle name="Обычный 3 13 25 3 2 2" xfId="23759"/>
    <cellStyle name="Обычный 3 13 25 3 2 2 2" xfId="23760"/>
    <cellStyle name="Обычный 3 13 25 3 2 2 2 2" xfId="23761"/>
    <cellStyle name="Обычный 3 13 25 3 2 2 3" xfId="23762"/>
    <cellStyle name="Обычный 3 13 25 3 2 3" xfId="23763"/>
    <cellStyle name="Обычный 3 13 25 3 2 3 2" xfId="23764"/>
    <cellStyle name="Обычный 3 13 25 3 2 4" xfId="23765"/>
    <cellStyle name="Обычный 3 13 25 3 3" xfId="23766"/>
    <cellStyle name="Обычный 3 13 25 3 3 2" xfId="23767"/>
    <cellStyle name="Обычный 3 13 25 3 3 2 2" xfId="23768"/>
    <cellStyle name="Обычный 3 13 25 3 3 3" xfId="23769"/>
    <cellStyle name="Обычный 3 13 25 3 4" xfId="23770"/>
    <cellStyle name="Обычный 3 13 25 3 4 2" xfId="23771"/>
    <cellStyle name="Обычный 3 13 25 3 5" xfId="23772"/>
    <cellStyle name="Обычный 3 13 25 4" xfId="23773"/>
    <cellStyle name="Обычный 3 13 25 4 2" xfId="23774"/>
    <cellStyle name="Обычный 3 13 25 4 2 2" xfId="23775"/>
    <cellStyle name="Обычный 3 13 25 4 2 2 2" xfId="23776"/>
    <cellStyle name="Обычный 3 13 25 4 2 2 2 2" xfId="23777"/>
    <cellStyle name="Обычный 3 13 25 4 2 2 3" xfId="23778"/>
    <cellStyle name="Обычный 3 13 25 4 2 3" xfId="23779"/>
    <cellStyle name="Обычный 3 13 25 4 2 3 2" xfId="23780"/>
    <cellStyle name="Обычный 3 13 25 4 2 4" xfId="23781"/>
    <cellStyle name="Обычный 3 13 25 4 3" xfId="23782"/>
    <cellStyle name="Обычный 3 13 25 4 3 2" xfId="23783"/>
    <cellStyle name="Обычный 3 13 25 4 3 2 2" xfId="23784"/>
    <cellStyle name="Обычный 3 13 25 4 3 3" xfId="23785"/>
    <cellStyle name="Обычный 3 13 25 4 4" xfId="23786"/>
    <cellStyle name="Обычный 3 13 25 4 4 2" xfId="23787"/>
    <cellStyle name="Обычный 3 13 25 4 5" xfId="23788"/>
    <cellStyle name="Обычный 3 13 25 5" xfId="23789"/>
    <cellStyle name="Обычный 3 13 25 5 2" xfId="23790"/>
    <cellStyle name="Обычный 3 13 25 5 2 2" xfId="23791"/>
    <cellStyle name="Обычный 3 13 25 5 2 2 2" xfId="23792"/>
    <cellStyle name="Обычный 3 13 25 5 2 3" xfId="23793"/>
    <cellStyle name="Обычный 3 13 25 5 3" xfId="23794"/>
    <cellStyle name="Обычный 3 13 25 5 3 2" xfId="23795"/>
    <cellStyle name="Обычный 3 13 25 5 4" xfId="23796"/>
    <cellStyle name="Обычный 3 13 25 6" xfId="23797"/>
    <cellStyle name="Обычный 3 13 25 6 2" xfId="23798"/>
    <cellStyle name="Обычный 3 13 25 6 2 2" xfId="23799"/>
    <cellStyle name="Обычный 3 13 25 6 3" xfId="23800"/>
    <cellStyle name="Обычный 3 13 25 7" xfId="23801"/>
    <cellStyle name="Обычный 3 13 25 7 2" xfId="23802"/>
    <cellStyle name="Обычный 3 13 25 8" xfId="23803"/>
    <cellStyle name="Обычный 3 13 26" xfId="23804"/>
    <cellStyle name="Обычный 3 13 26 2" xfId="23805"/>
    <cellStyle name="Обычный 3 13 26 2 2" xfId="23806"/>
    <cellStyle name="Обычный 3 13 26 2 2 2" xfId="23807"/>
    <cellStyle name="Обычный 3 13 26 2 2 2 2" xfId="23808"/>
    <cellStyle name="Обычный 3 13 26 2 2 2 2 2" xfId="23809"/>
    <cellStyle name="Обычный 3 13 26 2 2 2 2 2 2" xfId="23810"/>
    <cellStyle name="Обычный 3 13 26 2 2 2 2 3" xfId="23811"/>
    <cellStyle name="Обычный 3 13 26 2 2 2 3" xfId="23812"/>
    <cellStyle name="Обычный 3 13 26 2 2 2 3 2" xfId="23813"/>
    <cellStyle name="Обычный 3 13 26 2 2 2 4" xfId="23814"/>
    <cellStyle name="Обычный 3 13 26 2 2 3" xfId="23815"/>
    <cellStyle name="Обычный 3 13 26 2 2 3 2" xfId="23816"/>
    <cellStyle name="Обычный 3 13 26 2 2 3 2 2" xfId="23817"/>
    <cellStyle name="Обычный 3 13 26 2 2 3 3" xfId="23818"/>
    <cellStyle name="Обычный 3 13 26 2 2 4" xfId="23819"/>
    <cellStyle name="Обычный 3 13 26 2 2 4 2" xfId="23820"/>
    <cellStyle name="Обычный 3 13 26 2 2 5" xfId="23821"/>
    <cellStyle name="Обычный 3 13 26 2 3" xfId="23822"/>
    <cellStyle name="Обычный 3 13 26 2 3 2" xfId="23823"/>
    <cellStyle name="Обычный 3 13 26 2 3 2 2" xfId="23824"/>
    <cellStyle name="Обычный 3 13 26 2 3 2 2 2" xfId="23825"/>
    <cellStyle name="Обычный 3 13 26 2 3 2 2 2 2" xfId="23826"/>
    <cellStyle name="Обычный 3 13 26 2 3 2 2 3" xfId="23827"/>
    <cellStyle name="Обычный 3 13 26 2 3 2 3" xfId="23828"/>
    <cellStyle name="Обычный 3 13 26 2 3 2 3 2" xfId="23829"/>
    <cellStyle name="Обычный 3 13 26 2 3 2 4" xfId="23830"/>
    <cellStyle name="Обычный 3 13 26 2 3 3" xfId="23831"/>
    <cellStyle name="Обычный 3 13 26 2 3 3 2" xfId="23832"/>
    <cellStyle name="Обычный 3 13 26 2 3 3 2 2" xfId="23833"/>
    <cellStyle name="Обычный 3 13 26 2 3 3 3" xfId="23834"/>
    <cellStyle name="Обычный 3 13 26 2 3 4" xfId="23835"/>
    <cellStyle name="Обычный 3 13 26 2 3 4 2" xfId="23836"/>
    <cellStyle name="Обычный 3 13 26 2 3 5" xfId="23837"/>
    <cellStyle name="Обычный 3 13 26 2 4" xfId="23838"/>
    <cellStyle name="Обычный 3 13 26 2 4 2" xfId="23839"/>
    <cellStyle name="Обычный 3 13 26 2 4 2 2" xfId="23840"/>
    <cellStyle name="Обычный 3 13 26 2 4 2 2 2" xfId="23841"/>
    <cellStyle name="Обычный 3 13 26 2 4 2 3" xfId="23842"/>
    <cellStyle name="Обычный 3 13 26 2 4 3" xfId="23843"/>
    <cellStyle name="Обычный 3 13 26 2 4 3 2" xfId="23844"/>
    <cellStyle name="Обычный 3 13 26 2 4 4" xfId="23845"/>
    <cellStyle name="Обычный 3 13 26 2 5" xfId="23846"/>
    <cellStyle name="Обычный 3 13 26 2 5 2" xfId="23847"/>
    <cellStyle name="Обычный 3 13 26 2 5 2 2" xfId="23848"/>
    <cellStyle name="Обычный 3 13 26 2 5 3" xfId="23849"/>
    <cellStyle name="Обычный 3 13 26 2 6" xfId="23850"/>
    <cellStyle name="Обычный 3 13 26 2 6 2" xfId="23851"/>
    <cellStyle name="Обычный 3 13 26 2 7" xfId="23852"/>
    <cellStyle name="Обычный 3 13 26 3" xfId="23853"/>
    <cellStyle name="Обычный 3 13 26 3 2" xfId="23854"/>
    <cellStyle name="Обычный 3 13 26 3 2 2" xfId="23855"/>
    <cellStyle name="Обычный 3 13 26 3 2 2 2" xfId="23856"/>
    <cellStyle name="Обычный 3 13 26 3 2 2 2 2" xfId="23857"/>
    <cellStyle name="Обычный 3 13 26 3 2 2 3" xfId="23858"/>
    <cellStyle name="Обычный 3 13 26 3 2 3" xfId="23859"/>
    <cellStyle name="Обычный 3 13 26 3 2 3 2" xfId="23860"/>
    <cellStyle name="Обычный 3 13 26 3 2 4" xfId="23861"/>
    <cellStyle name="Обычный 3 13 26 3 3" xfId="23862"/>
    <cellStyle name="Обычный 3 13 26 3 3 2" xfId="23863"/>
    <cellStyle name="Обычный 3 13 26 3 3 2 2" xfId="23864"/>
    <cellStyle name="Обычный 3 13 26 3 3 3" xfId="23865"/>
    <cellStyle name="Обычный 3 13 26 3 4" xfId="23866"/>
    <cellStyle name="Обычный 3 13 26 3 4 2" xfId="23867"/>
    <cellStyle name="Обычный 3 13 26 3 5" xfId="23868"/>
    <cellStyle name="Обычный 3 13 26 4" xfId="23869"/>
    <cellStyle name="Обычный 3 13 26 4 2" xfId="23870"/>
    <cellStyle name="Обычный 3 13 26 4 2 2" xfId="23871"/>
    <cellStyle name="Обычный 3 13 26 4 2 2 2" xfId="23872"/>
    <cellStyle name="Обычный 3 13 26 4 2 2 2 2" xfId="23873"/>
    <cellStyle name="Обычный 3 13 26 4 2 2 3" xfId="23874"/>
    <cellStyle name="Обычный 3 13 26 4 2 3" xfId="23875"/>
    <cellStyle name="Обычный 3 13 26 4 2 3 2" xfId="23876"/>
    <cellStyle name="Обычный 3 13 26 4 2 4" xfId="23877"/>
    <cellStyle name="Обычный 3 13 26 4 3" xfId="23878"/>
    <cellStyle name="Обычный 3 13 26 4 3 2" xfId="23879"/>
    <cellStyle name="Обычный 3 13 26 4 3 2 2" xfId="23880"/>
    <cellStyle name="Обычный 3 13 26 4 3 3" xfId="23881"/>
    <cellStyle name="Обычный 3 13 26 4 4" xfId="23882"/>
    <cellStyle name="Обычный 3 13 26 4 4 2" xfId="23883"/>
    <cellStyle name="Обычный 3 13 26 4 5" xfId="23884"/>
    <cellStyle name="Обычный 3 13 26 5" xfId="23885"/>
    <cellStyle name="Обычный 3 13 26 5 2" xfId="23886"/>
    <cellStyle name="Обычный 3 13 26 5 2 2" xfId="23887"/>
    <cellStyle name="Обычный 3 13 26 5 2 2 2" xfId="23888"/>
    <cellStyle name="Обычный 3 13 26 5 2 3" xfId="23889"/>
    <cellStyle name="Обычный 3 13 26 5 3" xfId="23890"/>
    <cellStyle name="Обычный 3 13 26 5 3 2" xfId="23891"/>
    <cellStyle name="Обычный 3 13 26 5 4" xfId="23892"/>
    <cellStyle name="Обычный 3 13 26 6" xfId="23893"/>
    <cellStyle name="Обычный 3 13 26 6 2" xfId="23894"/>
    <cellStyle name="Обычный 3 13 26 6 2 2" xfId="23895"/>
    <cellStyle name="Обычный 3 13 26 6 3" xfId="23896"/>
    <cellStyle name="Обычный 3 13 26 7" xfId="23897"/>
    <cellStyle name="Обычный 3 13 26 7 2" xfId="23898"/>
    <cellStyle name="Обычный 3 13 26 8" xfId="23899"/>
    <cellStyle name="Обычный 3 13 27" xfId="23900"/>
    <cellStyle name="Обычный 3 13 27 2" xfId="23901"/>
    <cellStyle name="Обычный 3 13 27 2 2" xfId="23902"/>
    <cellStyle name="Обычный 3 13 27 2 2 2" xfId="23903"/>
    <cellStyle name="Обычный 3 13 27 2 2 2 2" xfId="23904"/>
    <cellStyle name="Обычный 3 13 27 2 2 2 2 2" xfId="23905"/>
    <cellStyle name="Обычный 3 13 27 2 2 2 2 2 2" xfId="23906"/>
    <cellStyle name="Обычный 3 13 27 2 2 2 2 3" xfId="23907"/>
    <cellStyle name="Обычный 3 13 27 2 2 2 3" xfId="23908"/>
    <cellStyle name="Обычный 3 13 27 2 2 2 3 2" xfId="23909"/>
    <cellStyle name="Обычный 3 13 27 2 2 2 4" xfId="23910"/>
    <cellStyle name="Обычный 3 13 27 2 2 3" xfId="23911"/>
    <cellStyle name="Обычный 3 13 27 2 2 3 2" xfId="23912"/>
    <cellStyle name="Обычный 3 13 27 2 2 3 2 2" xfId="23913"/>
    <cellStyle name="Обычный 3 13 27 2 2 3 3" xfId="23914"/>
    <cellStyle name="Обычный 3 13 27 2 2 4" xfId="23915"/>
    <cellStyle name="Обычный 3 13 27 2 2 4 2" xfId="23916"/>
    <cellStyle name="Обычный 3 13 27 2 2 5" xfId="23917"/>
    <cellStyle name="Обычный 3 13 27 2 3" xfId="23918"/>
    <cellStyle name="Обычный 3 13 27 2 3 2" xfId="23919"/>
    <cellStyle name="Обычный 3 13 27 2 3 2 2" xfId="23920"/>
    <cellStyle name="Обычный 3 13 27 2 3 2 2 2" xfId="23921"/>
    <cellStyle name="Обычный 3 13 27 2 3 2 2 2 2" xfId="23922"/>
    <cellStyle name="Обычный 3 13 27 2 3 2 2 3" xfId="23923"/>
    <cellStyle name="Обычный 3 13 27 2 3 2 3" xfId="23924"/>
    <cellStyle name="Обычный 3 13 27 2 3 2 3 2" xfId="23925"/>
    <cellStyle name="Обычный 3 13 27 2 3 2 4" xfId="23926"/>
    <cellStyle name="Обычный 3 13 27 2 3 3" xfId="23927"/>
    <cellStyle name="Обычный 3 13 27 2 3 3 2" xfId="23928"/>
    <cellStyle name="Обычный 3 13 27 2 3 3 2 2" xfId="23929"/>
    <cellStyle name="Обычный 3 13 27 2 3 3 3" xfId="23930"/>
    <cellStyle name="Обычный 3 13 27 2 3 4" xfId="23931"/>
    <cellStyle name="Обычный 3 13 27 2 3 4 2" xfId="23932"/>
    <cellStyle name="Обычный 3 13 27 2 3 5" xfId="23933"/>
    <cellStyle name="Обычный 3 13 27 2 4" xfId="23934"/>
    <cellStyle name="Обычный 3 13 27 2 4 2" xfId="23935"/>
    <cellStyle name="Обычный 3 13 27 2 4 2 2" xfId="23936"/>
    <cellStyle name="Обычный 3 13 27 2 4 2 2 2" xfId="23937"/>
    <cellStyle name="Обычный 3 13 27 2 4 2 3" xfId="23938"/>
    <cellStyle name="Обычный 3 13 27 2 4 3" xfId="23939"/>
    <cellStyle name="Обычный 3 13 27 2 4 3 2" xfId="23940"/>
    <cellStyle name="Обычный 3 13 27 2 4 4" xfId="23941"/>
    <cellStyle name="Обычный 3 13 27 2 5" xfId="23942"/>
    <cellStyle name="Обычный 3 13 27 2 5 2" xfId="23943"/>
    <cellStyle name="Обычный 3 13 27 2 5 2 2" xfId="23944"/>
    <cellStyle name="Обычный 3 13 27 2 5 3" xfId="23945"/>
    <cellStyle name="Обычный 3 13 27 2 6" xfId="23946"/>
    <cellStyle name="Обычный 3 13 27 2 6 2" xfId="23947"/>
    <cellStyle name="Обычный 3 13 27 2 7" xfId="23948"/>
    <cellStyle name="Обычный 3 13 27 3" xfId="23949"/>
    <cellStyle name="Обычный 3 13 27 3 2" xfId="23950"/>
    <cellStyle name="Обычный 3 13 27 3 2 2" xfId="23951"/>
    <cellStyle name="Обычный 3 13 27 3 2 2 2" xfId="23952"/>
    <cellStyle name="Обычный 3 13 27 3 2 2 2 2" xfId="23953"/>
    <cellStyle name="Обычный 3 13 27 3 2 2 3" xfId="23954"/>
    <cellStyle name="Обычный 3 13 27 3 2 3" xfId="23955"/>
    <cellStyle name="Обычный 3 13 27 3 2 3 2" xfId="23956"/>
    <cellStyle name="Обычный 3 13 27 3 2 4" xfId="23957"/>
    <cellStyle name="Обычный 3 13 27 3 3" xfId="23958"/>
    <cellStyle name="Обычный 3 13 27 3 3 2" xfId="23959"/>
    <cellStyle name="Обычный 3 13 27 3 3 2 2" xfId="23960"/>
    <cellStyle name="Обычный 3 13 27 3 3 3" xfId="23961"/>
    <cellStyle name="Обычный 3 13 27 3 4" xfId="23962"/>
    <cellStyle name="Обычный 3 13 27 3 4 2" xfId="23963"/>
    <cellStyle name="Обычный 3 13 27 3 5" xfId="23964"/>
    <cellStyle name="Обычный 3 13 27 4" xfId="23965"/>
    <cellStyle name="Обычный 3 13 27 4 2" xfId="23966"/>
    <cellStyle name="Обычный 3 13 27 4 2 2" xfId="23967"/>
    <cellStyle name="Обычный 3 13 27 4 2 2 2" xfId="23968"/>
    <cellStyle name="Обычный 3 13 27 4 2 2 2 2" xfId="23969"/>
    <cellStyle name="Обычный 3 13 27 4 2 2 3" xfId="23970"/>
    <cellStyle name="Обычный 3 13 27 4 2 3" xfId="23971"/>
    <cellStyle name="Обычный 3 13 27 4 2 3 2" xfId="23972"/>
    <cellStyle name="Обычный 3 13 27 4 2 4" xfId="23973"/>
    <cellStyle name="Обычный 3 13 27 4 3" xfId="23974"/>
    <cellStyle name="Обычный 3 13 27 4 3 2" xfId="23975"/>
    <cellStyle name="Обычный 3 13 27 4 3 2 2" xfId="23976"/>
    <cellStyle name="Обычный 3 13 27 4 3 3" xfId="23977"/>
    <cellStyle name="Обычный 3 13 27 4 4" xfId="23978"/>
    <cellStyle name="Обычный 3 13 27 4 4 2" xfId="23979"/>
    <cellStyle name="Обычный 3 13 27 4 5" xfId="23980"/>
    <cellStyle name="Обычный 3 13 27 5" xfId="23981"/>
    <cellStyle name="Обычный 3 13 27 5 2" xfId="23982"/>
    <cellStyle name="Обычный 3 13 27 5 2 2" xfId="23983"/>
    <cellStyle name="Обычный 3 13 27 5 2 2 2" xfId="23984"/>
    <cellStyle name="Обычный 3 13 27 5 2 3" xfId="23985"/>
    <cellStyle name="Обычный 3 13 27 5 3" xfId="23986"/>
    <cellStyle name="Обычный 3 13 27 5 3 2" xfId="23987"/>
    <cellStyle name="Обычный 3 13 27 5 4" xfId="23988"/>
    <cellStyle name="Обычный 3 13 27 6" xfId="23989"/>
    <cellStyle name="Обычный 3 13 27 6 2" xfId="23990"/>
    <cellStyle name="Обычный 3 13 27 6 2 2" xfId="23991"/>
    <cellStyle name="Обычный 3 13 27 6 3" xfId="23992"/>
    <cellStyle name="Обычный 3 13 27 7" xfId="23993"/>
    <cellStyle name="Обычный 3 13 27 7 2" xfId="23994"/>
    <cellStyle name="Обычный 3 13 27 8" xfId="23995"/>
    <cellStyle name="Обычный 3 13 28" xfId="23996"/>
    <cellStyle name="Обычный 3 13 28 2" xfId="23997"/>
    <cellStyle name="Обычный 3 13 28 2 2" xfId="23998"/>
    <cellStyle name="Обычный 3 13 28 2 2 2" xfId="23999"/>
    <cellStyle name="Обычный 3 13 28 2 2 2 2" xfId="24000"/>
    <cellStyle name="Обычный 3 13 28 2 2 2 2 2" xfId="24001"/>
    <cellStyle name="Обычный 3 13 28 2 2 2 2 2 2" xfId="24002"/>
    <cellStyle name="Обычный 3 13 28 2 2 2 2 3" xfId="24003"/>
    <cellStyle name="Обычный 3 13 28 2 2 2 3" xfId="24004"/>
    <cellStyle name="Обычный 3 13 28 2 2 2 3 2" xfId="24005"/>
    <cellStyle name="Обычный 3 13 28 2 2 2 4" xfId="24006"/>
    <cellStyle name="Обычный 3 13 28 2 2 3" xfId="24007"/>
    <cellStyle name="Обычный 3 13 28 2 2 3 2" xfId="24008"/>
    <cellStyle name="Обычный 3 13 28 2 2 3 2 2" xfId="24009"/>
    <cellStyle name="Обычный 3 13 28 2 2 3 3" xfId="24010"/>
    <cellStyle name="Обычный 3 13 28 2 2 4" xfId="24011"/>
    <cellStyle name="Обычный 3 13 28 2 2 4 2" xfId="24012"/>
    <cellStyle name="Обычный 3 13 28 2 2 5" xfId="24013"/>
    <cellStyle name="Обычный 3 13 28 2 3" xfId="24014"/>
    <cellStyle name="Обычный 3 13 28 2 3 2" xfId="24015"/>
    <cellStyle name="Обычный 3 13 28 2 3 2 2" xfId="24016"/>
    <cellStyle name="Обычный 3 13 28 2 3 2 2 2" xfId="24017"/>
    <cellStyle name="Обычный 3 13 28 2 3 2 2 2 2" xfId="24018"/>
    <cellStyle name="Обычный 3 13 28 2 3 2 2 3" xfId="24019"/>
    <cellStyle name="Обычный 3 13 28 2 3 2 3" xfId="24020"/>
    <cellStyle name="Обычный 3 13 28 2 3 2 3 2" xfId="24021"/>
    <cellStyle name="Обычный 3 13 28 2 3 2 4" xfId="24022"/>
    <cellStyle name="Обычный 3 13 28 2 3 3" xfId="24023"/>
    <cellStyle name="Обычный 3 13 28 2 3 3 2" xfId="24024"/>
    <cellStyle name="Обычный 3 13 28 2 3 3 2 2" xfId="24025"/>
    <cellStyle name="Обычный 3 13 28 2 3 3 3" xfId="24026"/>
    <cellStyle name="Обычный 3 13 28 2 3 4" xfId="24027"/>
    <cellStyle name="Обычный 3 13 28 2 3 4 2" xfId="24028"/>
    <cellStyle name="Обычный 3 13 28 2 3 5" xfId="24029"/>
    <cellStyle name="Обычный 3 13 28 2 4" xfId="24030"/>
    <cellStyle name="Обычный 3 13 28 2 4 2" xfId="24031"/>
    <cellStyle name="Обычный 3 13 28 2 4 2 2" xfId="24032"/>
    <cellStyle name="Обычный 3 13 28 2 4 2 2 2" xfId="24033"/>
    <cellStyle name="Обычный 3 13 28 2 4 2 3" xfId="24034"/>
    <cellStyle name="Обычный 3 13 28 2 4 3" xfId="24035"/>
    <cellStyle name="Обычный 3 13 28 2 4 3 2" xfId="24036"/>
    <cellStyle name="Обычный 3 13 28 2 4 4" xfId="24037"/>
    <cellStyle name="Обычный 3 13 28 2 5" xfId="24038"/>
    <cellStyle name="Обычный 3 13 28 2 5 2" xfId="24039"/>
    <cellStyle name="Обычный 3 13 28 2 5 2 2" xfId="24040"/>
    <cellStyle name="Обычный 3 13 28 2 5 3" xfId="24041"/>
    <cellStyle name="Обычный 3 13 28 2 6" xfId="24042"/>
    <cellStyle name="Обычный 3 13 28 2 6 2" xfId="24043"/>
    <cellStyle name="Обычный 3 13 28 2 7" xfId="24044"/>
    <cellStyle name="Обычный 3 13 28 3" xfId="24045"/>
    <cellStyle name="Обычный 3 13 28 3 2" xfId="24046"/>
    <cellStyle name="Обычный 3 13 28 3 2 2" xfId="24047"/>
    <cellStyle name="Обычный 3 13 28 3 2 2 2" xfId="24048"/>
    <cellStyle name="Обычный 3 13 28 3 2 2 2 2" xfId="24049"/>
    <cellStyle name="Обычный 3 13 28 3 2 2 3" xfId="24050"/>
    <cellStyle name="Обычный 3 13 28 3 2 3" xfId="24051"/>
    <cellStyle name="Обычный 3 13 28 3 2 3 2" xfId="24052"/>
    <cellStyle name="Обычный 3 13 28 3 2 4" xfId="24053"/>
    <cellStyle name="Обычный 3 13 28 3 3" xfId="24054"/>
    <cellStyle name="Обычный 3 13 28 3 3 2" xfId="24055"/>
    <cellStyle name="Обычный 3 13 28 3 3 2 2" xfId="24056"/>
    <cellStyle name="Обычный 3 13 28 3 3 3" xfId="24057"/>
    <cellStyle name="Обычный 3 13 28 3 4" xfId="24058"/>
    <cellStyle name="Обычный 3 13 28 3 4 2" xfId="24059"/>
    <cellStyle name="Обычный 3 13 28 3 5" xfId="24060"/>
    <cellStyle name="Обычный 3 13 28 4" xfId="24061"/>
    <cellStyle name="Обычный 3 13 28 4 2" xfId="24062"/>
    <cellStyle name="Обычный 3 13 28 4 2 2" xfId="24063"/>
    <cellStyle name="Обычный 3 13 28 4 2 2 2" xfId="24064"/>
    <cellStyle name="Обычный 3 13 28 4 2 2 2 2" xfId="24065"/>
    <cellStyle name="Обычный 3 13 28 4 2 2 3" xfId="24066"/>
    <cellStyle name="Обычный 3 13 28 4 2 3" xfId="24067"/>
    <cellStyle name="Обычный 3 13 28 4 2 3 2" xfId="24068"/>
    <cellStyle name="Обычный 3 13 28 4 2 4" xfId="24069"/>
    <cellStyle name="Обычный 3 13 28 4 3" xfId="24070"/>
    <cellStyle name="Обычный 3 13 28 4 3 2" xfId="24071"/>
    <cellStyle name="Обычный 3 13 28 4 3 2 2" xfId="24072"/>
    <cellStyle name="Обычный 3 13 28 4 3 3" xfId="24073"/>
    <cellStyle name="Обычный 3 13 28 4 4" xfId="24074"/>
    <cellStyle name="Обычный 3 13 28 4 4 2" xfId="24075"/>
    <cellStyle name="Обычный 3 13 28 4 5" xfId="24076"/>
    <cellStyle name="Обычный 3 13 28 5" xfId="24077"/>
    <cellStyle name="Обычный 3 13 28 5 2" xfId="24078"/>
    <cellStyle name="Обычный 3 13 28 5 2 2" xfId="24079"/>
    <cellStyle name="Обычный 3 13 28 5 2 2 2" xfId="24080"/>
    <cellStyle name="Обычный 3 13 28 5 2 3" xfId="24081"/>
    <cellStyle name="Обычный 3 13 28 5 3" xfId="24082"/>
    <cellStyle name="Обычный 3 13 28 5 3 2" xfId="24083"/>
    <cellStyle name="Обычный 3 13 28 5 4" xfId="24084"/>
    <cellStyle name="Обычный 3 13 28 6" xfId="24085"/>
    <cellStyle name="Обычный 3 13 28 6 2" xfId="24086"/>
    <cellStyle name="Обычный 3 13 28 6 2 2" xfId="24087"/>
    <cellStyle name="Обычный 3 13 28 6 3" xfId="24088"/>
    <cellStyle name="Обычный 3 13 28 7" xfId="24089"/>
    <cellStyle name="Обычный 3 13 28 7 2" xfId="24090"/>
    <cellStyle name="Обычный 3 13 28 8" xfId="24091"/>
    <cellStyle name="Обычный 3 13 29" xfId="24092"/>
    <cellStyle name="Обычный 3 13 29 2" xfId="24093"/>
    <cellStyle name="Обычный 3 13 29 2 2" xfId="24094"/>
    <cellStyle name="Обычный 3 13 29 2 2 2" xfId="24095"/>
    <cellStyle name="Обычный 3 13 29 2 2 2 2" xfId="24096"/>
    <cellStyle name="Обычный 3 13 29 2 2 2 2 2" xfId="24097"/>
    <cellStyle name="Обычный 3 13 29 2 2 2 2 2 2" xfId="24098"/>
    <cellStyle name="Обычный 3 13 29 2 2 2 2 3" xfId="24099"/>
    <cellStyle name="Обычный 3 13 29 2 2 2 3" xfId="24100"/>
    <cellStyle name="Обычный 3 13 29 2 2 2 3 2" xfId="24101"/>
    <cellStyle name="Обычный 3 13 29 2 2 2 4" xfId="24102"/>
    <cellStyle name="Обычный 3 13 29 2 2 3" xfId="24103"/>
    <cellStyle name="Обычный 3 13 29 2 2 3 2" xfId="24104"/>
    <cellStyle name="Обычный 3 13 29 2 2 3 2 2" xfId="24105"/>
    <cellStyle name="Обычный 3 13 29 2 2 3 3" xfId="24106"/>
    <cellStyle name="Обычный 3 13 29 2 2 4" xfId="24107"/>
    <cellStyle name="Обычный 3 13 29 2 2 4 2" xfId="24108"/>
    <cellStyle name="Обычный 3 13 29 2 2 5" xfId="24109"/>
    <cellStyle name="Обычный 3 13 29 2 3" xfId="24110"/>
    <cellStyle name="Обычный 3 13 29 2 3 2" xfId="24111"/>
    <cellStyle name="Обычный 3 13 29 2 3 2 2" xfId="24112"/>
    <cellStyle name="Обычный 3 13 29 2 3 2 2 2" xfId="24113"/>
    <cellStyle name="Обычный 3 13 29 2 3 2 2 2 2" xfId="24114"/>
    <cellStyle name="Обычный 3 13 29 2 3 2 2 3" xfId="24115"/>
    <cellStyle name="Обычный 3 13 29 2 3 2 3" xfId="24116"/>
    <cellStyle name="Обычный 3 13 29 2 3 2 3 2" xfId="24117"/>
    <cellStyle name="Обычный 3 13 29 2 3 2 4" xfId="24118"/>
    <cellStyle name="Обычный 3 13 29 2 3 3" xfId="24119"/>
    <cellStyle name="Обычный 3 13 29 2 3 3 2" xfId="24120"/>
    <cellStyle name="Обычный 3 13 29 2 3 3 2 2" xfId="24121"/>
    <cellStyle name="Обычный 3 13 29 2 3 3 3" xfId="24122"/>
    <cellStyle name="Обычный 3 13 29 2 3 4" xfId="24123"/>
    <cellStyle name="Обычный 3 13 29 2 3 4 2" xfId="24124"/>
    <cellStyle name="Обычный 3 13 29 2 3 5" xfId="24125"/>
    <cellStyle name="Обычный 3 13 29 2 4" xfId="24126"/>
    <cellStyle name="Обычный 3 13 29 2 4 2" xfId="24127"/>
    <cellStyle name="Обычный 3 13 29 2 4 2 2" xfId="24128"/>
    <cellStyle name="Обычный 3 13 29 2 4 2 2 2" xfId="24129"/>
    <cellStyle name="Обычный 3 13 29 2 4 2 3" xfId="24130"/>
    <cellStyle name="Обычный 3 13 29 2 4 3" xfId="24131"/>
    <cellStyle name="Обычный 3 13 29 2 4 3 2" xfId="24132"/>
    <cellStyle name="Обычный 3 13 29 2 4 4" xfId="24133"/>
    <cellStyle name="Обычный 3 13 29 2 5" xfId="24134"/>
    <cellStyle name="Обычный 3 13 29 2 5 2" xfId="24135"/>
    <cellStyle name="Обычный 3 13 29 2 5 2 2" xfId="24136"/>
    <cellStyle name="Обычный 3 13 29 2 5 3" xfId="24137"/>
    <cellStyle name="Обычный 3 13 29 2 6" xfId="24138"/>
    <cellStyle name="Обычный 3 13 29 2 6 2" xfId="24139"/>
    <cellStyle name="Обычный 3 13 29 2 7" xfId="24140"/>
    <cellStyle name="Обычный 3 13 29 3" xfId="24141"/>
    <cellStyle name="Обычный 3 13 29 3 2" xfId="24142"/>
    <cellStyle name="Обычный 3 13 29 3 2 2" xfId="24143"/>
    <cellStyle name="Обычный 3 13 29 3 2 2 2" xfId="24144"/>
    <cellStyle name="Обычный 3 13 29 3 2 2 2 2" xfId="24145"/>
    <cellStyle name="Обычный 3 13 29 3 2 2 3" xfId="24146"/>
    <cellStyle name="Обычный 3 13 29 3 2 3" xfId="24147"/>
    <cellStyle name="Обычный 3 13 29 3 2 3 2" xfId="24148"/>
    <cellStyle name="Обычный 3 13 29 3 2 4" xfId="24149"/>
    <cellStyle name="Обычный 3 13 29 3 3" xfId="24150"/>
    <cellStyle name="Обычный 3 13 29 3 3 2" xfId="24151"/>
    <cellStyle name="Обычный 3 13 29 3 3 2 2" xfId="24152"/>
    <cellStyle name="Обычный 3 13 29 3 3 3" xfId="24153"/>
    <cellStyle name="Обычный 3 13 29 3 4" xfId="24154"/>
    <cellStyle name="Обычный 3 13 29 3 4 2" xfId="24155"/>
    <cellStyle name="Обычный 3 13 29 3 5" xfId="24156"/>
    <cellStyle name="Обычный 3 13 29 4" xfId="24157"/>
    <cellStyle name="Обычный 3 13 29 4 2" xfId="24158"/>
    <cellStyle name="Обычный 3 13 29 4 2 2" xfId="24159"/>
    <cellStyle name="Обычный 3 13 29 4 2 2 2" xfId="24160"/>
    <cellStyle name="Обычный 3 13 29 4 2 2 2 2" xfId="24161"/>
    <cellStyle name="Обычный 3 13 29 4 2 2 3" xfId="24162"/>
    <cellStyle name="Обычный 3 13 29 4 2 3" xfId="24163"/>
    <cellStyle name="Обычный 3 13 29 4 2 3 2" xfId="24164"/>
    <cellStyle name="Обычный 3 13 29 4 2 4" xfId="24165"/>
    <cellStyle name="Обычный 3 13 29 4 3" xfId="24166"/>
    <cellStyle name="Обычный 3 13 29 4 3 2" xfId="24167"/>
    <cellStyle name="Обычный 3 13 29 4 3 2 2" xfId="24168"/>
    <cellStyle name="Обычный 3 13 29 4 3 3" xfId="24169"/>
    <cellStyle name="Обычный 3 13 29 4 4" xfId="24170"/>
    <cellStyle name="Обычный 3 13 29 4 4 2" xfId="24171"/>
    <cellStyle name="Обычный 3 13 29 4 5" xfId="24172"/>
    <cellStyle name="Обычный 3 13 29 5" xfId="24173"/>
    <cellStyle name="Обычный 3 13 29 5 2" xfId="24174"/>
    <cellStyle name="Обычный 3 13 29 5 2 2" xfId="24175"/>
    <cellStyle name="Обычный 3 13 29 5 2 2 2" xfId="24176"/>
    <cellStyle name="Обычный 3 13 29 5 2 3" xfId="24177"/>
    <cellStyle name="Обычный 3 13 29 5 3" xfId="24178"/>
    <cellStyle name="Обычный 3 13 29 5 3 2" xfId="24179"/>
    <cellStyle name="Обычный 3 13 29 5 4" xfId="24180"/>
    <cellStyle name="Обычный 3 13 29 6" xfId="24181"/>
    <cellStyle name="Обычный 3 13 29 6 2" xfId="24182"/>
    <cellStyle name="Обычный 3 13 29 6 2 2" xfId="24183"/>
    <cellStyle name="Обычный 3 13 29 6 3" xfId="24184"/>
    <cellStyle name="Обычный 3 13 29 7" xfId="24185"/>
    <cellStyle name="Обычный 3 13 29 7 2" xfId="24186"/>
    <cellStyle name="Обычный 3 13 29 8" xfId="24187"/>
    <cellStyle name="Обычный 3 13 3" xfId="24188"/>
    <cellStyle name="Обычный 3 13 3 2" xfId="24189"/>
    <cellStyle name="Обычный 3 13 3 2 2" xfId="24190"/>
    <cellStyle name="Обычный 3 13 3 2 2 2" xfId="24191"/>
    <cellStyle name="Обычный 3 13 3 2 2 2 2" xfId="24192"/>
    <cellStyle name="Обычный 3 13 3 2 2 2 2 2" xfId="24193"/>
    <cellStyle name="Обычный 3 13 3 2 2 2 2 2 2" xfId="24194"/>
    <cellStyle name="Обычный 3 13 3 2 2 2 2 3" xfId="24195"/>
    <cellStyle name="Обычный 3 13 3 2 2 2 3" xfId="24196"/>
    <cellStyle name="Обычный 3 13 3 2 2 2 3 2" xfId="24197"/>
    <cellStyle name="Обычный 3 13 3 2 2 2 4" xfId="24198"/>
    <cellStyle name="Обычный 3 13 3 2 2 3" xfId="24199"/>
    <cellStyle name="Обычный 3 13 3 2 2 3 2" xfId="24200"/>
    <cellStyle name="Обычный 3 13 3 2 2 3 2 2" xfId="24201"/>
    <cellStyle name="Обычный 3 13 3 2 2 3 3" xfId="24202"/>
    <cellStyle name="Обычный 3 13 3 2 2 4" xfId="24203"/>
    <cellStyle name="Обычный 3 13 3 2 2 4 2" xfId="24204"/>
    <cellStyle name="Обычный 3 13 3 2 2 5" xfId="24205"/>
    <cellStyle name="Обычный 3 13 3 2 3" xfId="24206"/>
    <cellStyle name="Обычный 3 13 3 2 3 2" xfId="24207"/>
    <cellStyle name="Обычный 3 13 3 2 3 2 2" xfId="24208"/>
    <cellStyle name="Обычный 3 13 3 2 3 2 2 2" xfId="24209"/>
    <cellStyle name="Обычный 3 13 3 2 3 2 2 2 2" xfId="24210"/>
    <cellStyle name="Обычный 3 13 3 2 3 2 2 3" xfId="24211"/>
    <cellStyle name="Обычный 3 13 3 2 3 2 3" xfId="24212"/>
    <cellStyle name="Обычный 3 13 3 2 3 2 3 2" xfId="24213"/>
    <cellStyle name="Обычный 3 13 3 2 3 2 4" xfId="24214"/>
    <cellStyle name="Обычный 3 13 3 2 3 3" xfId="24215"/>
    <cellStyle name="Обычный 3 13 3 2 3 3 2" xfId="24216"/>
    <cellStyle name="Обычный 3 13 3 2 3 3 2 2" xfId="24217"/>
    <cellStyle name="Обычный 3 13 3 2 3 3 3" xfId="24218"/>
    <cellStyle name="Обычный 3 13 3 2 3 4" xfId="24219"/>
    <cellStyle name="Обычный 3 13 3 2 3 4 2" xfId="24220"/>
    <cellStyle name="Обычный 3 13 3 2 3 5" xfId="24221"/>
    <cellStyle name="Обычный 3 13 3 2 4" xfId="24222"/>
    <cellStyle name="Обычный 3 13 3 2 4 2" xfId="24223"/>
    <cellStyle name="Обычный 3 13 3 2 4 2 2" xfId="24224"/>
    <cellStyle name="Обычный 3 13 3 2 4 2 2 2" xfId="24225"/>
    <cellStyle name="Обычный 3 13 3 2 4 2 3" xfId="24226"/>
    <cellStyle name="Обычный 3 13 3 2 4 3" xfId="24227"/>
    <cellStyle name="Обычный 3 13 3 2 4 3 2" xfId="24228"/>
    <cellStyle name="Обычный 3 13 3 2 4 4" xfId="24229"/>
    <cellStyle name="Обычный 3 13 3 2 5" xfId="24230"/>
    <cellStyle name="Обычный 3 13 3 2 5 2" xfId="24231"/>
    <cellStyle name="Обычный 3 13 3 2 5 2 2" xfId="24232"/>
    <cellStyle name="Обычный 3 13 3 2 5 3" xfId="24233"/>
    <cellStyle name="Обычный 3 13 3 2 6" xfId="24234"/>
    <cellStyle name="Обычный 3 13 3 2 6 2" xfId="24235"/>
    <cellStyle name="Обычный 3 13 3 2 7" xfId="24236"/>
    <cellStyle name="Обычный 3 13 3 3" xfId="24237"/>
    <cellStyle name="Обычный 3 13 3 3 2" xfId="24238"/>
    <cellStyle name="Обычный 3 13 3 3 2 2" xfId="24239"/>
    <cellStyle name="Обычный 3 13 3 3 2 2 2" xfId="24240"/>
    <cellStyle name="Обычный 3 13 3 3 2 2 2 2" xfId="24241"/>
    <cellStyle name="Обычный 3 13 3 3 2 2 3" xfId="24242"/>
    <cellStyle name="Обычный 3 13 3 3 2 3" xfId="24243"/>
    <cellStyle name="Обычный 3 13 3 3 2 3 2" xfId="24244"/>
    <cellStyle name="Обычный 3 13 3 3 2 4" xfId="24245"/>
    <cellStyle name="Обычный 3 13 3 3 3" xfId="24246"/>
    <cellStyle name="Обычный 3 13 3 3 3 2" xfId="24247"/>
    <cellStyle name="Обычный 3 13 3 3 3 2 2" xfId="24248"/>
    <cellStyle name="Обычный 3 13 3 3 3 3" xfId="24249"/>
    <cellStyle name="Обычный 3 13 3 3 4" xfId="24250"/>
    <cellStyle name="Обычный 3 13 3 3 4 2" xfId="24251"/>
    <cellStyle name="Обычный 3 13 3 3 5" xfId="24252"/>
    <cellStyle name="Обычный 3 13 3 4" xfId="24253"/>
    <cellStyle name="Обычный 3 13 3 4 2" xfId="24254"/>
    <cellStyle name="Обычный 3 13 3 4 2 2" xfId="24255"/>
    <cellStyle name="Обычный 3 13 3 4 2 2 2" xfId="24256"/>
    <cellStyle name="Обычный 3 13 3 4 2 2 2 2" xfId="24257"/>
    <cellStyle name="Обычный 3 13 3 4 2 2 3" xfId="24258"/>
    <cellStyle name="Обычный 3 13 3 4 2 3" xfId="24259"/>
    <cellStyle name="Обычный 3 13 3 4 2 3 2" xfId="24260"/>
    <cellStyle name="Обычный 3 13 3 4 2 4" xfId="24261"/>
    <cellStyle name="Обычный 3 13 3 4 3" xfId="24262"/>
    <cellStyle name="Обычный 3 13 3 4 3 2" xfId="24263"/>
    <cellStyle name="Обычный 3 13 3 4 3 2 2" xfId="24264"/>
    <cellStyle name="Обычный 3 13 3 4 3 3" xfId="24265"/>
    <cellStyle name="Обычный 3 13 3 4 4" xfId="24266"/>
    <cellStyle name="Обычный 3 13 3 4 4 2" xfId="24267"/>
    <cellStyle name="Обычный 3 13 3 4 5" xfId="24268"/>
    <cellStyle name="Обычный 3 13 3 5" xfId="24269"/>
    <cellStyle name="Обычный 3 13 3 5 2" xfId="24270"/>
    <cellStyle name="Обычный 3 13 3 5 2 2" xfId="24271"/>
    <cellStyle name="Обычный 3 13 3 5 2 2 2" xfId="24272"/>
    <cellStyle name="Обычный 3 13 3 5 2 3" xfId="24273"/>
    <cellStyle name="Обычный 3 13 3 5 3" xfId="24274"/>
    <cellStyle name="Обычный 3 13 3 5 3 2" xfId="24275"/>
    <cellStyle name="Обычный 3 13 3 5 4" xfId="24276"/>
    <cellStyle name="Обычный 3 13 3 6" xfId="24277"/>
    <cellStyle name="Обычный 3 13 3 6 2" xfId="24278"/>
    <cellStyle name="Обычный 3 13 3 6 2 2" xfId="24279"/>
    <cellStyle name="Обычный 3 13 3 6 3" xfId="24280"/>
    <cellStyle name="Обычный 3 13 3 7" xfId="24281"/>
    <cellStyle name="Обычный 3 13 3 7 2" xfId="24282"/>
    <cellStyle name="Обычный 3 13 3 8" xfId="24283"/>
    <cellStyle name="Обычный 3 13 30" xfId="24284"/>
    <cellStyle name="Обычный 3 13 30 2" xfId="24285"/>
    <cellStyle name="Обычный 3 13 30 2 2" xfId="24286"/>
    <cellStyle name="Обычный 3 13 30 2 2 2" xfId="24287"/>
    <cellStyle name="Обычный 3 13 30 2 2 2 2" xfId="24288"/>
    <cellStyle name="Обычный 3 13 30 2 2 2 2 2" xfId="24289"/>
    <cellStyle name="Обычный 3 13 30 2 2 2 2 2 2" xfId="24290"/>
    <cellStyle name="Обычный 3 13 30 2 2 2 2 3" xfId="24291"/>
    <cellStyle name="Обычный 3 13 30 2 2 2 3" xfId="24292"/>
    <cellStyle name="Обычный 3 13 30 2 2 2 3 2" xfId="24293"/>
    <cellStyle name="Обычный 3 13 30 2 2 2 4" xfId="24294"/>
    <cellStyle name="Обычный 3 13 30 2 2 3" xfId="24295"/>
    <cellStyle name="Обычный 3 13 30 2 2 3 2" xfId="24296"/>
    <cellStyle name="Обычный 3 13 30 2 2 3 2 2" xfId="24297"/>
    <cellStyle name="Обычный 3 13 30 2 2 3 3" xfId="24298"/>
    <cellStyle name="Обычный 3 13 30 2 2 4" xfId="24299"/>
    <cellStyle name="Обычный 3 13 30 2 2 4 2" xfId="24300"/>
    <cellStyle name="Обычный 3 13 30 2 2 5" xfId="24301"/>
    <cellStyle name="Обычный 3 13 30 2 3" xfId="24302"/>
    <cellStyle name="Обычный 3 13 30 2 3 2" xfId="24303"/>
    <cellStyle name="Обычный 3 13 30 2 3 2 2" xfId="24304"/>
    <cellStyle name="Обычный 3 13 30 2 3 2 2 2" xfId="24305"/>
    <cellStyle name="Обычный 3 13 30 2 3 2 2 2 2" xfId="24306"/>
    <cellStyle name="Обычный 3 13 30 2 3 2 2 3" xfId="24307"/>
    <cellStyle name="Обычный 3 13 30 2 3 2 3" xfId="24308"/>
    <cellStyle name="Обычный 3 13 30 2 3 2 3 2" xfId="24309"/>
    <cellStyle name="Обычный 3 13 30 2 3 2 4" xfId="24310"/>
    <cellStyle name="Обычный 3 13 30 2 3 3" xfId="24311"/>
    <cellStyle name="Обычный 3 13 30 2 3 3 2" xfId="24312"/>
    <cellStyle name="Обычный 3 13 30 2 3 3 2 2" xfId="24313"/>
    <cellStyle name="Обычный 3 13 30 2 3 3 3" xfId="24314"/>
    <cellStyle name="Обычный 3 13 30 2 3 4" xfId="24315"/>
    <cellStyle name="Обычный 3 13 30 2 3 4 2" xfId="24316"/>
    <cellStyle name="Обычный 3 13 30 2 3 5" xfId="24317"/>
    <cellStyle name="Обычный 3 13 30 2 4" xfId="24318"/>
    <cellStyle name="Обычный 3 13 30 2 4 2" xfId="24319"/>
    <cellStyle name="Обычный 3 13 30 2 4 2 2" xfId="24320"/>
    <cellStyle name="Обычный 3 13 30 2 4 2 2 2" xfId="24321"/>
    <cellStyle name="Обычный 3 13 30 2 4 2 3" xfId="24322"/>
    <cellStyle name="Обычный 3 13 30 2 4 3" xfId="24323"/>
    <cellStyle name="Обычный 3 13 30 2 4 3 2" xfId="24324"/>
    <cellStyle name="Обычный 3 13 30 2 4 4" xfId="24325"/>
    <cellStyle name="Обычный 3 13 30 2 5" xfId="24326"/>
    <cellStyle name="Обычный 3 13 30 2 5 2" xfId="24327"/>
    <cellStyle name="Обычный 3 13 30 2 5 2 2" xfId="24328"/>
    <cellStyle name="Обычный 3 13 30 2 5 3" xfId="24329"/>
    <cellStyle name="Обычный 3 13 30 2 6" xfId="24330"/>
    <cellStyle name="Обычный 3 13 30 2 6 2" xfId="24331"/>
    <cellStyle name="Обычный 3 13 30 2 7" xfId="24332"/>
    <cellStyle name="Обычный 3 13 30 3" xfId="24333"/>
    <cellStyle name="Обычный 3 13 30 3 2" xfId="24334"/>
    <cellStyle name="Обычный 3 13 30 3 2 2" xfId="24335"/>
    <cellStyle name="Обычный 3 13 30 3 2 2 2" xfId="24336"/>
    <cellStyle name="Обычный 3 13 30 3 2 2 2 2" xfId="24337"/>
    <cellStyle name="Обычный 3 13 30 3 2 2 3" xfId="24338"/>
    <cellStyle name="Обычный 3 13 30 3 2 3" xfId="24339"/>
    <cellStyle name="Обычный 3 13 30 3 2 3 2" xfId="24340"/>
    <cellStyle name="Обычный 3 13 30 3 2 4" xfId="24341"/>
    <cellStyle name="Обычный 3 13 30 3 3" xfId="24342"/>
    <cellStyle name="Обычный 3 13 30 3 3 2" xfId="24343"/>
    <cellStyle name="Обычный 3 13 30 3 3 2 2" xfId="24344"/>
    <cellStyle name="Обычный 3 13 30 3 3 3" xfId="24345"/>
    <cellStyle name="Обычный 3 13 30 3 4" xfId="24346"/>
    <cellStyle name="Обычный 3 13 30 3 4 2" xfId="24347"/>
    <cellStyle name="Обычный 3 13 30 3 5" xfId="24348"/>
    <cellStyle name="Обычный 3 13 30 4" xfId="24349"/>
    <cellStyle name="Обычный 3 13 30 4 2" xfId="24350"/>
    <cellStyle name="Обычный 3 13 30 4 2 2" xfId="24351"/>
    <cellStyle name="Обычный 3 13 30 4 2 2 2" xfId="24352"/>
    <cellStyle name="Обычный 3 13 30 4 2 2 2 2" xfId="24353"/>
    <cellStyle name="Обычный 3 13 30 4 2 2 3" xfId="24354"/>
    <cellStyle name="Обычный 3 13 30 4 2 3" xfId="24355"/>
    <cellStyle name="Обычный 3 13 30 4 2 3 2" xfId="24356"/>
    <cellStyle name="Обычный 3 13 30 4 2 4" xfId="24357"/>
    <cellStyle name="Обычный 3 13 30 4 3" xfId="24358"/>
    <cellStyle name="Обычный 3 13 30 4 3 2" xfId="24359"/>
    <cellStyle name="Обычный 3 13 30 4 3 2 2" xfId="24360"/>
    <cellStyle name="Обычный 3 13 30 4 3 3" xfId="24361"/>
    <cellStyle name="Обычный 3 13 30 4 4" xfId="24362"/>
    <cellStyle name="Обычный 3 13 30 4 4 2" xfId="24363"/>
    <cellStyle name="Обычный 3 13 30 4 5" xfId="24364"/>
    <cellStyle name="Обычный 3 13 30 5" xfId="24365"/>
    <cellStyle name="Обычный 3 13 30 5 2" xfId="24366"/>
    <cellStyle name="Обычный 3 13 30 5 2 2" xfId="24367"/>
    <cellStyle name="Обычный 3 13 30 5 2 2 2" xfId="24368"/>
    <cellStyle name="Обычный 3 13 30 5 2 3" xfId="24369"/>
    <cellStyle name="Обычный 3 13 30 5 3" xfId="24370"/>
    <cellStyle name="Обычный 3 13 30 5 3 2" xfId="24371"/>
    <cellStyle name="Обычный 3 13 30 5 4" xfId="24372"/>
    <cellStyle name="Обычный 3 13 30 6" xfId="24373"/>
    <cellStyle name="Обычный 3 13 30 6 2" xfId="24374"/>
    <cellStyle name="Обычный 3 13 30 6 2 2" xfId="24375"/>
    <cellStyle name="Обычный 3 13 30 6 3" xfId="24376"/>
    <cellStyle name="Обычный 3 13 30 7" xfId="24377"/>
    <cellStyle name="Обычный 3 13 30 7 2" xfId="24378"/>
    <cellStyle name="Обычный 3 13 30 8" xfId="24379"/>
    <cellStyle name="Обычный 3 13 31" xfId="24380"/>
    <cellStyle name="Обычный 3 13 31 2" xfId="24381"/>
    <cellStyle name="Обычный 3 13 31 2 2" xfId="24382"/>
    <cellStyle name="Обычный 3 13 31 2 2 2" xfId="24383"/>
    <cellStyle name="Обычный 3 13 31 2 2 2 2" xfId="24384"/>
    <cellStyle name="Обычный 3 13 31 2 2 2 2 2" xfId="24385"/>
    <cellStyle name="Обычный 3 13 31 2 2 2 2 2 2" xfId="24386"/>
    <cellStyle name="Обычный 3 13 31 2 2 2 2 3" xfId="24387"/>
    <cellStyle name="Обычный 3 13 31 2 2 2 3" xfId="24388"/>
    <cellStyle name="Обычный 3 13 31 2 2 2 3 2" xfId="24389"/>
    <cellStyle name="Обычный 3 13 31 2 2 2 4" xfId="24390"/>
    <cellStyle name="Обычный 3 13 31 2 2 3" xfId="24391"/>
    <cellStyle name="Обычный 3 13 31 2 2 3 2" xfId="24392"/>
    <cellStyle name="Обычный 3 13 31 2 2 3 2 2" xfId="24393"/>
    <cellStyle name="Обычный 3 13 31 2 2 3 3" xfId="24394"/>
    <cellStyle name="Обычный 3 13 31 2 2 4" xfId="24395"/>
    <cellStyle name="Обычный 3 13 31 2 2 4 2" xfId="24396"/>
    <cellStyle name="Обычный 3 13 31 2 2 5" xfId="24397"/>
    <cellStyle name="Обычный 3 13 31 2 3" xfId="24398"/>
    <cellStyle name="Обычный 3 13 31 2 3 2" xfId="24399"/>
    <cellStyle name="Обычный 3 13 31 2 3 2 2" xfId="24400"/>
    <cellStyle name="Обычный 3 13 31 2 3 2 2 2" xfId="24401"/>
    <cellStyle name="Обычный 3 13 31 2 3 2 2 2 2" xfId="24402"/>
    <cellStyle name="Обычный 3 13 31 2 3 2 2 3" xfId="24403"/>
    <cellStyle name="Обычный 3 13 31 2 3 2 3" xfId="24404"/>
    <cellStyle name="Обычный 3 13 31 2 3 2 3 2" xfId="24405"/>
    <cellStyle name="Обычный 3 13 31 2 3 2 4" xfId="24406"/>
    <cellStyle name="Обычный 3 13 31 2 3 3" xfId="24407"/>
    <cellStyle name="Обычный 3 13 31 2 3 3 2" xfId="24408"/>
    <cellStyle name="Обычный 3 13 31 2 3 3 2 2" xfId="24409"/>
    <cellStyle name="Обычный 3 13 31 2 3 3 3" xfId="24410"/>
    <cellStyle name="Обычный 3 13 31 2 3 4" xfId="24411"/>
    <cellStyle name="Обычный 3 13 31 2 3 4 2" xfId="24412"/>
    <cellStyle name="Обычный 3 13 31 2 3 5" xfId="24413"/>
    <cellStyle name="Обычный 3 13 31 2 4" xfId="24414"/>
    <cellStyle name="Обычный 3 13 31 2 4 2" xfId="24415"/>
    <cellStyle name="Обычный 3 13 31 2 4 2 2" xfId="24416"/>
    <cellStyle name="Обычный 3 13 31 2 4 2 2 2" xfId="24417"/>
    <cellStyle name="Обычный 3 13 31 2 4 2 3" xfId="24418"/>
    <cellStyle name="Обычный 3 13 31 2 4 3" xfId="24419"/>
    <cellStyle name="Обычный 3 13 31 2 4 3 2" xfId="24420"/>
    <cellStyle name="Обычный 3 13 31 2 4 4" xfId="24421"/>
    <cellStyle name="Обычный 3 13 31 2 5" xfId="24422"/>
    <cellStyle name="Обычный 3 13 31 2 5 2" xfId="24423"/>
    <cellStyle name="Обычный 3 13 31 2 5 2 2" xfId="24424"/>
    <cellStyle name="Обычный 3 13 31 2 5 3" xfId="24425"/>
    <cellStyle name="Обычный 3 13 31 2 6" xfId="24426"/>
    <cellStyle name="Обычный 3 13 31 2 6 2" xfId="24427"/>
    <cellStyle name="Обычный 3 13 31 2 7" xfId="24428"/>
    <cellStyle name="Обычный 3 13 31 3" xfId="24429"/>
    <cellStyle name="Обычный 3 13 31 3 2" xfId="24430"/>
    <cellStyle name="Обычный 3 13 31 3 2 2" xfId="24431"/>
    <cellStyle name="Обычный 3 13 31 3 2 2 2" xfId="24432"/>
    <cellStyle name="Обычный 3 13 31 3 2 2 2 2" xfId="24433"/>
    <cellStyle name="Обычный 3 13 31 3 2 2 3" xfId="24434"/>
    <cellStyle name="Обычный 3 13 31 3 2 3" xfId="24435"/>
    <cellStyle name="Обычный 3 13 31 3 2 3 2" xfId="24436"/>
    <cellStyle name="Обычный 3 13 31 3 2 4" xfId="24437"/>
    <cellStyle name="Обычный 3 13 31 3 3" xfId="24438"/>
    <cellStyle name="Обычный 3 13 31 3 3 2" xfId="24439"/>
    <cellStyle name="Обычный 3 13 31 3 3 2 2" xfId="24440"/>
    <cellStyle name="Обычный 3 13 31 3 3 3" xfId="24441"/>
    <cellStyle name="Обычный 3 13 31 3 4" xfId="24442"/>
    <cellStyle name="Обычный 3 13 31 3 4 2" xfId="24443"/>
    <cellStyle name="Обычный 3 13 31 3 5" xfId="24444"/>
    <cellStyle name="Обычный 3 13 31 4" xfId="24445"/>
    <cellStyle name="Обычный 3 13 31 4 2" xfId="24446"/>
    <cellStyle name="Обычный 3 13 31 4 2 2" xfId="24447"/>
    <cellStyle name="Обычный 3 13 31 4 2 2 2" xfId="24448"/>
    <cellStyle name="Обычный 3 13 31 4 2 2 2 2" xfId="24449"/>
    <cellStyle name="Обычный 3 13 31 4 2 2 3" xfId="24450"/>
    <cellStyle name="Обычный 3 13 31 4 2 3" xfId="24451"/>
    <cellStyle name="Обычный 3 13 31 4 2 3 2" xfId="24452"/>
    <cellStyle name="Обычный 3 13 31 4 2 4" xfId="24453"/>
    <cellStyle name="Обычный 3 13 31 4 3" xfId="24454"/>
    <cellStyle name="Обычный 3 13 31 4 3 2" xfId="24455"/>
    <cellStyle name="Обычный 3 13 31 4 3 2 2" xfId="24456"/>
    <cellStyle name="Обычный 3 13 31 4 3 3" xfId="24457"/>
    <cellStyle name="Обычный 3 13 31 4 4" xfId="24458"/>
    <cellStyle name="Обычный 3 13 31 4 4 2" xfId="24459"/>
    <cellStyle name="Обычный 3 13 31 4 5" xfId="24460"/>
    <cellStyle name="Обычный 3 13 31 5" xfId="24461"/>
    <cellStyle name="Обычный 3 13 31 5 2" xfId="24462"/>
    <cellStyle name="Обычный 3 13 31 5 2 2" xfId="24463"/>
    <cellStyle name="Обычный 3 13 31 5 2 2 2" xfId="24464"/>
    <cellStyle name="Обычный 3 13 31 5 2 3" xfId="24465"/>
    <cellStyle name="Обычный 3 13 31 5 3" xfId="24466"/>
    <cellStyle name="Обычный 3 13 31 5 3 2" xfId="24467"/>
    <cellStyle name="Обычный 3 13 31 5 4" xfId="24468"/>
    <cellStyle name="Обычный 3 13 31 6" xfId="24469"/>
    <cellStyle name="Обычный 3 13 31 6 2" xfId="24470"/>
    <cellStyle name="Обычный 3 13 31 6 2 2" xfId="24471"/>
    <cellStyle name="Обычный 3 13 31 6 3" xfId="24472"/>
    <cellStyle name="Обычный 3 13 31 7" xfId="24473"/>
    <cellStyle name="Обычный 3 13 31 7 2" xfId="24474"/>
    <cellStyle name="Обычный 3 13 31 8" xfId="24475"/>
    <cellStyle name="Обычный 3 13 32" xfId="24476"/>
    <cellStyle name="Обычный 3 13 32 2" xfId="24477"/>
    <cellStyle name="Обычный 3 13 32 2 2" xfId="24478"/>
    <cellStyle name="Обычный 3 13 32 2 2 2" xfId="24479"/>
    <cellStyle name="Обычный 3 13 32 2 2 2 2" xfId="24480"/>
    <cellStyle name="Обычный 3 13 32 2 2 2 2 2" xfId="24481"/>
    <cellStyle name="Обычный 3 13 32 2 2 2 2 2 2" xfId="24482"/>
    <cellStyle name="Обычный 3 13 32 2 2 2 2 3" xfId="24483"/>
    <cellStyle name="Обычный 3 13 32 2 2 2 3" xfId="24484"/>
    <cellStyle name="Обычный 3 13 32 2 2 2 3 2" xfId="24485"/>
    <cellStyle name="Обычный 3 13 32 2 2 2 4" xfId="24486"/>
    <cellStyle name="Обычный 3 13 32 2 2 3" xfId="24487"/>
    <cellStyle name="Обычный 3 13 32 2 2 3 2" xfId="24488"/>
    <cellStyle name="Обычный 3 13 32 2 2 3 2 2" xfId="24489"/>
    <cellStyle name="Обычный 3 13 32 2 2 3 3" xfId="24490"/>
    <cellStyle name="Обычный 3 13 32 2 2 4" xfId="24491"/>
    <cellStyle name="Обычный 3 13 32 2 2 4 2" xfId="24492"/>
    <cellStyle name="Обычный 3 13 32 2 2 5" xfId="24493"/>
    <cellStyle name="Обычный 3 13 32 2 3" xfId="24494"/>
    <cellStyle name="Обычный 3 13 32 2 3 2" xfId="24495"/>
    <cellStyle name="Обычный 3 13 32 2 3 2 2" xfId="24496"/>
    <cellStyle name="Обычный 3 13 32 2 3 2 2 2" xfId="24497"/>
    <cellStyle name="Обычный 3 13 32 2 3 2 2 2 2" xfId="24498"/>
    <cellStyle name="Обычный 3 13 32 2 3 2 2 3" xfId="24499"/>
    <cellStyle name="Обычный 3 13 32 2 3 2 3" xfId="24500"/>
    <cellStyle name="Обычный 3 13 32 2 3 2 3 2" xfId="24501"/>
    <cellStyle name="Обычный 3 13 32 2 3 2 4" xfId="24502"/>
    <cellStyle name="Обычный 3 13 32 2 3 3" xfId="24503"/>
    <cellStyle name="Обычный 3 13 32 2 3 3 2" xfId="24504"/>
    <cellStyle name="Обычный 3 13 32 2 3 3 2 2" xfId="24505"/>
    <cellStyle name="Обычный 3 13 32 2 3 3 3" xfId="24506"/>
    <cellStyle name="Обычный 3 13 32 2 3 4" xfId="24507"/>
    <cellStyle name="Обычный 3 13 32 2 3 4 2" xfId="24508"/>
    <cellStyle name="Обычный 3 13 32 2 3 5" xfId="24509"/>
    <cellStyle name="Обычный 3 13 32 2 4" xfId="24510"/>
    <cellStyle name="Обычный 3 13 32 2 4 2" xfId="24511"/>
    <cellStyle name="Обычный 3 13 32 2 4 2 2" xfId="24512"/>
    <cellStyle name="Обычный 3 13 32 2 4 2 2 2" xfId="24513"/>
    <cellStyle name="Обычный 3 13 32 2 4 2 3" xfId="24514"/>
    <cellStyle name="Обычный 3 13 32 2 4 3" xfId="24515"/>
    <cellStyle name="Обычный 3 13 32 2 4 3 2" xfId="24516"/>
    <cellStyle name="Обычный 3 13 32 2 4 4" xfId="24517"/>
    <cellStyle name="Обычный 3 13 32 2 5" xfId="24518"/>
    <cellStyle name="Обычный 3 13 32 2 5 2" xfId="24519"/>
    <cellStyle name="Обычный 3 13 32 2 5 2 2" xfId="24520"/>
    <cellStyle name="Обычный 3 13 32 2 5 3" xfId="24521"/>
    <cellStyle name="Обычный 3 13 32 2 6" xfId="24522"/>
    <cellStyle name="Обычный 3 13 32 2 6 2" xfId="24523"/>
    <cellStyle name="Обычный 3 13 32 2 7" xfId="24524"/>
    <cellStyle name="Обычный 3 13 32 3" xfId="24525"/>
    <cellStyle name="Обычный 3 13 32 3 2" xfId="24526"/>
    <cellStyle name="Обычный 3 13 32 3 2 2" xfId="24527"/>
    <cellStyle name="Обычный 3 13 32 3 2 2 2" xfId="24528"/>
    <cellStyle name="Обычный 3 13 32 3 2 2 2 2" xfId="24529"/>
    <cellStyle name="Обычный 3 13 32 3 2 2 3" xfId="24530"/>
    <cellStyle name="Обычный 3 13 32 3 2 3" xfId="24531"/>
    <cellStyle name="Обычный 3 13 32 3 2 3 2" xfId="24532"/>
    <cellStyle name="Обычный 3 13 32 3 2 4" xfId="24533"/>
    <cellStyle name="Обычный 3 13 32 3 3" xfId="24534"/>
    <cellStyle name="Обычный 3 13 32 3 3 2" xfId="24535"/>
    <cellStyle name="Обычный 3 13 32 3 3 2 2" xfId="24536"/>
    <cellStyle name="Обычный 3 13 32 3 3 3" xfId="24537"/>
    <cellStyle name="Обычный 3 13 32 3 4" xfId="24538"/>
    <cellStyle name="Обычный 3 13 32 3 4 2" xfId="24539"/>
    <cellStyle name="Обычный 3 13 32 3 5" xfId="24540"/>
    <cellStyle name="Обычный 3 13 32 4" xfId="24541"/>
    <cellStyle name="Обычный 3 13 32 4 2" xfId="24542"/>
    <cellStyle name="Обычный 3 13 32 4 2 2" xfId="24543"/>
    <cellStyle name="Обычный 3 13 32 4 2 2 2" xfId="24544"/>
    <cellStyle name="Обычный 3 13 32 4 2 2 2 2" xfId="24545"/>
    <cellStyle name="Обычный 3 13 32 4 2 2 3" xfId="24546"/>
    <cellStyle name="Обычный 3 13 32 4 2 3" xfId="24547"/>
    <cellStyle name="Обычный 3 13 32 4 2 3 2" xfId="24548"/>
    <cellStyle name="Обычный 3 13 32 4 2 4" xfId="24549"/>
    <cellStyle name="Обычный 3 13 32 4 3" xfId="24550"/>
    <cellStyle name="Обычный 3 13 32 4 3 2" xfId="24551"/>
    <cellStyle name="Обычный 3 13 32 4 3 2 2" xfId="24552"/>
    <cellStyle name="Обычный 3 13 32 4 3 3" xfId="24553"/>
    <cellStyle name="Обычный 3 13 32 4 4" xfId="24554"/>
    <cellStyle name="Обычный 3 13 32 4 4 2" xfId="24555"/>
    <cellStyle name="Обычный 3 13 32 4 5" xfId="24556"/>
    <cellStyle name="Обычный 3 13 32 5" xfId="24557"/>
    <cellStyle name="Обычный 3 13 32 5 2" xfId="24558"/>
    <cellStyle name="Обычный 3 13 32 5 2 2" xfId="24559"/>
    <cellStyle name="Обычный 3 13 32 5 2 2 2" xfId="24560"/>
    <cellStyle name="Обычный 3 13 32 5 2 3" xfId="24561"/>
    <cellStyle name="Обычный 3 13 32 5 3" xfId="24562"/>
    <cellStyle name="Обычный 3 13 32 5 3 2" xfId="24563"/>
    <cellStyle name="Обычный 3 13 32 5 4" xfId="24564"/>
    <cellStyle name="Обычный 3 13 32 6" xfId="24565"/>
    <cellStyle name="Обычный 3 13 32 6 2" xfId="24566"/>
    <cellStyle name="Обычный 3 13 32 6 2 2" xfId="24567"/>
    <cellStyle name="Обычный 3 13 32 6 3" xfId="24568"/>
    <cellStyle name="Обычный 3 13 32 7" xfId="24569"/>
    <cellStyle name="Обычный 3 13 32 7 2" xfId="24570"/>
    <cellStyle name="Обычный 3 13 32 8" xfId="24571"/>
    <cellStyle name="Обычный 3 13 33" xfId="24572"/>
    <cellStyle name="Обычный 3 13 33 2" xfId="24573"/>
    <cellStyle name="Обычный 3 13 33 2 2" xfId="24574"/>
    <cellStyle name="Обычный 3 13 33 2 2 2" xfId="24575"/>
    <cellStyle name="Обычный 3 13 33 2 2 2 2" xfId="24576"/>
    <cellStyle name="Обычный 3 13 33 2 2 2 2 2" xfId="24577"/>
    <cellStyle name="Обычный 3 13 33 2 2 2 2 2 2" xfId="24578"/>
    <cellStyle name="Обычный 3 13 33 2 2 2 2 3" xfId="24579"/>
    <cellStyle name="Обычный 3 13 33 2 2 2 3" xfId="24580"/>
    <cellStyle name="Обычный 3 13 33 2 2 2 3 2" xfId="24581"/>
    <cellStyle name="Обычный 3 13 33 2 2 2 4" xfId="24582"/>
    <cellStyle name="Обычный 3 13 33 2 2 3" xfId="24583"/>
    <cellStyle name="Обычный 3 13 33 2 2 3 2" xfId="24584"/>
    <cellStyle name="Обычный 3 13 33 2 2 3 2 2" xfId="24585"/>
    <cellStyle name="Обычный 3 13 33 2 2 3 3" xfId="24586"/>
    <cellStyle name="Обычный 3 13 33 2 2 4" xfId="24587"/>
    <cellStyle name="Обычный 3 13 33 2 2 4 2" xfId="24588"/>
    <cellStyle name="Обычный 3 13 33 2 2 5" xfId="24589"/>
    <cellStyle name="Обычный 3 13 33 2 3" xfId="24590"/>
    <cellStyle name="Обычный 3 13 33 2 3 2" xfId="24591"/>
    <cellStyle name="Обычный 3 13 33 2 3 2 2" xfId="24592"/>
    <cellStyle name="Обычный 3 13 33 2 3 2 2 2" xfId="24593"/>
    <cellStyle name="Обычный 3 13 33 2 3 2 2 2 2" xfId="24594"/>
    <cellStyle name="Обычный 3 13 33 2 3 2 2 3" xfId="24595"/>
    <cellStyle name="Обычный 3 13 33 2 3 2 3" xfId="24596"/>
    <cellStyle name="Обычный 3 13 33 2 3 2 3 2" xfId="24597"/>
    <cellStyle name="Обычный 3 13 33 2 3 2 4" xfId="24598"/>
    <cellStyle name="Обычный 3 13 33 2 3 3" xfId="24599"/>
    <cellStyle name="Обычный 3 13 33 2 3 3 2" xfId="24600"/>
    <cellStyle name="Обычный 3 13 33 2 3 3 2 2" xfId="24601"/>
    <cellStyle name="Обычный 3 13 33 2 3 3 3" xfId="24602"/>
    <cellStyle name="Обычный 3 13 33 2 3 4" xfId="24603"/>
    <cellStyle name="Обычный 3 13 33 2 3 4 2" xfId="24604"/>
    <cellStyle name="Обычный 3 13 33 2 3 5" xfId="24605"/>
    <cellStyle name="Обычный 3 13 33 2 4" xfId="24606"/>
    <cellStyle name="Обычный 3 13 33 2 4 2" xfId="24607"/>
    <cellStyle name="Обычный 3 13 33 2 4 2 2" xfId="24608"/>
    <cellStyle name="Обычный 3 13 33 2 4 2 2 2" xfId="24609"/>
    <cellStyle name="Обычный 3 13 33 2 4 2 3" xfId="24610"/>
    <cellStyle name="Обычный 3 13 33 2 4 3" xfId="24611"/>
    <cellStyle name="Обычный 3 13 33 2 4 3 2" xfId="24612"/>
    <cellStyle name="Обычный 3 13 33 2 4 4" xfId="24613"/>
    <cellStyle name="Обычный 3 13 33 2 5" xfId="24614"/>
    <cellStyle name="Обычный 3 13 33 2 5 2" xfId="24615"/>
    <cellStyle name="Обычный 3 13 33 2 5 2 2" xfId="24616"/>
    <cellStyle name="Обычный 3 13 33 2 5 3" xfId="24617"/>
    <cellStyle name="Обычный 3 13 33 2 6" xfId="24618"/>
    <cellStyle name="Обычный 3 13 33 2 6 2" xfId="24619"/>
    <cellStyle name="Обычный 3 13 33 2 7" xfId="24620"/>
    <cellStyle name="Обычный 3 13 33 3" xfId="24621"/>
    <cellStyle name="Обычный 3 13 33 3 2" xfId="24622"/>
    <cellStyle name="Обычный 3 13 33 3 2 2" xfId="24623"/>
    <cellStyle name="Обычный 3 13 33 3 2 2 2" xfId="24624"/>
    <cellStyle name="Обычный 3 13 33 3 2 2 2 2" xfId="24625"/>
    <cellStyle name="Обычный 3 13 33 3 2 2 3" xfId="24626"/>
    <cellStyle name="Обычный 3 13 33 3 2 3" xfId="24627"/>
    <cellStyle name="Обычный 3 13 33 3 2 3 2" xfId="24628"/>
    <cellStyle name="Обычный 3 13 33 3 2 4" xfId="24629"/>
    <cellStyle name="Обычный 3 13 33 3 3" xfId="24630"/>
    <cellStyle name="Обычный 3 13 33 3 3 2" xfId="24631"/>
    <cellStyle name="Обычный 3 13 33 3 3 2 2" xfId="24632"/>
    <cellStyle name="Обычный 3 13 33 3 3 3" xfId="24633"/>
    <cellStyle name="Обычный 3 13 33 3 4" xfId="24634"/>
    <cellStyle name="Обычный 3 13 33 3 4 2" xfId="24635"/>
    <cellStyle name="Обычный 3 13 33 3 5" xfId="24636"/>
    <cellStyle name="Обычный 3 13 33 4" xfId="24637"/>
    <cellStyle name="Обычный 3 13 33 4 2" xfId="24638"/>
    <cellStyle name="Обычный 3 13 33 4 2 2" xfId="24639"/>
    <cellStyle name="Обычный 3 13 33 4 2 2 2" xfId="24640"/>
    <cellStyle name="Обычный 3 13 33 4 2 2 2 2" xfId="24641"/>
    <cellStyle name="Обычный 3 13 33 4 2 2 3" xfId="24642"/>
    <cellStyle name="Обычный 3 13 33 4 2 3" xfId="24643"/>
    <cellStyle name="Обычный 3 13 33 4 2 3 2" xfId="24644"/>
    <cellStyle name="Обычный 3 13 33 4 2 4" xfId="24645"/>
    <cellStyle name="Обычный 3 13 33 4 3" xfId="24646"/>
    <cellStyle name="Обычный 3 13 33 4 3 2" xfId="24647"/>
    <cellStyle name="Обычный 3 13 33 4 3 2 2" xfId="24648"/>
    <cellStyle name="Обычный 3 13 33 4 3 3" xfId="24649"/>
    <cellStyle name="Обычный 3 13 33 4 4" xfId="24650"/>
    <cellStyle name="Обычный 3 13 33 4 4 2" xfId="24651"/>
    <cellStyle name="Обычный 3 13 33 4 5" xfId="24652"/>
    <cellStyle name="Обычный 3 13 33 5" xfId="24653"/>
    <cellStyle name="Обычный 3 13 33 5 2" xfId="24654"/>
    <cellStyle name="Обычный 3 13 33 5 2 2" xfId="24655"/>
    <cellStyle name="Обычный 3 13 33 5 2 2 2" xfId="24656"/>
    <cellStyle name="Обычный 3 13 33 5 2 3" xfId="24657"/>
    <cellStyle name="Обычный 3 13 33 5 3" xfId="24658"/>
    <cellStyle name="Обычный 3 13 33 5 3 2" xfId="24659"/>
    <cellStyle name="Обычный 3 13 33 5 4" xfId="24660"/>
    <cellStyle name="Обычный 3 13 33 6" xfId="24661"/>
    <cellStyle name="Обычный 3 13 33 6 2" xfId="24662"/>
    <cellStyle name="Обычный 3 13 33 6 2 2" xfId="24663"/>
    <cellStyle name="Обычный 3 13 33 6 3" xfId="24664"/>
    <cellStyle name="Обычный 3 13 33 7" xfId="24665"/>
    <cellStyle name="Обычный 3 13 33 7 2" xfId="24666"/>
    <cellStyle name="Обычный 3 13 33 8" xfId="24667"/>
    <cellStyle name="Обычный 3 13 34" xfId="24668"/>
    <cellStyle name="Обычный 3 13 34 2" xfId="24669"/>
    <cellStyle name="Обычный 3 13 34 2 2" xfId="24670"/>
    <cellStyle name="Обычный 3 13 34 2 2 2" xfId="24671"/>
    <cellStyle name="Обычный 3 13 34 2 2 2 2" xfId="24672"/>
    <cellStyle name="Обычный 3 13 34 2 2 2 2 2" xfId="24673"/>
    <cellStyle name="Обычный 3 13 34 2 2 2 2 2 2" xfId="24674"/>
    <cellStyle name="Обычный 3 13 34 2 2 2 2 3" xfId="24675"/>
    <cellStyle name="Обычный 3 13 34 2 2 2 3" xfId="24676"/>
    <cellStyle name="Обычный 3 13 34 2 2 2 3 2" xfId="24677"/>
    <cellStyle name="Обычный 3 13 34 2 2 2 4" xfId="24678"/>
    <cellStyle name="Обычный 3 13 34 2 2 3" xfId="24679"/>
    <cellStyle name="Обычный 3 13 34 2 2 3 2" xfId="24680"/>
    <cellStyle name="Обычный 3 13 34 2 2 3 2 2" xfId="24681"/>
    <cellStyle name="Обычный 3 13 34 2 2 3 3" xfId="24682"/>
    <cellStyle name="Обычный 3 13 34 2 2 4" xfId="24683"/>
    <cellStyle name="Обычный 3 13 34 2 2 4 2" xfId="24684"/>
    <cellStyle name="Обычный 3 13 34 2 2 5" xfId="24685"/>
    <cellStyle name="Обычный 3 13 34 2 3" xfId="24686"/>
    <cellStyle name="Обычный 3 13 34 2 3 2" xfId="24687"/>
    <cellStyle name="Обычный 3 13 34 2 3 2 2" xfId="24688"/>
    <cellStyle name="Обычный 3 13 34 2 3 2 2 2" xfId="24689"/>
    <cellStyle name="Обычный 3 13 34 2 3 2 2 2 2" xfId="24690"/>
    <cellStyle name="Обычный 3 13 34 2 3 2 2 3" xfId="24691"/>
    <cellStyle name="Обычный 3 13 34 2 3 2 3" xfId="24692"/>
    <cellStyle name="Обычный 3 13 34 2 3 2 3 2" xfId="24693"/>
    <cellStyle name="Обычный 3 13 34 2 3 2 4" xfId="24694"/>
    <cellStyle name="Обычный 3 13 34 2 3 3" xfId="24695"/>
    <cellStyle name="Обычный 3 13 34 2 3 3 2" xfId="24696"/>
    <cellStyle name="Обычный 3 13 34 2 3 3 2 2" xfId="24697"/>
    <cellStyle name="Обычный 3 13 34 2 3 3 3" xfId="24698"/>
    <cellStyle name="Обычный 3 13 34 2 3 4" xfId="24699"/>
    <cellStyle name="Обычный 3 13 34 2 3 4 2" xfId="24700"/>
    <cellStyle name="Обычный 3 13 34 2 3 5" xfId="24701"/>
    <cellStyle name="Обычный 3 13 34 2 4" xfId="24702"/>
    <cellStyle name="Обычный 3 13 34 2 4 2" xfId="24703"/>
    <cellStyle name="Обычный 3 13 34 2 4 2 2" xfId="24704"/>
    <cellStyle name="Обычный 3 13 34 2 4 2 2 2" xfId="24705"/>
    <cellStyle name="Обычный 3 13 34 2 4 2 3" xfId="24706"/>
    <cellStyle name="Обычный 3 13 34 2 4 3" xfId="24707"/>
    <cellStyle name="Обычный 3 13 34 2 4 3 2" xfId="24708"/>
    <cellStyle name="Обычный 3 13 34 2 4 4" xfId="24709"/>
    <cellStyle name="Обычный 3 13 34 2 5" xfId="24710"/>
    <cellStyle name="Обычный 3 13 34 2 5 2" xfId="24711"/>
    <cellStyle name="Обычный 3 13 34 2 5 2 2" xfId="24712"/>
    <cellStyle name="Обычный 3 13 34 2 5 3" xfId="24713"/>
    <cellStyle name="Обычный 3 13 34 2 6" xfId="24714"/>
    <cellStyle name="Обычный 3 13 34 2 6 2" xfId="24715"/>
    <cellStyle name="Обычный 3 13 34 2 7" xfId="24716"/>
    <cellStyle name="Обычный 3 13 34 3" xfId="24717"/>
    <cellStyle name="Обычный 3 13 34 3 2" xfId="24718"/>
    <cellStyle name="Обычный 3 13 34 3 2 2" xfId="24719"/>
    <cellStyle name="Обычный 3 13 34 3 2 2 2" xfId="24720"/>
    <cellStyle name="Обычный 3 13 34 3 2 2 2 2" xfId="24721"/>
    <cellStyle name="Обычный 3 13 34 3 2 2 3" xfId="24722"/>
    <cellStyle name="Обычный 3 13 34 3 2 3" xfId="24723"/>
    <cellStyle name="Обычный 3 13 34 3 2 3 2" xfId="24724"/>
    <cellStyle name="Обычный 3 13 34 3 2 4" xfId="24725"/>
    <cellStyle name="Обычный 3 13 34 3 3" xfId="24726"/>
    <cellStyle name="Обычный 3 13 34 3 3 2" xfId="24727"/>
    <cellStyle name="Обычный 3 13 34 3 3 2 2" xfId="24728"/>
    <cellStyle name="Обычный 3 13 34 3 3 3" xfId="24729"/>
    <cellStyle name="Обычный 3 13 34 3 4" xfId="24730"/>
    <cellStyle name="Обычный 3 13 34 3 4 2" xfId="24731"/>
    <cellStyle name="Обычный 3 13 34 3 5" xfId="24732"/>
    <cellStyle name="Обычный 3 13 34 4" xfId="24733"/>
    <cellStyle name="Обычный 3 13 34 4 2" xfId="24734"/>
    <cellStyle name="Обычный 3 13 34 4 2 2" xfId="24735"/>
    <cellStyle name="Обычный 3 13 34 4 2 2 2" xfId="24736"/>
    <cellStyle name="Обычный 3 13 34 4 2 2 2 2" xfId="24737"/>
    <cellStyle name="Обычный 3 13 34 4 2 2 3" xfId="24738"/>
    <cellStyle name="Обычный 3 13 34 4 2 3" xfId="24739"/>
    <cellStyle name="Обычный 3 13 34 4 2 3 2" xfId="24740"/>
    <cellStyle name="Обычный 3 13 34 4 2 4" xfId="24741"/>
    <cellStyle name="Обычный 3 13 34 4 3" xfId="24742"/>
    <cellStyle name="Обычный 3 13 34 4 3 2" xfId="24743"/>
    <cellStyle name="Обычный 3 13 34 4 3 2 2" xfId="24744"/>
    <cellStyle name="Обычный 3 13 34 4 3 3" xfId="24745"/>
    <cellStyle name="Обычный 3 13 34 4 4" xfId="24746"/>
    <cellStyle name="Обычный 3 13 34 4 4 2" xfId="24747"/>
    <cellStyle name="Обычный 3 13 34 4 5" xfId="24748"/>
    <cellStyle name="Обычный 3 13 34 5" xfId="24749"/>
    <cellStyle name="Обычный 3 13 34 5 2" xfId="24750"/>
    <cellStyle name="Обычный 3 13 34 5 2 2" xfId="24751"/>
    <cellStyle name="Обычный 3 13 34 5 2 2 2" xfId="24752"/>
    <cellStyle name="Обычный 3 13 34 5 2 3" xfId="24753"/>
    <cellStyle name="Обычный 3 13 34 5 3" xfId="24754"/>
    <cellStyle name="Обычный 3 13 34 5 3 2" xfId="24755"/>
    <cellStyle name="Обычный 3 13 34 5 4" xfId="24756"/>
    <cellStyle name="Обычный 3 13 34 6" xfId="24757"/>
    <cellStyle name="Обычный 3 13 34 6 2" xfId="24758"/>
    <cellStyle name="Обычный 3 13 34 6 2 2" xfId="24759"/>
    <cellStyle name="Обычный 3 13 34 6 3" xfId="24760"/>
    <cellStyle name="Обычный 3 13 34 7" xfId="24761"/>
    <cellStyle name="Обычный 3 13 34 7 2" xfId="24762"/>
    <cellStyle name="Обычный 3 13 34 8" xfId="24763"/>
    <cellStyle name="Обычный 3 13 35" xfId="24764"/>
    <cellStyle name="Обычный 3 13 35 2" xfId="24765"/>
    <cellStyle name="Обычный 3 13 35 2 2" xfId="24766"/>
    <cellStyle name="Обычный 3 13 35 2 2 2" xfId="24767"/>
    <cellStyle name="Обычный 3 13 35 2 2 2 2" xfId="24768"/>
    <cellStyle name="Обычный 3 13 35 2 2 2 2 2" xfId="24769"/>
    <cellStyle name="Обычный 3 13 35 2 2 2 2 2 2" xfId="24770"/>
    <cellStyle name="Обычный 3 13 35 2 2 2 2 3" xfId="24771"/>
    <cellStyle name="Обычный 3 13 35 2 2 2 3" xfId="24772"/>
    <cellStyle name="Обычный 3 13 35 2 2 2 3 2" xfId="24773"/>
    <cellStyle name="Обычный 3 13 35 2 2 2 4" xfId="24774"/>
    <cellStyle name="Обычный 3 13 35 2 2 3" xfId="24775"/>
    <cellStyle name="Обычный 3 13 35 2 2 3 2" xfId="24776"/>
    <cellStyle name="Обычный 3 13 35 2 2 3 2 2" xfId="24777"/>
    <cellStyle name="Обычный 3 13 35 2 2 3 3" xfId="24778"/>
    <cellStyle name="Обычный 3 13 35 2 2 4" xfId="24779"/>
    <cellStyle name="Обычный 3 13 35 2 2 4 2" xfId="24780"/>
    <cellStyle name="Обычный 3 13 35 2 2 5" xfId="24781"/>
    <cellStyle name="Обычный 3 13 35 2 3" xfId="24782"/>
    <cellStyle name="Обычный 3 13 35 2 3 2" xfId="24783"/>
    <cellStyle name="Обычный 3 13 35 2 3 2 2" xfId="24784"/>
    <cellStyle name="Обычный 3 13 35 2 3 2 2 2" xfId="24785"/>
    <cellStyle name="Обычный 3 13 35 2 3 2 2 2 2" xfId="24786"/>
    <cellStyle name="Обычный 3 13 35 2 3 2 2 3" xfId="24787"/>
    <cellStyle name="Обычный 3 13 35 2 3 2 3" xfId="24788"/>
    <cellStyle name="Обычный 3 13 35 2 3 2 3 2" xfId="24789"/>
    <cellStyle name="Обычный 3 13 35 2 3 2 4" xfId="24790"/>
    <cellStyle name="Обычный 3 13 35 2 3 3" xfId="24791"/>
    <cellStyle name="Обычный 3 13 35 2 3 3 2" xfId="24792"/>
    <cellStyle name="Обычный 3 13 35 2 3 3 2 2" xfId="24793"/>
    <cellStyle name="Обычный 3 13 35 2 3 3 3" xfId="24794"/>
    <cellStyle name="Обычный 3 13 35 2 3 4" xfId="24795"/>
    <cellStyle name="Обычный 3 13 35 2 3 4 2" xfId="24796"/>
    <cellStyle name="Обычный 3 13 35 2 3 5" xfId="24797"/>
    <cellStyle name="Обычный 3 13 35 2 4" xfId="24798"/>
    <cellStyle name="Обычный 3 13 35 2 4 2" xfId="24799"/>
    <cellStyle name="Обычный 3 13 35 2 4 2 2" xfId="24800"/>
    <cellStyle name="Обычный 3 13 35 2 4 2 2 2" xfId="24801"/>
    <cellStyle name="Обычный 3 13 35 2 4 2 3" xfId="24802"/>
    <cellStyle name="Обычный 3 13 35 2 4 3" xfId="24803"/>
    <cellStyle name="Обычный 3 13 35 2 4 3 2" xfId="24804"/>
    <cellStyle name="Обычный 3 13 35 2 4 4" xfId="24805"/>
    <cellStyle name="Обычный 3 13 35 2 5" xfId="24806"/>
    <cellStyle name="Обычный 3 13 35 2 5 2" xfId="24807"/>
    <cellStyle name="Обычный 3 13 35 2 5 2 2" xfId="24808"/>
    <cellStyle name="Обычный 3 13 35 2 5 3" xfId="24809"/>
    <cellStyle name="Обычный 3 13 35 2 6" xfId="24810"/>
    <cellStyle name="Обычный 3 13 35 2 6 2" xfId="24811"/>
    <cellStyle name="Обычный 3 13 35 2 7" xfId="24812"/>
    <cellStyle name="Обычный 3 13 35 3" xfId="24813"/>
    <cellStyle name="Обычный 3 13 35 3 2" xfId="24814"/>
    <cellStyle name="Обычный 3 13 35 3 2 2" xfId="24815"/>
    <cellStyle name="Обычный 3 13 35 3 2 2 2" xfId="24816"/>
    <cellStyle name="Обычный 3 13 35 3 2 2 2 2" xfId="24817"/>
    <cellStyle name="Обычный 3 13 35 3 2 2 3" xfId="24818"/>
    <cellStyle name="Обычный 3 13 35 3 2 3" xfId="24819"/>
    <cellStyle name="Обычный 3 13 35 3 2 3 2" xfId="24820"/>
    <cellStyle name="Обычный 3 13 35 3 2 4" xfId="24821"/>
    <cellStyle name="Обычный 3 13 35 3 3" xfId="24822"/>
    <cellStyle name="Обычный 3 13 35 3 3 2" xfId="24823"/>
    <cellStyle name="Обычный 3 13 35 3 3 2 2" xfId="24824"/>
    <cellStyle name="Обычный 3 13 35 3 3 3" xfId="24825"/>
    <cellStyle name="Обычный 3 13 35 3 4" xfId="24826"/>
    <cellStyle name="Обычный 3 13 35 3 4 2" xfId="24827"/>
    <cellStyle name="Обычный 3 13 35 3 5" xfId="24828"/>
    <cellStyle name="Обычный 3 13 35 4" xfId="24829"/>
    <cellStyle name="Обычный 3 13 35 4 2" xfId="24830"/>
    <cellStyle name="Обычный 3 13 35 4 2 2" xfId="24831"/>
    <cellStyle name="Обычный 3 13 35 4 2 2 2" xfId="24832"/>
    <cellStyle name="Обычный 3 13 35 4 2 2 2 2" xfId="24833"/>
    <cellStyle name="Обычный 3 13 35 4 2 2 3" xfId="24834"/>
    <cellStyle name="Обычный 3 13 35 4 2 3" xfId="24835"/>
    <cellStyle name="Обычный 3 13 35 4 2 3 2" xfId="24836"/>
    <cellStyle name="Обычный 3 13 35 4 2 4" xfId="24837"/>
    <cellStyle name="Обычный 3 13 35 4 3" xfId="24838"/>
    <cellStyle name="Обычный 3 13 35 4 3 2" xfId="24839"/>
    <cellStyle name="Обычный 3 13 35 4 3 2 2" xfId="24840"/>
    <cellStyle name="Обычный 3 13 35 4 3 3" xfId="24841"/>
    <cellStyle name="Обычный 3 13 35 4 4" xfId="24842"/>
    <cellStyle name="Обычный 3 13 35 4 4 2" xfId="24843"/>
    <cellStyle name="Обычный 3 13 35 4 5" xfId="24844"/>
    <cellStyle name="Обычный 3 13 35 5" xfId="24845"/>
    <cellStyle name="Обычный 3 13 35 5 2" xfId="24846"/>
    <cellStyle name="Обычный 3 13 35 5 2 2" xfId="24847"/>
    <cellStyle name="Обычный 3 13 35 5 2 2 2" xfId="24848"/>
    <cellStyle name="Обычный 3 13 35 5 2 3" xfId="24849"/>
    <cellStyle name="Обычный 3 13 35 5 3" xfId="24850"/>
    <cellStyle name="Обычный 3 13 35 5 3 2" xfId="24851"/>
    <cellStyle name="Обычный 3 13 35 5 4" xfId="24852"/>
    <cellStyle name="Обычный 3 13 35 6" xfId="24853"/>
    <cellStyle name="Обычный 3 13 35 6 2" xfId="24854"/>
    <cellStyle name="Обычный 3 13 35 6 2 2" xfId="24855"/>
    <cellStyle name="Обычный 3 13 35 6 3" xfId="24856"/>
    <cellStyle name="Обычный 3 13 35 7" xfId="24857"/>
    <cellStyle name="Обычный 3 13 35 7 2" xfId="24858"/>
    <cellStyle name="Обычный 3 13 35 8" xfId="24859"/>
    <cellStyle name="Обычный 3 13 36" xfId="24860"/>
    <cellStyle name="Обычный 3 13 36 2" xfId="24861"/>
    <cellStyle name="Обычный 3 13 36 2 2" xfId="24862"/>
    <cellStyle name="Обычный 3 13 36 2 2 2" xfId="24863"/>
    <cellStyle name="Обычный 3 13 36 2 2 2 2" xfId="24864"/>
    <cellStyle name="Обычный 3 13 36 2 2 2 2 2" xfId="24865"/>
    <cellStyle name="Обычный 3 13 36 2 2 2 2 2 2" xfId="24866"/>
    <cellStyle name="Обычный 3 13 36 2 2 2 2 3" xfId="24867"/>
    <cellStyle name="Обычный 3 13 36 2 2 2 3" xfId="24868"/>
    <cellStyle name="Обычный 3 13 36 2 2 2 3 2" xfId="24869"/>
    <cellStyle name="Обычный 3 13 36 2 2 2 4" xfId="24870"/>
    <cellStyle name="Обычный 3 13 36 2 2 3" xfId="24871"/>
    <cellStyle name="Обычный 3 13 36 2 2 3 2" xfId="24872"/>
    <cellStyle name="Обычный 3 13 36 2 2 3 2 2" xfId="24873"/>
    <cellStyle name="Обычный 3 13 36 2 2 3 3" xfId="24874"/>
    <cellStyle name="Обычный 3 13 36 2 2 4" xfId="24875"/>
    <cellStyle name="Обычный 3 13 36 2 2 4 2" xfId="24876"/>
    <cellStyle name="Обычный 3 13 36 2 2 5" xfId="24877"/>
    <cellStyle name="Обычный 3 13 36 2 3" xfId="24878"/>
    <cellStyle name="Обычный 3 13 36 2 3 2" xfId="24879"/>
    <cellStyle name="Обычный 3 13 36 2 3 2 2" xfId="24880"/>
    <cellStyle name="Обычный 3 13 36 2 3 2 2 2" xfId="24881"/>
    <cellStyle name="Обычный 3 13 36 2 3 2 2 2 2" xfId="24882"/>
    <cellStyle name="Обычный 3 13 36 2 3 2 2 3" xfId="24883"/>
    <cellStyle name="Обычный 3 13 36 2 3 2 3" xfId="24884"/>
    <cellStyle name="Обычный 3 13 36 2 3 2 3 2" xfId="24885"/>
    <cellStyle name="Обычный 3 13 36 2 3 2 4" xfId="24886"/>
    <cellStyle name="Обычный 3 13 36 2 3 3" xfId="24887"/>
    <cellStyle name="Обычный 3 13 36 2 3 3 2" xfId="24888"/>
    <cellStyle name="Обычный 3 13 36 2 3 3 2 2" xfId="24889"/>
    <cellStyle name="Обычный 3 13 36 2 3 3 3" xfId="24890"/>
    <cellStyle name="Обычный 3 13 36 2 3 4" xfId="24891"/>
    <cellStyle name="Обычный 3 13 36 2 3 4 2" xfId="24892"/>
    <cellStyle name="Обычный 3 13 36 2 3 5" xfId="24893"/>
    <cellStyle name="Обычный 3 13 36 2 4" xfId="24894"/>
    <cellStyle name="Обычный 3 13 36 2 4 2" xfId="24895"/>
    <cellStyle name="Обычный 3 13 36 2 4 2 2" xfId="24896"/>
    <cellStyle name="Обычный 3 13 36 2 4 2 2 2" xfId="24897"/>
    <cellStyle name="Обычный 3 13 36 2 4 2 3" xfId="24898"/>
    <cellStyle name="Обычный 3 13 36 2 4 3" xfId="24899"/>
    <cellStyle name="Обычный 3 13 36 2 4 3 2" xfId="24900"/>
    <cellStyle name="Обычный 3 13 36 2 4 4" xfId="24901"/>
    <cellStyle name="Обычный 3 13 36 2 5" xfId="24902"/>
    <cellStyle name="Обычный 3 13 36 2 5 2" xfId="24903"/>
    <cellStyle name="Обычный 3 13 36 2 5 2 2" xfId="24904"/>
    <cellStyle name="Обычный 3 13 36 2 5 3" xfId="24905"/>
    <cellStyle name="Обычный 3 13 36 2 6" xfId="24906"/>
    <cellStyle name="Обычный 3 13 36 2 6 2" xfId="24907"/>
    <cellStyle name="Обычный 3 13 36 2 7" xfId="24908"/>
    <cellStyle name="Обычный 3 13 36 3" xfId="24909"/>
    <cellStyle name="Обычный 3 13 36 3 2" xfId="24910"/>
    <cellStyle name="Обычный 3 13 36 3 2 2" xfId="24911"/>
    <cellStyle name="Обычный 3 13 36 3 2 2 2" xfId="24912"/>
    <cellStyle name="Обычный 3 13 36 3 2 2 2 2" xfId="24913"/>
    <cellStyle name="Обычный 3 13 36 3 2 2 3" xfId="24914"/>
    <cellStyle name="Обычный 3 13 36 3 2 3" xfId="24915"/>
    <cellStyle name="Обычный 3 13 36 3 2 3 2" xfId="24916"/>
    <cellStyle name="Обычный 3 13 36 3 2 4" xfId="24917"/>
    <cellStyle name="Обычный 3 13 36 3 3" xfId="24918"/>
    <cellStyle name="Обычный 3 13 36 3 3 2" xfId="24919"/>
    <cellStyle name="Обычный 3 13 36 3 3 2 2" xfId="24920"/>
    <cellStyle name="Обычный 3 13 36 3 3 3" xfId="24921"/>
    <cellStyle name="Обычный 3 13 36 3 4" xfId="24922"/>
    <cellStyle name="Обычный 3 13 36 3 4 2" xfId="24923"/>
    <cellStyle name="Обычный 3 13 36 3 5" xfId="24924"/>
    <cellStyle name="Обычный 3 13 36 4" xfId="24925"/>
    <cellStyle name="Обычный 3 13 36 4 2" xfId="24926"/>
    <cellStyle name="Обычный 3 13 36 4 2 2" xfId="24927"/>
    <cellStyle name="Обычный 3 13 36 4 2 2 2" xfId="24928"/>
    <cellStyle name="Обычный 3 13 36 4 2 2 2 2" xfId="24929"/>
    <cellStyle name="Обычный 3 13 36 4 2 2 3" xfId="24930"/>
    <cellStyle name="Обычный 3 13 36 4 2 3" xfId="24931"/>
    <cellStyle name="Обычный 3 13 36 4 2 3 2" xfId="24932"/>
    <cellStyle name="Обычный 3 13 36 4 2 4" xfId="24933"/>
    <cellStyle name="Обычный 3 13 36 4 3" xfId="24934"/>
    <cellStyle name="Обычный 3 13 36 4 3 2" xfId="24935"/>
    <cellStyle name="Обычный 3 13 36 4 3 2 2" xfId="24936"/>
    <cellStyle name="Обычный 3 13 36 4 3 3" xfId="24937"/>
    <cellStyle name="Обычный 3 13 36 4 4" xfId="24938"/>
    <cellStyle name="Обычный 3 13 36 4 4 2" xfId="24939"/>
    <cellStyle name="Обычный 3 13 36 4 5" xfId="24940"/>
    <cellStyle name="Обычный 3 13 36 5" xfId="24941"/>
    <cellStyle name="Обычный 3 13 36 5 2" xfId="24942"/>
    <cellStyle name="Обычный 3 13 36 5 2 2" xfId="24943"/>
    <cellStyle name="Обычный 3 13 36 5 2 2 2" xfId="24944"/>
    <cellStyle name="Обычный 3 13 36 5 2 3" xfId="24945"/>
    <cellStyle name="Обычный 3 13 36 5 3" xfId="24946"/>
    <cellStyle name="Обычный 3 13 36 5 3 2" xfId="24947"/>
    <cellStyle name="Обычный 3 13 36 5 4" xfId="24948"/>
    <cellStyle name="Обычный 3 13 36 6" xfId="24949"/>
    <cellStyle name="Обычный 3 13 36 6 2" xfId="24950"/>
    <cellStyle name="Обычный 3 13 36 6 2 2" xfId="24951"/>
    <cellStyle name="Обычный 3 13 36 6 3" xfId="24952"/>
    <cellStyle name="Обычный 3 13 36 7" xfId="24953"/>
    <cellStyle name="Обычный 3 13 36 7 2" xfId="24954"/>
    <cellStyle name="Обычный 3 13 36 8" xfId="24955"/>
    <cellStyle name="Обычный 3 13 37" xfId="24956"/>
    <cellStyle name="Обычный 3 13 37 2" xfId="24957"/>
    <cellStyle name="Обычный 3 13 37 2 2" xfId="24958"/>
    <cellStyle name="Обычный 3 13 37 2 2 2" xfId="24959"/>
    <cellStyle name="Обычный 3 13 37 2 2 2 2" xfId="24960"/>
    <cellStyle name="Обычный 3 13 37 2 2 2 2 2" xfId="24961"/>
    <cellStyle name="Обычный 3 13 37 2 2 2 2 2 2" xfId="24962"/>
    <cellStyle name="Обычный 3 13 37 2 2 2 2 3" xfId="24963"/>
    <cellStyle name="Обычный 3 13 37 2 2 2 3" xfId="24964"/>
    <cellStyle name="Обычный 3 13 37 2 2 2 3 2" xfId="24965"/>
    <cellStyle name="Обычный 3 13 37 2 2 2 4" xfId="24966"/>
    <cellStyle name="Обычный 3 13 37 2 2 3" xfId="24967"/>
    <cellStyle name="Обычный 3 13 37 2 2 3 2" xfId="24968"/>
    <cellStyle name="Обычный 3 13 37 2 2 3 2 2" xfId="24969"/>
    <cellStyle name="Обычный 3 13 37 2 2 3 3" xfId="24970"/>
    <cellStyle name="Обычный 3 13 37 2 2 4" xfId="24971"/>
    <cellStyle name="Обычный 3 13 37 2 2 4 2" xfId="24972"/>
    <cellStyle name="Обычный 3 13 37 2 2 5" xfId="24973"/>
    <cellStyle name="Обычный 3 13 37 2 3" xfId="24974"/>
    <cellStyle name="Обычный 3 13 37 2 3 2" xfId="24975"/>
    <cellStyle name="Обычный 3 13 37 2 3 2 2" xfId="24976"/>
    <cellStyle name="Обычный 3 13 37 2 3 2 2 2" xfId="24977"/>
    <cellStyle name="Обычный 3 13 37 2 3 2 2 2 2" xfId="24978"/>
    <cellStyle name="Обычный 3 13 37 2 3 2 2 3" xfId="24979"/>
    <cellStyle name="Обычный 3 13 37 2 3 2 3" xfId="24980"/>
    <cellStyle name="Обычный 3 13 37 2 3 2 3 2" xfId="24981"/>
    <cellStyle name="Обычный 3 13 37 2 3 2 4" xfId="24982"/>
    <cellStyle name="Обычный 3 13 37 2 3 3" xfId="24983"/>
    <cellStyle name="Обычный 3 13 37 2 3 3 2" xfId="24984"/>
    <cellStyle name="Обычный 3 13 37 2 3 3 2 2" xfId="24985"/>
    <cellStyle name="Обычный 3 13 37 2 3 3 3" xfId="24986"/>
    <cellStyle name="Обычный 3 13 37 2 3 4" xfId="24987"/>
    <cellStyle name="Обычный 3 13 37 2 3 4 2" xfId="24988"/>
    <cellStyle name="Обычный 3 13 37 2 3 5" xfId="24989"/>
    <cellStyle name="Обычный 3 13 37 2 4" xfId="24990"/>
    <cellStyle name="Обычный 3 13 37 2 4 2" xfId="24991"/>
    <cellStyle name="Обычный 3 13 37 2 4 2 2" xfId="24992"/>
    <cellStyle name="Обычный 3 13 37 2 4 2 2 2" xfId="24993"/>
    <cellStyle name="Обычный 3 13 37 2 4 2 3" xfId="24994"/>
    <cellStyle name="Обычный 3 13 37 2 4 3" xfId="24995"/>
    <cellStyle name="Обычный 3 13 37 2 4 3 2" xfId="24996"/>
    <cellStyle name="Обычный 3 13 37 2 4 4" xfId="24997"/>
    <cellStyle name="Обычный 3 13 37 2 5" xfId="24998"/>
    <cellStyle name="Обычный 3 13 37 2 5 2" xfId="24999"/>
    <cellStyle name="Обычный 3 13 37 2 5 2 2" xfId="25000"/>
    <cellStyle name="Обычный 3 13 37 2 5 3" xfId="25001"/>
    <cellStyle name="Обычный 3 13 37 2 6" xfId="25002"/>
    <cellStyle name="Обычный 3 13 37 2 6 2" xfId="25003"/>
    <cellStyle name="Обычный 3 13 37 2 7" xfId="25004"/>
    <cellStyle name="Обычный 3 13 37 3" xfId="25005"/>
    <cellStyle name="Обычный 3 13 37 3 2" xfId="25006"/>
    <cellStyle name="Обычный 3 13 37 3 2 2" xfId="25007"/>
    <cellStyle name="Обычный 3 13 37 3 2 2 2" xfId="25008"/>
    <cellStyle name="Обычный 3 13 37 3 2 2 2 2" xfId="25009"/>
    <cellStyle name="Обычный 3 13 37 3 2 2 3" xfId="25010"/>
    <cellStyle name="Обычный 3 13 37 3 2 3" xfId="25011"/>
    <cellStyle name="Обычный 3 13 37 3 2 3 2" xfId="25012"/>
    <cellStyle name="Обычный 3 13 37 3 2 4" xfId="25013"/>
    <cellStyle name="Обычный 3 13 37 3 3" xfId="25014"/>
    <cellStyle name="Обычный 3 13 37 3 3 2" xfId="25015"/>
    <cellStyle name="Обычный 3 13 37 3 3 2 2" xfId="25016"/>
    <cellStyle name="Обычный 3 13 37 3 3 3" xfId="25017"/>
    <cellStyle name="Обычный 3 13 37 3 4" xfId="25018"/>
    <cellStyle name="Обычный 3 13 37 3 4 2" xfId="25019"/>
    <cellStyle name="Обычный 3 13 37 3 5" xfId="25020"/>
    <cellStyle name="Обычный 3 13 37 4" xfId="25021"/>
    <cellStyle name="Обычный 3 13 37 4 2" xfId="25022"/>
    <cellStyle name="Обычный 3 13 37 4 2 2" xfId="25023"/>
    <cellStyle name="Обычный 3 13 37 4 2 2 2" xfId="25024"/>
    <cellStyle name="Обычный 3 13 37 4 2 2 2 2" xfId="25025"/>
    <cellStyle name="Обычный 3 13 37 4 2 2 3" xfId="25026"/>
    <cellStyle name="Обычный 3 13 37 4 2 3" xfId="25027"/>
    <cellStyle name="Обычный 3 13 37 4 2 3 2" xfId="25028"/>
    <cellStyle name="Обычный 3 13 37 4 2 4" xfId="25029"/>
    <cellStyle name="Обычный 3 13 37 4 3" xfId="25030"/>
    <cellStyle name="Обычный 3 13 37 4 3 2" xfId="25031"/>
    <cellStyle name="Обычный 3 13 37 4 3 2 2" xfId="25032"/>
    <cellStyle name="Обычный 3 13 37 4 3 3" xfId="25033"/>
    <cellStyle name="Обычный 3 13 37 4 4" xfId="25034"/>
    <cellStyle name="Обычный 3 13 37 4 4 2" xfId="25035"/>
    <cellStyle name="Обычный 3 13 37 4 5" xfId="25036"/>
    <cellStyle name="Обычный 3 13 37 5" xfId="25037"/>
    <cellStyle name="Обычный 3 13 37 5 2" xfId="25038"/>
    <cellStyle name="Обычный 3 13 37 5 2 2" xfId="25039"/>
    <cellStyle name="Обычный 3 13 37 5 2 2 2" xfId="25040"/>
    <cellStyle name="Обычный 3 13 37 5 2 3" xfId="25041"/>
    <cellStyle name="Обычный 3 13 37 5 3" xfId="25042"/>
    <cellStyle name="Обычный 3 13 37 5 3 2" xfId="25043"/>
    <cellStyle name="Обычный 3 13 37 5 4" xfId="25044"/>
    <cellStyle name="Обычный 3 13 37 6" xfId="25045"/>
    <cellStyle name="Обычный 3 13 37 6 2" xfId="25046"/>
    <cellStyle name="Обычный 3 13 37 6 2 2" xfId="25047"/>
    <cellStyle name="Обычный 3 13 37 6 3" xfId="25048"/>
    <cellStyle name="Обычный 3 13 37 7" xfId="25049"/>
    <cellStyle name="Обычный 3 13 37 7 2" xfId="25050"/>
    <cellStyle name="Обычный 3 13 37 8" xfId="25051"/>
    <cellStyle name="Обычный 3 13 38" xfId="25052"/>
    <cellStyle name="Обычный 3 13 38 2" xfId="25053"/>
    <cellStyle name="Обычный 3 13 38 2 2" xfId="25054"/>
    <cellStyle name="Обычный 3 13 38 2 2 2" xfId="25055"/>
    <cellStyle name="Обычный 3 13 38 2 2 2 2" xfId="25056"/>
    <cellStyle name="Обычный 3 13 38 2 2 2 2 2" xfId="25057"/>
    <cellStyle name="Обычный 3 13 38 2 2 2 2 2 2" xfId="25058"/>
    <cellStyle name="Обычный 3 13 38 2 2 2 2 3" xfId="25059"/>
    <cellStyle name="Обычный 3 13 38 2 2 2 3" xfId="25060"/>
    <cellStyle name="Обычный 3 13 38 2 2 2 3 2" xfId="25061"/>
    <cellStyle name="Обычный 3 13 38 2 2 2 4" xfId="25062"/>
    <cellStyle name="Обычный 3 13 38 2 2 3" xfId="25063"/>
    <cellStyle name="Обычный 3 13 38 2 2 3 2" xfId="25064"/>
    <cellStyle name="Обычный 3 13 38 2 2 3 2 2" xfId="25065"/>
    <cellStyle name="Обычный 3 13 38 2 2 3 3" xfId="25066"/>
    <cellStyle name="Обычный 3 13 38 2 2 4" xfId="25067"/>
    <cellStyle name="Обычный 3 13 38 2 2 4 2" xfId="25068"/>
    <cellStyle name="Обычный 3 13 38 2 2 5" xfId="25069"/>
    <cellStyle name="Обычный 3 13 38 2 3" xfId="25070"/>
    <cellStyle name="Обычный 3 13 38 2 3 2" xfId="25071"/>
    <cellStyle name="Обычный 3 13 38 2 3 2 2" xfId="25072"/>
    <cellStyle name="Обычный 3 13 38 2 3 2 2 2" xfId="25073"/>
    <cellStyle name="Обычный 3 13 38 2 3 2 2 2 2" xfId="25074"/>
    <cellStyle name="Обычный 3 13 38 2 3 2 2 3" xfId="25075"/>
    <cellStyle name="Обычный 3 13 38 2 3 2 3" xfId="25076"/>
    <cellStyle name="Обычный 3 13 38 2 3 2 3 2" xfId="25077"/>
    <cellStyle name="Обычный 3 13 38 2 3 2 4" xfId="25078"/>
    <cellStyle name="Обычный 3 13 38 2 3 3" xfId="25079"/>
    <cellStyle name="Обычный 3 13 38 2 3 3 2" xfId="25080"/>
    <cellStyle name="Обычный 3 13 38 2 3 3 2 2" xfId="25081"/>
    <cellStyle name="Обычный 3 13 38 2 3 3 3" xfId="25082"/>
    <cellStyle name="Обычный 3 13 38 2 3 4" xfId="25083"/>
    <cellStyle name="Обычный 3 13 38 2 3 4 2" xfId="25084"/>
    <cellStyle name="Обычный 3 13 38 2 3 5" xfId="25085"/>
    <cellStyle name="Обычный 3 13 38 2 4" xfId="25086"/>
    <cellStyle name="Обычный 3 13 38 2 4 2" xfId="25087"/>
    <cellStyle name="Обычный 3 13 38 2 4 2 2" xfId="25088"/>
    <cellStyle name="Обычный 3 13 38 2 4 2 2 2" xfId="25089"/>
    <cellStyle name="Обычный 3 13 38 2 4 2 3" xfId="25090"/>
    <cellStyle name="Обычный 3 13 38 2 4 3" xfId="25091"/>
    <cellStyle name="Обычный 3 13 38 2 4 3 2" xfId="25092"/>
    <cellStyle name="Обычный 3 13 38 2 4 4" xfId="25093"/>
    <cellStyle name="Обычный 3 13 38 2 5" xfId="25094"/>
    <cellStyle name="Обычный 3 13 38 2 5 2" xfId="25095"/>
    <cellStyle name="Обычный 3 13 38 2 5 2 2" xfId="25096"/>
    <cellStyle name="Обычный 3 13 38 2 5 3" xfId="25097"/>
    <cellStyle name="Обычный 3 13 38 2 6" xfId="25098"/>
    <cellStyle name="Обычный 3 13 38 2 6 2" xfId="25099"/>
    <cellStyle name="Обычный 3 13 38 2 7" xfId="25100"/>
    <cellStyle name="Обычный 3 13 38 3" xfId="25101"/>
    <cellStyle name="Обычный 3 13 38 3 2" xfId="25102"/>
    <cellStyle name="Обычный 3 13 38 3 2 2" xfId="25103"/>
    <cellStyle name="Обычный 3 13 38 3 2 2 2" xfId="25104"/>
    <cellStyle name="Обычный 3 13 38 3 2 2 2 2" xfId="25105"/>
    <cellStyle name="Обычный 3 13 38 3 2 2 3" xfId="25106"/>
    <cellStyle name="Обычный 3 13 38 3 2 3" xfId="25107"/>
    <cellStyle name="Обычный 3 13 38 3 2 3 2" xfId="25108"/>
    <cellStyle name="Обычный 3 13 38 3 2 4" xfId="25109"/>
    <cellStyle name="Обычный 3 13 38 3 3" xfId="25110"/>
    <cellStyle name="Обычный 3 13 38 3 3 2" xfId="25111"/>
    <cellStyle name="Обычный 3 13 38 3 3 2 2" xfId="25112"/>
    <cellStyle name="Обычный 3 13 38 3 3 3" xfId="25113"/>
    <cellStyle name="Обычный 3 13 38 3 4" xfId="25114"/>
    <cellStyle name="Обычный 3 13 38 3 4 2" xfId="25115"/>
    <cellStyle name="Обычный 3 13 38 3 5" xfId="25116"/>
    <cellStyle name="Обычный 3 13 38 4" xfId="25117"/>
    <cellStyle name="Обычный 3 13 38 4 2" xfId="25118"/>
    <cellStyle name="Обычный 3 13 38 4 2 2" xfId="25119"/>
    <cellStyle name="Обычный 3 13 38 4 2 2 2" xfId="25120"/>
    <cellStyle name="Обычный 3 13 38 4 2 2 2 2" xfId="25121"/>
    <cellStyle name="Обычный 3 13 38 4 2 2 3" xfId="25122"/>
    <cellStyle name="Обычный 3 13 38 4 2 3" xfId="25123"/>
    <cellStyle name="Обычный 3 13 38 4 2 3 2" xfId="25124"/>
    <cellStyle name="Обычный 3 13 38 4 2 4" xfId="25125"/>
    <cellStyle name="Обычный 3 13 38 4 3" xfId="25126"/>
    <cellStyle name="Обычный 3 13 38 4 3 2" xfId="25127"/>
    <cellStyle name="Обычный 3 13 38 4 3 2 2" xfId="25128"/>
    <cellStyle name="Обычный 3 13 38 4 3 3" xfId="25129"/>
    <cellStyle name="Обычный 3 13 38 4 4" xfId="25130"/>
    <cellStyle name="Обычный 3 13 38 4 4 2" xfId="25131"/>
    <cellStyle name="Обычный 3 13 38 4 5" xfId="25132"/>
    <cellStyle name="Обычный 3 13 38 5" xfId="25133"/>
    <cellStyle name="Обычный 3 13 38 5 2" xfId="25134"/>
    <cellStyle name="Обычный 3 13 38 5 2 2" xfId="25135"/>
    <cellStyle name="Обычный 3 13 38 5 2 2 2" xfId="25136"/>
    <cellStyle name="Обычный 3 13 38 5 2 3" xfId="25137"/>
    <cellStyle name="Обычный 3 13 38 5 3" xfId="25138"/>
    <cellStyle name="Обычный 3 13 38 5 3 2" xfId="25139"/>
    <cellStyle name="Обычный 3 13 38 5 4" xfId="25140"/>
    <cellStyle name="Обычный 3 13 38 6" xfId="25141"/>
    <cellStyle name="Обычный 3 13 38 6 2" xfId="25142"/>
    <cellStyle name="Обычный 3 13 38 6 2 2" xfId="25143"/>
    <cellStyle name="Обычный 3 13 38 6 3" xfId="25144"/>
    <cellStyle name="Обычный 3 13 38 7" xfId="25145"/>
    <cellStyle name="Обычный 3 13 38 7 2" xfId="25146"/>
    <cellStyle name="Обычный 3 13 38 8" xfId="25147"/>
    <cellStyle name="Обычный 3 13 39" xfId="25148"/>
    <cellStyle name="Обычный 3 13 39 2" xfId="25149"/>
    <cellStyle name="Обычный 3 13 39 2 2" xfId="25150"/>
    <cellStyle name="Обычный 3 13 39 2 2 2" xfId="25151"/>
    <cellStyle name="Обычный 3 13 39 2 2 2 2" xfId="25152"/>
    <cellStyle name="Обычный 3 13 39 2 2 2 2 2" xfId="25153"/>
    <cellStyle name="Обычный 3 13 39 2 2 2 2 2 2" xfId="25154"/>
    <cellStyle name="Обычный 3 13 39 2 2 2 2 3" xfId="25155"/>
    <cellStyle name="Обычный 3 13 39 2 2 2 3" xfId="25156"/>
    <cellStyle name="Обычный 3 13 39 2 2 2 3 2" xfId="25157"/>
    <cellStyle name="Обычный 3 13 39 2 2 2 4" xfId="25158"/>
    <cellStyle name="Обычный 3 13 39 2 2 3" xfId="25159"/>
    <cellStyle name="Обычный 3 13 39 2 2 3 2" xfId="25160"/>
    <cellStyle name="Обычный 3 13 39 2 2 3 2 2" xfId="25161"/>
    <cellStyle name="Обычный 3 13 39 2 2 3 3" xfId="25162"/>
    <cellStyle name="Обычный 3 13 39 2 2 4" xfId="25163"/>
    <cellStyle name="Обычный 3 13 39 2 2 4 2" xfId="25164"/>
    <cellStyle name="Обычный 3 13 39 2 2 5" xfId="25165"/>
    <cellStyle name="Обычный 3 13 39 2 3" xfId="25166"/>
    <cellStyle name="Обычный 3 13 39 2 3 2" xfId="25167"/>
    <cellStyle name="Обычный 3 13 39 2 3 2 2" xfId="25168"/>
    <cellStyle name="Обычный 3 13 39 2 3 2 2 2" xfId="25169"/>
    <cellStyle name="Обычный 3 13 39 2 3 2 2 2 2" xfId="25170"/>
    <cellStyle name="Обычный 3 13 39 2 3 2 2 3" xfId="25171"/>
    <cellStyle name="Обычный 3 13 39 2 3 2 3" xfId="25172"/>
    <cellStyle name="Обычный 3 13 39 2 3 2 3 2" xfId="25173"/>
    <cellStyle name="Обычный 3 13 39 2 3 2 4" xfId="25174"/>
    <cellStyle name="Обычный 3 13 39 2 3 3" xfId="25175"/>
    <cellStyle name="Обычный 3 13 39 2 3 3 2" xfId="25176"/>
    <cellStyle name="Обычный 3 13 39 2 3 3 2 2" xfId="25177"/>
    <cellStyle name="Обычный 3 13 39 2 3 3 3" xfId="25178"/>
    <cellStyle name="Обычный 3 13 39 2 3 4" xfId="25179"/>
    <cellStyle name="Обычный 3 13 39 2 3 4 2" xfId="25180"/>
    <cellStyle name="Обычный 3 13 39 2 3 5" xfId="25181"/>
    <cellStyle name="Обычный 3 13 39 2 4" xfId="25182"/>
    <cellStyle name="Обычный 3 13 39 2 4 2" xfId="25183"/>
    <cellStyle name="Обычный 3 13 39 2 4 2 2" xfId="25184"/>
    <cellStyle name="Обычный 3 13 39 2 4 2 2 2" xfId="25185"/>
    <cellStyle name="Обычный 3 13 39 2 4 2 3" xfId="25186"/>
    <cellStyle name="Обычный 3 13 39 2 4 3" xfId="25187"/>
    <cellStyle name="Обычный 3 13 39 2 4 3 2" xfId="25188"/>
    <cellStyle name="Обычный 3 13 39 2 4 4" xfId="25189"/>
    <cellStyle name="Обычный 3 13 39 2 5" xfId="25190"/>
    <cellStyle name="Обычный 3 13 39 2 5 2" xfId="25191"/>
    <cellStyle name="Обычный 3 13 39 2 5 2 2" xfId="25192"/>
    <cellStyle name="Обычный 3 13 39 2 5 3" xfId="25193"/>
    <cellStyle name="Обычный 3 13 39 2 6" xfId="25194"/>
    <cellStyle name="Обычный 3 13 39 2 6 2" xfId="25195"/>
    <cellStyle name="Обычный 3 13 39 2 7" xfId="25196"/>
    <cellStyle name="Обычный 3 13 39 3" xfId="25197"/>
    <cellStyle name="Обычный 3 13 39 3 2" xfId="25198"/>
    <cellStyle name="Обычный 3 13 39 3 2 2" xfId="25199"/>
    <cellStyle name="Обычный 3 13 39 3 2 2 2" xfId="25200"/>
    <cellStyle name="Обычный 3 13 39 3 2 2 2 2" xfId="25201"/>
    <cellStyle name="Обычный 3 13 39 3 2 2 3" xfId="25202"/>
    <cellStyle name="Обычный 3 13 39 3 2 3" xfId="25203"/>
    <cellStyle name="Обычный 3 13 39 3 2 3 2" xfId="25204"/>
    <cellStyle name="Обычный 3 13 39 3 2 4" xfId="25205"/>
    <cellStyle name="Обычный 3 13 39 3 3" xfId="25206"/>
    <cellStyle name="Обычный 3 13 39 3 3 2" xfId="25207"/>
    <cellStyle name="Обычный 3 13 39 3 3 2 2" xfId="25208"/>
    <cellStyle name="Обычный 3 13 39 3 3 3" xfId="25209"/>
    <cellStyle name="Обычный 3 13 39 3 4" xfId="25210"/>
    <cellStyle name="Обычный 3 13 39 3 4 2" xfId="25211"/>
    <cellStyle name="Обычный 3 13 39 3 5" xfId="25212"/>
    <cellStyle name="Обычный 3 13 39 4" xfId="25213"/>
    <cellStyle name="Обычный 3 13 39 4 2" xfId="25214"/>
    <cellStyle name="Обычный 3 13 39 4 2 2" xfId="25215"/>
    <cellStyle name="Обычный 3 13 39 4 2 2 2" xfId="25216"/>
    <cellStyle name="Обычный 3 13 39 4 2 2 2 2" xfId="25217"/>
    <cellStyle name="Обычный 3 13 39 4 2 2 3" xfId="25218"/>
    <cellStyle name="Обычный 3 13 39 4 2 3" xfId="25219"/>
    <cellStyle name="Обычный 3 13 39 4 2 3 2" xfId="25220"/>
    <cellStyle name="Обычный 3 13 39 4 2 4" xfId="25221"/>
    <cellStyle name="Обычный 3 13 39 4 3" xfId="25222"/>
    <cellStyle name="Обычный 3 13 39 4 3 2" xfId="25223"/>
    <cellStyle name="Обычный 3 13 39 4 3 2 2" xfId="25224"/>
    <cellStyle name="Обычный 3 13 39 4 3 3" xfId="25225"/>
    <cellStyle name="Обычный 3 13 39 4 4" xfId="25226"/>
    <cellStyle name="Обычный 3 13 39 4 4 2" xfId="25227"/>
    <cellStyle name="Обычный 3 13 39 4 5" xfId="25228"/>
    <cellStyle name="Обычный 3 13 39 5" xfId="25229"/>
    <cellStyle name="Обычный 3 13 39 5 2" xfId="25230"/>
    <cellStyle name="Обычный 3 13 39 5 2 2" xfId="25231"/>
    <cellStyle name="Обычный 3 13 39 5 2 2 2" xfId="25232"/>
    <cellStyle name="Обычный 3 13 39 5 2 3" xfId="25233"/>
    <cellStyle name="Обычный 3 13 39 5 3" xfId="25234"/>
    <cellStyle name="Обычный 3 13 39 5 3 2" xfId="25235"/>
    <cellStyle name="Обычный 3 13 39 5 4" xfId="25236"/>
    <cellStyle name="Обычный 3 13 39 6" xfId="25237"/>
    <cellStyle name="Обычный 3 13 39 6 2" xfId="25238"/>
    <cellStyle name="Обычный 3 13 39 6 2 2" xfId="25239"/>
    <cellStyle name="Обычный 3 13 39 6 3" xfId="25240"/>
    <cellStyle name="Обычный 3 13 39 7" xfId="25241"/>
    <cellStyle name="Обычный 3 13 39 7 2" xfId="25242"/>
    <cellStyle name="Обычный 3 13 39 8" xfId="25243"/>
    <cellStyle name="Обычный 3 13 4" xfId="25244"/>
    <cellStyle name="Обычный 3 13 4 2" xfId="25245"/>
    <cellStyle name="Обычный 3 13 4 2 2" xfId="25246"/>
    <cellStyle name="Обычный 3 13 4 2 2 2" xfId="25247"/>
    <cellStyle name="Обычный 3 13 4 2 2 2 2" xfId="25248"/>
    <cellStyle name="Обычный 3 13 4 2 2 2 2 2" xfId="25249"/>
    <cellStyle name="Обычный 3 13 4 2 2 2 2 2 2" xfId="25250"/>
    <cellStyle name="Обычный 3 13 4 2 2 2 2 3" xfId="25251"/>
    <cellStyle name="Обычный 3 13 4 2 2 2 3" xfId="25252"/>
    <cellStyle name="Обычный 3 13 4 2 2 2 3 2" xfId="25253"/>
    <cellStyle name="Обычный 3 13 4 2 2 2 4" xfId="25254"/>
    <cellStyle name="Обычный 3 13 4 2 2 3" xfId="25255"/>
    <cellStyle name="Обычный 3 13 4 2 2 3 2" xfId="25256"/>
    <cellStyle name="Обычный 3 13 4 2 2 3 2 2" xfId="25257"/>
    <cellStyle name="Обычный 3 13 4 2 2 3 3" xfId="25258"/>
    <cellStyle name="Обычный 3 13 4 2 2 4" xfId="25259"/>
    <cellStyle name="Обычный 3 13 4 2 2 4 2" xfId="25260"/>
    <cellStyle name="Обычный 3 13 4 2 2 5" xfId="25261"/>
    <cellStyle name="Обычный 3 13 4 2 3" xfId="25262"/>
    <cellStyle name="Обычный 3 13 4 2 3 2" xfId="25263"/>
    <cellStyle name="Обычный 3 13 4 2 3 2 2" xfId="25264"/>
    <cellStyle name="Обычный 3 13 4 2 3 2 2 2" xfId="25265"/>
    <cellStyle name="Обычный 3 13 4 2 3 2 2 2 2" xfId="25266"/>
    <cellStyle name="Обычный 3 13 4 2 3 2 2 3" xfId="25267"/>
    <cellStyle name="Обычный 3 13 4 2 3 2 3" xfId="25268"/>
    <cellStyle name="Обычный 3 13 4 2 3 2 3 2" xfId="25269"/>
    <cellStyle name="Обычный 3 13 4 2 3 2 4" xfId="25270"/>
    <cellStyle name="Обычный 3 13 4 2 3 3" xfId="25271"/>
    <cellStyle name="Обычный 3 13 4 2 3 3 2" xfId="25272"/>
    <cellStyle name="Обычный 3 13 4 2 3 3 2 2" xfId="25273"/>
    <cellStyle name="Обычный 3 13 4 2 3 3 3" xfId="25274"/>
    <cellStyle name="Обычный 3 13 4 2 3 4" xfId="25275"/>
    <cellStyle name="Обычный 3 13 4 2 3 4 2" xfId="25276"/>
    <cellStyle name="Обычный 3 13 4 2 3 5" xfId="25277"/>
    <cellStyle name="Обычный 3 13 4 2 4" xfId="25278"/>
    <cellStyle name="Обычный 3 13 4 2 4 2" xfId="25279"/>
    <cellStyle name="Обычный 3 13 4 2 4 2 2" xfId="25280"/>
    <cellStyle name="Обычный 3 13 4 2 4 2 2 2" xfId="25281"/>
    <cellStyle name="Обычный 3 13 4 2 4 2 3" xfId="25282"/>
    <cellStyle name="Обычный 3 13 4 2 4 3" xfId="25283"/>
    <cellStyle name="Обычный 3 13 4 2 4 3 2" xfId="25284"/>
    <cellStyle name="Обычный 3 13 4 2 4 4" xfId="25285"/>
    <cellStyle name="Обычный 3 13 4 2 5" xfId="25286"/>
    <cellStyle name="Обычный 3 13 4 2 5 2" xfId="25287"/>
    <cellStyle name="Обычный 3 13 4 2 5 2 2" xfId="25288"/>
    <cellStyle name="Обычный 3 13 4 2 5 3" xfId="25289"/>
    <cellStyle name="Обычный 3 13 4 2 6" xfId="25290"/>
    <cellStyle name="Обычный 3 13 4 2 6 2" xfId="25291"/>
    <cellStyle name="Обычный 3 13 4 2 7" xfId="25292"/>
    <cellStyle name="Обычный 3 13 4 3" xfId="25293"/>
    <cellStyle name="Обычный 3 13 4 3 2" xfId="25294"/>
    <cellStyle name="Обычный 3 13 4 3 2 2" xfId="25295"/>
    <cellStyle name="Обычный 3 13 4 3 2 2 2" xfId="25296"/>
    <cellStyle name="Обычный 3 13 4 3 2 2 2 2" xfId="25297"/>
    <cellStyle name="Обычный 3 13 4 3 2 2 3" xfId="25298"/>
    <cellStyle name="Обычный 3 13 4 3 2 3" xfId="25299"/>
    <cellStyle name="Обычный 3 13 4 3 2 3 2" xfId="25300"/>
    <cellStyle name="Обычный 3 13 4 3 2 4" xfId="25301"/>
    <cellStyle name="Обычный 3 13 4 3 3" xfId="25302"/>
    <cellStyle name="Обычный 3 13 4 3 3 2" xfId="25303"/>
    <cellStyle name="Обычный 3 13 4 3 3 2 2" xfId="25304"/>
    <cellStyle name="Обычный 3 13 4 3 3 3" xfId="25305"/>
    <cellStyle name="Обычный 3 13 4 3 4" xfId="25306"/>
    <cellStyle name="Обычный 3 13 4 3 4 2" xfId="25307"/>
    <cellStyle name="Обычный 3 13 4 3 5" xfId="25308"/>
    <cellStyle name="Обычный 3 13 4 4" xfId="25309"/>
    <cellStyle name="Обычный 3 13 4 4 2" xfId="25310"/>
    <cellStyle name="Обычный 3 13 4 4 2 2" xfId="25311"/>
    <cellStyle name="Обычный 3 13 4 4 2 2 2" xfId="25312"/>
    <cellStyle name="Обычный 3 13 4 4 2 2 2 2" xfId="25313"/>
    <cellStyle name="Обычный 3 13 4 4 2 2 3" xfId="25314"/>
    <cellStyle name="Обычный 3 13 4 4 2 3" xfId="25315"/>
    <cellStyle name="Обычный 3 13 4 4 2 3 2" xfId="25316"/>
    <cellStyle name="Обычный 3 13 4 4 2 4" xfId="25317"/>
    <cellStyle name="Обычный 3 13 4 4 3" xfId="25318"/>
    <cellStyle name="Обычный 3 13 4 4 3 2" xfId="25319"/>
    <cellStyle name="Обычный 3 13 4 4 3 2 2" xfId="25320"/>
    <cellStyle name="Обычный 3 13 4 4 3 3" xfId="25321"/>
    <cellStyle name="Обычный 3 13 4 4 4" xfId="25322"/>
    <cellStyle name="Обычный 3 13 4 4 4 2" xfId="25323"/>
    <cellStyle name="Обычный 3 13 4 4 5" xfId="25324"/>
    <cellStyle name="Обычный 3 13 4 5" xfId="25325"/>
    <cellStyle name="Обычный 3 13 4 5 2" xfId="25326"/>
    <cellStyle name="Обычный 3 13 4 5 2 2" xfId="25327"/>
    <cellStyle name="Обычный 3 13 4 5 2 2 2" xfId="25328"/>
    <cellStyle name="Обычный 3 13 4 5 2 3" xfId="25329"/>
    <cellStyle name="Обычный 3 13 4 5 3" xfId="25330"/>
    <cellStyle name="Обычный 3 13 4 5 3 2" xfId="25331"/>
    <cellStyle name="Обычный 3 13 4 5 4" xfId="25332"/>
    <cellStyle name="Обычный 3 13 4 6" xfId="25333"/>
    <cellStyle name="Обычный 3 13 4 6 2" xfId="25334"/>
    <cellStyle name="Обычный 3 13 4 6 2 2" xfId="25335"/>
    <cellStyle name="Обычный 3 13 4 6 3" xfId="25336"/>
    <cellStyle name="Обычный 3 13 4 7" xfId="25337"/>
    <cellStyle name="Обычный 3 13 4 7 2" xfId="25338"/>
    <cellStyle name="Обычный 3 13 4 8" xfId="25339"/>
    <cellStyle name="Обычный 3 13 40" xfId="25340"/>
    <cellStyle name="Обычный 3 13 40 2" xfId="25341"/>
    <cellStyle name="Обычный 3 13 40 2 2" xfId="25342"/>
    <cellStyle name="Обычный 3 13 40 2 2 2" xfId="25343"/>
    <cellStyle name="Обычный 3 13 40 2 2 2 2" xfId="25344"/>
    <cellStyle name="Обычный 3 13 40 2 2 2 2 2" xfId="25345"/>
    <cellStyle name="Обычный 3 13 40 2 2 2 2 2 2" xfId="25346"/>
    <cellStyle name="Обычный 3 13 40 2 2 2 2 3" xfId="25347"/>
    <cellStyle name="Обычный 3 13 40 2 2 2 3" xfId="25348"/>
    <cellStyle name="Обычный 3 13 40 2 2 2 3 2" xfId="25349"/>
    <cellStyle name="Обычный 3 13 40 2 2 2 4" xfId="25350"/>
    <cellStyle name="Обычный 3 13 40 2 2 3" xfId="25351"/>
    <cellStyle name="Обычный 3 13 40 2 2 3 2" xfId="25352"/>
    <cellStyle name="Обычный 3 13 40 2 2 3 2 2" xfId="25353"/>
    <cellStyle name="Обычный 3 13 40 2 2 3 3" xfId="25354"/>
    <cellStyle name="Обычный 3 13 40 2 2 4" xfId="25355"/>
    <cellStyle name="Обычный 3 13 40 2 2 4 2" xfId="25356"/>
    <cellStyle name="Обычный 3 13 40 2 2 5" xfId="25357"/>
    <cellStyle name="Обычный 3 13 40 2 3" xfId="25358"/>
    <cellStyle name="Обычный 3 13 40 2 3 2" xfId="25359"/>
    <cellStyle name="Обычный 3 13 40 2 3 2 2" xfId="25360"/>
    <cellStyle name="Обычный 3 13 40 2 3 2 2 2" xfId="25361"/>
    <cellStyle name="Обычный 3 13 40 2 3 2 2 2 2" xfId="25362"/>
    <cellStyle name="Обычный 3 13 40 2 3 2 2 3" xfId="25363"/>
    <cellStyle name="Обычный 3 13 40 2 3 2 3" xfId="25364"/>
    <cellStyle name="Обычный 3 13 40 2 3 2 3 2" xfId="25365"/>
    <cellStyle name="Обычный 3 13 40 2 3 2 4" xfId="25366"/>
    <cellStyle name="Обычный 3 13 40 2 3 3" xfId="25367"/>
    <cellStyle name="Обычный 3 13 40 2 3 3 2" xfId="25368"/>
    <cellStyle name="Обычный 3 13 40 2 3 3 2 2" xfId="25369"/>
    <cellStyle name="Обычный 3 13 40 2 3 3 3" xfId="25370"/>
    <cellStyle name="Обычный 3 13 40 2 3 4" xfId="25371"/>
    <cellStyle name="Обычный 3 13 40 2 3 4 2" xfId="25372"/>
    <cellStyle name="Обычный 3 13 40 2 3 5" xfId="25373"/>
    <cellStyle name="Обычный 3 13 40 2 4" xfId="25374"/>
    <cellStyle name="Обычный 3 13 40 2 4 2" xfId="25375"/>
    <cellStyle name="Обычный 3 13 40 2 4 2 2" xfId="25376"/>
    <cellStyle name="Обычный 3 13 40 2 4 2 2 2" xfId="25377"/>
    <cellStyle name="Обычный 3 13 40 2 4 2 3" xfId="25378"/>
    <cellStyle name="Обычный 3 13 40 2 4 3" xfId="25379"/>
    <cellStyle name="Обычный 3 13 40 2 4 3 2" xfId="25380"/>
    <cellStyle name="Обычный 3 13 40 2 4 4" xfId="25381"/>
    <cellStyle name="Обычный 3 13 40 2 5" xfId="25382"/>
    <cellStyle name="Обычный 3 13 40 2 5 2" xfId="25383"/>
    <cellStyle name="Обычный 3 13 40 2 5 2 2" xfId="25384"/>
    <cellStyle name="Обычный 3 13 40 2 5 3" xfId="25385"/>
    <cellStyle name="Обычный 3 13 40 2 6" xfId="25386"/>
    <cellStyle name="Обычный 3 13 40 2 6 2" xfId="25387"/>
    <cellStyle name="Обычный 3 13 40 2 7" xfId="25388"/>
    <cellStyle name="Обычный 3 13 40 3" xfId="25389"/>
    <cellStyle name="Обычный 3 13 40 3 2" xfId="25390"/>
    <cellStyle name="Обычный 3 13 40 3 2 2" xfId="25391"/>
    <cellStyle name="Обычный 3 13 40 3 2 2 2" xfId="25392"/>
    <cellStyle name="Обычный 3 13 40 3 2 2 2 2" xfId="25393"/>
    <cellStyle name="Обычный 3 13 40 3 2 2 3" xfId="25394"/>
    <cellStyle name="Обычный 3 13 40 3 2 3" xfId="25395"/>
    <cellStyle name="Обычный 3 13 40 3 2 3 2" xfId="25396"/>
    <cellStyle name="Обычный 3 13 40 3 2 4" xfId="25397"/>
    <cellStyle name="Обычный 3 13 40 3 3" xfId="25398"/>
    <cellStyle name="Обычный 3 13 40 3 3 2" xfId="25399"/>
    <cellStyle name="Обычный 3 13 40 3 3 2 2" xfId="25400"/>
    <cellStyle name="Обычный 3 13 40 3 3 3" xfId="25401"/>
    <cellStyle name="Обычный 3 13 40 3 4" xfId="25402"/>
    <cellStyle name="Обычный 3 13 40 3 4 2" xfId="25403"/>
    <cellStyle name="Обычный 3 13 40 3 5" xfId="25404"/>
    <cellStyle name="Обычный 3 13 40 4" xfId="25405"/>
    <cellStyle name="Обычный 3 13 40 4 2" xfId="25406"/>
    <cellStyle name="Обычный 3 13 40 4 2 2" xfId="25407"/>
    <cellStyle name="Обычный 3 13 40 4 2 2 2" xfId="25408"/>
    <cellStyle name="Обычный 3 13 40 4 2 2 2 2" xfId="25409"/>
    <cellStyle name="Обычный 3 13 40 4 2 2 3" xfId="25410"/>
    <cellStyle name="Обычный 3 13 40 4 2 3" xfId="25411"/>
    <cellStyle name="Обычный 3 13 40 4 2 3 2" xfId="25412"/>
    <cellStyle name="Обычный 3 13 40 4 2 4" xfId="25413"/>
    <cellStyle name="Обычный 3 13 40 4 3" xfId="25414"/>
    <cellStyle name="Обычный 3 13 40 4 3 2" xfId="25415"/>
    <cellStyle name="Обычный 3 13 40 4 3 2 2" xfId="25416"/>
    <cellStyle name="Обычный 3 13 40 4 3 3" xfId="25417"/>
    <cellStyle name="Обычный 3 13 40 4 4" xfId="25418"/>
    <cellStyle name="Обычный 3 13 40 4 4 2" xfId="25419"/>
    <cellStyle name="Обычный 3 13 40 4 5" xfId="25420"/>
    <cellStyle name="Обычный 3 13 40 5" xfId="25421"/>
    <cellStyle name="Обычный 3 13 40 5 2" xfId="25422"/>
    <cellStyle name="Обычный 3 13 40 5 2 2" xfId="25423"/>
    <cellStyle name="Обычный 3 13 40 5 2 2 2" xfId="25424"/>
    <cellStyle name="Обычный 3 13 40 5 2 3" xfId="25425"/>
    <cellStyle name="Обычный 3 13 40 5 3" xfId="25426"/>
    <cellStyle name="Обычный 3 13 40 5 3 2" xfId="25427"/>
    <cellStyle name="Обычный 3 13 40 5 4" xfId="25428"/>
    <cellStyle name="Обычный 3 13 40 6" xfId="25429"/>
    <cellStyle name="Обычный 3 13 40 6 2" xfId="25430"/>
    <cellStyle name="Обычный 3 13 40 6 2 2" xfId="25431"/>
    <cellStyle name="Обычный 3 13 40 6 3" xfId="25432"/>
    <cellStyle name="Обычный 3 13 40 7" xfId="25433"/>
    <cellStyle name="Обычный 3 13 40 7 2" xfId="25434"/>
    <cellStyle name="Обычный 3 13 40 8" xfId="25435"/>
    <cellStyle name="Обычный 3 13 41" xfId="25436"/>
    <cellStyle name="Обычный 3 13 41 2" xfId="25437"/>
    <cellStyle name="Обычный 3 13 41 2 2" xfId="25438"/>
    <cellStyle name="Обычный 3 13 41 2 2 2" xfId="25439"/>
    <cellStyle name="Обычный 3 13 41 2 2 2 2" xfId="25440"/>
    <cellStyle name="Обычный 3 13 41 2 2 2 2 2" xfId="25441"/>
    <cellStyle name="Обычный 3 13 41 2 2 2 2 2 2" xfId="25442"/>
    <cellStyle name="Обычный 3 13 41 2 2 2 2 3" xfId="25443"/>
    <cellStyle name="Обычный 3 13 41 2 2 2 3" xfId="25444"/>
    <cellStyle name="Обычный 3 13 41 2 2 2 3 2" xfId="25445"/>
    <cellStyle name="Обычный 3 13 41 2 2 2 4" xfId="25446"/>
    <cellStyle name="Обычный 3 13 41 2 2 3" xfId="25447"/>
    <cellStyle name="Обычный 3 13 41 2 2 3 2" xfId="25448"/>
    <cellStyle name="Обычный 3 13 41 2 2 3 2 2" xfId="25449"/>
    <cellStyle name="Обычный 3 13 41 2 2 3 3" xfId="25450"/>
    <cellStyle name="Обычный 3 13 41 2 2 4" xfId="25451"/>
    <cellStyle name="Обычный 3 13 41 2 2 4 2" xfId="25452"/>
    <cellStyle name="Обычный 3 13 41 2 2 5" xfId="25453"/>
    <cellStyle name="Обычный 3 13 41 2 3" xfId="25454"/>
    <cellStyle name="Обычный 3 13 41 2 3 2" xfId="25455"/>
    <cellStyle name="Обычный 3 13 41 2 3 2 2" xfId="25456"/>
    <cellStyle name="Обычный 3 13 41 2 3 2 2 2" xfId="25457"/>
    <cellStyle name="Обычный 3 13 41 2 3 2 2 2 2" xfId="25458"/>
    <cellStyle name="Обычный 3 13 41 2 3 2 2 3" xfId="25459"/>
    <cellStyle name="Обычный 3 13 41 2 3 2 3" xfId="25460"/>
    <cellStyle name="Обычный 3 13 41 2 3 2 3 2" xfId="25461"/>
    <cellStyle name="Обычный 3 13 41 2 3 2 4" xfId="25462"/>
    <cellStyle name="Обычный 3 13 41 2 3 3" xfId="25463"/>
    <cellStyle name="Обычный 3 13 41 2 3 3 2" xfId="25464"/>
    <cellStyle name="Обычный 3 13 41 2 3 3 2 2" xfId="25465"/>
    <cellStyle name="Обычный 3 13 41 2 3 3 3" xfId="25466"/>
    <cellStyle name="Обычный 3 13 41 2 3 4" xfId="25467"/>
    <cellStyle name="Обычный 3 13 41 2 3 4 2" xfId="25468"/>
    <cellStyle name="Обычный 3 13 41 2 3 5" xfId="25469"/>
    <cellStyle name="Обычный 3 13 41 2 4" xfId="25470"/>
    <cellStyle name="Обычный 3 13 41 2 4 2" xfId="25471"/>
    <cellStyle name="Обычный 3 13 41 2 4 2 2" xfId="25472"/>
    <cellStyle name="Обычный 3 13 41 2 4 2 2 2" xfId="25473"/>
    <cellStyle name="Обычный 3 13 41 2 4 2 3" xfId="25474"/>
    <cellStyle name="Обычный 3 13 41 2 4 3" xfId="25475"/>
    <cellStyle name="Обычный 3 13 41 2 4 3 2" xfId="25476"/>
    <cellStyle name="Обычный 3 13 41 2 4 4" xfId="25477"/>
    <cellStyle name="Обычный 3 13 41 2 5" xfId="25478"/>
    <cellStyle name="Обычный 3 13 41 2 5 2" xfId="25479"/>
    <cellStyle name="Обычный 3 13 41 2 5 2 2" xfId="25480"/>
    <cellStyle name="Обычный 3 13 41 2 5 3" xfId="25481"/>
    <cellStyle name="Обычный 3 13 41 2 6" xfId="25482"/>
    <cellStyle name="Обычный 3 13 41 2 6 2" xfId="25483"/>
    <cellStyle name="Обычный 3 13 41 2 7" xfId="25484"/>
    <cellStyle name="Обычный 3 13 41 3" xfId="25485"/>
    <cellStyle name="Обычный 3 13 41 3 2" xfId="25486"/>
    <cellStyle name="Обычный 3 13 41 3 2 2" xfId="25487"/>
    <cellStyle name="Обычный 3 13 41 3 2 2 2" xfId="25488"/>
    <cellStyle name="Обычный 3 13 41 3 2 2 2 2" xfId="25489"/>
    <cellStyle name="Обычный 3 13 41 3 2 2 3" xfId="25490"/>
    <cellStyle name="Обычный 3 13 41 3 2 3" xfId="25491"/>
    <cellStyle name="Обычный 3 13 41 3 2 3 2" xfId="25492"/>
    <cellStyle name="Обычный 3 13 41 3 2 4" xfId="25493"/>
    <cellStyle name="Обычный 3 13 41 3 3" xfId="25494"/>
    <cellStyle name="Обычный 3 13 41 3 3 2" xfId="25495"/>
    <cellStyle name="Обычный 3 13 41 3 3 2 2" xfId="25496"/>
    <cellStyle name="Обычный 3 13 41 3 3 3" xfId="25497"/>
    <cellStyle name="Обычный 3 13 41 3 4" xfId="25498"/>
    <cellStyle name="Обычный 3 13 41 3 4 2" xfId="25499"/>
    <cellStyle name="Обычный 3 13 41 3 5" xfId="25500"/>
    <cellStyle name="Обычный 3 13 41 4" xfId="25501"/>
    <cellStyle name="Обычный 3 13 41 4 2" xfId="25502"/>
    <cellStyle name="Обычный 3 13 41 4 2 2" xfId="25503"/>
    <cellStyle name="Обычный 3 13 41 4 2 2 2" xfId="25504"/>
    <cellStyle name="Обычный 3 13 41 4 2 2 2 2" xfId="25505"/>
    <cellStyle name="Обычный 3 13 41 4 2 2 3" xfId="25506"/>
    <cellStyle name="Обычный 3 13 41 4 2 3" xfId="25507"/>
    <cellStyle name="Обычный 3 13 41 4 2 3 2" xfId="25508"/>
    <cellStyle name="Обычный 3 13 41 4 2 4" xfId="25509"/>
    <cellStyle name="Обычный 3 13 41 4 3" xfId="25510"/>
    <cellStyle name="Обычный 3 13 41 4 3 2" xfId="25511"/>
    <cellStyle name="Обычный 3 13 41 4 3 2 2" xfId="25512"/>
    <cellStyle name="Обычный 3 13 41 4 3 3" xfId="25513"/>
    <cellStyle name="Обычный 3 13 41 4 4" xfId="25514"/>
    <cellStyle name="Обычный 3 13 41 4 4 2" xfId="25515"/>
    <cellStyle name="Обычный 3 13 41 4 5" xfId="25516"/>
    <cellStyle name="Обычный 3 13 41 5" xfId="25517"/>
    <cellStyle name="Обычный 3 13 41 5 2" xfId="25518"/>
    <cellStyle name="Обычный 3 13 41 5 2 2" xfId="25519"/>
    <cellStyle name="Обычный 3 13 41 5 2 2 2" xfId="25520"/>
    <cellStyle name="Обычный 3 13 41 5 2 3" xfId="25521"/>
    <cellStyle name="Обычный 3 13 41 5 3" xfId="25522"/>
    <cellStyle name="Обычный 3 13 41 5 3 2" xfId="25523"/>
    <cellStyle name="Обычный 3 13 41 5 4" xfId="25524"/>
    <cellStyle name="Обычный 3 13 41 6" xfId="25525"/>
    <cellStyle name="Обычный 3 13 41 6 2" xfId="25526"/>
    <cellStyle name="Обычный 3 13 41 6 2 2" xfId="25527"/>
    <cellStyle name="Обычный 3 13 41 6 3" xfId="25528"/>
    <cellStyle name="Обычный 3 13 41 7" xfId="25529"/>
    <cellStyle name="Обычный 3 13 41 7 2" xfId="25530"/>
    <cellStyle name="Обычный 3 13 41 8" xfId="25531"/>
    <cellStyle name="Обычный 3 13 42" xfId="25532"/>
    <cellStyle name="Обычный 3 13 42 2" xfId="25533"/>
    <cellStyle name="Обычный 3 13 42 2 2" xfId="25534"/>
    <cellStyle name="Обычный 3 13 42 2 2 2" xfId="25535"/>
    <cellStyle name="Обычный 3 13 42 2 2 2 2" xfId="25536"/>
    <cellStyle name="Обычный 3 13 42 2 2 2 2 2" xfId="25537"/>
    <cellStyle name="Обычный 3 13 42 2 2 2 2 2 2" xfId="25538"/>
    <cellStyle name="Обычный 3 13 42 2 2 2 2 3" xfId="25539"/>
    <cellStyle name="Обычный 3 13 42 2 2 2 3" xfId="25540"/>
    <cellStyle name="Обычный 3 13 42 2 2 2 3 2" xfId="25541"/>
    <cellStyle name="Обычный 3 13 42 2 2 2 4" xfId="25542"/>
    <cellStyle name="Обычный 3 13 42 2 2 3" xfId="25543"/>
    <cellStyle name="Обычный 3 13 42 2 2 3 2" xfId="25544"/>
    <cellStyle name="Обычный 3 13 42 2 2 3 2 2" xfId="25545"/>
    <cellStyle name="Обычный 3 13 42 2 2 3 3" xfId="25546"/>
    <cellStyle name="Обычный 3 13 42 2 2 4" xfId="25547"/>
    <cellStyle name="Обычный 3 13 42 2 2 4 2" xfId="25548"/>
    <cellStyle name="Обычный 3 13 42 2 2 5" xfId="25549"/>
    <cellStyle name="Обычный 3 13 42 2 3" xfId="25550"/>
    <cellStyle name="Обычный 3 13 42 2 3 2" xfId="25551"/>
    <cellStyle name="Обычный 3 13 42 2 3 2 2" xfId="25552"/>
    <cellStyle name="Обычный 3 13 42 2 3 2 2 2" xfId="25553"/>
    <cellStyle name="Обычный 3 13 42 2 3 2 2 2 2" xfId="25554"/>
    <cellStyle name="Обычный 3 13 42 2 3 2 2 3" xfId="25555"/>
    <cellStyle name="Обычный 3 13 42 2 3 2 3" xfId="25556"/>
    <cellStyle name="Обычный 3 13 42 2 3 2 3 2" xfId="25557"/>
    <cellStyle name="Обычный 3 13 42 2 3 2 4" xfId="25558"/>
    <cellStyle name="Обычный 3 13 42 2 3 3" xfId="25559"/>
    <cellStyle name="Обычный 3 13 42 2 3 3 2" xfId="25560"/>
    <cellStyle name="Обычный 3 13 42 2 3 3 2 2" xfId="25561"/>
    <cellStyle name="Обычный 3 13 42 2 3 3 3" xfId="25562"/>
    <cellStyle name="Обычный 3 13 42 2 3 4" xfId="25563"/>
    <cellStyle name="Обычный 3 13 42 2 3 4 2" xfId="25564"/>
    <cellStyle name="Обычный 3 13 42 2 3 5" xfId="25565"/>
    <cellStyle name="Обычный 3 13 42 2 4" xfId="25566"/>
    <cellStyle name="Обычный 3 13 42 2 4 2" xfId="25567"/>
    <cellStyle name="Обычный 3 13 42 2 4 2 2" xfId="25568"/>
    <cellStyle name="Обычный 3 13 42 2 4 2 2 2" xfId="25569"/>
    <cellStyle name="Обычный 3 13 42 2 4 2 3" xfId="25570"/>
    <cellStyle name="Обычный 3 13 42 2 4 3" xfId="25571"/>
    <cellStyle name="Обычный 3 13 42 2 4 3 2" xfId="25572"/>
    <cellStyle name="Обычный 3 13 42 2 4 4" xfId="25573"/>
    <cellStyle name="Обычный 3 13 42 2 5" xfId="25574"/>
    <cellStyle name="Обычный 3 13 42 2 5 2" xfId="25575"/>
    <cellStyle name="Обычный 3 13 42 2 5 2 2" xfId="25576"/>
    <cellStyle name="Обычный 3 13 42 2 5 3" xfId="25577"/>
    <cellStyle name="Обычный 3 13 42 2 6" xfId="25578"/>
    <cellStyle name="Обычный 3 13 42 2 6 2" xfId="25579"/>
    <cellStyle name="Обычный 3 13 42 2 7" xfId="25580"/>
    <cellStyle name="Обычный 3 13 42 3" xfId="25581"/>
    <cellStyle name="Обычный 3 13 42 3 2" xfId="25582"/>
    <cellStyle name="Обычный 3 13 42 3 2 2" xfId="25583"/>
    <cellStyle name="Обычный 3 13 42 3 2 2 2" xfId="25584"/>
    <cellStyle name="Обычный 3 13 42 3 2 2 2 2" xfId="25585"/>
    <cellStyle name="Обычный 3 13 42 3 2 2 3" xfId="25586"/>
    <cellStyle name="Обычный 3 13 42 3 2 3" xfId="25587"/>
    <cellStyle name="Обычный 3 13 42 3 2 3 2" xfId="25588"/>
    <cellStyle name="Обычный 3 13 42 3 2 4" xfId="25589"/>
    <cellStyle name="Обычный 3 13 42 3 3" xfId="25590"/>
    <cellStyle name="Обычный 3 13 42 3 3 2" xfId="25591"/>
    <cellStyle name="Обычный 3 13 42 3 3 2 2" xfId="25592"/>
    <cellStyle name="Обычный 3 13 42 3 3 3" xfId="25593"/>
    <cellStyle name="Обычный 3 13 42 3 4" xfId="25594"/>
    <cellStyle name="Обычный 3 13 42 3 4 2" xfId="25595"/>
    <cellStyle name="Обычный 3 13 42 3 5" xfId="25596"/>
    <cellStyle name="Обычный 3 13 42 4" xfId="25597"/>
    <cellStyle name="Обычный 3 13 42 4 2" xfId="25598"/>
    <cellStyle name="Обычный 3 13 42 4 2 2" xfId="25599"/>
    <cellStyle name="Обычный 3 13 42 4 2 2 2" xfId="25600"/>
    <cellStyle name="Обычный 3 13 42 4 2 2 2 2" xfId="25601"/>
    <cellStyle name="Обычный 3 13 42 4 2 2 3" xfId="25602"/>
    <cellStyle name="Обычный 3 13 42 4 2 3" xfId="25603"/>
    <cellStyle name="Обычный 3 13 42 4 2 3 2" xfId="25604"/>
    <cellStyle name="Обычный 3 13 42 4 2 4" xfId="25605"/>
    <cellStyle name="Обычный 3 13 42 4 3" xfId="25606"/>
    <cellStyle name="Обычный 3 13 42 4 3 2" xfId="25607"/>
    <cellStyle name="Обычный 3 13 42 4 3 2 2" xfId="25608"/>
    <cellStyle name="Обычный 3 13 42 4 3 3" xfId="25609"/>
    <cellStyle name="Обычный 3 13 42 4 4" xfId="25610"/>
    <cellStyle name="Обычный 3 13 42 4 4 2" xfId="25611"/>
    <cellStyle name="Обычный 3 13 42 4 5" xfId="25612"/>
    <cellStyle name="Обычный 3 13 42 5" xfId="25613"/>
    <cellStyle name="Обычный 3 13 42 5 2" xfId="25614"/>
    <cellStyle name="Обычный 3 13 42 5 2 2" xfId="25615"/>
    <cellStyle name="Обычный 3 13 42 5 2 2 2" xfId="25616"/>
    <cellStyle name="Обычный 3 13 42 5 2 3" xfId="25617"/>
    <cellStyle name="Обычный 3 13 42 5 3" xfId="25618"/>
    <cellStyle name="Обычный 3 13 42 5 3 2" xfId="25619"/>
    <cellStyle name="Обычный 3 13 42 5 4" xfId="25620"/>
    <cellStyle name="Обычный 3 13 42 6" xfId="25621"/>
    <cellStyle name="Обычный 3 13 42 6 2" xfId="25622"/>
    <cellStyle name="Обычный 3 13 42 6 2 2" xfId="25623"/>
    <cellStyle name="Обычный 3 13 42 6 3" xfId="25624"/>
    <cellStyle name="Обычный 3 13 42 7" xfId="25625"/>
    <cellStyle name="Обычный 3 13 42 7 2" xfId="25626"/>
    <cellStyle name="Обычный 3 13 42 8" xfId="25627"/>
    <cellStyle name="Обычный 3 13 43" xfId="25628"/>
    <cellStyle name="Обычный 3 13 43 2" xfId="25629"/>
    <cellStyle name="Обычный 3 13 43 2 2" xfId="25630"/>
    <cellStyle name="Обычный 3 13 43 2 2 2" xfId="25631"/>
    <cellStyle name="Обычный 3 13 43 2 2 2 2" xfId="25632"/>
    <cellStyle name="Обычный 3 13 43 2 2 2 2 2" xfId="25633"/>
    <cellStyle name="Обычный 3 13 43 2 2 2 2 2 2" xfId="25634"/>
    <cellStyle name="Обычный 3 13 43 2 2 2 2 3" xfId="25635"/>
    <cellStyle name="Обычный 3 13 43 2 2 2 3" xfId="25636"/>
    <cellStyle name="Обычный 3 13 43 2 2 2 3 2" xfId="25637"/>
    <cellStyle name="Обычный 3 13 43 2 2 2 4" xfId="25638"/>
    <cellStyle name="Обычный 3 13 43 2 2 3" xfId="25639"/>
    <cellStyle name="Обычный 3 13 43 2 2 3 2" xfId="25640"/>
    <cellStyle name="Обычный 3 13 43 2 2 3 2 2" xfId="25641"/>
    <cellStyle name="Обычный 3 13 43 2 2 3 3" xfId="25642"/>
    <cellStyle name="Обычный 3 13 43 2 2 4" xfId="25643"/>
    <cellStyle name="Обычный 3 13 43 2 2 4 2" xfId="25644"/>
    <cellStyle name="Обычный 3 13 43 2 2 5" xfId="25645"/>
    <cellStyle name="Обычный 3 13 43 2 3" xfId="25646"/>
    <cellStyle name="Обычный 3 13 43 2 3 2" xfId="25647"/>
    <cellStyle name="Обычный 3 13 43 2 3 2 2" xfId="25648"/>
    <cellStyle name="Обычный 3 13 43 2 3 2 2 2" xfId="25649"/>
    <cellStyle name="Обычный 3 13 43 2 3 2 2 2 2" xfId="25650"/>
    <cellStyle name="Обычный 3 13 43 2 3 2 2 3" xfId="25651"/>
    <cellStyle name="Обычный 3 13 43 2 3 2 3" xfId="25652"/>
    <cellStyle name="Обычный 3 13 43 2 3 2 3 2" xfId="25653"/>
    <cellStyle name="Обычный 3 13 43 2 3 2 4" xfId="25654"/>
    <cellStyle name="Обычный 3 13 43 2 3 3" xfId="25655"/>
    <cellStyle name="Обычный 3 13 43 2 3 3 2" xfId="25656"/>
    <cellStyle name="Обычный 3 13 43 2 3 3 2 2" xfId="25657"/>
    <cellStyle name="Обычный 3 13 43 2 3 3 3" xfId="25658"/>
    <cellStyle name="Обычный 3 13 43 2 3 4" xfId="25659"/>
    <cellStyle name="Обычный 3 13 43 2 3 4 2" xfId="25660"/>
    <cellStyle name="Обычный 3 13 43 2 3 5" xfId="25661"/>
    <cellStyle name="Обычный 3 13 43 2 4" xfId="25662"/>
    <cellStyle name="Обычный 3 13 43 2 4 2" xfId="25663"/>
    <cellStyle name="Обычный 3 13 43 2 4 2 2" xfId="25664"/>
    <cellStyle name="Обычный 3 13 43 2 4 2 2 2" xfId="25665"/>
    <cellStyle name="Обычный 3 13 43 2 4 2 3" xfId="25666"/>
    <cellStyle name="Обычный 3 13 43 2 4 3" xfId="25667"/>
    <cellStyle name="Обычный 3 13 43 2 4 3 2" xfId="25668"/>
    <cellStyle name="Обычный 3 13 43 2 4 4" xfId="25669"/>
    <cellStyle name="Обычный 3 13 43 2 5" xfId="25670"/>
    <cellStyle name="Обычный 3 13 43 2 5 2" xfId="25671"/>
    <cellStyle name="Обычный 3 13 43 2 5 2 2" xfId="25672"/>
    <cellStyle name="Обычный 3 13 43 2 5 3" xfId="25673"/>
    <cellStyle name="Обычный 3 13 43 2 6" xfId="25674"/>
    <cellStyle name="Обычный 3 13 43 2 6 2" xfId="25675"/>
    <cellStyle name="Обычный 3 13 43 2 7" xfId="25676"/>
    <cellStyle name="Обычный 3 13 43 3" xfId="25677"/>
    <cellStyle name="Обычный 3 13 43 3 2" xfId="25678"/>
    <cellStyle name="Обычный 3 13 43 3 2 2" xfId="25679"/>
    <cellStyle name="Обычный 3 13 43 3 2 2 2" xfId="25680"/>
    <cellStyle name="Обычный 3 13 43 3 2 2 2 2" xfId="25681"/>
    <cellStyle name="Обычный 3 13 43 3 2 2 3" xfId="25682"/>
    <cellStyle name="Обычный 3 13 43 3 2 3" xfId="25683"/>
    <cellStyle name="Обычный 3 13 43 3 2 3 2" xfId="25684"/>
    <cellStyle name="Обычный 3 13 43 3 2 4" xfId="25685"/>
    <cellStyle name="Обычный 3 13 43 3 3" xfId="25686"/>
    <cellStyle name="Обычный 3 13 43 3 3 2" xfId="25687"/>
    <cellStyle name="Обычный 3 13 43 3 3 2 2" xfId="25688"/>
    <cellStyle name="Обычный 3 13 43 3 3 3" xfId="25689"/>
    <cellStyle name="Обычный 3 13 43 3 4" xfId="25690"/>
    <cellStyle name="Обычный 3 13 43 3 4 2" xfId="25691"/>
    <cellStyle name="Обычный 3 13 43 3 5" xfId="25692"/>
    <cellStyle name="Обычный 3 13 43 4" xfId="25693"/>
    <cellStyle name="Обычный 3 13 43 4 2" xfId="25694"/>
    <cellStyle name="Обычный 3 13 43 4 2 2" xfId="25695"/>
    <cellStyle name="Обычный 3 13 43 4 2 2 2" xfId="25696"/>
    <cellStyle name="Обычный 3 13 43 4 2 2 2 2" xfId="25697"/>
    <cellStyle name="Обычный 3 13 43 4 2 2 3" xfId="25698"/>
    <cellStyle name="Обычный 3 13 43 4 2 3" xfId="25699"/>
    <cellStyle name="Обычный 3 13 43 4 2 3 2" xfId="25700"/>
    <cellStyle name="Обычный 3 13 43 4 2 4" xfId="25701"/>
    <cellStyle name="Обычный 3 13 43 4 3" xfId="25702"/>
    <cellStyle name="Обычный 3 13 43 4 3 2" xfId="25703"/>
    <cellStyle name="Обычный 3 13 43 4 3 2 2" xfId="25704"/>
    <cellStyle name="Обычный 3 13 43 4 3 3" xfId="25705"/>
    <cellStyle name="Обычный 3 13 43 4 4" xfId="25706"/>
    <cellStyle name="Обычный 3 13 43 4 4 2" xfId="25707"/>
    <cellStyle name="Обычный 3 13 43 4 5" xfId="25708"/>
    <cellStyle name="Обычный 3 13 43 5" xfId="25709"/>
    <cellStyle name="Обычный 3 13 43 5 2" xfId="25710"/>
    <cellStyle name="Обычный 3 13 43 5 2 2" xfId="25711"/>
    <cellStyle name="Обычный 3 13 43 5 2 2 2" xfId="25712"/>
    <cellStyle name="Обычный 3 13 43 5 2 3" xfId="25713"/>
    <cellStyle name="Обычный 3 13 43 5 3" xfId="25714"/>
    <cellStyle name="Обычный 3 13 43 5 3 2" xfId="25715"/>
    <cellStyle name="Обычный 3 13 43 5 4" xfId="25716"/>
    <cellStyle name="Обычный 3 13 43 6" xfId="25717"/>
    <cellStyle name="Обычный 3 13 43 6 2" xfId="25718"/>
    <cellStyle name="Обычный 3 13 43 6 2 2" xfId="25719"/>
    <cellStyle name="Обычный 3 13 43 6 3" xfId="25720"/>
    <cellStyle name="Обычный 3 13 43 7" xfId="25721"/>
    <cellStyle name="Обычный 3 13 43 7 2" xfId="25722"/>
    <cellStyle name="Обычный 3 13 43 8" xfId="25723"/>
    <cellStyle name="Обычный 3 13 44" xfId="25724"/>
    <cellStyle name="Обычный 3 13 44 2" xfId="25725"/>
    <cellStyle name="Обычный 3 13 44 2 2" xfId="25726"/>
    <cellStyle name="Обычный 3 13 44 2 2 2" xfId="25727"/>
    <cellStyle name="Обычный 3 13 44 2 2 2 2" xfId="25728"/>
    <cellStyle name="Обычный 3 13 44 2 2 2 2 2" xfId="25729"/>
    <cellStyle name="Обычный 3 13 44 2 2 2 2 2 2" xfId="25730"/>
    <cellStyle name="Обычный 3 13 44 2 2 2 2 3" xfId="25731"/>
    <cellStyle name="Обычный 3 13 44 2 2 2 3" xfId="25732"/>
    <cellStyle name="Обычный 3 13 44 2 2 2 3 2" xfId="25733"/>
    <cellStyle name="Обычный 3 13 44 2 2 2 4" xfId="25734"/>
    <cellStyle name="Обычный 3 13 44 2 2 3" xfId="25735"/>
    <cellStyle name="Обычный 3 13 44 2 2 3 2" xfId="25736"/>
    <cellStyle name="Обычный 3 13 44 2 2 3 2 2" xfId="25737"/>
    <cellStyle name="Обычный 3 13 44 2 2 3 3" xfId="25738"/>
    <cellStyle name="Обычный 3 13 44 2 2 4" xfId="25739"/>
    <cellStyle name="Обычный 3 13 44 2 2 4 2" xfId="25740"/>
    <cellStyle name="Обычный 3 13 44 2 2 5" xfId="25741"/>
    <cellStyle name="Обычный 3 13 44 2 3" xfId="25742"/>
    <cellStyle name="Обычный 3 13 44 2 3 2" xfId="25743"/>
    <cellStyle name="Обычный 3 13 44 2 3 2 2" xfId="25744"/>
    <cellStyle name="Обычный 3 13 44 2 3 2 2 2" xfId="25745"/>
    <cellStyle name="Обычный 3 13 44 2 3 2 2 2 2" xfId="25746"/>
    <cellStyle name="Обычный 3 13 44 2 3 2 2 3" xfId="25747"/>
    <cellStyle name="Обычный 3 13 44 2 3 2 3" xfId="25748"/>
    <cellStyle name="Обычный 3 13 44 2 3 2 3 2" xfId="25749"/>
    <cellStyle name="Обычный 3 13 44 2 3 2 4" xfId="25750"/>
    <cellStyle name="Обычный 3 13 44 2 3 3" xfId="25751"/>
    <cellStyle name="Обычный 3 13 44 2 3 3 2" xfId="25752"/>
    <cellStyle name="Обычный 3 13 44 2 3 3 2 2" xfId="25753"/>
    <cellStyle name="Обычный 3 13 44 2 3 3 3" xfId="25754"/>
    <cellStyle name="Обычный 3 13 44 2 3 4" xfId="25755"/>
    <cellStyle name="Обычный 3 13 44 2 3 4 2" xfId="25756"/>
    <cellStyle name="Обычный 3 13 44 2 3 5" xfId="25757"/>
    <cellStyle name="Обычный 3 13 44 2 4" xfId="25758"/>
    <cellStyle name="Обычный 3 13 44 2 4 2" xfId="25759"/>
    <cellStyle name="Обычный 3 13 44 2 4 2 2" xfId="25760"/>
    <cellStyle name="Обычный 3 13 44 2 4 2 2 2" xfId="25761"/>
    <cellStyle name="Обычный 3 13 44 2 4 2 3" xfId="25762"/>
    <cellStyle name="Обычный 3 13 44 2 4 3" xfId="25763"/>
    <cellStyle name="Обычный 3 13 44 2 4 3 2" xfId="25764"/>
    <cellStyle name="Обычный 3 13 44 2 4 4" xfId="25765"/>
    <cellStyle name="Обычный 3 13 44 2 5" xfId="25766"/>
    <cellStyle name="Обычный 3 13 44 2 5 2" xfId="25767"/>
    <cellStyle name="Обычный 3 13 44 2 5 2 2" xfId="25768"/>
    <cellStyle name="Обычный 3 13 44 2 5 3" xfId="25769"/>
    <cellStyle name="Обычный 3 13 44 2 6" xfId="25770"/>
    <cellStyle name="Обычный 3 13 44 2 6 2" xfId="25771"/>
    <cellStyle name="Обычный 3 13 44 2 7" xfId="25772"/>
    <cellStyle name="Обычный 3 13 44 3" xfId="25773"/>
    <cellStyle name="Обычный 3 13 44 3 2" xfId="25774"/>
    <cellStyle name="Обычный 3 13 44 3 2 2" xfId="25775"/>
    <cellStyle name="Обычный 3 13 44 3 2 2 2" xfId="25776"/>
    <cellStyle name="Обычный 3 13 44 3 2 2 2 2" xfId="25777"/>
    <cellStyle name="Обычный 3 13 44 3 2 2 3" xfId="25778"/>
    <cellStyle name="Обычный 3 13 44 3 2 3" xfId="25779"/>
    <cellStyle name="Обычный 3 13 44 3 2 3 2" xfId="25780"/>
    <cellStyle name="Обычный 3 13 44 3 2 4" xfId="25781"/>
    <cellStyle name="Обычный 3 13 44 3 3" xfId="25782"/>
    <cellStyle name="Обычный 3 13 44 3 3 2" xfId="25783"/>
    <cellStyle name="Обычный 3 13 44 3 3 2 2" xfId="25784"/>
    <cellStyle name="Обычный 3 13 44 3 3 3" xfId="25785"/>
    <cellStyle name="Обычный 3 13 44 3 4" xfId="25786"/>
    <cellStyle name="Обычный 3 13 44 3 4 2" xfId="25787"/>
    <cellStyle name="Обычный 3 13 44 3 5" xfId="25788"/>
    <cellStyle name="Обычный 3 13 44 4" xfId="25789"/>
    <cellStyle name="Обычный 3 13 44 4 2" xfId="25790"/>
    <cellStyle name="Обычный 3 13 44 4 2 2" xfId="25791"/>
    <cellStyle name="Обычный 3 13 44 4 2 2 2" xfId="25792"/>
    <cellStyle name="Обычный 3 13 44 4 2 2 2 2" xfId="25793"/>
    <cellStyle name="Обычный 3 13 44 4 2 2 3" xfId="25794"/>
    <cellStyle name="Обычный 3 13 44 4 2 3" xfId="25795"/>
    <cellStyle name="Обычный 3 13 44 4 2 3 2" xfId="25796"/>
    <cellStyle name="Обычный 3 13 44 4 2 4" xfId="25797"/>
    <cellStyle name="Обычный 3 13 44 4 3" xfId="25798"/>
    <cellStyle name="Обычный 3 13 44 4 3 2" xfId="25799"/>
    <cellStyle name="Обычный 3 13 44 4 3 2 2" xfId="25800"/>
    <cellStyle name="Обычный 3 13 44 4 3 3" xfId="25801"/>
    <cellStyle name="Обычный 3 13 44 4 4" xfId="25802"/>
    <cellStyle name="Обычный 3 13 44 4 4 2" xfId="25803"/>
    <cellStyle name="Обычный 3 13 44 4 5" xfId="25804"/>
    <cellStyle name="Обычный 3 13 44 5" xfId="25805"/>
    <cellStyle name="Обычный 3 13 44 5 2" xfId="25806"/>
    <cellStyle name="Обычный 3 13 44 5 2 2" xfId="25807"/>
    <cellStyle name="Обычный 3 13 44 5 2 2 2" xfId="25808"/>
    <cellStyle name="Обычный 3 13 44 5 2 3" xfId="25809"/>
    <cellStyle name="Обычный 3 13 44 5 3" xfId="25810"/>
    <cellStyle name="Обычный 3 13 44 5 3 2" xfId="25811"/>
    <cellStyle name="Обычный 3 13 44 5 4" xfId="25812"/>
    <cellStyle name="Обычный 3 13 44 6" xfId="25813"/>
    <cellStyle name="Обычный 3 13 44 6 2" xfId="25814"/>
    <cellStyle name="Обычный 3 13 44 6 2 2" xfId="25815"/>
    <cellStyle name="Обычный 3 13 44 6 3" xfId="25816"/>
    <cellStyle name="Обычный 3 13 44 7" xfId="25817"/>
    <cellStyle name="Обычный 3 13 44 7 2" xfId="25818"/>
    <cellStyle name="Обычный 3 13 44 8" xfId="25819"/>
    <cellStyle name="Обычный 3 13 45" xfId="25820"/>
    <cellStyle name="Обычный 3 13 45 2" xfId="25821"/>
    <cellStyle name="Обычный 3 13 45 2 2" xfId="25822"/>
    <cellStyle name="Обычный 3 13 45 2 2 2" xfId="25823"/>
    <cellStyle name="Обычный 3 13 45 2 2 2 2" xfId="25824"/>
    <cellStyle name="Обычный 3 13 45 2 2 2 2 2" xfId="25825"/>
    <cellStyle name="Обычный 3 13 45 2 2 2 2 2 2" xfId="25826"/>
    <cellStyle name="Обычный 3 13 45 2 2 2 2 3" xfId="25827"/>
    <cellStyle name="Обычный 3 13 45 2 2 2 3" xfId="25828"/>
    <cellStyle name="Обычный 3 13 45 2 2 2 3 2" xfId="25829"/>
    <cellStyle name="Обычный 3 13 45 2 2 2 4" xfId="25830"/>
    <cellStyle name="Обычный 3 13 45 2 2 3" xfId="25831"/>
    <cellStyle name="Обычный 3 13 45 2 2 3 2" xfId="25832"/>
    <cellStyle name="Обычный 3 13 45 2 2 3 2 2" xfId="25833"/>
    <cellStyle name="Обычный 3 13 45 2 2 3 3" xfId="25834"/>
    <cellStyle name="Обычный 3 13 45 2 2 4" xfId="25835"/>
    <cellStyle name="Обычный 3 13 45 2 2 4 2" xfId="25836"/>
    <cellStyle name="Обычный 3 13 45 2 2 5" xfId="25837"/>
    <cellStyle name="Обычный 3 13 45 2 3" xfId="25838"/>
    <cellStyle name="Обычный 3 13 45 2 3 2" xfId="25839"/>
    <cellStyle name="Обычный 3 13 45 2 3 2 2" xfId="25840"/>
    <cellStyle name="Обычный 3 13 45 2 3 2 2 2" xfId="25841"/>
    <cellStyle name="Обычный 3 13 45 2 3 2 2 2 2" xfId="25842"/>
    <cellStyle name="Обычный 3 13 45 2 3 2 2 3" xfId="25843"/>
    <cellStyle name="Обычный 3 13 45 2 3 2 3" xfId="25844"/>
    <cellStyle name="Обычный 3 13 45 2 3 2 3 2" xfId="25845"/>
    <cellStyle name="Обычный 3 13 45 2 3 2 4" xfId="25846"/>
    <cellStyle name="Обычный 3 13 45 2 3 3" xfId="25847"/>
    <cellStyle name="Обычный 3 13 45 2 3 3 2" xfId="25848"/>
    <cellStyle name="Обычный 3 13 45 2 3 3 2 2" xfId="25849"/>
    <cellStyle name="Обычный 3 13 45 2 3 3 3" xfId="25850"/>
    <cellStyle name="Обычный 3 13 45 2 3 4" xfId="25851"/>
    <cellStyle name="Обычный 3 13 45 2 3 4 2" xfId="25852"/>
    <cellStyle name="Обычный 3 13 45 2 3 5" xfId="25853"/>
    <cellStyle name="Обычный 3 13 45 2 4" xfId="25854"/>
    <cellStyle name="Обычный 3 13 45 2 4 2" xfId="25855"/>
    <cellStyle name="Обычный 3 13 45 2 4 2 2" xfId="25856"/>
    <cellStyle name="Обычный 3 13 45 2 4 2 2 2" xfId="25857"/>
    <cellStyle name="Обычный 3 13 45 2 4 2 3" xfId="25858"/>
    <cellStyle name="Обычный 3 13 45 2 4 3" xfId="25859"/>
    <cellStyle name="Обычный 3 13 45 2 4 3 2" xfId="25860"/>
    <cellStyle name="Обычный 3 13 45 2 4 4" xfId="25861"/>
    <cellStyle name="Обычный 3 13 45 2 5" xfId="25862"/>
    <cellStyle name="Обычный 3 13 45 2 5 2" xfId="25863"/>
    <cellStyle name="Обычный 3 13 45 2 5 2 2" xfId="25864"/>
    <cellStyle name="Обычный 3 13 45 2 5 3" xfId="25865"/>
    <cellStyle name="Обычный 3 13 45 2 6" xfId="25866"/>
    <cellStyle name="Обычный 3 13 45 2 6 2" xfId="25867"/>
    <cellStyle name="Обычный 3 13 45 2 7" xfId="25868"/>
    <cellStyle name="Обычный 3 13 45 3" xfId="25869"/>
    <cellStyle name="Обычный 3 13 45 3 2" xfId="25870"/>
    <cellStyle name="Обычный 3 13 45 3 2 2" xfId="25871"/>
    <cellStyle name="Обычный 3 13 45 3 2 2 2" xfId="25872"/>
    <cellStyle name="Обычный 3 13 45 3 2 2 2 2" xfId="25873"/>
    <cellStyle name="Обычный 3 13 45 3 2 2 3" xfId="25874"/>
    <cellStyle name="Обычный 3 13 45 3 2 3" xfId="25875"/>
    <cellStyle name="Обычный 3 13 45 3 2 3 2" xfId="25876"/>
    <cellStyle name="Обычный 3 13 45 3 2 4" xfId="25877"/>
    <cellStyle name="Обычный 3 13 45 3 3" xfId="25878"/>
    <cellStyle name="Обычный 3 13 45 3 3 2" xfId="25879"/>
    <cellStyle name="Обычный 3 13 45 3 3 2 2" xfId="25880"/>
    <cellStyle name="Обычный 3 13 45 3 3 3" xfId="25881"/>
    <cellStyle name="Обычный 3 13 45 3 4" xfId="25882"/>
    <cellStyle name="Обычный 3 13 45 3 4 2" xfId="25883"/>
    <cellStyle name="Обычный 3 13 45 3 5" xfId="25884"/>
    <cellStyle name="Обычный 3 13 45 4" xfId="25885"/>
    <cellStyle name="Обычный 3 13 45 4 2" xfId="25886"/>
    <cellStyle name="Обычный 3 13 45 4 2 2" xfId="25887"/>
    <cellStyle name="Обычный 3 13 45 4 2 2 2" xfId="25888"/>
    <cellStyle name="Обычный 3 13 45 4 2 2 2 2" xfId="25889"/>
    <cellStyle name="Обычный 3 13 45 4 2 2 3" xfId="25890"/>
    <cellStyle name="Обычный 3 13 45 4 2 3" xfId="25891"/>
    <cellStyle name="Обычный 3 13 45 4 2 3 2" xfId="25892"/>
    <cellStyle name="Обычный 3 13 45 4 2 4" xfId="25893"/>
    <cellStyle name="Обычный 3 13 45 4 3" xfId="25894"/>
    <cellStyle name="Обычный 3 13 45 4 3 2" xfId="25895"/>
    <cellStyle name="Обычный 3 13 45 4 3 2 2" xfId="25896"/>
    <cellStyle name="Обычный 3 13 45 4 3 3" xfId="25897"/>
    <cellStyle name="Обычный 3 13 45 4 4" xfId="25898"/>
    <cellStyle name="Обычный 3 13 45 4 4 2" xfId="25899"/>
    <cellStyle name="Обычный 3 13 45 4 5" xfId="25900"/>
    <cellStyle name="Обычный 3 13 45 5" xfId="25901"/>
    <cellStyle name="Обычный 3 13 45 5 2" xfId="25902"/>
    <cellStyle name="Обычный 3 13 45 5 2 2" xfId="25903"/>
    <cellStyle name="Обычный 3 13 45 5 2 2 2" xfId="25904"/>
    <cellStyle name="Обычный 3 13 45 5 2 3" xfId="25905"/>
    <cellStyle name="Обычный 3 13 45 5 3" xfId="25906"/>
    <cellStyle name="Обычный 3 13 45 5 3 2" xfId="25907"/>
    <cellStyle name="Обычный 3 13 45 5 4" xfId="25908"/>
    <cellStyle name="Обычный 3 13 45 6" xfId="25909"/>
    <cellStyle name="Обычный 3 13 45 6 2" xfId="25910"/>
    <cellStyle name="Обычный 3 13 45 6 2 2" xfId="25911"/>
    <cellStyle name="Обычный 3 13 45 6 3" xfId="25912"/>
    <cellStyle name="Обычный 3 13 45 7" xfId="25913"/>
    <cellStyle name="Обычный 3 13 45 7 2" xfId="25914"/>
    <cellStyle name="Обычный 3 13 45 8" xfId="25915"/>
    <cellStyle name="Обычный 3 13 46" xfId="25916"/>
    <cellStyle name="Обычный 3 13 46 2" xfId="25917"/>
    <cellStyle name="Обычный 3 13 46 2 2" xfId="25918"/>
    <cellStyle name="Обычный 3 13 46 2 2 2" xfId="25919"/>
    <cellStyle name="Обычный 3 13 46 2 2 2 2" xfId="25920"/>
    <cellStyle name="Обычный 3 13 46 2 2 2 2 2" xfId="25921"/>
    <cellStyle name="Обычный 3 13 46 2 2 2 2 2 2" xfId="25922"/>
    <cellStyle name="Обычный 3 13 46 2 2 2 2 3" xfId="25923"/>
    <cellStyle name="Обычный 3 13 46 2 2 2 3" xfId="25924"/>
    <cellStyle name="Обычный 3 13 46 2 2 2 3 2" xfId="25925"/>
    <cellStyle name="Обычный 3 13 46 2 2 2 4" xfId="25926"/>
    <cellStyle name="Обычный 3 13 46 2 2 3" xfId="25927"/>
    <cellStyle name="Обычный 3 13 46 2 2 3 2" xfId="25928"/>
    <cellStyle name="Обычный 3 13 46 2 2 3 2 2" xfId="25929"/>
    <cellStyle name="Обычный 3 13 46 2 2 3 3" xfId="25930"/>
    <cellStyle name="Обычный 3 13 46 2 2 4" xfId="25931"/>
    <cellStyle name="Обычный 3 13 46 2 2 4 2" xfId="25932"/>
    <cellStyle name="Обычный 3 13 46 2 2 5" xfId="25933"/>
    <cellStyle name="Обычный 3 13 46 2 3" xfId="25934"/>
    <cellStyle name="Обычный 3 13 46 2 3 2" xfId="25935"/>
    <cellStyle name="Обычный 3 13 46 2 3 2 2" xfId="25936"/>
    <cellStyle name="Обычный 3 13 46 2 3 2 2 2" xfId="25937"/>
    <cellStyle name="Обычный 3 13 46 2 3 2 2 2 2" xfId="25938"/>
    <cellStyle name="Обычный 3 13 46 2 3 2 2 3" xfId="25939"/>
    <cellStyle name="Обычный 3 13 46 2 3 2 3" xfId="25940"/>
    <cellStyle name="Обычный 3 13 46 2 3 2 3 2" xfId="25941"/>
    <cellStyle name="Обычный 3 13 46 2 3 2 4" xfId="25942"/>
    <cellStyle name="Обычный 3 13 46 2 3 3" xfId="25943"/>
    <cellStyle name="Обычный 3 13 46 2 3 3 2" xfId="25944"/>
    <cellStyle name="Обычный 3 13 46 2 3 3 2 2" xfId="25945"/>
    <cellStyle name="Обычный 3 13 46 2 3 3 3" xfId="25946"/>
    <cellStyle name="Обычный 3 13 46 2 3 4" xfId="25947"/>
    <cellStyle name="Обычный 3 13 46 2 3 4 2" xfId="25948"/>
    <cellStyle name="Обычный 3 13 46 2 3 5" xfId="25949"/>
    <cellStyle name="Обычный 3 13 46 2 4" xfId="25950"/>
    <cellStyle name="Обычный 3 13 46 2 4 2" xfId="25951"/>
    <cellStyle name="Обычный 3 13 46 2 4 2 2" xfId="25952"/>
    <cellStyle name="Обычный 3 13 46 2 4 2 2 2" xfId="25953"/>
    <cellStyle name="Обычный 3 13 46 2 4 2 3" xfId="25954"/>
    <cellStyle name="Обычный 3 13 46 2 4 3" xfId="25955"/>
    <cellStyle name="Обычный 3 13 46 2 4 3 2" xfId="25956"/>
    <cellStyle name="Обычный 3 13 46 2 4 4" xfId="25957"/>
    <cellStyle name="Обычный 3 13 46 2 5" xfId="25958"/>
    <cellStyle name="Обычный 3 13 46 2 5 2" xfId="25959"/>
    <cellStyle name="Обычный 3 13 46 2 5 2 2" xfId="25960"/>
    <cellStyle name="Обычный 3 13 46 2 5 3" xfId="25961"/>
    <cellStyle name="Обычный 3 13 46 2 6" xfId="25962"/>
    <cellStyle name="Обычный 3 13 46 2 6 2" xfId="25963"/>
    <cellStyle name="Обычный 3 13 46 2 7" xfId="25964"/>
    <cellStyle name="Обычный 3 13 46 3" xfId="25965"/>
    <cellStyle name="Обычный 3 13 46 3 2" xfId="25966"/>
    <cellStyle name="Обычный 3 13 46 3 2 2" xfId="25967"/>
    <cellStyle name="Обычный 3 13 46 3 2 2 2" xfId="25968"/>
    <cellStyle name="Обычный 3 13 46 3 2 2 2 2" xfId="25969"/>
    <cellStyle name="Обычный 3 13 46 3 2 2 3" xfId="25970"/>
    <cellStyle name="Обычный 3 13 46 3 2 3" xfId="25971"/>
    <cellStyle name="Обычный 3 13 46 3 2 3 2" xfId="25972"/>
    <cellStyle name="Обычный 3 13 46 3 2 4" xfId="25973"/>
    <cellStyle name="Обычный 3 13 46 3 3" xfId="25974"/>
    <cellStyle name="Обычный 3 13 46 3 3 2" xfId="25975"/>
    <cellStyle name="Обычный 3 13 46 3 3 2 2" xfId="25976"/>
    <cellStyle name="Обычный 3 13 46 3 3 3" xfId="25977"/>
    <cellStyle name="Обычный 3 13 46 3 4" xfId="25978"/>
    <cellStyle name="Обычный 3 13 46 3 4 2" xfId="25979"/>
    <cellStyle name="Обычный 3 13 46 3 5" xfId="25980"/>
    <cellStyle name="Обычный 3 13 46 4" xfId="25981"/>
    <cellStyle name="Обычный 3 13 46 4 2" xfId="25982"/>
    <cellStyle name="Обычный 3 13 46 4 2 2" xfId="25983"/>
    <cellStyle name="Обычный 3 13 46 4 2 2 2" xfId="25984"/>
    <cellStyle name="Обычный 3 13 46 4 2 2 2 2" xfId="25985"/>
    <cellStyle name="Обычный 3 13 46 4 2 2 3" xfId="25986"/>
    <cellStyle name="Обычный 3 13 46 4 2 3" xfId="25987"/>
    <cellStyle name="Обычный 3 13 46 4 2 3 2" xfId="25988"/>
    <cellStyle name="Обычный 3 13 46 4 2 4" xfId="25989"/>
    <cellStyle name="Обычный 3 13 46 4 3" xfId="25990"/>
    <cellStyle name="Обычный 3 13 46 4 3 2" xfId="25991"/>
    <cellStyle name="Обычный 3 13 46 4 3 2 2" xfId="25992"/>
    <cellStyle name="Обычный 3 13 46 4 3 3" xfId="25993"/>
    <cellStyle name="Обычный 3 13 46 4 4" xfId="25994"/>
    <cellStyle name="Обычный 3 13 46 4 4 2" xfId="25995"/>
    <cellStyle name="Обычный 3 13 46 4 5" xfId="25996"/>
    <cellStyle name="Обычный 3 13 46 5" xfId="25997"/>
    <cellStyle name="Обычный 3 13 46 5 2" xfId="25998"/>
    <cellStyle name="Обычный 3 13 46 5 2 2" xfId="25999"/>
    <cellStyle name="Обычный 3 13 46 5 2 2 2" xfId="26000"/>
    <cellStyle name="Обычный 3 13 46 5 2 3" xfId="26001"/>
    <cellStyle name="Обычный 3 13 46 5 3" xfId="26002"/>
    <cellStyle name="Обычный 3 13 46 5 3 2" xfId="26003"/>
    <cellStyle name="Обычный 3 13 46 5 4" xfId="26004"/>
    <cellStyle name="Обычный 3 13 46 6" xfId="26005"/>
    <cellStyle name="Обычный 3 13 46 6 2" xfId="26006"/>
    <cellStyle name="Обычный 3 13 46 6 2 2" xfId="26007"/>
    <cellStyle name="Обычный 3 13 46 6 3" xfId="26008"/>
    <cellStyle name="Обычный 3 13 46 7" xfId="26009"/>
    <cellStyle name="Обычный 3 13 46 7 2" xfId="26010"/>
    <cellStyle name="Обычный 3 13 46 8" xfId="26011"/>
    <cellStyle name="Обычный 3 13 47" xfId="26012"/>
    <cellStyle name="Обычный 3 13 47 2" xfId="26013"/>
    <cellStyle name="Обычный 3 13 47 2 2" xfId="26014"/>
    <cellStyle name="Обычный 3 13 47 2 2 2" xfId="26015"/>
    <cellStyle name="Обычный 3 13 47 2 2 2 2" xfId="26016"/>
    <cellStyle name="Обычный 3 13 47 2 2 2 2 2" xfId="26017"/>
    <cellStyle name="Обычный 3 13 47 2 2 2 2 2 2" xfId="26018"/>
    <cellStyle name="Обычный 3 13 47 2 2 2 2 3" xfId="26019"/>
    <cellStyle name="Обычный 3 13 47 2 2 2 3" xfId="26020"/>
    <cellStyle name="Обычный 3 13 47 2 2 2 3 2" xfId="26021"/>
    <cellStyle name="Обычный 3 13 47 2 2 2 4" xfId="26022"/>
    <cellStyle name="Обычный 3 13 47 2 2 3" xfId="26023"/>
    <cellStyle name="Обычный 3 13 47 2 2 3 2" xfId="26024"/>
    <cellStyle name="Обычный 3 13 47 2 2 3 2 2" xfId="26025"/>
    <cellStyle name="Обычный 3 13 47 2 2 3 3" xfId="26026"/>
    <cellStyle name="Обычный 3 13 47 2 2 4" xfId="26027"/>
    <cellStyle name="Обычный 3 13 47 2 2 4 2" xfId="26028"/>
    <cellStyle name="Обычный 3 13 47 2 2 5" xfId="26029"/>
    <cellStyle name="Обычный 3 13 47 2 3" xfId="26030"/>
    <cellStyle name="Обычный 3 13 47 2 3 2" xfId="26031"/>
    <cellStyle name="Обычный 3 13 47 2 3 2 2" xfId="26032"/>
    <cellStyle name="Обычный 3 13 47 2 3 2 2 2" xfId="26033"/>
    <cellStyle name="Обычный 3 13 47 2 3 2 2 2 2" xfId="26034"/>
    <cellStyle name="Обычный 3 13 47 2 3 2 2 3" xfId="26035"/>
    <cellStyle name="Обычный 3 13 47 2 3 2 3" xfId="26036"/>
    <cellStyle name="Обычный 3 13 47 2 3 2 3 2" xfId="26037"/>
    <cellStyle name="Обычный 3 13 47 2 3 2 4" xfId="26038"/>
    <cellStyle name="Обычный 3 13 47 2 3 3" xfId="26039"/>
    <cellStyle name="Обычный 3 13 47 2 3 3 2" xfId="26040"/>
    <cellStyle name="Обычный 3 13 47 2 3 3 2 2" xfId="26041"/>
    <cellStyle name="Обычный 3 13 47 2 3 3 3" xfId="26042"/>
    <cellStyle name="Обычный 3 13 47 2 3 4" xfId="26043"/>
    <cellStyle name="Обычный 3 13 47 2 3 4 2" xfId="26044"/>
    <cellStyle name="Обычный 3 13 47 2 3 5" xfId="26045"/>
    <cellStyle name="Обычный 3 13 47 2 4" xfId="26046"/>
    <cellStyle name="Обычный 3 13 47 2 4 2" xfId="26047"/>
    <cellStyle name="Обычный 3 13 47 2 4 2 2" xfId="26048"/>
    <cellStyle name="Обычный 3 13 47 2 4 2 2 2" xfId="26049"/>
    <cellStyle name="Обычный 3 13 47 2 4 2 3" xfId="26050"/>
    <cellStyle name="Обычный 3 13 47 2 4 3" xfId="26051"/>
    <cellStyle name="Обычный 3 13 47 2 4 3 2" xfId="26052"/>
    <cellStyle name="Обычный 3 13 47 2 4 4" xfId="26053"/>
    <cellStyle name="Обычный 3 13 47 2 5" xfId="26054"/>
    <cellStyle name="Обычный 3 13 47 2 5 2" xfId="26055"/>
    <cellStyle name="Обычный 3 13 47 2 5 2 2" xfId="26056"/>
    <cellStyle name="Обычный 3 13 47 2 5 3" xfId="26057"/>
    <cellStyle name="Обычный 3 13 47 2 6" xfId="26058"/>
    <cellStyle name="Обычный 3 13 47 2 6 2" xfId="26059"/>
    <cellStyle name="Обычный 3 13 47 2 7" xfId="26060"/>
    <cellStyle name="Обычный 3 13 47 3" xfId="26061"/>
    <cellStyle name="Обычный 3 13 47 3 2" xfId="26062"/>
    <cellStyle name="Обычный 3 13 47 3 2 2" xfId="26063"/>
    <cellStyle name="Обычный 3 13 47 3 2 2 2" xfId="26064"/>
    <cellStyle name="Обычный 3 13 47 3 2 2 2 2" xfId="26065"/>
    <cellStyle name="Обычный 3 13 47 3 2 2 3" xfId="26066"/>
    <cellStyle name="Обычный 3 13 47 3 2 3" xfId="26067"/>
    <cellStyle name="Обычный 3 13 47 3 2 3 2" xfId="26068"/>
    <cellStyle name="Обычный 3 13 47 3 2 4" xfId="26069"/>
    <cellStyle name="Обычный 3 13 47 3 3" xfId="26070"/>
    <cellStyle name="Обычный 3 13 47 3 3 2" xfId="26071"/>
    <cellStyle name="Обычный 3 13 47 3 3 2 2" xfId="26072"/>
    <cellStyle name="Обычный 3 13 47 3 3 3" xfId="26073"/>
    <cellStyle name="Обычный 3 13 47 3 4" xfId="26074"/>
    <cellStyle name="Обычный 3 13 47 3 4 2" xfId="26075"/>
    <cellStyle name="Обычный 3 13 47 3 5" xfId="26076"/>
    <cellStyle name="Обычный 3 13 47 4" xfId="26077"/>
    <cellStyle name="Обычный 3 13 47 4 2" xfId="26078"/>
    <cellStyle name="Обычный 3 13 47 4 2 2" xfId="26079"/>
    <cellStyle name="Обычный 3 13 47 4 2 2 2" xfId="26080"/>
    <cellStyle name="Обычный 3 13 47 4 2 2 2 2" xfId="26081"/>
    <cellStyle name="Обычный 3 13 47 4 2 2 3" xfId="26082"/>
    <cellStyle name="Обычный 3 13 47 4 2 3" xfId="26083"/>
    <cellStyle name="Обычный 3 13 47 4 2 3 2" xfId="26084"/>
    <cellStyle name="Обычный 3 13 47 4 2 4" xfId="26085"/>
    <cellStyle name="Обычный 3 13 47 4 3" xfId="26086"/>
    <cellStyle name="Обычный 3 13 47 4 3 2" xfId="26087"/>
    <cellStyle name="Обычный 3 13 47 4 3 2 2" xfId="26088"/>
    <cellStyle name="Обычный 3 13 47 4 3 3" xfId="26089"/>
    <cellStyle name="Обычный 3 13 47 4 4" xfId="26090"/>
    <cellStyle name="Обычный 3 13 47 4 4 2" xfId="26091"/>
    <cellStyle name="Обычный 3 13 47 4 5" xfId="26092"/>
    <cellStyle name="Обычный 3 13 47 5" xfId="26093"/>
    <cellStyle name="Обычный 3 13 47 5 2" xfId="26094"/>
    <cellStyle name="Обычный 3 13 47 5 2 2" xfId="26095"/>
    <cellStyle name="Обычный 3 13 47 5 2 2 2" xfId="26096"/>
    <cellStyle name="Обычный 3 13 47 5 2 3" xfId="26097"/>
    <cellStyle name="Обычный 3 13 47 5 3" xfId="26098"/>
    <cellStyle name="Обычный 3 13 47 5 3 2" xfId="26099"/>
    <cellStyle name="Обычный 3 13 47 5 4" xfId="26100"/>
    <cellStyle name="Обычный 3 13 47 6" xfId="26101"/>
    <cellStyle name="Обычный 3 13 47 6 2" xfId="26102"/>
    <cellStyle name="Обычный 3 13 47 6 2 2" xfId="26103"/>
    <cellStyle name="Обычный 3 13 47 6 3" xfId="26104"/>
    <cellStyle name="Обычный 3 13 47 7" xfId="26105"/>
    <cellStyle name="Обычный 3 13 47 7 2" xfId="26106"/>
    <cellStyle name="Обычный 3 13 47 8" xfId="26107"/>
    <cellStyle name="Обычный 3 13 48" xfId="26108"/>
    <cellStyle name="Обычный 3 13 48 2" xfId="26109"/>
    <cellStyle name="Обычный 3 13 48 2 2" xfId="26110"/>
    <cellStyle name="Обычный 3 13 48 2 2 2" xfId="26111"/>
    <cellStyle name="Обычный 3 13 48 2 2 2 2" xfId="26112"/>
    <cellStyle name="Обычный 3 13 48 2 2 2 2 2" xfId="26113"/>
    <cellStyle name="Обычный 3 13 48 2 2 2 3" xfId="26114"/>
    <cellStyle name="Обычный 3 13 48 2 2 3" xfId="26115"/>
    <cellStyle name="Обычный 3 13 48 2 2 3 2" xfId="26116"/>
    <cellStyle name="Обычный 3 13 48 2 2 4" xfId="26117"/>
    <cellStyle name="Обычный 3 13 48 2 3" xfId="26118"/>
    <cellStyle name="Обычный 3 13 48 2 3 2" xfId="26119"/>
    <cellStyle name="Обычный 3 13 48 2 3 2 2" xfId="26120"/>
    <cellStyle name="Обычный 3 13 48 2 3 3" xfId="26121"/>
    <cellStyle name="Обычный 3 13 48 2 4" xfId="26122"/>
    <cellStyle name="Обычный 3 13 48 2 4 2" xfId="26123"/>
    <cellStyle name="Обычный 3 13 48 2 5" xfId="26124"/>
    <cellStyle name="Обычный 3 13 48 3" xfId="26125"/>
    <cellStyle name="Обычный 3 13 48 3 2" xfId="26126"/>
    <cellStyle name="Обычный 3 13 48 3 2 2" xfId="26127"/>
    <cellStyle name="Обычный 3 13 48 3 2 2 2" xfId="26128"/>
    <cellStyle name="Обычный 3 13 48 3 2 2 2 2" xfId="26129"/>
    <cellStyle name="Обычный 3 13 48 3 2 2 3" xfId="26130"/>
    <cellStyle name="Обычный 3 13 48 3 2 3" xfId="26131"/>
    <cellStyle name="Обычный 3 13 48 3 2 3 2" xfId="26132"/>
    <cellStyle name="Обычный 3 13 48 3 2 4" xfId="26133"/>
    <cellStyle name="Обычный 3 13 48 3 3" xfId="26134"/>
    <cellStyle name="Обычный 3 13 48 3 3 2" xfId="26135"/>
    <cellStyle name="Обычный 3 13 48 3 3 2 2" xfId="26136"/>
    <cellStyle name="Обычный 3 13 48 3 3 3" xfId="26137"/>
    <cellStyle name="Обычный 3 13 48 3 4" xfId="26138"/>
    <cellStyle name="Обычный 3 13 48 3 4 2" xfId="26139"/>
    <cellStyle name="Обычный 3 13 48 3 5" xfId="26140"/>
    <cellStyle name="Обычный 3 13 48 4" xfId="26141"/>
    <cellStyle name="Обычный 3 13 48 4 2" xfId="26142"/>
    <cellStyle name="Обычный 3 13 48 4 2 2" xfId="26143"/>
    <cellStyle name="Обычный 3 13 48 4 2 2 2" xfId="26144"/>
    <cellStyle name="Обычный 3 13 48 4 2 3" xfId="26145"/>
    <cellStyle name="Обычный 3 13 48 4 3" xfId="26146"/>
    <cellStyle name="Обычный 3 13 48 4 3 2" xfId="26147"/>
    <cellStyle name="Обычный 3 13 48 4 4" xfId="26148"/>
    <cellStyle name="Обычный 3 13 48 5" xfId="26149"/>
    <cellStyle name="Обычный 3 13 48 5 2" xfId="26150"/>
    <cellStyle name="Обычный 3 13 48 5 2 2" xfId="26151"/>
    <cellStyle name="Обычный 3 13 48 5 3" xfId="26152"/>
    <cellStyle name="Обычный 3 13 48 6" xfId="26153"/>
    <cellStyle name="Обычный 3 13 48 6 2" xfId="26154"/>
    <cellStyle name="Обычный 3 13 48 7" xfId="26155"/>
    <cellStyle name="Обычный 3 13 49" xfId="26156"/>
    <cellStyle name="Обычный 3 13 49 2" xfId="26157"/>
    <cellStyle name="Обычный 3 13 49 2 2" xfId="26158"/>
    <cellStyle name="Обычный 3 13 49 2 2 2" xfId="26159"/>
    <cellStyle name="Обычный 3 13 49 2 2 2 2" xfId="26160"/>
    <cellStyle name="Обычный 3 13 49 2 2 3" xfId="26161"/>
    <cellStyle name="Обычный 3 13 49 2 3" xfId="26162"/>
    <cellStyle name="Обычный 3 13 49 2 3 2" xfId="26163"/>
    <cellStyle name="Обычный 3 13 49 2 4" xfId="26164"/>
    <cellStyle name="Обычный 3 13 49 3" xfId="26165"/>
    <cellStyle name="Обычный 3 13 49 3 2" xfId="26166"/>
    <cellStyle name="Обычный 3 13 49 3 2 2" xfId="26167"/>
    <cellStyle name="Обычный 3 13 49 3 3" xfId="26168"/>
    <cellStyle name="Обычный 3 13 49 4" xfId="26169"/>
    <cellStyle name="Обычный 3 13 49 4 2" xfId="26170"/>
    <cellStyle name="Обычный 3 13 49 5" xfId="26171"/>
    <cellStyle name="Обычный 3 13 5" xfId="26172"/>
    <cellStyle name="Обычный 3 13 5 2" xfId="26173"/>
    <cellStyle name="Обычный 3 13 5 2 2" xfId="26174"/>
    <cellStyle name="Обычный 3 13 5 2 2 2" xfId="26175"/>
    <cellStyle name="Обычный 3 13 5 2 2 2 2" xfId="26176"/>
    <cellStyle name="Обычный 3 13 5 2 2 2 2 2" xfId="26177"/>
    <cellStyle name="Обычный 3 13 5 2 2 2 2 2 2" xfId="26178"/>
    <cellStyle name="Обычный 3 13 5 2 2 2 2 3" xfId="26179"/>
    <cellStyle name="Обычный 3 13 5 2 2 2 3" xfId="26180"/>
    <cellStyle name="Обычный 3 13 5 2 2 2 3 2" xfId="26181"/>
    <cellStyle name="Обычный 3 13 5 2 2 2 4" xfId="26182"/>
    <cellStyle name="Обычный 3 13 5 2 2 3" xfId="26183"/>
    <cellStyle name="Обычный 3 13 5 2 2 3 2" xfId="26184"/>
    <cellStyle name="Обычный 3 13 5 2 2 3 2 2" xfId="26185"/>
    <cellStyle name="Обычный 3 13 5 2 2 3 3" xfId="26186"/>
    <cellStyle name="Обычный 3 13 5 2 2 4" xfId="26187"/>
    <cellStyle name="Обычный 3 13 5 2 2 4 2" xfId="26188"/>
    <cellStyle name="Обычный 3 13 5 2 2 5" xfId="26189"/>
    <cellStyle name="Обычный 3 13 5 2 3" xfId="26190"/>
    <cellStyle name="Обычный 3 13 5 2 3 2" xfId="26191"/>
    <cellStyle name="Обычный 3 13 5 2 3 2 2" xfId="26192"/>
    <cellStyle name="Обычный 3 13 5 2 3 2 2 2" xfId="26193"/>
    <cellStyle name="Обычный 3 13 5 2 3 2 2 2 2" xfId="26194"/>
    <cellStyle name="Обычный 3 13 5 2 3 2 2 3" xfId="26195"/>
    <cellStyle name="Обычный 3 13 5 2 3 2 3" xfId="26196"/>
    <cellStyle name="Обычный 3 13 5 2 3 2 3 2" xfId="26197"/>
    <cellStyle name="Обычный 3 13 5 2 3 2 4" xfId="26198"/>
    <cellStyle name="Обычный 3 13 5 2 3 3" xfId="26199"/>
    <cellStyle name="Обычный 3 13 5 2 3 3 2" xfId="26200"/>
    <cellStyle name="Обычный 3 13 5 2 3 3 2 2" xfId="26201"/>
    <cellStyle name="Обычный 3 13 5 2 3 3 3" xfId="26202"/>
    <cellStyle name="Обычный 3 13 5 2 3 4" xfId="26203"/>
    <cellStyle name="Обычный 3 13 5 2 3 4 2" xfId="26204"/>
    <cellStyle name="Обычный 3 13 5 2 3 5" xfId="26205"/>
    <cellStyle name="Обычный 3 13 5 2 4" xfId="26206"/>
    <cellStyle name="Обычный 3 13 5 2 4 2" xfId="26207"/>
    <cellStyle name="Обычный 3 13 5 2 4 2 2" xfId="26208"/>
    <cellStyle name="Обычный 3 13 5 2 4 2 2 2" xfId="26209"/>
    <cellStyle name="Обычный 3 13 5 2 4 2 3" xfId="26210"/>
    <cellStyle name="Обычный 3 13 5 2 4 3" xfId="26211"/>
    <cellStyle name="Обычный 3 13 5 2 4 3 2" xfId="26212"/>
    <cellStyle name="Обычный 3 13 5 2 4 4" xfId="26213"/>
    <cellStyle name="Обычный 3 13 5 2 5" xfId="26214"/>
    <cellStyle name="Обычный 3 13 5 2 5 2" xfId="26215"/>
    <cellStyle name="Обычный 3 13 5 2 5 2 2" xfId="26216"/>
    <cellStyle name="Обычный 3 13 5 2 5 3" xfId="26217"/>
    <cellStyle name="Обычный 3 13 5 2 6" xfId="26218"/>
    <cellStyle name="Обычный 3 13 5 2 6 2" xfId="26219"/>
    <cellStyle name="Обычный 3 13 5 2 7" xfId="26220"/>
    <cellStyle name="Обычный 3 13 5 3" xfId="26221"/>
    <cellStyle name="Обычный 3 13 5 3 2" xfId="26222"/>
    <cellStyle name="Обычный 3 13 5 3 2 2" xfId="26223"/>
    <cellStyle name="Обычный 3 13 5 3 2 2 2" xfId="26224"/>
    <cellStyle name="Обычный 3 13 5 3 2 2 2 2" xfId="26225"/>
    <cellStyle name="Обычный 3 13 5 3 2 2 3" xfId="26226"/>
    <cellStyle name="Обычный 3 13 5 3 2 3" xfId="26227"/>
    <cellStyle name="Обычный 3 13 5 3 2 3 2" xfId="26228"/>
    <cellStyle name="Обычный 3 13 5 3 2 4" xfId="26229"/>
    <cellStyle name="Обычный 3 13 5 3 3" xfId="26230"/>
    <cellStyle name="Обычный 3 13 5 3 3 2" xfId="26231"/>
    <cellStyle name="Обычный 3 13 5 3 3 2 2" xfId="26232"/>
    <cellStyle name="Обычный 3 13 5 3 3 3" xfId="26233"/>
    <cellStyle name="Обычный 3 13 5 3 4" xfId="26234"/>
    <cellStyle name="Обычный 3 13 5 3 4 2" xfId="26235"/>
    <cellStyle name="Обычный 3 13 5 3 5" xfId="26236"/>
    <cellStyle name="Обычный 3 13 5 4" xfId="26237"/>
    <cellStyle name="Обычный 3 13 5 4 2" xfId="26238"/>
    <cellStyle name="Обычный 3 13 5 4 2 2" xfId="26239"/>
    <cellStyle name="Обычный 3 13 5 4 2 2 2" xfId="26240"/>
    <cellStyle name="Обычный 3 13 5 4 2 2 2 2" xfId="26241"/>
    <cellStyle name="Обычный 3 13 5 4 2 2 3" xfId="26242"/>
    <cellStyle name="Обычный 3 13 5 4 2 3" xfId="26243"/>
    <cellStyle name="Обычный 3 13 5 4 2 3 2" xfId="26244"/>
    <cellStyle name="Обычный 3 13 5 4 2 4" xfId="26245"/>
    <cellStyle name="Обычный 3 13 5 4 3" xfId="26246"/>
    <cellStyle name="Обычный 3 13 5 4 3 2" xfId="26247"/>
    <cellStyle name="Обычный 3 13 5 4 3 2 2" xfId="26248"/>
    <cellStyle name="Обычный 3 13 5 4 3 3" xfId="26249"/>
    <cellStyle name="Обычный 3 13 5 4 4" xfId="26250"/>
    <cellStyle name="Обычный 3 13 5 4 4 2" xfId="26251"/>
    <cellStyle name="Обычный 3 13 5 4 5" xfId="26252"/>
    <cellStyle name="Обычный 3 13 5 5" xfId="26253"/>
    <cellStyle name="Обычный 3 13 5 5 2" xfId="26254"/>
    <cellStyle name="Обычный 3 13 5 5 2 2" xfId="26255"/>
    <cellStyle name="Обычный 3 13 5 5 2 2 2" xfId="26256"/>
    <cellStyle name="Обычный 3 13 5 5 2 3" xfId="26257"/>
    <cellStyle name="Обычный 3 13 5 5 3" xfId="26258"/>
    <cellStyle name="Обычный 3 13 5 5 3 2" xfId="26259"/>
    <cellStyle name="Обычный 3 13 5 5 4" xfId="26260"/>
    <cellStyle name="Обычный 3 13 5 6" xfId="26261"/>
    <cellStyle name="Обычный 3 13 5 6 2" xfId="26262"/>
    <cellStyle name="Обычный 3 13 5 6 2 2" xfId="26263"/>
    <cellStyle name="Обычный 3 13 5 6 3" xfId="26264"/>
    <cellStyle name="Обычный 3 13 5 7" xfId="26265"/>
    <cellStyle name="Обычный 3 13 5 7 2" xfId="26266"/>
    <cellStyle name="Обычный 3 13 5 8" xfId="26267"/>
    <cellStyle name="Обычный 3 13 50" xfId="26268"/>
    <cellStyle name="Обычный 3 13 50 2" xfId="26269"/>
    <cellStyle name="Обычный 3 13 50 2 2" xfId="26270"/>
    <cellStyle name="Обычный 3 13 50 2 2 2" xfId="26271"/>
    <cellStyle name="Обычный 3 13 50 2 2 2 2" xfId="26272"/>
    <cellStyle name="Обычный 3 13 50 2 2 3" xfId="26273"/>
    <cellStyle name="Обычный 3 13 50 2 3" xfId="26274"/>
    <cellStyle name="Обычный 3 13 50 2 3 2" xfId="26275"/>
    <cellStyle name="Обычный 3 13 50 2 4" xfId="26276"/>
    <cellStyle name="Обычный 3 13 50 3" xfId="26277"/>
    <cellStyle name="Обычный 3 13 50 3 2" xfId="26278"/>
    <cellStyle name="Обычный 3 13 50 3 2 2" xfId="26279"/>
    <cellStyle name="Обычный 3 13 50 3 3" xfId="26280"/>
    <cellStyle name="Обычный 3 13 50 4" xfId="26281"/>
    <cellStyle name="Обычный 3 13 50 4 2" xfId="26282"/>
    <cellStyle name="Обычный 3 13 50 5" xfId="26283"/>
    <cellStyle name="Обычный 3 13 51" xfId="26284"/>
    <cellStyle name="Обычный 3 13 51 2" xfId="26285"/>
    <cellStyle name="Обычный 3 13 51 2 2" xfId="26286"/>
    <cellStyle name="Обычный 3 13 51 2 2 2" xfId="26287"/>
    <cellStyle name="Обычный 3 13 51 2 3" xfId="26288"/>
    <cellStyle name="Обычный 3 13 51 3" xfId="26289"/>
    <cellStyle name="Обычный 3 13 51 3 2" xfId="26290"/>
    <cellStyle name="Обычный 3 13 51 4" xfId="26291"/>
    <cellStyle name="Обычный 3 13 52" xfId="26292"/>
    <cellStyle name="Обычный 3 13 52 2" xfId="26293"/>
    <cellStyle name="Обычный 3 13 52 2 2" xfId="26294"/>
    <cellStyle name="Обычный 3 13 52 3" xfId="26295"/>
    <cellStyle name="Обычный 3 13 53" xfId="26296"/>
    <cellStyle name="Обычный 3 13 53 2" xfId="26297"/>
    <cellStyle name="Обычный 3 13 54" xfId="26298"/>
    <cellStyle name="Обычный 3 13 6" xfId="26299"/>
    <cellStyle name="Обычный 3 13 6 2" xfId="26300"/>
    <cellStyle name="Обычный 3 13 6 2 2" xfId="26301"/>
    <cellStyle name="Обычный 3 13 6 2 2 2" xfId="26302"/>
    <cellStyle name="Обычный 3 13 6 2 2 2 2" xfId="26303"/>
    <cellStyle name="Обычный 3 13 6 2 2 2 2 2" xfId="26304"/>
    <cellStyle name="Обычный 3 13 6 2 2 2 2 2 2" xfId="26305"/>
    <cellStyle name="Обычный 3 13 6 2 2 2 2 3" xfId="26306"/>
    <cellStyle name="Обычный 3 13 6 2 2 2 3" xfId="26307"/>
    <cellStyle name="Обычный 3 13 6 2 2 2 3 2" xfId="26308"/>
    <cellStyle name="Обычный 3 13 6 2 2 2 4" xfId="26309"/>
    <cellStyle name="Обычный 3 13 6 2 2 3" xfId="26310"/>
    <cellStyle name="Обычный 3 13 6 2 2 3 2" xfId="26311"/>
    <cellStyle name="Обычный 3 13 6 2 2 3 2 2" xfId="26312"/>
    <cellStyle name="Обычный 3 13 6 2 2 3 3" xfId="26313"/>
    <cellStyle name="Обычный 3 13 6 2 2 4" xfId="26314"/>
    <cellStyle name="Обычный 3 13 6 2 2 4 2" xfId="26315"/>
    <cellStyle name="Обычный 3 13 6 2 2 5" xfId="26316"/>
    <cellStyle name="Обычный 3 13 6 2 3" xfId="26317"/>
    <cellStyle name="Обычный 3 13 6 2 3 2" xfId="26318"/>
    <cellStyle name="Обычный 3 13 6 2 3 2 2" xfId="26319"/>
    <cellStyle name="Обычный 3 13 6 2 3 2 2 2" xfId="26320"/>
    <cellStyle name="Обычный 3 13 6 2 3 2 2 2 2" xfId="26321"/>
    <cellStyle name="Обычный 3 13 6 2 3 2 2 3" xfId="26322"/>
    <cellStyle name="Обычный 3 13 6 2 3 2 3" xfId="26323"/>
    <cellStyle name="Обычный 3 13 6 2 3 2 3 2" xfId="26324"/>
    <cellStyle name="Обычный 3 13 6 2 3 2 4" xfId="26325"/>
    <cellStyle name="Обычный 3 13 6 2 3 3" xfId="26326"/>
    <cellStyle name="Обычный 3 13 6 2 3 3 2" xfId="26327"/>
    <cellStyle name="Обычный 3 13 6 2 3 3 2 2" xfId="26328"/>
    <cellStyle name="Обычный 3 13 6 2 3 3 3" xfId="26329"/>
    <cellStyle name="Обычный 3 13 6 2 3 4" xfId="26330"/>
    <cellStyle name="Обычный 3 13 6 2 3 4 2" xfId="26331"/>
    <cellStyle name="Обычный 3 13 6 2 3 5" xfId="26332"/>
    <cellStyle name="Обычный 3 13 6 2 4" xfId="26333"/>
    <cellStyle name="Обычный 3 13 6 2 4 2" xfId="26334"/>
    <cellStyle name="Обычный 3 13 6 2 4 2 2" xfId="26335"/>
    <cellStyle name="Обычный 3 13 6 2 4 2 2 2" xfId="26336"/>
    <cellStyle name="Обычный 3 13 6 2 4 2 3" xfId="26337"/>
    <cellStyle name="Обычный 3 13 6 2 4 3" xfId="26338"/>
    <cellStyle name="Обычный 3 13 6 2 4 3 2" xfId="26339"/>
    <cellStyle name="Обычный 3 13 6 2 4 4" xfId="26340"/>
    <cellStyle name="Обычный 3 13 6 2 5" xfId="26341"/>
    <cellStyle name="Обычный 3 13 6 2 5 2" xfId="26342"/>
    <cellStyle name="Обычный 3 13 6 2 5 2 2" xfId="26343"/>
    <cellStyle name="Обычный 3 13 6 2 5 3" xfId="26344"/>
    <cellStyle name="Обычный 3 13 6 2 6" xfId="26345"/>
    <cellStyle name="Обычный 3 13 6 2 6 2" xfId="26346"/>
    <cellStyle name="Обычный 3 13 6 2 7" xfId="26347"/>
    <cellStyle name="Обычный 3 13 6 3" xfId="26348"/>
    <cellStyle name="Обычный 3 13 6 3 2" xfId="26349"/>
    <cellStyle name="Обычный 3 13 6 3 2 2" xfId="26350"/>
    <cellStyle name="Обычный 3 13 6 3 2 2 2" xfId="26351"/>
    <cellStyle name="Обычный 3 13 6 3 2 2 2 2" xfId="26352"/>
    <cellStyle name="Обычный 3 13 6 3 2 2 3" xfId="26353"/>
    <cellStyle name="Обычный 3 13 6 3 2 3" xfId="26354"/>
    <cellStyle name="Обычный 3 13 6 3 2 3 2" xfId="26355"/>
    <cellStyle name="Обычный 3 13 6 3 2 4" xfId="26356"/>
    <cellStyle name="Обычный 3 13 6 3 3" xfId="26357"/>
    <cellStyle name="Обычный 3 13 6 3 3 2" xfId="26358"/>
    <cellStyle name="Обычный 3 13 6 3 3 2 2" xfId="26359"/>
    <cellStyle name="Обычный 3 13 6 3 3 3" xfId="26360"/>
    <cellStyle name="Обычный 3 13 6 3 4" xfId="26361"/>
    <cellStyle name="Обычный 3 13 6 3 4 2" xfId="26362"/>
    <cellStyle name="Обычный 3 13 6 3 5" xfId="26363"/>
    <cellStyle name="Обычный 3 13 6 4" xfId="26364"/>
    <cellStyle name="Обычный 3 13 6 4 2" xfId="26365"/>
    <cellStyle name="Обычный 3 13 6 4 2 2" xfId="26366"/>
    <cellStyle name="Обычный 3 13 6 4 2 2 2" xfId="26367"/>
    <cellStyle name="Обычный 3 13 6 4 2 2 2 2" xfId="26368"/>
    <cellStyle name="Обычный 3 13 6 4 2 2 3" xfId="26369"/>
    <cellStyle name="Обычный 3 13 6 4 2 3" xfId="26370"/>
    <cellStyle name="Обычный 3 13 6 4 2 3 2" xfId="26371"/>
    <cellStyle name="Обычный 3 13 6 4 2 4" xfId="26372"/>
    <cellStyle name="Обычный 3 13 6 4 3" xfId="26373"/>
    <cellStyle name="Обычный 3 13 6 4 3 2" xfId="26374"/>
    <cellStyle name="Обычный 3 13 6 4 3 2 2" xfId="26375"/>
    <cellStyle name="Обычный 3 13 6 4 3 3" xfId="26376"/>
    <cellStyle name="Обычный 3 13 6 4 4" xfId="26377"/>
    <cellStyle name="Обычный 3 13 6 4 4 2" xfId="26378"/>
    <cellStyle name="Обычный 3 13 6 4 5" xfId="26379"/>
    <cellStyle name="Обычный 3 13 6 5" xfId="26380"/>
    <cellStyle name="Обычный 3 13 6 5 2" xfId="26381"/>
    <cellStyle name="Обычный 3 13 6 5 2 2" xfId="26382"/>
    <cellStyle name="Обычный 3 13 6 5 2 2 2" xfId="26383"/>
    <cellStyle name="Обычный 3 13 6 5 2 3" xfId="26384"/>
    <cellStyle name="Обычный 3 13 6 5 3" xfId="26385"/>
    <cellStyle name="Обычный 3 13 6 5 3 2" xfId="26386"/>
    <cellStyle name="Обычный 3 13 6 5 4" xfId="26387"/>
    <cellStyle name="Обычный 3 13 6 6" xfId="26388"/>
    <cellStyle name="Обычный 3 13 6 6 2" xfId="26389"/>
    <cellStyle name="Обычный 3 13 6 6 2 2" xfId="26390"/>
    <cellStyle name="Обычный 3 13 6 6 3" xfId="26391"/>
    <cellStyle name="Обычный 3 13 6 7" xfId="26392"/>
    <cellStyle name="Обычный 3 13 6 7 2" xfId="26393"/>
    <cellStyle name="Обычный 3 13 6 8" xfId="26394"/>
    <cellStyle name="Обычный 3 13 7" xfId="26395"/>
    <cellStyle name="Обычный 3 13 7 2" xfId="26396"/>
    <cellStyle name="Обычный 3 13 7 2 2" xfId="26397"/>
    <cellStyle name="Обычный 3 13 7 2 2 2" xfId="26398"/>
    <cellStyle name="Обычный 3 13 7 2 2 2 2" xfId="26399"/>
    <cellStyle name="Обычный 3 13 7 2 2 2 2 2" xfId="26400"/>
    <cellStyle name="Обычный 3 13 7 2 2 2 2 2 2" xfId="26401"/>
    <cellStyle name="Обычный 3 13 7 2 2 2 2 3" xfId="26402"/>
    <cellStyle name="Обычный 3 13 7 2 2 2 3" xfId="26403"/>
    <cellStyle name="Обычный 3 13 7 2 2 2 3 2" xfId="26404"/>
    <cellStyle name="Обычный 3 13 7 2 2 2 4" xfId="26405"/>
    <cellStyle name="Обычный 3 13 7 2 2 3" xfId="26406"/>
    <cellStyle name="Обычный 3 13 7 2 2 3 2" xfId="26407"/>
    <cellStyle name="Обычный 3 13 7 2 2 3 2 2" xfId="26408"/>
    <cellStyle name="Обычный 3 13 7 2 2 3 3" xfId="26409"/>
    <cellStyle name="Обычный 3 13 7 2 2 4" xfId="26410"/>
    <cellStyle name="Обычный 3 13 7 2 2 4 2" xfId="26411"/>
    <cellStyle name="Обычный 3 13 7 2 2 5" xfId="26412"/>
    <cellStyle name="Обычный 3 13 7 2 3" xfId="26413"/>
    <cellStyle name="Обычный 3 13 7 2 3 2" xfId="26414"/>
    <cellStyle name="Обычный 3 13 7 2 3 2 2" xfId="26415"/>
    <cellStyle name="Обычный 3 13 7 2 3 2 2 2" xfId="26416"/>
    <cellStyle name="Обычный 3 13 7 2 3 2 2 2 2" xfId="26417"/>
    <cellStyle name="Обычный 3 13 7 2 3 2 2 3" xfId="26418"/>
    <cellStyle name="Обычный 3 13 7 2 3 2 3" xfId="26419"/>
    <cellStyle name="Обычный 3 13 7 2 3 2 3 2" xfId="26420"/>
    <cellStyle name="Обычный 3 13 7 2 3 2 4" xfId="26421"/>
    <cellStyle name="Обычный 3 13 7 2 3 3" xfId="26422"/>
    <cellStyle name="Обычный 3 13 7 2 3 3 2" xfId="26423"/>
    <cellStyle name="Обычный 3 13 7 2 3 3 2 2" xfId="26424"/>
    <cellStyle name="Обычный 3 13 7 2 3 3 3" xfId="26425"/>
    <cellStyle name="Обычный 3 13 7 2 3 4" xfId="26426"/>
    <cellStyle name="Обычный 3 13 7 2 3 4 2" xfId="26427"/>
    <cellStyle name="Обычный 3 13 7 2 3 5" xfId="26428"/>
    <cellStyle name="Обычный 3 13 7 2 4" xfId="26429"/>
    <cellStyle name="Обычный 3 13 7 2 4 2" xfId="26430"/>
    <cellStyle name="Обычный 3 13 7 2 4 2 2" xfId="26431"/>
    <cellStyle name="Обычный 3 13 7 2 4 2 2 2" xfId="26432"/>
    <cellStyle name="Обычный 3 13 7 2 4 2 3" xfId="26433"/>
    <cellStyle name="Обычный 3 13 7 2 4 3" xfId="26434"/>
    <cellStyle name="Обычный 3 13 7 2 4 3 2" xfId="26435"/>
    <cellStyle name="Обычный 3 13 7 2 4 4" xfId="26436"/>
    <cellStyle name="Обычный 3 13 7 2 5" xfId="26437"/>
    <cellStyle name="Обычный 3 13 7 2 5 2" xfId="26438"/>
    <cellStyle name="Обычный 3 13 7 2 5 2 2" xfId="26439"/>
    <cellStyle name="Обычный 3 13 7 2 5 3" xfId="26440"/>
    <cellStyle name="Обычный 3 13 7 2 6" xfId="26441"/>
    <cellStyle name="Обычный 3 13 7 2 6 2" xfId="26442"/>
    <cellStyle name="Обычный 3 13 7 2 7" xfId="26443"/>
    <cellStyle name="Обычный 3 13 7 3" xfId="26444"/>
    <cellStyle name="Обычный 3 13 7 3 2" xfId="26445"/>
    <cellStyle name="Обычный 3 13 7 3 2 2" xfId="26446"/>
    <cellStyle name="Обычный 3 13 7 3 2 2 2" xfId="26447"/>
    <cellStyle name="Обычный 3 13 7 3 2 2 2 2" xfId="26448"/>
    <cellStyle name="Обычный 3 13 7 3 2 2 3" xfId="26449"/>
    <cellStyle name="Обычный 3 13 7 3 2 3" xfId="26450"/>
    <cellStyle name="Обычный 3 13 7 3 2 3 2" xfId="26451"/>
    <cellStyle name="Обычный 3 13 7 3 2 4" xfId="26452"/>
    <cellStyle name="Обычный 3 13 7 3 3" xfId="26453"/>
    <cellStyle name="Обычный 3 13 7 3 3 2" xfId="26454"/>
    <cellStyle name="Обычный 3 13 7 3 3 2 2" xfId="26455"/>
    <cellStyle name="Обычный 3 13 7 3 3 3" xfId="26456"/>
    <cellStyle name="Обычный 3 13 7 3 4" xfId="26457"/>
    <cellStyle name="Обычный 3 13 7 3 4 2" xfId="26458"/>
    <cellStyle name="Обычный 3 13 7 3 5" xfId="26459"/>
    <cellStyle name="Обычный 3 13 7 4" xfId="26460"/>
    <cellStyle name="Обычный 3 13 7 4 2" xfId="26461"/>
    <cellStyle name="Обычный 3 13 7 4 2 2" xfId="26462"/>
    <cellStyle name="Обычный 3 13 7 4 2 2 2" xfId="26463"/>
    <cellStyle name="Обычный 3 13 7 4 2 2 2 2" xfId="26464"/>
    <cellStyle name="Обычный 3 13 7 4 2 2 3" xfId="26465"/>
    <cellStyle name="Обычный 3 13 7 4 2 3" xfId="26466"/>
    <cellStyle name="Обычный 3 13 7 4 2 3 2" xfId="26467"/>
    <cellStyle name="Обычный 3 13 7 4 2 4" xfId="26468"/>
    <cellStyle name="Обычный 3 13 7 4 3" xfId="26469"/>
    <cellStyle name="Обычный 3 13 7 4 3 2" xfId="26470"/>
    <cellStyle name="Обычный 3 13 7 4 3 2 2" xfId="26471"/>
    <cellStyle name="Обычный 3 13 7 4 3 3" xfId="26472"/>
    <cellStyle name="Обычный 3 13 7 4 4" xfId="26473"/>
    <cellStyle name="Обычный 3 13 7 4 4 2" xfId="26474"/>
    <cellStyle name="Обычный 3 13 7 4 5" xfId="26475"/>
    <cellStyle name="Обычный 3 13 7 5" xfId="26476"/>
    <cellStyle name="Обычный 3 13 7 5 2" xfId="26477"/>
    <cellStyle name="Обычный 3 13 7 5 2 2" xfId="26478"/>
    <cellStyle name="Обычный 3 13 7 5 2 2 2" xfId="26479"/>
    <cellStyle name="Обычный 3 13 7 5 2 3" xfId="26480"/>
    <cellStyle name="Обычный 3 13 7 5 3" xfId="26481"/>
    <cellStyle name="Обычный 3 13 7 5 3 2" xfId="26482"/>
    <cellStyle name="Обычный 3 13 7 5 4" xfId="26483"/>
    <cellStyle name="Обычный 3 13 7 6" xfId="26484"/>
    <cellStyle name="Обычный 3 13 7 6 2" xfId="26485"/>
    <cellStyle name="Обычный 3 13 7 6 2 2" xfId="26486"/>
    <cellStyle name="Обычный 3 13 7 6 3" xfId="26487"/>
    <cellStyle name="Обычный 3 13 7 7" xfId="26488"/>
    <cellStyle name="Обычный 3 13 7 7 2" xfId="26489"/>
    <cellStyle name="Обычный 3 13 7 8" xfId="26490"/>
    <cellStyle name="Обычный 3 13 8" xfId="26491"/>
    <cellStyle name="Обычный 3 13 8 2" xfId="26492"/>
    <cellStyle name="Обычный 3 13 8 2 2" xfId="26493"/>
    <cellStyle name="Обычный 3 13 8 2 2 2" xfId="26494"/>
    <cellStyle name="Обычный 3 13 8 2 2 2 2" xfId="26495"/>
    <cellStyle name="Обычный 3 13 8 2 2 2 2 2" xfId="26496"/>
    <cellStyle name="Обычный 3 13 8 2 2 2 2 2 2" xfId="26497"/>
    <cellStyle name="Обычный 3 13 8 2 2 2 2 3" xfId="26498"/>
    <cellStyle name="Обычный 3 13 8 2 2 2 3" xfId="26499"/>
    <cellStyle name="Обычный 3 13 8 2 2 2 3 2" xfId="26500"/>
    <cellStyle name="Обычный 3 13 8 2 2 2 4" xfId="26501"/>
    <cellStyle name="Обычный 3 13 8 2 2 3" xfId="26502"/>
    <cellStyle name="Обычный 3 13 8 2 2 3 2" xfId="26503"/>
    <cellStyle name="Обычный 3 13 8 2 2 3 2 2" xfId="26504"/>
    <cellStyle name="Обычный 3 13 8 2 2 3 3" xfId="26505"/>
    <cellStyle name="Обычный 3 13 8 2 2 4" xfId="26506"/>
    <cellStyle name="Обычный 3 13 8 2 2 4 2" xfId="26507"/>
    <cellStyle name="Обычный 3 13 8 2 2 5" xfId="26508"/>
    <cellStyle name="Обычный 3 13 8 2 3" xfId="26509"/>
    <cellStyle name="Обычный 3 13 8 2 3 2" xfId="26510"/>
    <cellStyle name="Обычный 3 13 8 2 3 2 2" xfId="26511"/>
    <cellStyle name="Обычный 3 13 8 2 3 2 2 2" xfId="26512"/>
    <cellStyle name="Обычный 3 13 8 2 3 2 2 2 2" xfId="26513"/>
    <cellStyle name="Обычный 3 13 8 2 3 2 2 3" xfId="26514"/>
    <cellStyle name="Обычный 3 13 8 2 3 2 3" xfId="26515"/>
    <cellStyle name="Обычный 3 13 8 2 3 2 3 2" xfId="26516"/>
    <cellStyle name="Обычный 3 13 8 2 3 2 4" xfId="26517"/>
    <cellStyle name="Обычный 3 13 8 2 3 3" xfId="26518"/>
    <cellStyle name="Обычный 3 13 8 2 3 3 2" xfId="26519"/>
    <cellStyle name="Обычный 3 13 8 2 3 3 2 2" xfId="26520"/>
    <cellStyle name="Обычный 3 13 8 2 3 3 3" xfId="26521"/>
    <cellStyle name="Обычный 3 13 8 2 3 4" xfId="26522"/>
    <cellStyle name="Обычный 3 13 8 2 3 4 2" xfId="26523"/>
    <cellStyle name="Обычный 3 13 8 2 3 5" xfId="26524"/>
    <cellStyle name="Обычный 3 13 8 2 4" xfId="26525"/>
    <cellStyle name="Обычный 3 13 8 2 4 2" xfId="26526"/>
    <cellStyle name="Обычный 3 13 8 2 4 2 2" xfId="26527"/>
    <cellStyle name="Обычный 3 13 8 2 4 2 2 2" xfId="26528"/>
    <cellStyle name="Обычный 3 13 8 2 4 2 3" xfId="26529"/>
    <cellStyle name="Обычный 3 13 8 2 4 3" xfId="26530"/>
    <cellStyle name="Обычный 3 13 8 2 4 3 2" xfId="26531"/>
    <cellStyle name="Обычный 3 13 8 2 4 4" xfId="26532"/>
    <cellStyle name="Обычный 3 13 8 2 5" xfId="26533"/>
    <cellStyle name="Обычный 3 13 8 2 5 2" xfId="26534"/>
    <cellStyle name="Обычный 3 13 8 2 5 2 2" xfId="26535"/>
    <cellStyle name="Обычный 3 13 8 2 5 3" xfId="26536"/>
    <cellStyle name="Обычный 3 13 8 2 6" xfId="26537"/>
    <cellStyle name="Обычный 3 13 8 2 6 2" xfId="26538"/>
    <cellStyle name="Обычный 3 13 8 2 7" xfId="26539"/>
    <cellStyle name="Обычный 3 13 8 3" xfId="26540"/>
    <cellStyle name="Обычный 3 13 8 3 2" xfId="26541"/>
    <cellStyle name="Обычный 3 13 8 3 2 2" xfId="26542"/>
    <cellStyle name="Обычный 3 13 8 3 2 2 2" xfId="26543"/>
    <cellStyle name="Обычный 3 13 8 3 2 2 2 2" xfId="26544"/>
    <cellStyle name="Обычный 3 13 8 3 2 2 3" xfId="26545"/>
    <cellStyle name="Обычный 3 13 8 3 2 3" xfId="26546"/>
    <cellStyle name="Обычный 3 13 8 3 2 3 2" xfId="26547"/>
    <cellStyle name="Обычный 3 13 8 3 2 4" xfId="26548"/>
    <cellStyle name="Обычный 3 13 8 3 3" xfId="26549"/>
    <cellStyle name="Обычный 3 13 8 3 3 2" xfId="26550"/>
    <cellStyle name="Обычный 3 13 8 3 3 2 2" xfId="26551"/>
    <cellStyle name="Обычный 3 13 8 3 3 3" xfId="26552"/>
    <cellStyle name="Обычный 3 13 8 3 4" xfId="26553"/>
    <cellStyle name="Обычный 3 13 8 3 4 2" xfId="26554"/>
    <cellStyle name="Обычный 3 13 8 3 5" xfId="26555"/>
    <cellStyle name="Обычный 3 13 8 4" xfId="26556"/>
    <cellStyle name="Обычный 3 13 8 4 2" xfId="26557"/>
    <cellStyle name="Обычный 3 13 8 4 2 2" xfId="26558"/>
    <cellStyle name="Обычный 3 13 8 4 2 2 2" xfId="26559"/>
    <cellStyle name="Обычный 3 13 8 4 2 2 2 2" xfId="26560"/>
    <cellStyle name="Обычный 3 13 8 4 2 2 3" xfId="26561"/>
    <cellStyle name="Обычный 3 13 8 4 2 3" xfId="26562"/>
    <cellStyle name="Обычный 3 13 8 4 2 3 2" xfId="26563"/>
    <cellStyle name="Обычный 3 13 8 4 2 4" xfId="26564"/>
    <cellStyle name="Обычный 3 13 8 4 3" xfId="26565"/>
    <cellStyle name="Обычный 3 13 8 4 3 2" xfId="26566"/>
    <cellStyle name="Обычный 3 13 8 4 3 2 2" xfId="26567"/>
    <cellStyle name="Обычный 3 13 8 4 3 3" xfId="26568"/>
    <cellStyle name="Обычный 3 13 8 4 4" xfId="26569"/>
    <cellStyle name="Обычный 3 13 8 4 4 2" xfId="26570"/>
    <cellStyle name="Обычный 3 13 8 4 5" xfId="26571"/>
    <cellStyle name="Обычный 3 13 8 5" xfId="26572"/>
    <cellStyle name="Обычный 3 13 8 5 2" xfId="26573"/>
    <cellStyle name="Обычный 3 13 8 5 2 2" xfId="26574"/>
    <cellStyle name="Обычный 3 13 8 5 2 2 2" xfId="26575"/>
    <cellStyle name="Обычный 3 13 8 5 2 3" xfId="26576"/>
    <cellStyle name="Обычный 3 13 8 5 3" xfId="26577"/>
    <cellStyle name="Обычный 3 13 8 5 3 2" xfId="26578"/>
    <cellStyle name="Обычный 3 13 8 5 4" xfId="26579"/>
    <cellStyle name="Обычный 3 13 8 6" xfId="26580"/>
    <cellStyle name="Обычный 3 13 8 6 2" xfId="26581"/>
    <cellStyle name="Обычный 3 13 8 6 2 2" xfId="26582"/>
    <cellStyle name="Обычный 3 13 8 6 3" xfId="26583"/>
    <cellStyle name="Обычный 3 13 8 7" xfId="26584"/>
    <cellStyle name="Обычный 3 13 8 7 2" xfId="26585"/>
    <cellStyle name="Обычный 3 13 8 8" xfId="26586"/>
    <cellStyle name="Обычный 3 13 9" xfId="26587"/>
    <cellStyle name="Обычный 3 13 9 2" xfId="26588"/>
    <cellStyle name="Обычный 3 13 9 2 2" xfId="26589"/>
    <cellStyle name="Обычный 3 13 9 2 2 2" xfId="26590"/>
    <cellStyle name="Обычный 3 13 9 2 2 2 2" xfId="26591"/>
    <cellStyle name="Обычный 3 13 9 2 2 2 2 2" xfId="26592"/>
    <cellStyle name="Обычный 3 13 9 2 2 2 2 2 2" xfId="26593"/>
    <cellStyle name="Обычный 3 13 9 2 2 2 2 3" xfId="26594"/>
    <cellStyle name="Обычный 3 13 9 2 2 2 3" xfId="26595"/>
    <cellStyle name="Обычный 3 13 9 2 2 2 3 2" xfId="26596"/>
    <cellStyle name="Обычный 3 13 9 2 2 2 4" xfId="26597"/>
    <cellStyle name="Обычный 3 13 9 2 2 3" xfId="26598"/>
    <cellStyle name="Обычный 3 13 9 2 2 3 2" xfId="26599"/>
    <cellStyle name="Обычный 3 13 9 2 2 3 2 2" xfId="26600"/>
    <cellStyle name="Обычный 3 13 9 2 2 3 3" xfId="26601"/>
    <cellStyle name="Обычный 3 13 9 2 2 4" xfId="26602"/>
    <cellStyle name="Обычный 3 13 9 2 2 4 2" xfId="26603"/>
    <cellStyle name="Обычный 3 13 9 2 2 5" xfId="26604"/>
    <cellStyle name="Обычный 3 13 9 2 3" xfId="26605"/>
    <cellStyle name="Обычный 3 13 9 2 3 2" xfId="26606"/>
    <cellStyle name="Обычный 3 13 9 2 3 2 2" xfId="26607"/>
    <cellStyle name="Обычный 3 13 9 2 3 2 2 2" xfId="26608"/>
    <cellStyle name="Обычный 3 13 9 2 3 2 2 2 2" xfId="26609"/>
    <cellStyle name="Обычный 3 13 9 2 3 2 2 3" xfId="26610"/>
    <cellStyle name="Обычный 3 13 9 2 3 2 3" xfId="26611"/>
    <cellStyle name="Обычный 3 13 9 2 3 2 3 2" xfId="26612"/>
    <cellStyle name="Обычный 3 13 9 2 3 2 4" xfId="26613"/>
    <cellStyle name="Обычный 3 13 9 2 3 3" xfId="26614"/>
    <cellStyle name="Обычный 3 13 9 2 3 3 2" xfId="26615"/>
    <cellStyle name="Обычный 3 13 9 2 3 3 2 2" xfId="26616"/>
    <cellStyle name="Обычный 3 13 9 2 3 3 3" xfId="26617"/>
    <cellStyle name="Обычный 3 13 9 2 3 4" xfId="26618"/>
    <cellStyle name="Обычный 3 13 9 2 3 4 2" xfId="26619"/>
    <cellStyle name="Обычный 3 13 9 2 3 5" xfId="26620"/>
    <cellStyle name="Обычный 3 13 9 2 4" xfId="26621"/>
    <cellStyle name="Обычный 3 13 9 2 4 2" xfId="26622"/>
    <cellStyle name="Обычный 3 13 9 2 4 2 2" xfId="26623"/>
    <cellStyle name="Обычный 3 13 9 2 4 2 2 2" xfId="26624"/>
    <cellStyle name="Обычный 3 13 9 2 4 2 3" xfId="26625"/>
    <cellStyle name="Обычный 3 13 9 2 4 3" xfId="26626"/>
    <cellStyle name="Обычный 3 13 9 2 4 3 2" xfId="26627"/>
    <cellStyle name="Обычный 3 13 9 2 4 4" xfId="26628"/>
    <cellStyle name="Обычный 3 13 9 2 5" xfId="26629"/>
    <cellStyle name="Обычный 3 13 9 2 5 2" xfId="26630"/>
    <cellStyle name="Обычный 3 13 9 2 5 2 2" xfId="26631"/>
    <cellStyle name="Обычный 3 13 9 2 5 3" xfId="26632"/>
    <cellStyle name="Обычный 3 13 9 2 6" xfId="26633"/>
    <cellStyle name="Обычный 3 13 9 2 6 2" xfId="26634"/>
    <cellStyle name="Обычный 3 13 9 2 7" xfId="26635"/>
    <cellStyle name="Обычный 3 13 9 3" xfId="26636"/>
    <cellStyle name="Обычный 3 13 9 3 2" xfId="26637"/>
    <cellStyle name="Обычный 3 13 9 3 2 2" xfId="26638"/>
    <cellStyle name="Обычный 3 13 9 3 2 2 2" xfId="26639"/>
    <cellStyle name="Обычный 3 13 9 3 2 2 2 2" xfId="26640"/>
    <cellStyle name="Обычный 3 13 9 3 2 2 3" xfId="26641"/>
    <cellStyle name="Обычный 3 13 9 3 2 3" xfId="26642"/>
    <cellStyle name="Обычный 3 13 9 3 2 3 2" xfId="26643"/>
    <cellStyle name="Обычный 3 13 9 3 2 4" xfId="26644"/>
    <cellStyle name="Обычный 3 13 9 3 3" xfId="26645"/>
    <cellStyle name="Обычный 3 13 9 3 3 2" xfId="26646"/>
    <cellStyle name="Обычный 3 13 9 3 3 2 2" xfId="26647"/>
    <cellStyle name="Обычный 3 13 9 3 3 3" xfId="26648"/>
    <cellStyle name="Обычный 3 13 9 3 4" xfId="26649"/>
    <cellStyle name="Обычный 3 13 9 3 4 2" xfId="26650"/>
    <cellStyle name="Обычный 3 13 9 3 5" xfId="26651"/>
    <cellStyle name="Обычный 3 13 9 4" xfId="26652"/>
    <cellStyle name="Обычный 3 13 9 4 2" xfId="26653"/>
    <cellStyle name="Обычный 3 13 9 4 2 2" xfId="26654"/>
    <cellStyle name="Обычный 3 13 9 4 2 2 2" xfId="26655"/>
    <cellStyle name="Обычный 3 13 9 4 2 2 2 2" xfId="26656"/>
    <cellStyle name="Обычный 3 13 9 4 2 2 3" xfId="26657"/>
    <cellStyle name="Обычный 3 13 9 4 2 3" xfId="26658"/>
    <cellStyle name="Обычный 3 13 9 4 2 3 2" xfId="26659"/>
    <cellStyle name="Обычный 3 13 9 4 2 4" xfId="26660"/>
    <cellStyle name="Обычный 3 13 9 4 3" xfId="26661"/>
    <cellStyle name="Обычный 3 13 9 4 3 2" xfId="26662"/>
    <cellStyle name="Обычный 3 13 9 4 3 2 2" xfId="26663"/>
    <cellStyle name="Обычный 3 13 9 4 3 3" xfId="26664"/>
    <cellStyle name="Обычный 3 13 9 4 4" xfId="26665"/>
    <cellStyle name="Обычный 3 13 9 4 4 2" xfId="26666"/>
    <cellStyle name="Обычный 3 13 9 4 5" xfId="26667"/>
    <cellStyle name="Обычный 3 13 9 5" xfId="26668"/>
    <cellStyle name="Обычный 3 13 9 5 2" xfId="26669"/>
    <cellStyle name="Обычный 3 13 9 5 2 2" xfId="26670"/>
    <cellStyle name="Обычный 3 13 9 5 2 2 2" xfId="26671"/>
    <cellStyle name="Обычный 3 13 9 5 2 3" xfId="26672"/>
    <cellStyle name="Обычный 3 13 9 5 3" xfId="26673"/>
    <cellStyle name="Обычный 3 13 9 5 3 2" xfId="26674"/>
    <cellStyle name="Обычный 3 13 9 5 4" xfId="26675"/>
    <cellStyle name="Обычный 3 13 9 6" xfId="26676"/>
    <cellStyle name="Обычный 3 13 9 6 2" xfId="26677"/>
    <cellStyle name="Обычный 3 13 9 6 2 2" xfId="26678"/>
    <cellStyle name="Обычный 3 13 9 6 3" xfId="26679"/>
    <cellStyle name="Обычный 3 13 9 7" xfId="26680"/>
    <cellStyle name="Обычный 3 13 9 7 2" xfId="26681"/>
    <cellStyle name="Обычный 3 13 9 8" xfId="26682"/>
    <cellStyle name="Обычный 3 14" xfId="26683"/>
    <cellStyle name="Обычный 3 14 10" xfId="26684"/>
    <cellStyle name="Обычный 3 14 10 2" xfId="26685"/>
    <cellStyle name="Обычный 3 14 10 2 2" xfId="26686"/>
    <cellStyle name="Обычный 3 14 10 2 2 2" xfId="26687"/>
    <cellStyle name="Обычный 3 14 10 2 2 2 2" xfId="26688"/>
    <cellStyle name="Обычный 3 14 10 2 2 2 2 2" xfId="26689"/>
    <cellStyle name="Обычный 3 14 10 2 2 2 2 2 2" xfId="26690"/>
    <cellStyle name="Обычный 3 14 10 2 2 2 2 3" xfId="26691"/>
    <cellStyle name="Обычный 3 14 10 2 2 2 3" xfId="26692"/>
    <cellStyle name="Обычный 3 14 10 2 2 2 3 2" xfId="26693"/>
    <cellStyle name="Обычный 3 14 10 2 2 2 4" xfId="26694"/>
    <cellStyle name="Обычный 3 14 10 2 2 3" xfId="26695"/>
    <cellStyle name="Обычный 3 14 10 2 2 3 2" xfId="26696"/>
    <cellStyle name="Обычный 3 14 10 2 2 3 2 2" xfId="26697"/>
    <cellStyle name="Обычный 3 14 10 2 2 3 3" xfId="26698"/>
    <cellStyle name="Обычный 3 14 10 2 2 4" xfId="26699"/>
    <cellStyle name="Обычный 3 14 10 2 2 4 2" xfId="26700"/>
    <cellStyle name="Обычный 3 14 10 2 2 5" xfId="26701"/>
    <cellStyle name="Обычный 3 14 10 2 3" xfId="26702"/>
    <cellStyle name="Обычный 3 14 10 2 3 2" xfId="26703"/>
    <cellStyle name="Обычный 3 14 10 2 3 2 2" xfId="26704"/>
    <cellStyle name="Обычный 3 14 10 2 3 2 2 2" xfId="26705"/>
    <cellStyle name="Обычный 3 14 10 2 3 2 2 2 2" xfId="26706"/>
    <cellStyle name="Обычный 3 14 10 2 3 2 2 3" xfId="26707"/>
    <cellStyle name="Обычный 3 14 10 2 3 2 3" xfId="26708"/>
    <cellStyle name="Обычный 3 14 10 2 3 2 3 2" xfId="26709"/>
    <cellStyle name="Обычный 3 14 10 2 3 2 4" xfId="26710"/>
    <cellStyle name="Обычный 3 14 10 2 3 3" xfId="26711"/>
    <cellStyle name="Обычный 3 14 10 2 3 3 2" xfId="26712"/>
    <cellStyle name="Обычный 3 14 10 2 3 3 2 2" xfId="26713"/>
    <cellStyle name="Обычный 3 14 10 2 3 3 3" xfId="26714"/>
    <cellStyle name="Обычный 3 14 10 2 3 4" xfId="26715"/>
    <cellStyle name="Обычный 3 14 10 2 3 4 2" xfId="26716"/>
    <cellStyle name="Обычный 3 14 10 2 3 5" xfId="26717"/>
    <cellStyle name="Обычный 3 14 10 2 4" xfId="26718"/>
    <cellStyle name="Обычный 3 14 10 2 4 2" xfId="26719"/>
    <cellStyle name="Обычный 3 14 10 2 4 2 2" xfId="26720"/>
    <cellStyle name="Обычный 3 14 10 2 4 2 2 2" xfId="26721"/>
    <cellStyle name="Обычный 3 14 10 2 4 2 3" xfId="26722"/>
    <cellStyle name="Обычный 3 14 10 2 4 3" xfId="26723"/>
    <cellStyle name="Обычный 3 14 10 2 4 3 2" xfId="26724"/>
    <cellStyle name="Обычный 3 14 10 2 4 4" xfId="26725"/>
    <cellStyle name="Обычный 3 14 10 2 5" xfId="26726"/>
    <cellStyle name="Обычный 3 14 10 2 5 2" xfId="26727"/>
    <cellStyle name="Обычный 3 14 10 2 5 2 2" xfId="26728"/>
    <cellStyle name="Обычный 3 14 10 2 5 3" xfId="26729"/>
    <cellStyle name="Обычный 3 14 10 2 6" xfId="26730"/>
    <cellStyle name="Обычный 3 14 10 2 6 2" xfId="26731"/>
    <cellStyle name="Обычный 3 14 10 2 7" xfId="26732"/>
    <cellStyle name="Обычный 3 14 10 3" xfId="26733"/>
    <cellStyle name="Обычный 3 14 10 3 2" xfId="26734"/>
    <cellStyle name="Обычный 3 14 10 3 2 2" xfId="26735"/>
    <cellStyle name="Обычный 3 14 10 3 2 2 2" xfId="26736"/>
    <cellStyle name="Обычный 3 14 10 3 2 2 2 2" xfId="26737"/>
    <cellStyle name="Обычный 3 14 10 3 2 2 3" xfId="26738"/>
    <cellStyle name="Обычный 3 14 10 3 2 3" xfId="26739"/>
    <cellStyle name="Обычный 3 14 10 3 2 3 2" xfId="26740"/>
    <cellStyle name="Обычный 3 14 10 3 2 4" xfId="26741"/>
    <cellStyle name="Обычный 3 14 10 3 3" xfId="26742"/>
    <cellStyle name="Обычный 3 14 10 3 3 2" xfId="26743"/>
    <cellStyle name="Обычный 3 14 10 3 3 2 2" xfId="26744"/>
    <cellStyle name="Обычный 3 14 10 3 3 3" xfId="26745"/>
    <cellStyle name="Обычный 3 14 10 3 4" xfId="26746"/>
    <cellStyle name="Обычный 3 14 10 3 4 2" xfId="26747"/>
    <cellStyle name="Обычный 3 14 10 3 5" xfId="26748"/>
    <cellStyle name="Обычный 3 14 10 4" xfId="26749"/>
    <cellStyle name="Обычный 3 14 10 4 2" xfId="26750"/>
    <cellStyle name="Обычный 3 14 10 4 2 2" xfId="26751"/>
    <cellStyle name="Обычный 3 14 10 4 2 2 2" xfId="26752"/>
    <cellStyle name="Обычный 3 14 10 4 2 2 2 2" xfId="26753"/>
    <cellStyle name="Обычный 3 14 10 4 2 2 3" xfId="26754"/>
    <cellStyle name="Обычный 3 14 10 4 2 3" xfId="26755"/>
    <cellStyle name="Обычный 3 14 10 4 2 3 2" xfId="26756"/>
    <cellStyle name="Обычный 3 14 10 4 2 4" xfId="26757"/>
    <cellStyle name="Обычный 3 14 10 4 3" xfId="26758"/>
    <cellStyle name="Обычный 3 14 10 4 3 2" xfId="26759"/>
    <cellStyle name="Обычный 3 14 10 4 3 2 2" xfId="26760"/>
    <cellStyle name="Обычный 3 14 10 4 3 3" xfId="26761"/>
    <cellStyle name="Обычный 3 14 10 4 4" xfId="26762"/>
    <cellStyle name="Обычный 3 14 10 4 4 2" xfId="26763"/>
    <cellStyle name="Обычный 3 14 10 4 5" xfId="26764"/>
    <cellStyle name="Обычный 3 14 10 5" xfId="26765"/>
    <cellStyle name="Обычный 3 14 10 5 2" xfId="26766"/>
    <cellStyle name="Обычный 3 14 10 5 2 2" xfId="26767"/>
    <cellStyle name="Обычный 3 14 10 5 2 2 2" xfId="26768"/>
    <cellStyle name="Обычный 3 14 10 5 2 3" xfId="26769"/>
    <cellStyle name="Обычный 3 14 10 5 3" xfId="26770"/>
    <cellStyle name="Обычный 3 14 10 5 3 2" xfId="26771"/>
    <cellStyle name="Обычный 3 14 10 5 4" xfId="26772"/>
    <cellStyle name="Обычный 3 14 10 6" xfId="26773"/>
    <cellStyle name="Обычный 3 14 10 6 2" xfId="26774"/>
    <cellStyle name="Обычный 3 14 10 6 2 2" xfId="26775"/>
    <cellStyle name="Обычный 3 14 10 6 3" xfId="26776"/>
    <cellStyle name="Обычный 3 14 10 7" xfId="26777"/>
    <cellStyle name="Обычный 3 14 10 7 2" xfId="26778"/>
    <cellStyle name="Обычный 3 14 10 8" xfId="26779"/>
    <cellStyle name="Обычный 3 14 11" xfId="26780"/>
    <cellStyle name="Обычный 3 14 11 2" xfId="26781"/>
    <cellStyle name="Обычный 3 14 11 2 2" xfId="26782"/>
    <cellStyle name="Обычный 3 14 11 2 2 2" xfId="26783"/>
    <cellStyle name="Обычный 3 14 11 2 2 2 2" xfId="26784"/>
    <cellStyle name="Обычный 3 14 11 2 2 2 2 2" xfId="26785"/>
    <cellStyle name="Обычный 3 14 11 2 2 2 2 2 2" xfId="26786"/>
    <cellStyle name="Обычный 3 14 11 2 2 2 2 3" xfId="26787"/>
    <cellStyle name="Обычный 3 14 11 2 2 2 3" xfId="26788"/>
    <cellStyle name="Обычный 3 14 11 2 2 2 3 2" xfId="26789"/>
    <cellStyle name="Обычный 3 14 11 2 2 2 4" xfId="26790"/>
    <cellStyle name="Обычный 3 14 11 2 2 3" xfId="26791"/>
    <cellStyle name="Обычный 3 14 11 2 2 3 2" xfId="26792"/>
    <cellStyle name="Обычный 3 14 11 2 2 3 2 2" xfId="26793"/>
    <cellStyle name="Обычный 3 14 11 2 2 3 3" xfId="26794"/>
    <cellStyle name="Обычный 3 14 11 2 2 4" xfId="26795"/>
    <cellStyle name="Обычный 3 14 11 2 2 4 2" xfId="26796"/>
    <cellStyle name="Обычный 3 14 11 2 2 5" xfId="26797"/>
    <cellStyle name="Обычный 3 14 11 2 3" xfId="26798"/>
    <cellStyle name="Обычный 3 14 11 2 3 2" xfId="26799"/>
    <cellStyle name="Обычный 3 14 11 2 3 2 2" xfId="26800"/>
    <cellStyle name="Обычный 3 14 11 2 3 2 2 2" xfId="26801"/>
    <cellStyle name="Обычный 3 14 11 2 3 2 2 2 2" xfId="26802"/>
    <cellStyle name="Обычный 3 14 11 2 3 2 2 3" xfId="26803"/>
    <cellStyle name="Обычный 3 14 11 2 3 2 3" xfId="26804"/>
    <cellStyle name="Обычный 3 14 11 2 3 2 3 2" xfId="26805"/>
    <cellStyle name="Обычный 3 14 11 2 3 2 4" xfId="26806"/>
    <cellStyle name="Обычный 3 14 11 2 3 3" xfId="26807"/>
    <cellStyle name="Обычный 3 14 11 2 3 3 2" xfId="26808"/>
    <cellStyle name="Обычный 3 14 11 2 3 3 2 2" xfId="26809"/>
    <cellStyle name="Обычный 3 14 11 2 3 3 3" xfId="26810"/>
    <cellStyle name="Обычный 3 14 11 2 3 4" xfId="26811"/>
    <cellStyle name="Обычный 3 14 11 2 3 4 2" xfId="26812"/>
    <cellStyle name="Обычный 3 14 11 2 3 5" xfId="26813"/>
    <cellStyle name="Обычный 3 14 11 2 4" xfId="26814"/>
    <cellStyle name="Обычный 3 14 11 2 4 2" xfId="26815"/>
    <cellStyle name="Обычный 3 14 11 2 4 2 2" xfId="26816"/>
    <cellStyle name="Обычный 3 14 11 2 4 2 2 2" xfId="26817"/>
    <cellStyle name="Обычный 3 14 11 2 4 2 3" xfId="26818"/>
    <cellStyle name="Обычный 3 14 11 2 4 3" xfId="26819"/>
    <cellStyle name="Обычный 3 14 11 2 4 3 2" xfId="26820"/>
    <cellStyle name="Обычный 3 14 11 2 4 4" xfId="26821"/>
    <cellStyle name="Обычный 3 14 11 2 5" xfId="26822"/>
    <cellStyle name="Обычный 3 14 11 2 5 2" xfId="26823"/>
    <cellStyle name="Обычный 3 14 11 2 5 2 2" xfId="26824"/>
    <cellStyle name="Обычный 3 14 11 2 5 3" xfId="26825"/>
    <cellStyle name="Обычный 3 14 11 2 6" xfId="26826"/>
    <cellStyle name="Обычный 3 14 11 2 6 2" xfId="26827"/>
    <cellStyle name="Обычный 3 14 11 2 7" xfId="26828"/>
    <cellStyle name="Обычный 3 14 11 3" xfId="26829"/>
    <cellStyle name="Обычный 3 14 11 3 2" xfId="26830"/>
    <cellStyle name="Обычный 3 14 11 3 2 2" xfId="26831"/>
    <cellStyle name="Обычный 3 14 11 3 2 2 2" xfId="26832"/>
    <cellStyle name="Обычный 3 14 11 3 2 2 2 2" xfId="26833"/>
    <cellStyle name="Обычный 3 14 11 3 2 2 3" xfId="26834"/>
    <cellStyle name="Обычный 3 14 11 3 2 3" xfId="26835"/>
    <cellStyle name="Обычный 3 14 11 3 2 3 2" xfId="26836"/>
    <cellStyle name="Обычный 3 14 11 3 2 4" xfId="26837"/>
    <cellStyle name="Обычный 3 14 11 3 3" xfId="26838"/>
    <cellStyle name="Обычный 3 14 11 3 3 2" xfId="26839"/>
    <cellStyle name="Обычный 3 14 11 3 3 2 2" xfId="26840"/>
    <cellStyle name="Обычный 3 14 11 3 3 3" xfId="26841"/>
    <cellStyle name="Обычный 3 14 11 3 4" xfId="26842"/>
    <cellStyle name="Обычный 3 14 11 3 4 2" xfId="26843"/>
    <cellStyle name="Обычный 3 14 11 3 5" xfId="26844"/>
    <cellStyle name="Обычный 3 14 11 4" xfId="26845"/>
    <cellStyle name="Обычный 3 14 11 4 2" xfId="26846"/>
    <cellStyle name="Обычный 3 14 11 4 2 2" xfId="26847"/>
    <cellStyle name="Обычный 3 14 11 4 2 2 2" xfId="26848"/>
    <cellStyle name="Обычный 3 14 11 4 2 2 2 2" xfId="26849"/>
    <cellStyle name="Обычный 3 14 11 4 2 2 3" xfId="26850"/>
    <cellStyle name="Обычный 3 14 11 4 2 3" xfId="26851"/>
    <cellStyle name="Обычный 3 14 11 4 2 3 2" xfId="26852"/>
    <cellStyle name="Обычный 3 14 11 4 2 4" xfId="26853"/>
    <cellStyle name="Обычный 3 14 11 4 3" xfId="26854"/>
    <cellStyle name="Обычный 3 14 11 4 3 2" xfId="26855"/>
    <cellStyle name="Обычный 3 14 11 4 3 2 2" xfId="26856"/>
    <cellStyle name="Обычный 3 14 11 4 3 3" xfId="26857"/>
    <cellStyle name="Обычный 3 14 11 4 4" xfId="26858"/>
    <cellStyle name="Обычный 3 14 11 4 4 2" xfId="26859"/>
    <cellStyle name="Обычный 3 14 11 4 5" xfId="26860"/>
    <cellStyle name="Обычный 3 14 11 5" xfId="26861"/>
    <cellStyle name="Обычный 3 14 11 5 2" xfId="26862"/>
    <cellStyle name="Обычный 3 14 11 5 2 2" xfId="26863"/>
    <cellStyle name="Обычный 3 14 11 5 2 2 2" xfId="26864"/>
    <cellStyle name="Обычный 3 14 11 5 2 3" xfId="26865"/>
    <cellStyle name="Обычный 3 14 11 5 3" xfId="26866"/>
    <cellStyle name="Обычный 3 14 11 5 3 2" xfId="26867"/>
    <cellStyle name="Обычный 3 14 11 5 4" xfId="26868"/>
    <cellStyle name="Обычный 3 14 11 6" xfId="26869"/>
    <cellStyle name="Обычный 3 14 11 6 2" xfId="26870"/>
    <cellStyle name="Обычный 3 14 11 6 2 2" xfId="26871"/>
    <cellStyle name="Обычный 3 14 11 6 3" xfId="26872"/>
    <cellStyle name="Обычный 3 14 11 7" xfId="26873"/>
    <cellStyle name="Обычный 3 14 11 7 2" xfId="26874"/>
    <cellStyle name="Обычный 3 14 11 8" xfId="26875"/>
    <cellStyle name="Обычный 3 14 12" xfId="26876"/>
    <cellStyle name="Обычный 3 14 12 2" xfId="26877"/>
    <cellStyle name="Обычный 3 14 12 2 2" xfId="26878"/>
    <cellStyle name="Обычный 3 14 12 2 2 2" xfId="26879"/>
    <cellStyle name="Обычный 3 14 12 2 2 2 2" xfId="26880"/>
    <cellStyle name="Обычный 3 14 12 2 2 2 2 2" xfId="26881"/>
    <cellStyle name="Обычный 3 14 12 2 2 2 2 2 2" xfId="26882"/>
    <cellStyle name="Обычный 3 14 12 2 2 2 2 3" xfId="26883"/>
    <cellStyle name="Обычный 3 14 12 2 2 2 3" xfId="26884"/>
    <cellStyle name="Обычный 3 14 12 2 2 2 3 2" xfId="26885"/>
    <cellStyle name="Обычный 3 14 12 2 2 2 4" xfId="26886"/>
    <cellStyle name="Обычный 3 14 12 2 2 3" xfId="26887"/>
    <cellStyle name="Обычный 3 14 12 2 2 3 2" xfId="26888"/>
    <cellStyle name="Обычный 3 14 12 2 2 3 2 2" xfId="26889"/>
    <cellStyle name="Обычный 3 14 12 2 2 3 3" xfId="26890"/>
    <cellStyle name="Обычный 3 14 12 2 2 4" xfId="26891"/>
    <cellStyle name="Обычный 3 14 12 2 2 4 2" xfId="26892"/>
    <cellStyle name="Обычный 3 14 12 2 2 5" xfId="26893"/>
    <cellStyle name="Обычный 3 14 12 2 3" xfId="26894"/>
    <cellStyle name="Обычный 3 14 12 2 3 2" xfId="26895"/>
    <cellStyle name="Обычный 3 14 12 2 3 2 2" xfId="26896"/>
    <cellStyle name="Обычный 3 14 12 2 3 2 2 2" xfId="26897"/>
    <cellStyle name="Обычный 3 14 12 2 3 2 2 2 2" xfId="26898"/>
    <cellStyle name="Обычный 3 14 12 2 3 2 2 3" xfId="26899"/>
    <cellStyle name="Обычный 3 14 12 2 3 2 3" xfId="26900"/>
    <cellStyle name="Обычный 3 14 12 2 3 2 3 2" xfId="26901"/>
    <cellStyle name="Обычный 3 14 12 2 3 2 4" xfId="26902"/>
    <cellStyle name="Обычный 3 14 12 2 3 3" xfId="26903"/>
    <cellStyle name="Обычный 3 14 12 2 3 3 2" xfId="26904"/>
    <cellStyle name="Обычный 3 14 12 2 3 3 2 2" xfId="26905"/>
    <cellStyle name="Обычный 3 14 12 2 3 3 3" xfId="26906"/>
    <cellStyle name="Обычный 3 14 12 2 3 4" xfId="26907"/>
    <cellStyle name="Обычный 3 14 12 2 3 4 2" xfId="26908"/>
    <cellStyle name="Обычный 3 14 12 2 3 5" xfId="26909"/>
    <cellStyle name="Обычный 3 14 12 2 4" xfId="26910"/>
    <cellStyle name="Обычный 3 14 12 2 4 2" xfId="26911"/>
    <cellStyle name="Обычный 3 14 12 2 4 2 2" xfId="26912"/>
    <cellStyle name="Обычный 3 14 12 2 4 2 2 2" xfId="26913"/>
    <cellStyle name="Обычный 3 14 12 2 4 2 3" xfId="26914"/>
    <cellStyle name="Обычный 3 14 12 2 4 3" xfId="26915"/>
    <cellStyle name="Обычный 3 14 12 2 4 3 2" xfId="26916"/>
    <cellStyle name="Обычный 3 14 12 2 4 4" xfId="26917"/>
    <cellStyle name="Обычный 3 14 12 2 5" xfId="26918"/>
    <cellStyle name="Обычный 3 14 12 2 5 2" xfId="26919"/>
    <cellStyle name="Обычный 3 14 12 2 5 2 2" xfId="26920"/>
    <cellStyle name="Обычный 3 14 12 2 5 3" xfId="26921"/>
    <cellStyle name="Обычный 3 14 12 2 6" xfId="26922"/>
    <cellStyle name="Обычный 3 14 12 2 6 2" xfId="26923"/>
    <cellStyle name="Обычный 3 14 12 2 7" xfId="26924"/>
    <cellStyle name="Обычный 3 14 12 3" xfId="26925"/>
    <cellStyle name="Обычный 3 14 12 3 2" xfId="26926"/>
    <cellStyle name="Обычный 3 14 12 3 2 2" xfId="26927"/>
    <cellStyle name="Обычный 3 14 12 3 2 2 2" xfId="26928"/>
    <cellStyle name="Обычный 3 14 12 3 2 2 2 2" xfId="26929"/>
    <cellStyle name="Обычный 3 14 12 3 2 2 3" xfId="26930"/>
    <cellStyle name="Обычный 3 14 12 3 2 3" xfId="26931"/>
    <cellStyle name="Обычный 3 14 12 3 2 3 2" xfId="26932"/>
    <cellStyle name="Обычный 3 14 12 3 2 4" xfId="26933"/>
    <cellStyle name="Обычный 3 14 12 3 3" xfId="26934"/>
    <cellStyle name="Обычный 3 14 12 3 3 2" xfId="26935"/>
    <cellStyle name="Обычный 3 14 12 3 3 2 2" xfId="26936"/>
    <cellStyle name="Обычный 3 14 12 3 3 3" xfId="26937"/>
    <cellStyle name="Обычный 3 14 12 3 4" xfId="26938"/>
    <cellStyle name="Обычный 3 14 12 3 4 2" xfId="26939"/>
    <cellStyle name="Обычный 3 14 12 3 5" xfId="26940"/>
    <cellStyle name="Обычный 3 14 12 4" xfId="26941"/>
    <cellStyle name="Обычный 3 14 12 4 2" xfId="26942"/>
    <cellStyle name="Обычный 3 14 12 4 2 2" xfId="26943"/>
    <cellStyle name="Обычный 3 14 12 4 2 2 2" xfId="26944"/>
    <cellStyle name="Обычный 3 14 12 4 2 2 2 2" xfId="26945"/>
    <cellStyle name="Обычный 3 14 12 4 2 2 3" xfId="26946"/>
    <cellStyle name="Обычный 3 14 12 4 2 3" xfId="26947"/>
    <cellStyle name="Обычный 3 14 12 4 2 3 2" xfId="26948"/>
    <cellStyle name="Обычный 3 14 12 4 2 4" xfId="26949"/>
    <cellStyle name="Обычный 3 14 12 4 3" xfId="26950"/>
    <cellStyle name="Обычный 3 14 12 4 3 2" xfId="26951"/>
    <cellStyle name="Обычный 3 14 12 4 3 2 2" xfId="26952"/>
    <cellStyle name="Обычный 3 14 12 4 3 3" xfId="26953"/>
    <cellStyle name="Обычный 3 14 12 4 4" xfId="26954"/>
    <cellStyle name="Обычный 3 14 12 4 4 2" xfId="26955"/>
    <cellStyle name="Обычный 3 14 12 4 5" xfId="26956"/>
    <cellStyle name="Обычный 3 14 12 5" xfId="26957"/>
    <cellStyle name="Обычный 3 14 12 5 2" xfId="26958"/>
    <cellStyle name="Обычный 3 14 12 5 2 2" xfId="26959"/>
    <cellStyle name="Обычный 3 14 12 5 2 2 2" xfId="26960"/>
    <cellStyle name="Обычный 3 14 12 5 2 3" xfId="26961"/>
    <cellStyle name="Обычный 3 14 12 5 3" xfId="26962"/>
    <cellStyle name="Обычный 3 14 12 5 3 2" xfId="26963"/>
    <cellStyle name="Обычный 3 14 12 5 4" xfId="26964"/>
    <cellStyle name="Обычный 3 14 12 6" xfId="26965"/>
    <cellStyle name="Обычный 3 14 12 6 2" xfId="26966"/>
    <cellStyle name="Обычный 3 14 12 6 2 2" xfId="26967"/>
    <cellStyle name="Обычный 3 14 12 6 3" xfId="26968"/>
    <cellStyle name="Обычный 3 14 12 7" xfId="26969"/>
    <cellStyle name="Обычный 3 14 12 7 2" xfId="26970"/>
    <cellStyle name="Обычный 3 14 12 8" xfId="26971"/>
    <cellStyle name="Обычный 3 14 13" xfId="26972"/>
    <cellStyle name="Обычный 3 14 13 2" xfId="26973"/>
    <cellStyle name="Обычный 3 14 13 2 2" xfId="26974"/>
    <cellStyle name="Обычный 3 14 13 2 2 2" xfId="26975"/>
    <cellStyle name="Обычный 3 14 13 2 2 2 2" xfId="26976"/>
    <cellStyle name="Обычный 3 14 13 2 2 2 2 2" xfId="26977"/>
    <cellStyle name="Обычный 3 14 13 2 2 2 2 2 2" xfId="26978"/>
    <cellStyle name="Обычный 3 14 13 2 2 2 2 3" xfId="26979"/>
    <cellStyle name="Обычный 3 14 13 2 2 2 3" xfId="26980"/>
    <cellStyle name="Обычный 3 14 13 2 2 2 3 2" xfId="26981"/>
    <cellStyle name="Обычный 3 14 13 2 2 2 4" xfId="26982"/>
    <cellStyle name="Обычный 3 14 13 2 2 3" xfId="26983"/>
    <cellStyle name="Обычный 3 14 13 2 2 3 2" xfId="26984"/>
    <cellStyle name="Обычный 3 14 13 2 2 3 2 2" xfId="26985"/>
    <cellStyle name="Обычный 3 14 13 2 2 3 3" xfId="26986"/>
    <cellStyle name="Обычный 3 14 13 2 2 4" xfId="26987"/>
    <cellStyle name="Обычный 3 14 13 2 2 4 2" xfId="26988"/>
    <cellStyle name="Обычный 3 14 13 2 2 5" xfId="26989"/>
    <cellStyle name="Обычный 3 14 13 2 3" xfId="26990"/>
    <cellStyle name="Обычный 3 14 13 2 3 2" xfId="26991"/>
    <cellStyle name="Обычный 3 14 13 2 3 2 2" xfId="26992"/>
    <cellStyle name="Обычный 3 14 13 2 3 2 2 2" xfId="26993"/>
    <cellStyle name="Обычный 3 14 13 2 3 2 2 2 2" xfId="26994"/>
    <cellStyle name="Обычный 3 14 13 2 3 2 2 3" xfId="26995"/>
    <cellStyle name="Обычный 3 14 13 2 3 2 3" xfId="26996"/>
    <cellStyle name="Обычный 3 14 13 2 3 2 3 2" xfId="26997"/>
    <cellStyle name="Обычный 3 14 13 2 3 2 4" xfId="26998"/>
    <cellStyle name="Обычный 3 14 13 2 3 3" xfId="26999"/>
    <cellStyle name="Обычный 3 14 13 2 3 3 2" xfId="27000"/>
    <cellStyle name="Обычный 3 14 13 2 3 3 2 2" xfId="27001"/>
    <cellStyle name="Обычный 3 14 13 2 3 3 3" xfId="27002"/>
    <cellStyle name="Обычный 3 14 13 2 3 4" xfId="27003"/>
    <cellStyle name="Обычный 3 14 13 2 3 4 2" xfId="27004"/>
    <cellStyle name="Обычный 3 14 13 2 3 5" xfId="27005"/>
    <cellStyle name="Обычный 3 14 13 2 4" xfId="27006"/>
    <cellStyle name="Обычный 3 14 13 2 4 2" xfId="27007"/>
    <cellStyle name="Обычный 3 14 13 2 4 2 2" xfId="27008"/>
    <cellStyle name="Обычный 3 14 13 2 4 2 2 2" xfId="27009"/>
    <cellStyle name="Обычный 3 14 13 2 4 2 3" xfId="27010"/>
    <cellStyle name="Обычный 3 14 13 2 4 3" xfId="27011"/>
    <cellStyle name="Обычный 3 14 13 2 4 3 2" xfId="27012"/>
    <cellStyle name="Обычный 3 14 13 2 4 4" xfId="27013"/>
    <cellStyle name="Обычный 3 14 13 2 5" xfId="27014"/>
    <cellStyle name="Обычный 3 14 13 2 5 2" xfId="27015"/>
    <cellStyle name="Обычный 3 14 13 2 5 2 2" xfId="27016"/>
    <cellStyle name="Обычный 3 14 13 2 5 3" xfId="27017"/>
    <cellStyle name="Обычный 3 14 13 2 6" xfId="27018"/>
    <cellStyle name="Обычный 3 14 13 2 6 2" xfId="27019"/>
    <cellStyle name="Обычный 3 14 13 2 7" xfId="27020"/>
    <cellStyle name="Обычный 3 14 13 3" xfId="27021"/>
    <cellStyle name="Обычный 3 14 13 3 2" xfId="27022"/>
    <cellStyle name="Обычный 3 14 13 3 2 2" xfId="27023"/>
    <cellStyle name="Обычный 3 14 13 3 2 2 2" xfId="27024"/>
    <cellStyle name="Обычный 3 14 13 3 2 2 2 2" xfId="27025"/>
    <cellStyle name="Обычный 3 14 13 3 2 2 3" xfId="27026"/>
    <cellStyle name="Обычный 3 14 13 3 2 3" xfId="27027"/>
    <cellStyle name="Обычный 3 14 13 3 2 3 2" xfId="27028"/>
    <cellStyle name="Обычный 3 14 13 3 2 4" xfId="27029"/>
    <cellStyle name="Обычный 3 14 13 3 3" xfId="27030"/>
    <cellStyle name="Обычный 3 14 13 3 3 2" xfId="27031"/>
    <cellStyle name="Обычный 3 14 13 3 3 2 2" xfId="27032"/>
    <cellStyle name="Обычный 3 14 13 3 3 3" xfId="27033"/>
    <cellStyle name="Обычный 3 14 13 3 4" xfId="27034"/>
    <cellStyle name="Обычный 3 14 13 3 4 2" xfId="27035"/>
    <cellStyle name="Обычный 3 14 13 3 5" xfId="27036"/>
    <cellStyle name="Обычный 3 14 13 4" xfId="27037"/>
    <cellStyle name="Обычный 3 14 13 4 2" xfId="27038"/>
    <cellStyle name="Обычный 3 14 13 4 2 2" xfId="27039"/>
    <cellStyle name="Обычный 3 14 13 4 2 2 2" xfId="27040"/>
    <cellStyle name="Обычный 3 14 13 4 2 2 2 2" xfId="27041"/>
    <cellStyle name="Обычный 3 14 13 4 2 2 3" xfId="27042"/>
    <cellStyle name="Обычный 3 14 13 4 2 3" xfId="27043"/>
    <cellStyle name="Обычный 3 14 13 4 2 3 2" xfId="27044"/>
    <cellStyle name="Обычный 3 14 13 4 2 4" xfId="27045"/>
    <cellStyle name="Обычный 3 14 13 4 3" xfId="27046"/>
    <cellStyle name="Обычный 3 14 13 4 3 2" xfId="27047"/>
    <cellStyle name="Обычный 3 14 13 4 3 2 2" xfId="27048"/>
    <cellStyle name="Обычный 3 14 13 4 3 3" xfId="27049"/>
    <cellStyle name="Обычный 3 14 13 4 4" xfId="27050"/>
    <cellStyle name="Обычный 3 14 13 4 4 2" xfId="27051"/>
    <cellStyle name="Обычный 3 14 13 4 5" xfId="27052"/>
    <cellStyle name="Обычный 3 14 13 5" xfId="27053"/>
    <cellStyle name="Обычный 3 14 13 5 2" xfId="27054"/>
    <cellStyle name="Обычный 3 14 13 5 2 2" xfId="27055"/>
    <cellStyle name="Обычный 3 14 13 5 2 2 2" xfId="27056"/>
    <cellStyle name="Обычный 3 14 13 5 2 3" xfId="27057"/>
    <cellStyle name="Обычный 3 14 13 5 3" xfId="27058"/>
    <cellStyle name="Обычный 3 14 13 5 3 2" xfId="27059"/>
    <cellStyle name="Обычный 3 14 13 5 4" xfId="27060"/>
    <cellStyle name="Обычный 3 14 13 6" xfId="27061"/>
    <cellStyle name="Обычный 3 14 13 6 2" xfId="27062"/>
    <cellStyle name="Обычный 3 14 13 6 2 2" xfId="27063"/>
    <cellStyle name="Обычный 3 14 13 6 3" xfId="27064"/>
    <cellStyle name="Обычный 3 14 13 7" xfId="27065"/>
    <cellStyle name="Обычный 3 14 13 7 2" xfId="27066"/>
    <cellStyle name="Обычный 3 14 13 8" xfId="27067"/>
    <cellStyle name="Обычный 3 14 14" xfId="27068"/>
    <cellStyle name="Обычный 3 14 14 2" xfId="27069"/>
    <cellStyle name="Обычный 3 14 14 2 2" xfId="27070"/>
    <cellStyle name="Обычный 3 14 14 2 2 2" xfId="27071"/>
    <cellStyle name="Обычный 3 14 14 2 2 2 2" xfId="27072"/>
    <cellStyle name="Обычный 3 14 14 2 2 2 2 2" xfId="27073"/>
    <cellStyle name="Обычный 3 14 14 2 2 2 2 2 2" xfId="27074"/>
    <cellStyle name="Обычный 3 14 14 2 2 2 2 3" xfId="27075"/>
    <cellStyle name="Обычный 3 14 14 2 2 2 3" xfId="27076"/>
    <cellStyle name="Обычный 3 14 14 2 2 2 3 2" xfId="27077"/>
    <cellStyle name="Обычный 3 14 14 2 2 2 4" xfId="27078"/>
    <cellStyle name="Обычный 3 14 14 2 2 3" xfId="27079"/>
    <cellStyle name="Обычный 3 14 14 2 2 3 2" xfId="27080"/>
    <cellStyle name="Обычный 3 14 14 2 2 3 2 2" xfId="27081"/>
    <cellStyle name="Обычный 3 14 14 2 2 3 3" xfId="27082"/>
    <cellStyle name="Обычный 3 14 14 2 2 4" xfId="27083"/>
    <cellStyle name="Обычный 3 14 14 2 2 4 2" xfId="27084"/>
    <cellStyle name="Обычный 3 14 14 2 2 5" xfId="27085"/>
    <cellStyle name="Обычный 3 14 14 2 3" xfId="27086"/>
    <cellStyle name="Обычный 3 14 14 2 3 2" xfId="27087"/>
    <cellStyle name="Обычный 3 14 14 2 3 2 2" xfId="27088"/>
    <cellStyle name="Обычный 3 14 14 2 3 2 2 2" xfId="27089"/>
    <cellStyle name="Обычный 3 14 14 2 3 2 2 2 2" xfId="27090"/>
    <cellStyle name="Обычный 3 14 14 2 3 2 2 3" xfId="27091"/>
    <cellStyle name="Обычный 3 14 14 2 3 2 3" xfId="27092"/>
    <cellStyle name="Обычный 3 14 14 2 3 2 3 2" xfId="27093"/>
    <cellStyle name="Обычный 3 14 14 2 3 2 4" xfId="27094"/>
    <cellStyle name="Обычный 3 14 14 2 3 3" xfId="27095"/>
    <cellStyle name="Обычный 3 14 14 2 3 3 2" xfId="27096"/>
    <cellStyle name="Обычный 3 14 14 2 3 3 2 2" xfId="27097"/>
    <cellStyle name="Обычный 3 14 14 2 3 3 3" xfId="27098"/>
    <cellStyle name="Обычный 3 14 14 2 3 4" xfId="27099"/>
    <cellStyle name="Обычный 3 14 14 2 3 4 2" xfId="27100"/>
    <cellStyle name="Обычный 3 14 14 2 3 5" xfId="27101"/>
    <cellStyle name="Обычный 3 14 14 2 4" xfId="27102"/>
    <cellStyle name="Обычный 3 14 14 2 4 2" xfId="27103"/>
    <cellStyle name="Обычный 3 14 14 2 4 2 2" xfId="27104"/>
    <cellStyle name="Обычный 3 14 14 2 4 2 2 2" xfId="27105"/>
    <cellStyle name="Обычный 3 14 14 2 4 2 3" xfId="27106"/>
    <cellStyle name="Обычный 3 14 14 2 4 3" xfId="27107"/>
    <cellStyle name="Обычный 3 14 14 2 4 3 2" xfId="27108"/>
    <cellStyle name="Обычный 3 14 14 2 4 4" xfId="27109"/>
    <cellStyle name="Обычный 3 14 14 2 5" xfId="27110"/>
    <cellStyle name="Обычный 3 14 14 2 5 2" xfId="27111"/>
    <cellStyle name="Обычный 3 14 14 2 5 2 2" xfId="27112"/>
    <cellStyle name="Обычный 3 14 14 2 5 3" xfId="27113"/>
    <cellStyle name="Обычный 3 14 14 2 6" xfId="27114"/>
    <cellStyle name="Обычный 3 14 14 2 6 2" xfId="27115"/>
    <cellStyle name="Обычный 3 14 14 2 7" xfId="27116"/>
    <cellStyle name="Обычный 3 14 14 3" xfId="27117"/>
    <cellStyle name="Обычный 3 14 14 3 2" xfId="27118"/>
    <cellStyle name="Обычный 3 14 14 3 2 2" xfId="27119"/>
    <cellStyle name="Обычный 3 14 14 3 2 2 2" xfId="27120"/>
    <cellStyle name="Обычный 3 14 14 3 2 2 2 2" xfId="27121"/>
    <cellStyle name="Обычный 3 14 14 3 2 2 3" xfId="27122"/>
    <cellStyle name="Обычный 3 14 14 3 2 3" xfId="27123"/>
    <cellStyle name="Обычный 3 14 14 3 2 3 2" xfId="27124"/>
    <cellStyle name="Обычный 3 14 14 3 2 4" xfId="27125"/>
    <cellStyle name="Обычный 3 14 14 3 3" xfId="27126"/>
    <cellStyle name="Обычный 3 14 14 3 3 2" xfId="27127"/>
    <cellStyle name="Обычный 3 14 14 3 3 2 2" xfId="27128"/>
    <cellStyle name="Обычный 3 14 14 3 3 3" xfId="27129"/>
    <cellStyle name="Обычный 3 14 14 3 4" xfId="27130"/>
    <cellStyle name="Обычный 3 14 14 3 4 2" xfId="27131"/>
    <cellStyle name="Обычный 3 14 14 3 5" xfId="27132"/>
    <cellStyle name="Обычный 3 14 14 4" xfId="27133"/>
    <cellStyle name="Обычный 3 14 14 4 2" xfId="27134"/>
    <cellStyle name="Обычный 3 14 14 4 2 2" xfId="27135"/>
    <cellStyle name="Обычный 3 14 14 4 2 2 2" xfId="27136"/>
    <cellStyle name="Обычный 3 14 14 4 2 2 2 2" xfId="27137"/>
    <cellStyle name="Обычный 3 14 14 4 2 2 3" xfId="27138"/>
    <cellStyle name="Обычный 3 14 14 4 2 3" xfId="27139"/>
    <cellStyle name="Обычный 3 14 14 4 2 3 2" xfId="27140"/>
    <cellStyle name="Обычный 3 14 14 4 2 4" xfId="27141"/>
    <cellStyle name="Обычный 3 14 14 4 3" xfId="27142"/>
    <cellStyle name="Обычный 3 14 14 4 3 2" xfId="27143"/>
    <cellStyle name="Обычный 3 14 14 4 3 2 2" xfId="27144"/>
    <cellStyle name="Обычный 3 14 14 4 3 3" xfId="27145"/>
    <cellStyle name="Обычный 3 14 14 4 4" xfId="27146"/>
    <cellStyle name="Обычный 3 14 14 4 4 2" xfId="27147"/>
    <cellStyle name="Обычный 3 14 14 4 5" xfId="27148"/>
    <cellStyle name="Обычный 3 14 14 5" xfId="27149"/>
    <cellStyle name="Обычный 3 14 14 5 2" xfId="27150"/>
    <cellStyle name="Обычный 3 14 14 5 2 2" xfId="27151"/>
    <cellStyle name="Обычный 3 14 14 5 2 2 2" xfId="27152"/>
    <cellStyle name="Обычный 3 14 14 5 2 3" xfId="27153"/>
    <cellStyle name="Обычный 3 14 14 5 3" xfId="27154"/>
    <cellStyle name="Обычный 3 14 14 5 3 2" xfId="27155"/>
    <cellStyle name="Обычный 3 14 14 5 4" xfId="27156"/>
    <cellStyle name="Обычный 3 14 14 6" xfId="27157"/>
    <cellStyle name="Обычный 3 14 14 6 2" xfId="27158"/>
    <cellStyle name="Обычный 3 14 14 6 2 2" xfId="27159"/>
    <cellStyle name="Обычный 3 14 14 6 3" xfId="27160"/>
    <cellStyle name="Обычный 3 14 14 7" xfId="27161"/>
    <cellStyle name="Обычный 3 14 14 7 2" xfId="27162"/>
    <cellStyle name="Обычный 3 14 14 8" xfId="27163"/>
    <cellStyle name="Обычный 3 14 15" xfId="27164"/>
    <cellStyle name="Обычный 3 14 15 2" xfId="27165"/>
    <cellStyle name="Обычный 3 14 15 2 2" xfId="27166"/>
    <cellStyle name="Обычный 3 14 15 2 2 2" xfId="27167"/>
    <cellStyle name="Обычный 3 14 15 2 2 2 2" xfId="27168"/>
    <cellStyle name="Обычный 3 14 15 2 2 2 2 2" xfId="27169"/>
    <cellStyle name="Обычный 3 14 15 2 2 2 2 2 2" xfId="27170"/>
    <cellStyle name="Обычный 3 14 15 2 2 2 2 3" xfId="27171"/>
    <cellStyle name="Обычный 3 14 15 2 2 2 3" xfId="27172"/>
    <cellStyle name="Обычный 3 14 15 2 2 2 3 2" xfId="27173"/>
    <cellStyle name="Обычный 3 14 15 2 2 2 4" xfId="27174"/>
    <cellStyle name="Обычный 3 14 15 2 2 3" xfId="27175"/>
    <cellStyle name="Обычный 3 14 15 2 2 3 2" xfId="27176"/>
    <cellStyle name="Обычный 3 14 15 2 2 3 2 2" xfId="27177"/>
    <cellStyle name="Обычный 3 14 15 2 2 3 3" xfId="27178"/>
    <cellStyle name="Обычный 3 14 15 2 2 4" xfId="27179"/>
    <cellStyle name="Обычный 3 14 15 2 2 4 2" xfId="27180"/>
    <cellStyle name="Обычный 3 14 15 2 2 5" xfId="27181"/>
    <cellStyle name="Обычный 3 14 15 2 3" xfId="27182"/>
    <cellStyle name="Обычный 3 14 15 2 3 2" xfId="27183"/>
    <cellStyle name="Обычный 3 14 15 2 3 2 2" xfId="27184"/>
    <cellStyle name="Обычный 3 14 15 2 3 2 2 2" xfId="27185"/>
    <cellStyle name="Обычный 3 14 15 2 3 2 2 2 2" xfId="27186"/>
    <cellStyle name="Обычный 3 14 15 2 3 2 2 3" xfId="27187"/>
    <cellStyle name="Обычный 3 14 15 2 3 2 3" xfId="27188"/>
    <cellStyle name="Обычный 3 14 15 2 3 2 3 2" xfId="27189"/>
    <cellStyle name="Обычный 3 14 15 2 3 2 4" xfId="27190"/>
    <cellStyle name="Обычный 3 14 15 2 3 3" xfId="27191"/>
    <cellStyle name="Обычный 3 14 15 2 3 3 2" xfId="27192"/>
    <cellStyle name="Обычный 3 14 15 2 3 3 2 2" xfId="27193"/>
    <cellStyle name="Обычный 3 14 15 2 3 3 3" xfId="27194"/>
    <cellStyle name="Обычный 3 14 15 2 3 4" xfId="27195"/>
    <cellStyle name="Обычный 3 14 15 2 3 4 2" xfId="27196"/>
    <cellStyle name="Обычный 3 14 15 2 3 5" xfId="27197"/>
    <cellStyle name="Обычный 3 14 15 2 4" xfId="27198"/>
    <cellStyle name="Обычный 3 14 15 2 4 2" xfId="27199"/>
    <cellStyle name="Обычный 3 14 15 2 4 2 2" xfId="27200"/>
    <cellStyle name="Обычный 3 14 15 2 4 2 2 2" xfId="27201"/>
    <cellStyle name="Обычный 3 14 15 2 4 2 3" xfId="27202"/>
    <cellStyle name="Обычный 3 14 15 2 4 3" xfId="27203"/>
    <cellStyle name="Обычный 3 14 15 2 4 3 2" xfId="27204"/>
    <cellStyle name="Обычный 3 14 15 2 4 4" xfId="27205"/>
    <cellStyle name="Обычный 3 14 15 2 5" xfId="27206"/>
    <cellStyle name="Обычный 3 14 15 2 5 2" xfId="27207"/>
    <cellStyle name="Обычный 3 14 15 2 5 2 2" xfId="27208"/>
    <cellStyle name="Обычный 3 14 15 2 5 3" xfId="27209"/>
    <cellStyle name="Обычный 3 14 15 2 6" xfId="27210"/>
    <cellStyle name="Обычный 3 14 15 2 6 2" xfId="27211"/>
    <cellStyle name="Обычный 3 14 15 2 7" xfId="27212"/>
    <cellStyle name="Обычный 3 14 15 3" xfId="27213"/>
    <cellStyle name="Обычный 3 14 15 3 2" xfId="27214"/>
    <cellStyle name="Обычный 3 14 15 3 2 2" xfId="27215"/>
    <cellStyle name="Обычный 3 14 15 3 2 2 2" xfId="27216"/>
    <cellStyle name="Обычный 3 14 15 3 2 2 2 2" xfId="27217"/>
    <cellStyle name="Обычный 3 14 15 3 2 2 3" xfId="27218"/>
    <cellStyle name="Обычный 3 14 15 3 2 3" xfId="27219"/>
    <cellStyle name="Обычный 3 14 15 3 2 3 2" xfId="27220"/>
    <cellStyle name="Обычный 3 14 15 3 2 4" xfId="27221"/>
    <cellStyle name="Обычный 3 14 15 3 3" xfId="27222"/>
    <cellStyle name="Обычный 3 14 15 3 3 2" xfId="27223"/>
    <cellStyle name="Обычный 3 14 15 3 3 2 2" xfId="27224"/>
    <cellStyle name="Обычный 3 14 15 3 3 3" xfId="27225"/>
    <cellStyle name="Обычный 3 14 15 3 4" xfId="27226"/>
    <cellStyle name="Обычный 3 14 15 3 4 2" xfId="27227"/>
    <cellStyle name="Обычный 3 14 15 3 5" xfId="27228"/>
    <cellStyle name="Обычный 3 14 15 4" xfId="27229"/>
    <cellStyle name="Обычный 3 14 15 4 2" xfId="27230"/>
    <cellStyle name="Обычный 3 14 15 4 2 2" xfId="27231"/>
    <cellStyle name="Обычный 3 14 15 4 2 2 2" xfId="27232"/>
    <cellStyle name="Обычный 3 14 15 4 2 2 2 2" xfId="27233"/>
    <cellStyle name="Обычный 3 14 15 4 2 2 3" xfId="27234"/>
    <cellStyle name="Обычный 3 14 15 4 2 3" xfId="27235"/>
    <cellStyle name="Обычный 3 14 15 4 2 3 2" xfId="27236"/>
    <cellStyle name="Обычный 3 14 15 4 2 4" xfId="27237"/>
    <cellStyle name="Обычный 3 14 15 4 3" xfId="27238"/>
    <cellStyle name="Обычный 3 14 15 4 3 2" xfId="27239"/>
    <cellStyle name="Обычный 3 14 15 4 3 2 2" xfId="27240"/>
    <cellStyle name="Обычный 3 14 15 4 3 3" xfId="27241"/>
    <cellStyle name="Обычный 3 14 15 4 4" xfId="27242"/>
    <cellStyle name="Обычный 3 14 15 4 4 2" xfId="27243"/>
    <cellStyle name="Обычный 3 14 15 4 5" xfId="27244"/>
    <cellStyle name="Обычный 3 14 15 5" xfId="27245"/>
    <cellStyle name="Обычный 3 14 15 5 2" xfId="27246"/>
    <cellStyle name="Обычный 3 14 15 5 2 2" xfId="27247"/>
    <cellStyle name="Обычный 3 14 15 5 2 2 2" xfId="27248"/>
    <cellStyle name="Обычный 3 14 15 5 2 3" xfId="27249"/>
    <cellStyle name="Обычный 3 14 15 5 3" xfId="27250"/>
    <cellStyle name="Обычный 3 14 15 5 3 2" xfId="27251"/>
    <cellStyle name="Обычный 3 14 15 5 4" xfId="27252"/>
    <cellStyle name="Обычный 3 14 15 6" xfId="27253"/>
    <cellStyle name="Обычный 3 14 15 6 2" xfId="27254"/>
    <cellStyle name="Обычный 3 14 15 6 2 2" xfId="27255"/>
    <cellStyle name="Обычный 3 14 15 6 3" xfId="27256"/>
    <cellStyle name="Обычный 3 14 15 7" xfId="27257"/>
    <cellStyle name="Обычный 3 14 15 7 2" xfId="27258"/>
    <cellStyle name="Обычный 3 14 15 8" xfId="27259"/>
    <cellStyle name="Обычный 3 14 16" xfId="27260"/>
    <cellStyle name="Обычный 3 14 16 2" xfId="27261"/>
    <cellStyle name="Обычный 3 14 16 2 2" xfId="27262"/>
    <cellStyle name="Обычный 3 14 16 2 2 2" xfId="27263"/>
    <cellStyle name="Обычный 3 14 16 2 2 2 2" xfId="27264"/>
    <cellStyle name="Обычный 3 14 16 2 2 2 2 2" xfId="27265"/>
    <cellStyle name="Обычный 3 14 16 2 2 2 2 2 2" xfId="27266"/>
    <cellStyle name="Обычный 3 14 16 2 2 2 2 3" xfId="27267"/>
    <cellStyle name="Обычный 3 14 16 2 2 2 3" xfId="27268"/>
    <cellStyle name="Обычный 3 14 16 2 2 2 3 2" xfId="27269"/>
    <cellStyle name="Обычный 3 14 16 2 2 2 4" xfId="27270"/>
    <cellStyle name="Обычный 3 14 16 2 2 3" xfId="27271"/>
    <cellStyle name="Обычный 3 14 16 2 2 3 2" xfId="27272"/>
    <cellStyle name="Обычный 3 14 16 2 2 3 2 2" xfId="27273"/>
    <cellStyle name="Обычный 3 14 16 2 2 3 3" xfId="27274"/>
    <cellStyle name="Обычный 3 14 16 2 2 4" xfId="27275"/>
    <cellStyle name="Обычный 3 14 16 2 2 4 2" xfId="27276"/>
    <cellStyle name="Обычный 3 14 16 2 2 5" xfId="27277"/>
    <cellStyle name="Обычный 3 14 16 2 3" xfId="27278"/>
    <cellStyle name="Обычный 3 14 16 2 3 2" xfId="27279"/>
    <cellStyle name="Обычный 3 14 16 2 3 2 2" xfId="27280"/>
    <cellStyle name="Обычный 3 14 16 2 3 2 2 2" xfId="27281"/>
    <cellStyle name="Обычный 3 14 16 2 3 2 2 2 2" xfId="27282"/>
    <cellStyle name="Обычный 3 14 16 2 3 2 2 3" xfId="27283"/>
    <cellStyle name="Обычный 3 14 16 2 3 2 3" xfId="27284"/>
    <cellStyle name="Обычный 3 14 16 2 3 2 3 2" xfId="27285"/>
    <cellStyle name="Обычный 3 14 16 2 3 2 4" xfId="27286"/>
    <cellStyle name="Обычный 3 14 16 2 3 3" xfId="27287"/>
    <cellStyle name="Обычный 3 14 16 2 3 3 2" xfId="27288"/>
    <cellStyle name="Обычный 3 14 16 2 3 3 2 2" xfId="27289"/>
    <cellStyle name="Обычный 3 14 16 2 3 3 3" xfId="27290"/>
    <cellStyle name="Обычный 3 14 16 2 3 4" xfId="27291"/>
    <cellStyle name="Обычный 3 14 16 2 3 4 2" xfId="27292"/>
    <cellStyle name="Обычный 3 14 16 2 3 5" xfId="27293"/>
    <cellStyle name="Обычный 3 14 16 2 4" xfId="27294"/>
    <cellStyle name="Обычный 3 14 16 2 4 2" xfId="27295"/>
    <cellStyle name="Обычный 3 14 16 2 4 2 2" xfId="27296"/>
    <cellStyle name="Обычный 3 14 16 2 4 2 2 2" xfId="27297"/>
    <cellStyle name="Обычный 3 14 16 2 4 2 3" xfId="27298"/>
    <cellStyle name="Обычный 3 14 16 2 4 3" xfId="27299"/>
    <cellStyle name="Обычный 3 14 16 2 4 3 2" xfId="27300"/>
    <cellStyle name="Обычный 3 14 16 2 4 4" xfId="27301"/>
    <cellStyle name="Обычный 3 14 16 2 5" xfId="27302"/>
    <cellStyle name="Обычный 3 14 16 2 5 2" xfId="27303"/>
    <cellStyle name="Обычный 3 14 16 2 5 2 2" xfId="27304"/>
    <cellStyle name="Обычный 3 14 16 2 5 3" xfId="27305"/>
    <cellStyle name="Обычный 3 14 16 2 6" xfId="27306"/>
    <cellStyle name="Обычный 3 14 16 2 6 2" xfId="27307"/>
    <cellStyle name="Обычный 3 14 16 2 7" xfId="27308"/>
    <cellStyle name="Обычный 3 14 16 3" xfId="27309"/>
    <cellStyle name="Обычный 3 14 16 3 2" xfId="27310"/>
    <cellStyle name="Обычный 3 14 16 3 2 2" xfId="27311"/>
    <cellStyle name="Обычный 3 14 16 3 2 2 2" xfId="27312"/>
    <cellStyle name="Обычный 3 14 16 3 2 2 2 2" xfId="27313"/>
    <cellStyle name="Обычный 3 14 16 3 2 2 3" xfId="27314"/>
    <cellStyle name="Обычный 3 14 16 3 2 3" xfId="27315"/>
    <cellStyle name="Обычный 3 14 16 3 2 3 2" xfId="27316"/>
    <cellStyle name="Обычный 3 14 16 3 2 4" xfId="27317"/>
    <cellStyle name="Обычный 3 14 16 3 3" xfId="27318"/>
    <cellStyle name="Обычный 3 14 16 3 3 2" xfId="27319"/>
    <cellStyle name="Обычный 3 14 16 3 3 2 2" xfId="27320"/>
    <cellStyle name="Обычный 3 14 16 3 3 3" xfId="27321"/>
    <cellStyle name="Обычный 3 14 16 3 4" xfId="27322"/>
    <cellStyle name="Обычный 3 14 16 3 4 2" xfId="27323"/>
    <cellStyle name="Обычный 3 14 16 3 5" xfId="27324"/>
    <cellStyle name="Обычный 3 14 16 4" xfId="27325"/>
    <cellStyle name="Обычный 3 14 16 4 2" xfId="27326"/>
    <cellStyle name="Обычный 3 14 16 4 2 2" xfId="27327"/>
    <cellStyle name="Обычный 3 14 16 4 2 2 2" xfId="27328"/>
    <cellStyle name="Обычный 3 14 16 4 2 2 2 2" xfId="27329"/>
    <cellStyle name="Обычный 3 14 16 4 2 2 3" xfId="27330"/>
    <cellStyle name="Обычный 3 14 16 4 2 3" xfId="27331"/>
    <cellStyle name="Обычный 3 14 16 4 2 3 2" xfId="27332"/>
    <cellStyle name="Обычный 3 14 16 4 2 4" xfId="27333"/>
    <cellStyle name="Обычный 3 14 16 4 3" xfId="27334"/>
    <cellStyle name="Обычный 3 14 16 4 3 2" xfId="27335"/>
    <cellStyle name="Обычный 3 14 16 4 3 2 2" xfId="27336"/>
    <cellStyle name="Обычный 3 14 16 4 3 3" xfId="27337"/>
    <cellStyle name="Обычный 3 14 16 4 4" xfId="27338"/>
    <cellStyle name="Обычный 3 14 16 4 4 2" xfId="27339"/>
    <cellStyle name="Обычный 3 14 16 4 5" xfId="27340"/>
    <cellStyle name="Обычный 3 14 16 5" xfId="27341"/>
    <cellStyle name="Обычный 3 14 16 5 2" xfId="27342"/>
    <cellStyle name="Обычный 3 14 16 5 2 2" xfId="27343"/>
    <cellStyle name="Обычный 3 14 16 5 2 2 2" xfId="27344"/>
    <cellStyle name="Обычный 3 14 16 5 2 3" xfId="27345"/>
    <cellStyle name="Обычный 3 14 16 5 3" xfId="27346"/>
    <cellStyle name="Обычный 3 14 16 5 3 2" xfId="27347"/>
    <cellStyle name="Обычный 3 14 16 5 4" xfId="27348"/>
    <cellStyle name="Обычный 3 14 16 6" xfId="27349"/>
    <cellStyle name="Обычный 3 14 16 6 2" xfId="27350"/>
    <cellStyle name="Обычный 3 14 16 6 2 2" xfId="27351"/>
    <cellStyle name="Обычный 3 14 16 6 3" xfId="27352"/>
    <cellStyle name="Обычный 3 14 16 7" xfId="27353"/>
    <cellStyle name="Обычный 3 14 16 7 2" xfId="27354"/>
    <cellStyle name="Обычный 3 14 16 8" xfId="27355"/>
    <cellStyle name="Обычный 3 14 17" xfId="27356"/>
    <cellStyle name="Обычный 3 14 17 2" xfId="27357"/>
    <cellStyle name="Обычный 3 14 17 2 2" xfId="27358"/>
    <cellStyle name="Обычный 3 14 17 2 2 2" xfId="27359"/>
    <cellStyle name="Обычный 3 14 17 2 2 2 2" xfId="27360"/>
    <cellStyle name="Обычный 3 14 17 2 2 2 2 2" xfId="27361"/>
    <cellStyle name="Обычный 3 14 17 2 2 2 2 2 2" xfId="27362"/>
    <cellStyle name="Обычный 3 14 17 2 2 2 2 3" xfId="27363"/>
    <cellStyle name="Обычный 3 14 17 2 2 2 3" xfId="27364"/>
    <cellStyle name="Обычный 3 14 17 2 2 2 3 2" xfId="27365"/>
    <cellStyle name="Обычный 3 14 17 2 2 2 4" xfId="27366"/>
    <cellStyle name="Обычный 3 14 17 2 2 3" xfId="27367"/>
    <cellStyle name="Обычный 3 14 17 2 2 3 2" xfId="27368"/>
    <cellStyle name="Обычный 3 14 17 2 2 3 2 2" xfId="27369"/>
    <cellStyle name="Обычный 3 14 17 2 2 3 3" xfId="27370"/>
    <cellStyle name="Обычный 3 14 17 2 2 4" xfId="27371"/>
    <cellStyle name="Обычный 3 14 17 2 2 4 2" xfId="27372"/>
    <cellStyle name="Обычный 3 14 17 2 2 5" xfId="27373"/>
    <cellStyle name="Обычный 3 14 17 2 3" xfId="27374"/>
    <cellStyle name="Обычный 3 14 17 2 3 2" xfId="27375"/>
    <cellStyle name="Обычный 3 14 17 2 3 2 2" xfId="27376"/>
    <cellStyle name="Обычный 3 14 17 2 3 2 2 2" xfId="27377"/>
    <cellStyle name="Обычный 3 14 17 2 3 2 2 2 2" xfId="27378"/>
    <cellStyle name="Обычный 3 14 17 2 3 2 2 3" xfId="27379"/>
    <cellStyle name="Обычный 3 14 17 2 3 2 3" xfId="27380"/>
    <cellStyle name="Обычный 3 14 17 2 3 2 3 2" xfId="27381"/>
    <cellStyle name="Обычный 3 14 17 2 3 2 4" xfId="27382"/>
    <cellStyle name="Обычный 3 14 17 2 3 3" xfId="27383"/>
    <cellStyle name="Обычный 3 14 17 2 3 3 2" xfId="27384"/>
    <cellStyle name="Обычный 3 14 17 2 3 3 2 2" xfId="27385"/>
    <cellStyle name="Обычный 3 14 17 2 3 3 3" xfId="27386"/>
    <cellStyle name="Обычный 3 14 17 2 3 4" xfId="27387"/>
    <cellStyle name="Обычный 3 14 17 2 3 4 2" xfId="27388"/>
    <cellStyle name="Обычный 3 14 17 2 3 5" xfId="27389"/>
    <cellStyle name="Обычный 3 14 17 2 4" xfId="27390"/>
    <cellStyle name="Обычный 3 14 17 2 4 2" xfId="27391"/>
    <cellStyle name="Обычный 3 14 17 2 4 2 2" xfId="27392"/>
    <cellStyle name="Обычный 3 14 17 2 4 2 2 2" xfId="27393"/>
    <cellStyle name="Обычный 3 14 17 2 4 2 3" xfId="27394"/>
    <cellStyle name="Обычный 3 14 17 2 4 3" xfId="27395"/>
    <cellStyle name="Обычный 3 14 17 2 4 3 2" xfId="27396"/>
    <cellStyle name="Обычный 3 14 17 2 4 4" xfId="27397"/>
    <cellStyle name="Обычный 3 14 17 2 5" xfId="27398"/>
    <cellStyle name="Обычный 3 14 17 2 5 2" xfId="27399"/>
    <cellStyle name="Обычный 3 14 17 2 5 2 2" xfId="27400"/>
    <cellStyle name="Обычный 3 14 17 2 5 3" xfId="27401"/>
    <cellStyle name="Обычный 3 14 17 2 6" xfId="27402"/>
    <cellStyle name="Обычный 3 14 17 2 6 2" xfId="27403"/>
    <cellStyle name="Обычный 3 14 17 2 7" xfId="27404"/>
    <cellStyle name="Обычный 3 14 17 3" xfId="27405"/>
    <cellStyle name="Обычный 3 14 17 3 2" xfId="27406"/>
    <cellStyle name="Обычный 3 14 17 3 2 2" xfId="27407"/>
    <cellStyle name="Обычный 3 14 17 3 2 2 2" xfId="27408"/>
    <cellStyle name="Обычный 3 14 17 3 2 2 2 2" xfId="27409"/>
    <cellStyle name="Обычный 3 14 17 3 2 2 3" xfId="27410"/>
    <cellStyle name="Обычный 3 14 17 3 2 3" xfId="27411"/>
    <cellStyle name="Обычный 3 14 17 3 2 3 2" xfId="27412"/>
    <cellStyle name="Обычный 3 14 17 3 2 4" xfId="27413"/>
    <cellStyle name="Обычный 3 14 17 3 3" xfId="27414"/>
    <cellStyle name="Обычный 3 14 17 3 3 2" xfId="27415"/>
    <cellStyle name="Обычный 3 14 17 3 3 2 2" xfId="27416"/>
    <cellStyle name="Обычный 3 14 17 3 3 3" xfId="27417"/>
    <cellStyle name="Обычный 3 14 17 3 4" xfId="27418"/>
    <cellStyle name="Обычный 3 14 17 3 4 2" xfId="27419"/>
    <cellStyle name="Обычный 3 14 17 3 5" xfId="27420"/>
    <cellStyle name="Обычный 3 14 17 4" xfId="27421"/>
    <cellStyle name="Обычный 3 14 17 4 2" xfId="27422"/>
    <cellStyle name="Обычный 3 14 17 4 2 2" xfId="27423"/>
    <cellStyle name="Обычный 3 14 17 4 2 2 2" xfId="27424"/>
    <cellStyle name="Обычный 3 14 17 4 2 2 2 2" xfId="27425"/>
    <cellStyle name="Обычный 3 14 17 4 2 2 3" xfId="27426"/>
    <cellStyle name="Обычный 3 14 17 4 2 3" xfId="27427"/>
    <cellStyle name="Обычный 3 14 17 4 2 3 2" xfId="27428"/>
    <cellStyle name="Обычный 3 14 17 4 2 4" xfId="27429"/>
    <cellStyle name="Обычный 3 14 17 4 3" xfId="27430"/>
    <cellStyle name="Обычный 3 14 17 4 3 2" xfId="27431"/>
    <cellStyle name="Обычный 3 14 17 4 3 2 2" xfId="27432"/>
    <cellStyle name="Обычный 3 14 17 4 3 3" xfId="27433"/>
    <cellStyle name="Обычный 3 14 17 4 4" xfId="27434"/>
    <cellStyle name="Обычный 3 14 17 4 4 2" xfId="27435"/>
    <cellStyle name="Обычный 3 14 17 4 5" xfId="27436"/>
    <cellStyle name="Обычный 3 14 17 5" xfId="27437"/>
    <cellStyle name="Обычный 3 14 17 5 2" xfId="27438"/>
    <cellStyle name="Обычный 3 14 17 5 2 2" xfId="27439"/>
    <cellStyle name="Обычный 3 14 17 5 2 2 2" xfId="27440"/>
    <cellStyle name="Обычный 3 14 17 5 2 3" xfId="27441"/>
    <cellStyle name="Обычный 3 14 17 5 3" xfId="27442"/>
    <cellStyle name="Обычный 3 14 17 5 3 2" xfId="27443"/>
    <cellStyle name="Обычный 3 14 17 5 4" xfId="27444"/>
    <cellStyle name="Обычный 3 14 17 6" xfId="27445"/>
    <cellStyle name="Обычный 3 14 17 6 2" xfId="27446"/>
    <cellStyle name="Обычный 3 14 17 6 2 2" xfId="27447"/>
    <cellStyle name="Обычный 3 14 17 6 3" xfId="27448"/>
    <cellStyle name="Обычный 3 14 17 7" xfId="27449"/>
    <cellStyle name="Обычный 3 14 17 7 2" xfId="27450"/>
    <cellStyle name="Обычный 3 14 17 8" xfId="27451"/>
    <cellStyle name="Обычный 3 14 18" xfId="27452"/>
    <cellStyle name="Обычный 3 14 18 2" xfId="27453"/>
    <cellStyle name="Обычный 3 14 18 2 2" xfId="27454"/>
    <cellStyle name="Обычный 3 14 18 2 2 2" xfId="27455"/>
    <cellStyle name="Обычный 3 14 18 2 2 2 2" xfId="27456"/>
    <cellStyle name="Обычный 3 14 18 2 2 2 2 2" xfId="27457"/>
    <cellStyle name="Обычный 3 14 18 2 2 2 2 2 2" xfId="27458"/>
    <cellStyle name="Обычный 3 14 18 2 2 2 2 3" xfId="27459"/>
    <cellStyle name="Обычный 3 14 18 2 2 2 3" xfId="27460"/>
    <cellStyle name="Обычный 3 14 18 2 2 2 3 2" xfId="27461"/>
    <cellStyle name="Обычный 3 14 18 2 2 2 4" xfId="27462"/>
    <cellStyle name="Обычный 3 14 18 2 2 3" xfId="27463"/>
    <cellStyle name="Обычный 3 14 18 2 2 3 2" xfId="27464"/>
    <cellStyle name="Обычный 3 14 18 2 2 3 2 2" xfId="27465"/>
    <cellStyle name="Обычный 3 14 18 2 2 3 3" xfId="27466"/>
    <cellStyle name="Обычный 3 14 18 2 2 4" xfId="27467"/>
    <cellStyle name="Обычный 3 14 18 2 2 4 2" xfId="27468"/>
    <cellStyle name="Обычный 3 14 18 2 2 5" xfId="27469"/>
    <cellStyle name="Обычный 3 14 18 2 3" xfId="27470"/>
    <cellStyle name="Обычный 3 14 18 2 3 2" xfId="27471"/>
    <cellStyle name="Обычный 3 14 18 2 3 2 2" xfId="27472"/>
    <cellStyle name="Обычный 3 14 18 2 3 2 2 2" xfId="27473"/>
    <cellStyle name="Обычный 3 14 18 2 3 2 2 2 2" xfId="27474"/>
    <cellStyle name="Обычный 3 14 18 2 3 2 2 3" xfId="27475"/>
    <cellStyle name="Обычный 3 14 18 2 3 2 3" xfId="27476"/>
    <cellStyle name="Обычный 3 14 18 2 3 2 3 2" xfId="27477"/>
    <cellStyle name="Обычный 3 14 18 2 3 2 4" xfId="27478"/>
    <cellStyle name="Обычный 3 14 18 2 3 3" xfId="27479"/>
    <cellStyle name="Обычный 3 14 18 2 3 3 2" xfId="27480"/>
    <cellStyle name="Обычный 3 14 18 2 3 3 2 2" xfId="27481"/>
    <cellStyle name="Обычный 3 14 18 2 3 3 3" xfId="27482"/>
    <cellStyle name="Обычный 3 14 18 2 3 4" xfId="27483"/>
    <cellStyle name="Обычный 3 14 18 2 3 4 2" xfId="27484"/>
    <cellStyle name="Обычный 3 14 18 2 3 5" xfId="27485"/>
    <cellStyle name="Обычный 3 14 18 2 4" xfId="27486"/>
    <cellStyle name="Обычный 3 14 18 2 4 2" xfId="27487"/>
    <cellStyle name="Обычный 3 14 18 2 4 2 2" xfId="27488"/>
    <cellStyle name="Обычный 3 14 18 2 4 2 2 2" xfId="27489"/>
    <cellStyle name="Обычный 3 14 18 2 4 2 3" xfId="27490"/>
    <cellStyle name="Обычный 3 14 18 2 4 3" xfId="27491"/>
    <cellStyle name="Обычный 3 14 18 2 4 3 2" xfId="27492"/>
    <cellStyle name="Обычный 3 14 18 2 4 4" xfId="27493"/>
    <cellStyle name="Обычный 3 14 18 2 5" xfId="27494"/>
    <cellStyle name="Обычный 3 14 18 2 5 2" xfId="27495"/>
    <cellStyle name="Обычный 3 14 18 2 5 2 2" xfId="27496"/>
    <cellStyle name="Обычный 3 14 18 2 5 3" xfId="27497"/>
    <cellStyle name="Обычный 3 14 18 2 6" xfId="27498"/>
    <cellStyle name="Обычный 3 14 18 2 6 2" xfId="27499"/>
    <cellStyle name="Обычный 3 14 18 2 7" xfId="27500"/>
    <cellStyle name="Обычный 3 14 18 3" xfId="27501"/>
    <cellStyle name="Обычный 3 14 18 3 2" xfId="27502"/>
    <cellStyle name="Обычный 3 14 18 3 2 2" xfId="27503"/>
    <cellStyle name="Обычный 3 14 18 3 2 2 2" xfId="27504"/>
    <cellStyle name="Обычный 3 14 18 3 2 2 2 2" xfId="27505"/>
    <cellStyle name="Обычный 3 14 18 3 2 2 3" xfId="27506"/>
    <cellStyle name="Обычный 3 14 18 3 2 3" xfId="27507"/>
    <cellStyle name="Обычный 3 14 18 3 2 3 2" xfId="27508"/>
    <cellStyle name="Обычный 3 14 18 3 2 4" xfId="27509"/>
    <cellStyle name="Обычный 3 14 18 3 3" xfId="27510"/>
    <cellStyle name="Обычный 3 14 18 3 3 2" xfId="27511"/>
    <cellStyle name="Обычный 3 14 18 3 3 2 2" xfId="27512"/>
    <cellStyle name="Обычный 3 14 18 3 3 3" xfId="27513"/>
    <cellStyle name="Обычный 3 14 18 3 4" xfId="27514"/>
    <cellStyle name="Обычный 3 14 18 3 4 2" xfId="27515"/>
    <cellStyle name="Обычный 3 14 18 3 5" xfId="27516"/>
    <cellStyle name="Обычный 3 14 18 4" xfId="27517"/>
    <cellStyle name="Обычный 3 14 18 4 2" xfId="27518"/>
    <cellStyle name="Обычный 3 14 18 4 2 2" xfId="27519"/>
    <cellStyle name="Обычный 3 14 18 4 2 2 2" xfId="27520"/>
    <cellStyle name="Обычный 3 14 18 4 2 2 2 2" xfId="27521"/>
    <cellStyle name="Обычный 3 14 18 4 2 2 3" xfId="27522"/>
    <cellStyle name="Обычный 3 14 18 4 2 3" xfId="27523"/>
    <cellStyle name="Обычный 3 14 18 4 2 3 2" xfId="27524"/>
    <cellStyle name="Обычный 3 14 18 4 2 4" xfId="27525"/>
    <cellStyle name="Обычный 3 14 18 4 3" xfId="27526"/>
    <cellStyle name="Обычный 3 14 18 4 3 2" xfId="27527"/>
    <cellStyle name="Обычный 3 14 18 4 3 2 2" xfId="27528"/>
    <cellStyle name="Обычный 3 14 18 4 3 3" xfId="27529"/>
    <cellStyle name="Обычный 3 14 18 4 4" xfId="27530"/>
    <cellStyle name="Обычный 3 14 18 4 4 2" xfId="27531"/>
    <cellStyle name="Обычный 3 14 18 4 5" xfId="27532"/>
    <cellStyle name="Обычный 3 14 18 5" xfId="27533"/>
    <cellStyle name="Обычный 3 14 18 5 2" xfId="27534"/>
    <cellStyle name="Обычный 3 14 18 5 2 2" xfId="27535"/>
    <cellStyle name="Обычный 3 14 18 5 2 2 2" xfId="27536"/>
    <cellStyle name="Обычный 3 14 18 5 2 3" xfId="27537"/>
    <cellStyle name="Обычный 3 14 18 5 3" xfId="27538"/>
    <cellStyle name="Обычный 3 14 18 5 3 2" xfId="27539"/>
    <cellStyle name="Обычный 3 14 18 5 4" xfId="27540"/>
    <cellStyle name="Обычный 3 14 18 6" xfId="27541"/>
    <cellStyle name="Обычный 3 14 18 6 2" xfId="27542"/>
    <cellStyle name="Обычный 3 14 18 6 2 2" xfId="27543"/>
    <cellStyle name="Обычный 3 14 18 6 3" xfId="27544"/>
    <cellStyle name="Обычный 3 14 18 7" xfId="27545"/>
    <cellStyle name="Обычный 3 14 18 7 2" xfId="27546"/>
    <cellStyle name="Обычный 3 14 18 8" xfId="27547"/>
    <cellStyle name="Обычный 3 14 19" xfId="27548"/>
    <cellStyle name="Обычный 3 14 19 2" xfId="27549"/>
    <cellStyle name="Обычный 3 14 19 2 2" xfId="27550"/>
    <cellStyle name="Обычный 3 14 19 2 2 2" xfId="27551"/>
    <cellStyle name="Обычный 3 14 19 2 2 2 2" xfId="27552"/>
    <cellStyle name="Обычный 3 14 19 2 2 2 2 2" xfId="27553"/>
    <cellStyle name="Обычный 3 14 19 2 2 2 2 2 2" xfId="27554"/>
    <cellStyle name="Обычный 3 14 19 2 2 2 2 3" xfId="27555"/>
    <cellStyle name="Обычный 3 14 19 2 2 2 3" xfId="27556"/>
    <cellStyle name="Обычный 3 14 19 2 2 2 3 2" xfId="27557"/>
    <cellStyle name="Обычный 3 14 19 2 2 2 4" xfId="27558"/>
    <cellStyle name="Обычный 3 14 19 2 2 3" xfId="27559"/>
    <cellStyle name="Обычный 3 14 19 2 2 3 2" xfId="27560"/>
    <cellStyle name="Обычный 3 14 19 2 2 3 2 2" xfId="27561"/>
    <cellStyle name="Обычный 3 14 19 2 2 3 3" xfId="27562"/>
    <cellStyle name="Обычный 3 14 19 2 2 4" xfId="27563"/>
    <cellStyle name="Обычный 3 14 19 2 2 4 2" xfId="27564"/>
    <cellStyle name="Обычный 3 14 19 2 2 5" xfId="27565"/>
    <cellStyle name="Обычный 3 14 19 2 3" xfId="27566"/>
    <cellStyle name="Обычный 3 14 19 2 3 2" xfId="27567"/>
    <cellStyle name="Обычный 3 14 19 2 3 2 2" xfId="27568"/>
    <cellStyle name="Обычный 3 14 19 2 3 2 2 2" xfId="27569"/>
    <cellStyle name="Обычный 3 14 19 2 3 2 2 2 2" xfId="27570"/>
    <cellStyle name="Обычный 3 14 19 2 3 2 2 3" xfId="27571"/>
    <cellStyle name="Обычный 3 14 19 2 3 2 3" xfId="27572"/>
    <cellStyle name="Обычный 3 14 19 2 3 2 3 2" xfId="27573"/>
    <cellStyle name="Обычный 3 14 19 2 3 2 4" xfId="27574"/>
    <cellStyle name="Обычный 3 14 19 2 3 3" xfId="27575"/>
    <cellStyle name="Обычный 3 14 19 2 3 3 2" xfId="27576"/>
    <cellStyle name="Обычный 3 14 19 2 3 3 2 2" xfId="27577"/>
    <cellStyle name="Обычный 3 14 19 2 3 3 3" xfId="27578"/>
    <cellStyle name="Обычный 3 14 19 2 3 4" xfId="27579"/>
    <cellStyle name="Обычный 3 14 19 2 3 4 2" xfId="27580"/>
    <cellStyle name="Обычный 3 14 19 2 3 5" xfId="27581"/>
    <cellStyle name="Обычный 3 14 19 2 4" xfId="27582"/>
    <cellStyle name="Обычный 3 14 19 2 4 2" xfId="27583"/>
    <cellStyle name="Обычный 3 14 19 2 4 2 2" xfId="27584"/>
    <cellStyle name="Обычный 3 14 19 2 4 2 2 2" xfId="27585"/>
    <cellStyle name="Обычный 3 14 19 2 4 2 3" xfId="27586"/>
    <cellStyle name="Обычный 3 14 19 2 4 3" xfId="27587"/>
    <cellStyle name="Обычный 3 14 19 2 4 3 2" xfId="27588"/>
    <cellStyle name="Обычный 3 14 19 2 4 4" xfId="27589"/>
    <cellStyle name="Обычный 3 14 19 2 5" xfId="27590"/>
    <cellStyle name="Обычный 3 14 19 2 5 2" xfId="27591"/>
    <cellStyle name="Обычный 3 14 19 2 5 2 2" xfId="27592"/>
    <cellStyle name="Обычный 3 14 19 2 5 3" xfId="27593"/>
    <cellStyle name="Обычный 3 14 19 2 6" xfId="27594"/>
    <cellStyle name="Обычный 3 14 19 2 6 2" xfId="27595"/>
    <cellStyle name="Обычный 3 14 19 2 7" xfId="27596"/>
    <cellStyle name="Обычный 3 14 19 3" xfId="27597"/>
    <cellStyle name="Обычный 3 14 19 3 2" xfId="27598"/>
    <cellStyle name="Обычный 3 14 19 3 2 2" xfId="27599"/>
    <cellStyle name="Обычный 3 14 19 3 2 2 2" xfId="27600"/>
    <cellStyle name="Обычный 3 14 19 3 2 2 2 2" xfId="27601"/>
    <cellStyle name="Обычный 3 14 19 3 2 2 3" xfId="27602"/>
    <cellStyle name="Обычный 3 14 19 3 2 3" xfId="27603"/>
    <cellStyle name="Обычный 3 14 19 3 2 3 2" xfId="27604"/>
    <cellStyle name="Обычный 3 14 19 3 2 4" xfId="27605"/>
    <cellStyle name="Обычный 3 14 19 3 3" xfId="27606"/>
    <cellStyle name="Обычный 3 14 19 3 3 2" xfId="27607"/>
    <cellStyle name="Обычный 3 14 19 3 3 2 2" xfId="27608"/>
    <cellStyle name="Обычный 3 14 19 3 3 3" xfId="27609"/>
    <cellStyle name="Обычный 3 14 19 3 4" xfId="27610"/>
    <cellStyle name="Обычный 3 14 19 3 4 2" xfId="27611"/>
    <cellStyle name="Обычный 3 14 19 3 5" xfId="27612"/>
    <cellStyle name="Обычный 3 14 19 4" xfId="27613"/>
    <cellStyle name="Обычный 3 14 19 4 2" xfId="27614"/>
    <cellStyle name="Обычный 3 14 19 4 2 2" xfId="27615"/>
    <cellStyle name="Обычный 3 14 19 4 2 2 2" xfId="27616"/>
    <cellStyle name="Обычный 3 14 19 4 2 2 2 2" xfId="27617"/>
    <cellStyle name="Обычный 3 14 19 4 2 2 3" xfId="27618"/>
    <cellStyle name="Обычный 3 14 19 4 2 3" xfId="27619"/>
    <cellStyle name="Обычный 3 14 19 4 2 3 2" xfId="27620"/>
    <cellStyle name="Обычный 3 14 19 4 2 4" xfId="27621"/>
    <cellStyle name="Обычный 3 14 19 4 3" xfId="27622"/>
    <cellStyle name="Обычный 3 14 19 4 3 2" xfId="27623"/>
    <cellStyle name="Обычный 3 14 19 4 3 2 2" xfId="27624"/>
    <cellStyle name="Обычный 3 14 19 4 3 3" xfId="27625"/>
    <cellStyle name="Обычный 3 14 19 4 4" xfId="27626"/>
    <cellStyle name="Обычный 3 14 19 4 4 2" xfId="27627"/>
    <cellStyle name="Обычный 3 14 19 4 5" xfId="27628"/>
    <cellStyle name="Обычный 3 14 19 5" xfId="27629"/>
    <cellStyle name="Обычный 3 14 19 5 2" xfId="27630"/>
    <cellStyle name="Обычный 3 14 19 5 2 2" xfId="27631"/>
    <cellStyle name="Обычный 3 14 19 5 2 2 2" xfId="27632"/>
    <cellStyle name="Обычный 3 14 19 5 2 3" xfId="27633"/>
    <cellStyle name="Обычный 3 14 19 5 3" xfId="27634"/>
    <cellStyle name="Обычный 3 14 19 5 3 2" xfId="27635"/>
    <cellStyle name="Обычный 3 14 19 5 4" xfId="27636"/>
    <cellStyle name="Обычный 3 14 19 6" xfId="27637"/>
    <cellStyle name="Обычный 3 14 19 6 2" xfId="27638"/>
    <cellStyle name="Обычный 3 14 19 6 2 2" xfId="27639"/>
    <cellStyle name="Обычный 3 14 19 6 3" xfId="27640"/>
    <cellStyle name="Обычный 3 14 19 7" xfId="27641"/>
    <cellStyle name="Обычный 3 14 19 7 2" xfId="27642"/>
    <cellStyle name="Обычный 3 14 19 8" xfId="27643"/>
    <cellStyle name="Обычный 3 14 2" xfId="27644"/>
    <cellStyle name="Обычный 3 14 2 2" xfId="27645"/>
    <cellStyle name="Обычный 3 14 2 2 2" xfId="27646"/>
    <cellStyle name="Обычный 3 14 2 2 2 2" xfId="27647"/>
    <cellStyle name="Обычный 3 14 2 2 2 2 2" xfId="27648"/>
    <cellStyle name="Обычный 3 14 2 2 2 2 2 2" xfId="27649"/>
    <cellStyle name="Обычный 3 14 2 2 2 2 2 2 2" xfId="27650"/>
    <cellStyle name="Обычный 3 14 2 2 2 2 2 3" xfId="27651"/>
    <cellStyle name="Обычный 3 14 2 2 2 2 3" xfId="27652"/>
    <cellStyle name="Обычный 3 14 2 2 2 2 3 2" xfId="27653"/>
    <cellStyle name="Обычный 3 14 2 2 2 2 4" xfId="27654"/>
    <cellStyle name="Обычный 3 14 2 2 2 3" xfId="27655"/>
    <cellStyle name="Обычный 3 14 2 2 2 3 2" xfId="27656"/>
    <cellStyle name="Обычный 3 14 2 2 2 3 2 2" xfId="27657"/>
    <cellStyle name="Обычный 3 14 2 2 2 3 3" xfId="27658"/>
    <cellStyle name="Обычный 3 14 2 2 2 4" xfId="27659"/>
    <cellStyle name="Обычный 3 14 2 2 2 4 2" xfId="27660"/>
    <cellStyle name="Обычный 3 14 2 2 2 5" xfId="27661"/>
    <cellStyle name="Обычный 3 14 2 2 3" xfId="27662"/>
    <cellStyle name="Обычный 3 14 2 2 3 2" xfId="27663"/>
    <cellStyle name="Обычный 3 14 2 2 3 2 2" xfId="27664"/>
    <cellStyle name="Обычный 3 14 2 2 3 2 2 2" xfId="27665"/>
    <cellStyle name="Обычный 3 14 2 2 3 2 2 2 2" xfId="27666"/>
    <cellStyle name="Обычный 3 14 2 2 3 2 2 3" xfId="27667"/>
    <cellStyle name="Обычный 3 14 2 2 3 2 3" xfId="27668"/>
    <cellStyle name="Обычный 3 14 2 2 3 2 3 2" xfId="27669"/>
    <cellStyle name="Обычный 3 14 2 2 3 2 4" xfId="27670"/>
    <cellStyle name="Обычный 3 14 2 2 3 3" xfId="27671"/>
    <cellStyle name="Обычный 3 14 2 2 3 3 2" xfId="27672"/>
    <cellStyle name="Обычный 3 14 2 2 3 3 2 2" xfId="27673"/>
    <cellStyle name="Обычный 3 14 2 2 3 3 3" xfId="27674"/>
    <cellStyle name="Обычный 3 14 2 2 3 4" xfId="27675"/>
    <cellStyle name="Обычный 3 14 2 2 3 4 2" xfId="27676"/>
    <cellStyle name="Обычный 3 14 2 2 3 5" xfId="27677"/>
    <cellStyle name="Обычный 3 14 2 2 4" xfId="27678"/>
    <cellStyle name="Обычный 3 14 2 2 4 2" xfId="27679"/>
    <cellStyle name="Обычный 3 14 2 2 4 2 2" xfId="27680"/>
    <cellStyle name="Обычный 3 14 2 2 4 2 2 2" xfId="27681"/>
    <cellStyle name="Обычный 3 14 2 2 4 2 3" xfId="27682"/>
    <cellStyle name="Обычный 3 14 2 2 4 3" xfId="27683"/>
    <cellStyle name="Обычный 3 14 2 2 4 3 2" xfId="27684"/>
    <cellStyle name="Обычный 3 14 2 2 4 4" xfId="27685"/>
    <cellStyle name="Обычный 3 14 2 2 5" xfId="27686"/>
    <cellStyle name="Обычный 3 14 2 2 5 2" xfId="27687"/>
    <cellStyle name="Обычный 3 14 2 2 5 2 2" xfId="27688"/>
    <cellStyle name="Обычный 3 14 2 2 5 3" xfId="27689"/>
    <cellStyle name="Обычный 3 14 2 2 6" xfId="27690"/>
    <cellStyle name="Обычный 3 14 2 2 6 2" xfId="27691"/>
    <cellStyle name="Обычный 3 14 2 2 7" xfId="27692"/>
    <cellStyle name="Обычный 3 14 2 3" xfId="27693"/>
    <cellStyle name="Обычный 3 14 2 3 2" xfId="27694"/>
    <cellStyle name="Обычный 3 14 2 3 2 2" xfId="27695"/>
    <cellStyle name="Обычный 3 14 2 3 2 2 2" xfId="27696"/>
    <cellStyle name="Обычный 3 14 2 3 2 2 2 2" xfId="27697"/>
    <cellStyle name="Обычный 3 14 2 3 2 2 3" xfId="27698"/>
    <cellStyle name="Обычный 3 14 2 3 2 3" xfId="27699"/>
    <cellStyle name="Обычный 3 14 2 3 2 3 2" xfId="27700"/>
    <cellStyle name="Обычный 3 14 2 3 2 4" xfId="27701"/>
    <cellStyle name="Обычный 3 14 2 3 3" xfId="27702"/>
    <cellStyle name="Обычный 3 14 2 3 3 2" xfId="27703"/>
    <cellStyle name="Обычный 3 14 2 3 3 2 2" xfId="27704"/>
    <cellStyle name="Обычный 3 14 2 3 3 3" xfId="27705"/>
    <cellStyle name="Обычный 3 14 2 3 4" xfId="27706"/>
    <cellStyle name="Обычный 3 14 2 3 4 2" xfId="27707"/>
    <cellStyle name="Обычный 3 14 2 3 5" xfId="27708"/>
    <cellStyle name="Обычный 3 14 2 4" xfId="27709"/>
    <cellStyle name="Обычный 3 14 2 4 2" xfId="27710"/>
    <cellStyle name="Обычный 3 14 2 4 2 2" xfId="27711"/>
    <cellStyle name="Обычный 3 14 2 4 2 2 2" xfId="27712"/>
    <cellStyle name="Обычный 3 14 2 4 2 2 2 2" xfId="27713"/>
    <cellStyle name="Обычный 3 14 2 4 2 2 3" xfId="27714"/>
    <cellStyle name="Обычный 3 14 2 4 2 3" xfId="27715"/>
    <cellStyle name="Обычный 3 14 2 4 2 3 2" xfId="27716"/>
    <cellStyle name="Обычный 3 14 2 4 2 4" xfId="27717"/>
    <cellStyle name="Обычный 3 14 2 4 3" xfId="27718"/>
    <cellStyle name="Обычный 3 14 2 4 3 2" xfId="27719"/>
    <cellStyle name="Обычный 3 14 2 4 3 2 2" xfId="27720"/>
    <cellStyle name="Обычный 3 14 2 4 3 3" xfId="27721"/>
    <cellStyle name="Обычный 3 14 2 4 4" xfId="27722"/>
    <cellStyle name="Обычный 3 14 2 4 4 2" xfId="27723"/>
    <cellStyle name="Обычный 3 14 2 4 5" xfId="27724"/>
    <cellStyle name="Обычный 3 14 2 5" xfId="27725"/>
    <cellStyle name="Обычный 3 14 2 5 2" xfId="27726"/>
    <cellStyle name="Обычный 3 14 2 5 2 2" xfId="27727"/>
    <cellStyle name="Обычный 3 14 2 5 2 2 2" xfId="27728"/>
    <cellStyle name="Обычный 3 14 2 5 2 3" xfId="27729"/>
    <cellStyle name="Обычный 3 14 2 5 3" xfId="27730"/>
    <cellStyle name="Обычный 3 14 2 5 3 2" xfId="27731"/>
    <cellStyle name="Обычный 3 14 2 5 4" xfId="27732"/>
    <cellStyle name="Обычный 3 14 2 6" xfId="27733"/>
    <cellStyle name="Обычный 3 14 2 6 2" xfId="27734"/>
    <cellStyle name="Обычный 3 14 2 6 2 2" xfId="27735"/>
    <cellStyle name="Обычный 3 14 2 6 3" xfId="27736"/>
    <cellStyle name="Обычный 3 14 2 7" xfId="27737"/>
    <cellStyle name="Обычный 3 14 2 7 2" xfId="27738"/>
    <cellStyle name="Обычный 3 14 2 8" xfId="27739"/>
    <cellStyle name="Обычный 3 14 20" xfId="27740"/>
    <cellStyle name="Обычный 3 14 20 2" xfId="27741"/>
    <cellStyle name="Обычный 3 14 20 2 2" xfId="27742"/>
    <cellStyle name="Обычный 3 14 20 2 2 2" xfId="27743"/>
    <cellStyle name="Обычный 3 14 20 2 2 2 2" xfId="27744"/>
    <cellStyle name="Обычный 3 14 20 2 2 2 2 2" xfId="27745"/>
    <cellStyle name="Обычный 3 14 20 2 2 2 2 2 2" xfId="27746"/>
    <cellStyle name="Обычный 3 14 20 2 2 2 2 3" xfId="27747"/>
    <cellStyle name="Обычный 3 14 20 2 2 2 3" xfId="27748"/>
    <cellStyle name="Обычный 3 14 20 2 2 2 3 2" xfId="27749"/>
    <cellStyle name="Обычный 3 14 20 2 2 2 4" xfId="27750"/>
    <cellStyle name="Обычный 3 14 20 2 2 3" xfId="27751"/>
    <cellStyle name="Обычный 3 14 20 2 2 3 2" xfId="27752"/>
    <cellStyle name="Обычный 3 14 20 2 2 3 2 2" xfId="27753"/>
    <cellStyle name="Обычный 3 14 20 2 2 3 3" xfId="27754"/>
    <cellStyle name="Обычный 3 14 20 2 2 4" xfId="27755"/>
    <cellStyle name="Обычный 3 14 20 2 2 4 2" xfId="27756"/>
    <cellStyle name="Обычный 3 14 20 2 2 5" xfId="27757"/>
    <cellStyle name="Обычный 3 14 20 2 3" xfId="27758"/>
    <cellStyle name="Обычный 3 14 20 2 3 2" xfId="27759"/>
    <cellStyle name="Обычный 3 14 20 2 3 2 2" xfId="27760"/>
    <cellStyle name="Обычный 3 14 20 2 3 2 2 2" xfId="27761"/>
    <cellStyle name="Обычный 3 14 20 2 3 2 2 2 2" xfId="27762"/>
    <cellStyle name="Обычный 3 14 20 2 3 2 2 3" xfId="27763"/>
    <cellStyle name="Обычный 3 14 20 2 3 2 3" xfId="27764"/>
    <cellStyle name="Обычный 3 14 20 2 3 2 3 2" xfId="27765"/>
    <cellStyle name="Обычный 3 14 20 2 3 2 4" xfId="27766"/>
    <cellStyle name="Обычный 3 14 20 2 3 3" xfId="27767"/>
    <cellStyle name="Обычный 3 14 20 2 3 3 2" xfId="27768"/>
    <cellStyle name="Обычный 3 14 20 2 3 3 2 2" xfId="27769"/>
    <cellStyle name="Обычный 3 14 20 2 3 3 3" xfId="27770"/>
    <cellStyle name="Обычный 3 14 20 2 3 4" xfId="27771"/>
    <cellStyle name="Обычный 3 14 20 2 3 4 2" xfId="27772"/>
    <cellStyle name="Обычный 3 14 20 2 3 5" xfId="27773"/>
    <cellStyle name="Обычный 3 14 20 2 4" xfId="27774"/>
    <cellStyle name="Обычный 3 14 20 2 4 2" xfId="27775"/>
    <cellStyle name="Обычный 3 14 20 2 4 2 2" xfId="27776"/>
    <cellStyle name="Обычный 3 14 20 2 4 2 2 2" xfId="27777"/>
    <cellStyle name="Обычный 3 14 20 2 4 2 3" xfId="27778"/>
    <cellStyle name="Обычный 3 14 20 2 4 3" xfId="27779"/>
    <cellStyle name="Обычный 3 14 20 2 4 3 2" xfId="27780"/>
    <cellStyle name="Обычный 3 14 20 2 4 4" xfId="27781"/>
    <cellStyle name="Обычный 3 14 20 2 5" xfId="27782"/>
    <cellStyle name="Обычный 3 14 20 2 5 2" xfId="27783"/>
    <cellStyle name="Обычный 3 14 20 2 5 2 2" xfId="27784"/>
    <cellStyle name="Обычный 3 14 20 2 5 3" xfId="27785"/>
    <cellStyle name="Обычный 3 14 20 2 6" xfId="27786"/>
    <cellStyle name="Обычный 3 14 20 2 6 2" xfId="27787"/>
    <cellStyle name="Обычный 3 14 20 2 7" xfId="27788"/>
    <cellStyle name="Обычный 3 14 20 3" xfId="27789"/>
    <cellStyle name="Обычный 3 14 20 3 2" xfId="27790"/>
    <cellStyle name="Обычный 3 14 20 3 2 2" xfId="27791"/>
    <cellStyle name="Обычный 3 14 20 3 2 2 2" xfId="27792"/>
    <cellStyle name="Обычный 3 14 20 3 2 2 2 2" xfId="27793"/>
    <cellStyle name="Обычный 3 14 20 3 2 2 3" xfId="27794"/>
    <cellStyle name="Обычный 3 14 20 3 2 3" xfId="27795"/>
    <cellStyle name="Обычный 3 14 20 3 2 3 2" xfId="27796"/>
    <cellStyle name="Обычный 3 14 20 3 2 4" xfId="27797"/>
    <cellStyle name="Обычный 3 14 20 3 3" xfId="27798"/>
    <cellStyle name="Обычный 3 14 20 3 3 2" xfId="27799"/>
    <cellStyle name="Обычный 3 14 20 3 3 2 2" xfId="27800"/>
    <cellStyle name="Обычный 3 14 20 3 3 3" xfId="27801"/>
    <cellStyle name="Обычный 3 14 20 3 4" xfId="27802"/>
    <cellStyle name="Обычный 3 14 20 3 4 2" xfId="27803"/>
    <cellStyle name="Обычный 3 14 20 3 5" xfId="27804"/>
    <cellStyle name="Обычный 3 14 20 4" xfId="27805"/>
    <cellStyle name="Обычный 3 14 20 4 2" xfId="27806"/>
    <cellStyle name="Обычный 3 14 20 4 2 2" xfId="27807"/>
    <cellStyle name="Обычный 3 14 20 4 2 2 2" xfId="27808"/>
    <cellStyle name="Обычный 3 14 20 4 2 2 2 2" xfId="27809"/>
    <cellStyle name="Обычный 3 14 20 4 2 2 3" xfId="27810"/>
    <cellStyle name="Обычный 3 14 20 4 2 3" xfId="27811"/>
    <cellStyle name="Обычный 3 14 20 4 2 3 2" xfId="27812"/>
    <cellStyle name="Обычный 3 14 20 4 2 4" xfId="27813"/>
    <cellStyle name="Обычный 3 14 20 4 3" xfId="27814"/>
    <cellStyle name="Обычный 3 14 20 4 3 2" xfId="27815"/>
    <cellStyle name="Обычный 3 14 20 4 3 2 2" xfId="27816"/>
    <cellStyle name="Обычный 3 14 20 4 3 3" xfId="27817"/>
    <cellStyle name="Обычный 3 14 20 4 4" xfId="27818"/>
    <cellStyle name="Обычный 3 14 20 4 4 2" xfId="27819"/>
    <cellStyle name="Обычный 3 14 20 4 5" xfId="27820"/>
    <cellStyle name="Обычный 3 14 20 5" xfId="27821"/>
    <cellStyle name="Обычный 3 14 20 5 2" xfId="27822"/>
    <cellStyle name="Обычный 3 14 20 5 2 2" xfId="27823"/>
    <cellStyle name="Обычный 3 14 20 5 2 2 2" xfId="27824"/>
    <cellStyle name="Обычный 3 14 20 5 2 3" xfId="27825"/>
    <cellStyle name="Обычный 3 14 20 5 3" xfId="27826"/>
    <cellStyle name="Обычный 3 14 20 5 3 2" xfId="27827"/>
    <cellStyle name="Обычный 3 14 20 5 4" xfId="27828"/>
    <cellStyle name="Обычный 3 14 20 6" xfId="27829"/>
    <cellStyle name="Обычный 3 14 20 6 2" xfId="27830"/>
    <cellStyle name="Обычный 3 14 20 6 2 2" xfId="27831"/>
    <cellStyle name="Обычный 3 14 20 6 3" xfId="27832"/>
    <cellStyle name="Обычный 3 14 20 7" xfId="27833"/>
    <cellStyle name="Обычный 3 14 20 7 2" xfId="27834"/>
    <cellStyle name="Обычный 3 14 20 8" xfId="27835"/>
    <cellStyle name="Обычный 3 14 21" xfId="27836"/>
    <cellStyle name="Обычный 3 14 21 2" xfId="27837"/>
    <cellStyle name="Обычный 3 14 21 2 2" xfId="27838"/>
    <cellStyle name="Обычный 3 14 21 2 2 2" xfId="27839"/>
    <cellStyle name="Обычный 3 14 21 2 2 2 2" xfId="27840"/>
    <cellStyle name="Обычный 3 14 21 2 2 2 2 2" xfId="27841"/>
    <cellStyle name="Обычный 3 14 21 2 2 2 2 2 2" xfId="27842"/>
    <cellStyle name="Обычный 3 14 21 2 2 2 2 3" xfId="27843"/>
    <cellStyle name="Обычный 3 14 21 2 2 2 3" xfId="27844"/>
    <cellStyle name="Обычный 3 14 21 2 2 2 3 2" xfId="27845"/>
    <cellStyle name="Обычный 3 14 21 2 2 2 4" xfId="27846"/>
    <cellStyle name="Обычный 3 14 21 2 2 3" xfId="27847"/>
    <cellStyle name="Обычный 3 14 21 2 2 3 2" xfId="27848"/>
    <cellStyle name="Обычный 3 14 21 2 2 3 2 2" xfId="27849"/>
    <cellStyle name="Обычный 3 14 21 2 2 3 3" xfId="27850"/>
    <cellStyle name="Обычный 3 14 21 2 2 4" xfId="27851"/>
    <cellStyle name="Обычный 3 14 21 2 2 4 2" xfId="27852"/>
    <cellStyle name="Обычный 3 14 21 2 2 5" xfId="27853"/>
    <cellStyle name="Обычный 3 14 21 2 3" xfId="27854"/>
    <cellStyle name="Обычный 3 14 21 2 3 2" xfId="27855"/>
    <cellStyle name="Обычный 3 14 21 2 3 2 2" xfId="27856"/>
    <cellStyle name="Обычный 3 14 21 2 3 2 2 2" xfId="27857"/>
    <cellStyle name="Обычный 3 14 21 2 3 2 2 2 2" xfId="27858"/>
    <cellStyle name="Обычный 3 14 21 2 3 2 2 3" xfId="27859"/>
    <cellStyle name="Обычный 3 14 21 2 3 2 3" xfId="27860"/>
    <cellStyle name="Обычный 3 14 21 2 3 2 3 2" xfId="27861"/>
    <cellStyle name="Обычный 3 14 21 2 3 2 4" xfId="27862"/>
    <cellStyle name="Обычный 3 14 21 2 3 3" xfId="27863"/>
    <cellStyle name="Обычный 3 14 21 2 3 3 2" xfId="27864"/>
    <cellStyle name="Обычный 3 14 21 2 3 3 2 2" xfId="27865"/>
    <cellStyle name="Обычный 3 14 21 2 3 3 3" xfId="27866"/>
    <cellStyle name="Обычный 3 14 21 2 3 4" xfId="27867"/>
    <cellStyle name="Обычный 3 14 21 2 3 4 2" xfId="27868"/>
    <cellStyle name="Обычный 3 14 21 2 3 5" xfId="27869"/>
    <cellStyle name="Обычный 3 14 21 2 4" xfId="27870"/>
    <cellStyle name="Обычный 3 14 21 2 4 2" xfId="27871"/>
    <cellStyle name="Обычный 3 14 21 2 4 2 2" xfId="27872"/>
    <cellStyle name="Обычный 3 14 21 2 4 2 2 2" xfId="27873"/>
    <cellStyle name="Обычный 3 14 21 2 4 2 3" xfId="27874"/>
    <cellStyle name="Обычный 3 14 21 2 4 3" xfId="27875"/>
    <cellStyle name="Обычный 3 14 21 2 4 3 2" xfId="27876"/>
    <cellStyle name="Обычный 3 14 21 2 4 4" xfId="27877"/>
    <cellStyle name="Обычный 3 14 21 2 5" xfId="27878"/>
    <cellStyle name="Обычный 3 14 21 2 5 2" xfId="27879"/>
    <cellStyle name="Обычный 3 14 21 2 5 2 2" xfId="27880"/>
    <cellStyle name="Обычный 3 14 21 2 5 3" xfId="27881"/>
    <cellStyle name="Обычный 3 14 21 2 6" xfId="27882"/>
    <cellStyle name="Обычный 3 14 21 2 6 2" xfId="27883"/>
    <cellStyle name="Обычный 3 14 21 2 7" xfId="27884"/>
    <cellStyle name="Обычный 3 14 21 3" xfId="27885"/>
    <cellStyle name="Обычный 3 14 21 3 2" xfId="27886"/>
    <cellStyle name="Обычный 3 14 21 3 2 2" xfId="27887"/>
    <cellStyle name="Обычный 3 14 21 3 2 2 2" xfId="27888"/>
    <cellStyle name="Обычный 3 14 21 3 2 2 2 2" xfId="27889"/>
    <cellStyle name="Обычный 3 14 21 3 2 2 3" xfId="27890"/>
    <cellStyle name="Обычный 3 14 21 3 2 3" xfId="27891"/>
    <cellStyle name="Обычный 3 14 21 3 2 3 2" xfId="27892"/>
    <cellStyle name="Обычный 3 14 21 3 2 4" xfId="27893"/>
    <cellStyle name="Обычный 3 14 21 3 3" xfId="27894"/>
    <cellStyle name="Обычный 3 14 21 3 3 2" xfId="27895"/>
    <cellStyle name="Обычный 3 14 21 3 3 2 2" xfId="27896"/>
    <cellStyle name="Обычный 3 14 21 3 3 3" xfId="27897"/>
    <cellStyle name="Обычный 3 14 21 3 4" xfId="27898"/>
    <cellStyle name="Обычный 3 14 21 3 4 2" xfId="27899"/>
    <cellStyle name="Обычный 3 14 21 3 5" xfId="27900"/>
    <cellStyle name="Обычный 3 14 21 4" xfId="27901"/>
    <cellStyle name="Обычный 3 14 21 4 2" xfId="27902"/>
    <cellStyle name="Обычный 3 14 21 4 2 2" xfId="27903"/>
    <cellStyle name="Обычный 3 14 21 4 2 2 2" xfId="27904"/>
    <cellStyle name="Обычный 3 14 21 4 2 2 2 2" xfId="27905"/>
    <cellStyle name="Обычный 3 14 21 4 2 2 3" xfId="27906"/>
    <cellStyle name="Обычный 3 14 21 4 2 3" xfId="27907"/>
    <cellStyle name="Обычный 3 14 21 4 2 3 2" xfId="27908"/>
    <cellStyle name="Обычный 3 14 21 4 2 4" xfId="27909"/>
    <cellStyle name="Обычный 3 14 21 4 3" xfId="27910"/>
    <cellStyle name="Обычный 3 14 21 4 3 2" xfId="27911"/>
    <cellStyle name="Обычный 3 14 21 4 3 2 2" xfId="27912"/>
    <cellStyle name="Обычный 3 14 21 4 3 3" xfId="27913"/>
    <cellStyle name="Обычный 3 14 21 4 4" xfId="27914"/>
    <cellStyle name="Обычный 3 14 21 4 4 2" xfId="27915"/>
    <cellStyle name="Обычный 3 14 21 4 5" xfId="27916"/>
    <cellStyle name="Обычный 3 14 21 5" xfId="27917"/>
    <cellStyle name="Обычный 3 14 21 5 2" xfId="27918"/>
    <cellStyle name="Обычный 3 14 21 5 2 2" xfId="27919"/>
    <cellStyle name="Обычный 3 14 21 5 2 2 2" xfId="27920"/>
    <cellStyle name="Обычный 3 14 21 5 2 3" xfId="27921"/>
    <cellStyle name="Обычный 3 14 21 5 3" xfId="27922"/>
    <cellStyle name="Обычный 3 14 21 5 3 2" xfId="27923"/>
    <cellStyle name="Обычный 3 14 21 5 4" xfId="27924"/>
    <cellStyle name="Обычный 3 14 21 6" xfId="27925"/>
    <cellStyle name="Обычный 3 14 21 6 2" xfId="27926"/>
    <cellStyle name="Обычный 3 14 21 6 2 2" xfId="27927"/>
    <cellStyle name="Обычный 3 14 21 6 3" xfId="27928"/>
    <cellStyle name="Обычный 3 14 21 7" xfId="27929"/>
    <cellStyle name="Обычный 3 14 21 7 2" xfId="27930"/>
    <cellStyle name="Обычный 3 14 21 8" xfId="27931"/>
    <cellStyle name="Обычный 3 14 22" xfId="27932"/>
    <cellStyle name="Обычный 3 14 22 2" xfId="27933"/>
    <cellStyle name="Обычный 3 14 22 2 2" xfId="27934"/>
    <cellStyle name="Обычный 3 14 22 2 2 2" xfId="27935"/>
    <cellStyle name="Обычный 3 14 22 2 2 2 2" xfId="27936"/>
    <cellStyle name="Обычный 3 14 22 2 2 2 2 2" xfId="27937"/>
    <cellStyle name="Обычный 3 14 22 2 2 2 2 2 2" xfId="27938"/>
    <cellStyle name="Обычный 3 14 22 2 2 2 2 3" xfId="27939"/>
    <cellStyle name="Обычный 3 14 22 2 2 2 3" xfId="27940"/>
    <cellStyle name="Обычный 3 14 22 2 2 2 3 2" xfId="27941"/>
    <cellStyle name="Обычный 3 14 22 2 2 2 4" xfId="27942"/>
    <cellStyle name="Обычный 3 14 22 2 2 3" xfId="27943"/>
    <cellStyle name="Обычный 3 14 22 2 2 3 2" xfId="27944"/>
    <cellStyle name="Обычный 3 14 22 2 2 3 2 2" xfId="27945"/>
    <cellStyle name="Обычный 3 14 22 2 2 3 3" xfId="27946"/>
    <cellStyle name="Обычный 3 14 22 2 2 4" xfId="27947"/>
    <cellStyle name="Обычный 3 14 22 2 2 4 2" xfId="27948"/>
    <cellStyle name="Обычный 3 14 22 2 2 5" xfId="27949"/>
    <cellStyle name="Обычный 3 14 22 2 3" xfId="27950"/>
    <cellStyle name="Обычный 3 14 22 2 3 2" xfId="27951"/>
    <cellStyle name="Обычный 3 14 22 2 3 2 2" xfId="27952"/>
    <cellStyle name="Обычный 3 14 22 2 3 2 2 2" xfId="27953"/>
    <cellStyle name="Обычный 3 14 22 2 3 2 2 2 2" xfId="27954"/>
    <cellStyle name="Обычный 3 14 22 2 3 2 2 3" xfId="27955"/>
    <cellStyle name="Обычный 3 14 22 2 3 2 3" xfId="27956"/>
    <cellStyle name="Обычный 3 14 22 2 3 2 3 2" xfId="27957"/>
    <cellStyle name="Обычный 3 14 22 2 3 2 4" xfId="27958"/>
    <cellStyle name="Обычный 3 14 22 2 3 3" xfId="27959"/>
    <cellStyle name="Обычный 3 14 22 2 3 3 2" xfId="27960"/>
    <cellStyle name="Обычный 3 14 22 2 3 3 2 2" xfId="27961"/>
    <cellStyle name="Обычный 3 14 22 2 3 3 3" xfId="27962"/>
    <cellStyle name="Обычный 3 14 22 2 3 4" xfId="27963"/>
    <cellStyle name="Обычный 3 14 22 2 3 4 2" xfId="27964"/>
    <cellStyle name="Обычный 3 14 22 2 3 5" xfId="27965"/>
    <cellStyle name="Обычный 3 14 22 2 4" xfId="27966"/>
    <cellStyle name="Обычный 3 14 22 2 4 2" xfId="27967"/>
    <cellStyle name="Обычный 3 14 22 2 4 2 2" xfId="27968"/>
    <cellStyle name="Обычный 3 14 22 2 4 2 2 2" xfId="27969"/>
    <cellStyle name="Обычный 3 14 22 2 4 2 3" xfId="27970"/>
    <cellStyle name="Обычный 3 14 22 2 4 3" xfId="27971"/>
    <cellStyle name="Обычный 3 14 22 2 4 3 2" xfId="27972"/>
    <cellStyle name="Обычный 3 14 22 2 4 4" xfId="27973"/>
    <cellStyle name="Обычный 3 14 22 2 5" xfId="27974"/>
    <cellStyle name="Обычный 3 14 22 2 5 2" xfId="27975"/>
    <cellStyle name="Обычный 3 14 22 2 5 2 2" xfId="27976"/>
    <cellStyle name="Обычный 3 14 22 2 5 3" xfId="27977"/>
    <cellStyle name="Обычный 3 14 22 2 6" xfId="27978"/>
    <cellStyle name="Обычный 3 14 22 2 6 2" xfId="27979"/>
    <cellStyle name="Обычный 3 14 22 2 7" xfId="27980"/>
    <cellStyle name="Обычный 3 14 22 3" xfId="27981"/>
    <cellStyle name="Обычный 3 14 22 3 2" xfId="27982"/>
    <cellStyle name="Обычный 3 14 22 3 2 2" xfId="27983"/>
    <cellStyle name="Обычный 3 14 22 3 2 2 2" xfId="27984"/>
    <cellStyle name="Обычный 3 14 22 3 2 2 2 2" xfId="27985"/>
    <cellStyle name="Обычный 3 14 22 3 2 2 3" xfId="27986"/>
    <cellStyle name="Обычный 3 14 22 3 2 3" xfId="27987"/>
    <cellStyle name="Обычный 3 14 22 3 2 3 2" xfId="27988"/>
    <cellStyle name="Обычный 3 14 22 3 2 4" xfId="27989"/>
    <cellStyle name="Обычный 3 14 22 3 3" xfId="27990"/>
    <cellStyle name="Обычный 3 14 22 3 3 2" xfId="27991"/>
    <cellStyle name="Обычный 3 14 22 3 3 2 2" xfId="27992"/>
    <cellStyle name="Обычный 3 14 22 3 3 3" xfId="27993"/>
    <cellStyle name="Обычный 3 14 22 3 4" xfId="27994"/>
    <cellStyle name="Обычный 3 14 22 3 4 2" xfId="27995"/>
    <cellStyle name="Обычный 3 14 22 3 5" xfId="27996"/>
    <cellStyle name="Обычный 3 14 22 4" xfId="27997"/>
    <cellStyle name="Обычный 3 14 22 4 2" xfId="27998"/>
    <cellStyle name="Обычный 3 14 22 4 2 2" xfId="27999"/>
    <cellStyle name="Обычный 3 14 22 4 2 2 2" xfId="28000"/>
    <cellStyle name="Обычный 3 14 22 4 2 2 2 2" xfId="28001"/>
    <cellStyle name="Обычный 3 14 22 4 2 2 3" xfId="28002"/>
    <cellStyle name="Обычный 3 14 22 4 2 3" xfId="28003"/>
    <cellStyle name="Обычный 3 14 22 4 2 3 2" xfId="28004"/>
    <cellStyle name="Обычный 3 14 22 4 2 4" xfId="28005"/>
    <cellStyle name="Обычный 3 14 22 4 3" xfId="28006"/>
    <cellStyle name="Обычный 3 14 22 4 3 2" xfId="28007"/>
    <cellStyle name="Обычный 3 14 22 4 3 2 2" xfId="28008"/>
    <cellStyle name="Обычный 3 14 22 4 3 3" xfId="28009"/>
    <cellStyle name="Обычный 3 14 22 4 4" xfId="28010"/>
    <cellStyle name="Обычный 3 14 22 4 4 2" xfId="28011"/>
    <cellStyle name="Обычный 3 14 22 4 5" xfId="28012"/>
    <cellStyle name="Обычный 3 14 22 5" xfId="28013"/>
    <cellStyle name="Обычный 3 14 22 5 2" xfId="28014"/>
    <cellStyle name="Обычный 3 14 22 5 2 2" xfId="28015"/>
    <cellStyle name="Обычный 3 14 22 5 2 2 2" xfId="28016"/>
    <cellStyle name="Обычный 3 14 22 5 2 3" xfId="28017"/>
    <cellStyle name="Обычный 3 14 22 5 3" xfId="28018"/>
    <cellStyle name="Обычный 3 14 22 5 3 2" xfId="28019"/>
    <cellStyle name="Обычный 3 14 22 5 4" xfId="28020"/>
    <cellStyle name="Обычный 3 14 22 6" xfId="28021"/>
    <cellStyle name="Обычный 3 14 22 6 2" xfId="28022"/>
    <cellStyle name="Обычный 3 14 22 6 2 2" xfId="28023"/>
    <cellStyle name="Обычный 3 14 22 6 3" xfId="28024"/>
    <cellStyle name="Обычный 3 14 22 7" xfId="28025"/>
    <cellStyle name="Обычный 3 14 22 7 2" xfId="28026"/>
    <cellStyle name="Обычный 3 14 22 8" xfId="28027"/>
    <cellStyle name="Обычный 3 14 23" xfId="28028"/>
    <cellStyle name="Обычный 3 14 23 2" xfId="28029"/>
    <cellStyle name="Обычный 3 14 23 2 2" xfId="28030"/>
    <cellStyle name="Обычный 3 14 23 2 2 2" xfId="28031"/>
    <cellStyle name="Обычный 3 14 23 2 2 2 2" xfId="28032"/>
    <cellStyle name="Обычный 3 14 23 2 2 2 2 2" xfId="28033"/>
    <cellStyle name="Обычный 3 14 23 2 2 2 2 2 2" xfId="28034"/>
    <cellStyle name="Обычный 3 14 23 2 2 2 2 3" xfId="28035"/>
    <cellStyle name="Обычный 3 14 23 2 2 2 3" xfId="28036"/>
    <cellStyle name="Обычный 3 14 23 2 2 2 3 2" xfId="28037"/>
    <cellStyle name="Обычный 3 14 23 2 2 2 4" xfId="28038"/>
    <cellStyle name="Обычный 3 14 23 2 2 3" xfId="28039"/>
    <cellStyle name="Обычный 3 14 23 2 2 3 2" xfId="28040"/>
    <cellStyle name="Обычный 3 14 23 2 2 3 2 2" xfId="28041"/>
    <cellStyle name="Обычный 3 14 23 2 2 3 3" xfId="28042"/>
    <cellStyle name="Обычный 3 14 23 2 2 4" xfId="28043"/>
    <cellStyle name="Обычный 3 14 23 2 2 4 2" xfId="28044"/>
    <cellStyle name="Обычный 3 14 23 2 2 5" xfId="28045"/>
    <cellStyle name="Обычный 3 14 23 2 3" xfId="28046"/>
    <cellStyle name="Обычный 3 14 23 2 3 2" xfId="28047"/>
    <cellStyle name="Обычный 3 14 23 2 3 2 2" xfId="28048"/>
    <cellStyle name="Обычный 3 14 23 2 3 2 2 2" xfId="28049"/>
    <cellStyle name="Обычный 3 14 23 2 3 2 2 2 2" xfId="28050"/>
    <cellStyle name="Обычный 3 14 23 2 3 2 2 3" xfId="28051"/>
    <cellStyle name="Обычный 3 14 23 2 3 2 3" xfId="28052"/>
    <cellStyle name="Обычный 3 14 23 2 3 2 3 2" xfId="28053"/>
    <cellStyle name="Обычный 3 14 23 2 3 2 4" xfId="28054"/>
    <cellStyle name="Обычный 3 14 23 2 3 3" xfId="28055"/>
    <cellStyle name="Обычный 3 14 23 2 3 3 2" xfId="28056"/>
    <cellStyle name="Обычный 3 14 23 2 3 3 2 2" xfId="28057"/>
    <cellStyle name="Обычный 3 14 23 2 3 3 3" xfId="28058"/>
    <cellStyle name="Обычный 3 14 23 2 3 4" xfId="28059"/>
    <cellStyle name="Обычный 3 14 23 2 3 4 2" xfId="28060"/>
    <cellStyle name="Обычный 3 14 23 2 3 5" xfId="28061"/>
    <cellStyle name="Обычный 3 14 23 2 4" xfId="28062"/>
    <cellStyle name="Обычный 3 14 23 2 4 2" xfId="28063"/>
    <cellStyle name="Обычный 3 14 23 2 4 2 2" xfId="28064"/>
    <cellStyle name="Обычный 3 14 23 2 4 2 2 2" xfId="28065"/>
    <cellStyle name="Обычный 3 14 23 2 4 2 3" xfId="28066"/>
    <cellStyle name="Обычный 3 14 23 2 4 3" xfId="28067"/>
    <cellStyle name="Обычный 3 14 23 2 4 3 2" xfId="28068"/>
    <cellStyle name="Обычный 3 14 23 2 4 4" xfId="28069"/>
    <cellStyle name="Обычный 3 14 23 2 5" xfId="28070"/>
    <cellStyle name="Обычный 3 14 23 2 5 2" xfId="28071"/>
    <cellStyle name="Обычный 3 14 23 2 5 2 2" xfId="28072"/>
    <cellStyle name="Обычный 3 14 23 2 5 3" xfId="28073"/>
    <cellStyle name="Обычный 3 14 23 2 6" xfId="28074"/>
    <cellStyle name="Обычный 3 14 23 2 6 2" xfId="28075"/>
    <cellStyle name="Обычный 3 14 23 2 7" xfId="28076"/>
    <cellStyle name="Обычный 3 14 23 3" xfId="28077"/>
    <cellStyle name="Обычный 3 14 23 3 2" xfId="28078"/>
    <cellStyle name="Обычный 3 14 23 3 2 2" xfId="28079"/>
    <cellStyle name="Обычный 3 14 23 3 2 2 2" xfId="28080"/>
    <cellStyle name="Обычный 3 14 23 3 2 2 2 2" xfId="28081"/>
    <cellStyle name="Обычный 3 14 23 3 2 2 3" xfId="28082"/>
    <cellStyle name="Обычный 3 14 23 3 2 3" xfId="28083"/>
    <cellStyle name="Обычный 3 14 23 3 2 3 2" xfId="28084"/>
    <cellStyle name="Обычный 3 14 23 3 2 4" xfId="28085"/>
    <cellStyle name="Обычный 3 14 23 3 3" xfId="28086"/>
    <cellStyle name="Обычный 3 14 23 3 3 2" xfId="28087"/>
    <cellStyle name="Обычный 3 14 23 3 3 2 2" xfId="28088"/>
    <cellStyle name="Обычный 3 14 23 3 3 3" xfId="28089"/>
    <cellStyle name="Обычный 3 14 23 3 4" xfId="28090"/>
    <cellStyle name="Обычный 3 14 23 3 4 2" xfId="28091"/>
    <cellStyle name="Обычный 3 14 23 3 5" xfId="28092"/>
    <cellStyle name="Обычный 3 14 23 4" xfId="28093"/>
    <cellStyle name="Обычный 3 14 23 4 2" xfId="28094"/>
    <cellStyle name="Обычный 3 14 23 4 2 2" xfId="28095"/>
    <cellStyle name="Обычный 3 14 23 4 2 2 2" xfId="28096"/>
    <cellStyle name="Обычный 3 14 23 4 2 2 2 2" xfId="28097"/>
    <cellStyle name="Обычный 3 14 23 4 2 2 3" xfId="28098"/>
    <cellStyle name="Обычный 3 14 23 4 2 3" xfId="28099"/>
    <cellStyle name="Обычный 3 14 23 4 2 3 2" xfId="28100"/>
    <cellStyle name="Обычный 3 14 23 4 2 4" xfId="28101"/>
    <cellStyle name="Обычный 3 14 23 4 3" xfId="28102"/>
    <cellStyle name="Обычный 3 14 23 4 3 2" xfId="28103"/>
    <cellStyle name="Обычный 3 14 23 4 3 2 2" xfId="28104"/>
    <cellStyle name="Обычный 3 14 23 4 3 3" xfId="28105"/>
    <cellStyle name="Обычный 3 14 23 4 4" xfId="28106"/>
    <cellStyle name="Обычный 3 14 23 4 4 2" xfId="28107"/>
    <cellStyle name="Обычный 3 14 23 4 5" xfId="28108"/>
    <cellStyle name="Обычный 3 14 23 5" xfId="28109"/>
    <cellStyle name="Обычный 3 14 23 5 2" xfId="28110"/>
    <cellStyle name="Обычный 3 14 23 5 2 2" xfId="28111"/>
    <cellStyle name="Обычный 3 14 23 5 2 2 2" xfId="28112"/>
    <cellStyle name="Обычный 3 14 23 5 2 3" xfId="28113"/>
    <cellStyle name="Обычный 3 14 23 5 3" xfId="28114"/>
    <cellStyle name="Обычный 3 14 23 5 3 2" xfId="28115"/>
    <cellStyle name="Обычный 3 14 23 5 4" xfId="28116"/>
    <cellStyle name="Обычный 3 14 23 6" xfId="28117"/>
    <cellStyle name="Обычный 3 14 23 6 2" xfId="28118"/>
    <cellStyle name="Обычный 3 14 23 6 2 2" xfId="28119"/>
    <cellStyle name="Обычный 3 14 23 6 3" xfId="28120"/>
    <cellStyle name="Обычный 3 14 23 7" xfId="28121"/>
    <cellStyle name="Обычный 3 14 23 7 2" xfId="28122"/>
    <cellStyle name="Обычный 3 14 23 8" xfId="28123"/>
    <cellStyle name="Обычный 3 14 24" xfId="28124"/>
    <cellStyle name="Обычный 3 14 24 2" xfId="28125"/>
    <cellStyle name="Обычный 3 14 24 2 2" xfId="28126"/>
    <cellStyle name="Обычный 3 14 24 2 2 2" xfId="28127"/>
    <cellStyle name="Обычный 3 14 24 2 2 2 2" xfId="28128"/>
    <cellStyle name="Обычный 3 14 24 2 2 2 2 2" xfId="28129"/>
    <cellStyle name="Обычный 3 14 24 2 2 2 2 2 2" xfId="28130"/>
    <cellStyle name="Обычный 3 14 24 2 2 2 2 3" xfId="28131"/>
    <cellStyle name="Обычный 3 14 24 2 2 2 3" xfId="28132"/>
    <cellStyle name="Обычный 3 14 24 2 2 2 3 2" xfId="28133"/>
    <cellStyle name="Обычный 3 14 24 2 2 2 4" xfId="28134"/>
    <cellStyle name="Обычный 3 14 24 2 2 3" xfId="28135"/>
    <cellStyle name="Обычный 3 14 24 2 2 3 2" xfId="28136"/>
    <cellStyle name="Обычный 3 14 24 2 2 3 2 2" xfId="28137"/>
    <cellStyle name="Обычный 3 14 24 2 2 3 3" xfId="28138"/>
    <cellStyle name="Обычный 3 14 24 2 2 4" xfId="28139"/>
    <cellStyle name="Обычный 3 14 24 2 2 4 2" xfId="28140"/>
    <cellStyle name="Обычный 3 14 24 2 2 5" xfId="28141"/>
    <cellStyle name="Обычный 3 14 24 2 3" xfId="28142"/>
    <cellStyle name="Обычный 3 14 24 2 3 2" xfId="28143"/>
    <cellStyle name="Обычный 3 14 24 2 3 2 2" xfId="28144"/>
    <cellStyle name="Обычный 3 14 24 2 3 2 2 2" xfId="28145"/>
    <cellStyle name="Обычный 3 14 24 2 3 2 2 2 2" xfId="28146"/>
    <cellStyle name="Обычный 3 14 24 2 3 2 2 3" xfId="28147"/>
    <cellStyle name="Обычный 3 14 24 2 3 2 3" xfId="28148"/>
    <cellStyle name="Обычный 3 14 24 2 3 2 3 2" xfId="28149"/>
    <cellStyle name="Обычный 3 14 24 2 3 2 4" xfId="28150"/>
    <cellStyle name="Обычный 3 14 24 2 3 3" xfId="28151"/>
    <cellStyle name="Обычный 3 14 24 2 3 3 2" xfId="28152"/>
    <cellStyle name="Обычный 3 14 24 2 3 3 2 2" xfId="28153"/>
    <cellStyle name="Обычный 3 14 24 2 3 3 3" xfId="28154"/>
    <cellStyle name="Обычный 3 14 24 2 3 4" xfId="28155"/>
    <cellStyle name="Обычный 3 14 24 2 3 4 2" xfId="28156"/>
    <cellStyle name="Обычный 3 14 24 2 3 5" xfId="28157"/>
    <cellStyle name="Обычный 3 14 24 2 4" xfId="28158"/>
    <cellStyle name="Обычный 3 14 24 2 4 2" xfId="28159"/>
    <cellStyle name="Обычный 3 14 24 2 4 2 2" xfId="28160"/>
    <cellStyle name="Обычный 3 14 24 2 4 2 2 2" xfId="28161"/>
    <cellStyle name="Обычный 3 14 24 2 4 2 3" xfId="28162"/>
    <cellStyle name="Обычный 3 14 24 2 4 3" xfId="28163"/>
    <cellStyle name="Обычный 3 14 24 2 4 3 2" xfId="28164"/>
    <cellStyle name="Обычный 3 14 24 2 4 4" xfId="28165"/>
    <cellStyle name="Обычный 3 14 24 2 5" xfId="28166"/>
    <cellStyle name="Обычный 3 14 24 2 5 2" xfId="28167"/>
    <cellStyle name="Обычный 3 14 24 2 5 2 2" xfId="28168"/>
    <cellStyle name="Обычный 3 14 24 2 5 3" xfId="28169"/>
    <cellStyle name="Обычный 3 14 24 2 6" xfId="28170"/>
    <cellStyle name="Обычный 3 14 24 2 6 2" xfId="28171"/>
    <cellStyle name="Обычный 3 14 24 2 7" xfId="28172"/>
    <cellStyle name="Обычный 3 14 24 3" xfId="28173"/>
    <cellStyle name="Обычный 3 14 24 3 2" xfId="28174"/>
    <cellStyle name="Обычный 3 14 24 3 2 2" xfId="28175"/>
    <cellStyle name="Обычный 3 14 24 3 2 2 2" xfId="28176"/>
    <cellStyle name="Обычный 3 14 24 3 2 2 2 2" xfId="28177"/>
    <cellStyle name="Обычный 3 14 24 3 2 2 3" xfId="28178"/>
    <cellStyle name="Обычный 3 14 24 3 2 3" xfId="28179"/>
    <cellStyle name="Обычный 3 14 24 3 2 3 2" xfId="28180"/>
    <cellStyle name="Обычный 3 14 24 3 2 4" xfId="28181"/>
    <cellStyle name="Обычный 3 14 24 3 3" xfId="28182"/>
    <cellStyle name="Обычный 3 14 24 3 3 2" xfId="28183"/>
    <cellStyle name="Обычный 3 14 24 3 3 2 2" xfId="28184"/>
    <cellStyle name="Обычный 3 14 24 3 3 3" xfId="28185"/>
    <cellStyle name="Обычный 3 14 24 3 4" xfId="28186"/>
    <cellStyle name="Обычный 3 14 24 3 4 2" xfId="28187"/>
    <cellStyle name="Обычный 3 14 24 3 5" xfId="28188"/>
    <cellStyle name="Обычный 3 14 24 4" xfId="28189"/>
    <cellStyle name="Обычный 3 14 24 4 2" xfId="28190"/>
    <cellStyle name="Обычный 3 14 24 4 2 2" xfId="28191"/>
    <cellStyle name="Обычный 3 14 24 4 2 2 2" xfId="28192"/>
    <cellStyle name="Обычный 3 14 24 4 2 2 2 2" xfId="28193"/>
    <cellStyle name="Обычный 3 14 24 4 2 2 3" xfId="28194"/>
    <cellStyle name="Обычный 3 14 24 4 2 3" xfId="28195"/>
    <cellStyle name="Обычный 3 14 24 4 2 3 2" xfId="28196"/>
    <cellStyle name="Обычный 3 14 24 4 2 4" xfId="28197"/>
    <cellStyle name="Обычный 3 14 24 4 3" xfId="28198"/>
    <cellStyle name="Обычный 3 14 24 4 3 2" xfId="28199"/>
    <cellStyle name="Обычный 3 14 24 4 3 2 2" xfId="28200"/>
    <cellStyle name="Обычный 3 14 24 4 3 3" xfId="28201"/>
    <cellStyle name="Обычный 3 14 24 4 4" xfId="28202"/>
    <cellStyle name="Обычный 3 14 24 4 4 2" xfId="28203"/>
    <cellStyle name="Обычный 3 14 24 4 5" xfId="28204"/>
    <cellStyle name="Обычный 3 14 24 5" xfId="28205"/>
    <cellStyle name="Обычный 3 14 24 5 2" xfId="28206"/>
    <cellStyle name="Обычный 3 14 24 5 2 2" xfId="28207"/>
    <cellStyle name="Обычный 3 14 24 5 2 2 2" xfId="28208"/>
    <cellStyle name="Обычный 3 14 24 5 2 3" xfId="28209"/>
    <cellStyle name="Обычный 3 14 24 5 3" xfId="28210"/>
    <cellStyle name="Обычный 3 14 24 5 3 2" xfId="28211"/>
    <cellStyle name="Обычный 3 14 24 5 4" xfId="28212"/>
    <cellStyle name="Обычный 3 14 24 6" xfId="28213"/>
    <cellStyle name="Обычный 3 14 24 6 2" xfId="28214"/>
    <cellStyle name="Обычный 3 14 24 6 2 2" xfId="28215"/>
    <cellStyle name="Обычный 3 14 24 6 3" xfId="28216"/>
    <cellStyle name="Обычный 3 14 24 7" xfId="28217"/>
    <cellStyle name="Обычный 3 14 24 7 2" xfId="28218"/>
    <cellStyle name="Обычный 3 14 24 8" xfId="28219"/>
    <cellStyle name="Обычный 3 14 25" xfId="28220"/>
    <cellStyle name="Обычный 3 14 25 2" xfId="28221"/>
    <cellStyle name="Обычный 3 14 25 2 2" xfId="28222"/>
    <cellStyle name="Обычный 3 14 25 2 2 2" xfId="28223"/>
    <cellStyle name="Обычный 3 14 25 2 2 2 2" xfId="28224"/>
    <cellStyle name="Обычный 3 14 25 2 2 2 2 2" xfId="28225"/>
    <cellStyle name="Обычный 3 14 25 2 2 2 2 2 2" xfId="28226"/>
    <cellStyle name="Обычный 3 14 25 2 2 2 2 3" xfId="28227"/>
    <cellStyle name="Обычный 3 14 25 2 2 2 3" xfId="28228"/>
    <cellStyle name="Обычный 3 14 25 2 2 2 3 2" xfId="28229"/>
    <cellStyle name="Обычный 3 14 25 2 2 2 4" xfId="28230"/>
    <cellStyle name="Обычный 3 14 25 2 2 3" xfId="28231"/>
    <cellStyle name="Обычный 3 14 25 2 2 3 2" xfId="28232"/>
    <cellStyle name="Обычный 3 14 25 2 2 3 2 2" xfId="28233"/>
    <cellStyle name="Обычный 3 14 25 2 2 3 3" xfId="28234"/>
    <cellStyle name="Обычный 3 14 25 2 2 4" xfId="28235"/>
    <cellStyle name="Обычный 3 14 25 2 2 4 2" xfId="28236"/>
    <cellStyle name="Обычный 3 14 25 2 2 5" xfId="28237"/>
    <cellStyle name="Обычный 3 14 25 2 3" xfId="28238"/>
    <cellStyle name="Обычный 3 14 25 2 3 2" xfId="28239"/>
    <cellStyle name="Обычный 3 14 25 2 3 2 2" xfId="28240"/>
    <cellStyle name="Обычный 3 14 25 2 3 2 2 2" xfId="28241"/>
    <cellStyle name="Обычный 3 14 25 2 3 2 2 2 2" xfId="28242"/>
    <cellStyle name="Обычный 3 14 25 2 3 2 2 3" xfId="28243"/>
    <cellStyle name="Обычный 3 14 25 2 3 2 3" xfId="28244"/>
    <cellStyle name="Обычный 3 14 25 2 3 2 3 2" xfId="28245"/>
    <cellStyle name="Обычный 3 14 25 2 3 2 4" xfId="28246"/>
    <cellStyle name="Обычный 3 14 25 2 3 3" xfId="28247"/>
    <cellStyle name="Обычный 3 14 25 2 3 3 2" xfId="28248"/>
    <cellStyle name="Обычный 3 14 25 2 3 3 2 2" xfId="28249"/>
    <cellStyle name="Обычный 3 14 25 2 3 3 3" xfId="28250"/>
    <cellStyle name="Обычный 3 14 25 2 3 4" xfId="28251"/>
    <cellStyle name="Обычный 3 14 25 2 3 4 2" xfId="28252"/>
    <cellStyle name="Обычный 3 14 25 2 3 5" xfId="28253"/>
    <cellStyle name="Обычный 3 14 25 2 4" xfId="28254"/>
    <cellStyle name="Обычный 3 14 25 2 4 2" xfId="28255"/>
    <cellStyle name="Обычный 3 14 25 2 4 2 2" xfId="28256"/>
    <cellStyle name="Обычный 3 14 25 2 4 2 2 2" xfId="28257"/>
    <cellStyle name="Обычный 3 14 25 2 4 2 3" xfId="28258"/>
    <cellStyle name="Обычный 3 14 25 2 4 3" xfId="28259"/>
    <cellStyle name="Обычный 3 14 25 2 4 3 2" xfId="28260"/>
    <cellStyle name="Обычный 3 14 25 2 4 4" xfId="28261"/>
    <cellStyle name="Обычный 3 14 25 2 5" xfId="28262"/>
    <cellStyle name="Обычный 3 14 25 2 5 2" xfId="28263"/>
    <cellStyle name="Обычный 3 14 25 2 5 2 2" xfId="28264"/>
    <cellStyle name="Обычный 3 14 25 2 5 3" xfId="28265"/>
    <cellStyle name="Обычный 3 14 25 2 6" xfId="28266"/>
    <cellStyle name="Обычный 3 14 25 2 6 2" xfId="28267"/>
    <cellStyle name="Обычный 3 14 25 2 7" xfId="28268"/>
    <cellStyle name="Обычный 3 14 25 3" xfId="28269"/>
    <cellStyle name="Обычный 3 14 25 3 2" xfId="28270"/>
    <cellStyle name="Обычный 3 14 25 3 2 2" xfId="28271"/>
    <cellStyle name="Обычный 3 14 25 3 2 2 2" xfId="28272"/>
    <cellStyle name="Обычный 3 14 25 3 2 2 2 2" xfId="28273"/>
    <cellStyle name="Обычный 3 14 25 3 2 2 3" xfId="28274"/>
    <cellStyle name="Обычный 3 14 25 3 2 3" xfId="28275"/>
    <cellStyle name="Обычный 3 14 25 3 2 3 2" xfId="28276"/>
    <cellStyle name="Обычный 3 14 25 3 2 4" xfId="28277"/>
    <cellStyle name="Обычный 3 14 25 3 3" xfId="28278"/>
    <cellStyle name="Обычный 3 14 25 3 3 2" xfId="28279"/>
    <cellStyle name="Обычный 3 14 25 3 3 2 2" xfId="28280"/>
    <cellStyle name="Обычный 3 14 25 3 3 3" xfId="28281"/>
    <cellStyle name="Обычный 3 14 25 3 4" xfId="28282"/>
    <cellStyle name="Обычный 3 14 25 3 4 2" xfId="28283"/>
    <cellStyle name="Обычный 3 14 25 3 5" xfId="28284"/>
    <cellStyle name="Обычный 3 14 25 4" xfId="28285"/>
    <cellStyle name="Обычный 3 14 25 4 2" xfId="28286"/>
    <cellStyle name="Обычный 3 14 25 4 2 2" xfId="28287"/>
    <cellStyle name="Обычный 3 14 25 4 2 2 2" xfId="28288"/>
    <cellStyle name="Обычный 3 14 25 4 2 2 2 2" xfId="28289"/>
    <cellStyle name="Обычный 3 14 25 4 2 2 3" xfId="28290"/>
    <cellStyle name="Обычный 3 14 25 4 2 3" xfId="28291"/>
    <cellStyle name="Обычный 3 14 25 4 2 3 2" xfId="28292"/>
    <cellStyle name="Обычный 3 14 25 4 2 4" xfId="28293"/>
    <cellStyle name="Обычный 3 14 25 4 3" xfId="28294"/>
    <cellStyle name="Обычный 3 14 25 4 3 2" xfId="28295"/>
    <cellStyle name="Обычный 3 14 25 4 3 2 2" xfId="28296"/>
    <cellStyle name="Обычный 3 14 25 4 3 3" xfId="28297"/>
    <cellStyle name="Обычный 3 14 25 4 4" xfId="28298"/>
    <cellStyle name="Обычный 3 14 25 4 4 2" xfId="28299"/>
    <cellStyle name="Обычный 3 14 25 4 5" xfId="28300"/>
    <cellStyle name="Обычный 3 14 25 5" xfId="28301"/>
    <cellStyle name="Обычный 3 14 25 5 2" xfId="28302"/>
    <cellStyle name="Обычный 3 14 25 5 2 2" xfId="28303"/>
    <cellStyle name="Обычный 3 14 25 5 2 2 2" xfId="28304"/>
    <cellStyle name="Обычный 3 14 25 5 2 3" xfId="28305"/>
    <cellStyle name="Обычный 3 14 25 5 3" xfId="28306"/>
    <cellStyle name="Обычный 3 14 25 5 3 2" xfId="28307"/>
    <cellStyle name="Обычный 3 14 25 5 4" xfId="28308"/>
    <cellStyle name="Обычный 3 14 25 6" xfId="28309"/>
    <cellStyle name="Обычный 3 14 25 6 2" xfId="28310"/>
    <cellStyle name="Обычный 3 14 25 6 2 2" xfId="28311"/>
    <cellStyle name="Обычный 3 14 25 6 3" xfId="28312"/>
    <cellStyle name="Обычный 3 14 25 7" xfId="28313"/>
    <cellStyle name="Обычный 3 14 25 7 2" xfId="28314"/>
    <cellStyle name="Обычный 3 14 25 8" xfId="28315"/>
    <cellStyle name="Обычный 3 14 26" xfId="28316"/>
    <cellStyle name="Обычный 3 14 26 2" xfId="28317"/>
    <cellStyle name="Обычный 3 14 26 2 2" xfId="28318"/>
    <cellStyle name="Обычный 3 14 26 2 2 2" xfId="28319"/>
    <cellStyle name="Обычный 3 14 26 2 2 2 2" xfId="28320"/>
    <cellStyle name="Обычный 3 14 26 2 2 2 2 2" xfId="28321"/>
    <cellStyle name="Обычный 3 14 26 2 2 2 2 2 2" xfId="28322"/>
    <cellStyle name="Обычный 3 14 26 2 2 2 2 3" xfId="28323"/>
    <cellStyle name="Обычный 3 14 26 2 2 2 3" xfId="28324"/>
    <cellStyle name="Обычный 3 14 26 2 2 2 3 2" xfId="28325"/>
    <cellStyle name="Обычный 3 14 26 2 2 2 4" xfId="28326"/>
    <cellStyle name="Обычный 3 14 26 2 2 3" xfId="28327"/>
    <cellStyle name="Обычный 3 14 26 2 2 3 2" xfId="28328"/>
    <cellStyle name="Обычный 3 14 26 2 2 3 2 2" xfId="28329"/>
    <cellStyle name="Обычный 3 14 26 2 2 3 3" xfId="28330"/>
    <cellStyle name="Обычный 3 14 26 2 2 4" xfId="28331"/>
    <cellStyle name="Обычный 3 14 26 2 2 4 2" xfId="28332"/>
    <cellStyle name="Обычный 3 14 26 2 2 5" xfId="28333"/>
    <cellStyle name="Обычный 3 14 26 2 3" xfId="28334"/>
    <cellStyle name="Обычный 3 14 26 2 3 2" xfId="28335"/>
    <cellStyle name="Обычный 3 14 26 2 3 2 2" xfId="28336"/>
    <cellStyle name="Обычный 3 14 26 2 3 2 2 2" xfId="28337"/>
    <cellStyle name="Обычный 3 14 26 2 3 2 2 2 2" xfId="28338"/>
    <cellStyle name="Обычный 3 14 26 2 3 2 2 3" xfId="28339"/>
    <cellStyle name="Обычный 3 14 26 2 3 2 3" xfId="28340"/>
    <cellStyle name="Обычный 3 14 26 2 3 2 3 2" xfId="28341"/>
    <cellStyle name="Обычный 3 14 26 2 3 2 4" xfId="28342"/>
    <cellStyle name="Обычный 3 14 26 2 3 3" xfId="28343"/>
    <cellStyle name="Обычный 3 14 26 2 3 3 2" xfId="28344"/>
    <cellStyle name="Обычный 3 14 26 2 3 3 2 2" xfId="28345"/>
    <cellStyle name="Обычный 3 14 26 2 3 3 3" xfId="28346"/>
    <cellStyle name="Обычный 3 14 26 2 3 4" xfId="28347"/>
    <cellStyle name="Обычный 3 14 26 2 3 4 2" xfId="28348"/>
    <cellStyle name="Обычный 3 14 26 2 3 5" xfId="28349"/>
    <cellStyle name="Обычный 3 14 26 2 4" xfId="28350"/>
    <cellStyle name="Обычный 3 14 26 2 4 2" xfId="28351"/>
    <cellStyle name="Обычный 3 14 26 2 4 2 2" xfId="28352"/>
    <cellStyle name="Обычный 3 14 26 2 4 2 2 2" xfId="28353"/>
    <cellStyle name="Обычный 3 14 26 2 4 2 3" xfId="28354"/>
    <cellStyle name="Обычный 3 14 26 2 4 3" xfId="28355"/>
    <cellStyle name="Обычный 3 14 26 2 4 3 2" xfId="28356"/>
    <cellStyle name="Обычный 3 14 26 2 4 4" xfId="28357"/>
    <cellStyle name="Обычный 3 14 26 2 5" xfId="28358"/>
    <cellStyle name="Обычный 3 14 26 2 5 2" xfId="28359"/>
    <cellStyle name="Обычный 3 14 26 2 5 2 2" xfId="28360"/>
    <cellStyle name="Обычный 3 14 26 2 5 3" xfId="28361"/>
    <cellStyle name="Обычный 3 14 26 2 6" xfId="28362"/>
    <cellStyle name="Обычный 3 14 26 2 6 2" xfId="28363"/>
    <cellStyle name="Обычный 3 14 26 2 7" xfId="28364"/>
    <cellStyle name="Обычный 3 14 26 3" xfId="28365"/>
    <cellStyle name="Обычный 3 14 26 3 2" xfId="28366"/>
    <cellStyle name="Обычный 3 14 26 3 2 2" xfId="28367"/>
    <cellStyle name="Обычный 3 14 26 3 2 2 2" xfId="28368"/>
    <cellStyle name="Обычный 3 14 26 3 2 2 2 2" xfId="28369"/>
    <cellStyle name="Обычный 3 14 26 3 2 2 3" xfId="28370"/>
    <cellStyle name="Обычный 3 14 26 3 2 3" xfId="28371"/>
    <cellStyle name="Обычный 3 14 26 3 2 3 2" xfId="28372"/>
    <cellStyle name="Обычный 3 14 26 3 2 4" xfId="28373"/>
    <cellStyle name="Обычный 3 14 26 3 3" xfId="28374"/>
    <cellStyle name="Обычный 3 14 26 3 3 2" xfId="28375"/>
    <cellStyle name="Обычный 3 14 26 3 3 2 2" xfId="28376"/>
    <cellStyle name="Обычный 3 14 26 3 3 3" xfId="28377"/>
    <cellStyle name="Обычный 3 14 26 3 4" xfId="28378"/>
    <cellStyle name="Обычный 3 14 26 3 4 2" xfId="28379"/>
    <cellStyle name="Обычный 3 14 26 3 5" xfId="28380"/>
    <cellStyle name="Обычный 3 14 26 4" xfId="28381"/>
    <cellStyle name="Обычный 3 14 26 4 2" xfId="28382"/>
    <cellStyle name="Обычный 3 14 26 4 2 2" xfId="28383"/>
    <cellStyle name="Обычный 3 14 26 4 2 2 2" xfId="28384"/>
    <cellStyle name="Обычный 3 14 26 4 2 2 2 2" xfId="28385"/>
    <cellStyle name="Обычный 3 14 26 4 2 2 3" xfId="28386"/>
    <cellStyle name="Обычный 3 14 26 4 2 3" xfId="28387"/>
    <cellStyle name="Обычный 3 14 26 4 2 3 2" xfId="28388"/>
    <cellStyle name="Обычный 3 14 26 4 2 4" xfId="28389"/>
    <cellStyle name="Обычный 3 14 26 4 3" xfId="28390"/>
    <cellStyle name="Обычный 3 14 26 4 3 2" xfId="28391"/>
    <cellStyle name="Обычный 3 14 26 4 3 2 2" xfId="28392"/>
    <cellStyle name="Обычный 3 14 26 4 3 3" xfId="28393"/>
    <cellStyle name="Обычный 3 14 26 4 4" xfId="28394"/>
    <cellStyle name="Обычный 3 14 26 4 4 2" xfId="28395"/>
    <cellStyle name="Обычный 3 14 26 4 5" xfId="28396"/>
    <cellStyle name="Обычный 3 14 26 5" xfId="28397"/>
    <cellStyle name="Обычный 3 14 26 5 2" xfId="28398"/>
    <cellStyle name="Обычный 3 14 26 5 2 2" xfId="28399"/>
    <cellStyle name="Обычный 3 14 26 5 2 2 2" xfId="28400"/>
    <cellStyle name="Обычный 3 14 26 5 2 3" xfId="28401"/>
    <cellStyle name="Обычный 3 14 26 5 3" xfId="28402"/>
    <cellStyle name="Обычный 3 14 26 5 3 2" xfId="28403"/>
    <cellStyle name="Обычный 3 14 26 5 4" xfId="28404"/>
    <cellStyle name="Обычный 3 14 26 6" xfId="28405"/>
    <cellStyle name="Обычный 3 14 26 6 2" xfId="28406"/>
    <cellStyle name="Обычный 3 14 26 6 2 2" xfId="28407"/>
    <cellStyle name="Обычный 3 14 26 6 3" xfId="28408"/>
    <cellStyle name="Обычный 3 14 26 7" xfId="28409"/>
    <cellStyle name="Обычный 3 14 26 7 2" xfId="28410"/>
    <cellStyle name="Обычный 3 14 26 8" xfId="28411"/>
    <cellStyle name="Обычный 3 14 27" xfId="28412"/>
    <cellStyle name="Обычный 3 14 27 2" xfId="28413"/>
    <cellStyle name="Обычный 3 14 27 2 2" xfId="28414"/>
    <cellStyle name="Обычный 3 14 27 2 2 2" xfId="28415"/>
    <cellStyle name="Обычный 3 14 27 2 2 2 2" xfId="28416"/>
    <cellStyle name="Обычный 3 14 27 2 2 2 2 2" xfId="28417"/>
    <cellStyle name="Обычный 3 14 27 2 2 2 2 2 2" xfId="28418"/>
    <cellStyle name="Обычный 3 14 27 2 2 2 2 3" xfId="28419"/>
    <cellStyle name="Обычный 3 14 27 2 2 2 3" xfId="28420"/>
    <cellStyle name="Обычный 3 14 27 2 2 2 3 2" xfId="28421"/>
    <cellStyle name="Обычный 3 14 27 2 2 2 4" xfId="28422"/>
    <cellStyle name="Обычный 3 14 27 2 2 3" xfId="28423"/>
    <cellStyle name="Обычный 3 14 27 2 2 3 2" xfId="28424"/>
    <cellStyle name="Обычный 3 14 27 2 2 3 2 2" xfId="28425"/>
    <cellStyle name="Обычный 3 14 27 2 2 3 3" xfId="28426"/>
    <cellStyle name="Обычный 3 14 27 2 2 4" xfId="28427"/>
    <cellStyle name="Обычный 3 14 27 2 2 4 2" xfId="28428"/>
    <cellStyle name="Обычный 3 14 27 2 2 5" xfId="28429"/>
    <cellStyle name="Обычный 3 14 27 2 3" xfId="28430"/>
    <cellStyle name="Обычный 3 14 27 2 3 2" xfId="28431"/>
    <cellStyle name="Обычный 3 14 27 2 3 2 2" xfId="28432"/>
    <cellStyle name="Обычный 3 14 27 2 3 2 2 2" xfId="28433"/>
    <cellStyle name="Обычный 3 14 27 2 3 2 2 2 2" xfId="28434"/>
    <cellStyle name="Обычный 3 14 27 2 3 2 2 3" xfId="28435"/>
    <cellStyle name="Обычный 3 14 27 2 3 2 3" xfId="28436"/>
    <cellStyle name="Обычный 3 14 27 2 3 2 3 2" xfId="28437"/>
    <cellStyle name="Обычный 3 14 27 2 3 2 4" xfId="28438"/>
    <cellStyle name="Обычный 3 14 27 2 3 3" xfId="28439"/>
    <cellStyle name="Обычный 3 14 27 2 3 3 2" xfId="28440"/>
    <cellStyle name="Обычный 3 14 27 2 3 3 2 2" xfId="28441"/>
    <cellStyle name="Обычный 3 14 27 2 3 3 3" xfId="28442"/>
    <cellStyle name="Обычный 3 14 27 2 3 4" xfId="28443"/>
    <cellStyle name="Обычный 3 14 27 2 3 4 2" xfId="28444"/>
    <cellStyle name="Обычный 3 14 27 2 3 5" xfId="28445"/>
    <cellStyle name="Обычный 3 14 27 2 4" xfId="28446"/>
    <cellStyle name="Обычный 3 14 27 2 4 2" xfId="28447"/>
    <cellStyle name="Обычный 3 14 27 2 4 2 2" xfId="28448"/>
    <cellStyle name="Обычный 3 14 27 2 4 2 2 2" xfId="28449"/>
    <cellStyle name="Обычный 3 14 27 2 4 2 3" xfId="28450"/>
    <cellStyle name="Обычный 3 14 27 2 4 3" xfId="28451"/>
    <cellStyle name="Обычный 3 14 27 2 4 3 2" xfId="28452"/>
    <cellStyle name="Обычный 3 14 27 2 4 4" xfId="28453"/>
    <cellStyle name="Обычный 3 14 27 2 5" xfId="28454"/>
    <cellStyle name="Обычный 3 14 27 2 5 2" xfId="28455"/>
    <cellStyle name="Обычный 3 14 27 2 5 2 2" xfId="28456"/>
    <cellStyle name="Обычный 3 14 27 2 5 3" xfId="28457"/>
    <cellStyle name="Обычный 3 14 27 2 6" xfId="28458"/>
    <cellStyle name="Обычный 3 14 27 2 6 2" xfId="28459"/>
    <cellStyle name="Обычный 3 14 27 2 7" xfId="28460"/>
    <cellStyle name="Обычный 3 14 27 3" xfId="28461"/>
    <cellStyle name="Обычный 3 14 27 3 2" xfId="28462"/>
    <cellStyle name="Обычный 3 14 27 3 2 2" xfId="28463"/>
    <cellStyle name="Обычный 3 14 27 3 2 2 2" xfId="28464"/>
    <cellStyle name="Обычный 3 14 27 3 2 2 2 2" xfId="28465"/>
    <cellStyle name="Обычный 3 14 27 3 2 2 3" xfId="28466"/>
    <cellStyle name="Обычный 3 14 27 3 2 3" xfId="28467"/>
    <cellStyle name="Обычный 3 14 27 3 2 3 2" xfId="28468"/>
    <cellStyle name="Обычный 3 14 27 3 2 4" xfId="28469"/>
    <cellStyle name="Обычный 3 14 27 3 3" xfId="28470"/>
    <cellStyle name="Обычный 3 14 27 3 3 2" xfId="28471"/>
    <cellStyle name="Обычный 3 14 27 3 3 2 2" xfId="28472"/>
    <cellStyle name="Обычный 3 14 27 3 3 3" xfId="28473"/>
    <cellStyle name="Обычный 3 14 27 3 4" xfId="28474"/>
    <cellStyle name="Обычный 3 14 27 3 4 2" xfId="28475"/>
    <cellStyle name="Обычный 3 14 27 3 5" xfId="28476"/>
    <cellStyle name="Обычный 3 14 27 4" xfId="28477"/>
    <cellStyle name="Обычный 3 14 27 4 2" xfId="28478"/>
    <cellStyle name="Обычный 3 14 27 4 2 2" xfId="28479"/>
    <cellStyle name="Обычный 3 14 27 4 2 2 2" xfId="28480"/>
    <cellStyle name="Обычный 3 14 27 4 2 2 2 2" xfId="28481"/>
    <cellStyle name="Обычный 3 14 27 4 2 2 3" xfId="28482"/>
    <cellStyle name="Обычный 3 14 27 4 2 3" xfId="28483"/>
    <cellStyle name="Обычный 3 14 27 4 2 3 2" xfId="28484"/>
    <cellStyle name="Обычный 3 14 27 4 2 4" xfId="28485"/>
    <cellStyle name="Обычный 3 14 27 4 3" xfId="28486"/>
    <cellStyle name="Обычный 3 14 27 4 3 2" xfId="28487"/>
    <cellStyle name="Обычный 3 14 27 4 3 2 2" xfId="28488"/>
    <cellStyle name="Обычный 3 14 27 4 3 3" xfId="28489"/>
    <cellStyle name="Обычный 3 14 27 4 4" xfId="28490"/>
    <cellStyle name="Обычный 3 14 27 4 4 2" xfId="28491"/>
    <cellStyle name="Обычный 3 14 27 4 5" xfId="28492"/>
    <cellStyle name="Обычный 3 14 27 5" xfId="28493"/>
    <cellStyle name="Обычный 3 14 27 5 2" xfId="28494"/>
    <cellStyle name="Обычный 3 14 27 5 2 2" xfId="28495"/>
    <cellStyle name="Обычный 3 14 27 5 2 2 2" xfId="28496"/>
    <cellStyle name="Обычный 3 14 27 5 2 3" xfId="28497"/>
    <cellStyle name="Обычный 3 14 27 5 3" xfId="28498"/>
    <cellStyle name="Обычный 3 14 27 5 3 2" xfId="28499"/>
    <cellStyle name="Обычный 3 14 27 5 4" xfId="28500"/>
    <cellStyle name="Обычный 3 14 27 6" xfId="28501"/>
    <cellStyle name="Обычный 3 14 27 6 2" xfId="28502"/>
    <cellStyle name="Обычный 3 14 27 6 2 2" xfId="28503"/>
    <cellStyle name="Обычный 3 14 27 6 3" xfId="28504"/>
    <cellStyle name="Обычный 3 14 27 7" xfId="28505"/>
    <cellStyle name="Обычный 3 14 27 7 2" xfId="28506"/>
    <cellStyle name="Обычный 3 14 27 8" xfId="28507"/>
    <cellStyle name="Обычный 3 14 28" xfId="28508"/>
    <cellStyle name="Обычный 3 14 28 2" xfId="28509"/>
    <cellStyle name="Обычный 3 14 28 2 2" xfId="28510"/>
    <cellStyle name="Обычный 3 14 28 2 2 2" xfId="28511"/>
    <cellStyle name="Обычный 3 14 28 2 2 2 2" xfId="28512"/>
    <cellStyle name="Обычный 3 14 28 2 2 2 2 2" xfId="28513"/>
    <cellStyle name="Обычный 3 14 28 2 2 2 2 2 2" xfId="28514"/>
    <cellStyle name="Обычный 3 14 28 2 2 2 2 3" xfId="28515"/>
    <cellStyle name="Обычный 3 14 28 2 2 2 3" xfId="28516"/>
    <cellStyle name="Обычный 3 14 28 2 2 2 3 2" xfId="28517"/>
    <cellStyle name="Обычный 3 14 28 2 2 2 4" xfId="28518"/>
    <cellStyle name="Обычный 3 14 28 2 2 3" xfId="28519"/>
    <cellStyle name="Обычный 3 14 28 2 2 3 2" xfId="28520"/>
    <cellStyle name="Обычный 3 14 28 2 2 3 2 2" xfId="28521"/>
    <cellStyle name="Обычный 3 14 28 2 2 3 3" xfId="28522"/>
    <cellStyle name="Обычный 3 14 28 2 2 4" xfId="28523"/>
    <cellStyle name="Обычный 3 14 28 2 2 4 2" xfId="28524"/>
    <cellStyle name="Обычный 3 14 28 2 2 5" xfId="28525"/>
    <cellStyle name="Обычный 3 14 28 2 3" xfId="28526"/>
    <cellStyle name="Обычный 3 14 28 2 3 2" xfId="28527"/>
    <cellStyle name="Обычный 3 14 28 2 3 2 2" xfId="28528"/>
    <cellStyle name="Обычный 3 14 28 2 3 2 2 2" xfId="28529"/>
    <cellStyle name="Обычный 3 14 28 2 3 2 2 2 2" xfId="28530"/>
    <cellStyle name="Обычный 3 14 28 2 3 2 2 3" xfId="28531"/>
    <cellStyle name="Обычный 3 14 28 2 3 2 3" xfId="28532"/>
    <cellStyle name="Обычный 3 14 28 2 3 2 3 2" xfId="28533"/>
    <cellStyle name="Обычный 3 14 28 2 3 2 4" xfId="28534"/>
    <cellStyle name="Обычный 3 14 28 2 3 3" xfId="28535"/>
    <cellStyle name="Обычный 3 14 28 2 3 3 2" xfId="28536"/>
    <cellStyle name="Обычный 3 14 28 2 3 3 2 2" xfId="28537"/>
    <cellStyle name="Обычный 3 14 28 2 3 3 3" xfId="28538"/>
    <cellStyle name="Обычный 3 14 28 2 3 4" xfId="28539"/>
    <cellStyle name="Обычный 3 14 28 2 3 4 2" xfId="28540"/>
    <cellStyle name="Обычный 3 14 28 2 3 5" xfId="28541"/>
    <cellStyle name="Обычный 3 14 28 2 4" xfId="28542"/>
    <cellStyle name="Обычный 3 14 28 2 4 2" xfId="28543"/>
    <cellStyle name="Обычный 3 14 28 2 4 2 2" xfId="28544"/>
    <cellStyle name="Обычный 3 14 28 2 4 2 2 2" xfId="28545"/>
    <cellStyle name="Обычный 3 14 28 2 4 2 3" xfId="28546"/>
    <cellStyle name="Обычный 3 14 28 2 4 3" xfId="28547"/>
    <cellStyle name="Обычный 3 14 28 2 4 3 2" xfId="28548"/>
    <cellStyle name="Обычный 3 14 28 2 4 4" xfId="28549"/>
    <cellStyle name="Обычный 3 14 28 2 5" xfId="28550"/>
    <cellStyle name="Обычный 3 14 28 2 5 2" xfId="28551"/>
    <cellStyle name="Обычный 3 14 28 2 5 2 2" xfId="28552"/>
    <cellStyle name="Обычный 3 14 28 2 5 3" xfId="28553"/>
    <cellStyle name="Обычный 3 14 28 2 6" xfId="28554"/>
    <cellStyle name="Обычный 3 14 28 2 6 2" xfId="28555"/>
    <cellStyle name="Обычный 3 14 28 2 7" xfId="28556"/>
    <cellStyle name="Обычный 3 14 28 3" xfId="28557"/>
    <cellStyle name="Обычный 3 14 28 3 2" xfId="28558"/>
    <cellStyle name="Обычный 3 14 28 3 2 2" xfId="28559"/>
    <cellStyle name="Обычный 3 14 28 3 2 2 2" xfId="28560"/>
    <cellStyle name="Обычный 3 14 28 3 2 2 2 2" xfId="28561"/>
    <cellStyle name="Обычный 3 14 28 3 2 2 3" xfId="28562"/>
    <cellStyle name="Обычный 3 14 28 3 2 3" xfId="28563"/>
    <cellStyle name="Обычный 3 14 28 3 2 3 2" xfId="28564"/>
    <cellStyle name="Обычный 3 14 28 3 2 4" xfId="28565"/>
    <cellStyle name="Обычный 3 14 28 3 3" xfId="28566"/>
    <cellStyle name="Обычный 3 14 28 3 3 2" xfId="28567"/>
    <cellStyle name="Обычный 3 14 28 3 3 2 2" xfId="28568"/>
    <cellStyle name="Обычный 3 14 28 3 3 3" xfId="28569"/>
    <cellStyle name="Обычный 3 14 28 3 4" xfId="28570"/>
    <cellStyle name="Обычный 3 14 28 3 4 2" xfId="28571"/>
    <cellStyle name="Обычный 3 14 28 3 5" xfId="28572"/>
    <cellStyle name="Обычный 3 14 28 4" xfId="28573"/>
    <cellStyle name="Обычный 3 14 28 4 2" xfId="28574"/>
    <cellStyle name="Обычный 3 14 28 4 2 2" xfId="28575"/>
    <cellStyle name="Обычный 3 14 28 4 2 2 2" xfId="28576"/>
    <cellStyle name="Обычный 3 14 28 4 2 2 2 2" xfId="28577"/>
    <cellStyle name="Обычный 3 14 28 4 2 2 3" xfId="28578"/>
    <cellStyle name="Обычный 3 14 28 4 2 3" xfId="28579"/>
    <cellStyle name="Обычный 3 14 28 4 2 3 2" xfId="28580"/>
    <cellStyle name="Обычный 3 14 28 4 2 4" xfId="28581"/>
    <cellStyle name="Обычный 3 14 28 4 3" xfId="28582"/>
    <cellStyle name="Обычный 3 14 28 4 3 2" xfId="28583"/>
    <cellStyle name="Обычный 3 14 28 4 3 2 2" xfId="28584"/>
    <cellStyle name="Обычный 3 14 28 4 3 3" xfId="28585"/>
    <cellStyle name="Обычный 3 14 28 4 4" xfId="28586"/>
    <cellStyle name="Обычный 3 14 28 4 4 2" xfId="28587"/>
    <cellStyle name="Обычный 3 14 28 4 5" xfId="28588"/>
    <cellStyle name="Обычный 3 14 28 5" xfId="28589"/>
    <cellStyle name="Обычный 3 14 28 5 2" xfId="28590"/>
    <cellStyle name="Обычный 3 14 28 5 2 2" xfId="28591"/>
    <cellStyle name="Обычный 3 14 28 5 2 2 2" xfId="28592"/>
    <cellStyle name="Обычный 3 14 28 5 2 3" xfId="28593"/>
    <cellStyle name="Обычный 3 14 28 5 3" xfId="28594"/>
    <cellStyle name="Обычный 3 14 28 5 3 2" xfId="28595"/>
    <cellStyle name="Обычный 3 14 28 5 4" xfId="28596"/>
    <cellStyle name="Обычный 3 14 28 6" xfId="28597"/>
    <cellStyle name="Обычный 3 14 28 6 2" xfId="28598"/>
    <cellStyle name="Обычный 3 14 28 6 2 2" xfId="28599"/>
    <cellStyle name="Обычный 3 14 28 6 3" xfId="28600"/>
    <cellStyle name="Обычный 3 14 28 7" xfId="28601"/>
    <cellStyle name="Обычный 3 14 28 7 2" xfId="28602"/>
    <cellStyle name="Обычный 3 14 28 8" xfId="28603"/>
    <cellStyle name="Обычный 3 14 29" xfId="28604"/>
    <cellStyle name="Обычный 3 14 29 2" xfId="28605"/>
    <cellStyle name="Обычный 3 14 29 2 2" xfId="28606"/>
    <cellStyle name="Обычный 3 14 29 2 2 2" xfId="28607"/>
    <cellStyle name="Обычный 3 14 29 2 2 2 2" xfId="28608"/>
    <cellStyle name="Обычный 3 14 29 2 2 2 2 2" xfId="28609"/>
    <cellStyle name="Обычный 3 14 29 2 2 2 2 2 2" xfId="28610"/>
    <cellStyle name="Обычный 3 14 29 2 2 2 2 3" xfId="28611"/>
    <cellStyle name="Обычный 3 14 29 2 2 2 3" xfId="28612"/>
    <cellStyle name="Обычный 3 14 29 2 2 2 3 2" xfId="28613"/>
    <cellStyle name="Обычный 3 14 29 2 2 2 4" xfId="28614"/>
    <cellStyle name="Обычный 3 14 29 2 2 3" xfId="28615"/>
    <cellStyle name="Обычный 3 14 29 2 2 3 2" xfId="28616"/>
    <cellStyle name="Обычный 3 14 29 2 2 3 2 2" xfId="28617"/>
    <cellStyle name="Обычный 3 14 29 2 2 3 3" xfId="28618"/>
    <cellStyle name="Обычный 3 14 29 2 2 4" xfId="28619"/>
    <cellStyle name="Обычный 3 14 29 2 2 4 2" xfId="28620"/>
    <cellStyle name="Обычный 3 14 29 2 2 5" xfId="28621"/>
    <cellStyle name="Обычный 3 14 29 2 3" xfId="28622"/>
    <cellStyle name="Обычный 3 14 29 2 3 2" xfId="28623"/>
    <cellStyle name="Обычный 3 14 29 2 3 2 2" xfId="28624"/>
    <cellStyle name="Обычный 3 14 29 2 3 2 2 2" xfId="28625"/>
    <cellStyle name="Обычный 3 14 29 2 3 2 2 2 2" xfId="28626"/>
    <cellStyle name="Обычный 3 14 29 2 3 2 2 3" xfId="28627"/>
    <cellStyle name="Обычный 3 14 29 2 3 2 3" xfId="28628"/>
    <cellStyle name="Обычный 3 14 29 2 3 2 3 2" xfId="28629"/>
    <cellStyle name="Обычный 3 14 29 2 3 2 4" xfId="28630"/>
    <cellStyle name="Обычный 3 14 29 2 3 3" xfId="28631"/>
    <cellStyle name="Обычный 3 14 29 2 3 3 2" xfId="28632"/>
    <cellStyle name="Обычный 3 14 29 2 3 3 2 2" xfId="28633"/>
    <cellStyle name="Обычный 3 14 29 2 3 3 3" xfId="28634"/>
    <cellStyle name="Обычный 3 14 29 2 3 4" xfId="28635"/>
    <cellStyle name="Обычный 3 14 29 2 3 4 2" xfId="28636"/>
    <cellStyle name="Обычный 3 14 29 2 3 5" xfId="28637"/>
    <cellStyle name="Обычный 3 14 29 2 4" xfId="28638"/>
    <cellStyle name="Обычный 3 14 29 2 4 2" xfId="28639"/>
    <cellStyle name="Обычный 3 14 29 2 4 2 2" xfId="28640"/>
    <cellStyle name="Обычный 3 14 29 2 4 2 2 2" xfId="28641"/>
    <cellStyle name="Обычный 3 14 29 2 4 2 3" xfId="28642"/>
    <cellStyle name="Обычный 3 14 29 2 4 3" xfId="28643"/>
    <cellStyle name="Обычный 3 14 29 2 4 3 2" xfId="28644"/>
    <cellStyle name="Обычный 3 14 29 2 4 4" xfId="28645"/>
    <cellStyle name="Обычный 3 14 29 2 5" xfId="28646"/>
    <cellStyle name="Обычный 3 14 29 2 5 2" xfId="28647"/>
    <cellStyle name="Обычный 3 14 29 2 5 2 2" xfId="28648"/>
    <cellStyle name="Обычный 3 14 29 2 5 3" xfId="28649"/>
    <cellStyle name="Обычный 3 14 29 2 6" xfId="28650"/>
    <cellStyle name="Обычный 3 14 29 2 6 2" xfId="28651"/>
    <cellStyle name="Обычный 3 14 29 2 7" xfId="28652"/>
    <cellStyle name="Обычный 3 14 29 3" xfId="28653"/>
    <cellStyle name="Обычный 3 14 29 3 2" xfId="28654"/>
    <cellStyle name="Обычный 3 14 29 3 2 2" xfId="28655"/>
    <cellStyle name="Обычный 3 14 29 3 2 2 2" xfId="28656"/>
    <cellStyle name="Обычный 3 14 29 3 2 2 2 2" xfId="28657"/>
    <cellStyle name="Обычный 3 14 29 3 2 2 3" xfId="28658"/>
    <cellStyle name="Обычный 3 14 29 3 2 3" xfId="28659"/>
    <cellStyle name="Обычный 3 14 29 3 2 3 2" xfId="28660"/>
    <cellStyle name="Обычный 3 14 29 3 2 4" xfId="28661"/>
    <cellStyle name="Обычный 3 14 29 3 3" xfId="28662"/>
    <cellStyle name="Обычный 3 14 29 3 3 2" xfId="28663"/>
    <cellStyle name="Обычный 3 14 29 3 3 2 2" xfId="28664"/>
    <cellStyle name="Обычный 3 14 29 3 3 3" xfId="28665"/>
    <cellStyle name="Обычный 3 14 29 3 4" xfId="28666"/>
    <cellStyle name="Обычный 3 14 29 3 4 2" xfId="28667"/>
    <cellStyle name="Обычный 3 14 29 3 5" xfId="28668"/>
    <cellStyle name="Обычный 3 14 29 4" xfId="28669"/>
    <cellStyle name="Обычный 3 14 29 4 2" xfId="28670"/>
    <cellStyle name="Обычный 3 14 29 4 2 2" xfId="28671"/>
    <cellStyle name="Обычный 3 14 29 4 2 2 2" xfId="28672"/>
    <cellStyle name="Обычный 3 14 29 4 2 2 2 2" xfId="28673"/>
    <cellStyle name="Обычный 3 14 29 4 2 2 3" xfId="28674"/>
    <cellStyle name="Обычный 3 14 29 4 2 3" xfId="28675"/>
    <cellStyle name="Обычный 3 14 29 4 2 3 2" xfId="28676"/>
    <cellStyle name="Обычный 3 14 29 4 2 4" xfId="28677"/>
    <cellStyle name="Обычный 3 14 29 4 3" xfId="28678"/>
    <cellStyle name="Обычный 3 14 29 4 3 2" xfId="28679"/>
    <cellStyle name="Обычный 3 14 29 4 3 2 2" xfId="28680"/>
    <cellStyle name="Обычный 3 14 29 4 3 3" xfId="28681"/>
    <cellStyle name="Обычный 3 14 29 4 4" xfId="28682"/>
    <cellStyle name="Обычный 3 14 29 4 4 2" xfId="28683"/>
    <cellStyle name="Обычный 3 14 29 4 5" xfId="28684"/>
    <cellStyle name="Обычный 3 14 29 5" xfId="28685"/>
    <cellStyle name="Обычный 3 14 29 5 2" xfId="28686"/>
    <cellStyle name="Обычный 3 14 29 5 2 2" xfId="28687"/>
    <cellStyle name="Обычный 3 14 29 5 2 2 2" xfId="28688"/>
    <cellStyle name="Обычный 3 14 29 5 2 3" xfId="28689"/>
    <cellStyle name="Обычный 3 14 29 5 3" xfId="28690"/>
    <cellStyle name="Обычный 3 14 29 5 3 2" xfId="28691"/>
    <cellStyle name="Обычный 3 14 29 5 4" xfId="28692"/>
    <cellStyle name="Обычный 3 14 29 6" xfId="28693"/>
    <cellStyle name="Обычный 3 14 29 6 2" xfId="28694"/>
    <cellStyle name="Обычный 3 14 29 6 2 2" xfId="28695"/>
    <cellStyle name="Обычный 3 14 29 6 3" xfId="28696"/>
    <cellStyle name="Обычный 3 14 29 7" xfId="28697"/>
    <cellStyle name="Обычный 3 14 29 7 2" xfId="28698"/>
    <cellStyle name="Обычный 3 14 29 8" xfId="28699"/>
    <cellStyle name="Обычный 3 14 3" xfId="28700"/>
    <cellStyle name="Обычный 3 14 3 2" xfId="28701"/>
    <cellStyle name="Обычный 3 14 3 2 2" xfId="28702"/>
    <cellStyle name="Обычный 3 14 3 2 2 2" xfId="28703"/>
    <cellStyle name="Обычный 3 14 3 2 2 2 2" xfId="28704"/>
    <cellStyle name="Обычный 3 14 3 2 2 2 2 2" xfId="28705"/>
    <cellStyle name="Обычный 3 14 3 2 2 2 2 2 2" xfId="28706"/>
    <cellStyle name="Обычный 3 14 3 2 2 2 2 3" xfId="28707"/>
    <cellStyle name="Обычный 3 14 3 2 2 2 3" xfId="28708"/>
    <cellStyle name="Обычный 3 14 3 2 2 2 3 2" xfId="28709"/>
    <cellStyle name="Обычный 3 14 3 2 2 2 4" xfId="28710"/>
    <cellStyle name="Обычный 3 14 3 2 2 3" xfId="28711"/>
    <cellStyle name="Обычный 3 14 3 2 2 3 2" xfId="28712"/>
    <cellStyle name="Обычный 3 14 3 2 2 3 2 2" xfId="28713"/>
    <cellStyle name="Обычный 3 14 3 2 2 3 3" xfId="28714"/>
    <cellStyle name="Обычный 3 14 3 2 2 4" xfId="28715"/>
    <cellStyle name="Обычный 3 14 3 2 2 4 2" xfId="28716"/>
    <cellStyle name="Обычный 3 14 3 2 2 5" xfId="28717"/>
    <cellStyle name="Обычный 3 14 3 2 3" xfId="28718"/>
    <cellStyle name="Обычный 3 14 3 2 3 2" xfId="28719"/>
    <cellStyle name="Обычный 3 14 3 2 3 2 2" xfId="28720"/>
    <cellStyle name="Обычный 3 14 3 2 3 2 2 2" xfId="28721"/>
    <cellStyle name="Обычный 3 14 3 2 3 2 2 2 2" xfId="28722"/>
    <cellStyle name="Обычный 3 14 3 2 3 2 2 3" xfId="28723"/>
    <cellStyle name="Обычный 3 14 3 2 3 2 3" xfId="28724"/>
    <cellStyle name="Обычный 3 14 3 2 3 2 3 2" xfId="28725"/>
    <cellStyle name="Обычный 3 14 3 2 3 2 4" xfId="28726"/>
    <cellStyle name="Обычный 3 14 3 2 3 3" xfId="28727"/>
    <cellStyle name="Обычный 3 14 3 2 3 3 2" xfId="28728"/>
    <cellStyle name="Обычный 3 14 3 2 3 3 2 2" xfId="28729"/>
    <cellStyle name="Обычный 3 14 3 2 3 3 3" xfId="28730"/>
    <cellStyle name="Обычный 3 14 3 2 3 4" xfId="28731"/>
    <cellStyle name="Обычный 3 14 3 2 3 4 2" xfId="28732"/>
    <cellStyle name="Обычный 3 14 3 2 3 5" xfId="28733"/>
    <cellStyle name="Обычный 3 14 3 2 4" xfId="28734"/>
    <cellStyle name="Обычный 3 14 3 2 4 2" xfId="28735"/>
    <cellStyle name="Обычный 3 14 3 2 4 2 2" xfId="28736"/>
    <cellStyle name="Обычный 3 14 3 2 4 2 2 2" xfId="28737"/>
    <cellStyle name="Обычный 3 14 3 2 4 2 3" xfId="28738"/>
    <cellStyle name="Обычный 3 14 3 2 4 3" xfId="28739"/>
    <cellStyle name="Обычный 3 14 3 2 4 3 2" xfId="28740"/>
    <cellStyle name="Обычный 3 14 3 2 4 4" xfId="28741"/>
    <cellStyle name="Обычный 3 14 3 2 5" xfId="28742"/>
    <cellStyle name="Обычный 3 14 3 2 5 2" xfId="28743"/>
    <cellStyle name="Обычный 3 14 3 2 5 2 2" xfId="28744"/>
    <cellStyle name="Обычный 3 14 3 2 5 3" xfId="28745"/>
    <cellStyle name="Обычный 3 14 3 2 6" xfId="28746"/>
    <cellStyle name="Обычный 3 14 3 2 6 2" xfId="28747"/>
    <cellStyle name="Обычный 3 14 3 2 7" xfId="28748"/>
    <cellStyle name="Обычный 3 14 3 3" xfId="28749"/>
    <cellStyle name="Обычный 3 14 3 3 2" xfId="28750"/>
    <cellStyle name="Обычный 3 14 3 3 2 2" xfId="28751"/>
    <cellStyle name="Обычный 3 14 3 3 2 2 2" xfId="28752"/>
    <cellStyle name="Обычный 3 14 3 3 2 2 2 2" xfId="28753"/>
    <cellStyle name="Обычный 3 14 3 3 2 2 3" xfId="28754"/>
    <cellStyle name="Обычный 3 14 3 3 2 3" xfId="28755"/>
    <cellStyle name="Обычный 3 14 3 3 2 3 2" xfId="28756"/>
    <cellStyle name="Обычный 3 14 3 3 2 4" xfId="28757"/>
    <cellStyle name="Обычный 3 14 3 3 3" xfId="28758"/>
    <cellStyle name="Обычный 3 14 3 3 3 2" xfId="28759"/>
    <cellStyle name="Обычный 3 14 3 3 3 2 2" xfId="28760"/>
    <cellStyle name="Обычный 3 14 3 3 3 3" xfId="28761"/>
    <cellStyle name="Обычный 3 14 3 3 4" xfId="28762"/>
    <cellStyle name="Обычный 3 14 3 3 4 2" xfId="28763"/>
    <cellStyle name="Обычный 3 14 3 3 5" xfId="28764"/>
    <cellStyle name="Обычный 3 14 3 4" xfId="28765"/>
    <cellStyle name="Обычный 3 14 3 4 2" xfId="28766"/>
    <cellStyle name="Обычный 3 14 3 4 2 2" xfId="28767"/>
    <cellStyle name="Обычный 3 14 3 4 2 2 2" xfId="28768"/>
    <cellStyle name="Обычный 3 14 3 4 2 2 2 2" xfId="28769"/>
    <cellStyle name="Обычный 3 14 3 4 2 2 3" xfId="28770"/>
    <cellStyle name="Обычный 3 14 3 4 2 3" xfId="28771"/>
    <cellStyle name="Обычный 3 14 3 4 2 3 2" xfId="28772"/>
    <cellStyle name="Обычный 3 14 3 4 2 4" xfId="28773"/>
    <cellStyle name="Обычный 3 14 3 4 3" xfId="28774"/>
    <cellStyle name="Обычный 3 14 3 4 3 2" xfId="28775"/>
    <cellStyle name="Обычный 3 14 3 4 3 2 2" xfId="28776"/>
    <cellStyle name="Обычный 3 14 3 4 3 3" xfId="28777"/>
    <cellStyle name="Обычный 3 14 3 4 4" xfId="28778"/>
    <cellStyle name="Обычный 3 14 3 4 4 2" xfId="28779"/>
    <cellStyle name="Обычный 3 14 3 4 5" xfId="28780"/>
    <cellStyle name="Обычный 3 14 3 5" xfId="28781"/>
    <cellStyle name="Обычный 3 14 3 5 2" xfId="28782"/>
    <cellStyle name="Обычный 3 14 3 5 2 2" xfId="28783"/>
    <cellStyle name="Обычный 3 14 3 5 2 2 2" xfId="28784"/>
    <cellStyle name="Обычный 3 14 3 5 2 3" xfId="28785"/>
    <cellStyle name="Обычный 3 14 3 5 3" xfId="28786"/>
    <cellStyle name="Обычный 3 14 3 5 3 2" xfId="28787"/>
    <cellStyle name="Обычный 3 14 3 5 4" xfId="28788"/>
    <cellStyle name="Обычный 3 14 3 6" xfId="28789"/>
    <cellStyle name="Обычный 3 14 3 6 2" xfId="28790"/>
    <cellStyle name="Обычный 3 14 3 6 2 2" xfId="28791"/>
    <cellStyle name="Обычный 3 14 3 6 3" xfId="28792"/>
    <cellStyle name="Обычный 3 14 3 7" xfId="28793"/>
    <cellStyle name="Обычный 3 14 3 7 2" xfId="28794"/>
    <cellStyle name="Обычный 3 14 3 8" xfId="28795"/>
    <cellStyle name="Обычный 3 14 30" xfId="28796"/>
    <cellStyle name="Обычный 3 14 30 2" xfId="28797"/>
    <cellStyle name="Обычный 3 14 30 2 2" xfId="28798"/>
    <cellStyle name="Обычный 3 14 30 2 2 2" xfId="28799"/>
    <cellStyle name="Обычный 3 14 30 2 2 2 2" xfId="28800"/>
    <cellStyle name="Обычный 3 14 30 2 2 2 2 2" xfId="28801"/>
    <cellStyle name="Обычный 3 14 30 2 2 2 2 2 2" xfId="28802"/>
    <cellStyle name="Обычный 3 14 30 2 2 2 2 3" xfId="28803"/>
    <cellStyle name="Обычный 3 14 30 2 2 2 3" xfId="28804"/>
    <cellStyle name="Обычный 3 14 30 2 2 2 3 2" xfId="28805"/>
    <cellStyle name="Обычный 3 14 30 2 2 2 4" xfId="28806"/>
    <cellStyle name="Обычный 3 14 30 2 2 3" xfId="28807"/>
    <cellStyle name="Обычный 3 14 30 2 2 3 2" xfId="28808"/>
    <cellStyle name="Обычный 3 14 30 2 2 3 2 2" xfId="28809"/>
    <cellStyle name="Обычный 3 14 30 2 2 3 3" xfId="28810"/>
    <cellStyle name="Обычный 3 14 30 2 2 4" xfId="28811"/>
    <cellStyle name="Обычный 3 14 30 2 2 4 2" xfId="28812"/>
    <cellStyle name="Обычный 3 14 30 2 2 5" xfId="28813"/>
    <cellStyle name="Обычный 3 14 30 2 3" xfId="28814"/>
    <cellStyle name="Обычный 3 14 30 2 3 2" xfId="28815"/>
    <cellStyle name="Обычный 3 14 30 2 3 2 2" xfId="28816"/>
    <cellStyle name="Обычный 3 14 30 2 3 2 2 2" xfId="28817"/>
    <cellStyle name="Обычный 3 14 30 2 3 2 2 2 2" xfId="28818"/>
    <cellStyle name="Обычный 3 14 30 2 3 2 2 3" xfId="28819"/>
    <cellStyle name="Обычный 3 14 30 2 3 2 3" xfId="28820"/>
    <cellStyle name="Обычный 3 14 30 2 3 2 3 2" xfId="28821"/>
    <cellStyle name="Обычный 3 14 30 2 3 2 4" xfId="28822"/>
    <cellStyle name="Обычный 3 14 30 2 3 3" xfId="28823"/>
    <cellStyle name="Обычный 3 14 30 2 3 3 2" xfId="28824"/>
    <cellStyle name="Обычный 3 14 30 2 3 3 2 2" xfId="28825"/>
    <cellStyle name="Обычный 3 14 30 2 3 3 3" xfId="28826"/>
    <cellStyle name="Обычный 3 14 30 2 3 4" xfId="28827"/>
    <cellStyle name="Обычный 3 14 30 2 3 4 2" xfId="28828"/>
    <cellStyle name="Обычный 3 14 30 2 3 5" xfId="28829"/>
    <cellStyle name="Обычный 3 14 30 2 4" xfId="28830"/>
    <cellStyle name="Обычный 3 14 30 2 4 2" xfId="28831"/>
    <cellStyle name="Обычный 3 14 30 2 4 2 2" xfId="28832"/>
    <cellStyle name="Обычный 3 14 30 2 4 2 2 2" xfId="28833"/>
    <cellStyle name="Обычный 3 14 30 2 4 2 3" xfId="28834"/>
    <cellStyle name="Обычный 3 14 30 2 4 3" xfId="28835"/>
    <cellStyle name="Обычный 3 14 30 2 4 3 2" xfId="28836"/>
    <cellStyle name="Обычный 3 14 30 2 4 4" xfId="28837"/>
    <cellStyle name="Обычный 3 14 30 2 5" xfId="28838"/>
    <cellStyle name="Обычный 3 14 30 2 5 2" xfId="28839"/>
    <cellStyle name="Обычный 3 14 30 2 5 2 2" xfId="28840"/>
    <cellStyle name="Обычный 3 14 30 2 5 3" xfId="28841"/>
    <cellStyle name="Обычный 3 14 30 2 6" xfId="28842"/>
    <cellStyle name="Обычный 3 14 30 2 6 2" xfId="28843"/>
    <cellStyle name="Обычный 3 14 30 2 7" xfId="28844"/>
    <cellStyle name="Обычный 3 14 30 3" xfId="28845"/>
    <cellStyle name="Обычный 3 14 30 3 2" xfId="28846"/>
    <cellStyle name="Обычный 3 14 30 3 2 2" xfId="28847"/>
    <cellStyle name="Обычный 3 14 30 3 2 2 2" xfId="28848"/>
    <cellStyle name="Обычный 3 14 30 3 2 2 2 2" xfId="28849"/>
    <cellStyle name="Обычный 3 14 30 3 2 2 3" xfId="28850"/>
    <cellStyle name="Обычный 3 14 30 3 2 3" xfId="28851"/>
    <cellStyle name="Обычный 3 14 30 3 2 3 2" xfId="28852"/>
    <cellStyle name="Обычный 3 14 30 3 2 4" xfId="28853"/>
    <cellStyle name="Обычный 3 14 30 3 3" xfId="28854"/>
    <cellStyle name="Обычный 3 14 30 3 3 2" xfId="28855"/>
    <cellStyle name="Обычный 3 14 30 3 3 2 2" xfId="28856"/>
    <cellStyle name="Обычный 3 14 30 3 3 3" xfId="28857"/>
    <cellStyle name="Обычный 3 14 30 3 4" xfId="28858"/>
    <cellStyle name="Обычный 3 14 30 3 4 2" xfId="28859"/>
    <cellStyle name="Обычный 3 14 30 3 5" xfId="28860"/>
    <cellStyle name="Обычный 3 14 30 4" xfId="28861"/>
    <cellStyle name="Обычный 3 14 30 4 2" xfId="28862"/>
    <cellStyle name="Обычный 3 14 30 4 2 2" xfId="28863"/>
    <cellStyle name="Обычный 3 14 30 4 2 2 2" xfId="28864"/>
    <cellStyle name="Обычный 3 14 30 4 2 2 2 2" xfId="28865"/>
    <cellStyle name="Обычный 3 14 30 4 2 2 3" xfId="28866"/>
    <cellStyle name="Обычный 3 14 30 4 2 3" xfId="28867"/>
    <cellStyle name="Обычный 3 14 30 4 2 3 2" xfId="28868"/>
    <cellStyle name="Обычный 3 14 30 4 2 4" xfId="28869"/>
    <cellStyle name="Обычный 3 14 30 4 3" xfId="28870"/>
    <cellStyle name="Обычный 3 14 30 4 3 2" xfId="28871"/>
    <cellStyle name="Обычный 3 14 30 4 3 2 2" xfId="28872"/>
    <cellStyle name="Обычный 3 14 30 4 3 3" xfId="28873"/>
    <cellStyle name="Обычный 3 14 30 4 4" xfId="28874"/>
    <cellStyle name="Обычный 3 14 30 4 4 2" xfId="28875"/>
    <cellStyle name="Обычный 3 14 30 4 5" xfId="28876"/>
    <cellStyle name="Обычный 3 14 30 5" xfId="28877"/>
    <cellStyle name="Обычный 3 14 30 5 2" xfId="28878"/>
    <cellStyle name="Обычный 3 14 30 5 2 2" xfId="28879"/>
    <cellStyle name="Обычный 3 14 30 5 2 2 2" xfId="28880"/>
    <cellStyle name="Обычный 3 14 30 5 2 3" xfId="28881"/>
    <cellStyle name="Обычный 3 14 30 5 3" xfId="28882"/>
    <cellStyle name="Обычный 3 14 30 5 3 2" xfId="28883"/>
    <cellStyle name="Обычный 3 14 30 5 4" xfId="28884"/>
    <cellStyle name="Обычный 3 14 30 6" xfId="28885"/>
    <cellStyle name="Обычный 3 14 30 6 2" xfId="28886"/>
    <cellStyle name="Обычный 3 14 30 6 2 2" xfId="28887"/>
    <cellStyle name="Обычный 3 14 30 6 3" xfId="28888"/>
    <cellStyle name="Обычный 3 14 30 7" xfId="28889"/>
    <cellStyle name="Обычный 3 14 30 7 2" xfId="28890"/>
    <cellStyle name="Обычный 3 14 30 8" xfId="28891"/>
    <cellStyle name="Обычный 3 14 31" xfId="28892"/>
    <cellStyle name="Обычный 3 14 31 2" xfId="28893"/>
    <cellStyle name="Обычный 3 14 31 2 2" xfId="28894"/>
    <cellStyle name="Обычный 3 14 31 2 2 2" xfId="28895"/>
    <cellStyle name="Обычный 3 14 31 2 2 2 2" xfId="28896"/>
    <cellStyle name="Обычный 3 14 31 2 2 2 2 2" xfId="28897"/>
    <cellStyle name="Обычный 3 14 31 2 2 2 2 2 2" xfId="28898"/>
    <cellStyle name="Обычный 3 14 31 2 2 2 2 3" xfId="28899"/>
    <cellStyle name="Обычный 3 14 31 2 2 2 3" xfId="28900"/>
    <cellStyle name="Обычный 3 14 31 2 2 2 3 2" xfId="28901"/>
    <cellStyle name="Обычный 3 14 31 2 2 2 4" xfId="28902"/>
    <cellStyle name="Обычный 3 14 31 2 2 3" xfId="28903"/>
    <cellStyle name="Обычный 3 14 31 2 2 3 2" xfId="28904"/>
    <cellStyle name="Обычный 3 14 31 2 2 3 2 2" xfId="28905"/>
    <cellStyle name="Обычный 3 14 31 2 2 3 3" xfId="28906"/>
    <cellStyle name="Обычный 3 14 31 2 2 4" xfId="28907"/>
    <cellStyle name="Обычный 3 14 31 2 2 4 2" xfId="28908"/>
    <cellStyle name="Обычный 3 14 31 2 2 5" xfId="28909"/>
    <cellStyle name="Обычный 3 14 31 2 3" xfId="28910"/>
    <cellStyle name="Обычный 3 14 31 2 3 2" xfId="28911"/>
    <cellStyle name="Обычный 3 14 31 2 3 2 2" xfId="28912"/>
    <cellStyle name="Обычный 3 14 31 2 3 2 2 2" xfId="28913"/>
    <cellStyle name="Обычный 3 14 31 2 3 2 2 2 2" xfId="28914"/>
    <cellStyle name="Обычный 3 14 31 2 3 2 2 3" xfId="28915"/>
    <cellStyle name="Обычный 3 14 31 2 3 2 3" xfId="28916"/>
    <cellStyle name="Обычный 3 14 31 2 3 2 3 2" xfId="28917"/>
    <cellStyle name="Обычный 3 14 31 2 3 2 4" xfId="28918"/>
    <cellStyle name="Обычный 3 14 31 2 3 3" xfId="28919"/>
    <cellStyle name="Обычный 3 14 31 2 3 3 2" xfId="28920"/>
    <cellStyle name="Обычный 3 14 31 2 3 3 2 2" xfId="28921"/>
    <cellStyle name="Обычный 3 14 31 2 3 3 3" xfId="28922"/>
    <cellStyle name="Обычный 3 14 31 2 3 4" xfId="28923"/>
    <cellStyle name="Обычный 3 14 31 2 3 4 2" xfId="28924"/>
    <cellStyle name="Обычный 3 14 31 2 3 5" xfId="28925"/>
    <cellStyle name="Обычный 3 14 31 2 4" xfId="28926"/>
    <cellStyle name="Обычный 3 14 31 2 4 2" xfId="28927"/>
    <cellStyle name="Обычный 3 14 31 2 4 2 2" xfId="28928"/>
    <cellStyle name="Обычный 3 14 31 2 4 2 2 2" xfId="28929"/>
    <cellStyle name="Обычный 3 14 31 2 4 2 3" xfId="28930"/>
    <cellStyle name="Обычный 3 14 31 2 4 3" xfId="28931"/>
    <cellStyle name="Обычный 3 14 31 2 4 3 2" xfId="28932"/>
    <cellStyle name="Обычный 3 14 31 2 4 4" xfId="28933"/>
    <cellStyle name="Обычный 3 14 31 2 5" xfId="28934"/>
    <cellStyle name="Обычный 3 14 31 2 5 2" xfId="28935"/>
    <cellStyle name="Обычный 3 14 31 2 5 2 2" xfId="28936"/>
    <cellStyle name="Обычный 3 14 31 2 5 3" xfId="28937"/>
    <cellStyle name="Обычный 3 14 31 2 6" xfId="28938"/>
    <cellStyle name="Обычный 3 14 31 2 6 2" xfId="28939"/>
    <cellStyle name="Обычный 3 14 31 2 7" xfId="28940"/>
    <cellStyle name="Обычный 3 14 31 3" xfId="28941"/>
    <cellStyle name="Обычный 3 14 31 3 2" xfId="28942"/>
    <cellStyle name="Обычный 3 14 31 3 2 2" xfId="28943"/>
    <cellStyle name="Обычный 3 14 31 3 2 2 2" xfId="28944"/>
    <cellStyle name="Обычный 3 14 31 3 2 2 2 2" xfId="28945"/>
    <cellStyle name="Обычный 3 14 31 3 2 2 3" xfId="28946"/>
    <cellStyle name="Обычный 3 14 31 3 2 3" xfId="28947"/>
    <cellStyle name="Обычный 3 14 31 3 2 3 2" xfId="28948"/>
    <cellStyle name="Обычный 3 14 31 3 2 4" xfId="28949"/>
    <cellStyle name="Обычный 3 14 31 3 3" xfId="28950"/>
    <cellStyle name="Обычный 3 14 31 3 3 2" xfId="28951"/>
    <cellStyle name="Обычный 3 14 31 3 3 2 2" xfId="28952"/>
    <cellStyle name="Обычный 3 14 31 3 3 3" xfId="28953"/>
    <cellStyle name="Обычный 3 14 31 3 4" xfId="28954"/>
    <cellStyle name="Обычный 3 14 31 3 4 2" xfId="28955"/>
    <cellStyle name="Обычный 3 14 31 3 5" xfId="28956"/>
    <cellStyle name="Обычный 3 14 31 4" xfId="28957"/>
    <cellStyle name="Обычный 3 14 31 4 2" xfId="28958"/>
    <cellStyle name="Обычный 3 14 31 4 2 2" xfId="28959"/>
    <cellStyle name="Обычный 3 14 31 4 2 2 2" xfId="28960"/>
    <cellStyle name="Обычный 3 14 31 4 2 2 2 2" xfId="28961"/>
    <cellStyle name="Обычный 3 14 31 4 2 2 3" xfId="28962"/>
    <cellStyle name="Обычный 3 14 31 4 2 3" xfId="28963"/>
    <cellStyle name="Обычный 3 14 31 4 2 3 2" xfId="28964"/>
    <cellStyle name="Обычный 3 14 31 4 2 4" xfId="28965"/>
    <cellStyle name="Обычный 3 14 31 4 3" xfId="28966"/>
    <cellStyle name="Обычный 3 14 31 4 3 2" xfId="28967"/>
    <cellStyle name="Обычный 3 14 31 4 3 2 2" xfId="28968"/>
    <cellStyle name="Обычный 3 14 31 4 3 3" xfId="28969"/>
    <cellStyle name="Обычный 3 14 31 4 4" xfId="28970"/>
    <cellStyle name="Обычный 3 14 31 4 4 2" xfId="28971"/>
    <cellStyle name="Обычный 3 14 31 4 5" xfId="28972"/>
    <cellStyle name="Обычный 3 14 31 5" xfId="28973"/>
    <cellStyle name="Обычный 3 14 31 5 2" xfId="28974"/>
    <cellStyle name="Обычный 3 14 31 5 2 2" xfId="28975"/>
    <cellStyle name="Обычный 3 14 31 5 2 2 2" xfId="28976"/>
    <cellStyle name="Обычный 3 14 31 5 2 3" xfId="28977"/>
    <cellStyle name="Обычный 3 14 31 5 3" xfId="28978"/>
    <cellStyle name="Обычный 3 14 31 5 3 2" xfId="28979"/>
    <cellStyle name="Обычный 3 14 31 5 4" xfId="28980"/>
    <cellStyle name="Обычный 3 14 31 6" xfId="28981"/>
    <cellStyle name="Обычный 3 14 31 6 2" xfId="28982"/>
    <cellStyle name="Обычный 3 14 31 6 2 2" xfId="28983"/>
    <cellStyle name="Обычный 3 14 31 6 3" xfId="28984"/>
    <cellStyle name="Обычный 3 14 31 7" xfId="28985"/>
    <cellStyle name="Обычный 3 14 31 7 2" xfId="28986"/>
    <cellStyle name="Обычный 3 14 31 8" xfId="28987"/>
    <cellStyle name="Обычный 3 14 32" xfId="28988"/>
    <cellStyle name="Обычный 3 14 32 2" xfId="28989"/>
    <cellStyle name="Обычный 3 14 32 2 2" xfId="28990"/>
    <cellStyle name="Обычный 3 14 32 2 2 2" xfId="28991"/>
    <cellStyle name="Обычный 3 14 32 2 2 2 2" xfId="28992"/>
    <cellStyle name="Обычный 3 14 32 2 2 2 2 2" xfId="28993"/>
    <cellStyle name="Обычный 3 14 32 2 2 2 2 2 2" xfId="28994"/>
    <cellStyle name="Обычный 3 14 32 2 2 2 2 3" xfId="28995"/>
    <cellStyle name="Обычный 3 14 32 2 2 2 3" xfId="28996"/>
    <cellStyle name="Обычный 3 14 32 2 2 2 3 2" xfId="28997"/>
    <cellStyle name="Обычный 3 14 32 2 2 2 4" xfId="28998"/>
    <cellStyle name="Обычный 3 14 32 2 2 3" xfId="28999"/>
    <cellStyle name="Обычный 3 14 32 2 2 3 2" xfId="29000"/>
    <cellStyle name="Обычный 3 14 32 2 2 3 2 2" xfId="29001"/>
    <cellStyle name="Обычный 3 14 32 2 2 3 3" xfId="29002"/>
    <cellStyle name="Обычный 3 14 32 2 2 4" xfId="29003"/>
    <cellStyle name="Обычный 3 14 32 2 2 4 2" xfId="29004"/>
    <cellStyle name="Обычный 3 14 32 2 2 5" xfId="29005"/>
    <cellStyle name="Обычный 3 14 32 2 3" xfId="29006"/>
    <cellStyle name="Обычный 3 14 32 2 3 2" xfId="29007"/>
    <cellStyle name="Обычный 3 14 32 2 3 2 2" xfId="29008"/>
    <cellStyle name="Обычный 3 14 32 2 3 2 2 2" xfId="29009"/>
    <cellStyle name="Обычный 3 14 32 2 3 2 2 2 2" xfId="29010"/>
    <cellStyle name="Обычный 3 14 32 2 3 2 2 3" xfId="29011"/>
    <cellStyle name="Обычный 3 14 32 2 3 2 3" xfId="29012"/>
    <cellStyle name="Обычный 3 14 32 2 3 2 3 2" xfId="29013"/>
    <cellStyle name="Обычный 3 14 32 2 3 2 4" xfId="29014"/>
    <cellStyle name="Обычный 3 14 32 2 3 3" xfId="29015"/>
    <cellStyle name="Обычный 3 14 32 2 3 3 2" xfId="29016"/>
    <cellStyle name="Обычный 3 14 32 2 3 3 2 2" xfId="29017"/>
    <cellStyle name="Обычный 3 14 32 2 3 3 3" xfId="29018"/>
    <cellStyle name="Обычный 3 14 32 2 3 4" xfId="29019"/>
    <cellStyle name="Обычный 3 14 32 2 3 4 2" xfId="29020"/>
    <cellStyle name="Обычный 3 14 32 2 3 5" xfId="29021"/>
    <cellStyle name="Обычный 3 14 32 2 4" xfId="29022"/>
    <cellStyle name="Обычный 3 14 32 2 4 2" xfId="29023"/>
    <cellStyle name="Обычный 3 14 32 2 4 2 2" xfId="29024"/>
    <cellStyle name="Обычный 3 14 32 2 4 2 2 2" xfId="29025"/>
    <cellStyle name="Обычный 3 14 32 2 4 2 3" xfId="29026"/>
    <cellStyle name="Обычный 3 14 32 2 4 3" xfId="29027"/>
    <cellStyle name="Обычный 3 14 32 2 4 3 2" xfId="29028"/>
    <cellStyle name="Обычный 3 14 32 2 4 4" xfId="29029"/>
    <cellStyle name="Обычный 3 14 32 2 5" xfId="29030"/>
    <cellStyle name="Обычный 3 14 32 2 5 2" xfId="29031"/>
    <cellStyle name="Обычный 3 14 32 2 5 2 2" xfId="29032"/>
    <cellStyle name="Обычный 3 14 32 2 5 3" xfId="29033"/>
    <cellStyle name="Обычный 3 14 32 2 6" xfId="29034"/>
    <cellStyle name="Обычный 3 14 32 2 6 2" xfId="29035"/>
    <cellStyle name="Обычный 3 14 32 2 7" xfId="29036"/>
    <cellStyle name="Обычный 3 14 32 3" xfId="29037"/>
    <cellStyle name="Обычный 3 14 32 3 2" xfId="29038"/>
    <cellStyle name="Обычный 3 14 32 3 2 2" xfId="29039"/>
    <cellStyle name="Обычный 3 14 32 3 2 2 2" xfId="29040"/>
    <cellStyle name="Обычный 3 14 32 3 2 2 2 2" xfId="29041"/>
    <cellStyle name="Обычный 3 14 32 3 2 2 3" xfId="29042"/>
    <cellStyle name="Обычный 3 14 32 3 2 3" xfId="29043"/>
    <cellStyle name="Обычный 3 14 32 3 2 3 2" xfId="29044"/>
    <cellStyle name="Обычный 3 14 32 3 2 4" xfId="29045"/>
    <cellStyle name="Обычный 3 14 32 3 3" xfId="29046"/>
    <cellStyle name="Обычный 3 14 32 3 3 2" xfId="29047"/>
    <cellStyle name="Обычный 3 14 32 3 3 2 2" xfId="29048"/>
    <cellStyle name="Обычный 3 14 32 3 3 3" xfId="29049"/>
    <cellStyle name="Обычный 3 14 32 3 4" xfId="29050"/>
    <cellStyle name="Обычный 3 14 32 3 4 2" xfId="29051"/>
    <cellStyle name="Обычный 3 14 32 3 5" xfId="29052"/>
    <cellStyle name="Обычный 3 14 32 4" xfId="29053"/>
    <cellStyle name="Обычный 3 14 32 4 2" xfId="29054"/>
    <cellStyle name="Обычный 3 14 32 4 2 2" xfId="29055"/>
    <cellStyle name="Обычный 3 14 32 4 2 2 2" xfId="29056"/>
    <cellStyle name="Обычный 3 14 32 4 2 2 2 2" xfId="29057"/>
    <cellStyle name="Обычный 3 14 32 4 2 2 3" xfId="29058"/>
    <cellStyle name="Обычный 3 14 32 4 2 3" xfId="29059"/>
    <cellStyle name="Обычный 3 14 32 4 2 3 2" xfId="29060"/>
    <cellStyle name="Обычный 3 14 32 4 2 4" xfId="29061"/>
    <cellStyle name="Обычный 3 14 32 4 3" xfId="29062"/>
    <cellStyle name="Обычный 3 14 32 4 3 2" xfId="29063"/>
    <cellStyle name="Обычный 3 14 32 4 3 2 2" xfId="29064"/>
    <cellStyle name="Обычный 3 14 32 4 3 3" xfId="29065"/>
    <cellStyle name="Обычный 3 14 32 4 4" xfId="29066"/>
    <cellStyle name="Обычный 3 14 32 4 4 2" xfId="29067"/>
    <cellStyle name="Обычный 3 14 32 4 5" xfId="29068"/>
    <cellStyle name="Обычный 3 14 32 5" xfId="29069"/>
    <cellStyle name="Обычный 3 14 32 5 2" xfId="29070"/>
    <cellStyle name="Обычный 3 14 32 5 2 2" xfId="29071"/>
    <cellStyle name="Обычный 3 14 32 5 2 2 2" xfId="29072"/>
    <cellStyle name="Обычный 3 14 32 5 2 3" xfId="29073"/>
    <cellStyle name="Обычный 3 14 32 5 3" xfId="29074"/>
    <cellStyle name="Обычный 3 14 32 5 3 2" xfId="29075"/>
    <cellStyle name="Обычный 3 14 32 5 4" xfId="29076"/>
    <cellStyle name="Обычный 3 14 32 6" xfId="29077"/>
    <cellStyle name="Обычный 3 14 32 6 2" xfId="29078"/>
    <cellStyle name="Обычный 3 14 32 6 2 2" xfId="29079"/>
    <cellStyle name="Обычный 3 14 32 6 3" xfId="29080"/>
    <cellStyle name="Обычный 3 14 32 7" xfId="29081"/>
    <cellStyle name="Обычный 3 14 32 7 2" xfId="29082"/>
    <cellStyle name="Обычный 3 14 32 8" xfId="29083"/>
    <cellStyle name="Обычный 3 14 33" xfId="29084"/>
    <cellStyle name="Обычный 3 14 33 2" xfId="29085"/>
    <cellStyle name="Обычный 3 14 33 2 2" xfId="29086"/>
    <cellStyle name="Обычный 3 14 33 2 2 2" xfId="29087"/>
    <cellStyle name="Обычный 3 14 33 2 2 2 2" xfId="29088"/>
    <cellStyle name="Обычный 3 14 33 2 2 2 2 2" xfId="29089"/>
    <cellStyle name="Обычный 3 14 33 2 2 2 2 2 2" xfId="29090"/>
    <cellStyle name="Обычный 3 14 33 2 2 2 2 3" xfId="29091"/>
    <cellStyle name="Обычный 3 14 33 2 2 2 3" xfId="29092"/>
    <cellStyle name="Обычный 3 14 33 2 2 2 3 2" xfId="29093"/>
    <cellStyle name="Обычный 3 14 33 2 2 2 4" xfId="29094"/>
    <cellStyle name="Обычный 3 14 33 2 2 3" xfId="29095"/>
    <cellStyle name="Обычный 3 14 33 2 2 3 2" xfId="29096"/>
    <cellStyle name="Обычный 3 14 33 2 2 3 2 2" xfId="29097"/>
    <cellStyle name="Обычный 3 14 33 2 2 3 3" xfId="29098"/>
    <cellStyle name="Обычный 3 14 33 2 2 4" xfId="29099"/>
    <cellStyle name="Обычный 3 14 33 2 2 4 2" xfId="29100"/>
    <cellStyle name="Обычный 3 14 33 2 2 5" xfId="29101"/>
    <cellStyle name="Обычный 3 14 33 2 3" xfId="29102"/>
    <cellStyle name="Обычный 3 14 33 2 3 2" xfId="29103"/>
    <cellStyle name="Обычный 3 14 33 2 3 2 2" xfId="29104"/>
    <cellStyle name="Обычный 3 14 33 2 3 2 2 2" xfId="29105"/>
    <cellStyle name="Обычный 3 14 33 2 3 2 2 2 2" xfId="29106"/>
    <cellStyle name="Обычный 3 14 33 2 3 2 2 3" xfId="29107"/>
    <cellStyle name="Обычный 3 14 33 2 3 2 3" xfId="29108"/>
    <cellStyle name="Обычный 3 14 33 2 3 2 3 2" xfId="29109"/>
    <cellStyle name="Обычный 3 14 33 2 3 2 4" xfId="29110"/>
    <cellStyle name="Обычный 3 14 33 2 3 3" xfId="29111"/>
    <cellStyle name="Обычный 3 14 33 2 3 3 2" xfId="29112"/>
    <cellStyle name="Обычный 3 14 33 2 3 3 2 2" xfId="29113"/>
    <cellStyle name="Обычный 3 14 33 2 3 3 3" xfId="29114"/>
    <cellStyle name="Обычный 3 14 33 2 3 4" xfId="29115"/>
    <cellStyle name="Обычный 3 14 33 2 3 4 2" xfId="29116"/>
    <cellStyle name="Обычный 3 14 33 2 3 5" xfId="29117"/>
    <cellStyle name="Обычный 3 14 33 2 4" xfId="29118"/>
    <cellStyle name="Обычный 3 14 33 2 4 2" xfId="29119"/>
    <cellStyle name="Обычный 3 14 33 2 4 2 2" xfId="29120"/>
    <cellStyle name="Обычный 3 14 33 2 4 2 2 2" xfId="29121"/>
    <cellStyle name="Обычный 3 14 33 2 4 2 3" xfId="29122"/>
    <cellStyle name="Обычный 3 14 33 2 4 3" xfId="29123"/>
    <cellStyle name="Обычный 3 14 33 2 4 3 2" xfId="29124"/>
    <cellStyle name="Обычный 3 14 33 2 4 4" xfId="29125"/>
    <cellStyle name="Обычный 3 14 33 2 5" xfId="29126"/>
    <cellStyle name="Обычный 3 14 33 2 5 2" xfId="29127"/>
    <cellStyle name="Обычный 3 14 33 2 5 2 2" xfId="29128"/>
    <cellStyle name="Обычный 3 14 33 2 5 3" xfId="29129"/>
    <cellStyle name="Обычный 3 14 33 2 6" xfId="29130"/>
    <cellStyle name="Обычный 3 14 33 2 6 2" xfId="29131"/>
    <cellStyle name="Обычный 3 14 33 2 7" xfId="29132"/>
    <cellStyle name="Обычный 3 14 33 3" xfId="29133"/>
    <cellStyle name="Обычный 3 14 33 3 2" xfId="29134"/>
    <cellStyle name="Обычный 3 14 33 3 2 2" xfId="29135"/>
    <cellStyle name="Обычный 3 14 33 3 2 2 2" xfId="29136"/>
    <cellStyle name="Обычный 3 14 33 3 2 2 2 2" xfId="29137"/>
    <cellStyle name="Обычный 3 14 33 3 2 2 3" xfId="29138"/>
    <cellStyle name="Обычный 3 14 33 3 2 3" xfId="29139"/>
    <cellStyle name="Обычный 3 14 33 3 2 3 2" xfId="29140"/>
    <cellStyle name="Обычный 3 14 33 3 2 4" xfId="29141"/>
    <cellStyle name="Обычный 3 14 33 3 3" xfId="29142"/>
    <cellStyle name="Обычный 3 14 33 3 3 2" xfId="29143"/>
    <cellStyle name="Обычный 3 14 33 3 3 2 2" xfId="29144"/>
    <cellStyle name="Обычный 3 14 33 3 3 3" xfId="29145"/>
    <cellStyle name="Обычный 3 14 33 3 4" xfId="29146"/>
    <cellStyle name="Обычный 3 14 33 3 4 2" xfId="29147"/>
    <cellStyle name="Обычный 3 14 33 3 5" xfId="29148"/>
    <cellStyle name="Обычный 3 14 33 4" xfId="29149"/>
    <cellStyle name="Обычный 3 14 33 4 2" xfId="29150"/>
    <cellStyle name="Обычный 3 14 33 4 2 2" xfId="29151"/>
    <cellStyle name="Обычный 3 14 33 4 2 2 2" xfId="29152"/>
    <cellStyle name="Обычный 3 14 33 4 2 2 2 2" xfId="29153"/>
    <cellStyle name="Обычный 3 14 33 4 2 2 3" xfId="29154"/>
    <cellStyle name="Обычный 3 14 33 4 2 3" xfId="29155"/>
    <cellStyle name="Обычный 3 14 33 4 2 3 2" xfId="29156"/>
    <cellStyle name="Обычный 3 14 33 4 2 4" xfId="29157"/>
    <cellStyle name="Обычный 3 14 33 4 3" xfId="29158"/>
    <cellStyle name="Обычный 3 14 33 4 3 2" xfId="29159"/>
    <cellStyle name="Обычный 3 14 33 4 3 2 2" xfId="29160"/>
    <cellStyle name="Обычный 3 14 33 4 3 3" xfId="29161"/>
    <cellStyle name="Обычный 3 14 33 4 4" xfId="29162"/>
    <cellStyle name="Обычный 3 14 33 4 4 2" xfId="29163"/>
    <cellStyle name="Обычный 3 14 33 4 5" xfId="29164"/>
    <cellStyle name="Обычный 3 14 33 5" xfId="29165"/>
    <cellStyle name="Обычный 3 14 33 5 2" xfId="29166"/>
    <cellStyle name="Обычный 3 14 33 5 2 2" xfId="29167"/>
    <cellStyle name="Обычный 3 14 33 5 2 2 2" xfId="29168"/>
    <cellStyle name="Обычный 3 14 33 5 2 3" xfId="29169"/>
    <cellStyle name="Обычный 3 14 33 5 3" xfId="29170"/>
    <cellStyle name="Обычный 3 14 33 5 3 2" xfId="29171"/>
    <cellStyle name="Обычный 3 14 33 5 4" xfId="29172"/>
    <cellStyle name="Обычный 3 14 33 6" xfId="29173"/>
    <cellStyle name="Обычный 3 14 33 6 2" xfId="29174"/>
    <cellStyle name="Обычный 3 14 33 6 2 2" xfId="29175"/>
    <cellStyle name="Обычный 3 14 33 6 3" xfId="29176"/>
    <cellStyle name="Обычный 3 14 33 7" xfId="29177"/>
    <cellStyle name="Обычный 3 14 33 7 2" xfId="29178"/>
    <cellStyle name="Обычный 3 14 33 8" xfId="29179"/>
    <cellStyle name="Обычный 3 14 34" xfId="29180"/>
    <cellStyle name="Обычный 3 14 34 2" xfId="29181"/>
    <cellStyle name="Обычный 3 14 34 2 2" xfId="29182"/>
    <cellStyle name="Обычный 3 14 34 2 2 2" xfId="29183"/>
    <cellStyle name="Обычный 3 14 34 2 2 2 2" xfId="29184"/>
    <cellStyle name="Обычный 3 14 34 2 2 2 2 2" xfId="29185"/>
    <cellStyle name="Обычный 3 14 34 2 2 2 2 2 2" xfId="29186"/>
    <cellStyle name="Обычный 3 14 34 2 2 2 2 3" xfId="29187"/>
    <cellStyle name="Обычный 3 14 34 2 2 2 3" xfId="29188"/>
    <cellStyle name="Обычный 3 14 34 2 2 2 3 2" xfId="29189"/>
    <cellStyle name="Обычный 3 14 34 2 2 2 4" xfId="29190"/>
    <cellStyle name="Обычный 3 14 34 2 2 3" xfId="29191"/>
    <cellStyle name="Обычный 3 14 34 2 2 3 2" xfId="29192"/>
    <cellStyle name="Обычный 3 14 34 2 2 3 2 2" xfId="29193"/>
    <cellStyle name="Обычный 3 14 34 2 2 3 3" xfId="29194"/>
    <cellStyle name="Обычный 3 14 34 2 2 4" xfId="29195"/>
    <cellStyle name="Обычный 3 14 34 2 2 4 2" xfId="29196"/>
    <cellStyle name="Обычный 3 14 34 2 2 5" xfId="29197"/>
    <cellStyle name="Обычный 3 14 34 2 3" xfId="29198"/>
    <cellStyle name="Обычный 3 14 34 2 3 2" xfId="29199"/>
    <cellStyle name="Обычный 3 14 34 2 3 2 2" xfId="29200"/>
    <cellStyle name="Обычный 3 14 34 2 3 2 2 2" xfId="29201"/>
    <cellStyle name="Обычный 3 14 34 2 3 2 2 2 2" xfId="29202"/>
    <cellStyle name="Обычный 3 14 34 2 3 2 2 3" xfId="29203"/>
    <cellStyle name="Обычный 3 14 34 2 3 2 3" xfId="29204"/>
    <cellStyle name="Обычный 3 14 34 2 3 2 3 2" xfId="29205"/>
    <cellStyle name="Обычный 3 14 34 2 3 2 4" xfId="29206"/>
    <cellStyle name="Обычный 3 14 34 2 3 3" xfId="29207"/>
    <cellStyle name="Обычный 3 14 34 2 3 3 2" xfId="29208"/>
    <cellStyle name="Обычный 3 14 34 2 3 3 2 2" xfId="29209"/>
    <cellStyle name="Обычный 3 14 34 2 3 3 3" xfId="29210"/>
    <cellStyle name="Обычный 3 14 34 2 3 4" xfId="29211"/>
    <cellStyle name="Обычный 3 14 34 2 3 4 2" xfId="29212"/>
    <cellStyle name="Обычный 3 14 34 2 3 5" xfId="29213"/>
    <cellStyle name="Обычный 3 14 34 2 4" xfId="29214"/>
    <cellStyle name="Обычный 3 14 34 2 4 2" xfId="29215"/>
    <cellStyle name="Обычный 3 14 34 2 4 2 2" xfId="29216"/>
    <cellStyle name="Обычный 3 14 34 2 4 2 2 2" xfId="29217"/>
    <cellStyle name="Обычный 3 14 34 2 4 2 3" xfId="29218"/>
    <cellStyle name="Обычный 3 14 34 2 4 3" xfId="29219"/>
    <cellStyle name="Обычный 3 14 34 2 4 3 2" xfId="29220"/>
    <cellStyle name="Обычный 3 14 34 2 4 4" xfId="29221"/>
    <cellStyle name="Обычный 3 14 34 2 5" xfId="29222"/>
    <cellStyle name="Обычный 3 14 34 2 5 2" xfId="29223"/>
    <cellStyle name="Обычный 3 14 34 2 5 2 2" xfId="29224"/>
    <cellStyle name="Обычный 3 14 34 2 5 3" xfId="29225"/>
    <cellStyle name="Обычный 3 14 34 2 6" xfId="29226"/>
    <cellStyle name="Обычный 3 14 34 2 6 2" xfId="29227"/>
    <cellStyle name="Обычный 3 14 34 2 7" xfId="29228"/>
    <cellStyle name="Обычный 3 14 34 3" xfId="29229"/>
    <cellStyle name="Обычный 3 14 34 3 2" xfId="29230"/>
    <cellStyle name="Обычный 3 14 34 3 2 2" xfId="29231"/>
    <cellStyle name="Обычный 3 14 34 3 2 2 2" xfId="29232"/>
    <cellStyle name="Обычный 3 14 34 3 2 2 2 2" xfId="29233"/>
    <cellStyle name="Обычный 3 14 34 3 2 2 3" xfId="29234"/>
    <cellStyle name="Обычный 3 14 34 3 2 3" xfId="29235"/>
    <cellStyle name="Обычный 3 14 34 3 2 3 2" xfId="29236"/>
    <cellStyle name="Обычный 3 14 34 3 2 4" xfId="29237"/>
    <cellStyle name="Обычный 3 14 34 3 3" xfId="29238"/>
    <cellStyle name="Обычный 3 14 34 3 3 2" xfId="29239"/>
    <cellStyle name="Обычный 3 14 34 3 3 2 2" xfId="29240"/>
    <cellStyle name="Обычный 3 14 34 3 3 3" xfId="29241"/>
    <cellStyle name="Обычный 3 14 34 3 4" xfId="29242"/>
    <cellStyle name="Обычный 3 14 34 3 4 2" xfId="29243"/>
    <cellStyle name="Обычный 3 14 34 3 5" xfId="29244"/>
    <cellStyle name="Обычный 3 14 34 4" xfId="29245"/>
    <cellStyle name="Обычный 3 14 34 4 2" xfId="29246"/>
    <cellStyle name="Обычный 3 14 34 4 2 2" xfId="29247"/>
    <cellStyle name="Обычный 3 14 34 4 2 2 2" xfId="29248"/>
    <cellStyle name="Обычный 3 14 34 4 2 2 2 2" xfId="29249"/>
    <cellStyle name="Обычный 3 14 34 4 2 2 3" xfId="29250"/>
    <cellStyle name="Обычный 3 14 34 4 2 3" xfId="29251"/>
    <cellStyle name="Обычный 3 14 34 4 2 3 2" xfId="29252"/>
    <cellStyle name="Обычный 3 14 34 4 2 4" xfId="29253"/>
    <cellStyle name="Обычный 3 14 34 4 3" xfId="29254"/>
    <cellStyle name="Обычный 3 14 34 4 3 2" xfId="29255"/>
    <cellStyle name="Обычный 3 14 34 4 3 2 2" xfId="29256"/>
    <cellStyle name="Обычный 3 14 34 4 3 3" xfId="29257"/>
    <cellStyle name="Обычный 3 14 34 4 4" xfId="29258"/>
    <cellStyle name="Обычный 3 14 34 4 4 2" xfId="29259"/>
    <cellStyle name="Обычный 3 14 34 4 5" xfId="29260"/>
    <cellStyle name="Обычный 3 14 34 5" xfId="29261"/>
    <cellStyle name="Обычный 3 14 34 5 2" xfId="29262"/>
    <cellStyle name="Обычный 3 14 34 5 2 2" xfId="29263"/>
    <cellStyle name="Обычный 3 14 34 5 2 2 2" xfId="29264"/>
    <cellStyle name="Обычный 3 14 34 5 2 3" xfId="29265"/>
    <cellStyle name="Обычный 3 14 34 5 3" xfId="29266"/>
    <cellStyle name="Обычный 3 14 34 5 3 2" xfId="29267"/>
    <cellStyle name="Обычный 3 14 34 5 4" xfId="29268"/>
    <cellStyle name="Обычный 3 14 34 6" xfId="29269"/>
    <cellStyle name="Обычный 3 14 34 6 2" xfId="29270"/>
    <cellStyle name="Обычный 3 14 34 6 2 2" xfId="29271"/>
    <cellStyle name="Обычный 3 14 34 6 3" xfId="29272"/>
    <cellStyle name="Обычный 3 14 34 7" xfId="29273"/>
    <cellStyle name="Обычный 3 14 34 7 2" xfId="29274"/>
    <cellStyle name="Обычный 3 14 34 8" xfId="29275"/>
    <cellStyle name="Обычный 3 14 35" xfId="29276"/>
    <cellStyle name="Обычный 3 14 35 2" xfId="29277"/>
    <cellStyle name="Обычный 3 14 35 2 2" xfId="29278"/>
    <cellStyle name="Обычный 3 14 35 2 2 2" xfId="29279"/>
    <cellStyle name="Обычный 3 14 35 2 2 2 2" xfId="29280"/>
    <cellStyle name="Обычный 3 14 35 2 2 2 2 2" xfId="29281"/>
    <cellStyle name="Обычный 3 14 35 2 2 2 2 2 2" xfId="29282"/>
    <cellStyle name="Обычный 3 14 35 2 2 2 2 3" xfId="29283"/>
    <cellStyle name="Обычный 3 14 35 2 2 2 3" xfId="29284"/>
    <cellStyle name="Обычный 3 14 35 2 2 2 3 2" xfId="29285"/>
    <cellStyle name="Обычный 3 14 35 2 2 2 4" xfId="29286"/>
    <cellStyle name="Обычный 3 14 35 2 2 3" xfId="29287"/>
    <cellStyle name="Обычный 3 14 35 2 2 3 2" xfId="29288"/>
    <cellStyle name="Обычный 3 14 35 2 2 3 2 2" xfId="29289"/>
    <cellStyle name="Обычный 3 14 35 2 2 3 3" xfId="29290"/>
    <cellStyle name="Обычный 3 14 35 2 2 4" xfId="29291"/>
    <cellStyle name="Обычный 3 14 35 2 2 4 2" xfId="29292"/>
    <cellStyle name="Обычный 3 14 35 2 2 5" xfId="29293"/>
    <cellStyle name="Обычный 3 14 35 2 3" xfId="29294"/>
    <cellStyle name="Обычный 3 14 35 2 3 2" xfId="29295"/>
    <cellStyle name="Обычный 3 14 35 2 3 2 2" xfId="29296"/>
    <cellStyle name="Обычный 3 14 35 2 3 2 2 2" xfId="29297"/>
    <cellStyle name="Обычный 3 14 35 2 3 2 2 2 2" xfId="29298"/>
    <cellStyle name="Обычный 3 14 35 2 3 2 2 3" xfId="29299"/>
    <cellStyle name="Обычный 3 14 35 2 3 2 3" xfId="29300"/>
    <cellStyle name="Обычный 3 14 35 2 3 2 3 2" xfId="29301"/>
    <cellStyle name="Обычный 3 14 35 2 3 2 4" xfId="29302"/>
    <cellStyle name="Обычный 3 14 35 2 3 3" xfId="29303"/>
    <cellStyle name="Обычный 3 14 35 2 3 3 2" xfId="29304"/>
    <cellStyle name="Обычный 3 14 35 2 3 3 2 2" xfId="29305"/>
    <cellStyle name="Обычный 3 14 35 2 3 3 3" xfId="29306"/>
    <cellStyle name="Обычный 3 14 35 2 3 4" xfId="29307"/>
    <cellStyle name="Обычный 3 14 35 2 3 4 2" xfId="29308"/>
    <cellStyle name="Обычный 3 14 35 2 3 5" xfId="29309"/>
    <cellStyle name="Обычный 3 14 35 2 4" xfId="29310"/>
    <cellStyle name="Обычный 3 14 35 2 4 2" xfId="29311"/>
    <cellStyle name="Обычный 3 14 35 2 4 2 2" xfId="29312"/>
    <cellStyle name="Обычный 3 14 35 2 4 2 2 2" xfId="29313"/>
    <cellStyle name="Обычный 3 14 35 2 4 2 3" xfId="29314"/>
    <cellStyle name="Обычный 3 14 35 2 4 3" xfId="29315"/>
    <cellStyle name="Обычный 3 14 35 2 4 3 2" xfId="29316"/>
    <cellStyle name="Обычный 3 14 35 2 4 4" xfId="29317"/>
    <cellStyle name="Обычный 3 14 35 2 5" xfId="29318"/>
    <cellStyle name="Обычный 3 14 35 2 5 2" xfId="29319"/>
    <cellStyle name="Обычный 3 14 35 2 5 2 2" xfId="29320"/>
    <cellStyle name="Обычный 3 14 35 2 5 3" xfId="29321"/>
    <cellStyle name="Обычный 3 14 35 2 6" xfId="29322"/>
    <cellStyle name="Обычный 3 14 35 2 6 2" xfId="29323"/>
    <cellStyle name="Обычный 3 14 35 2 7" xfId="29324"/>
    <cellStyle name="Обычный 3 14 35 3" xfId="29325"/>
    <cellStyle name="Обычный 3 14 35 3 2" xfId="29326"/>
    <cellStyle name="Обычный 3 14 35 3 2 2" xfId="29327"/>
    <cellStyle name="Обычный 3 14 35 3 2 2 2" xfId="29328"/>
    <cellStyle name="Обычный 3 14 35 3 2 2 2 2" xfId="29329"/>
    <cellStyle name="Обычный 3 14 35 3 2 2 3" xfId="29330"/>
    <cellStyle name="Обычный 3 14 35 3 2 3" xfId="29331"/>
    <cellStyle name="Обычный 3 14 35 3 2 3 2" xfId="29332"/>
    <cellStyle name="Обычный 3 14 35 3 2 4" xfId="29333"/>
    <cellStyle name="Обычный 3 14 35 3 3" xfId="29334"/>
    <cellStyle name="Обычный 3 14 35 3 3 2" xfId="29335"/>
    <cellStyle name="Обычный 3 14 35 3 3 2 2" xfId="29336"/>
    <cellStyle name="Обычный 3 14 35 3 3 3" xfId="29337"/>
    <cellStyle name="Обычный 3 14 35 3 4" xfId="29338"/>
    <cellStyle name="Обычный 3 14 35 3 4 2" xfId="29339"/>
    <cellStyle name="Обычный 3 14 35 3 5" xfId="29340"/>
    <cellStyle name="Обычный 3 14 35 4" xfId="29341"/>
    <cellStyle name="Обычный 3 14 35 4 2" xfId="29342"/>
    <cellStyle name="Обычный 3 14 35 4 2 2" xfId="29343"/>
    <cellStyle name="Обычный 3 14 35 4 2 2 2" xfId="29344"/>
    <cellStyle name="Обычный 3 14 35 4 2 2 2 2" xfId="29345"/>
    <cellStyle name="Обычный 3 14 35 4 2 2 3" xfId="29346"/>
    <cellStyle name="Обычный 3 14 35 4 2 3" xfId="29347"/>
    <cellStyle name="Обычный 3 14 35 4 2 3 2" xfId="29348"/>
    <cellStyle name="Обычный 3 14 35 4 2 4" xfId="29349"/>
    <cellStyle name="Обычный 3 14 35 4 3" xfId="29350"/>
    <cellStyle name="Обычный 3 14 35 4 3 2" xfId="29351"/>
    <cellStyle name="Обычный 3 14 35 4 3 2 2" xfId="29352"/>
    <cellStyle name="Обычный 3 14 35 4 3 3" xfId="29353"/>
    <cellStyle name="Обычный 3 14 35 4 4" xfId="29354"/>
    <cellStyle name="Обычный 3 14 35 4 4 2" xfId="29355"/>
    <cellStyle name="Обычный 3 14 35 4 5" xfId="29356"/>
    <cellStyle name="Обычный 3 14 35 5" xfId="29357"/>
    <cellStyle name="Обычный 3 14 35 5 2" xfId="29358"/>
    <cellStyle name="Обычный 3 14 35 5 2 2" xfId="29359"/>
    <cellStyle name="Обычный 3 14 35 5 2 2 2" xfId="29360"/>
    <cellStyle name="Обычный 3 14 35 5 2 3" xfId="29361"/>
    <cellStyle name="Обычный 3 14 35 5 3" xfId="29362"/>
    <cellStyle name="Обычный 3 14 35 5 3 2" xfId="29363"/>
    <cellStyle name="Обычный 3 14 35 5 4" xfId="29364"/>
    <cellStyle name="Обычный 3 14 35 6" xfId="29365"/>
    <cellStyle name="Обычный 3 14 35 6 2" xfId="29366"/>
    <cellStyle name="Обычный 3 14 35 6 2 2" xfId="29367"/>
    <cellStyle name="Обычный 3 14 35 6 3" xfId="29368"/>
    <cellStyle name="Обычный 3 14 35 7" xfId="29369"/>
    <cellStyle name="Обычный 3 14 35 7 2" xfId="29370"/>
    <cellStyle name="Обычный 3 14 35 8" xfId="29371"/>
    <cellStyle name="Обычный 3 14 36" xfId="29372"/>
    <cellStyle name="Обычный 3 14 36 2" xfId="29373"/>
    <cellStyle name="Обычный 3 14 36 2 2" xfId="29374"/>
    <cellStyle name="Обычный 3 14 36 2 2 2" xfId="29375"/>
    <cellStyle name="Обычный 3 14 36 2 2 2 2" xfId="29376"/>
    <cellStyle name="Обычный 3 14 36 2 2 2 2 2" xfId="29377"/>
    <cellStyle name="Обычный 3 14 36 2 2 2 2 2 2" xfId="29378"/>
    <cellStyle name="Обычный 3 14 36 2 2 2 2 3" xfId="29379"/>
    <cellStyle name="Обычный 3 14 36 2 2 2 3" xfId="29380"/>
    <cellStyle name="Обычный 3 14 36 2 2 2 3 2" xfId="29381"/>
    <cellStyle name="Обычный 3 14 36 2 2 2 4" xfId="29382"/>
    <cellStyle name="Обычный 3 14 36 2 2 3" xfId="29383"/>
    <cellStyle name="Обычный 3 14 36 2 2 3 2" xfId="29384"/>
    <cellStyle name="Обычный 3 14 36 2 2 3 2 2" xfId="29385"/>
    <cellStyle name="Обычный 3 14 36 2 2 3 3" xfId="29386"/>
    <cellStyle name="Обычный 3 14 36 2 2 4" xfId="29387"/>
    <cellStyle name="Обычный 3 14 36 2 2 4 2" xfId="29388"/>
    <cellStyle name="Обычный 3 14 36 2 2 5" xfId="29389"/>
    <cellStyle name="Обычный 3 14 36 2 3" xfId="29390"/>
    <cellStyle name="Обычный 3 14 36 2 3 2" xfId="29391"/>
    <cellStyle name="Обычный 3 14 36 2 3 2 2" xfId="29392"/>
    <cellStyle name="Обычный 3 14 36 2 3 2 2 2" xfId="29393"/>
    <cellStyle name="Обычный 3 14 36 2 3 2 2 2 2" xfId="29394"/>
    <cellStyle name="Обычный 3 14 36 2 3 2 2 3" xfId="29395"/>
    <cellStyle name="Обычный 3 14 36 2 3 2 3" xfId="29396"/>
    <cellStyle name="Обычный 3 14 36 2 3 2 3 2" xfId="29397"/>
    <cellStyle name="Обычный 3 14 36 2 3 2 4" xfId="29398"/>
    <cellStyle name="Обычный 3 14 36 2 3 3" xfId="29399"/>
    <cellStyle name="Обычный 3 14 36 2 3 3 2" xfId="29400"/>
    <cellStyle name="Обычный 3 14 36 2 3 3 2 2" xfId="29401"/>
    <cellStyle name="Обычный 3 14 36 2 3 3 3" xfId="29402"/>
    <cellStyle name="Обычный 3 14 36 2 3 4" xfId="29403"/>
    <cellStyle name="Обычный 3 14 36 2 3 4 2" xfId="29404"/>
    <cellStyle name="Обычный 3 14 36 2 3 5" xfId="29405"/>
    <cellStyle name="Обычный 3 14 36 2 4" xfId="29406"/>
    <cellStyle name="Обычный 3 14 36 2 4 2" xfId="29407"/>
    <cellStyle name="Обычный 3 14 36 2 4 2 2" xfId="29408"/>
    <cellStyle name="Обычный 3 14 36 2 4 2 2 2" xfId="29409"/>
    <cellStyle name="Обычный 3 14 36 2 4 2 3" xfId="29410"/>
    <cellStyle name="Обычный 3 14 36 2 4 3" xfId="29411"/>
    <cellStyle name="Обычный 3 14 36 2 4 3 2" xfId="29412"/>
    <cellStyle name="Обычный 3 14 36 2 4 4" xfId="29413"/>
    <cellStyle name="Обычный 3 14 36 2 5" xfId="29414"/>
    <cellStyle name="Обычный 3 14 36 2 5 2" xfId="29415"/>
    <cellStyle name="Обычный 3 14 36 2 5 2 2" xfId="29416"/>
    <cellStyle name="Обычный 3 14 36 2 5 3" xfId="29417"/>
    <cellStyle name="Обычный 3 14 36 2 6" xfId="29418"/>
    <cellStyle name="Обычный 3 14 36 2 6 2" xfId="29419"/>
    <cellStyle name="Обычный 3 14 36 2 7" xfId="29420"/>
    <cellStyle name="Обычный 3 14 36 3" xfId="29421"/>
    <cellStyle name="Обычный 3 14 36 3 2" xfId="29422"/>
    <cellStyle name="Обычный 3 14 36 3 2 2" xfId="29423"/>
    <cellStyle name="Обычный 3 14 36 3 2 2 2" xfId="29424"/>
    <cellStyle name="Обычный 3 14 36 3 2 2 2 2" xfId="29425"/>
    <cellStyle name="Обычный 3 14 36 3 2 2 3" xfId="29426"/>
    <cellStyle name="Обычный 3 14 36 3 2 3" xfId="29427"/>
    <cellStyle name="Обычный 3 14 36 3 2 3 2" xfId="29428"/>
    <cellStyle name="Обычный 3 14 36 3 2 4" xfId="29429"/>
    <cellStyle name="Обычный 3 14 36 3 3" xfId="29430"/>
    <cellStyle name="Обычный 3 14 36 3 3 2" xfId="29431"/>
    <cellStyle name="Обычный 3 14 36 3 3 2 2" xfId="29432"/>
    <cellStyle name="Обычный 3 14 36 3 3 3" xfId="29433"/>
    <cellStyle name="Обычный 3 14 36 3 4" xfId="29434"/>
    <cellStyle name="Обычный 3 14 36 3 4 2" xfId="29435"/>
    <cellStyle name="Обычный 3 14 36 3 5" xfId="29436"/>
    <cellStyle name="Обычный 3 14 36 4" xfId="29437"/>
    <cellStyle name="Обычный 3 14 36 4 2" xfId="29438"/>
    <cellStyle name="Обычный 3 14 36 4 2 2" xfId="29439"/>
    <cellStyle name="Обычный 3 14 36 4 2 2 2" xfId="29440"/>
    <cellStyle name="Обычный 3 14 36 4 2 2 2 2" xfId="29441"/>
    <cellStyle name="Обычный 3 14 36 4 2 2 3" xfId="29442"/>
    <cellStyle name="Обычный 3 14 36 4 2 3" xfId="29443"/>
    <cellStyle name="Обычный 3 14 36 4 2 3 2" xfId="29444"/>
    <cellStyle name="Обычный 3 14 36 4 2 4" xfId="29445"/>
    <cellStyle name="Обычный 3 14 36 4 3" xfId="29446"/>
    <cellStyle name="Обычный 3 14 36 4 3 2" xfId="29447"/>
    <cellStyle name="Обычный 3 14 36 4 3 2 2" xfId="29448"/>
    <cellStyle name="Обычный 3 14 36 4 3 3" xfId="29449"/>
    <cellStyle name="Обычный 3 14 36 4 4" xfId="29450"/>
    <cellStyle name="Обычный 3 14 36 4 4 2" xfId="29451"/>
    <cellStyle name="Обычный 3 14 36 4 5" xfId="29452"/>
    <cellStyle name="Обычный 3 14 36 5" xfId="29453"/>
    <cellStyle name="Обычный 3 14 36 5 2" xfId="29454"/>
    <cellStyle name="Обычный 3 14 36 5 2 2" xfId="29455"/>
    <cellStyle name="Обычный 3 14 36 5 2 2 2" xfId="29456"/>
    <cellStyle name="Обычный 3 14 36 5 2 3" xfId="29457"/>
    <cellStyle name="Обычный 3 14 36 5 3" xfId="29458"/>
    <cellStyle name="Обычный 3 14 36 5 3 2" xfId="29459"/>
    <cellStyle name="Обычный 3 14 36 5 4" xfId="29460"/>
    <cellStyle name="Обычный 3 14 36 6" xfId="29461"/>
    <cellStyle name="Обычный 3 14 36 6 2" xfId="29462"/>
    <cellStyle name="Обычный 3 14 36 6 2 2" xfId="29463"/>
    <cellStyle name="Обычный 3 14 36 6 3" xfId="29464"/>
    <cellStyle name="Обычный 3 14 36 7" xfId="29465"/>
    <cellStyle name="Обычный 3 14 36 7 2" xfId="29466"/>
    <cellStyle name="Обычный 3 14 36 8" xfId="29467"/>
    <cellStyle name="Обычный 3 14 37" xfId="29468"/>
    <cellStyle name="Обычный 3 14 37 2" xfId="29469"/>
    <cellStyle name="Обычный 3 14 37 2 2" xfId="29470"/>
    <cellStyle name="Обычный 3 14 37 2 2 2" xfId="29471"/>
    <cellStyle name="Обычный 3 14 37 2 2 2 2" xfId="29472"/>
    <cellStyle name="Обычный 3 14 37 2 2 2 2 2" xfId="29473"/>
    <cellStyle name="Обычный 3 14 37 2 2 2 2 2 2" xfId="29474"/>
    <cellStyle name="Обычный 3 14 37 2 2 2 2 3" xfId="29475"/>
    <cellStyle name="Обычный 3 14 37 2 2 2 3" xfId="29476"/>
    <cellStyle name="Обычный 3 14 37 2 2 2 3 2" xfId="29477"/>
    <cellStyle name="Обычный 3 14 37 2 2 2 4" xfId="29478"/>
    <cellStyle name="Обычный 3 14 37 2 2 3" xfId="29479"/>
    <cellStyle name="Обычный 3 14 37 2 2 3 2" xfId="29480"/>
    <cellStyle name="Обычный 3 14 37 2 2 3 2 2" xfId="29481"/>
    <cellStyle name="Обычный 3 14 37 2 2 3 3" xfId="29482"/>
    <cellStyle name="Обычный 3 14 37 2 2 4" xfId="29483"/>
    <cellStyle name="Обычный 3 14 37 2 2 4 2" xfId="29484"/>
    <cellStyle name="Обычный 3 14 37 2 2 5" xfId="29485"/>
    <cellStyle name="Обычный 3 14 37 2 3" xfId="29486"/>
    <cellStyle name="Обычный 3 14 37 2 3 2" xfId="29487"/>
    <cellStyle name="Обычный 3 14 37 2 3 2 2" xfId="29488"/>
    <cellStyle name="Обычный 3 14 37 2 3 2 2 2" xfId="29489"/>
    <cellStyle name="Обычный 3 14 37 2 3 2 2 2 2" xfId="29490"/>
    <cellStyle name="Обычный 3 14 37 2 3 2 2 3" xfId="29491"/>
    <cellStyle name="Обычный 3 14 37 2 3 2 3" xfId="29492"/>
    <cellStyle name="Обычный 3 14 37 2 3 2 3 2" xfId="29493"/>
    <cellStyle name="Обычный 3 14 37 2 3 2 4" xfId="29494"/>
    <cellStyle name="Обычный 3 14 37 2 3 3" xfId="29495"/>
    <cellStyle name="Обычный 3 14 37 2 3 3 2" xfId="29496"/>
    <cellStyle name="Обычный 3 14 37 2 3 3 2 2" xfId="29497"/>
    <cellStyle name="Обычный 3 14 37 2 3 3 3" xfId="29498"/>
    <cellStyle name="Обычный 3 14 37 2 3 4" xfId="29499"/>
    <cellStyle name="Обычный 3 14 37 2 3 4 2" xfId="29500"/>
    <cellStyle name="Обычный 3 14 37 2 3 5" xfId="29501"/>
    <cellStyle name="Обычный 3 14 37 2 4" xfId="29502"/>
    <cellStyle name="Обычный 3 14 37 2 4 2" xfId="29503"/>
    <cellStyle name="Обычный 3 14 37 2 4 2 2" xfId="29504"/>
    <cellStyle name="Обычный 3 14 37 2 4 2 2 2" xfId="29505"/>
    <cellStyle name="Обычный 3 14 37 2 4 2 3" xfId="29506"/>
    <cellStyle name="Обычный 3 14 37 2 4 3" xfId="29507"/>
    <cellStyle name="Обычный 3 14 37 2 4 3 2" xfId="29508"/>
    <cellStyle name="Обычный 3 14 37 2 4 4" xfId="29509"/>
    <cellStyle name="Обычный 3 14 37 2 5" xfId="29510"/>
    <cellStyle name="Обычный 3 14 37 2 5 2" xfId="29511"/>
    <cellStyle name="Обычный 3 14 37 2 5 2 2" xfId="29512"/>
    <cellStyle name="Обычный 3 14 37 2 5 3" xfId="29513"/>
    <cellStyle name="Обычный 3 14 37 2 6" xfId="29514"/>
    <cellStyle name="Обычный 3 14 37 2 6 2" xfId="29515"/>
    <cellStyle name="Обычный 3 14 37 2 7" xfId="29516"/>
    <cellStyle name="Обычный 3 14 37 3" xfId="29517"/>
    <cellStyle name="Обычный 3 14 37 3 2" xfId="29518"/>
    <cellStyle name="Обычный 3 14 37 3 2 2" xfId="29519"/>
    <cellStyle name="Обычный 3 14 37 3 2 2 2" xfId="29520"/>
    <cellStyle name="Обычный 3 14 37 3 2 2 2 2" xfId="29521"/>
    <cellStyle name="Обычный 3 14 37 3 2 2 3" xfId="29522"/>
    <cellStyle name="Обычный 3 14 37 3 2 3" xfId="29523"/>
    <cellStyle name="Обычный 3 14 37 3 2 3 2" xfId="29524"/>
    <cellStyle name="Обычный 3 14 37 3 2 4" xfId="29525"/>
    <cellStyle name="Обычный 3 14 37 3 3" xfId="29526"/>
    <cellStyle name="Обычный 3 14 37 3 3 2" xfId="29527"/>
    <cellStyle name="Обычный 3 14 37 3 3 2 2" xfId="29528"/>
    <cellStyle name="Обычный 3 14 37 3 3 3" xfId="29529"/>
    <cellStyle name="Обычный 3 14 37 3 4" xfId="29530"/>
    <cellStyle name="Обычный 3 14 37 3 4 2" xfId="29531"/>
    <cellStyle name="Обычный 3 14 37 3 5" xfId="29532"/>
    <cellStyle name="Обычный 3 14 37 4" xfId="29533"/>
    <cellStyle name="Обычный 3 14 37 4 2" xfId="29534"/>
    <cellStyle name="Обычный 3 14 37 4 2 2" xfId="29535"/>
    <cellStyle name="Обычный 3 14 37 4 2 2 2" xfId="29536"/>
    <cellStyle name="Обычный 3 14 37 4 2 2 2 2" xfId="29537"/>
    <cellStyle name="Обычный 3 14 37 4 2 2 3" xfId="29538"/>
    <cellStyle name="Обычный 3 14 37 4 2 3" xfId="29539"/>
    <cellStyle name="Обычный 3 14 37 4 2 3 2" xfId="29540"/>
    <cellStyle name="Обычный 3 14 37 4 2 4" xfId="29541"/>
    <cellStyle name="Обычный 3 14 37 4 3" xfId="29542"/>
    <cellStyle name="Обычный 3 14 37 4 3 2" xfId="29543"/>
    <cellStyle name="Обычный 3 14 37 4 3 2 2" xfId="29544"/>
    <cellStyle name="Обычный 3 14 37 4 3 3" xfId="29545"/>
    <cellStyle name="Обычный 3 14 37 4 4" xfId="29546"/>
    <cellStyle name="Обычный 3 14 37 4 4 2" xfId="29547"/>
    <cellStyle name="Обычный 3 14 37 4 5" xfId="29548"/>
    <cellStyle name="Обычный 3 14 37 5" xfId="29549"/>
    <cellStyle name="Обычный 3 14 37 5 2" xfId="29550"/>
    <cellStyle name="Обычный 3 14 37 5 2 2" xfId="29551"/>
    <cellStyle name="Обычный 3 14 37 5 2 2 2" xfId="29552"/>
    <cellStyle name="Обычный 3 14 37 5 2 3" xfId="29553"/>
    <cellStyle name="Обычный 3 14 37 5 3" xfId="29554"/>
    <cellStyle name="Обычный 3 14 37 5 3 2" xfId="29555"/>
    <cellStyle name="Обычный 3 14 37 5 4" xfId="29556"/>
    <cellStyle name="Обычный 3 14 37 6" xfId="29557"/>
    <cellStyle name="Обычный 3 14 37 6 2" xfId="29558"/>
    <cellStyle name="Обычный 3 14 37 6 2 2" xfId="29559"/>
    <cellStyle name="Обычный 3 14 37 6 3" xfId="29560"/>
    <cellStyle name="Обычный 3 14 37 7" xfId="29561"/>
    <cellStyle name="Обычный 3 14 37 7 2" xfId="29562"/>
    <cellStyle name="Обычный 3 14 37 8" xfId="29563"/>
    <cellStyle name="Обычный 3 14 38" xfId="29564"/>
    <cellStyle name="Обычный 3 14 38 2" xfId="29565"/>
    <cellStyle name="Обычный 3 14 38 2 2" xfId="29566"/>
    <cellStyle name="Обычный 3 14 38 2 2 2" xfId="29567"/>
    <cellStyle name="Обычный 3 14 38 2 2 2 2" xfId="29568"/>
    <cellStyle name="Обычный 3 14 38 2 2 2 2 2" xfId="29569"/>
    <cellStyle name="Обычный 3 14 38 2 2 2 2 2 2" xfId="29570"/>
    <cellStyle name="Обычный 3 14 38 2 2 2 2 3" xfId="29571"/>
    <cellStyle name="Обычный 3 14 38 2 2 2 3" xfId="29572"/>
    <cellStyle name="Обычный 3 14 38 2 2 2 3 2" xfId="29573"/>
    <cellStyle name="Обычный 3 14 38 2 2 2 4" xfId="29574"/>
    <cellStyle name="Обычный 3 14 38 2 2 3" xfId="29575"/>
    <cellStyle name="Обычный 3 14 38 2 2 3 2" xfId="29576"/>
    <cellStyle name="Обычный 3 14 38 2 2 3 2 2" xfId="29577"/>
    <cellStyle name="Обычный 3 14 38 2 2 3 3" xfId="29578"/>
    <cellStyle name="Обычный 3 14 38 2 2 4" xfId="29579"/>
    <cellStyle name="Обычный 3 14 38 2 2 4 2" xfId="29580"/>
    <cellStyle name="Обычный 3 14 38 2 2 5" xfId="29581"/>
    <cellStyle name="Обычный 3 14 38 2 3" xfId="29582"/>
    <cellStyle name="Обычный 3 14 38 2 3 2" xfId="29583"/>
    <cellStyle name="Обычный 3 14 38 2 3 2 2" xfId="29584"/>
    <cellStyle name="Обычный 3 14 38 2 3 2 2 2" xfId="29585"/>
    <cellStyle name="Обычный 3 14 38 2 3 2 2 2 2" xfId="29586"/>
    <cellStyle name="Обычный 3 14 38 2 3 2 2 3" xfId="29587"/>
    <cellStyle name="Обычный 3 14 38 2 3 2 3" xfId="29588"/>
    <cellStyle name="Обычный 3 14 38 2 3 2 3 2" xfId="29589"/>
    <cellStyle name="Обычный 3 14 38 2 3 2 4" xfId="29590"/>
    <cellStyle name="Обычный 3 14 38 2 3 3" xfId="29591"/>
    <cellStyle name="Обычный 3 14 38 2 3 3 2" xfId="29592"/>
    <cellStyle name="Обычный 3 14 38 2 3 3 2 2" xfId="29593"/>
    <cellStyle name="Обычный 3 14 38 2 3 3 3" xfId="29594"/>
    <cellStyle name="Обычный 3 14 38 2 3 4" xfId="29595"/>
    <cellStyle name="Обычный 3 14 38 2 3 4 2" xfId="29596"/>
    <cellStyle name="Обычный 3 14 38 2 3 5" xfId="29597"/>
    <cellStyle name="Обычный 3 14 38 2 4" xfId="29598"/>
    <cellStyle name="Обычный 3 14 38 2 4 2" xfId="29599"/>
    <cellStyle name="Обычный 3 14 38 2 4 2 2" xfId="29600"/>
    <cellStyle name="Обычный 3 14 38 2 4 2 2 2" xfId="29601"/>
    <cellStyle name="Обычный 3 14 38 2 4 2 3" xfId="29602"/>
    <cellStyle name="Обычный 3 14 38 2 4 3" xfId="29603"/>
    <cellStyle name="Обычный 3 14 38 2 4 3 2" xfId="29604"/>
    <cellStyle name="Обычный 3 14 38 2 4 4" xfId="29605"/>
    <cellStyle name="Обычный 3 14 38 2 5" xfId="29606"/>
    <cellStyle name="Обычный 3 14 38 2 5 2" xfId="29607"/>
    <cellStyle name="Обычный 3 14 38 2 5 2 2" xfId="29608"/>
    <cellStyle name="Обычный 3 14 38 2 5 3" xfId="29609"/>
    <cellStyle name="Обычный 3 14 38 2 6" xfId="29610"/>
    <cellStyle name="Обычный 3 14 38 2 6 2" xfId="29611"/>
    <cellStyle name="Обычный 3 14 38 2 7" xfId="29612"/>
    <cellStyle name="Обычный 3 14 38 3" xfId="29613"/>
    <cellStyle name="Обычный 3 14 38 3 2" xfId="29614"/>
    <cellStyle name="Обычный 3 14 38 3 2 2" xfId="29615"/>
    <cellStyle name="Обычный 3 14 38 3 2 2 2" xfId="29616"/>
    <cellStyle name="Обычный 3 14 38 3 2 2 2 2" xfId="29617"/>
    <cellStyle name="Обычный 3 14 38 3 2 2 3" xfId="29618"/>
    <cellStyle name="Обычный 3 14 38 3 2 3" xfId="29619"/>
    <cellStyle name="Обычный 3 14 38 3 2 3 2" xfId="29620"/>
    <cellStyle name="Обычный 3 14 38 3 2 4" xfId="29621"/>
    <cellStyle name="Обычный 3 14 38 3 3" xfId="29622"/>
    <cellStyle name="Обычный 3 14 38 3 3 2" xfId="29623"/>
    <cellStyle name="Обычный 3 14 38 3 3 2 2" xfId="29624"/>
    <cellStyle name="Обычный 3 14 38 3 3 3" xfId="29625"/>
    <cellStyle name="Обычный 3 14 38 3 4" xfId="29626"/>
    <cellStyle name="Обычный 3 14 38 3 4 2" xfId="29627"/>
    <cellStyle name="Обычный 3 14 38 3 5" xfId="29628"/>
    <cellStyle name="Обычный 3 14 38 4" xfId="29629"/>
    <cellStyle name="Обычный 3 14 38 4 2" xfId="29630"/>
    <cellStyle name="Обычный 3 14 38 4 2 2" xfId="29631"/>
    <cellStyle name="Обычный 3 14 38 4 2 2 2" xfId="29632"/>
    <cellStyle name="Обычный 3 14 38 4 2 2 2 2" xfId="29633"/>
    <cellStyle name="Обычный 3 14 38 4 2 2 3" xfId="29634"/>
    <cellStyle name="Обычный 3 14 38 4 2 3" xfId="29635"/>
    <cellStyle name="Обычный 3 14 38 4 2 3 2" xfId="29636"/>
    <cellStyle name="Обычный 3 14 38 4 2 4" xfId="29637"/>
    <cellStyle name="Обычный 3 14 38 4 3" xfId="29638"/>
    <cellStyle name="Обычный 3 14 38 4 3 2" xfId="29639"/>
    <cellStyle name="Обычный 3 14 38 4 3 2 2" xfId="29640"/>
    <cellStyle name="Обычный 3 14 38 4 3 3" xfId="29641"/>
    <cellStyle name="Обычный 3 14 38 4 4" xfId="29642"/>
    <cellStyle name="Обычный 3 14 38 4 4 2" xfId="29643"/>
    <cellStyle name="Обычный 3 14 38 4 5" xfId="29644"/>
    <cellStyle name="Обычный 3 14 38 5" xfId="29645"/>
    <cellStyle name="Обычный 3 14 38 5 2" xfId="29646"/>
    <cellStyle name="Обычный 3 14 38 5 2 2" xfId="29647"/>
    <cellStyle name="Обычный 3 14 38 5 2 2 2" xfId="29648"/>
    <cellStyle name="Обычный 3 14 38 5 2 3" xfId="29649"/>
    <cellStyle name="Обычный 3 14 38 5 3" xfId="29650"/>
    <cellStyle name="Обычный 3 14 38 5 3 2" xfId="29651"/>
    <cellStyle name="Обычный 3 14 38 5 4" xfId="29652"/>
    <cellStyle name="Обычный 3 14 38 6" xfId="29653"/>
    <cellStyle name="Обычный 3 14 38 6 2" xfId="29654"/>
    <cellStyle name="Обычный 3 14 38 6 2 2" xfId="29655"/>
    <cellStyle name="Обычный 3 14 38 6 3" xfId="29656"/>
    <cellStyle name="Обычный 3 14 38 7" xfId="29657"/>
    <cellStyle name="Обычный 3 14 38 7 2" xfId="29658"/>
    <cellStyle name="Обычный 3 14 38 8" xfId="29659"/>
    <cellStyle name="Обычный 3 14 39" xfId="29660"/>
    <cellStyle name="Обычный 3 14 39 2" xfId="29661"/>
    <cellStyle name="Обычный 3 14 39 2 2" xfId="29662"/>
    <cellStyle name="Обычный 3 14 39 2 2 2" xfId="29663"/>
    <cellStyle name="Обычный 3 14 39 2 2 2 2" xfId="29664"/>
    <cellStyle name="Обычный 3 14 39 2 2 2 2 2" xfId="29665"/>
    <cellStyle name="Обычный 3 14 39 2 2 2 2 2 2" xfId="29666"/>
    <cellStyle name="Обычный 3 14 39 2 2 2 2 3" xfId="29667"/>
    <cellStyle name="Обычный 3 14 39 2 2 2 3" xfId="29668"/>
    <cellStyle name="Обычный 3 14 39 2 2 2 3 2" xfId="29669"/>
    <cellStyle name="Обычный 3 14 39 2 2 2 4" xfId="29670"/>
    <cellStyle name="Обычный 3 14 39 2 2 3" xfId="29671"/>
    <cellStyle name="Обычный 3 14 39 2 2 3 2" xfId="29672"/>
    <cellStyle name="Обычный 3 14 39 2 2 3 2 2" xfId="29673"/>
    <cellStyle name="Обычный 3 14 39 2 2 3 3" xfId="29674"/>
    <cellStyle name="Обычный 3 14 39 2 2 4" xfId="29675"/>
    <cellStyle name="Обычный 3 14 39 2 2 4 2" xfId="29676"/>
    <cellStyle name="Обычный 3 14 39 2 2 5" xfId="29677"/>
    <cellStyle name="Обычный 3 14 39 2 3" xfId="29678"/>
    <cellStyle name="Обычный 3 14 39 2 3 2" xfId="29679"/>
    <cellStyle name="Обычный 3 14 39 2 3 2 2" xfId="29680"/>
    <cellStyle name="Обычный 3 14 39 2 3 2 2 2" xfId="29681"/>
    <cellStyle name="Обычный 3 14 39 2 3 2 2 2 2" xfId="29682"/>
    <cellStyle name="Обычный 3 14 39 2 3 2 2 3" xfId="29683"/>
    <cellStyle name="Обычный 3 14 39 2 3 2 3" xfId="29684"/>
    <cellStyle name="Обычный 3 14 39 2 3 2 3 2" xfId="29685"/>
    <cellStyle name="Обычный 3 14 39 2 3 2 4" xfId="29686"/>
    <cellStyle name="Обычный 3 14 39 2 3 3" xfId="29687"/>
    <cellStyle name="Обычный 3 14 39 2 3 3 2" xfId="29688"/>
    <cellStyle name="Обычный 3 14 39 2 3 3 2 2" xfId="29689"/>
    <cellStyle name="Обычный 3 14 39 2 3 3 3" xfId="29690"/>
    <cellStyle name="Обычный 3 14 39 2 3 4" xfId="29691"/>
    <cellStyle name="Обычный 3 14 39 2 3 4 2" xfId="29692"/>
    <cellStyle name="Обычный 3 14 39 2 3 5" xfId="29693"/>
    <cellStyle name="Обычный 3 14 39 2 4" xfId="29694"/>
    <cellStyle name="Обычный 3 14 39 2 4 2" xfId="29695"/>
    <cellStyle name="Обычный 3 14 39 2 4 2 2" xfId="29696"/>
    <cellStyle name="Обычный 3 14 39 2 4 2 2 2" xfId="29697"/>
    <cellStyle name="Обычный 3 14 39 2 4 2 3" xfId="29698"/>
    <cellStyle name="Обычный 3 14 39 2 4 3" xfId="29699"/>
    <cellStyle name="Обычный 3 14 39 2 4 3 2" xfId="29700"/>
    <cellStyle name="Обычный 3 14 39 2 4 4" xfId="29701"/>
    <cellStyle name="Обычный 3 14 39 2 5" xfId="29702"/>
    <cellStyle name="Обычный 3 14 39 2 5 2" xfId="29703"/>
    <cellStyle name="Обычный 3 14 39 2 5 2 2" xfId="29704"/>
    <cellStyle name="Обычный 3 14 39 2 5 3" xfId="29705"/>
    <cellStyle name="Обычный 3 14 39 2 6" xfId="29706"/>
    <cellStyle name="Обычный 3 14 39 2 6 2" xfId="29707"/>
    <cellStyle name="Обычный 3 14 39 2 7" xfId="29708"/>
    <cellStyle name="Обычный 3 14 39 3" xfId="29709"/>
    <cellStyle name="Обычный 3 14 39 3 2" xfId="29710"/>
    <cellStyle name="Обычный 3 14 39 3 2 2" xfId="29711"/>
    <cellStyle name="Обычный 3 14 39 3 2 2 2" xfId="29712"/>
    <cellStyle name="Обычный 3 14 39 3 2 2 2 2" xfId="29713"/>
    <cellStyle name="Обычный 3 14 39 3 2 2 3" xfId="29714"/>
    <cellStyle name="Обычный 3 14 39 3 2 3" xfId="29715"/>
    <cellStyle name="Обычный 3 14 39 3 2 3 2" xfId="29716"/>
    <cellStyle name="Обычный 3 14 39 3 2 4" xfId="29717"/>
    <cellStyle name="Обычный 3 14 39 3 3" xfId="29718"/>
    <cellStyle name="Обычный 3 14 39 3 3 2" xfId="29719"/>
    <cellStyle name="Обычный 3 14 39 3 3 2 2" xfId="29720"/>
    <cellStyle name="Обычный 3 14 39 3 3 3" xfId="29721"/>
    <cellStyle name="Обычный 3 14 39 3 4" xfId="29722"/>
    <cellStyle name="Обычный 3 14 39 3 4 2" xfId="29723"/>
    <cellStyle name="Обычный 3 14 39 3 5" xfId="29724"/>
    <cellStyle name="Обычный 3 14 39 4" xfId="29725"/>
    <cellStyle name="Обычный 3 14 39 4 2" xfId="29726"/>
    <cellStyle name="Обычный 3 14 39 4 2 2" xfId="29727"/>
    <cellStyle name="Обычный 3 14 39 4 2 2 2" xfId="29728"/>
    <cellStyle name="Обычный 3 14 39 4 2 2 2 2" xfId="29729"/>
    <cellStyle name="Обычный 3 14 39 4 2 2 3" xfId="29730"/>
    <cellStyle name="Обычный 3 14 39 4 2 3" xfId="29731"/>
    <cellStyle name="Обычный 3 14 39 4 2 3 2" xfId="29732"/>
    <cellStyle name="Обычный 3 14 39 4 2 4" xfId="29733"/>
    <cellStyle name="Обычный 3 14 39 4 3" xfId="29734"/>
    <cellStyle name="Обычный 3 14 39 4 3 2" xfId="29735"/>
    <cellStyle name="Обычный 3 14 39 4 3 2 2" xfId="29736"/>
    <cellStyle name="Обычный 3 14 39 4 3 3" xfId="29737"/>
    <cellStyle name="Обычный 3 14 39 4 4" xfId="29738"/>
    <cellStyle name="Обычный 3 14 39 4 4 2" xfId="29739"/>
    <cellStyle name="Обычный 3 14 39 4 5" xfId="29740"/>
    <cellStyle name="Обычный 3 14 39 5" xfId="29741"/>
    <cellStyle name="Обычный 3 14 39 5 2" xfId="29742"/>
    <cellStyle name="Обычный 3 14 39 5 2 2" xfId="29743"/>
    <cellStyle name="Обычный 3 14 39 5 2 2 2" xfId="29744"/>
    <cellStyle name="Обычный 3 14 39 5 2 3" xfId="29745"/>
    <cellStyle name="Обычный 3 14 39 5 3" xfId="29746"/>
    <cellStyle name="Обычный 3 14 39 5 3 2" xfId="29747"/>
    <cellStyle name="Обычный 3 14 39 5 4" xfId="29748"/>
    <cellStyle name="Обычный 3 14 39 6" xfId="29749"/>
    <cellStyle name="Обычный 3 14 39 6 2" xfId="29750"/>
    <cellStyle name="Обычный 3 14 39 6 2 2" xfId="29751"/>
    <cellStyle name="Обычный 3 14 39 6 3" xfId="29752"/>
    <cellStyle name="Обычный 3 14 39 7" xfId="29753"/>
    <cellStyle name="Обычный 3 14 39 7 2" xfId="29754"/>
    <cellStyle name="Обычный 3 14 39 8" xfId="29755"/>
    <cellStyle name="Обычный 3 14 4" xfId="29756"/>
    <cellStyle name="Обычный 3 14 4 2" xfId="29757"/>
    <cellStyle name="Обычный 3 14 4 2 2" xfId="29758"/>
    <cellStyle name="Обычный 3 14 4 2 2 2" xfId="29759"/>
    <cellStyle name="Обычный 3 14 4 2 2 2 2" xfId="29760"/>
    <cellStyle name="Обычный 3 14 4 2 2 2 2 2" xfId="29761"/>
    <cellStyle name="Обычный 3 14 4 2 2 2 2 2 2" xfId="29762"/>
    <cellStyle name="Обычный 3 14 4 2 2 2 2 3" xfId="29763"/>
    <cellStyle name="Обычный 3 14 4 2 2 2 3" xfId="29764"/>
    <cellStyle name="Обычный 3 14 4 2 2 2 3 2" xfId="29765"/>
    <cellStyle name="Обычный 3 14 4 2 2 2 4" xfId="29766"/>
    <cellStyle name="Обычный 3 14 4 2 2 3" xfId="29767"/>
    <cellStyle name="Обычный 3 14 4 2 2 3 2" xfId="29768"/>
    <cellStyle name="Обычный 3 14 4 2 2 3 2 2" xfId="29769"/>
    <cellStyle name="Обычный 3 14 4 2 2 3 3" xfId="29770"/>
    <cellStyle name="Обычный 3 14 4 2 2 4" xfId="29771"/>
    <cellStyle name="Обычный 3 14 4 2 2 4 2" xfId="29772"/>
    <cellStyle name="Обычный 3 14 4 2 2 5" xfId="29773"/>
    <cellStyle name="Обычный 3 14 4 2 3" xfId="29774"/>
    <cellStyle name="Обычный 3 14 4 2 3 2" xfId="29775"/>
    <cellStyle name="Обычный 3 14 4 2 3 2 2" xfId="29776"/>
    <cellStyle name="Обычный 3 14 4 2 3 2 2 2" xfId="29777"/>
    <cellStyle name="Обычный 3 14 4 2 3 2 2 2 2" xfId="29778"/>
    <cellStyle name="Обычный 3 14 4 2 3 2 2 3" xfId="29779"/>
    <cellStyle name="Обычный 3 14 4 2 3 2 3" xfId="29780"/>
    <cellStyle name="Обычный 3 14 4 2 3 2 3 2" xfId="29781"/>
    <cellStyle name="Обычный 3 14 4 2 3 2 4" xfId="29782"/>
    <cellStyle name="Обычный 3 14 4 2 3 3" xfId="29783"/>
    <cellStyle name="Обычный 3 14 4 2 3 3 2" xfId="29784"/>
    <cellStyle name="Обычный 3 14 4 2 3 3 2 2" xfId="29785"/>
    <cellStyle name="Обычный 3 14 4 2 3 3 3" xfId="29786"/>
    <cellStyle name="Обычный 3 14 4 2 3 4" xfId="29787"/>
    <cellStyle name="Обычный 3 14 4 2 3 4 2" xfId="29788"/>
    <cellStyle name="Обычный 3 14 4 2 3 5" xfId="29789"/>
    <cellStyle name="Обычный 3 14 4 2 4" xfId="29790"/>
    <cellStyle name="Обычный 3 14 4 2 4 2" xfId="29791"/>
    <cellStyle name="Обычный 3 14 4 2 4 2 2" xfId="29792"/>
    <cellStyle name="Обычный 3 14 4 2 4 2 2 2" xfId="29793"/>
    <cellStyle name="Обычный 3 14 4 2 4 2 3" xfId="29794"/>
    <cellStyle name="Обычный 3 14 4 2 4 3" xfId="29795"/>
    <cellStyle name="Обычный 3 14 4 2 4 3 2" xfId="29796"/>
    <cellStyle name="Обычный 3 14 4 2 4 4" xfId="29797"/>
    <cellStyle name="Обычный 3 14 4 2 5" xfId="29798"/>
    <cellStyle name="Обычный 3 14 4 2 5 2" xfId="29799"/>
    <cellStyle name="Обычный 3 14 4 2 5 2 2" xfId="29800"/>
    <cellStyle name="Обычный 3 14 4 2 5 3" xfId="29801"/>
    <cellStyle name="Обычный 3 14 4 2 6" xfId="29802"/>
    <cellStyle name="Обычный 3 14 4 2 6 2" xfId="29803"/>
    <cellStyle name="Обычный 3 14 4 2 7" xfId="29804"/>
    <cellStyle name="Обычный 3 14 4 3" xfId="29805"/>
    <cellStyle name="Обычный 3 14 4 3 2" xfId="29806"/>
    <cellStyle name="Обычный 3 14 4 3 2 2" xfId="29807"/>
    <cellStyle name="Обычный 3 14 4 3 2 2 2" xfId="29808"/>
    <cellStyle name="Обычный 3 14 4 3 2 2 2 2" xfId="29809"/>
    <cellStyle name="Обычный 3 14 4 3 2 2 3" xfId="29810"/>
    <cellStyle name="Обычный 3 14 4 3 2 3" xfId="29811"/>
    <cellStyle name="Обычный 3 14 4 3 2 3 2" xfId="29812"/>
    <cellStyle name="Обычный 3 14 4 3 2 4" xfId="29813"/>
    <cellStyle name="Обычный 3 14 4 3 3" xfId="29814"/>
    <cellStyle name="Обычный 3 14 4 3 3 2" xfId="29815"/>
    <cellStyle name="Обычный 3 14 4 3 3 2 2" xfId="29816"/>
    <cellStyle name="Обычный 3 14 4 3 3 3" xfId="29817"/>
    <cellStyle name="Обычный 3 14 4 3 4" xfId="29818"/>
    <cellStyle name="Обычный 3 14 4 3 4 2" xfId="29819"/>
    <cellStyle name="Обычный 3 14 4 3 5" xfId="29820"/>
    <cellStyle name="Обычный 3 14 4 4" xfId="29821"/>
    <cellStyle name="Обычный 3 14 4 4 2" xfId="29822"/>
    <cellStyle name="Обычный 3 14 4 4 2 2" xfId="29823"/>
    <cellStyle name="Обычный 3 14 4 4 2 2 2" xfId="29824"/>
    <cellStyle name="Обычный 3 14 4 4 2 2 2 2" xfId="29825"/>
    <cellStyle name="Обычный 3 14 4 4 2 2 3" xfId="29826"/>
    <cellStyle name="Обычный 3 14 4 4 2 3" xfId="29827"/>
    <cellStyle name="Обычный 3 14 4 4 2 3 2" xfId="29828"/>
    <cellStyle name="Обычный 3 14 4 4 2 4" xfId="29829"/>
    <cellStyle name="Обычный 3 14 4 4 3" xfId="29830"/>
    <cellStyle name="Обычный 3 14 4 4 3 2" xfId="29831"/>
    <cellStyle name="Обычный 3 14 4 4 3 2 2" xfId="29832"/>
    <cellStyle name="Обычный 3 14 4 4 3 3" xfId="29833"/>
    <cellStyle name="Обычный 3 14 4 4 4" xfId="29834"/>
    <cellStyle name="Обычный 3 14 4 4 4 2" xfId="29835"/>
    <cellStyle name="Обычный 3 14 4 4 5" xfId="29836"/>
    <cellStyle name="Обычный 3 14 4 5" xfId="29837"/>
    <cellStyle name="Обычный 3 14 4 5 2" xfId="29838"/>
    <cellStyle name="Обычный 3 14 4 5 2 2" xfId="29839"/>
    <cellStyle name="Обычный 3 14 4 5 2 2 2" xfId="29840"/>
    <cellStyle name="Обычный 3 14 4 5 2 3" xfId="29841"/>
    <cellStyle name="Обычный 3 14 4 5 3" xfId="29842"/>
    <cellStyle name="Обычный 3 14 4 5 3 2" xfId="29843"/>
    <cellStyle name="Обычный 3 14 4 5 4" xfId="29844"/>
    <cellStyle name="Обычный 3 14 4 6" xfId="29845"/>
    <cellStyle name="Обычный 3 14 4 6 2" xfId="29846"/>
    <cellStyle name="Обычный 3 14 4 6 2 2" xfId="29847"/>
    <cellStyle name="Обычный 3 14 4 6 3" xfId="29848"/>
    <cellStyle name="Обычный 3 14 4 7" xfId="29849"/>
    <cellStyle name="Обычный 3 14 4 7 2" xfId="29850"/>
    <cellStyle name="Обычный 3 14 4 8" xfId="29851"/>
    <cellStyle name="Обычный 3 14 40" xfId="29852"/>
    <cellStyle name="Обычный 3 14 40 2" xfId="29853"/>
    <cellStyle name="Обычный 3 14 40 2 2" xfId="29854"/>
    <cellStyle name="Обычный 3 14 40 2 2 2" xfId="29855"/>
    <cellStyle name="Обычный 3 14 40 2 2 2 2" xfId="29856"/>
    <cellStyle name="Обычный 3 14 40 2 2 2 2 2" xfId="29857"/>
    <cellStyle name="Обычный 3 14 40 2 2 2 2 2 2" xfId="29858"/>
    <cellStyle name="Обычный 3 14 40 2 2 2 2 3" xfId="29859"/>
    <cellStyle name="Обычный 3 14 40 2 2 2 3" xfId="29860"/>
    <cellStyle name="Обычный 3 14 40 2 2 2 3 2" xfId="29861"/>
    <cellStyle name="Обычный 3 14 40 2 2 2 4" xfId="29862"/>
    <cellStyle name="Обычный 3 14 40 2 2 3" xfId="29863"/>
    <cellStyle name="Обычный 3 14 40 2 2 3 2" xfId="29864"/>
    <cellStyle name="Обычный 3 14 40 2 2 3 2 2" xfId="29865"/>
    <cellStyle name="Обычный 3 14 40 2 2 3 3" xfId="29866"/>
    <cellStyle name="Обычный 3 14 40 2 2 4" xfId="29867"/>
    <cellStyle name="Обычный 3 14 40 2 2 4 2" xfId="29868"/>
    <cellStyle name="Обычный 3 14 40 2 2 5" xfId="29869"/>
    <cellStyle name="Обычный 3 14 40 2 3" xfId="29870"/>
    <cellStyle name="Обычный 3 14 40 2 3 2" xfId="29871"/>
    <cellStyle name="Обычный 3 14 40 2 3 2 2" xfId="29872"/>
    <cellStyle name="Обычный 3 14 40 2 3 2 2 2" xfId="29873"/>
    <cellStyle name="Обычный 3 14 40 2 3 2 2 2 2" xfId="29874"/>
    <cellStyle name="Обычный 3 14 40 2 3 2 2 3" xfId="29875"/>
    <cellStyle name="Обычный 3 14 40 2 3 2 3" xfId="29876"/>
    <cellStyle name="Обычный 3 14 40 2 3 2 3 2" xfId="29877"/>
    <cellStyle name="Обычный 3 14 40 2 3 2 4" xfId="29878"/>
    <cellStyle name="Обычный 3 14 40 2 3 3" xfId="29879"/>
    <cellStyle name="Обычный 3 14 40 2 3 3 2" xfId="29880"/>
    <cellStyle name="Обычный 3 14 40 2 3 3 2 2" xfId="29881"/>
    <cellStyle name="Обычный 3 14 40 2 3 3 3" xfId="29882"/>
    <cellStyle name="Обычный 3 14 40 2 3 4" xfId="29883"/>
    <cellStyle name="Обычный 3 14 40 2 3 4 2" xfId="29884"/>
    <cellStyle name="Обычный 3 14 40 2 3 5" xfId="29885"/>
    <cellStyle name="Обычный 3 14 40 2 4" xfId="29886"/>
    <cellStyle name="Обычный 3 14 40 2 4 2" xfId="29887"/>
    <cellStyle name="Обычный 3 14 40 2 4 2 2" xfId="29888"/>
    <cellStyle name="Обычный 3 14 40 2 4 2 2 2" xfId="29889"/>
    <cellStyle name="Обычный 3 14 40 2 4 2 3" xfId="29890"/>
    <cellStyle name="Обычный 3 14 40 2 4 3" xfId="29891"/>
    <cellStyle name="Обычный 3 14 40 2 4 3 2" xfId="29892"/>
    <cellStyle name="Обычный 3 14 40 2 4 4" xfId="29893"/>
    <cellStyle name="Обычный 3 14 40 2 5" xfId="29894"/>
    <cellStyle name="Обычный 3 14 40 2 5 2" xfId="29895"/>
    <cellStyle name="Обычный 3 14 40 2 5 2 2" xfId="29896"/>
    <cellStyle name="Обычный 3 14 40 2 5 3" xfId="29897"/>
    <cellStyle name="Обычный 3 14 40 2 6" xfId="29898"/>
    <cellStyle name="Обычный 3 14 40 2 6 2" xfId="29899"/>
    <cellStyle name="Обычный 3 14 40 2 7" xfId="29900"/>
    <cellStyle name="Обычный 3 14 40 3" xfId="29901"/>
    <cellStyle name="Обычный 3 14 40 3 2" xfId="29902"/>
    <cellStyle name="Обычный 3 14 40 3 2 2" xfId="29903"/>
    <cellStyle name="Обычный 3 14 40 3 2 2 2" xfId="29904"/>
    <cellStyle name="Обычный 3 14 40 3 2 2 2 2" xfId="29905"/>
    <cellStyle name="Обычный 3 14 40 3 2 2 3" xfId="29906"/>
    <cellStyle name="Обычный 3 14 40 3 2 3" xfId="29907"/>
    <cellStyle name="Обычный 3 14 40 3 2 3 2" xfId="29908"/>
    <cellStyle name="Обычный 3 14 40 3 2 4" xfId="29909"/>
    <cellStyle name="Обычный 3 14 40 3 3" xfId="29910"/>
    <cellStyle name="Обычный 3 14 40 3 3 2" xfId="29911"/>
    <cellStyle name="Обычный 3 14 40 3 3 2 2" xfId="29912"/>
    <cellStyle name="Обычный 3 14 40 3 3 3" xfId="29913"/>
    <cellStyle name="Обычный 3 14 40 3 4" xfId="29914"/>
    <cellStyle name="Обычный 3 14 40 3 4 2" xfId="29915"/>
    <cellStyle name="Обычный 3 14 40 3 5" xfId="29916"/>
    <cellStyle name="Обычный 3 14 40 4" xfId="29917"/>
    <cellStyle name="Обычный 3 14 40 4 2" xfId="29918"/>
    <cellStyle name="Обычный 3 14 40 4 2 2" xfId="29919"/>
    <cellStyle name="Обычный 3 14 40 4 2 2 2" xfId="29920"/>
    <cellStyle name="Обычный 3 14 40 4 2 2 2 2" xfId="29921"/>
    <cellStyle name="Обычный 3 14 40 4 2 2 3" xfId="29922"/>
    <cellStyle name="Обычный 3 14 40 4 2 3" xfId="29923"/>
    <cellStyle name="Обычный 3 14 40 4 2 3 2" xfId="29924"/>
    <cellStyle name="Обычный 3 14 40 4 2 4" xfId="29925"/>
    <cellStyle name="Обычный 3 14 40 4 3" xfId="29926"/>
    <cellStyle name="Обычный 3 14 40 4 3 2" xfId="29927"/>
    <cellStyle name="Обычный 3 14 40 4 3 2 2" xfId="29928"/>
    <cellStyle name="Обычный 3 14 40 4 3 3" xfId="29929"/>
    <cellStyle name="Обычный 3 14 40 4 4" xfId="29930"/>
    <cellStyle name="Обычный 3 14 40 4 4 2" xfId="29931"/>
    <cellStyle name="Обычный 3 14 40 4 5" xfId="29932"/>
    <cellStyle name="Обычный 3 14 40 5" xfId="29933"/>
    <cellStyle name="Обычный 3 14 40 5 2" xfId="29934"/>
    <cellStyle name="Обычный 3 14 40 5 2 2" xfId="29935"/>
    <cellStyle name="Обычный 3 14 40 5 2 2 2" xfId="29936"/>
    <cellStyle name="Обычный 3 14 40 5 2 3" xfId="29937"/>
    <cellStyle name="Обычный 3 14 40 5 3" xfId="29938"/>
    <cellStyle name="Обычный 3 14 40 5 3 2" xfId="29939"/>
    <cellStyle name="Обычный 3 14 40 5 4" xfId="29940"/>
    <cellStyle name="Обычный 3 14 40 6" xfId="29941"/>
    <cellStyle name="Обычный 3 14 40 6 2" xfId="29942"/>
    <cellStyle name="Обычный 3 14 40 6 2 2" xfId="29943"/>
    <cellStyle name="Обычный 3 14 40 6 3" xfId="29944"/>
    <cellStyle name="Обычный 3 14 40 7" xfId="29945"/>
    <cellStyle name="Обычный 3 14 40 7 2" xfId="29946"/>
    <cellStyle name="Обычный 3 14 40 8" xfId="29947"/>
    <cellStyle name="Обычный 3 14 41" xfId="29948"/>
    <cellStyle name="Обычный 3 14 41 2" xfId="29949"/>
    <cellStyle name="Обычный 3 14 41 2 2" xfId="29950"/>
    <cellStyle name="Обычный 3 14 41 2 2 2" xfId="29951"/>
    <cellStyle name="Обычный 3 14 41 2 2 2 2" xfId="29952"/>
    <cellStyle name="Обычный 3 14 41 2 2 2 2 2" xfId="29953"/>
    <cellStyle name="Обычный 3 14 41 2 2 2 2 2 2" xfId="29954"/>
    <cellStyle name="Обычный 3 14 41 2 2 2 2 3" xfId="29955"/>
    <cellStyle name="Обычный 3 14 41 2 2 2 3" xfId="29956"/>
    <cellStyle name="Обычный 3 14 41 2 2 2 3 2" xfId="29957"/>
    <cellStyle name="Обычный 3 14 41 2 2 2 4" xfId="29958"/>
    <cellStyle name="Обычный 3 14 41 2 2 3" xfId="29959"/>
    <cellStyle name="Обычный 3 14 41 2 2 3 2" xfId="29960"/>
    <cellStyle name="Обычный 3 14 41 2 2 3 2 2" xfId="29961"/>
    <cellStyle name="Обычный 3 14 41 2 2 3 3" xfId="29962"/>
    <cellStyle name="Обычный 3 14 41 2 2 4" xfId="29963"/>
    <cellStyle name="Обычный 3 14 41 2 2 4 2" xfId="29964"/>
    <cellStyle name="Обычный 3 14 41 2 2 5" xfId="29965"/>
    <cellStyle name="Обычный 3 14 41 2 3" xfId="29966"/>
    <cellStyle name="Обычный 3 14 41 2 3 2" xfId="29967"/>
    <cellStyle name="Обычный 3 14 41 2 3 2 2" xfId="29968"/>
    <cellStyle name="Обычный 3 14 41 2 3 2 2 2" xfId="29969"/>
    <cellStyle name="Обычный 3 14 41 2 3 2 2 2 2" xfId="29970"/>
    <cellStyle name="Обычный 3 14 41 2 3 2 2 3" xfId="29971"/>
    <cellStyle name="Обычный 3 14 41 2 3 2 3" xfId="29972"/>
    <cellStyle name="Обычный 3 14 41 2 3 2 3 2" xfId="29973"/>
    <cellStyle name="Обычный 3 14 41 2 3 2 4" xfId="29974"/>
    <cellStyle name="Обычный 3 14 41 2 3 3" xfId="29975"/>
    <cellStyle name="Обычный 3 14 41 2 3 3 2" xfId="29976"/>
    <cellStyle name="Обычный 3 14 41 2 3 3 2 2" xfId="29977"/>
    <cellStyle name="Обычный 3 14 41 2 3 3 3" xfId="29978"/>
    <cellStyle name="Обычный 3 14 41 2 3 4" xfId="29979"/>
    <cellStyle name="Обычный 3 14 41 2 3 4 2" xfId="29980"/>
    <cellStyle name="Обычный 3 14 41 2 3 5" xfId="29981"/>
    <cellStyle name="Обычный 3 14 41 2 4" xfId="29982"/>
    <cellStyle name="Обычный 3 14 41 2 4 2" xfId="29983"/>
    <cellStyle name="Обычный 3 14 41 2 4 2 2" xfId="29984"/>
    <cellStyle name="Обычный 3 14 41 2 4 2 2 2" xfId="29985"/>
    <cellStyle name="Обычный 3 14 41 2 4 2 3" xfId="29986"/>
    <cellStyle name="Обычный 3 14 41 2 4 3" xfId="29987"/>
    <cellStyle name="Обычный 3 14 41 2 4 3 2" xfId="29988"/>
    <cellStyle name="Обычный 3 14 41 2 4 4" xfId="29989"/>
    <cellStyle name="Обычный 3 14 41 2 5" xfId="29990"/>
    <cellStyle name="Обычный 3 14 41 2 5 2" xfId="29991"/>
    <cellStyle name="Обычный 3 14 41 2 5 2 2" xfId="29992"/>
    <cellStyle name="Обычный 3 14 41 2 5 3" xfId="29993"/>
    <cellStyle name="Обычный 3 14 41 2 6" xfId="29994"/>
    <cellStyle name="Обычный 3 14 41 2 6 2" xfId="29995"/>
    <cellStyle name="Обычный 3 14 41 2 7" xfId="29996"/>
    <cellStyle name="Обычный 3 14 41 3" xfId="29997"/>
    <cellStyle name="Обычный 3 14 41 3 2" xfId="29998"/>
    <cellStyle name="Обычный 3 14 41 3 2 2" xfId="29999"/>
    <cellStyle name="Обычный 3 14 41 3 2 2 2" xfId="30000"/>
    <cellStyle name="Обычный 3 14 41 3 2 2 2 2" xfId="30001"/>
    <cellStyle name="Обычный 3 14 41 3 2 2 3" xfId="30002"/>
    <cellStyle name="Обычный 3 14 41 3 2 3" xfId="30003"/>
    <cellStyle name="Обычный 3 14 41 3 2 3 2" xfId="30004"/>
    <cellStyle name="Обычный 3 14 41 3 2 4" xfId="30005"/>
    <cellStyle name="Обычный 3 14 41 3 3" xfId="30006"/>
    <cellStyle name="Обычный 3 14 41 3 3 2" xfId="30007"/>
    <cellStyle name="Обычный 3 14 41 3 3 2 2" xfId="30008"/>
    <cellStyle name="Обычный 3 14 41 3 3 3" xfId="30009"/>
    <cellStyle name="Обычный 3 14 41 3 4" xfId="30010"/>
    <cellStyle name="Обычный 3 14 41 3 4 2" xfId="30011"/>
    <cellStyle name="Обычный 3 14 41 3 5" xfId="30012"/>
    <cellStyle name="Обычный 3 14 41 4" xfId="30013"/>
    <cellStyle name="Обычный 3 14 41 4 2" xfId="30014"/>
    <cellStyle name="Обычный 3 14 41 4 2 2" xfId="30015"/>
    <cellStyle name="Обычный 3 14 41 4 2 2 2" xfId="30016"/>
    <cellStyle name="Обычный 3 14 41 4 2 2 2 2" xfId="30017"/>
    <cellStyle name="Обычный 3 14 41 4 2 2 3" xfId="30018"/>
    <cellStyle name="Обычный 3 14 41 4 2 3" xfId="30019"/>
    <cellStyle name="Обычный 3 14 41 4 2 3 2" xfId="30020"/>
    <cellStyle name="Обычный 3 14 41 4 2 4" xfId="30021"/>
    <cellStyle name="Обычный 3 14 41 4 3" xfId="30022"/>
    <cellStyle name="Обычный 3 14 41 4 3 2" xfId="30023"/>
    <cellStyle name="Обычный 3 14 41 4 3 2 2" xfId="30024"/>
    <cellStyle name="Обычный 3 14 41 4 3 3" xfId="30025"/>
    <cellStyle name="Обычный 3 14 41 4 4" xfId="30026"/>
    <cellStyle name="Обычный 3 14 41 4 4 2" xfId="30027"/>
    <cellStyle name="Обычный 3 14 41 4 5" xfId="30028"/>
    <cellStyle name="Обычный 3 14 41 5" xfId="30029"/>
    <cellStyle name="Обычный 3 14 41 5 2" xfId="30030"/>
    <cellStyle name="Обычный 3 14 41 5 2 2" xfId="30031"/>
    <cellStyle name="Обычный 3 14 41 5 2 2 2" xfId="30032"/>
    <cellStyle name="Обычный 3 14 41 5 2 3" xfId="30033"/>
    <cellStyle name="Обычный 3 14 41 5 3" xfId="30034"/>
    <cellStyle name="Обычный 3 14 41 5 3 2" xfId="30035"/>
    <cellStyle name="Обычный 3 14 41 5 4" xfId="30036"/>
    <cellStyle name="Обычный 3 14 41 6" xfId="30037"/>
    <cellStyle name="Обычный 3 14 41 6 2" xfId="30038"/>
    <cellStyle name="Обычный 3 14 41 6 2 2" xfId="30039"/>
    <cellStyle name="Обычный 3 14 41 6 3" xfId="30040"/>
    <cellStyle name="Обычный 3 14 41 7" xfId="30041"/>
    <cellStyle name="Обычный 3 14 41 7 2" xfId="30042"/>
    <cellStyle name="Обычный 3 14 41 8" xfId="30043"/>
    <cellStyle name="Обычный 3 14 42" xfId="30044"/>
    <cellStyle name="Обычный 3 14 42 2" xfId="30045"/>
    <cellStyle name="Обычный 3 14 42 2 2" xfId="30046"/>
    <cellStyle name="Обычный 3 14 42 2 2 2" xfId="30047"/>
    <cellStyle name="Обычный 3 14 42 2 2 2 2" xfId="30048"/>
    <cellStyle name="Обычный 3 14 42 2 2 2 2 2" xfId="30049"/>
    <cellStyle name="Обычный 3 14 42 2 2 2 2 2 2" xfId="30050"/>
    <cellStyle name="Обычный 3 14 42 2 2 2 2 3" xfId="30051"/>
    <cellStyle name="Обычный 3 14 42 2 2 2 3" xfId="30052"/>
    <cellStyle name="Обычный 3 14 42 2 2 2 3 2" xfId="30053"/>
    <cellStyle name="Обычный 3 14 42 2 2 2 4" xfId="30054"/>
    <cellStyle name="Обычный 3 14 42 2 2 3" xfId="30055"/>
    <cellStyle name="Обычный 3 14 42 2 2 3 2" xfId="30056"/>
    <cellStyle name="Обычный 3 14 42 2 2 3 2 2" xfId="30057"/>
    <cellStyle name="Обычный 3 14 42 2 2 3 3" xfId="30058"/>
    <cellStyle name="Обычный 3 14 42 2 2 4" xfId="30059"/>
    <cellStyle name="Обычный 3 14 42 2 2 4 2" xfId="30060"/>
    <cellStyle name="Обычный 3 14 42 2 2 5" xfId="30061"/>
    <cellStyle name="Обычный 3 14 42 2 3" xfId="30062"/>
    <cellStyle name="Обычный 3 14 42 2 3 2" xfId="30063"/>
    <cellStyle name="Обычный 3 14 42 2 3 2 2" xfId="30064"/>
    <cellStyle name="Обычный 3 14 42 2 3 2 2 2" xfId="30065"/>
    <cellStyle name="Обычный 3 14 42 2 3 2 2 2 2" xfId="30066"/>
    <cellStyle name="Обычный 3 14 42 2 3 2 2 3" xfId="30067"/>
    <cellStyle name="Обычный 3 14 42 2 3 2 3" xfId="30068"/>
    <cellStyle name="Обычный 3 14 42 2 3 2 3 2" xfId="30069"/>
    <cellStyle name="Обычный 3 14 42 2 3 2 4" xfId="30070"/>
    <cellStyle name="Обычный 3 14 42 2 3 3" xfId="30071"/>
    <cellStyle name="Обычный 3 14 42 2 3 3 2" xfId="30072"/>
    <cellStyle name="Обычный 3 14 42 2 3 3 2 2" xfId="30073"/>
    <cellStyle name="Обычный 3 14 42 2 3 3 3" xfId="30074"/>
    <cellStyle name="Обычный 3 14 42 2 3 4" xfId="30075"/>
    <cellStyle name="Обычный 3 14 42 2 3 4 2" xfId="30076"/>
    <cellStyle name="Обычный 3 14 42 2 3 5" xfId="30077"/>
    <cellStyle name="Обычный 3 14 42 2 4" xfId="30078"/>
    <cellStyle name="Обычный 3 14 42 2 4 2" xfId="30079"/>
    <cellStyle name="Обычный 3 14 42 2 4 2 2" xfId="30080"/>
    <cellStyle name="Обычный 3 14 42 2 4 2 2 2" xfId="30081"/>
    <cellStyle name="Обычный 3 14 42 2 4 2 3" xfId="30082"/>
    <cellStyle name="Обычный 3 14 42 2 4 3" xfId="30083"/>
    <cellStyle name="Обычный 3 14 42 2 4 3 2" xfId="30084"/>
    <cellStyle name="Обычный 3 14 42 2 4 4" xfId="30085"/>
    <cellStyle name="Обычный 3 14 42 2 5" xfId="30086"/>
    <cellStyle name="Обычный 3 14 42 2 5 2" xfId="30087"/>
    <cellStyle name="Обычный 3 14 42 2 5 2 2" xfId="30088"/>
    <cellStyle name="Обычный 3 14 42 2 5 3" xfId="30089"/>
    <cellStyle name="Обычный 3 14 42 2 6" xfId="30090"/>
    <cellStyle name="Обычный 3 14 42 2 6 2" xfId="30091"/>
    <cellStyle name="Обычный 3 14 42 2 7" xfId="30092"/>
    <cellStyle name="Обычный 3 14 42 3" xfId="30093"/>
    <cellStyle name="Обычный 3 14 42 3 2" xfId="30094"/>
    <cellStyle name="Обычный 3 14 42 3 2 2" xfId="30095"/>
    <cellStyle name="Обычный 3 14 42 3 2 2 2" xfId="30096"/>
    <cellStyle name="Обычный 3 14 42 3 2 2 2 2" xfId="30097"/>
    <cellStyle name="Обычный 3 14 42 3 2 2 3" xfId="30098"/>
    <cellStyle name="Обычный 3 14 42 3 2 3" xfId="30099"/>
    <cellStyle name="Обычный 3 14 42 3 2 3 2" xfId="30100"/>
    <cellStyle name="Обычный 3 14 42 3 2 4" xfId="30101"/>
    <cellStyle name="Обычный 3 14 42 3 3" xfId="30102"/>
    <cellStyle name="Обычный 3 14 42 3 3 2" xfId="30103"/>
    <cellStyle name="Обычный 3 14 42 3 3 2 2" xfId="30104"/>
    <cellStyle name="Обычный 3 14 42 3 3 3" xfId="30105"/>
    <cellStyle name="Обычный 3 14 42 3 4" xfId="30106"/>
    <cellStyle name="Обычный 3 14 42 3 4 2" xfId="30107"/>
    <cellStyle name="Обычный 3 14 42 3 5" xfId="30108"/>
    <cellStyle name="Обычный 3 14 42 4" xfId="30109"/>
    <cellStyle name="Обычный 3 14 42 4 2" xfId="30110"/>
    <cellStyle name="Обычный 3 14 42 4 2 2" xfId="30111"/>
    <cellStyle name="Обычный 3 14 42 4 2 2 2" xfId="30112"/>
    <cellStyle name="Обычный 3 14 42 4 2 2 2 2" xfId="30113"/>
    <cellStyle name="Обычный 3 14 42 4 2 2 3" xfId="30114"/>
    <cellStyle name="Обычный 3 14 42 4 2 3" xfId="30115"/>
    <cellStyle name="Обычный 3 14 42 4 2 3 2" xfId="30116"/>
    <cellStyle name="Обычный 3 14 42 4 2 4" xfId="30117"/>
    <cellStyle name="Обычный 3 14 42 4 3" xfId="30118"/>
    <cellStyle name="Обычный 3 14 42 4 3 2" xfId="30119"/>
    <cellStyle name="Обычный 3 14 42 4 3 2 2" xfId="30120"/>
    <cellStyle name="Обычный 3 14 42 4 3 3" xfId="30121"/>
    <cellStyle name="Обычный 3 14 42 4 4" xfId="30122"/>
    <cellStyle name="Обычный 3 14 42 4 4 2" xfId="30123"/>
    <cellStyle name="Обычный 3 14 42 4 5" xfId="30124"/>
    <cellStyle name="Обычный 3 14 42 5" xfId="30125"/>
    <cellStyle name="Обычный 3 14 42 5 2" xfId="30126"/>
    <cellStyle name="Обычный 3 14 42 5 2 2" xfId="30127"/>
    <cellStyle name="Обычный 3 14 42 5 2 2 2" xfId="30128"/>
    <cellStyle name="Обычный 3 14 42 5 2 3" xfId="30129"/>
    <cellStyle name="Обычный 3 14 42 5 3" xfId="30130"/>
    <cellStyle name="Обычный 3 14 42 5 3 2" xfId="30131"/>
    <cellStyle name="Обычный 3 14 42 5 4" xfId="30132"/>
    <cellStyle name="Обычный 3 14 42 6" xfId="30133"/>
    <cellStyle name="Обычный 3 14 42 6 2" xfId="30134"/>
    <cellStyle name="Обычный 3 14 42 6 2 2" xfId="30135"/>
    <cellStyle name="Обычный 3 14 42 6 3" xfId="30136"/>
    <cellStyle name="Обычный 3 14 42 7" xfId="30137"/>
    <cellStyle name="Обычный 3 14 42 7 2" xfId="30138"/>
    <cellStyle name="Обычный 3 14 42 8" xfId="30139"/>
    <cellStyle name="Обычный 3 14 43" xfId="30140"/>
    <cellStyle name="Обычный 3 14 43 2" xfId="30141"/>
    <cellStyle name="Обычный 3 14 43 2 2" xfId="30142"/>
    <cellStyle name="Обычный 3 14 43 2 2 2" xfId="30143"/>
    <cellStyle name="Обычный 3 14 43 2 2 2 2" xfId="30144"/>
    <cellStyle name="Обычный 3 14 43 2 2 2 2 2" xfId="30145"/>
    <cellStyle name="Обычный 3 14 43 2 2 2 2 2 2" xfId="30146"/>
    <cellStyle name="Обычный 3 14 43 2 2 2 2 3" xfId="30147"/>
    <cellStyle name="Обычный 3 14 43 2 2 2 3" xfId="30148"/>
    <cellStyle name="Обычный 3 14 43 2 2 2 3 2" xfId="30149"/>
    <cellStyle name="Обычный 3 14 43 2 2 2 4" xfId="30150"/>
    <cellStyle name="Обычный 3 14 43 2 2 3" xfId="30151"/>
    <cellStyle name="Обычный 3 14 43 2 2 3 2" xfId="30152"/>
    <cellStyle name="Обычный 3 14 43 2 2 3 2 2" xfId="30153"/>
    <cellStyle name="Обычный 3 14 43 2 2 3 3" xfId="30154"/>
    <cellStyle name="Обычный 3 14 43 2 2 4" xfId="30155"/>
    <cellStyle name="Обычный 3 14 43 2 2 4 2" xfId="30156"/>
    <cellStyle name="Обычный 3 14 43 2 2 5" xfId="30157"/>
    <cellStyle name="Обычный 3 14 43 2 3" xfId="30158"/>
    <cellStyle name="Обычный 3 14 43 2 3 2" xfId="30159"/>
    <cellStyle name="Обычный 3 14 43 2 3 2 2" xfId="30160"/>
    <cellStyle name="Обычный 3 14 43 2 3 2 2 2" xfId="30161"/>
    <cellStyle name="Обычный 3 14 43 2 3 2 2 2 2" xfId="30162"/>
    <cellStyle name="Обычный 3 14 43 2 3 2 2 3" xfId="30163"/>
    <cellStyle name="Обычный 3 14 43 2 3 2 3" xfId="30164"/>
    <cellStyle name="Обычный 3 14 43 2 3 2 3 2" xfId="30165"/>
    <cellStyle name="Обычный 3 14 43 2 3 2 4" xfId="30166"/>
    <cellStyle name="Обычный 3 14 43 2 3 3" xfId="30167"/>
    <cellStyle name="Обычный 3 14 43 2 3 3 2" xfId="30168"/>
    <cellStyle name="Обычный 3 14 43 2 3 3 2 2" xfId="30169"/>
    <cellStyle name="Обычный 3 14 43 2 3 3 3" xfId="30170"/>
    <cellStyle name="Обычный 3 14 43 2 3 4" xfId="30171"/>
    <cellStyle name="Обычный 3 14 43 2 3 4 2" xfId="30172"/>
    <cellStyle name="Обычный 3 14 43 2 3 5" xfId="30173"/>
    <cellStyle name="Обычный 3 14 43 2 4" xfId="30174"/>
    <cellStyle name="Обычный 3 14 43 2 4 2" xfId="30175"/>
    <cellStyle name="Обычный 3 14 43 2 4 2 2" xfId="30176"/>
    <cellStyle name="Обычный 3 14 43 2 4 2 2 2" xfId="30177"/>
    <cellStyle name="Обычный 3 14 43 2 4 2 3" xfId="30178"/>
    <cellStyle name="Обычный 3 14 43 2 4 3" xfId="30179"/>
    <cellStyle name="Обычный 3 14 43 2 4 3 2" xfId="30180"/>
    <cellStyle name="Обычный 3 14 43 2 4 4" xfId="30181"/>
    <cellStyle name="Обычный 3 14 43 2 5" xfId="30182"/>
    <cellStyle name="Обычный 3 14 43 2 5 2" xfId="30183"/>
    <cellStyle name="Обычный 3 14 43 2 5 2 2" xfId="30184"/>
    <cellStyle name="Обычный 3 14 43 2 5 3" xfId="30185"/>
    <cellStyle name="Обычный 3 14 43 2 6" xfId="30186"/>
    <cellStyle name="Обычный 3 14 43 2 6 2" xfId="30187"/>
    <cellStyle name="Обычный 3 14 43 2 7" xfId="30188"/>
    <cellStyle name="Обычный 3 14 43 3" xfId="30189"/>
    <cellStyle name="Обычный 3 14 43 3 2" xfId="30190"/>
    <cellStyle name="Обычный 3 14 43 3 2 2" xfId="30191"/>
    <cellStyle name="Обычный 3 14 43 3 2 2 2" xfId="30192"/>
    <cellStyle name="Обычный 3 14 43 3 2 2 2 2" xfId="30193"/>
    <cellStyle name="Обычный 3 14 43 3 2 2 3" xfId="30194"/>
    <cellStyle name="Обычный 3 14 43 3 2 3" xfId="30195"/>
    <cellStyle name="Обычный 3 14 43 3 2 3 2" xfId="30196"/>
    <cellStyle name="Обычный 3 14 43 3 2 4" xfId="30197"/>
    <cellStyle name="Обычный 3 14 43 3 3" xfId="30198"/>
    <cellStyle name="Обычный 3 14 43 3 3 2" xfId="30199"/>
    <cellStyle name="Обычный 3 14 43 3 3 2 2" xfId="30200"/>
    <cellStyle name="Обычный 3 14 43 3 3 3" xfId="30201"/>
    <cellStyle name="Обычный 3 14 43 3 4" xfId="30202"/>
    <cellStyle name="Обычный 3 14 43 3 4 2" xfId="30203"/>
    <cellStyle name="Обычный 3 14 43 3 5" xfId="30204"/>
    <cellStyle name="Обычный 3 14 43 4" xfId="30205"/>
    <cellStyle name="Обычный 3 14 43 4 2" xfId="30206"/>
    <cellStyle name="Обычный 3 14 43 4 2 2" xfId="30207"/>
    <cellStyle name="Обычный 3 14 43 4 2 2 2" xfId="30208"/>
    <cellStyle name="Обычный 3 14 43 4 2 2 2 2" xfId="30209"/>
    <cellStyle name="Обычный 3 14 43 4 2 2 3" xfId="30210"/>
    <cellStyle name="Обычный 3 14 43 4 2 3" xfId="30211"/>
    <cellStyle name="Обычный 3 14 43 4 2 3 2" xfId="30212"/>
    <cellStyle name="Обычный 3 14 43 4 2 4" xfId="30213"/>
    <cellStyle name="Обычный 3 14 43 4 3" xfId="30214"/>
    <cellStyle name="Обычный 3 14 43 4 3 2" xfId="30215"/>
    <cellStyle name="Обычный 3 14 43 4 3 2 2" xfId="30216"/>
    <cellStyle name="Обычный 3 14 43 4 3 3" xfId="30217"/>
    <cellStyle name="Обычный 3 14 43 4 4" xfId="30218"/>
    <cellStyle name="Обычный 3 14 43 4 4 2" xfId="30219"/>
    <cellStyle name="Обычный 3 14 43 4 5" xfId="30220"/>
    <cellStyle name="Обычный 3 14 43 5" xfId="30221"/>
    <cellStyle name="Обычный 3 14 43 5 2" xfId="30222"/>
    <cellStyle name="Обычный 3 14 43 5 2 2" xfId="30223"/>
    <cellStyle name="Обычный 3 14 43 5 2 2 2" xfId="30224"/>
    <cellStyle name="Обычный 3 14 43 5 2 3" xfId="30225"/>
    <cellStyle name="Обычный 3 14 43 5 3" xfId="30226"/>
    <cellStyle name="Обычный 3 14 43 5 3 2" xfId="30227"/>
    <cellStyle name="Обычный 3 14 43 5 4" xfId="30228"/>
    <cellStyle name="Обычный 3 14 43 6" xfId="30229"/>
    <cellStyle name="Обычный 3 14 43 6 2" xfId="30230"/>
    <cellStyle name="Обычный 3 14 43 6 2 2" xfId="30231"/>
    <cellStyle name="Обычный 3 14 43 6 3" xfId="30232"/>
    <cellStyle name="Обычный 3 14 43 7" xfId="30233"/>
    <cellStyle name="Обычный 3 14 43 7 2" xfId="30234"/>
    <cellStyle name="Обычный 3 14 43 8" xfId="30235"/>
    <cellStyle name="Обычный 3 14 44" xfId="30236"/>
    <cellStyle name="Обычный 3 14 44 2" xfId="30237"/>
    <cellStyle name="Обычный 3 14 44 2 2" xfId="30238"/>
    <cellStyle name="Обычный 3 14 44 2 2 2" xfId="30239"/>
    <cellStyle name="Обычный 3 14 44 2 2 2 2" xfId="30240"/>
    <cellStyle name="Обычный 3 14 44 2 2 2 2 2" xfId="30241"/>
    <cellStyle name="Обычный 3 14 44 2 2 2 2 2 2" xfId="30242"/>
    <cellStyle name="Обычный 3 14 44 2 2 2 2 3" xfId="30243"/>
    <cellStyle name="Обычный 3 14 44 2 2 2 3" xfId="30244"/>
    <cellStyle name="Обычный 3 14 44 2 2 2 3 2" xfId="30245"/>
    <cellStyle name="Обычный 3 14 44 2 2 2 4" xfId="30246"/>
    <cellStyle name="Обычный 3 14 44 2 2 3" xfId="30247"/>
    <cellStyle name="Обычный 3 14 44 2 2 3 2" xfId="30248"/>
    <cellStyle name="Обычный 3 14 44 2 2 3 2 2" xfId="30249"/>
    <cellStyle name="Обычный 3 14 44 2 2 3 3" xfId="30250"/>
    <cellStyle name="Обычный 3 14 44 2 2 4" xfId="30251"/>
    <cellStyle name="Обычный 3 14 44 2 2 4 2" xfId="30252"/>
    <cellStyle name="Обычный 3 14 44 2 2 5" xfId="30253"/>
    <cellStyle name="Обычный 3 14 44 2 3" xfId="30254"/>
    <cellStyle name="Обычный 3 14 44 2 3 2" xfId="30255"/>
    <cellStyle name="Обычный 3 14 44 2 3 2 2" xfId="30256"/>
    <cellStyle name="Обычный 3 14 44 2 3 2 2 2" xfId="30257"/>
    <cellStyle name="Обычный 3 14 44 2 3 2 2 2 2" xfId="30258"/>
    <cellStyle name="Обычный 3 14 44 2 3 2 2 3" xfId="30259"/>
    <cellStyle name="Обычный 3 14 44 2 3 2 3" xfId="30260"/>
    <cellStyle name="Обычный 3 14 44 2 3 2 3 2" xfId="30261"/>
    <cellStyle name="Обычный 3 14 44 2 3 2 4" xfId="30262"/>
    <cellStyle name="Обычный 3 14 44 2 3 3" xfId="30263"/>
    <cellStyle name="Обычный 3 14 44 2 3 3 2" xfId="30264"/>
    <cellStyle name="Обычный 3 14 44 2 3 3 2 2" xfId="30265"/>
    <cellStyle name="Обычный 3 14 44 2 3 3 3" xfId="30266"/>
    <cellStyle name="Обычный 3 14 44 2 3 4" xfId="30267"/>
    <cellStyle name="Обычный 3 14 44 2 3 4 2" xfId="30268"/>
    <cellStyle name="Обычный 3 14 44 2 3 5" xfId="30269"/>
    <cellStyle name="Обычный 3 14 44 2 4" xfId="30270"/>
    <cellStyle name="Обычный 3 14 44 2 4 2" xfId="30271"/>
    <cellStyle name="Обычный 3 14 44 2 4 2 2" xfId="30272"/>
    <cellStyle name="Обычный 3 14 44 2 4 2 2 2" xfId="30273"/>
    <cellStyle name="Обычный 3 14 44 2 4 2 3" xfId="30274"/>
    <cellStyle name="Обычный 3 14 44 2 4 3" xfId="30275"/>
    <cellStyle name="Обычный 3 14 44 2 4 3 2" xfId="30276"/>
    <cellStyle name="Обычный 3 14 44 2 4 4" xfId="30277"/>
    <cellStyle name="Обычный 3 14 44 2 5" xfId="30278"/>
    <cellStyle name="Обычный 3 14 44 2 5 2" xfId="30279"/>
    <cellStyle name="Обычный 3 14 44 2 5 2 2" xfId="30280"/>
    <cellStyle name="Обычный 3 14 44 2 5 3" xfId="30281"/>
    <cellStyle name="Обычный 3 14 44 2 6" xfId="30282"/>
    <cellStyle name="Обычный 3 14 44 2 6 2" xfId="30283"/>
    <cellStyle name="Обычный 3 14 44 2 7" xfId="30284"/>
    <cellStyle name="Обычный 3 14 44 3" xfId="30285"/>
    <cellStyle name="Обычный 3 14 44 3 2" xfId="30286"/>
    <cellStyle name="Обычный 3 14 44 3 2 2" xfId="30287"/>
    <cellStyle name="Обычный 3 14 44 3 2 2 2" xfId="30288"/>
    <cellStyle name="Обычный 3 14 44 3 2 2 2 2" xfId="30289"/>
    <cellStyle name="Обычный 3 14 44 3 2 2 3" xfId="30290"/>
    <cellStyle name="Обычный 3 14 44 3 2 3" xfId="30291"/>
    <cellStyle name="Обычный 3 14 44 3 2 3 2" xfId="30292"/>
    <cellStyle name="Обычный 3 14 44 3 2 4" xfId="30293"/>
    <cellStyle name="Обычный 3 14 44 3 3" xfId="30294"/>
    <cellStyle name="Обычный 3 14 44 3 3 2" xfId="30295"/>
    <cellStyle name="Обычный 3 14 44 3 3 2 2" xfId="30296"/>
    <cellStyle name="Обычный 3 14 44 3 3 3" xfId="30297"/>
    <cellStyle name="Обычный 3 14 44 3 4" xfId="30298"/>
    <cellStyle name="Обычный 3 14 44 3 4 2" xfId="30299"/>
    <cellStyle name="Обычный 3 14 44 3 5" xfId="30300"/>
    <cellStyle name="Обычный 3 14 44 4" xfId="30301"/>
    <cellStyle name="Обычный 3 14 44 4 2" xfId="30302"/>
    <cellStyle name="Обычный 3 14 44 4 2 2" xfId="30303"/>
    <cellStyle name="Обычный 3 14 44 4 2 2 2" xfId="30304"/>
    <cellStyle name="Обычный 3 14 44 4 2 2 2 2" xfId="30305"/>
    <cellStyle name="Обычный 3 14 44 4 2 2 3" xfId="30306"/>
    <cellStyle name="Обычный 3 14 44 4 2 3" xfId="30307"/>
    <cellStyle name="Обычный 3 14 44 4 2 3 2" xfId="30308"/>
    <cellStyle name="Обычный 3 14 44 4 2 4" xfId="30309"/>
    <cellStyle name="Обычный 3 14 44 4 3" xfId="30310"/>
    <cellStyle name="Обычный 3 14 44 4 3 2" xfId="30311"/>
    <cellStyle name="Обычный 3 14 44 4 3 2 2" xfId="30312"/>
    <cellStyle name="Обычный 3 14 44 4 3 3" xfId="30313"/>
    <cellStyle name="Обычный 3 14 44 4 4" xfId="30314"/>
    <cellStyle name="Обычный 3 14 44 4 4 2" xfId="30315"/>
    <cellStyle name="Обычный 3 14 44 4 5" xfId="30316"/>
    <cellStyle name="Обычный 3 14 44 5" xfId="30317"/>
    <cellStyle name="Обычный 3 14 44 5 2" xfId="30318"/>
    <cellStyle name="Обычный 3 14 44 5 2 2" xfId="30319"/>
    <cellStyle name="Обычный 3 14 44 5 2 2 2" xfId="30320"/>
    <cellStyle name="Обычный 3 14 44 5 2 3" xfId="30321"/>
    <cellStyle name="Обычный 3 14 44 5 3" xfId="30322"/>
    <cellStyle name="Обычный 3 14 44 5 3 2" xfId="30323"/>
    <cellStyle name="Обычный 3 14 44 5 4" xfId="30324"/>
    <cellStyle name="Обычный 3 14 44 6" xfId="30325"/>
    <cellStyle name="Обычный 3 14 44 6 2" xfId="30326"/>
    <cellStyle name="Обычный 3 14 44 6 2 2" xfId="30327"/>
    <cellStyle name="Обычный 3 14 44 6 3" xfId="30328"/>
    <cellStyle name="Обычный 3 14 44 7" xfId="30329"/>
    <cellStyle name="Обычный 3 14 44 7 2" xfId="30330"/>
    <cellStyle name="Обычный 3 14 44 8" xfId="30331"/>
    <cellStyle name="Обычный 3 14 45" xfId="30332"/>
    <cellStyle name="Обычный 3 14 45 2" xfId="30333"/>
    <cellStyle name="Обычный 3 14 45 2 2" xfId="30334"/>
    <cellStyle name="Обычный 3 14 45 2 2 2" xfId="30335"/>
    <cellStyle name="Обычный 3 14 45 2 2 2 2" xfId="30336"/>
    <cellStyle name="Обычный 3 14 45 2 2 2 2 2" xfId="30337"/>
    <cellStyle name="Обычный 3 14 45 2 2 2 2 2 2" xfId="30338"/>
    <cellStyle name="Обычный 3 14 45 2 2 2 2 3" xfId="30339"/>
    <cellStyle name="Обычный 3 14 45 2 2 2 3" xfId="30340"/>
    <cellStyle name="Обычный 3 14 45 2 2 2 3 2" xfId="30341"/>
    <cellStyle name="Обычный 3 14 45 2 2 2 4" xfId="30342"/>
    <cellStyle name="Обычный 3 14 45 2 2 3" xfId="30343"/>
    <cellStyle name="Обычный 3 14 45 2 2 3 2" xfId="30344"/>
    <cellStyle name="Обычный 3 14 45 2 2 3 2 2" xfId="30345"/>
    <cellStyle name="Обычный 3 14 45 2 2 3 3" xfId="30346"/>
    <cellStyle name="Обычный 3 14 45 2 2 4" xfId="30347"/>
    <cellStyle name="Обычный 3 14 45 2 2 4 2" xfId="30348"/>
    <cellStyle name="Обычный 3 14 45 2 2 5" xfId="30349"/>
    <cellStyle name="Обычный 3 14 45 2 3" xfId="30350"/>
    <cellStyle name="Обычный 3 14 45 2 3 2" xfId="30351"/>
    <cellStyle name="Обычный 3 14 45 2 3 2 2" xfId="30352"/>
    <cellStyle name="Обычный 3 14 45 2 3 2 2 2" xfId="30353"/>
    <cellStyle name="Обычный 3 14 45 2 3 2 2 2 2" xfId="30354"/>
    <cellStyle name="Обычный 3 14 45 2 3 2 2 3" xfId="30355"/>
    <cellStyle name="Обычный 3 14 45 2 3 2 3" xfId="30356"/>
    <cellStyle name="Обычный 3 14 45 2 3 2 3 2" xfId="30357"/>
    <cellStyle name="Обычный 3 14 45 2 3 2 4" xfId="30358"/>
    <cellStyle name="Обычный 3 14 45 2 3 3" xfId="30359"/>
    <cellStyle name="Обычный 3 14 45 2 3 3 2" xfId="30360"/>
    <cellStyle name="Обычный 3 14 45 2 3 3 2 2" xfId="30361"/>
    <cellStyle name="Обычный 3 14 45 2 3 3 3" xfId="30362"/>
    <cellStyle name="Обычный 3 14 45 2 3 4" xfId="30363"/>
    <cellStyle name="Обычный 3 14 45 2 3 4 2" xfId="30364"/>
    <cellStyle name="Обычный 3 14 45 2 3 5" xfId="30365"/>
    <cellStyle name="Обычный 3 14 45 2 4" xfId="30366"/>
    <cellStyle name="Обычный 3 14 45 2 4 2" xfId="30367"/>
    <cellStyle name="Обычный 3 14 45 2 4 2 2" xfId="30368"/>
    <cellStyle name="Обычный 3 14 45 2 4 2 2 2" xfId="30369"/>
    <cellStyle name="Обычный 3 14 45 2 4 2 3" xfId="30370"/>
    <cellStyle name="Обычный 3 14 45 2 4 3" xfId="30371"/>
    <cellStyle name="Обычный 3 14 45 2 4 3 2" xfId="30372"/>
    <cellStyle name="Обычный 3 14 45 2 4 4" xfId="30373"/>
    <cellStyle name="Обычный 3 14 45 2 5" xfId="30374"/>
    <cellStyle name="Обычный 3 14 45 2 5 2" xfId="30375"/>
    <cellStyle name="Обычный 3 14 45 2 5 2 2" xfId="30376"/>
    <cellStyle name="Обычный 3 14 45 2 5 3" xfId="30377"/>
    <cellStyle name="Обычный 3 14 45 2 6" xfId="30378"/>
    <cellStyle name="Обычный 3 14 45 2 6 2" xfId="30379"/>
    <cellStyle name="Обычный 3 14 45 2 7" xfId="30380"/>
    <cellStyle name="Обычный 3 14 45 3" xfId="30381"/>
    <cellStyle name="Обычный 3 14 45 3 2" xfId="30382"/>
    <cellStyle name="Обычный 3 14 45 3 2 2" xfId="30383"/>
    <cellStyle name="Обычный 3 14 45 3 2 2 2" xfId="30384"/>
    <cellStyle name="Обычный 3 14 45 3 2 2 2 2" xfId="30385"/>
    <cellStyle name="Обычный 3 14 45 3 2 2 3" xfId="30386"/>
    <cellStyle name="Обычный 3 14 45 3 2 3" xfId="30387"/>
    <cellStyle name="Обычный 3 14 45 3 2 3 2" xfId="30388"/>
    <cellStyle name="Обычный 3 14 45 3 2 4" xfId="30389"/>
    <cellStyle name="Обычный 3 14 45 3 3" xfId="30390"/>
    <cellStyle name="Обычный 3 14 45 3 3 2" xfId="30391"/>
    <cellStyle name="Обычный 3 14 45 3 3 2 2" xfId="30392"/>
    <cellStyle name="Обычный 3 14 45 3 3 3" xfId="30393"/>
    <cellStyle name="Обычный 3 14 45 3 4" xfId="30394"/>
    <cellStyle name="Обычный 3 14 45 3 4 2" xfId="30395"/>
    <cellStyle name="Обычный 3 14 45 3 5" xfId="30396"/>
    <cellStyle name="Обычный 3 14 45 4" xfId="30397"/>
    <cellStyle name="Обычный 3 14 45 4 2" xfId="30398"/>
    <cellStyle name="Обычный 3 14 45 4 2 2" xfId="30399"/>
    <cellStyle name="Обычный 3 14 45 4 2 2 2" xfId="30400"/>
    <cellStyle name="Обычный 3 14 45 4 2 2 2 2" xfId="30401"/>
    <cellStyle name="Обычный 3 14 45 4 2 2 3" xfId="30402"/>
    <cellStyle name="Обычный 3 14 45 4 2 3" xfId="30403"/>
    <cellStyle name="Обычный 3 14 45 4 2 3 2" xfId="30404"/>
    <cellStyle name="Обычный 3 14 45 4 2 4" xfId="30405"/>
    <cellStyle name="Обычный 3 14 45 4 3" xfId="30406"/>
    <cellStyle name="Обычный 3 14 45 4 3 2" xfId="30407"/>
    <cellStyle name="Обычный 3 14 45 4 3 2 2" xfId="30408"/>
    <cellStyle name="Обычный 3 14 45 4 3 3" xfId="30409"/>
    <cellStyle name="Обычный 3 14 45 4 4" xfId="30410"/>
    <cellStyle name="Обычный 3 14 45 4 4 2" xfId="30411"/>
    <cellStyle name="Обычный 3 14 45 4 5" xfId="30412"/>
    <cellStyle name="Обычный 3 14 45 5" xfId="30413"/>
    <cellStyle name="Обычный 3 14 45 5 2" xfId="30414"/>
    <cellStyle name="Обычный 3 14 45 5 2 2" xfId="30415"/>
    <cellStyle name="Обычный 3 14 45 5 2 2 2" xfId="30416"/>
    <cellStyle name="Обычный 3 14 45 5 2 3" xfId="30417"/>
    <cellStyle name="Обычный 3 14 45 5 3" xfId="30418"/>
    <cellStyle name="Обычный 3 14 45 5 3 2" xfId="30419"/>
    <cellStyle name="Обычный 3 14 45 5 4" xfId="30420"/>
    <cellStyle name="Обычный 3 14 45 6" xfId="30421"/>
    <cellStyle name="Обычный 3 14 45 6 2" xfId="30422"/>
    <cellStyle name="Обычный 3 14 45 6 2 2" xfId="30423"/>
    <cellStyle name="Обычный 3 14 45 6 3" xfId="30424"/>
    <cellStyle name="Обычный 3 14 45 7" xfId="30425"/>
    <cellStyle name="Обычный 3 14 45 7 2" xfId="30426"/>
    <cellStyle name="Обычный 3 14 45 8" xfId="30427"/>
    <cellStyle name="Обычный 3 14 46" xfId="30428"/>
    <cellStyle name="Обычный 3 14 46 2" xfId="30429"/>
    <cellStyle name="Обычный 3 14 46 2 2" xfId="30430"/>
    <cellStyle name="Обычный 3 14 46 2 2 2" xfId="30431"/>
    <cellStyle name="Обычный 3 14 46 2 2 2 2" xfId="30432"/>
    <cellStyle name="Обычный 3 14 46 2 2 2 2 2" xfId="30433"/>
    <cellStyle name="Обычный 3 14 46 2 2 2 2 2 2" xfId="30434"/>
    <cellStyle name="Обычный 3 14 46 2 2 2 2 3" xfId="30435"/>
    <cellStyle name="Обычный 3 14 46 2 2 2 3" xfId="30436"/>
    <cellStyle name="Обычный 3 14 46 2 2 2 3 2" xfId="30437"/>
    <cellStyle name="Обычный 3 14 46 2 2 2 4" xfId="30438"/>
    <cellStyle name="Обычный 3 14 46 2 2 3" xfId="30439"/>
    <cellStyle name="Обычный 3 14 46 2 2 3 2" xfId="30440"/>
    <cellStyle name="Обычный 3 14 46 2 2 3 2 2" xfId="30441"/>
    <cellStyle name="Обычный 3 14 46 2 2 3 3" xfId="30442"/>
    <cellStyle name="Обычный 3 14 46 2 2 4" xfId="30443"/>
    <cellStyle name="Обычный 3 14 46 2 2 4 2" xfId="30444"/>
    <cellStyle name="Обычный 3 14 46 2 2 5" xfId="30445"/>
    <cellStyle name="Обычный 3 14 46 2 3" xfId="30446"/>
    <cellStyle name="Обычный 3 14 46 2 3 2" xfId="30447"/>
    <cellStyle name="Обычный 3 14 46 2 3 2 2" xfId="30448"/>
    <cellStyle name="Обычный 3 14 46 2 3 2 2 2" xfId="30449"/>
    <cellStyle name="Обычный 3 14 46 2 3 2 2 2 2" xfId="30450"/>
    <cellStyle name="Обычный 3 14 46 2 3 2 2 3" xfId="30451"/>
    <cellStyle name="Обычный 3 14 46 2 3 2 3" xfId="30452"/>
    <cellStyle name="Обычный 3 14 46 2 3 2 3 2" xfId="30453"/>
    <cellStyle name="Обычный 3 14 46 2 3 2 4" xfId="30454"/>
    <cellStyle name="Обычный 3 14 46 2 3 3" xfId="30455"/>
    <cellStyle name="Обычный 3 14 46 2 3 3 2" xfId="30456"/>
    <cellStyle name="Обычный 3 14 46 2 3 3 2 2" xfId="30457"/>
    <cellStyle name="Обычный 3 14 46 2 3 3 3" xfId="30458"/>
    <cellStyle name="Обычный 3 14 46 2 3 4" xfId="30459"/>
    <cellStyle name="Обычный 3 14 46 2 3 4 2" xfId="30460"/>
    <cellStyle name="Обычный 3 14 46 2 3 5" xfId="30461"/>
    <cellStyle name="Обычный 3 14 46 2 4" xfId="30462"/>
    <cellStyle name="Обычный 3 14 46 2 4 2" xfId="30463"/>
    <cellStyle name="Обычный 3 14 46 2 4 2 2" xfId="30464"/>
    <cellStyle name="Обычный 3 14 46 2 4 2 2 2" xfId="30465"/>
    <cellStyle name="Обычный 3 14 46 2 4 2 3" xfId="30466"/>
    <cellStyle name="Обычный 3 14 46 2 4 3" xfId="30467"/>
    <cellStyle name="Обычный 3 14 46 2 4 3 2" xfId="30468"/>
    <cellStyle name="Обычный 3 14 46 2 4 4" xfId="30469"/>
    <cellStyle name="Обычный 3 14 46 2 5" xfId="30470"/>
    <cellStyle name="Обычный 3 14 46 2 5 2" xfId="30471"/>
    <cellStyle name="Обычный 3 14 46 2 5 2 2" xfId="30472"/>
    <cellStyle name="Обычный 3 14 46 2 5 3" xfId="30473"/>
    <cellStyle name="Обычный 3 14 46 2 6" xfId="30474"/>
    <cellStyle name="Обычный 3 14 46 2 6 2" xfId="30475"/>
    <cellStyle name="Обычный 3 14 46 2 7" xfId="30476"/>
    <cellStyle name="Обычный 3 14 46 3" xfId="30477"/>
    <cellStyle name="Обычный 3 14 46 3 2" xfId="30478"/>
    <cellStyle name="Обычный 3 14 46 3 2 2" xfId="30479"/>
    <cellStyle name="Обычный 3 14 46 3 2 2 2" xfId="30480"/>
    <cellStyle name="Обычный 3 14 46 3 2 2 2 2" xfId="30481"/>
    <cellStyle name="Обычный 3 14 46 3 2 2 3" xfId="30482"/>
    <cellStyle name="Обычный 3 14 46 3 2 3" xfId="30483"/>
    <cellStyle name="Обычный 3 14 46 3 2 3 2" xfId="30484"/>
    <cellStyle name="Обычный 3 14 46 3 2 4" xfId="30485"/>
    <cellStyle name="Обычный 3 14 46 3 3" xfId="30486"/>
    <cellStyle name="Обычный 3 14 46 3 3 2" xfId="30487"/>
    <cellStyle name="Обычный 3 14 46 3 3 2 2" xfId="30488"/>
    <cellStyle name="Обычный 3 14 46 3 3 3" xfId="30489"/>
    <cellStyle name="Обычный 3 14 46 3 4" xfId="30490"/>
    <cellStyle name="Обычный 3 14 46 3 4 2" xfId="30491"/>
    <cellStyle name="Обычный 3 14 46 3 5" xfId="30492"/>
    <cellStyle name="Обычный 3 14 46 4" xfId="30493"/>
    <cellStyle name="Обычный 3 14 46 4 2" xfId="30494"/>
    <cellStyle name="Обычный 3 14 46 4 2 2" xfId="30495"/>
    <cellStyle name="Обычный 3 14 46 4 2 2 2" xfId="30496"/>
    <cellStyle name="Обычный 3 14 46 4 2 2 2 2" xfId="30497"/>
    <cellStyle name="Обычный 3 14 46 4 2 2 3" xfId="30498"/>
    <cellStyle name="Обычный 3 14 46 4 2 3" xfId="30499"/>
    <cellStyle name="Обычный 3 14 46 4 2 3 2" xfId="30500"/>
    <cellStyle name="Обычный 3 14 46 4 2 4" xfId="30501"/>
    <cellStyle name="Обычный 3 14 46 4 3" xfId="30502"/>
    <cellStyle name="Обычный 3 14 46 4 3 2" xfId="30503"/>
    <cellStyle name="Обычный 3 14 46 4 3 2 2" xfId="30504"/>
    <cellStyle name="Обычный 3 14 46 4 3 3" xfId="30505"/>
    <cellStyle name="Обычный 3 14 46 4 4" xfId="30506"/>
    <cellStyle name="Обычный 3 14 46 4 4 2" xfId="30507"/>
    <cellStyle name="Обычный 3 14 46 4 5" xfId="30508"/>
    <cellStyle name="Обычный 3 14 46 5" xfId="30509"/>
    <cellStyle name="Обычный 3 14 46 5 2" xfId="30510"/>
    <cellStyle name="Обычный 3 14 46 5 2 2" xfId="30511"/>
    <cellStyle name="Обычный 3 14 46 5 2 2 2" xfId="30512"/>
    <cellStyle name="Обычный 3 14 46 5 2 3" xfId="30513"/>
    <cellStyle name="Обычный 3 14 46 5 3" xfId="30514"/>
    <cellStyle name="Обычный 3 14 46 5 3 2" xfId="30515"/>
    <cellStyle name="Обычный 3 14 46 5 4" xfId="30516"/>
    <cellStyle name="Обычный 3 14 46 6" xfId="30517"/>
    <cellStyle name="Обычный 3 14 46 6 2" xfId="30518"/>
    <cellStyle name="Обычный 3 14 46 6 2 2" xfId="30519"/>
    <cellStyle name="Обычный 3 14 46 6 3" xfId="30520"/>
    <cellStyle name="Обычный 3 14 46 7" xfId="30521"/>
    <cellStyle name="Обычный 3 14 46 7 2" xfId="30522"/>
    <cellStyle name="Обычный 3 14 46 8" xfId="30523"/>
    <cellStyle name="Обычный 3 14 47" xfId="30524"/>
    <cellStyle name="Обычный 3 14 47 2" xfId="30525"/>
    <cellStyle name="Обычный 3 14 47 2 2" xfId="30526"/>
    <cellStyle name="Обычный 3 14 47 2 2 2" xfId="30527"/>
    <cellStyle name="Обычный 3 14 47 2 2 2 2" xfId="30528"/>
    <cellStyle name="Обычный 3 14 47 2 2 2 2 2" xfId="30529"/>
    <cellStyle name="Обычный 3 14 47 2 2 2 2 2 2" xfId="30530"/>
    <cellStyle name="Обычный 3 14 47 2 2 2 2 3" xfId="30531"/>
    <cellStyle name="Обычный 3 14 47 2 2 2 3" xfId="30532"/>
    <cellStyle name="Обычный 3 14 47 2 2 2 3 2" xfId="30533"/>
    <cellStyle name="Обычный 3 14 47 2 2 2 4" xfId="30534"/>
    <cellStyle name="Обычный 3 14 47 2 2 3" xfId="30535"/>
    <cellStyle name="Обычный 3 14 47 2 2 3 2" xfId="30536"/>
    <cellStyle name="Обычный 3 14 47 2 2 3 2 2" xfId="30537"/>
    <cellStyle name="Обычный 3 14 47 2 2 3 3" xfId="30538"/>
    <cellStyle name="Обычный 3 14 47 2 2 4" xfId="30539"/>
    <cellStyle name="Обычный 3 14 47 2 2 4 2" xfId="30540"/>
    <cellStyle name="Обычный 3 14 47 2 2 5" xfId="30541"/>
    <cellStyle name="Обычный 3 14 47 2 3" xfId="30542"/>
    <cellStyle name="Обычный 3 14 47 2 3 2" xfId="30543"/>
    <cellStyle name="Обычный 3 14 47 2 3 2 2" xfId="30544"/>
    <cellStyle name="Обычный 3 14 47 2 3 2 2 2" xfId="30545"/>
    <cellStyle name="Обычный 3 14 47 2 3 2 2 2 2" xfId="30546"/>
    <cellStyle name="Обычный 3 14 47 2 3 2 2 3" xfId="30547"/>
    <cellStyle name="Обычный 3 14 47 2 3 2 3" xfId="30548"/>
    <cellStyle name="Обычный 3 14 47 2 3 2 3 2" xfId="30549"/>
    <cellStyle name="Обычный 3 14 47 2 3 2 4" xfId="30550"/>
    <cellStyle name="Обычный 3 14 47 2 3 3" xfId="30551"/>
    <cellStyle name="Обычный 3 14 47 2 3 3 2" xfId="30552"/>
    <cellStyle name="Обычный 3 14 47 2 3 3 2 2" xfId="30553"/>
    <cellStyle name="Обычный 3 14 47 2 3 3 3" xfId="30554"/>
    <cellStyle name="Обычный 3 14 47 2 3 4" xfId="30555"/>
    <cellStyle name="Обычный 3 14 47 2 3 4 2" xfId="30556"/>
    <cellStyle name="Обычный 3 14 47 2 3 5" xfId="30557"/>
    <cellStyle name="Обычный 3 14 47 2 4" xfId="30558"/>
    <cellStyle name="Обычный 3 14 47 2 4 2" xfId="30559"/>
    <cellStyle name="Обычный 3 14 47 2 4 2 2" xfId="30560"/>
    <cellStyle name="Обычный 3 14 47 2 4 2 2 2" xfId="30561"/>
    <cellStyle name="Обычный 3 14 47 2 4 2 3" xfId="30562"/>
    <cellStyle name="Обычный 3 14 47 2 4 3" xfId="30563"/>
    <cellStyle name="Обычный 3 14 47 2 4 3 2" xfId="30564"/>
    <cellStyle name="Обычный 3 14 47 2 4 4" xfId="30565"/>
    <cellStyle name="Обычный 3 14 47 2 5" xfId="30566"/>
    <cellStyle name="Обычный 3 14 47 2 5 2" xfId="30567"/>
    <cellStyle name="Обычный 3 14 47 2 5 2 2" xfId="30568"/>
    <cellStyle name="Обычный 3 14 47 2 5 3" xfId="30569"/>
    <cellStyle name="Обычный 3 14 47 2 6" xfId="30570"/>
    <cellStyle name="Обычный 3 14 47 2 6 2" xfId="30571"/>
    <cellStyle name="Обычный 3 14 47 2 7" xfId="30572"/>
    <cellStyle name="Обычный 3 14 47 3" xfId="30573"/>
    <cellStyle name="Обычный 3 14 47 3 2" xfId="30574"/>
    <cellStyle name="Обычный 3 14 47 3 2 2" xfId="30575"/>
    <cellStyle name="Обычный 3 14 47 3 2 2 2" xfId="30576"/>
    <cellStyle name="Обычный 3 14 47 3 2 2 2 2" xfId="30577"/>
    <cellStyle name="Обычный 3 14 47 3 2 2 3" xfId="30578"/>
    <cellStyle name="Обычный 3 14 47 3 2 3" xfId="30579"/>
    <cellStyle name="Обычный 3 14 47 3 2 3 2" xfId="30580"/>
    <cellStyle name="Обычный 3 14 47 3 2 4" xfId="30581"/>
    <cellStyle name="Обычный 3 14 47 3 3" xfId="30582"/>
    <cellStyle name="Обычный 3 14 47 3 3 2" xfId="30583"/>
    <cellStyle name="Обычный 3 14 47 3 3 2 2" xfId="30584"/>
    <cellStyle name="Обычный 3 14 47 3 3 3" xfId="30585"/>
    <cellStyle name="Обычный 3 14 47 3 4" xfId="30586"/>
    <cellStyle name="Обычный 3 14 47 3 4 2" xfId="30587"/>
    <cellStyle name="Обычный 3 14 47 3 5" xfId="30588"/>
    <cellStyle name="Обычный 3 14 47 4" xfId="30589"/>
    <cellStyle name="Обычный 3 14 47 4 2" xfId="30590"/>
    <cellStyle name="Обычный 3 14 47 4 2 2" xfId="30591"/>
    <cellStyle name="Обычный 3 14 47 4 2 2 2" xfId="30592"/>
    <cellStyle name="Обычный 3 14 47 4 2 2 2 2" xfId="30593"/>
    <cellStyle name="Обычный 3 14 47 4 2 2 3" xfId="30594"/>
    <cellStyle name="Обычный 3 14 47 4 2 3" xfId="30595"/>
    <cellStyle name="Обычный 3 14 47 4 2 3 2" xfId="30596"/>
    <cellStyle name="Обычный 3 14 47 4 2 4" xfId="30597"/>
    <cellStyle name="Обычный 3 14 47 4 3" xfId="30598"/>
    <cellStyle name="Обычный 3 14 47 4 3 2" xfId="30599"/>
    <cellStyle name="Обычный 3 14 47 4 3 2 2" xfId="30600"/>
    <cellStyle name="Обычный 3 14 47 4 3 3" xfId="30601"/>
    <cellStyle name="Обычный 3 14 47 4 4" xfId="30602"/>
    <cellStyle name="Обычный 3 14 47 4 4 2" xfId="30603"/>
    <cellStyle name="Обычный 3 14 47 4 5" xfId="30604"/>
    <cellStyle name="Обычный 3 14 47 5" xfId="30605"/>
    <cellStyle name="Обычный 3 14 47 5 2" xfId="30606"/>
    <cellStyle name="Обычный 3 14 47 5 2 2" xfId="30607"/>
    <cellStyle name="Обычный 3 14 47 5 2 2 2" xfId="30608"/>
    <cellStyle name="Обычный 3 14 47 5 2 3" xfId="30609"/>
    <cellStyle name="Обычный 3 14 47 5 3" xfId="30610"/>
    <cellStyle name="Обычный 3 14 47 5 3 2" xfId="30611"/>
    <cellStyle name="Обычный 3 14 47 5 4" xfId="30612"/>
    <cellStyle name="Обычный 3 14 47 6" xfId="30613"/>
    <cellStyle name="Обычный 3 14 47 6 2" xfId="30614"/>
    <cellStyle name="Обычный 3 14 47 6 2 2" xfId="30615"/>
    <cellStyle name="Обычный 3 14 47 6 3" xfId="30616"/>
    <cellStyle name="Обычный 3 14 47 7" xfId="30617"/>
    <cellStyle name="Обычный 3 14 47 7 2" xfId="30618"/>
    <cellStyle name="Обычный 3 14 47 8" xfId="30619"/>
    <cellStyle name="Обычный 3 14 48" xfId="30620"/>
    <cellStyle name="Обычный 3 14 48 2" xfId="30621"/>
    <cellStyle name="Обычный 3 14 48 2 2" xfId="30622"/>
    <cellStyle name="Обычный 3 14 48 2 2 2" xfId="30623"/>
    <cellStyle name="Обычный 3 14 48 2 2 2 2" xfId="30624"/>
    <cellStyle name="Обычный 3 14 48 2 2 2 2 2" xfId="30625"/>
    <cellStyle name="Обычный 3 14 48 2 2 2 3" xfId="30626"/>
    <cellStyle name="Обычный 3 14 48 2 2 3" xfId="30627"/>
    <cellStyle name="Обычный 3 14 48 2 2 3 2" xfId="30628"/>
    <cellStyle name="Обычный 3 14 48 2 2 4" xfId="30629"/>
    <cellStyle name="Обычный 3 14 48 2 3" xfId="30630"/>
    <cellStyle name="Обычный 3 14 48 2 3 2" xfId="30631"/>
    <cellStyle name="Обычный 3 14 48 2 3 2 2" xfId="30632"/>
    <cellStyle name="Обычный 3 14 48 2 3 3" xfId="30633"/>
    <cellStyle name="Обычный 3 14 48 2 4" xfId="30634"/>
    <cellStyle name="Обычный 3 14 48 2 4 2" xfId="30635"/>
    <cellStyle name="Обычный 3 14 48 2 5" xfId="30636"/>
    <cellStyle name="Обычный 3 14 48 3" xfId="30637"/>
    <cellStyle name="Обычный 3 14 48 3 2" xfId="30638"/>
    <cellStyle name="Обычный 3 14 48 3 2 2" xfId="30639"/>
    <cellStyle name="Обычный 3 14 48 3 2 2 2" xfId="30640"/>
    <cellStyle name="Обычный 3 14 48 3 2 2 2 2" xfId="30641"/>
    <cellStyle name="Обычный 3 14 48 3 2 2 3" xfId="30642"/>
    <cellStyle name="Обычный 3 14 48 3 2 3" xfId="30643"/>
    <cellStyle name="Обычный 3 14 48 3 2 3 2" xfId="30644"/>
    <cellStyle name="Обычный 3 14 48 3 2 4" xfId="30645"/>
    <cellStyle name="Обычный 3 14 48 3 3" xfId="30646"/>
    <cellStyle name="Обычный 3 14 48 3 3 2" xfId="30647"/>
    <cellStyle name="Обычный 3 14 48 3 3 2 2" xfId="30648"/>
    <cellStyle name="Обычный 3 14 48 3 3 3" xfId="30649"/>
    <cellStyle name="Обычный 3 14 48 3 4" xfId="30650"/>
    <cellStyle name="Обычный 3 14 48 3 4 2" xfId="30651"/>
    <cellStyle name="Обычный 3 14 48 3 5" xfId="30652"/>
    <cellStyle name="Обычный 3 14 48 4" xfId="30653"/>
    <cellStyle name="Обычный 3 14 48 4 2" xfId="30654"/>
    <cellStyle name="Обычный 3 14 48 4 2 2" xfId="30655"/>
    <cellStyle name="Обычный 3 14 48 4 2 2 2" xfId="30656"/>
    <cellStyle name="Обычный 3 14 48 4 2 3" xfId="30657"/>
    <cellStyle name="Обычный 3 14 48 4 3" xfId="30658"/>
    <cellStyle name="Обычный 3 14 48 4 3 2" xfId="30659"/>
    <cellStyle name="Обычный 3 14 48 4 4" xfId="30660"/>
    <cellStyle name="Обычный 3 14 48 5" xfId="30661"/>
    <cellStyle name="Обычный 3 14 48 5 2" xfId="30662"/>
    <cellStyle name="Обычный 3 14 48 5 2 2" xfId="30663"/>
    <cellStyle name="Обычный 3 14 48 5 3" xfId="30664"/>
    <cellStyle name="Обычный 3 14 48 6" xfId="30665"/>
    <cellStyle name="Обычный 3 14 48 6 2" xfId="30666"/>
    <cellStyle name="Обычный 3 14 48 7" xfId="30667"/>
    <cellStyle name="Обычный 3 14 49" xfId="30668"/>
    <cellStyle name="Обычный 3 14 49 2" xfId="30669"/>
    <cellStyle name="Обычный 3 14 49 2 2" xfId="30670"/>
    <cellStyle name="Обычный 3 14 49 2 2 2" xfId="30671"/>
    <cellStyle name="Обычный 3 14 49 2 2 2 2" xfId="30672"/>
    <cellStyle name="Обычный 3 14 49 2 2 3" xfId="30673"/>
    <cellStyle name="Обычный 3 14 49 2 3" xfId="30674"/>
    <cellStyle name="Обычный 3 14 49 2 3 2" xfId="30675"/>
    <cellStyle name="Обычный 3 14 49 2 4" xfId="30676"/>
    <cellStyle name="Обычный 3 14 49 3" xfId="30677"/>
    <cellStyle name="Обычный 3 14 49 3 2" xfId="30678"/>
    <cellStyle name="Обычный 3 14 49 3 2 2" xfId="30679"/>
    <cellStyle name="Обычный 3 14 49 3 3" xfId="30680"/>
    <cellStyle name="Обычный 3 14 49 4" xfId="30681"/>
    <cellStyle name="Обычный 3 14 49 4 2" xfId="30682"/>
    <cellStyle name="Обычный 3 14 49 5" xfId="30683"/>
    <cellStyle name="Обычный 3 14 5" xfId="30684"/>
    <cellStyle name="Обычный 3 14 5 2" xfId="30685"/>
    <cellStyle name="Обычный 3 14 5 2 2" xfId="30686"/>
    <cellStyle name="Обычный 3 14 5 2 2 2" xfId="30687"/>
    <cellStyle name="Обычный 3 14 5 2 2 2 2" xfId="30688"/>
    <cellStyle name="Обычный 3 14 5 2 2 2 2 2" xfId="30689"/>
    <cellStyle name="Обычный 3 14 5 2 2 2 2 2 2" xfId="30690"/>
    <cellStyle name="Обычный 3 14 5 2 2 2 2 3" xfId="30691"/>
    <cellStyle name="Обычный 3 14 5 2 2 2 3" xfId="30692"/>
    <cellStyle name="Обычный 3 14 5 2 2 2 3 2" xfId="30693"/>
    <cellStyle name="Обычный 3 14 5 2 2 2 4" xfId="30694"/>
    <cellStyle name="Обычный 3 14 5 2 2 3" xfId="30695"/>
    <cellStyle name="Обычный 3 14 5 2 2 3 2" xfId="30696"/>
    <cellStyle name="Обычный 3 14 5 2 2 3 2 2" xfId="30697"/>
    <cellStyle name="Обычный 3 14 5 2 2 3 3" xfId="30698"/>
    <cellStyle name="Обычный 3 14 5 2 2 4" xfId="30699"/>
    <cellStyle name="Обычный 3 14 5 2 2 4 2" xfId="30700"/>
    <cellStyle name="Обычный 3 14 5 2 2 5" xfId="30701"/>
    <cellStyle name="Обычный 3 14 5 2 3" xfId="30702"/>
    <cellStyle name="Обычный 3 14 5 2 3 2" xfId="30703"/>
    <cellStyle name="Обычный 3 14 5 2 3 2 2" xfId="30704"/>
    <cellStyle name="Обычный 3 14 5 2 3 2 2 2" xfId="30705"/>
    <cellStyle name="Обычный 3 14 5 2 3 2 2 2 2" xfId="30706"/>
    <cellStyle name="Обычный 3 14 5 2 3 2 2 3" xfId="30707"/>
    <cellStyle name="Обычный 3 14 5 2 3 2 3" xfId="30708"/>
    <cellStyle name="Обычный 3 14 5 2 3 2 3 2" xfId="30709"/>
    <cellStyle name="Обычный 3 14 5 2 3 2 4" xfId="30710"/>
    <cellStyle name="Обычный 3 14 5 2 3 3" xfId="30711"/>
    <cellStyle name="Обычный 3 14 5 2 3 3 2" xfId="30712"/>
    <cellStyle name="Обычный 3 14 5 2 3 3 2 2" xfId="30713"/>
    <cellStyle name="Обычный 3 14 5 2 3 3 3" xfId="30714"/>
    <cellStyle name="Обычный 3 14 5 2 3 4" xfId="30715"/>
    <cellStyle name="Обычный 3 14 5 2 3 4 2" xfId="30716"/>
    <cellStyle name="Обычный 3 14 5 2 3 5" xfId="30717"/>
    <cellStyle name="Обычный 3 14 5 2 4" xfId="30718"/>
    <cellStyle name="Обычный 3 14 5 2 4 2" xfId="30719"/>
    <cellStyle name="Обычный 3 14 5 2 4 2 2" xfId="30720"/>
    <cellStyle name="Обычный 3 14 5 2 4 2 2 2" xfId="30721"/>
    <cellStyle name="Обычный 3 14 5 2 4 2 3" xfId="30722"/>
    <cellStyle name="Обычный 3 14 5 2 4 3" xfId="30723"/>
    <cellStyle name="Обычный 3 14 5 2 4 3 2" xfId="30724"/>
    <cellStyle name="Обычный 3 14 5 2 4 4" xfId="30725"/>
    <cellStyle name="Обычный 3 14 5 2 5" xfId="30726"/>
    <cellStyle name="Обычный 3 14 5 2 5 2" xfId="30727"/>
    <cellStyle name="Обычный 3 14 5 2 5 2 2" xfId="30728"/>
    <cellStyle name="Обычный 3 14 5 2 5 3" xfId="30729"/>
    <cellStyle name="Обычный 3 14 5 2 6" xfId="30730"/>
    <cellStyle name="Обычный 3 14 5 2 6 2" xfId="30731"/>
    <cellStyle name="Обычный 3 14 5 2 7" xfId="30732"/>
    <cellStyle name="Обычный 3 14 5 3" xfId="30733"/>
    <cellStyle name="Обычный 3 14 5 3 2" xfId="30734"/>
    <cellStyle name="Обычный 3 14 5 3 2 2" xfId="30735"/>
    <cellStyle name="Обычный 3 14 5 3 2 2 2" xfId="30736"/>
    <cellStyle name="Обычный 3 14 5 3 2 2 2 2" xfId="30737"/>
    <cellStyle name="Обычный 3 14 5 3 2 2 3" xfId="30738"/>
    <cellStyle name="Обычный 3 14 5 3 2 3" xfId="30739"/>
    <cellStyle name="Обычный 3 14 5 3 2 3 2" xfId="30740"/>
    <cellStyle name="Обычный 3 14 5 3 2 4" xfId="30741"/>
    <cellStyle name="Обычный 3 14 5 3 3" xfId="30742"/>
    <cellStyle name="Обычный 3 14 5 3 3 2" xfId="30743"/>
    <cellStyle name="Обычный 3 14 5 3 3 2 2" xfId="30744"/>
    <cellStyle name="Обычный 3 14 5 3 3 3" xfId="30745"/>
    <cellStyle name="Обычный 3 14 5 3 4" xfId="30746"/>
    <cellStyle name="Обычный 3 14 5 3 4 2" xfId="30747"/>
    <cellStyle name="Обычный 3 14 5 3 5" xfId="30748"/>
    <cellStyle name="Обычный 3 14 5 4" xfId="30749"/>
    <cellStyle name="Обычный 3 14 5 4 2" xfId="30750"/>
    <cellStyle name="Обычный 3 14 5 4 2 2" xfId="30751"/>
    <cellStyle name="Обычный 3 14 5 4 2 2 2" xfId="30752"/>
    <cellStyle name="Обычный 3 14 5 4 2 2 2 2" xfId="30753"/>
    <cellStyle name="Обычный 3 14 5 4 2 2 3" xfId="30754"/>
    <cellStyle name="Обычный 3 14 5 4 2 3" xfId="30755"/>
    <cellStyle name="Обычный 3 14 5 4 2 3 2" xfId="30756"/>
    <cellStyle name="Обычный 3 14 5 4 2 4" xfId="30757"/>
    <cellStyle name="Обычный 3 14 5 4 3" xfId="30758"/>
    <cellStyle name="Обычный 3 14 5 4 3 2" xfId="30759"/>
    <cellStyle name="Обычный 3 14 5 4 3 2 2" xfId="30760"/>
    <cellStyle name="Обычный 3 14 5 4 3 3" xfId="30761"/>
    <cellStyle name="Обычный 3 14 5 4 4" xfId="30762"/>
    <cellStyle name="Обычный 3 14 5 4 4 2" xfId="30763"/>
    <cellStyle name="Обычный 3 14 5 4 5" xfId="30764"/>
    <cellStyle name="Обычный 3 14 5 5" xfId="30765"/>
    <cellStyle name="Обычный 3 14 5 5 2" xfId="30766"/>
    <cellStyle name="Обычный 3 14 5 5 2 2" xfId="30767"/>
    <cellStyle name="Обычный 3 14 5 5 2 2 2" xfId="30768"/>
    <cellStyle name="Обычный 3 14 5 5 2 3" xfId="30769"/>
    <cellStyle name="Обычный 3 14 5 5 3" xfId="30770"/>
    <cellStyle name="Обычный 3 14 5 5 3 2" xfId="30771"/>
    <cellStyle name="Обычный 3 14 5 5 4" xfId="30772"/>
    <cellStyle name="Обычный 3 14 5 6" xfId="30773"/>
    <cellStyle name="Обычный 3 14 5 6 2" xfId="30774"/>
    <cellStyle name="Обычный 3 14 5 6 2 2" xfId="30775"/>
    <cellStyle name="Обычный 3 14 5 6 3" xfId="30776"/>
    <cellStyle name="Обычный 3 14 5 7" xfId="30777"/>
    <cellStyle name="Обычный 3 14 5 7 2" xfId="30778"/>
    <cellStyle name="Обычный 3 14 5 8" xfId="30779"/>
    <cellStyle name="Обычный 3 14 50" xfId="30780"/>
    <cellStyle name="Обычный 3 14 50 2" xfId="30781"/>
    <cellStyle name="Обычный 3 14 50 2 2" xfId="30782"/>
    <cellStyle name="Обычный 3 14 50 2 2 2" xfId="30783"/>
    <cellStyle name="Обычный 3 14 50 2 2 2 2" xfId="30784"/>
    <cellStyle name="Обычный 3 14 50 2 2 3" xfId="30785"/>
    <cellStyle name="Обычный 3 14 50 2 3" xfId="30786"/>
    <cellStyle name="Обычный 3 14 50 2 3 2" xfId="30787"/>
    <cellStyle name="Обычный 3 14 50 2 4" xfId="30788"/>
    <cellStyle name="Обычный 3 14 50 3" xfId="30789"/>
    <cellStyle name="Обычный 3 14 50 3 2" xfId="30790"/>
    <cellStyle name="Обычный 3 14 50 3 2 2" xfId="30791"/>
    <cellStyle name="Обычный 3 14 50 3 3" xfId="30792"/>
    <cellStyle name="Обычный 3 14 50 4" xfId="30793"/>
    <cellStyle name="Обычный 3 14 50 4 2" xfId="30794"/>
    <cellStyle name="Обычный 3 14 50 5" xfId="30795"/>
    <cellStyle name="Обычный 3 14 51" xfId="30796"/>
    <cellStyle name="Обычный 3 14 51 2" xfId="30797"/>
    <cellStyle name="Обычный 3 14 51 2 2" xfId="30798"/>
    <cellStyle name="Обычный 3 14 51 2 2 2" xfId="30799"/>
    <cellStyle name="Обычный 3 14 51 2 3" xfId="30800"/>
    <cellStyle name="Обычный 3 14 51 3" xfId="30801"/>
    <cellStyle name="Обычный 3 14 51 3 2" xfId="30802"/>
    <cellStyle name="Обычный 3 14 51 4" xfId="30803"/>
    <cellStyle name="Обычный 3 14 52" xfId="30804"/>
    <cellStyle name="Обычный 3 14 52 2" xfId="30805"/>
    <cellStyle name="Обычный 3 14 52 2 2" xfId="30806"/>
    <cellStyle name="Обычный 3 14 52 3" xfId="30807"/>
    <cellStyle name="Обычный 3 14 53" xfId="30808"/>
    <cellStyle name="Обычный 3 14 53 2" xfId="30809"/>
    <cellStyle name="Обычный 3 14 54" xfId="30810"/>
    <cellStyle name="Обычный 3 14 6" xfId="30811"/>
    <cellStyle name="Обычный 3 14 6 2" xfId="30812"/>
    <cellStyle name="Обычный 3 14 6 2 2" xfId="30813"/>
    <cellStyle name="Обычный 3 14 6 2 2 2" xfId="30814"/>
    <cellStyle name="Обычный 3 14 6 2 2 2 2" xfId="30815"/>
    <cellStyle name="Обычный 3 14 6 2 2 2 2 2" xfId="30816"/>
    <cellStyle name="Обычный 3 14 6 2 2 2 2 2 2" xfId="30817"/>
    <cellStyle name="Обычный 3 14 6 2 2 2 2 3" xfId="30818"/>
    <cellStyle name="Обычный 3 14 6 2 2 2 3" xfId="30819"/>
    <cellStyle name="Обычный 3 14 6 2 2 2 3 2" xfId="30820"/>
    <cellStyle name="Обычный 3 14 6 2 2 2 4" xfId="30821"/>
    <cellStyle name="Обычный 3 14 6 2 2 3" xfId="30822"/>
    <cellStyle name="Обычный 3 14 6 2 2 3 2" xfId="30823"/>
    <cellStyle name="Обычный 3 14 6 2 2 3 2 2" xfId="30824"/>
    <cellStyle name="Обычный 3 14 6 2 2 3 3" xfId="30825"/>
    <cellStyle name="Обычный 3 14 6 2 2 4" xfId="30826"/>
    <cellStyle name="Обычный 3 14 6 2 2 4 2" xfId="30827"/>
    <cellStyle name="Обычный 3 14 6 2 2 5" xfId="30828"/>
    <cellStyle name="Обычный 3 14 6 2 3" xfId="30829"/>
    <cellStyle name="Обычный 3 14 6 2 3 2" xfId="30830"/>
    <cellStyle name="Обычный 3 14 6 2 3 2 2" xfId="30831"/>
    <cellStyle name="Обычный 3 14 6 2 3 2 2 2" xfId="30832"/>
    <cellStyle name="Обычный 3 14 6 2 3 2 2 2 2" xfId="30833"/>
    <cellStyle name="Обычный 3 14 6 2 3 2 2 3" xfId="30834"/>
    <cellStyle name="Обычный 3 14 6 2 3 2 3" xfId="30835"/>
    <cellStyle name="Обычный 3 14 6 2 3 2 3 2" xfId="30836"/>
    <cellStyle name="Обычный 3 14 6 2 3 2 4" xfId="30837"/>
    <cellStyle name="Обычный 3 14 6 2 3 3" xfId="30838"/>
    <cellStyle name="Обычный 3 14 6 2 3 3 2" xfId="30839"/>
    <cellStyle name="Обычный 3 14 6 2 3 3 2 2" xfId="30840"/>
    <cellStyle name="Обычный 3 14 6 2 3 3 3" xfId="30841"/>
    <cellStyle name="Обычный 3 14 6 2 3 4" xfId="30842"/>
    <cellStyle name="Обычный 3 14 6 2 3 4 2" xfId="30843"/>
    <cellStyle name="Обычный 3 14 6 2 3 5" xfId="30844"/>
    <cellStyle name="Обычный 3 14 6 2 4" xfId="30845"/>
    <cellStyle name="Обычный 3 14 6 2 4 2" xfId="30846"/>
    <cellStyle name="Обычный 3 14 6 2 4 2 2" xfId="30847"/>
    <cellStyle name="Обычный 3 14 6 2 4 2 2 2" xfId="30848"/>
    <cellStyle name="Обычный 3 14 6 2 4 2 3" xfId="30849"/>
    <cellStyle name="Обычный 3 14 6 2 4 3" xfId="30850"/>
    <cellStyle name="Обычный 3 14 6 2 4 3 2" xfId="30851"/>
    <cellStyle name="Обычный 3 14 6 2 4 4" xfId="30852"/>
    <cellStyle name="Обычный 3 14 6 2 5" xfId="30853"/>
    <cellStyle name="Обычный 3 14 6 2 5 2" xfId="30854"/>
    <cellStyle name="Обычный 3 14 6 2 5 2 2" xfId="30855"/>
    <cellStyle name="Обычный 3 14 6 2 5 3" xfId="30856"/>
    <cellStyle name="Обычный 3 14 6 2 6" xfId="30857"/>
    <cellStyle name="Обычный 3 14 6 2 6 2" xfId="30858"/>
    <cellStyle name="Обычный 3 14 6 2 7" xfId="30859"/>
    <cellStyle name="Обычный 3 14 6 3" xfId="30860"/>
    <cellStyle name="Обычный 3 14 6 3 2" xfId="30861"/>
    <cellStyle name="Обычный 3 14 6 3 2 2" xfId="30862"/>
    <cellStyle name="Обычный 3 14 6 3 2 2 2" xfId="30863"/>
    <cellStyle name="Обычный 3 14 6 3 2 2 2 2" xfId="30864"/>
    <cellStyle name="Обычный 3 14 6 3 2 2 3" xfId="30865"/>
    <cellStyle name="Обычный 3 14 6 3 2 3" xfId="30866"/>
    <cellStyle name="Обычный 3 14 6 3 2 3 2" xfId="30867"/>
    <cellStyle name="Обычный 3 14 6 3 2 4" xfId="30868"/>
    <cellStyle name="Обычный 3 14 6 3 3" xfId="30869"/>
    <cellStyle name="Обычный 3 14 6 3 3 2" xfId="30870"/>
    <cellStyle name="Обычный 3 14 6 3 3 2 2" xfId="30871"/>
    <cellStyle name="Обычный 3 14 6 3 3 3" xfId="30872"/>
    <cellStyle name="Обычный 3 14 6 3 4" xfId="30873"/>
    <cellStyle name="Обычный 3 14 6 3 4 2" xfId="30874"/>
    <cellStyle name="Обычный 3 14 6 3 5" xfId="30875"/>
    <cellStyle name="Обычный 3 14 6 4" xfId="30876"/>
    <cellStyle name="Обычный 3 14 6 4 2" xfId="30877"/>
    <cellStyle name="Обычный 3 14 6 4 2 2" xfId="30878"/>
    <cellStyle name="Обычный 3 14 6 4 2 2 2" xfId="30879"/>
    <cellStyle name="Обычный 3 14 6 4 2 2 2 2" xfId="30880"/>
    <cellStyle name="Обычный 3 14 6 4 2 2 3" xfId="30881"/>
    <cellStyle name="Обычный 3 14 6 4 2 3" xfId="30882"/>
    <cellStyle name="Обычный 3 14 6 4 2 3 2" xfId="30883"/>
    <cellStyle name="Обычный 3 14 6 4 2 4" xfId="30884"/>
    <cellStyle name="Обычный 3 14 6 4 3" xfId="30885"/>
    <cellStyle name="Обычный 3 14 6 4 3 2" xfId="30886"/>
    <cellStyle name="Обычный 3 14 6 4 3 2 2" xfId="30887"/>
    <cellStyle name="Обычный 3 14 6 4 3 3" xfId="30888"/>
    <cellStyle name="Обычный 3 14 6 4 4" xfId="30889"/>
    <cellStyle name="Обычный 3 14 6 4 4 2" xfId="30890"/>
    <cellStyle name="Обычный 3 14 6 4 5" xfId="30891"/>
    <cellStyle name="Обычный 3 14 6 5" xfId="30892"/>
    <cellStyle name="Обычный 3 14 6 5 2" xfId="30893"/>
    <cellStyle name="Обычный 3 14 6 5 2 2" xfId="30894"/>
    <cellStyle name="Обычный 3 14 6 5 2 2 2" xfId="30895"/>
    <cellStyle name="Обычный 3 14 6 5 2 3" xfId="30896"/>
    <cellStyle name="Обычный 3 14 6 5 3" xfId="30897"/>
    <cellStyle name="Обычный 3 14 6 5 3 2" xfId="30898"/>
    <cellStyle name="Обычный 3 14 6 5 4" xfId="30899"/>
    <cellStyle name="Обычный 3 14 6 6" xfId="30900"/>
    <cellStyle name="Обычный 3 14 6 6 2" xfId="30901"/>
    <cellStyle name="Обычный 3 14 6 6 2 2" xfId="30902"/>
    <cellStyle name="Обычный 3 14 6 6 3" xfId="30903"/>
    <cellStyle name="Обычный 3 14 6 7" xfId="30904"/>
    <cellStyle name="Обычный 3 14 6 7 2" xfId="30905"/>
    <cellStyle name="Обычный 3 14 6 8" xfId="30906"/>
    <cellStyle name="Обычный 3 14 7" xfId="30907"/>
    <cellStyle name="Обычный 3 14 7 2" xfId="30908"/>
    <cellStyle name="Обычный 3 14 7 2 2" xfId="30909"/>
    <cellStyle name="Обычный 3 14 7 2 2 2" xfId="30910"/>
    <cellStyle name="Обычный 3 14 7 2 2 2 2" xfId="30911"/>
    <cellStyle name="Обычный 3 14 7 2 2 2 2 2" xfId="30912"/>
    <cellStyle name="Обычный 3 14 7 2 2 2 2 2 2" xfId="30913"/>
    <cellStyle name="Обычный 3 14 7 2 2 2 2 3" xfId="30914"/>
    <cellStyle name="Обычный 3 14 7 2 2 2 3" xfId="30915"/>
    <cellStyle name="Обычный 3 14 7 2 2 2 3 2" xfId="30916"/>
    <cellStyle name="Обычный 3 14 7 2 2 2 4" xfId="30917"/>
    <cellStyle name="Обычный 3 14 7 2 2 3" xfId="30918"/>
    <cellStyle name="Обычный 3 14 7 2 2 3 2" xfId="30919"/>
    <cellStyle name="Обычный 3 14 7 2 2 3 2 2" xfId="30920"/>
    <cellStyle name="Обычный 3 14 7 2 2 3 3" xfId="30921"/>
    <cellStyle name="Обычный 3 14 7 2 2 4" xfId="30922"/>
    <cellStyle name="Обычный 3 14 7 2 2 4 2" xfId="30923"/>
    <cellStyle name="Обычный 3 14 7 2 2 5" xfId="30924"/>
    <cellStyle name="Обычный 3 14 7 2 3" xfId="30925"/>
    <cellStyle name="Обычный 3 14 7 2 3 2" xfId="30926"/>
    <cellStyle name="Обычный 3 14 7 2 3 2 2" xfId="30927"/>
    <cellStyle name="Обычный 3 14 7 2 3 2 2 2" xfId="30928"/>
    <cellStyle name="Обычный 3 14 7 2 3 2 2 2 2" xfId="30929"/>
    <cellStyle name="Обычный 3 14 7 2 3 2 2 3" xfId="30930"/>
    <cellStyle name="Обычный 3 14 7 2 3 2 3" xfId="30931"/>
    <cellStyle name="Обычный 3 14 7 2 3 2 3 2" xfId="30932"/>
    <cellStyle name="Обычный 3 14 7 2 3 2 4" xfId="30933"/>
    <cellStyle name="Обычный 3 14 7 2 3 3" xfId="30934"/>
    <cellStyle name="Обычный 3 14 7 2 3 3 2" xfId="30935"/>
    <cellStyle name="Обычный 3 14 7 2 3 3 2 2" xfId="30936"/>
    <cellStyle name="Обычный 3 14 7 2 3 3 3" xfId="30937"/>
    <cellStyle name="Обычный 3 14 7 2 3 4" xfId="30938"/>
    <cellStyle name="Обычный 3 14 7 2 3 4 2" xfId="30939"/>
    <cellStyle name="Обычный 3 14 7 2 3 5" xfId="30940"/>
    <cellStyle name="Обычный 3 14 7 2 4" xfId="30941"/>
    <cellStyle name="Обычный 3 14 7 2 4 2" xfId="30942"/>
    <cellStyle name="Обычный 3 14 7 2 4 2 2" xfId="30943"/>
    <cellStyle name="Обычный 3 14 7 2 4 2 2 2" xfId="30944"/>
    <cellStyle name="Обычный 3 14 7 2 4 2 3" xfId="30945"/>
    <cellStyle name="Обычный 3 14 7 2 4 3" xfId="30946"/>
    <cellStyle name="Обычный 3 14 7 2 4 3 2" xfId="30947"/>
    <cellStyle name="Обычный 3 14 7 2 4 4" xfId="30948"/>
    <cellStyle name="Обычный 3 14 7 2 5" xfId="30949"/>
    <cellStyle name="Обычный 3 14 7 2 5 2" xfId="30950"/>
    <cellStyle name="Обычный 3 14 7 2 5 2 2" xfId="30951"/>
    <cellStyle name="Обычный 3 14 7 2 5 3" xfId="30952"/>
    <cellStyle name="Обычный 3 14 7 2 6" xfId="30953"/>
    <cellStyle name="Обычный 3 14 7 2 6 2" xfId="30954"/>
    <cellStyle name="Обычный 3 14 7 2 7" xfId="30955"/>
    <cellStyle name="Обычный 3 14 7 3" xfId="30956"/>
    <cellStyle name="Обычный 3 14 7 3 2" xfId="30957"/>
    <cellStyle name="Обычный 3 14 7 3 2 2" xfId="30958"/>
    <cellStyle name="Обычный 3 14 7 3 2 2 2" xfId="30959"/>
    <cellStyle name="Обычный 3 14 7 3 2 2 2 2" xfId="30960"/>
    <cellStyle name="Обычный 3 14 7 3 2 2 3" xfId="30961"/>
    <cellStyle name="Обычный 3 14 7 3 2 3" xfId="30962"/>
    <cellStyle name="Обычный 3 14 7 3 2 3 2" xfId="30963"/>
    <cellStyle name="Обычный 3 14 7 3 2 4" xfId="30964"/>
    <cellStyle name="Обычный 3 14 7 3 3" xfId="30965"/>
    <cellStyle name="Обычный 3 14 7 3 3 2" xfId="30966"/>
    <cellStyle name="Обычный 3 14 7 3 3 2 2" xfId="30967"/>
    <cellStyle name="Обычный 3 14 7 3 3 3" xfId="30968"/>
    <cellStyle name="Обычный 3 14 7 3 4" xfId="30969"/>
    <cellStyle name="Обычный 3 14 7 3 4 2" xfId="30970"/>
    <cellStyle name="Обычный 3 14 7 3 5" xfId="30971"/>
    <cellStyle name="Обычный 3 14 7 4" xfId="30972"/>
    <cellStyle name="Обычный 3 14 7 4 2" xfId="30973"/>
    <cellStyle name="Обычный 3 14 7 4 2 2" xfId="30974"/>
    <cellStyle name="Обычный 3 14 7 4 2 2 2" xfId="30975"/>
    <cellStyle name="Обычный 3 14 7 4 2 2 2 2" xfId="30976"/>
    <cellStyle name="Обычный 3 14 7 4 2 2 3" xfId="30977"/>
    <cellStyle name="Обычный 3 14 7 4 2 3" xfId="30978"/>
    <cellStyle name="Обычный 3 14 7 4 2 3 2" xfId="30979"/>
    <cellStyle name="Обычный 3 14 7 4 2 4" xfId="30980"/>
    <cellStyle name="Обычный 3 14 7 4 3" xfId="30981"/>
    <cellStyle name="Обычный 3 14 7 4 3 2" xfId="30982"/>
    <cellStyle name="Обычный 3 14 7 4 3 2 2" xfId="30983"/>
    <cellStyle name="Обычный 3 14 7 4 3 3" xfId="30984"/>
    <cellStyle name="Обычный 3 14 7 4 4" xfId="30985"/>
    <cellStyle name="Обычный 3 14 7 4 4 2" xfId="30986"/>
    <cellStyle name="Обычный 3 14 7 4 5" xfId="30987"/>
    <cellStyle name="Обычный 3 14 7 5" xfId="30988"/>
    <cellStyle name="Обычный 3 14 7 5 2" xfId="30989"/>
    <cellStyle name="Обычный 3 14 7 5 2 2" xfId="30990"/>
    <cellStyle name="Обычный 3 14 7 5 2 2 2" xfId="30991"/>
    <cellStyle name="Обычный 3 14 7 5 2 3" xfId="30992"/>
    <cellStyle name="Обычный 3 14 7 5 3" xfId="30993"/>
    <cellStyle name="Обычный 3 14 7 5 3 2" xfId="30994"/>
    <cellStyle name="Обычный 3 14 7 5 4" xfId="30995"/>
    <cellStyle name="Обычный 3 14 7 6" xfId="30996"/>
    <cellStyle name="Обычный 3 14 7 6 2" xfId="30997"/>
    <cellStyle name="Обычный 3 14 7 6 2 2" xfId="30998"/>
    <cellStyle name="Обычный 3 14 7 6 3" xfId="30999"/>
    <cellStyle name="Обычный 3 14 7 7" xfId="31000"/>
    <cellStyle name="Обычный 3 14 7 7 2" xfId="31001"/>
    <cellStyle name="Обычный 3 14 7 8" xfId="31002"/>
    <cellStyle name="Обычный 3 14 8" xfId="31003"/>
    <cellStyle name="Обычный 3 14 8 2" xfId="31004"/>
    <cellStyle name="Обычный 3 14 8 2 2" xfId="31005"/>
    <cellStyle name="Обычный 3 14 8 2 2 2" xfId="31006"/>
    <cellStyle name="Обычный 3 14 8 2 2 2 2" xfId="31007"/>
    <cellStyle name="Обычный 3 14 8 2 2 2 2 2" xfId="31008"/>
    <cellStyle name="Обычный 3 14 8 2 2 2 2 2 2" xfId="31009"/>
    <cellStyle name="Обычный 3 14 8 2 2 2 2 3" xfId="31010"/>
    <cellStyle name="Обычный 3 14 8 2 2 2 3" xfId="31011"/>
    <cellStyle name="Обычный 3 14 8 2 2 2 3 2" xfId="31012"/>
    <cellStyle name="Обычный 3 14 8 2 2 2 4" xfId="31013"/>
    <cellStyle name="Обычный 3 14 8 2 2 3" xfId="31014"/>
    <cellStyle name="Обычный 3 14 8 2 2 3 2" xfId="31015"/>
    <cellStyle name="Обычный 3 14 8 2 2 3 2 2" xfId="31016"/>
    <cellStyle name="Обычный 3 14 8 2 2 3 3" xfId="31017"/>
    <cellStyle name="Обычный 3 14 8 2 2 4" xfId="31018"/>
    <cellStyle name="Обычный 3 14 8 2 2 4 2" xfId="31019"/>
    <cellStyle name="Обычный 3 14 8 2 2 5" xfId="31020"/>
    <cellStyle name="Обычный 3 14 8 2 3" xfId="31021"/>
    <cellStyle name="Обычный 3 14 8 2 3 2" xfId="31022"/>
    <cellStyle name="Обычный 3 14 8 2 3 2 2" xfId="31023"/>
    <cellStyle name="Обычный 3 14 8 2 3 2 2 2" xfId="31024"/>
    <cellStyle name="Обычный 3 14 8 2 3 2 2 2 2" xfId="31025"/>
    <cellStyle name="Обычный 3 14 8 2 3 2 2 3" xfId="31026"/>
    <cellStyle name="Обычный 3 14 8 2 3 2 3" xfId="31027"/>
    <cellStyle name="Обычный 3 14 8 2 3 2 3 2" xfId="31028"/>
    <cellStyle name="Обычный 3 14 8 2 3 2 4" xfId="31029"/>
    <cellStyle name="Обычный 3 14 8 2 3 3" xfId="31030"/>
    <cellStyle name="Обычный 3 14 8 2 3 3 2" xfId="31031"/>
    <cellStyle name="Обычный 3 14 8 2 3 3 2 2" xfId="31032"/>
    <cellStyle name="Обычный 3 14 8 2 3 3 3" xfId="31033"/>
    <cellStyle name="Обычный 3 14 8 2 3 4" xfId="31034"/>
    <cellStyle name="Обычный 3 14 8 2 3 4 2" xfId="31035"/>
    <cellStyle name="Обычный 3 14 8 2 3 5" xfId="31036"/>
    <cellStyle name="Обычный 3 14 8 2 4" xfId="31037"/>
    <cellStyle name="Обычный 3 14 8 2 4 2" xfId="31038"/>
    <cellStyle name="Обычный 3 14 8 2 4 2 2" xfId="31039"/>
    <cellStyle name="Обычный 3 14 8 2 4 2 2 2" xfId="31040"/>
    <cellStyle name="Обычный 3 14 8 2 4 2 3" xfId="31041"/>
    <cellStyle name="Обычный 3 14 8 2 4 3" xfId="31042"/>
    <cellStyle name="Обычный 3 14 8 2 4 3 2" xfId="31043"/>
    <cellStyle name="Обычный 3 14 8 2 4 4" xfId="31044"/>
    <cellStyle name="Обычный 3 14 8 2 5" xfId="31045"/>
    <cellStyle name="Обычный 3 14 8 2 5 2" xfId="31046"/>
    <cellStyle name="Обычный 3 14 8 2 5 2 2" xfId="31047"/>
    <cellStyle name="Обычный 3 14 8 2 5 3" xfId="31048"/>
    <cellStyle name="Обычный 3 14 8 2 6" xfId="31049"/>
    <cellStyle name="Обычный 3 14 8 2 6 2" xfId="31050"/>
    <cellStyle name="Обычный 3 14 8 2 7" xfId="31051"/>
    <cellStyle name="Обычный 3 14 8 3" xfId="31052"/>
    <cellStyle name="Обычный 3 14 8 3 2" xfId="31053"/>
    <cellStyle name="Обычный 3 14 8 3 2 2" xfId="31054"/>
    <cellStyle name="Обычный 3 14 8 3 2 2 2" xfId="31055"/>
    <cellStyle name="Обычный 3 14 8 3 2 2 2 2" xfId="31056"/>
    <cellStyle name="Обычный 3 14 8 3 2 2 3" xfId="31057"/>
    <cellStyle name="Обычный 3 14 8 3 2 3" xfId="31058"/>
    <cellStyle name="Обычный 3 14 8 3 2 3 2" xfId="31059"/>
    <cellStyle name="Обычный 3 14 8 3 2 4" xfId="31060"/>
    <cellStyle name="Обычный 3 14 8 3 3" xfId="31061"/>
    <cellStyle name="Обычный 3 14 8 3 3 2" xfId="31062"/>
    <cellStyle name="Обычный 3 14 8 3 3 2 2" xfId="31063"/>
    <cellStyle name="Обычный 3 14 8 3 3 3" xfId="31064"/>
    <cellStyle name="Обычный 3 14 8 3 4" xfId="31065"/>
    <cellStyle name="Обычный 3 14 8 3 4 2" xfId="31066"/>
    <cellStyle name="Обычный 3 14 8 3 5" xfId="31067"/>
    <cellStyle name="Обычный 3 14 8 4" xfId="31068"/>
    <cellStyle name="Обычный 3 14 8 4 2" xfId="31069"/>
    <cellStyle name="Обычный 3 14 8 4 2 2" xfId="31070"/>
    <cellStyle name="Обычный 3 14 8 4 2 2 2" xfId="31071"/>
    <cellStyle name="Обычный 3 14 8 4 2 2 2 2" xfId="31072"/>
    <cellStyle name="Обычный 3 14 8 4 2 2 3" xfId="31073"/>
    <cellStyle name="Обычный 3 14 8 4 2 3" xfId="31074"/>
    <cellStyle name="Обычный 3 14 8 4 2 3 2" xfId="31075"/>
    <cellStyle name="Обычный 3 14 8 4 2 4" xfId="31076"/>
    <cellStyle name="Обычный 3 14 8 4 3" xfId="31077"/>
    <cellStyle name="Обычный 3 14 8 4 3 2" xfId="31078"/>
    <cellStyle name="Обычный 3 14 8 4 3 2 2" xfId="31079"/>
    <cellStyle name="Обычный 3 14 8 4 3 3" xfId="31080"/>
    <cellStyle name="Обычный 3 14 8 4 4" xfId="31081"/>
    <cellStyle name="Обычный 3 14 8 4 4 2" xfId="31082"/>
    <cellStyle name="Обычный 3 14 8 4 5" xfId="31083"/>
    <cellStyle name="Обычный 3 14 8 5" xfId="31084"/>
    <cellStyle name="Обычный 3 14 8 5 2" xfId="31085"/>
    <cellStyle name="Обычный 3 14 8 5 2 2" xfId="31086"/>
    <cellStyle name="Обычный 3 14 8 5 2 2 2" xfId="31087"/>
    <cellStyle name="Обычный 3 14 8 5 2 3" xfId="31088"/>
    <cellStyle name="Обычный 3 14 8 5 3" xfId="31089"/>
    <cellStyle name="Обычный 3 14 8 5 3 2" xfId="31090"/>
    <cellStyle name="Обычный 3 14 8 5 4" xfId="31091"/>
    <cellStyle name="Обычный 3 14 8 6" xfId="31092"/>
    <cellStyle name="Обычный 3 14 8 6 2" xfId="31093"/>
    <cellStyle name="Обычный 3 14 8 6 2 2" xfId="31094"/>
    <cellStyle name="Обычный 3 14 8 6 3" xfId="31095"/>
    <cellStyle name="Обычный 3 14 8 7" xfId="31096"/>
    <cellStyle name="Обычный 3 14 8 7 2" xfId="31097"/>
    <cellStyle name="Обычный 3 14 8 8" xfId="31098"/>
    <cellStyle name="Обычный 3 14 9" xfId="31099"/>
    <cellStyle name="Обычный 3 14 9 2" xfId="31100"/>
    <cellStyle name="Обычный 3 14 9 2 2" xfId="31101"/>
    <cellStyle name="Обычный 3 14 9 2 2 2" xfId="31102"/>
    <cellStyle name="Обычный 3 14 9 2 2 2 2" xfId="31103"/>
    <cellStyle name="Обычный 3 14 9 2 2 2 2 2" xfId="31104"/>
    <cellStyle name="Обычный 3 14 9 2 2 2 2 2 2" xfId="31105"/>
    <cellStyle name="Обычный 3 14 9 2 2 2 2 3" xfId="31106"/>
    <cellStyle name="Обычный 3 14 9 2 2 2 3" xfId="31107"/>
    <cellStyle name="Обычный 3 14 9 2 2 2 3 2" xfId="31108"/>
    <cellStyle name="Обычный 3 14 9 2 2 2 4" xfId="31109"/>
    <cellStyle name="Обычный 3 14 9 2 2 3" xfId="31110"/>
    <cellStyle name="Обычный 3 14 9 2 2 3 2" xfId="31111"/>
    <cellStyle name="Обычный 3 14 9 2 2 3 2 2" xfId="31112"/>
    <cellStyle name="Обычный 3 14 9 2 2 3 3" xfId="31113"/>
    <cellStyle name="Обычный 3 14 9 2 2 4" xfId="31114"/>
    <cellStyle name="Обычный 3 14 9 2 2 4 2" xfId="31115"/>
    <cellStyle name="Обычный 3 14 9 2 2 5" xfId="31116"/>
    <cellStyle name="Обычный 3 14 9 2 3" xfId="31117"/>
    <cellStyle name="Обычный 3 14 9 2 3 2" xfId="31118"/>
    <cellStyle name="Обычный 3 14 9 2 3 2 2" xfId="31119"/>
    <cellStyle name="Обычный 3 14 9 2 3 2 2 2" xfId="31120"/>
    <cellStyle name="Обычный 3 14 9 2 3 2 2 2 2" xfId="31121"/>
    <cellStyle name="Обычный 3 14 9 2 3 2 2 3" xfId="31122"/>
    <cellStyle name="Обычный 3 14 9 2 3 2 3" xfId="31123"/>
    <cellStyle name="Обычный 3 14 9 2 3 2 3 2" xfId="31124"/>
    <cellStyle name="Обычный 3 14 9 2 3 2 4" xfId="31125"/>
    <cellStyle name="Обычный 3 14 9 2 3 3" xfId="31126"/>
    <cellStyle name="Обычный 3 14 9 2 3 3 2" xfId="31127"/>
    <cellStyle name="Обычный 3 14 9 2 3 3 2 2" xfId="31128"/>
    <cellStyle name="Обычный 3 14 9 2 3 3 3" xfId="31129"/>
    <cellStyle name="Обычный 3 14 9 2 3 4" xfId="31130"/>
    <cellStyle name="Обычный 3 14 9 2 3 4 2" xfId="31131"/>
    <cellStyle name="Обычный 3 14 9 2 3 5" xfId="31132"/>
    <cellStyle name="Обычный 3 14 9 2 4" xfId="31133"/>
    <cellStyle name="Обычный 3 14 9 2 4 2" xfId="31134"/>
    <cellStyle name="Обычный 3 14 9 2 4 2 2" xfId="31135"/>
    <cellStyle name="Обычный 3 14 9 2 4 2 2 2" xfId="31136"/>
    <cellStyle name="Обычный 3 14 9 2 4 2 3" xfId="31137"/>
    <cellStyle name="Обычный 3 14 9 2 4 3" xfId="31138"/>
    <cellStyle name="Обычный 3 14 9 2 4 3 2" xfId="31139"/>
    <cellStyle name="Обычный 3 14 9 2 4 4" xfId="31140"/>
    <cellStyle name="Обычный 3 14 9 2 5" xfId="31141"/>
    <cellStyle name="Обычный 3 14 9 2 5 2" xfId="31142"/>
    <cellStyle name="Обычный 3 14 9 2 5 2 2" xfId="31143"/>
    <cellStyle name="Обычный 3 14 9 2 5 3" xfId="31144"/>
    <cellStyle name="Обычный 3 14 9 2 6" xfId="31145"/>
    <cellStyle name="Обычный 3 14 9 2 6 2" xfId="31146"/>
    <cellStyle name="Обычный 3 14 9 2 7" xfId="31147"/>
    <cellStyle name="Обычный 3 14 9 3" xfId="31148"/>
    <cellStyle name="Обычный 3 14 9 3 2" xfId="31149"/>
    <cellStyle name="Обычный 3 14 9 3 2 2" xfId="31150"/>
    <cellStyle name="Обычный 3 14 9 3 2 2 2" xfId="31151"/>
    <cellStyle name="Обычный 3 14 9 3 2 2 2 2" xfId="31152"/>
    <cellStyle name="Обычный 3 14 9 3 2 2 3" xfId="31153"/>
    <cellStyle name="Обычный 3 14 9 3 2 3" xfId="31154"/>
    <cellStyle name="Обычный 3 14 9 3 2 3 2" xfId="31155"/>
    <cellStyle name="Обычный 3 14 9 3 2 4" xfId="31156"/>
    <cellStyle name="Обычный 3 14 9 3 3" xfId="31157"/>
    <cellStyle name="Обычный 3 14 9 3 3 2" xfId="31158"/>
    <cellStyle name="Обычный 3 14 9 3 3 2 2" xfId="31159"/>
    <cellStyle name="Обычный 3 14 9 3 3 3" xfId="31160"/>
    <cellStyle name="Обычный 3 14 9 3 4" xfId="31161"/>
    <cellStyle name="Обычный 3 14 9 3 4 2" xfId="31162"/>
    <cellStyle name="Обычный 3 14 9 3 5" xfId="31163"/>
    <cellStyle name="Обычный 3 14 9 4" xfId="31164"/>
    <cellStyle name="Обычный 3 14 9 4 2" xfId="31165"/>
    <cellStyle name="Обычный 3 14 9 4 2 2" xfId="31166"/>
    <cellStyle name="Обычный 3 14 9 4 2 2 2" xfId="31167"/>
    <cellStyle name="Обычный 3 14 9 4 2 2 2 2" xfId="31168"/>
    <cellStyle name="Обычный 3 14 9 4 2 2 3" xfId="31169"/>
    <cellStyle name="Обычный 3 14 9 4 2 3" xfId="31170"/>
    <cellStyle name="Обычный 3 14 9 4 2 3 2" xfId="31171"/>
    <cellStyle name="Обычный 3 14 9 4 2 4" xfId="31172"/>
    <cellStyle name="Обычный 3 14 9 4 3" xfId="31173"/>
    <cellStyle name="Обычный 3 14 9 4 3 2" xfId="31174"/>
    <cellStyle name="Обычный 3 14 9 4 3 2 2" xfId="31175"/>
    <cellStyle name="Обычный 3 14 9 4 3 3" xfId="31176"/>
    <cellStyle name="Обычный 3 14 9 4 4" xfId="31177"/>
    <cellStyle name="Обычный 3 14 9 4 4 2" xfId="31178"/>
    <cellStyle name="Обычный 3 14 9 4 5" xfId="31179"/>
    <cellStyle name="Обычный 3 14 9 5" xfId="31180"/>
    <cellStyle name="Обычный 3 14 9 5 2" xfId="31181"/>
    <cellStyle name="Обычный 3 14 9 5 2 2" xfId="31182"/>
    <cellStyle name="Обычный 3 14 9 5 2 2 2" xfId="31183"/>
    <cellStyle name="Обычный 3 14 9 5 2 3" xfId="31184"/>
    <cellStyle name="Обычный 3 14 9 5 3" xfId="31185"/>
    <cellStyle name="Обычный 3 14 9 5 3 2" xfId="31186"/>
    <cellStyle name="Обычный 3 14 9 5 4" xfId="31187"/>
    <cellStyle name="Обычный 3 14 9 6" xfId="31188"/>
    <cellStyle name="Обычный 3 14 9 6 2" xfId="31189"/>
    <cellStyle name="Обычный 3 14 9 6 2 2" xfId="31190"/>
    <cellStyle name="Обычный 3 14 9 6 3" xfId="31191"/>
    <cellStyle name="Обычный 3 14 9 7" xfId="31192"/>
    <cellStyle name="Обычный 3 14 9 7 2" xfId="31193"/>
    <cellStyle name="Обычный 3 14 9 8" xfId="31194"/>
    <cellStyle name="Обычный 3 15" xfId="31195"/>
    <cellStyle name="Обычный 3 15 10" xfId="31196"/>
    <cellStyle name="Обычный 3 15 10 2" xfId="31197"/>
    <cellStyle name="Обычный 3 15 10 2 2" xfId="31198"/>
    <cellStyle name="Обычный 3 15 10 2 2 2" xfId="31199"/>
    <cellStyle name="Обычный 3 15 10 2 2 2 2" xfId="31200"/>
    <cellStyle name="Обычный 3 15 10 2 2 2 2 2" xfId="31201"/>
    <cellStyle name="Обычный 3 15 10 2 2 2 2 2 2" xfId="31202"/>
    <cellStyle name="Обычный 3 15 10 2 2 2 2 3" xfId="31203"/>
    <cellStyle name="Обычный 3 15 10 2 2 2 3" xfId="31204"/>
    <cellStyle name="Обычный 3 15 10 2 2 2 3 2" xfId="31205"/>
    <cellStyle name="Обычный 3 15 10 2 2 2 4" xfId="31206"/>
    <cellStyle name="Обычный 3 15 10 2 2 3" xfId="31207"/>
    <cellStyle name="Обычный 3 15 10 2 2 3 2" xfId="31208"/>
    <cellStyle name="Обычный 3 15 10 2 2 3 2 2" xfId="31209"/>
    <cellStyle name="Обычный 3 15 10 2 2 3 3" xfId="31210"/>
    <cellStyle name="Обычный 3 15 10 2 2 4" xfId="31211"/>
    <cellStyle name="Обычный 3 15 10 2 2 4 2" xfId="31212"/>
    <cellStyle name="Обычный 3 15 10 2 2 5" xfId="31213"/>
    <cellStyle name="Обычный 3 15 10 2 3" xfId="31214"/>
    <cellStyle name="Обычный 3 15 10 2 3 2" xfId="31215"/>
    <cellStyle name="Обычный 3 15 10 2 3 2 2" xfId="31216"/>
    <cellStyle name="Обычный 3 15 10 2 3 2 2 2" xfId="31217"/>
    <cellStyle name="Обычный 3 15 10 2 3 2 2 2 2" xfId="31218"/>
    <cellStyle name="Обычный 3 15 10 2 3 2 2 3" xfId="31219"/>
    <cellStyle name="Обычный 3 15 10 2 3 2 3" xfId="31220"/>
    <cellStyle name="Обычный 3 15 10 2 3 2 3 2" xfId="31221"/>
    <cellStyle name="Обычный 3 15 10 2 3 2 4" xfId="31222"/>
    <cellStyle name="Обычный 3 15 10 2 3 3" xfId="31223"/>
    <cellStyle name="Обычный 3 15 10 2 3 3 2" xfId="31224"/>
    <cellStyle name="Обычный 3 15 10 2 3 3 2 2" xfId="31225"/>
    <cellStyle name="Обычный 3 15 10 2 3 3 3" xfId="31226"/>
    <cellStyle name="Обычный 3 15 10 2 3 4" xfId="31227"/>
    <cellStyle name="Обычный 3 15 10 2 3 4 2" xfId="31228"/>
    <cellStyle name="Обычный 3 15 10 2 3 5" xfId="31229"/>
    <cellStyle name="Обычный 3 15 10 2 4" xfId="31230"/>
    <cellStyle name="Обычный 3 15 10 2 4 2" xfId="31231"/>
    <cellStyle name="Обычный 3 15 10 2 4 2 2" xfId="31232"/>
    <cellStyle name="Обычный 3 15 10 2 4 2 2 2" xfId="31233"/>
    <cellStyle name="Обычный 3 15 10 2 4 2 3" xfId="31234"/>
    <cellStyle name="Обычный 3 15 10 2 4 3" xfId="31235"/>
    <cellStyle name="Обычный 3 15 10 2 4 3 2" xfId="31236"/>
    <cellStyle name="Обычный 3 15 10 2 4 4" xfId="31237"/>
    <cellStyle name="Обычный 3 15 10 2 5" xfId="31238"/>
    <cellStyle name="Обычный 3 15 10 2 5 2" xfId="31239"/>
    <cellStyle name="Обычный 3 15 10 2 5 2 2" xfId="31240"/>
    <cellStyle name="Обычный 3 15 10 2 5 3" xfId="31241"/>
    <cellStyle name="Обычный 3 15 10 2 6" xfId="31242"/>
    <cellStyle name="Обычный 3 15 10 2 6 2" xfId="31243"/>
    <cellStyle name="Обычный 3 15 10 2 7" xfId="31244"/>
    <cellStyle name="Обычный 3 15 10 3" xfId="31245"/>
    <cellStyle name="Обычный 3 15 10 3 2" xfId="31246"/>
    <cellStyle name="Обычный 3 15 10 3 2 2" xfId="31247"/>
    <cellStyle name="Обычный 3 15 10 3 2 2 2" xfId="31248"/>
    <cellStyle name="Обычный 3 15 10 3 2 2 2 2" xfId="31249"/>
    <cellStyle name="Обычный 3 15 10 3 2 2 3" xfId="31250"/>
    <cellStyle name="Обычный 3 15 10 3 2 3" xfId="31251"/>
    <cellStyle name="Обычный 3 15 10 3 2 3 2" xfId="31252"/>
    <cellStyle name="Обычный 3 15 10 3 2 4" xfId="31253"/>
    <cellStyle name="Обычный 3 15 10 3 3" xfId="31254"/>
    <cellStyle name="Обычный 3 15 10 3 3 2" xfId="31255"/>
    <cellStyle name="Обычный 3 15 10 3 3 2 2" xfId="31256"/>
    <cellStyle name="Обычный 3 15 10 3 3 3" xfId="31257"/>
    <cellStyle name="Обычный 3 15 10 3 4" xfId="31258"/>
    <cellStyle name="Обычный 3 15 10 3 4 2" xfId="31259"/>
    <cellStyle name="Обычный 3 15 10 3 5" xfId="31260"/>
    <cellStyle name="Обычный 3 15 10 4" xfId="31261"/>
    <cellStyle name="Обычный 3 15 10 4 2" xfId="31262"/>
    <cellStyle name="Обычный 3 15 10 4 2 2" xfId="31263"/>
    <cellStyle name="Обычный 3 15 10 4 2 2 2" xfId="31264"/>
    <cellStyle name="Обычный 3 15 10 4 2 2 2 2" xfId="31265"/>
    <cellStyle name="Обычный 3 15 10 4 2 2 3" xfId="31266"/>
    <cellStyle name="Обычный 3 15 10 4 2 3" xfId="31267"/>
    <cellStyle name="Обычный 3 15 10 4 2 3 2" xfId="31268"/>
    <cellStyle name="Обычный 3 15 10 4 2 4" xfId="31269"/>
    <cellStyle name="Обычный 3 15 10 4 3" xfId="31270"/>
    <cellStyle name="Обычный 3 15 10 4 3 2" xfId="31271"/>
    <cellStyle name="Обычный 3 15 10 4 3 2 2" xfId="31272"/>
    <cellStyle name="Обычный 3 15 10 4 3 3" xfId="31273"/>
    <cellStyle name="Обычный 3 15 10 4 4" xfId="31274"/>
    <cellStyle name="Обычный 3 15 10 4 4 2" xfId="31275"/>
    <cellStyle name="Обычный 3 15 10 4 5" xfId="31276"/>
    <cellStyle name="Обычный 3 15 10 5" xfId="31277"/>
    <cellStyle name="Обычный 3 15 10 5 2" xfId="31278"/>
    <cellStyle name="Обычный 3 15 10 5 2 2" xfId="31279"/>
    <cellStyle name="Обычный 3 15 10 5 2 2 2" xfId="31280"/>
    <cellStyle name="Обычный 3 15 10 5 2 3" xfId="31281"/>
    <cellStyle name="Обычный 3 15 10 5 3" xfId="31282"/>
    <cellStyle name="Обычный 3 15 10 5 3 2" xfId="31283"/>
    <cellStyle name="Обычный 3 15 10 5 4" xfId="31284"/>
    <cellStyle name="Обычный 3 15 10 6" xfId="31285"/>
    <cellStyle name="Обычный 3 15 10 6 2" xfId="31286"/>
    <cellStyle name="Обычный 3 15 10 6 2 2" xfId="31287"/>
    <cellStyle name="Обычный 3 15 10 6 3" xfId="31288"/>
    <cellStyle name="Обычный 3 15 10 7" xfId="31289"/>
    <cellStyle name="Обычный 3 15 10 7 2" xfId="31290"/>
    <cellStyle name="Обычный 3 15 10 8" xfId="31291"/>
    <cellStyle name="Обычный 3 15 11" xfId="31292"/>
    <cellStyle name="Обычный 3 15 11 2" xfId="31293"/>
    <cellStyle name="Обычный 3 15 11 2 2" xfId="31294"/>
    <cellStyle name="Обычный 3 15 11 2 2 2" xfId="31295"/>
    <cellStyle name="Обычный 3 15 11 2 2 2 2" xfId="31296"/>
    <cellStyle name="Обычный 3 15 11 2 2 2 2 2" xfId="31297"/>
    <cellStyle name="Обычный 3 15 11 2 2 2 2 2 2" xfId="31298"/>
    <cellStyle name="Обычный 3 15 11 2 2 2 2 3" xfId="31299"/>
    <cellStyle name="Обычный 3 15 11 2 2 2 3" xfId="31300"/>
    <cellStyle name="Обычный 3 15 11 2 2 2 3 2" xfId="31301"/>
    <cellStyle name="Обычный 3 15 11 2 2 2 4" xfId="31302"/>
    <cellStyle name="Обычный 3 15 11 2 2 3" xfId="31303"/>
    <cellStyle name="Обычный 3 15 11 2 2 3 2" xfId="31304"/>
    <cellStyle name="Обычный 3 15 11 2 2 3 2 2" xfId="31305"/>
    <cellStyle name="Обычный 3 15 11 2 2 3 3" xfId="31306"/>
    <cellStyle name="Обычный 3 15 11 2 2 4" xfId="31307"/>
    <cellStyle name="Обычный 3 15 11 2 2 4 2" xfId="31308"/>
    <cellStyle name="Обычный 3 15 11 2 2 5" xfId="31309"/>
    <cellStyle name="Обычный 3 15 11 2 3" xfId="31310"/>
    <cellStyle name="Обычный 3 15 11 2 3 2" xfId="31311"/>
    <cellStyle name="Обычный 3 15 11 2 3 2 2" xfId="31312"/>
    <cellStyle name="Обычный 3 15 11 2 3 2 2 2" xfId="31313"/>
    <cellStyle name="Обычный 3 15 11 2 3 2 2 2 2" xfId="31314"/>
    <cellStyle name="Обычный 3 15 11 2 3 2 2 3" xfId="31315"/>
    <cellStyle name="Обычный 3 15 11 2 3 2 3" xfId="31316"/>
    <cellStyle name="Обычный 3 15 11 2 3 2 3 2" xfId="31317"/>
    <cellStyle name="Обычный 3 15 11 2 3 2 4" xfId="31318"/>
    <cellStyle name="Обычный 3 15 11 2 3 3" xfId="31319"/>
    <cellStyle name="Обычный 3 15 11 2 3 3 2" xfId="31320"/>
    <cellStyle name="Обычный 3 15 11 2 3 3 2 2" xfId="31321"/>
    <cellStyle name="Обычный 3 15 11 2 3 3 3" xfId="31322"/>
    <cellStyle name="Обычный 3 15 11 2 3 4" xfId="31323"/>
    <cellStyle name="Обычный 3 15 11 2 3 4 2" xfId="31324"/>
    <cellStyle name="Обычный 3 15 11 2 3 5" xfId="31325"/>
    <cellStyle name="Обычный 3 15 11 2 4" xfId="31326"/>
    <cellStyle name="Обычный 3 15 11 2 4 2" xfId="31327"/>
    <cellStyle name="Обычный 3 15 11 2 4 2 2" xfId="31328"/>
    <cellStyle name="Обычный 3 15 11 2 4 2 2 2" xfId="31329"/>
    <cellStyle name="Обычный 3 15 11 2 4 2 3" xfId="31330"/>
    <cellStyle name="Обычный 3 15 11 2 4 3" xfId="31331"/>
    <cellStyle name="Обычный 3 15 11 2 4 3 2" xfId="31332"/>
    <cellStyle name="Обычный 3 15 11 2 4 4" xfId="31333"/>
    <cellStyle name="Обычный 3 15 11 2 5" xfId="31334"/>
    <cellStyle name="Обычный 3 15 11 2 5 2" xfId="31335"/>
    <cellStyle name="Обычный 3 15 11 2 5 2 2" xfId="31336"/>
    <cellStyle name="Обычный 3 15 11 2 5 3" xfId="31337"/>
    <cellStyle name="Обычный 3 15 11 2 6" xfId="31338"/>
    <cellStyle name="Обычный 3 15 11 2 6 2" xfId="31339"/>
    <cellStyle name="Обычный 3 15 11 2 7" xfId="31340"/>
    <cellStyle name="Обычный 3 15 11 3" xfId="31341"/>
    <cellStyle name="Обычный 3 15 11 3 2" xfId="31342"/>
    <cellStyle name="Обычный 3 15 11 3 2 2" xfId="31343"/>
    <cellStyle name="Обычный 3 15 11 3 2 2 2" xfId="31344"/>
    <cellStyle name="Обычный 3 15 11 3 2 2 2 2" xfId="31345"/>
    <cellStyle name="Обычный 3 15 11 3 2 2 3" xfId="31346"/>
    <cellStyle name="Обычный 3 15 11 3 2 3" xfId="31347"/>
    <cellStyle name="Обычный 3 15 11 3 2 3 2" xfId="31348"/>
    <cellStyle name="Обычный 3 15 11 3 2 4" xfId="31349"/>
    <cellStyle name="Обычный 3 15 11 3 3" xfId="31350"/>
    <cellStyle name="Обычный 3 15 11 3 3 2" xfId="31351"/>
    <cellStyle name="Обычный 3 15 11 3 3 2 2" xfId="31352"/>
    <cellStyle name="Обычный 3 15 11 3 3 3" xfId="31353"/>
    <cellStyle name="Обычный 3 15 11 3 4" xfId="31354"/>
    <cellStyle name="Обычный 3 15 11 3 4 2" xfId="31355"/>
    <cellStyle name="Обычный 3 15 11 3 5" xfId="31356"/>
    <cellStyle name="Обычный 3 15 11 4" xfId="31357"/>
    <cellStyle name="Обычный 3 15 11 4 2" xfId="31358"/>
    <cellStyle name="Обычный 3 15 11 4 2 2" xfId="31359"/>
    <cellStyle name="Обычный 3 15 11 4 2 2 2" xfId="31360"/>
    <cellStyle name="Обычный 3 15 11 4 2 2 2 2" xfId="31361"/>
    <cellStyle name="Обычный 3 15 11 4 2 2 3" xfId="31362"/>
    <cellStyle name="Обычный 3 15 11 4 2 3" xfId="31363"/>
    <cellStyle name="Обычный 3 15 11 4 2 3 2" xfId="31364"/>
    <cellStyle name="Обычный 3 15 11 4 2 4" xfId="31365"/>
    <cellStyle name="Обычный 3 15 11 4 3" xfId="31366"/>
    <cellStyle name="Обычный 3 15 11 4 3 2" xfId="31367"/>
    <cellStyle name="Обычный 3 15 11 4 3 2 2" xfId="31368"/>
    <cellStyle name="Обычный 3 15 11 4 3 3" xfId="31369"/>
    <cellStyle name="Обычный 3 15 11 4 4" xfId="31370"/>
    <cellStyle name="Обычный 3 15 11 4 4 2" xfId="31371"/>
    <cellStyle name="Обычный 3 15 11 4 5" xfId="31372"/>
    <cellStyle name="Обычный 3 15 11 5" xfId="31373"/>
    <cellStyle name="Обычный 3 15 11 5 2" xfId="31374"/>
    <cellStyle name="Обычный 3 15 11 5 2 2" xfId="31375"/>
    <cellStyle name="Обычный 3 15 11 5 2 2 2" xfId="31376"/>
    <cellStyle name="Обычный 3 15 11 5 2 3" xfId="31377"/>
    <cellStyle name="Обычный 3 15 11 5 3" xfId="31378"/>
    <cellStyle name="Обычный 3 15 11 5 3 2" xfId="31379"/>
    <cellStyle name="Обычный 3 15 11 5 4" xfId="31380"/>
    <cellStyle name="Обычный 3 15 11 6" xfId="31381"/>
    <cellStyle name="Обычный 3 15 11 6 2" xfId="31382"/>
    <cellStyle name="Обычный 3 15 11 6 2 2" xfId="31383"/>
    <cellStyle name="Обычный 3 15 11 6 3" xfId="31384"/>
    <cellStyle name="Обычный 3 15 11 7" xfId="31385"/>
    <cellStyle name="Обычный 3 15 11 7 2" xfId="31386"/>
    <cellStyle name="Обычный 3 15 11 8" xfId="31387"/>
    <cellStyle name="Обычный 3 15 12" xfId="31388"/>
    <cellStyle name="Обычный 3 15 12 2" xfId="31389"/>
    <cellStyle name="Обычный 3 15 12 2 2" xfId="31390"/>
    <cellStyle name="Обычный 3 15 12 2 2 2" xfId="31391"/>
    <cellStyle name="Обычный 3 15 12 2 2 2 2" xfId="31392"/>
    <cellStyle name="Обычный 3 15 12 2 2 2 2 2" xfId="31393"/>
    <cellStyle name="Обычный 3 15 12 2 2 2 2 2 2" xfId="31394"/>
    <cellStyle name="Обычный 3 15 12 2 2 2 2 3" xfId="31395"/>
    <cellStyle name="Обычный 3 15 12 2 2 2 3" xfId="31396"/>
    <cellStyle name="Обычный 3 15 12 2 2 2 3 2" xfId="31397"/>
    <cellStyle name="Обычный 3 15 12 2 2 2 4" xfId="31398"/>
    <cellStyle name="Обычный 3 15 12 2 2 3" xfId="31399"/>
    <cellStyle name="Обычный 3 15 12 2 2 3 2" xfId="31400"/>
    <cellStyle name="Обычный 3 15 12 2 2 3 2 2" xfId="31401"/>
    <cellStyle name="Обычный 3 15 12 2 2 3 3" xfId="31402"/>
    <cellStyle name="Обычный 3 15 12 2 2 4" xfId="31403"/>
    <cellStyle name="Обычный 3 15 12 2 2 4 2" xfId="31404"/>
    <cellStyle name="Обычный 3 15 12 2 2 5" xfId="31405"/>
    <cellStyle name="Обычный 3 15 12 2 3" xfId="31406"/>
    <cellStyle name="Обычный 3 15 12 2 3 2" xfId="31407"/>
    <cellStyle name="Обычный 3 15 12 2 3 2 2" xfId="31408"/>
    <cellStyle name="Обычный 3 15 12 2 3 2 2 2" xfId="31409"/>
    <cellStyle name="Обычный 3 15 12 2 3 2 2 2 2" xfId="31410"/>
    <cellStyle name="Обычный 3 15 12 2 3 2 2 3" xfId="31411"/>
    <cellStyle name="Обычный 3 15 12 2 3 2 3" xfId="31412"/>
    <cellStyle name="Обычный 3 15 12 2 3 2 3 2" xfId="31413"/>
    <cellStyle name="Обычный 3 15 12 2 3 2 4" xfId="31414"/>
    <cellStyle name="Обычный 3 15 12 2 3 3" xfId="31415"/>
    <cellStyle name="Обычный 3 15 12 2 3 3 2" xfId="31416"/>
    <cellStyle name="Обычный 3 15 12 2 3 3 2 2" xfId="31417"/>
    <cellStyle name="Обычный 3 15 12 2 3 3 3" xfId="31418"/>
    <cellStyle name="Обычный 3 15 12 2 3 4" xfId="31419"/>
    <cellStyle name="Обычный 3 15 12 2 3 4 2" xfId="31420"/>
    <cellStyle name="Обычный 3 15 12 2 3 5" xfId="31421"/>
    <cellStyle name="Обычный 3 15 12 2 4" xfId="31422"/>
    <cellStyle name="Обычный 3 15 12 2 4 2" xfId="31423"/>
    <cellStyle name="Обычный 3 15 12 2 4 2 2" xfId="31424"/>
    <cellStyle name="Обычный 3 15 12 2 4 2 2 2" xfId="31425"/>
    <cellStyle name="Обычный 3 15 12 2 4 2 3" xfId="31426"/>
    <cellStyle name="Обычный 3 15 12 2 4 3" xfId="31427"/>
    <cellStyle name="Обычный 3 15 12 2 4 3 2" xfId="31428"/>
    <cellStyle name="Обычный 3 15 12 2 4 4" xfId="31429"/>
    <cellStyle name="Обычный 3 15 12 2 5" xfId="31430"/>
    <cellStyle name="Обычный 3 15 12 2 5 2" xfId="31431"/>
    <cellStyle name="Обычный 3 15 12 2 5 2 2" xfId="31432"/>
    <cellStyle name="Обычный 3 15 12 2 5 3" xfId="31433"/>
    <cellStyle name="Обычный 3 15 12 2 6" xfId="31434"/>
    <cellStyle name="Обычный 3 15 12 2 6 2" xfId="31435"/>
    <cellStyle name="Обычный 3 15 12 2 7" xfId="31436"/>
    <cellStyle name="Обычный 3 15 12 3" xfId="31437"/>
    <cellStyle name="Обычный 3 15 12 3 2" xfId="31438"/>
    <cellStyle name="Обычный 3 15 12 3 2 2" xfId="31439"/>
    <cellStyle name="Обычный 3 15 12 3 2 2 2" xfId="31440"/>
    <cellStyle name="Обычный 3 15 12 3 2 2 2 2" xfId="31441"/>
    <cellStyle name="Обычный 3 15 12 3 2 2 3" xfId="31442"/>
    <cellStyle name="Обычный 3 15 12 3 2 3" xfId="31443"/>
    <cellStyle name="Обычный 3 15 12 3 2 3 2" xfId="31444"/>
    <cellStyle name="Обычный 3 15 12 3 2 4" xfId="31445"/>
    <cellStyle name="Обычный 3 15 12 3 3" xfId="31446"/>
    <cellStyle name="Обычный 3 15 12 3 3 2" xfId="31447"/>
    <cellStyle name="Обычный 3 15 12 3 3 2 2" xfId="31448"/>
    <cellStyle name="Обычный 3 15 12 3 3 3" xfId="31449"/>
    <cellStyle name="Обычный 3 15 12 3 4" xfId="31450"/>
    <cellStyle name="Обычный 3 15 12 3 4 2" xfId="31451"/>
    <cellStyle name="Обычный 3 15 12 3 5" xfId="31452"/>
    <cellStyle name="Обычный 3 15 12 4" xfId="31453"/>
    <cellStyle name="Обычный 3 15 12 4 2" xfId="31454"/>
    <cellStyle name="Обычный 3 15 12 4 2 2" xfId="31455"/>
    <cellStyle name="Обычный 3 15 12 4 2 2 2" xfId="31456"/>
    <cellStyle name="Обычный 3 15 12 4 2 2 2 2" xfId="31457"/>
    <cellStyle name="Обычный 3 15 12 4 2 2 3" xfId="31458"/>
    <cellStyle name="Обычный 3 15 12 4 2 3" xfId="31459"/>
    <cellStyle name="Обычный 3 15 12 4 2 3 2" xfId="31460"/>
    <cellStyle name="Обычный 3 15 12 4 2 4" xfId="31461"/>
    <cellStyle name="Обычный 3 15 12 4 3" xfId="31462"/>
    <cellStyle name="Обычный 3 15 12 4 3 2" xfId="31463"/>
    <cellStyle name="Обычный 3 15 12 4 3 2 2" xfId="31464"/>
    <cellStyle name="Обычный 3 15 12 4 3 3" xfId="31465"/>
    <cellStyle name="Обычный 3 15 12 4 4" xfId="31466"/>
    <cellStyle name="Обычный 3 15 12 4 4 2" xfId="31467"/>
    <cellStyle name="Обычный 3 15 12 4 5" xfId="31468"/>
    <cellStyle name="Обычный 3 15 12 5" xfId="31469"/>
    <cellStyle name="Обычный 3 15 12 5 2" xfId="31470"/>
    <cellStyle name="Обычный 3 15 12 5 2 2" xfId="31471"/>
    <cellStyle name="Обычный 3 15 12 5 2 2 2" xfId="31472"/>
    <cellStyle name="Обычный 3 15 12 5 2 3" xfId="31473"/>
    <cellStyle name="Обычный 3 15 12 5 3" xfId="31474"/>
    <cellStyle name="Обычный 3 15 12 5 3 2" xfId="31475"/>
    <cellStyle name="Обычный 3 15 12 5 4" xfId="31476"/>
    <cellStyle name="Обычный 3 15 12 6" xfId="31477"/>
    <cellStyle name="Обычный 3 15 12 6 2" xfId="31478"/>
    <cellStyle name="Обычный 3 15 12 6 2 2" xfId="31479"/>
    <cellStyle name="Обычный 3 15 12 6 3" xfId="31480"/>
    <cellStyle name="Обычный 3 15 12 7" xfId="31481"/>
    <cellStyle name="Обычный 3 15 12 7 2" xfId="31482"/>
    <cellStyle name="Обычный 3 15 12 8" xfId="31483"/>
    <cellStyle name="Обычный 3 15 13" xfId="31484"/>
    <cellStyle name="Обычный 3 15 13 2" xfId="31485"/>
    <cellStyle name="Обычный 3 15 13 2 2" xfId="31486"/>
    <cellStyle name="Обычный 3 15 13 2 2 2" xfId="31487"/>
    <cellStyle name="Обычный 3 15 13 2 2 2 2" xfId="31488"/>
    <cellStyle name="Обычный 3 15 13 2 2 2 2 2" xfId="31489"/>
    <cellStyle name="Обычный 3 15 13 2 2 2 2 2 2" xfId="31490"/>
    <cellStyle name="Обычный 3 15 13 2 2 2 2 3" xfId="31491"/>
    <cellStyle name="Обычный 3 15 13 2 2 2 3" xfId="31492"/>
    <cellStyle name="Обычный 3 15 13 2 2 2 3 2" xfId="31493"/>
    <cellStyle name="Обычный 3 15 13 2 2 2 4" xfId="31494"/>
    <cellStyle name="Обычный 3 15 13 2 2 3" xfId="31495"/>
    <cellStyle name="Обычный 3 15 13 2 2 3 2" xfId="31496"/>
    <cellStyle name="Обычный 3 15 13 2 2 3 2 2" xfId="31497"/>
    <cellStyle name="Обычный 3 15 13 2 2 3 3" xfId="31498"/>
    <cellStyle name="Обычный 3 15 13 2 2 4" xfId="31499"/>
    <cellStyle name="Обычный 3 15 13 2 2 4 2" xfId="31500"/>
    <cellStyle name="Обычный 3 15 13 2 2 5" xfId="31501"/>
    <cellStyle name="Обычный 3 15 13 2 3" xfId="31502"/>
    <cellStyle name="Обычный 3 15 13 2 3 2" xfId="31503"/>
    <cellStyle name="Обычный 3 15 13 2 3 2 2" xfId="31504"/>
    <cellStyle name="Обычный 3 15 13 2 3 2 2 2" xfId="31505"/>
    <cellStyle name="Обычный 3 15 13 2 3 2 2 2 2" xfId="31506"/>
    <cellStyle name="Обычный 3 15 13 2 3 2 2 3" xfId="31507"/>
    <cellStyle name="Обычный 3 15 13 2 3 2 3" xfId="31508"/>
    <cellStyle name="Обычный 3 15 13 2 3 2 3 2" xfId="31509"/>
    <cellStyle name="Обычный 3 15 13 2 3 2 4" xfId="31510"/>
    <cellStyle name="Обычный 3 15 13 2 3 3" xfId="31511"/>
    <cellStyle name="Обычный 3 15 13 2 3 3 2" xfId="31512"/>
    <cellStyle name="Обычный 3 15 13 2 3 3 2 2" xfId="31513"/>
    <cellStyle name="Обычный 3 15 13 2 3 3 3" xfId="31514"/>
    <cellStyle name="Обычный 3 15 13 2 3 4" xfId="31515"/>
    <cellStyle name="Обычный 3 15 13 2 3 4 2" xfId="31516"/>
    <cellStyle name="Обычный 3 15 13 2 3 5" xfId="31517"/>
    <cellStyle name="Обычный 3 15 13 2 4" xfId="31518"/>
    <cellStyle name="Обычный 3 15 13 2 4 2" xfId="31519"/>
    <cellStyle name="Обычный 3 15 13 2 4 2 2" xfId="31520"/>
    <cellStyle name="Обычный 3 15 13 2 4 2 2 2" xfId="31521"/>
    <cellStyle name="Обычный 3 15 13 2 4 2 3" xfId="31522"/>
    <cellStyle name="Обычный 3 15 13 2 4 3" xfId="31523"/>
    <cellStyle name="Обычный 3 15 13 2 4 3 2" xfId="31524"/>
    <cellStyle name="Обычный 3 15 13 2 4 4" xfId="31525"/>
    <cellStyle name="Обычный 3 15 13 2 5" xfId="31526"/>
    <cellStyle name="Обычный 3 15 13 2 5 2" xfId="31527"/>
    <cellStyle name="Обычный 3 15 13 2 5 2 2" xfId="31528"/>
    <cellStyle name="Обычный 3 15 13 2 5 3" xfId="31529"/>
    <cellStyle name="Обычный 3 15 13 2 6" xfId="31530"/>
    <cellStyle name="Обычный 3 15 13 2 6 2" xfId="31531"/>
    <cellStyle name="Обычный 3 15 13 2 7" xfId="31532"/>
    <cellStyle name="Обычный 3 15 13 3" xfId="31533"/>
    <cellStyle name="Обычный 3 15 13 3 2" xfId="31534"/>
    <cellStyle name="Обычный 3 15 13 3 2 2" xfId="31535"/>
    <cellStyle name="Обычный 3 15 13 3 2 2 2" xfId="31536"/>
    <cellStyle name="Обычный 3 15 13 3 2 2 2 2" xfId="31537"/>
    <cellStyle name="Обычный 3 15 13 3 2 2 3" xfId="31538"/>
    <cellStyle name="Обычный 3 15 13 3 2 3" xfId="31539"/>
    <cellStyle name="Обычный 3 15 13 3 2 3 2" xfId="31540"/>
    <cellStyle name="Обычный 3 15 13 3 2 4" xfId="31541"/>
    <cellStyle name="Обычный 3 15 13 3 3" xfId="31542"/>
    <cellStyle name="Обычный 3 15 13 3 3 2" xfId="31543"/>
    <cellStyle name="Обычный 3 15 13 3 3 2 2" xfId="31544"/>
    <cellStyle name="Обычный 3 15 13 3 3 3" xfId="31545"/>
    <cellStyle name="Обычный 3 15 13 3 4" xfId="31546"/>
    <cellStyle name="Обычный 3 15 13 3 4 2" xfId="31547"/>
    <cellStyle name="Обычный 3 15 13 3 5" xfId="31548"/>
    <cellStyle name="Обычный 3 15 13 4" xfId="31549"/>
    <cellStyle name="Обычный 3 15 13 4 2" xfId="31550"/>
    <cellStyle name="Обычный 3 15 13 4 2 2" xfId="31551"/>
    <cellStyle name="Обычный 3 15 13 4 2 2 2" xfId="31552"/>
    <cellStyle name="Обычный 3 15 13 4 2 2 2 2" xfId="31553"/>
    <cellStyle name="Обычный 3 15 13 4 2 2 3" xfId="31554"/>
    <cellStyle name="Обычный 3 15 13 4 2 3" xfId="31555"/>
    <cellStyle name="Обычный 3 15 13 4 2 3 2" xfId="31556"/>
    <cellStyle name="Обычный 3 15 13 4 2 4" xfId="31557"/>
    <cellStyle name="Обычный 3 15 13 4 3" xfId="31558"/>
    <cellStyle name="Обычный 3 15 13 4 3 2" xfId="31559"/>
    <cellStyle name="Обычный 3 15 13 4 3 2 2" xfId="31560"/>
    <cellStyle name="Обычный 3 15 13 4 3 3" xfId="31561"/>
    <cellStyle name="Обычный 3 15 13 4 4" xfId="31562"/>
    <cellStyle name="Обычный 3 15 13 4 4 2" xfId="31563"/>
    <cellStyle name="Обычный 3 15 13 4 5" xfId="31564"/>
    <cellStyle name="Обычный 3 15 13 5" xfId="31565"/>
    <cellStyle name="Обычный 3 15 13 5 2" xfId="31566"/>
    <cellStyle name="Обычный 3 15 13 5 2 2" xfId="31567"/>
    <cellStyle name="Обычный 3 15 13 5 2 2 2" xfId="31568"/>
    <cellStyle name="Обычный 3 15 13 5 2 3" xfId="31569"/>
    <cellStyle name="Обычный 3 15 13 5 3" xfId="31570"/>
    <cellStyle name="Обычный 3 15 13 5 3 2" xfId="31571"/>
    <cellStyle name="Обычный 3 15 13 5 4" xfId="31572"/>
    <cellStyle name="Обычный 3 15 13 6" xfId="31573"/>
    <cellStyle name="Обычный 3 15 13 6 2" xfId="31574"/>
    <cellStyle name="Обычный 3 15 13 6 2 2" xfId="31575"/>
    <cellStyle name="Обычный 3 15 13 6 3" xfId="31576"/>
    <cellStyle name="Обычный 3 15 13 7" xfId="31577"/>
    <cellStyle name="Обычный 3 15 13 7 2" xfId="31578"/>
    <cellStyle name="Обычный 3 15 13 8" xfId="31579"/>
    <cellStyle name="Обычный 3 15 14" xfId="31580"/>
    <cellStyle name="Обычный 3 15 14 2" xfId="31581"/>
    <cellStyle name="Обычный 3 15 14 2 2" xfId="31582"/>
    <cellStyle name="Обычный 3 15 14 2 2 2" xfId="31583"/>
    <cellStyle name="Обычный 3 15 14 2 2 2 2" xfId="31584"/>
    <cellStyle name="Обычный 3 15 14 2 2 2 2 2" xfId="31585"/>
    <cellStyle name="Обычный 3 15 14 2 2 2 2 2 2" xfId="31586"/>
    <cellStyle name="Обычный 3 15 14 2 2 2 2 3" xfId="31587"/>
    <cellStyle name="Обычный 3 15 14 2 2 2 3" xfId="31588"/>
    <cellStyle name="Обычный 3 15 14 2 2 2 3 2" xfId="31589"/>
    <cellStyle name="Обычный 3 15 14 2 2 2 4" xfId="31590"/>
    <cellStyle name="Обычный 3 15 14 2 2 3" xfId="31591"/>
    <cellStyle name="Обычный 3 15 14 2 2 3 2" xfId="31592"/>
    <cellStyle name="Обычный 3 15 14 2 2 3 2 2" xfId="31593"/>
    <cellStyle name="Обычный 3 15 14 2 2 3 3" xfId="31594"/>
    <cellStyle name="Обычный 3 15 14 2 2 4" xfId="31595"/>
    <cellStyle name="Обычный 3 15 14 2 2 4 2" xfId="31596"/>
    <cellStyle name="Обычный 3 15 14 2 2 5" xfId="31597"/>
    <cellStyle name="Обычный 3 15 14 2 3" xfId="31598"/>
    <cellStyle name="Обычный 3 15 14 2 3 2" xfId="31599"/>
    <cellStyle name="Обычный 3 15 14 2 3 2 2" xfId="31600"/>
    <cellStyle name="Обычный 3 15 14 2 3 2 2 2" xfId="31601"/>
    <cellStyle name="Обычный 3 15 14 2 3 2 2 2 2" xfId="31602"/>
    <cellStyle name="Обычный 3 15 14 2 3 2 2 3" xfId="31603"/>
    <cellStyle name="Обычный 3 15 14 2 3 2 3" xfId="31604"/>
    <cellStyle name="Обычный 3 15 14 2 3 2 3 2" xfId="31605"/>
    <cellStyle name="Обычный 3 15 14 2 3 2 4" xfId="31606"/>
    <cellStyle name="Обычный 3 15 14 2 3 3" xfId="31607"/>
    <cellStyle name="Обычный 3 15 14 2 3 3 2" xfId="31608"/>
    <cellStyle name="Обычный 3 15 14 2 3 3 2 2" xfId="31609"/>
    <cellStyle name="Обычный 3 15 14 2 3 3 3" xfId="31610"/>
    <cellStyle name="Обычный 3 15 14 2 3 4" xfId="31611"/>
    <cellStyle name="Обычный 3 15 14 2 3 4 2" xfId="31612"/>
    <cellStyle name="Обычный 3 15 14 2 3 5" xfId="31613"/>
    <cellStyle name="Обычный 3 15 14 2 4" xfId="31614"/>
    <cellStyle name="Обычный 3 15 14 2 4 2" xfId="31615"/>
    <cellStyle name="Обычный 3 15 14 2 4 2 2" xfId="31616"/>
    <cellStyle name="Обычный 3 15 14 2 4 2 2 2" xfId="31617"/>
    <cellStyle name="Обычный 3 15 14 2 4 2 3" xfId="31618"/>
    <cellStyle name="Обычный 3 15 14 2 4 3" xfId="31619"/>
    <cellStyle name="Обычный 3 15 14 2 4 3 2" xfId="31620"/>
    <cellStyle name="Обычный 3 15 14 2 4 4" xfId="31621"/>
    <cellStyle name="Обычный 3 15 14 2 5" xfId="31622"/>
    <cellStyle name="Обычный 3 15 14 2 5 2" xfId="31623"/>
    <cellStyle name="Обычный 3 15 14 2 5 2 2" xfId="31624"/>
    <cellStyle name="Обычный 3 15 14 2 5 3" xfId="31625"/>
    <cellStyle name="Обычный 3 15 14 2 6" xfId="31626"/>
    <cellStyle name="Обычный 3 15 14 2 6 2" xfId="31627"/>
    <cellStyle name="Обычный 3 15 14 2 7" xfId="31628"/>
    <cellStyle name="Обычный 3 15 14 3" xfId="31629"/>
    <cellStyle name="Обычный 3 15 14 3 2" xfId="31630"/>
    <cellStyle name="Обычный 3 15 14 3 2 2" xfId="31631"/>
    <cellStyle name="Обычный 3 15 14 3 2 2 2" xfId="31632"/>
    <cellStyle name="Обычный 3 15 14 3 2 2 2 2" xfId="31633"/>
    <cellStyle name="Обычный 3 15 14 3 2 2 3" xfId="31634"/>
    <cellStyle name="Обычный 3 15 14 3 2 3" xfId="31635"/>
    <cellStyle name="Обычный 3 15 14 3 2 3 2" xfId="31636"/>
    <cellStyle name="Обычный 3 15 14 3 2 4" xfId="31637"/>
    <cellStyle name="Обычный 3 15 14 3 3" xfId="31638"/>
    <cellStyle name="Обычный 3 15 14 3 3 2" xfId="31639"/>
    <cellStyle name="Обычный 3 15 14 3 3 2 2" xfId="31640"/>
    <cellStyle name="Обычный 3 15 14 3 3 3" xfId="31641"/>
    <cellStyle name="Обычный 3 15 14 3 4" xfId="31642"/>
    <cellStyle name="Обычный 3 15 14 3 4 2" xfId="31643"/>
    <cellStyle name="Обычный 3 15 14 3 5" xfId="31644"/>
    <cellStyle name="Обычный 3 15 14 4" xfId="31645"/>
    <cellStyle name="Обычный 3 15 14 4 2" xfId="31646"/>
    <cellStyle name="Обычный 3 15 14 4 2 2" xfId="31647"/>
    <cellStyle name="Обычный 3 15 14 4 2 2 2" xfId="31648"/>
    <cellStyle name="Обычный 3 15 14 4 2 2 2 2" xfId="31649"/>
    <cellStyle name="Обычный 3 15 14 4 2 2 3" xfId="31650"/>
    <cellStyle name="Обычный 3 15 14 4 2 3" xfId="31651"/>
    <cellStyle name="Обычный 3 15 14 4 2 3 2" xfId="31652"/>
    <cellStyle name="Обычный 3 15 14 4 2 4" xfId="31653"/>
    <cellStyle name="Обычный 3 15 14 4 3" xfId="31654"/>
    <cellStyle name="Обычный 3 15 14 4 3 2" xfId="31655"/>
    <cellStyle name="Обычный 3 15 14 4 3 2 2" xfId="31656"/>
    <cellStyle name="Обычный 3 15 14 4 3 3" xfId="31657"/>
    <cellStyle name="Обычный 3 15 14 4 4" xfId="31658"/>
    <cellStyle name="Обычный 3 15 14 4 4 2" xfId="31659"/>
    <cellStyle name="Обычный 3 15 14 4 5" xfId="31660"/>
    <cellStyle name="Обычный 3 15 14 5" xfId="31661"/>
    <cellStyle name="Обычный 3 15 14 5 2" xfId="31662"/>
    <cellStyle name="Обычный 3 15 14 5 2 2" xfId="31663"/>
    <cellStyle name="Обычный 3 15 14 5 2 2 2" xfId="31664"/>
    <cellStyle name="Обычный 3 15 14 5 2 3" xfId="31665"/>
    <cellStyle name="Обычный 3 15 14 5 3" xfId="31666"/>
    <cellStyle name="Обычный 3 15 14 5 3 2" xfId="31667"/>
    <cellStyle name="Обычный 3 15 14 5 4" xfId="31668"/>
    <cellStyle name="Обычный 3 15 14 6" xfId="31669"/>
    <cellStyle name="Обычный 3 15 14 6 2" xfId="31670"/>
    <cellStyle name="Обычный 3 15 14 6 2 2" xfId="31671"/>
    <cellStyle name="Обычный 3 15 14 6 3" xfId="31672"/>
    <cellStyle name="Обычный 3 15 14 7" xfId="31673"/>
    <cellStyle name="Обычный 3 15 14 7 2" xfId="31674"/>
    <cellStyle name="Обычный 3 15 14 8" xfId="31675"/>
    <cellStyle name="Обычный 3 15 15" xfId="31676"/>
    <cellStyle name="Обычный 3 15 15 2" xfId="31677"/>
    <cellStyle name="Обычный 3 15 15 2 2" xfId="31678"/>
    <cellStyle name="Обычный 3 15 15 2 2 2" xfId="31679"/>
    <cellStyle name="Обычный 3 15 15 2 2 2 2" xfId="31680"/>
    <cellStyle name="Обычный 3 15 15 2 2 2 2 2" xfId="31681"/>
    <cellStyle name="Обычный 3 15 15 2 2 2 2 2 2" xfId="31682"/>
    <cellStyle name="Обычный 3 15 15 2 2 2 2 3" xfId="31683"/>
    <cellStyle name="Обычный 3 15 15 2 2 2 3" xfId="31684"/>
    <cellStyle name="Обычный 3 15 15 2 2 2 3 2" xfId="31685"/>
    <cellStyle name="Обычный 3 15 15 2 2 2 4" xfId="31686"/>
    <cellStyle name="Обычный 3 15 15 2 2 3" xfId="31687"/>
    <cellStyle name="Обычный 3 15 15 2 2 3 2" xfId="31688"/>
    <cellStyle name="Обычный 3 15 15 2 2 3 2 2" xfId="31689"/>
    <cellStyle name="Обычный 3 15 15 2 2 3 3" xfId="31690"/>
    <cellStyle name="Обычный 3 15 15 2 2 4" xfId="31691"/>
    <cellStyle name="Обычный 3 15 15 2 2 4 2" xfId="31692"/>
    <cellStyle name="Обычный 3 15 15 2 2 5" xfId="31693"/>
    <cellStyle name="Обычный 3 15 15 2 3" xfId="31694"/>
    <cellStyle name="Обычный 3 15 15 2 3 2" xfId="31695"/>
    <cellStyle name="Обычный 3 15 15 2 3 2 2" xfId="31696"/>
    <cellStyle name="Обычный 3 15 15 2 3 2 2 2" xfId="31697"/>
    <cellStyle name="Обычный 3 15 15 2 3 2 2 2 2" xfId="31698"/>
    <cellStyle name="Обычный 3 15 15 2 3 2 2 3" xfId="31699"/>
    <cellStyle name="Обычный 3 15 15 2 3 2 3" xfId="31700"/>
    <cellStyle name="Обычный 3 15 15 2 3 2 3 2" xfId="31701"/>
    <cellStyle name="Обычный 3 15 15 2 3 2 4" xfId="31702"/>
    <cellStyle name="Обычный 3 15 15 2 3 3" xfId="31703"/>
    <cellStyle name="Обычный 3 15 15 2 3 3 2" xfId="31704"/>
    <cellStyle name="Обычный 3 15 15 2 3 3 2 2" xfId="31705"/>
    <cellStyle name="Обычный 3 15 15 2 3 3 3" xfId="31706"/>
    <cellStyle name="Обычный 3 15 15 2 3 4" xfId="31707"/>
    <cellStyle name="Обычный 3 15 15 2 3 4 2" xfId="31708"/>
    <cellStyle name="Обычный 3 15 15 2 3 5" xfId="31709"/>
    <cellStyle name="Обычный 3 15 15 2 4" xfId="31710"/>
    <cellStyle name="Обычный 3 15 15 2 4 2" xfId="31711"/>
    <cellStyle name="Обычный 3 15 15 2 4 2 2" xfId="31712"/>
    <cellStyle name="Обычный 3 15 15 2 4 2 2 2" xfId="31713"/>
    <cellStyle name="Обычный 3 15 15 2 4 2 3" xfId="31714"/>
    <cellStyle name="Обычный 3 15 15 2 4 3" xfId="31715"/>
    <cellStyle name="Обычный 3 15 15 2 4 3 2" xfId="31716"/>
    <cellStyle name="Обычный 3 15 15 2 4 4" xfId="31717"/>
    <cellStyle name="Обычный 3 15 15 2 5" xfId="31718"/>
    <cellStyle name="Обычный 3 15 15 2 5 2" xfId="31719"/>
    <cellStyle name="Обычный 3 15 15 2 5 2 2" xfId="31720"/>
    <cellStyle name="Обычный 3 15 15 2 5 3" xfId="31721"/>
    <cellStyle name="Обычный 3 15 15 2 6" xfId="31722"/>
    <cellStyle name="Обычный 3 15 15 2 6 2" xfId="31723"/>
    <cellStyle name="Обычный 3 15 15 2 7" xfId="31724"/>
    <cellStyle name="Обычный 3 15 15 3" xfId="31725"/>
    <cellStyle name="Обычный 3 15 15 3 2" xfId="31726"/>
    <cellStyle name="Обычный 3 15 15 3 2 2" xfId="31727"/>
    <cellStyle name="Обычный 3 15 15 3 2 2 2" xfId="31728"/>
    <cellStyle name="Обычный 3 15 15 3 2 2 2 2" xfId="31729"/>
    <cellStyle name="Обычный 3 15 15 3 2 2 3" xfId="31730"/>
    <cellStyle name="Обычный 3 15 15 3 2 3" xfId="31731"/>
    <cellStyle name="Обычный 3 15 15 3 2 3 2" xfId="31732"/>
    <cellStyle name="Обычный 3 15 15 3 2 4" xfId="31733"/>
    <cellStyle name="Обычный 3 15 15 3 3" xfId="31734"/>
    <cellStyle name="Обычный 3 15 15 3 3 2" xfId="31735"/>
    <cellStyle name="Обычный 3 15 15 3 3 2 2" xfId="31736"/>
    <cellStyle name="Обычный 3 15 15 3 3 3" xfId="31737"/>
    <cellStyle name="Обычный 3 15 15 3 4" xfId="31738"/>
    <cellStyle name="Обычный 3 15 15 3 4 2" xfId="31739"/>
    <cellStyle name="Обычный 3 15 15 3 5" xfId="31740"/>
    <cellStyle name="Обычный 3 15 15 4" xfId="31741"/>
    <cellStyle name="Обычный 3 15 15 4 2" xfId="31742"/>
    <cellStyle name="Обычный 3 15 15 4 2 2" xfId="31743"/>
    <cellStyle name="Обычный 3 15 15 4 2 2 2" xfId="31744"/>
    <cellStyle name="Обычный 3 15 15 4 2 2 2 2" xfId="31745"/>
    <cellStyle name="Обычный 3 15 15 4 2 2 3" xfId="31746"/>
    <cellStyle name="Обычный 3 15 15 4 2 3" xfId="31747"/>
    <cellStyle name="Обычный 3 15 15 4 2 3 2" xfId="31748"/>
    <cellStyle name="Обычный 3 15 15 4 2 4" xfId="31749"/>
    <cellStyle name="Обычный 3 15 15 4 3" xfId="31750"/>
    <cellStyle name="Обычный 3 15 15 4 3 2" xfId="31751"/>
    <cellStyle name="Обычный 3 15 15 4 3 2 2" xfId="31752"/>
    <cellStyle name="Обычный 3 15 15 4 3 3" xfId="31753"/>
    <cellStyle name="Обычный 3 15 15 4 4" xfId="31754"/>
    <cellStyle name="Обычный 3 15 15 4 4 2" xfId="31755"/>
    <cellStyle name="Обычный 3 15 15 4 5" xfId="31756"/>
    <cellStyle name="Обычный 3 15 15 5" xfId="31757"/>
    <cellStyle name="Обычный 3 15 15 5 2" xfId="31758"/>
    <cellStyle name="Обычный 3 15 15 5 2 2" xfId="31759"/>
    <cellStyle name="Обычный 3 15 15 5 2 2 2" xfId="31760"/>
    <cellStyle name="Обычный 3 15 15 5 2 3" xfId="31761"/>
    <cellStyle name="Обычный 3 15 15 5 3" xfId="31762"/>
    <cellStyle name="Обычный 3 15 15 5 3 2" xfId="31763"/>
    <cellStyle name="Обычный 3 15 15 5 4" xfId="31764"/>
    <cellStyle name="Обычный 3 15 15 6" xfId="31765"/>
    <cellStyle name="Обычный 3 15 15 6 2" xfId="31766"/>
    <cellStyle name="Обычный 3 15 15 6 2 2" xfId="31767"/>
    <cellStyle name="Обычный 3 15 15 6 3" xfId="31768"/>
    <cellStyle name="Обычный 3 15 15 7" xfId="31769"/>
    <cellStyle name="Обычный 3 15 15 7 2" xfId="31770"/>
    <cellStyle name="Обычный 3 15 15 8" xfId="31771"/>
    <cellStyle name="Обычный 3 15 16" xfId="31772"/>
    <cellStyle name="Обычный 3 15 16 2" xfId="31773"/>
    <cellStyle name="Обычный 3 15 16 2 2" xfId="31774"/>
    <cellStyle name="Обычный 3 15 16 2 2 2" xfId="31775"/>
    <cellStyle name="Обычный 3 15 16 2 2 2 2" xfId="31776"/>
    <cellStyle name="Обычный 3 15 16 2 2 2 2 2" xfId="31777"/>
    <cellStyle name="Обычный 3 15 16 2 2 2 2 2 2" xfId="31778"/>
    <cellStyle name="Обычный 3 15 16 2 2 2 2 3" xfId="31779"/>
    <cellStyle name="Обычный 3 15 16 2 2 2 3" xfId="31780"/>
    <cellStyle name="Обычный 3 15 16 2 2 2 3 2" xfId="31781"/>
    <cellStyle name="Обычный 3 15 16 2 2 2 4" xfId="31782"/>
    <cellStyle name="Обычный 3 15 16 2 2 3" xfId="31783"/>
    <cellStyle name="Обычный 3 15 16 2 2 3 2" xfId="31784"/>
    <cellStyle name="Обычный 3 15 16 2 2 3 2 2" xfId="31785"/>
    <cellStyle name="Обычный 3 15 16 2 2 3 3" xfId="31786"/>
    <cellStyle name="Обычный 3 15 16 2 2 4" xfId="31787"/>
    <cellStyle name="Обычный 3 15 16 2 2 4 2" xfId="31788"/>
    <cellStyle name="Обычный 3 15 16 2 2 5" xfId="31789"/>
    <cellStyle name="Обычный 3 15 16 2 3" xfId="31790"/>
    <cellStyle name="Обычный 3 15 16 2 3 2" xfId="31791"/>
    <cellStyle name="Обычный 3 15 16 2 3 2 2" xfId="31792"/>
    <cellStyle name="Обычный 3 15 16 2 3 2 2 2" xfId="31793"/>
    <cellStyle name="Обычный 3 15 16 2 3 2 2 2 2" xfId="31794"/>
    <cellStyle name="Обычный 3 15 16 2 3 2 2 3" xfId="31795"/>
    <cellStyle name="Обычный 3 15 16 2 3 2 3" xfId="31796"/>
    <cellStyle name="Обычный 3 15 16 2 3 2 3 2" xfId="31797"/>
    <cellStyle name="Обычный 3 15 16 2 3 2 4" xfId="31798"/>
    <cellStyle name="Обычный 3 15 16 2 3 3" xfId="31799"/>
    <cellStyle name="Обычный 3 15 16 2 3 3 2" xfId="31800"/>
    <cellStyle name="Обычный 3 15 16 2 3 3 2 2" xfId="31801"/>
    <cellStyle name="Обычный 3 15 16 2 3 3 3" xfId="31802"/>
    <cellStyle name="Обычный 3 15 16 2 3 4" xfId="31803"/>
    <cellStyle name="Обычный 3 15 16 2 3 4 2" xfId="31804"/>
    <cellStyle name="Обычный 3 15 16 2 3 5" xfId="31805"/>
    <cellStyle name="Обычный 3 15 16 2 4" xfId="31806"/>
    <cellStyle name="Обычный 3 15 16 2 4 2" xfId="31807"/>
    <cellStyle name="Обычный 3 15 16 2 4 2 2" xfId="31808"/>
    <cellStyle name="Обычный 3 15 16 2 4 2 2 2" xfId="31809"/>
    <cellStyle name="Обычный 3 15 16 2 4 2 3" xfId="31810"/>
    <cellStyle name="Обычный 3 15 16 2 4 3" xfId="31811"/>
    <cellStyle name="Обычный 3 15 16 2 4 3 2" xfId="31812"/>
    <cellStyle name="Обычный 3 15 16 2 4 4" xfId="31813"/>
    <cellStyle name="Обычный 3 15 16 2 5" xfId="31814"/>
    <cellStyle name="Обычный 3 15 16 2 5 2" xfId="31815"/>
    <cellStyle name="Обычный 3 15 16 2 5 2 2" xfId="31816"/>
    <cellStyle name="Обычный 3 15 16 2 5 3" xfId="31817"/>
    <cellStyle name="Обычный 3 15 16 2 6" xfId="31818"/>
    <cellStyle name="Обычный 3 15 16 2 6 2" xfId="31819"/>
    <cellStyle name="Обычный 3 15 16 2 7" xfId="31820"/>
    <cellStyle name="Обычный 3 15 16 3" xfId="31821"/>
    <cellStyle name="Обычный 3 15 16 3 2" xfId="31822"/>
    <cellStyle name="Обычный 3 15 16 3 2 2" xfId="31823"/>
    <cellStyle name="Обычный 3 15 16 3 2 2 2" xfId="31824"/>
    <cellStyle name="Обычный 3 15 16 3 2 2 2 2" xfId="31825"/>
    <cellStyle name="Обычный 3 15 16 3 2 2 3" xfId="31826"/>
    <cellStyle name="Обычный 3 15 16 3 2 3" xfId="31827"/>
    <cellStyle name="Обычный 3 15 16 3 2 3 2" xfId="31828"/>
    <cellStyle name="Обычный 3 15 16 3 2 4" xfId="31829"/>
    <cellStyle name="Обычный 3 15 16 3 3" xfId="31830"/>
    <cellStyle name="Обычный 3 15 16 3 3 2" xfId="31831"/>
    <cellStyle name="Обычный 3 15 16 3 3 2 2" xfId="31832"/>
    <cellStyle name="Обычный 3 15 16 3 3 3" xfId="31833"/>
    <cellStyle name="Обычный 3 15 16 3 4" xfId="31834"/>
    <cellStyle name="Обычный 3 15 16 3 4 2" xfId="31835"/>
    <cellStyle name="Обычный 3 15 16 3 5" xfId="31836"/>
    <cellStyle name="Обычный 3 15 16 4" xfId="31837"/>
    <cellStyle name="Обычный 3 15 16 4 2" xfId="31838"/>
    <cellStyle name="Обычный 3 15 16 4 2 2" xfId="31839"/>
    <cellStyle name="Обычный 3 15 16 4 2 2 2" xfId="31840"/>
    <cellStyle name="Обычный 3 15 16 4 2 2 2 2" xfId="31841"/>
    <cellStyle name="Обычный 3 15 16 4 2 2 3" xfId="31842"/>
    <cellStyle name="Обычный 3 15 16 4 2 3" xfId="31843"/>
    <cellStyle name="Обычный 3 15 16 4 2 3 2" xfId="31844"/>
    <cellStyle name="Обычный 3 15 16 4 2 4" xfId="31845"/>
    <cellStyle name="Обычный 3 15 16 4 3" xfId="31846"/>
    <cellStyle name="Обычный 3 15 16 4 3 2" xfId="31847"/>
    <cellStyle name="Обычный 3 15 16 4 3 2 2" xfId="31848"/>
    <cellStyle name="Обычный 3 15 16 4 3 3" xfId="31849"/>
    <cellStyle name="Обычный 3 15 16 4 4" xfId="31850"/>
    <cellStyle name="Обычный 3 15 16 4 4 2" xfId="31851"/>
    <cellStyle name="Обычный 3 15 16 4 5" xfId="31852"/>
    <cellStyle name="Обычный 3 15 16 5" xfId="31853"/>
    <cellStyle name="Обычный 3 15 16 5 2" xfId="31854"/>
    <cellStyle name="Обычный 3 15 16 5 2 2" xfId="31855"/>
    <cellStyle name="Обычный 3 15 16 5 2 2 2" xfId="31856"/>
    <cellStyle name="Обычный 3 15 16 5 2 3" xfId="31857"/>
    <cellStyle name="Обычный 3 15 16 5 3" xfId="31858"/>
    <cellStyle name="Обычный 3 15 16 5 3 2" xfId="31859"/>
    <cellStyle name="Обычный 3 15 16 5 4" xfId="31860"/>
    <cellStyle name="Обычный 3 15 16 6" xfId="31861"/>
    <cellStyle name="Обычный 3 15 16 6 2" xfId="31862"/>
    <cellStyle name="Обычный 3 15 16 6 2 2" xfId="31863"/>
    <cellStyle name="Обычный 3 15 16 6 3" xfId="31864"/>
    <cellStyle name="Обычный 3 15 16 7" xfId="31865"/>
    <cellStyle name="Обычный 3 15 16 7 2" xfId="31866"/>
    <cellStyle name="Обычный 3 15 16 8" xfId="31867"/>
    <cellStyle name="Обычный 3 15 17" xfId="31868"/>
    <cellStyle name="Обычный 3 15 17 2" xfId="31869"/>
    <cellStyle name="Обычный 3 15 17 2 2" xfId="31870"/>
    <cellStyle name="Обычный 3 15 17 2 2 2" xfId="31871"/>
    <cellStyle name="Обычный 3 15 17 2 2 2 2" xfId="31872"/>
    <cellStyle name="Обычный 3 15 17 2 2 2 2 2" xfId="31873"/>
    <cellStyle name="Обычный 3 15 17 2 2 2 2 2 2" xfId="31874"/>
    <cellStyle name="Обычный 3 15 17 2 2 2 2 3" xfId="31875"/>
    <cellStyle name="Обычный 3 15 17 2 2 2 3" xfId="31876"/>
    <cellStyle name="Обычный 3 15 17 2 2 2 3 2" xfId="31877"/>
    <cellStyle name="Обычный 3 15 17 2 2 2 4" xfId="31878"/>
    <cellStyle name="Обычный 3 15 17 2 2 3" xfId="31879"/>
    <cellStyle name="Обычный 3 15 17 2 2 3 2" xfId="31880"/>
    <cellStyle name="Обычный 3 15 17 2 2 3 2 2" xfId="31881"/>
    <cellStyle name="Обычный 3 15 17 2 2 3 3" xfId="31882"/>
    <cellStyle name="Обычный 3 15 17 2 2 4" xfId="31883"/>
    <cellStyle name="Обычный 3 15 17 2 2 4 2" xfId="31884"/>
    <cellStyle name="Обычный 3 15 17 2 2 5" xfId="31885"/>
    <cellStyle name="Обычный 3 15 17 2 3" xfId="31886"/>
    <cellStyle name="Обычный 3 15 17 2 3 2" xfId="31887"/>
    <cellStyle name="Обычный 3 15 17 2 3 2 2" xfId="31888"/>
    <cellStyle name="Обычный 3 15 17 2 3 2 2 2" xfId="31889"/>
    <cellStyle name="Обычный 3 15 17 2 3 2 2 2 2" xfId="31890"/>
    <cellStyle name="Обычный 3 15 17 2 3 2 2 3" xfId="31891"/>
    <cellStyle name="Обычный 3 15 17 2 3 2 3" xfId="31892"/>
    <cellStyle name="Обычный 3 15 17 2 3 2 3 2" xfId="31893"/>
    <cellStyle name="Обычный 3 15 17 2 3 2 4" xfId="31894"/>
    <cellStyle name="Обычный 3 15 17 2 3 3" xfId="31895"/>
    <cellStyle name="Обычный 3 15 17 2 3 3 2" xfId="31896"/>
    <cellStyle name="Обычный 3 15 17 2 3 3 2 2" xfId="31897"/>
    <cellStyle name="Обычный 3 15 17 2 3 3 3" xfId="31898"/>
    <cellStyle name="Обычный 3 15 17 2 3 4" xfId="31899"/>
    <cellStyle name="Обычный 3 15 17 2 3 4 2" xfId="31900"/>
    <cellStyle name="Обычный 3 15 17 2 3 5" xfId="31901"/>
    <cellStyle name="Обычный 3 15 17 2 4" xfId="31902"/>
    <cellStyle name="Обычный 3 15 17 2 4 2" xfId="31903"/>
    <cellStyle name="Обычный 3 15 17 2 4 2 2" xfId="31904"/>
    <cellStyle name="Обычный 3 15 17 2 4 2 2 2" xfId="31905"/>
    <cellStyle name="Обычный 3 15 17 2 4 2 3" xfId="31906"/>
    <cellStyle name="Обычный 3 15 17 2 4 3" xfId="31907"/>
    <cellStyle name="Обычный 3 15 17 2 4 3 2" xfId="31908"/>
    <cellStyle name="Обычный 3 15 17 2 4 4" xfId="31909"/>
    <cellStyle name="Обычный 3 15 17 2 5" xfId="31910"/>
    <cellStyle name="Обычный 3 15 17 2 5 2" xfId="31911"/>
    <cellStyle name="Обычный 3 15 17 2 5 2 2" xfId="31912"/>
    <cellStyle name="Обычный 3 15 17 2 5 3" xfId="31913"/>
    <cellStyle name="Обычный 3 15 17 2 6" xfId="31914"/>
    <cellStyle name="Обычный 3 15 17 2 6 2" xfId="31915"/>
    <cellStyle name="Обычный 3 15 17 2 7" xfId="31916"/>
    <cellStyle name="Обычный 3 15 17 3" xfId="31917"/>
    <cellStyle name="Обычный 3 15 17 3 2" xfId="31918"/>
    <cellStyle name="Обычный 3 15 17 3 2 2" xfId="31919"/>
    <cellStyle name="Обычный 3 15 17 3 2 2 2" xfId="31920"/>
    <cellStyle name="Обычный 3 15 17 3 2 2 2 2" xfId="31921"/>
    <cellStyle name="Обычный 3 15 17 3 2 2 3" xfId="31922"/>
    <cellStyle name="Обычный 3 15 17 3 2 3" xfId="31923"/>
    <cellStyle name="Обычный 3 15 17 3 2 3 2" xfId="31924"/>
    <cellStyle name="Обычный 3 15 17 3 2 4" xfId="31925"/>
    <cellStyle name="Обычный 3 15 17 3 3" xfId="31926"/>
    <cellStyle name="Обычный 3 15 17 3 3 2" xfId="31927"/>
    <cellStyle name="Обычный 3 15 17 3 3 2 2" xfId="31928"/>
    <cellStyle name="Обычный 3 15 17 3 3 3" xfId="31929"/>
    <cellStyle name="Обычный 3 15 17 3 4" xfId="31930"/>
    <cellStyle name="Обычный 3 15 17 3 4 2" xfId="31931"/>
    <cellStyle name="Обычный 3 15 17 3 5" xfId="31932"/>
    <cellStyle name="Обычный 3 15 17 4" xfId="31933"/>
    <cellStyle name="Обычный 3 15 17 4 2" xfId="31934"/>
    <cellStyle name="Обычный 3 15 17 4 2 2" xfId="31935"/>
    <cellStyle name="Обычный 3 15 17 4 2 2 2" xfId="31936"/>
    <cellStyle name="Обычный 3 15 17 4 2 2 2 2" xfId="31937"/>
    <cellStyle name="Обычный 3 15 17 4 2 2 3" xfId="31938"/>
    <cellStyle name="Обычный 3 15 17 4 2 3" xfId="31939"/>
    <cellStyle name="Обычный 3 15 17 4 2 3 2" xfId="31940"/>
    <cellStyle name="Обычный 3 15 17 4 2 4" xfId="31941"/>
    <cellStyle name="Обычный 3 15 17 4 3" xfId="31942"/>
    <cellStyle name="Обычный 3 15 17 4 3 2" xfId="31943"/>
    <cellStyle name="Обычный 3 15 17 4 3 2 2" xfId="31944"/>
    <cellStyle name="Обычный 3 15 17 4 3 3" xfId="31945"/>
    <cellStyle name="Обычный 3 15 17 4 4" xfId="31946"/>
    <cellStyle name="Обычный 3 15 17 4 4 2" xfId="31947"/>
    <cellStyle name="Обычный 3 15 17 4 5" xfId="31948"/>
    <cellStyle name="Обычный 3 15 17 5" xfId="31949"/>
    <cellStyle name="Обычный 3 15 17 5 2" xfId="31950"/>
    <cellStyle name="Обычный 3 15 17 5 2 2" xfId="31951"/>
    <cellStyle name="Обычный 3 15 17 5 2 2 2" xfId="31952"/>
    <cellStyle name="Обычный 3 15 17 5 2 3" xfId="31953"/>
    <cellStyle name="Обычный 3 15 17 5 3" xfId="31954"/>
    <cellStyle name="Обычный 3 15 17 5 3 2" xfId="31955"/>
    <cellStyle name="Обычный 3 15 17 5 4" xfId="31956"/>
    <cellStyle name="Обычный 3 15 17 6" xfId="31957"/>
    <cellStyle name="Обычный 3 15 17 6 2" xfId="31958"/>
    <cellStyle name="Обычный 3 15 17 6 2 2" xfId="31959"/>
    <cellStyle name="Обычный 3 15 17 6 3" xfId="31960"/>
    <cellStyle name="Обычный 3 15 17 7" xfId="31961"/>
    <cellStyle name="Обычный 3 15 17 7 2" xfId="31962"/>
    <cellStyle name="Обычный 3 15 17 8" xfId="31963"/>
    <cellStyle name="Обычный 3 15 18" xfId="31964"/>
    <cellStyle name="Обычный 3 15 18 2" xfId="31965"/>
    <cellStyle name="Обычный 3 15 18 2 2" xfId="31966"/>
    <cellStyle name="Обычный 3 15 18 2 2 2" xfId="31967"/>
    <cellStyle name="Обычный 3 15 18 2 2 2 2" xfId="31968"/>
    <cellStyle name="Обычный 3 15 18 2 2 2 2 2" xfId="31969"/>
    <cellStyle name="Обычный 3 15 18 2 2 2 2 2 2" xfId="31970"/>
    <cellStyle name="Обычный 3 15 18 2 2 2 2 3" xfId="31971"/>
    <cellStyle name="Обычный 3 15 18 2 2 2 3" xfId="31972"/>
    <cellStyle name="Обычный 3 15 18 2 2 2 3 2" xfId="31973"/>
    <cellStyle name="Обычный 3 15 18 2 2 2 4" xfId="31974"/>
    <cellStyle name="Обычный 3 15 18 2 2 3" xfId="31975"/>
    <cellStyle name="Обычный 3 15 18 2 2 3 2" xfId="31976"/>
    <cellStyle name="Обычный 3 15 18 2 2 3 2 2" xfId="31977"/>
    <cellStyle name="Обычный 3 15 18 2 2 3 3" xfId="31978"/>
    <cellStyle name="Обычный 3 15 18 2 2 4" xfId="31979"/>
    <cellStyle name="Обычный 3 15 18 2 2 4 2" xfId="31980"/>
    <cellStyle name="Обычный 3 15 18 2 2 5" xfId="31981"/>
    <cellStyle name="Обычный 3 15 18 2 3" xfId="31982"/>
    <cellStyle name="Обычный 3 15 18 2 3 2" xfId="31983"/>
    <cellStyle name="Обычный 3 15 18 2 3 2 2" xfId="31984"/>
    <cellStyle name="Обычный 3 15 18 2 3 2 2 2" xfId="31985"/>
    <cellStyle name="Обычный 3 15 18 2 3 2 2 2 2" xfId="31986"/>
    <cellStyle name="Обычный 3 15 18 2 3 2 2 3" xfId="31987"/>
    <cellStyle name="Обычный 3 15 18 2 3 2 3" xfId="31988"/>
    <cellStyle name="Обычный 3 15 18 2 3 2 3 2" xfId="31989"/>
    <cellStyle name="Обычный 3 15 18 2 3 2 4" xfId="31990"/>
    <cellStyle name="Обычный 3 15 18 2 3 3" xfId="31991"/>
    <cellStyle name="Обычный 3 15 18 2 3 3 2" xfId="31992"/>
    <cellStyle name="Обычный 3 15 18 2 3 3 2 2" xfId="31993"/>
    <cellStyle name="Обычный 3 15 18 2 3 3 3" xfId="31994"/>
    <cellStyle name="Обычный 3 15 18 2 3 4" xfId="31995"/>
    <cellStyle name="Обычный 3 15 18 2 3 4 2" xfId="31996"/>
    <cellStyle name="Обычный 3 15 18 2 3 5" xfId="31997"/>
    <cellStyle name="Обычный 3 15 18 2 4" xfId="31998"/>
    <cellStyle name="Обычный 3 15 18 2 4 2" xfId="31999"/>
    <cellStyle name="Обычный 3 15 18 2 4 2 2" xfId="32000"/>
    <cellStyle name="Обычный 3 15 18 2 4 2 2 2" xfId="32001"/>
    <cellStyle name="Обычный 3 15 18 2 4 2 3" xfId="32002"/>
    <cellStyle name="Обычный 3 15 18 2 4 3" xfId="32003"/>
    <cellStyle name="Обычный 3 15 18 2 4 3 2" xfId="32004"/>
    <cellStyle name="Обычный 3 15 18 2 4 4" xfId="32005"/>
    <cellStyle name="Обычный 3 15 18 2 5" xfId="32006"/>
    <cellStyle name="Обычный 3 15 18 2 5 2" xfId="32007"/>
    <cellStyle name="Обычный 3 15 18 2 5 2 2" xfId="32008"/>
    <cellStyle name="Обычный 3 15 18 2 5 3" xfId="32009"/>
    <cellStyle name="Обычный 3 15 18 2 6" xfId="32010"/>
    <cellStyle name="Обычный 3 15 18 2 6 2" xfId="32011"/>
    <cellStyle name="Обычный 3 15 18 2 7" xfId="32012"/>
    <cellStyle name="Обычный 3 15 18 3" xfId="32013"/>
    <cellStyle name="Обычный 3 15 18 3 2" xfId="32014"/>
    <cellStyle name="Обычный 3 15 18 3 2 2" xfId="32015"/>
    <cellStyle name="Обычный 3 15 18 3 2 2 2" xfId="32016"/>
    <cellStyle name="Обычный 3 15 18 3 2 2 2 2" xfId="32017"/>
    <cellStyle name="Обычный 3 15 18 3 2 2 3" xfId="32018"/>
    <cellStyle name="Обычный 3 15 18 3 2 3" xfId="32019"/>
    <cellStyle name="Обычный 3 15 18 3 2 3 2" xfId="32020"/>
    <cellStyle name="Обычный 3 15 18 3 2 4" xfId="32021"/>
    <cellStyle name="Обычный 3 15 18 3 3" xfId="32022"/>
    <cellStyle name="Обычный 3 15 18 3 3 2" xfId="32023"/>
    <cellStyle name="Обычный 3 15 18 3 3 2 2" xfId="32024"/>
    <cellStyle name="Обычный 3 15 18 3 3 3" xfId="32025"/>
    <cellStyle name="Обычный 3 15 18 3 4" xfId="32026"/>
    <cellStyle name="Обычный 3 15 18 3 4 2" xfId="32027"/>
    <cellStyle name="Обычный 3 15 18 3 5" xfId="32028"/>
    <cellStyle name="Обычный 3 15 18 4" xfId="32029"/>
    <cellStyle name="Обычный 3 15 18 4 2" xfId="32030"/>
    <cellStyle name="Обычный 3 15 18 4 2 2" xfId="32031"/>
    <cellStyle name="Обычный 3 15 18 4 2 2 2" xfId="32032"/>
    <cellStyle name="Обычный 3 15 18 4 2 2 2 2" xfId="32033"/>
    <cellStyle name="Обычный 3 15 18 4 2 2 3" xfId="32034"/>
    <cellStyle name="Обычный 3 15 18 4 2 3" xfId="32035"/>
    <cellStyle name="Обычный 3 15 18 4 2 3 2" xfId="32036"/>
    <cellStyle name="Обычный 3 15 18 4 2 4" xfId="32037"/>
    <cellStyle name="Обычный 3 15 18 4 3" xfId="32038"/>
    <cellStyle name="Обычный 3 15 18 4 3 2" xfId="32039"/>
    <cellStyle name="Обычный 3 15 18 4 3 2 2" xfId="32040"/>
    <cellStyle name="Обычный 3 15 18 4 3 3" xfId="32041"/>
    <cellStyle name="Обычный 3 15 18 4 4" xfId="32042"/>
    <cellStyle name="Обычный 3 15 18 4 4 2" xfId="32043"/>
    <cellStyle name="Обычный 3 15 18 4 5" xfId="32044"/>
    <cellStyle name="Обычный 3 15 18 5" xfId="32045"/>
    <cellStyle name="Обычный 3 15 18 5 2" xfId="32046"/>
    <cellStyle name="Обычный 3 15 18 5 2 2" xfId="32047"/>
    <cellStyle name="Обычный 3 15 18 5 2 2 2" xfId="32048"/>
    <cellStyle name="Обычный 3 15 18 5 2 3" xfId="32049"/>
    <cellStyle name="Обычный 3 15 18 5 3" xfId="32050"/>
    <cellStyle name="Обычный 3 15 18 5 3 2" xfId="32051"/>
    <cellStyle name="Обычный 3 15 18 5 4" xfId="32052"/>
    <cellStyle name="Обычный 3 15 18 6" xfId="32053"/>
    <cellStyle name="Обычный 3 15 18 6 2" xfId="32054"/>
    <cellStyle name="Обычный 3 15 18 6 2 2" xfId="32055"/>
    <cellStyle name="Обычный 3 15 18 6 3" xfId="32056"/>
    <cellStyle name="Обычный 3 15 18 7" xfId="32057"/>
    <cellStyle name="Обычный 3 15 18 7 2" xfId="32058"/>
    <cellStyle name="Обычный 3 15 18 8" xfId="32059"/>
    <cellStyle name="Обычный 3 15 19" xfId="32060"/>
    <cellStyle name="Обычный 3 15 19 2" xfId="32061"/>
    <cellStyle name="Обычный 3 15 19 2 2" xfId="32062"/>
    <cellStyle name="Обычный 3 15 19 2 2 2" xfId="32063"/>
    <cellStyle name="Обычный 3 15 19 2 2 2 2" xfId="32064"/>
    <cellStyle name="Обычный 3 15 19 2 2 2 2 2" xfId="32065"/>
    <cellStyle name="Обычный 3 15 19 2 2 2 2 2 2" xfId="32066"/>
    <cellStyle name="Обычный 3 15 19 2 2 2 2 3" xfId="32067"/>
    <cellStyle name="Обычный 3 15 19 2 2 2 3" xfId="32068"/>
    <cellStyle name="Обычный 3 15 19 2 2 2 3 2" xfId="32069"/>
    <cellStyle name="Обычный 3 15 19 2 2 2 4" xfId="32070"/>
    <cellStyle name="Обычный 3 15 19 2 2 3" xfId="32071"/>
    <cellStyle name="Обычный 3 15 19 2 2 3 2" xfId="32072"/>
    <cellStyle name="Обычный 3 15 19 2 2 3 2 2" xfId="32073"/>
    <cellStyle name="Обычный 3 15 19 2 2 3 3" xfId="32074"/>
    <cellStyle name="Обычный 3 15 19 2 2 4" xfId="32075"/>
    <cellStyle name="Обычный 3 15 19 2 2 4 2" xfId="32076"/>
    <cellStyle name="Обычный 3 15 19 2 2 5" xfId="32077"/>
    <cellStyle name="Обычный 3 15 19 2 3" xfId="32078"/>
    <cellStyle name="Обычный 3 15 19 2 3 2" xfId="32079"/>
    <cellStyle name="Обычный 3 15 19 2 3 2 2" xfId="32080"/>
    <cellStyle name="Обычный 3 15 19 2 3 2 2 2" xfId="32081"/>
    <cellStyle name="Обычный 3 15 19 2 3 2 2 2 2" xfId="32082"/>
    <cellStyle name="Обычный 3 15 19 2 3 2 2 3" xfId="32083"/>
    <cellStyle name="Обычный 3 15 19 2 3 2 3" xfId="32084"/>
    <cellStyle name="Обычный 3 15 19 2 3 2 3 2" xfId="32085"/>
    <cellStyle name="Обычный 3 15 19 2 3 2 4" xfId="32086"/>
    <cellStyle name="Обычный 3 15 19 2 3 3" xfId="32087"/>
    <cellStyle name="Обычный 3 15 19 2 3 3 2" xfId="32088"/>
    <cellStyle name="Обычный 3 15 19 2 3 3 2 2" xfId="32089"/>
    <cellStyle name="Обычный 3 15 19 2 3 3 3" xfId="32090"/>
    <cellStyle name="Обычный 3 15 19 2 3 4" xfId="32091"/>
    <cellStyle name="Обычный 3 15 19 2 3 4 2" xfId="32092"/>
    <cellStyle name="Обычный 3 15 19 2 3 5" xfId="32093"/>
    <cellStyle name="Обычный 3 15 19 2 4" xfId="32094"/>
    <cellStyle name="Обычный 3 15 19 2 4 2" xfId="32095"/>
    <cellStyle name="Обычный 3 15 19 2 4 2 2" xfId="32096"/>
    <cellStyle name="Обычный 3 15 19 2 4 2 2 2" xfId="32097"/>
    <cellStyle name="Обычный 3 15 19 2 4 2 3" xfId="32098"/>
    <cellStyle name="Обычный 3 15 19 2 4 3" xfId="32099"/>
    <cellStyle name="Обычный 3 15 19 2 4 3 2" xfId="32100"/>
    <cellStyle name="Обычный 3 15 19 2 4 4" xfId="32101"/>
    <cellStyle name="Обычный 3 15 19 2 5" xfId="32102"/>
    <cellStyle name="Обычный 3 15 19 2 5 2" xfId="32103"/>
    <cellStyle name="Обычный 3 15 19 2 5 2 2" xfId="32104"/>
    <cellStyle name="Обычный 3 15 19 2 5 3" xfId="32105"/>
    <cellStyle name="Обычный 3 15 19 2 6" xfId="32106"/>
    <cellStyle name="Обычный 3 15 19 2 6 2" xfId="32107"/>
    <cellStyle name="Обычный 3 15 19 2 7" xfId="32108"/>
    <cellStyle name="Обычный 3 15 19 3" xfId="32109"/>
    <cellStyle name="Обычный 3 15 19 3 2" xfId="32110"/>
    <cellStyle name="Обычный 3 15 19 3 2 2" xfId="32111"/>
    <cellStyle name="Обычный 3 15 19 3 2 2 2" xfId="32112"/>
    <cellStyle name="Обычный 3 15 19 3 2 2 2 2" xfId="32113"/>
    <cellStyle name="Обычный 3 15 19 3 2 2 3" xfId="32114"/>
    <cellStyle name="Обычный 3 15 19 3 2 3" xfId="32115"/>
    <cellStyle name="Обычный 3 15 19 3 2 3 2" xfId="32116"/>
    <cellStyle name="Обычный 3 15 19 3 2 4" xfId="32117"/>
    <cellStyle name="Обычный 3 15 19 3 3" xfId="32118"/>
    <cellStyle name="Обычный 3 15 19 3 3 2" xfId="32119"/>
    <cellStyle name="Обычный 3 15 19 3 3 2 2" xfId="32120"/>
    <cellStyle name="Обычный 3 15 19 3 3 3" xfId="32121"/>
    <cellStyle name="Обычный 3 15 19 3 4" xfId="32122"/>
    <cellStyle name="Обычный 3 15 19 3 4 2" xfId="32123"/>
    <cellStyle name="Обычный 3 15 19 3 5" xfId="32124"/>
    <cellStyle name="Обычный 3 15 19 4" xfId="32125"/>
    <cellStyle name="Обычный 3 15 19 4 2" xfId="32126"/>
    <cellStyle name="Обычный 3 15 19 4 2 2" xfId="32127"/>
    <cellStyle name="Обычный 3 15 19 4 2 2 2" xfId="32128"/>
    <cellStyle name="Обычный 3 15 19 4 2 2 2 2" xfId="32129"/>
    <cellStyle name="Обычный 3 15 19 4 2 2 3" xfId="32130"/>
    <cellStyle name="Обычный 3 15 19 4 2 3" xfId="32131"/>
    <cellStyle name="Обычный 3 15 19 4 2 3 2" xfId="32132"/>
    <cellStyle name="Обычный 3 15 19 4 2 4" xfId="32133"/>
    <cellStyle name="Обычный 3 15 19 4 3" xfId="32134"/>
    <cellStyle name="Обычный 3 15 19 4 3 2" xfId="32135"/>
    <cellStyle name="Обычный 3 15 19 4 3 2 2" xfId="32136"/>
    <cellStyle name="Обычный 3 15 19 4 3 3" xfId="32137"/>
    <cellStyle name="Обычный 3 15 19 4 4" xfId="32138"/>
    <cellStyle name="Обычный 3 15 19 4 4 2" xfId="32139"/>
    <cellStyle name="Обычный 3 15 19 4 5" xfId="32140"/>
    <cellStyle name="Обычный 3 15 19 5" xfId="32141"/>
    <cellStyle name="Обычный 3 15 19 5 2" xfId="32142"/>
    <cellStyle name="Обычный 3 15 19 5 2 2" xfId="32143"/>
    <cellStyle name="Обычный 3 15 19 5 2 2 2" xfId="32144"/>
    <cellStyle name="Обычный 3 15 19 5 2 3" xfId="32145"/>
    <cellStyle name="Обычный 3 15 19 5 3" xfId="32146"/>
    <cellStyle name="Обычный 3 15 19 5 3 2" xfId="32147"/>
    <cellStyle name="Обычный 3 15 19 5 4" xfId="32148"/>
    <cellStyle name="Обычный 3 15 19 6" xfId="32149"/>
    <cellStyle name="Обычный 3 15 19 6 2" xfId="32150"/>
    <cellStyle name="Обычный 3 15 19 6 2 2" xfId="32151"/>
    <cellStyle name="Обычный 3 15 19 6 3" xfId="32152"/>
    <cellStyle name="Обычный 3 15 19 7" xfId="32153"/>
    <cellStyle name="Обычный 3 15 19 7 2" xfId="32154"/>
    <cellStyle name="Обычный 3 15 19 8" xfId="32155"/>
    <cellStyle name="Обычный 3 15 2" xfId="32156"/>
    <cellStyle name="Обычный 3 15 2 2" xfId="32157"/>
    <cellStyle name="Обычный 3 15 2 2 2" xfId="32158"/>
    <cellStyle name="Обычный 3 15 2 2 2 2" xfId="32159"/>
    <cellStyle name="Обычный 3 15 2 2 2 2 2" xfId="32160"/>
    <cellStyle name="Обычный 3 15 2 2 2 2 2 2" xfId="32161"/>
    <cellStyle name="Обычный 3 15 2 2 2 2 2 2 2" xfId="32162"/>
    <cellStyle name="Обычный 3 15 2 2 2 2 2 3" xfId="32163"/>
    <cellStyle name="Обычный 3 15 2 2 2 2 3" xfId="32164"/>
    <cellStyle name="Обычный 3 15 2 2 2 2 3 2" xfId="32165"/>
    <cellStyle name="Обычный 3 15 2 2 2 2 4" xfId="32166"/>
    <cellStyle name="Обычный 3 15 2 2 2 3" xfId="32167"/>
    <cellStyle name="Обычный 3 15 2 2 2 3 2" xfId="32168"/>
    <cellStyle name="Обычный 3 15 2 2 2 3 2 2" xfId="32169"/>
    <cellStyle name="Обычный 3 15 2 2 2 3 3" xfId="32170"/>
    <cellStyle name="Обычный 3 15 2 2 2 4" xfId="32171"/>
    <cellStyle name="Обычный 3 15 2 2 2 4 2" xfId="32172"/>
    <cellStyle name="Обычный 3 15 2 2 2 5" xfId="32173"/>
    <cellStyle name="Обычный 3 15 2 2 3" xfId="32174"/>
    <cellStyle name="Обычный 3 15 2 2 3 2" xfId="32175"/>
    <cellStyle name="Обычный 3 15 2 2 3 2 2" xfId="32176"/>
    <cellStyle name="Обычный 3 15 2 2 3 2 2 2" xfId="32177"/>
    <cellStyle name="Обычный 3 15 2 2 3 2 2 2 2" xfId="32178"/>
    <cellStyle name="Обычный 3 15 2 2 3 2 2 3" xfId="32179"/>
    <cellStyle name="Обычный 3 15 2 2 3 2 3" xfId="32180"/>
    <cellStyle name="Обычный 3 15 2 2 3 2 3 2" xfId="32181"/>
    <cellStyle name="Обычный 3 15 2 2 3 2 4" xfId="32182"/>
    <cellStyle name="Обычный 3 15 2 2 3 3" xfId="32183"/>
    <cellStyle name="Обычный 3 15 2 2 3 3 2" xfId="32184"/>
    <cellStyle name="Обычный 3 15 2 2 3 3 2 2" xfId="32185"/>
    <cellStyle name="Обычный 3 15 2 2 3 3 3" xfId="32186"/>
    <cellStyle name="Обычный 3 15 2 2 3 4" xfId="32187"/>
    <cellStyle name="Обычный 3 15 2 2 3 4 2" xfId="32188"/>
    <cellStyle name="Обычный 3 15 2 2 3 5" xfId="32189"/>
    <cellStyle name="Обычный 3 15 2 2 4" xfId="32190"/>
    <cellStyle name="Обычный 3 15 2 2 4 2" xfId="32191"/>
    <cellStyle name="Обычный 3 15 2 2 4 2 2" xfId="32192"/>
    <cellStyle name="Обычный 3 15 2 2 4 2 2 2" xfId="32193"/>
    <cellStyle name="Обычный 3 15 2 2 4 2 3" xfId="32194"/>
    <cellStyle name="Обычный 3 15 2 2 4 3" xfId="32195"/>
    <cellStyle name="Обычный 3 15 2 2 4 3 2" xfId="32196"/>
    <cellStyle name="Обычный 3 15 2 2 4 4" xfId="32197"/>
    <cellStyle name="Обычный 3 15 2 2 5" xfId="32198"/>
    <cellStyle name="Обычный 3 15 2 2 5 2" xfId="32199"/>
    <cellStyle name="Обычный 3 15 2 2 5 2 2" xfId="32200"/>
    <cellStyle name="Обычный 3 15 2 2 5 3" xfId="32201"/>
    <cellStyle name="Обычный 3 15 2 2 6" xfId="32202"/>
    <cellStyle name="Обычный 3 15 2 2 6 2" xfId="32203"/>
    <cellStyle name="Обычный 3 15 2 2 7" xfId="32204"/>
    <cellStyle name="Обычный 3 15 2 3" xfId="32205"/>
    <cellStyle name="Обычный 3 15 2 3 2" xfId="32206"/>
    <cellStyle name="Обычный 3 15 2 3 2 2" xfId="32207"/>
    <cellStyle name="Обычный 3 15 2 3 2 2 2" xfId="32208"/>
    <cellStyle name="Обычный 3 15 2 3 2 2 2 2" xfId="32209"/>
    <cellStyle name="Обычный 3 15 2 3 2 2 3" xfId="32210"/>
    <cellStyle name="Обычный 3 15 2 3 2 3" xfId="32211"/>
    <cellStyle name="Обычный 3 15 2 3 2 3 2" xfId="32212"/>
    <cellStyle name="Обычный 3 15 2 3 2 4" xfId="32213"/>
    <cellStyle name="Обычный 3 15 2 3 3" xfId="32214"/>
    <cellStyle name="Обычный 3 15 2 3 3 2" xfId="32215"/>
    <cellStyle name="Обычный 3 15 2 3 3 2 2" xfId="32216"/>
    <cellStyle name="Обычный 3 15 2 3 3 3" xfId="32217"/>
    <cellStyle name="Обычный 3 15 2 3 4" xfId="32218"/>
    <cellStyle name="Обычный 3 15 2 3 4 2" xfId="32219"/>
    <cellStyle name="Обычный 3 15 2 3 5" xfId="32220"/>
    <cellStyle name="Обычный 3 15 2 4" xfId="32221"/>
    <cellStyle name="Обычный 3 15 2 4 2" xfId="32222"/>
    <cellStyle name="Обычный 3 15 2 4 2 2" xfId="32223"/>
    <cellStyle name="Обычный 3 15 2 4 2 2 2" xfId="32224"/>
    <cellStyle name="Обычный 3 15 2 4 2 2 2 2" xfId="32225"/>
    <cellStyle name="Обычный 3 15 2 4 2 2 3" xfId="32226"/>
    <cellStyle name="Обычный 3 15 2 4 2 3" xfId="32227"/>
    <cellStyle name="Обычный 3 15 2 4 2 3 2" xfId="32228"/>
    <cellStyle name="Обычный 3 15 2 4 2 4" xfId="32229"/>
    <cellStyle name="Обычный 3 15 2 4 3" xfId="32230"/>
    <cellStyle name="Обычный 3 15 2 4 3 2" xfId="32231"/>
    <cellStyle name="Обычный 3 15 2 4 3 2 2" xfId="32232"/>
    <cellStyle name="Обычный 3 15 2 4 3 3" xfId="32233"/>
    <cellStyle name="Обычный 3 15 2 4 4" xfId="32234"/>
    <cellStyle name="Обычный 3 15 2 4 4 2" xfId="32235"/>
    <cellStyle name="Обычный 3 15 2 4 5" xfId="32236"/>
    <cellStyle name="Обычный 3 15 2 5" xfId="32237"/>
    <cellStyle name="Обычный 3 15 2 5 2" xfId="32238"/>
    <cellStyle name="Обычный 3 15 2 5 2 2" xfId="32239"/>
    <cellStyle name="Обычный 3 15 2 5 2 2 2" xfId="32240"/>
    <cellStyle name="Обычный 3 15 2 5 2 3" xfId="32241"/>
    <cellStyle name="Обычный 3 15 2 5 3" xfId="32242"/>
    <cellStyle name="Обычный 3 15 2 5 3 2" xfId="32243"/>
    <cellStyle name="Обычный 3 15 2 5 4" xfId="32244"/>
    <cellStyle name="Обычный 3 15 2 6" xfId="32245"/>
    <cellStyle name="Обычный 3 15 2 6 2" xfId="32246"/>
    <cellStyle name="Обычный 3 15 2 6 2 2" xfId="32247"/>
    <cellStyle name="Обычный 3 15 2 6 3" xfId="32248"/>
    <cellStyle name="Обычный 3 15 2 7" xfId="32249"/>
    <cellStyle name="Обычный 3 15 2 7 2" xfId="32250"/>
    <cellStyle name="Обычный 3 15 2 8" xfId="32251"/>
    <cellStyle name="Обычный 3 15 20" xfId="32252"/>
    <cellStyle name="Обычный 3 15 20 2" xfId="32253"/>
    <cellStyle name="Обычный 3 15 20 2 2" xfId="32254"/>
    <cellStyle name="Обычный 3 15 20 2 2 2" xfId="32255"/>
    <cellStyle name="Обычный 3 15 20 2 2 2 2" xfId="32256"/>
    <cellStyle name="Обычный 3 15 20 2 2 2 2 2" xfId="32257"/>
    <cellStyle name="Обычный 3 15 20 2 2 2 2 2 2" xfId="32258"/>
    <cellStyle name="Обычный 3 15 20 2 2 2 2 3" xfId="32259"/>
    <cellStyle name="Обычный 3 15 20 2 2 2 3" xfId="32260"/>
    <cellStyle name="Обычный 3 15 20 2 2 2 3 2" xfId="32261"/>
    <cellStyle name="Обычный 3 15 20 2 2 2 4" xfId="32262"/>
    <cellStyle name="Обычный 3 15 20 2 2 3" xfId="32263"/>
    <cellStyle name="Обычный 3 15 20 2 2 3 2" xfId="32264"/>
    <cellStyle name="Обычный 3 15 20 2 2 3 2 2" xfId="32265"/>
    <cellStyle name="Обычный 3 15 20 2 2 3 3" xfId="32266"/>
    <cellStyle name="Обычный 3 15 20 2 2 4" xfId="32267"/>
    <cellStyle name="Обычный 3 15 20 2 2 4 2" xfId="32268"/>
    <cellStyle name="Обычный 3 15 20 2 2 5" xfId="32269"/>
    <cellStyle name="Обычный 3 15 20 2 3" xfId="32270"/>
    <cellStyle name="Обычный 3 15 20 2 3 2" xfId="32271"/>
    <cellStyle name="Обычный 3 15 20 2 3 2 2" xfId="32272"/>
    <cellStyle name="Обычный 3 15 20 2 3 2 2 2" xfId="32273"/>
    <cellStyle name="Обычный 3 15 20 2 3 2 2 2 2" xfId="32274"/>
    <cellStyle name="Обычный 3 15 20 2 3 2 2 3" xfId="32275"/>
    <cellStyle name="Обычный 3 15 20 2 3 2 3" xfId="32276"/>
    <cellStyle name="Обычный 3 15 20 2 3 2 3 2" xfId="32277"/>
    <cellStyle name="Обычный 3 15 20 2 3 2 4" xfId="32278"/>
    <cellStyle name="Обычный 3 15 20 2 3 3" xfId="32279"/>
    <cellStyle name="Обычный 3 15 20 2 3 3 2" xfId="32280"/>
    <cellStyle name="Обычный 3 15 20 2 3 3 2 2" xfId="32281"/>
    <cellStyle name="Обычный 3 15 20 2 3 3 3" xfId="32282"/>
    <cellStyle name="Обычный 3 15 20 2 3 4" xfId="32283"/>
    <cellStyle name="Обычный 3 15 20 2 3 4 2" xfId="32284"/>
    <cellStyle name="Обычный 3 15 20 2 3 5" xfId="32285"/>
    <cellStyle name="Обычный 3 15 20 2 4" xfId="32286"/>
    <cellStyle name="Обычный 3 15 20 2 4 2" xfId="32287"/>
    <cellStyle name="Обычный 3 15 20 2 4 2 2" xfId="32288"/>
    <cellStyle name="Обычный 3 15 20 2 4 2 2 2" xfId="32289"/>
    <cellStyle name="Обычный 3 15 20 2 4 2 3" xfId="32290"/>
    <cellStyle name="Обычный 3 15 20 2 4 3" xfId="32291"/>
    <cellStyle name="Обычный 3 15 20 2 4 3 2" xfId="32292"/>
    <cellStyle name="Обычный 3 15 20 2 4 4" xfId="32293"/>
    <cellStyle name="Обычный 3 15 20 2 5" xfId="32294"/>
    <cellStyle name="Обычный 3 15 20 2 5 2" xfId="32295"/>
    <cellStyle name="Обычный 3 15 20 2 5 2 2" xfId="32296"/>
    <cellStyle name="Обычный 3 15 20 2 5 3" xfId="32297"/>
    <cellStyle name="Обычный 3 15 20 2 6" xfId="32298"/>
    <cellStyle name="Обычный 3 15 20 2 6 2" xfId="32299"/>
    <cellStyle name="Обычный 3 15 20 2 7" xfId="32300"/>
    <cellStyle name="Обычный 3 15 20 3" xfId="32301"/>
    <cellStyle name="Обычный 3 15 20 3 2" xfId="32302"/>
    <cellStyle name="Обычный 3 15 20 3 2 2" xfId="32303"/>
    <cellStyle name="Обычный 3 15 20 3 2 2 2" xfId="32304"/>
    <cellStyle name="Обычный 3 15 20 3 2 2 2 2" xfId="32305"/>
    <cellStyle name="Обычный 3 15 20 3 2 2 3" xfId="32306"/>
    <cellStyle name="Обычный 3 15 20 3 2 3" xfId="32307"/>
    <cellStyle name="Обычный 3 15 20 3 2 3 2" xfId="32308"/>
    <cellStyle name="Обычный 3 15 20 3 2 4" xfId="32309"/>
    <cellStyle name="Обычный 3 15 20 3 3" xfId="32310"/>
    <cellStyle name="Обычный 3 15 20 3 3 2" xfId="32311"/>
    <cellStyle name="Обычный 3 15 20 3 3 2 2" xfId="32312"/>
    <cellStyle name="Обычный 3 15 20 3 3 3" xfId="32313"/>
    <cellStyle name="Обычный 3 15 20 3 4" xfId="32314"/>
    <cellStyle name="Обычный 3 15 20 3 4 2" xfId="32315"/>
    <cellStyle name="Обычный 3 15 20 3 5" xfId="32316"/>
    <cellStyle name="Обычный 3 15 20 4" xfId="32317"/>
    <cellStyle name="Обычный 3 15 20 4 2" xfId="32318"/>
    <cellStyle name="Обычный 3 15 20 4 2 2" xfId="32319"/>
    <cellStyle name="Обычный 3 15 20 4 2 2 2" xfId="32320"/>
    <cellStyle name="Обычный 3 15 20 4 2 2 2 2" xfId="32321"/>
    <cellStyle name="Обычный 3 15 20 4 2 2 3" xfId="32322"/>
    <cellStyle name="Обычный 3 15 20 4 2 3" xfId="32323"/>
    <cellStyle name="Обычный 3 15 20 4 2 3 2" xfId="32324"/>
    <cellStyle name="Обычный 3 15 20 4 2 4" xfId="32325"/>
    <cellStyle name="Обычный 3 15 20 4 3" xfId="32326"/>
    <cellStyle name="Обычный 3 15 20 4 3 2" xfId="32327"/>
    <cellStyle name="Обычный 3 15 20 4 3 2 2" xfId="32328"/>
    <cellStyle name="Обычный 3 15 20 4 3 3" xfId="32329"/>
    <cellStyle name="Обычный 3 15 20 4 4" xfId="32330"/>
    <cellStyle name="Обычный 3 15 20 4 4 2" xfId="32331"/>
    <cellStyle name="Обычный 3 15 20 4 5" xfId="32332"/>
    <cellStyle name="Обычный 3 15 20 5" xfId="32333"/>
    <cellStyle name="Обычный 3 15 20 5 2" xfId="32334"/>
    <cellStyle name="Обычный 3 15 20 5 2 2" xfId="32335"/>
    <cellStyle name="Обычный 3 15 20 5 2 2 2" xfId="32336"/>
    <cellStyle name="Обычный 3 15 20 5 2 3" xfId="32337"/>
    <cellStyle name="Обычный 3 15 20 5 3" xfId="32338"/>
    <cellStyle name="Обычный 3 15 20 5 3 2" xfId="32339"/>
    <cellStyle name="Обычный 3 15 20 5 4" xfId="32340"/>
    <cellStyle name="Обычный 3 15 20 6" xfId="32341"/>
    <cellStyle name="Обычный 3 15 20 6 2" xfId="32342"/>
    <cellStyle name="Обычный 3 15 20 6 2 2" xfId="32343"/>
    <cellStyle name="Обычный 3 15 20 6 3" xfId="32344"/>
    <cellStyle name="Обычный 3 15 20 7" xfId="32345"/>
    <cellStyle name="Обычный 3 15 20 7 2" xfId="32346"/>
    <cellStyle name="Обычный 3 15 20 8" xfId="32347"/>
    <cellStyle name="Обычный 3 15 21" xfId="32348"/>
    <cellStyle name="Обычный 3 15 21 2" xfId="32349"/>
    <cellStyle name="Обычный 3 15 21 2 2" xfId="32350"/>
    <cellStyle name="Обычный 3 15 21 2 2 2" xfId="32351"/>
    <cellStyle name="Обычный 3 15 21 2 2 2 2" xfId="32352"/>
    <cellStyle name="Обычный 3 15 21 2 2 2 2 2" xfId="32353"/>
    <cellStyle name="Обычный 3 15 21 2 2 2 2 2 2" xfId="32354"/>
    <cellStyle name="Обычный 3 15 21 2 2 2 2 3" xfId="32355"/>
    <cellStyle name="Обычный 3 15 21 2 2 2 3" xfId="32356"/>
    <cellStyle name="Обычный 3 15 21 2 2 2 3 2" xfId="32357"/>
    <cellStyle name="Обычный 3 15 21 2 2 2 4" xfId="32358"/>
    <cellStyle name="Обычный 3 15 21 2 2 3" xfId="32359"/>
    <cellStyle name="Обычный 3 15 21 2 2 3 2" xfId="32360"/>
    <cellStyle name="Обычный 3 15 21 2 2 3 2 2" xfId="32361"/>
    <cellStyle name="Обычный 3 15 21 2 2 3 3" xfId="32362"/>
    <cellStyle name="Обычный 3 15 21 2 2 4" xfId="32363"/>
    <cellStyle name="Обычный 3 15 21 2 2 4 2" xfId="32364"/>
    <cellStyle name="Обычный 3 15 21 2 2 5" xfId="32365"/>
    <cellStyle name="Обычный 3 15 21 2 3" xfId="32366"/>
    <cellStyle name="Обычный 3 15 21 2 3 2" xfId="32367"/>
    <cellStyle name="Обычный 3 15 21 2 3 2 2" xfId="32368"/>
    <cellStyle name="Обычный 3 15 21 2 3 2 2 2" xfId="32369"/>
    <cellStyle name="Обычный 3 15 21 2 3 2 2 2 2" xfId="32370"/>
    <cellStyle name="Обычный 3 15 21 2 3 2 2 3" xfId="32371"/>
    <cellStyle name="Обычный 3 15 21 2 3 2 3" xfId="32372"/>
    <cellStyle name="Обычный 3 15 21 2 3 2 3 2" xfId="32373"/>
    <cellStyle name="Обычный 3 15 21 2 3 2 4" xfId="32374"/>
    <cellStyle name="Обычный 3 15 21 2 3 3" xfId="32375"/>
    <cellStyle name="Обычный 3 15 21 2 3 3 2" xfId="32376"/>
    <cellStyle name="Обычный 3 15 21 2 3 3 2 2" xfId="32377"/>
    <cellStyle name="Обычный 3 15 21 2 3 3 3" xfId="32378"/>
    <cellStyle name="Обычный 3 15 21 2 3 4" xfId="32379"/>
    <cellStyle name="Обычный 3 15 21 2 3 4 2" xfId="32380"/>
    <cellStyle name="Обычный 3 15 21 2 3 5" xfId="32381"/>
    <cellStyle name="Обычный 3 15 21 2 4" xfId="32382"/>
    <cellStyle name="Обычный 3 15 21 2 4 2" xfId="32383"/>
    <cellStyle name="Обычный 3 15 21 2 4 2 2" xfId="32384"/>
    <cellStyle name="Обычный 3 15 21 2 4 2 2 2" xfId="32385"/>
    <cellStyle name="Обычный 3 15 21 2 4 2 3" xfId="32386"/>
    <cellStyle name="Обычный 3 15 21 2 4 3" xfId="32387"/>
    <cellStyle name="Обычный 3 15 21 2 4 3 2" xfId="32388"/>
    <cellStyle name="Обычный 3 15 21 2 4 4" xfId="32389"/>
    <cellStyle name="Обычный 3 15 21 2 5" xfId="32390"/>
    <cellStyle name="Обычный 3 15 21 2 5 2" xfId="32391"/>
    <cellStyle name="Обычный 3 15 21 2 5 2 2" xfId="32392"/>
    <cellStyle name="Обычный 3 15 21 2 5 3" xfId="32393"/>
    <cellStyle name="Обычный 3 15 21 2 6" xfId="32394"/>
    <cellStyle name="Обычный 3 15 21 2 6 2" xfId="32395"/>
    <cellStyle name="Обычный 3 15 21 2 7" xfId="32396"/>
    <cellStyle name="Обычный 3 15 21 3" xfId="32397"/>
    <cellStyle name="Обычный 3 15 21 3 2" xfId="32398"/>
    <cellStyle name="Обычный 3 15 21 3 2 2" xfId="32399"/>
    <cellStyle name="Обычный 3 15 21 3 2 2 2" xfId="32400"/>
    <cellStyle name="Обычный 3 15 21 3 2 2 2 2" xfId="32401"/>
    <cellStyle name="Обычный 3 15 21 3 2 2 3" xfId="32402"/>
    <cellStyle name="Обычный 3 15 21 3 2 3" xfId="32403"/>
    <cellStyle name="Обычный 3 15 21 3 2 3 2" xfId="32404"/>
    <cellStyle name="Обычный 3 15 21 3 2 4" xfId="32405"/>
    <cellStyle name="Обычный 3 15 21 3 3" xfId="32406"/>
    <cellStyle name="Обычный 3 15 21 3 3 2" xfId="32407"/>
    <cellStyle name="Обычный 3 15 21 3 3 2 2" xfId="32408"/>
    <cellStyle name="Обычный 3 15 21 3 3 3" xfId="32409"/>
    <cellStyle name="Обычный 3 15 21 3 4" xfId="32410"/>
    <cellStyle name="Обычный 3 15 21 3 4 2" xfId="32411"/>
    <cellStyle name="Обычный 3 15 21 3 5" xfId="32412"/>
    <cellStyle name="Обычный 3 15 21 4" xfId="32413"/>
    <cellStyle name="Обычный 3 15 21 4 2" xfId="32414"/>
    <cellStyle name="Обычный 3 15 21 4 2 2" xfId="32415"/>
    <cellStyle name="Обычный 3 15 21 4 2 2 2" xfId="32416"/>
    <cellStyle name="Обычный 3 15 21 4 2 2 2 2" xfId="32417"/>
    <cellStyle name="Обычный 3 15 21 4 2 2 3" xfId="32418"/>
    <cellStyle name="Обычный 3 15 21 4 2 3" xfId="32419"/>
    <cellStyle name="Обычный 3 15 21 4 2 3 2" xfId="32420"/>
    <cellStyle name="Обычный 3 15 21 4 2 4" xfId="32421"/>
    <cellStyle name="Обычный 3 15 21 4 3" xfId="32422"/>
    <cellStyle name="Обычный 3 15 21 4 3 2" xfId="32423"/>
    <cellStyle name="Обычный 3 15 21 4 3 2 2" xfId="32424"/>
    <cellStyle name="Обычный 3 15 21 4 3 3" xfId="32425"/>
    <cellStyle name="Обычный 3 15 21 4 4" xfId="32426"/>
    <cellStyle name="Обычный 3 15 21 4 4 2" xfId="32427"/>
    <cellStyle name="Обычный 3 15 21 4 5" xfId="32428"/>
    <cellStyle name="Обычный 3 15 21 5" xfId="32429"/>
    <cellStyle name="Обычный 3 15 21 5 2" xfId="32430"/>
    <cellStyle name="Обычный 3 15 21 5 2 2" xfId="32431"/>
    <cellStyle name="Обычный 3 15 21 5 2 2 2" xfId="32432"/>
    <cellStyle name="Обычный 3 15 21 5 2 3" xfId="32433"/>
    <cellStyle name="Обычный 3 15 21 5 3" xfId="32434"/>
    <cellStyle name="Обычный 3 15 21 5 3 2" xfId="32435"/>
    <cellStyle name="Обычный 3 15 21 5 4" xfId="32436"/>
    <cellStyle name="Обычный 3 15 21 6" xfId="32437"/>
    <cellStyle name="Обычный 3 15 21 6 2" xfId="32438"/>
    <cellStyle name="Обычный 3 15 21 6 2 2" xfId="32439"/>
    <cellStyle name="Обычный 3 15 21 6 3" xfId="32440"/>
    <cellStyle name="Обычный 3 15 21 7" xfId="32441"/>
    <cellStyle name="Обычный 3 15 21 7 2" xfId="32442"/>
    <cellStyle name="Обычный 3 15 21 8" xfId="32443"/>
    <cellStyle name="Обычный 3 15 22" xfId="32444"/>
    <cellStyle name="Обычный 3 15 22 2" xfId="32445"/>
    <cellStyle name="Обычный 3 15 22 2 2" xfId="32446"/>
    <cellStyle name="Обычный 3 15 22 2 2 2" xfId="32447"/>
    <cellStyle name="Обычный 3 15 22 2 2 2 2" xfId="32448"/>
    <cellStyle name="Обычный 3 15 22 2 2 2 2 2" xfId="32449"/>
    <cellStyle name="Обычный 3 15 22 2 2 2 2 2 2" xfId="32450"/>
    <cellStyle name="Обычный 3 15 22 2 2 2 2 3" xfId="32451"/>
    <cellStyle name="Обычный 3 15 22 2 2 2 3" xfId="32452"/>
    <cellStyle name="Обычный 3 15 22 2 2 2 3 2" xfId="32453"/>
    <cellStyle name="Обычный 3 15 22 2 2 2 4" xfId="32454"/>
    <cellStyle name="Обычный 3 15 22 2 2 3" xfId="32455"/>
    <cellStyle name="Обычный 3 15 22 2 2 3 2" xfId="32456"/>
    <cellStyle name="Обычный 3 15 22 2 2 3 2 2" xfId="32457"/>
    <cellStyle name="Обычный 3 15 22 2 2 3 3" xfId="32458"/>
    <cellStyle name="Обычный 3 15 22 2 2 4" xfId="32459"/>
    <cellStyle name="Обычный 3 15 22 2 2 4 2" xfId="32460"/>
    <cellStyle name="Обычный 3 15 22 2 2 5" xfId="32461"/>
    <cellStyle name="Обычный 3 15 22 2 3" xfId="32462"/>
    <cellStyle name="Обычный 3 15 22 2 3 2" xfId="32463"/>
    <cellStyle name="Обычный 3 15 22 2 3 2 2" xfId="32464"/>
    <cellStyle name="Обычный 3 15 22 2 3 2 2 2" xfId="32465"/>
    <cellStyle name="Обычный 3 15 22 2 3 2 2 2 2" xfId="32466"/>
    <cellStyle name="Обычный 3 15 22 2 3 2 2 3" xfId="32467"/>
    <cellStyle name="Обычный 3 15 22 2 3 2 3" xfId="32468"/>
    <cellStyle name="Обычный 3 15 22 2 3 2 3 2" xfId="32469"/>
    <cellStyle name="Обычный 3 15 22 2 3 2 4" xfId="32470"/>
    <cellStyle name="Обычный 3 15 22 2 3 3" xfId="32471"/>
    <cellStyle name="Обычный 3 15 22 2 3 3 2" xfId="32472"/>
    <cellStyle name="Обычный 3 15 22 2 3 3 2 2" xfId="32473"/>
    <cellStyle name="Обычный 3 15 22 2 3 3 3" xfId="32474"/>
    <cellStyle name="Обычный 3 15 22 2 3 4" xfId="32475"/>
    <cellStyle name="Обычный 3 15 22 2 3 4 2" xfId="32476"/>
    <cellStyle name="Обычный 3 15 22 2 3 5" xfId="32477"/>
    <cellStyle name="Обычный 3 15 22 2 4" xfId="32478"/>
    <cellStyle name="Обычный 3 15 22 2 4 2" xfId="32479"/>
    <cellStyle name="Обычный 3 15 22 2 4 2 2" xfId="32480"/>
    <cellStyle name="Обычный 3 15 22 2 4 2 2 2" xfId="32481"/>
    <cellStyle name="Обычный 3 15 22 2 4 2 3" xfId="32482"/>
    <cellStyle name="Обычный 3 15 22 2 4 3" xfId="32483"/>
    <cellStyle name="Обычный 3 15 22 2 4 3 2" xfId="32484"/>
    <cellStyle name="Обычный 3 15 22 2 4 4" xfId="32485"/>
    <cellStyle name="Обычный 3 15 22 2 5" xfId="32486"/>
    <cellStyle name="Обычный 3 15 22 2 5 2" xfId="32487"/>
    <cellStyle name="Обычный 3 15 22 2 5 2 2" xfId="32488"/>
    <cellStyle name="Обычный 3 15 22 2 5 3" xfId="32489"/>
    <cellStyle name="Обычный 3 15 22 2 6" xfId="32490"/>
    <cellStyle name="Обычный 3 15 22 2 6 2" xfId="32491"/>
    <cellStyle name="Обычный 3 15 22 2 7" xfId="32492"/>
    <cellStyle name="Обычный 3 15 22 3" xfId="32493"/>
    <cellStyle name="Обычный 3 15 22 3 2" xfId="32494"/>
    <cellStyle name="Обычный 3 15 22 3 2 2" xfId="32495"/>
    <cellStyle name="Обычный 3 15 22 3 2 2 2" xfId="32496"/>
    <cellStyle name="Обычный 3 15 22 3 2 2 2 2" xfId="32497"/>
    <cellStyle name="Обычный 3 15 22 3 2 2 3" xfId="32498"/>
    <cellStyle name="Обычный 3 15 22 3 2 3" xfId="32499"/>
    <cellStyle name="Обычный 3 15 22 3 2 3 2" xfId="32500"/>
    <cellStyle name="Обычный 3 15 22 3 2 4" xfId="32501"/>
    <cellStyle name="Обычный 3 15 22 3 3" xfId="32502"/>
    <cellStyle name="Обычный 3 15 22 3 3 2" xfId="32503"/>
    <cellStyle name="Обычный 3 15 22 3 3 2 2" xfId="32504"/>
    <cellStyle name="Обычный 3 15 22 3 3 3" xfId="32505"/>
    <cellStyle name="Обычный 3 15 22 3 4" xfId="32506"/>
    <cellStyle name="Обычный 3 15 22 3 4 2" xfId="32507"/>
    <cellStyle name="Обычный 3 15 22 3 5" xfId="32508"/>
    <cellStyle name="Обычный 3 15 22 4" xfId="32509"/>
    <cellStyle name="Обычный 3 15 22 4 2" xfId="32510"/>
    <cellStyle name="Обычный 3 15 22 4 2 2" xfId="32511"/>
    <cellStyle name="Обычный 3 15 22 4 2 2 2" xfId="32512"/>
    <cellStyle name="Обычный 3 15 22 4 2 2 2 2" xfId="32513"/>
    <cellStyle name="Обычный 3 15 22 4 2 2 3" xfId="32514"/>
    <cellStyle name="Обычный 3 15 22 4 2 3" xfId="32515"/>
    <cellStyle name="Обычный 3 15 22 4 2 3 2" xfId="32516"/>
    <cellStyle name="Обычный 3 15 22 4 2 4" xfId="32517"/>
    <cellStyle name="Обычный 3 15 22 4 3" xfId="32518"/>
    <cellStyle name="Обычный 3 15 22 4 3 2" xfId="32519"/>
    <cellStyle name="Обычный 3 15 22 4 3 2 2" xfId="32520"/>
    <cellStyle name="Обычный 3 15 22 4 3 3" xfId="32521"/>
    <cellStyle name="Обычный 3 15 22 4 4" xfId="32522"/>
    <cellStyle name="Обычный 3 15 22 4 4 2" xfId="32523"/>
    <cellStyle name="Обычный 3 15 22 4 5" xfId="32524"/>
    <cellStyle name="Обычный 3 15 22 5" xfId="32525"/>
    <cellStyle name="Обычный 3 15 22 5 2" xfId="32526"/>
    <cellStyle name="Обычный 3 15 22 5 2 2" xfId="32527"/>
    <cellStyle name="Обычный 3 15 22 5 2 2 2" xfId="32528"/>
    <cellStyle name="Обычный 3 15 22 5 2 3" xfId="32529"/>
    <cellStyle name="Обычный 3 15 22 5 3" xfId="32530"/>
    <cellStyle name="Обычный 3 15 22 5 3 2" xfId="32531"/>
    <cellStyle name="Обычный 3 15 22 5 4" xfId="32532"/>
    <cellStyle name="Обычный 3 15 22 6" xfId="32533"/>
    <cellStyle name="Обычный 3 15 22 6 2" xfId="32534"/>
    <cellStyle name="Обычный 3 15 22 6 2 2" xfId="32535"/>
    <cellStyle name="Обычный 3 15 22 6 3" xfId="32536"/>
    <cellStyle name="Обычный 3 15 22 7" xfId="32537"/>
    <cellStyle name="Обычный 3 15 22 7 2" xfId="32538"/>
    <cellStyle name="Обычный 3 15 22 8" xfId="32539"/>
    <cellStyle name="Обычный 3 15 23" xfId="32540"/>
    <cellStyle name="Обычный 3 15 23 2" xfId="32541"/>
    <cellStyle name="Обычный 3 15 23 2 2" xfId="32542"/>
    <cellStyle name="Обычный 3 15 23 2 2 2" xfId="32543"/>
    <cellStyle name="Обычный 3 15 23 2 2 2 2" xfId="32544"/>
    <cellStyle name="Обычный 3 15 23 2 2 2 2 2" xfId="32545"/>
    <cellStyle name="Обычный 3 15 23 2 2 2 2 2 2" xfId="32546"/>
    <cellStyle name="Обычный 3 15 23 2 2 2 2 3" xfId="32547"/>
    <cellStyle name="Обычный 3 15 23 2 2 2 3" xfId="32548"/>
    <cellStyle name="Обычный 3 15 23 2 2 2 3 2" xfId="32549"/>
    <cellStyle name="Обычный 3 15 23 2 2 2 4" xfId="32550"/>
    <cellStyle name="Обычный 3 15 23 2 2 3" xfId="32551"/>
    <cellStyle name="Обычный 3 15 23 2 2 3 2" xfId="32552"/>
    <cellStyle name="Обычный 3 15 23 2 2 3 2 2" xfId="32553"/>
    <cellStyle name="Обычный 3 15 23 2 2 3 3" xfId="32554"/>
    <cellStyle name="Обычный 3 15 23 2 2 4" xfId="32555"/>
    <cellStyle name="Обычный 3 15 23 2 2 4 2" xfId="32556"/>
    <cellStyle name="Обычный 3 15 23 2 2 5" xfId="32557"/>
    <cellStyle name="Обычный 3 15 23 2 3" xfId="32558"/>
    <cellStyle name="Обычный 3 15 23 2 3 2" xfId="32559"/>
    <cellStyle name="Обычный 3 15 23 2 3 2 2" xfId="32560"/>
    <cellStyle name="Обычный 3 15 23 2 3 2 2 2" xfId="32561"/>
    <cellStyle name="Обычный 3 15 23 2 3 2 2 2 2" xfId="32562"/>
    <cellStyle name="Обычный 3 15 23 2 3 2 2 3" xfId="32563"/>
    <cellStyle name="Обычный 3 15 23 2 3 2 3" xfId="32564"/>
    <cellStyle name="Обычный 3 15 23 2 3 2 3 2" xfId="32565"/>
    <cellStyle name="Обычный 3 15 23 2 3 2 4" xfId="32566"/>
    <cellStyle name="Обычный 3 15 23 2 3 3" xfId="32567"/>
    <cellStyle name="Обычный 3 15 23 2 3 3 2" xfId="32568"/>
    <cellStyle name="Обычный 3 15 23 2 3 3 2 2" xfId="32569"/>
    <cellStyle name="Обычный 3 15 23 2 3 3 3" xfId="32570"/>
    <cellStyle name="Обычный 3 15 23 2 3 4" xfId="32571"/>
    <cellStyle name="Обычный 3 15 23 2 3 4 2" xfId="32572"/>
    <cellStyle name="Обычный 3 15 23 2 3 5" xfId="32573"/>
    <cellStyle name="Обычный 3 15 23 2 4" xfId="32574"/>
    <cellStyle name="Обычный 3 15 23 2 4 2" xfId="32575"/>
    <cellStyle name="Обычный 3 15 23 2 4 2 2" xfId="32576"/>
    <cellStyle name="Обычный 3 15 23 2 4 2 2 2" xfId="32577"/>
    <cellStyle name="Обычный 3 15 23 2 4 2 3" xfId="32578"/>
    <cellStyle name="Обычный 3 15 23 2 4 3" xfId="32579"/>
    <cellStyle name="Обычный 3 15 23 2 4 3 2" xfId="32580"/>
    <cellStyle name="Обычный 3 15 23 2 4 4" xfId="32581"/>
    <cellStyle name="Обычный 3 15 23 2 5" xfId="32582"/>
    <cellStyle name="Обычный 3 15 23 2 5 2" xfId="32583"/>
    <cellStyle name="Обычный 3 15 23 2 5 2 2" xfId="32584"/>
    <cellStyle name="Обычный 3 15 23 2 5 3" xfId="32585"/>
    <cellStyle name="Обычный 3 15 23 2 6" xfId="32586"/>
    <cellStyle name="Обычный 3 15 23 2 6 2" xfId="32587"/>
    <cellStyle name="Обычный 3 15 23 2 7" xfId="32588"/>
    <cellStyle name="Обычный 3 15 23 3" xfId="32589"/>
    <cellStyle name="Обычный 3 15 23 3 2" xfId="32590"/>
    <cellStyle name="Обычный 3 15 23 3 2 2" xfId="32591"/>
    <cellStyle name="Обычный 3 15 23 3 2 2 2" xfId="32592"/>
    <cellStyle name="Обычный 3 15 23 3 2 2 2 2" xfId="32593"/>
    <cellStyle name="Обычный 3 15 23 3 2 2 3" xfId="32594"/>
    <cellStyle name="Обычный 3 15 23 3 2 3" xfId="32595"/>
    <cellStyle name="Обычный 3 15 23 3 2 3 2" xfId="32596"/>
    <cellStyle name="Обычный 3 15 23 3 2 4" xfId="32597"/>
    <cellStyle name="Обычный 3 15 23 3 3" xfId="32598"/>
    <cellStyle name="Обычный 3 15 23 3 3 2" xfId="32599"/>
    <cellStyle name="Обычный 3 15 23 3 3 2 2" xfId="32600"/>
    <cellStyle name="Обычный 3 15 23 3 3 3" xfId="32601"/>
    <cellStyle name="Обычный 3 15 23 3 4" xfId="32602"/>
    <cellStyle name="Обычный 3 15 23 3 4 2" xfId="32603"/>
    <cellStyle name="Обычный 3 15 23 3 5" xfId="32604"/>
    <cellStyle name="Обычный 3 15 23 4" xfId="32605"/>
    <cellStyle name="Обычный 3 15 23 4 2" xfId="32606"/>
    <cellStyle name="Обычный 3 15 23 4 2 2" xfId="32607"/>
    <cellStyle name="Обычный 3 15 23 4 2 2 2" xfId="32608"/>
    <cellStyle name="Обычный 3 15 23 4 2 2 2 2" xfId="32609"/>
    <cellStyle name="Обычный 3 15 23 4 2 2 3" xfId="32610"/>
    <cellStyle name="Обычный 3 15 23 4 2 3" xfId="32611"/>
    <cellStyle name="Обычный 3 15 23 4 2 3 2" xfId="32612"/>
    <cellStyle name="Обычный 3 15 23 4 2 4" xfId="32613"/>
    <cellStyle name="Обычный 3 15 23 4 3" xfId="32614"/>
    <cellStyle name="Обычный 3 15 23 4 3 2" xfId="32615"/>
    <cellStyle name="Обычный 3 15 23 4 3 2 2" xfId="32616"/>
    <cellStyle name="Обычный 3 15 23 4 3 3" xfId="32617"/>
    <cellStyle name="Обычный 3 15 23 4 4" xfId="32618"/>
    <cellStyle name="Обычный 3 15 23 4 4 2" xfId="32619"/>
    <cellStyle name="Обычный 3 15 23 4 5" xfId="32620"/>
    <cellStyle name="Обычный 3 15 23 5" xfId="32621"/>
    <cellStyle name="Обычный 3 15 23 5 2" xfId="32622"/>
    <cellStyle name="Обычный 3 15 23 5 2 2" xfId="32623"/>
    <cellStyle name="Обычный 3 15 23 5 2 2 2" xfId="32624"/>
    <cellStyle name="Обычный 3 15 23 5 2 3" xfId="32625"/>
    <cellStyle name="Обычный 3 15 23 5 3" xfId="32626"/>
    <cellStyle name="Обычный 3 15 23 5 3 2" xfId="32627"/>
    <cellStyle name="Обычный 3 15 23 5 4" xfId="32628"/>
    <cellStyle name="Обычный 3 15 23 6" xfId="32629"/>
    <cellStyle name="Обычный 3 15 23 6 2" xfId="32630"/>
    <cellStyle name="Обычный 3 15 23 6 2 2" xfId="32631"/>
    <cellStyle name="Обычный 3 15 23 6 3" xfId="32632"/>
    <cellStyle name="Обычный 3 15 23 7" xfId="32633"/>
    <cellStyle name="Обычный 3 15 23 7 2" xfId="32634"/>
    <cellStyle name="Обычный 3 15 23 8" xfId="32635"/>
    <cellStyle name="Обычный 3 15 24" xfId="32636"/>
    <cellStyle name="Обычный 3 15 24 2" xfId="32637"/>
    <cellStyle name="Обычный 3 15 24 2 2" xfId="32638"/>
    <cellStyle name="Обычный 3 15 24 2 2 2" xfId="32639"/>
    <cellStyle name="Обычный 3 15 24 2 2 2 2" xfId="32640"/>
    <cellStyle name="Обычный 3 15 24 2 2 2 2 2" xfId="32641"/>
    <cellStyle name="Обычный 3 15 24 2 2 2 2 2 2" xfId="32642"/>
    <cellStyle name="Обычный 3 15 24 2 2 2 2 3" xfId="32643"/>
    <cellStyle name="Обычный 3 15 24 2 2 2 3" xfId="32644"/>
    <cellStyle name="Обычный 3 15 24 2 2 2 3 2" xfId="32645"/>
    <cellStyle name="Обычный 3 15 24 2 2 2 4" xfId="32646"/>
    <cellStyle name="Обычный 3 15 24 2 2 3" xfId="32647"/>
    <cellStyle name="Обычный 3 15 24 2 2 3 2" xfId="32648"/>
    <cellStyle name="Обычный 3 15 24 2 2 3 2 2" xfId="32649"/>
    <cellStyle name="Обычный 3 15 24 2 2 3 3" xfId="32650"/>
    <cellStyle name="Обычный 3 15 24 2 2 4" xfId="32651"/>
    <cellStyle name="Обычный 3 15 24 2 2 4 2" xfId="32652"/>
    <cellStyle name="Обычный 3 15 24 2 2 5" xfId="32653"/>
    <cellStyle name="Обычный 3 15 24 2 3" xfId="32654"/>
    <cellStyle name="Обычный 3 15 24 2 3 2" xfId="32655"/>
    <cellStyle name="Обычный 3 15 24 2 3 2 2" xfId="32656"/>
    <cellStyle name="Обычный 3 15 24 2 3 2 2 2" xfId="32657"/>
    <cellStyle name="Обычный 3 15 24 2 3 2 2 2 2" xfId="32658"/>
    <cellStyle name="Обычный 3 15 24 2 3 2 2 3" xfId="32659"/>
    <cellStyle name="Обычный 3 15 24 2 3 2 3" xfId="32660"/>
    <cellStyle name="Обычный 3 15 24 2 3 2 3 2" xfId="32661"/>
    <cellStyle name="Обычный 3 15 24 2 3 2 4" xfId="32662"/>
    <cellStyle name="Обычный 3 15 24 2 3 3" xfId="32663"/>
    <cellStyle name="Обычный 3 15 24 2 3 3 2" xfId="32664"/>
    <cellStyle name="Обычный 3 15 24 2 3 3 2 2" xfId="32665"/>
    <cellStyle name="Обычный 3 15 24 2 3 3 3" xfId="32666"/>
    <cellStyle name="Обычный 3 15 24 2 3 4" xfId="32667"/>
    <cellStyle name="Обычный 3 15 24 2 3 4 2" xfId="32668"/>
    <cellStyle name="Обычный 3 15 24 2 3 5" xfId="32669"/>
    <cellStyle name="Обычный 3 15 24 2 4" xfId="32670"/>
    <cellStyle name="Обычный 3 15 24 2 4 2" xfId="32671"/>
    <cellStyle name="Обычный 3 15 24 2 4 2 2" xfId="32672"/>
    <cellStyle name="Обычный 3 15 24 2 4 2 2 2" xfId="32673"/>
    <cellStyle name="Обычный 3 15 24 2 4 2 3" xfId="32674"/>
    <cellStyle name="Обычный 3 15 24 2 4 3" xfId="32675"/>
    <cellStyle name="Обычный 3 15 24 2 4 3 2" xfId="32676"/>
    <cellStyle name="Обычный 3 15 24 2 4 4" xfId="32677"/>
    <cellStyle name="Обычный 3 15 24 2 5" xfId="32678"/>
    <cellStyle name="Обычный 3 15 24 2 5 2" xfId="32679"/>
    <cellStyle name="Обычный 3 15 24 2 5 2 2" xfId="32680"/>
    <cellStyle name="Обычный 3 15 24 2 5 3" xfId="32681"/>
    <cellStyle name="Обычный 3 15 24 2 6" xfId="32682"/>
    <cellStyle name="Обычный 3 15 24 2 6 2" xfId="32683"/>
    <cellStyle name="Обычный 3 15 24 2 7" xfId="32684"/>
    <cellStyle name="Обычный 3 15 24 3" xfId="32685"/>
    <cellStyle name="Обычный 3 15 24 3 2" xfId="32686"/>
    <cellStyle name="Обычный 3 15 24 3 2 2" xfId="32687"/>
    <cellStyle name="Обычный 3 15 24 3 2 2 2" xfId="32688"/>
    <cellStyle name="Обычный 3 15 24 3 2 2 2 2" xfId="32689"/>
    <cellStyle name="Обычный 3 15 24 3 2 2 3" xfId="32690"/>
    <cellStyle name="Обычный 3 15 24 3 2 3" xfId="32691"/>
    <cellStyle name="Обычный 3 15 24 3 2 3 2" xfId="32692"/>
    <cellStyle name="Обычный 3 15 24 3 2 4" xfId="32693"/>
    <cellStyle name="Обычный 3 15 24 3 3" xfId="32694"/>
    <cellStyle name="Обычный 3 15 24 3 3 2" xfId="32695"/>
    <cellStyle name="Обычный 3 15 24 3 3 2 2" xfId="32696"/>
    <cellStyle name="Обычный 3 15 24 3 3 3" xfId="32697"/>
    <cellStyle name="Обычный 3 15 24 3 4" xfId="32698"/>
    <cellStyle name="Обычный 3 15 24 3 4 2" xfId="32699"/>
    <cellStyle name="Обычный 3 15 24 3 5" xfId="32700"/>
    <cellStyle name="Обычный 3 15 24 4" xfId="32701"/>
    <cellStyle name="Обычный 3 15 24 4 2" xfId="32702"/>
    <cellStyle name="Обычный 3 15 24 4 2 2" xfId="32703"/>
    <cellStyle name="Обычный 3 15 24 4 2 2 2" xfId="32704"/>
    <cellStyle name="Обычный 3 15 24 4 2 2 2 2" xfId="32705"/>
    <cellStyle name="Обычный 3 15 24 4 2 2 3" xfId="32706"/>
    <cellStyle name="Обычный 3 15 24 4 2 3" xfId="32707"/>
    <cellStyle name="Обычный 3 15 24 4 2 3 2" xfId="32708"/>
    <cellStyle name="Обычный 3 15 24 4 2 4" xfId="32709"/>
    <cellStyle name="Обычный 3 15 24 4 3" xfId="32710"/>
    <cellStyle name="Обычный 3 15 24 4 3 2" xfId="32711"/>
    <cellStyle name="Обычный 3 15 24 4 3 2 2" xfId="32712"/>
    <cellStyle name="Обычный 3 15 24 4 3 3" xfId="32713"/>
    <cellStyle name="Обычный 3 15 24 4 4" xfId="32714"/>
    <cellStyle name="Обычный 3 15 24 4 4 2" xfId="32715"/>
    <cellStyle name="Обычный 3 15 24 4 5" xfId="32716"/>
    <cellStyle name="Обычный 3 15 24 5" xfId="32717"/>
    <cellStyle name="Обычный 3 15 24 5 2" xfId="32718"/>
    <cellStyle name="Обычный 3 15 24 5 2 2" xfId="32719"/>
    <cellStyle name="Обычный 3 15 24 5 2 2 2" xfId="32720"/>
    <cellStyle name="Обычный 3 15 24 5 2 3" xfId="32721"/>
    <cellStyle name="Обычный 3 15 24 5 3" xfId="32722"/>
    <cellStyle name="Обычный 3 15 24 5 3 2" xfId="32723"/>
    <cellStyle name="Обычный 3 15 24 5 4" xfId="32724"/>
    <cellStyle name="Обычный 3 15 24 6" xfId="32725"/>
    <cellStyle name="Обычный 3 15 24 6 2" xfId="32726"/>
    <cellStyle name="Обычный 3 15 24 6 2 2" xfId="32727"/>
    <cellStyle name="Обычный 3 15 24 6 3" xfId="32728"/>
    <cellStyle name="Обычный 3 15 24 7" xfId="32729"/>
    <cellStyle name="Обычный 3 15 24 7 2" xfId="32730"/>
    <cellStyle name="Обычный 3 15 24 8" xfId="32731"/>
    <cellStyle name="Обычный 3 15 25" xfId="32732"/>
    <cellStyle name="Обычный 3 15 25 2" xfId="32733"/>
    <cellStyle name="Обычный 3 15 25 2 2" xfId="32734"/>
    <cellStyle name="Обычный 3 15 25 2 2 2" xfId="32735"/>
    <cellStyle name="Обычный 3 15 25 2 2 2 2" xfId="32736"/>
    <cellStyle name="Обычный 3 15 25 2 2 2 2 2" xfId="32737"/>
    <cellStyle name="Обычный 3 15 25 2 2 2 2 2 2" xfId="32738"/>
    <cellStyle name="Обычный 3 15 25 2 2 2 2 3" xfId="32739"/>
    <cellStyle name="Обычный 3 15 25 2 2 2 3" xfId="32740"/>
    <cellStyle name="Обычный 3 15 25 2 2 2 3 2" xfId="32741"/>
    <cellStyle name="Обычный 3 15 25 2 2 2 4" xfId="32742"/>
    <cellStyle name="Обычный 3 15 25 2 2 3" xfId="32743"/>
    <cellStyle name="Обычный 3 15 25 2 2 3 2" xfId="32744"/>
    <cellStyle name="Обычный 3 15 25 2 2 3 2 2" xfId="32745"/>
    <cellStyle name="Обычный 3 15 25 2 2 3 3" xfId="32746"/>
    <cellStyle name="Обычный 3 15 25 2 2 4" xfId="32747"/>
    <cellStyle name="Обычный 3 15 25 2 2 4 2" xfId="32748"/>
    <cellStyle name="Обычный 3 15 25 2 2 5" xfId="32749"/>
    <cellStyle name="Обычный 3 15 25 2 3" xfId="32750"/>
    <cellStyle name="Обычный 3 15 25 2 3 2" xfId="32751"/>
    <cellStyle name="Обычный 3 15 25 2 3 2 2" xfId="32752"/>
    <cellStyle name="Обычный 3 15 25 2 3 2 2 2" xfId="32753"/>
    <cellStyle name="Обычный 3 15 25 2 3 2 2 2 2" xfId="32754"/>
    <cellStyle name="Обычный 3 15 25 2 3 2 2 3" xfId="32755"/>
    <cellStyle name="Обычный 3 15 25 2 3 2 3" xfId="32756"/>
    <cellStyle name="Обычный 3 15 25 2 3 2 3 2" xfId="32757"/>
    <cellStyle name="Обычный 3 15 25 2 3 2 4" xfId="32758"/>
    <cellStyle name="Обычный 3 15 25 2 3 3" xfId="32759"/>
    <cellStyle name="Обычный 3 15 25 2 3 3 2" xfId="32760"/>
    <cellStyle name="Обычный 3 15 25 2 3 3 2 2" xfId="32761"/>
    <cellStyle name="Обычный 3 15 25 2 3 3 3" xfId="32762"/>
    <cellStyle name="Обычный 3 15 25 2 3 4" xfId="32763"/>
    <cellStyle name="Обычный 3 15 25 2 3 4 2" xfId="32764"/>
    <cellStyle name="Обычный 3 15 25 2 3 5" xfId="32765"/>
    <cellStyle name="Обычный 3 15 25 2 4" xfId="32766"/>
    <cellStyle name="Обычный 3 15 25 2 4 2" xfId="32767"/>
    <cellStyle name="Обычный 3 15 25 2 4 2 2" xfId="32768"/>
    <cellStyle name="Обычный 3 15 25 2 4 2 2 2" xfId="32769"/>
    <cellStyle name="Обычный 3 15 25 2 4 2 3" xfId="32770"/>
    <cellStyle name="Обычный 3 15 25 2 4 3" xfId="32771"/>
    <cellStyle name="Обычный 3 15 25 2 4 3 2" xfId="32772"/>
    <cellStyle name="Обычный 3 15 25 2 4 4" xfId="32773"/>
    <cellStyle name="Обычный 3 15 25 2 5" xfId="32774"/>
    <cellStyle name="Обычный 3 15 25 2 5 2" xfId="32775"/>
    <cellStyle name="Обычный 3 15 25 2 5 2 2" xfId="32776"/>
    <cellStyle name="Обычный 3 15 25 2 5 3" xfId="32777"/>
    <cellStyle name="Обычный 3 15 25 2 6" xfId="32778"/>
    <cellStyle name="Обычный 3 15 25 2 6 2" xfId="32779"/>
    <cellStyle name="Обычный 3 15 25 2 7" xfId="32780"/>
    <cellStyle name="Обычный 3 15 25 3" xfId="32781"/>
    <cellStyle name="Обычный 3 15 25 3 2" xfId="32782"/>
    <cellStyle name="Обычный 3 15 25 3 2 2" xfId="32783"/>
    <cellStyle name="Обычный 3 15 25 3 2 2 2" xfId="32784"/>
    <cellStyle name="Обычный 3 15 25 3 2 2 2 2" xfId="32785"/>
    <cellStyle name="Обычный 3 15 25 3 2 2 3" xfId="32786"/>
    <cellStyle name="Обычный 3 15 25 3 2 3" xfId="32787"/>
    <cellStyle name="Обычный 3 15 25 3 2 3 2" xfId="32788"/>
    <cellStyle name="Обычный 3 15 25 3 2 4" xfId="32789"/>
    <cellStyle name="Обычный 3 15 25 3 3" xfId="32790"/>
    <cellStyle name="Обычный 3 15 25 3 3 2" xfId="32791"/>
    <cellStyle name="Обычный 3 15 25 3 3 2 2" xfId="32792"/>
    <cellStyle name="Обычный 3 15 25 3 3 3" xfId="32793"/>
    <cellStyle name="Обычный 3 15 25 3 4" xfId="32794"/>
    <cellStyle name="Обычный 3 15 25 3 4 2" xfId="32795"/>
    <cellStyle name="Обычный 3 15 25 3 5" xfId="32796"/>
    <cellStyle name="Обычный 3 15 25 4" xfId="32797"/>
    <cellStyle name="Обычный 3 15 25 4 2" xfId="32798"/>
    <cellStyle name="Обычный 3 15 25 4 2 2" xfId="32799"/>
    <cellStyle name="Обычный 3 15 25 4 2 2 2" xfId="32800"/>
    <cellStyle name="Обычный 3 15 25 4 2 2 2 2" xfId="32801"/>
    <cellStyle name="Обычный 3 15 25 4 2 2 3" xfId="32802"/>
    <cellStyle name="Обычный 3 15 25 4 2 3" xfId="32803"/>
    <cellStyle name="Обычный 3 15 25 4 2 3 2" xfId="32804"/>
    <cellStyle name="Обычный 3 15 25 4 2 4" xfId="32805"/>
    <cellStyle name="Обычный 3 15 25 4 3" xfId="32806"/>
    <cellStyle name="Обычный 3 15 25 4 3 2" xfId="32807"/>
    <cellStyle name="Обычный 3 15 25 4 3 2 2" xfId="32808"/>
    <cellStyle name="Обычный 3 15 25 4 3 3" xfId="32809"/>
    <cellStyle name="Обычный 3 15 25 4 4" xfId="32810"/>
    <cellStyle name="Обычный 3 15 25 4 4 2" xfId="32811"/>
    <cellStyle name="Обычный 3 15 25 4 5" xfId="32812"/>
    <cellStyle name="Обычный 3 15 25 5" xfId="32813"/>
    <cellStyle name="Обычный 3 15 25 5 2" xfId="32814"/>
    <cellStyle name="Обычный 3 15 25 5 2 2" xfId="32815"/>
    <cellStyle name="Обычный 3 15 25 5 2 2 2" xfId="32816"/>
    <cellStyle name="Обычный 3 15 25 5 2 3" xfId="32817"/>
    <cellStyle name="Обычный 3 15 25 5 3" xfId="32818"/>
    <cellStyle name="Обычный 3 15 25 5 3 2" xfId="32819"/>
    <cellStyle name="Обычный 3 15 25 5 4" xfId="32820"/>
    <cellStyle name="Обычный 3 15 25 6" xfId="32821"/>
    <cellStyle name="Обычный 3 15 25 6 2" xfId="32822"/>
    <cellStyle name="Обычный 3 15 25 6 2 2" xfId="32823"/>
    <cellStyle name="Обычный 3 15 25 6 3" xfId="32824"/>
    <cellStyle name="Обычный 3 15 25 7" xfId="32825"/>
    <cellStyle name="Обычный 3 15 25 7 2" xfId="32826"/>
    <cellStyle name="Обычный 3 15 25 8" xfId="32827"/>
    <cellStyle name="Обычный 3 15 26" xfId="32828"/>
    <cellStyle name="Обычный 3 15 26 2" xfId="32829"/>
    <cellStyle name="Обычный 3 15 26 2 2" xfId="32830"/>
    <cellStyle name="Обычный 3 15 26 2 2 2" xfId="32831"/>
    <cellStyle name="Обычный 3 15 26 2 2 2 2" xfId="32832"/>
    <cellStyle name="Обычный 3 15 26 2 2 2 2 2" xfId="32833"/>
    <cellStyle name="Обычный 3 15 26 2 2 2 2 2 2" xfId="32834"/>
    <cellStyle name="Обычный 3 15 26 2 2 2 2 3" xfId="32835"/>
    <cellStyle name="Обычный 3 15 26 2 2 2 3" xfId="32836"/>
    <cellStyle name="Обычный 3 15 26 2 2 2 3 2" xfId="32837"/>
    <cellStyle name="Обычный 3 15 26 2 2 2 4" xfId="32838"/>
    <cellStyle name="Обычный 3 15 26 2 2 3" xfId="32839"/>
    <cellStyle name="Обычный 3 15 26 2 2 3 2" xfId="32840"/>
    <cellStyle name="Обычный 3 15 26 2 2 3 2 2" xfId="32841"/>
    <cellStyle name="Обычный 3 15 26 2 2 3 3" xfId="32842"/>
    <cellStyle name="Обычный 3 15 26 2 2 4" xfId="32843"/>
    <cellStyle name="Обычный 3 15 26 2 2 4 2" xfId="32844"/>
    <cellStyle name="Обычный 3 15 26 2 2 5" xfId="32845"/>
    <cellStyle name="Обычный 3 15 26 2 3" xfId="32846"/>
    <cellStyle name="Обычный 3 15 26 2 3 2" xfId="32847"/>
    <cellStyle name="Обычный 3 15 26 2 3 2 2" xfId="32848"/>
    <cellStyle name="Обычный 3 15 26 2 3 2 2 2" xfId="32849"/>
    <cellStyle name="Обычный 3 15 26 2 3 2 2 2 2" xfId="32850"/>
    <cellStyle name="Обычный 3 15 26 2 3 2 2 3" xfId="32851"/>
    <cellStyle name="Обычный 3 15 26 2 3 2 3" xfId="32852"/>
    <cellStyle name="Обычный 3 15 26 2 3 2 3 2" xfId="32853"/>
    <cellStyle name="Обычный 3 15 26 2 3 2 4" xfId="32854"/>
    <cellStyle name="Обычный 3 15 26 2 3 3" xfId="32855"/>
    <cellStyle name="Обычный 3 15 26 2 3 3 2" xfId="32856"/>
    <cellStyle name="Обычный 3 15 26 2 3 3 2 2" xfId="32857"/>
    <cellStyle name="Обычный 3 15 26 2 3 3 3" xfId="32858"/>
    <cellStyle name="Обычный 3 15 26 2 3 4" xfId="32859"/>
    <cellStyle name="Обычный 3 15 26 2 3 4 2" xfId="32860"/>
    <cellStyle name="Обычный 3 15 26 2 3 5" xfId="32861"/>
    <cellStyle name="Обычный 3 15 26 2 4" xfId="32862"/>
    <cellStyle name="Обычный 3 15 26 2 4 2" xfId="32863"/>
    <cellStyle name="Обычный 3 15 26 2 4 2 2" xfId="32864"/>
    <cellStyle name="Обычный 3 15 26 2 4 2 2 2" xfId="32865"/>
    <cellStyle name="Обычный 3 15 26 2 4 2 3" xfId="32866"/>
    <cellStyle name="Обычный 3 15 26 2 4 3" xfId="32867"/>
    <cellStyle name="Обычный 3 15 26 2 4 3 2" xfId="32868"/>
    <cellStyle name="Обычный 3 15 26 2 4 4" xfId="32869"/>
    <cellStyle name="Обычный 3 15 26 2 5" xfId="32870"/>
    <cellStyle name="Обычный 3 15 26 2 5 2" xfId="32871"/>
    <cellStyle name="Обычный 3 15 26 2 5 2 2" xfId="32872"/>
    <cellStyle name="Обычный 3 15 26 2 5 3" xfId="32873"/>
    <cellStyle name="Обычный 3 15 26 2 6" xfId="32874"/>
    <cellStyle name="Обычный 3 15 26 2 6 2" xfId="32875"/>
    <cellStyle name="Обычный 3 15 26 2 7" xfId="32876"/>
    <cellStyle name="Обычный 3 15 26 3" xfId="32877"/>
    <cellStyle name="Обычный 3 15 26 3 2" xfId="32878"/>
    <cellStyle name="Обычный 3 15 26 3 2 2" xfId="32879"/>
    <cellStyle name="Обычный 3 15 26 3 2 2 2" xfId="32880"/>
    <cellStyle name="Обычный 3 15 26 3 2 2 2 2" xfId="32881"/>
    <cellStyle name="Обычный 3 15 26 3 2 2 3" xfId="32882"/>
    <cellStyle name="Обычный 3 15 26 3 2 3" xfId="32883"/>
    <cellStyle name="Обычный 3 15 26 3 2 3 2" xfId="32884"/>
    <cellStyle name="Обычный 3 15 26 3 2 4" xfId="32885"/>
    <cellStyle name="Обычный 3 15 26 3 3" xfId="32886"/>
    <cellStyle name="Обычный 3 15 26 3 3 2" xfId="32887"/>
    <cellStyle name="Обычный 3 15 26 3 3 2 2" xfId="32888"/>
    <cellStyle name="Обычный 3 15 26 3 3 3" xfId="32889"/>
    <cellStyle name="Обычный 3 15 26 3 4" xfId="32890"/>
    <cellStyle name="Обычный 3 15 26 3 4 2" xfId="32891"/>
    <cellStyle name="Обычный 3 15 26 3 5" xfId="32892"/>
    <cellStyle name="Обычный 3 15 26 4" xfId="32893"/>
    <cellStyle name="Обычный 3 15 26 4 2" xfId="32894"/>
    <cellStyle name="Обычный 3 15 26 4 2 2" xfId="32895"/>
    <cellStyle name="Обычный 3 15 26 4 2 2 2" xfId="32896"/>
    <cellStyle name="Обычный 3 15 26 4 2 2 2 2" xfId="32897"/>
    <cellStyle name="Обычный 3 15 26 4 2 2 3" xfId="32898"/>
    <cellStyle name="Обычный 3 15 26 4 2 3" xfId="32899"/>
    <cellStyle name="Обычный 3 15 26 4 2 3 2" xfId="32900"/>
    <cellStyle name="Обычный 3 15 26 4 2 4" xfId="32901"/>
    <cellStyle name="Обычный 3 15 26 4 3" xfId="32902"/>
    <cellStyle name="Обычный 3 15 26 4 3 2" xfId="32903"/>
    <cellStyle name="Обычный 3 15 26 4 3 2 2" xfId="32904"/>
    <cellStyle name="Обычный 3 15 26 4 3 3" xfId="32905"/>
    <cellStyle name="Обычный 3 15 26 4 4" xfId="32906"/>
    <cellStyle name="Обычный 3 15 26 4 4 2" xfId="32907"/>
    <cellStyle name="Обычный 3 15 26 4 5" xfId="32908"/>
    <cellStyle name="Обычный 3 15 26 5" xfId="32909"/>
    <cellStyle name="Обычный 3 15 26 5 2" xfId="32910"/>
    <cellStyle name="Обычный 3 15 26 5 2 2" xfId="32911"/>
    <cellStyle name="Обычный 3 15 26 5 2 2 2" xfId="32912"/>
    <cellStyle name="Обычный 3 15 26 5 2 3" xfId="32913"/>
    <cellStyle name="Обычный 3 15 26 5 3" xfId="32914"/>
    <cellStyle name="Обычный 3 15 26 5 3 2" xfId="32915"/>
    <cellStyle name="Обычный 3 15 26 5 4" xfId="32916"/>
    <cellStyle name="Обычный 3 15 26 6" xfId="32917"/>
    <cellStyle name="Обычный 3 15 26 6 2" xfId="32918"/>
    <cellStyle name="Обычный 3 15 26 6 2 2" xfId="32919"/>
    <cellStyle name="Обычный 3 15 26 6 3" xfId="32920"/>
    <cellStyle name="Обычный 3 15 26 7" xfId="32921"/>
    <cellStyle name="Обычный 3 15 26 7 2" xfId="32922"/>
    <cellStyle name="Обычный 3 15 26 8" xfId="32923"/>
    <cellStyle name="Обычный 3 15 27" xfId="32924"/>
    <cellStyle name="Обычный 3 15 27 2" xfId="32925"/>
    <cellStyle name="Обычный 3 15 27 2 2" xfId="32926"/>
    <cellStyle name="Обычный 3 15 27 2 2 2" xfId="32927"/>
    <cellStyle name="Обычный 3 15 27 2 2 2 2" xfId="32928"/>
    <cellStyle name="Обычный 3 15 27 2 2 2 2 2" xfId="32929"/>
    <cellStyle name="Обычный 3 15 27 2 2 2 2 2 2" xfId="32930"/>
    <cellStyle name="Обычный 3 15 27 2 2 2 2 3" xfId="32931"/>
    <cellStyle name="Обычный 3 15 27 2 2 2 3" xfId="32932"/>
    <cellStyle name="Обычный 3 15 27 2 2 2 3 2" xfId="32933"/>
    <cellStyle name="Обычный 3 15 27 2 2 2 4" xfId="32934"/>
    <cellStyle name="Обычный 3 15 27 2 2 3" xfId="32935"/>
    <cellStyle name="Обычный 3 15 27 2 2 3 2" xfId="32936"/>
    <cellStyle name="Обычный 3 15 27 2 2 3 2 2" xfId="32937"/>
    <cellStyle name="Обычный 3 15 27 2 2 3 3" xfId="32938"/>
    <cellStyle name="Обычный 3 15 27 2 2 4" xfId="32939"/>
    <cellStyle name="Обычный 3 15 27 2 2 4 2" xfId="32940"/>
    <cellStyle name="Обычный 3 15 27 2 2 5" xfId="32941"/>
    <cellStyle name="Обычный 3 15 27 2 3" xfId="32942"/>
    <cellStyle name="Обычный 3 15 27 2 3 2" xfId="32943"/>
    <cellStyle name="Обычный 3 15 27 2 3 2 2" xfId="32944"/>
    <cellStyle name="Обычный 3 15 27 2 3 2 2 2" xfId="32945"/>
    <cellStyle name="Обычный 3 15 27 2 3 2 2 2 2" xfId="32946"/>
    <cellStyle name="Обычный 3 15 27 2 3 2 2 3" xfId="32947"/>
    <cellStyle name="Обычный 3 15 27 2 3 2 3" xfId="32948"/>
    <cellStyle name="Обычный 3 15 27 2 3 2 3 2" xfId="32949"/>
    <cellStyle name="Обычный 3 15 27 2 3 2 4" xfId="32950"/>
    <cellStyle name="Обычный 3 15 27 2 3 3" xfId="32951"/>
    <cellStyle name="Обычный 3 15 27 2 3 3 2" xfId="32952"/>
    <cellStyle name="Обычный 3 15 27 2 3 3 2 2" xfId="32953"/>
    <cellStyle name="Обычный 3 15 27 2 3 3 3" xfId="32954"/>
    <cellStyle name="Обычный 3 15 27 2 3 4" xfId="32955"/>
    <cellStyle name="Обычный 3 15 27 2 3 4 2" xfId="32956"/>
    <cellStyle name="Обычный 3 15 27 2 3 5" xfId="32957"/>
    <cellStyle name="Обычный 3 15 27 2 4" xfId="32958"/>
    <cellStyle name="Обычный 3 15 27 2 4 2" xfId="32959"/>
    <cellStyle name="Обычный 3 15 27 2 4 2 2" xfId="32960"/>
    <cellStyle name="Обычный 3 15 27 2 4 2 2 2" xfId="32961"/>
    <cellStyle name="Обычный 3 15 27 2 4 2 3" xfId="32962"/>
    <cellStyle name="Обычный 3 15 27 2 4 3" xfId="32963"/>
    <cellStyle name="Обычный 3 15 27 2 4 3 2" xfId="32964"/>
    <cellStyle name="Обычный 3 15 27 2 4 4" xfId="32965"/>
    <cellStyle name="Обычный 3 15 27 2 5" xfId="32966"/>
    <cellStyle name="Обычный 3 15 27 2 5 2" xfId="32967"/>
    <cellStyle name="Обычный 3 15 27 2 5 2 2" xfId="32968"/>
    <cellStyle name="Обычный 3 15 27 2 5 3" xfId="32969"/>
    <cellStyle name="Обычный 3 15 27 2 6" xfId="32970"/>
    <cellStyle name="Обычный 3 15 27 2 6 2" xfId="32971"/>
    <cellStyle name="Обычный 3 15 27 2 7" xfId="32972"/>
    <cellStyle name="Обычный 3 15 27 3" xfId="32973"/>
    <cellStyle name="Обычный 3 15 27 3 2" xfId="32974"/>
    <cellStyle name="Обычный 3 15 27 3 2 2" xfId="32975"/>
    <cellStyle name="Обычный 3 15 27 3 2 2 2" xfId="32976"/>
    <cellStyle name="Обычный 3 15 27 3 2 2 2 2" xfId="32977"/>
    <cellStyle name="Обычный 3 15 27 3 2 2 3" xfId="32978"/>
    <cellStyle name="Обычный 3 15 27 3 2 3" xfId="32979"/>
    <cellStyle name="Обычный 3 15 27 3 2 3 2" xfId="32980"/>
    <cellStyle name="Обычный 3 15 27 3 2 4" xfId="32981"/>
    <cellStyle name="Обычный 3 15 27 3 3" xfId="32982"/>
    <cellStyle name="Обычный 3 15 27 3 3 2" xfId="32983"/>
    <cellStyle name="Обычный 3 15 27 3 3 2 2" xfId="32984"/>
    <cellStyle name="Обычный 3 15 27 3 3 3" xfId="32985"/>
    <cellStyle name="Обычный 3 15 27 3 4" xfId="32986"/>
    <cellStyle name="Обычный 3 15 27 3 4 2" xfId="32987"/>
    <cellStyle name="Обычный 3 15 27 3 5" xfId="32988"/>
    <cellStyle name="Обычный 3 15 27 4" xfId="32989"/>
    <cellStyle name="Обычный 3 15 27 4 2" xfId="32990"/>
    <cellStyle name="Обычный 3 15 27 4 2 2" xfId="32991"/>
    <cellStyle name="Обычный 3 15 27 4 2 2 2" xfId="32992"/>
    <cellStyle name="Обычный 3 15 27 4 2 2 2 2" xfId="32993"/>
    <cellStyle name="Обычный 3 15 27 4 2 2 3" xfId="32994"/>
    <cellStyle name="Обычный 3 15 27 4 2 3" xfId="32995"/>
    <cellStyle name="Обычный 3 15 27 4 2 3 2" xfId="32996"/>
    <cellStyle name="Обычный 3 15 27 4 2 4" xfId="32997"/>
    <cellStyle name="Обычный 3 15 27 4 3" xfId="32998"/>
    <cellStyle name="Обычный 3 15 27 4 3 2" xfId="32999"/>
    <cellStyle name="Обычный 3 15 27 4 3 2 2" xfId="33000"/>
    <cellStyle name="Обычный 3 15 27 4 3 3" xfId="33001"/>
    <cellStyle name="Обычный 3 15 27 4 4" xfId="33002"/>
    <cellStyle name="Обычный 3 15 27 4 4 2" xfId="33003"/>
    <cellStyle name="Обычный 3 15 27 4 5" xfId="33004"/>
    <cellStyle name="Обычный 3 15 27 5" xfId="33005"/>
    <cellStyle name="Обычный 3 15 27 5 2" xfId="33006"/>
    <cellStyle name="Обычный 3 15 27 5 2 2" xfId="33007"/>
    <cellStyle name="Обычный 3 15 27 5 2 2 2" xfId="33008"/>
    <cellStyle name="Обычный 3 15 27 5 2 3" xfId="33009"/>
    <cellStyle name="Обычный 3 15 27 5 3" xfId="33010"/>
    <cellStyle name="Обычный 3 15 27 5 3 2" xfId="33011"/>
    <cellStyle name="Обычный 3 15 27 5 4" xfId="33012"/>
    <cellStyle name="Обычный 3 15 27 6" xfId="33013"/>
    <cellStyle name="Обычный 3 15 27 6 2" xfId="33014"/>
    <cellStyle name="Обычный 3 15 27 6 2 2" xfId="33015"/>
    <cellStyle name="Обычный 3 15 27 6 3" xfId="33016"/>
    <cellStyle name="Обычный 3 15 27 7" xfId="33017"/>
    <cellStyle name="Обычный 3 15 27 7 2" xfId="33018"/>
    <cellStyle name="Обычный 3 15 27 8" xfId="33019"/>
    <cellStyle name="Обычный 3 15 28" xfId="33020"/>
    <cellStyle name="Обычный 3 15 28 2" xfId="33021"/>
    <cellStyle name="Обычный 3 15 28 2 2" xfId="33022"/>
    <cellStyle name="Обычный 3 15 28 2 2 2" xfId="33023"/>
    <cellStyle name="Обычный 3 15 28 2 2 2 2" xfId="33024"/>
    <cellStyle name="Обычный 3 15 28 2 2 2 2 2" xfId="33025"/>
    <cellStyle name="Обычный 3 15 28 2 2 2 2 2 2" xfId="33026"/>
    <cellStyle name="Обычный 3 15 28 2 2 2 2 3" xfId="33027"/>
    <cellStyle name="Обычный 3 15 28 2 2 2 3" xfId="33028"/>
    <cellStyle name="Обычный 3 15 28 2 2 2 3 2" xfId="33029"/>
    <cellStyle name="Обычный 3 15 28 2 2 2 4" xfId="33030"/>
    <cellStyle name="Обычный 3 15 28 2 2 3" xfId="33031"/>
    <cellStyle name="Обычный 3 15 28 2 2 3 2" xfId="33032"/>
    <cellStyle name="Обычный 3 15 28 2 2 3 2 2" xfId="33033"/>
    <cellStyle name="Обычный 3 15 28 2 2 3 3" xfId="33034"/>
    <cellStyle name="Обычный 3 15 28 2 2 4" xfId="33035"/>
    <cellStyle name="Обычный 3 15 28 2 2 4 2" xfId="33036"/>
    <cellStyle name="Обычный 3 15 28 2 2 5" xfId="33037"/>
    <cellStyle name="Обычный 3 15 28 2 3" xfId="33038"/>
    <cellStyle name="Обычный 3 15 28 2 3 2" xfId="33039"/>
    <cellStyle name="Обычный 3 15 28 2 3 2 2" xfId="33040"/>
    <cellStyle name="Обычный 3 15 28 2 3 2 2 2" xfId="33041"/>
    <cellStyle name="Обычный 3 15 28 2 3 2 2 2 2" xfId="33042"/>
    <cellStyle name="Обычный 3 15 28 2 3 2 2 3" xfId="33043"/>
    <cellStyle name="Обычный 3 15 28 2 3 2 3" xfId="33044"/>
    <cellStyle name="Обычный 3 15 28 2 3 2 3 2" xfId="33045"/>
    <cellStyle name="Обычный 3 15 28 2 3 2 4" xfId="33046"/>
    <cellStyle name="Обычный 3 15 28 2 3 3" xfId="33047"/>
    <cellStyle name="Обычный 3 15 28 2 3 3 2" xfId="33048"/>
    <cellStyle name="Обычный 3 15 28 2 3 3 2 2" xfId="33049"/>
    <cellStyle name="Обычный 3 15 28 2 3 3 3" xfId="33050"/>
    <cellStyle name="Обычный 3 15 28 2 3 4" xfId="33051"/>
    <cellStyle name="Обычный 3 15 28 2 3 4 2" xfId="33052"/>
    <cellStyle name="Обычный 3 15 28 2 3 5" xfId="33053"/>
    <cellStyle name="Обычный 3 15 28 2 4" xfId="33054"/>
    <cellStyle name="Обычный 3 15 28 2 4 2" xfId="33055"/>
    <cellStyle name="Обычный 3 15 28 2 4 2 2" xfId="33056"/>
    <cellStyle name="Обычный 3 15 28 2 4 2 2 2" xfId="33057"/>
    <cellStyle name="Обычный 3 15 28 2 4 2 3" xfId="33058"/>
    <cellStyle name="Обычный 3 15 28 2 4 3" xfId="33059"/>
    <cellStyle name="Обычный 3 15 28 2 4 3 2" xfId="33060"/>
    <cellStyle name="Обычный 3 15 28 2 4 4" xfId="33061"/>
    <cellStyle name="Обычный 3 15 28 2 5" xfId="33062"/>
    <cellStyle name="Обычный 3 15 28 2 5 2" xfId="33063"/>
    <cellStyle name="Обычный 3 15 28 2 5 2 2" xfId="33064"/>
    <cellStyle name="Обычный 3 15 28 2 5 3" xfId="33065"/>
    <cellStyle name="Обычный 3 15 28 2 6" xfId="33066"/>
    <cellStyle name="Обычный 3 15 28 2 6 2" xfId="33067"/>
    <cellStyle name="Обычный 3 15 28 2 7" xfId="33068"/>
    <cellStyle name="Обычный 3 15 28 3" xfId="33069"/>
    <cellStyle name="Обычный 3 15 28 3 2" xfId="33070"/>
    <cellStyle name="Обычный 3 15 28 3 2 2" xfId="33071"/>
    <cellStyle name="Обычный 3 15 28 3 2 2 2" xfId="33072"/>
    <cellStyle name="Обычный 3 15 28 3 2 2 2 2" xfId="33073"/>
    <cellStyle name="Обычный 3 15 28 3 2 2 3" xfId="33074"/>
    <cellStyle name="Обычный 3 15 28 3 2 3" xfId="33075"/>
    <cellStyle name="Обычный 3 15 28 3 2 3 2" xfId="33076"/>
    <cellStyle name="Обычный 3 15 28 3 2 4" xfId="33077"/>
    <cellStyle name="Обычный 3 15 28 3 3" xfId="33078"/>
    <cellStyle name="Обычный 3 15 28 3 3 2" xfId="33079"/>
    <cellStyle name="Обычный 3 15 28 3 3 2 2" xfId="33080"/>
    <cellStyle name="Обычный 3 15 28 3 3 3" xfId="33081"/>
    <cellStyle name="Обычный 3 15 28 3 4" xfId="33082"/>
    <cellStyle name="Обычный 3 15 28 3 4 2" xfId="33083"/>
    <cellStyle name="Обычный 3 15 28 3 5" xfId="33084"/>
    <cellStyle name="Обычный 3 15 28 4" xfId="33085"/>
    <cellStyle name="Обычный 3 15 28 4 2" xfId="33086"/>
    <cellStyle name="Обычный 3 15 28 4 2 2" xfId="33087"/>
    <cellStyle name="Обычный 3 15 28 4 2 2 2" xfId="33088"/>
    <cellStyle name="Обычный 3 15 28 4 2 2 2 2" xfId="33089"/>
    <cellStyle name="Обычный 3 15 28 4 2 2 3" xfId="33090"/>
    <cellStyle name="Обычный 3 15 28 4 2 3" xfId="33091"/>
    <cellStyle name="Обычный 3 15 28 4 2 3 2" xfId="33092"/>
    <cellStyle name="Обычный 3 15 28 4 2 4" xfId="33093"/>
    <cellStyle name="Обычный 3 15 28 4 3" xfId="33094"/>
    <cellStyle name="Обычный 3 15 28 4 3 2" xfId="33095"/>
    <cellStyle name="Обычный 3 15 28 4 3 2 2" xfId="33096"/>
    <cellStyle name="Обычный 3 15 28 4 3 3" xfId="33097"/>
    <cellStyle name="Обычный 3 15 28 4 4" xfId="33098"/>
    <cellStyle name="Обычный 3 15 28 4 4 2" xfId="33099"/>
    <cellStyle name="Обычный 3 15 28 4 5" xfId="33100"/>
    <cellStyle name="Обычный 3 15 28 5" xfId="33101"/>
    <cellStyle name="Обычный 3 15 28 5 2" xfId="33102"/>
    <cellStyle name="Обычный 3 15 28 5 2 2" xfId="33103"/>
    <cellStyle name="Обычный 3 15 28 5 2 2 2" xfId="33104"/>
    <cellStyle name="Обычный 3 15 28 5 2 3" xfId="33105"/>
    <cellStyle name="Обычный 3 15 28 5 3" xfId="33106"/>
    <cellStyle name="Обычный 3 15 28 5 3 2" xfId="33107"/>
    <cellStyle name="Обычный 3 15 28 5 4" xfId="33108"/>
    <cellStyle name="Обычный 3 15 28 6" xfId="33109"/>
    <cellStyle name="Обычный 3 15 28 6 2" xfId="33110"/>
    <cellStyle name="Обычный 3 15 28 6 2 2" xfId="33111"/>
    <cellStyle name="Обычный 3 15 28 6 3" xfId="33112"/>
    <cellStyle name="Обычный 3 15 28 7" xfId="33113"/>
    <cellStyle name="Обычный 3 15 28 7 2" xfId="33114"/>
    <cellStyle name="Обычный 3 15 28 8" xfId="33115"/>
    <cellStyle name="Обычный 3 15 29" xfId="33116"/>
    <cellStyle name="Обычный 3 15 29 2" xfId="33117"/>
    <cellStyle name="Обычный 3 15 29 2 2" xfId="33118"/>
    <cellStyle name="Обычный 3 15 29 2 2 2" xfId="33119"/>
    <cellStyle name="Обычный 3 15 29 2 2 2 2" xfId="33120"/>
    <cellStyle name="Обычный 3 15 29 2 2 2 2 2" xfId="33121"/>
    <cellStyle name="Обычный 3 15 29 2 2 2 2 2 2" xfId="33122"/>
    <cellStyle name="Обычный 3 15 29 2 2 2 2 3" xfId="33123"/>
    <cellStyle name="Обычный 3 15 29 2 2 2 3" xfId="33124"/>
    <cellStyle name="Обычный 3 15 29 2 2 2 3 2" xfId="33125"/>
    <cellStyle name="Обычный 3 15 29 2 2 2 4" xfId="33126"/>
    <cellStyle name="Обычный 3 15 29 2 2 3" xfId="33127"/>
    <cellStyle name="Обычный 3 15 29 2 2 3 2" xfId="33128"/>
    <cellStyle name="Обычный 3 15 29 2 2 3 2 2" xfId="33129"/>
    <cellStyle name="Обычный 3 15 29 2 2 3 3" xfId="33130"/>
    <cellStyle name="Обычный 3 15 29 2 2 4" xfId="33131"/>
    <cellStyle name="Обычный 3 15 29 2 2 4 2" xfId="33132"/>
    <cellStyle name="Обычный 3 15 29 2 2 5" xfId="33133"/>
    <cellStyle name="Обычный 3 15 29 2 3" xfId="33134"/>
    <cellStyle name="Обычный 3 15 29 2 3 2" xfId="33135"/>
    <cellStyle name="Обычный 3 15 29 2 3 2 2" xfId="33136"/>
    <cellStyle name="Обычный 3 15 29 2 3 2 2 2" xfId="33137"/>
    <cellStyle name="Обычный 3 15 29 2 3 2 2 2 2" xfId="33138"/>
    <cellStyle name="Обычный 3 15 29 2 3 2 2 3" xfId="33139"/>
    <cellStyle name="Обычный 3 15 29 2 3 2 3" xfId="33140"/>
    <cellStyle name="Обычный 3 15 29 2 3 2 3 2" xfId="33141"/>
    <cellStyle name="Обычный 3 15 29 2 3 2 4" xfId="33142"/>
    <cellStyle name="Обычный 3 15 29 2 3 3" xfId="33143"/>
    <cellStyle name="Обычный 3 15 29 2 3 3 2" xfId="33144"/>
    <cellStyle name="Обычный 3 15 29 2 3 3 2 2" xfId="33145"/>
    <cellStyle name="Обычный 3 15 29 2 3 3 3" xfId="33146"/>
    <cellStyle name="Обычный 3 15 29 2 3 4" xfId="33147"/>
    <cellStyle name="Обычный 3 15 29 2 3 4 2" xfId="33148"/>
    <cellStyle name="Обычный 3 15 29 2 3 5" xfId="33149"/>
    <cellStyle name="Обычный 3 15 29 2 4" xfId="33150"/>
    <cellStyle name="Обычный 3 15 29 2 4 2" xfId="33151"/>
    <cellStyle name="Обычный 3 15 29 2 4 2 2" xfId="33152"/>
    <cellStyle name="Обычный 3 15 29 2 4 2 2 2" xfId="33153"/>
    <cellStyle name="Обычный 3 15 29 2 4 2 3" xfId="33154"/>
    <cellStyle name="Обычный 3 15 29 2 4 3" xfId="33155"/>
    <cellStyle name="Обычный 3 15 29 2 4 3 2" xfId="33156"/>
    <cellStyle name="Обычный 3 15 29 2 4 4" xfId="33157"/>
    <cellStyle name="Обычный 3 15 29 2 5" xfId="33158"/>
    <cellStyle name="Обычный 3 15 29 2 5 2" xfId="33159"/>
    <cellStyle name="Обычный 3 15 29 2 5 2 2" xfId="33160"/>
    <cellStyle name="Обычный 3 15 29 2 5 3" xfId="33161"/>
    <cellStyle name="Обычный 3 15 29 2 6" xfId="33162"/>
    <cellStyle name="Обычный 3 15 29 2 6 2" xfId="33163"/>
    <cellStyle name="Обычный 3 15 29 2 7" xfId="33164"/>
    <cellStyle name="Обычный 3 15 29 3" xfId="33165"/>
    <cellStyle name="Обычный 3 15 29 3 2" xfId="33166"/>
    <cellStyle name="Обычный 3 15 29 3 2 2" xfId="33167"/>
    <cellStyle name="Обычный 3 15 29 3 2 2 2" xfId="33168"/>
    <cellStyle name="Обычный 3 15 29 3 2 2 2 2" xfId="33169"/>
    <cellStyle name="Обычный 3 15 29 3 2 2 3" xfId="33170"/>
    <cellStyle name="Обычный 3 15 29 3 2 3" xfId="33171"/>
    <cellStyle name="Обычный 3 15 29 3 2 3 2" xfId="33172"/>
    <cellStyle name="Обычный 3 15 29 3 2 4" xfId="33173"/>
    <cellStyle name="Обычный 3 15 29 3 3" xfId="33174"/>
    <cellStyle name="Обычный 3 15 29 3 3 2" xfId="33175"/>
    <cellStyle name="Обычный 3 15 29 3 3 2 2" xfId="33176"/>
    <cellStyle name="Обычный 3 15 29 3 3 3" xfId="33177"/>
    <cellStyle name="Обычный 3 15 29 3 4" xfId="33178"/>
    <cellStyle name="Обычный 3 15 29 3 4 2" xfId="33179"/>
    <cellStyle name="Обычный 3 15 29 3 5" xfId="33180"/>
    <cellStyle name="Обычный 3 15 29 4" xfId="33181"/>
    <cellStyle name="Обычный 3 15 29 4 2" xfId="33182"/>
    <cellStyle name="Обычный 3 15 29 4 2 2" xfId="33183"/>
    <cellStyle name="Обычный 3 15 29 4 2 2 2" xfId="33184"/>
    <cellStyle name="Обычный 3 15 29 4 2 2 2 2" xfId="33185"/>
    <cellStyle name="Обычный 3 15 29 4 2 2 3" xfId="33186"/>
    <cellStyle name="Обычный 3 15 29 4 2 3" xfId="33187"/>
    <cellStyle name="Обычный 3 15 29 4 2 3 2" xfId="33188"/>
    <cellStyle name="Обычный 3 15 29 4 2 4" xfId="33189"/>
    <cellStyle name="Обычный 3 15 29 4 3" xfId="33190"/>
    <cellStyle name="Обычный 3 15 29 4 3 2" xfId="33191"/>
    <cellStyle name="Обычный 3 15 29 4 3 2 2" xfId="33192"/>
    <cellStyle name="Обычный 3 15 29 4 3 3" xfId="33193"/>
    <cellStyle name="Обычный 3 15 29 4 4" xfId="33194"/>
    <cellStyle name="Обычный 3 15 29 4 4 2" xfId="33195"/>
    <cellStyle name="Обычный 3 15 29 4 5" xfId="33196"/>
    <cellStyle name="Обычный 3 15 29 5" xfId="33197"/>
    <cellStyle name="Обычный 3 15 29 5 2" xfId="33198"/>
    <cellStyle name="Обычный 3 15 29 5 2 2" xfId="33199"/>
    <cellStyle name="Обычный 3 15 29 5 2 2 2" xfId="33200"/>
    <cellStyle name="Обычный 3 15 29 5 2 3" xfId="33201"/>
    <cellStyle name="Обычный 3 15 29 5 3" xfId="33202"/>
    <cellStyle name="Обычный 3 15 29 5 3 2" xfId="33203"/>
    <cellStyle name="Обычный 3 15 29 5 4" xfId="33204"/>
    <cellStyle name="Обычный 3 15 29 6" xfId="33205"/>
    <cellStyle name="Обычный 3 15 29 6 2" xfId="33206"/>
    <cellStyle name="Обычный 3 15 29 6 2 2" xfId="33207"/>
    <cellStyle name="Обычный 3 15 29 6 3" xfId="33208"/>
    <cellStyle name="Обычный 3 15 29 7" xfId="33209"/>
    <cellStyle name="Обычный 3 15 29 7 2" xfId="33210"/>
    <cellStyle name="Обычный 3 15 29 8" xfId="33211"/>
    <cellStyle name="Обычный 3 15 3" xfId="33212"/>
    <cellStyle name="Обычный 3 15 3 2" xfId="33213"/>
    <cellStyle name="Обычный 3 15 3 2 2" xfId="33214"/>
    <cellStyle name="Обычный 3 15 3 2 2 2" xfId="33215"/>
    <cellStyle name="Обычный 3 15 3 2 2 2 2" xfId="33216"/>
    <cellStyle name="Обычный 3 15 3 2 2 2 2 2" xfId="33217"/>
    <cellStyle name="Обычный 3 15 3 2 2 2 2 2 2" xfId="33218"/>
    <cellStyle name="Обычный 3 15 3 2 2 2 2 3" xfId="33219"/>
    <cellStyle name="Обычный 3 15 3 2 2 2 3" xfId="33220"/>
    <cellStyle name="Обычный 3 15 3 2 2 2 3 2" xfId="33221"/>
    <cellStyle name="Обычный 3 15 3 2 2 2 4" xfId="33222"/>
    <cellStyle name="Обычный 3 15 3 2 2 3" xfId="33223"/>
    <cellStyle name="Обычный 3 15 3 2 2 3 2" xfId="33224"/>
    <cellStyle name="Обычный 3 15 3 2 2 3 2 2" xfId="33225"/>
    <cellStyle name="Обычный 3 15 3 2 2 3 3" xfId="33226"/>
    <cellStyle name="Обычный 3 15 3 2 2 4" xfId="33227"/>
    <cellStyle name="Обычный 3 15 3 2 2 4 2" xfId="33228"/>
    <cellStyle name="Обычный 3 15 3 2 2 5" xfId="33229"/>
    <cellStyle name="Обычный 3 15 3 2 3" xfId="33230"/>
    <cellStyle name="Обычный 3 15 3 2 3 2" xfId="33231"/>
    <cellStyle name="Обычный 3 15 3 2 3 2 2" xfId="33232"/>
    <cellStyle name="Обычный 3 15 3 2 3 2 2 2" xfId="33233"/>
    <cellStyle name="Обычный 3 15 3 2 3 2 2 2 2" xfId="33234"/>
    <cellStyle name="Обычный 3 15 3 2 3 2 2 3" xfId="33235"/>
    <cellStyle name="Обычный 3 15 3 2 3 2 3" xfId="33236"/>
    <cellStyle name="Обычный 3 15 3 2 3 2 3 2" xfId="33237"/>
    <cellStyle name="Обычный 3 15 3 2 3 2 4" xfId="33238"/>
    <cellStyle name="Обычный 3 15 3 2 3 3" xfId="33239"/>
    <cellStyle name="Обычный 3 15 3 2 3 3 2" xfId="33240"/>
    <cellStyle name="Обычный 3 15 3 2 3 3 2 2" xfId="33241"/>
    <cellStyle name="Обычный 3 15 3 2 3 3 3" xfId="33242"/>
    <cellStyle name="Обычный 3 15 3 2 3 4" xfId="33243"/>
    <cellStyle name="Обычный 3 15 3 2 3 4 2" xfId="33244"/>
    <cellStyle name="Обычный 3 15 3 2 3 5" xfId="33245"/>
    <cellStyle name="Обычный 3 15 3 2 4" xfId="33246"/>
    <cellStyle name="Обычный 3 15 3 2 4 2" xfId="33247"/>
    <cellStyle name="Обычный 3 15 3 2 4 2 2" xfId="33248"/>
    <cellStyle name="Обычный 3 15 3 2 4 2 2 2" xfId="33249"/>
    <cellStyle name="Обычный 3 15 3 2 4 2 3" xfId="33250"/>
    <cellStyle name="Обычный 3 15 3 2 4 3" xfId="33251"/>
    <cellStyle name="Обычный 3 15 3 2 4 3 2" xfId="33252"/>
    <cellStyle name="Обычный 3 15 3 2 4 4" xfId="33253"/>
    <cellStyle name="Обычный 3 15 3 2 5" xfId="33254"/>
    <cellStyle name="Обычный 3 15 3 2 5 2" xfId="33255"/>
    <cellStyle name="Обычный 3 15 3 2 5 2 2" xfId="33256"/>
    <cellStyle name="Обычный 3 15 3 2 5 3" xfId="33257"/>
    <cellStyle name="Обычный 3 15 3 2 6" xfId="33258"/>
    <cellStyle name="Обычный 3 15 3 2 6 2" xfId="33259"/>
    <cellStyle name="Обычный 3 15 3 2 7" xfId="33260"/>
    <cellStyle name="Обычный 3 15 3 3" xfId="33261"/>
    <cellStyle name="Обычный 3 15 3 3 2" xfId="33262"/>
    <cellStyle name="Обычный 3 15 3 3 2 2" xfId="33263"/>
    <cellStyle name="Обычный 3 15 3 3 2 2 2" xfId="33264"/>
    <cellStyle name="Обычный 3 15 3 3 2 2 2 2" xfId="33265"/>
    <cellStyle name="Обычный 3 15 3 3 2 2 3" xfId="33266"/>
    <cellStyle name="Обычный 3 15 3 3 2 3" xfId="33267"/>
    <cellStyle name="Обычный 3 15 3 3 2 3 2" xfId="33268"/>
    <cellStyle name="Обычный 3 15 3 3 2 4" xfId="33269"/>
    <cellStyle name="Обычный 3 15 3 3 3" xfId="33270"/>
    <cellStyle name="Обычный 3 15 3 3 3 2" xfId="33271"/>
    <cellStyle name="Обычный 3 15 3 3 3 2 2" xfId="33272"/>
    <cellStyle name="Обычный 3 15 3 3 3 3" xfId="33273"/>
    <cellStyle name="Обычный 3 15 3 3 4" xfId="33274"/>
    <cellStyle name="Обычный 3 15 3 3 4 2" xfId="33275"/>
    <cellStyle name="Обычный 3 15 3 3 5" xfId="33276"/>
    <cellStyle name="Обычный 3 15 3 4" xfId="33277"/>
    <cellStyle name="Обычный 3 15 3 4 2" xfId="33278"/>
    <cellStyle name="Обычный 3 15 3 4 2 2" xfId="33279"/>
    <cellStyle name="Обычный 3 15 3 4 2 2 2" xfId="33280"/>
    <cellStyle name="Обычный 3 15 3 4 2 2 2 2" xfId="33281"/>
    <cellStyle name="Обычный 3 15 3 4 2 2 3" xfId="33282"/>
    <cellStyle name="Обычный 3 15 3 4 2 3" xfId="33283"/>
    <cellStyle name="Обычный 3 15 3 4 2 3 2" xfId="33284"/>
    <cellStyle name="Обычный 3 15 3 4 2 4" xfId="33285"/>
    <cellStyle name="Обычный 3 15 3 4 3" xfId="33286"/>
    <cellStyle name="Обычный 3 15 3 4 3 2" xfId="33287"/>
    <cellStyle name="Обычный 3 15 3 4 3 2 2" xfId="33288"/>
    <cellStyle name="Обычный 3 15 3 4 3 3" xfId="33289"/>
    <cellStyle name="Обычный 3 15 3 4 4" xfId="33290"/>
    <cellStyle name="Обычный 3 15 3 4 4 2" xfId="33291"/>
    <cellStyle name="Обычный 3 15 3 4 5" xfId="33292"/>
    <cellStyle name="Обычный 3 15 3 5" xfId="33293"/>
    <cellStyle name="Обычный 3 15 3 5 2" xfId="33294"/>
    <cellStyle name="Обычный 3 15 3 5 2 2" xfId="33295"/>
    <cellStyle name="Обычный 3 15 3 5 2 2 2" xfId="33296"/>
    <cellStyle name="Обычный 3 15 3 5 2 3" xfId="33297"/>
    <cellStyle name="Обычный 3 15 3 5 3" xfId="33298"/>
    <cellStyle name="Обычный 3 15 3 5 3 2" xfId="33299"/>
    <cellStyle name="Обычный 3 15 3 5 4" xfId="33300"/>
    <cellStyle name="Обычный 3 15 3 6" xfId="33301"/>
    <cellStyle name="Обычный 3 15 3 6 2" xfId="33302"/>
    <cellStyle name="Обычный 3 15 3 6 2 2" xfId="33303"/>
    <cellStyle name="Обычный 3 15 3 6 3" xfId="33304"/>
    <cellStyle name="Обычный 3 15 3 7" xfId="33305"/>
    <cellStyle name="Обычный 3 15 3 7 2" xfId="33306"/>
    <cellStyle name="Обычный 3 15 3 8" xfId="33307"/>
    <cellStyle name="Обычный 3 15 30" xfId="33308"/>
    <cellStyle name="Обычный 3 15 30 2" xfId="33309"/>
    <cellStyle name="Обычный 3 15 30 2 2" xfId="33310"/>
    <cellStyle name="Обычный 3 15 30 2 2 2" xfId="33311"/>
    <cellStyle name="Обычный 3 15 30 2 2 2 2" xfId="33312"/>
    <cellStyle name="Обычный 3 15 30 2 2 2 2 2" xfId="33313"/>
    <cellStyle name="Обычный 3 15 30 2 2 2 2 2 2" xfId="33314"/>
    <cellStyle name="Обычный 3 15 30 2 2 2 2 3" xfId="33315"/>
    <cellStyle name="Обычный 3 15 30 2 2 2 3" xfId="33316"/>
    <cellStyle name="Обычный 3 15 30 2 2 2 3 2" xfId="33317"/>
    <cellStyle name="Обычный 3 15 30 2 2 2 4" xfId="33318"/>
    <cellStyle name="Обычный 3 15 30 2 2 3" xfId="33319"/>
    <cellStyle name="Обычный 3 15 30 2 2 3 2" xfId="33320"/>
    <cellStyle name="Обычный 3 15 30 2 2 3 2 2" xfId="33321"/>
    <cellStyle name="Обычный 3 15 30 2 2 3 3" xfId="33322"/>
    <cellStyle name="Обычный 3 15 30 2 2 4" xfId="33323"/>
    <cellStyle name="Обычный 3 15 30 2 2 4 2" xfId="33324"/>
    <cellStyle name="Обычный 3 15 30 2 2 5" xfId="33325"/>
    <cellStyle name="Обычный 3 15 30 2 3" xfId="33326"/>
    <cellStyle name="Обычный 3 15 30 2 3 2" xfId="33327"/>
    <cellStyle name="Обычный 3 15 30 2 3 2 2" xfId="33328"/>
    <cellStyle name="Обычный 3 15 30 2 3 2 2 2" xfId="33329"/>
    <cellStyle name="Обычный 3 15 30 2 3 2 2 2 2" xfId="33330"/>
    <cellStyle name="Обычный 3 15 30 2 3 2 2 3" xfId="33331"/>
    <cellStyle name="Обычный 3 15 30 2 3 2 3" xfId="33332"/>
    <cellStyle name="Обычный 3 15 30 2 3 2 3 2" xfId="33333"/>
    <cellStyle name="Обычный 3 15 30 2 3 2 4" xfId="33334"/>
    <cellStyle name="Обычный 3 15 30 2 3 3" xfId="33335"/>
    <cellStyle name="Обычный 3 15 30 2 3 3 2" xfId="33336"/>
    <cellStyle name="Обычный 3 15 30 2 3 3 2 2" xfId="33337"/>
    <cellStyle name="Обычный 3 15 30 2 3 3 3" xfId="33338"/>
    <cellStyle name="Обычный 3 15 30 2 3 4" xfId="33339"/>
    <cellStyle name="Обычный 3 15 30 2 3 4 2" xfId="33340"/>
    <cellStyle name="Обычный 3 15 30 2 3 5" xfId="33341"/>
    <cellStyle name="Обычный 3 15 30 2 4" xfId="33342"/>
    <cellStyle name="Обычный 3 15 30 2 4 2" xfId="33343"/>
    <cellStyle name="Обычный 3 15 30 2 4 2 2" xfId="33344"/>
    <cellStyle name="Обычный 3 15 30 2 4 2 2 2" xfId="33345"/>
    <cellStyle name="Обычный 3 15 30 2 4 2 3" xfId="33346"/>
    <cellStyle name="Обычный 3 15 30 2 4 3" xfId="33347"/>
    <cellStyle name="Обычный 3 15 30 2 4 3 2" xfId="33348"/>
    <cellStyle name="Обычный 3 15 30 2 4 4" xfId="33349"/>
    <cellStyle name="Обычный 3 15 30 2 5" xfId="33350"/>
    <cellStyle name="Обычный 3 15 30 2 5 2" xfId="33351"/>
    <cellStyle name="Обычный 3 15 30 2 5 2 2" xfId="33352"/>
    <cellStyle name="Обычный 3 15 30 2 5 3" xfId="33353"/>
    <cellStyle name="Обычный 3 15 30 2 6" xfId="33354"/>
    <cellStyle name="Обычный 3 15 30 2 6 2" xfId="33355"/>
    <cellStyle name="Обычный 3 15 30 2 7" xfId="33356"/>
    <cellStyle name="Обычный 3 15 30 3" xfId="33357"/>
    <cellStyle name="Обычный 3 15 30 3 2" xfId="33358"/>
    <cellStyle name="Обычный 3 15 30 3 2 2" xfId="33359"/>
    <cellStyle name="Обычный 3 15 30 3 2 2 2" xfId="33360"/>
    <cellStyle name="Обычный 3 15 30 3 2 2 2 2" xfId="33361"/>
    <cellStyle name="Обычный 3 15 30 3 2 2 3" xfId="33362"/>
    <cellStyle name="Обычный 3 15 30 3 2 3" xfId="33363"/>
    <cellStyle name="Обычный 3 15 30 3 2 3 2" xfId="33364"/>
    <cellStyle name="Обычный 3 15 30 3 2 4" xfId="33365"/>
    <cellStyle name="Обычный 3 15 30 3 3" xfId="33366"/>
    <cellStyle name="Обычный 3 15 30 3 3 2" xfId="33367"/>
    <cellStyle name="Обычный 3 15 30 3 3 2 2" xfId="33368"/>
    <cellStyle name="Обычный 3 15 30 3 3 3" xfId="33369"/>
    <cellStyle name="Обычный 3 15 30 3 4" xfId="33370"/>
    <cellStyle name="Обычный 3 15 30 3 4 2" xfId="33371"/>
    <cellStyle name="Обычный 3 15 30 3 5" xfId="33372"/>
    <cellStyle name="Обычный 3 15 30 4" xfId="33373"/>
    <cellStyle name="Обычный 3 15 30 4 2" xfId="33374"/>
    <cellStyle name="Обычный 3 15 30 4 2 2" xfId="33375"/>
    <cellStyle name="Обычный 3 15 30 4 2 2 2" xfId="33376"/>
    <cellStyle name="Обычный 3 15 30 4 2 2 2 2" xfId="33377"/>
    <cellStyle name="Обычный 3 15 30 4 2 2 3" xfId="33378"/>
    <cellStyle name="Обычный 3 15 30 4 2 3" xfId="33379"/>
    <cellStyle name="Обычный 3 15 30 4 2 3 2" xfId="33380"/>
    <cellStyle name="Обычный 3 15 30 4 2 4" xfId="33381"/>
    <cellStyle name="Обычный 3 15 30 4 3" xfId="33382"/>
    <cellStyle name="Обычный 3 15 30 4 3 2" xfId="33383"/>
    <cellStyle name="Обычный 3 15 30 4 3 2 2" xfId="33384"/>
    <cellStyle name="Обычный 3 15 30 4 3 3" xfId="33385"/>
    <cellStyle name="Обычный 3 15 30 4 4" xfId="33386"/>
    <cellStyle name="Обычный 3 15 30 4 4 2" xfId="33387"/>
    <cellStyle name="Обычный 3 15 30 4 5" xfId="33388"/>
    <cellStyle name="Обычный 3 15 30 5" xfId="33389"/>
    <cellStyle name="Обычный 3 15 30 5 2" xfId="33390"/>
    <cellStyle name="Обычный 3 15 30 5 2 2" xfId="33391"/>
    <cellStyle name="Обычный 3 15 30 5 2 2 2" xfId="33392"/>
    <cellStyle name="Обычный 3 15 30 5 2 3" xfId="33393"/>
    <cellStyle name="Обычный 3 15 30 5 3" xfId="33394"/>
    <cellStyle name="Обычный 3 15 30 5 3 2" xfId="33395"/>
    <cellStyle name="Обычный 3 15 30 5 4" xfId="33396"/>
    <cellStyle name="Обычный 3 15 30 6" xfId="33397"/>
    <cellStyle name="Обычный 3 15 30 6 2" xfId="33398"/>
    <cellStyle name="Обычный 3 15 30 6 2 2" xfId="33399"/>
    <cellStyle name="Обычный 3 15 30 6 3" xfId="33400"/>
    <cellStyle name="Обычный 3 15 30 7" xfId="33401"/>
    <cellStyle name="Обычный 3 15 30 7 2" xfId="33402"/>
    <cellStyle name="Обычный 3 15 30 8" xfId="33403"/>
    <cellStyle name="Обычный 3 15 31" xfId="33404"/>
    <cellStyle name="Обычный 3 15 31 2" xfId="33405"/>
    <cellStyle name="Обычный 3 15 31 2 2" xfId="33406"/>
    <cellStyle name="Обычный 3 15 31 2 2 2" xfId="33407"/>
    <cellStyle name="Обычный 3 15 31 2 2 2 2" xfId="33408"/>
    <cellStyle name="Обычный 3 15 31 2 2 2 2 2" xfId="33409"/>
    <cellStyle name="Обычный 3 15 31 2 2 2 2 2 2" xfId="33410"/>
    <cellStyle name="Обычный 3 15 31 2 2 2 2 3" xfId="33411"/>
    <cellStyle name="Обычный 3 15 31 2 2 2 3" xfId="33412"/>
    <cellStyle name="Обычный 3 15 31 2 2 2 3 2" xfId="33413"/>
    <cellStyle name="Обычный 3 15 31 2 2 2 4" xfId="33414"/>
    <cellStyle name="Обычный 3 15 31 2 2 3" xfId="33415"/>
    <cellStyle name="Обычный 3 15 31 2 2 3 2" xfId="33416"/>
    <cellStyle name="Обычный 3 15 31 2 2 3 2 2" xfId="33417"/>
    <cellStyle name="Обычный 3 15 31 2 2 3 3" xfId="33418"/>
    <cellStyle name="Обычный 3 15 31 2 2 4" xfId="33419"/>
    <cellStyle name="Обычный 3 15 31 2 2 4 2" xfId="33420"/>
    <cellStyle name="Обычный 3 15 31 2 2 5" xfId="33421"/>
    <cellStyle name="Обычный 3 15 31 2 3" xfId="33422"/>
    <cellStyle name="Обычный 3 15 31 2 3 2" xfId="33423"/>
    <cellStyle name="Обычный 3 15 31 2 3 2 2" xfId="33424"/>
    <cellStyle name="Обычный 3 15 31 2 3 2 2 2" xfId="33425"/>
    <cellStyle name="Обычный 3 15 31 2 3 2 2 2 2" xfId="33426"/>
    <cellStyle name="Обычный 3 15 31 2 3 2 2 3" xfId="33427"/>
    <cellStyle name="Обычный 3 15 31 2 3 2 3" xfId="33428"/>
    <cellStyle name="Обычный 3 15 31 2 3 2 3 2" xfId="33429"/>
    <cellStyle name="Обычный 3 15 31 2 3 2 4" xfId="33430"/>
    <cellStyle name="Обычный 3 15 31 2 3 3" xfId="33431"/>
    <cellStyle name="Обычный 3 15 31 2 3 3 2" xfId="33432"/>
    <cellStyle name="Обычный 3 15 31 2 3 3 2 2" xfId="33433"/>
    <cellStyle name="Обычный 3 15 31 2 3 3 3" xfId="33434"/>
    <cellStyle name="Обычный 3 15 31 2 3 4" xfId="33435"/>
    <cellStyle name="Обычный 3 15 31 2 3 4 2" xfId="33436"/>
    <cellStyle name="Обычный 3 15 31 2 3 5" xfId="33437"/>
    <cellStyle name="Обычный 3 15 31 2 4" xfId="33438"/>
    <cellStyle name="Обычный 3 15 31 2 4 2" xfId="33439"/>
    <cellStyle name="Обычный 3 15 31 2 4 2 2" xfId="33440"/>
    <cellStyle name="Обычный 3 15 31 2 4 2 2 2" xfId="33441"/>
    <cellStyle name="Обычный 3 15 31 2 4 2 3" xfId="33442"/>
    <cellStyle name="Обычный 3 15 31 2 4 3" xfId="33443"/>
    <cellStyle name="Обычный 3 15 31 2 4 3 2" xfId="33444"/>
    <cellStyle name="Обычный 3 15 31 2 4 4" xfId="33445"/>
    <cellStyle name="Обычный 3 15 31 2 5" xfId="33446"/>
    <cellStyle name="Обычный 3 15 31 2 5 2" xfId="33447"/>
    <cellStyle name="Обычный 3 15 31 2 5 2 2" xfId="33448"/>
    <cellStyle name="Обычный 3 15 31 2 5 3" xfId="33449"/>
    <cellStyle name="Обычный 3 15 31 2 6" xfId="33450"/>
    <cellStyle name="Обычный 3 15 31 2 6 2" xfId="33451"/>
    <cellStyle name="Обычный 3 15 31 2 7" xfId="33452"/>
    <cellStyle name="Обычный 3 15 31 3" xfId="33453"/>
    <cellStyle name="Обычный 3 15 31 3 2" xfId="33454"/>
    <cellStyle name="Обычный 3 15 31 3 2 2" xfId="33455"/>
    <cellStyle name="Обычный 3 15 31 3 2 2 2" xfId="33456"/>
    <cellStyle name="Обычный 3 15 31 3 2 2 2 2" xfId="33457"/>
    <cellStyle name="Обычный 3 15 31 3 2 2 3" xfId="33458"/>
    <cellStyle name="Обычный 3 15 31 3 2 3" xfId="33459"/>
    <cellStyle name="Обычный 3 15 31 3 2 3 2" xfId="33460"/>
    <cellStyle name="Обычный 3 15 31 3 2 4" xfId="33461"/>
    <cellStyle name="Обычный 3 15 31 3 3" xfId="33462"/>
    <cellStyle name="Обычный 3 15 31 3 3 2" xfId="33463"/>
    <cellStyle name="Обычный 3 15 31 3 3 2 2" xfId="33464"/>
    <cellStyle name="Обычный 3 15 31 3 3 3" xfId="33465"/>
    <cellStyle name="Обычный 3 15 31 3 4" xfId="33466"/>
    <cellStyle name="Обычный 3 15 31 3 4 2" xfId="33467"/>
    <cellStyle name="Обычный 3 15 31 3 5" xfId="33468"/>
    <cellStyle name="Обычный 3 15 31 4" xfId="33469"/>
    <cellStyle name="Обычный 3 15 31 4 2" xfId="33470"/>
    <cellStyle name="Обычный 3 15 31 4 2 2" xfId="33471"/>
    <cellStyle name="Обычный 3 15 31 4 2 2 2" xfId="33472"/>
    <cellStyle name="Обычный 3 15 31 4 2 2 2 2" xfId="33473"/>
    <cellStyle name="Обычный 3 15 31 4 2 2 3" xfId="33474"/>
    <cellStyle name="Обычный 3 15 31 4 2 3" xfId="33475"/>
    <cellStyle name="Обычный 3 15 31 4 2 3 2" xfId="33476"/>
    <cellStyle name="Обычный 3 15 31 4 2 4" xfId="33477"/>
    <cellStyle name="Обычный 3 15 31 4 3" xfId="33478"/>
    <cellStyle name="Обычный 3 15 31 4 3 2" xfId="33479"/>
    <cellStyle name="Обычный 3 15 31 4 3 2 2" xfId="33480"/>
    <cellStyle name="Обычный 3 15 31 4 3 3" xfId="33481"/>
    <cellStyle name="Обычный 3 15 31 4 4" xfId="33482"/>
    <cellStyle name="Обычный 3 15 31 4 4 2" xfId="33483"/>
    <cellStyle name="Обычный 3 15 31 4 5" xfId="33484"/>
    <cellStyle name="Обычный 3 15 31 5" xfId="33485"/>
    <cellStyle name="Обычный 3 15 31 5 2" xfId="33486"/>
    <cellStyle name="Обычный 3 15 31 5 2 2" xfId="33487"/>
    <cellStyle name="Обычный 3 15 31 5 2 2 2" xfId="33488"/>
    <cellStyle name="Обычный 3 15 31 5 2 3" xfId="33489"/>
    <cellStyle name="Обычный 3 15 31 5 3" xfId="33490"/>
    <cellStyle name="Обычный 3 15 31 5 3 2" xfId="33491"/>
    <cellStyle name="Обычный 3 15 31 5 4" xfId="33492"/>
    <cellStyle name="Обычный 3 15 31 6" xfId="33493"/>
    <cellStyle name="Обычный 3 15 31 6 2" xfId="33494"/>
    <cellStyle name="Обычный 3 15 31 6 2 2" xfId="33495"/>
    <cellStyle name="Обычный 3 15 31 6 3" xfId="33496"/>
    <cellStyle name="Обычный 3 15 31 7" xfId="33497"/>
    <cellStyle name="Обычный 3 15 31 7 2" xfId="33498"/>
    <cellStyle name="Обычный 3 15 31 8" xfId="33499"/>
    <cellStyle name="Обычный 3 15 32" xfId="33500"/>
    <cellStyle name="Обычный 3 15 32 2" xfId="33501"/>
    <cellStyle name="Обычный 3 15 32 2 2" xfId="33502"/>
    <cellStyle name="Обычный 3 15 32 2 2 2" xfId="33503"/>
    <cellStyle name="Обычный 3 15 32 2 2 2 2" xfId="33504"/>
    <cellStyle name="Обычный 3 15 32 2 2 2 2 2" xfId="33505"/>
    <cellStyle name="Обычный 3 15 32 2 2 2 2 2 2" xfId="33506"/>
    <cellStyle name="Обычный 3 15 32 2 2 2 2 3" xfId="33507"/>
    <cellStyle name="Обычный 3 15 32 2 2 2 3" xfId="33508"/>
    <cellStyle name="Обычный 3 15 32 2 2 2 3 2" xfId="33509"/>
    <cellStyle name="Обычный 3 15 32 2 2 2 4" xfId="33510"/>
    <cellStyle name="Обычный 3 15 32 2 2 3" xfId="33511"/>
    <cellStyle name="Обычный 3 15 32 2 2 3 2" xfId="33512"/>
    <cellStyle name="Обычный 3 15 32 2 2 3 2 2" xfId="33513"/>
    <cellStyle name="Обычный 3 15 32 2 2 3 3" xfId="33514"/>
    <cellStyle name="Обычный 3 15 32 2 2 4" xfId="33515"/>
    <cellStyle name="Обычный 3 15 32 2 2 4 2" xfId="33516"/>
    <cellStyle name="Обычный 3 15 32 2 2 5" xfId="33517"/>
    <cellStyle name="Обычный 3 15 32 2 3" xfId="33518"/>
    <cellStyle name="Обычный 3 15 32 2 3 2" xfId="33519"/>
    <cellStyle name="Обычный 3 15 32 2 3 2 2" xfId="33520"/>
    <cellStyle name="Обычный 3 15 32 2 3 2 2 2" xfId="33521"/>
    <cellStyle name="Обычный 3 15 32 2 3 2 2 2 2" xfId="33522"/>
    <cellStyle name="Обычный 3 15 32 2 3 2 2 3" xfId="33523"/>
    <cellStyle name="Обычный 3 15 32 2 3 2 3" xfId="33524"/>
    <cellStyle name="Обычный 3 15 32 2 3 2 3 2" xfId="33525"/>
    <cellStyle name="Обычный 3 15 32 2 3 2 4" xfId="33526"/>
    <cellStyle name="Обычный 3 15 32 2 3 3" xfId="33527"/>
    <cellStyle name="Обычный 3 15 32 2 3 3 2" xfId="33528"/>
    <cellStyle name="Обычный 3 15 32 2 3 3 2 2" xfId="33529"/>
    <cellStyle name="Обычный 3 15 32 2 3 3 3" xfId="33530"/>
    <cellStyle name="Обычный 3 15 32 2 3 4" xfId="33531"/>
    <cellStyle name="Обычный 3 15 32 2 3 4 2" xfId="33532"/>
    <cellStyle name="Обычный 3 15 32 2 3 5" xfId="33533"/>
    <cellStyle name="Обычный 3 15 32 2 4" xfId="33534"/>
    <cellStyle name="Обычный 3 15 32 2 4 2" xfId="33535"/>
    <cellStyle name="Обычный 3 15 32 2 4 2 2" xfId="33536"/>
    <cellStyle name="Обычный 3 15 32 2 4 2 2 2" xfId="33537"/>
    <cellStyle name="Обычный 3 15 32 2 4 2 3" xfId="33538"/>
    <cellStyle name="Обычный 3 15 32 2 4 3" xfId="33539"/>
    <cellStyle name="Обычный 3 15 32 2 4 3 2" xfId="33540"/>
    <cellStyle name="Обычный 3 15 32 2 4 4" xfId="33541"/>
    <cellStyle name="Обычный 3 15 32 2 5" xfId="33542"/>
    <cellStyle name="Обычный 3 15 32 2 5 2" xfId="33543"/>
    <cellStyle name="Обычный 3 15 32 2 5 2 2" xfId="33544"/>
    <cellStyle name="Обычный 3 15 32 2 5 3" xfId="33545"/>
    <cellStyle name="Обычный 3 15 32 2 6" xfId="33546"/>
    <cellStyle name="Обычный 3 15 32 2 6 2" xfId="33547"/>
    <cellStyle name="Обычный 3 15 32 2 7" xfId="33548"/>
    <cellStyle name="Обычный 3 15 32 3" xfId="33549"/>
    <cellStyle name="Обычный 3 15 32 3 2" xfId="33550"/>
    <cellStyle name="Обычный 3 15 32 3 2 2" xfId="33551"/>
    <cellStyle name="Обычный 3 15 32 3 2 2 2" xfId="33552"/>
    <cellStyle name="Обычный 3 15 32 3 2 2 2 2" xfId="33553"/>
    <cellStyle name="Обычный 3 15 32 3 2 2 3" xfId="33554"/>
    <cellStyle name="Обычный 3 15 32 3 2 3" xfId="33555"/>
    <cellStyle name="Обычный 3 15 32 3 2 3 2" xfId="33556"/>
    <cellStyle name="Обычный 3 15 32 3 2 4" xfId="33557"/>
    <cellStyle name="Обычный 3 15 32 3 3" xfId="33558"/>
    <cellStyle name="Обычный 3 15 32 3 3 2" xfId="33559"/>
    <cellStyle name="Обычный 3 15 32 3 3 2 2" xfId="33560"/>
    <cellStyle name="Обычный 3 15 32 3 3 3" xfId="33561"/>
    <cellStyle name="Обычный 3 15 32 3 4" xfId="33562"/>
    <cellStyle name="Обычный 3 15 32 3 4 2" xfId="33563"/>
    <cellStyle name="Обычный 3 15 32 3 5" xfId="33564"/>
    <cellStyle name="Обычный 3 15 32 4" xfId="33565"/>
    <cellStyle name="Обычный 3 15 32 4 2" xfId="33566"/>
    <cellStyle name="Обычный 3 15 32 4 2 2" xfId="33567"/>
    <cellStyle name="Обычный 3 15 32 4 2 2 2" xfId="33568"/>
    <cellStyle name="Обычный 3 15 32 4 2 2 2 2" xfId="33569"/>
    <cellStyle name="Обычный 3 15 32 4 2 2 3" xfId="33570"/>
    <cellStyle name="Обычный 3 15 32 4 2 3" xfId="33571"/>
    <cellStyle name="Обычный 3 15 32 4 2 3 2" xfId="33572"/>
    <cellStyle name="Обычный 3 15 32 4 2 4" xfId="33573"/>
    <cellStyle name="Обычный 3 15 32 4 3" xfId="33574"/>
    <cellStyle name="Обычный 3 15 32 4 3 2" xfId="33575"/>
    <cellStyle name="Обычный 3 15 32 4 3 2 2" xfId="33576"/>
    <cellStyle name="Обычный 3 15 32 4 3 3" xfId="33577"/>
    <cellStyle name="Обычный 3 15 32 4 4" xfId="33578"/>
    <cellStyle name="Обычный 3 15 32 4 4 2" xfId="33579"/>
    <cellStyle name="Обычный 3 15 32 4 5" xfId="33580"/>
    <cellStyle name="Обычный 3 15 32 5" xfId="33581"/>
    <cellStyle name="Обычный 3 15 32 5 2" xfId="33582"/>
    <cellStyle name="Обычный 3 15 32 5 2 2" xfId="33583"/>
    <cellStyle name="Обычный 3 15 32 5 2 2 2" xfId="33584"/>
    <cellStyle name="Обычный 3 15 32 5 2 3" xfId="33585"/>
    <cellStyle name="Обычный 3 15 32 5 3" xfId="33586"/>
    <cellStyle name="Обычный 3 15 32 5 3 2" xfId="33587"/>
    <cellStyle name="Обычный 3 15 32 5 4" xfId="33588"/>
    <cellStyle name="Обычный 3 15 32 6" xfId="33589"/>
    <cellStyle name="Обычный 3 15 32 6 2" xfId="33590"/>
    <cellStyle name="Обычный 3 15 32 6 2 2" xfId="33591"/>
    <cellStyle name="Обычный 3 15 32 6 3" xfId="33592"/>
    <cellStyle name="Обычный 3 15 32 7" xfId="33593"/>
    <cellStyle name="Обычный 3 15 32 7 2" xfId="33594"/>
    <cellStyle name="Обычный 3 15 32 8" xfId="33595"/>
    <cellStyle name="Обычный 3 15 33" xfId="33596"/>
    <cellStyle name="Обычный 3 15 33 2" xfId="33597"/>
    <cellStyle name="Обычный 3 15 33 2 2" xfId="33598"/>
    <cellStyle name="Обычный 3 15 33 2 2 2" xfId="33599"/>
    <cellStyle name="Обычный 3 15 33 2 2 2 2" xfId="33600"/>
    <cellStyle name="Обычный 3 15 33 2 2 2 2 2" xfId="33601"/>
    <cellStyle name="Обычный 3 15 33 2 2 2 2 2 2" xfId="33602"/>
    <cellStyle name="Обычный 3 15 33 2 2 2 2 3" xfId="33603"/>
    <cellStyle name="Обычный 3 15 33 2 2 2 3" xfId="33604"/>
    <cellStyle name="Обычный 3 15 33 2 2 2 3 2" xfId="33605"/>
    <cellStyle name="Обычный 3 15 33 2 2 2 4" xfId="33606"/>
    <cellStyle name="Обычный 3 15 33 2 2 3" xfId="33607"/>
    <cellStyle name="Обычный 3 15 33 2 2 3 2" xfId="33608"/>
    <cellStyle name="Обычный 3 15 33 2 2 3 2 2" xfId="33609"/>
    <cellStyle name="Обычный 3 15 33 2 2 3 3" xfId="33610"/>
    <cellStyle name="Обычный 3 15 33 2 2 4" xfId="33611"/>
    <cellStyle name="Обычный 3 15 33 2 2 4 2" xfId="33612"/>
    <cellStyle name="Обычный 3 15 33 2 2 5" xfId="33613"/>
    <cellStyle name="Обычный 3 15 33 2 3" xfId="33614"/>
    <cellStyle name="Обычный 3 15 33 2 3 2" xfId="33615"/>
    <cellStyle name="Обычный 3 15 33 2 3 2 2" xfId="33616"/>
    <cellStyle name="Обычный 3 15 33 2 3 2 2 2" xfId="33617"/>
    <cellStyle name="Обычный 3 15 33 2 3 2 2 2 2" xfId="33618"/>
    <cellStyle name="Обычный 3 15 33 2 3 2 2 3" xfId="33619"/>
    <cellStyle name="Обычный 3 15 33 2 3 2 3" xfId="33620"/>
    <cellStyle name="Обычный 3 15 33 2 3 2 3 2" xfId="33621"/>
    <cellStyle name="Обычный 3 15 33 2 3 2 4" xfId="33622"/>
    <cellStyle name="Обычный 3 15 33 2 3 3" xfId="33623"/>
    <cellStyle name="Обычный 3 15 33 2 3 3 2" xfId="33624"/>
    <cellStyle name="Обычный 3 15 33 2 3 3 2 2" xfId="33625"/>
    <cellStyle name="Обычный 3 15 33 2 3 3 3" xfId="33626"/>
    <cellStyle name="Обычный 3 15 33 2 3 4" xfId="33627"/>
    <cellStyle name="Обычный 3 15 33 2 3 4 2" xfId="33628"/>
    <cellStyle name="Обычный 3 15 33 2 3 5" xfId="33629"/>
    <cellStyle name="Обычный 3 15 33 2 4" xfId="33630"/>
    <cellStyle name="Обычный 3 15 33 2 4 2" xfId="33631"/>
    <cellStyle name="Обычный 3 15 33 2 4 2 2" xfId="33632"/>
    <cellStyle name="Обычный 3 15 33 2 4 2 2 2" xfId="33633"/>
    <cellStyle name="Обычный 3 15 33 2 4 2 3" xfId="33634"/>
    <cellStyle name="Обычный 3 15 33 2 4 3" xfId="33635"/>
    <cellStyle name="Обычный 3 15 33 2 4 3 2" xfId="33636"/>
    <cellStyle name="Обычный 3 15 33 2 4 4" xfId="33637"/>
    <cellStyle name="Обычный 3 15 33 2 5" xfId="33638"/>
    <cellStyle name="Обычный 3 15 33 2 5 2" xfId="33639"/>
    <cellStyle name="Обычный 3 15 33 2 5 2 2" xfId="33640"/>
    <cellStyle name="Обычный 3 15 33 2 5 3" xfId="33641"/>
    <cellStyle name="Обычный 3 15 33 2 6" xfId="33642"/>
    <cellStyle name="Обычный 3 15 33 2 6 2" xfId="33643"/>
    <cellStyle name="Обычный 3 15 33 2 7" xfId="33644"/>
    <cellStyle name="Обычный 3 15 33 3" xfId="33645"/>
    <cellStyle name="Обычный 3 15 33 3 2" xfId="33646"/>
    <cellStyle name="Обычный 3 15 33 3 2 2" xfId="33647"/>
    <cellStyle name="Обычный 3 15 33 3 2 2 2" xfId="33648"/>
    <cellStyle name="Обычный 3 15 33 3 2 2 2 2" xfId="33649"/>
    <cellStyle name="Обычный 3 15 33 3 2 2 3" xfId="33650"/>
    <cellStyle name="Обычный 3 15 33 3 2 3" xfId="33651"/>
    <cellStyle name="Обычный 3 15 33 3 2 3 2" xfId="33652"/>
    <cellStyle name="Обычный 3 15 33 3 2 4" xfId="33653"/>
    <cellStyle name="Обычный 3 15 33 3 3" xfId="33654"/>
    <cellStyle name="Обычный 3 15 33 3 3 2" xfId="33655"/>
    <cellStyle name="Обычный 3 15 33 3 3 2 2" xfId="33656"/>
    <cellStyle name="Обычный 3 15 33 3 3 3" xfId="33657"/>
    <cellStyle name="Обычный 3 15 33 3 4" xfId="33658"/>
    <cellStyle name="Обычный 3 15 33 3 4 2" xfId="33659"/>
    <cellStyle name="Обычный 3 15 33 3 5" xfId="33660"/>
    <cellStyle name="Обычный 3 15 33 4" xfId="33661"/>
    <cellStyle name="Обычный 3 15 33 4 2" xfId="33662"/>
    <cellStyle name="Обычный 3 15 33 4 2 2" xfId="33663"/>
    <cellStyle name="Обычный 3 15 33 4 2 2 2" xfId="33664"/>
    <cellStyle name="Обычный 3 15 33 4 2 2 2 2" xfId="33665"/>
    <cellStyle name="Обычный 3 15 33 4 2 2 3" xfId="33666"/>
    <cellStyle name="Обычный 3 15 33 4 2 3" xfId="33667"/>
    <cellStyle name="Обычный 3 15 33 4 2 3 2" xfId="33668"/>
    <cellStyle name="Обычный 3 15 33 4 2 4" xfId="33669"/>
    <cellStyle name="Обычный 3 15 33 4 3" xfId="33670"/>
    <cellStyle name="Обычный 3 15 33 4 3 2" xfId="33671"/>
    <cellStyle name="Обычный 3 15 33 4 3 2 2" xfId="33672"/>
    <cellStyle name="Обычный 3 15 33 4 3 3" xfId="33673"/>
    <cellStyle name="Обычный 3 15 33 4 4" xfId="33674"/>
    <cellStyle name="Обычный 3 15 33 4 4 2" xfId="33675"/>
    <cellStyle name="Обычный 3 15 33 4 5" xfId="33676"/>
    <cellStyle name="Обычный 3 15 33 5" xfId="33677"/>
    <cellStyle name="Обычный 3 15 33 5 2" xfId="33678"/>
    <cellStyle name="Обычный 3 15 33 5 2 2" xfId="33679"/>
    <cellStyle name="Обычный 3 15 33 5 2 2 2" xfId="33680"/>
    <cellStyle name="Обычный 3 15 33 5 2 3" xfId="33681"/>
    <cellStyle name="Обычный 3 15 33 5 3" xfId="33682"/>
    <cellStyle name="Обычный 3 15 33 5 3 2" xfId="33683"/>
    <cellStyle name="Обычный 3 15 33 5 4" xfId="33684"/>
    <cellStyle name="Обычный 3 15 33 6" xfId="33685"/>
    <cellStyle name="Обычный 3 15 33 6 2" xfId="33686"/>
    <cellStyle name="Обычный 3 15 33 6 2 2" xfId="33687"/>
    <cellStyle name="Обычный 3 15 33 6 3" xfId="33688"/>
    <cellStyle name="Обычный 3 15 33 7" xfId="33689"/>
    <cellStyle name="Обычный 3 15 33 7 2" xfId="33690"/>
    <cellStyle name="Обычный 3 15 33 8" xfId="33691"/>
    <cellStyle name="Обычный 3 15 34" xfId="33692"/>
    <cellStyle name="Обычный 3 15 34 2" xfId="33693"/>
    <cellStyle name="Обычный 3 15 34 2 2" xfId="33694"/>
    <cellStyle name="Обычный 3 15 34 2 2 2" xfId="33695"/>
    <cellStyle name="Обычный 3 15 34 2 2 2 2" xfId="33696"/>
    <cellStyle name="Обычный 3 15 34 2 2 2 2 2" xfId="33697"/>
    <cellStyle name="Обычный 3 15 34 2 2 2 2 2 2" xfId="33698"/>
    <cellStyle name="Обычный 3 15 34 2 2 2 2 3" xfId="33699"/>
    <cellStyle name="Обычный 3 15 34 2 2 2 3" xfId="33700"/>
    <cellStyle name="Обычный 3 15 34 2 2 2 3 2" xfId="33701"/>
    <cellStyle name="Обычный 3 15 34 2 2 2 4" xfId="33702"/>
    <cellStyle name="Обычный 3 15 34 2 2 3" xfId="33703"/>
    <cellStyle name="Обычный 3 15 34 2 2 3 2" xfId="33704"/>
    <cellStyle name="Обычный 3 15 34 2 2 3 2 2" xfId="33705"/>
    <cellStyle name="Обычный 3 15 34 2 2 3 3" xfId="33706"/>
    <cellStyle name="Обычный 3 15 34 2 2 4" xfId="33707"/>
    <cellStyle name="Обычный 3 15 34 2 2 4 2" xfId="33708"/>
    <cellStyle name="Обычный 3 15 34 2 2 5" xfId="33709"/>
    <cellStyle name="Обычный 3 15 34 2 3" xfId="33710"/>
    <cellStyle name="Обычный 3 15 34 2 3 2" xfId="33711"/>
    <cellStyle name="Обычный 3 15 34 2 3 2 2" xfId="33712"/>
    <cellStyle name="Обычный 3 15 34 2 3 2 2 2" xfId="33713"/>
    <cellStyle name="Обычный 3 15 34 2 3 2 2 2 2" xfId="33714"/>
    <cellStyle name="Обычный 3 15 34 2 3 2 2 3" xfId="33715"/>
    <cellStyle name="Обычный 3 15 34 2 3 2 3" xfId="33716"/>
    <cellStyle name="Обычный 3 15 34 2 3 2 3 2" xfId="33717"/>
    <cellStyle name="Обычный 3 15 34 2 3 2 4" xfId="33718"/>
    <cellStyle name="Обычный 3 15 34 2 3 3" xfId="33719"/>
    <cellStyle name="Обычный 3 15 34 2 3 3 2" xfId="33720"/>
    <cellStyle name="Обычный 3 15 34 2 3 3 2 2" xfId="33721"/>
    <cellStyle name="Обычный 3 15 34 2 3 3 3" xfId="33722"/>
    <cellStyle name="Обычный 3 15 34 2 3 4" xfId="33723"/>
    <cellStyle name="Обычный 3 15 34 2 3 4 2" xfId="33724"/>
    <cellStyle name="Обычный 3 15 34 2 3 5" xfId="33725"/>
    <cellStyle name="Обычный 3 15 34 2 4" xfId="33726"/>
    <cellStyle name="Обычный 3 15 34 2 4 2" xfId="33727"/>
    <cellStyle name="Обычный 3 15 34 2 4 2 2" xfId="33728"/>
    <cellStyle name="Обычный 3 15 34 2 4 2 2 2" xfId="33729"/>
    <cellStyle name="Обычный 3 15 34 2 4 2 3" xfId="33730"/>
    <cellStyle name="Обычный 3 15 34 2 4 3" xfId="33731"/>
    <cellStyle name="Обычный 3 15 34 2 4 3 2" xfId="33732"/>
    <cellStyle name="Обычный 3 15 34 2 4 4" xfId="33733"/>
    <cellStyle name="Обычный 3 15 34 2 5" xfId="33734"/>
    <cellStyle name="Обычный 3 15 34 2 5 2" xfId="33735"/>
    <cellStyle name="Обычный 3 15 34 2 5 2 2" xfId="33736"/>
    <cellStyle name="Обычный 3 15 34 2 5 3" xfId="33737"/>
    <cellStyle name="Обычный 3 15 34 2 6" xfId="33738"/>
    <cellStyle name="Обычный 3 15 34 2 6 2" xfId="33739"/>
    <cellStyle name="Обычный 3 15 34 2 7" xfId="33740"/>
    <cellStyle name="Обычный 3 15 34 3" xfId="33741"/>
    <cellStyle name="Обычный 3 15 34 3 2" xfId="33742"/>
    <cellStyle name="Обычный 3 15 34 3 2 2" xfId="33743"/>
    <cellStyle name="Обычный 3 15 34 3 2 2 2" xfId="33744"/>
    <cellStyle name="Обычный 3 15 34 3 2 2 2 2" xfId="33745"/>
    <cellStyle name="Обычный 3 15 34 3 2 2 3" xfId="33746"/>
    <cellStyle name="Обычный 3 15 34 3 2 3" xfId="33747"/>
    <cellStyle name="Обычный 3 15 34 3 2 3 2" xfId="33748"/>
    <cellStyle name="Обычный 3 15 34 3 2 4" xfId="33749"/>
    <cellStyle name="Обычный 3 15 34 3 3" xfId="33750"/>
    <cellStyle name="Обычный 3 15 34 3 3 2" xfId="33751"/>
    <cellStyle name="Обычный 3 15 34 3 3 2 2" xfId="33752"/>
    <cellStyle name="Обычный 3 15 34 3 3 3" xfId="33753"/>
    <cellStyle name="Обычный 3 15 34 3 4" xfId="33754"/>
    <cellStyle name="Обычный 3 15 34 3 4 2" xfId="33755"/>
    <cellStyle name="Обычный 3 15 34 3 5" xfId="33756"/>
    <cellStyle name="Обычный 3 15 34 4" xfId="33757"/>
    <cellStyle name="Обычный 3 15 34 4 2" xfId="33758"/>
    <cellStyle name="Обычный 3 15 34 4 2 2" xfId="33759"/>
    <cellStyle name="Обычный 3 15 34 4 2 2 2" xfId="33760"/>
    <cellStyle name="Обычный 3 15 34 4 2 2 2 2" xfId="33761"/>
    <cellStyle name="Обычный 3 15 34 4 2 2 3" xfId="33762"/>
    <cellStyle name="Обычный 3 15 34 4 2 3" xfId="33763"/>
    <cellStyle name="Обычный 3 15 34 4 2 3 2" xfId="33764"/>
    <cellStyle name="Обычный 3 15 34 4 2 4" xfId="33765"/>
    <cellStyle name="Обычный 3 15 34 4 3" xfId="33766"/>
    <cellStyle name="Обычный 3 15 34 4 3 2" xfId="33767"/>
    <cellStyle name="Обычный 3 15 34 4 3 2 2" xfId="33768"/>
    <cellStyle name="Обычный 3 15 34 4 3 3" xfId="33769"/>
    <cellStyle name="Обычный 3 15 34 4 4" xfId="33770"/>
    <cellStyle name="Обычный 3 15 34 4 4 2" xfId="33771"/>
    <cellStyle name="Обычный 3 15 34 4 5" xfId="33772"/>
    <cellStyle name="Обычный 3 15 34 5" xfId="33773"/>
    <cellStyle name="Обычный 3 15 34 5 2" xfId="33774"/>
    <cellStyle name="Обычный 3 15 34 5 2 2" xfId="33775"/>
    <cellStyle name="Обычный 3 15 34 5 2 2 2" xfId="33776"/>
    <cellStyle name="Обычный 3 15 34 5 2 3" xfId="33777"/>
    <cellStyle name="Обычный 3 15 34 5 3" xfId="33778"/>
    <cellStyle name="Обычный 3 15 34 5 3 2" xfId="33779"/>
    <cellStyle name="Обычный 3 15 34 5 4" xfId="33780"/>
    <cellStyle name="Обычный 3 15 34 6" xfId="33781"/>
    <cellStyle name="Обычный 3 15 34 6 2" xfId="33782"/>
    <cellStyle name="Обычный 3 15 34 6 2 2" xfId="33783"/>
    <cellStyle name="Обычный 3 15 34 6 3" xfId="33784"/>
    <cellStyle name="Обычный 3 15 34 7" xfId="33785"/>
    <cellStyle name="Обычный 3 15 34 7 2" xfId="33786"/>
    <cellStyle name="Обычный 3 15 34 8" xfId="33787"/>
    <cellStyle name="Обычный 3 15 35" xfId="33788"/>
    <cellStyle name="Обычный 3 15 35 2" xfId="33789"/>
    <cellStyle name="Обычный 3 15 35 2 2" xfId="33790"/>
    <cellStyle name="Обычный 3 15 35 2 2 2" xfId="33791"/>
    <cellStyle name="Обычный 3 15 35 2 2 2 2" xfId="33792"/>
    <cellStyle name="Обычный 3 15 35 2 2 2 2 2" xfId="33793"/>
    <cellStyle name="Обычный 3 15 35 2 2 2 2 2 2" xfId="33794"/>
    <cellStyle name="Обычный 3 15 35 2 2 2 2 3" xfId="33795"/>
    <cellStyle name="Обычный 3 15 35 2 2 2 3" xfId="33796"/>
    <cellStyle name="Обычный 3 15 35 2 2 2 3 2" xfId="33797"/>
    <cellStyle name="Обычный 3 15 35 2 2 2 4" xfId="33798"/>
    <cellStyle name="Обычный 3 15 35 2 2 3" xfId="33799"/>
    <cellStyle name="Обычный 3 15 35 2 2 3 2" xfId="33800"/>
    <cellStyle name="Обычный 3 15 35 2 2 3 2 2" xfId="33801"/>
    <cellStyle name="Обычный 3 15 35 2 2 3 3" xfId="33802"/>
    <cellStyle name="Обычный 3 15 35 2 2 4" xfId="33803"/>
    <cellStyle name="Обычный 3 15 35 2 2 4 2" xfId="33804"/>
    <cellStyle name="Обычный 3 15 35 2 2 5" xfId="33805"/>
    <cellStyle name="Обычный 3 15 35 2 3" xfId="33806"/>
    <cellStyle name="Обычный 3 15 35 2 3 2" xfId="33807"/>
    <cellStyle name="Обычный 3 15 35 2 3 2 2" xfId="33808"/>
    <cellStyle name="Обычный 3 15 35 2 3 2 2 2" xfId="33809"/>
    <cellStyle name="Обычный 3 15 35 2 3 2 2 2 2" xfId="33810"/>
    <cellStyle name="Обычный 3 15 35 2 3 2 2 3" xfId="33811"/>
    <cellStyle name="Обычный 3 15 35 2 3 2 3" xfId="33812"/>
    <cellStyle name="Обычный 3 15 35 2 3 2 3 2" xfId="33813"/>
    <cellStyle name="Обычный 3 15 35 2 3 2 4" xfId="33814"/>
    <cellStyle name="Обычный 3 15 35 2 3 3" xfId="33815"/>
    <cellStyle name="Обычный 3 15 35 2 3 3 2" xfId="33816"/>
    <cellStyle name="Обычный 3 15 35 2 3 3 2 2" xfId="33817"/>
    <cellStyle name="Обычный 3 15 35 2 3 3 3" xfId="33818"/>
    <cellStyle name="Обычный 3 15 35 2 3 4" xfId="33819"/>
    <cellStyle name="Обычный 3 15 35 2 3 4 2" xfId="33820"/>
    <cellStyle name="Обычный 3 15 35 2 3 5" xfId="33821"/>
    <cellStyle name="Обычный 3 15 35 2 4" xfId="33822"/>
    <cellStyle name="Обычный 3 15 35 2 4 2" xfId="33823"/>
    <cellStyle name="Обычный 3 15 35 2 4 2 2" xfId="33824"/>
    <cellStyle name="Обычный 3 15 35 2 4 2 2 2" xfId="33825"/>
    <cellStyle name="Обычный 3 15 35 2 4 2 3" xfId="33826"/>
    <cellStyle name="Обычный 3 15 35 2 4 3" xfId="33827"/>
    <cellStyle name="Обычный 3 15 35 2 4 3 2" xfId="33828"/>
    <cellStyle name="Обычный 3 15 35 2 4 4" xfId="33829"/>
    <cellStyle name="Обычный 3 15 35 2 5" xfId="33830"/>
    <cellStyle name="Обычный 3 15 35 2 5 2" xfId="33831"/>
    <cellStyle name="Обычный 3 15 35 2 5 2 2" xfId="33832"/>
    <cellStyle name="Обычный 3 15 35 2 5 3" xfId="33833"/>
    <cellStyle name="Обычный 3 15 35 2 6" xfId="33834"/>
    <cellStyle name="Обычный 3 15 35 2 6 2" xfId="33835"/>
    <cellStyle name="Обычный 3 15 35 2 7" xfId="33836"/>
    <cellStyle name="Обычный 3 15 35 3" xfId="33837"/>
    <cellStyle name="Обычный 3 15 35 3 2" xfId="33838"/>
    <cellStyle name="Обычный 3 15 35 3 2 2" xfId="33839"/>
    <cellStyle name="Обычный 3 15 35 3 2 2 2" xfId="33840"/>
    <cellStyle name="Обычный 3 15 35 3 2 2 2 2" xfId="33841"/>
    <cellStyle name="Обычный 3 15 35 3 2 2 3" xfId="33842"/>
    <cellStyle name="Обычный 3 15 35 3 2 3" xfId="33843"/>
    <cellStyle name="Обычный 3 15 35 3 2 3 2" xfId="33844"/>
    <cellStyle name="Обычный 3 15 35 3 2 4" xfId="33845"/>
    <cellStyle name="Обычный 3 15 35 3 3" xfId="33846"/>
    <cellStyle name="Обычный 3 15 35 3 3 2" xfId="33847"/>
    <cellStyle name="Обычный 3 15 35 3 3 2 2" xfId="33848"/>
    <cellStyle name="Обычный 3 15 35 3 3 3" xfId="33849"/>
    <cellStyle name="Обычный 3 15 35 3 4" xfId="33850"/>
    <cellStyle name="Обычный 3 15 35 3 4 2" xfId="33851"/>
    <cellStyle name="Обычный 3 15 35 3 5" xfId="33852"/>
    <cellStyle name="Обычный 3 15 35 4" xfId="33853"/>
    <cellStyle name="Обычный 3 15 35 4 2" xfId="33854"/>
    <cellStyle name="Обычный 3 15 35 4 2 2" xfId="33855"/>
    <cellStyle name="Обычный 3 15 35 4 2 2 2" xfId="33856"/>
    <cellStyle name="Обычный 3 15 35 4 2 2 2 2" xfId="33857"/>
    <cellStyle name="Обычный 3 15 35 4 2 2 3" xfId="33858"/>
    <cellStyle name="Обычный 3 15 35 4 2 3" xfId="33859"/>
    <cellStyle name="Обычный 3 15 35 4 2 3 2" xfId="33860"/>
    <cellStyle name="Обычный 3 15 35 4 2 4" xfId="33861"/>
    <cellStyle name="Обычный 3 15 35 4 3" xfId="33862"/>
    <cellStyle name="Обычный 3 15 35 4 3 2" xfId="33863"/>
    <cellStyle name="Обычный 3 15 35 4 3 2 2" xfId="33864"/>
    <cellStyle name="Обычный 3 15 35 4 3 3" xfId="33865"/>
    <cellStyle name="Обычный 3 15 35 4 4" xfId="33866"/>
    <cellStyle name="Обычный 3 15 35 4 4 2" xfId="33867"/>
    <cellStyle name="Обычный 3 15 35 4 5" xfId="33868"/>
    <cellStyle name="Обычный 3 15 35 5" xfId="33869"/>
    <cellStyle name="Обычный 3 15 35 5 2" xfId="33870"/>
    <cellStyle name="Обычный 3 15 35 5 2 2" xfId="33871"/>
    <cellStyle name="Обычный 3 15 35 5 2 2 2" xfId="33872"/>
    <cellStyle name="Обычный 3 15 35 5 2 3" xfId="33873"/>
    <cellStyle name="Обычный 3 15 35 5 3" xfId="33874"/>
    <cellStyle name="Обычный 3 15 35 5 3 2" xfId="33875"/>
    <cellStyle name="Обычный 3 15 35 5 4" xfId="33876"/>
    <cellStyle name="Обычный 3 15 35 6" xfId="33877"/>
    <cellStyle name="Обычный 3 15 35 6 2" xfId="33878"/>
    <cellStyle name="Обычный 3 15 35 6 2 2" xfId="33879"/>
    <cellStyle name="Обычный 3 15 35 6 3" xfId="33880"/>
    <cellStyle name="Обычный 3 15 35 7" xfId="33881"/>
    <cellStyle name="Обычный 3 15 35 7 2" xfId="33882"/>
    <cellStyle name="Обычный 3 15 35 8" xfId="33883"/>
    <cellStyle name="Обычный 3 15 36" xfId="33884"/>
    <cellStyle name="Обычный 3 15 36 2" xfId="33885"/>
    <cellStyle name="Обычный 3 15 36 2 2" xfId="33886"/>
    <cellStyle name="Обычный 3 15 36 2 2 2" xfId="33887"/>
    <cellStyle name="Обычный 3 15 36 2 2 2 2" xfId="33888"/>
    <cellStyle name="Обычный 3 15 36 2 2 2 2 2" xfId="33889"/>
    <cellStyle name="Обычный 3 15 36 2 2 2 2 2 2" xfId="33890"/>
    <cellStyle name="Обычный 3 15 36 2 2 2 2 3" xfId="33891"/>
    <cellStyle name="Обычный 3 15 36 2 2 2 3" xfId="33892"/>
    <cellStyle name="Обычный 3 15 36 2 2 2 3 2" xfId="33893"/>
    <cellStyle name="Обычный 3 15 36 2 2 2 4" xfId="33894"/>
    <cellStyle name="Обычный 3 15 36 2 2 3" xfId="33895"/>
    <cellStyle name="Обычный 3 15 36 2 2 3 2" xfId="33896"/>
    <cellStyle name="Обычный 3 15 36 2 2 3 2 2" xfId="33897"/>
    <cellStyle name="Обычный 3 15 36 2 2 3 3" xfId="33898"/>
    <cellStyle name="Обычный 3 15 36 2 2 4" xfId="33899"/>
    <cellStyle name="Обычный 3 15 36 2 2 4 2" xfId="33900"/>
    <cellStyle name="Обычный 3 15 36 2 2 5" xfId="33901"/>
    <cellStyle name="Обычный 3 15 36 2 3" xfId="33902"/>
    <cellStyle name="Обычный 3 15 36 2 3 2" xfId="33903"/>
    <cellStyle name="Обычный 3 15 36 2 3 2 2" xfId="33904"/>
    <cellStyle name="Обычный 3 15 36 2 3 2 2 2" xfId="33905"/>
    <cellStyle name="Обычный 3 15 36 2 3 2 2 2 2" xfId="33906"/>
    <cellStyle name="Обычный 3 15 36 2 3 2 2 3" xfId="33907"/>
    <cellStyle name="Обычный 3 15 36 2 3 2 3" xfId="33908"/>
    <cellStyle name="Обычный 3 15 36 2 3 2 3 2" xfId="33909"/>
    <cellStyle name="Обычный 3 15 36 2 3 2 4" xfId="33910"/>
    <cellStyle name="Обычный 3 15 36 2 3 3" xfId="33911"/>
    <cellStyle name="Обычный 3 15 36 2 3 3 2" xfId="33912"/>
    <cellStyle name="Обычный 3 15 36 2 3 3 2 2" xfId="33913"/>
    <cellStyle name="Обычный 3 15 36 2 3 3 3" xfId="33914"/>
    <cellStyle name="Обычный 3 15 36 2 3 4" xfId="33915"/>
    <cellStyle name="Обычный 3 15 36 2 3 4 2" xfId="33916"/>
    <cellStyle name="Обычный 3 15 36 2 3 5" xfId="33917"/>
    <cellStyle name="Обычный 3 15 36 2 4" xfId="33918"/>
    <cellStyle name="Обычный 3 15 36 2 4 2" xfId="33919"/>
    <cellStyle name="Обычный 3 15 36 2 4 2 2" xfId="33920"/>
    <cellStyle name="Обычный 3 15 36 2 4 2 2 2" xfId="33921"/>
    <cellStyle name="Обычный 3 15 36 2 4 2 3" xfId="33922"/>
    <cellStyle name="Обычный 3 15 36 2 4 3" xfId="33923"/>
    <cellStyle name="Обычный 3 15 36 2 4 3 2" xfId="33924"/>
    <cellStyle name="Обычный 3 15 36 2 4 4" xfId="33925"/>
    <cellStyle name="Обычный 3 15 36 2 5" xfId="33926"/>
    <cellStyle name="Обычный 3 15 36 2 5 2" xfId="33927"/>
    <cellStyle name="Обычный 3 15 36 2 5 2 2" xfId="33928"/>
    <cellStyle name="Обычный 3 15 36 2 5 3" xfId="33929"/>
    <cellStyle name="Обычный 3 15 36 2 6" xfId="33930"/>
    <cellStyle name="Обычный 3 15 36 2 6 2" xfId="33931"/>
    <cellStyle name="Обычный 3 15 36 2 7" xfId="33932"/>
    <cellStyle name="Обычный 3 15 36 3" xfId="33933"/>
    <cellStyle name="Обычный 3 15 36 3 2" xfId="33934"/>
    <cellStyle name="Обычный 3 15 36 3 2 2" xfId="33935"/>
    <cellStyle name="Обычный 3 15 36 3 2 2 2" xfId="33936"/>
    <cellStyle name="Обычный 3 15 36 3 2 2 2 2" xfId="33937"/>
    <cellStyle name="Обычный 3 15 36 3 2 2 3" xfId="33938"/>
    <cellStyle name="Обычный 3 15 36 3 2 3" xfId="33939"/>
    <cellStyle name="Обычный 3 15 36 3 2 3 2" xfId="33940"/>
    <cellStyle name="Обычный 3 15 36 3 2 4" xfId="33941"/>
    <cellStyle name="Обычный 3 15 36 3 3" xfId="33942"/>
    <cellStyle name="Обычный 3 15 36 3 3 2" xfId="33943"/>
    <cellStyle name="Обычный 3 15 36 3 3 2 2" xfId="33944"/>
    <cellStyle name="Обычный 3 15 36 3 3 3" xfId="33945"/>
    <cellStyle name="Обычный 3 15 36 3 4" xfId="33946"/>
    <cellStyle name="Обычный 3 15 36 3 4 2" xfId="33947"/>
    <cellStyle name="Обычный 3 15 36 3 5" xfId="33948"/>
    <cellStyle name="Обычный 3 15 36 4" xfId="33949"/>
    <cellStyle name="Обычный 3 15 36 4 2" xfId="33950"/>
    <cellStyle name="Обычный 3 15 36 4 2 2" xfId="33951"/>
    <cellStyle name="Обычный 3 15 36 4 2 2 2" xfId="33952"/>
    <cellStyle name="Обычный 3 15 36 4 2 2 2 2" xfId="33953"/>
    <cellStyle name="Обычный 3 15 36 4 2 2 3" xfId="33954"/>
    <cellStyle name="Обычный 3 15 36 4 2 3" xfId="33955"/>
    <cellStyle name="Обычный 3 15 36 4 2 3 2" xfId="33956"/>
    <cellStyle name="Обычный 3 15 36 4 2 4" xfId="33957"/>
    <cellStyle name="Обычный 3 15 36 4 3" xfId="33958"/>
    <cellStyle name="Обычный 3 15 36 4 3 2" xfId="33959"/>
    <cellStyle name="Обычный 3 15 36 4 3 2 2" xfId="33960"/>
    <cellStyle name="Обычный 3 15 36 4 3 3" xfId="33961"/>
    <cellStyle name="Обычный 3 15 36 4 4" xfId="33962"/>
    <cellStyle name="Обычный 3 15 36 4 4 2" xfId="33963"/>
    <cellStyle name="Обычный 3 15 36 4 5" xfId="33964"/>
    <cellStyle name="Обычный 3 15 36 5" xfId="33965"/>
    <cellStyle name="Обычный 3 15 36 5 2" xfId="33966"/>
    <cellStyle name="Обычный 3 15 36 5 2 2" xfId="33967"/>
    <cellStyle name="Обычный 3 15 36 5 2 2 2" xfId="33968"/>
    <cellStyle name="Обычный 3 15 36 5 2 3" xfId="33969"/>
    <cellStyle name="Обычный 3 15 36 5 3" xfId="33970"/>
    <cellStyle name="Обычный 3 15 36 5 3 2" xfId="33971"/>
    <cellStyle name="Обычный 3 15 36 5 4" xfId="33972"/>
    <cellStyle name="Обычный 3 15 36 6" xfId="33973"/>
    <cellStyle name="Обычный 3 15 36 6 2" xfId="33974"/>
    <cellStyle name="Обычный 3 15 36 6 2 2" xfId="33975"/>
    <cellStyle name="Обычный 3 15 36 6 3" xfId="33976"/>
    <cellStyle name="Обычный 3 15 36 7" xfId="33977"/>
    <cellStyle name="Обычный 3 15 36 7 2" xfId="33978"/>
    <cellStyle name="Обычный 3 15 36 8" xfId="33979"/>
    <cellStyle name="Обычный 3 15 37" xfId="33980"/>
    <cellStyle name="Обычный 3 15 37 2" xfId="33981"/>
    <cellStyle name="Обычный 3 15 37 2 2" xfId="33982"/>
    <cellStyle name="Обычный 3 15 37 2 2 2" xfId="33983"/>
    <cellStyle name="Обычный 3 15 37 2 2 2 2" xfId="33984"/>
    <cellStyle name="Обычный 3 15 37 2 2 2 2 2" xfId="33985"/>
    <cellStyle name="Обычный 3 15 37 2 2 2 2 2 2" xfId="33986"/>
    <cellStyle name="Обычный 3 15 37 2 2 2 2 3" xfId="33987"/>
    <cellStyle name="Обычный 3 15 37 2 2 2 3" xfId="33988"/>
    <cellStyle name="Обычный 3 15 37 2 2 2 3 2" xfId="33989"/>
    <cellStyle name="Обычный 3 15 37 2 2 2 4" xfId="33990"/>
    <cellStyle name="Обычный 3 15 37 2 2 3" xfId="33991"/>
    <cellStyle name="Обычный 3 15 37 2 2 3 2" xfId="33992"/>
    <cellStyle name="Обычный 3 15 37 2 2 3 2 2" xfId="33993"/>
    <cellStyle name="Обычный 3 15 37 2 2 3 3" xfId="33994"/>
    <cellStyle name="Обычный 3 15 37 2 2 4" xfId="33995"/>
    <cellStyle name="Обычный 3 15 37 2 2 4 2" xfId="33996"/>
    <cellStyle name="Обычный 3 15 37 2 2 5" xfId="33997"/>
    <cellStyle name="Обычный 3 15 37 2 3" xfId="33998"/>
    <cellStyle name="Обычный 3 15 37 2 3 2" xfId="33999"/>
    <cellStyle name="Обычный 3 15 37 2 3 2 2" xfId="34000"/>
    <cellStyle name="Обычный 3 15 37 2 3 2 2 2" xfId="34001"/>
    <cellStyle name="Обычный 3 15 37 2 3 2 2 2 2" xfId="34002"/>
    <cellStyle name="Обычный 3 15 37 2 3 2 2 3" xfId="34003"/>
    <cellStyle name="Обычный 3 15 37 2 3 2 3" xfId="34004"/>
    <cellStyle name="Обычный 3 15 37 2 3 2 3 2" xfId="34005"/>
    <cellStyle name="Обычный 3 15 37 2 3 2 4" xfId="34006"/>
    <cellStyle name="Обычный 3 15 37 2 3 3" xfId="34007"/>
    <cellStyle name="Обычный 3 15 37 2 3 3 2" xfId="34008"/>
    <cellStyle name="Обычный 3 15 37 2 3 3 2 2" xfId="34009"/>
    <cellStyle name="Обычный 3 15 37 2 3 3 3" xfId="34010"/>
    <cellStyle name="Обычный 3 15 37 2 3 4" xfId="34011"/>
    <cellStyle name="Обычный 3 15 37 2 3 4 2" xfId="34012"/>
    <cellStyle name="Обычный 3 15 37 2 3 5" xfId="34013"/>
    <cellStyle name="Обычный 3 15 37 2 4" xfId="34014"/>
    <cellStyle name="Обычный 3 15 37 2 4 2" xfId="34015"/>
    <cellStyle name="Обычный 3 15 37 2 4 2 2" xfId="34016"/>
    <cellStyle name="Обычный 3 15 37 2 4 2 2 2" xfId="34017"/>
    <cellStyle name="Обычный 3 15 37 2 4 2 3" xfId="34018"/>
    <cellStyle name="Обычный 3 15 37 2 4 3" xfId="34019"/>
    <cellStyle name="Обычный 3 15 37 2 4 3 2" xfId="34020"/>
    <cellStyle name="Обычный 3 15 37 2 4 4" xfId="34021"/>
    <cellStyle name="Обычный 3 15 37 2 5" xfId="34022"/>
    <cellStyle name="Обычный 3 15 37 2 5 2" xfId="34023"/>
    <cellStyle name="Обычный 3 15 37 2 5 2 2" xfId="34024"/>
    <cellStyle name="Обычный 3 15 37 2 5 3" xfId="34025"/>
    <cellStyle name="Обычный 3 15 37 2 6" xfId="34026"/>
    <cellStyle name="Обычный 3 15 37 2 6 2" xfId="34027"/>
    <cellStyle name="Обычный 3 15 37 2 7" xfId="34028"/>
    <cellStyle name="Обычный 3 15 37 3" xfId="34029"/>
    <cellStyle name="Обычный 3 15 37 3 2" xfId="34030"/>
    <cellStyle name="Обычный 3 15 37 3 2 2" xfId="34031"/>
    <cellStyle name="Обычный 3 15 37 3 2 2 2" xfId="34032"/>
    <cellStyle name="Обычный 3 15 37 3 2 2 2 2" xfId="34033"/>
    <cellStyle name="Обычный 3 15 37 3 2 2 3" xfId="34034"/>
    <cellStyle name="Обычный 3 15 37 3 2 3" xfId="34035"/>
    <cellStyle name="Обычный 3 15 37 3 2 3 2" xfId="34036"/>
    <cellStyle name="Обычный 3 15 37 3 2 4" xfId="34037"/>
    <cellStyle name="Обычный 3 15 37 3 3" xfId="34038"/>
    <cellStyle name="Обычный 3 15 37 3 3 2" xfId="34039"/>
    <cellStyle name="Обычный 3 15 37 3 3 2 2" xfId="34040"/>
    <cellStyle name="Обычный 3 15 37 3 3 3" xfId="34041"/>
    <cellStyle name="Обычный 3 15 37 3 4" xfId="34042"/>
    <cellStyle name="Обычный 3 15 37 3 4 2" xfId="34043"/>
    <cellStyle name="Обычный 3 15 37 3 5" xfId="34044"/>
    <cellStyle name="Обычный 3 15 37 4" xfId="34045"/>
    <cellStyle name="Обычный 3 15 37 4 2" xfId="34046"/>
    <cellStyle name="Обычный 3 15 37 4 2 2" xfId="34047"/>
    <cellStyle name="Обычный 3 15 37 4 2 2 2" xfId="34048"/>
    <cellStyle name="Обычный 3 15 37 4 2 2 2 2" xfId="34049"/>
    <cellStyle name="Обычный 3 15 37 4 2 2 3" xfId="34050"/>
    <cellStyle name="Обычный 3 15 37 4 2 3" xfId="34051"/>
    <cellStyle name="Обычный 3 15 37 4 2 3 2" xfId="34052"/>
    <cellStyle name="Обычный 3 15 37 4 2 4" xfId="34053"/>
    <cellStyle name="Обычный 3 15 37 4 3" xfId="34054"/>
    <cellStyle name="Обычный 3 15 37 4 3 2" xfId="34055"/>
    <cellStyle name="Обычный 3 15 37 4 3 2 2" xfId="34056"/>
    <cellStyle name="Обычный 3 15 37 4 3 3" xfId="34057"/>
    <cellStyle name="Обычный 3 15 37 4 4" xfId="34058"/>
    <cellStyle name="Обычный 3 15 37 4 4 2" xfId="34059"/>
    <cellStyle name="Обычный 3 15 37 4 5" xfId="34060"/>
    <cellStyle name="Обычный 3 15 37 5" xfId="34061"/>
    <cellStyle name="Обычный 3 15 37 5 2" xfId="34062"/>
    <cellStyle name="Обычный 3 15 37 5 2 2" xfId="34063"/>
    <cellStyle name="Обычный 3 15 37 5 2 2 2" xfId="34064"/>
    <cellStyle name="Обычный 3 15 37 5 2 3" xfId="34065"/>
    <cellStyle name="Обычный 3 15 37 5 3" xfId="34066"/>
    <cellStyle name="Обычный 3 15 37 5 3 2" xfId="34067"/>
    <cellStyle name="Обычный 3 15 37 5 4" xfId="34068"/>
    <cellStyle name="Обычный 3 15 37 6" xfId="34069"/>
    <cellStyle name="Обычный 3 15 37 6 2" xfId="34070"/>
    <cellStyle name="Обычный 3 15 37 6 2 2" xfId="34071"/>
    <cellStyle name="Обычный 3 15 37 6 3" xfId="34072"/>
    <cellStyle name="Обычный 3 15 37 7" xfId="34073"/>
    <cellStyle name="Обычный 3 15 37 7 2" xfId="34074"/>
    <cellStyle name="Обычный 3 15 37 8" xfId="34075"/>
    <cellStyle name="Обычный 3 15 38" xfId="34076"/>
    <cellStyle name="Обычный 3 15 38 2" xfId="34077"/>
    <cellStyle name="Обычный 3 15 38 2 2" xfId="34078"/>
    <cellStyle name="Обычный 3 15 38 2 2 2" xfId="34079"/>
    <cellStyle name="Обычный 3 15 38 2 2 2 2" xfId="34080"/>
    <cellStyle name="Обычный 3 15 38 2 2 2 2 2" xfId="34081"/>
    <cellStyle name="Обычный 3 15 38 2 2 2 2 2 2" xfId="34082"/>
    <cellStyle name="Обычный 3 15 38 2 2 2 2 3" xfId="34083"/>
    <cellStyle name="Обычный 3 15 38 2 2 2 3" xfId="34084"/>
    <cellStyle name="Обычный 3 15 38 2 2 2 3 2" xfId="34085"/>
    <cellStyle name="Обычный 3 15 38 2 2 2 4" xfId="34086"/>
    <cellStyle name="Обычный 3 15 38 2 2 3" xfId="34087"/>
    <cellStyle name="Обычный 3 15 38 2 2 3 2" xfId="34088"/>
    <cellStyle name="Обычный 3 15 38 2 2 3 2 2" xfId="34089"/>
    <cellStyle name="Обычный 3 15 38 2 2 3 3" xfId="34090"/>
    <cellStyle name="Обычный 3 15 38 2 2 4" xfId="34091"/>
    <cellStyle name="Обычный 3 15 38 2 2 4 2" xfId="34092"/>
    <cellStyle name="Обычный 3 15 38 2 2 5" xfId="34093"/>
    <cellStyle name="Обычный 3 15 38 2 3" xfId="34094"/>
    <cellStyle name="Обычный 3 15 38 2 3 2" xfId="34095"/>
    <cellStyle name="Обычный 3 15 38 2 3 2 2" xfId="34096"/>
    <cellStyle name="Обычный 3 15 38 2 3 2 2 2" xfId="34097"/>
    <cellStyle name="Обычный 3 15 38 2 3 2 2 2 2" xfId="34098"/>
    <cellStyle name="Обычный 3 15 38 2 3 2 2 3" xfId="34099"/>
    <cellStyle name="Обычный 3 15 38 2 3 2 3" xfId="34100"/>
    <cellStyle name="Обычный 3 15 38 2 3 2 3 2" xfId="34101"/>
    <cellStyle name="Обычный 3 15 38 2 3 2 4" xfId="34102"/>
    <cellStyle name="Обычный 3 15 38 2 3 3" xfId="34103"/>
    <cellStyle name="Обычный 3 15 38 2 3 3 2" xfId="34104"/>
    <cellStyle name="Обычный 3 15 38 2 3 3 2 2" xfId="34105"/>
    <cellStyle name="Обычный 3 15 38 2 3 3 3" xfId="34106"/>
    <cellStyle name="Обычный 3 15 38 2 3 4" xfId="34107"/>
    <cellStyle name="Обычный 3 15 38 2 3 4 2" xfId="34108"/>
    <cellStyle name="Обычный 3 15 38 2 3 5" xfId="34109"/>
    <cellStyle name="Обычный 3 15 38 2 4" xfId="34110"/>
    <cellStyle name="Обычный 3 15 38 2 4 2" xfId="34111"/>
    <cellStyle name="Обычный 3 15 38 2 4 2 2" xfId="34112"/>
    <cellStyle name="Обычный 3 15 38 2 4 2 2 2" xfId="34113"/>
    <cellStyle name="Обычный 3 15 38 2 4 2 3" xfId="34114"/>
    <cellStyle name="Обычный 3 15 38 2 4 3" xfId="34115"/>
    <cellStyle name="Обычный 3 15 38 2 4 3 2" xfId="34116"/>
    <cellStyle name="Обычный 3 15 38 2 4 4" xfId="34117"/>
    <cellStyle name="Обычный 3 15 38 2 5" xfId="34118"/>
    <cellStyle name="Обычный 3 15 38 2 5 2" xfId="34119"/>
    <cellStyle name="Обычный 3 15 38 2 5 2 2" xfId="34120"/>
    <cellStyle name="Обычный 3 15 38 2 5 3" xfId="34121"/>
    <cellStyle name="Обычный 3 15 38 2 6" xfId="34122"/>
    <cellStyle name="Обычный 3 15 38 2 6 2" xfId="34123"/>
    <cellStyle name="Обычный 3 15 38 2 7" xfId="34124"/>
    <cellStyle name="Обычный 3 15 38 3" xfId="34125"/>
    <cellStyle name="Обычный 3 15 38 3 2" xfId="34126"/>
    <cellStyle name="Обычный 3 15 38 3 2 2" xfId="34127"/>
    <cellStyle name="Обычный 3 15 38 3 2 2 2" xfId="34128"/>
    <cellStyle name="Обычный 3 15 38 3 2 2 2 2" xfId="34129"/>
    <cellStyle name="Обычный 3 15 38 3 2 2 3" xfId="34130"/>
    <cellStyle name="Обычный 3 15 38 3 2 3" xfId="34131"/>
    <cellStyle name="Обычный 3 15 38 3 2 3 2" xfId="34132"/>
    <cellStyle name="Обычный 3 15 38 3 2 4" xfId="34133"/>
    <cellStyle name="Обычный 3 15 38 3 3" xfId="34134"/>
    <cellStyle name="Обычный 3 15 38 3 3 2" xfId="34135"/>
    <cellStyle name="Обычный 3 15 38 3 3 2 2" xfId="34136"/>
    <cellStyle name="Обычный 3 15 38 3 3 3" xfId="34137"/>
    <cellStyle name="Обычный 3 15 38 3 4" xfId="34138"/>
    <cellStyle name="Обычный 3 15 38 3 4 2" xfId="34139"/>
    <cellStyle name="Обычный 3 15 38 3 5" xfId="34140"/>
    <cellStyle name="Обычный 3 15 38 4" xfId="34141"/>
    <cellStyle name="Обычный 3 15 38 4 2" xfId="34142"/>
    <cellStyle name="Обычный 3 15 38 4 2 2" xfId="34143"/>
    <cellStyle name="Обычный 3 15 38 4 2 2 2" xfId="34144"/>
    <cellStyle name="Обычный 3 15 38 4 2 2 2 2" xfId="34145"/>
    <cellStyle name="Обычный 3 15 38 4 2 2 3" xfId="34146"/>
    <cellStyle name="Обычный 3 15 38 4 2 3" xfId="34147"/>
    <cellStyle name="Обычный 3 15 38 4 2 3 2" xfId="34148"/>
    <cellStyle name="Обычный 3 15 38 4 2 4" xfId="34149"/>
    <cellStyle name="Обычный 3 15 38 4 3" xfId="34150"/>
    <cellStyle name="Обычный 3 15 38 4 3 2" xfId="34151"/>
    <cellStyle name="Обычный 3 15 38 4 3 2 2" xfId="34152"/>
    <cellStyle name="Обычный 3 15 38 4 3 3" xfId="34153"/>
    <cellStyle name="Обычный 3 15 38 4 4" xfId="34154"/>
    <cellStyle name="Обычный 3 15 38 4 4 2" xfId="34155"/>
    <cellStyle name="Обычный 3 15 38 4 5" xfId="34156"/>
    <cellStyle name="Обычный 3 15 38 5" xfId="34157"/>
    <cellStyle name="Обычный 3 15 38 5 2" xfId="34158"/>
    <cellStyle name="Обычный 3 15 38 5 2 2" xfId="34159"/>
    <cellStyle name="Обычный 3 15 38 5 2 2 2" xfId="34160"/>
    <cellStyle name="Обычный 3 15 38 5 2 3" xfId="34161"/>
    <cellStyle name="Обычный 3 15 38 5 3" xfId="34162"/>
    <cellStyle name="Обычный 3 15 38 5 3 2" xfId="34163"/>
    <cellStyle name="Обычный 3 15 38 5 4" xfId="34164"/>
    <cellStyle name="Обычный 3 15 38 6" xfId="34165"/>
    <cellStyle name="Обычный 3 15 38 6 2" xfId="34166"/>
    <cellStyle name="Обычный 3 15 38 6 2 2" xfId="34167"/>
    <cellStyle name="Обычный 3 15 38 6 3" xfId="34168"/>
    <cellStyle name="Обычный 3 15 38 7" xfId="34169"/>
    <cellStyle name="Обычный 3 15 38 7 2" xfId="34170"/>
    <cellStyle name="Обычный 3 15 38 8" xfId="34171"/>
    <cellStyle name="Обычный 3 15 39" xfId="34172"/>
    <cellStyle name="Обычный 3 15 39 2" xfId="34173"/>
    <cellStyle name="Обычный 3 15 39 2 2" xfId="34174"/>
    <cellStyle name="Обычный 3 15 39 2 2 2" xfId="34175"/>
    <cellStyle name="Обычный 3 15 39 2 2 2 2" xfId="34176"/>
    <cellStyle name="Обычный 3 15 39 2 2 2 2 2" xfId="34177"/>
    <cellStyle name="Обычный 3 15 39 2 2 2 2 2 2" xfId="34178"/>
    <cellStyle name="Обычный 3 15 39 2 2 2 2 3" xfId="34179"/>
    <cellStyle name="Обычный 3 15 39 2 2 2 3" xfId="34180"/>
    <cellStyle name="Обычный 3 15 39 2 2 2 3 2" xfId="34181"/>
    <cellStyle name="Обычный 3 15 39 2 2 2 4" xfId="34182"/>
    <cellStyle name="Обычный 3 15 39 2 2 3" xfId="34183"/>
    <cellStyle name="Обычный 3 15 39 2 2 3 2" xfId="34184"/>
    <cellStyle name="Обычный 3 15 39 2 2 3 2 2" xfId="34185"/>
    <cellStyle name="Обычный 3 15 39 2 2 3 3" xfId="34186"/>
    <cellStyle name="Обычный 3 15 39 2 2 4" xfId="34187"/>
    <cellStyle name="Обычный 3 15 39 2 2 4 2" xfId="34188"/>
    <cellStyle name="Обычный 3 15 39 2 2 5" xfId="34189"/>
    <cellStyle name="Обычный 3 15 39 2 3" xfId="34190"/>
    <cellStyle name="Обычный 3 15 39 2 3 2" xfId="34191"/>
    <cellStyle name="Обычный 3 15 39 2 3 2 2" xfId="34192"/>
    <cellStyle name="Обычный 3 15 39 2 3 2 2 2" xfId="34193"/>
    <cellStyle name="Обычный 3 15 39 2 3 2 2 2 2" xfId="34194"/>
    <cellStyle name="Обычный 3 15 39 2 3 2 2 3" xfId="34195"/>
    <cellStyle name="Обычный 3 15 39 2 3 2 3" xfId="34196"/>
    <cellStyle name="Обычный 3 15 39 2 3 2 3 2" xfId="34197"/>
    <cellStyle name="Обычный 3 15 39 2 3 2 4" xfId="34198"/>
    <cellStyle name="Обычный 3 15 39 2 3 3" xfId="34199"/>
    <cellStyle name="Обычный 3 15 39 2 3 3 2" xfId="34200"/>
    <cellStyle name="Обычный 3 15 39 2 3 3 2 2" xfId="34201"/>
    <cellStyle name="Обычный 3 15 39 2 3 3 3" xfId="34202"/>
    <cellStyle name="Обычный 3 15 39 2 3 4" xfId="34203"/>
    <cellStyle name="Обычный 3 15 39 2 3 4 2" xfId="34204"/>
    <cellStyle name="Обычный 3 15 39 2 3 5" xfId="34205"/>
    <cellStyle name="Обычный 3 15 39 2 4" xfId="34206"/>
    <cellStyle name="Обычный 3 15 39 2 4 2" xfId="34207"/>
    <cellStyle name="Обычный 3 15 39 2 4 2 2" xfId="34208"/>
    <cellStyle name="Обычный 3 15 39 2 4 2 2 2" xfId="34209"/>
    <cellStyle name="Обычный 3 15 39 2 4 2 3" xfId="34210"/>
    <cellStyle name="Обычный 3 15 39 2 4 3" xfId="34211"/>
    <cellStyle name="Обычный 3 15 39 2 4 3 2" xfId="34212"/>
    <cellStyle name="Обычный 3 15 39 2 4 4" xfId="34213"/>
    <cellStyle name="Обычный 3 15 39 2 5" xfId="34214"/>
    <cellStyle name="Обычный 3 15 39 2 5 2" xfId="34215"/>
    <cellStyle name="Обычный 3 15 39 2 5 2 2" xfId="34216"/>
    <cellStyle name="Обычный 3 15 39 2 5 3" xfId="34217"/>
    <cellStyle name="Обычный 3 15 39 2 6" xfId="34218"/>
    <cellStyle name="Обычный 3 15 39 2 6 2" xfId="34219"/>
    <cellStyle name="Обычный 3 15 39 2 7" xfId="34220"/>
    <cellStyle name="Обычный 3 15 39 3" xfId="34221"/>
    <cellStyle name="Обычный 3 15 39 3 2" xfId="34222"/>
    <cellStyle name="Обычный 3 15 39 3 2 2" xfId="34223"/>
    <cellStyle name="Обычный 3 15 39 3 2 2 2" xfId="34224"/>
    <cellStyle name="Обычный 3 15 39 3 2 2 2 2" xfId="34225"/>
    <cellStyle name="Обычный 3 15 39 3 2 2 3" xfId="34226"/>
    <cellStyle name="Обычный 3 15 39 3 2 3" xfId="34227"/>
    <cellStyle name="Обычный 3 15 39 3 2 3 2" xfId="34228"/>
    <cellStyle name="Обычный 3 15 39 3 2 4" xfId="34229"/>
    <cellStyle name="Обычный 3 15 39 3 3" xfId="34230"/>
    <cellStyle name="Обычный 3 15 39 3 3 2" xfId="34231"/>
    <cellStyle name="Обычный 3 15 39 3 3 2 2" xfId="34232"/>
    <cellStyle name="Обычный 3 15 39 3 3 3" xfId="34233"/>
    <cellStyle name="Обычный 3 15 39 3 4" xfId="34234"/>
    <cellStyle name="Обычный 3 15 39 3 4 2" xfId="34235"/>
    <cellStyle name="Обычный 3 15 39 3 5" xfId="34236"/>
    <cellStyle name="Обычный 3 15 39 4" xfId="34237"/>
    <cellStyle name="Обычный 3 15 39 4 2" xfId="34238"/>
    <cellStyle name="Обычный 3 15 39 4 2 2" xfId="34239"/>
    <cellStyle name="Обычный 3 15 39 4 2 2 2" xfId="34240"/>
    <cellStyle name="Обычный 3 15 39 4 2 2 2 2" xfId="34241"/>
    <cellStyle name="Обычный 3 15 39 4 2 2 3" xfId="34242"/>
    <cellStyle name="Обычный 3 15 39 4 2 3" xfId="34243"/>
    <cellStyle name="Обычный 3 15 39 4 2 3 2" xfId="34244"/>
    <cellStyle name="Обычный 3 15 39 4 2 4" xfId="34245"/>
    <cellStyle name="Обычный 3 15 39 4 3" xfId="34246"/>
    <cellStyle name="Обычный 3 15 39 4 3 2" xfId="34247"/>
    <cellStyle name="Обычный 3 15 39 4 3 2 2" xfId="34248"/>
    <cellStyle name="Обычный 3 15 39 4 3 3" xfId="34249"/>
    <cellStyle name="Обычный 3 15 39 4 4" xfId="34250"/>
    <cellStyle name="Обычный 3 15 39 4 4 2" xfId="34251"/>
    <cellStyle name="Обычный 3 15 39 4 5" xfId="34252"/>
    <cellStyle name="Обычный 3 15 39 5" xfId="34253"/>
    <cellStyle name="Обычный 3 15 39 5 2" xfId="34254"/>
    <cellStyle name="Обычный 3 15 39 5 2 2" xfId="34255"/>
    <cellStyle name="Обычный 3 15 39 5 2 2 2" xfId="34256"/>
    <cellStyle name="Обычный 3 15 39 5 2 3" xfId="34257"/>
    <cellStyle name="Обычный 3 15 39 5 3" xfId="34258"/>
    <cellStyle name="Обычный 3 15 39 5 3 2" xfId="34259"/>
    <cellStyle name="Обычный 3 15 39 5 4" xfId="34260"/>
    <cellStyle name="Обычный 3 15 39 6" xfId="34261"/>
    <cellStyle name="Обычный 3 15 39 6 2" xfId="34262"/>
    <cellStyle name="Обычный 3 15 39 6 2 2" xfId="34263"/>
    <cellStyle name="Обычный 3 15 39 6 3" xfId="34264"/>
    <cellStyle name="Обычный 3 15 39 7" xfId="34265"/>
    <cellStyle name="Обычный 3 15 39 7 2" xfId="34266"/>
    <cellStyle name="Обычный 3 15 39 8" xfId="34267"/>
    <cellStyle name="Обычный 3 15 4" xfId="34268"/>
    <cellStyle name="Обычный 3 15 4 2" xfId="34269"/>
    <cellStyle name="Обычный 3 15 4 2 2" xfId="34270"/>
    <cellStyle name="Обычный 3 15 4 2 2 2" xfId="34271"/>
    <cellStyle name="Обычный 3 15 4 2 2 2 2" xfId="34272"/>
    <cellStyle name="Обычный 3 15 4 2 2 2 2 2" xfId="34273"/>
    <cellStyle name="Обычный 3 15 4 2 2 2 2 2 2" xfId="34274"/>
    <cellStyle name="Обычный 3 15 4 2 2 2 2 3" xfId="34275"/>
    <cellStyle name="Обычный 3 15 4 2 2 2 3" xfId="34276"/>
    <cellStyle name="Обычный 3 15 4 2 2 2 3 2" xfId="34277"/>
    <cellStyle name="Обычный 3 15 4 2 2 2 4" xfId="34278"/>
    <cellStyle name="Обычный 3 15 4 2 2 3" xfId="34279"/>
    <cellStyle name="Обычный 3 15 4 2 2 3 2" xfId="34280"/>
    <cellStyle name="Обычный 3 15 4 2 2 3 2 2" xfId="34281"/>
    <cellStyle name="Обычный 3 15 4 2 2 3 3" xfId="34282"/>
    <cellStyle name="Обычный 3 15 4 2 2 4" xfId="34283"/>
    <cellStyle name="Обычный 3 15 4 2 2 4 2" xfId="34284"/>
    <cellStyle name="Обычный 3 15 4 2 2 5" xfId="34285"/>
    <cellStyle name="Обычный 3 15 4 2 3" xfId="34286"/>
    <cellStyle name="Обычный 3 15 4 2 3 2" xfId="34287"/>
    <cellStyle name="Обычный 3 15 4 2 3 2 2" xfId="34288"/>
    <cellStyle name="Обычный 3 15 4 2 3 2 2 2" xfId="34289"/>
    <cellStyle name="Обычный 3 15 4 2 3 2 2 2 2" xfId="34290"/>
    <cellStyle name="Обычный 3 15 4 2 3 2 2 3" xfId="34291"/>
    <cellStyle name="Обычный 3 15 4 2 3 2 3" xfId="34292"/>
    <cellStyle name="Обычный 3 15 4 2 3 2 3 2" xfId="34293"/>
    <cellStyle name="Обычный 3 15 4 2 3 2 4" xfId="34294"/>
    <cellStyle name="Обычный 3 15 4 2 3 3" xfId="34295"/>
    <cellStyle name="Обычный 3 15 4 2 3 3 2" xfId="34296"/>
    <cellStyle name="Обычный 3 15 4 2 3 3 2 2" xfId="34297"/>
    <cellStyle name="Обычный 3 15 4 2 3 3 3" xfId="34298"/>
    <cellStyle name="Обычный 3 15 4 2 3 4" xfId="34299"/>
    <cellStyle name="Обычный 3 15 4 2 3 4 2" xfId="34300"/>
    <cellStyle name="Обычный 3 15 4 2 3 5" xfId="34301"/>
    <cellStyle name="Обычный 3 15 4 2 4" xfId="34302"/>
    <cellStyle name="Обычный 3 15 4 2 4 2" xfId="34303"/>
    <cellStyle name="Обычный 3 15 4 2 4 2 2" xfId="34304"/>
    <cellStyle name="Обычный 3 15 4 2 4 2 2 2" xfId="34305"/>
    <cellStyle name="Обычный 3 15 4 2 4 2 3" xfId="34306"/>
    <cellStyle name="Обычный 3 15 4 2 4 3" xfId="34307"/>
    <cellStyle name="Обычный 3 15 4 2 4 3 2" xfId="34308"/>
    <cellStyle name="Обычный 3 15 4 2 4 4" xfId="34309"/>
    <cellStyle name="Обычный 3 15 4 2 5" xfId="34310"/>
    <cellStyle name="Обычный 3 15 4 2 5 2" xfId="34311"/>
    <cellStyle name="Обычный 3 15 4 2 5 2 2" xfId="34312"/>
    <cellStyle name="Обычный 3 15 4 2 5 3" xfId="34313"/>
    <cellStyle name="Обычный 3 15 4 2 6" xfId="34314"/>
    <cellStyle name="Обычный 3 15 4 2 6 2" xfId="34315"/>
    <cellStyle name="Обычный 3 15 4 2 7" xfId="34316"/>
    <cellStyle name="Обычный 3 15 4 3" xfId="34317"/>
    <cellStyle name="Обычный 3 15 4 3 2" xfId="34318"/>
    <cellStyle name="Обычный 3 15 4 3 2 2" xfId="34319"/>
    <cellStyle name="Обычный 3 15 4 3 2 2 2" xfId="34320"/>
    <cellStyle name="Обычный 3 15 4 3 2 2 2 2" xfId="34321"/>
    <cellStyle name="Обычный 3 15 4 3 2 2 3" xfId="34322"/>
    <cellStyle name="Обычный 3 15 4 3 2 3" xfId="34323"/>
    <cellStyle name="Обычный 3 15 4 3 2 3 2" xfId="34324"/>
    <cellStyle name="Обычный 3 15 4 3 2 4" xfId="34325"/>
    <cellStyle name="Обычный 3 15 4 3 3" xfId="34326"/>
    <cellStyle name="Обычный 3 15 4 3 3 2" xfId="34327"/>
    <cellStyle name="Обычный 3 15 4 3 3 2 2" xfId="34328"/>
    <cellStyle name="Обычный 3 15 4 3 3 3" xfId="34329"/>
    <cellStyle name="Обычный 3 15 4 3 4" xfId="34330"/>
    <cellStyle name="Обычный 3 15 4 3 4 2" xfId="34331"/>
    <cellStyle name="Обычный 3 15 4 3 5" xfId="34332"/>
    <cellStyle name="Обычный 3 15 4 4" xfId="34333"/>
    <cellStyle name="Обычный 3 15 4 4 2" xfId="34334"/>
    <cellStyle name="Обычный 3 15 4 4 2 2" xfId="34335"/>
    <cellStyle name="Обычный 3 15 4 4 2 2 2" xfId="34336"/>
    <cellStyle name="Обычный 3 15 4 4 2 2 2 2" xfId="34337"/>
    <cellStyle name="Обычный 3 15 4 4 2 2 3" xfId="34338"/>
    <cellStyle name="Обычный 3 15 4 4 2 3" xfId="34339"/>
    <cellStyle name="Обычный 3 15 4 4 2 3 2" xfId="34340"/>
    <cellStyle name="Обычный 3 15 4 4 2 4" xfId="34341"/>
    <cellStyle name="Обычный 3 15 4 4 3" xfId="34342"/>
    <cellStyle name="Обычный 3 15 4 4 3 2" xfId="34343"/>
    <cellStyle name="Обычный 3 15 4 4 3 2 2" xfId="34344"/>
    <cellStyle name="Обычный 3 15 4 4 3 3" xfId="34345"/>
    <cellStyle name="Обычный 3 15 4 4 4" xfId="34346"/>
    <cellStyle name="Обычный 3 15 4 4 4 2" xfId="34347"/>
    <cellStyle name="Обычный 3 15 4 4 5" xfId="34348"/>
    <cellStyle name="Обычный 3 15 4 5" xfId="34349"/>
    <cellStyle name="Обычный 3 15 4 5 2" xfId="34350"/>
    <cellStyle name="Обычный 3 15 4 5 2 2" xfId="34351"/>
    <cellStyle name="Обычный 3 15 4 5 2 2 2" xfId="34352"/>
    <cellStyle name="Обычный 3 15 4 5 2 3" xfId="34353"/>
    <cellStyle name="Обычный 3 15 4 5 3" xfId="34354"/>
    <cellStyle name="Обычный 3 15 4 5 3 2" xfId="34355"/>
    <cellStyle name="Обычный 3 15 4 5 4" xfId="34356"/>
    <cellStyle name="Обычный 3 15 4 6" xfId="34357"/>
    <cellStyle name="Обычный 3 15 4 6 2" xfId="34358"/>
    <cellStyle name="Обычный 3 15 4 6 2 2" xfId="34359"/>
    <cellStyle name="Обычный 3 15 4 6 3" xfId="34360"/>
    <cellStyle name="Обычный 3 15 4 7" xfId="34361"/>
    <cellStyle name="Обычный 3 15 4 7 2" xfId="34362"/>
    <cellStyle name="Обычный 3 15 4 8" xfId="34363"/>
    <cellStyle name="Обычный 3 15 40" xfId="34364"/>
    <cellStyle name="Обычный 3 15 40 2" xfId="34365"/>
    <cellStyle name="Обычный 3 15 40 2 2" xfId="34366"/>
    <cellStyle name="Обычный 3 15 40 2 2 2" xfId="34367"/>
    <cellStyle name="Обычный 3 15 40 2 2 2 2" xfId="34368"/>
    <cellStyle name="Обычный 3 15 40 2 2 2 2 2" xfId="34369"/>
    <cellStyle name="Обычный 3 15 40 2 2 2 2 2 2" xfId="34370"/>
    <cellStyle name="Обычный 3 15 40 2 2 2 2 3" xfId="34371"/>
    <cellStyle name="Обычный 3 15 40 2 2 2 3" xfId="34372"/>
    <cellStyle name="Обычный 3 15 40 2 2 2 3 2" xfId="34373"/>
    <cellStyle name="Обычный 3 15 40 2 2 2 4" xfId="34374"/>
    <cellStyle name="Обычный 3 15 40 2 2 3" xfId="34375"/>
    <cellStyle name="Обычный 3 15 40 2 2 3 2" xfId="34376"/>
    <cellStyle name="Обычный 3 15 40 2 2 3 2 2" xfId="34377"/>
    <cellStyle name="Обычный 3 15 40 2 2 3 3" xfId="34378"/>
    <cellStyle name="Обычный 3 15 40 2 2 4" xfId="34379"/>
    <cellStyle name="Обычный 3 15 40 2 2 4 2" xfId="34380"/>
    <cellStyle name="Обычный 3 15 40 2 2 5" xfId="34381"/>
    <cellStyle name="Обычный 3 15 40 2 3" xfId="34382"/>
    <cellStyle name="Обычный 3 15 40 2 3 2" xfId="34383"/>
    <cellStyle name="Обычный 3 15 40 2 3 2 2" xfId="34384"/>
    <cellStyle name="Обычный 3 15 40 2 3 2 2 2" xfId="34385"/>
    <cellStyle name="Обычный 3 15 40 2 3 2 2 2 2" xfId="34386"/>
    <cellStyle name="Обычный 3 15 40 2 3 2 2 3" xfId="34387"/>
    <cellStyle name="Обычный 3 15 40 2 3 2 3" xfId="34388"/>
    <cellStyle name="Обычный 3 15 40 2 3 2 3 2" xfId="34389"/>
    <cellStyle name="Обычный 3 15 40 2 3 2 4" xfId="34390"/>
    <cellStyle name="Обычный 3 15 40 2 3 3" xfId="34391"/>
    <cellStyle name="Обычный 3 15 40 2 3 3 2" xfId="34392"/>
    <cellStyle name="Обычный 3 15 40 2 3 3 2 2" xfId="34393"/>
    <cellStyle name="Обычный 3 15 40 2 3 3 3" xfId="34394"/>
    <cellStyle name="Обычный 3 15 40 2 3 4" xfId="34395"/>
    <cellStyle name="Обычный 3 15 40 2 3 4 2" xfId="34396"/>
    <cellStyle name="Обычный 3 15 40 2 3 5" xfId="34397"/>
    <cellStyle name="Обычный 3 15 40 2 4" xfId="34398"/>
    <cellStyle name="Обычный 3 15 40 2 4 2" xfId="34399"/>
    <cellStyle name="Обычный 3 15 40 2 4 2 2" xfId="34400"/>
    <cellStyle name="Обычный 3 15 40 2 4 2 2 2" xfId="34401"/>
    <cellStyle name="Обычный 3 15 40 2 4 2 3" xfId="34402"/>
    <cellStyle name="Обычный 3 15 40 2 4 3" xfId="34403"/>
    <cellStyle name="Обычный 3 15 40 2 4 3 2" xfId="34404"/>
    <cellStyle name="Обычный 3 15 40 2 4 4" xfId="34405"/>
    <cellStyle name="Обычный 3 15 40 2 5" xfId="34406"/>
    <cellStyle name="Обычный 3 15 40 2 5 2" xfId="34407"/>
    <cellStyle name="Обычный 3 15 40 2 5 2 2" xfId="34408"/>
    <cellStyle name="Обычный 3 15 40 2 5 3" xfId="34409"/>
    <cellStyle name="Обычный 3 15 40 2 6" xfId="34410"/>
    <cellStyle name="Обычный 3 15 40 2 6 2" xfId="34411"/>
    <cellStyle name="Обычный 3 15 40 2 7" xfId="34412"/>
    <cellStyle name="Обычный 3 15 40 3" xfId="34413"/>
    <cellStyle name="Обычный 3 15 40 3 2" xfId="34414"/>
    <cellStyle name="Обычный 3 15 40 3 2 2" xfId="34415"/>
    <cellStyle name="Обычный 3 15 40 3 2 2 2" xfId="34416"/>
    <cellStyle name="Обычный 3 15 40 3 2 2 2 2" xfId="34417"/>
    <cellStyle name="Обычный 3 15 40 3 2 2 3" xfId="34418"/>
    <cellStyle name="Обычный 3 15 40 3 2 3" xfId="34419"/>
    <cellStyle name="Обычный 3 15 40 3 2 3 2" xfId="34420"/>
    <cellStyle name="Обычный 3 15 40 3 2 4" xfId="34421"/>
    <cellStyle name="Обычный 3 15 40 3 3" xfId="34422"/>
    <cellStyle name="Обычный 3 15 40 3 3 2" xfId="34423"/>
    <cellStyle name="Обычный 3 15 40 3 3 2 2" xfId="34424"/>
    <cellStyle name="Обычный 3 15 40 3 3 3" xfId="34425"/>
    <cellStyle name="Обычный 3 15 40 3 4" xfId="34426"/>
    <cellStyle name="Обычный 3 15 40 3 4 2" xfId="34427"/>
    <cellStyle name="Обычный 3 15 40 3 5" xfId="34428"/>
    <cellStyle name="Обычный 3 15 40 4" xfId="34429"/>
    <cellStyle name="Обычный 3 15 40 4 2" xfId="34430"/>
    <cellStyle name="Обычный 3 15 40 4 2 2" xfId="34431"/>
    <cellStyle name="Обычный 3 15 40 4 2 2 2" xfId="34432"/>
    <cellStyle name="Обычный 3 15 40 4 2 2 2 2" xfId="34433"/>
    <cellStyle name="Обычный 3 15 40 4 2 2 3" xfId="34434"/>
    <cellStyle name="Обычный 3 15 40 4 2 3" xfId="34435"/>
    <cellStyle name="Обычный 3 15 40 4 2 3 2" xfId="34436"/>
    <cellStyle name="Обычный 3 15 40 4 2 4" xfId="34437"/>
    <cellStyle name="Обычный 3 15 40 4 3" xfId="34438"/>
    <cellStyle name="Обычный 3 15 40 4 3 2" xfId="34439"/>
    <cellStyle name="Обычный 3 15 40 4 3 2 2" xfId="34440"/>
    <cellStyle name="Обычный 3 15 40 4 3 3" xfId="34441"/>
    <cellStyle name="Обычный 3 15 40 4 4" xfId="34442"/>
    <cellStyle name="Обычный 3 15 40 4 4 2" xfId="34443"/>
    <cellStyle name="Обычный 3 15 40 4 5" xfId="34444"/>
    <cellStyle name="Обычный 3 15 40 5" xfId="34445"/>
    <cellStyle name="Обычный 3 15 40 5 2" xfId="34446"/>
    <cellStyle name="Обычный 3 15 40 5 2 2" xfId="34447"/>
    <cellStyle name="Обычный 3 15 40 5 2 2 2" xfId="34448"/>
    <cellStyle name="Обычный 3 15 40 5 2 3" xfId="34449"/>
    <cellStyle name="Обычный 3 15 40 5 3" xfId="34450"/>
    <cellStyle name="Обычный 3 15 40 5 3 2" xfId="34451"/>
    <cellStyle name="Обычный 3 15 40 5 4" xfId="34452"/>
    <cellStyle name="Обычный 3 15 40 6" xfId="34453"/>
    <cellStyle name="Обычный 3 15 40 6 2" xfId="34454"/>
    <cellStyle name="Обычный 3 15 40 6 2 2" xfId="34455"/>
    <cellStyle name="Обычный 3 15 40 6 3" xfId="34456"/>
    <cellStyle name="Обычный 3 15 40 7" xfId="34457"/>
    <cellStyle name="Обычный 3 15 40 7 2" xfId="34458"/>
    <cellStyle name="Обычный 3 15 40 8" xfId="34459"/>
    <cellStyle name="Обычный 3 15 41" xfId="34460"/>
    <cellStyle name="Обычный 3 15 41 2" xfId="34461"/>
    <cellStyle name="Обычный 3 15 41 2 2" xfId="34462"/>
    <cellStyle name="Обычный 3 15 41 2 2 2" xfId="34463"/>
    <cellStyle name="Обычный 3 15 41 2 2 2 2" xfId="34464"/>
    <cellStyle name="Обычный 3 15 41 2 2 2 2 2" xfId="34465"/>
    <cellStyle name="Обычный 3 15 41 2 2 2 2 2 2" xfId="34466"/>
    <cellStyle name="Обычный 3 15 41 2 2 2 2 3" xfId="34467"/>
    <cellStyle name="Обычный 3 15 41 2 2 2 3" xfId="34468"/>
    <cellStyle name="Обычный 3 15 41 2 2 2 3 2" xfId="34469"/>
    <cellStyle name="Обычный 3 15 41 2 2 2 4" xfId="34470"/>
    <cellStyle name="Обычный 3 15 41 2 2 3" xfId="34471"/>
    <cellStyle name="Обычный 3 15 41 2 2 3 2" xfId="34472"/>
    <cellStyle name="Обычный 3 15 41 2 2 3 2 2" xfId="34473"/>
    <cellStyle name="Обычный 3 15 41 2 2 3 3" xfId="34474"/>
    <cellStyle name="Обычный 3 15 41 2 2 4" xfId="34475"/>
    <cellStyle name="Обычный 3 15 41 2 2 4 2" xfId="34476"/>
    <cellStyle name="Обычный 3 15 41 2 2 5" xfId="34477"/>
    <cellStyle name="Обычный 3 15 41 2 3" xfId="34478"/>
    <cellStyle name="Обычный 3 15 41 2 3 2" xfId="34479"/>
    <cellStyle name="Обычный 3 15 41 2 3 2 2" xfId="34480"/>
    <cellStyle name="Обычный 3 15 41 2 3 2 2 2" xfId="34481"/>
    <cellStyle name="Обычный 3 15 41 2 3 2 2 2 2" xfId="34482"/>
    <cellStyle name="Обычный 3 15 41 2 3 2 2 3" xfId="34483"/>
    <cellStyle name="Обычный 3 15 41 2 3 2 3" xfId="34484"/>
    <cellStyle name="Обычный 3 15 41 2 3 2 3 2" xfId="34485"/>
    <cellStyle name="Обычный 3 15 41 2 3 2 4" xfId="34486"/>
    <cellStyle name="Обычный 3 15 41 2 3 3" xfId="34487"/>
    <cellStyle name="Обычный 3 15 41 2 3 3 2" xfId="34488"/>
    <cellStyle name="Обычный 3 15 41 2 3 3 2 2" xfId="34489"/>
    <cellStyle name="Обычный 3 15 41 2 3 3 3" xfId="34490"/>
    <cellStyle name="Обычный 3 15 41 2 3 4" xfId="34491"/>
    <cellStyle name="Обычный 3 15 41 2 3 4 2" xfId="34492"/>
    <cellStyle name="Обычный 3 15 41 2 3 5" xfId="34493"/>
    <cellStyle name="Обычный 3 15 41 2 4" xfId="34494"/>
    <cellStyle name="Обычный 3 15 41 2 4 2" xfId="34495"/>
    <cellStyle name="Обычный 3 15 41 2 4 2 2" xfId="34496"/>
    <cellStyle name="Обычный 3 15 41 2 4 2 2 2" xfId="34497"/>
    <cellStyle name="Обычный 3 15 41 2 4 2 3" xfId="34498"/>
    <cellStyle name="Обычный 3 15 41 2 4 3" xfId="34499"/>
    <cellStyle name="Обычный 3 15 41 2 4 3 2" xfId="34500"/>
    <cellStyle name="Обычный 3 15 41 2 4 4" xfId="34501"/>
    <cellStyle name="Обычный 3 15 41 2 5" xfId="34502"/>
    <cellStyle name="Обычный 3 15 41 2 5 2" xfId="34503"/>
    <cellStyle name="Обычный 3 15 41 2 5 2 2" xfId="34504"/>
    <cellStyle name="Обычный 3 15 41 2 5 3" xfId="34505"/>
    <cellStyle name="Обычный 3 15 41 2 6" xfId="34506"/>
    <cellStyle name="Обычный 3 15 41 2 6 2" xfId="34507"/>
    <cellStyle name="Обычный 3 15 41 2 7" xfId="34508"/>
    <cellStyle name="Обычный 3 15 41 3" xfId="34509"/>
    <cellStyle name="Обычный 3 15 41 3 2" xfId="34510"/>
    <cellStyle name="Обычный 3 15 41 3 2 2" xfId="34511"/>
    <cellStyle name="Обычный 3 15 41 3 2 2 2" xfId="34512"/>
    <cellStyle name="Обычный 3 15 41 3 2 2 2 2" xfId="34513"/>
    <cellStyle name="Обычный 3 15 41 3 2 2 3" xfId="34514"/>
    <cellStyle name="Обычный 3 15 41 3 2 3" xfId="34515"/>
    <cellStyle name="Обычный 3 15 41 3 2 3 2" xfId="34516"/>
    <cellStyle name="Обычный 3 15 41 3 2 4" xfId="34517"/>
    <cellStyle name="Обычный 3 15 41 3 3" xfId="34518"/>
    <cellStyle name="Обычный 3 15 41 3 3 2" xfId="34519"/>
    <cellStyle name="Обычный 3 15 41 3 3 2 2" xfId="34520"/>
    <cellStyle name="Обычный 3 15 41 3 3 3" xfId="34521"/>
    <cellStyle name="Обычный 3 15 41 3 4" xfId="34522"/>
    <cellStyle name="Обычный 3 15 41 3 4 2" xfId="34523"/>
    <cellStyle name="Обычный 3 15 41 3 5" xfId="34524"/>
    <cellStyle name="Обычный 3 15 41 4" xfId="34525"/>
    <cellStyle name="Обычный 3 15 41 4 2" xfId="34526"/>
    <cellStyle name="Обычный 3 15 41 4 2 2" xfId="34527"/>
    <cellStyle name="Обычный 3 15 41 4 2 2 2" xfId="34528"/>
    <cellStyle name="Обычный 3 15 41 4 2 2 2 2" xfId="34529"/>
    <cellStyle name="Обычный 3 15 41 4 2 2 3" xfId="34530"/>
    <cellStyle name="Обычный 3 15 41 4 2 3" xfId="34531"/>
    <cellStyle name="Обычный 3 15 41 4 2 3 2" xfId="34532"/>
    <cellStyle name="Обычный 3 15 41 4 2 4" xfId="34533"/>
    <cellStyle name="Обычный 3 15 41 4 3" xfId="34534"/>
    <cellStyle name="Обычный 3 15 41 4 3 2" xfId="34535"/>
    <cellStyle name="Обычный 3 15 41 4 3 2 2" xfId="34536"/>
    <cellStyle name="Обычный 3 15 41 4 3 3" xfId="34537"/>
    <cellStyle name="Обычный 3 15 41 4 4" xfId="34538"/>
    <cellStyle name="Обычный 3 15 41 4 4 2" xfId="34539"/>
    <cellStyle name="Обычный 3 15 41 4 5" xfId="34540"/>
    <cellStyle name="Обычный 3 15 41 5" xfId="34541"/>
    <cellStyle name="Обычный 3 15 41 5 2" xfId="34542"/>
    <cellStyle name="Обычный 3 15 41 5 2 2" xfId="34543"/>
    <cellStyle name="Обычный 3 15 41 5 2 2 2" xfId="34544"/>
    <cellStyle name="Обычный 3 15 41 5 2 3" xfId="34545"/>
    <cellStyle name="Обычный 3 15 41 5 3" xfId="34546"/>
    <cellStyle name="Обычный 3 15 41 5 3 2" xfId="34547"/>
    <cellStyle name="Обычный 3 15 41 5 4" xfId="34548"/>
    <cellStyle name="Обычный 3 15 41 6" xfId="34549"/>
    <cellStyle name="Обычный 3 15 41 6 2" xfId="34550"/>
    <cellStyle name="Обычный 3 15 41 6 2 2" xfId="34551"/>
    <cellStyle name="Обычный 3 15 41 6 3" xfId="34552"/>
    <cellStyle name="Обычный 3 15 41 7" xfId="34553"/>
    <cellStyle name="Обычный 3 15 41 7 2" xfId="34554"/>
    <cellStyle name="Обычный 3 15 41 8" xfId="34555"/>
    <cellStyle name="Обычный 3 15 42" xfId="34556"/>
    <cellStyle name="Обычный 3 15 42 2" xfId="34557"/>
    <cellStyle name="Обычный 3 15 42 2 2" xfId="34558"/>
    <cellStyle name="Обычный 3 15 42 2 2 2" xfId="34559"/>
    <cellStyle name="Обычный 3 15 42 2 2 2 2" xfId="34560"/>
    <cellStyle name="Обычный 3 15 42 2 2 2 2 2" xfId="34561"/>
    <cellStyle name="Обычный 3 15 42 2 2 2 2 2 2" xfId="34562"/>
    <cellStyle name="Обычный 3 15 42 2 2 2 2 3" xfId="34563"/>
    <cellStyle name="Обычный 3 15 42 2 2 2 3" xfId="34564"/>
    <cellStyle name="Обычный 3 15 42 2 2 2 3 2" xfId="34565"/>
    <cellStyle name="Обычный 3 15 42 2 2 2 4" xfId="34566"/>
    <cellStyle name="Обычный 3 15 42 2 2 3" xfId="34567"/>
    <cellStyle name="Обычный 3 15 42 2 2 3 2" xfId="34568"/>
    <cellStyle name="Обычный 3 15 42 2 2 3 2 2" xfId="34569"/>
    <cellStyle name="Обычный 3 15 42 2 2 3 3" xfId="34570"/>
    <cellStyle name="Обычный 3 15 42 2 2 4" xfId="34571"/>
    <cellStyle name="Обычный 3 15 42 2 2 4 2" xfId="34572"/>
    <cellStyle name="Обычный 3 15 42 2 2 5" xfId="34573"/>
    <cellStyle name="Обычный 3 15 42 2 3" xfId="34574"/>
    <cellStyle name="Обычный 3 15 42 2 3 2" xfId="34575"/>
    <cellStyle name="Обычный 3 15 42 2 3 2 2" xfId="34576"/>
    <cellStyle name="Обычный 3 15 42 2 3 2 2 2" xfId="34577"/>
    <cellStyle name="Обычный 3 15 42 2 3 2 2 2 2" xfId="34578"/>
    <cellStyle name="Обычный 3 15 42 2 3 2 2 3" xfId="34579"/>
    <cellStyle name="Обычный 3 15 42 2 3 2 3" xfId="34580"/>
    <cellStyle name="Обычный 3 15 42 2 3 2 3 2" xfId="34581"/>
    <cellStyle name="Обычный 3 15 42 2 3 2 4" xfId="34582"/>
    <cellStyle name="Обычный 3 15 42 2 3 3" xfId="34583"/>
    <cellStyle name="Обычный 3 15 42 2 3 3 2" xfId="34584"/>
    <cellStyle name="Обычный 3 15 42 2 3 3 2 2" xfId="34585"/>
    <cellStyle name="Обычный 3 15 42 2 3 3 3" xfId="34586"/>
    <cellStyle name="Обычный 3 15 42 2 3 4" xfId="34587"/>
    <cellStyle name="Обычный 3 15 42 2 3 4 2" xfId="34588"/>
    <cellStyle name="Обычный 3 15 42 2 3 5" xfId="34589"/>
    <cellStyle name="Обычный 3 15 42 2 4" xfId="34590"/>
    <cellStyle name="Обычный 3 15 42 2 4 2" xfId="34591"/>
    <cellStyle name="Обычный 3 15 42 2 4 2 2" xfId="34592"/>
    <cellStyle name="Обычный 3 15 42 2 4 2 2 2" xfId="34593"/>
    <cellStyle name="Обычный 3 15 42 2 4 2 3" xfId="34594"/>
    <cellStyle name="Обычный 3 15 42 2 4 3" xfId="34595"/>
    <cellStyle name="Обычный 3 15 42 2 4 3 2" xfId="34596"/>
    <cellStyle name="Обычный 3 15 42 2 4 4" xfId="34597"/>
    <cellStyle name="Обычный 3 15 42 2 5" xfId="34598"/>
    <cellStyle name="Обычный 3 15 42 2 5 2" xfId="34599"/>
    <cellStyle name="Обычный 3 15 42 2 5 2 2" xfId="34600"/>
    <cellStyle name="Обычный 3 15 42 2 5 3" xfId="34601"/>
    <cellStyle name="Обычный 3 15 42 2 6" xfId="34602"/>
    <cellStyle name="Обычный 3 15 42 2 6 2" xfId="34603"/>
    <cellStyle name="Обычный 3 15 42 2 7" xfId="34604"/>
    <cellStyle name="Обычный 3 15 42 3" xfId="34605"/>
    <cellStyle name="Обычный 3 15 42 3 2" xfId="34606"/>
    <cellStyle name="Обычный 3 15 42 3 2 2" xfId="34607"/>
    <cellStyle name="Обычный 3 15 42 3 2 2 2" xfId="34608"/>
    <cellStyle name="Обычный 3 15 42 3 2 2 2 2" xfId="34609"/>
    <cellStyle name="Обычный 3 15 42 3 2 2 3" xfId="34610"/>
    <cellStyle name="Обычный 3 15 42 3 2 3" xfId="34611"/>
    <cellStyle name="Обычный 3 15 42 3 2 3 2" xfId="34612"/>
    <cellStyle name="Обычный 3 15 42 3 2 4" xfId="34613"/>
    <cellStyle name="Обычный 3 15 42 3 3" xfId="34614"/>
    <cellStyle name="Обычный 3 15 42 3 3 2" xfId="34615"/>
    <cellStyle name="Обычный 3 15 42 3 3 2 2" xfId="34616"/>
    <cellStyle name="Обычный 3 15 42 3 3 3" xfId="34617"/>
    <cellStyle name="Обычный 3 15 42 3 4" xfId="34618"/>
    <cellStyle name="Обычный 3 15 42 3 4 2" xfId="34619"/>
    <cellStyle name="Обычный 3 15 42 3 5" xfId="34620"/>
    <cellStyle name="Обычный 3 15 42 4" xfId="34621"/>
    <cellStyle name="Обычный 3 15 42 4 2" xfId="34622"/>
    <cellStyle name="Обычный 3 15 42 4 2 2" xfId="34623"/>
    <cellStyle name="Обычный 3 15 42 4 2 2 2" xfId="34624"/>
    <cellStyle name="Обычный 3 15 42 4 2 2 2 2" xfId="34625"/>
    <cellStyle name="Обычный 3 15 42 4 2 2 3" xfId="34626"/>
    <cellStyle name="Обычный 3 15 42 4 2 3" xfId="34627"/>
    <cellStyle name="Обычный 3 15 42 4 2 3 2" xfId="34628"/>
    <cellStyle name="Обычный 3 15 42 4 2 4" xfId="34629"/>
    <cellStyle name="Обычный 3 15 42 4 3" xfId="34630"/>
    <cellStyle name="Обычный 3 15 42 4 3 2" xfId="34631"/>
    <cellStyle name="Обычный 3 15 42 4 3 2 2" xfId="34632"/>
    <cellStyle name="Обычный 3 15 42 4 3 3" xfId="34633"/>
    <cellStyle name="Обычный 3 15 42 4 4" xfId="34634"/>
    <cellStyle name="Обычный 3 15 42 4 4 2" xfId="34635"/>
    <cellStyle name="Обычный 3 15 42 4 5" xfId="34636"/>
    <cellStyle name="Обычный 3 15 42 5" xfId="34637"/>
    <cellStyle name="Обычный 3 15 42 5 2" xfId="34638"/>
    <cellStyle name="Обычный 3 15 42 5 2 2" xfId="34639"/>
    <cellStyle name="Обычный 3 15 42 5 2 2 2" xfId="34640"/>
    <cellStyle name="Обычный 3 15 42 5 2 3" xfId="34641"/>
    <cellStyle name="Обычный 3 15 42 5 3" xfId="34642"/>
    <cellStyle name="Обычный 3 15 42 5 3 2" xfId="34643"/>
    <cellStyle name="Обычный 3 15 42 5 4" xfId="34644"/>
    <cellStyle name="Обычный 3 15 42 6" xfId="34645"/>
    <cellStyle name="Обычный 3 15 42 6 2" xfId="34646"/>
    <cellStyle name="Обычный 3 15 42 6 2 2" xfId="34647"/>
    <cellStyle name="Обычный 3 15 42 6 3" xfId="34648"/>
    <cellStyle name="Обычный 3 15 42 7" xfId="34649"/>
    <cellStyle name="Обычный 3 15 42 7 2" xfId="34650"/>
    <cellStyle name="Обычный 3 15 42 8" xfId="34651"/>
    <cellStyle name="Обычный 3 15 43" xfId="34652"/>
    <cellStyle name="Обычный 3 15 43 2" xfId="34653"/>
    <cellStyle name="Обычный 3 15 43 2 2" xfId="34654"/>
    <cellStyle name="Обычный 3 15 43 2 2 2" xfId="34655"/>
    <cellStyle name="Обычный 3 15 43 2 2 2 2" xfId="34656"/>
    <cellStyle name="Обычный 3 15 43 2 2 2 2 2" xfId="34657"/>
    <cellStyle name="Обычный 3 15 43 2 2 2 2 2 2" xfId="34658"/>
    <cellStyle name="Обычный 3 15 43 2 2 2 2 3" xfId="34659"/>
    <cellStyle name="Обычный 3 15 43 2 2 2 3" xfId="34660"/>
    <cellStyle name="Обычный 3 15 43 2 2 2 3 2" xfId="34661"/>
    <cellStyle name="Обычный 3 15 43 2 2 2 4" xfId="34662"/>
    <cellStyle name="Обычный 3 15 43 2 2 3" xfId="34663"/>
    <cellStyle name="Обычный 3 15 43 2 2 3 2" xfId="34664"/>
    <cellStyle name="Обычный 3 15 43 2 2 3 2 2" xfId="34665"/>
    <cellStyle name="Обычный 3 15 43 2 2 3 3" xfId="34666"/>
    <cellStyle name="Обычный 3 15 43 2 2 4" xfId="34667"/>
    <cellStyle name="Обычный 3 15 43 2 2 4 2" xfId="34668"/>
    <cellStyle name="Обычный 3 15 43 2 2 5" xfId="34669"/>
    <cellStyle name="Обычный 3 15 43 2 3" xfId="34670"/>
    <cellStyle name="Обычный 3 15 43 2 3 2" xfId="34671"/>
    <cellStyle name="Обычный 3 15 43 2 3 2 2" xfId="34672"/>
    <cellStyle name="Обычный 3 15 43 2 3 2 2 2" xfId="34673"/>
    <cellStyle name="Обычный 3 15 43 2 3 2 2 2 2" xfId="34674"/>
    <cellStyle name="Обычный 3 15 43 2 3 2 2 3" xfId="34675"/>
    <cellStyle name="Обычный 3 15 43 2 3 2 3" xfId="34676"/>
    <cellStyle name="Обычный 3 15 43 2 3 2 3 2" xfId="34677"/>
    <cellStyle name="Обычный 3 15 43 2 3 2 4" xfId="34678"/>
    <cellStyle name="Обычный 3 15 43 2 3 3" xfId="34679"/>
    <cellStyle name="Обычный 3 15 43 2 3 3 2" xfId="34680"/>
    <cellStyle name="Обычный 3 15 43 2 3 3 2 2" xfId="34681"/>
    <cellStyle name="Обычный 3 15 43 2 3 3 3" xfId="34682"/>
    <cellStyle name="Обычный 3 15 43 2 3 4" xfId="34683"/>
    <cellStyle name="Обычный 3 15 43 2 3 4 2" xfId="34684"/>
    <cellStyle name="Обычный 3 15 43 2 3 5" xfId="34685"/>
    <cellStyle name="Обычный 3 15 43 2 4" xfId="34686"/>
    <cellStyle name="Обычный 3 15 43 2 4 2" xfId="34687"/>
    <cellStyle name="Обычный 3 15 43 2 4 2 2" xfId="34688"/>
    <cellStyle name="Обычный 3 15 43 2 4 2 2 2" xfId="34689"/>
    <cellStyle name="Обычный 3 15 43 2 4 2 3" xfId="34690"/>
    <cellStyle name="Обычный 3 15 43 2 4 3" xfId="34691"/>
    <cellStyle name="Обычный 3 15 43 2 4 3 2" xfId="34692"/>
    <cellStyle name="Обычный 3 15 43 2 4 4" xfId="34693"/>
    <cellStyle name="Обычный 3 15 43 2 5" xfId="34694"/>
    <cellStyle name="Обычный 3 15 43 2 5 2" xfId="34695"/>
    <cellStyle name="Обычный 3 15 43 2 5 2 2" xfId="34696"/>
    <cellStyle name="Обычный 3 15 43 2 5 3" xfId="34697"/>
    <cellStyle name="Обычный 3 15 43 2 6" xfId="34698"/>
    <cellStyle name="Обычный 3 15 43 2 6 2" xfId="34699"/>
    <cellStyle name="Обычный 3 15 43 2 7" xfId="34700"/>
    <cellStyle name="Обычный 3 15 43 3" xfId="34701"/>
    <cellStyle name="Обычный 3 15 43 3 2" xfId="34702"/>
    <cellStyle name="Обычный 3 15 43 3 2 2" xfId="34703"/>
    <cellStyle name="Обычный 3 15 43 3 2 2 2" xfId="34704"/>
    <cellStyle name="Обычный 3 15 43 3 2 2 2 2" xfId="34705"/>
    <cellStyle name="Обычный 3 15 43 3 2 2 3" xfId="34706"/>
    <cellStyle name="Обычный 3 15 43 3 2 3" xfId="34707"/>
    <cellStyle name="Обычный 3 15 43 3 2 3 2" xfId="34708"/>
    <cellStyle name="Обычный 3 15 43 3 2 4" xfId="34709"/>
    <cellStyle name="Обычный 3 15 43 3 3" xfId="34710"/>
    <cellStyle name="Обычный 3 15 43 3 3 2" xfId="34711"/>
    <cellStyle name="Обычный 3 15 43 3 3 2 2" xfId="34712"/>
    <cellStyle name="Обычный 3 15 43 3 3 3" xfId="34713"/>
    <cellStyle name="Обычный 3 15 43 3 4" xfId="34714"/>
    <cellStyle name="Обычный 3 15 43 3 4 2" xfId="34715"/>
    <cellStyle name="Обычный 3 15 43 3 5" xfId="34716"/>
    <cellStyle name="Обычный 3 15 43 4" xfId="34717"/>
    <cellStyle name="Обычный 3 15 43 4 2" xfId="34718"/>
    <cellStyle name="Обычный 3 15 43 4 2 2" xfId="34719"/>
    <cellStyle name="Обычный 3 15 43 4 2 2 2" xfId="34720"/>
    <cellStyle name="Обычный 3 15 43 4 2 2 2 2" xfId="34721"/>
    <cellStyle name="Обычный 3 15 43 4 2 2 3" xfId="34722"/>
    <cellStyle name="Обычный 3 15 43 4 2 3" xfId="34723"/>
    <cellStyle name="Обычный 3 15 43 4 2 3 2" xfId="34724"/>
    <cellStyle name="Обычный 3 15 43 4 2 4" xfId="34725"/>
    <cellStyle name="Обычный 3 15 43 4 3" xfId="34726"/>
    <cellStyle name="Обычный 3 15 43 4 3 2" xfId="34727"/>
    <cellStyle name="Обычный 3 15 43 4 3 2 2" xfId="34728"/>
    <cellStyle name="Обычный 3 15 43 4 3 3" xfId="34729"/>
    <cellStyle name="Обычный 3 15 43 4 4" xfId="34730"/>
    <cellStyle name="Обычный 3 15 43 4 4 2" xfId="34731"/>
    <cellStyle name="Обычный 3 15 43 4 5" xfId="34732"/>
    <cellStyle name="Обычный 3 15 43 5" xfId="34733"/>
    <cellStyle name="Обычный 3 15 43 5 2" xfId="34734"/>
    <cellStyle name="Обычный 3 15 43 5 2 2" xfId="34735"/>
    <cellStyle name="Обычный 3 15 43 5 2 2 2" xfId="34736"/>
    <cellStyle name="Обычный 3 15 43 5 2 3" xfId="34737"/>
    <cellStyle name="Обычный 3 15 43 5 3" xfId="34738"/>
    <cellStyle name="Обычный 3 15 43 5 3 2" xfId="34739"/>
    <cellStyle name="Обычный 3 15 43 5 4" xfId="34740"/>
    <cellStyle name="Обычный 3 15 43 6" xfId="34741"/>
    <cellStyle name="Обычный 3 15 43 6 2" xfId="34742"/>
    <cellStyle name="Обычный 3 15 43 6 2 2" xfId="34743"/>
    <cellStyle name="Обычный 3 15 43 6 3" xfId="34744"/>
    <cellStyle name="Обычный 3 15 43 7" xfId="34745"/>
    <cellStyle name="Обычный 3 15 43 7 2" xfId="34746"/>
    <cellStyle name="Обычный 3 15 43 8" xfId="34747"/>
    <cellStyle name="Обычный 3 15 44" xfId="34748"/>
    <cellStyle name="Обычный 3 15 44 2" xfId="34749"/>
    <cellStyle name="Обычный 3 15 44 2 2" xfId="34750"/>
    <cellStyle name="Обычный 3 15 44 2 2 2" xfId="34751"/>
    <cellStyle name="Обычный 3 15 44 2 2 2 2" xfId="34752"/>
    <cellStyle name="Обычный 3 15 44 2 2 2 2 2" xfId="34753"/>
    <cellStyle name="Обычный 3 15 44 2 2 2 2 2 2" xfId="34754"/>
    <cellStyle name="Обычный 3 15 44 2 2 2 2 3" xfId="34755"/>
    <cellStyle name="Обычный 3 15 44 2 2 2 3" xfId="34756"/>
    <cellStyle name="Обычный 3 15 44 2 2 2 3 2" xfId="34757"/>
    <cellStyle name="Обычный 3 15 44 2 2 2 4" xfId="34758"/>
    <cellStyle name="Обычный 3 15 44 2 2 3" xfId="34759"/>
    <cellStyle name="Обычный 3 15 44 2 2 3 2" xfId="34760"/>
    <cellStyle name="Обычный 3 15 44 2 2 3 2 2" xfId="34761"/>
    <cellStyle name="Обычный 3 15 44 2 2 3 3" xfId="34762"/>
    <cellStyle name="Обычный 3 15 44 2 2 4" xfId="34763"/>
    <cellStyle name="Обычный 3 15 44 2 2 4 2" xfId="34764"/>
    <cellStyle name="Обычный 3 15 44 2 2 5" xfId="34765"/>
    <cellStyle name="Обычный 3 15 44 2 3" xfId="34766"/>
    <cellStyle name="Обычный 3 15 44 2 3 2" xfId="34767"/>
    <cellStyle name="Обычный 3 15 44 2 3 2 2" xfId="34768"/>
    <cellStyle name="Обычный 3 15 44 2 3 2 2 2" xfId="34769"/>
    <cellStyle name="Обычный 3 15 44 2 3 2 2 2 2" xfId="34770"/>
    <cellStyle name="Обычный 3 15 44 2 3 2 2 3" xfId="34771"/>
    <cellStyle name="Обычный 3 15 44 2 3 2 3" xfId="34772"/>
    <cellStyle name="Обычный 3 15 44 2 3 2 3 2" xfId="34773"/>
    <cellStyle name="Обычный 3 15 44 2 3 2 4" xfId="34774"/>
    <cellStyle name="Обычный 3 15 44 2 3 3" xfId="34775"/>
    <cellStyle name="Обычный 3 15 44 2 3 3 2" xfId="34776"/>
    <cellStyle name="Обычный 3 15 44 2 3 3 2 2" xfId="34777"/>
    <cellStyle name="Обычный 3 15 44 2 3 3 3" xfId="34778"/>
    <cellStyle name="Обычный 3 15 44 2 3 4" xfId="34779"/>
    <cellStyle name="Обычный 3 15 44 2 3 4 2" xfId="34780"/>
    <cellStyle name="Обычный 3 15 44 2 3 5" xfId="34781"/>
    <cellStyle name="Обычный 3 15 44 2 4" xfId="34782"/>
    <cellStyle name="Обычный 3 15 44 2 4 2" xfId="34783"/>
    <cellStyle name="Обычный 3 15 44 2 4 2 2" xfId="34784"/>
    <cellStyle name="Обычный 3 15 44 2 4 2 2 2" xfId="34785"/>
    <cellStyle name="Обычный 3 15 44 2 4 2 3" xfId="34786"/>
    <cellStyle name="Обычный 3 15 44 2 4 3" xfId="34787"/>
    <cellStyle name="Обычный 3 15 44 2 4 3 2" xfId="34788"/>
    <cellStyle name="Обычный 3 15 44 2 4 4" xfId="34789"/>
    <cellStyle name="Обычный 3 15 44 2 5" xfId="34790"/>
    <cellStyle name="Обычный 3 15 44 2 5 2" xfId="34791"/>
    <cellStyle name="Обычный 3 15 44 2 5 2 2" xfId="34792"/>
    <cellStyle name="Обычный 3 15 44 2 5 3" xfId="34793"/>
    <cellStyle name="Обычный 3 15 44 2 6" xfId="34794"/>
    <cellStyle name="Обычный 3 15 44 2 6 2" xfId="34795"/>
    <cellStyle name="Обычный 3 15 44 2 7" xfId="34796"/>
    <cellStyle name="Обычный 3 15 44 3" xfId="34797"/>
    <cellStyle name="Обычный 3 15 44 3 2" xfId="34798"/>
    <cellStyle name="Обычный 3 15 44 3 2 2" xfId="34799"/>
    <cellStyle name="Обычный 3 15 44 3 2 2 2" xfId="34800"/>
    <cellStyle name="Обычный 3 15 44 3 2 2 2 2" xfId="34801"/>
    <cellStyle name="Обычный 3 15 44 3 2 2 3" xfId="34802"/>
    <cellStyle name="Обычный 3 15 44 3 2 3" xfId="34803"/>
    <cellStyle name="Обычный 3 15 44 3 2 3 2" xfId="34804"/>
    <cellStyle name="Обычный 3 15 44 3 2 4" xfId="34805"/>
    <cellStyle name="Обычный 3 15 44 3 3" xfId="34806"/>
    <cellStyle name="Обычный 3 15 44 3 3 2" xfId="34807"/>
    <cellStyle name="Обычный 3 15 44 3 3 2 2" xfId="34808"/>
    <cellStyle name="Обычный 3 15 44 3 3 3" xfId="34809"/>
    <cellStyle name="Обычный 3 15 44 3 4" xfId="34810"/>
    <cellStyle name="Обычный 3 15 44 3 4 2" xfId="34811"/>
    <cellStyle name="Обычный 3 15 44 3 5" xfId="34812"/>
    <cellStyle name="Обычный 3 15 44 4" xfId="34813"/>
    <cellStyle name="Обычный 3 15 44 4 2" xfId="34814"/>
    <cellStyle name="Обычный 3 15 44 4 2 2" xfId="34815"/>
    <cellStyle name="Обычный 3 15 44 4 2 2 2" xfId="34816"/>
    <cellStyle name="Обычный 3 15 44 4 2 2 2 2" xfId="34817"/>
    <cellStyle name="Обычный 3 15 44 4 2 2 3" xfId="34818"/>
    <cellStyle name="Обычный 3 15 44 4 2 3" xfId="34819"/>
    <cellStyle name="Обычный 3 15 44 4 2 3 2" xfId="34820"/>
    <cellStyle name="Обычный 3 15 44 4 2 4" xfId="34821"/>
    <cellStyle name="Обычный 3 15 44 4 3" xfId="34822"/>
    <cellStyle name="Обычный 3 15 44 4 3 2" xfId="34823"/>
    <cellStyle name="Обычный 3 15 44 4 3 2 2" xfId="34824"/>
    <cellStyle name="Обычный 3 15 44 4 3 3" xfId="34825"/>
    <cellStyle name="Обычный 3 15 44 4 4" xfId="34826"/>
    <cellStyle name="Обычный 3 15 44 4 4 2" xfId="34827"/>
    <cellStyle name="Обычный 3 15 44 4 5" xfId="34828"/>
    <cellStyle name="Обычный 3 15 44 5" xfId="34829"/>
    <cellStyle name="Обычный 3 15 44 5 2" xfId="34830"/>
    <cellStyle name="Обычный 3 15 44 5 2 2" xfId="34831"/>
    <cellStyle name="Обычный 3 15 44 5 2 2 2" xfId="34832"/>
    <cellStyle name="Обычный 3 15 44 5 2 3" xfId="34833"/>
    <cellStyle name="Обычный 3 15 44 5 3" xfId="34834"/>
    <cellStyle name="Обычный 3 15 44 5 3 2" xfId="34835"/>
    <cellStyle name="Обычный 3 15 44 5 4" xfId="34836"/>
    <cellStyle name="Обычный 3 15 44 6" xfId="34837"/>
    <cellStyle name="Обычный 3 15 44 6 2" xfId="34838"/>
    <cellStyle name="Обычный 3 15 44 6 2 2" xfId="34839"/>
    <cellStyle name="Обычный 3 15 44 6 3" xfId="34840"/>
    <cellStyle name="Обычный 3 15 44 7" xfId="34841"/>
    <cellStyle name="Обычный 3 15 44 7 2" xfId="34842"/>
    <cellStyle name="Обычный 3 15 44 8" xfId="34843"/>
    <cellStyle name="Обычный 3 15 45" xfId="34844"/>
    <cellStyle name="Обычный 3 15 45 2" xfId="34845"/>
    <cellStyle name="Обычный 3 15 45 2 2" xfId="34846"/>
    <cellStyle name="Обычный 3 15 45 2 2 2" xfId="34847"/>
    <cellStyle name="Обычный 3 15 45 2 2 2 2" xfId="34848"/>
    <cellStyle name="Обычный 3 15 45 2 2 2 2 2" xfId="34849"/>
    <cellStyle name="Обычный 3 15 45 2 2 2 2 2 2" xfId="34850"/>
    <cellStyle name="Обычный 3 15 45 2 2 2 2 3" xfId="34851"/>
    <cellStyle name="Обычный 3 15 45 2 2 2 3" xfId="34852"/>
    <cellStyle name="Обычный 3 15 45 2 2 2 3 2" xfId="34853"/>
    <cellStyle name="Обычный 3 15 45 2 2 2 4" xfId="34854"/>
    <cellStyle name="Обычный 3 15 45 2 2 3" xfId="34855"/>
    <cellStyle name="Обычный 3 15 45 2 2 3 2" xfId="34856"/>
    <cellStyle name="Обычный 3 15 45 2 2 3 2 2" xfId="34857"/>
    <cellStyle name="Обычный 3 15 45 2 2 3 3" xfId="34858"/>
    <cellStyle name="Обычный 3 15 45 2 2 4" xfId="34859"/>
    <cellStyle name="Обычный 3 15 45 2 2 4 2" xfId="34860"/>
    <cellStyle name="Обычный 3 15 45 2 2 5" xfId="34861"/>
    <cellStyle name="Обычный 3 15 45 2 3" xfId="34862"/>
    <cellStyle name="Обычный 3 15 45 2 3 2" xfId="34863"/>
    <cellStyle name="Обычный 3 15 45 2 3 2 2" xfId="34864"/>
    <cellStyle name="Обычный 3 15 45 2 3 2 2 2" xfId="34865"/>
    <cellStyle name="Обычный 3 15 45 2 3 2 2 2 2" xfId="34866"/>
    <cellStyle name="Обычный 3 15 45 2 3 2 2 3" xfId="34867"/>
    <cellStyle name="Обычный 3 15 45 2 3 2 3" xfId="34868"/>
    <cellStyle name="Обычный 3 15 45 2 3 2 3 2" xfId="34869"/>
    <cellStyle name="Обычный 3 15 45 2 3 2 4" xfId="34870"/>
    <cellStyle name="Обычный 3 15 45 2 3 3" xfId="34871"/>
    <cellStyle name="Обычный 3 15 45 2 3 3 2" xfId="34872"/>
    <cellStyle name="Обычный 3 15 45 2 3 3 2 2" xfId="34873"/>
    <cellStyle name="Обычный 3 15 45 2 3 3 3" xfId="34874"/>
    <cellStyle name="Обычный 3 15 45 2 3 4" xfId="34875"/>
    <cellStyle name="Обычный 3 15 45 2 3 4 2" xfId="34876"/>
    <cellStyle name="Обычный 3 15 45 2 3 5" xfId="34877"/>
    <cellStyle name="Обычный 3 15 45 2 4" xfId="34878"/>
    <cellStyle name="Обычный 3 15 45 2 4 2" xfId="34879"/>
    <cellStyle name="Обычный 3 15 45 2 4 2 2" xfId="34880"/>
    <cellStyle name="Обычный 3 15 45 2 4 2 2 2" xfId="34881"/>
    <cellStyle name="Обычный 3 15 45 2 4 2 3" xfId="34882"/>
    <cellStyle name="Обычный 3 15 45 2 4 3" xfId="34883"/>
    <cellStyle name="Обычный 3 15 45 2 4 3 2" xfId="34884"/>
    <cellStyle name="Обычный 3 15 45 2 4 4" xfId="34885"/>
    <cellStyle name="Обычный 3 15 45 2 5" xfId="34886"/>
    <cellStyle name="Обычный 3 15 45 2 5 2" xfId="34887"/>
    <cellStyle name="Обычный 3 15 45 2 5 2 2" xfId="34888"/>
    <cellStyle name="Обычный 3 15 45 2 5 3" xfId="34889"/>
    <cellStyle name="Обычный 3 15 45 2 6" xfId="34890"/>
    <cellStyle name="Обычный 3 15 45 2 6 2" xfId="34891"/>
    <cellStyle name="Обычный 3 15 45 2 7" xfId="34892"/>
    <cellStyle name="Обычный 3 15 45 3" xfId="34893"/>
    <cellStyle name="Обычный 3 15 45 3 2" xfId="34894"/>
    <cellStyle name="Обычный 3 15 45 3 2 2" xfId="34895"/>
    <cellStyle name="Обычный 3 15 45 3 2 2 2" xfId="34896"/>
    <cellStyle name="Обычный 3 15 45 3 2 2 2 2" xfId="34897"/>
    <cellStyle name="Обычный 3 15 45 3 2 2 3" xfId="34898"/>
    <cellStyle name="Обычный 3 15 45 3 2 3" xfId="34899"/>
    <cellStyle name="Обычный 3 15 45 3 2 3 2" xfId="34900"/>
    <cellStyle name="Обычный 3 15 45 3 2 4" xfId="34901"/>
    <cellStyle name="Обычный 3 15 45 3 3" xfId="34902"/>
    <cellStyle name="Обычный 3 15 45 3 3 2" xfId="34903"/>
    <cellStyle name="Обычный 3 15 45 3 3 2 2" xfId="34904"/>
    <cellStyle name="Обычный 3 15 45 3 3 3" xfId="34905"/>
    <cellStyle name="Обычный 3 15 45 3 4" xfId="34906"/>
    <cellStyle name="Обычный 3 15 45 3 4 2" xfId="34907"/>
    <cellStyle name="Обычный 3 15 45 3 5" xfId="34908"/>
    <cellStyle name="Обычный 3 15 45 4" xfId="34909"/>
    <cellStyle name="Обычный 3 15 45 4 2" xfId="34910"/>
    <cellStyle name="Обычный 3 15 45 4 2 2" xfId="34911"/>
    <cellStyle name="Обычный 3 15 45 4 2 2 2" xfId="34912"/>
    <cellStyle name="Обычный 3 15 45 4 2 2 2 2" xfId="34913"/>
    <cellStyle name="Обычный 3 15 45 4 2 2 3" xfId="34914"/>
    <cellStyle name="Обычный 3 15 45 4 2 3" xfId="34915"/>
    <cellStyle name="Обычный 3 15 45 4 2 3 2" xfId="34916"/>
    <cellStyle name="Обычный 3 15 45 4 2 4" xfId="34917"/>
    <cellStyle name="Обычный 3 15 45 4 3" xfId="34918"/>
    <cellStyle name="Обычный 3 15 45 4 3 2" xfId="34919"/>
    <cellStyle name="Обычный 3 15 45 4 3 2 2" xfId="34920"/>
    <cellStyle name="Обычный 3 15 45 4 3 3" xfId="34921"/>
    <cellStyle name="Обычный 3 15 45 4 4" xfId="34922"/>
    <cellStyle name="Обычный 3 15 45 4 4 2" xfId="34923"/>
    <cellStyle name="Обычный 3 15 45 4 5" xfId="34924"/>
    <cellStyle name="Обычный 3 15 45 5" xfId="34925"/>
    <cellStyle name="Обычный 3 15 45 5 2" xfId="34926"/>
    <cellStyle name="Обычный 3 15 45 5 2 2" xfId="34927"/>
    <cellStyle name="Обычный 3 15 45 5 2 2 2" xfId="34928"/>
    <cellStyle name="Обычный 3 15 45 5 2 3" xfId="34929"/>
    <cellStyle name="Обычный 3 15 45 5 3" xfId="34930"/>
    <cellStyle name="Обычный 3 15 45 5 3 2" xfId="34931"/>
    <cellStyle name="Обычный 3 15 45 5 4" xfId="34932"/>
    <cellStyle name="Обычный 3 15 45 6" xfId="34933"/>
    <cellStyle name="Обычный 3 15 45 6 2" xfId="34934"/>
    <cellStyle name="Обычный 3 15 45 6 2 2" xfId="34935"/>
    <cellStyle name="Обычный 3 15 45 6 3" xfId="34936"/>
    <cellStyle name="Обычный 3 15 45 7" xfId="34937"/>
    <cellStyle name="Обычный 3 15 45 7 2" xfId="34938"/>
    <cellStyle name="Обычный 3 15 45 8" xfId="34939"/>
    <cellStyle name="Обычный 3 15 46" xfId="34940"/>
    <cellStyle name="Обычный 3 15 46 2" xfId="34941"/>
    <cellStyle name="Обычный 3 15 46 2 2" xfId="34942"/>
    <cellStyle name="Обычный 3 15 46 2 2 2" xfId="34943"/>
    <cellStyle name="Обычный 3 15 46 2 2 2 2" xfId="34944"/>
    <cellStyle name="Обычный 3 15 46 2 2 2 2 2" xfId="34945"/>
    <cellStyle name="Обычный 3 15 46 2 2 2 2 2 2" xfId="34946"/>
    <cellStyle name="Обычный 3 15 46 2 2 2 2 3" xfId="34947"/>
    <cellStyle name="Обычный 3 15 46 2 2 2 3" xfId="34948"/>
    <cellStyle name="Обычный 3 15 46 2 2 2 3 2" xfId="34949"/>
    <cellStyle name="Обычный 3 15 46 2 2 2 4" xfId="34950"/>
    <cellStyle name="Обычный 3 15 46 2 2 3" xfId="34951"/>
    <cellStyle name="Обычный 3 15 46 2 2 3 2" xfId="34952"/>
    <cellStyle name="Обычный 3 15 46 2 2 3 2 2" xfId="34953"/>
    <cellStyle name="Обычный 3 15 46 2 2 3 3" xfId="34954"/>
    <cellStyle name="Обычный 3 15 46 2 2 4" xfId="34955"/>
    <cellStyle name="Обычный 3 15 46 2 2 4 2" xfId="34956"/>
    <cellStyle name="Обычный 3 15 46 2 2 5" xfId="34957"/>
    <cellStyle name="Обычный 3 15 46 2 3" xfId="34958"/>
    <cellStyle name="Обычный 3 15 46 2 3 2" xfId="34959"/>
    <cellStyle name="Обычный 3 15 46 2 3 2 2" xfId="34960"/>
    <cellStyle name="Обычный 3 15 46 2 3 2 2 2" xfId="34961"/>
    <cellStyle name="Обычный 3 15 46 2 3 2 2 2 2" xfId="34962"/>
    <cellStyle name="Обычный 3 15 46 2 3 2 2 3" xfId="34963"/>
    <cellStyle name="Обычный 3 15 46 2 3 2 3" xfId="34964"/>
    <cellStyle name="Обычный 3 15 46 2 3 2 3 2" xfId="34965"/>
    <cellStyle name="Обычный 3 15 46 2 3 2 4" xfId="34966"/>
    <cellStyle name="Обычный 3 15 46 2 3 3" xfId="34967"/>
    <cellStyle name="Обычный 3 15 46 2 3 3 2" xfId="34968"/>
    <cellStyle name="Обычный 3 15 46 2 3 3 2 2" xfId="34969"/>
    <cellStyle name="Обычный 3 15 46 2 3 3 3" xfId="34970"/>
    <cellStyle name="Обычный 3 15 46 2 3 4" xfId="34971"/>
    <cellStyle name="Обычный 3 15 46 2 3 4 2" xfId="34972"/>
    <cellStyle name="Обычный 3 15 46 2 3 5" xfId="34973"/>
    <cellStyle name="Обычный 3 15 46 2 4" xfId="34974"/>
    <cellStyle name="Обычный 3 15 46 2 4 2" xfId="34975"/>
    <cellStyle name="Обычный 3 15 46 2 4 2 2" xfId="34976"/>
    <cellStyle name="Обычный 3 15 46 2 4 2 2 2" xfId="34977"/>
    <cellStyle name="Обычный 3 15 46 2 4 2 3" xfId="34978"/>
    <cellStyle name="Обычный 3 15 46 2 4 3" xfId="34979"/>
    <cellStyle name="Обычный 3 15 46 2 4 3 2" xfId="34980"/>
    <cellStyle name="Обычный 3 15 46 2 4 4" xfId="34981"/>
    <cellStyle name="Обычный 3 15 46 2 5" xfId="34982"/>
    <cellStyle name="Обычный 3 15 46 2 5 2" xfId="34983"/>
    <cellStyle name="Обычный 3 15 46 2 5 2 2" xfId="34984"/>
    <cellStyle name="Обычный 3 15 46 2 5 3" xfId="34985"/>
    <cellStyle name="Обычный 3 15 46 2 6" xfId="34986"/>
    <cellStyle name="Обычный 3 15 46 2 6 2" xfId="34987"/>
    <cellStyle name="Обычный 3 15 46 2 7" xfId="34988"/>
    <cellStyle name="Обычный 3 15 46 3" xfId="34989"/>
    <cellStyle name="Обычный 3 15 46 3 2" xfId="34990"/>
    <cellStyle name="Обычный 3 15 46 3 2 2" xfId="34991"/>
    <cellStyle name="Обычный 3 15 46 3 2 2 2" xfId="34992"/>
    <cellStyle name="Обычный 3 15 46 3 2 2 2 2" xfId="34993"/>
    <cellStyle name="Обычный 3 15 46 3 2 2 3" xfId="34994"/>
    <cellStyle name="Обычный 3 15 46 3 2 3" xfId="34995"/>
    <cellStyle name="Обычный 3 15 46 3 2 3 2" xfId="34996"/>
    <cellStyle name="Обычный 3 15 46 3 2 4" xfId="34997"/>
    <cellStyle name="Обычный 3 15 46 3 3" xfId="34998"/>
    <cellStyle name="Обычный 3 15 46 3 3 2" xfId="34999"/>
    <cellStyle name="Обычный 3 15 46 3 3 2 2" xfId="35000"/>
    <cellStyle name="Обычный 3 15 46 3 3 3" xfId="35001"/>
    <cellStyle name="Обычный 3 15 46 3 4" xfId="35002"/>
    <cellStyle name="Обычный 3 15 46 3 4 2" xfId="35003"/>
    <cellStyle name="Обычный 3 15 46 3 5" xfId="35004"/>
    <cellStyle name="Обычный 3 15 46 4" xfId="35005"/>
    <cellStyle name="Обычный 3 15 46 4 2" xfId="35006"/>
    <cellStyle name="Обычный 3 15 46 4 2 2" xfId="35007"/>
    <cellStyle name="Обычный 3 15 46 4 2 2 2" xfId="35008"/>
    <cellStyle name="Обычный 3 15 46 4 2 2 2 2" xfId="35009"/>
    <cellStyle name="Обычный 3 15 46 4 2 2 3" xfId="35010"/>
    <cellStyle name="Обычный 3 15 46 4 2 3" xfId="35011"/>
    <cellStyle name="Обычный 3 15 46 4 2 3 2" xfId="35012"/>
    <cellStyle name="Обычный 3 15 46 4 2 4" xfId="35013"/>
    <cellStyle name="Обычный 3 15 46 4 3" xfId="35014"/>
    <cellStyle name="Обычный 3 15 46 4 3 2" xfId="35015"/>
    <cellStyle name="Обычный 3 15 46 4 3 2 2" xfId="35016"/>
    <cellStyle name="Обычный 3 15 46 4 3 3" xfId="35017"/>
    <cellStyle name="Обычный 3 15 46 4 4" xfId="35018"/>
    <cellStyle name="Обычный 3 15 46 4 4 2" xfId="35019"/>
    <cellStyle name="Обычный 3 15 46 4 5" xfId="35020"/>
    <cellStyle name="Обычный 3 15 46 5" xfId="35021"/>
    <cellStyle name="Обычный 3 15 46 5 2" xfId="35022"/>
    <cellStyle name="Обычный 3 15 46 5 2 2" xfId="35023"/>
    <cellStyle name="Обычный 3 15 46 5 2 2 2" xfId="35024"/>
    <cellStyle name="Обычный 3 15 46 5 2 3" xfId="35025"/>
    <cellStyle name="Обычный 3 15 46 5 3" xfId="35026"/>
    <cellStyle name="Обычный 3 15 46 5 3 2" xfId="35027"/>
    <cellStyle name="Обычный 3 15 46 5 4" xfId="35028"/>
    <cellStyle name="Обычный 3 15 46 6" xfId="35029"/>
    <cellStyle name="Обычный 3 15 46 6 2" xfId="35030"/>
    <cellStyle name="Обычный 3 15 46 6 2 2" xfId="35031"/>
    <cellStyle name="Обычный 3 15 46 6 3" xfId="35032"/>
    <cellStyle name="Обычный 3 15 46 7" xfId="35033"/>
    <cellStyle name="Обычный 3 15 46 7 2" xfId="35034"/>
    <cellStyle name="Обычный 3 15 46 8" xfId="35035"/>
    <cellStyle name="Обычный 3 15 47" xfId="35036"/>
    <cellStyle name="Обычный 3 15 47 2" xfId="35037"/>
    <cellStyle name="Обычный 3 15 47 2 2" xfId="35038"/>
    <cellStyle name="Обычный 3 15 47 2 2 2" xfId="35039"/>
    <cellStyle name="Обычный 3 15 47 2 2 2 2" xfId="35040"/>
    <cellStyle name="Обычный 3 15 47 2 2 2 2 2" xfId="35041"/>
    <cellStyle name="Обычный 3 15 47 2 2 2 2 2 2" xfId="35042"/>
    <cellStyle name="Обычный 3 15 47 2 2 2 2 3" xfId="35043"/>
    <cellStyle name="Обычный 3 15 47 2 2 2 3" xfId="35044"/>
    <cellStyle name="Обычный 3 15 47 2 2 2 3 2" xfId="35045"/>
    <cellStyle name="Обычный 3 15 47 2 2 2 4" xfId="35046"/>
    <cellStyle name="Обычный 3 15 47 2 2 3" xfId="35047"/>
    <cellStyle name="Обычный 3 15 47 2 2 3 2" xfId="35048"/>
    <cellStyle name="Обычный 3 15 47 2 2 3 2 2" xfId="35049"/>
    <cellStyle name="Обычный 3 15 47 2 2 3 3" xfId="35050"/>
    <cellStyle name="Обычный 3 15 47 2 2 4" xfId="35051"/>
    <cellStyle name="Обычный 3 15 47 2 2 4 2" xfId="35052"/>
    <cellStyle name="Обычный 3 15 47 2 2 5" xfId="35053"/>
    <cellStyle name="Обычный 3 15 47 2 3" xfId="35054"/>
    <cellStyle name="Обычный 3 15 47 2 3 2" xfId="35055"/>
    <cellStyle name="Обычный 3 15 47 2 3 2 2" xfId="35056"/>
    <cellStyle name="Обычный 3 15 47 2 3 2 2 2" xfId="35057"/>
    <cellStyle name="Обычный 3 15 47 2 3 2 2 2 2" xfId="35058"/>
    <cellStyle name="Обычный 3 15 47 2 3 2 2 3" xfId="35059"/>
    <cellStyle name="Обычный 3 15 47 2 3 2 3" xfId="35060"/>
    <cellStyle name="Обычный 3 15 47 2 3 2 3 2" xfId="35061"/>
    <cellStyle name="Обычный 3 15 47 2 3 2 4" xfId="35062"/>
    <cellStyle name="Обычный 3 15 47 2 3 3" xfId="35063"/>
    <cellStyle name="Обычный 3 15 47 2 3 3 2" xfId="35064"/>
    <cellStyle name="Обычный 3 15 47 2 3 3 2 2" xfId="35065"/>
    <cellStyle name="Обычный 3 15 47 2 3 3 3" xfId="35066"/>
    <cellStyle name="Обычный 3 15 47 2 3 4" xfId="35067"/>
    <cellStyle name="Обычный 3 15 47 2 3 4 2" xfId="35068"/>
    <cellStyle name="Обычный 3 15 47 2 3 5" xfId="35069"/>
    <cellStyle name="Обычный 3 15 47 2 4" xfId="35070"/>
    <cellStyle name="Обычный 3 15 47 2 4 2" xfId="35071"/>
    <cellStyle name="Обычный 3 15 47 2 4 2 2" xfId="35072"/>
    <cellStyle name="Обычный 3 15 47 2 4 2 2 2" xfId="35073"/>
    <cellStyle name="Обычный 3 15 47 2 4 2 3" xfId="35074"/>
    <cellStyle name="Обычный 3 15 47 2 4 3" xfId="35075"/>
    <cellStyle name="Обычный 3 15 47 2 4 3 2" xfId="35076"/>
    <cellStyle name="Обычный 3 15 47 2 4 4" xfId="35077"/>
    <cellStyle name="Обычный 3 15 47 2 5" xfId="35078"/>
    <cellStyle name="Обычный 3 15 47 2 5 2" xfId="35079"/>
    <cellStyle name="Обычный 3 15 47 2 5 2 2" xfId="35080"/>
    <cellStyle name="Обычный 3 15 47 2 5 3" xfId="35081"/>
    <cellStyle name="Обычный 3 15 47 2 6" xfId="35082"/>
    <cellStyle name="Обычный 3 15 47 2 6 2" xfId="35083"/>
    <cellStyle name="Обычный 3 15 47 2 7" xfId="35084"/>
    <cellStyle name="Обычный 3 15 47 3" xfId="35085"/>
    <cellStyle name="Обычный 3 15 47 3 2" xfId="35086"/>
    <cellStyle name="Обычный 3 15 47 3 2 2" xfId="35087"/>
    <cellStyle name="Обычный 3 15 47 3 2 2 2" xfId="35088"/>
    <cellStyle name="Обычный 3 15 47 3 2 2 2 2" xfId="35089"/>
    <cellStyle name="Обычный 3 15 47 3 2 2 3" xfId="35090"/>
    <cellStyle name="Обычный 3 15 47 3 2 3" xfId="35091"/>
    <cellStyle name="Обычный 3 15 47 3 2 3 2" xfId="35092"/>
    <cellStyle name="Обычный 3 15 47 3 2 4" xfId="35093"/>
    <cellStyle name="Обычный 3 15 47 3 3" xfId="35094"/>
    <cellStyle name="Обычный 3 15 47 3 3 2" xfId="35095"/>
    <cellStyle name="Обычный 3 15 47 3 3 2 2" xfId="35096"/>
    <cellStyle name="Обычный 3 15 47 3 3 3" xfId="35097"/>
    <cellStyle name="Обычный 3 15 47 3 4" xfId="35098"/>
    <cellStyle name="Обычный 3 15 47 3 4 2" xfId="35099"/>
    <cellStyle name="Обычный 3 15 47 3 5" xfId="35100"/>
    <cellStyle name="Обычный 3 15 47 4" xfId="35101"/>
    <cellStyle name="Обычный 3 15 47 4 2" xfId="35102"/>
    <cellStyle name="Обычный 3 15 47 4 2 2" xfId="35103"/>
    <cellStyle name="Обычный 3 15 47 4 2 2 2" xfId="35104"/>
    <cellStyle name="Обычный 3 15 47 4 2 2 2 2" xfId="35105"/>
    <cellStyle name="Обычный 3 15 47 4 2 2 3" xfId="35106"/>
    <cellStyle name="Обычный 3 15 47 4 2 3" xfId="35107"/>
    <cellStyle name="Обычный 3 15 47 4 2 3 2" xfId="35108"/>
    <cellStyle name="Обычный 3 15 47 4 2 4" xfId="35109"/>
    <cellStyle name="Обычный 3 15 47 4 3" xfId="35110"/>
    <cellStyle name="Обычный 3 15 47 4 3 2" xfId="35111"/>
    <cellStyle name="Обычный 3 15 47 4 3 2 2" xfId="35112"/>
    <cellStyle name="Обычный 3 15 47 4 3 3" xfId="35113"/>
    <cellStyle name="Обычный 3 15 47 4 4" xfId="35114"/>
    <cellStyle name="Обычный 3 15 47 4 4 2" xfId="35115"/>
    <cellStyle name="Обычный 3 15 47 4 5" xfId="35116"/>
    <cellStyle name="Обычный 3 15 47 5" xfId="35117"/>
    <cellStyle name="Обычный 3 15 47 5 2" xfId="35118"/>
    <cellStyle name="Обычный 3 15 47 5 2 2" xfId="35119"/>
    <cellStyle name="Обычный 3 15 47 5 2 2 2" xfId="35120"/>
    <cellStyle name="Обычный 3 15 47 5 2 3" xfId="35121"/>
    <cellStyle name="Обычный 3 15 47 5 3" xfId="35122"/>
    <cellStyle name="Обычный 3 15 47 5 3 2" xfId="35123"/>
    <cellStyle name="Обычный 3 15 47 5 4" xfId="35124"/>
    <cellStyle name="Обычный 3 15 47 6" xfId="35125"/>
    <cellStyle name="Обычный 3 15 47 6 2" xfId="35126"/>
    <cellStyle name="Обычный 3 15 47 6 2 2" xfId="35127"/>
    <cellStyle name="Обычный 3 15 47 6 3" xfId="35128"/>
    <cellStyle name="Обычный 3 15 47 7" xfId="35129"/>
    <cellStyle name="Обычный 3 15 47 7 2" xfId="35130"/>
    <cellStyle name="Обычный 3 15 47 8" xfId="35131"/>
    <cellStyle name="Обычный 3 15 48" xfId="35132"/>
    <cellStyle name="Обычный 3 15 48 2" xfId="35133"/>
    <cellStyle name="Обычный 3 15 48 2 2" xfId="35134"/>
    <cellStyle name="Обычный 3 15 48 2 2 2" xfId="35135"/>
    <cellStyle name="Обычный 3 15 48 2 2 2 2" xfId="35136"/>
    <cellStyle name="Обычный 3 15 48 2 2 2 2 2" xfId="35137"/>
    <cellStyle name="Обычный 3 15 48 2 2 2 3" xfId="35138"/>
    <cellStyle name="Обычный 3 15 48 2 2 3" xfId="35139"/>
    <cellStyle name="Обычный 3 15 48 2 2 3 2" xfId="35140"/>
    <cellStyle name="Обычный 3 15 48 2 2 4" xfId="35141"/>
    <cellStyle name="Обычный 3 15 48 2 3" xfId="35142"/>
    <cellStyle name="Обычный 3 15 48 2 3 2" xfId="35143"/>
    <cellStyle name="Обычный 3 15 48 2 3 2 2" xfId="35144"/>
    <cellStyle name="Обычный 3 15 48 2 3 3" xfId="35145"/>
    <cellStyle name="Обычный 3 15 48 2 4" xfId="35146"/>
    <cellStyle name="Обычный 3 15 48 2 4 2" xfId="35147"/>
    <cellStyle name="Обычный 3 15 48 2 5" xfId="35148"/>
    <cellStyle name="Обычный 3 15 48 3" xfId="35149"/>
    <cellStyle name="Обычный 3 15 48 3 2" xfId="35150"/>
    <cellStyle name="Обычный 3 15 48 3 2 2" xfId="35151"/>
    <cellStyle name="Обычный 3 15 48 3 2 2 2" xfId="35152"/>
    <cellStyle name="Обычный 3 15 48 3 2 2 2 2" xfId="35153"/>
    <cellStyle name="Обычный 3 15 48 3 2 2 3" xfId="35154"/>
    <cellStyle name="Обычный 3 15 48 3 2 3" xfId="35155"/>
    <cellStyle name="Обычный 3 15 48 3 2 3 2" xfId="35156"/>
    <cellStyle name="Обычный 3 15 48 3 2 4" xfId="35157"/>
    <cellStyle name="Обычный 3 15 48 3 3" xfId="35158"/>
    <cellStyle name="Обычный 3 15 48 3 3 2" xfId="35159"/>
    <cellStyle name="Обычный 3 15 48 3 3 2 2" xfId="35160"/>
    <cellStyle name="Обычный 3 15 48 3 3 3" xfId="35161"/>
    <cellStyle name="Обычный 3 15 48 3 4" xfId="35162"/>
    <cellStyle name="Обычный 3 15 48 3 4 2" xfId="35163"/>
    <cellStyle name="Обычный 3 15 48 3 5" xfId="35164"/>
    <cellStyle name="Обычный 3 15 48 4" xfId="35165"/>
    <cellStyle name="Обычный 3 15 48 4 2" xfId="35166"/>
    <cellStyle name="Обычный 3 15 48 4 2 2" xfId="35167"/>
    <cellStyle name="Обычный 3 15 48 4 2 2 2" xfId="35168"/>
    <cellStyle name="Обычный 3 15 48 4 2 3" xfId="35169"/>
    <cellStyle name="Обычный 3 15 48 4 3" xfId="35170"/>
    <cellStyle name="Обычный 3 15 48 4 3 2" xfId="35171"/>
    <cellStyle name="Обычный 3 15 48 4 4" xfId="35172"/>
    <cellStyle name="Обычный 3 15 48 5" xfId="35173"/>
    <cellStyle name="Обычный 3 15 48 5 2" xfId="35174"/>
    <cellStyle name="Обычный 3 15 48 5 2 2" xfId="35175"/>
    <cellStyle name="Обычный 3 15 48 5 3" xfId="35176"/>
    <cellStyle name="Обычный 3 15 48 6" xfId="35177"/>
    <cellStyle name="Обычный 3 15 48 6 2" xfId="35178"/>
    <cellStyle name="Обычный 3 15 48 7" xfId="35179"/>
    <cellStyle name="Обычный 3 15 49" xfId="35180"/>
    <cellStyle name="Обычный 3 15 49 2" xfId="35181"/>
    <cellStyle name="Обычный 3 15 49 2 2" xfId="35182"/>
    <cellStyle name="Обычный 3 15 49 2 2 2" xfId="35183"/>
    <cellStyle name="Обычный 3 15 49 2 2 2 2" xfId="35184"/>
    <cellStyle name="Обычный 3 15 49 2 2 3" xfId="35185"/>
    <cellStyle name="Обычный 3 15 49 2 3" xfId="35186"/>
    <cellStyle name="Обычный 3 15 49 2 3 2" xfId="35187"/>
    <cellStyle name="Обычный 3 15 49 2 4" xfId="35188"/>
    <cellStyle name="Обычный 3 15 49 3" xfId="35189"/>
    <cellStyle name="Обычный 3 15 49 3 2" xfId="35190"/>
    <cellStyle name="Обычный 3 15 49 3 2 2" xfId="35191"/>
    <cellStyle name="Обычный 3 15 49 3 3" xfId="35192"/>
    <cellStyle name="Обычный 3 15 49 4" xfId="35193"/>
    <cellStyle name="Обычный 3 15 49 4 2" xfId="35194"/>
    <cellStyle name="Обычный 3 15 49 5" xfId="35195"/>
    <cellStyle name="Обычный 3 15 5" xfId="35196"/>
    <cellStyle name="Обычный 3 15 5 2" xfId="35197"/>
    <cellStyle name="Обычный 3 15 5 2 2" xfId="35198"/>
    <cellStyle name="Обычный 3 15 5 2 2 2" xfId="35199"/>
    <cellStyle name="Обычный 3 15 5 2 2 2 2" xfId="35200"/>
    <cellStyle name="Обычный 3 15 5 2 2 2 2 2" xfId="35201"/>
    <cellStyle name="Обычный 3 15 5 2 2 2 2 2 2" xfId="35202"/>
    <cellStyle name="Обычный 3 15 5 2 2 2 2 3" xfId="35203"/>
    <cellStyle name="Обычный 3 15 5 2 2 2 3" xfId="35204"/>
    <cellStyle name="Обычный 3 15 5 2 2 2 3 2" xfId="35205"/>
    <cellStyle name="Обычный 3 15 5 2 2 2 4" xfId="35206"/>
    <cellStyle name="Обычный 3 15 5 2 2 3" xfId="35207"/>
    <cellStyle name="Обычный 3 15 5 2 2 3 2" xfId="35208"/>
    <cellStyle name="Обычный 3 15 5 2 2 3 2 2" xfId="35209"/>
    <cellStyle name="Обычный 3 15 5 2 2 3 3" xfId="35210"/>
    <cellStyle name="Обычный 3 15 5 2 2 4" xfId="35211"/>
    <cellStyle name="Обычный 3 15 5 2 2 4 2" xfId="35212"/>
    <cellStyle name="Обычный 3 15 5 2 2 5" xfId="35213"/>
    <cellStyle name="Обычный 3 15 5 2 3" xfId="35214"/>
    <cellStyle name="Обычный 3 15 5 2 3 2" xfId="35215"/>
    <cellStyle name="Обычный 3 15 5 2 3 2 2" xfId="35216"/>
    <cellStyle name="Обычный 3 15 5 2 3 2 2 2" xfId="35217"/>
    <cellStyle name="Обычный 3 15 5 2 3 2 2 2 2" xfId="35218"/>
    <cellStyle name="Обычный 3 15 5 2 3 2 2 3" xfId="35219"/>
    <cellStyle name="Обычный 3 15 5 2 3 2 3" xfId="35220"/>
    <cellStyle name="Обычный 3 15 5 2 3 2 3 2" xfId="35221"/>
    <cellStyle name="Обычный 3 15 5 2 3 2 4" xfId="35222"/>
    <cellStyle name="Обычный 3 15 5 2 3 3" xfId="35223"/>
    <cellStyle name="Обычный 3 15 5 2 3 3 2" xfId="35224"/>
    <cellStyle name="Обычный 3 15 5 2 3 3 2 2" xfId="35225"/>
    <cellStyle name="Обычный 3 15 5 2 3 3 3" xfId="35226"/>
    <cellStyle name="Обычный 3 15 5 2 3 4" xfId="35227"/>
    <cellStyle name="Обычный 3 15 5 2 3 4 2" xfId="35228"/>
    <cellStyle name="Обычный 3 15 5 2 3 5" xfId="35229"/>
    <cellStyle name="Обычный 3 15 5 2 4" xfId="35230"/>
    <cellStyle name="Обычный 3 15 5 2 4 2" xfId="35231"/>
    <cellStyle name="Обычный 3 15 5 2 4 2 2" xfId="35232"/>
    <cellStyle name="Обычный 3 15 5 2 4 2 2 2" xfId="35233"/>
    <cellStyle name="Обычный 3 15 5 2 4 2 3" xfId="35234"/>
    <cellStyle name="Обычный 3 15 5 2 4 3" xfId="35235"/>
    <cellStyle name="Обычный 3 15 5 2 4 3 2" xfId="35236"/>
    <cellStyle name="Обычный 3 15 5 2 4 4" xfId="35237"/>
    <cellStyle name="Обычный 3 15 5 2 5" xfId="35238"/>
    <cellStyle name="Обычный 3 15 5 2 5 2" xfId="35239"/>
    <cellStyle name="Обычный 3 15 5 2 5 2 2" xfId="35240"/>
    <cellStyle name="Обычный 3 15 5 2 5 3" xfId="35241"/>
    <cellStyle name="Обычный 3 15 5 2 6" xfId="35242"/>
    <cellStyle name="Обычный 3 15 5 2 6 2" xfId="35243"/>
    <cellStyle name="Обычный 3 15 5 2 7" xfId="35244"/>
    <cellStyle name="Обычный 3 15 5 3" xfId="35245"/>
    <cellStyle name="Обычный 3 15 5 3 2" xfId="35246"/>
    <cellStyle name="Обычный 3 15 5 3 2 2" xfId="35247"/>
    <cellStyle name="Обычный 3 15 5 3 2 2 2" xfId="35248"/>
    <cellStyle name="Обычный 3 15 5 3 2 2 2 2" xfId="35249"/>
    <cellStyle name="Обычный 3 15 5 3 2 2 3" xfId="35250"/>
    <cellStyle name="Обычный 3 15 5 3 2 3" xfId="35251"/>
    <cellStyle name="Обычный 3 15 5 3 2 3 2" xfId="35252"/>
    <cellStyle name="Обычный 3 15 5 3 2 4" xfId="35253"/>
    <cellStyle name="Обычный 3 15 5 3 3" xfId="35254"/>
    <cellStyle name="Обычный 3 15 5 3 3 2" xfId="35255"/>
    <cellStyle name="Обычный 3 15 5 3 3 2 2" xfId="35256"/>
    <cellStyle name="Обычный 3 15 5 3 3 3" xfId="35257"/>
    <cellStyle name="Обычный 3 15 5 3 4" xfId="35258"/>
    <cellStyle name="Обычный 3 15 5 3 4 2" xfId="35259"/>
    <cellStyle name="Обычный 3 15 5 3 5" xfId="35260"/>
    <cellStyle name="Обычный 3 15 5 4" xfId="35261"/>
    <cellStyle name="Обычный 3 15 5 4 2" xfId="35262"/>
    <cellStyle name="Обычный 3 15 5 4 2 2" xfId="35263"/>
    <cellStyle name="Обычный 3 15 5 4 2 2 2" xfId="35264"/>
    <cellStyle name="Обычный 3 15 5 4 2 2 2 2" xfId="35265"/>
    <cellStyle name="Обычный 3 15 5 4 2 2 3" xfId="35266"/>
    <cellStyle name="Обычный 3 15 5 4 2 3" xfId="35267"/>
    <cellStyle name="Обычный 3 15 5 4 2 3 2" xfId="35268"/>
    <cellStyle name="Обычный 3 15 5 4 2 4" xfId="35269"/>
    <cellStyle name="Обычный 3 15 5 4 3" xfId="35270"/>
    <cellStyle name="Обычный 3 15 5 4 3 2" xfId="35271"/>
    <cellStyle name="Обычный 3 15 5 4 3 2 2" xfId="35272"/>
    <cellStyle name="Обычный 3 15 5 4 3 3" xfId="35273"/>
    <cellStyle name="Обычный 3 15 5 4 4" xfId="35274"/>
    <cellStyle name="Обычный 3 15 5 4 4 2" xfId="35275"/>
    <cellStyle name="Обычный 3 15 5 4 5" xfId="35276"/>
    <cellStyle name="Обычный 3 15 5 5" xfId="35277"/>
    <cellStyle name="Обычный 3 15 5 5 2" xfId="35278"/>
    <cellStyle name="Обычный 3 15 5 5 2 2" xfId="35279"/>
    <cellStyle name="Обычный 3 15 5 5 2 2 2" xfId="35280"/>
    <cellStyle name="Обычный 3 15 5 5 2 3" xfId="35281"/>
    <cellStyle name="Обычный 3 15 5 5 3" xfId="35282"/>
    <cellStyle name="Обычный 3 15 5 5 3 2" xfId="35283"/>
    <cellStyle name="Обычный 3 15 5 5 4" xfId="35284"/>
    <cellStyle name="Обычный 3 15 5 6" xfId="35285"/>
    <cellStyle name="Обычный 3 15 5 6 2" xfId="35286"/>
    <cellStyle name="Обычный 3 15 5 6 2 2" xfId="35287"/>
    <cellStyle name="Обычный 3 15 5 6 3" xfId="35288"/>
    <cellStyle name="Обычный 3 15 5 7" xfId="35289"/>
    <cellStyle name="Обычный 3 15 5 7 2" xfId="35290"/>
    <cellStyle name="Обычный 3 15 5 8" xfId="35291"/>
    <cellStyle name="Обычный 3 15 50" xfId="35292"/>
    <cellStyle name="Обычный 3 15 50 2" xfId="35293"/>
    <cellStyle name="Обычный 3 15 50 2 2" xfId="35294"/>
    <cellStyle name="Обычный 3 15 50 2 2 2" xfId="35295"/>
    <cellStyle name="Обычный 3 15 50 2 2 2 2" xfId="35296"/>
    <cellStyle name="Обычный 3 15 50 2 2 3" xfId="35297"/>
    <cellStyle name="Обычный 3 15 50 2 3" xfId="35298"/>
    <cellStyle name="Обычный 3 15 50 2 3 2" xfId="35299"/>
    <cellStyle name="Обычный 3 15 50 2 4" xfId="35300"/>
    <cellStyle name="Обычный 3 15 50 3" xfId="35301"/>
    <cellStyle name="Обычный 3 15 50 3 2" xfId="35302"/>
    <cellStyle name="Обычный 3 15 50 3 2 2" xfId="35303"/>
    <cellStyle name="Обычный 3 15 50 3 3" xfId="35304"/>
    <cellStyle name="Обычный 3 15 50 4" xfId="35305"/>
    <cellStyle name="Обычный 3 15 50 4 2" xfId="35306"/>
    <cellStyle name="Обычный 3 15 50 5" xfId="35307"/>
    <cellStyle name="Обычный 3 15 51" xfId="35308"/>
    <cellStyle name="Обычный 3 15 51 2" xfId="35309"/>
    <cellStyle name="Обычный 3 15 51 2 2" xfId="35310"/>
    <cellStyle name="Обычный 3 15 51 2 2 2" xfId="35311"/>
    <cellStyle name="Обычный 3 15 51 2 3" xfId="35312"/>
    <cellStyle name="Обычный 3 15 51 3" xfId="35313"/>
    <cellStyle name="Обычный 3 15 51 3 2" xfId="35314"/>
    <cellStyle name="Обычный 3 15 51 4" xfId="35315"/>
    <cellStyle name="Обычный 3 15 52" xfId="35316"/>
    <cellStyle name="Обычный 3 15 52 2" xfId="35317"/>
    <cellStyle name="Обычный 3 15 52 2 2" xfId="35318"/>
    <cellStyle name="Обычный 3 15 52 3" xfId="35319"/>
    <cellStyle name="Обычный 3 15 53" xfId="35320"/>
    <cellStyle name="Обычный 3 15 53 2" xfId="35321"/>
    <cellStyle name="Обычный 3 15 54" xfId="35322"/>
    <cellStyle name="Обычный 3 15 6" xfId="35323"/>
    <cellStyle name="Обычный 3 15 6 2" xfId="35324"/>
    <cellStyle name="Обычный 3 15 6 2 2" xfId="35325"/>
    <cellStyle name="Обычный 3 15 6 2 2 2" xfId="35326"/>
    <cellStyle name="Обычный 3 15 6 2 2 2 2" xfId="35327"/>
    <cellStyle name="Обычный 3 15 6 2 2 2 2 2" xfId="35328"/>
    <cellStyle name="Обычный 3 15 6 2 2 2 2 2 2" xfId="35329"/>
    <cellStyle name="Обычный 3 15 6 2 2 2 2 3" xfId="35330"/>
    <cellStyle name="Обычный 3 15 6 2 2 2 3" xfId="35331"/>
    <cellStyle name="Обычный 3 15 6 2 2 2 3 2" xfId="35332"/>
    <cellStyle name="Обычный 3 15 6 2 2 2 4" xfId="35333"/>
    <cellStyle name="Обычный 3 15 6 2 2 3" xfId="35334"/>
    <cellStyle name="Обычный 3 15 6 2 2 3 2" xfId="35335"/>
    <cellStyle name="Обычный 3 15 6 2 2 3 2 2" xfId="35336"/>
    <cellStyle name="Обычный 3 15 6 2 2 3 3" xfId="35337"/>
    <cellStyle name="Обычный 3 15 6 2 2 4" xfId="35338"/>
    <cellStyle name="Обычный 3 15 6 2 2 4 2" xfId="35339"/>
    <cellStyle name="Обычный 3 15 6 2 2 5" xfId="35340"/>
    <cellStyle name="Обычный 3 15 6 2 3" xfId="35341"/>
    <cellStyle name="Обычный 3 15 6 2 3 2" xfId="35342"/>
    <cellStyle name="Обычный 3 15 6 2 3 2 2" xfId="35343"/>
    <cellStyle name="Обычный 3 15 6 2 3 2 2 2" xfId="35344"/>
    <cellStyle name="Обычный 3 15 6 2 3 2 2 2 2" xfId="35345"/>
    <cellStyle name="Обычный 3 15 6 2 3 2 2 3" xfId="35346"/>
    <cellStyle name="Обычный 3 15 6 2 3 2 3" xfId="35347"/>
    <cellStyle name="Обычный 3 15 6 2 3 2 3 2" xfId="35348"/>
    <cellStyle name="Обычный 3 15 6 2 3 2 4" xfId="35349"/>
    <cellStyle name="Обычный 3 15 6 2 3 3" xfId="35350"/>
    <cellStyle name="Обычный 3 15 6 2 3 3 2" xfId="35351"/>
    <cellStyle name="Обычный 3 15 6 2 3 3 2 2" xfId="35352"/>
    <cellStyle name="Обычный 3 15 6 2 3 3 3" xfId="35353"/>
    <cellStyle name="Обычный 3 15 6 2 3 4" xfId="35354"/>
    <cellStyle name="Обычный 3 15 6 2 3 4 2" xfId="35355"/>
    <cellStyle name="Обычный 3 15 6 2 3 5" xfId="35356"/>
    <cellStyle name="Обычный 3 15 6 2 4" xfId="35357"/>
    <cellStyle name="Обычный 3 15 6 2 4 2" xfId="35358"/>
    <cellStyle name="Обычный 3 15 6 2 4 2 2" xfId="35359"/>
    <cellStyle name="Обычный 3 15 6 2 4 2 2 2" xfId="35360"/>
    <cellStyle name="Обычный 3 15 6 2 4 2 3" xfId="35361"/>
    <cellStyle name="Обычный 3 15 6 2 4 3" xfId="35362"/>
    <cellStyle name="Обычный 3 15 6 2 4 3 2" xfId="35363"/>
    <cellStyle name="Обычный 3 15 6 2 4 4" xfId="35364"/>
    <cellStyle name="Обычный 3 15 6 2 5" xfId="35365"/>
    <cellStyle name="Обычный 3 15 6 2 5 2" xfId="35366"/>
    <cellStyle name="Обычный 3 15 6 2 5 2 2" xfId="35367"/>
    <cellStyle name="Обычный 3 15 6 2 5 3" xfId="35368"/>
    <cellStyle name="Обычный 3 15 6 2 6" xfId="35369"/>
    <cellStyle name="Обычный 3 15 6 2 6 2" xfId="35370"/>
    <cellStyle name="Обычный 3 15 6 2 7" xfId="35371"/>
    <cellStyle name="Обычный 3 15 6 3" xfId="35372"/>
    <cellStyle name="Обычный 3 15 6 3 2" xfId="35373"/>
    <cellStyle name="Обычный 3 15 6 3 2 2" xfId="35374"/>
    <cellStyle name="Обычный 3 15 6 3 2 2 2" xfId="35375"/>
    <cellStyle name="Обычный 3 15 6 3 2 2 2 2" xfId="35376"/>
    <cellStyle name="Обычный 3 15 6 3 2 2 3" xfId="35377"/>
    <cellStyle name="Обычный 3 15 6 3 2 3" xfId="35378"/>
    <cellStyle name="Обычный 3 15 6 3 2 3 2" xfId="35379"/>
    <cellStyle name="Обычный 3 15 6 3 2 4" xfId="35380"/>
    <cellStyle name="Обычный 3 15 6 3 3" xfId="35381"/>
    <cellStyle name="Обычный 3 15 6 3 3 2" xfId="35382"/>
    <cellStyle name="Обычный 3 15 6 3 3 2 2" xfId="35383"/>
    <cellStyle name="Обычный 3 15 6 3 3 3" xfId="35384"/>
    <cellStyle name="Обычный 3 15 6 3 4" xfId="35385"/>
    <cellStyle name="Обычный 3 15 6 3 4 2" xfId="35386"/>
    <cellStyle name="Обычный 3 15 6 3 5" xfId="35387"/>
    <cellStyle name="Обычный 3 15 6 4" xfId="35388"/>
    <cellStyle name="Обычный 3 15 6 4 2" xfId="35389"/>
    <cellStyle name="Обычный 3 15 6 4 2 2" xfId="35390"/>
    <cellStyle name="Обычный 3 15 6 4 2 2 2" xfId="35391"/>
    <cellStyle name="Обычный 3 15 6 4 2 2 2 2" xfId="35392"/>
    <cellStyle name="Обычный 3 15 6 4 2 2 3" xfId="35393"/>
    <cellStyle name="Обычный 3 15 6 4 2 3" xfId="35394"/>
    <cellStyle name="Обычный 3 15 6 4 2 3 2" xfId="35395"/>
    <cellStyle name="Обычный 3 15 6 4 2 4" xfId="35396"/>
    <cellStyle name="Обычный 3 15 6 4 3" xfId="35397"/>
    <cellStyle name="Обычный 3 15 6 4 3 2" xfId="35398"/>
    <cellStyle name="Обычный 3 15 6 4 3 2 2" xfId="35399"/>
    <cellStyle name="Обычный 3 15 6 4 3 3" xfId="35400"/>
    <cellStyle name="Обычный 3 15 6 4 4" xfId="35401"/>
    <cellStyle name="Обычный 3 15 6 4 4 2" xfId="35402"/>
    <cellStyle name="Обычный 3 15 6 4 5" xfId="35403"/>
    <cellStyle name="Обычный 3 15 6 5" xfId="35404"/>
    <cellStyle name="Обычный 3 15 6 5 2" xfId="35405"/>
    <cellStyle name="Обычный 3 15 6 5 2 2" xfId="35406"/>
    <cellStyle name="Обычный 3 15 6 5 2 2 2" xfId="35407"/>
    <cellStyle name="Обычный 3 15 6 5 2 3" xfId="35408"/>
    <cellStyle name="Обычный 3 15 6 5 3" xfId="35409"/>
    <cellStyle name="Обычный 3 15 6 5 3 2" xfId="35410"/>
    <cellStyle name="Обычный 3 15 6 5 4" xfId="35411"/>
    <cellStyle name="Обычный 3 15 6 6" xfId="35412"/>
    <cellStyle name="Обычный 3 15 6 6 2" xfId="35413"/>
    <cellStyle name="Обычный 3 15 6 6 2 2" xfId="35414"/>
    <cellStyle name="Обычный 3 15 6 6 3" xfId="35415"/>
    <cellStyle name="Обычный 3 15 6 7" xfId="35416"/>
    <cellStyle name="Обычный 3 15 6 7 2" xfId="35417"/>
    <cellStyle name="Обычный 3 15 6 8" xfId="35418"/>
    <cellStyle name="Обычный 3 15 7" xfId="35419"/>
    <cellStyle name="Обычный 3 15 7 2" xfId="35420"/>
    <cellStyle name="Обычный 3 15 7 2 2" xfId="35421"/>
    <cellStyle name="Обычный 3 15 7 2 2 2" xfId="35422"/>
    <cellStyle name="Обычный 3 15 7 2 2 2 2" xfId="35423"/>
    <cellStyle name="Обычный 3 15 7 2 2 2 2 2" xfId="35424"/>
    <cellStyle name="Обычный 3 15 7 2 2 2 2 2 2" xfId="35425"/>
    <cellStyle name="Обычный 3 15 7 2 2 2 2 3" xfId="35426"/>
    <cellStyle name="Обычный 3 15 7 2 2 2 3" xfId="35427"/>
    <cellStyle name="Обычный 3 15 7 2 2 2 3 2" xfId="35428"/>
    <cellStyle name="Обычный 3 15 7 2 2 2 4" xfId="35429"/>
    <cellStyle name="Обычный 3 15 7 2 2 3" xfId="35430"/>
    <cellStyle name="Обычный 3 15 7 2 2 3 2" xfId="35431"/>
    <cellStyle name="Обычный 3 15 7 2 2 3 2 2" xfId="35432"/>
    <cellStyle name="Обычный 3 15 7 2 2 3 3" xfId="35433"/>
    <cellStyle name="Обычный 3 15 7 2 2 4" xfId="35434"/>
    <cellStyle name="Обычный 3 15 7 2 2 4 2" xfId="35435"/>
    <cellStyle name="Обычный 3 15 7 2 2 5" xfId="35436"/>
    <cellStyle name="Обычный 3 15 7 2 3" xfId="35437"/>
    <cellStyle name="Обычный 3 15 7 2 3 2" xfId="35438"/>
    <cellStyle name="Обычный 3 15 7 2 3 2 2" xfId="35439"/>
    <cellStyle name="Обычный 3 15 7 2 3 2 2 2" xfId="35440"/>
    <cellStyle name="Обычный 3 15 7 2 3 2 2 2 2" xfId="35441"/>
    <cellStyle name="Обычный 3 15 7 2 3 2 2 3" xfId="35442"/>
    <cellStyle name="Обычный 3 15 7 2 3 2 3" xfId="35443"/>
    <cellStyle name="Обычный 3 15 7 2 3 2 3 2" xfId="35444"/>
    <cellStyle name="Обычный 3 15 7 2 3 2 4" xfId="35445"/>
    <cellStyle name="Обычный 3 15 7 2 3 3" xfId="35446"/>
    <cellStyle name="Обычный 3 15 7 2 3 3 2" xfId="35447"/>
    <cellStyle name="Обычный 3 15 7 2 3 3 2 2" xfId="35448"/>
    <cellStyle name="Обычный 3 15 7 2 3 3 3" xfId="35449"/>
    <cellStyle name="Обычный 3 15 7 2 3 4" xfId="35450"/>
    <cellStyle name="Обычный 3 15 7 2 3 4 2" xfId="35451"/>
    <cellStyle name="Обычный 3 15 7 2 3 5" xfId="35452"/>
    <cellStyle name="Обычный 3 15 7 2 4" xfId="35453"/>
    <cellStyle name="Обычный 3 15 7 2 4 2" xfId="35454"/>
    <cellStyle name="Обычный 3 15 7 2 4 2 2" xfId="35455"/>
    <cellStyle name="Обычный 3 15 7 2 4 2 2 2" xfId="35456"/>
    <cellStyle name="Обычный 3 15 7 2 4 2 3" xfId="35457"/>
    <cellStyle name="Обычный 3 15 7 2 4 3" xfId="35458"/>
    <cellStyle name="Обычный 3 15 7 2 4 3 2" xfId="35459"/>
    <cellStyle name="Обычный 3 15 7 2 4 4" xfId="35460"/>
    <cellStyle name="Обычный 3 15 7 2 5" xfId="35461"/>
    <cellStyle name="Обычный 3 15 7 2 5 2" xfId="35462"/>
    <cellStyle name="Обычный 3 15 7 2 5 2 2" xfId="35463"/>
    <cellStyle name="Обычный 3 15 7 2 5 3" xfId="35464"/>
    <cellStyle name="Обычный 3 15 7 2 6" xfId="35465"/>
    <cellStyle name="Обычный 3 15 7 2 6 2" xfId="35466"/>
    <cellStyle name="Обычный 3 15 7 2 7" xfId="35467"/>
    <cellStyle name="Обычный 3 15 7 3" xfId="35468"/>
    <cellStyle name="Обычный 3 15 7 3 2" xfId="35469"/>
    <cellStyle name="Обычный 3 15 7 3 2 2" xfId="35470"/>
    <cellStyle name="Обычный 3 15 7 3 2 2 2" xfId="35471"/>
    <cellStyle name="Обычный 3 15 7 3 2 2 2 2" xfId="35472"/>
    <cellStyle name="Обычный 3 15 7 3 2 2 3" xfId="35473"/>
    <cellStyle name="Обычный 3 15 7 3 2 3" xfId="35474"/>
    <cellStyle name="Обычный 3 15 7 3 2 3 2" xfId="35475"/>
    <cellStyle name="Обычный 3 15 7 3 2 4" xfId="35476"/>
    <cellStyle name="Обычный 3 15 7 3 3" xfId="35477"/>
    <cellStyle name="Обычный 3 15 7 3 3 2" xfId="35478"/>
    <cellStyle name="Обычный 3 15 7 3 3 2 2" xfId="35479"/>
    <cellStyle name="Обычный 3 15 7 3 3 3" xfId="35480"/>
    <cellStyle name="Обычный 3 15 7 3 4" xfId="35481"/>
    <cellStyle name="Обычный 3 15 7 3 4 2" xfId="35482"/>
    <cellStyle name="Обычный 3 15 7 3 5" xfId="35483"/>
    <cellStyle name="Обычный 3 15 7 4" xfId="35484"/>
    <cellStyle name="Обычный 3 15 7 4 2" xfId="35485"/>
    <cellStyle name="Обычный 3 15 7 4 2 2" xfId="35486"/>
    <cellStyle name="Обычный 3 15 7 4 2 2 2" xfId="35487"/>
    <cellStyle name="Обычный 3 15 7 4 2 2 2 2" xfId="35488"/>
    <cellStyle name="Обычный 3 15 7 4 2 2 3" xfId="35489"/>
    <cellStyle name="Обычный 3 15 7 4 2 3" xfId="35490"/>
    <cellStyle name="Обычный 3 15 7 4 2 3 2" xfId="35491"/>
    <cellStyle name="Обычный 3 15 7 4 2 4" xfId="35492"/>
    <cellStyle name="Обычный 3 15 7 4 3" xfId="35493"/>
    <cellStyle name="Обычный 3 15 7 4 3 2" xfId="35494"/>
    <cellStyle name="Обычный 3 15 7 4 3 2 2" xfId="35495"/>
    <cellStyle name="Обычный 3 15 7 4 3 3" xfId="35496"/>
    <cellStyle name="Обычный 3 15 7 4 4" xfId="35497"/>
    <cellStyle name="Обычный 3 15 7 4 4 2" xfId="35498"/>
    <cellStyle name="Обычный 3 15 7 4 5" xfId="35499"/>
    <cellStyle name="Обычный 3 15 7 5" xfId="35500"/>
    <cellStyle name="Обычный 3 15 7 5 2" xfId="35501"/>
    <cellStyle name="Обычный 3 15 7 5 2 2" xfId="35502"/>
    <cellStyle name="Обычный 3 15 7 5 2 2 2" xfId="35503"/>
    <cellStyle name="Обычный 3 15 7 5 2 3" xfId="35504"/>
    <cellStyle name="Обычный 3 15 7 5 3" xfId="35505"/>
    <cellStyle name="Обычный 3 15 7 5 3 2" xfId="35506"/>
    <cellStyle name="Обычный 3 15 7 5 4" xfId="35507"/>
    <cellStyle name="Обычный 3 15 7 6" xfId="35508"/>
    <cellStyle name="Обычный 3 15 7 6 2" xfId="35509"/>
    <cellStyle name="Обычный 3 15 7 6 2 2" xfId="35510"/>
    <cellStyle name="Обычный 3 15 7 6 3" xfId="35511"/>
    <cellStyle name="Обычный 3 15 7 7" xfId="35512"/>
    <cellStyle name="Обычный 3 15 7 7 2" xfId="35513"/>
    <cellStyle name="Обычный 3 15 7 8" xfId="35514"/>
    <cellStyle name="Обычный 3 15 8" xfId="35515"/>
    <cellStyle name="Обычный 3 15 8 2" xfId="35516"/>
    <cellStyle name="Обычный 3 15 8 2 2" xfId="35517"/>
    <cellStyle name="Обычный 3 15 8 2 2 2" xfId="35518"/>
    <cellStyle name="Обычный 3 15 8 2 2 2 2" xfId="35519"/>
    <cellStyle name="Обычный 3 15 8 2 2 2 2 2" xfId="35520"/>
    <cellStyle name="Обычный 3 15 8 2 2 2 2 2 2" xfId="35521"/>
    <cellStyle name="Обычный 3 15 8 2 2 2 2 3" xfId="35522"/>
    <cellStyle name="Обычный 3 15 8 2 2 2 3" xfId="35523"/>
    <cellStyle name="Обычный 3 15 8 2 2 2 3 2" xfId="35524"/>
    <cellStyle name="Обычный 3 15 8 2 2 2 4" xfId="35525"/>
    <cellStyle name="Обычный 3 15 8 2 2 3" xfId="35526"/>
    <cellStyle name="Обычный 3 15 8 2 2 3 2" xfId="35527"/>
    <cellStyle name="Обычный 3 15 8 2 2 3 2 2" xfId="35528"/>
    <cellStyle name="Обычный 3 15 8 2 2 3 3" xfId="35529"/>
    <cellStyle name="Обычный 3 15 8 2 2 4" xfId="35530"/>
    <cellStyle name="Обычный 3 15 8 2 2 4 2" xfId="35531"/>
    <cellStyle name="Обычный 3 15 8 2 2 5" xfId="35532"/>
    <cellStyle name="Обычный 3 15 8 2 3" xfId="35533"/>
    <cellStyle name="Обычный 3 15 8 2 3 2" xfId="35534"/>
    <cellStyle name="Обычный 3 15 8 2 3 2 2" xfId="35535"/>
    <cellStyle name="Обычный 3 15 8 2 3 2 2 2" xfId="35536"/>
    <cellStyle name="Обычный 3 15 8 2 3 2 2 2 2" xfId="35537"/>
    <cellStyle name="Обычный 3 15 8 2 3 2 2 3" xfId="35538"/>
    <cellStyle name="Обычный 3 15 8 2 3 2 3" xfId="35539"/>
    <cellStyle name="Обычный 3 15 8 2 3 2 3 2" xfId="35540"/>
    <cellStyle name="Обычный 3 15 8 2 3 2 4" xfId="35541"/>
    <cellStyle name="Обычный 3 15 8 2 3 3" xfId="35542"/>
    <cellStyle name="Обычный 3 15 8 2 3 3 2" xfId="35543"/>
    <cellStyle name="Обычный 3 15 8 2 3 3 2 2" xfId="35544"/>
    <cellStyle name="Обычный 3 15 8 2 3 3 3" xfId="35545"/>
    <cellStyle name="Обычный 3 15 8 2 3 4" xfId="35546"/>
    <cellStyle name="Обычный 3 15 8 2 3 4 2" xfId="35547"/>
    <cellStyle name="Обычный 3 15 8 2 3 5" xfId="35548"/>
    <cellStyle name="Обычный 3 15 8 2 4" xfId="35549"/>
    <cellStyle name="Обычный 3 15 8 2 4 2" xfId="35550"/>
    <cellStyle name="Обычный 3 15 8 2 4 2 2" xfId="35551"/>
    <cellStyle name="Обычный 3 15 8 2 4 2 2 2" xfId="35552"/>
    <cellStyle name="Обычный 3 15 8 2 4 2 3" xfId="35553"/>
    <cellStyle name="Обычный 3 15 8 2 4 3" xfId="35554"/>
    <cellStyle name="Обычный 3 15 8 2 4 3 2" xfId="35555"/>
    <cellStyle name="Обычный 3 15 8 2 4 4" xfId="35556"/>
    <cellStyle name="Обычный 3 15 8 2 5" xfId="35557"/>
    <cellStyle name="Обычный 3 15 8 2 5 2" xfId="35558"/>
    <cellStyle name="Обычный 3 15 8 2 5 2 2" xfId="35559"/>
    <cellStyle name="Обычный 3 15 8 2 5 3" xfId="35560"/>
    <cellStyle name="Обычный 3 15 8 2 6" xfId="35561"/>
    <cellStyle name="Обычный 3 15 8 2 6 2" xfId="35562"/>
    <cellStyle name="Обычный 3 15 8 2 7" xfId="35563"/>
    <cellStyle name="Обычный 3 15 8 3" xfId="35564"/>
    <cellStyle name="Обычный 3 15 8 3 2" xfId="35565"/>
    <cellStyle name="Обычный 3 15 8 3 2 2" xfId="35566"/>
    <cellStyle name="Обычный 3 15 8 3 2 2 2" xfId="35567"/>
    <cellStyle name="Обычный 3 15 8 3 2 2 2 2" xfId="35568"/>
    <cellStyle name="Обычный 3 15 8 3 2 2 3" xfId="35569"/>
    <cellStyle name="Обычный 3 15 8 3 2 3" xfId="35570"/>
    <cellStyle name="Обычный 3 15 8 3 2 3 2" xfId="35571"/>
    <cellStyle name="Обычный 3 15 8 3 2 4" xfId="35572"/>
    <cellStyle name="Обычный 3 15 8 3 3" xfId="35573"/>
    <cellStyle name="Обычный 3 15 8 3 3 2" xfId="35574"/>
    <cellStyle name="Обычный 3 15 8 3 3 2 2" xfId="35575"/>
    <cellStyle name="Обычный 3 15 8 3 3 3" xfId="35576"/>
    <cellStyle name="Обычный 3 15 8 3 4" xfId="35577"/>
    <cellStyle name="Обычный 3 15 8 3 4 2" xfId="35578"/>
    <cellStyle name="Обычный 3 15 8 3 5" xfId="35579"/>
    <cellStyle name="Обычный 3 15 8 4" xfId="35580"/>
    <cellStyle name="Обычный 3 15 8 4 2" xfId="35581"/>
    <cellStyle name="Обычный 3 15 8 4 2 2" xfId="35582"/>
    <cellStyle name="Обычный 3 15 8 4 2 2 2" xfId="35583"/>
    <cellStyle name="Обычный 3 15 8 4 2 2 2 2" xfId="35584"/>
    <cellStyle name="Обычный 3 15 8 4 2 2 3" xfId="35585"/>
    <cellStyle name="Обычный 3 15 8 4 2 3" xfId="35586"/>
    <cellStyle name="Обычный 3 15 8 4 2 3 2" xfId="35587"/>
    <cellStyle name="Обычный 3 15 8 4 2 4" xfId="35588"/>
    <cellStyle name="Обычный 3 15 8 4 3" xfId="35589"/>
    <cellStyle name="Обычный 3 15 8 4 3 2" xfId="35590"/>
    <cellStyle name="Обычный 3 15 8 4 3 2 2" xfId="35591"/>
    <cellStyle name="Обычный 3 15 8 4 3 3" xfId="35592"/>
    <cellStyle name="Обычный 3 15 8 4 4" xfId="35593"/>
    <cellStyle name="Обычный 3 15 8 4 4 2" xfId="35594"/>
    <cellStyle name="Обычный 3 15 8 4 5" xfId="35595"/>
    <cellStyle name="Обычный 3 15 8 5" xfId="35596"/>
    <cellStyle name="Обычный 3 15 8 5 2" xfId="35597"/>
    <cellStyle name="Обычный 3 15 8 5 2 2" xfId="35598"/>
    <cellStyle name="Обычный 3 15 8 5 2 2 2" xfId="35599"/>
    <cellStyle name="Обычный 3 15 8 5 2 3" xfId="35600"/>
    <cellStyle name="Обычный 3 15 8 5 3" xfId="35601"/>
    <cellStyle name="Обычный 3 15 8 5 3 2" xfId="35602"/>
    <cellStyle name="Обычный 3 15 8 5 4" xfId="35603"/>
    <cellStyle name="Обычный 3 15 8 6" xfId="35604"/>
    <cellStyle name="Обычный 3 15 8 6 2" xfId="35605"/>
    <cellStyle name="Обычный 3 15 8 6 2 2" xfId="35606"/>
    <cellStyle name="Обычный 3 15 8 6 3" xfId="35607"/>
    <cellStyle name="Обычный 3 15 8 7" xfId="35608"/>
    <cellStyle name="Обычный 3 15 8 7 2" xfId="35609"/>
    <cellStyle name="Обычный 3 15 8 8" xfId="35610"/>
    <cellStyle name="Обычный 3 15 9" xfId="35611"/>
    <cellStyle name="Обычный 3 15 9 2" xfId="35612"/>
    <cellStyle name="Обычный 3 15 9 2 2" xfId="35613"/>
    <cellStyle name="Обычный 3 15 9 2 2 2" xfId="35614"/>
    <cellStyle name="Обычный 3 15 9 2 2 2 2" xfId="35615"/>
    <cellStyle name="Обычный 3 15 9 2 2 2 2 2" xfId="35616"/>
    <cellStyle name="Обычный 3 15 9 2 2 2 2 2 2" xfId="35617"/>
    <cellStyle name="Обычный 3 15 9 2 2 2 2 3" xfId="35618"/>
    <cellStyle name="Обычный 3 15 9 2 2 2 3" xfId="35619"/>
    <cellStyle name="Обычный 3 15 9 2 2 2 3 2" xfId="35620"/>
    <cellStyle name="Обычный 3 15 9 2 2 2 4" xfId="35621"/>
    <cellStyle name="Обычный 3 15 9 2 2 3" xfId="35622"/>
    <cellStyle name="Обычный 3 15 9 2 2 3 2" xfId="35623"/>
    <cellStyle name="Обычный 3 15 9 2 2 3 2 2" xfId="35624"/>
    <cellStyle name="Обычный 3 15 9 2 2 3 3" xfId="35625"/>
    <cellStyle name="Обычный 3 15 9 2 2 4" xfId="35626"/>
    <cellStyle name="Обычный 3 15 9 2 2 4 2" xfId="35627"/>
    <cellStyle name="Обычный 3 15 9 2 2 5" xfId="35628"/>
    <cellStyle name="Обычный 3 15 9 2 3" xfId="35629"/>
    <cellStyle name="Обычный 3 15 9 2 3 2" xfId="35630"/>
    <cellStyle name="Обычный 3 15 9 2 3 2 2" xfId="35631"/>
    <cellStyle name="Обычный 3 15 9 2 3 2 2 2" xfId="35632"/>
    <cellStyle name="Обычный 3 15 9 2 3 2 2 2 2" xfId="35633"/>
    <cellStyle name="Обычный 3 15 9 2 3 2 2 3" xfId="35634"/>
    <cellStyle name="Обычный 3 15 9 2 3 2 3" xfId="35635"/>
    <cellStyle name="Обычный 3 15 9 2 3 2 3 2" xfId="35636"/>
    <cellStyle name="Обычный 3 15 9 2 3 2 4" xfId="35637"/>
    <cellStyle name="Обычный 3 15 9 2 3 3" xfId="35638"/>
    <cellStyle name="Обычный 3 15 9 2 3 3 2" xfId="35639"/>
    <cellStyle name="Обычный 3 15 9 2 3 3 2 2" xfId="35640"/>
    <cellStyle name="Обычный 3 15 9 2 3 3 3" xfId="35641"/>
    <cellStyle name="Обычный 3 15 9 2 3 4" xfId="35642"/>
    <cellStyle name="Обычный 3 15 9 2 3 4 2" xfId="35643"/>
    <cellStyle name="Обычный 3 15 9 2 3 5" xfId="35644"/>
    <cellStyle name="Обычный 3 15 9 2 4" xfId="35645"/>
    <cellStyle name="Обычный 3 15 9 2 4 2" xfId="35646"/>
    <cellStyle name="Обычный 3 15 9 2 4 2 2" xfId="35647"/>
    <cellStyle name="Обычный 3 15 9 2 4 2 2 2" xfId="35648"/>
    <cellStyle name="Обычный 3 15 9 2 4 2 3" xfId="35649"/>
    <cellStyle name="Обычный 3 15 9 2 4 3" xfId="35650"/>
    <cellStyle name="Обычный 3 15 9 2 4 3 2" xfId="35651"/>
    <cellStyle name="Обычный 3 15 9 2 4 4" xfId="35652"/>
    <cellStyle name="Обычный 3 15 9 2 5" xfId="35653"/>
    <cellStyle name="Обычный 3 15 9 2 5 2" xfId="35654"/>
    <cellStyle name="Обычный 3 15 9 2 5 2 2" xfId="35655"/>
    <cellStyle name="Обычный 3 15 9 2 5 3" xfId="35656"/>
    <cellStyle name="Обычный 3 15 9 2 6" xfId="35657"/>
    <cellStyle name="Обычный 3 15 9 2 6 2" xfId="35658"/>
    <cellStyle name="Обычный 3 15 9 2 7" xfId="35659"/>
    <cellStyle name="Обычный 3 15 9 3" xfId="35660"/>
    <cellStyle name="Обычный 3 15 9 3 2" xfId="35661"/>
    <cellStyle name="Обычный 3 15 9 3 2 2" xfId="35662"/>
    <cellStyle name="Обычный 3 15 9 3 2 2 2" xfId="35663"/>
    <cellStyle name="Обычный 3 15 9 3 2 2 2 2" xfId="35664"/>
    <cellStyle name="Обычный 3 15 9 3 2 2 3" xfId="35665"/>
    <cellStyle name="Обычный 3 15 9 3 2 3" xfId="35666"/>
    <cellStyle name="Обычный 3 15 9 3 2 3 2" xfId="35667"/>
    <cellStyle name="Обычный 3 15 9 3 2 4" xfId="35668"/>
    <cellStyle name="Обычный 3 15 9 3 3" xfId="35669"/>
    <cellStyle name="Обычный 3 15 9 3 3 2" xfId="35670"/>
    <cellStyle name="Обычный 3 15 9 3 3 2 2" xfId="35671"/>
    <cellStyle name="Обычный 3 15 9 3 3 3" xfId="35672"/>
    <cellStyle name="Обычный 3 15 9 3 4" xfId="35673"/>
    <cellStyle name="Обычный 3 15 9 3 4 2" xfId="35674"/>
    <cellStyle name="Обычный 3 15 9 3 5" xfId="35675"/>
    <cellStyle name="Обычный 3 15 9 4" xfId="35676"/>
    <cellStyle name="Обычный 3 15 9 4 2" xfId="35677"/>
    <cellStyle name="Обычный 3 15 9 4 2 2" xfId="35678"/>
    <cellStyle name="Обычный 3 15 9 4 2 2 2" xfId="35679"/>
    <cellStyle name="Обычный 3 15 9 4 2 2 2 2" xfId="35680"/>
    <cellStyle name="Обычный 3 15 9 4 2 2 3" xfId="35681"/>
    <cellStyle name="Обычный 3 15 9 4 2 3" xfId="35682"/>
    <cellStyle name="Обычный 3 15 9 4 2 3 2" xfId="35683"/>
    <cellStyle name="Обычный 3 15 9 4 2 4" xfId="35684"/>
    <cellStyle name="Обычный 3 15 9 4 3" xfId="35685"/>
    <cellStyle name="Обычный 3 15 9 4 3 2" xfId="35686"/>
    <cellStyle name="Обычный 3 15 9 4 3 2 2" xfId="35687"/>
    <cellStyle name="Обычный 3 15 9 4 3 3" xfId="35688"/>
    <cellStyle name="Обычный 3 15 9 4 4" xfId="35689"/>
    <cellStyle name="Обычный 3 15 9 4 4 2" xfId="35690"/>
    <cellStyle name="Обычный 3 15 9 4 5" xfId="35691"/>
    <cellStyle name="Обычный 3 15 9 5" xfId="35692"/>
    <cellStyle name="Обычный 3 15 9 5 2" xfId="35693"/>
    <cellStyle name="Обычный 3 15 9 5 2 2" xfId="35694"/>
    <cellStyle name="Обычный 3 15 9 5 2 2 2" xfId="35695"/>
    <cellStyle name="Обычный 3 15 9 5 2 3" xfId="35696"/>
    <cellStyle name="Обычный 3 15 9 5 3" xfId="35697"/>
    <cellStyle name="Обычный 3 15 9 5 3 2" xfId="35698"/>
    <cellStyle name="Обычный 3 15 9 5 4" xfId="35699"/>
    <cellStyle name="Обычный 3 15 9 6" xfId="35700"/>
    <cellStyle name="Обычный 3 15 9 6 2" xfId="35701"/>
    <cellStyle name="Обычный 3 15 9 6 2 2" xfId="35702"/>
    <cellStyle name="Обычный 3 15 9 6 3" xfId="35703"/>
    <cellStyle name="Обычный 3 15 9 7" xfId="35704"/>
    <cellStyle name="Обычный 3 15 9 7 2" xfId="35705"/>
    <cellStyle name="Обычный 3 15 9 8" xfId="35706"/>
    <cellStyle name="Обычный 3 16" xfId="35707"/>
    <cellStyle name="Обычный 3 16 10" xfId="35708"/>
    <cellStyle name="Обычный 3 16 10 2" xfId="35709"/>
    <cellStyle name="Обычный 3 16 10 2 2" xfId="35710"/>
    <cellStyle name="Обычный 3 16 10 2 2 2" xfId="35711"/>
    <cellStyle name="Обычный 3 16 10 2 2 2 2" xfId="35712"/>
    <cellStyle name="Обычный 3 16 10 2 2 2 2 2" xfId="35713"/>
    <cellStyle name="Обычный 3 16 10 2 2 2 2 2 2" xfId="35714"/>
    <cellStyle name="Обычный 3 16 10 2 2 2 2 3" xfId="35715"/>
    <cellStyle name="Обычный 3 16 10 2 2 2 3" xfId="35716"/>
    <cellStyle name="Обычный 3 16 10 2 2 2 3 2" xfId="35717"/>
    <cellStyle name="Обычный 3 16 10 2 2 2 4" xfId="35718"/>
    <cellStyle name="Обычный 3 16 10 2 2 3" xfId="35719"/>
    <cellStyle name="Обычный 3 16 10 2 2 3 2" xfId="35720"/>
    <cellStyle name="Обычный 3 16 10 2 2 3 2 2" xfId="35721"/>
    <cellStyle name="Обычный 3 16 10 2 2 3 3" xfId="35722"/>
    <cellStyle name="Обычный 3 16 10 2 2 4" xfId="35723"/>
    <cellStyle name="Обычный 3 16 10 2 2 4 2" xfId="35724"/>
    <cellStyle name="Обычный 3 16 10 2 2 5" xfId="35725"/>
    <cellStyle name="Обычный 3 16 10 2 3" xfId="35726"/>
    <cellStyle name="Обычный 3 16 10 2 3 2" xfId="35727"/>
    <cellStyle name="Обычный 3 16 10 2 3 2 2" xfId="35728"/>
    <cellStyle name="Обычный 3 16 10 2 3 2 2 2" xfId="35729"/>
    <cellStyle name="Обычный 3 16 10 2 3 2 2 2 2" xfId="35730"/>
    <cellStyle name="Обычный 3 16 10 2 3 2 2 3" xfId="35731"/>
    <cellStyle name="Обычный 3 16 10 2 3 2 3" xfId="35732"/>
    <cellStyle name="Обычный 3 16 10 2 3 2 3 2" xfId="35733"/>
    <cellStyle name="Обычный 3 16 10 2 3 2 4" xfId="35734"/>
    <cellStyle name="Обычный 3 16 10 2 3 3" xfId="35735"/>
    <cellStyle name="Обычный 3 16 10 2 3 3 2" xfId="35736"/>
    <cellStyle name="Обычный 3 16 10 2 3 3 2 2" xfId="35737"/>
    <cellStyle name="Обычный 3 16 10 2 3 3 3" xfId="35738"/>
    <cellStyle name="Обычный 3 16 10 2 3 4" xfId="35739"/>
    <cellStyle name="Обычный 3 16 10 2 3 4 2" xfId="35740"/>
    <cellStyle name="Обычный 3 16 10 2 3 5" xfId="35741"/>
    <cellStyle name="Обычный 3 16 10 2 4" xfId="35742"/>
    <cellStyle name="Обычный 3 16 10 2 4 2" xfId="35743"/>
    <cellStyle name="Обычный 3 16 10 2 4 2 2" xfId="35744"/>
    <cellStyle name="Обычный 3 16 10 2 4 2 2 2" xfId="35745"/>
    <cellStyle name="Обычный 3 16 10 2 4 2 3" xfId="35746"/>
    <cellStyle name="Обычный 3 16 10 2 4 3" xfId="35747"/>
    <cellStyle name="Обычный 3 16 10 2 4 3 2" xfId="35748"/>
    <cellStyle name="Обычный 3 16 10 2 4 4" xfId="35749"/>
    <cellStyle name="Обычный 3 16 10 2 5" xfId="35750"/>
    <cellStyle name="Обычный 3 16 10 2 5 2" xfId="35751"/>
    <cellStyle name="Обычный 3 16 10 2 5 2 2" xfId="35752"/>
    <cellStyle name="Обычный 3 16 10 2 5 3" xfId="35753"/>
    <cellStyle name="Обычный 3 16 10 2 6" xfId="35754"/>
    <cellStyle name="Обычный 3 16 10 2 6 2" xfId="35755"/>
    <cellStyle name="Обычный 3 16 10 2 7" xfId="35756"/>
    <cellStyle name="Обычный 3 16 10 3" xfId="35757"/>
    <cellStyle name="Обычный 3 16 10 3 2" xfId="35758"/>
    <cellStyle name="Обычный 3 16 10 3 2 2" xfId="35759"/>
    <cellStyle name="Обычный 3 16 10 3 2 2 2" xfId="35760"/>
    <cellStyle name="Обычный 3 16 10 3 2 2 2 2" xfId="35761"/>
    <cellStyle name="Обычный 3 16 10 3 2 2 3" xfId="35762"/>
    <cellStyle name="Обычный 3 16 10 3 2 3" xfId="35763"/>
    <cellStyle name="Обычный 3 16 10 3 2 3 2" xfId="35764"/>
    <cellStyle name="Обычный 3 16 10 3 2 4" xfId="35765"/>
    <cellStyle name="Обычный 3 16 10 3 3" xfId="35766"/>
    <cellStyle name="Обычный 3 16 10 3 3 2" xfId="35767"/>
    <cellStyle name="Обычный 3 16 10 3 3 2 2" xfId="35768"/>
    <cellStyle name="Обычный 3 16 10 3 3 3" xfId="35769"/>
    <cellStyle name="Обычный 3 16 10 3 4" xfId="35770"/>
    <cellStyle name="Обычный 3 16 10 3 4 2" xfId="35771"/>
    <cellStyle name="Обычный 3 16 10 3 5" xfId="35772"/>
    <cellStyle name="Обычный 3 16 10 4" xfId="35773"/>
    <cellStyle name="Обычный 3 16 10 4 2" xfId="35774"/>
    <cellStyle name="Обычный 3 16 10 4 2 2" xfId="35775"/>
    <cellStyle name="Обычный 3 16 10 4 2 2 2" xfId="35776"/>
    <cellStyle name="Обычный 3 16 10 4 2 2 2 2" xfId="35777"/>
    <cellStyle name="Обычный 3 16 10 4 2 2 3" xfId="35778"/>
    <cellStyle name="Обычный 3 16 10 4 2 3" xfId="35779"/>
    <cellStyle name="Обычный 3 16 10 4 2 3 2" xfId="35780"/>
    <cellStyle name="Обычный 3 16 10 4 2 4" xfId="35781"/>
    <cellStyle name="Обычный 3 16 10 4 3" xfId="35782"/>
    <cellStyle name="Обычный 3 16 10 4 3 2" xfId="35783"/>
    <cellStyle name="Обычный 3 16 10 4 3 2 2" xfId="35784"/>
    <cellStyle name="Обычный 3 16 10 4 3 3" xfId="35785"/>
    <cellStyle name="Обычный 3 16 10 4 4" xfId="35786"/>
    <cellStyle name="Обычный 3 16 10 4 4 2" xfId="35787"/>
    <cellStyle name="Обычный 3 16 10 4 5" xfId="35788"/>
    <cellStyle name="Обычный 3 16 10 5" xfId="35789"/>
    <cellStyle name="Обычный 3 16 10 5 2" xfId="35790"/>
    <cellStyle name="Обычный 3 16 10 5 2 2" xfId="35791"/>
    <cellStyle name="Обычный 3 16 10 5 2 2 2" xfId="35792"/>
    <cellStyle name="Обычный 3 16 10 5 2 3" xfId="35793"/>
    <cellStyle name="Обычный 3 16 10 5 3" xfId="35794"/>
    <cellStyle name="Обычный 3 16 10 5 3 2" xfId="35795"/>
    <cellStyle name="Обычный 3 16 10 5 4" xfId="35796"/>
    <cellStyle name="Обычный 3 16 10 6" xfId="35797"/>
    <cellStyle name="Обычный 3 16 10 6 2" xfId="35798"/>
    <cellStyle name="Обычный 3 16 10 6 2 2" xfId="35799"/>
    <cellStyle name="Обычный 3 16 10 6 3" xfId="35800"/>
    <cellStyle name="Обычный 3 16 10 7" xfId="35801"/>
    <cellStyle name="Обычный 3 16 10 7 2" xfId="35802"/>
    <cellStyle name="Обычный 3 16 10 8" xfId="35803"/>
    <cellStyle name="Обычный 3 16 11" xfId="35804"/>
    <cellStyle name="Обычный 3 16 11 2" xfId="35805"/>
    <cellStyle name="Обычный 3 16 11 2 2" xfId="35806"/>
    <cellStyle name="Обычный 3 16 11 2 2 2" xfId="35807"/>
    <cellStyle name="Обычный 3 16 11 2 2 2 2" xfId="35808"/>
    <cellStyle name="Обычный 3 16 11 2 2 2 2 2" xfId="35809"/>
    <cellStyle name="Обычный 3 16 11 2 2 2 2 2 2" xfId="35810"/>
    <cellStyle name="Обычный 3 16 11 2 2 2 2 3" xfId="35811"/>
    <cellStyle name="Обычный 3 16 11 2 2 2 3" xfId="35812"/>
    <cellStyle name="Обычный 3 16 11 2 2 2 3 2" xfId="35813"/>
    <cellStyle name="Обычный 3 16 11 2 2 2 4" xfId="35814"/>
    <cellStyle name="Обычный 3 16 11 2 2 3" xfId="35815"/>
    <cellStyle name="Обычный 3 16 11 2 2 3 2" xfId="35816"/>
    <cellStyle name="Обычный 3 16 11 2 2 3 2 2" xfId="35817"/>
    <cellStyle name="Обычный 3 16 11 2 2 3 3" xfId="35818"/>
    <cellStyle name="Обычный 3 16 11 2 2 4" xfId="35819"/>
    <cellStyle name="Обычный 3 16 11 2 2 4 2" xfId="35820"/>
    <cellStyle name="Обычный 3 16 11 2 2 5" xfId="35821"/>
    <cellStyle name="Обычный 3 16 11 2 3" xfId="35822"/>
    <cellStyle name="Обычный 3 16 11 2 3 2" xfId="35823"/>
    <cellStyle name="Обычный 3 16 11 2 3 2 2" xfId="35824"/>
    <cellStyle name="Обычный 3 16 11 2 3 2 2 2" xfId="35825"/>
    <cellStyle name="Обычный 3 16 11 2 3 2 2 2 2" xfId="35826"/>
    <cellStyle name="Обычный 3 16 11 2 3 2 2 3" xfId="35827"/>
    <cellStyle name="Обычный 3 16 11 2 3 2 3" xfId="35828"/>
    <cellStyle name="Обычный 3 16 11 2 3 2 3 2" xfId="35829"/>
    <cellStyle name="Обычный 3 16 11 2 3 2 4" xfId="35830"/>
    <cellStyle name="Обычный 3 16 11 2 3 3" xfId="35831"/>
    <cellStyle name="Обычный 3 16 11 2 3 3 2" xfId="35832"/>
    <cellStyle name="Обычный 3 16 11 2 3 3 2 2" xfId="35833"/>
    <cellStyle name="Обычный 3 16 11 2 3 3 3" xfId="35834"/>
    <cellStyle name="Обычный 3 16 11 2 3 4" xfId="35835"/>
    <cellStyle name="Обычный 3 16 11 2 3 4 2" xfId="35836"/>
    <cellStyle name="Обычный 3 16 11 2 3 5" xfId="35837"/>
    <cellStyle name="Обычный 3 16 11 2 4" xfId="35838"/>
    <cellStyle name="Обычный 3 16 11 2 4 2" xfId="35839"/>
    <cellStyle name="Обычный 3 16 11 2 4 2 2" xfId="35840"/>
    <cellStyle name="Обычный 3 16 11 2 4 2 2 2" xfId="35841"/>
    <cellStyle name="Обычный 3 16 11 2 4 2 3" xfId="35842"/>
    <cellStyle name="Обычный 3 16 11 2 4 3" xfId="35843"/>
    <cellStyle name="Обычный 3 16 11 2 4 3 2" xfId="35844"/>
    <cellStyle name="Обычный 3 16 11 2 4 4" xfId="35845"/>
    <cellStyle name="Обычный 3 16 11 2 5" xfId="35846"/>
    <cellStyle name="Обычный 3 16 11 2 5 2" xfId="35847"/>
    <cellStyle name="Обычный 3 16 11 2 5 2 2" xfId="35848"/>
    <cellStyle name="Обычный 3 16 11 2 5 3" xfId="35849"/>
    <cellStyle name="Обычный 3 16 11 2 6" xfId="35850"/>
    <cellStyle name="Обычный 3 16 11 2 6 2" xfId="35851"/>
    <cellStyle name="Обычный 3 16 11 2 7" xfId="35852"/>
    <cellStyle name="Обычный 3 16 11 3" xfId="35853"/>
    <cellStyle name="Обычный 3 16 11 3 2" xfId="35854"/>
    <cellStyle name="Обычный 3 16 11 3 2 2" xfId="35855"/>
    <cellStyle name="Обычный 3 16 11 3 2 2 2" xfId="35856"/>
    <cellStyle name="Обычный 3 16 11 3 2 2 2 2" xfId="35857"/>
    <cellStyle name="Обычный 3 16 11 3 2 2 3" xfId="35858"/>
    <cellStyle name="Обычный 3 16 11 3 2 3" xfId="35859"/>
    <cellStyle name="Обычный 3 16 11 3 2 3 2" xfId="35860"/>
    <cellStyle name="Обычный 3 16 11 3 2 4" xfId="35861"/>
    <cellStyle name="Обычный 3 16 11 3 3" xfId="35862"/>
    <cellStyle name="Обычный 3 16 11 3 3 2" xfId="35863"/>
    <cellStyle name="Обычный 3 16 11 3 3 2 2" xfId="35864"/>
    <cellStyle name="Обычный 3 16 11 3 3 3" xfId="35865"/>
    <cellStyle name="Обычный 3 16 11 3 4" xfId="35866"/>
    <cellStyle name="Обычный 3 16 11 3 4 2" xfId="35867"/>
    <cellStyle name="Обычный 3 16 11 3 5" xfId="35868"/>
    <cellStyle name="Обычный 3 16 11 4" xfId="35869"/>
    <cellStyle name="Обычный 3 16 11 4 2" xfId="35870"/>
    <cellStyle name="Обычный 3 16 11 4 2 2" xfId="35871"/>
    <cellStyle name="Обычный 3 16 11 4 2 2 2" xfId="35872"/>
    <cellStyle name="Обычный 3 16 11 4 2 2 2 2" xfId="35873"/>
    <cellStyle name="Обычный 3 16 11 4 2 2 3" xfId="35874"/>
    <cellStyle name="Обычный 3 16 11 4 2 3" xfId="35875"/>
    <cellStyle name="Обычный 3 16 11 4 2 3 2" xfId="35876"/>
    <cellStyle name="Обычный 3 16 11 4 2 4" xfId="35877"/>
    <cellStyle name="Обычный 3 16 11 4 3" xfId="35878"/>
    <cellStyle name="Обычный 3 16 11 4 3 2" xfId="35879"/>
    <cellStyle name="Обычный 3 16 11 4 3 2 2" xfId="35880"/>
    <cellStyle name="Обычный 3 16 11 4 3 3" xfId="35881"/>
    <cellStyle name="Обычный 3 16 11 4 4" xfId="35882"/>
    <cellStyle name="Обычный 3 16 11 4 4 2" xfId="35883"/>
    <cellStyle name="Обычный 3 16 11 4 5" xfId="35884"/>
    <cellStyle name="Обычный 3 16 11 5" xfId="35885"/>
    <cellStyle name="Обычный 3 16 11 5 2" xfId="35886"/>
    <cellStyle name="Обычный 3 16 11 5 2 2" xfId="35887"/>
    <cellStyle name="Обычный 3 16 11 5 2 2 2" xfId="35888"/>
    <cellStyle name="Обычный 3 16 11 5 2 3" xfId="35889"/>
    <cellStyle name="Обычный 3 16 11 5 3" xfId="35890"/>
    <cellStyle name="Обычный 3 16 11 5 3 2" xfId="35891"/>
    <cellStyle name="Обычный 3 16 11 5 4" xfId="35892"/>
    <cellStyle name="Обычный 3 16 11 6" xfId="35893"/>
    <cellStyle name="Обычный 3 16 11 6 2" xfId="35894"/>
    <cellStyle name="Обычный 3 16 11 6 2 2" xfId="35895"/>
    <cellStyle name="Обычный 3 16 11 6 3" xfId="35896"/>
    <cellStyle name="Обычный 3 16 11 7" xfId="35897"/>
    <cellStyle name="Обычный 3 16 11 7 2" xfId="35898"/>
    <cellStyle name="Обычный 3 16 11 8" xfId="35899"/>
    <cellStyle name="Обычный 3 16 12" xfId="35900"/>
    <cellStyle name="Обычный 3 16 12 2" xfId="35901"/>
    <cellStyle name="Обычный 3 16 12 2 2" xfId="35902"/>
    <cellStyle name="Обычный 3 16 12 2 2 2" xfId="35903"/>
    <cellStyle name="Обычный 3 16 12 2 2 2 2" xfId="35904"/>
    <cellStyle name="Обычный 3 16 12 2 2 2 2 2" xfId="35905"/>
    <cellStyle name="Обычный 3 16 12 2 2 2 2 2 2" xfId="35906"/>
    <cellStyle name="Обычный 3 16 12 2 2 2 2 3" xfId="35907"/>
    <cellStyle name="Обычный 3 16 12 2 2 2 3" xfId="35908"/>
    <cellStyle name="Обычный 3 16 12 2 2 2 3 2" xfId="35909"/>
    <cellStyle name="Обычный 3 16 12 2 2 2 4" xfId="35910"/>
    <cellStyle name="Обычный 3 16 12 2 2 3" xfId="35911"/>
    <cellStyle name="Обычный 3 16 12 2 2 3 2" xfId="35912"/>
    <cellStyle name="Обычный 3 16 12 2 2 3 2 2" xfId="35913"/>
    <cellStyle name="Обычный 3 16 12 2 2 3 3" xfId="35914"/>
    <cellStyle name="Обычный 3 16 12 2 2 4" xfId="35915"/>
    <cellStyle name="Обычный 3 16 12 2 2 4 2" xfId="35916"/>
    <cellStyle name="Обычный 3 16 12 2 2 5" xfId="35917"/>
    <cellStyle name="Обычный 3 16 12 2 3" xfId="35918"/>
    <cellStyle name="Обычный 3 16 12 2 3 2" xfId="35919"/>
    <cellStyle name="Обычный 3 16 12 2 3 2 2" xfId="35920"/>
    <cellStyle name="Обычный 3 16 12 2 3 2 2 2" xfId="35921"/>
    <cellStyle name="Обычный 3 16 12 2 3 2 2 2 2" xfId="35922"/>
    <cellStyle name="Обычный 3 16 12 2 3 2 2 3" xfId="35923"/>
    <cellStyle name="Обычный 3 16 12 2 3 2 3" xfId="35924"/>
    <cellStyle name="Обычный 3 16 12 2 3 2 3 2" xfId="35925"/>
    <cellStyle name="Обычный 3 16 12 2 3 2 4" xfId="35926"/>
    <cellStyle name="Обычный 3 16 12 2 3 3" xfId="35927"/>
    <cellStyle name="Обычный 3 16 12 2 3 3 2" xfId="35928"/>
    <cellStyle name="Обычный 3 16 12 2 3 3 2 2" xfId="35929"/>
    <cellStyle name="Обычный 3 16 12 2 3 3 3" xfId="35930"/>
    <cellStyle name="Обычный 3 16 12 2 3 4" xfId="35931"/>
    <cellStyle name="Обычный 3 16 12 2 3 4 2" xfId="35932"/>
    <cellStyle name="Обычный 3 16 12 2 3 5" xfId="35933"/>
    <cellStyle name="Обычный 3 16 12 2 4" xfId="35934"/>
    <cellStyle name="Обычный 3 16 12 2 4 2" xfId="35935"/>
    <cellStyle name="Обычный 3 16 12 2 4 2 2" xfId="35936"/>
    <cellStyle name="Обычный 3 16 12 2 4 2 2 2" xfId="35937"/>
    <cellStyle name="Обычный 3 16 12 2 4 2 3" xfId="35938"/>
    <cellStyle name="Обычный 3 16 12 2 4 3" xfId="35939"/>
    <cellStyle name="Обычный 3 16 12 2 4 3 2" xfId="35940"/>
    <cellStyle name="Обычный 3 16 12 2 4 4" xfId="35941"/>
    <cellStyle name="Обычный 3 16 12 2 5" xfId="35942"/>
    <cellStyle name="Обычный 3 16 12 2 5 2" xfId="35943"/>
    <cellStyle name="Обычный 3 16 12 2 5 2 2" xfId="35944"/>
    <cellStyle name="Обычный 3 16 12 2 5 3" xfId="35945"/>
    <cellStyle name="Обычный 3 16 12 2 6" xfId="35946"/>
    <cellStyle name="Обычный 3 16 12 2 6 2" xfId="35947"/>
    <cellStyle name="Обычный 3 16 12 2 7" xfId="35948"/>
    <cellStyle name="Обычный 3 16 12 3" xfId="35949"/>
    <cellStyle name="Обычный 3 16 12 3 2" xfId="35950"/>
    <cellStyle name="Обычный 3 16 12 3 2 2" xfId="35951"/>
    <cellStyle name="Обычный 3 16 12 3 2 2 2" xfId="35952"/>
    <cellStyle name="Обычный 3 16 12 3 2 2 2 2" xfId="35953"/>
    <cellStyle name="Обычный 3 16 12 3 2 2 3" xfId="35954"/>
    <cellStyle name="Обычный 3 16 12 3 2 3" xfId="35955"/>
    <cellStyle name="Обычный 3 16 12 3 2 3 2" xfId="35956"/>
    <cellStyle name="Обычный 3 16 12 3 2 4" xfId="35957"/>
    <cellStyle name="Обычный 3 16 12 3 3" xfId="35958"/>
    <cellStyle name="Обычный 3 16 12 3 3 2" xfId="35959"/>
    <cellStyle name="Обычный 3 16 12 3 3 2 2" xfId="35960"/>
    <cellStyle name="Обычный 3 16 12 3 3 3" xfId="35961"/>
    <cellStyle name="Обычный 3 16 12 3 4" xfId="35962"/>
    <cellStyle name="Обычный 3 16 12 3 4 2" xfId="35963"/>
    <cellStyle name="Обычный 3 16 12 3 5" xfId="35964"/>
    <cellStyle name="Обычный 3 16 12 4" xfId="35965"/>
    <cellStyle name="Обычный 3 16 12 4 2" xfId="35966"/>
    <cellStyle name="Обычный 3 16 12 4 2 2" xfId="35967"/>
    <cellStyle name="Обычный 3 16 12 4 2 2 2" xfId="35968"/>
    <cellStyle name="Обычный 3 16 12 4 2 2 2 2" xfId="35969"/>
    <cellStyle name="Обычный 3 16 12 4 2 2 3" xfId="35970"/>
    <cellStyle name="Обычный 3 16 12 4 2 3" xfId="35971"/>
    <cellStyle name="Обычный 3 16 12 4 2 3 2" xfId="35972"/>
    <cellStyle name="Обычный 3 16 12 4 2 4" xfId="35973"/>
    <cellStyle name="Обычный 3 16 12 4 3" xfId="35974"/>
    <cellStyle name="Обычный 3 16 12 4 3 2" xfId="35975"/>
    <cellStyle name="Обычный 3 16 12 4 3 2 2" xfId="35976"/>
    <cellStyle name="Обычный 3 16 12 4 3 3" xfId="35977"/>
    <cellStyle name="Обычный 3 16 12 4 4" xfId="35978"/>
    <cellStyle name="Обычный 3 16 12 4 4 2" xfId="35979"/>
    <cellStyle name="Обычный 3 16 12 4 5" xfId="35980"/>
    <cellStyle name="Обычный 3 16 12 5" xfId="35981"/>
    <cellStyle name="Обычный 3 16 12 5 2" xfId="35982"/>
    <cellStyle name="Обычный 3 16 12 5 2 2" xfId="35983"/>
    <cellStyle name="Обычный 3 16 12 5 2 2 2" xfId="35984"/>
    <cellStyle name="Обычный 3 16 12 5 2 3" xfId="35985"/>
    <cellStyle name="Обычный 3 16 12 5 3" xfId="35986"/>
    <cellStyle name="Обычный 3 16 12 5 3 2" xfId="35987"/>
    <cellStyle name="Обычный 3 16 12 5 4" xfId="35988"/>
    <cellStyle name="Обычный 3 16 12 6" xfId="35989"/>
    <cellStyle name="Обычный 3 16 12 6 2" xfId="35990"/>
    <cellStyle name="Обычный 3 16 12 6 2 2" xfId="35991"/>
    <cellStyle name="Обычный 3 16 12 6 3" xfId="35992"/>
    <cellStyle name="Обычный 3 16 12 7" xfId="35993"/>
    <cellStyle name="Обычный 3 16 12 7 2" xfId="35994"/>
    <cellStyle name="Обычный 3 16 12 8" xfId="35995"/>
    <cellStyle name="Обычный 3 16 13" xfId="35996"/>
    <cellStyle name="Обычный 3 16 13 2" xfId="35997"/>
    <cellStyle name="Обычный 3 16 13 2 2" xfId="35998"/>
    <cellStyle name="Обычный 3 16 13 2 2 2" xfId="35999"/>
    <cellStyle name="Обычный 3 16 13 2 2 2 2" xfId="36000"/>
    <cellStyle name="Обычный 3 16 13 2 2 2 2 2" xfId="36001"/>
    <cellStyle name="Обычный 3 16 13 2 2 2 2 2 2" xfId="36002"/>
    <cellStyle name="Обычный 3 16 13 2 2 2 2 3" xfId="36003"/>
    <cellStyle name="Обычный 3 16 13 2 2 2 3" xfId="36004"/>
    <cellStyle name="Обычный 3 16 13 2 2 2 3 2" xfId="36005"/>
    <cellStyle name="Обычный 3 16 13 2 2 2 4" xfId="36006"/>
    <cellStyle name="Обычный 3 16 13 2 2 3" xfId="36007"/>
    <cellStyle name="Обычный 3 16 13 2 2 3 2" xfId="36008"/>
    <cellStyle name="Обычный 3 16 13 2 2 3 2 2" xfId="36009"/>
    <cellStyle name="Обычный 3 16 13 2 2 3 3" xfId="36010"/>
    <cellStyle name="Обычный 3 16 13 2 2 4" xfId="36011"/>
    <cellStyle name="Обычный 3 16 13 2 2 4 2" xfId="36012"/>
    <cellStyle name="Обычный 3 16 13 2 2 5" xfId="36013"/>
    <cellStyle name="Обычный 3 16 13 2 3" xfId="36014"/>
    <cellStyle name="Обычный 3 16 13 2 3 2" xfId="36015"/>
    <cellStyle name="Обычный 3 16 13 2 3 2 2" xfId="36016"/>
    <cellStyle name="Обычный 3 16 13 2 3 2 2 2" xfId="36017"/>
    <cellStyle name="Обычный 3 16 13 2 3 2 2 2 2" xfId="36018"/>
    <cellStyle name="Обычный 3 16 13 2 3 2 2 3" xfId="36019"/>
    <cellStyle name="Обычный 3 16 13 2 3 2 3" xfId="36020"/>
    <cellStyle name="Обычный 3 16 13 2 3 2 3 2" xfId="36021"/>
    <cellStyle name="Обычный 3 16 13 2 3 2 4" xfId="36022"/>
    <cellStyle name="Обычный 3 16 13 2 3 3" xfId="36023"/>
    <cellStyle name="Обычный 3 16 13 2 3 3 2" xfId="36024"/>
    <cellStyle name="Обычный 3 16 13 2 3 3 2 2" xfId="36025"/>
    <cellStyle name="Обычный 3 16 13 2 3 3 3" xfId="36026"/>
    <cellStyle name="Обычный 3 16 13 2 3 4" xfId="36027"/>
    <cellStyle name="Обычный 3 16 13 2 3 4 2" xfId="36028"/>
    <cellStyle name="Обычный 3 16 13 2 3 5" xfId="36029"/>
    <cellStyle name="Обычный 3 16 13 2 4" xfId="36030"/>
    <cellStyle name="Обычный 3 16 13 2 4 2" xfId="36031"/>
    <cellStyle name="Обычный 3 16 13 2 4 2 2" xfId="36032"/>
    <cellStyle name="Обычный 3 16 13 2 4 2 2 2" xfId="36033"/>
    <cellStyle name="Обычный 3 16 13 2 4 2 3" xfId="36034"/>
    <cellStyle name="Обычный 3 16 13 2 4 3" xfId="36035"/>
    <cellStyle name="Обычный 3 16 13 2 4 3 2" xfId="36036"/>
    <cellStyle name="Обычный 3 16 13 2 4 4" xfId="36037"/>
    <cellStyle name="Обычный 3 16 13 2 5" xfId="36038"/>
    <cellStyle name="Обычный 3 16 13 2 5 2" xfId="36039"/>
    <cellStyle name="Обычный 3 16 13 2 5 2 2" xfId="36040"/>
    <cellStyle name="Обычный 3 16 13 2 5 3" xfId="36041"/>
    <cellStyle name="Обычный 3 16 13 2 6" xfId="36042"/>
    <cellStyle name="Обычный 3 16 13 2 6 2" xfId="36043"/>
    <cellStyle name="Обычный 3 16 13 2 7" xfId="36044"/>
    <cellStyle name="Обычный 3 16 13 3" xfId="36045"/>
    <cellStyle name="Обычный 3 16 13 3 2" xfId="36046"/>
    <cellStyle name="Обычный 3 16 13 3 2 2" xfId="36047"/>
    <cellStyle name="Обычный 3 16 13 3 2 2 2" xfId="36048"/>
    <cellStyle name="Обычный 3 16 13 3 2 2 2 2" xfId="36049"/>
    <cellStyle name="Обычный 3 16 13 3 2 2 3" xfId="36050"/>
    <cellStyle name="Обычный 3 16 13 3 2 3" xfId="36051"/>
    <cellStyle name="Обычный 3 16 13 3 2 3 2" xfId="36052"/>
    <cellStyle name="Обычный 3 16 13 3 2 4" xfId="36053"/>
    <cellStyle name="Обычный 3 16 13 3 3" xfId="36054"/>
    <cellStyle name="Обычный 3 16 13 3 3 2" xfId="36055"/>
    <cellStyle name="Обычный 3 16 13 3 3 2 2" xfId="36056"/>
    <cellStyle name="Обычный 3 16 13 3 3 3" xfId="36057"/>
    <cellStyle name="Обычный 3 16 13 3 4" xfId="36058"/>
    <cellStyle name="Обычный 3 16 13 3 4 2" xfId="36059"/>
    <cellStyle name="Обычный 3 16 13 3 5" xfId="36060"/>
    <cellStyle name="Обычный 3 16 13 4" xfId="36061"/>
    <cellStyle name="Обычный 3 16 13 4 2" xfId="36062"/>
    <cellStyle name="Обычный 3 16 13 4 2 2" xfId="36063"/>
    <cellStyle name="Обычный 3 16 13 4 2 2 2" xfId="36064"/>
    <cellStyle name="Обычный 3 16 13 4 2 2 2 2" xfId="36065"/>
    <cellStyle name="Обычный 3 16 13 4 2 2 3" xfId="36066"/>
    <cellStyle name="Обычный 3 16 13 4 2 3" xfId="36067"/>
    <cellStyle name="Обычный 3 16 13 4 2 3 2" xfId="36068"/>
    <cellStyle name="Обычный 3 16 13 4 2 4" xfId="36069"/>
    <cellStyle name="Обычный 3 16 13 4 3" xfId="36070"/>
    <cellStyle name="Обычный 3 16 13 4 3 2" xfId="36071"/>
    <cellStyle name="Обычный 3 16 13 4 3 2 2" xfId="36072"/>
    <cellStyle name="Обычный 3 16 13 4 3 3" xfId="36073"/>
    <cellStyle name="Обычный 3 16 13 4 4" xfId="36074"/>
    <cellStyle name="Обычный 3 16 13 4 4 2" xfId="36075"/>
    <cellStyle name="Обычный 3 16 13 4 5" xfId="36076"/>
    <cellStyle name="Обычный 3 16 13 5" xfId="36077"/>
    <cellStyle name="Обычный 3 16 13 5 2" xfId="36078"/>
    <cellStyle name="Обычный 3 16 13 5 2 2" xfId="36079"/>
    <cellStyle name="Обычный 3 16 13 5 2 2 2" xfId="36080"/>
    <cellStyle name="Обычный 3 16 13 5 2 3" xfId="36081"/>
    <cellStyle name="Обычный 3 16 13 5 3" xfId="36082"/>
    <cellStyle name="Обычный 3 16 13 5 3 2" xfId="36083"/>
    <cellStyle name="Обычный 3 16 13 5 4" xfId="36084"/>
    <cellStyle name="Обычный 3 16 13 6" xfId="36085"/>
    <cellStyle name="Обычный 3 16 13 6 2" xfId="36086"/>
    <cellStyle name="Обычный 3 16 13 6 2 2" xfId="36087"/>
    <cellStyle name="Обычный 3 16 13 6 3" xfId="36088"/>
    <cellStyle name="Обычный 3 16 13 7" xfId="36089"/>
    <cellStyle name="Обычный 3 16 13 7 2" xfId="36090"/>
    <cellStyle name="Обычный 3 16 13 8" xfId="36091"/>
    <cellStyle name="Обычный 3 16 14" xfId="36092"/>
    <cellStyle name="Обычный 3 16 14 2" xfId="36093"/>
    <cellStyle name="Обычный 3 16 14 2 2" xfId="36094"/>
    <cellStyle name="Обычный 3 16 14 2 2 2" xfId="36095"/>
    <cellStyle name="Обычный 3 16 14 2 2 2 2" xfId="36096"/>
    <cellStyle name="Обычный 3 16 14 2 2 2 2 2" xfId="36097"/>
    <cellStyle name="Обычный 3 16 14 2 2 2 2 2 2" xfId="36098"/>
    <cellStyle name="Обычный 3 16 14 2 2 2 2 3" xfId="36099"/>
    <cellStyle name="Обычный 3 16 14 2 2 2 3" xfId="36100"/>
    <cellStyle name="Обычный 3 16 14 2 2 2 3 2" xfId="36101"/>
    <cellStyle name="Обычный 3 16 14 2 2 2 4" xfId="36102"/>
    <cellStyle name="Обычный 3 16 14 2 2 3" xfId="36103"/>
    <cellStyle name="Обычный 3 16 14 2 2 3 2" xfId="36104"/>
    <cellStyle name="Обычный 3 16 14 2 2 3 2 2" xfId="36105"/>
    <cellStyle name="Обычный 3 16 14 2 2 3 3" xfId="36106"/>
    <cellStyle name="Обычный 3 16 14 2 2 4" xfId="36107"/>
    <cellStyle name="Обычный 3 16 14 2 2 4 2" xfId="36108"/>
    <cellStyle name="Обычный 3 16 14 2 2 5" xfId="36109"/>
    <cellStyle name="Обычный 3 16 14 2 3" xfId="36110"/>
    <cellStyle name="Обычный 3 16 14 2 3 2" xfId="36111"/>
    <cellStyle name="Обычный 3 16 14 2 3 2 2" xfId="36112"/>
    <cellStyle name="Обычный 3 16 14 2 3 2 2 2" xfId="36113"/>
    <cellStyle name="Обычный 3 16 14 2 3 2 2 2 2" xfId="36114"/>
    <cellStyle name="Обычный 3 16 14 2 3 2 2 3" xfId="36115"/>
    <cellStyle name="Обычный 3 16 14 2 3 2 3" xfId="36116"/>
    <cellStyle name="Обычный 3 16 14 2 3 2 3 2" xfId="36117"/>
    <cellStyle name="Обычный 3 16 14 2 3 2 4" xfId="36118"/>
    <cellStyle name="Обычный 3 16 14 2 3 3" xfId="36119"/>
    <cellStyle name="Обычный 3 16 14 2 3 3 2" xfId="36120"/>
    <cellStyle name="Обычный 3 16 14 2 3 3 2 2" xfId="36121"/>
    <cellStyle name="Обычный 3 16 14 2 3 3 3" xfId="36122"/>
    <cellStyle name="Обычный 3 16 14 2 3 4" xfId="36123"/>
    <cellStyle name="Обычный 3 16 14 2 3 4 2" xfId="36124"/>
    <cellStyle name="Обычный 3 16 14 2 3 5" xfId="36125"/>
    <cellStyle name="Обычный 3 16 14 2 4" xfId="36126"/>
    <cellStyle name="Обычный 3 16 14 2 4 2" xfId="36127"/>
    <cellStyle name="Обычный 3 16 14 2 4 2 2" xfId="36128"/>
    <cellStyle name="Обычный 3 16 14 2 4 2 2 2" xfId="36129"/>
    <cellStyle name="Обычный 3 16 14 2 4 2 3" xfId="36130"/>
    <cellStyle name="Обычный 3 16 14 2 4 3" xfId="36131"/>
    <cellStyle name="Обычный 3 16 14 2 4 3 2" xfId="36132"/>
    <cellStyle name="Обычный 3 16 14 2 4 4" xfId="36133"/>
    <cellStyle name="Обычный 3 16 14 2 5" xfId="36134"/>
    <cellStyle name="Обычный 3 16 14 2 5 2" xfId="36135"/>
    <cellStyle name="Обычный 3 16 14 2 5 2 2" xfId="36136"/>
    <cellStyle name="Обычный 3 16 14 2 5 3" xfId="36137"/>
    <cellStyle name="Обычный 3 16 14 2 6" xfId="36138"/>
    <cellStyle name="Обычный 3 16 14 2 6 2" xfId="36139"/>
    <cellStyle name="Обычный 3 16 14 2 7" xfId="36140"/>
    <cellStyle name="Обычный 3 16 14 3" xfId="36141"/>
    <cellStyle name="Обычный 3 16 14 3 2" xfId="36142"/>
    <cellStyle name="Обычный 3 16 14 3 2 2" xfId="36143"/>
    <cellStyle name="Обычный 3 16 14 3 2 2 2" xfId="36144"/>
    <cellStyle name="Обычный 3 16 14 3 2 2 2 2" xfId="36145"/>
    <cellStyle name="Обычный 3 16 14 3 2 2 3" xfId="36146"/>
    <cellStyle name="Обычный 3 16 14 3 2 3" xfId="36147"/>
    <cellStyle name="Обычный 3 16 14 3 2 3 2" xfId="36148"/>
    <cellStyle name="Обычный 3 16 14 3 2 4" xfId="36149"/>
    <cellStyle name="Обычный 3 16 14 3 3" xfId="36150"/>
    <cellStyle name="Обычный 3 16 14 3 3 2" xfId="36151"/>
    <cellStyle name="Обычный 3 16 14 3 3 2 2" xfId="36152"/>
    <cellStyle name="Обычный 3 16 14 3 3 3" xfId="36153"/>
    <cellStyle name="Обычный 3 16 14 3 4" xfId="36154"/>
    <cellStyle name="Обычный 3 16 14 3 4 2" xfId="36155"/>
    <cellStyle name="Обычный 3 16 14 3 5" xfId="36156"/>
    <cellStyle name="Обычный 3 16 14 4" xfId="36157"/>
    <cellStyle name="Обычный 3 16 14 4 2" xfId="36158"/>
    <cellStyle name="Обычный 3 16 14 4 2 2" xfId="36159"/>
    <cellStyle name="Обычный 3 16 14 4 2 2 2" xfId="36160"/>
    <cellStyle name="Обычный 3 16 14 4 2 2 2 2" xfId="36161"/>
    <cellStyle name="Обычный 3 16 14 4 2 2 3" xfId="36162"/>
    <cellStyle name="Обычный 3 16 14 4 2 3" xfId="36163"/>
    <cellStyle name="Обычный 3 16 14 4 2 3 2" xfId="36164"/>
    <cellStyle name="Обычный 3 16 14 4 2 4" xfId="36165"/>
    <cellStyle name="Обычный 3 16 14 4 3" xfId="36166"/>
    <cellStyle name="Обычный 3 16 14 4 3 2" xfId="36167"/>
    <cellStyle name="Обычный 3 16 14 4 3 2 2" xfId="36168"/>
    <cellStyle name="Обычный 3 16 14 4 3 3" xfId="36169"/>
    <cellStyle name="Обычный 3 16 14 4 4" xfId="36170"/>
    <cellStyle name="Обычный 3 16 14 4 4 2" xfId="36171"/>
    <cellStyle name="Обычный 3 16 14 4 5" xfId="36172"/>
    <cellStyle name="Обычный 3 16 14 5" xfId="36173"/>
    <cellStyle name="Обычный 3 16 14 5 2" xfId="36174"/>
    <cellStyle name="Обычный 3 16 14 5 2 2" xfId="36175"/>
    <cellStyle name="Обычный 3 16 14 5 2 2 2" xfId="36176"/>
    <cellStyle name="Обычный 3 16 14 5 2 3" xfId="36177"/>
    <cellStyle name="Обычный 3 16 14 5 3" xfId="36178"/>
    <cellStyle name="Обычный 3 16 14 5 3 2" xfId="36179"/>
    <cellStyle name="Обычный 3 16 14 5 4" xfId="36180"/>
    <cellStyle name="Обычный 3 16 14 6" xfId="36181"/>
    <cellStyle name="Обычный 3 16 14 6 2" xfId="36182"/>
    <cellStyle name="Обычный 3 16 14 6 2 2" xfId="36183"/>
    <cellStyle name="Обычный 3 16 14 6 3" xfId="36184"/>
    <cellStyle name="Обычный 3 16 14 7" xfId="36185"/>
    <cellStyle name="Обычный 3 16 14 7 2" xfId="36186"/>
    <cellStyle name="Обычный 3 16 14 8" xfId="36187"/>
    <cellStyle name="Обычный 3 16 15" xfId="36188"/>
    <cellStyle name="Обычный 3 16 15 2" xfId="36189"/>
    <cellStyle name="Обычный 3 16 15 2 2" xfId="36190"/>
    <cellStyle name="Обычный 3 16 15 2 2 2" xfId="36191"/>
    <cellStyle name="Обычный 3 16 15 2 2 2 2" xfId="36192"/>
    <cellStyle name="Обычный 3 16 15 2 2 2 2 2" xfId="36193"/>
    <cellStyle name="Обычный 3 16 15 2 2 2 2 2 2" xfId="36194"/>
    <cellStyle name="Обычный 3 16 15 2 2 2 2 3" xfId="36195"/>
    <cellStyle name="Обычный 3 16 15 2 2 2 3" xfId="36196"/>
    <cellStyle name="Обычный 3 16 15 2 2 2 3 2" xfId="36197"/>
    <cellStyle name="Обычный 3 16 15 2 2 2 4" xfId="36198"/>
    <cellStyle name="Обычный 3 16 15 2 2 3" xfId="36199"/>
    <cellStyle name="Обычный 3 16 15 2 2 3 2" xfId="36200"/>
    <cellStyle name="Обычный 3 16 15 2 2 3 2 2" xfId="36201"/>
    <cellStyle name="Обычный 3 16 15 2 2 3 3" xfId="36202"/>
    <cellStyle name="Обычный 3 16 15 2 2 4" xfId="36203"/>
    <cellStyle name="Обычный 3 16 15 2 2 4 2" xfId="36204"/>
    <cellStyle name="Обычный 3 16 15 2 2 5" xfId="36205"/>
    <cellStyle name="Обычный 3 16 15 2 3" xfId="36206"/>
    <cellStyle name="Обычный 3 16 15 2 3 2" xfId="36207"/>
    <cellStyle name="Обычный 3 16 15 2 3 2 2" xfId="36208"/>
    <cellStyle name="Обычный 3 16 15 2 3 2 2 2" xfId="36209"/>
    <cellStyle name="Обычный 3 16 15 2 3 2 2 2 2" xfId="36210"/>
    <cellStyle name="Обычный 3 16 15 2 3 2 2 3" xfId="36211"/>
    <cellStyle name="Обычный 3 16 15 2 3 2 3" xfId="36212"/>
    <cellStyle name="Обычный 3 16 15 2 3 2 3 2" xfId="36213"/>
    <cellStyle name="Обычный 3 16 15 2 3 2 4" xfId="36214"/>
    <cellStyle name="Обычный 3 16 15 2 3 3" xfId="36215"/>
    <cellStyle name="Обычный 3 16 15 2 3 3 2" xfId="36216"/>
    <cellStyle name="Обычный 3 16 15 2 3 3 2 2" xfId="36217"/>
    <cellStyle name="Обычный 3 16 15 2 3 3 3" xfId="36218"/>
    <cellStyle name="Обычный 3 16 15 2 3 4" xfId="36219"/>
    <cellStyle name="Обычный 3 16 15 2 3 4 2" xfId="36220"/>
    <cellStyle name="Обычный 3 16 15 2 3 5" xfId="36221"/>
    <cellStyle name="Обычный 3 16 15 2 4" xfId="36222"/>
    <cellStyle name="Обычный 3 16 15 2 4 2" xfId="36223"/>
    <cellStyle name="Обычный 3 16 15 2 4 2 2" xfId="36224"/>
    <cellStyle name="Обычный 3 16 15 2 4 2 2 2" xfId="36225"/>
    <cellStyle name="Обычный 3 16 15 2 4 2 3" xfId="36226"/>
    <cellStyle name="Обычный 3 16 15 2 4 3" xfId="36227"/>
    <cellStyle name="Обычный 3 16 15 2 4 3 2" xfId="36228"/>
    <cellStyle name="Обычный 3 16 15 2 4 4" xfId="36229"/>
    <cellStyle name="Обычный 3 16 15 2 5" xfId="36230"/>
    <cellStyle name="Обычный 3 16 15 2 5 2" xfId="36231"/>
    <cellStyle name="Обычный 3 16 15 2 5 2 2" xfId="36232"/>
    <cellStyle name="Обычный 3 16 15 2 5 3" xfId="36233"/>
    <cellStyle name="Обычный 3 16 15 2 6" xfId="36234"/>
    <cellStyle name="Обычный 3 16 15 2 6 2" xfId="36235"/>
    <cellStyle name="Обычный 3 16 15 2 7" xfId="36236"/>
    <cellStyle name="Обычный 3 16 15 3" xfId="36237"/>
    <cellStyle name="Обычный 3 16 15 3 2" xfId="36238"/>
    <cellStyle name="Обычный 3 16 15 3 2 2" xfId="36239"/>
    <cellStyle name="Обычный 3 16 15 3 2 2 2" xfId="36240"/>
    <cellStyle name="Обычный 3 16 15 3 2 2 2 2" xfId="36241"/>
    <cellStyle name="Обычный 3 16 15 3 2 2 3" xfId="36242"/>
    <cellStyle name="Обычный 3 16 15 3 2 3" xfId="36243"/>
    <cellStyle name="Обычный 3 16 15 3 2 3 2" xfId="36244"/>
    <cellStyle name="Обычный 3 16 15 3 2 4" xfId="36245"/>
    <cellStyle name="Обычный 3 16 15 3 3" xfId="36246"/>
    <cellStyle name="Обычный 3 16 15 3 3 2" xfId="36247"/>
    <cellStyle name="Обычный 3 16 15 3 3 2 2" xfId="36248"/>
    <cellStyle name="Обычный 3 16 15 3 3 3" xfId="36249"/>
    <cellStyle name="Обычный 3 16 15 3 4" xfId="36250"/>
    <cellStyle name="Обычный 3 16 15 3 4 2" xfId="36251"/>
    <cellStyle name="Обычный 3 16 15 3 5" xfId="36252"/>
    <cellStyle name="Обычный 3 16 15 4" xfId="36253"/>
    <cellStyle name="Обычный 3 16 15 4 2" xfId="36254"/>
    <cellStyle name="Обычный 3 16 15 4 2 2" xfId="36255"/>
    <cellStyle name="Обычный 3 16 15 4 2 2 2" xfId="36256"/>
    <cellStyle name="Обычный 3 16 15 4 2 2 2 2" xfId="36257"/>
    <cellStyle name="Обычный 3 16 15 4 2 2 3" xfId="36258"/>
    <cellStyle name="Обычный 3 16 15 4 2 3" xfId="36259"/>
    <cellStyle name="Обычный 3 16 15 4 2 3 2" xfId="36260"/>
    <cellStyle name="Обычный 3 16 15 4 2 4" xfId="36261"/>
    <cellStyle name="Обычный 3 16 15 4 3" xfId="36262"/>
    <cellStyle name="Обычный 3 16 15 4 3 2" xfId="36263"/>
    <cellStyle name="Обычный 3 16 15 4 3 2 2" xfId="36264"/>
    <cellStyle name="Обычный 3 16 15 4 3 3" xfId="36265"/>
    <cellStyle name="Обычный 3 16 15 4 4" xfId="36266"/>
    <cellStyle name="Обычный 3 16 15 4 4 2" xfId="36267"/>
    <cellStyle name="Обычный 3 16 15 4 5" xfId="36268"/>
    <cellStyle name="Обычный 3 16 15 5" xfId="36269"/>
    <cellStyle name="Обычный 3 16 15 5 2" xfId="36270"/>
    <cellStyle name="Обычный 3 16 15 5 2 2" xfId="36271"/>
    <cellStyle name="Обычный 3 16 15 5 2 2 2" xfId="36272"/>
    <cellStyle name="Обычный 3 16 15 5 2 3" xfId="36273"/>
    <cellStyle name="Обычный 3 16 15 5 3" xfId="36274"/>
    <cellStyle name="Обычный 3 16 15 5 3 2" xfId="36275"/>
    <cellStyle name="Обычный 3 16 15 5 4" xfId="36276"/>
    <cellStyle name="Обычный 3 16 15 6" xfId="36277"/>
    <cellStyle name="Обычный 3 16 15 6 2" xfId="36278"/>
    <cellStyle name="Обычный 3 16 15 6 2 2" xfId="36279"/>
    <cellStyle name="Обычный 3 16 15 6 3" xfId="36280"/>
    <cellStyle name="Обычный 3 16 15 7" xfId="36281"/>
    <cellStyle name="Обычный 3 16 15 7 2" xfId="36282"/>
    <cellStyle name="Обычный 3 16 15 8" xfId="36283"/>
    <cellStyle name="Обычный 3 16 16" xfId="36284"/>
    <cellStyle name="Обычный 3 16 16 2" xfId="36285"/>
    <cellStyle name="Обычный 3 16 16 2 2" xfId="36286"/>
    <cellStyle name="Обычный 3 16 16 2 2 2" xfId="36287"/>
    <cellStyle name="Обычный 3 16 16 2 2 2 2" xfId="36288"/>
    <cellStyle name="Обычный 3 16 16 2 2 2 2 2" xfId="36289"/>
    <cellStyle name="Обычный 3 16 16 2 2 2 2 2 2" xfId="36290"/>
    <cellStyle name="Обычный 3 16 16 2 2 2 2 3" xfId="36291"/>
    <cellStyle name="Обычный 3 16 16 2 2 2 3" xfId="36292"/>
    <cellStyle name="Обычный 3 16 16 2 2 2 3 2" xfId="36293"/>
    <cellStyle name="Обычный 3 16 16 2 2 2 4" xfId="36294"/>
    <cellStyle name="Обычный 3 16 16 2 2 3" xfId="36295"/>
    <cellStyle name="Обычный 3 16 16 2 2 3 2" xfId="36296"/>
    <cellStyle name="Обычный 3 16 16 2 2 3 2 2" xfId="36297"/>
    <cellStyle name="Обычный 3 16 16 2 2 3 3" xfId="36298"/>
    <cellStyle name="Обычный 3 16 16 2 2 4" xfId="36299"/>
    <cellStyle name="Обычный 3 16 16 2 2 4 2" xfId="36300"/>
    <cellStyle name="Обычный 3 16 16 2 2 5" xfId="36301"/>
    <cellStyle name="Обычный 3 16 16 2 3" xfId="36302"/>
    <cellStyle name="Обычный 3 16 16 2 3 2" xfId="36303"/>
    <cellStyle name="Обычный 3 16 16 2 3 2 2" xfId="36304"/>
    <cellStyle name="Обычный 3 16 16 2 3 2 2 2" xfId="36305"/>
    <cellStyle name="Обычный 3 16 16 2 3 2 2 2 2" xfId="36306"/>
    <cellStyle name="Обычный 3 16 16 2 3 2 2 3" xfId="36307"/>
    <cellStyle name="Обычный 3 16 16 2 3 2 3" xfId="36308"/>
    <cellStyle name="Обычный 3 16 16 2 3 2 3 2" xfId="36309"/>
    <cellStyle name="Обычный 3 16 16 2 3 2 4" xfId="36310"/>
    <cellStyle name="Обычный 3 16 16 2 3 3" xfId="36311"/>
    <cellStyle name="Обычный 3 16 16 2 3 3 2" xfId="36312"/>
    <cellStyle name="Обычный 3 16 16 2 3 3 2 2" xfId="36313"/>
    <cellStyle name="Обычный 3 16 16 2 3 3 3" xfId="36314"/>
    <cellStyle name="Обычный 3 16 16 2 3 4" xfId="36315"/>
    <cellStyle name="Обычный 3 16 16 2 3 4 2" xfId="36316"/>
    <cellStyle name="Обычный 3 16 16 2 3 5" xfId="36317"/>
    <cellStyle name="Обычный 3 16 16 2 4" xfId="36318"/>
    <cellStyle name="Обычный 3 16 16 2 4 2" xfId="36319"/>
    <cellStyle name="Обычный 3 16 16 2 4 2 2" xfId="36320"/>
    <cellStyle name="Обычный 3 16 16 2 4 2 2 2" xfId="36321"/>
    <cellStyle name="Обычный 3 16 16 2 4 2 3" xfId="36322"/>
    <cellStyle name="Обычный 3 16 16 2 4 3" xfId="36323"/>
    <cellStyle name="Обычный 3 16 16 2 4 3 2" xfId="36324"/>
    <cellStyle name="Обычный 3 16 16 2 4 4" xfId="36325"/>
    <cellStyle name="Обычный 3 16 16 2 5" xfId="36326"/>
    <cellStyle name="Обычный 3 16 16 2 5 2" xfId="36327"/>
    <cellStyle name="Обычный 3 16 16 2 5 2 2" xfId="36328"/>
    <cellStyle name="Обычный 3 16 16 2 5 3" xfId="36329"/>
    <cellStyle name="Обычный 3 16 16 2 6" xfId="36330"/>
    <cellStyle name="Обычный 3 16 16 2 6 2" xfId="36331"/>
    <cellStyle name="Обычный 3 16 16 2 7" xfId="36332"/>
    <cellStyle name="Обычный 3 16 16 3" xfId="36333"/>
    <cellStyle name="Обычный 3 16 16 3 2" xfId="36334"/>
    <cellStyle name="Обычный 3 16 16 3 2 2" xfId="36335"/>
    <cellStyle name="Обычный 3 16 16 3 2 2 2" xfId="36336"/>
    <cellStyle name="Обычный 3 16 16 3 2 2 2 2" xfId="36337"/>
    <cellStyle name="Обычный 3 16 16 3 2 2 3" xfId="36338"/>
    <cellStyle name="Обычный 3 16 16 3 2 3" xfId="36339"/>
    <cellStyle name="Обычный 3 16 16 3 2 3 2" xfId="36340"/>
    <cellStyle name="Обычный 3 16 16 3 2 4" xfId="36341"/>
    <cellStyle name="Обычный 3 16 16 3 3" xfId="36342"/>
    <cellStyle name="Обычный 3 16 16 3 3 2" xfId="36343"/>
    <cellStyle name="Обычный 3 16 16 3 3 2 2" xfId="36344"/>
    <cellStyle name="Обычный 3 16 16 3 3 3" xfId="36345"/>
    <cellStyle name="Обычный 3 16 16 3 4" xfId="36346"/>
    <cellStyle name="Обычный 3 16 16 3 4 2" xfId="36347"/>
    <cellStyle name="Обычный 3 16 16 3 5" xfId="36348"/>
    <cellStyle name="Обычный 3 16 16 4" xfId="36349"/>
    <cellStyle name="Обычный 3 16 16 4 2" xfId="36350"/>
    <cellStyle name="Обычный 3 16 16 4 2 2" xfId="36351"/>
    <cellStyle name="Обычный 3 16 16 4 2 2 2" xfId="36352"/>
    <cellStyle name="Обычный 3 16 16 4 2 2 2 2" xfId="36353"/>
    <cellStyle name="Обычный 3 16 16 4 2 2 3" xfId="36354"/>
    <cellStyle name="Обычный 3 16 16 4 2 3" xfId="36355"/>
    <cellStyle name="Обычный 3 16 16 4 2 3 2" xfId="36356"/>
    <cellStyle name="Обычный 3 16 16 4 2 4" xfId="36357"/>
    <cellStyle name="Обычный 3 16 16 4 3" xfId="36358"/>
    <cellStyle name="Обычный 3 16 16 4 3 2" xfId="36359"/>
    <cellStyle name="Обычный 3 16 16 4 3 2 2" xfId="36360"/>
    <cellStyle name="Обычный 3 16 16 4 3 3" xfId="36361"/>
    <cellStyle name="Обычный 3 16 16 4 4" xfId="36362"/>
    <cellStyle name="Обычный 3 16 16 4 4 2" xfId="36363"/>
    <cellStyle name="Обычный 3 16 16 4 5" xfId="36364"/>
    <cellStyle name="Обычный 3 16 16 5" xfId="36365"/>
    <cellStyle name="Обычный 3 16 16 5 2" xfId="36366"/>
    <cellStyle name="Обычный 3 16 16 5 2 2" xfId="36367"/>
    <cellStyle name="Обычный 3 16 16 5 2 2 2" xfId="36368"/>
    <cellStyle name="Обычный 3 16 16 5 2 3" xfId="36369"/>
    <cellStyle name="Обычный 3 16 16 5 3" xfId="36370"/>
    <cellStyle name="Обычный 3 16 16 5 3 2" xfId="36371"/>
    <cellStyle name="Обычный 3 16 16 5 4" xfId="36372"/>
    <cellStyle name="Обычный 3 16 16 6" xfId="36373"/>
    <cellStyle name="Обычный 3 16 16 6 2" xfId="36374"/>
    <cellStyle name="Обычный 3 16 16 6 2 2" xfId="36375"/>
    <cellStyle name="Обычный 3 16 16 6 3" xfId="36376"/>
    <cellStyle name="Обычный 3 16 16 7" xfId="36377"/>
    <cellStyle name="Обычный 3 16 16 7 2" xfId="36378"/>
    <cellStyle name="Обычный 3 16 16 8" xfId="36379"/>
    <cellStyle name="Обычный 3 16 17" xfId="36380"/>
    <cellStyle name="Обычный 3 16 17 2" xfId="36381"/>
    <cellStyle name="Обычный 3 16 17 2 2" xfId="36382"/>
    <cellStyle name="Обычный 3 16 17 2 2 2" xfId="36383"/>
    <cellStyle name="Обычный 3 16 17 2 2 2 2" xfId="36384"/>
    <cellStyle name="Обычный 3 16 17 2 2 2 2 2" xfId="36385"/>
    <cellStyle name="Обычный 3 16 17 2 2 2 2 2 2" xfId="36386"/>
    <cellStyle name="Обычный 3 16 17 2 2 2 2 3" xfId="36387"/>
    <cellStyle name="Обычный 3 16 17 2 2 2 3" xfId="36388"/>
    <cellStyle name="Обычный 3 16 17 2 2 2 3 2" xfId="36389"/>
    <cellStyle name="Обычный 3 16 17 2 2 2 4" xfId="36390"/>
    <cellStyle name="Обычный 3 16 17 2 2 3" xfId="36391"/>
    <cellStyle name="Обычный 3 16 17 2 2 3 2" xfId="36392"/>
    <cellStyle name="Обычный 3 16 17 2 2 3 2 2" xfId="36393"/>
    <cellStyle name="Обычный 3 16 17 2 2 3 3" xfId="36394"/>
    <cellStyle name="Обычный 3 16 17 2 2 4" xfId="36395"/>
    <cellStyle name="Обычный 3 16 17 2 2 4 2" xfId="36396"/>
    <cellStyle name="Обычный 3 16 17 2 2 5" xfId="36397"/>
    <cellStyle name="Обычный 3 16 17 2 3" xfId="36398"/>
    <cellStyle name="Обычный 3 16 17 2 3 2" xfId="36399"/>
    <cellStyle name="Обычный 3 16 17 2 3 2 2" xfId="36400"/>
    <cellStyle name="Обычный 3 16 17 2 3 2 2 2" xfId="36401"/>
    <cellStyle name="Обычный 3 16 17 2 3 2 2 2 2" xfId="36402"/>
    <cellStyle name="Обычный 3 16 17 2 3 2 2 3" xfId="36403"/>
    <cellStyle name="Обычный 3 16 17 2 3 2 3" xfId="36404"/>
    <cellStyle name="Обычный 3 16 17 2 3 2 3 2" xfId="36405"/>
    <cellStyle name="Обычный 3 16 17 2 3 2 4" xfId="36406"/>
    <cellStyle name="Обычный 3 16 17 2 3 3" xfId="36407"/>
    <cellStyle name="Обычный 3 16 17 2 3 3 2" xfId="36408"/>
    <cellStyle name="Обычный 3 16 17 2 3 3 2 2" xfId="36409"/>
    <cellStyle name="Обычный 3 16 17 2 3 3 3" xfId="36410"/>
    <cellStyle name="Обычный 3 16 17 2 3 4" xfId="36411"/>
    <cellStyle name="Обычный 3 16 17 2 3 4 2" xfId="36412"/>
    <cellStyle name="Обычный 3 16 17 2 3 5" xfId="36413"/>
    <cellStyle name="Обычный 3 16 17 2 4" xfId="36414"/>
    <cellStyle name="Обычный 3 16 17 2 4 2" xfId="36415"/>
    <cellStyle name="Обычный 3 16 17 2 4 2 2" xfId="36416"/>
    <cellStyle name="Обычный 3 16 17 2 4 2 2 2" xfId="36417"/>
    <cellStyle name="Обычный 3 16 17 2 4 2 3" xfId="36418"/>
    <cellStyle name="Обычный 3 16 17 2 4 3" xfId="36419"/>
    <cellStyle name="Обычный 3 16 17 2 4 3 2" xfId="36420"/>
    <cellStyle name="Обычный 3 16 17 2 4 4" xfId="36421"/>
    <cellStyle name="Обычный 3 16 17 2 5" xfId="36422"/>
    <cellStyle name="Обычный 3 16 17 2 5 2" xfId="36423"/>
    <cellStyle name="Обычный 3 16 17 2 5 2 2" xfId="36424"/>
    <cellStyle name="Обычный 3 16 17 2 5 3" xfId="36425"/>
    <cellStyle name="Обычный 3 16 17 2 6" xfId="36426"/>
    <cellStyle name="Обычный 3 16 17 2 6 2" xfId="36427"/>
    <cellStyle name="Обычный 3 16 17 2 7" xfId="36428"/>
    <cellStyle name="Обычный 3 16 17 3" xfId="36429"/>
    <cellStyle name="Обычный 3 16 17 3 2" xfId="36430"/>
    <cellStyle name="Обычный 3 16 17 3 2 2" xfId="36431"/>
    <cellStyle name="Обычный 3 16 17 3 2 2 2" xfId="36432"/>
    <cellStyle name="Обычный 3 16 17 3 2 2 2 2" xfId="36433"/>
    <cellStyle name="Обычный 3 16 17 3 2 2 3" xfId="36434"/>
    <cellStyle name="Обычный 3 16 17 3 2 3" xfId="36435"/>
    <cellStyle name="Обычный 3 16 17 3 2 3 2" xfId="36436"/>
    <cellStyle name="Обычный 3 16 17 3 2 4" xfId="36437"/>
    <cellStyle name="Обычный 3 16 17 3 3" xfId="36438"/>
    <cellStyle name="Обычный 3 16 17 3 3 2" xfId="36439"/>
    <cellStyle name="Обычный 3 16 17 3 3 2 2" xfId="36440"/>
    <cellStyle name="Обычный 3 16 17 3 3 3" xfId="36441"/>
    <cellStyle name="Обычный 3 16 17 3 4" xfId="36442"/>
    <cellStyle name="Обычный 3 16 17 3 4 2" xfId="36443"/>
    <cellStyle name="Обычный 3 16 17 3 5" xfId="36444"/>
    <cellStyle name="Обычный 3 16 17 4" xfId="36445"/>
    <cellStyle name="Обычный 3 16 17 4 2" xfId="36446"/>
    <cellStyle name="Обычный 3 16 17 4 2 2" xfId="36447"/>
    <cellStyle name="Обычный 3 16 17 4 2 2 2" xfId="36448"/>
    <cellStyle name="Обычный 3 16 17 4 2 2 2 2" xfId="36449"/>
    <cellStyle name="Обычный 3 16 17 4 2 2 3" xfId="36450"/>
    <cellStyle name="Обычный 3 16 17 4 2 3" xfId="36451"/>
    <cellStyle name="Обычный 3 16 17 4 2 3 2" xfId="36452"/>
    <cellStyle name="Обычный 3 16 17 4 2 4" xfId="36453"/>
    <cellStyle name="Обычный 3 16 17 4 3" xfId="36454"/>
    <cellStyle name="Обычный 3 16 17 4 3 2" xfId="36455"/>
    <cellStyle name="Обычный 3 16 17 4 3 2 2" xfId="36456"/>
    <cellStyle name="Обычный 3 16 17 4 3 3" xfId="36457"/>
    <cellStyle name="Обычный 3 16 17 4 4" xfId="36458"/>
    <cellStyle name="Обычный 3 16 17 4 4 2" xfId="36459"/>
    <cellStyle name="Обычный 3 16 17 4 5" xfId="36460"/>
    <cellStyle name="Обычный 3 16 17 5" xfId="36461"/>
    <cellStyle name="Обычный 3 16 17 5 2" xfId="36462"/>
    <cellStyle name="Обычный 3 16 17 5 2 2" xfId="36463"/>
    <cellStyle name="Обычный 3 16 17 5 2 2 2" xfId="36464"/>
    <cellStyle name="Обычный 3 16 17 5 2 3" xfId="36465"/>
    <cellStyle name="Обычный 3 16 17 5 3" xfId="36466"/>
    <cellStyle name="Обычный 3 16 17 5 3 2" xfId="36467"/>
    <cellStyle name="Обычный 3 16 17 5 4" xfId="36468"/>
    <cellStyle name="Обычный 3 16 17 6" xfId="36469"/>
    <cellStyle name="Обычный 3 16 17 6 2" xfId="36470"/>
    <cellStyle name="Обычный 3 16 17 6 2 2" xfId="36471"/>
    <cellStyle name="Обычный 3 16 17 6 3" xfId="36472"/>
    <cellStyle name="Обычный 3 16 17 7" xfId="36473"/>
    <cellStyle name="Обычный 3 16 17 7 2" xfId="36474"/>
    <cellStyle name="Обычный 3 16 17 8" xfId="36475"/>
    <cellStyle name="Обычный 3 16 18" xfId="36476"/>
    <cellStyle name="Обычный 3 16 18 2" xfId="36477"/>
    <cellStyle name="Обычный 3 16 18 2 2" xfId="36478"/>
    <cellStyle name="Обычный 3 16 18 2 2 2" xfId="36479"/>
    <cellStyle name="Обычный 3 16 18 2 2 2 2" xfId="36480"/>
    <cellStyle name="Обычный 3 16 18 2 2 2 2 2" xfId="36481"/>
    <cellStyle name="Обычный 3 16 18 2 2 2 2 2 2" xfId="36482"/>
    <cellStyle name="Обычный 3 16 18 2 2 2 2 3" xfId="36483"/>
    <cellStyle name="Обычный 3 16 18 2 2 2 3" xfId="36484"/>
    <cellStyle name="Обычный 3 16 18 2 2 2 3 2" xfId="36485"/>
    <cellStyle name="Обычный 3 16 18 2 2 2 4" xfId="36486"/>
    <cellStyle name="Обычный 3 16 18 2 2 3" xfId="36487"/>
    <cellStyle name="Обычный 3 16 18 2 2 3 2" xfId="36488"/>
    <cellStyle name="Обычный 3 16 18 2 2 3 2 2" xfId="36489"/>
    <cellStyle name="Обычный 3 16 18 2 2 3 3" xfId="36490"/>
    <cellStyle name="Обычный 3 16 18 2 2 4" xfId="36491"/>
    <cellStyle name="Обычный 3 16 18 2 2 4 2" xfId="36492"/>
    <cellStyle name="Обычный 3 16 18 2 2 5" xfId="36493"/>
    <cellStyle name="Обычный 3 16 18 2 3" xfId="36494"/>
    <cellStyle name="Обычный 3 16 18 2 3 2" xfId="36495"/>
    <cellStyle name="Обычный 3 16 18 2 3 2 2" xfId="36496"/>
    <cellStyle name="Обычный 3 16 18 2 3 2 2 2" xfId="36497"/>
    <cellStyle name="Обычный 3 16 18 2 3 2 2 2 2" xfId="36498"/>
    <cellStyle name="Обычный 3 16 18 2 3 2 2 3" xfId="36499"/>
    <cellStyle name="Обычный 3 16 18 2 3 2 3" xfId="36500"/>
    <cellStyle name="Обычный 3 16 18 2 3 2 3 2" xfId="36501"/>
    <cellStyle name="Обычный 3 16 18 2 3 2 4" xfId="36502"/>
    <cellStyle name="Обычный 3 16 18 2 3 3" xfId="36503"/>
    <cellStyle name="Обычный 3 16 18 2 3 3 2" xfId="36504"/>
    <cellStyle name="Обычный 3 16 18 2 3 3 2 2" xfId="36505"/>
    <cellStyle name="Обычный 3 16 18 2 3 3 3" xfId="36506"/>
    <cellStyle name="Обычный 3 16 18 2 3 4" xfId="36507"/>
    <cellStyle name="Обычный 3 16 18 2 3 4 2" xfId="36508"/>
    <cellStyle name="Обычный 3 16 18 2 3 5" xfId="36509"/>
    <cellStyle name="Обычный 3 16 18 2 4" xfId="36510"/>
    <cellStyle name="Обычный 3 16 18 2 4 2" xfId="36511"/>
    <cellStyle name="Обычный 3 16 18 2 4 2 2" xfId="36512"/>
    <cellStyle name="Обычный 3 16 18 2 4 2 2 2" xfId="36513"/>
    <cellStyle name="Обычный 3 16 18 2 4 2 3" xfId="36514"/>
    <cellStyle name="Обычный 3 16 18 2 4 3" xfId="36515"/>
    <cellStyle name="Обычный 3 16 18 2 4 3 2" xfId="36516"/>
    <cellStyle name="Обычный 3 16 18 2 4 4" xfId="36517"/>
    <cellStyle name="Обычный 3 16 18 2 5" xfId="36518"/>
    <cellStyle name="Обычный 3 16 18 2 5 2" xfId="36519"/>
    <cellStyle name="Обычный 3 16 18 2 5 2 2" xfId="36520"/>
    <cellStyle name="Обычный 3 16 18 2 5 3" xfId="36521"/>
    <cellStyle name="Обычный 3 16 18 2 6" xfId="36522"/>
    <cellStyle name="Обычный 3 16 18 2 6 2" xfId="36523"/>
    <cellStyle name="Обычный 3 16 18 2 7" xfId="36524"/>
    <cellStyle name="Обычный 3 16 18 3" xfId="36525"/>
    <cellStyle name="Обычный 3 16 18 3 2" xfId="36526"/>
    <cellStyle name="Обычный 3 16 18 3 2 2" xfId="36527"/>
    <cellStyle name="Обычный 3 16 18 3 2 2 2" xfId="36528"/>
    <cellStyle name="Обычный 3 16 18 3 2 2 2 2" xfId="36529"/>
    <cellStyle name="Обычный 3 16 18 3 2 2 3" xfId="36530"/>
    <cellStyle name="Обычный 3 16 18 3 2 3" xfId="36531"/>
    <cellStyle name="Обычный 3 16 18 3 2 3 2" xfId="36532"/>
    <cellStyle name="Обычный 3 16 18 3 2 4" xfId="36533"/>
    <cellStyle name="Обычный 3 16 18 3 3" xfId="36534"/>
    <cellStyle name="Обычный 3 16 18 3 3 2" xfId="36535"/>
    <cellStyle name="Обычный 3 16 18 3 3 2 2" xfId="36536"/>
    <cellStyle name="Обычный 3 16 18 3 3 3" xfId="36537"/>
    <cellStyle name="Обычный 3 16 18 3 4" xfId="36538"/>
    <cellStyle name="Обычный 3 16 18 3 4 2" xfId="36539"/>
    <cellStyle name="Обычный 3 16 18 3 5" xfId="36540"/>
    <cellStyle name="Обычный 3 16 18 4" xfId="36541"/>
    <cellStyle name="Обычный 3 16 18 4 2" xfId="36542"/>
    <cellStyle name="Обычный 3 16 18 4 2 2" xfId="36543"/>
    <cellStyle name="Обычный 3 16 18 4 2 2 2" xfId="36544"/>
    <cellStyle name="Обычный 3 16 18 4 2 2 2 2" xfId="36545"/>
    <cellStyle name="Обычный 3 16 18 4 2 2 3" xfId="36546"/>
    <cellStyle name="Обычный 3 16 18 4 2 3" xfId="36547"/>
    <cellStyle name="Обычный 3 16 18 4 2 3 2" xfId="36548"/>
    <cellStyle name="Обычный 3 16 18 4 2 4" xfId="36549"/>
    <cellStyle name="Обычный 3 16 18 4 3" xfId="36550"/>
    <cellStyle name="Обычный 3 16 18 4 3 2" xfId="36551"/>
    <cellStyle name="Обычный 3 16 18 4 3 2 2" xfId="36552"/>
    <cellStyle name="Обычный 3 16 18 4 3 3" xfId="36553"/>
    <cellStyle name="Обычный 3 16 18 4 4" xfId="36554"/>
    <cellStyle name="Обычный 3 16 18 4 4 2" xfId="36555"/>
    <cellStyle name="Обычный 3 16 18 4 5" xfId="36556"/>
    <cellStyle name="Обычный 3 16 18 5" xfId="36557"/>
    <cellStyle name="Обычный 3 16 18 5 2" xfId="36558"/>
    <cellStyle name="Обычный 3 16 18 5 2 2" xfId="36559"/>
    <cellStyle name="Обычный 3 16 18 5 2 2 2" xfId="36560"/>
    <cellStyle name="Обычный 3 16 18 5 2 3" xfId="36561"/>
    <cellStyle name="Обычный 3 16 18 5 3" xfId="36562"/>
    <cellStyle name="Обычный 3 16 18 5 3 2" xfId="36563"/>
    <cellStyle name="Обычный 3 16 18 5 4" xfId="36564"/>
    <cellStyle name="Обычный 3 16 18 6" xfId="36565"/>
    <cellStyle name="Обычный 3 16 18 6 2" xfId="36566"/>
    <cellStyle name="Обычный 3 16 18 6 2 2" xfId="36567"/>
    <cellStyle name="Обычный 3 16 18 6 3" xfId="36568"/>
    <cellStyle name="Обычный 3 16 18 7" xfId="36569"/>
    <cellStyle name="Обычный 3 16 18 7 2" xfId="36570"/>
    <cellStyle name="Обычный 3 16 18 8" xfId="36571"/>
    <cellStyle name="Обычный 3 16 19" xfId="36572"/>
    <cellStyle name="Обычный 3 16 19 2" xfId="36573"/>
    <cellStyle name="Обычный 3 16 19 2 2" xfId="36574"/>
    <cellStyle name="Обычный 3 16 19 2 2 2" xfId="36575"/>
    <cellStyle name="Обычный 3 16 19 2 2 2 2" xfId="36576"/>
    <cellStyle name="Обычный 3 16 19 2 2 2 2 2" xfId="36577"/>
    <cellStyle name="Обычный 3 16 19 2 2 2 2 2 2" xfId="36578"/>
    <cellStyle name="Обычный 3 16 19 2 2 2 2 3" xfId="36579"/>
    <cellStyle name="Обычный 3 16 19 2 2 2 3" xfId="36580"/>
    <cellStyle name="Обычный 3 16 19 2 2 2 3 2" xfId="36581"/>
    <cellStyle name="Обычный 3 16 19 2 2 2 4" xfId="36582"/>
    <cellStyle name="Обычный 3 16 19 2 2 3" xfId="36583"/>
    <cellStyle name="Обычный 3 16 19 2 2 3 2" xfId="36584"/>
    <cellStyle name="Обычный 3 16 19 2 2 3 2 2" xfId="36585"/>
    <cellStyle name="Обычный 3 16 19 2 2 3 3" xfId="36586"/>
    <cellStyle name="Обычный 3 16 19 2 2 4" xfId="36587"/>
    <cellStyle name="Обычный 3 16 19 2 2 4 2" xfId="36588"/>
    <cellStyle name="Обычный 3 16 19 2 2 5" xfId="36589"/>
    <cellStyle name="Обычный 3 16 19 2 3" xfId="36590"/>
    <cellStyle name="Обычный 3 16 19 2 3 2" xfId="36591"/>
    <cellStyle name="Обычный 3 16 19 2 3 2 2" xfId="36592"/>
    <cellStyle name="Обычный 3 16 19 2 3 2 2 2" xfId="36593"/>
    <cellStyle name="Обычный 3 16 19 2 3 2 2 2 2" xfId="36594"/>
    <cellStyle name="Обычный 3 16 19 2 3 2 2 3" xfId="36595"/>
    <cellStyle name="Обычный 3 16 19 2 3 2 3" xfId="36596"/>
    <cellStyle name="Обычный 3 16 19 2 3 2 3 2" xfId="36597"/>
    <cellStyle name="Обычный 3 16 19 2 3 2 4" xfId="36598"/>
    <cellStyle name="Обычный 3 16 19 2 3 3" xfId="36599"/>
    <cellStyle name="Обычный 3 16 19 2 3 3 2" xfId="36600"/>
    <cellStyle name="Обычный 3 16 19 2 3 3 2 2" xfId="36601"/>
    <cellStyle name="Обычный 3 16 19 2 3 3 3" xfId="36602"/>
    <cellStyle name="Обычный 3 16 19 2 3 4" xfId="36603"/>
    <cellStyle name="Обычный 3 16 19 2 3 4 2" xfId="36604"/>
    <cellStyle name="Обычный 3 16 19 2 3 5" xfId="36605"/>
    <cellStyle name="Обычный 3 16 19 2 4" xfId="36606"/>
    <cellStyle name="Обычный 3 16 19 2 4 2" xfId="36607"/>
    <cellStyle name="Обычный 3 16 19 2 4 2 2" xfId="36608"/>
    <cellStyle name="Обычный 3 16 19 2 4 2 2 2" xfId="36609"/>
    <cellStyle name="Обычный 3 16 19 2 4 2 3" xfId="36610"/>
    <cellStyle name="Обычный 3 16 19 2 4 3" xfId="36611"/>
    <cellStyle name="Обычный 3 16 19 2 4 3 2" xfId="36612"/>
    <cellStyle name="Обычный 3 16 19 2 4 4" xfId="36613"/>
    <cellStyle name="Обычный 3 16 19 2 5" xfId="36614"/>
    <cellStyle name="Обычный 3 16 19 2 5 2" xfId="36615"/>
    <cellStyle name="Обычный 3 16 19 2 5 2 2" xfId="36616"/>
    <cellStyle name="Обычный 3 16 19 2 5 3" xfId="36617"/>
    <cellStyle name="Обычный 3 16 19 2 6" xfId="36618"/>
    <cellStyle name="Обычный 3 16 19 2 6 2" xfId="36619"/>
    <cellStyle name="Обычный 3 16 19 2 7" xfId="36620"/>
    <cellStyle name="Обычный 3 16 19 3" xfId="36621"/>
    <cellStyle name="Обычный 3 16 19 3 2" xfId="36622"/>
    <cellStyle name="Обычный 3 16 19 3 2 2" xfId="36623"/>
    <cellStyle name="Обычный 3 16 19 3 2 2 2" xfId="36624"/>
    <cellStyle name="Обычный 3 16 19 3 2 2 2 2" xfId="36625"/>
    <cellStyle name="Обычный 3 16 19 3 2 2 3" xfId="36626"/>
    <cellStyle name="Обычный 3 16 19 3 2 3" xfId="36627"/>
    <cellStyle name="Обычный 3 16 19 3 2 3 2" xfId="36628"/>
    <cellStyle name="Обычный 3 16 19 3 2 4" xfId="36629"/>
    <cellStyle name="Обычный 3 16 19 3 3" xfId="36630"/>
    <cellStyle name="Обычный 3 16 19 3 3 2" xfId="36631"/>
    <cellStyle name="Обычный 3 16 19 3 3 2 2" xfId="36632"/>
    <cellStyle name="Обычный 3 16 19 3 3 3" xfId="36633"/>
    <cellStyle name="Обычный 3 16 19 3 4" xfId="36634"/>
    <cellStyle name="Обычный 3 16 19 3 4 2" xfId="36635"/>
    <cellStyle name="Обычный 3 16 19 3 5" xfId="36636"/>
    <cellStyle name="Обычный 3 16 19 4" xfId="36637"/>
    <cellStyle name="Обычный 3 16 19 4 2" xfId="36638"/>
    <cellStyle name="Обычный 3 16 19 4 2 2" xfId="36639"/>
    <cellStyle name="Обычный 3 16 19 4 2 2 2" xfId="36640"/>
    <cellStyle name="Обычный 3 16 19 4 2 2 2 2" xfId="36641"/>
    <cellStyle name="Обычный 3 16 19 4 2 2 3" xfId="36642"/>
    <cellStyle name="Обычный 3 16 19 4 2 3" xfId="36643"/>
    <cellStyle name="Обычный 3 16 19 4 2 3 2" xfId="36644"/>
    <cellStyle name="Обычный 3 16 19 4 2 4" xfId="36645"/>
    <cellStyle name="Обычный 3 16 19 4 3" xfId="36646"/>
    <cellStyle name="Обычный 3 16 19 4 3 2" xfId="36647"/>
    <cellStyle name="Обычный 3 16 19 4 3 2 2" xfId="36648"/>
    <cellStyle name="Обычный 3 16 19 4 3 3" xfId="36649"/>
    <cellStyle name="Обычный 3 16 19 4 4" xfId="36650"/>
    <cellStyle name="Обычный 3 16 19 4 4 2" xfId="36651"/>
    <cellStyle name="Обычный 3 16 19 4 5" xfId="36652"/>
    <cellStyle name="Обычный 3 16 19 5" xfId="36653"/>
    <cellStyle name="Обычный 3 16 19 5 2" xfId="36654"/>
    <cellStyle name="Обычный 3 16 19 5 2 2" xfId="36655"/>
    <cellStyle name="Обычный 3 16 19 5 2 2 2" xfId="36656"/>
    <cellStyle name="Обычный 3 16 19 5 2 3" xfId="36657"/>
    <cellStyle name="Обычный 3 16 19 5 3" xfId="36658"/>
    <cellStyle name="Обычный 3 16 19 5 3 2" xfId="36659"/>
    <cellStyle name="Обычный 3 16 19 5 4" xfId="36660"/>
    <cellStyle name="Обычный 3 16 19 6" xfId="36661"/>
    <cellStyle name="Обычный 3 16 19 6 2" xfId="36662"/>
    <cellStyle name="Обычный 3 16 19 6 2 2" xfId="36663"/>
    <cellStyle name="Обычный 3 16 19 6 3" xfId="36664"/>
    <cellStyle name="Обычный 3 16 19 7" xfId="36665"/>
    <cellStyle name="Обычный 3 16 19 7 2" xfId="36666"/>
    <cellStyle name="Обычный 3 16 19 8" xfId="36667"/>
    <cellStyle name="Обычный 3 16 2" xfId="36668"/>
    <cellStyle name="Обычный 3 16 2 2" xfId="36669"/>
    <cellStyle name="Обычный 3 16 2 2 2" xfId="36670"/>
    <cellStyle name="Обычный 3 16 2 2 2 2" xfId="36671"/>
    <cellStyle name="Обычный 3 16 2 2 2 2 2" xfId="36672"/>
    <cellStyle name="Обычный 3 16 2 2 2 2 2 2" xfId="36673"/>
    <cellStyle name="Обычный 3 16 2 2 2 2 2 2 2" xfId="36674"/>
    <cellStyle name="Обычный 3 16 2 2 2 2 2 3" xfId="36675"/>
    <cellStyle name="Обычный 3 16 2 2 2 2 3" xfId="36676"/>
    <cellStyle name="Обычный 3 16 2 2 2 2 3 2" xfId="36677"/>
    <cellStyle name="Обычный 3 16 2 2 2 2 4" xfId="36678"/>
    <cellStyle name="Обычный 3 16 2 2 2 3" xfId="36679"/>
    <cellStyle name="Обычный 3 16 2 2 2 3 2" xfId="36680"/>
    <cellStyle name="Обычный 3 16 2 2 2 3 2 2" xfId="36681"/>
    <cellStyle name="Обычный 3 16 2 2 2 3 3" xfId="36682"/>
    <cellStyle name="Обычный 3 16 2 2 2 4" xfId="36683"/>
    <cellStyle name="Обычный 3 16 2 2 2 4 2" xfId="36684"/>
    <cellStyle name="Обычный 3 16 2 2 2 5" xfId="36685"/>
    <cellStyle name="Обычный 3 16 2 2 3" xfId="36686"/>
    <cellStyle name="Обычный 3 16 2 2 3 2" xfId="36687"/>
    <cellStyle name="Обычный 3 16 2 2 3 2 2" xfId="36688"/>
    <cellStyle name="Обычный 3 16 2 2 3 2 2 2" xfId="36689"/>
    <cellStyle name="Обычный 3 16 2 2 3 2 2 2 2" xfId="36690"/>
    <cellStyle name="Обычный 3 16 2 2 3 2 2 3" xfId="36691"/>
    <cellStyle name="Обычный 3 16 2 2 3 2 3" xfId="36692"/>
    <cellStyle name="Обычный 3 16 2 2 3 2 3 2" xfId="36693"/>
    <cellStyle name="Обычный 3 16 2 2 3 2 4" xfId="36694"/>
    <cellStyle name="Обычный 3 16 2 2 3 3" xfId="36695"/>
    <cellStyle name="Обычный 3 16 2 2 3 3 2" xfId="36696"/>
    <cellStyle name="Обычный 3 16 2 2 3 3 2 2" xfId="36697"/>
    <cellStyle name="Обычный 3 16 2 2 3 3 3" xfId="36698"/>
    <cellStyle name="Обычный 3 16 2 2 3 4" xfId="36699"/>
    <cellStyle name="Обычный 3 16 2 2 3 4 2" xfId="36700"/>
    <cellStyle name="Обычный 3 16 2 2 3 5" xfId="36701"/>
    <cellStyle name="Обычный 3 16 2 2 4" xfId="36702"/>
    <cellStyle name="Обычный 3 16 2 2 4 2" xfId="36703"/>
    <cellStyle name="Обычный 3 16 2 2 4 2 2" xfId="36704"/>
    <cellStyle name="Обычный 3 16 2 2 4 2 2 2" xfId="36705"/>
    <cellStyle name="Обычный 3 16 2 2 4 2 3" xfId="36706"/>
    <cellStyle name="Обычный 3 16 2 2 4 3" xfId="36707"/>
    <cellStyle name="Обычный 3 16 2 2 4 3 2" xfId="36708"/>
    <cellStyle name="Обычный 3 16 2 2 4 4" xfId="36709"/>
    <cellStyle name="Обычный 3 16 2 2 5" xfId="36710"/>
    <cellStyle name="Обычный 3 16 2 2 5 2" xfId="36711"/>
    <cellStyle name="Обычный 3 16 2 2 5 2 2" xfId="36712"/>
    <cellStyle name="Обычный 3 16 2 2 5 3" xfId="36713"/>
    <cellStyle name="Обычный 3 16 2 2 6" xfId="36714"/>
    <cellStyle name="Обычный 3 16 2 2 6 2" xfId="36715"/>
    <cellStyle name="Обычный 3 16 2 2 7" xfId="36716"/>
    <cellStyle name="Обычный 3 16 2 3" xfId="36717"/>
    <cellStyle name="Обычный 3 16 2 3 2" xfId="36718"/>
    <cellStyle name="Обычный 3 16 2 3 2 2" xfId="36719"/>
    <cellStyle name="Обычный 3 16 2 3 2 2 2" xfId="36720"/>
    <cellStyle name="Обычный 3 16 2 3 2 2 2 2" xfId="36721"/>
    <cellStyle name="Обычный 3 16 2 3 2 2 3" xfId="36722"/>
    <cellStyle name="Обычный 3 16 2 3 2 3" xfId="36723"/>
    <cellStyle name="Обычный 3 16 2 3 2 3 2" xfId="36724"/>
    <cellStyle name="Обычный 3 16 2 3 2 4" xfId="36725"/>
    <cellStyle name="Обычный 3 16 2 3 3" xfId="36726"/>
    <cellStyle name="Обычный 3 16 2 3 3 2" xfId="36727"/>
    <cellStyle name="Обычный 3 16 2 3 3 2 2" xfId="36728"/>
    <cellStyle name="Обычный 3 16 2 3 3 3" xfId="36729"/>
    <cellStyle name="Обычный 3 16 2 3 4" xfId="36730"/>
    <cellStyle name="Обычный 3 16 2 3 4 2" xfId="36731"/>
    <cellStyle name="Обычный 3 16 2 3 5" xfId="36732"/>
    <cellStyle name="Обычный 3 16 2 4" xfId="36733"/>
    <cellStyle name="Обычный 3 16 2 4 2" xfId="36734"/>
    <cellStyle name="Обычный 3 16 2 4 2 2" xfId="36735"/>
    <cellStyle name="Обычный 3 16 2 4 2 2 2" xfId="36736"/>
    <cellStyle name="Обычный 3 16 2 4 2 2 2 2" xfId="36737"/>
    <cellStyle name="Обычный 3 16 2 4 2 2 3" xfId="36738"/>
    <cellStyle name="Обычный 3 16 2 4 2 3" xfId="36739"/>
    <cellStyle name="Обычный 3 16 2 4 2 3 2" xfId="36740"/>
    <cellStyle name="Обычный 3 16 2 4 2 4" xfId="36741"/>
    <cellStyle name="Обычный 3 16 2 4 3" xfId="36742"/>
    <cellStyle name="Обычный 3 16 2 4 3 2" xfId="36743"/>
    <cellStyle name="Обычный 3 16 2 4 3 2 2" xfId="36744"/>
    <cellStyle name="Обычный 3 16 2 4 3 3" xfId="36745"/>
    <cellStyle name="Обычный 3 16 2 4 4" xfId="36746"/>
    <cellStyle name="Обычный 3 16 2 4 4 2" xfId="36747"/>
    <cellStyle name="Обычный 3 16 2 4 5" xfId="36748"/>
    <cellStyle name="Обычный 3 16 2 5" xfId="36749"/>
    <cellStyle name="Обычный 3 16 2 5 2" xfId="36750"/>
    <cellStyle name="Обычный 3 16 2 5 2 2" xfId="36751"/>
    <cellStyle name="Обычный 3 16 2 5 2 2 2" xfId="36752"/>
    <cellStyle name="Обычный 3 16 2 5 2 3" xfId="36753"/>
    <cellStyle name="Обычный 3 16 2 5 3" xfId="36754"/>
    <cellStyle name="Обычный 3 16 2 5 3 2" xfId="36755"/>
    <cellStyle name="Обычный 3 16 2 5 4" xfId="36756"/>
    <cellStyle name="Обычный 3 16 2 6" xfId="36757"/>
    <cellStyle name="Обычный 3 16 2 6 2" xfId="36758"/>
    <cellStyle name="Обычный 3 16 2 6 2 2" xfId="36759"/>
    <cellStyle name="Обычный 3 16 2 6 3" xfId="36760"/>
    <cellStyle name="Обычный 3 16 2 7" xfId="36761"/>
    <cellStyle name="Обычный 3 16 2 7 2" xfId="36762"/>
    <cellStyle name="Обычный 3 16 2 8" xfId="36763"/>
    <cellStyle name="Обычный 3 16 20" xfId="36764"/>
    <cellStyle name="Обычный 3 16 20 2" xfId="36765"/>
    <cellStyle name="Обычный 3 16 20 2 2" xfId="36766"/>
    <cellStyle name="Обычный 3 16 20 2 2 2" xfId="36767"/>
    <cellStyle name="Обычный 3 16 20 2 2 2 2" xfId="36768"/>
    <cellStyle name="Обычный 3 16 20 2 2 2 2 2" xfId="36769"/>
    <cellStyle name="Обычный 3 16 20 2 2 2 2 2 2" xfId="36770"/>
    <cellStyle name="Обычный 3 16 20 2 2 2 2 3" xfId="36771"/>
    <cellStyle name="Обычный 3 16 20 2 2 2 3" xfId="36772"/>
    <cellStyle name="Обычный 3 16 20 2 2 2 3 2" xfId="36773"/>
    <cellStyle name="Обычный 3 16 20 2 2 2 4" xfId="36774"/>
    <cellStyle name="Обычный 3 16 20 2 2 3" xfId="36775"/>
    <cellStyle name="Обычный 3 16 20 2 2 3 2" xfId="36776"/>
    <cellStyle name="Обычный 3 16 20 2 2 3 2 2" xfId="36777"/>
    <cellStyle name="Обычный 3 16 20 2 2 3 3" xfId="36778"/>
    <cellStyle name="Обычный 3 16 20 2 2 4" xfId="36779"/>
    <cellStyle name="Обычный 3 16 20 2 2 4 2" xfId="36780"/>
    <cellStyle name="Обычный 3 16 20 2 2 5" xfId="36781"/>
    <cellStyle name="Обычный 3 16 20 2 3" xfId="36782"/>
    <cellStyle name="Обычный 3 16 20 2 3 2" xfId="36783"/>
    <cellStyle name="Обычный 3 16 20 2 3 2 2" xfId="36784"/>
    <cellStyle name="Обычный 3 16 20 2 3 2 2 2" xfId="36785"/>
    <cellStyle name="Обычный 3 16 20 2 3 2 2 2 2" xfId="36786"/>
    <cellStyle name="Обычный 3 16 20 2 3 2 2 3" xfId="36787"/>
    <cellStyle name="Обычный 3 16 20 2 3 2 3" xfId="36788"/>
    <cellStyle name="Обычный 3 16 20 2 3 2 3 2" xfId="36789"/>
    <cellStyle name="Обычный 3 16 20 2 3 2 4" xfId="36790"/>
    <cellStyle name="Обычный 3 16 20 2 3 3" xfId="36791"/>
    <cellStyle name="Обычный 3 16 20 2 3 3 2" xfId="36792"/>
    <cellStyle name="Обычный 3 16 20 2 3 3 2 2" xfId="36793"/>
    <cellStyle name="Обычный 3 16 20 2 3 3 3" xfId="36794"/>
    <cellStyle name="Обычный 3 16 20 2 3 4" xfId="36795"/>
    <cellStyle name="Обычный 3 16 20 2 3 4 2" xfId="36796"/>
    <cellStyle name="Обычный 3 16 20 2 3 5" xfId="36797"/>
    <cellStyle name="Обычный 3 16 20 2 4" xfId="36798"/>
    <cellStyle name="Обычный 3 16 20 2 4 2" xfId="36799"/>
    <cellStyle name="Обычный 3 16 20 2 4 2 2" xfId="36800"/>
    <cellStyle name="Обычный 3 16 20 2 4 2 2 2" xfId="36801"/>
    <cellStyle name="Обычный 3 16 20 2 4 2 3" xfId="36802"/>
    <cellStyle name="Обычный 3 16 20 2 4 3" xfId="36803"/>
    <cellStyle name="Обычный 3 16 20 2 4 3 2" xfId="36804"/>
    <cellStyle name="Обычный 3 16 20 2 4 4" xfId="36805"/>
    <cellStyle name="Обычный 3 16 20 2 5" xfId="36806"/>
    <cellStyle name="Обычный 3 16 20 2 5 2" xfId="36807"/>
    <cellStyle name="Обычный 3 16 20 2 5 2 2" xfId="36808"/>
    <cellStyle name="Обычный 3 16 20 2 5 3" xfId="36809"/>
    <cellStyle name="Обычный 3 16 20 2 6" xfId="36810"/>
    <cellStyle name="Обычный 3 16 20 2 6 2" xfId="36811"/>
    <cellStyle name="Обычный 3 16 20 2 7" xfId="36812"/>
    <cellStyle name="Обычный 3 16 20 3" xfId="36813"/>
    <cellStyle name="Обычный 3 16 20 3 2" xfId="36814"/>
    <cellStyle name="Обычный 3 16 20 3 2 2" xfId="36815"/>
    <cellStyle name="Обычный 3 16 20 3 2 2 2" xfId="36816"/>
    <cellStyle name="Обычный 3 16 20 3 2 2 2 2" xfId="36817"/>
    <cellStyle name="Обычный 3 16 20 3 2 2 3" xfId="36818"/>
    <cellStyle name="Обычный 3 16 20 3 2 3" xfId="36819"/>
    <cellStyle name="Обычный 3 16 20 3 2 3 2" xfId="36820"/>
    <cellStyle name="Обычный 3 16 20 3 2 4" xfId="36821"/>
    <cellStyle name="Обычный 3 16 20 3 3" xfId="36822"/>
    <cellStyle name="Обычный 3 16 20 3 3 2" xfId="36823"/>
    <cellStyle name="Обычный 3 16 20 3 3 2 2" xfId="36824"/>
    <cellStyle name="Обычный 3 16 20 3 3 3" xfId="36825"/>
    <cellStyle name="Обычный 3 16 20 3 4" xfId="36826"/>
    <cellStyle name="Обычный 3 16 20 3 4 2" xfId="36827"/>
    <cellStyle name="Обычный 3 16 20 3 5" xfId="36828"/>
    <cellStyle name="Обычный 3 16 20 4" xfId="36829"/>
    <cellStyle name="Обычный 3 16 20 4 2" xfId="36830"/>
    <cellStyle name="Обычный 3 16 20 4 2 2" xfId="36831"/>
    <cellStyle name="Обычный 3 16 20 4 2 2 2" xfId="36832"/>
    <cellStyle name="Обычный 3 16 20 4 2 2 2 2" xfId="36833"/>
    <cellStyle name="Обычный 3 16 20 4 2 2 3" xfId="36834"/>
    <cellStyle name="Обычный 3 16 20 4 2 3" xfId="36835"/>
    <cellStyle name="Обычный 3 16 20 4 2 3 2" xfId="36836"/>
    <cellStyle name="Обычный 3 16 20 4 2 4" xfId="36837"/>
    <cellStyle name="Обычный 3 16 20 4 3" xfId="36838"/>
    <cellStyle name="Обычный 3 16 20 4 3 2" xfId="36839"/>
    <cellStyle name="Обычный 3 16 20 4 3 2 2" xfId="36840"/>
    <cellStyle name="Обычный 3 16 20 4 3 3" xfId="36841"/>
    <cellStyle name="Обычный 3 16 20 4 4" xfId="36842"/>
    <cellStyle name="Обычный 3 16 20 4 4 2" xfId="36843"/>
    <cellStyle name="Обычный 3 16 20 4 5" xfId="36844"/>
    <cellStyle name="Обычный 3 16 20 5" xfId="36845"/>
    <cellStyle name="Обычный 3 16 20 5 2" xfId="36846"/>
    <cellStyle name="Обычный 3 16 20 5 2 2" xfId="36847"/>
    <cellStyle name="Обычный 3 16 20 5 2 2 2" xfId="36848"/>
    <cellStyle name="Обычный 3 16 20 5 2 3" xfId="36849"/>
    <cellStyle name="Обычный 3 16 20 5 3" xfId="36850"/>
    <cellStyle name="Обычный 3 16 20 5 3 2" xfId="36851"/>
    <cellStyle name="Обычный 3 16 20 5 4" xfId="36852"/>
    <cellStyle name="Обычный 3 16 20 6" xfId="36853"/>
    <cellStyle name="Обычный 3 16 20 6 2" xfId="36854"/>
    <cellStyle name="Обычный 3 16 20 6 2 2" xfId="36855"/>
    <cellStyle name="Обычный 3 16 20 6 3" xfId="36856"/>
    <cellStyle name="Обычный 3 16 20 7" xfId="36857"/>
    <cellStyle name="Обычный 3 16 20 7 2" xfId="36858"/>
    <cellStyle name="Обычный 3 16 20 8" xfId="36859"/>
    <cellStyle name="Обычный 3 16 21" xfId="36860"/>
    <cellStyle name="Обычный 3 16 21 2" xfId="36861"/>
    <cellStyle name="Обычный 3 16 21 2 2" xfId="36862"/>
    <cellStyle name="Обычный 3 16 21 2 2 2" xfId="36863"/>
    <cellStyle name="Обычный 3 16 21 2 2 2 2" xfId="36864"/>
    <cellStyle name="Обычный 3 16 21 2 2 2 2 2" xfId="36865"/>
    <cellStyle name="Обычный 3 16 21 2 2 2 2 2 2" xfId="36866"/>
    <cellStyle name="Обычный 3 16 21 2 2 2 2 3" xfId="36867"/>
    <cellStyle name="Обычный 3 16 21 2 2 2 3" xfId="36868"/>
    <cellStyle name="Обычный 3 16 21 2 2 2 3 2" xfId="36869"/>
    <cellStyle name="Обычный 3 16 21 2 2 2 4" xfId="36870"/>
    <cellStyle name="Обычный 3 16 21 2 2 3" xfId="36871"/>
    <cellStyle name="Обычный 3 16 21 2 2 3 2" xfId="36872"/>
    <cellStyle name="Обычный 3 16 21 2 2 3 2 2" xfId="36873"/>
    <cellStyle name="Обычный 3 16 21 2 2 3 3" xfId="36874"/>
    <cellStyle name="Обычный 3 16 21 2 2 4" xfId="36875"/>
    <cellStyle name="Обычный 3 16 21 2 2 4 2" xfId="36876"/>
    <cellStyle name="Обычный 3 16 21 2 2 5" xfId="36877"/>
    <cellStyle name="Обычный 3 16 21 2 3" xfId="36878"/>
    <cellStyle name="Обычный 3 16 21 2 3 2" xfId="36879"/>
    <cellStyle name="Обычный 3 16 21 2 3 2 2" xfId="36880"/>
    <cellStyle name="Обычный 3 16 21 2 3 2 2 2" xfId="36881"/>
    <cellStyle name="Обычный 3 16 21 2 3 2 2 2 2" xfId="36882"/>
    <cellStyle name="Обычный 3 16 21 2 3 2 2 3" xfId="36883"/>
    <cellStyle name="Обычный 3 16 21 2 3 2 3" xfId="36884"/>
    <cellStyle name="Обычный 3 16 21 2 3 2 3 2" xfId="36885"/>
    <cellStyle name="Обычный 3 16 21 2 3 2 4" xfId="36886"/>
    <cellStyle name="Обычный 3 16 21 2 3 3" xfId="36887"/>
    <cellStyle name="Обычный 3 16 21 2 3 3 2" xfId="36888"/>
    <cellStyle name="Обычный 3 16 21 2 3 3 2 2" xfId="36889"/>
    <cellStyle name="Обычный 3 16 21 2 3 3 3" xfId="36890"/>
    <cellStyle name="Обычный 3 16 21 2 3 4" xfId="36891"/>
    <cellStyle name="Обычный 3 16 21 2 3 4 2" xfId="36892"/>
    <cellStyle name="Обычный 3 16 21 2 3 5" xfId="36893"/>
    <cellStyle name="Обычный 3 16 21 2 4" xfId="36894"/>
    <cellStyle name="Обычный 3 16 21 2 4 2" xfId="36895"/>
    <cellStyle name="Обычный 3 16 21 2 4 2 2" xfId="36896"/>
    <cellStyle name="Обычный 3 16 21 2 4 2 2 2" xfId="36897"/>
    <cellStyle name="Обычный 3 16 21 2 4 2 3" xfId="36898"/>
    <cellStyle name="Обычный 3 16 21 2 4 3" xfId="36899"/>
    <cellStyle name="Обычный 3 16 21 2 4 3 2" xfId="36900"/>
    <cellStyle name="Обычный 3 16 21 2 4 4" xfId="36901"/>
    <cellStyle name="Обычный 3 16 21 2 5" xfId="36902"/>
    <cellStyle name="Обычный 3 16 21 2 5 2" xfId="36903"/>
    <cellStyle name="Обычный 3 16 21 2 5 2 2" xfId="36904"/>
    <cellStyle name="Обычный 3 16 21 2 5 3" xfId="36905"/>
    <cellStyle name="Обычный 3 16 21 2 6" xfId="36906"/>
    <cellStyle name="Обычный 3 16 21 2 6 2" xfId="36907"/>
    <cellStyle name="Обычный 3 16 21 2 7" xfId="36908"/>
    <cellStyle name="Обычный 3 16 21 3" xfId="36909"/>
    <cellStyle name="Обычный 3 16 21 3 2" xfId="36910"/>
    <cellStyle name="Обычный 3 16 21 3 2 2" xfId="36911"/>
    <cellStyle name="Обычный 3 16 21 3 2 2 2" xfId="36912"/>
    <cellStyle name="Обычный 3 16 21 3 2 2 2 2" xfId="36913"/>
    <cellStyle name="Обычный 3 16 21 3 2 2 3" xfId="36914"/>
    <cellStyle name="Обычный 3 16 21 3 2 3" xfId="36915"/>
    <cellStyle name="Обычный 3 16 21 3 2 3 2" xfId="36916"/>
    <cellStyle name="Обычный 3 16 21 3 2 4" xfId="36917"/>
    <cellStyle name="Обычный 3 16 21 3 3" xfId="36918"/>
    <cellStyle name="Обычный 3 16 21 3 3 2" xfId="36919"/>
    <cellStyle name="Обычный 3 16 21 3 3 2 2" xfId="36920"/>
    <cellStyle name="Обычный 3 16 21 3 3 3" xfId="36921"/>
    <cellStyle name="Обычный 3 16 21 3 4" xfId="36922"/>
    <cellStyle name="Обычный 3 16 21 3 4 2" xfId="36923"/>
    <cellStyle name="Обычный 3 16 21 3 5" xfId="36924"/>
    <cellStyle name="Обычный 3 16 21 4" xfId="36925"/>
    <cellStyle name="Обычный 3 16 21 4 2" xfId="36926"/>
    <cellStyle name="Обычный 3 16 21 4 2 2" xfId="36927"/>
    <cellStyle name="Обычный 3 16 21 4 2 2 2" xfId="36928"/>
    <cellStyle name="Обычный 3 16 21 4 2 2 2 2" xfId="36929"/>
    <cellStyle name="Обычный 3 16 21 4 2 2 3" xfId="36930"/>
    <cellStyle name="Обычный 3 16 21 4 2 3" xfId="36931"/>
    <cellStyle name="Обычный 3 16 21 4 2 3 2" xfId="36932"/>
    <cellStyle name="Обычный 3 16 21 4 2 4" xfId="36933"/>
    <cellStyle name="Обычный 3 16 21 4 3" xfId="36934"/>
    <cellStyle name="Обычный 3 16 21 4 3 2" xfId="36935"/>
    <cellStyle name="Обычный 3 16 21 4 3 2 2" xfId="36936"/>
    <cellStyle name="Обычный 3 16 21 4 3 3" xfId="36937"/>
    <cellStyle name="Обычный 3 16 21 4 4" xfId="36938"/>
    <cellStyle name="Обычный 3 16 21 4 4 2" xfId="36939"/>
    <cellStyle name="Обычный 3 16 21 4 5" xfId="36940"/>
    <cellStyle name="Обычный 3 16 21 5" xfId="36941"/>
    <cellStyle name="Обычный 3 16 21 5 2" xfId="36942"/>
    <cellStyle name="Обычный 3 16 21 5 2 2" xfId="36943"/>
    <cellStyle name="Обычный 3 16 21 5 2 2 2" xfId="36944"/>
    <cellStyle name="Обычный 3 16 21 5 2 3" xfId="36945"/>
    <cellStyle name="Обычный 3 16 21 5 3" xfId="36946"/>
    <cellStyle name="Обычный 3 16 21 5 3 2" xfId="36947"/>
    <cellStyle name="Обычный 3 16 21 5 4" xfId="36948"/>
    <cellStyle name="Обычный 3 16 21 6" xfId="36949"/>
    <cellStyle name="Обычный 3 16 21 6 2" xfId="36950"/>
    <cellStyle name="Обычный 3 16 21 6 2 2" xfId="36951"/>
    <cellStyle name="Обычный 3 16 21 6 3" xfId="36952"/>
    <cellStyle name="Обычный 3 16 21 7" xfId="36953"/>
    <cellStyle name="Обычный 3 16 21 7 2" xfId="36954"/>
    <cellStyle name="Обычный 3 16 21 8" xfId="36955"/>
    <cellStyle name="Обычный 3 16 22" xfId="36956"/>
    <cellStyle name="Обычный 3 16 22 2" xfId="36957"/>
    <cellStyle name="Обычный 3 16 22 2 2" xfId="36958"/>
    <cellStyle name="Обычный 3 16 22 2 2 2" xfId="36959"/>
    <cellStyle name="Обычный 3 16 22 2 2 2 2" xfId="36960"/>
    <cellStyle name="Обычный 3 16 22 2 2 2 2 2" xfId="36961"/>
    <cellStyle name="Обычный 3 16 22 2 2 2 2 2 2" xfId="36962"/>
    <cellStyle name="Обычный 3 16 22 2 2 2 2 3" xfId="36963"/>
    <cellStyle name="Обычный 3 16 22 2 2 2 3" xfId="36964"/>
    <cellStyle name="Обычный 3 16 22 2 2 2 3 2" xfId="36965"/>
    <cellStyle name="Обычный 3 16 22 2 2 2 4" xfId="36966"/>
    <cellStyle name="Обычный 3 16 22 2 2 3" xfId="36967"/>
    <cellStyle name="Обычный 3 16 22 2 2 3 2" xfId="36968"/>
    <cellStyle name="Обычный 3 16 22 2 2 3 2 2" xfId="36969"/>
    <cellStyle name="Обычный 3 16 22 2 2 3 3" xfId="36970"/>
    <cellStyle name="Обычный 3 16 22 2 2 4" xfId="36971"/>
    <cellStyle name="Обычный 3 16 22 2 2 4 2" xfId="36972"/>
    <cellStyle name="Обычный 3 16 22 2 2 5" xfId="36973"/>
    <cellStyle name="Обычный 3 16 22 2 3" xfId="36974"/>
    <cellStyle name="Обычный 3 16 22 2 3 2" xfId="36975"/>
    <cellStyle name="Обычный 3 16 22 2 3 2 2" xfId="36976"/>
    <cellStyle name="Обычный 3 16 22 2 3 2 2 2" xfId="36977"/>
    <cellStyle name="Обычный 3 16 22 2 3 2 2 2 2" xfId="36978"/>
    <cellStyle name="Обычный 3 16 22 2 3 2 2 3" xfId="36979"/>
    <cellStyle name="Обычный 3 16 22 2 3 2 3" xfId="36980"/>
    <cellStyle name="Обычный 3 16 22 2 3 2 3 2" xfId="36981"/>
    <cellStyle name="Обычный 3 16 22 2 3 2 4" xfId="36982"/>
    <cellStyle name="Обычный 3 16 22 2 3 3" xfId="36983"/>
    <cellStyle name="Обычный 3 16 22 2 3 3 2" xfId="36984"/>
    <cellStyle name="Обычный 3 16 22 2 3 3 2 2" xfId="36985"/>
    <cellStyle name="Обычный 3 16 22 2 3 3 3" xfId="36986"/>
    <cellStyle name="Обычный 3 16 22 2 3 4" xfId="36987"/>
    <cellStyle name="Обычный 3 16 22 2 3 4 2" xfId="36988"/>
    <cellStyle name="Обычный 3 16 22 2 3 5" xfId="36989"/>
    <cellStyle name="Обычный 3 16 22 2 4" xfId="36990"/>
    <cellStyle name="Обычный 3 16 22 2 4 2" xfId="36991"/>
    <cellStyle name="Обычный 3 16 22 2 4 2 2" xfId="36992"/>
    <cellStyle name="Обычный 3 16 22 2 4 2 2 2" xfId="36993"/>
    <cellStyle name="Обычный 3 16 22 2 4 2 3" xfId="36994"/>
    <cellStyle name="Обычный 3 16 22 2 4 3" xfId="36995"/>
    <cellStyle name="Обычный 3 16 22 2 4 3 2" xfId="36996"/>
    <cellStyle name="Обычный 3 16 22 2 4 4" xfId="36997"/>
    <cellStyle name="Обычный 3 16 22 2 5" xfId="36998"/>
    <cellStyle name="Обычный 3 16 22 2 5 2" xfId="36999"/>
    <cellStyle name="Обычный 3 16 22 2 5 2 2" xfId="37000"/>
    <cellStyle name="Обычный 3 16 22 2 5 3" xfId="37001"/>
    <cellStyle name="Обычный 3 16 22 2 6" xfId="37002"/>
    <cellStyle name="Обычный 3 16 22 2 6 2" xfId="37003"/>
    <cellStyle name="Обычный 3 16 22 2 7" xfId="37004"/>
    <cellStyle name="Обычный 3 16 22 3" xfId="37005"/>
    <cellStyle name="Обычный 3 16 22 3 2" xfId="37006"/>
    <cellStyle name="Обычный 3 16 22 3 2 2" xfId="37007"/>
    <cellStyle name="Обычный 3 16 22 3 2 2 2" xfId="37008"/>
    <cellStyle name="Обычный 3 16 22 3 2 2 2 2" xfId="37009"/>
    <cellStyle name="Обычный 3 16 22 3 2 2 3" xfId="37010"/>
    <cellStyle name="Обычный 3 16 22 3 2 3" xfId="37011"/>
    <cellStyle name="Обычный 3 16 22 3 2 3 2" xfId="37012"/>
    <cellStyle name="Обычный 3 16 22 3 2 4" xfId="37013"/>
    <cellStyle name="Обычный 3 16 22 3 3" xfId="37014"/>
    <cellStyle name="Обычный 3 16 22 3 3 2" xfId="37015"/>
    <cellStyle name="Обычный 3 16 22 3 3 2 2" xfId="37016"/>
    <cellStyle name="Обычный 3 16 22 3 3 3" xfId="37017"/>
    <cellStyle name="Обычный 3 16 22 3 4" xfId="37018"/>
    <cellStyle name="Обычный 3 16 22 3 4 2" xfId="37019"/>
    <cellStyle name="Обычный 3 16 22 3 5" xfId="37020"/>
    <cellStyle name="Обычный 3 16 22 4" xfId="37021"/>
    <cellStyle name="Обычный 3 16 22 4 2" xfId="37022"/>
    <cellStyle name="Обычный 3 16 22 4 2 2" xfId="37023"/>
    <cellStyle name="Обычный 3 16 22 4 2 2 2" xfId="37024"/>
    <cellStyle name="Обычный 3 16 22 4 2 2 2 2" xfId="37025"/>
    <cellStyle name="Обычный 3 16 22 4 2 2 3" xfId="37026"/>
    <cellStyle name="Обычный 3 16 22 4 2 3" xfId="37027"/>
    <cellStyle name="Обычный 3 16 22 4 2 3 2" xfId="37028"/>
    <cellStyle name="Обычный 3 16 22 4 2 4" xfId="37029"/>
    <cellStyle name="Обычный 3 16 22 4 3" xfId="37030"/>
    <cellStyle name="Обычный 3 16 22 4 3 2" xfId="37031"/>
    <cellStyle name="Обычный 3 16 22 4 3 2 2" xfId="37032"/>
    <cellStyle name="Обычный 3 16 22 4 3 3" xfId="37033"/>
    <cellStyle name="Обычный 3 16 22 4 4" xfId="37034"/>
    <cellStyle name="Обычный 3 16 22 4 4 2" xfId="37035"/>
    <cellStyle name="Обычный 3 16 22 4 5" xfId="37036"/>
    <cellStyle name="Обычный 3 16 22 5" xfId="37037"/>
    <cellStyle name="Обычный 3 16 22 5 2" xfId="37038"/>
    <cellStyle name="Обычный 3 16 22 5 2 2" xfId="37039"/>
    <cellStyle name="Обычный 3 16 22 5 2 2 2" xfId="37040"/>
    <cellStyle name="Обычный 3 16 22 5 2 3" xfId="37041"/>
    <cellStyle name="Обычный 3 16 22 5 3" xfId="37042"/>
    <cellStyle name="Обычный 3 16 22 5 3 2" xfId="37043"/>
    <cellStyle name="Обычный 3 16 22 5 4" xfId="37044"/>
    <cellStyle name="Обычный 3 16 22 6" xfId="37045"/>
    <cellStyle name="Обычный 3 16 22 6 2" xfId="37046"/>
    <cellStyle name="Обычный 3 16 22 6 2 2" xfId="37047"/>
    <cellStyle name="Обычный 3 16 22 6 3" xfId="37048"/>
    <cellStyle name="Обычный 3 16 22 7" xfId="37049"/>
    <cellStyle name="Обычный 3 16 22 7 2" xfId="37050"/>
    <cellStyle name="Обычный 3 16 22 8" xfId="37051"/>
    <cellStyle name="Обычный 3 16 23" xfId="37052"/>
    <cellStyle name="Обычный 3 16 23 2" xfId="37053"/>
    <cellStyle name="Обычный 3 16 23 2 2" xfId="37054"/>
    <cellStyle name="Обычный 3 16 23 2 2 2" xfId="37055"/>
    <cellStyle name="Обычный 3 16 23 2 2 2 2" xfId="37056"/>
    <cellStyle name="Обычный 3 16 23 2 2 2 2 2" xfId="37057"/>
    <cellStyle name="Обычный 3 16 23 2 2 2 2 2 2" xfId="37058"/>
    <cellStyle name="Обычный 3 16 23 2 2 2 2 3" xfId="37059"/>
    <cellStyle name="Обычный 3 16 23 2 2 2 3" xfId="37060"/>
    <cellStyle name="Обычный 3 16 23 2 2 2 3 2" xfId="37061"/>
    <cellStyle name="Обычный 3 16 23 2 2 2 4" xfId="37062"/>
    <cellStyle name="Обычный 3 16 23 2 2 3" xfId="37063"/>
    <cellStyle name="Обычный 3 16 23 2 2 3 2" xfId="37064"/>
    <cellStyle name="Обычный 3 16 23 2 2 3 2 2" xfId="37065"/>
    <cellStyle name="Обычный 3 16 23 2 2 3 3" xfId="37066"/>
    <cellStyle name="Обычный 3 16 23 2 2 4" xfId="37067"/>
    <cellStyle name="Обычный 3 16 23 2 2 4 2" xfId="37068"/>
    <cellStyle name="Обычный 3 16 23 2 2 5" xfId="37069"/>
    <cellStyle name="Обычный 3 16 23 2 3" xfId="37070"/>
    <cellStyle name="Обычный 3 16 23 2 3 2" xfId="37071"/>
    <cellStyle name="Обычный 3 16 23 2 3 2 2" xfId="37072"/>
    <cellStyle name="Обычный 3 16 23 2 3 2 2 2" xfId="37073"/>
    <cellStyle name="Обычный 3 16 23 2 3 2 2 2 2" xfId="37074"/>
    <cellStyle name="Обычный 3 16 23 2 3 2 2 3" xfId="37075"/>
    <cellStyle name="Обычный 3 16 23 2 3 2 3" xfId="37076"/>
    <cellStyle name="Обычный 3 16 23 2 3 2 3 2" xfId="37077"/>
    <cellStyle name="Обычный 3 16 23 2 3 2 4" xfId="37078"/>
    <cellStyle name="Обычный 3 16 23 2 3 3" xfId="37079"/>
    <cellStyle name="Обычный 3 16 23 2 3 3 2" xfId="37080"/>
    <cellStyle name="Обычный 3 16 23 2 3 3 2 2" xfId="37081"/>
    <cellStyle name="Обычный 3 16 23 2 3 3 3" xfId="37082"/>
    <cellStyle name="Обычный 3 16 23 2 3 4" xfId="37083"/>
    <cellStyle name="Обычный 3 16 23 2 3 4 2" xfId="37084"/>
    <cellStyle name="Обычный 3 16 23 2 3 5" xfId="37085"/>
    <cellStyle name="Обычный 3 16 23 2 4" xfId="37086"/>
    <cellStyle name="Обычный 3 16 23 2 4 2" xfId="37087"/>
    <cellStyle name="Обычный 3 16 23 2 4 2 2" xfId="37088"/>
    <cellStyle name="Обычный 3 16 23 2 4 2 2 2" xfId="37089"/>
    <cellStyle name="Обычный 3 16 23 2 4 2 3" xfId="37090"/>
    <cellStyle name="Обычный 3 16 23 2 4 3" xfId="37091"/>
    <cellStyle name="Обычный 3 16 23 2 4 3 2" xfId="37092"/>
    <cellStyle name="Обычный 3 16 23 2 4 4" xfId="37093"/>
    <cellStyle name="Обычный 3 16 23 2 5" xfId="37094"/>
    <cellStyle name="Обычный 3 16 23 2 5 2" xfId="37095"/>
    <cellStyle name="Обычный 3 16 23 2 5 2 2" xfId="37096"/>
    <cellStyle name="Обычный 3 16 23 2 5 3" xfId="37097"/>
    <cellStyle name="Обычный 3 16 23 2 6" xfId="37098"/>
    <cellStyle name="Обычный 3 16 23 2 6 2" xfId="37099"/>
    <cellStyle name="Обычный 3 16 23 2 7" xfId="37100"/>
    <cellStyle name="Обычный 3 16 23 3" xfId="37101"/>
    <cellStyle name="Обычный 3 16 23 3 2" xfId="37102"/>
    <cellStyle name="Обычный 3 16 23 3 2 2" xfId="37103"/>
    <cellStyle name="Обычный 3 16 23 3 2 2 2" xfId="37104"/>
    <cellStyle name="Обычный 3 16 23 3 2 2 2 2" xfId="37105"/>
    <cellStyle name="Обычный 3 16 23 3 2 2 3" xfId="37106"/>
    <cellStyle name="Обычный 3 16 23 3 2 3" xfId="37107"/>
    <cellStyle name="Обычный 3 16 23 3 2 3 2" xfId="37108"/>
    <cellStyle name="Обычный 3 16 23 3 2 4" xfId="37109"/>
    <cellStyle name="Обычный 3 16 23 3 3" xfId="37110"/>
    <cellStyle name="Обычный 3 16 23 3 3 2" xfId="37111"/>
    <cellStyle name="Обычный 3 16 23 3 3 2 2" xfId="37112"/>
    <cellStyle name="Обычный 3 16 23 3 3 3" xfId="37113"/>
    <cellStyle name="Обычный 3 16 23 3 4" xfId="37114"/>
    <cellStyle name="Обычный 3 16 23 3 4 2" xfId="37115"/>
    <cellStyle name="Обычный 3 16 23 3 5" xfId="37116"/>
    <cellStyle name="Обычный 3 16 23 4" xfId="37117"/>
    <cellStyle name="Обычный 3 16 23 4 2" xfId="37118"/>
    <cellStyle name="Обычный 3 16 23 4 2 2" xfId="37119"/>
    <cellStyle name="Обычный 3 16 23 4 2 2 2" xfId="37120"/>
    <cellStyle name="Обычный 3 16 23 4 2 2 2 2" xfId="37121"/>
    <cellStyle name="Обычный 3 16 23 4 2 2 3" xfId="37122"/>
    <cellStyle name="Обычный 3 16 23 4 2 3" xfId="37123"/>
    <cellStyle name="Обычный 3 16 23 4 2 3 2" xfId="37124"/>
    <cellStyle name="Обычный 3 16 23 4 2 4" xfId="37125"/>
    <cellStyle name="Обычный 3 16 23 4 3" xfId="37126"/>
    <cellStyle name="Обычный 3 16 23 4 3 2" xfId="37127"/>
    <cellStyle name="Обычный 3 16 23 4 3 2 2" xfId="37128"/>
    <cellStyle name="Обычный 3 16 23 4 3 3" xfId="37129"/>
    <cellStyle name="Обычный 3 16 23 4 4" xfId="37130"/>
    <cellStyle name="Обычный 3 16 23 4 4 2" xfId="37131"/>
    <cellStyle name="Обычный 3 16 23 4 5" xfId="37132"/>
    <cellStyle name="Обычный 3 16 23 5" xfId="37133"/>
    <cellStyle name="Обычный 3 16 23 5 2" xfId="37134"/>
    <cellStyle name="Обычный 3 16 23 5 2 2" xfId="37135"/>
    <cellStyle name="Обычный 3 16 23 5 2 2 2" xfId="37136"/>
    <cellStyle name="Обычный 3 16 23 5 2 3" xfId="37137"/>
    <cellStyle name="Обычный 3 16 23 5 3" xfId="37138"/>
    <cellStyle name="Обычный 3 16 23 5 3 2" xfId="37139"/>
    <cellStyle name="Обычный 3 16 23 5 4" xfId="37140"/>
    <cellStyle name="Обычный 3 16 23 6" xfId="37141"/>
    <cellStyle name="Обычный 3 16 23 6 2" xfId="37142"/>
    <cellStyle name="Обычный 3 16 23 6 2 2" xfId="37143"/>
    <cellStyle name="Обычный 3 16 23 6 3" xfId="37144"/>
    <cellStyle name="Обычный 3 16 23 7" xfId="37145"/>
    <cellStyle name="Обычный 3 16 23 7 2" xfId="37146"/>
    <cellStyle name="Обычный 3 16 23 8" xfId="37147"/>
    <cellStyle name="Обычный 3 16 24" xfId="37148"/>
    <cellStyle name="Обычный 3 16 24 2" xfId="37149"/>
    <cellStyle name="Обычный 3 16 24 2 2" xfId="37150"/>
    <cellStyle name="Обычный 3 16 24 2 2 2" xfId="37151"/>
    <cellStyle name="Обычный 3 16 24 2 2 2 2" xfId="37152"/>
    <cellStyle name="Обычный 3 16 24 2 2 2 2 2" xfId="37153"/>
    <cellStyle name="Обычный 3 16 24 2 2 2 2 2 2" xfId="37154"/>
    <cellStyle name="Обычный 3 16 24 2 2 2 2 3" xfId="37155"/>
    <cellStyle name="Обычный 3 16 24 2 2 2 3" xfId="37156"/>
    <cellStyle name="Обычный 3 16 24 2 2 2 3 2" xfId="37157"/>
    <cellStyle name="Обычный 3 16 24 2 2 2 4" xfId="37158"/>
    <cellStyle name="Обычный 3 16 24 2 2 3" xfId="37159"/>
    <cellStyle name="Обычный 3 16 24 2 2 3 2" xfId="37160"/>
    <cellStyle name="Обычный 3 16 24 2 2 3 2 2" xfId="37161"/>
    <cellStyle name="Обычный 3 16 24 2 2 3 3" xfId="37162"/>
    <cellStyle name="Обычный 3 16 24 2 2 4" xfId="37163"/>
    <cellStyle name="Обычный 3 16 24 2 2 4 2" xfId="37164"/>
    <cellStyle name="Обычный 3 16 24 2 2 5" xfId="37165"/>
    <cellStyle name="Обычный 3 16 24 2 3" xfId="37166"/>
    <cellStyle name="Обычный 3 16 24 2 3 2" xfId="37167"/>
    <cellStyle name="Обычный 3 16 24 2 3 2 2" xfId="37168"/>
    <cellStyle name="Обычный 3 16 24 2 3 2 2 2" xfId="37169"/>
    <cellStyle name="Обычный 3 16 24 2 3 2 2 2 2" xfId="37170"/>
    <cellStyle name="Обычный 3 16 24 2 3 2 2 3" xfId="37171"/>
    <cellStyle name="Обычный 3 16 24 2 3 2 3" xfId="37172"/>
    <cellStyle name="Обычный 3 16 24 2 3 2 3 2" xfId="37173"/>
    <cellStyle name="Обычный 3 16 24 2 3 2 4" xfId="37174"/>
    <cellStyle name="Обычный 3 16 24 2 3 3" xfId="37175"/>
    <cellStyle name="Обычный 3 16 24 2 3 3 2" xfId="37176"/>
    <cellStyle name="Обычный 3 16 24 2 3 3 2 2" xfId="37177"/>
    <cellStyle name="Обычный 3 16 24 2 3 3 3" xfId="37178"/>
    <cellStyle name="Обычный 3 16 24 2 3 4" xfId="37179"/>
    <cellStyle name="Обычный 3 16 24 2 3 4 2" xfId="37180"/>
    <cellStyle name="Обычный 3 16 24 2 3 5" xfId="37181"/>
    <cellStyle name="Обычный 3 16 24 2 4" xfId="37182"/>
    <cellStyle name="Обычный 3 16 24 2 4 2" xfId="37183"/>
    <cellStyle name="Обычный 3 16 24 2 4 2 2" xfId="37184"/>
    <cellStyle name="Обычный 3 16 24 2 4 2 2 2" xfId="37185"/>
    <cellStyle name="Обычный 3 16 24 2 4 2 3" xfId="37186"/>
    <cellStyle name="Обычный 3 16 24 2 4 3" xfId="37187"/>
    <cellStyle name="Обычный 3 16 24 2 4 3 2" xfId="37188"/>
    <cellStyle name="Обычный 3 16 24 2 4 4" xfId="37189"/>
    <cellStyle name="Обычный 3 16 24 2 5" xfId="37190"/>
    <cellStyle name="Обычный 3 16 24 2 5 2" xfId="37191"/>
    <cellStyle name="Обычный 3 16 24 2 5 2 2" xfId="37192"/>
    <cellStyle name="Обычный 3 16 24 2 5 3" xfId="37193"/>
    <cellStyle name="Обычный 3 16 24 2 6" xfId="37194"/>
    <cellStyle name="Обычный 3 16 24 2 6 2" xfId="37195"/>
    <cellStyle name="Обычный 3 16 24 2 7" xfId="37196"/>
    <cellStyle name="Обычный 3 16 24 3" xfId="37197"/>
    <cellStyle name="Обычный 3 16 24 3 2" xfId="37198"/>
    <cellStyle name="Обычный 3 16 24 3 2 2" xfId="37199"/>
    <cellStyle name="Обычный 3 16 24 3 2 2 2" xfId="37200"/>
    <cellStyle name="Обычный 3 16 24 3 2 2 2 2" xfId="37201"/>
    <cellStyle name="Обычный 3 16 24 3 2 2 3" xfId="37202"/>
    <cellStyle name="Обычный 3 16 24 3 2 3" xfId="37203"/>
    <cellStyle name="Обычный 3 16 24 3 2 3 2" xfId="37204"/>
    <cellStyle name="Обычный 3 16 24 3 2 4" xfId="37205"/>
    <cellStyle name="Обычный 3 16 24 3 3" xfId="37206"/>
    <cellStyle name="Обычный 3 16 24 3 3 2" xfId="37207"/>
    <cellStyle name="Обычный 3 16 24 3 3 2 2" xfId="37208"/>
    <cellStyle name="Обычный 3 16 24 3 3 3" xfId="37209"/>
    <cellStyle name="Обычный 3 16 24 3 4" xfId="37210"/>
    <cellStyle name="Обычный 3 16 24 3 4 2" xfId="37211"/>
    <cellStyle name="Обычный 3 16 24 3 5" xfId="37212"/>
    <cellStyle name="Обычный 3 16 24 4" xfId="37213"/>
    <cellStyle name="Обычный 3 16 24 4 2" xfId="37214"/>
    <cellStyle name="Обычный 3 16 24 4 2 2" xfId="37215"/>
    <cellStyle name="Обычный 3 16 24 4 2 2 2" xfId="37216"/>
    <cellStyle name="Обычный 3 16 24 4 2 2 2 2" xfId="37217"/>
    <cellStyle name="Обычный 3 16 24 4 2 2 3" xfId="37218"/>
    <cellStyle name="Обычный 3 16 24 4 2 3" xfId="37219"/>
    <cellStyle name="Обычный 3 16 24 4 2 3 2" xfId="37220"/>
    <cellStyle name="Обычный 3 16 24 4 2 4" xfId="37221"/>
    <cellStyle name="Обычный 3 16 24 4 3" xfId="37222"/>
    <cellStyle name="Обычный 3 16 24 4 3 2" xfId="37223"/>
    <cellStyle name="Обычный 3 16 24 4 3 2 2" xfId="37224"/>
    <cellStyle name="Обычный 3 16 24 4 3 3" xfId="37225"/>
    <cellStyle name="Обычный 3 16 24 4 4" xfId="37226"/>
    <cellStyle name="Обычный 3 16 24 4 4 2" xfId="37227"/>
    <cellStyle name="Обычный 3 16 24 4 5" xfId="37228"/>
    <cellStyle name="Обычный 3 16 24 5" xfId="37229"/>
    <cellStyle name="Обычный 3 16 24 5 2" xfId="37230"/>
    <cellStyle name="Обычный 3 16 24 5 2 2" xfId="37231"/>
    <cellStyle name="Обычный 3 16 24 5 2 2 2" xfId="37232"/>
    <cellStyle name="Обычный 3 16 24 5 2 3" xfId="37233"/>
    <cellStyle name="Обычный 3 16 24 5 3" xfId="37234"/>
    <cellStyle name="Обычный 3 16 24 5 3 2" xfId="37235"/>
    <cellStyle name="Обычный 3 16 24 5 4" xfId="37236"/>
    <cellStyle name="Обычный 3 16 24 6" xfId="37237"/>
    <cellStyle name="Обычный 3 16 24 6 2" xfId="37238"/>
    <cellStyle name="Обычный 3 16 24 6 2 2" xfId="37239"/>
    <cellStyle name="Обычный 3 16 24 6 3" xfId="37240"/>
    <cellStyle name="Обычный 3 16 24 7" xfId="37241"/>
    <cellStyle name="Обычный 3 16 24 7 2" xfId="37242"/>
    <cellStyle name="Обычный 3 16 24 8" xfId="37243"/>
    <cellStyle name="Обычный 3 16 25" xfId="37244"/>
    <cellStyle name="Обычный 3 16 25 2" xfId="37245"/>
    <cellStyle name="Обычный 3 16 25 2 2" xfId="37246"/>
    <cellStyle name="Обычный 3 16 25 2 2 2" xfId="37247"/>
    <cellStyle name="Обычный 3 16 25 2 2 2 2" xfId="37248"/>
    <cellStyle name="Обычный 3 16 25 2 2 2 2 2" xfId="37249"/>
    <cellStyle name="Обычный 3 16 25 2 2 2 2 2 2" xfId="37250"/>
    <cellStyle name="Обычный 3 16 25 2 2 2 2 3" xfId="37251"/>
    <cellStyle name="Обычный 3 16 25 2 2 2 3" xfId="37252"/>
    <cellStyle name="Обычный 3 16 25 2 2 2 3 2" xfId="37253"/>
    <cellStyle name="Обычный 3 16 25 2 2 2 4" xfId="37254"/>
    <cellStyle name="Обычный 3 16 25 2 2 3" xfId="37255"/>
    <cellStyle name="Обычный 3 16 25 2 2 3 2" xfId="37256"/>
    <cellStyle name="Обычный 3 16 25 2 2 3 2 2" xfId="37257"/>
    <cellStyle name="Обычный 3 16 25 2 2 3 3" xfId="37258"/>
    <cellStyle name="Обычный 3 16 25 2 2 4" xfId="37259"/>
    <cellStyle name="Обычный 3 16 25 2 2 4 2" xfId="37260"/>
    <cellStyle name="Обычный 3 16 25 2 2 5" xfId="37261"/>
    <cellStyle name="Обычный 3 16 25 2 3" xfId="37262"/>
    <cellStyle name="Обычный 3 16 25 2 3 2" xfId="37263"/>
    <cellStyle name="Обычный 3 16 25 2 3 2 2" xfId="37264"/>
    <cellStyle name="Обычный 3 16 25 2 3 2 2 2" xfId="37265"/>
    <cellStyle name="Обычный 3 16 25 2 3 2 2 2 2" xfId="37266"/>
    <cellStyle name="Обычный 3 16 25 2 3 2 2 3" xfId="37267"/>
    <cellStyle name="Обычный 3 16 25 2 3 2 3" xfId="37268"/>
    <cellStyle name="Обычный 3 16 25 2 3 2 3 2" xfId="37269"/>
    <cellStyle name="Обычный 3 16 25 2 3 2 4" xfId="37270"/>
    <cellStyle name="Обычный 3 16 25 2 3 3" xfId="37271"/>
    <cellStyle name="Обычный 3 16 25 2 3 3 2" xfId="37272"/>
    <cellStyle name="Обычный 3 16 25 2 3 3 2 2" xfId="37273"/>
    <cellStyle name="Обычный 3 16 25 2 3 3 3" xfId="37274"/>
    <cellStyle name="Обычный 3 16 25 2 3 4" xfId="37275"/>
    <cellStyle name="Обычный 3 16 25 2 3 4 2" xfId="37276"/>
    <cellStyle name="Обычный 3 16 25 2 3 5" xfId="37277"/>
    <cellStyle name="Обычный 3 16 25 2 4" xfId="37278"/>
    <cellStyle name="Обычный 3 16 25 2 4 2" xfId="37279"/>
    <cellStyle name="Обычный 3 16 25 2 4 2 2" xfId="37280"/>
    <cellStyle name="Обычный 3 16 25 2 4 2 2 2" xfId="37281"/>
    <cellStyle name="Обычный 3 16 25 2 4 2 3" xfId="37282"/>
    <cellStyle name="Обычный 3 16 25 2 4 3" xfId="37283"/>
    <cellStyle name="Обычный 3 16 25 2 4 3 2" xfId="37284"/>
    <cellStyle name="Обычный 3 16 25 2 4 4" xfId="37285"/>
    <cellStyle name="Обычный 3 16 25 2 5" xfId="37286"/>
    <cellStyle name="Обычный 3 16 25 2 5 2" xfId="37287"/>
    <cellStyle name="Обычный 3 16 25 2 5 2 2" xfId="37288"/>
    <cellStyle name="Обычный 3 16 25 2 5 3" xfId="37289"/>
    <cellStyle name="Обычный 3 16 25 2 6" xfId="37290"/>
    <cellStyle name="Обычный 3 16 25 2 6 2" xfId="37291"/>
    <cellStyle name="Обычный 3 16 25 2 7" xfId="37292"/>
    <cellStyle name="Обычный 3 16 25 3" xfId="37293"/>
    <cellStyle name="Обычный 3 16 25 3 2" xfId="37294"/>
    <cellStyle name="Обычный 3 16 25 3 2 2" xfId="37295"/>
    <cellStyle name="Обычный 3 16 25 3 2 2 2" xfId="37296"/>
    <cellStyle name="Обычный 3 16 25 3 2 2 2 2" xfId="37297"/>
    <cellStyle name="Обычный 3 16 25 3 2 2 3" xfId="37298"/>
    <cellStyle name="Обычный 3 16 25 3 2 3" xfId="37299"/>
    <cellStyle name="Обычный 3 16 25 3 2 3 2" xfId="37300"/>
    <cellStyle name="Обычный 3 16 25 3 2 4" xfId="37301"/>
    <cellStyle name="Обычный 3 16 25 3 3" xfId="37302"/>
    <cellStyle name="Обычный 3 16 25 3 3 2" xfId="37303"/>
    <cellStyle name="Обычный 3 16 25 3 3 2 2" xfId="37304"/>
    <cellStyle name="Обычный 3 16 25 3 3 3" xfId="37305"/>
    <cellStyle name="Обычный 3 16 25 3 4" xfId="37306"/>
    <cellStyle name="Обычный 3 16 25 3 4 2" xfId="37307"/>
    <cellStyle name="Обычный 3 16 25 3 5" xfId="37308"/>
    <cellStyle name="Обычный 3 16 25 4" xfId="37309"/>
    <cellStyle name="Обычный 3 16 25 4 2" xfId="37310"/>
    <cellStyle name="Обычный 3 16 25 4 2 2" xfId="37311"/>
    <cellStyle name="Обычный 3 16 25 4 2 2 2" xfId="37312"/>
    <cellStyle name="Обычный 3 16 25 4 2 2 2 2" xfId="37313"/>
    <cellStyle name="Обычный 3 16 25 4 2 2 3" xfId="37314"/>
    <cellStyle name="Обычный 3 16 25 4 2 3" xfId="37315"/>
    <cellStyle name="Обычный 3 16 25 4 2 3 2" xfId="37316"/>
    <cellStyle name="Обычный 3 16 25 4 2 4" xfId="37317"/>
    <cellStyle name="Обычный 3 16 25 4 3" xfId="37318"/>
    <cellStyle name="Обычный 3 16 25 4 3 2" xfId="37319"/>
    <cellStyle name="Обычный 3 16 25 4 3 2 2" xfId="37320"/>
    <cellStyle name="Обычный 3 16 25 4 3 3" xfId="37321"/>
    <cellStyle name="Обычный 3 16 25 4 4" xfId="37322"/>
    <cellStyle name="Обычный 3 16 25 4 4 2" xfId="37323"/>
    <cellStyle name="Обычный 3 16 25 4 5" xfId="37324"/>
    <cellStyle name="Обычный 3 16 25 5" xfId="37325"/>
    <cellStyle name="Обычный 3 16 25 5 2" xfId="37326"/>
    <cellStyle name="Обычный 3 16 25 5 2 2" xfId="37327"/>
    <cellStyle name="Обычный 3 16 25 5 2 2 2" xfId="37328"/>
    <cellStyle name="Обычный 3 16 25 5 2 3" xfId="37329"/>
    <cellStyle name="Обычный 3 16 25 5 3" xfId="37330"/>
    <cellStyle name="Обычный 3 16 25 5 3 2" xfId="37331"/>
    <cellStyle name="Обычный 3 16 25 5 4" xfId="37332"/>
    <cellStyle name="Обычный 3 16 25 6" xfId="37333"/>
    <cellStyle name="Обычный 3 16 25 6 2" xfId="37334"/>
    <cellStyle name="Обычный 3 16 25 6 2 2" xfId="37335"/>
    <cellStyle name="Обычный 3 16 25 6 3" xfId="37336"/>
    <cellStyle name="Обычный 3 16 25 7" xfId="37337"/>
    <cellStyle name="Обычный 3 16 25 7 2" xfId="37338"/>
    <cellStyle name="Обычный 3 16 25 8" xfId="37339"/>
    <cellStyle name="Обычный 3 16 26" xfId="37340"/>
    <cellStyle name="Обычный 3 16 26 2" xfId="37341"/>
    <cellStyle name="Обычный 3 16 26 2 2" xfId="37342"/>
    <cellStyle name="Обычный 3 16 26 2 2 2" xfId="37343"/>
    <cellStyle name="Обычный 3 16 26 2 2 2 2" xfId="37344"/>
    <cellStyle name="Обычный 3 16 26 2 2 2 2 2" xfId="37345"/>
    <cellStyle name="Обычный 3 16 26 2 2 2 2 2 2" xfId="37346"/>
    <cellStyle name="Обычный 3 16 26 2 2 2 2 3" xfId="37347"/>
    <cellStyle name="Обычный 3 16 26 2 2 2 3" xfId="37348"/>
    <cellStyle name="Обычный 3 16 26 2 2 2 3 2" xfId="37349"/>
    <cellStyle name="Обычный 3 16 26 2 2 2 4" xfId="37350"/>
    <cellStyle name="Обычный 3 16 26 2 2 3" xfId="37351"/>
    <cellStyle name="Обычный 3 16 26 2 2 3 2" xfId="37352"/>
    <cellStyle name="Обычный 3 16 26 2 2 3 2 2" xfId="37353"/>
    <cellStyle name="Обычный 3 16 26 2 2 3 3" xfId="37354"/>
    <cellStyle name="Обычный 3 16 26 2 2 4" xfId="37355"/>
    <cellStyle name="Обычный 3 16 26 2 2 4 2" xfId="37356"/>
    <cellStyle name="Обычный 3 16 26 2 2 5" xfId="37357"/>
    <cellStyle name="Обычный 3 16 26 2 3" xfId="37358"/>
    <cellStyle name="Обычный 3 16 26 2 3 2" xfId="37359"/>
    <cellStyle name="Обычный 3 16 26 2 3 2 2" xfId="37360"/>
    <cellStyle name="Обычный 3 16 26 2 3 2 2 2" xfId="37361"/>
    <cellStyle name="Обычный 3 16 26 2 3 2 2 2 2" xfId="37362"/>
    <cellStyle name="Обычный 3 16 26 2 3 2 2 3" xfId="37363"/>
    <cellStyle name="Обычный 3 16 26 2 3 2 3" xfId="37364"/>
    <cellStyle name="Обычный 3 16 26 2 3 2 3 2" xfId="37365"/>
    <cellStyle name="Обычный 3 16 26 2 3 2 4" xfId="37366"/>
    <cellStyle name="Обычный 3 16 26 2 3 3" xfId="37367"/>
    <cellStyle name="Обычный 3 16 26 2 3 3 2" xfId="37368"/>
    <cellStyle name="Обычный 3 16 26 2 3 3 2 2" xfId="37369"/>
    <cellStyle name="Обычный 3 16 26 2 3 3 3" xfId="37370"/>
    <cellStyle name="Обычный 3 16 26 2 3 4" xfId="37371"/>
    <cellStyle name="Обычный 3 16 26 2 3 4 2" xfId="37372"/>
    <cellStyle name="Обычный 3 16 26 2 3 5" xfId="37373"/>
    <cellStyle name="Обычный 3 16 26 2 4" xfId="37374"/>
    <cellStyle name="Обычный 3 16 26 2 4 2" xfId="37375"/>
    <cellStyle name="Обычный 3 16 26 2 4 2 2" xfId="37376"/>
    <cellStyle name="Обычный 3 16 26 2 4 2 2 2" xfId="37377"/>
    <cellStyle name="Обычный 3 16 26 2 4 2 3" xfId="37378"/>
    <cellStyle name="Обычный 3 16 26 2 4 3" xfId="37379"/>
    <cellStyle name="Обычный 3 16 26 2 4 3 2" xfId="37380"/>
    <cellStyle name="Обычный 3 16 26 2 4 4" xfId="37381"/>
    <cellStyle name="Обычный 3 16 26 2 5" xfId="37382"/>
    <cellStyle name="Обычный 3 16 26 2 5 2" xfId="37383"/>
    <cellStyle name="Обычный 3 16 26 2 5 2 2" xfId="37384"/>
    <cellStyle name="Обычный 3 16 26 2 5 3" xfId="37385"/>
    <cellStyle name="Обычный 3 16 26 2 6" xfId="37386"/>
    <cellStyle name="Обычный 3 16 26 2 6 2" xfId="37387"/>
    <cellStyle name="Обычный 3 16 26 2 7" xfId="37388"/>
    <cellStyle name="Обычный 3 16 26 3" xfId="37389"/>
    <cellStyle name="Обычный 3 16 26 3 2" xfId="37390"/>
    <cellStyle name="Обычный 3 16 26 3 2 2" xfId="37391"/>
    <cellStyle name="Обычный 3 16 26 3 2 2 2" xfId="37392"/>
    <cellStyle name="Обычный 3 16 26 3 2 2 2 2" xfId="37393"/>
    <cellStyle name="Обычный 3 16 26 3 2 2 3" xfId="37394"/>
    <cellStyle name="Обычный 3 16 26 3 2 3" xfId="37395"/>
    <cellStyle name="Обычный 3 16 26 3 2 3 2" xfId="37396"/>
    <cellStyle name="Обычный 3 16 26 3 2 4" xfId="37397"/>
    <cellStyle name="Обычный 3 16 26 3 3" xfId="37398"/>
    <cellStyle name="Обычный 3 16 26 3 3 2" xfId="37399"/>
    <cellStyle name="Обычный 3 16 26 3 3 2 2" xfId="37400"/>
    <cellStyle name="Обычный 3 16 26 3 3 3" xfId="37401"/>
    <cellStyle name="Обычный 3 16 26 3 4" xfId="37402"/>
    <cellStyle name="Обычный 3 16 26 3 4 2" xfId="37403"/>
    <cellStyle name="Обычный 3 16 26 3 5" xfId="37404"/>
    <cellStyle name="Обычный 3 16 26 4" xfId="37405"/>
    <cellStyle name="Обычный 3 16 26 4 2" xfId="37406"/>
    <cellStyle name="Обычный 3 16 26 4 2 2" xfId="37407"/>
    <cellStyle name="Обычный 3 16 26 4 2 2 2" xfId="37408"/>
    <cellStyle name="Обычный 3 16 26 4 2 2 2 2" xfId="37409"/>
    <cellStyle name="Обычный 3 16 26 4 2 2 3" xfId="37410"/>
    <cellStyle name="Обычный 3 16 26 4 2 3" xfId="37411"/>
    <cellStyle name="Обычный 3 16 26 4 2 3 2" xfId="37412"/>
    <cellStyle name="Обычный 3 16 26 4 2 4" xfId="37413"/>
    <cellStyle name="Обычный 3 16 26 4 3" xfId="37414"/>
    <cellStyle name="Обычный 3 16 26 4 3 2" xfId="37415"/>
    <cellStyle name="Обычный 3 16 26 4 3 2 2" xfId="37416"/>
    <cellStyle name="Обычный 3 16 26 4 3 3" xfId="37417"/>
    <cellStyle name="Обычный 3 16 26 4 4" xfId="37418"/>
    <cellStyle name="Обычный 3 16 26 4 4 2" xfId="37419"/>
    <cellStyle name="Обычный 3 16 26 4 5" xfId="37420"/>
    <cellStyle name="Обычный 3 16 26 5" xfId="37421"/>
    <cellStyle name="Обычный 3 16 26 5 2" xfId="37422"/>
    <cellStyle name="Обычный 3 16 26 5 2 2" xfId="37423"/>
    <cellStyle name="Обычный 3 16 26 5 2 2 2" xfId="37424"/>
    <cellStyle name="Обычный 3 16 26 5 2 3" xfId="37425"/>
    <cellStyle name="Обычный 3 16 26 5 3" xfId="37426"/>
    <cellStyle name="Обычный 3 16 26 5 3 2" xfId="37427"/>
    <cellStyle name="Обычный 3 16 26 5 4" xfId="37428"/>
    <cellStyle name="Обычный 3 16 26 6" xfId="37429"/>
    <cellStyle name="Обычный 3 16 26 6 2" xfId="37430"/>
    <cellStyle name="Обычный 3 16 26 6 2 2" xfId="37431"/>
    <cellStyle name="Обычный 3 16 26 6 3" xfId="37432"/>
    <cellStyle name="Обычный 3 16 26 7" xfId="37433"/>
    <cellStyle name="Обычный 3 16 26 7 2" xfId="37434"/>
    <cellStyle name="Обычный 3 16 26 8" xfId="37435"/>
    <cellStyle name="Обычный 3 16 27" xfId="37436"/>
    <cellStyle name="Обычный 3 16 27 2" xfId="37437"/>
    <cellStyle name="Обычный 3 16 27 2 2" xfId="37438"/>
    <cellStyle name="Обычный 3 16 27 2 2 2" xfId="37439"/>
    <cellStyle name="Обычный 3 16 27 2 2 2 2" xfId="37440"/>
    <cellStyle name="Обычный 3 16 27 2 2 2 2 2" xfId="37441"/>
    <cellStyle name="Обычный 3 16 27 2 2 2 2 2 2" xfId="37442"/>
    <cellStyle name="Обычный 3 16 27 2 2 2 2 3" xfId="37443"/>
    <cellStyle name="Обычный 3 16 27 2 2 2 3" xfId="37444"/>
    <cellStyle name="Обычный 3 16 27 2 2 2 3 2" xfId="37445"/>
    <cellStyle name="Обычный 3 16 27 2 2 2 4" xfId="37446"/>
    <cellStyle name="Обычный 3 16 27 2 2 3" xfId="37447"/>
    <cellStyle name="Обычный 3 16 27 2 2 3 2" xfId="37448"/>
    <cellStyle name="Обычный 3 16 27 2 2 3 2 2" xfId="37449"/>
    <cellStyle name="Обычный 3 16 27 2 2 3 3" xfId="37450"/>
    <cellStyle name="Обычный 3 16 27 2 2 4" xfId="37451"/>
    <cellStyle name="Обычный 3 16 27 2 2 4 2" xfId="37452"/>
    <cellStyle name="Обычный 3 16 27 2 2 5" xfId="37453"/>
    <cellStyle name="Обычный 3 16 27 2 3" xfId="37454"/>
    <cellStyle name="Обычный 3 16 27 2 3 2" xfId="37455"/>
    <cellStyle name="Обычный 3 16 27 2 3 2 2" xfId="37456"/>
    <cellStyle name="Обычный 3 16 27 2 3 2 2 2" xfId="37457"/>
    <cellStyle name="Обычный 3 16 27 2 3 2 2 2 2" xfId="37458"/>
    <cellStyle name="Обычный 3 16 27 2 3 2 2 3" xfId="37459"/>
    <cellStyle name="Обычный 3 16 27 2 3 2 3" xfId="37460"/>
    <cellStyle name="Обычный 3 16 27 2 3 2 3 2" xfId="37461"/>
    <cellStyle name="Обычный 3 16 27 2 3 2 4" xfId="37462"/>
    <cellStyle name="Обычный 3 16 27 2 3 3" xfId="37463"/>
    <cellStyle name="Обычный 3 16 27 2 3 3 2" xfId="37464"/>
    <cellStyle name="Обычный 3 16 27 2 3 3 2 2" xfId="37465"/>
    <cellStyle name="Обычный 3 16 27 2 3 3 3" xfId="37466"/>
    <cellStyle name="Обычный 3 16 27 2 3 4" xfId="37467"/>
    <cellStyle name="Обычный 3 16 27 2 3 4 2" xfId="37468"/>
    <cellStyle name="Обычный 3 16 27 2 3 5" xfId="37469"/>
    <cellStyle name="Обычный 3 16 27 2 4" xfId="37470"/>
    <cellStyle name="Обычный 3 16 27 2 4 2" xfId="37471"/>
    <cellStyle name="Обычный 3 16 27 2 4 2 2" xfId="37472"/>
    <cellStyle name="Обычный 3 16 27 2 4 2 2 2" xfId="37473"/>
    <cellStyle name="Обычный 3 16 27 2 4 2 3" xfId="37474"/>
    <cellStyle name="Обычный 3 16 27 2 4 3" xfId="37475"/>
    <cellStyle name="Обычный 3 16 27 2 4 3 2" xfId="37476"/>
    <cellStyle name="Обычный 3 16 27 2 4 4" xfId="37477"/>
    <cellStyle name="Обычный 3 16 27 2 5" xfId="37478"/>
    <cellStyle name="Обычный 3 16 27 2 5 2" xfId="37479"/>
    <cellStyle name="Обычный 3 16 27 2 5 2 2" xfId="37480"/>
    <cellStyle name="Обычный 3 16 27 2 5 3" xfId="37481"/>
    <cellStyle name="Обычный 3 16 27 2 6" xfId="37482"/>
    <cellStyle name="Обычный 3 16 27 2 6 2" xfId="37483"/>
    <cellStyle name="Обычный 3 16 27 2 7" xfId="37484"/>
    <cellStyle name="Обычный 3 16 27 3" xfId="37485"/>
    <cellStyle name="Обычный 3 16 27 3 2" xfId="37486"/>
    <cellStyle name="Обычный 3 16 27 3 2 2" xfId="37487"/>
    <cellStyle name="Обычный 3 16 27 3 2 2 2" xfId="37488"/>
    <cellStyle name="Обычный 3 16 27 3 2 2 2 2" xfId="37489"/>
    <cellStyle name="Обычный 3 16 27 3 2 2 3" xfId="37490"/>
    <cellStyle name="Обычный 3 16 27 3 2 3" xfId="37491"/>
    <cellStyle name="Обычный 3 16 27 3 2 3 2" xfId="37492"/>
    <cellStyle name="Обычный 3 16 27 3 2 4" xfId="37493"/>
    <cellStyle name="Обычный 3 16 27 3 3" xfId="37494"/>
    <cellStyle name="Обычный 3 16 27 3 3 2" xfId="37495"/>
    <cellStyle name="Обычный 3 16 27 3 3 2 2" xfId="37496"/>
    <cellStyle name="Обычный 3 16 27 3 3 3" xfId="37497"/>
    <cellStyle name="Обычный 3 16 27 3 4" xfId="37498"/>
    <cellStyle name="Обычный 3 16 27 3 4 2" xfId="37499"/>
    <cellStyle name="Обычный 3 16 27 3 5" xfId="37500"/>
    <cellStyle name="Обычный 3 16 27 4" xfId="37501"/>
    <cellStyle name="Обычный 3 16 27 4 2" xfId="37502"/>
    <cellStyle name="Обычный 3 16 27 4 2 2" xfId="37503"/>
    <cellStyle name="Обычный 3 16 27 4 2 2 2" xfId="37504"/>
    <cellStyle name="Обычный 3 16 27 4 2 2 2 2" xfId="37505"/>
    <cellStyle name="Обычный 3 16 27 4 2 2 3" xfId="37506"/>
    <cellStyle name="Обычный 3 16 27 4 2 3" xfId="37507"/>
    <cellStyle name="Обычный 3 16 27 4 2 3 2" xfId="37508"/>
    <cellStyle name="Обычный 3 16 27 4 2 4" xfId="37509"/>
    <cellStyle name="Обычный 3 16 27 4 3" xfId="37510"/>
    <cellStyle name="Обычный 3 16 27 4 3 2" xfId="37511"/>
    <cellStyle name="Обычный 3 16 27 4 3 2 2" xfId="37512"/>
    <cellStyle name="Обычный 3 16 27 4 3 3" xfId="37513"/>
    <cellStyle name="Обычный 3 16 27 4 4" xfId="37514"/>
    <cellStyle name="Обычный 3 16 27 4 4 2" xfId="37515"/>
    <cellStyle name="Обычный 3 16 27 4 5" xfId="37516"/>
    <cellStyle name="Обычный 3 16 27 5" xfId="37517"/>
    <cellStyle name="Обычный 3 16 27 5 2" xfId="37518"/>
    <cellStyle name="Обычный 3 16 27 5 2 2" xfId="37519"/>
    <cellStyle name="Обычный 3 16 27 5 2 2 2" xfId="37520"/>
    <cellStyle name="Обычный 3 16 27 5 2 3" xfId="37521"/>
    <cellStyle name="Обычный 3 16 27 5 3" xfId="37522"/>
    <cellStyle name="Обычный 3 16 27 5 3 2" xfId="37523"/>
    <cellStyle name="Обычный 3 16 27 5 4" xfId="37524"/>
    <cellStyle name="Обычный 3 16 27 6" xfId="37525"/>
    <cellStyle name="Обычный 3 16 27 6 2" xfId="37526"/>
    <cellStyle name="Обычный 3 16 27 6 2 2" xfId="37527"/>
    <cellStyle name="Обычный 3 16 27 6 3" xfId="37528"/>
    <cellStyle name="Обычный 3 16 27 7" xfId="37529"/>
    <cellStyle name="Обычный 3 16 27 7 2" xfId="37530"/>
    <cellStyle name="Обычный 3 16 27 8" xfId="37531"/>
    <cellStyle name="Обычный 3 16 28" xfId="37532"/>
    <cellStyle name="Обычный 3 16 28 2" xfId="37533"/>
    <cellStyle name="Обычный 3 16 28 2 2" xfId="37534"/>
    <cellStyle name="Обычный 3 16 28 2 2 2" xfId="37535"/>
    <cellStyle name="Обычный 3 16 28 2 2 2 2" xfId="37536"/>
    <cellStyle name="Обычный 3 16 28 2 2 2 2 2" xfId="37537"/>
    <cellStyle name="Обычный 3 16 28 2 2 2 2 2 2" xfId="37538"/>
    <cellStyle name="Обычный 3 16 28 2 2 2 2 3" xfId="37539"/>
    <cellStyle name="Обычный 3 16 28 2 2 2 3" xfId="37540"/>
    <cellStyle name="Обычный 3 16 28 2 2 2 3 2" xfId="37541"/>
    <cellStyle name="Обычный 3 16 28 2 2 2 4" xfId="37542"/>
    <cellStyle name="Обычный 3 16 28 2 2 3" xfId="37543"/>
    <cellStyle name="Обычный 3 16 28 2 2 3 2" xfId="37544"/>
    <cellStyle name="Обычный 3 16 28 2 2 3 2 2" xfId="37545"/>
    <cellStyle name="Обычный 3 16 28 2 2 3 3" xfId="37546"/>
    <cellStyle name="Обычный 3 16 28 2 2 4" xfId="37547"/>
    <cellStyle name="Обычный 3 16 28 2 2 4 2" xfId="37548"/>
    <cellStyle name="Обычный 3 16 28 2 2 5" xfId="37549"/>
    <cellStyle name="Обычный 3 16 28 2 3" xfId="37550"/>
    <cellStyle name="Обычный 3 16 28 2 3 2" xfId="37551"/>
    <cellStyle name="Обычный 3 16 28 2 3 2 2" xfId="37552"/>
    <cellStyle name="Обычный 3 16 28 2 3 2 2 2" xfId="37553"/>
    <cellStyle name="Обычный 3 16 28 2 3 2 2 2 2" xfId="37554"/>
    <cellStyle name="Обычный 3 16 28 2 3 2 2 3" xfId="37555"/>
    <cellStyle name="Обычный 3 16 28 2 3 2 3" xfId="37556"/>
    <cellStyle name="Обычный 3 16 28 2 3 2 3 2" xfId="37557"/>
    <cellStyle name="Обычный 3 16 28 2 3 2 4" xfId="37558"/>
    <cellStyle name="Обычный 3 16 28 2 3 3" xfId="37559"/>
    <cellStyle name="Обычный 3 16 28 2 3 3 2" xfId="37560"/>
    <cellStyle name="Обычный 3 16 28 2 3 3 2 2" xfId="37561"/>
    <cellStyle name="Обычный 3 16 28 2 3 3 3" xfId="37562"/>
    <cellStyle name="Обычный 3 16 28 2 3 4" xfId="37563"/>
    <cellStyle name="Обычный 3 16 28 2 3 4 2" xfId="37564"/>
    <cellStyle name="Обычный 3 16 28 2 3 5" xfId="37565"/>
    <cellStyle name="Обычный 3 16 28 2 4" xfId="37566"/>
    <cellStyle name="Обычный 3 16 28 2 4 2" xfId="37567"/>
    <cellStyle name="Обычный 3 16 28 2 4 2 2" xfId="37568"/>
    <cellStyle name="Обычный 3 16 28 2 4 2 2 2" xfId="37569"/>
    <cellStyle name="Обычный 3 16 28 2 4 2 3" xfId="37570"/>
    <cellStyle name="Обычный 3 16 28 2 4 3" xfId="37571"/>
    <cellStyle name="Обычный 3 16 28 2 4 3 2" xfId="37572"/>
    <cellStyle name="Обычный 3 16 28 2 4 4" xfId="37573"/>
    <cellStyle name="Обычный 3 16 28 2 5" xfId="37574"/>
    <cellStyle name="Обычный 3 16 28 2 5 2" xfId="37575"/>
    <cellStyle name="Обычный 3 16 28 2 5 2 2" xfId="37576"/>
    <cellStyle name="Обычный 3 16 28 2 5 3" xfId="37577"/>
    <cellStyle name="Обычный 3 16 28 2 6" xfId="37578"/>
    <cellStyle name="Обычный 3 16 28 2 6 2" xfId="37579"/>
    <cellStyle name="Обычный 3 16 28 2 7" xfId="37580"/>
    <cellStyle name="Обычный 3 16 28 3" xfId="37581"/>
    <cellStyle name="Обычный 3 16 28 3 2" xfId="37582"/>
    <cellStyle name="Обычный 3 16 28 3 2 2" xfId="37583"/>
    <cellStyle name="Обычный 3 16 28 3 2 2 2" xfId="37584"/>
    <cellStyle name="Обычный 3 16 28 3 2 2 2 2" xfId="37585"/>
    <cellStyle name="Обычный 3 16 28 3 2 2 3" xfId="37586"/>
    <cellStyle name="Обычный 3 16 28 3 2 3" xfId="37587"/>
    <cellStyle name="Обычный 3 16 28 3 2 3 2" xfId="37588"/>
    <cellStyle name="Обычный 3 16 28 3 2 4" xfId="37589"/>
    <cellStyle name="Обычный 3 16 28 3 3" xfId="37590"/>
    <cellStyle name="Обычный 3 16 28 3 3 2" xfId="37591"/>
    <cellStyle name="Обычный 3 16 28 3 3 2 2" xfId="37592"/>
    <cellStyle name="Обычный 3 16 28 3 3 3" xfId="37593"/>
    <cellStyle name="Обычный 3 16 28 3 4" xfId="37594"/>
    <cellStyle name="Обычный 3 16 28 3 4 2" xfId="37595"/>
    <cellStyle name="Обычный 3 16 28 3 5" xfId="37596"/>
    <cellStyle name="Обычный 3 16 28 4" xfId="37597"/>
    <cellStyle name="Обычный 3 16 28 4 2" xfId="37598"/>
    <cellStyle name="Обычный 3 16 28 4 2 2" xfId="37599"/>
    <cellStyle name="Обычный 3 16 28 4 2 2 2" xfId="37600"/>
    <cellStyle name="Обычный 3 16 28 4 2 2 2 2" xfId="37601"/>
    <cellStyle name="Обычный 3 16 28 4 2 2 3" xfId="37602"/>
    <cellStyle name="Обычный 3 16 28 4 2 3" xfId="37603"/>
    <cellStyle name="Обычный 3 16 28 4 2 3 2" xfId="37604"/>
    <cellStyle name="Обычный 3 16 28 4 2 4" xfId="37605"/>
    <cellStyle name="Обычный 3 16 28 4 3" xfId="37606"/>
    <cellStyle name="Обычный 3 16 28 4 3 2" xfId="37607"/>
    <cellStyle name="Обычный 3 16 28 4 3 2 2" xfId="37608"/>
    <cellStyle name="Обычный 3 16 28 4 3 3" xfId="37609"/>
    <cellStyle name="Обычный 3 16 28 4 4" xfId="37610"/>
    <cellStyle name="Обычный 3 16 28 4 4 2" xfId="37611"/>
    <cellStyle name="Обычный 3 16 28 4 5" xfId="37612"/>
    <cellStyle name="Обычный 3 16 28 5" xfId="37613"/>
    <cellStyle name="Обычный 3 16 28 5 2" xfId="37614"/>
    <cellStyle name="Обычный 3 16 28 5 2 2" xfId="37615"/>
    <cellStyle name="Обычный 3 16 28 5 2 2 2" xfId="37616"/>
    <cellStyle name="Обычный 3 16 28 5 2 3" xfId="37617"/>
    <cellStyle name="Обычный 3 16 28 5 3" xfId="37618"/>
    <cellStyle name="Обычный 3 16 28 5 3 2" xfId="37619"/>
    <cellStyle name="Обычный 3 16 28 5 4" xfId="37620"/>
    <cellStyle name="Обычный 3 16 28 6" xfId="37621"/>
    <cellStyle name="Обычный 3 16 28 6 2" xfId="37622"/>
    <cellStyle name="Обычный 3 16 28 6 2 2" xfId="37623"/>
    <cellStyle name="Обычный 3 16 28 6 3" xfId="37624"/>
    <cellStyle name="Обычный 3 16 28 7" xfId="37625"/>
    <cellStyle name="Обычный 3 16 28 7 2" xfId="37626"/>
    <cellStyle name="Обычный 3 16 28 8" xfId="37627"/>
    <cellStyle name="Обычный 3 16 29" xfId="37628"/>
    <cellStyle name="Обычный 3 16 29 2" xfId="37629"/>
    <cellStyle name="Обычный 3 16 29 2 2" xfId="37630"/>
    <cellStyle name="Обычный 3 16 29 2 2 2" xfId="37631"/>
    <cellStyle name="Обычный 3 16 29 2 2 2 2" xfId="37632"/>
    <cellStyle name="Обычный 3 16 29 2 2 2 2 2" xfId="37633"/>
    <cellStyle name="Обычный 3 16 29 2 2 2 2 2 2" xfId="37634"/>
    <cellStyle name="Обычный 3 16 29 2 2 2 2 3" xfId="37635"/>
    <cellStyle name="Обычный 3 16 29 2 2 2 3" xfId="37636"/>
    <cellStyle name="Обычный 3 16 29 2 2 2 3 2" xfId="37637"/>
    <cellStyle name="Обычный 3 16 29 2 2 2 4" xfId="37638"/>
    <cellStyle name="Обычный 3 16 29 2 2 3" xfId="37639"/>
    <cellStyle name="Обычный 3 16 29 2 2 3 2" xfId="37640"/>
    <cellStyle name="Обычный 3 16 29 2 2 3 2 2" xfId="37641"/>
    <cellStyle name="Обычный 3 16 29 2 2 3 3" xfId="37642"/>
    <cellStyle name="Обычный 3 16 29 2 2 4" xfId="37643"/>
    <cellStyle name="Обычный 3 16 29 2 2 4 2" xfId="37644"/>
    <cellStyle name="Обычный 3 16 29 2 2 5" xfId="37645"/>
    <cellStyle name="Обычный 3 16 29 2 3" xfId="37646"/>
    <cellStyle name="Обычный 3 16 29 2 3 2" xfId="37647"/>
    <cellStyle name="Обычный 3 16 29 2 3 2 2" xfId="37648"/>
    <cellStyle name="Обычный 3 16 29 2 3 2 2 2" xfId="37649"/>
    <cellStyle name="Обычный 3 16 29 2 3 2 2 2 2" xfId="37650"/>
    <cellStyle name="Обычный 3 16 29 2 3 2 2 3" xfId="37651"/>
    <cellStyle name="Обычный 3 16 29 2 3 2 3" xfId="37652"/>
    <cellStyle name="Обычный 3 16 29 2 3 2 3 2" xfId="37653"/>
    <cellStyle name="Обычный 3 16 29 2 3 2 4" xfId="37654"/>
    <cellStyle name="Обычный 3 16 29 2 3 3" xfId="37655"/>
    <cellStyle name="Обычный 3 16 29 2 3 3 2" xfId="37656"/>
    <cellStyle name="Обычный 3 16 29 2 3 3 2 2" xfId="37657"/>
    <cellStyle name="Обычный 3 16 29 2 3 3 3" xfId="37658"/>
    <cellStyle name="Обычный 3 16 29 2 3 4" xfId="37659"/>
    <cellStyle name="Обычный 3 16 29 2 3 4 2" xfId="37660"/>
    <cellStyle name="Обычный 3 16 29 2 3 5" xfId="37661"/>
    <cellStyle name="Обычный 3 16 29 2 4" xfId="37662"/>
    <cellStyle name="Обычный 3 16 29 2 4 2" xfId="37663"/>
    <cellStyle name="Обычный 3 16 29 2 4 2 2" xfId="37664"/>
    <cellStyle name="Обычный 3 16 29 2 4 2 2 2" xfId="37665"/>
    <cellStyle name="Обычный 3 16 29 2 4 2 3" xfId="37666"/>
    <cellStyle name="Обычный 3 16 29 2 4 3" xfId="37667"/>
    <cellStyle name="Обычный 3 16 29 2 4 3 2" xfId="37668"/>
    <cellStyle name="Обычный 3 16 29 2 4 4" xfId="37669"/>
    <cellStyle name="Обычный 3 16 29 2 5" xfId="37670"/>
    <cellStyle name="Обычный 3 16 29 2 5 2" xfId="37671"/>
    <cellStyle name="Обычный 3 16 29 2 5 2 2" xfId="37672"/>
    <cellStyle name="Обычный 3 16 29 2 5 3" xfId="37673"/>
    <cellStyle name="Обычный 3 16 29 2 6" xfId="37674"/>
    <cellStyle name="Обычный 3 16 29 2 6 2" xfId="37675"/>
    <cellStyle name="Обычный 3 16 29 2 7" xfId="37676"/>
    <cellStyle name="Обычный 3 16 29 3" xfId="37677"/>
    <cellStyle name="Обычный 3 16 29 3 2" xfId="37678"/>
    <cellStyle name="Обычный 3 16 29 3 2 2" xfId="37679"/>
    <cellStyle name="Обычный 3 16 29 3 2 2 2" xfId="37680"/>
    <cellStyle name="Обычный 3 16 29 3 2 2 2 2" xfId="37681"/>
    <cellStyle name="Обычный 3 16 29 3 2 2 3" xfId="37682"/>
    <cellStyle name="Обычный 3 16 29 3 2 3" xfId="37683"/>
    <cellStyle name="Обычный 3 16 29 3 2 3 2" xfId="37684"/>
    <cellStyle name="Обычный 3 16 29 3 2 4" xfId="37685"/>
    <cellStyle name="Обычный 3 16 29 3 3" xfId="37686"/>
    <cellStyle name="Обычный 3 16 29 3 3 2" xfId="37687"/>
    <cellStyle name="Обычный 3 16 29 3 3 2 2" xfId="37688"/>
    <cellStyle name="Обычный 3 16 29 3 3 3" xfId="37689"/>
    <cellStyle name="Обычный 3 16 29 3 4" xfId="37690"/>
    <cellStyle name="Обычный 3 16 29 3 4 2" xfId="37691"/>
    <cellStyle name="Обычный 3 16 29 3 5" xfId="37692"/>
    <cellStyle name="Обычный 3 16 29 4" xfId="37693"/>
    <cellStyle name="Обычный 3 16 29 4 2" xfId="37694"/>
    <cellStyle name="Обычный 3 16 29 4 2 2" xfId="37695"/>
    <cellStyle name="Обычный 3 16 29 4 2 2 2" xfId="37696"/>
    <cellStyle name="Обычный 3 16 29 4 2 2 2 2" xfId="37697"/>
    <cellStyle name="Обычный 3 16 29 4 2 2 3" xfId="37698"/>
    <cellStyle name="Обычный 3 16 29 4 2 3" xfId="37699"/>
    <cellStyle name="Обычный 3 16 29 4 2 3 2" xfId="37700"/>
    <cellStyle name="Обычный 3 16 29 4 2 4" xfId="37701"/>
    <cellStyle name="Обычный 3 16 29 4 3" xfId="37702"/>
    <cellStyle name="Обычный 3 16 29 4 3 2" xfId="37703"/>
    <cellStyle name="Обычный 3 16 29 4 3 2 2" xfId="37704"/>
    <cellStyle name="Обычный 3 16 29 4 3 3" xfId="37705"/>
    <cellStyle name="Обычный 3 16 29 4 4" xfId="37706"/>
    <cellStyle name="Обычный 3 16 29 4 4 2" xfId="37707"/>
    <cellStyle name="Обычный 3 16 29 4 5" xfId="37708"/>
    <cellStyle name="Обычный 3 16 29 5" xfId="37709"/>
    <cellStyle name="Обычный 3 16 29 5 2" xfId="37710"/>
    <cellStyle name="Обычный 3 16 29 5 2 2" xfId="37711"/>
    <cellStyle name="Обычный 3 16 29 5 2 2 2" xfId="37712"/>
    <cellStyle name="Обычный 3 16 29 5 2 3" xfId="37713"/>
    <cellStyle name="Обычный 3 16 29 5 3" xfId="37714"/>
    <cellStyle name="Обычный 3 16 29 5 3 2" xfId="37715"/>
    <cellStyle name="Обычный 3 16 29 5 4" xfId="37716"/>
    <cellStyle name="Обычный 3 16 29 6" xfId="37717"/>
    <cellStyle name="Обычный 3 16 29 6 2" xfId="37718"/>
    <cellStyle name="Обычный 3 16 29 6 2 2" xfId="37719"/>
    <cellStyle name="Обычный 3 16 29 6 3" xfId="37720"/>
    <cellStyle name="Обычный 3 16 29 7" xfId="37721"/>
    <cellStyle name="Обычный 3 16 29 7 2" xfId="37722"/>
    <cellStyle name="Обычный 3 16 29 8" xfId="37723"/>
    <cellStyle name="Обычный 3 16 3" xfId="37724"/>
    <cellStyle name="Обычный 3 16 3 2" xfId="37725"/>
    <cellStyle name="Обычный 3 16 3 2 2" xfId="37726"/>
    <cellStyle name="Обычный 3 16 3 2 2 2" xfId="37727"/>
    <cellStyle name="Обычный 3 16 3 2 2 2 2" xfId="37728"/>
    <cellStyle name="Обычный 3 16 3 2 2 2 2 2" xfId="37729"/>
    <cellStyle name="Обычный 3 16 3 2 2 2 2 2 2" xfId="37730"/>
    <cellStyle name="Обычный 3 16 3 2 2 2 2 3" xfId="37731"/>
    <cellStyle name="Обычный 3 16 3 2 2 2 3" xfId="37732"/>
    <cellStyle name="Обычный 3 16 3 2 2 2 3 2" xfId="37733"/>
    <cellStyle name="Обычный 3 16 3 2 2 2 4" xfId="37734"/>
    <cellStyle name="Обычный 3 16 3 2 2 3" xfId="37735"/>
    <cellStyle name="Обычный 3 16 3 2 2 3 2" xfId="37736"/>
    <cellStyle name="Обычный 3 16 3 2 2 3 2 2" xfId="37737"/>
    <cellStyle name="Обычный 3 16 3 2 2 3 3" xfId="37738"/>
    <cellStyle name="Обычный 3 16 3 2 2 4" xfId="37739"/>
    <cellStyle name="Обычный 3 16 3 2 2 4 2" xfId="37740"/>
    <cellStyle name="Обычный 3 16 3 2 2 5" xfId="37741"/>
    <cellStyle name="Обычный 3 16 3 2 3" xfId="37742"/>
    <cellStyle name="Обычный 3 16 3 2 3 2" xfId="37743"/>
    <cellStyle name="Обычный 3 16 3 2 3 2 2" xfId="37744"/>
    <cellStyle name="Обычный 3 16 3 2 3 2 2 2" xfId="37745"/>
    <cellStyle name="Обычный 3 16 3 2 3 2 2 2 2" xfId="37746"/>
    <cellStyle name="Обычный 3 16 3 2 3 2 2 3" xfId="37747"/>
    <cellStyle name="Обычный 3 16 3 2 3 2 3" xfId="37748"/>
    <cellStyle name="Обычный 3 16 3 2 3 2 3 2" xfId="37749"/>
    <cellStyle name="Обычный 3 16 3 2 3 2 4" xfId="37750"/>
    <cellStyle name="Обычный 3 16 3 2 3 3" xfId="37751"/>
    <cellStyle name="Обычный 3 16 3 2 3 3 2" xfId="37752"/>
    <cellStyle name="Обычный 3 16 3 2 3 3 2 2" xfId="37753"/>
    <cellStyle name="Обычный 3 16 3 2 3 3 3" xfId="37754"/>
    <cellStyle name="Обычный 3 16 3 2 3 4" xfId="37755"/>
    <cellStyle name="Обычный 3 16 3 2 3 4 2" xfId="37756"/>
    <cellStyle name="Обычный 3 16 3 2 3 5" xfId="37757"/>
    <cellStyle name="Обычный 3 16 3 2 4" xfId="37758"/>
    <cellStyle name="Обычный 3 16 3 2 4 2" xfId="37759"/>
    <cellStyle name="Обычный 3 16 3 2 4 2 2" xfId="37760"/>
    <cellStyle name="Обычный 3 16 3 2 4 2 2 2" xfId="37761"/>
    <cellStyle name="Обычный 3 16 3 2 4 2 3" xfId="37762"/>
    <cellStyle name="Обычный 3 16 3 2 4 3" xfId="37763"/>
    <cellStyle name="Обычный 3 16 3 2 4 3 2" xfId="37764"/>
    <cellStyle name="Обычный 3 16 3 2 4 4" xfId="37765"/>
    <cellStyle name="Обычный 3 16 3 2 5" xfId="37766"/>
    <cellStyle name="Обычный 3 16 3 2 5 2" xfId="37767"/>
    <cellStyle name="Обычный 3 16 3 2 5 2 2" xfId="37768"/>
    <cellStyle name="Обычный 3 16 3 2 5 3" xfId="37769"/>
    <cellStyle name="Обычный 3 16 3 2 6" xfId="37770"/>
    <cellStyle name="Обычный 3 16 3 2 6 2" xfId="37771"/>
    <cellStyle name="Обычный 3 16 3 2 7" xfId="37772"/>
    <cellStyle name="Обычный 3 16 3 3" xfId="37773"/>
    <cellStyle name="Обычный 3 16 3 3 2" xfId="37774"/>
    <cellStyle name="Обычный 3 16 3 3 2 2" xfId="37775"/>
    <cellStyle name="Обычный 3 16 3 3 2 2 2" xfId="37776"/>
    <cellStyle name="Обычный 3 16 3 3 2 2 2 2" xfId="37777"/>
    <cellStyle name="Обычный 3 16 3 3 2 2 3" xfId="37778"/>
    <cellStyle name="Обычный 3 16 3 3 2 3" xfId="37779"/>
    <cellStyle name="Обычный 3 16 3 3 2 3 2" xfId="37780"/>
    <cellStyle name="Обычный 3 16 3 3 2 4" xfId="37781"/>
    <cellStyle name="Обычный 3 16 3 3 3" xfId="37782"/>
    <cellStyle name="Обычный 3 16 3 3 3 2" xfId="37783"/>
    <cellStyle name="Обычный 3 16 3 3 3 2 2" xfId="37784"/>
    <cellStyle name="Обычный 3 16 3 3 3 3" xfId="37785"/>
    <cellStyle name="Обычный 3 16 3 3 4" xfId="37786"/>
    <cellStyle name="Обычный 3 16 3 3 4 2" xfId="37787"/>
    <cellStyle name="Обычный 3 16 3 3 5" xfId="37788"/>
    <cellStyle name="Обычный 3 16 3 4" xfId="37789"/>
    <cellStyle name="Обычный 3 16 3 4 2" xfId="37790"/>
    <cellStyle name="Обычный 3 16 3 4 2 2" xfId="37791"/>
    <cellStyle name="Обычный 3 16 3 4 2 2 2" xfId="37792"/>
    <cellStyle name="Обычный 3 16 3 4 2 2 2 2" xfId="37793"/>
    <cellStyle name="Обычный 3 16 3 4 2 2 3" xfId="37794"/>
    <cellStyle name="Обычный 3 16 3 4 2 3" xfId="37795"/>
    <cellStyle name="Обычный 3 16 3 4 2 3 2" xfId="37796"/>
    <cellStyle name="Обычный 3 16 3 4 2 4" xfId="37797"/>
    <cellStyle name="Обычный 3 16 3 4 3" xfId="37798"/>
    <cellStyle name="Обычный 3 16 3 4 3 2" xfId="37799"/>
    <cellStyle name="Обычный 3 16 3 4 3 2 2" xfId="37800"/>
    <cellStyle name="Обычный 3 16 3 4 3 3" xfId="37801"/>
    <cellStyle name="Обычный 3 16 3 4 4" xfId="37802"/>
    <cellStyle name="Обычный 3 16 3 4 4 2" xfId="37803"/>
    <cellStyle name="Обычный 3 16 3 4 5" xfId="37804"/>
    <cellStyle name="Обычный 3 16 3 5" xfId="37805"/>
    <cellStyle name="Обычный 3 16 3 5 2" xfId="37806"/>
    <cellStyle name="Обычный 3 16 3 5 2 2" xfId="37807"/>
    <cellStyle name="Обычный 3 16 3 5 2 2 2" xfId="37808"/>
    <cellStyle name="Обычный 3 16 3 5 2 3" xfId="37809"/>
    <cellStyle name="Обычный 3 16 3 5 3" xfId="37810"/>
    <cellStyle name="Обычный 3 16 3 5 3 2" xfId="37811"/>
    <cellStyle name="Обычный 3 16 3 5 4" xfId="37812"/>
    <cellStyle name="Обычный 3 16 3 6" xfId="37813"/>
    <cellStyle name="Обычный 3 16 3 6 2" xfId="37814"/>
    <cellStyle name="Обычный 3 16 3 6 2 2" xfId="37815"/>
    <cellStyle name="Обычный 3 16 3 6 3" xfId="37816"/>
    <cellStyle name="Обычный 3 16 3 7" xfId="37817"/>
    <cellStyle name="Обычный 3 16 3 7 2" xfId="37818"/>
    <cellStyle name="Обычный 3 16 3 8" xfId="37819"/>
    <cellStyle name="Обычный 3 16 30" xfId="37820"/>
    <cellStyle name="Обычный 3 16 30 2" xfId="37821"/>
    <cellStyle name="Обычный 3 16 30 2 2" xfId="37822"/>
    <cellStyle name="Обычный 3 16 30 2 2 2" xfId="37823"/>
    <cellStyle name="Обычный 3 16 30 2 2 2 2" xfId="37824"/>
    <cellStyle name="Обычный 3 16 30 2 2 2 2 2" xfId="37825"/>
    <cellStyle name="Обычный 3 16 30 2 2 2 2 2 2" xfId="37826"/>
    <cellStyle name="Обычный 3 16 30 2 2 2 2 3" xfId="37827"/>
    <cellStyle name="Обычный 3 16 30 2 2 2 3" xfId="37828"/>
    <cellStyle name="Обычный 3 16 30 2 2 2 3 2" xfId="37829"/>
    <cellStyle name="Обычный 3 16 30 2 2 2 4" xfId="37830"/>
    <cellStyle name="Обычный 3 16 30 2 2 3" xfId="37831"/>
    <cellStyle name="Обычный 3 16 30 2 2 3 2" xfId="37832"/>
    <cellStyle name="Обычный 3 16 30 2 2 3 2 2" xfId="37833"/>
    <cellStyle name="Обычный 3 16 30 2 2 3 3" xfId="37834"/>
    <cellStyle name="Обычный 3 16 30 2 2 4" xfId="37835"/>
    <cellStyle name="Обычный 3 16 30 2 2 4 2" xfId="37836"/>
    <cellStyle name="Обычный 3 16 30 2 2 5" xfId="37837"/>
    <cellStyle name="Обычный 3 16 30 2 3" xfId="37838"/>
    <cellStyle name="Обычный 3 16 30 2 3 2" xfId="37839"/>
    <cellStyle name="Обычный 3 16 30 2 3 2 2" xfId="37840"/>
    <cellStyle name="Обычный 3 16 30 2 3 2 2 2" xfId="37841"/>
    <cellStyle name="Обычный 3 16 30 2 3 2 2 2 2" xfId="37842"/>
    <cellStyle name="Обычный 3 16 30 2 3 2 2 3" xfId="37843"/>
    <cellStyle name="Обычный 3 16 30 2 3 2 3" xfId="37844"/>
    <cellStyle name="Обычный 3 16 30 2 3 2 3 2" xfId="37845"/>
    <cellStyle name="Обычный 3 16 30 2 3 2 4" xfId="37846"/>
    <cellStyle name="Обычный 3 16 30 2 3 3" xfId="37847"/>
    <cellStyle name="Обычный 3 16 30 2 3 3 2" xfId="37848"/>
    <cellStyle name="Обычный 3 16 30 2 3 3 2 2" xfId="37849"/>
    <cellStyle name="Обычный 3 16 30 2 3 3 3" xfId="37850"/>
    <cellStyle name="Обычный 3 16 30 2 3 4" xfId="37851"/>
    <cellStyle name="Обычный 3 16 30 2 3 4 2" xfId="37852"/>
    <cellStyle name="Обычный 3 16 30 2 3 5" xfId="37853"/>
    <cellStyle name="Обычный 3 16 30 2 4" xfId="37854"/>
    <cellStyle name="Обычный 3 16 30 2 4 2" xfId="37855"/>
    <cellStyle name="Обычный 3 16 30 2 4 2 2" xfId="37856"/>
    <cellStyle name="Обычный 3 16 30 2 4 2 2 2" xfId="37857"/>
    <cellStyle name="Обычный 3 16 30 2 4 2 3" xfId="37858"/>
    <cellStyle name="Обычный 3 16 30 2 4 3" xfId="37859"/>
    <cellStyle name="Обычный 3 16 30 2 4 3 2" xfId="37860"/>
    <cellStyle name="Обычный 3 16 30 2 4 4" xfId="37861"/>
    <cellStyle name="Обычный 3 16 30 2 5" xfId="37862"/>
    <cellStyle name="Обычный 3 16 30 2 5 2" xfId="37863"/>
    <cellStyle name="Обычный 3 16 30 2 5 2 2" xfId="37864"/>
    <cellStyle name="Обычный 3 16 30 2 5 3" xfId="37865"/>
    <cellStyle name="Обычный 3 16 30 2 6" xfId="37866"/>
    <cellStyle name="Обычный 3 16 30 2 6 2" xfId="37867"/>
    <cellStyle name="Обычный 3 16 30 2 7" xfId="37868"/>
    <cellStyle name="Обычный 3 16 30 3" xfId="37869"/>
    <cellStyle name="Обычный 3 16 30 3 2" xfId="37870"/>
    <cellStyle name="Обычный 3 16 30 3 2 2" xfId="37871"/>
    <cellStyle name="Обычный 3 16 30 3 2 2 2" xfId="37872"/>
    <cellStyle name="Обычный 3 16 30 3 2 2 2 2" xfId="37873"/>
    <cellStyle name="Обычный 3 16 30 3 2 2 3" xfId="37874"/>
    <cellStyle name="Обычный 3 16 30 3 2 3" xfId="37875"/>
    <cellStyle name="Обычный 3 16 30 3 2 3 2" xfId="37876"/>
    <cellStyle name="Обычный 3 16 30 3 2 4" xfId="37877"/>
    <cellStyle name="Обычный 3 16 30 3 3" xfId="37878"/>
    <cellStyle name="Обычный 3 16 30 3 3 2" xfId="37879"/>
    <cellStyle name="Обычный 3 16 30 3 3 2 2" xfId="37880"/>
    <cellStyle name="Обычный 3 16 30 3 3 3" xfId="37881"/>
    <cellStyle name="Обычный 3 16 30 3 4" xfId="37882"/>
    <cellStyle name="Обычный 3 16 30 3 4 2" xfId="37883"/>
    <cellStyle name="Обычный 3 16 30 3 5" xfId="37884"/>
    <cellStyle name="Обычный 3 16 30 4" xfId="37885"/>
    <cellStyle name="Обычный 3 16 30 4 2" xfId="37886"/>
    <cellStyle name="Обычный 3 16 30 4 2 2" xfId="37887"/>
    <cellStyle name="Обычный 3 16 30 4 2 2 2" xfId="37888"/>
    <cellStyle name="Обычный 3 16 30 4 2 2 2 2" xfId="37889"/>
    <cellStyle name="Обычный 3 16 30 4 2 2 3" xfId="37890"/>
    <cellStyle name="Обычный 3 16 30 4 2 3" xfId="37891"/>
    <cellStyle name="Обычный 3 16 30 4 2 3 2" xfId="37892"/>
    <cellStyle name="Обычный 3 16 30 4 2 4" xfId="37893"/>
    <cellStyle name="Обычный 3 16 30 4 3" xfId="37894"/>
    <cellStyle name="Обычный 3 16 30 4 3 2" xfId="37895"/>
    <cellStyle name="Обычный 3 16 30 4 3 2 2" xfId="37896"/>
    <cellStyle name="Обычный 3 16 30 4 3 3" xfId="37897"/>
    <cellStyle name="Обычный 3 16 30 4 4" xfId="37898"/>
    <cellStyle name="Обычный 3 16 30 4 4 2" xfId="37899"/>
    <cellStyle name="Обычный 3 16 30 4 5" xfId="37900"/>
    <cellStyle name="Обычный 3 16 30 5" xfId="37901"/>
    <cellStyle name="Обычный 3 16 30 5 2" xfId="37902"/>
    <cellStyle name="Обычный 3 16 30 5 2 2" xfId="37903"/>
    <cellStyle name="Обычный 3 16 30 5 2 2 2" xfId="37904"/>
    <cellStyle name="Обычный 3 16 30 5 2 3" xfId="37905"/>
    <cellStyle name="Обычный 3 16 30 5 3" xfId="37906"/>
    <cellStyle name="Обычный 3 16 30 5 3 2" xfId="37907"/>
    <cellStyle name="Обычный 3 16 30 5 4" xfId="37908"/>
    <cellStyle name="Обычный 3 16 30 6" xfId="37909"/>
    <cellStyle name="Обычный 3 16 30 6 2" xfId="37910"/>
    <cellStyle name="Обычный 3 16 30 6 2 2" xfId="37911"/>
    <cellStyle name="Обычный 3 16 30 6 3" xfId="37912"/>
    <cellStyle name="Обычный 3 16 30 7" xfId="37913"/>
    <cellStyle name="Обычный 3 16 30 7 2" xfId="37914"/>
    <cellStyle name="Обычный 3 16 30 8" xfId="37915"/>
    <cellStyle name="Обычный 3 16 31" xfId="37916"/>
    <cellStyle name="Обычный 3 16 31 2" xfId="37917"/>
    <cellStyle name="Обычный 3 16 31 2 2" xfId="37918"/>
    <cellStyle name="Обычный 3 16 31 2 2 2" xfId="37919"/>
    <cellStyle name="Обычный 3 16 31 2 2 2 2" xfId="37920"/>
    <cellStyle name="Обычный 3 16 31 2 2 2 2 2" xfId="37921"/>
    <cellStyle name="Обычный 3 16 31 2 2 2 2 2 2" xfId="37922"/>
    <cellStyle name="Обычный 3 16 31 2 2 2 2 3" xfId="37923"/>
    <cellStyle name="Обычный 3 16 31 2 2 2 3" xfId="37924"/>
    <cellStyle name="Обычный 3 16 31 2 2 2 3 2" xfId="37925"/>
    <cellStyle name="Обычный 3 16 31 2 2 2 4" xfId="37926"/>
    <cellStyle name="Обычный 3 16 31 2 2 3" xfId="37927"/>
    <cellStyle name="Обычный 3 16 31 2 2 3 2" xfId="37928"/>
    <cellStyle name="Обычный 3 16 31 2 2 3 2 2" xfId="37929"/>
    <cellStyle name="Обычный 3 16 31 2 2 3 3" xfId="37930"/>
    <cellStyle name="Обычный 3 16 31 2 2 4" xfId="37931"/>
    <cellStyle name="Обычный 3 16 31 2 2 4 2" xfId="37932"/>
    <cellStyle name="Обычный 3 16 31 2 2 5" xfId="37933"/>
    <cellStyle name="Обычный 3 16 31 2 3" xfId="37934"/>
    <cellStyle name="Обычный 3 16 31 2 3 2" xfId="37935"/>
    <cellStyle name="Обычный 3 16 31 2 3 2 2" xfId="37936"/>
    <cellStyle name="Обычный 3 16 31 2 3 2 2 2" xfId="37937"/>
    <cellStyle name="Обычный 3 16 31 2 3 2 2 2 2" xfId="37938"/>
    <cellStyle name="Обычный 3 16 31 2 3 2 2 3" xfId="37939"/>
    <cellStyle name="Обычный 3 16 31 2 3 2 3" xfId="37940"/>
    <cellStyle name="Обычный 3 16 31 2 3 2 3 2" xfId="37941"/>
    <cellStyle name="Обычный 3 16 31 2 3 2 4" xfId="37942"/>
    <cellStyle name="Обычный 3 16 31 2 3 3" xfId="37943"/>
    <cellStyle name="Обычный 3 16 31 2 3 3 2" xfId="37944"/>
    <cellStyle name="Обычный 3 16 31 2 3 3 2 2" xfId="37945"/>
    <cellStyle name="Обычный 3 16 31 2 3 3 3" xfId="37946"/>
    <cellStyle name="Обычный 3 16 31 2 3 4" xfId="37947"/>
    <cellStyle name="Обычный 3 16 31 2 3 4 2" xfId="37948"/>
    <cellStyle name="Обычный 3 16 31 2 3 5" xfId="37949"/>
    <cellStyle name="Обычный 3 16 31 2 4" xfId="37950"/>
    <cellStyle name="Обычный 3 16 31 2 4 2" xfId="37951"/>
    <cellStyle name="Обычный 3 16 31 2 4 2 2" xfId="37952"/>
    <cellStyle name="Обычный 3 16 31 2 4 2 2 2" xfId="37953"/>
    <cellStyle name="Обычный 3 16 31 2 4 2 3" xfId="37954"/>
    <cellStyle name="Обычный 3 16 31 2 4 3" xfId="37955"/>
    <cellStyle name="Обычный 3 16 31 2 4 3 2" xfId="37956"/>
    <cellStyle name="Обычный 3 16 31 2 4 4" xfId="37957"/>
    <cellStyle name="Обычный 3 16 31 2 5" xfId="37958"/>
    <cellStyle name="Обычный 3 16 31 2 5 2" xfId="37959"/>
    <cellStyle name="Обычный 3 16 31 2 5 2 2" xfId="37960"/>
    <cellStyle name="Обычный 3 16 31 2 5 3" xfId="37961"/>
    <cellStyle name="Обычный 3 16 31 2 6" xfId="37962"/>
    <cellStyle name="Обычный 3 16 31 2 6 2" xfId="37963"/>
    <cellStyle name="Обычный 3 16 31 2 7" xfId="37964"/>
    <cellStyle name="Обычный 3 16 31 3" xfId="37965"/>
    <cellStyle name="Обычный 3 16 31 3 2" xfId="37966"/>
    <cellStyle name="Обычный 3 16 31 3 2 2" xfId="37967"/>
    <cellStyle name="Обычный 3 16 31 3 2 2 2" xfId="37968"/>
    <cellStyle name="Обычный 3 16 31 3 2 2 2 2" xfId="37969"/>
    <cellStyle name="Обычный 3 16 31 3 2 2 3" xfId="37970"/>
    <cellStyle name="Обычный 3 16 31 3 2 3" xfId="37971"/>
    <cellStyle name="Обычный 3 16 31 3 2 3 2" xfId="37972"/>
    <cellStyle name="Обычный 3 16 31 3 2 4" xfId="37973"/>
    <cellStyle name="Обычный 3 16 31 3 3" xfId="37974"/>
    <cellStyle name="Обычный 3 16 31 3 3 2" xfId="37975"/>
    <cellStyle name="Обычный 3 16 31 3 3 2 2" xfId="37976"/>
    <cellStyle name="Обычный 3 16 31 3 3 3" xfId="37977"/>
    <cellStyle name="Обычный 3 16 31 3 4" xfId="37978"/>
    <cellStyle name="Обычный 3 16 31 3 4 2" xfId="37979"/>
    <cellStyle name="Обычный 3 16 31 3 5" xfId="37980"/>
    <cellStyle name="Обычный 3 16 31 4" xfId="37981"/>
    <cellStyle name="Обычный 3 16 31 4 2" xfId="37982"/>
    <cellStyle name="Обычный 3 16 31 4 2 2" xfId="37983"/>
    <cellStyle name="Обычный 3 16 31 4 2 2 2" xfId="37984"/>
    <cellStyle name="Обычный 3 16 31 4 2 2 2 2" xfId="37985"/>
    <cellStyle name="Обычный 3 16 31 4 2 2 3" xfId="37986"/>
    <cellStyle name="Обычный 3 16 31 4 2 3" xfId="37987"/>
    <cellStyle name="Обычный 3 16 31 4 2 3 2" xfId="37988"/>
    <cellStyle name="Обычный 3 16 31 4 2 4" xfId="37989"/>
    <cellStyle name="Обычный 3 16 31 4 3" xfId="37990"/>
    <cellStyle name="Обычный 3 16 31 4 3 2" xfId="37991"/>
    <cellStyle name="Обычный 3 16 31 4 3 2 2" xfId="37992"/>
    <cellStyle name="Обычный 3 16 31 4 3 3" xfId="37993"/>
    <cellStyle name="Обычный 3 16 31 4 4" xfId="37994"/>
    <cellStyle name="Обычный 3 16 31 4 4 2" xfId="37995"/>
    <cellStyle name="Обычный 3 16 31 4 5" xfId="37996"/>
    <cellStyle name="Обычный 3 16 31 5" xfId="37997"/>
    <cellStyle name="Обычный 3 16 31 5 2" xfId="37998"/>
    <cellStyle name="Обычный 3 16 31 5 2 2" xfId="37999"/>
    <cellStyle name="Обычный 3 16 31 5 2 2 2" xfId="38000"/>
    <cellStyle name="Обычный 3 16 31 5 2 3" xfId="38001"/>
    <cellStyle name="Обычный 3 16 31 5 3" xfId="38002"/>
    <cellStyle name="Обычный 3 16 31 5 3 2" xfId="38003"/>
    <cellStyle name="Обычный 3 16 31 5 4" xfId="38004"/>
    <cellStyle name="Обычный 3 16 31 6" xfId="38005"/>
    <cellStyle name="Обычный 3 16 31 6 2" xfId="38006"/>
    <cellStyle name="Обычный 3 16 31 6 2 2" xfId="38007"/>
    <cellStyle name="Обычный 3 16 31 6 3" xfId="38008"/>
    <cellStyle name="Обычный 3 16 31 7" xfId="38009"/>
    <cellStyle name="Обычный 3 16 31 7 2" xfId="38010"/>
    <cellStyle name="Обычный 3 16 31 8" xfId="38011"/>
    <cellStyle name="Обычный 3 16 32" xfId="38012"/>
    <cellStyle name="Обычный 3 16 32 2" xfId="38013"/>
    <cellStyle name="Обычный 3 16 32 2 2" xfId="38014"/>
    <cellStyle name="Обычный 3 16 32 2 2 2" xfId="38015"/>
    <cellStyle name="Обычный 3 16 32 2 2 2 2" xfId="38016"/>
    <cellStyle name="Обычный 3 16 32 2 2 2 2 2" xfId="38017"/>
    <cellStyle name="Обычный 3 16 32 2 2 2 2 2 2" xfId="38018"/>
    <cellStyle name="Обычный 3 16 32 2 2 2 2 3" xfId="38019"/>
    <cellStyle name="Обычный 3 16 32 2 2 2 3" xfId="38020"/>
    <cellStyle name="Обычный 3 16 32 2 2 2 3 2" xfId="38021"/>
    <cellStyle name="Обычный 3 16 32 2 2 2 4" xfId="38022"/>
    <cellStyle name="Обычный 3 16 32 2 2 3" xfId="38023"/>
    <cellStyle name="Обычный 3 16 32 2 2 3 2" xfId="38024"/>
    <cellStyle name="Обычный 3 16 32 2 2 3 2 2" xfId="38025"/>
    <cellStyle name="Обычный 3 16 32 2 2 3 3" xfId="38026"/>
    <cellStyle name="Обычный 3 16 32 2 2 4" xfId="38027"/>
    <cellStyle name="Обычный 3 16 32 2 2 4 2" xfId="38028"/>
    <cellStyle name="Обычный 3 16 32 2 2 5" xfId="38029"/>
    <cellStyle name="Обычный 3 16 32 2 3" xfId="38030"/>
    <cellStyle name="Обычный 3 16 32 2 3 2" xfId="38031"/>
    <cellStyle name="Обычный 3 16 32 2 3 2 2" xfId="38032"/>
    <cellStyle name="Обычный 3 16 32 2 3 2 2 2" xfId="38033"/>
    <cellStyle name="Обычный 3 16 32 2 3 2 2 2 2" xfId="38034"/>
    <cellStyle name="Обычный 3 16 32 2 3 2 2 3" xfId="38035"/>
    <cellStyle name="Обычный 3 16 32 2 3 2 3" xfId="38036"/>
    <cellStyle name="Обычный 3 16 32 2 3 2 3 2" xfId="38037"/>
    <cellStyle name="Обычный 3 16 32 2 3 2 4" xfId="38038"/>
    <cellStyle name="Обычный 3 16 32 2 3 3" xfId="38039"/>
    <cellStyle name="Обычный 3 16 32 2 3 3 2" xfId="38040"/>
    <cellStyle name="Обычный 3 16 32 2 3 3 2 2" xfId="38041"/>
    <cellStyle name="Обычный 3 16 32 2 3 3 3" xfId="38042"/>
    <cellStyle name="Обычный 3 16 32 2 3 4" xfId="38043"/>
    <cellStyle name="Обычный 3 16 32 2 3 4 2" xfId="38044"/>
    <cellStyle name="Обычный 3 16 32 2 3 5" xfId="38045"/>
    <cellStyle name="Обычный 3 16 32 2 4" xfId="38046"/>
    <cellStyle name="Обычный 3 16 32 2 4 2" xfId="38047"/>
    <cellStyle name="Обычный 3 16 32 2 4 2 2" xfId="38048"/>
    <cellStyle name="Обычный 3 16 32 2 4 2 2 2" xfId="38049"/>
    <cellStyle name="Обычный 3 16 32 2 4 2 3" xfId="38050"/>
    <cellStyle name="Обычный 3 16 32 2 4 3" xfId="38051"/>
    <cellStyle name="Обычный 3 16 32 2 4 3 2" xfId="38052"/>
    <cellStyle name="Обычный 3 16 32 2 4 4" xfId="38053"/>
    <cellStyle name="Обычный 3 16 32 2 5" xfId="38054"/>
    <cellStyle name="Обычный 3 16 32 2 5 2" xfId="38055"/>
    <cellStyle name="Обычный 3 16 32 2 5 2 2" xfId="38056"/>
    <cellStyle name="Обычный 3 16 32 2 5 3" xfId="38057"/>
    <cellStyle name="Обычный 3 16 32 2 6" xfId="38058"/>
    <cellStyle name="Обычный 3 16 32 2 6 2" xfId="38059"/>
    <cellStyle name="Обычный 3 16 32 2 7" xfId="38060"/>
    <cellStyle name="Обычный 3 16 32 3" xfId="38061"/>
    <cellStyle name="Обычный 3 16 32 3 2" xfId="38062"/>
    <cellStyle name="Обычный 3 16 32 3 2 2" xfId="38063"/>
    <cellStyle name="Обычный 3 16 32 3 2 2 2" xfId="38064"/>
    <cellStyle name="Обычный 3 16 32 3 2 2 2 2" xfId="38065"/>
    <cellStyle name="Обычный 3 16 32 3 2 2 3" xfId="38066"/>
    <cellStyle name="Обычный 3 16 32 3 2 3" xfId="38067"/>
    <cellStyle name="Обычный 3 16 32 3 2 3 2" xfId="38068"/>
    <cellStyle name="Обычный 3 16 32 3 2 4" xfId="38069"/>
    <cellStyle name="Обычный 3 16 32 3 3" xfId="38070"/>
    <cellStyle name="Обычный 3 16 32 3 3 2" xfId="38071"/>
    <cellStyle name="Обычный 3 16 32 3 3 2 2" xfId="38072"/>
    <cellStyle name="Обычный 3 16 32 3 3 3" xfId="38073"/>
    <cellStyle name="Обычный 3 16 32 3 4" xfId="38074"/>
    <cellStyle name="Обычный 3 16 32 3 4 2" xfId="38075"/>
    <cellStyle name="Обычный 3 16 32 3 5" xfId="38076"/>
    <cellStyle name="Обычный 3 16 32 4" xfId="38077"/>
    <cellStyle name="Обычный 3 16 32 4 2" xfId="38078"/>
    <cellStyle name="Обычный 3 16 32 4 2 2" xfId="38079"/>
    <cellStyle name="Обычный 3 16 32 4 2 2 2" xfId="38080"/>
    <cellStyle name="Обычный 3 16 32 4 2 2 2 2" xfId="38081"/>
    <cellStyle name="Обычный 3 16 32 4 2 2 3" xfId="38082"/>
    <cellStyle name="Обычный 3 16 32 4 2 3" xfId="38083"/>
    <cellStyle name="Обычный 3 16 32 4 2 3 2" xfId="38084"/>
    <cellStyle name="Обычный 3 16 32 4 2 4" xfId="38085"/>
    <cellStyle name="Обычный 3 16 32 4 3" xfId="38086"/>
    <cellStyle name="Обычный 3 16 32 4 3 2" xfId="38087"/>
    <cellStyle name="Обычный 3 16 32 4 3 2 2" xfId="38088"/>
    <cellStyle name="Обычный 3 16 32 4 3 3" xfId="38089"/>
    <cellStyle name="Обычный 3 16 32 4 4" xfId="38090"/>
    <cellStyle name="Обычный 3 16 32 4 4 2" xfId="38091"/>
    <cellStyle name="Обычный 3 16 32 4 5" xfId="38092"/>
    <cellStyle name="Обычный 3 16 32 5" xfId="38093"/>
    <cellStyle name="Обычный 3 16 32 5 2" xfId="38094"/>
    <cellStyle name="Обычный 3 16 32 5 2 2" xfId="38095"/>
    <cellStyle name="Обычный 3 16 32 5 2 2 2" xfId="38096"/>
    <cellStyle name="Обычный 3 16 32 5 2 3" xfId="38097"/>
    <cellStyle name="Обычный 3 16 32 5 3" xfId="38098"/>
    <cellStyle name="Обычный 3 16 32 5 3 2" xfId="38099"/>
    <cellStyle name="Обычный 3 16 32 5 4" xfId="38100"/>
    <cellStyle name="Обычный 3 16 32 6" xfId="38101"/>
    <cellStyle name="Обычный 3 16 32 6 2" xfId="38102"/>
    <cellStyle name="Обычный 3 16 32 6 2 2" xfId="38103"/>
    <cellStyle name="Обычный 3 16 32 6 3" xfId="38104"/>
    <cellStyle name="Обычный 3 16 32 7" xfId="38105"/>
    <cellStyle name="Обычный 3 16 32 7 2" xfId="38106"/>
    <cellStyle name="Обычный 3 16 32 8" xfId="38107"/>
    <cellStyle name="Обычный 3 16 33" xfId="38108"/>
    <cellStyle name="Обычный 3 16 33 2" xfId="38109"/>
    <cellStyle name="Обычный 3 16 33 2 2" xfId="38110"/>
    <cellStyle name="Обычный 3 16 33 2 2 2" xfId="38111"/>
    <cellStyle name="Обычный 3 16 33 2 2 2 2" xfId="38112"/>
    <cellStyle name="Обычный 3 16 33 2 2 2 2 2" xfId="38113"/>
    <cellStyle name="Обычный 3 16 33 2 2 2 2 2 2" xfId="38114"/>
    <cellStyle name="Обычный 3 16 33 2 2 2 2 3" xfId="38115"/>
    <cellStyle name="Обычный 3 16 33 2 2 2 3" xfId="38116"/>
    <cellStyle name="Обычный 3 16 33 2 2 2 3 2" xfId="38117"/>
    <cellStyle name="Обычный 3 16 33 2 2 2 4" xfId="38118"/>
    <cellStyle name="Обычный 3 16 33 2 2 3" xfId="38119"/>
    <cellStyle name="Обычный 3 16 33 2 2 3 2" xfId="38120"/>
    <cellStyle name="Обычный 3 16 33 2 2 3 2 2" xfId="38121"/>
    <cellStyle name="Обычный 3 16 33 2 2 3 3" xfId="38122"/>
    <cellStyle name="Обычный 3 16 33 2 2 4" xfId="38123"/>
    <cellStyle name="Обычный 3 16 33 2 2 4 2" xfId="38124"/>
    <cellStyle name="Обычный 3 16 33 2 2 5" xfId="38125"/>
    <cellStyle name="Обычный 3 16 33 2 3" xfId="38126"/>
    <cellStyle name="Обычный 3 16 33 2 3 2" xfId="38127"/>
    <cellStyle name="Обычный 3 16 33 2 3 2 2" xfId="38128"/>
    <cellStyle name="Обычный 3 16 33 2 3 2 2 2" xfId="38129"/>
    <cellStyle name="Обычный 3 16 33 2 3 2 2 2 2" xfId="38130"/>
    <cellStyle name="Обычный 3 16 33 2 3 2 2 3" xfId="38131"/>
    <cellStyle name="Обычный 3 16 33 2 3 2 3" xfId="38132"/>
    <cellStyle name="Обычный 3 16 33 2 3 2 3 2" xfId="38133"/>
    <cellStyle name="Обычный 3 16 33 2 3 2 4" xfId="38134"/>
    <cellStyle name="Обычный 3 16 33 2 3 3" xfId="38135"/>
    <cellStyle name="Обычный 3 16 33 2 3 3 2" xfId="38136"/>
    <cellStyle name="Обычный 3 16 33 2 3 3 2 2" xfId="38137"/>
    <cellStyle name="Обычный 3 16 33 2 3 3 3" xfId="38138"/>
    <cellStyle name="Обычный 3 16 33 2 3 4" xfId="38139"/>
    <cellStyle name="Обычный 3 16 33 2 3 4 2" xfId="38140"/>
    <cellStyle name="Обычный 3 16 33 2 3 5" xfId="38141"/>
    <cellStyle name="Обычный 3 16 33 2 4" xfId="38142"/>
    <cellStyle name="Обычный 3 16 33 2 4 2" xfId="38143"/>
    <cellStyle name="Обычный 3 16 33 2 4 2 2" xfId="38144"/>
    <cellStyle name="Обычный 3 16 33 2 4 2 2 2" xfId="38145"/>
    <cellStyle name="Обычный 3 16 33 2 4 2 3" xfId="38146"/>
    <cellStyle name="Обычный 3 16 33 2 4 3" xfId="38147"/>
    <cellStyle name="Обычный 3 16 33 2 4 3 2" xfId="38148"/>
    <cellStyle name="Обычный 3 16 33 2 4 4" xfId="38149"/>
    <cellStyle name="Обычный 3 16 33 2 5" xfId="38150"/>
    <cellStyle name="Обычный 3 16 33 2 5 2" xfId="38151"/>
    <cellStyle name="Обычный 3 16 33 2 5 2 2" xfId="38152"/>
    <cellStyle name="Обычный 3 16 33 2 5 3" xfId="38153"/>
    <cellStyle name="Обычный 3 16 33 2 6" xfId="38154"/>
    <cellStyle name="Обычный 3 16 33 2 6 2" xfId="38155"/>
    <cellStyle name="Обычный 3 16 33 2 7" xfId="38156"/>
    <cellStyle name="Обычный 3 16 33 3" xfId="38157"/>
    <cellStyle name="Обычный 3 16 33 3 2" xfId="38158"/>
    <cellStyle name="Обычный 3 16 33 3 2 2" xfId="38159"/>
    <cellStyle name="Обычный 3 16 33 3 2 2 2" xfId="38160"/>
    <cellStyle name="Обычный 3 16 33 3 2 2 2 2" xfId="38161"/>
    <cellStyle name="Обычный 3 16 33 3 2 2 3" xfId="38162"/>
    <cellStyle name="Обычный 3 16 33 3 2 3" xfId="38163"/>
    <cellStyle name="Обычный 3 16 33 3 2 3 2" xfId="38164"/>
    <cellStyle name="Обычный 3 16 33 3 2 4" xfId="38165"/>
    <cellStyle name="Обычный 3 16 33 3 3" xfId="38166"/>
    <cellStyle name="Обычный 3 16 33 3 3 2" xfId="38167"/>
    <cellStyle name="Обычный 3 16 33 3 3 2 2" xfId="38168"/>
    <cellStyle name="Обычный 3 16 33 3 3 3" xfId="38169"/>
    <cellStyle name="Обычный 3 16 33 3 4" xfId="38170"/>
    <cellStyle name="Обычный 3 16 33 3 4 2" xfId="38171"/>
    <cellStyle name="Обычный 3 16 33 3 5" xfId="38172"/>
    <cellStyle name="Обычный 3 16 33 4" xfId="38173"/>
    <cellStyle name="Обычный 3 16 33 4 2" xfId="38174"/>
    <cellStyle name="Обычный 3 16 33 4 2 2" xfId="38175"/>
    <cellStyle name="Обычный 3 16 33 4 2 2 2" xfId="38176"/>
    <cellStyle name="Обычный 3 16 33 4 2 2 2 2" xfId="38177"/>
    <cellStyle name="Обычный 3 16 33 4 2 2 3" xfId="38178"/>
    <cellStyle name="Обычный 3 16 33 4 2 3" xfId="38179"/>
    <cellStyle name="Обычный 3 16 33 4 2 3 2" xfId="38180"/>
    <cellStyle name="Обычный 3 16 33 4 2 4" xfId="38181"/>
    <cellStyle name="Обычный 3 16 33 4 3" xfId="38182"/>
    <cellStyle name="Обычный 3 16 33 4 3 2" xfId="38183"/>
    <cellStyle name="Обычный 3 16 33 4 3 2 2" xfId="38184"/>
    <cellStyle name="Обычный 3 16 33 4 3 3" xfId="38185"/>
    <cellStyle name="Обычный 3 16 33 4 4" xfId="38186"/>
    <cellStyle name="Обычный 3 16 33 4 4 2" xfId="38187"/>
    <cellStyle name="Обычный 3 16 33 4 5" xfId="38188"/>
    <cellStyle name="Обычный 3 16 33 5" xfId="38189"/>
    <cellStyle name="Обычный 3 16 33 5 2" xfId="38190"/>
    <cellStyle name="Обычный 3 16 33 5 2 2" xfId="38191"/>
    <cellStyle name="Обычный 3 16 33 5 2 2 2" xfId="38192"/>
    <cellStyle name="Обычный 3 16 33 5 2 3" xfId="38193"/>
    <cellStyle name="Обычный 3 16 33 5 3" xfId="38194"/>
    <cellStyle name="Обычный 3 16 33 5 3 2" xfId="38195"/>
    <cellStyle name="Обычный 3 16 33 5 4" xfId="38196"/>
    <cellStyle name="Обычный 3 16 33 6" xfId="38197"/>
    <cellStyle name="Обычный 3 16 33 6 2" xfId="38198"/>
    <cellStyle name="Обычный 3 16 33 6 2 2" xfId="38199"/>
    <cellStyle name="Обычный 3 16 33 6 3" xfId="38200"/>
    <cellStyle name="Обычный 3 16 33 7" xfId="38201"/>
    <cellStyle name="Обычный 3 16 33 7 2" xfId="38202"/>
    <cellStyle name="Обычный 3 16 33 8" xfId="38203"/>
    <cellStyle name="Обычный 3 16 34" xfId="38204"/>
    <cellStyle name="Обычный 3 16 34 2" xfId="38205"/>
    <cellStyle name="Обычный 3 16 34 2 2" xfId="38206"/>
    <cellStyle name="Обычный 3 16 34 2 2 2" xfId="38207"/>
    <cellStyle name="Обычный 3 16 34 2 2 2 2" xfId="38208"/>
    <cellStyle name="Обычный 3 16 34 2 2 2 2 2" xfId="38209"/>
    <cellStyle name="Обычный 3 16 34 2 2 2 2 2 2" xfId="38210"/>
    <cellStyle name="Обычный 3 16 34 2 2 2 2 3" xfId="38211"/>
    <cellStyle name="Обычный 3 16 34 2 2 2 3" xfId="38212"/>
    <cellStyle name="Обычный 3 16 34 2 2 2 3 2" xfId="38213"/>
    <cellStyle name="Обычный 3 16 34 2 2 2 4" xfId="38214"/>
    <cellStyle name="Обычный 3 16 34 2 2 3" xfId="38215"/>
    <cellStyle name="Обычный 3 16 34 2 2 3 2" xfId="38216"/>
    <cellStyle name="Обычный 3 16 34 2 2 3 2 2" xfId="38217"/>
    <cellStyle name="Обычный 3 16 34 2 2 3 3" xfId="38218"/>
    <cellStyle name="Обычный 3 16 34 2 2 4" xfId="38219"/>
    <cellStyle name="Обычный 3 16 34 2 2 4 2" xfId="38220"/>
    <cellStyle name="Обычный 3 16 34 2 2 5" xfId="38221"/>
    <cellStyle name="Обычный 3 16 34 2 3" xfId="38222"/>
    <cellStyle name="Обычный 3 16 34 2 3 2" xfId="38223"/>
    <cellStyle name="Обычный 3 16 34 2 3 2 2" xfId="38224"/>
    <cellStyle name="Обычный 3 16 34 2 3 2 2 2" xfId="38225"/>
    <cellStyle name="Обычный 3 16 34 2 3 2 2 2 2" xfId="38226"/>
    <cellStyle name="Обычный 3 16 34 2 3 2 2 3" xfId="38227"/>
    <cellStyle name="Обычный 3 16 34 2 3 2 3" xfId="38228"/>
    <cellStyle name="Обычный 3 16 34 2 3 2 3 2" xfId="38229"/>
    <cellStyle name="Обычный 3 16 34 2 3 2 4" xfId="38230"/>
    <cellStyle name="Обычный 3 16 34 2 3 3" xfId="38231"/>
    <cellStyle name="Обычный 3 16 34 2 3 3 2" xfId="38232"/>
    <cellStyle name="Обычный 3 16 34 2 3 3 2 2" xfId="38233"/>
    <cellStyle name="Обычный 3 16 34 2 3 3 3" xfId="38234"/>
    <cellStyle name="Обычный 3 16 34 2 3 4" xfId="38235"/>
    <cellStyle name="Обычный 3 16 34 2 3 4 2" xfId="38236"/>
    <cellStyle name="Обычный 3 16 34 2 3 5" xfId="38237"/>
    <cellStyle name="Обычный 3 16 34 2 4" xfId="38238"/>
    <cellStyle name="Обычный 3 16 34 2 4 2" xfId="38239"/>
    <cellStyle name="Обычный 3 16 34 2 4 2 2" xfId="38240"/>
    <cellStyle name="Обычный 3 16 34 2 4 2 2 2" xfId="38241"/>
    <cellStyle name="Обычный 3 16 34 2 4 2 3" xfId="38242"/>
    <cellStyle name="Обычный 3 16 34 2 4 3" xfId="38243"/>
    <cellStyle name="Обычный 3 16 34 2 4 3 2" xfId="38244"/>
    <cellStyle name="Обычный 3 16 34 2 4 4" xfId="38245"/>
    <cellStyle name="Обычный 3 16 34 2 5" xfId="38246"/>
    <cellStyle name="Обычный 3 16 34 2 5 2" xfId="38247"/>
    <cellStyle name="Обычный 3 16 34 2 5 2 2" xfId="38248"/>
    <cellStyle name="Обычный 3 16 34 2 5 3" xfId="38249"/>
    <cellStyle name="Обычный 3 16 34 2 6" xfId="38250"/>
    <cellStyle name="Обычный 3 16 34 2 6 2" xfId="38251"/>
    <cellStyle name="Обычный 3 16 34 2 7" xfId="38252"/>
    <cellStyle name="Обычный 3 16 34 3" xfId="38253"/>
    <cellStyle name="Обычный 3 16 34 3 2" xfId="38254"/>
    <cellStyle name="Обычный 3 16 34 3 2 2" xfId="38255"/>
    <cellStyle name="Обычный 3 16 34 3 2 2 2" xfId="38256"/>
    <cellStyle name="Обычный 3 16 34 3 2 2 2 2" xfId="38257"/>
    <cellStyle name="Обычный 3 16 34 3 2 2 3" xfId="38258"/>
    <cellStyle name="Обычный 3 16 34 3 2 3" xfId="38259"/>
    <cellStyle name="Обычный 3 16 34 3 2 3 2" xfId="38260"/>
    <cellStyle name="Обычный 3 16 34 3 2 4" xfId="38261"/>
    <cellStyle name="Обычный 3 16 34 3 3" xfId="38262"/>
    <cellStyle name="Обычный 3 16 34 3 3 2" xfId="38263"/>
    <cellStyle name="Обычный 3 16 34 3 3 2 2" xfId="38264"/>
    <cellStyle name="Обычный 3 16 34 3 3 3" xfId="38265"/>
    <cellStyle name="Обычный 3 16 34 3 4" xfId="38266"/>
    <cellStyle name="Обычный 3 16 34 3 4 2" xfId="38267"/>
    <cellStyle name="Обычный 3 16 34 3 5" xfId="38268"/>
    <cellStyle name="Обычный 3 16 34 4" xfId="38269"/>
    <cellStyle name="Обычный 3 16 34 4 2" xfId="38270"/>
    <cellStyle name="Обычный 3 16 34 4 2 2" xfId="38271"/>
    <cellStyle name="Обычный 3 16 34 4 2 2 2" xfId="38272"/>
    <cellStyle name="Обычный 3 16 34 4 2 2 2 2" xfId="38273"/>
    <cellStyle name="Обычный 3 16 34 4 2 2 3" xfId="38274"/>
    <cellStyle name="Обычный 3 16 34 4 2 3" xfId="38275"/>
    <cellStyle name="Обычный 3 16 34 4 2 3 2" xfId="38276"/>
    <cellStyle name="Обычный 3 16 34 4 2 4" xfId="38277"/>
    <cellStyle name="Обычный 3 16 34 4 3" xfId="38278"/>
    <cellStyle name="Обычный 3 16 34 4 3 2" xfId="38279"/>
    <cellStyle name="Обычный 3 16 34 4 3 2 2" xfId="38280"/>
    <cellStyle name="Обычный 3 16 34 4 3 3" xfId="38281"/>
    <cellStyle name="Обычный 3 16 34 4 4" xfId="38282"/>
    <cellStyle name="Обычный 3 16 34 4 4 2" xfId="38283"/>
    <cellStyle name="Обычный 3 16 34 4 5" xfId="38284"/>
    <cellStyle name="Обычный 3 16 34 5" xfId="38285"/>
    <cellStyle name="Обычный 3 16 34 5 2" xfId="38286"/>
    <cellStyle name="Обычный 3 16 34 5 2 2" xfId="38287"/>
    <cellStyle name="Обычный 3 16 34 5 2 2 2" xfId="38288"/>
    <cellStyle name="Обычный 3 16 34 5 2 3" xfId="38289"/>
    <cellStyle name="Обычный 3 16 34 5 3" xfId="38290"/>
    <cellStyle name="Обычный 3 16 34 5 3 2" xfId="38291"/>
    <cellStyle name="Обычный 3 16 34 5 4" xfId="38292"/>
    <cellStyle name="Обычный 3 16 34 6" xfId="38293"/>
    <cellStyle name="Обычный 3 16 34 6 2" xfId="38294"/>
    <cellStyle name="Обычный 3 16 34 6 2 2" xfId="38295"/>
    <cellStyle name="Обычный 3 16 34 6 3" xfId="38296"/>
    <cellStyle name="Обычный 3 16 34 7" xfId="38297"/>
    <cellStyle name="Обычный 3 16 34 7 2" xfId="38298"/>
    <cellStyle name="Обычный 3 16 34 8" xfId="38299"/>
    <cellStyle name="Обычный 3 16 35" xfId="38300"/>
    <cellStyle name="Обычный 3 16 35 2" xfId="38301"/>
    <cellStyle name="Обычный 3 16 35 2 2" xfId="38302"/>
    <cellStyle name="Обычный 3 16 35 2 2 2" xfId="38303"/>
    <cellStyle name="Обычный 3 16 35 2 2 2 2" xfId="38304"/>
    <cellStyle name="Обычный 3 16 35 2 2 2 2 2" xfId="38305"/>
    <cellStyle name="Обычный 3 16 35 2 2 2 2 2 2" xfId="38306"/>
    <cellStyle name="Обычный 3 16 35 2 2 2 2 3" xfId="38307"/>
    <cellStyle name="Обычный 3 16 35 2 2 2 3" xfId="38308"/>
    <cellStyle name="Обычный 3 16 35 2 2 2 3 2" xfId="38309"/>
    <cellStyle name="Обычный 3 16 35 2 2 2 4" xfId="38310"/>
    <cellStyle name="Обычный 3 16 35 2 2 3" xfId="38311"/>
    <cellStyle name="Обычный 3 16 35 2 2 3 2" xfId="38312"/>
    <cellStyle name="Обычный 3 16 35 2 2 3 2 2" xfId="38313"/>
    <cellStyle name="Обычный 3 16 35 2 2 3 3" xfId="38314"/>
    <cellStyle name="Обычный 3 16 35 2 2 4" xfId="38315"/>
    <cellStyle name="Обычный 3 16 35 2 2 4 2" xfId="38316"/>
    <cellStyle name="Обычный 3 16 35 2 2 5" xfId="38317"/>
    <cellStyle name="Обычный 3 16 35 2 3" xfId="38318"/>
    <cellStyle name="Обычный 3 16 35 2 3 2" xfId="38319"/>
    <cellStyle name="Обычный 3 16 35 2 3 2 2" xfId="38320"/>
    <cellStyle name="Обычный 3 16 35 2 3 2 2 2" xfId="38321"/>
    <cellStyle name="Обычный 3 16 35 2 3 2 2 2 2" xfId="38322"/>
    <cellStyle name="Обычный 3 16 35 2 3 2 2 3" xfId="38323"/>
    <cellStyle name="Обычный 3 16 35 2 3 2 3" xfId="38324"/>
    <cellStyle name="Обычный 3 16 35 2 3 2 3 2" xfId="38325"/>
    <cellStyle name="Обычный 3 16 35 2 3 2 4" xfId="38326"/>
    <cellStyle name="Обычный 3 16 35 2 3 3" xfId="38327"/>
    <cellStyle name="Обычный 3 16 35 2 3 3 2" xfId="38328"/>
    <cellStyle name="Обычный 3 16 35 2 3 3 2 2" xfId="38329"/>
    <cellStyle name="Обычный 3 16 35 2 3 3 3" xfId="38330"/>
    <cellStyle name="Обычный 3 16 35 2 3 4" xfId="38331"/>
    <cellStyle name="Обычный 3 16 35 2 3 4 2" xfId="38332"/>
    <cellStyle name="Обычный 3 16 35 2 3 5" xfId="38333"/>
    <cellStyle name="Обычный 3 16 35 2 4" xfId="38334"/>
    <cellStyle name="Обычный 3 16 35 2 4 2" xfId="38335"/>
    <cellStyle name="Обычный 3 16 35 2 4 2 2" xfId="38336"/>
    <cellStyle name="Обычный 3 16 35 2 4 2 2 2" xfId="38337"/>
    <cellStyle name="Обычный 3 16 35 2 4 2 3" xfId="38338"/>
    <cellStyle name="Обычный 3 16 35 2 4 3" xfId="38339"/>
    <cellStyle name="Обычный 3 16 35 2 4 3 2" xfId="38340"/>
    <cellStyle name="Обычный 3 16 35 2 4 4" xfId="38341"/>
    <cellStyle name="Обычный 3 16 35 2 5" xfId="38342"/>
    <cellStyle name="Обычный 3 16 35 2 5 2" xfId="38343"/>
    <cellStyle name="Обычный 3 16 35 2 5 2 2" xfId="38344"/>
    <cellStyle name="Обычный 3 16 35 2 5 3" xfId="38345"/>
    <cellStyle name="Обычный 3 16 35 2 6" xfId="38346"/>
    <cellStyle name="Обычный 3 16 35 2 6 2" xfId="38347"/>
    <cellStyle name="Обычный 3 16 35 2 7" xfId="38348"/>
    <cellStyle name="Обычный 3 16 35 3" xfId="38349"/>
    <cellStyle name="Обычный 3 16 35 3 2" xfId="38350"/>
    <cellStyle name="Обычный 3 16 35 3 2 2" xfId="38351"/>
    <cellStyle name="Обычный 3 16 35 3 2 2 2" xfId="38352"/>
    <cellStyle name="Обычный 3 16 35 3 2 2 2 2" xfId="38353"/>
    <cellStyle name="Обычный 3 16 35 3 2 2 3" xfId="38354"/>
    <cellStyle name="Обычный 3 16 35 3 2 3" xfId="38355"/>
    <cellStyle name="Обычный 3 16 35 3 2 3 2" xfId="38356"/>
    <cellStyle name="Обычный 3 16 35 3 2 4" xfId="38357"/>
    <cellStyle name="Обычный 3 16 35 3 3" xfId="38358"/>
    <cellStyle name="Обычный 3 16 35 3 3 2" xfId="38359"/>
    <cellStyle name="Обычный 3 16 35 3 3 2 2" xfId="38360"/>
    <cellStyle name="Обычный 3 16 35 3 3 3" xfId="38361"/>
    <cellStyle name="Обычный 3 16 35 3 4" xfId="38362"/>
    <cellStyle name="Обычный 3 16 35 3 4 2" xfId="38363"/>
    <cellStyle name="Обычный 3 16 35 3 5" xfId="38364"/>
    <cellStyle name="Обычный 3 16 35 4" xfId="38365"/>
    <cellStyle name="Обычный 3 16 35 4 2" xfId="38366"/>
    <cellStyle name="Обычный 3 16 35 4 2 2" xfId="38367"/>
    <cellStyle name="Обычный 3 16 35 4 2 2 2" xfId="38368"/>
    <cellStyle name="Обычный 3 16 35 4 2 2 2 2" xfId="38369"/>
    <cellStyle name="Обычный 3 16 35 4 2 2 3" xfId="38370"/>
    <cellStyle name="Обычный 3 16 35 4 2 3" xfId="38371"/>
    <cellStyle name="Обычный 3 16 35 4 2 3 2" xfId="38372"/>
    <cellStyle name="Обычный 3 16 35 4 2 4" xfId="38373"/>
    <cellStyle name="Обычный 3 16 35 4 3" xfId="38374"/>
    <cellStyle name="Обычный 3 16 35 4 3 2" xfId="38375"/>
    <cellStyle name="Обычный 3 16 35 4 3 2 2" xfId="38376"/>
    <cellStyle name="Обычный 3 16 35 4 3 3" xfId="38377"/>
    <cellStyle name="Обычный 3 16 35 4 4" xfId="38378"/>
    <cellStyle name="Обычный 3 16 35 4 4 2" xfId="38379"/>
    <cellStyle name="Обычный 3 16 35 4 5" xfId="38380"/>
    <cellStyle name="Обычный 3 16 35 5" xfId="38381"/>
    <cellStyle name="Обычный 3 16 35 5 2" xfId="38382"/>
    <cellStyle name="Обычный 3 16 35 5 2 2" xfId="38383"/>
    <cellStyle name="Обычный 3 16 35 5 2 2 2" xfId="38384"/>
    <cellStyle name="Обычный 3 16 35 5 2 3" xfId="38385"/>
    <cellStyle name="Обычный 3 16 35 5 3" xfId="38386"/>
    <cellStyle name="Обычный 3 16 35 5 3 2" xfId="38387"/>
    <cellStyle name="Обычный 3 16 35 5 4" xfId="38388"/>
    <cellStyle name="Обычный 3 16 35 6" xfId="38389"/>
    <cellStyle name="Обычный 3 16 35 6 2" xfId="38390"/>
    <cellStyle name="Обычный 3 16 35 6 2 2" xfId="38391"/>
    <cellStyle name="Обычный 3 16 35 6 3" xfId="38392"/>
    <cellStyle name="Обычный 3 16 35 7" xfId="38393"/>
    <cellStyle name="Обычный 3 16 35 7 2" xfId="38394"/>
    <cellStyle name="Обычный 3 16 35 8" xfId="38395"/>
    <cellStyle name="Обычный 3 16 36" xfId="38396"/>
    <cellStyle name="Обычный 3 16 36 2" xfId="38397"/>
    <cellStyle name="Обычный 3 16 36 2 2" xfId="38398"/>
    <cellStyle name="Обычный 3 16 36 2 2 2" xfId="38399"/>
    <cellStyle name="Обычный 3 16 36 2 2 2 2" xfId="38400"/>
    <cellStyle name="Обычный 3 16 36 2 2 2 2 2" xfId="38401"/>
    <cellStyle name="Обычный 3 16 36 2 2 2 2 2 2" xfId="38402"/>
    <cellStyle name="Обычный 3 16 36 2 2 2 2 3" xfId="38403"/>
    <cellStyle name="Обычный 3 16 36 2 2 2 3" xfId="38404"/>
    <cellStyle name="Обычный 3 16 36 2 2 2 3 2" xfId="38405"/>
    <cellStyle name="Обычный 3 16 36 2 2 2 4" xfId="38406"/>
    <cellStyle name="Обычный 3 16 36 2 2 3" xfId="38407"/>
    <cellStyle name="Обычный 3 16 36 2 2 3 2" xfId="38408"/>
    <cellStyle name="Обычный 3 16 36 2 2 3 2 2" xfId="38409"/>
    <cellStyle name="Обычный 3 16 36 2 2 3 3" xfId="38410"/>
    <cellStyle name="Обычный 3 16 36 2 2 4" xfId="38411"/>
    <cellStyle name="Обычный 3 16 36 2 2 4 2" xfId="38412"/>
    <cellStyle name="Обычный 3 16 36 2 2 5" xfId="38413"/>
    <cellStyle name="Обычный 3 16 36 2 3" xfId="38414"/>
    <cellStyle name="Обычный 3 16 36 2 3 2" xfId="38415"/>
    <cellStyle name="Обычный 3 16 36 2 3 2 2" xfId="38416"/>
    <cellStyle name="Обычный 3 16 36 2 3 2 2 2" xfId="38417"/>
    <cellStyle name="Обычный 3 16 36 2 3 2 2 2 2" xfId="38418"/>
    <cellStyle name="Обычный 3 16 36 2 3 2 2 3" xfId="38419"/>
    <cellStyle name="Обычный 3 16 36 2 3 2 3" xfId="38420"/>
    <cellStyle name="Обычный 3 16 36 2 3 2 3 2" xfId="38421"/>
    <cellStyle name="Обычный 3 16 36 2 3 2 4" xfId="38422"/>
    <cellStyle name="Обычный 3 16 36 2 3 3" xfId="38423"/>
    <cellStyle name="Обычный 3 16 36 2 3 3 2" xfId="38424"/>
    <cellStyle name="Обычный 3 16 36 2 3 3 2 2" xfId="38425"/>
    <cellStyle name="Обычный 3 16 36 2 3 3 3" xfId="38426"/>
    <cellStyle name="Обычный 3 16 36 2 3 4" xfId="38427"/>
    <cellStyle name="Обычный 3 16 36 2 3 4 2" xfId="38428"/>
    <cellStyle name="Обычный 3 16 36 2 3 5" xfId="38429"/>
    <cellStyle name="Обычный 3 16 36 2 4" xfId="38430"/>
    <cellStyle name="Обычный 3 16 36 2 4 2" xfId="38431"/>
    <cellStyle name="Обычный 3 16 36 2 4 2 2" xfId="38432"/>
    <cellStyle name="Обычный 3 16 36 2 4 2 2 2" xfId="38433"/>
    <cellStyle name="Обычный 3 16 36 2 4 2 3" xfId="38434"/>
    <cellStyle name="Обычный 3 16 36 2 4 3" xfId="38435"/>
    <cellStyle name="Обычный 3 16 36 2 4 3 2" xfId="38436"/>
    <cellStyle name="Обычный 3 16 36 2 4 4" xfId="38437"/>
    <cellStyle name="Обычный 3 16 36 2 5" xfId="38438"/>
    <cellStyle name="Обычный 3 16 36 2 5 2" xfId="38439"/>
    <cellStyle name="Обычный 3 16 36 2 5 2 2" xfId="38440"/>
    <cellStyle name="Обычный 3 16 36 2 5 3" xfId="38441"/>
    <cellStyle name="Обычный 3 16 36 2 6" xfId="38442"/>
    <cellStyle name="Обычный 3 16 36 2 6 2" xfId="38443"/>
    <cellStyle name="Обычный 3 16 36 2 7" xfId="38444"/>
    <cellStyle name="Обычный 3 16 36 3" xfId="38445"/>
    <cellStyle name="Обычный 3 16 36 3 2" xfId="38446"/>
    <cellStyle name="Обычный 3 16 36 3 2 2" xfId="38447"/>
    <cellStyle name="Обычный 3 16 36 3 2 2 2" xfId="38448"/>
    <cellStyle name="Обычный 3 16 36 3 2 2 2 2" xfId="38449"/>
    <cellStyle name="Обычный 3 16 36 3 2 2 3" xfId="38450"/>
    <cellStyle name="Обычный 3 16 36 3 2 3" xfId="38451"/>
    <cellStyle name="Обычный 3 16 36 3 2 3 2" xfId="38452"/>
    <cellStyle name="Обычный 3 16 36 3 2 4" xfId="38453"/>
    <cellStyle name="Обычный 3 16 36 3 3" xfId="38454"/>
    <cellStyle name="Обычный 3 16 36 3 3 2" xfId="38455"/>
    <cellStyle name="Обычный 3 16 36 3 3 2 2" xfId="38456"/>
    <cellStyle name="Обычный 3 16 36 3 3 3" xfId="38457"/>
    <cellStyle name="Обычный 3 16 36 3 4" xfId="38458"/>
    <cellStyle name="Обычный 3 16 36 3 4 2" xfId="38459"/>
    <cellStyle name="Обычный 3 16 36 3 5" xfId="38460"/>
    <cellStyle name="Обычный 3 16 36 4" xfId="38461"/>
    <cellStyle name="Обычный 3 16 36 4 2" xfId="38462"/>
    <cellStyle name="Обычный 3 16 36 4 2 2" xfId="38463"/>
    <cellStyle name="Обычный 3 16 36 4 2 2 2" xfId="38464"/>
    <cellStyle name="Обычный 3 16 36 4 2 2 2 2" xfId="38465"/>
    <cellStyle name="Обычный 3 16 36 4 2 2 3" xfId="38466"/>
    <cellStyle name="Обычный 3 16 36 4 2 3" xfId="38467"/>
    <cellStyle name="Обычный 3 16 36 4 2 3 2" xfId="38468"/>
    <cellStyle name="Обычный 3 16 36 4 2 4" xfId="38469"/>
    <cellStyle name="Обычный 3 16 36 4 3" xfId="38470"/>
    <cellStyle name="Обычный 3 16 36 4 3 2" xfId="38471"/>
    <cellStyle name="Обычный 3 16 36 4 3 2 2" xfId="38472"/>
    <cellStyle name="Обычный 3 16 36 4 3 3" xfId="38473"/>
    <cellStyle name="Обычный 3 16 36 4 4" xfId="38474"/>
    <cellStyle name="Обычный 3 16 36 4 4 2" xfId="38475"/>
    <cellStyle name="Обычный 3 16 36 4 5" xfId="38476"/>
    <cellStyle name="Обычный 3 16 36 5" xfId="38477"/>
    <cellStyle name="Обычный 3 16 36 5 2" xfId="38478"/>
    <cellStyle name="Обычный 3 16 36 5 2 2" xfId="38479"/>
    <cellStyle name="Обычный 3 16 36 5 2 2 2" xfId="38480"/>
    <cellStyle name="Обычный 3 16 36 5 2 3" xfId="38481"/>
    <cellStyle name="Обычный 3 16 36 5 3" xfId="38482"/>
    <cellStyle name="Обычный 3 16 36 5 3 2" xfId="38483"/>
    <cellStyle name="Обычный 3 16 36 5 4" xfId="38484"/>
    <cellStyle name="Обычный 3 16 36 6" xfId="38485"/>
    <cellStyle name="Обычный 3 16 36 6 2" xfId="38486"/>
    <cellStyle name="Обычный 3 16 36 6 2 2" xfId="38487"/>
    <cellStyle name="Обычный 3 16 36 6 3" xfId="38488"/>
    <cellStyle name="Обычный 3 16 36 7" xfId="38489"/>
    <cellStyle name="Обычный 3 16 36 7 2" xfId="38490"/>
    <cellStyle name="Обычный 3 16 36 8" xfId="38491"/>
    <cellStyle name="Обычный 3 16 37" xfId="38492"/>
    <cellStyle name="Обычный 3 16 37 2" xfId="38493"/>
    <cellStyle name="Обычный 3 16 37 2 2" xfId="38494"/>
    <cellStyle name="Обычный 3 16 37 2 2 2" xfId="38495"/>
    <cellStyle name="Обычный 3 16 37 2 2 2 2" xfId="38496"/>
    <cellStyle name="Обычный 3 16 37 2 2 2 2 2" xfId="38497"/>
    <cellStyle name="Обычный 3 16 37 2 2 2 2 2 2" xfId="38498"/>
    <cellStyle name="Обычный 3 16 37 2 2 2 2 3" xfId="38499"/>
    <cellStyle name="Обычный 3 16 37 2 2 2 3" xfId="38500"/>
    <cellStyle name="Обычный 3 16 37 2 2 2 3 2" xfId="38501"/>
    <cellStyle name="Обычный 3 16 37 2 2 2 4" xfId="38502"/>
    <cellStyle name="Обычный 3 16 37 2 2 3" xfId="38503"/>
    <cellStyle name="Обычный 3 16 37 2 2 3 2" xfId="38504"/>
    <cellStyle name="Обычный 3 16 37 2 2 3 2 2" xfId="38505"/>
    <cellStyle name="Обычный 3 16 37 2 2 3 3" xfId="38506"/>
    <cellStyle name="Обычный 3 16 37 2 2 4" xfId="38507"/>
    <cellStyle name="Обычный 3 16 37 2 2 4 2" xfId="38508"/>
    <cellStyle name="Обычный 3 16 37 2 2 5" xfId="38509"/>
    <cellStyle name="Обычный 3 16 37 2 3" xfId="38510"/>
    <cellStyle name="Обычный 3 16 37 2 3 2" xfId="38511"/>
    <cellStyle name="Обычный 3 16 37 2 3 2 2" xfId="38512"/>
    <cellStyle name="Обычный 3 16 37 2 3 2 2 2" xfId="38513"/>
    <cellStyle name="Обычный 3 16 37 2 3 2 2 2 2" xfId="38514"/>
    <cellStyle name="Обычный 3 16 37 2 3 2 2 3" xfId="38515"/>
    <cellStyle name="Обычный 3 16 37 2 3 2 3" xfId="38516"/>
    <cellStyle name="Обычный 3 16 37 2 3 2 3 2" xfId="38517"/>
    <cellStyle name="Обычный 3 16 37 2 3 2 4" xfId="38518"/>
    <cellStyle name="Обычный 3 16 37 2 3 3" xfId="38519"/>
    <cellStyle name="Обычный 3 16 37 2 3 3 2" xfId="38520"/>
    <cellStyle name="Обычный 3 16 37 2 3 3 2 2" xfId="38521"/>
    <cellStyle name="Обычный 3 16 37 2 3 3 3" xfId="38522"/>
    <cellStyle name="Обычный 3 16 37 2 3 4" xfId="38523"/>
    <cellStyle name="Обычный 3 16 37 2 3 4 2" xfId="38524"/>
    <cellStyle name="Обычный 3 16 37 2 3 5" xfId="38525"/>
    <cellStyle name="Обычный 3 16 37 2 4" xfId="38526"/>
    <cellStyle name="Обычный 3 16 37 2 4 2" xfId="38527"/>
    <cellStyle name="Обычный 3 16 37 2 4 2 2" xfId="38528"/>
    <cellStyle name="Обычный 3 16 37 2 4 2 2 2" xfId="38529"/>
    <cellStyle name="Обычный 3 16 37 2 4 2 3" xfId="38530"/>
    <cellStyle name="Обычный 3 16 37 2 4 3" xfId="38531"/>
    <cellStyle name="Обычный 3 16 37 2 4 3 2" xfId="38532"/>
    <cellStyle name="Обычный 3 16 37 2 4 4" xfId="38533"/>
    <cellStyle name="Обычный 3 16 37 2 5" xfId="38534"/>
    <cellStyle name="Обычный 3 16 37 2 5 2" xfId="38535"/>
    <cellStyle name="Обычный 3 16 37 2 5 2 2" xfId="38536"/>
    <cellStyle name="Обычный 3 16 37 2 5 3" xfId="38537"/>
    <cellStyle name="Обычный 3 16 37 2 6" xfId="38538"/>
    <cellStyle name="Обычный 3 16 37 2 6 2" xfId="38539"/>
    <cellStyle name="Обычный 3 16 37 2 7" xfId="38540"/>
    <cellStyle name="Обычный 3 16 37 3" xfId="38541"/>
    <cellStyle name="Обычный 3 16 37 3 2" xfId="38542"/>
    <cellStyle name="Обычный 3 16 37 3 2 2" xfId="38543"/>
    <cellStyle name="Обычный 3 16 37 3 2 2 2" xfId="38544"/>
    <cellStyle name="Обычный 3 16 37 3 2 2 2 2" xfId="38545"/>
    <cellStyle name="Обычный 3 16 37 3 2 2 3" xfId="38546"/>
    <cellStyle name="Обычный 3 16 37 3 2 3" xfId="38547"/>
    <cellStyle name="Обычный 3 16 37 3 2 3 2" xfId="38548"/>
    <cellStyle name="Обычный 3 16 37 3 2 4" xfId="38549"/>
    <cellStyle name="Обычный 3 16 37 3 3" xfId="38550"/>
    <cellStyle name="Обычный 3 16 37 3 3 2" xfId="38551"/>
    <cellStyle name="Обычный 3 16 37 3 3 2 2" xfId="38552"/>
    <cellStyle name="Обычный 3 16 37 3 3 3" xfId="38553"/>
    <cellStyle name="Обычный 3 16 37 3 4" xfId="38554"/>
    <cellStyle name="Обычный 3 16 37 3 4 2" xfId="38555"/>
    <cellStyle name="Обычный 3 16 37 3 5" xfId="38556"/>
    <cellStyle name="Обычный 3 16 37 4" xfId="38557"/>
    <cellStyle name="Обычный 3 16 37 4 2" xfId="38558"/>
    <cellStyle name="Обычный 3 16 37 4 2 2" xfId="38559"/>
    <cellStyle name="Обычный 3 16 37 4 2 2 2" xfId="38560"/>
    <cellStyle name="Обычный 3 16 37 4 2 2 2 2" xfId="38561"/>
    <cellStyle name="Обычный 3 16 37 4 2 2 3" xfId="38562"/>
    <cellStyle name="Обычный 3 16 37 4 2 3" xfId="38563"/>
    <cellStyle name="Обычный 3 16 37 4 2 3 2" xfId="38564"/>
    <cellStyle name="Обычный 3 16 37 4 2 4" xfId="38565"/>
    <cellStyle name="Обычный 3 16 37 4 3" xfId="38566"/>
    <cellStyle name="Обычный 3 16 37 4 3 2" xfId="38567"/>
    <cellStyle name="Обычный 3 16 37 4 3 2 2" xfId="38568"/>
    <cellStyle name="Обычный 3 16 37 4 3 3" xfId="38569"/>
    <cellStyle name="Обычный 3 16 37 4 4" xfId="38570"/>
    <cellStyle name="Обычный 3 16 37 4 4 2" xfId="38571"/>
    <cellStyle name="Обычный 3 16 37 4 5" xfId="38572"/>
    <cellStyle name="Обычный 3 16 37 5" xfId="38573"/>
    <cellStyle name="Обычный 3 16 37 5 2" xfId="38574"/>
    <cellStyle name="Обычный 3 16 37 5 2 2" xfId="38575"/>
    <cellStyle name="Обычный 3 16 37 5 2 2 2" xfId="38576"/>
    <cellStyle name="Обычный 3 16 37 5 2 3" xfId="38577"/>
    <cellStyle name="Обычный 3 16 37 5 3" xfId="38578"/>
    <cellStyle name="Обычный 3 16 37 5 3 2" xfId="38579"/>
    <cellStyle name="Обычный 3 16 37 5 4" xfId="38580"/>
    <cellStyle name="Обычный 3 16 37 6" xfId="38581"/>
    <cellStyle name="Обычный 3 16 37 6 2" xfId="38582"/>
    <cellStyle name="Обычный 3 16 37 6 2 2" xfId="38583"/>
    <cellStyle name="Обычный 3 16 37 6 3" xfId="38584"/>
    <cellStyle name="Обычный 3 16 37 7" xfId="38585"/>
    <cellStyle name="Обычный 3 16 37 7 2" xfId="38586"/>
    <cellStyle name="Обычный 3 16 37 8" xfId="38587"/>
    <cellStyle name="Обычный 3 16 38" xfId="38588"/>
    <cellStyle name="Обычный 3 16 38 2" xfId="38589"/>
    <cellStyle name="Обычный 3 16 38 2 2" xfId="38590"/>
    <cellStyle name="Обычный 3 16 38 2 2 2" xfId="38591"/>
    <cellStyle name="Обычный 3 16 38 2 2 2 2" xfId="38592"/>
    <cellStyle name="Обычный 3 16 38 2 2 2 2 2" xfId="38593"/>
    <cellStyle name="Обычный 3 16 38 2 2 2 2 2 2" xfId="38594"/>
    <cellStyle name="Обычный 3 16 38 2 2 2 2 3" xfId="38595"/>
    <cellStyle name="Обычный 3 16 38 2 2 2 3" xfId="38596"/>
    <cellStyle name="Обычный 3 16 38 2 2 2 3 2" xfId="38597"/>
    <cellStyle name="Обычный 3 16 38 2 2 2 4" xfId="38598"/>
    <cellStyle name="Обычный 3 16 38 2 2 3" xfId="38599"/>
    <cellStyle name="Обычный 3 16 38 2 2 3 2" xfId="38600"/>
    <cellStyle name="Обычный 3 16 38 2 2 3 2 2" xfId="38601"/>
    <cellStyle name="Обычный 3 16 38 2 2 3 3" xfId="38602"/>
    <cellStyle name="Обычный 3 16 38 2 2 4" xfId="38603"/>
    <cellStyle name="Обычный 3 16 38 2 2 4 2" xfId="38604"/>
    <cellStyle name="Обычный 3 16 38 2 2 5" xfId="38605"/>
    <cellStyle name="Обычный 3 16 38 2 3" xfId="38606"/>
    <cellStyle name="Обычный 3 16 38 2 3 2" xfId="38607"/>
    <cellStyle name="Обычный 3 16 38 2 3 2 2" xfId="38608"/>
    <cellStyle name="Обычный 3 16 38 2 3 2 2 2" xfId="38609"/>
    <cellStyle name="Обычный 3 16 38 2 3 2 2 2 2" xfId="38610"/>
    <cellStyle name="Обычный 3 16 38 2 3 2 2 3" xfId="38611"/>
    <cellStyle name="Обычный 3 16 38 2 3 2 3" xfId="38612"/>
    <cellStyle name="Обычный 3 16 38 2 3 2 3 2" xfId="38613"/>
    <cellStyle name="Обычный 3 16 38 2 3 2 4" xfId="38614"/>
    <cellStyle name="Обычный 3 16 38 2 3 3" xfId="38615"/>
    <cellStyle name="Обычный 3 16 38 2 3 3 2" xfId="38616"/>
    <cellStyle name="Обычный 3 16 38 2 3 3 2 2" xfId="38617"/>
    <cellStyle name="Обычный 3 16 38 2 3 3 3" xfId="38618"/>
    <cellStyle name="Обычный 3 16 38 2 3 4" xfId="38619"/>
    <cellStyle name="Обычный 3 16 38 2 3 4 2" xfId="38620"/>
    <cellStyle name="Обычный 3 16 38 2 3 5" xfId="38621"/>
    <cellStyle name="Обычный 3 16 38 2 4" xfId="38622"/>
    <cellStyle name="Обычный 3 16 38 2 4 2" xfId="38623"/>
    <cellStyle name="Обычный 3 16 38 2 4 2 2" xfId="38624"/>
    <cellStyle name="Обычный 3 16 38 2 4 2 2 2" xfId="38625"/>
    <cellStyle name="Обычный 3 16 38 2 4 2 3" xfId="38626"/>
    <cellStyle name="Обычный 3 16 38 2 4 3" xfId="38627"/>
    <cellStyle name="Обычный 3 16 38 2 4 3 2" xfId="38628"/>
    <cellStyle name="Обычный 3 16 38 2 4 4" xfId="38629"/>
    <cellStyle name="Обычный 3 16 38 2 5" xfId="38630"/>
    <cellStyle name="Обычный 3 16 38 2 5 2" xfId="38631"/>
    <cellStyle name="Обычный 3 16 38 2 5 2 2" xfId="38632"/>
    <cellStyle name="Обычный 3 16 38 2 5 3" xfId="38633"/>
    <cellStyle name="Обычный 3 16 38 2 6" xfId="38634"/>
    <cellStyle name="Обычный 3 16 38 2 6 2" xfId="38635"/>
    <cellStyle name="Обычный 3 16 38 2 7" xfId="38636"/>
    <cellStyle name="Обычный 3 16 38 3" xfId="38637"/>
    <cellStyle name="Обычный 3 16 38 3 2" xfId="38638"/>
    <cellStyle name="Обычный 3 16 38 3 2 2" xfId="38639"/>
    <cellStyle name="Обычный 3 16 38 3 2 2 2" xfId="38640"/>
    <cellStyle name="Обычный 3 16 38 3 2 2 2 2" xfId="38641"/>
    <cellStyle name="Обычный 3 16 38 3 2 2 3" xfId="38642"/>
    <cellStyle name="Обычный 3 16 38 3 2 3" xfId="38643"/>
    <cellStyle name="Обычный 3 16 38 3 2 3 2" xfId="38644"/>
    <cellStyle name="Обычный 3 16 38 3 2 4" xfId="38645"/>
    <cellStyle name="Обычный 3 16 38 3 3" xfId="38646"/>
    <cellStyle name="Обычный 3 16 38 3 3 2" xfId="38647"/>
    <cellStyle name="Обычный 3 16 38 3 3 2 2" xfId="38648"/>
    <cellStyle name="Обычный 3 16 38 3 3 3" xfId="38649"/>
    <cellStyle name="Обычный 3 16 38 3 4" xfId="38650"/>
    <cellStyle name="Обычный 3 16 38 3 4 2" xfId="38651"/>
    <cellStyle name="Обычный 3 16 38 3 5" xfId="38652"/>
    <cellStyle name="Обычный 3 16 38 4" xfId="38653"/>
    <cellStyle name="Обычный 3 16 38 4 2" xfId="38654"/>
    <cellStyle name="Обычный 3 16 38 4 2 2" xfId="38655"/>
    <cellStyle name="Обычный 3 16 38 4 2 2 2" xfId="38656"/>
    <cellStyle name="Обычный 3 16 38 4 2 2 2 2" xfId="38657"/>
    <cellStyle name="Обычный 3 16 38 4 2 2 3" xfId="38658"/>
    <cellStyle name="Обычный 3 16 38 4 2 3" xfId="38659"/>
    <cellStyle name="Обычный 3 16 38 4 2 3 2" xfId="38660"/>
    <cellStyle name="Обычный 3 16 38 4 2 4" xfId="38661"/>
    <cellStyle name="Обычный 3 16 38 4 3" xfId="38662"/>
    <cellStyle name="Обычный 3 16 38 4 3 2" xfId="38663"/>
    <cellStyle name="Обычный 3 16 38 4 3 2 2" xfId="38664"/>
    <cellStyle name="Обычный 3 16 38 4 3 3" xfId="38665"/>
    <cellStyle name="Обычный 3 16 38 4 4" xfId="38666"/>
    <cellStyle name="Обычный 3 16 38 4 4 2" xfId="38667"/>
    <cellStyle name="Обычный 3 16 38 4 5" xfId="38668"/>
    <cellStyle name="Обычный 3 16 38 5" xfId="38669"/>
    <cellStyle name="Обычный 3 16 38 5 2" xfId="38670"/>
    <cellStyle name="Обычный 3 16 38 5 2 2" xfId="38671"/>
    <cellStyle name="Обычный 3 16 38 5 2 2 2" xfId="38672"/>
    <cellStyle name="Обычный 3 16 38 5 2 3" xfId="38673"/>
    <cellStyle name="Обычный 3 16 38 5 3" xfId="38674"/>
    <cellStyle name="Обычный 3 16 38 5 3 2" xfId="38675"/>
    <cellStyle name="Обычный 3 16 38 5 4" xfId="38676"/>
    <cellStyle name="Обычный 3 16 38 6" xfId="38677"/>
    <cellStyle name="Обычный 3 16 38 6 2" xfId="38678"/>
    <cellStyle name="Обычный 3 16 38 6 2 2" xfId="38679"/>
    <cellStyle name="Обычный 3 16 38 6 3" xfId="38680"/>
    <cellStyle name="Обычный 3 16 38 7" xfId="38681"/>
    <cellStyle name="Обычный 3 16 38 7 2" xfId="38682"/>
    <cellStyle name="Обычный 3 16 38 8" xfId="38683"/>
    <cellStyle name="Обычный 3 16 39" xfId="38684"/>
    <cellStyle name="Обычный 3 16 39 2" xfId="38685"/>
    <cellStyle name="Обычный 3 16 39 2 2" xfId="38686"/>
    <cellStyle name="Обычный 3 16 39 2 2 2" xfId="38687"/>
    <cellStyle name="Обычный 3 16 39 2 2 2 2" xfId="38688"/>
    <cellStyle name="Обычный 3 16 39 2 2 2 2 2" xfId="38689"/>
    <cellStyle name="Обычный 3 16 39 2 2 2 2 2 2" xfId="38690"/>
    <cellStyle name="Обычный 3 16 39 2 2 2 2 3" xfId="38691"/>
    <cellStyle name="Обычный 3 16 39 2 2 2 3" xfId="38692"/>
    <cellStyle name="Обычный 3 16 39 2 2 2 3 2" xfId="38693"/>
    <cellStyle name="Обычный 3 16 39 2 2 2 4" xfId="38694"/>
    <cellStyle name="Обычный 3 16 39 2 2 3" xfId="38695"/>
    <cellStyle name="Обычный 3 16 39 2 2 3 2" xfId="38696"/>
    <cellStyle name="Обычный 3 16 39 2 2 3 2 2" xfId="38697"/>
    <cellStyle name="Обычный 3 16 39 2 2 3 3" xfId="38698"/>
    <cellStyle name="Обычный 3 16 39 2 2 4" xfId="38699"/>
    <cellStyle name="Обычный 3 16 39 2 2 4 2" xfId="38700"/>
    <cellStyle name="Обычный 3 16 39 2 2 5" xfId="38701"/>
    <cellStyle name="Обычный 3 16 39 2 3" xfId="38702"/>
    <cellStyle name="Обычный 3 16 39 2 3 2" xfId="38703"/>
    <cellStyle name="Обычный 3 16 39 2 3 2 2" xfId="38704"/>
    <cellStyle name="Обычный 3 16 39 2 3 2 2 2" xfId="38705"/>
    <cellStyle name="Обычный 3 16 39 2 3 2 2 2 2" xfId="38706"/>
    <cellStyle name="Обычный 3 16 39 2 3 2 2 3" xfId="38707"/>
    <cellStyle name="Обычный 3 16 39 2 3 2 3" xfId="38708"/>
    <cellStyle name="Обычный 3 16 39 2 3 2 3 2" xfId="38709"/>
    <cellStyle name="Обычный 3 16 39 2 3 2 4" xfId="38710"/>
    <cellStyle name="Обычный 3 16 39 2 3 3" xfId="38711"/>
    <cellStyle name="Обычный 3 16 39 2 3 3 2" xfId="38712"/>
    <cellStyle name="Обычный 3 16 39 2 3 3 2 2" xfId="38713"/>
    <cellStyle name="Обычный 3 16 39 2 3 3 3" xfId="38714"/>
    <cellStyle name="Обычный 3 16 39 2 3 4" xfId="38715"/>
    <cellStyle name="Обычный 3 16 39 2 3 4 2" xfId="38716"/>
    <cellStyle name="Обычный 3 16 39 2 3 5" xfId="38717"/>
    <cellStyle name="Обычный 3 16 39 2 4" xfId="38718"/>
    <cellStyle name="Обычный 3 16 39 2 4 2" xfId="38719"/>
    <cellStyle name="Обычный 3 16 39 2 4 2 2" xfId="38720"/>
    <cellStyle name="Обычный 3 16 39 2 4 2 2 2" xfId="38721"/>
    <cellStyle name="Обычный 3 16 39 2 4 2 3" xfId="38722"/>
    <cellStyle name="Обычный 3 16 39 2 4 3" xfId="38723"/>
    <cellStyle name="Обычный 3 16 39 2 4 3 2" xfId="38724"/>
    <cellStyle name="Обычный 3 16 39 2 4 4" xfId="38725"/>
    <cellStyle name="Обычный 3 16 39 2 5" xfId="38726"/>
    <cellStyle name="Обычный 3 16 39 2 5 2" xfId="38727"/>
    <cellStyle name="Обычный 3 16 39 2 5 2 2" xfId="38728"/>
    <cellStyle name="Обычный 3 16 39 2 5 3" xfId="38729"/>
    <cellStyle name="Обычный 3 16 39 2 6" xfId="38730"/>
    <cellStyle name="Обычный 3 16 39 2 6 2" xfId="38731"/>
    <cellStyle name="Обычный 3 16 39 2 7" xfId="38732"/>
    <cellStyle name="Обычный 3 16 39 3" xfId="38733"/>
    <cellStyle name="Обычный 3 16 39 3 2" xfId="38734"/>
    <cellStyle name="Обычный 3 16 39 3 2 2" xfId="38735"/>
    <cellStyle name="Обычный 3 16 39 3 2 2 2" xfId="38736"/>
    <cellStyle name="Обычный 3 16 39 3 2 2 2 2" xfId="38737"/>
    <cellStyle name="Обычный 3 16 39 3 2 2 3" xfId="38738"/>
    <cellStyle name="Обычный 3 16 39 3 2 3" xfId="38739"/>
    <cellStyle name="Обычный 3 16 39 3 2 3 2" xfId="38740"/>
    <cellStyle name="Обычный 3 16 39 3 2 4" xfId="38741"/>
    <cellStyle name="Обычный 3 16 39 3 3" xfId="38742"/>
    <cellStyle name="Обычный 3 16 39 3 3 2" xfId="38743"/>
    <cellStyle name="Обычный 3 16 39 3 3 2 2" xfId="38744"/>
    <cellStyle name="Обычный 3 16 39 3 3 3" xfId="38745"/>
    <cellStyle name="Обычный 3 16 39 3 4" xfId="38746"/>
    <cellStyle name="Обычный 3 16 39 3 4 2" xfId="38747"/>
    <cellStyle name="Обычный 3 16 39 3 5" xfId="38748"/>
    <cellStyle name="Обычный 3 16 39 4" xfId="38749"/>
    <cellStyle name="Обычный 3 16 39 4 2" xfId="38750"/>
    <cellStyle name="Обычный 3 16 39 4 2 2" xfId="38751"/>
    <cellStyle name="Обычный 3 16 39 4 2 2 2" xfId="38752"/>
    <cellStyle name="Обычный 3 16 39 4 2 2 2 2" xfId="38753"/>
    <cellStyle name="Обычный 3 16 39 4 2 2 3" xfId="38754"/>
    <cellStyle name="Обычный 3 16 39 4 2 3" xfId="38755"/>
    <cellStyle name="Обычный 3 16 39 4 2 3 2" xfId="38756"/>
    <cellStyle name="Обычный 3 16 39 4 2 4" xfId="38757"/>
    <cellStyle name="Обычный 3 16 39 4 3" xfId="38758"/>
    <cellStyle name="Обычный 3 16 39 4 3 2" xfId="38759"/>
    <cellStyle name="Обычный 3 16 39 4 3 2 2" xfId="38760"/>
    <cellStyle name="Обычный 3 16 39 4 3 3" xfId="38761"/>
    <cellStyle name="Обычный 3 16 39 4 4" xfId="38762"/>
    <cellStyle name="Обычный 3 16 39 4 4 2" xfId="38763"/>
    <cellStyle name="Обычный 3 16 39 4 5" xfId="38764"/>
    <cellStyle name="Обычный 3 16 39 5" xfId="38765"/>
    <cellStyle name="Обычный 3 16 39 5 2" xfId="38766"/>
    <cellStyle name="Обычный 3 16 39 5 2 2" xfId="38767"/>
    <cellStyle name="Обычный 3 16 39 5 2 2 2" xfId="38768"/>
    <cellStyle name="Обычный 3 16 39 5 2 3" xfId="38769"/>
    <cellStyle name="Обычный 3 16 39 5 3" xfId="38770"/>
    <cellStyle name="Обычный 3 16 39 5 3 2" xfId="38771"/>
    <cellStyle name="Обычный 3 16 39 5 4" xfId="38772"/>
    <cellStyle name="Обычный 3 16 39 6" xfId="38773"/>
    <cellStyle name="Обычный 3 16 39 6 2" xfId="38774"/>
    <cellStyle name="Обычный 3 16 39 6 2 2" xfId="38775"/>
    <cellStyle name="Обычный 3 16 39 6 3" xfId="38776"/>
    <cellStyle name="Обычный 3 16 39 7" xfId="38777"/>
    <cellStyle name="Обычный 3 16 39 7 2" xfId="38778"/>
    <cellStyle name="Обычный 3 16 39 8" xfId="38779"/>
    <cellStyle name="Обычный 3 16 4" xfId="38780"/>
    <cellStyle name="Обычный 3 16 4 2" xfId="38781"/>
    <cellStyle name="Обычный 3 16 4 2 2" xfId="38782"/>
    <cellStyle name="Обычный 3 16 4 2 2 2" xfId="38783"/>
    <cellStyle name="Обычный 3 16 4 2 2 2 2" xfId="38784"/>
    <cellStyle name="Обычный 3 16 4 2 2 2 2 2" xfId="38785"/>
    <cellStyle name="Обычный 3 16 4 2 2 2 2 2 2" xfId="38786"/>
    <cellStyle name="Обычный 3 16 4 2 2 2 2 3" xfId="38787"/>
    <cellStyle name="Обычный 3 16 4 2 2 2 3" xfId="38788"/>
    <cellStyle name="Обычный 3 16 4 2 2 2 3 2" xfId="38789"/>
    <cellStyle name="Обычный 3 16 4 2 2 2 4" xfId="38790"/>
    <cellStyle name="Обычный 3 16 4 2 2 3" xfId="38791"/>
    <cellStyle name="Обычный 3 16 4 2 2 3 2" xfId="38792"/>
    <cellStyle name="Обычный 3 16 4 2 2 3 2 2" xfId="38793"/>
    <cellStyle name="Обычный 3 16 4 2 2 3 3" xfId="38794"/>
    <cellStyle name="Обычный 3 16 4 2 2 4" xfId="38795"/>
    <cellStyle name="Обычный 3 16 4 2 2 4 2" xfId="38796"/>
    <cellStyle name="Обычный 3 16 4 2 2 5" xfId="38797"/>
    <cellStyle name="Обычный 3 16 4 2 3" xfId="38798"/>
    <cellStyle name="Обычный 3 16 4 2 3 2" xfId="38799"/>
    <cellStyle name="Обычный 3 16 4 2 3 2 2" xfId="38800"/>
    <cellStyle name="Обычный 3 16 4 2 3 2 2 2" xfId="38801"/>
    <cellStyle name="Обычный 3 16 4 2 3 2 2 2 2" xfId="38802"/>
    <cellStyle name="Обычный 3 16 4 2 3 2 2 3" xfId="38803"/>
    <cellStyle name="Обычный 3 16 4 2 3 2 3" xfId="38804"/>
    <cellStyle name="Обычный 3 16 4 2 3 2 3 2" xfId="38805"/>
    <cellStyle name="Обычный 3 16 4 2 3 2 4" xfId="38806"/>
    <cellStyle name="Обычный 3 16 4 2 3 3" xfId="38807"/>
    <cellStyle name="Обычный 3 16 4 2 3 3 2" xfId="38808"/>
    <cellStyle name="Обычный 3 16 4 2 3 3 2 2" xfId="38809"/>
    <cellStyle name="Обычный 3 16 4 2 3 3 3" xfId="38810"/>
    <cellStyle name="Обычный 3 16 4 2 3 4" xfId="38811"/>
    <cellStyle name="Обычный 3 16 4 2 3 4 2" xfId="38812"/>
    <cellStyle name="Обычный 3 16 4 2 3 5" xfId="38813"/>
    <cellStyle name="Обычный 3 16 4 2 4" xfId="38814"/>
    <cellStyle name="Обычный 3 16 4 2 4 2" xfId="38815"/>
    <cellStyle name="Обычный 3 16 4 2 4 2 2" xfId="38816"/>
    <cellStyle name="Обычный 3 16 4 2 4 2 2 2" xfId="38817"/>
    <cellStyle name="Обычный 3 16 4 2 4 2 3" xfId="38818"/>
    <cellStyle name="Обычный 3 16 4 2 4 3" xfId="38819"/>
    <cellStyle name="Обычный 3 16 4 2 4 3 2" xfId="38820"/>
    <cellStyle name="Обычный 3 16 4 2 4 4" xfId="38821"/>
    <cellStyle name="Обычный 3 16 4 2 5" xfId="38822"/>
    <cellStyle name="Обычный 3 16 4 2 5 2" xfId="38823"/>
    <cellStyle name="Обычный 3 16 4 2 5 2 2" xfId="38824"/>
    <cellStyle name="Обычный 3 16 4 2 5 3" xfId="38825"/>
    <cellStyle name="Обычный 3 16 4 2 6" xfId="38826"/>
    <cellStyle name="Обычный 3 16 4 2 6 2" xfId="38827"/>
    <cellStyle name="Обычный 3 16 4 2 7" xfId="38828"/>
    <cellStyle name="Обычный 3 16 4 3" xfId="38829"/>
    <cellStyle name="Обычный 3 16 4 3 2" xfId="38830"/>
    <cellStyle name="Обычный 3 16 4 3 2 2" xfId="38831"/>
    <cellStyle name="Обычный 3 16 4 3 2 2 2" xfId="38832"/>
    <cellStyle name="Обычный 3 16 4 3 2 2 2 2" xfId="38833"/>
    <cellStyle name="Обычный 3 16 4 3 2 2 3" xfId="38834"/>
    <cellStyle name="Обычный 3 16 4 3 2 3" xfId="38835"/>
    <cellStyle name="Обычный 3 16 4 3 2 3 2" xfId="38836"/>
    <cellStyle name="Обычный 3 16 4 3 2 4" xfId="38837"/>
    <cellStyle name="Обычный 3 16 4 3 3" xfId="38838"/>
    <cellStyle name="Обычный 3 16 4 3 3 2" xfId="38839"/>
    <cellStyle name="Обычный 3 16 4 3 3 2 2" xfId="38840"/>
    <cellStyle name="Обычный 3 16 4 3 3 3" xfId="38841"/>
    <cellStyle name="Обычный 3 16 4 3 4" xfId="38842"/>
    <cellStyle name="Обычный 3 16 4 3 4 2" xfId="38843"/>
    <cellStyle name="Обычный 3 16 4 3 5" xfId="38844"/>
    <cellStyle name="Обычный 3 16 4 4" xfId="38845"/>
    <cellStyle name="Обычный 3 16 4 4 2" xfId="38846"/>
    <cellStyle name="Обычный 3 16 4 4 2 2" xfId="38847"/>
    <cellStyle name="Обычный 3 16 4 4 2 2 2" xfId="38848"/>
    <cellStyle name="Обычный 3 16 4 4 2 2 2 2" xfId="38849"/>
    <cellStyle name="Обычный 3 16 4 4 2 2 3" xfId="38850"/>
    <cellStyle name="Обычный 3 16 4 4 2 3" xfId="38851"/>
    <cellStyle name="Обычный 3 16 4 4 2 3 2" xfId="38852"/>
    <cellStyle name="Обычный 3 16 4 4 2 4" xfId="38853"/>
    <cellStyle name="Обычный 3 16 4 4 3" xfId="38854"/>
    <cellStyle name="Обычный 3 16 4 4 3 2" xfId="38855"/>
    <cellStyle name="Обычный 3 16 4 4 3 2 2" xfId="38856"/>
    <cellStyle name="Обычный 3 16 4 4 3 3" xfId="38857"/>
    <cellStyle name="Обычный 3 16 4 4 4" xfId="38858"/>
    <cellStyle name="Обычный 3 16 4 4 4 2" xfId="38859"/>
    <cellStyle name="Обычный 3 16 4 4 5" xfId="38860"/>
    <cellStyle name="Обычный 3 16 4 5" xfId="38861"/>
    <cellStyle name="Обычный 3 16 4 5 2" xfId="38862"/>
    <cellStyle name="Обычный 3 16 4 5 2 2" xfId="38863"/>
    <cellStyle name="Обычный 3 16 4 5 2 2 2" xfId="38864"/>
    <cellStyle name="Обычный 3 16 4 5 2 3" xfId="38865"/>
    <cellStyle name="Обычный 3 16 4 5 3" xfId="38866"/>
    <cellStyle name="Обычный 3 16 4 5 3 2" xfId="38867"/>
    <cellStyle name="Обычный 3 16 4 5 4" xfId="38868"/>
    <cellStyle name="Обычный 3 16 4 6" xfId="38869"/>
    <cellStyle name="Обычный 3 16 4 6 2" xfId="38870"/>
    <cellStyle name="Обычный 3 16 4 6 2 2" xfId="38871"/>
    <cellStyle name="Обычный 3 16 4 6 3" xfId="38872"/>
    <cellStyle name="Обычный 3 16 4 7" xfId="38873"/>
    <cellStyle name="Обычный 3 16 4 7 2" xfId="38874"/>
    <cellStyle name="Обычный 3 16 4 8" xfId="38875"/>
    <cellStyle name="Обычный 3 16 40" xfId="38876"/>
    <cellStyle name="Обычный 3 16 40 2" xfId="38877"/>
    <cellStyle name="Обычный 3 16 40 2 2" xfId="38878"/>
    <cellStyle name="Обычный 3 16 40 2 2 2" xfId="38879"/>
    <cellStyle name="Обычный 3 16 40 2 2 2 2" xfId="38880"/>
    <cellStyle name="Обычный 3 16 40 2 2 2 2 2" xfId="38881"/>
    <cellStyle name="Обычный 3 16 40 2 2 2 2 2 2" xfId="38882"/>
    <cellStyle name="Обычный 3 16 40 2 2 2 2 3" xfId="38883"/>
    <cellStyle name="Обычный 3 16 40 2 2 2 3" xfId="38884"/>
    <cellStyle name="Обычный 3 16 40 2 2 2 3 2" xfId="38885"/>
    <cellStyle name="Обычный 3 16 40 2 2 2 4" xfId="38886"/>
    <cellStyle name="Обычный 3 16 40 2 2 3" xfId="38887"/>
    <cellStyle name="Обычный 3 16 40 2 2 3 2" xfId="38888"/>
    <cellStyle name="Обычный 3 16 40 2 2 3 2 2" xfId="38889"/>
    <cellStyle name="Обычный 3 16 40 2 2 3 3" xfId="38890"/>
    <cellStyle name="Обычный 3 16 40 2 2 4" xfId="38891"/>
    <cellStyle name="Обычный 3 16 40 2 2 4 2" xfId="38892"/>
    <cellStyle name="Обычный 3 16 40 2 2 5" xfId="38893"/>
    <cellStyle name="Обычный 3 16 40 2 3" xfId="38894"/>
    <cellStyle name="Обычный 3 16 40 2 3 2" xfId="38895"/>
    <cellStyle name="Обычный 3 16 40 2 3 2 2" xfId="38896"/>
    <cellStyle name="Обычный 3 16 40 2 3 2 2 2" xfId="38897"/>
    <cellStyle name="Обычный 3 16 40 2 3 2 2 2 2" xfId="38898"/>
    <cellStyle name="Обычный 3 16 40 2 3 2 2 3" xfId="38899"/>
    <cellStyle name="Обычный 3 16 40 2 3 2 3" xfId="38900"/>
    <cellStyle name="Обычный 3 16 40 2 3 2 3 2" xfId="38901"/>
    <cellStyle name="Обычный 3 16 40 2 3 2 4" xfId="38902"/>
    <cellStyle name="Обычный 3 16 40 2 3 3" xfId="38903"/>
    <cellStyle name="Обычный 3 16 40 2 3 3 2" xfId="38904"/>
    <cellStyle name="Обычный 3 16 40 2 3 3 2 2" xfId="38905"/>
    <cellStyle name="Обычный 3 16 40 2 3 3 3" xfId="38906"/>
    <cellStyle name="Обычный 3 16 40 2 3 4" xfId="38907"/>
    <cellStyle name="Обычный 3 16 40 2 3 4 2" xfId="38908"/>
    <cellStyle name="Обычный 3 16 40 2 3 5" xfId="38909"/>
    <cellStyle name="Обычный 3 16 40 2 4" xfId="38910"/>
    <cellStyle name="Обычный 3 16 40 2 4 2" xfId="38911"/>
    <cellStyle name="Обычный 3 16 40 2 4 2 2" xfId="38912"/>
    <cellStyle name="Обычный 3 16 40 2 4 2 2 2" xfId="38913"/>
    <cellStyle name="Обычный 3 16 40 2 4 2 3" xfId="38914"/>
    <cellStyle name="Обычный 3 16 40 2 4 3" xfId="38915"/>
    <cellStyle name="Обычный 3 16 40 2 4 3 2" xfId="38916"/>
    <cellStyle name="Обычный 3 16 40 2 4 4" xfId="38917"/>
    <cellStyle name="Обычный 3 16 40 2 5" xfId="38918"/>
    <cellStyle name="Обычный 3 16 40 2 5 2" xfId="38919"/>
    <cellStyle name="Обычный 3 16 40 2 5 2 2" xfId="38920"/>
    <cellStyle name="Обычный 3 16 40 2 5 3" xfId="38921"/>
    <cellStyle name="Обычный 3 16 40 2 6" xfId="38922"/>
    <cellStyle name="Обычный 3 16 40 2 6 2" xfId="38923"/>
    <cellStyle name="Обычный 3 16 40 2 7" xfId="38924"/>
    <cellStyle name="Обычный 3 16 40 3" xfId="38925"/>
    <cellStyle name="Обычный 3 16 40 3 2" xfId="38926"/>
    <cellStyle name="Обычный 3 16 40 3 2 2" xfId="38927"/>
    <cellStyle name="Обычный 3 16 40 3 2 2 2" xfId="38928"/>
    <cellStyle name="Обычный 3 16 40 3 2 2 2 2" xfId="38929"/>
    <cellStyle name="Обычный 3 16 40 3 2 2 3" xfId="38930"/>
    <cellStyle name="Обычный 3 16 40 3 2 3" xfId="38931"/>
    <cellStyle name="Обычный 3 16 40 3 2 3 2" xfId="38932"/>
    <cellStyle name="Обычный 3 16 40 3 2 4" xfId="38933"/>
    <cellStyle name="Обычный 3 16 40 3 3" xfId="38934"/>
    <cellStyle name="Обычный 3 16 40 3 3 2" xfId="38935"/>
    <cellStyle name="Обычный 3 16 40 3 3 2 2" xfId="38936"/>
    <cellStyle name="Обычный 3 16 40 3 3 3" xfId="38937"/>
    <cellStyle name="Обычный 3 16 40 3 4" xfId="38938"/>
    <cellStyle name="Обычный 3 16 40 3 4 2" xfId="38939"/>
    <cellStyle name="Обычный 3 16 40 3 5" xfId="38940"/>
    <cellStyle name="Обычный 3 16 40 4" xfId="38941"/>
    <cellStyle name="Обычный 3 16 40 4 2" xfId="38942"/>
    <cellStyle name="Обычный 3 16 40 4 2 2" xfId="38943"/>
    <cellStyle name="Обычный 3 16 40 4 2 2 2" xfId="38944"/>
    <cellStyle name="Обычный 3 16 40 4 2 2 2 2" xfId="38945"/>
    <cellStyle name="Обычный 3 16 40 4 2 2 3" xfId="38946"/>
    <cellStyle name="Обычный 3 16 40 4 2 3" xfId="38947"/>
    <cellStyle name="Обычный 3 16 40 4 2 3 2" xfId="38948"/>
    <cellStyle name="Обычный 3 16 40 4 2 4" xfId="38949"/>
    <cellStyle name="Обычный 3 16 40 4 3" xfId="38950"/>
    <cellStyle name="Обычный 3 16 40 4 3 2" xfId="38951"/>
    <cellStyle name="Обычный 3 16 40 4 3 2 2" xfId="38952"/>
    <cellStyle name="Обычный 3 16 40 4 3 3" xfId="38953"/>
    <cellStyle name="Обычный 3 16 40 4 4" xfId="38954"/>
    <cellStyle name="Обычный 3 16 40 4 4 2" xfId="38955"/>
    <cellStyle name="Обычный 3 16 40 4 5" xfId="38956"/>
    <cellStyle name="Обычный 3 16 40 5" xfId="38957"/>
    <cellStyle name="Обычный 3 16 40 5 2" xfId="38958"/>
    <cellStyle name="Обычный 3 16 40 5 2 2" xfId="38959"/>
    <cellStyle name="Обычный 3 16 40 5 2 2 2" xfId="38960"/>
    <cellStyle name="Обычный 3 16 40 5 2 3" xfId="38961"/>
    <cellStyle name="Обычный 3 16 40 5 3" xfId="38962"/>
    <cellStyle name="Обычный 3 16 40 5 3 2" xfId="38963"/>
    <cellStyle name="Обычный 3 16 40 5 4" xfId="38964"/>
    <cellStyle name="Обычный 3 16 40 6" xfId="38965"/>
    <cellStyle name="Обычный 3 16 40 6 2" xfId="38966"/>
    <cellStyle name="Обычный 3 16 40 6 2 2" xfId="38967"/>
    <cellStyle name="Обычный 3 16 40 6 3" xfId="38968"/>
    <cellStyle name="Обычный 3 16 40 7" xfId="38969"/>
    <cellStyle name="Обычный 3 16 40 7 2" xfId="38970"/>
    <cellStyle name="Обычный 3 16 40 8" xfId="38971"/>
    <cellStyle name="Обычный 3 16 41" xfId="38972"/>
    <cellStyle name="Обычный 3 16 41 2" xfId="38973"/>
    <cellStyle name="Обычный 3 16 41 2 2" xfId="38974"/>
    <cellStyle name="Обычный 3 16 41 2 2 2" xfId="38975"/>
    <cellStyle name="Обычный 3 16 41 2 2 2 2" xfId="38976"/>
    <cellStyle name="Обычный 3 16 41 2 2 2 2 2" xfId="38977"/>
    <cellStyle name="Обычный 3 16 41 2 2 2 2 2 2" xfId="38978"/>
    <cellStyle name="Обычный 3 16 41 2 2 2 2 3" xfId="38979"/>
    <cellStyle name="Обычный 3 16 41 2 2 2 3" xfId="38980"/>
    <cellStyle name="Обычный 3 16 41 2 2 2 3 2" xfId="38981"/>
    <cellStyle name="Обычный 3 16 41 2 2 2 4" xfId="38982"/>
    <cellStyle name="Обычный 3 16 41 2 2 3" xfId="38983"/>
    <cellStyle name="Обычный 3 16 41 2 2 3 2" xfId="38984"/>
    <cellStyle name="Обычный 3 16 41 2 2 3 2 2" xfId="38985"/>
    <cellStyle name="Обычный 3 16 41 2 2 3 3" xfId="38986"/>
    <cellStyle name="Обычный 3 16 41 2 2 4" xfId="38987"/>
    <cellStyle name="Обычный 3 16 41 2 2 4 2" xfId="38988"/>
    <cellStyle name="Обычный 3 16 41 2 2 5" xfId="38989"/>
    <cellStyle name="Обычный 3 16 41 2 3" xfId="38990"/>
    <cellStyle name="Обычный 3 16 41 2 3 2" xfId="38991"/>
    <cellStyle name="Обычный 3 16 41 2 3 2 2" xfId="38992"/>
    <cellStyle name="Обычный 3 16 41 2 3 2 2 2" xfId="38993"/>
    <cellStyle name="Обычный 3 16 41 2 3 2 2 2 2" xfId="38994"/>
    <cellStyle name="Обычный 3 16 41 2 3 2 2 3" xfId="38995"/>
    <cellStyle name="Обычный 3 16 41 2 3 2 3" xfId="38996"/>
    <cellStyle name="Обычный 3 16 41 2 3 2 3 2" xfId="38997"/>
    <cellStyle name="Обычный 3 16 41 2 3 2 4" xfId="38998"/>
    <cellStyle name="Обычный 3 16 41 2 3 3" xfId="38999"/>
    <cellStyle name="Обычный 3 16 41 2 3 3 2" xfId="39000"/>
    <cellStyle name="Обычный 3 16 41 2 3 3 2 2" xfId="39001"/>
    <cellStyle name="Обычный 3 16 41 2 3 3 3" xfId="39002"/>
    <cellStyle name="Обычный 3 16 41 2 3 4" xfId="39003"/>
    <cellStyle name="Обычный 3 16 41 2 3 4 2" xfId="39004"/>
    <cellStyle name="Обычный 3 16 41 2 3 5" xfId="39005"/>
    <cellStyle name="Обычный 3 16 41 2 4" xfId="39006"/>
    <cellStyle name="Обычный 3 16 41 2 4 2" xfId="39007"/>
    <cellStyle name="Обычный 3 16 41 2 4 2 2" xfId="39008"/>
    <cellStyle name="Обычный 3 16 41 2 4 2 2 2" xfId="39009"/>
    <cellStyle name="Обычный 3 16 41 2 4 2 3" xfId="39010"/>
    <cellStyle name="Обычный 3 16 41 2 4 3" xfId="39011"/>
    <cellStyle name="Обычный 3 16 41 2 4 3 2" xfId="39012"/>
    <cellStyle name="Обычный 3 16 41 2 4 4" xfId="39013"/>
    <cellStyle name="Обычный 3 16 41 2 5" xfId="39014"/>
    <cellStyle name="Обычный 3 16 41 2 5 2" xfId="39015"/>
    <cellStyle name="Обычный 3 16 41 2 5 2 2" xfId="39016"/>
    <cellStyle name="Обычный 3 16 41 2 5 3" xfId="39017"/>
    <cellStyle name="Обычный 3 16 41 2 6" xfId="39018"/>
    <cellStyle name="Обычный 3 16 41 2 6 2" xfId="39019"/>
    <cellStyle name="Обычный 3 16 41 2 7" xfId="39020"/>
    <cellStyle name="Обычный 3 16 41 3" xfId="39021"/>
    <cellStyle name="Обычный 3 16 41 3 2" xfId="39022"/>
    <cellStyle name="Обычный 3 16 41 3 2 2" xfId="39023"/>
    <cellStyle name="Обычный 3 16 41 3 2 2 2" xfId="39024"/>
    <cellStyle name="Обычный 3 16 41 3 2 2 2 2" xfId="39025"/>
    <cellStyle name="Обычный 3 16 41 3 2 2 3" xfId="39026"/>
    <cellStyle name="Обычный 3 16 41 3 2 3" xfId="39027"/>
    <cellStyle name="Обычный 3 16 41 3 2 3 2" xfId="39028"/>
    <cellStyle name="Обычный 3 16 41 3 2 4" xfId="39029"/>
    <cellStyle name="Обычный 3 16 41 3 3" xfId="39030"/>
    <cellStyle name="Обычный 3 16 41 3 3 2" xfId="39031"/>
    <cellStyle name="Обычный 3 16 41 3 3 2 2" xfId="39032"/>
    <cellStyle name="Обычный 3 16 41 3 3 3" xfId="39033"/>
    <cellStyle name="Обычный 3 16 41 3 4" xfId="39034"/>
    <cellStyle name="Обычный 3 16 41 3 4 2" xfId="39035"/>
    <cellStyle name="Обычный 3 16 41 3 5" xfId="39036"/>
    <cellStyle name="Обычный 3 16 41 4" xfId="39037"/>
    <cellStyle name="Обычный 3 16 41 4 2" xfId="39038"/>
    <cellStyle name="Обычный 3 16 41 4 2 2" xfId="39039"/>
    <cellStyle name="Обычный 3 16 41 4 2 2 2" xfId="39040"/>
    <cellStyle name="Обычный 3 16 41 4 2 2 2 2" xfId="39041"/>
    <cellStyle name="Обычный 3 16 41 4 2 2 3" xfId="39042"/>
    <cellStyle name="Обычный 3 16 41 4 2 3" xfId="39043"/>
    <cellStyle name="Обычный 3 16 41 4 2 3 2" xfId="39044"/>
    <cellStyle name="Обычный 3 16 41 4 2 4" xfId="39045"/>
    <cellStyle name="Обычный 3 16 41 4 3" xfId="39046"/>
    <cellStyle name="Обычный 3 16 41 4 3 2" xfId="39047"/>
    <cellStyle name="Обычный 3 16 41 4 3 2 2" xfId="39048"/>
    <cellStyle name="Обычный 3 16 41 4 3 3" xfId="39049"/>
    <cellStyle name="Обычный 3 16 41 4 4" xfId="39050"/>
    <cellStyle name="Обычный 3 16 41 4 4 2" xfId="39051"/>
    <cellStyle name="Обычный 3 16 41 4 5" xfId="39052"/>
    <cellStyle name="Обычный 3 16 41 5" xfId="39053"/>
    <cellStyle name="Обычный 3 16 41 5 2" xfId="39054"/>
    <cellStyle name="Обычный 3 16 41 5 2 2" xfId="39055"/>
    <cellStyle name="Обычный 3 16 41 5 2 2 2" xfId="39056"/>
    <cellStyle name="Обычный 3 16 41 5 2 3" xfId="39057"/>
    <cellStyle name="Обычный 3 16 41 5 3" xfId="39058"/>
    <cellStyle name="Обычный 3 16 41 5 3 2" xfId="39059"/>
    <cellStyle name="Обычный 3 16 41 5 4" xfId="39060"/>
    <cellStyle name="Обычный 3 16 41 6" xfId="39061"/>
    <cellStyle name="Обычный 3 16 41 6 2" xfId="39062"/>
    <cellStyle name="Обычный 3 16 41 6 2 2" xfId="39063"/>
    <cellStyle name="Обычный 3 16 41 6 3" xfId="39064"/>
    <cellStyle name="Обычный 3 16 41 7" xfId="39065"/>
    <cellStyle name="Обычный 3 16 41 7 2" xfId="39066"/>
    <cellStyle name="Обычный 3 16 41 8" xfId="39067"/>
    <cellStyle name="Обычный 3 16 42" xfId="39068"/>
    <cellStyle name="Обычный 3 16 42 2" xfId="39069"/>
    <cellStyle name="Обычный 3 16 42 2 2" xfId="39070"/>
    <cellStyle name="Обычный 3 16 42 2 2 2" xfId="39071"/>
    <cellStyle name="Обычный 3 16 42 2 2 2 2" xfId="39072"/>
    <cellStyle name="Обычный 3 16 42 2 2 2 2 2" xfId="39073"/>
    <cellStyle name="Обычный 3 16 42 2 2 2 2 2 2" xfId="39074"/>
    <cellStyle name="Обычный 3 16 42 2 2 2 2 3" xfId="39075"/>
    <cellStyle name="Обычный 3 16 42 2 2 2 3" xfId="39076"/>
    <cellStyle name="Обычный 3 16 42 2 2 2 3 2" xfId="39077"/>
    <cellStyle name="Обычный 3 16 42 2 2 2 4" xfId="39078"/>
    <cellStyle name="Обычный 3 16 42 2 2 3" xfId="39079"/>
    <cellStyle name="Обычный 3 16 42 2 2 3 2" xfId="39080"/>
    <cellStyle name="Обычный 3 16 42 2 2 3 2 2" xfId="39081"/>
    <cellStyle name="Обычный 3 16 42 2 2 3 3" xfId="39082"/>
    <cellStyle name="Обычный 3 16 42 2 2 4" xfId="39083"/>
    <cellStyle name="Обычный 3 16 42 2 2 4 2" xfId="39084"/>
    <cellStyle name="Обычный 3 16 42 2 2 5" xfId="39085"/>
    <cellStyle name="Обычный 3 16 42 2 3" xfId="39086"/>
    <cellStyle name="Обычный 3 16 42 2 3 2" xfId="39087"/>
    <cellStyle name="Обычный 3 16 42 2 3 2 2" xfId="39088"/>
    <cellStyle name="Обычный 3 16 42 2 3 2 2 2" xfId="39089"/>
    <cellStyle name="Обычный 3 16 42 2 3 2 2 2 2" xfId="39090"/>
    <cellStyle name="Обычный 3 16 42 2 3 2 2 3" xfId="39091"/>
    <cellStyle name="Обычный 3 16 42 2 3 2 3" xfId="39092"/>
    <cellStyle name="Обычный 3 16 42 2 3 2 3 2" xfId="39093"/>
    <cellStyle name="Обычный 3 16 42 2 3 2 4" xfId="39094"/>
    <cellStyle name="Обычный 3 16 42 2 3 3" xfId="39095"/>
    <cellStyle name="Обычный 3 16 42 2 3 3 2" xfId="39096"/>
    <cellStyle name="Обычный 3 16 42 2 3 3 2 2" xfId="39097"/>
    <cellStyle name="Обычный 3 16 42 2 3 3 3" xfId="39098"/>
    <cellStyle name="Обычный 3 16 42 2 3 4" xfId="39099"/>
    <cellStyle name="Обычный 3 16 42 2 3 4 2" xfId="39100"/>
    <cellStyle name="Обычный 3 16 42 2 3 5" xfId="39101"/>
    <cellStyle name="Обычный 3 16 42 2 4" xfId="39102"/>
    <cellStyle name="Обычный 3 16 42 2 4 2" xfId="39103"/>
    <cellStyle name="Обычный 3 16 42 2 4 2 2" xfId="39104"/>
    <cellStyle name="Обычный 3 16 42 2 4 2 2 2" xfId="39105"/>
    <cellStyle name="Обычный 3 16 42 2 4 2 3" xfId="39106"/>
    <cellStyle name="Обычный 3 16 42 2 4 3" xfId="39107"/>
    <cellStyle name="Обычный 3 16 42 2 4 3 2" xfId="39108"/>
    <cellStyle name="Обычный 3 16 42 2 4 4" xfId="39109"/>
    <cellStyle name="Обычный 3 16 42 2 5" xfId="39110"/>
    <cellStyle name="Обычный 3 16 42 2 5 2" xfId="39111"/>
    <cellStyle name="Обычный 3 16 42 2 5 2 2" xfId="39112"/>
    <cellStyle name="Обычный 3 16 42 2 5 3" xfId="39113"/>
    <cellStyle name="Обычный 3 16 42 2 6" xfId="39114"/>
    <cellStyle name="Обычный 3 16 42 2 6 2" xfId="39115"/>
    <cellStyle name="Обычный 3 16 42 2 7" xfId="39116"/>
    <cellStyle name="Обычный 3 16 42 3" xfId="39117"/>
    <cellStyle name="Обычный 3 16 42 3 2" xfId="39118"/>
    <cellStyle name="Обычный 3 16 42 3 2 2" xfId="39119"/>
    <cellStyle name="Обычный 3 16 42 3 2 2 2" xfId="39120"/>
    <cellStyle name="Обычный 3 16 42 3 2 2 2 2" xfId="39121"/>
    <cellStyle name="Обычный 3 16 42 3 2 2 3" xfId="39122"/>
    <cellStyle name="Обычный 3 16 42 3 2 3" xfId="39123"/>
    <cellStyle name="Обычный 3 16 42 3 2 3 2" xfId="39124"/>
    <cellStyle name="Обычный 3 16 42 3 2 4" xfId="39125"/>
    <cellStyle name="Обычный 3 16 42 3 3" xfId="39126"/>
    <cellStyle name="Обычный 3 16 42 3 3 2" xfId="39127"/>
    <cellStyle name="Обычный 3 16 42 3 3 2 2" xfId="39128"/>
    <cellStyle name="Обычный 3 16 42 3 3 3" xfId="39129"/>
    <cellStyle name="Обычный 3 16 42 3 4" xfId="39130"/>
    <cellStyle name="Обычный 3 16 42 3 4 2" xfId="39131"/>
    <cellStyle name="Обычный 3 16 42 3 5" xfId="39132"/>
    <cellStyle name="Обычный 3 16 42 4" xfId="39133"/>
    <cellStyle name="Обычный 3 16 42 4 2" xfId="39134"/>
    <cellStyle name="Обычный 3 16 42 4 2 2" xfId="39135"/>
    <cellStyle name="Обычный 3 16 42 4 2 2 2" xfId="39136"/>
    <cellStyle name="Обычный 3 16 42 4 2 2 2 2" xfId="39137"/>
    <cellStyle name="Обычный 3 16 42 4 2 2 3" xfId="39138"/>
    <cellStyle name="Обычный 3 16 42 4 2 3" xfId="39139"/>
    <cellStyle name="Обычный 3 16 42 4 2 3 2" xfId="39140"/>
    <cellStyle name="Обычный 3 16 42 4 2 4" xfId="39141"/>
    <cellStyle name="Обычный 3 16 42 4 3" xfId="39142"/>
    <cellStyle name="Обычный 3 16 42 4 3 2" xfId="39143"/>
    <cellStyle name="Обычный 3 16 42 4 3 2 2" xfId="39144"/>
    <cellStyle name="Обычный 3 16 42 4 3 3" xfId="39145"/>
    <cellStyle name="Обычный 3 16 42 4 4" xfId="39146"/>
    <cellStyle name="Обычный 3 16 42 4 4 2" xfId="39147"/>
    <cellStyle name="Обычный 3 16 42 4 5" xfId="39148"/>
    <cellStyle name="Обычный 3 16 42 5" xfId="39149"/>
    <cellStyle name="Обычный 3 16 42 5 2" xfId="39150"/>
    <cellStyle name="Обычный 3 16 42 5 2 2" xfId="39151"/>
    <cellStyle name="Обычный 3 16 42 5 2 2 2" xfId="39152"/>
    <cellStyle name="Обычный 3 16 42 5 2 3" xfId="39153"/>
    <cellStyle name="Обычный 3 16 42 5 3" xfId="39154"/>
    <cellStyle name="Обычный 3 16 42 5 3 2" xfId="39155"/>
    <cellStyle name="Обычный 3 16 42 5 4" xfId="39156"/>
    <cellStyle name="Обычный 3 16 42 6" xfId="39157"/>
    <cellStyle name="Обычный 3 16 42 6 2" xfId="39158"/>
    <cellStyle name="Обычный 3 16 42 6 2 2" xfId="39159"/>
    <cellStyle name="Обычный 3 16 42 6 3" xfId="39160"/>
    <cellStyle name="Обычный 3 16 42 7" xfId="39161"/>
    <cellStyle name="Обычный 3 16 42 7 2" xfId="39162"/>
    <cellStyle name="Обычный 3 16 42 8" xfId="39163"/>
    <cellStyle name="Обычный 3 16 43" xfId="39164"/>
    <cellStyle name="Обычный 3 16 43 2" xfId="39165"/>
    <cellStyle name="Обычный 3 16 43 2 2" xfId="39166"/>
    <cellStyle name="Обычный 3 16 43 2 2 2" xfId="39167"/>
    <cellStyle name="Обычный 3 16 43 2 2 2 2" xfId="39168"/>
    <cellStyle name="Обычный 3 16 43 2 2 2 2 2" xfId="39169"/>
    <cellStyle name="Обычный 3 16 43 2 2 2 2 2 2" xfId="39170"/>
    <cellStyle name="Обычный 3 16 43 2 2 2 2 3" xfId="39171"/>
    <cellStyle name="Обычный 3 16 43 2 2 2 3" xfId="39172"/>
    <cellStyle name="Обычный 3 16 43 2 2 2 3 2" xfId="39173"/>
    <cellStyle name="Обычный 3 16 43 2 2 2 4" xfId="39174"/>
    <cellStyle name="Обычный 3 16 43 2 2 3" xfId="39175"/>
    <cellStyle name="Обычный 3 16 43 2 2 3 2" xfId="39176"/>
    <cellStyle name="Обычный 3 16 43 2 2 3 2 2" xfId="39177"/>
    <cellStyle name="Обычный 3 16 43 2 2 3 3" xfId="39178"/>
    <cellStyle name="Обычный 3 16 43 2 2 4" xfId="39179"/>
    <cellStyle name="Обычный 3 16 43 2 2 4 2" xfId="39180"/>
    <cellStyle name="Обычный 3 16 43 2 2 5" xfId="39181"/>
    <cellStyle name="Обычный 3 16 43 2 3" xfId="39182"/>
    <cellStyle name="Обычный 3 16 43 2 3 2" xfId="39183"/>
    <cellStyle name="Обычный 3 16 43 2 3 2 2" xfId="39184"/>
    <cellStyle name="Обычный 3 16 43 2 3 2 2 2" xfId="39185"/>
    <cellStyle name="Обычный 3 16 43 2 3 2 2 2 2" xfId="39186"/>
    <cellStyle name="Обычный 3 16 43 2 3 2 2 3" xfId="39187"/>
    <cellStyle name="Обычный 3 16 43 2 3 2 3" xfId="39188"/>
    <cellStyle name="Обычный 3 16 43 2 3 2 3 2" xfId="39189"/>
    <cellStyle name="Обычный 3 16 43 2 3 2 4" xfId="39190"/>
    <cellStyle name="Обычный 3 16 43 2 3 3" xfId="39191"/>
    <cellStyle name="Обычный 3 16 43 2 3 3 2" xfId="39192"/>
    <cellStyle name="Обычный 3 16 43 2 3 3 2 2" xfId="39193"/>
    <cellStyle name="Обычный 3 16 43 2 3 3 3" xfId="39194"/>
    <cellStyle name="Обычный 3 16 43 2 3 4" xfId="39195"/>
    <cellStyle name="Обычный 3 16 43 2 3 4 2" xfId="39196"/>
    <cellStyle name="Обычный 3 16 43 2 3 5" xfId="39197"/>
    <cellStyle name="Обычный 3 16 43 2 4" xfId="39198"/>
    <cellStyle name="Обычный 3 16 43 2 4 2" xfId="39199"/>
    <cellStyle name="Обычный 3 16 43 2 4 2 2" xfId="39200"/>
    <cellStyle name="Обычный 3 16 43 2 4 2 2 2" xfId="39201"/>
    <cellStyle name="Обычный 3 16 43 2 4 2 3" xfId="39202"/>
    <cellStyle name="Обычный 3 16 43 2 4 3" xfId="39203"/>
    <cellStyle name="Обычный 3 16 43 2 4 3 2" xfId="39204"/>
    <cellStyle name="Обычный 3 16 43 2 4 4" xfId="39205"/>
    <cellStyle name="Обычный 3 16 43 2 5" xfId="39206"/>
    <cellStyle name="Обычный 3 16 43 2 5 2" xfId="39207"/>
    <cellStyle name="Обычный 3 16 43 2 5 2 2" xfId="39208"/>
    <cellStyle name="Обычный 3 16 43 2 5 3" xfId="39209"/>
    <cellStyle name="Обычный 3 16 43 2 6" xfId="39210"/>
    <cellStyle name="Обычный 3 16 43 2 6 2" xfId="39211"/>
    <cellStyle name="Обычный 3 16 43 2 7" xfId="39212"/>
    <cellStyle name="Обычный 3 16 43 3" xfId="39213"/>
    <cellStyle name="Обычный 3 16 43 3 2" xfId="39214"/>
    <cellStyle name="Обычный 3 16 43 3 2 2" xfId="39215"/>
    <cellStyle name="Обычный 3 16 43 3 2 2 2" xfId="39216"/>
    <cellStyle name="Обычный 3 16 43 3 2 2 2 2" xfId="39217"/>
    <cellStyle name="Обычный 3 16 43 3 2 2 3" xfId="39218"/>
    <cellStyle name="Обычный 3 16 43 3 2 3" xfId="39219"/>
    <cellStyle name="Обычный 3 16 43 3 2 3 2" xfId="39220"/>
    <cellStyle name="Обычный 3 16 43 3 2 4" xfId="39221"/>
    <cellStyle name="Обычный 3 16 43 3 3" xfId="39222"/>
    <cellStyle name="Обычный 3 16 43 3 3 2" xfId="39223"/>
    <cellStyle name="Обычный 3 16 43 3 3 2 2" xfId="39224"/>
    <cellStyle name="Обычный 3 16 43 3 3 3" xfId="39225"/>
    <cellStyle name="Обычный 3 16 43 3 4" xfId="39226"/>
    <cellStyle name="Обычный 3 16 43 3 4 2" xfId="39227"/>
    <cellStyle name="Обычный 3 16 43 3 5" xfId="39228"/>
    <cellStyle name="Обычный 3 16 43 4" xfId="39229"/>
    <cellStyle name="Обычный 3 16 43 4 2" xfId="39230"/>
    <cellStyle name="Обычный 3 16 43 4 2 2" xfId="39231"/>
    <cellStyle name="Обычный 3 16 43 4 2 2 2" xfId="39232"/>
    <cellStyle name="Обычный 3 16 43 4 2 2 2 2" xfId="39233"/>
    <cellStyle name="Обычный 3 16 43 4 2 2 3" xfId="39234"/>
    <cellStyle name="Обычный 3 16 43 4 2 3" xfId="39235"/>
    <cellStyle name="Обычный 3 16 43 4 2 3 2" xfId="39236"/>
    <cellStyle name="Обычный 3 16 43 4 2 4" xfId="39237"/>
    <cellStyle name="Обычный 3 16 43 4 3" xfId="39238"/>
    <cellStyle name="Обычный 3 16 43 4 3 2" xfId="39239"/>
    <cellStyle name="Обычный 3 16 43 4 3 2 2" xfId="39240"/>
    <cellStyle name="Обычный 3 16 43 4 3 3" xfId="39241"/>
    <cellStyle name="Обычный 3 16 43 4 4" xfId="39242"/>
    <cellStyle name="Обычный 3 16 43 4 4 2" xfId="39243"/>
    <cellStyle name="Обычный 3 16 43 4 5" xfId="39244"/>
    <cellStyle name="Обычный 3 16 43 5" xfId="39245"/>
    <cellStyle name="Обычный 3 16 43 5 2" xfId="39246"/>
    <cellStyle name="Обычный 3 16 43 5 2 2" xfId="39247"/>
    <cellStyle name="Обычный 3 16 43 5 2 2 2" xfId="39248"/>
    <cellStyle name="Обычный 3 16 43 5 2 3" xfId="39249"/>
    <cellStyle name="Обычный 3 16 43 5 3" xfId="39250"/>
    <cellStyle name="Обычный 3 16 43 5 3 2" xfId="39251"/>
    <cellStyle name="Обычный 3 16 43 5 4" xfId="39252"/>
    <cellStyle name="Обычный 3 16 43 6" xfId="39253"/>
    <cellStyle name="Обычный 3 16 43 6 2" xfId="39254"/>
    <cellStyle name="Обычный 3 16 43 6 2 2" xfId="39255"/>
    <cellStyle name="Обычный 3 16 43 6 3" xfId="39256"/>
    <cellStyle name="Обычный 3 16 43 7" xfId="39257"/>
    <cellStyle name="Обычный 3 16 43 7 2" xfId="39258"/>
    <cellStyle name="Обычный 3 16 43 8" xfId="39259"/>
    <cellStyle name="Обычный 3 16 44" xfId="39260"/>
    <cellStyle name="Обычный 3 16 44 2" xfId="39261"/>
    <cellStyle name="Обычный 3 16 44 2 2" xfId="39262"/>
    <cellStyle name="Обычный 3 16 44 2 2 2" xfId="39263"/>
    <cellStyle name="Обычный 3 16 44 2 2 2 2" xfId="39264"/>
    <cellStyle name="Обычный 3 16 44 2 2 2 2 2" xfId="39265"/>
    <cellStyle name="Обычный 3 16 44 2 2 2 2 2 2" xfId="39266"/>
    <cellStyle name="Обычный 3 16 44 2 2 2 2 3" xfId="39267"/>
    <cellStyle name="Обычный 3 16 44 2 2 2 3" xfId="39268"/>
    <cellStyle name="Обычный 3 16 44 2 2 2 3 2" xfId="39269"/>
    <cellStyle name="Обычный 3 16 44 2 2 2 4" xfId="39270"/>
    <cellStyle name="Обычный 3 16 44 2 2 3" xfId="39271"/>
    <cellStyle name="Обычный 3 16 44 2 2 3 2" xfId="39272"/>
    <cellStyle name="Обычный 3 16 44 2 2 3 2 2" xfId="39273"/>
    <cellStyle name="Обычный 3 16 44 2 2 3 3" xfId="39274"/>
    <cellStyle name="Обычный 3 16 44 2 2 4" xfId="39275"/>
    <cellStyle name="Обычный 3 16 44 2 2 4 2" xfId="39276"/>
    <cellStyle name="Обычный 3 16 44 2 2 5" xfId="39277"/>
    <cellStyle name="Обычный 3 16 44 2 3" xfId="39278"/>
    <cellStyle name="Обычный 3 16 44 2 3 2" xfId="39279"/>
    <cellStyle name="Обычный 3 16 44 2 3 2 2" xfId="39280"/>
    <cellStyle name="Обычный 3 16 44 2 3 2 2 2" xfId="39281"/>
    <cellStyle name="Обычный 3 16 44 2 3 2 2 2 2" xfId="39282"/>
    <cellStyle name="Обычный 3 16 44 2 3 2 2 3" xfId="39283"/>
    <cellStyle name="Обычный 3 16 44 2 3 2 3" xfId="39284"/>
    <cellStyle name="Обычный 3 16 44 2 3 2 3 2" xfId="39285"/>
    <cellStyle name="Обычный 3 16 44 2 3 2 4" xfId="39286"/>
    <cellStyle name="Обычный 3 16 44 2 3 3" xfId="39287"/>
    <cellStyle name="Обычный 3 16 44 2 3 3 2" xfId="39288"/>
    <cellStyle name="Обычный 3 16 44 2 3 3 2 2" xfId="39289"/>
    <cellStyle name="Обычный 3 16 44 2 3 3 3" xfId="39290"/>
    <cellStyle name="Обычный 3 16 44 2 3 4" xfId="39291"/>
    <cellStyle name="Обычный 3 16 44 2 3 4 2" xfId="39292"/>
    <cellStyle name="Обычный 3 16 44 2 3 5" xfId="39293"/>
    <cellStyle name="Обычный 3 16 44 2 4" xfId="39294"/>
    <cellStyle name="Обычный 3 16 44 2 4 2" xfId="39295"/>
    <cellStyle name="Обычный 3 16 44 2 4 2 2" xfId="39296"/>
    <cellStyle name="Обычный 3 16 44 2 4 2 2 2" xfId="39297"/>
    <cellStyle name="Обычный 3 16 44 2 4 2 3" xfId="39298"/>
    <cellStyle name="Обычный 3 16 44 2 4 3" xfId="39299"/>
    <cellStyle name="Обычный 3 16 44 2 4 3 2" xfId="39300"/>
    <cellStyle name="Обычный 3 16 44 2 4 4" xfId="39301"/>
    <cellStyle name="Обычный 3 16 44 2 5" xfId="39302"/>
    <cellStyle name="Обычный 3 16 44 2 5 2" xfId="39303"/>
    <cellStyle name="Обычный 3 16 44 2 5 2 2" xfId="39304"/>
    <cellStyle name="Обычный 3 16 44 2 5 3" xfId="39305"/>
    <cellStyle name="Обычный 3 16 44 2 6" xfId="39306"/>
    <cellStyle name="Обычный 3 16 44 2 6 2" xfId="39307"/>
    <cellStyle name="Обычный 3 16 44 2 7" xfId="39308"/>
    <cellStyle name="Обычный 3 16 44 3" xfId="39309"/>
    <cellStyle name="Обычный 3 16 44 3 2" xfId="39310"/>
    <cellStyle name="Обычный 3 16 44 3 2 2" xfId="39311"/>
    <cellStyle name="Обычный 3 16 44 3 2 2 2" xfId="39312"/>
    <cellStyle name="Обычный 3 16 44 3 2 2 2 2" xfId="39313"/>
    <cellStyle name="Обычный 3 16 44 3 2 2 3" xfId="39314"/>
    <cellStyle name="Обычный 3 16 44 3 2 3" xfId="39315"/>
    <cellStyle name="Обычный 3 16 44 3 2 3 2" xfId="39316"/>
    <cellStyle name="Обычный 3 16 44 3 2 4" xfId="39317"/>
    <cellStyle name="Обычный 3 16 44 3 3" xfId="39318"/>
    <cellStyle name="Обычный 3 16 44 3 3 2" xfId="39319"/>
    <cellStyle name="Обычный 3 16 44 3 3 2 2" xfId="39320"/>
    <cellStyle name="Обычный 3 16 44 3 3 3" xfId="39321"/>
    <cellStyle name="Обычный 3 16 44 3 4" xfId="39322"/>
    <cellStyle name="Обычный 3 16 44 3 4 2" xfId="39323"/>
    <cellStyle name="Обычный 3 16 44 3 5" xfId="39324"/>
    <cellStyle name="Обычный 3 16 44 4" xfId="39325"/>
    <cellStyle name="Обычный 3 16 44 4 2" xfId="39326"/>
    <cellStyle name="Обычный 3 16 44 4 2 2" xfId="39327"/>
    <cellStyle name="Обычный 3 16 44 4 2 2 2" xfId="39328"/>
    <cellStyle name="Обычный 3 16 44 4 2 2 2 2" xfId="39329"/>
    <cellStyle name="Обычный 3 16 44 4 2 2 3" xfId="39330"/>
    <cellStyle name="Обычный 3 16 44 4 2 3" xfId="39331"/>
    <cellStyle name="Обычный 3 16 44 4 2 3 2" xfId="39332"/>
    <cellStyle name="Обычный 3 16 44 4 2 4" xfId="39333"/>
    <cellStyle name="Обычный 3 16 44 4 3" xfId="39334"/>
    <cellStyle name="Обычный 3 16 44 4 3 2" xfId="39335"/>
    <cellStyle name="Обычный 3 16 44 4 3 2 2" xfId="39336"/>
    <cellStyle name="Обычный 3 16 44 4 3 3" xfId="39337"/>
    <cellStyle name="Обычный 3 16 44 4 4" xfId="39338"/>
    <cellStyle name="Обычный 3 16 44 4 4 2" xfId="39339"/>
    <cellStyle name="Обычный 3 16 44 4 5" xfId="39340"/>
    <cellStyle name="Обычный 3 16 44 5" xfId="39341"/>
    <cellStyle name="Обычный 3 16 44 5 2" xfId="39342"/>
    <cellStyle name="Обычный 3 16 44 5 2 2" xfId="39343"/>
    <cellStyle name="Обычный 3 16 44 5 2 2 2" xfId="39344"/>
    <cellStyle name="Обычный 3 16 44 5 2 3" xfId="39345"/>
    <cellStyle name="Обычный 3 16 44 5 3" xfId="39346"/>
    <cellStyle name="Обычный 3 16 44 5 3 2" xfId="39347"/>
    <cellStyle name="Обычный 3 16 44 5 4" xfId="39348"/>
    <cellStyle name="Обычный 3 16 44 6" xfId="39349"/>
    <cellStyle name="Обычный 3 16 44 6 2" xfId="39350"/>
    <cellStyle name="Обычный 3 16 44 6 2 2" xfId="39351"/>
    <cellStyle name="Обычный 3 16 44 6 3" xfId="39352"/>
    <cellStyle name="Обычный 3 16 44 7" xfId="39353"/>
    <cellStyle name="Обычный 3 16 44 7 2" xfId="39354"/>
    <cellStyle name="Обычный 3 16 44 8" xfId="39355"/>
    <cellStyle name="Обычный 3 16 45" xfId="39356"/>
    <cellStyle name="Обычный 3 16 45 2" xfId="39357"/>
    <cellStyle name="Обычный 3 16 45 2 2" xfId="39358"/>
    <cellStyle name="Обычный 3 16 45 2 2 2" xfId="39359"/>
    <cellStyle name="Обычный 3 16 45 2 2 2 2" xfId="39360"/>
    <cellStyle name="Обычный 3 16 45 2 2 2 2 2" xfId="39361"/>
    <cellStyle name="Обычный 3 16 45 2 2 2 2 2 2" xfId="39362"/>
    <cellStyle name="Обычный 3 16 45 2 2 2 2 3" xfId="39363"/>
    <cellStyle name="Обычный 3 16 45 2 2 2 3" xfId="39364"/>
    <cellStyle name="Обычный 3 16 45 2 2 2 3 2" xfId="39365"/>
    <cellStyle name="Обычный 3 16 45 2 2 2 4" xfId="39366"/>
    <cellStyle name="Обычный 3 16 45 2 2 3" xfId="39367"/>
    <cellStyle name="Обычный 3 16 45 2 2 3 2" xfId="39368"/>
    <cellStyle name="Обычный 3 16 45 2 2 3 2 2" xfId="39369"/>
    <cellStyle name="Обычный 3 16 45 2 2 3 3" xfId="39370"/>
    <cellStyle name="Обычный 3 16 45 2 2 4" xfId="39371"/>
    <cellStyle name="Обычный 3 16 45 2 2 4 2" xfId="39372"/>
    <cellStyle name="Обычный 3 16 45 2 2 5" xfId="39373"/>
    <cellStyle name="Обычный 3 16 45 2 3" xfId="39374"/>
    <cellStyle name="Обычный 3 16 45 2 3 2" xfId="39375"/>
    <cellStyle name="Обычный 3 16 45 2 3 2 2" xfId="39376"/>
    <cellStyle name="Обычный 3 16 45 2 3 2 2 2" xfId="39377"/>
    <cellStyle name="Обычный 3 16 45 2 3 2 2 2 2" xfId="39378"/>
    <cellStyle name="Обычный 3 16 45 2 3 2 2 3" xfId="39379"/>
    <cellStyle name="Обычный 3 16 45 2 3 2 3" xfId="39380"/>
    <cellStyle name="Обычный 3 16 45 2 3 2 3 2" xfId="39381"/>
    <cellStyle name="Обычный 3 16 45 2 3 2 4" xfId="39382"/>
    <cellStyle name="Обычный 3 16 45 2 3 3" xfId="39383"/>
    <cellStyle name="Обычный 3 16 45 2 3 3 2" xfId="39384"/>
    <cellStyle name="Обычный 3 16 45 2 3 3 2 2" xfId="39385"/>
    <cellStyle name="Обычный 3 16 45 2 3 3 3" xfId="39386"/>
    <cellStyle name="Обычный 3 16 45 2 3 4" xfId="39387"/>
    <cellStyle name="Обычный 3 16 45 2 3 4 2" xfId="39388"/>
    <cellStyle name="Обычный 3 16 45 2 3 5" xfId="39389"/>
    <cellStyle name="Обычный 3 16 45 2 4" xfId="39390"/>
    <cellStyle name="Обычный 3 16 45 2 4 2" xfId="39391"/>
    <cellStyle name="Обычный 3 16 45 2 4 2 2" xfId="39392"/>
    <cellStyle name="Обычный 3 16 45 2 4 2 2 2" xfId="39393"/>
    <cellStyle name="Обычный 3 16 45 2 4 2 3" xfId="39394"/>
    <cellStyle name="Обычный 3 16 45 2 4 3" xfId="39395"/>
    <cellStyle name="Обычный 3 16 45 2 4 3 2" xfId="39396"/>
    <cellStyle name="Обычный 3 16 45 2 4 4" xfId="39397"/>
    <cellStyle name="Обычный 3 16 45 2 5" xfId="39398"/>
    <cellStyle name="Обычный 3 16 45 2 5 2" xfId="39399"/>
    <cellStyle name="Обычный 3 16 45 2 5 2 2" xfId="39400"/>
    <cellStyle name="Обычный 3 16 45 2 5 3" xfId="39401"/>
    <cellStyle name="Обычный 3 16 45 2 6" xfId="39402"/>
    <cellStyle name="Обычный 3 16 45 2 6 2" xfId="39403"/>
    <cellStyle name="Обычный 3 16 45 2 7" xfId="39404"/>
    <cellStyle name="Обычный 3 16 45 3" xfId="39405"/>
    <cellStyle name="Обычный 3 16 45 3 2" xfId="39406"/>
    <cellStyle name="Обычный 3 16 45 3 2 2" xfId="39407"/>
    <cellStyle name="Обычный 3 16 45 3 2 2 2" xfId="39408"/>
    <cellStyle name="Обычный 3 16 45 3 2 2 2 2" xfId="39409"/>
    <cellStyle name="Обычный 3 16 45 3 2 2 3" xfId="39410"/>
    <cellStyle name="Обычный 3 16 45 3 2 3" xfId="39411"/>
    <cellStyle name="Обычный 3 16 45 3 2 3 2" xfId="39412"/>
    <cellStyle name="Обычный 3 16 45 3 2 4" xfId="39413"/>
    <cellStyle name="Обычный 3 16 45 3 3" xfId="39414"/>
    <cellStyle name="Обычный 3 16 45 3 3 2" xfId="39415"/>
    <cellStyle name="Обычный 3 16 45 3 3 2 2" xfId="39416"/>
    <cellStyle name="Обычный 3 16 45 3 3 3" xfId="39417"/>
    <cellStyle name="Обычный 3 16 45 3 4" xfId="39418"/>
    <cellStyle name="Обычный 3 16 45 3 4 2" xfId="39419"/>
    <cellStyle name="Обычный 3 16 45 3 5" xfId="39420"/>
    <cellStyle name="Обычный 3 16 45 4" xfId="39421"/>
    <cellStyle name="Обычный 3 16 45 4 2" xfId="39422"/>
    <cellStyle name="Обычный 3 16 45 4 2 2" xfId="39423"/>
    <cellStyle name="Обычный 3 16 45 4 2 2 2" xfId="39424"/>
    <cellStyle name="Обычный 3 16 45 4 2 2 2 2" xfId="39425"/>
    <cellStyle name="Обычный 3 16 45 4 2 2 3" xfId="39426"/>
    <cellStyle name="Обычный 3 16 45 4 2 3" xfId="39427"/>
    <cellStyle name="Обычный 3 16 45 4 2 3 2" xfId="39428"/>
    <cellStyle name="Обычный 3 16 45 4 2 4" xfId="39429"/>
    <cellStyle name="Обычный 3 16 45 4 3" xfId="39430"/>
    <cellStyle name="Обычный 3 16 45 4 3 2" xfId="39431"/>
    <cellStyle name="Обычный 3 16 45 4 3 2 2" xfId="39432"/>
    <cellStyle name="Обычный 3 16 45 4 3 3" xfId="39433"/>
    <cellStyle name="Обычный 3 16 45 4 4" xfId="39434"/>
    <cellStyle name="Обычный 3 16 45 4 4 2" xfId="39435"/>
    <cellStyle name="Обычный 3 16 45 4 5" xfId="39436"/>
    <cellStyle name="Обычный 3 16 45 5" xfId="39437"/>
    <cellStyle name="Обычный 3 16 45 5 2" xfId="39438"/>
    <cellStyle name="Обычный 3 16 45 5 2 2" xfId="39439"/>
    <cellStyle name="Обычный 3 16 45 5 2 2 2" xfId="39440"/>
    <cellStyle name="Обычный 3 16 45 5 2 3" xfId="39441"/>
    <cellStyle name="Обычный 3 16 45 5 3" xfId="39442"/>
    <cellStyle name="Обычный 3 16 45 5 3 2" xfId="39443"/>
    <cellStyle name="Обычный 3 16 45 5 4" xfId="39444"/>
    <cellStyle name="Обычный 3 16 45 6" xfId="39445"/>
    <cellStyle name="Обычный 3 16 45 6 2" xfId="39446"/>
    <cellStyle name="Обычный 3 16 45 6 2 2" xfId="39447"/>
    <cellStyle name="Обычный 3 16 45 6 3" xfId="39448"/>
    <cellStyle name="Обычный 3 16 45 7" xfId="39449"/>
    <cellStyle name="Обычный 3 16 45 7 2" xfId="39450"/>
    <cellStyle name="Обычный 3 16 45 8" xfId="39451"/>
    <cellStyle name="Обычный 3 16 46" xfId="39452"/>
    <cellStyle name="Обычный 3 16 46 2" xfId="39453"/>
    <cellStyle name="Обычный 3 16 46 2 2" xfId="39454"/>
    <cellStyle name="Обычный 3 16 46 2 2 2" xfId="39455"/>
    <cellStyle name="Обычный 3 16 46 2 2 2 2" xfId="39456"/>
    <cellStyle name="Обычный 3 16 46 2 2 2 2 2" xfId="39457"/>
    <cellStyle name="Обычный 3 16 46 2 2 2 2 2 2" xfId="39458"/>
    <cellStyle name="Обычный 3 16 46 2 2 2 2 3" xfId="39459"/>
    <cellStyle name="Обычный 3 16 46 2 2 2 3" xfId="39460"/>
    <cellStyle name="Обычный 3 16 46 2 2 2 3 2" xfId="39461"/>
    <cellStyle name="Обычный 3 16 46 2 2 2 4" xfId="39462"/>
    <cellStyle name="Обычный 3 16 46 2 2 3" xfId="39463"/>
    <cellStyle name="Обычный 3 16 46 2 2 3 2" xfId="39464"/>
    <cellStyle name="Обычный 3 16 46 2 2 3 2 2" xfId="39465"/>
    <cellStyle name="Обычный 3 16 46 2 2 3 3" xfId="39466"/>
    <cellStyle name="Обычный 3 16 46 2 2 4" xfId="39467"/>
    <cellStyle name="Обычный 3 16 46 2 2 4 2" xfId="39468"/>
    <cellStyle name="Обычный 3 16 46 2 2 5" xfId="39469"/>
    <cellStyle name="Обычный 3 16 46 2 3" xfId="39470"/>
    <cellStyle name="Обычный 3 16 46 2 3 2" xfId="39471"/>
    <cellStyle name="Обычный 3 16 46 2 3 2 2" xfId="39472"/>
    <cellStyle name="Обычный 3 16 46 2 3 2 2 2" xfId="39473"/>
    <cellStyle name="Обычный 3 16 46 2 3 2 2 2 2" xfId="39474"/>
    <cellStyle name="Обычный 3 16 46 2 3 2 2 3" xfId="39475"/>
    <cellStyle name="Обычный 3 16 46 2 3 2 3" xfId="39476"/>
    <cellStyle name="Обычный 3 16 46 2 3 2 3 2" xfId="39477"/>
    <cellStyle name="Обычный 3 16 46 2 3 2 4" xfId="39478"/>
    <cellStyle name="Обычный 3 16 46 2 3 3" xfId="39479"/>
    <cellStyle name="Обычный 3 16 46 2 3 3 2" xfId="39480"/>
    <cellStyle name="Обычный 3 16 46 2 3 3 2 2" xfId="39481"/>
    <cellStyle name="Обычный 3 16 46 2 3 3 3" xfId="39482"/>
    <cellStyle name="Обычный 3 16 46 2 3 4" xfId="39483"/>
    <cellStyle name="Обычный 3 16 46 2 3 4 2" xfId="39484"/>
    <cellStyle name="Обычный 3 16 46 2 3 5" xfId="39485"/>
    <cellStyle name="Обычный 3 16 46 2 4" xfId="39486"/>
    <cellStyle name="Обычный 3 16 46 2 4 2" xfId="39487"/>
    <cellStyle name="Обычный 3 16 46 2 4 2 2" xfId="39488"/>
    <cellStyle name="Обычный 3 16 46 2 4 2 2 2" xfId="39489"/>
    <cellStyle name="Обычный 3 16 46 2 4 2 3" xfId="39490"/>
    <cellStyle name="Обычный 3 16 46 2 4 3" xfId="39491"/>
    <cellStyle name="Обычный 3 16 46 2 4 3 2" xfId="39492"/>
    <cellStyle name="Обычный 3 16 46 2 4 4" xfId="39493"/>
    <cellStyle name="Обычный 3 16 46 2 5" xfId="39494"/>
    <cellStyle name="Обычный 3 16 46 2 5 2" xfId="39495"/>
    <cellStyle name="Обычный 3 16 46 2 5 2 2" xfId="39496"/>
    <cellStyle name="Обычный 3 16 46 2 5 3" xfId="39497"/>
    <cellStyle name="Обычный 3 16 46 2 6" xfId="39498"/>
    <cellStyle name="Обычный 3 16 46 2 6 2" xfId="39499"/>
    <cellStyle name="Обычный 3 16 46 2 7" xfId="39500"/>
    <cellStyle name="Обычный 3 16 46 3" xfId="39501"/>
    <cellStyle name="Обычный 3 16 46 3 2" xfId="39502"/>
    <cellStyle name="Обычный 3 16 46 3 2 2" xfId="39503"/>
    <cellStyle name="Обычный 3 16 46 3 2 2 2" xfId="39504"/>
    <cellStyle name="Обычный 3 16 46 3 2 2 2 2" xfId="39505"/>
    <cellStyle name="Обычный 3 16 46 3 2 2 3" xfId="39506"/>
    <cellStyle name="Обычный 3 16 46 3 2 3" xfId="39507"/>
    <cellStyle name="Обычный 3 16 46 3 2 3 2" xfId="39508"/>
    <cellStyle name="Обычный 3 16 46 3 2 4" xfId="39509"/>
    <cellStyle name="Обычный 3 16 46 3 3" xfId="39510"/>
    <cellStyle name="Обычный 3 16 46 3 3 2" xfId="39511"/>
    <cellStyle name="Обычный 3 16 46 3 3 2 2" xfId="39512"/>
    <cellStyle name="Обычный 3 16 46 3 3 3" xfId="39513"/>
    <cellStyle name="Обычный 3 16 46 3 4" xfId="39514"/>
    <cellStyle name="Обычный 3 16 46 3 4 2" xfId="39515"/>
    <cellStyle name="Обычный 3 16 46 3 5" xfId="39516"/>
    <cellStyle name="Обычный 3 16 46 4" xfId="39517"/>
    <cellStyle name="Обычный 3 16 46 4 2" xfId="39518"/>
    <cellStyle name="Обычный 3 16 46 4 2 2" xfId="39519"/>
    <cellStyle name="Обычный 3 16 46 4 2 2 2" xfId="39520"/>
    <cellStyle name="Обычный 3 16 46 4 2 2 2 2" xfId="39521"/>
    <cellStyle name="Обычный 3 16 46 4 2 2 3" xfId="39522"/>
    <cellStyle name="Обычный 3 16 46 4 2 3" xfId="39523"/>
    <cellStyle name="Обычный 3 16 46 4 2 3 2" xfId="39524"/>
    <cellStyle name="Обычный 3 16 46 4 2 4" xfId="39525"/>
    <cellStyle name="Обычный 3 16 46 4 3" xfId="39526"/>
    <cellStyle name="Обычный 3 16 46 4 3 2" xfId="39527"/>
    <cellStyle name="Обычный 3 16 46 4 3 2 2" xfId="39528"/>
    <cellStyle name="Обычный 3 16 46 4 3 3" xfId="39529"/>
    <cellStyle name="Обычный 3 16 46 4 4" xfId="39530"/>
    <cellStyle name="Обычный 3 16 46 4 4 2" xfId="39531"/>
    <cellStyle name="Обычный 3 16 46 4 5" xfId="39532"/>
    <cellStyle name="Обычный 3 16 46 5" xfId="39533"/>
    <cellStyle name="Обычный 3 16 46 5 2" xfId="39534"/>
    <cellStyle name="Обычный 3 16 46 5 2 2" xfId="39535"/>
    <cellStyle name="Обычный 3 16 46 5 2 2 2" xfId="39536"/>
    <cellStyle name="Обычный 3 16 46 5 2 3" xfId="39537"/>
    <cellStyle name="Обычный 3 16 46 5 3" xfId="39538"/>
    <cellStyle name="Обычный 3 16 46 5 3 2" xfId="39539"/>
    <cellStyle name="Обычный 3 16 46 5 4" xfId="39540"/>
    <cellStyle name="Обычный 3 16 46 6" xfId="39541"/>
    <cellStyle name="Обычный 3 16 46 6 2" xfId="39542"/>
    <cellStyle name="Обычный 3 16 46 6 2 2" xfId="39543"/>
    <cellStyle name="Обычный 3 16 46 6 3" xfId="39544"/>
    <cellStyle name="Обычный 3 16 46 7" xfId="39545"/>
    <cellStyle name="Обычный 3 16 46 7 2" xfId="39546"/>
    <cellStyle name="Обычный 3 16 46 8" xfId="39547"/>
    <cellStyle name="Обычный 3 16 47" xfId="39548"/>
    <cellStyle name="Обычный 3 16 47 2" xfId="39549"/>
    <cellStyle name="Обычный 3 16 47 2 2" xfId="39550"/>
    <cellStyle name="Обычный 3 16 47 2 2 2" xfId="39551"/>
    <cellStyle name="Обычный 3 16 47 2 2 2 2" xfId="39552"/>
    <cellStyle name="Обычный 3 16 47 2 2 2 2 2" xfId="39553"/>
    <cellStyle name="Обычный 3 16 47 2 2 2 2 2 2" xfId="39554"/>
    <cellStyle name="Обычный 3 16 47 2 2 2 2 3" xfId="39555"/>
    <cellStyle name="Обычный 3 16 47 2 2 2 3" xfId="39556"/>
    <cellStyle name="Обычный 3 16 47 2 2 2 3 2" xfId="39557"/>
    <cellStyle name="Обычный 3 16 47 2 2 2 4" xfId="39558"/>
    <cellStyle name="Обычный 3 16 47 2 2 3" xfId="39559"/>
    <cellStyle name="Обычный 3 16 47 2 2 3 2" xfId="39560"/>
    <cellStyle name="Обычный 3 16 47 2 2 3 2 2" xfId="39561"/>
    <cellStyle name="Обычный 3 16 47 2 2 3 3" xfId="39562"/>
    <cellStyle name="Обычный 3 16 47 2 2 4" xfId="39563"/>
    <cellStyle name="Обычный 3 16 47 2 2 4 2" xfId="39564"/>
    <cellStyle name="Обычный 3 16 47 2 2 5" xfId="39565"/>
    <cellStyle name="Обычный 3 16 47 2 3" xfId="39566"/>
    <cellStyle name="Обычный 3 16 47 2 3 2" xfId="39567"/>
    <cellStyle name="Обычный 3 16 47 2 3 2 2" xfId="39568"/>
    <cellStyle name="Обычный 3 16 47 2 3 2 2 2" xfId="39569"/>
    <cellStyle name="Обычный 3 16 47 2 3 2 2 2 2" xfId="39570"/>
    <cellStyle name="Обычный 3 16 47 2 3 2 2 3" xfId="39571"/>
    <cellStyle name="Обычный 3 16 47 2 3 2 3" xfId="39572"/>
    <cellStyle name="Обычный 3 16 47 2 3 2 3 2" xfId="39573"/>
    <cellStyle name="Обычный 3 16 47 2 3 2 4" xfId="39574"/>
    <cellStyle name="Обычный 3 16 47 2 3 3" xfId="39575"/>
    <cellStyle name="Обычный 3 16 47 2 3 3 2" xfId="39576"/>
    <cellStyle name="Обычный 3 16 47 2 3 3 2 2" xfId="39577"/>
    <cellStyle name="Обычный 3 16 47 2 3 3 3" xfId="39578"/>
    <cellStyle name="Обычный 3 16 47 2 3 4" xfId="39579"/>
    <cellStyle name="Обычный 3 16 47 2 3 4 2" xfId="39580"/>
    <cellStyle name="Обычный 3 16 47 2 3 5" xfId="39581"/>
    <cellStyle name="Обычный 3 16 47 2 4" xfId="39582"/>
    <cellStyle name="Обычный 3 16 47 2 4 2" xfId="39583"/>
    <cellStyle name="Обычный 3 16 47 2 4 2 2" xfId="39584"/>
    <cellStyle name="Обычный 3 16 47 2 4 2 2 2" xfId="39585"/>
    <cellStyle name="Обычный 3 16 47 2 4 2 3" xfId="39586"/>
    <cellStyle name="Обычный 3 16 47 2 4 3" xfId="39587"/>
    <cellStyle name="Обычный 3 16 47 2 4 3 2" xfId="39588"/>
    <cellStyle name="Обычный 3 16 47 2 4 4" xfId="39589"/>
    <cellStyle name="Обычный 3 16 47 2 5" xfId="39590"/>
    <cellStyle name="Обычный 3 16 47 2 5 2" xfId="39591"/>
    <cellStyle name="Обычный 3 16 47 2 5 2 2" xfId="39592"/>
    <cellStyle name="Обычный 3 16 47 2 5 3" xfId="39593"/>
    <cellStyle name="Обычный 3 16 47 2 6" xfId="39594"/>
    <cellStyle name="Обычный 3 16 47 2 6 2" xfId="39595"/>
    <cellStyle name="Обычный 3 16 47 2 7" xfId="39596"/>
    <cellStyle name="Обычный 3 16 47 3" xfId="39597"/>
    <cellStyle name="Обычный 3 16 47 3 2" xfId="39598"/>
    <cellStyle name="Обычный 3 16 47 3 2 2" xfId="39599"/>
    <cellStyle name="Обычный 3 16 47 3 2 2 2" xfId="39600"/>
    <cellStyle name="Обычный 3 16 47 3 2 2 2 2" xfId="39601"/>
    <cellStyle name="Обычный 3 16 47 3 2 2 3" xfId="39602"/>
    <cellStyle name="Обычный 3 16 47 3 2 3" xfId="39603"/>
    <cellStyle name="Обычный 3 16 47 3 2 3 2" xfId="39604"/>
    <cellStyle name="Обычный 3 16 47 3 2 4" xfId="39605"/>
    <cellStyle name="Обычный 3 16 47 3 3" xfId="39606"/>
    <cellStyle name="Обычный 3 16 47 3 3 2" xfId="39607"/>
    <cellStyle name="Обычный 3 16 47 3 3 2 2" xfId="39608"/>
    <cellStyle name="Обычный 3 16 47 3 3 3" xfId="39609"/>
    <cellStyle name="Обычный 3 16 47 3 4" xfId="39610"/>
    <cellStyle name="Обычный 3 16 47 3 4 2" xfId="39611"/>
    <cellStyle name="Обычный 3 16 47 3 5" xfId="39612"/>
    <cellStyle name="Обычный 3 16 47 4" xfId="39613"/>
    <cellStyle name="Обычный 3 16 47 4 2" xfId="39614"/>
    <cellStyle name="Обычный 3 16 47 4 2 2" xfId="39615"/>
    <cellStyle name="Обычный 3 16 47 4 2 2 2" xfId="39616"/>
    <cellStyle name="Обычный 3 16 47 4 2 2 2 2" xfId="39617"/>
    <cellStyle name="Обычный 3 16 47 4 2 2 3" xfId="39618"/>
    <cellStyle name="Обычный 3 16 47 4 2 3" xfId="39619"/>
    <cellStyle name="Обычный 3 16 47 4 2 3 2" xfId="39620"/>
    <cellStyle name="Обычный 3 16 47 4 2 4" xfId="39621"/>
    <cellStyle name="Обычный 3 16 47 4 3" xfId="39622"/>
    <cellStyle name="Обычный 3 16 47 4 3 2" xfId="39623"/>
    <cellStyle name="Обычный 3 16 47 4 3 2 2" xfId="39624"/>
    <cellStyle name="Обычный 3 16 47 4 3 3" xfId="39625"/>
    <cellStyle name="Обычный 3 16 47 4 4" xfId="39626"/>
    <cellStyle name="Обычный 3 16 47 4 4 2" xfId="39627"/>
    <cellStyle name="Обычный 3 16 47 4 5" xfId="39628"/>
    <cellStyle name="Обычный 3 16 47 5" xfId="39629"/>
    <cellStyle name="Обычный 3 16 47 5 2" xfId="39630"/>
    <cellStyle name="Обычный 3 16 47 5 2 2" xfId="39631"/>
    <cellStyle name="Обычный 3 16 47 5 2 2 2" xfId="39632"/>
    <cellStyle name="Обычный 3 16 47 5 2 3" xfId="39633"/>
    <cellStyle name="Обычный 3 16 47 5 3" xfId="39634"/>
    <cellStyle name="Обычный 3 16 47 5 3 2" xfId="39635"/>
    <cellStyle name="Обычный 3 16 47 5 4" xfId="39636"/>
    <cellStyle name="Обычный 3 16 47 6" xfId="39637"/>
    <cellStyle name="Обычный 3 16 47 6 2" xfId="39638"/>
    <cellStyle name="Обычный 3 16 47 6 2 2" xfId="39639"/>
    <cellStyle name="Обычный 3 16 47 6 3" xfId="39640"/>
    <cellStyle name="Обычный 3 16 47 7" xfId="39641"/>
    <cellStyle name="Обычный 3 16 47 7 2" xfId="39642"/>
    <cellStyle name="Обычный 3 16 47 8" xfId="39643"/>
    <cellStyle name="Обычный 3 16 48" xfId="39644"/>
    <cellStyle name="Обычный 3 16 48 2" xfId="39645"/>
    <cellStyle name="Обычный 3 16 48 2 2" xfId="39646"/>
    <cellStyle name="Обычный 3 16 48 2 2 2" xfId="39647"/>
    <cellStyle name="Обычный 3 16 48 2 2 2 2" xfId="39648"/>
    <cellStyle name="Обычный 3 16 48 2 2 2 2 2" xfId="39649"/>
    <cellStyle name="Обычный 3 16 48 2 2 2 3" xfId="39650"/>
    <cellStyle name="Обычный 3 16 48 2 2 3" xfId="39651"/>
    <cellStyle name="Обычный 3 16 48 2 2 3 2" xfId="39652"/>
    <cellStyle name="Обычный 3 16 48 2 2 4" xfId="39653"/>
    <cellStyle name="Обычный 3 16 48 2 3" xfId="39654"/>
    <cellStyle name="Обычный 3 16 48 2 3 2" xfId="39655"/>
    <cellStyle name="Обычный 3 16 48 2 3 2 2" xfId="39656"/>
    <cellStyle name="Обычный 3 16 48 2 3 3" xfId="39657"/>
    <cellStyle name="Обычный 3 16 48 2 4" xfId="39658"/>
    <cellStyle name="Обычный 3 16 48 2 4 2" xfId="39659"/>
    <cellStyle name="Обычный 3 16 48 2 5" xfId="39660"/>
    <cellStyle name="Обычный 3 16 48 3" xfId="39661"/>
    <cellStyle name="Обычный 3 16 48 3 2" xfId="39662"/>
    <cellStyle name="Обычный 3 16 48 3 2 2" xfId="39663"/>
    <cellStyle name="Обычный 3 16 48 3 2 2 2" xfId="39664"/>
    <cellStyle name="Обычный 3 16 48 3 2 2 2 2" xfId="39665"/>
    <cellStyle name="Обычный 3 16 48 3 2 2 3" xfId="39666"/>
    <cellStyle name="Обычный 3 16 48 3 2 3" xfId="39667"/>
    <cellStyle name="Обычный 3 16 48 3 2 3 2" xfId="39668"/>
    <cellStyle name="Обычный 3 16 48 3 2 4" xfId="39669"/>
    <cellStyle name="Обычный 3 16 48 3 3" xfId="39670"/>
    <cellStyle name="Обычный 3 16 48 3 3 2" xfId="39671"/>
    <cellStyle name="Обычный 3 16 48 3 3 2 2" xfId="39672"/>
    <cellStyle name="Обычный 3 16 48 3 3 3" xfId="39673"/>
    <cellStyle name="Обычный 3 16 48 3 4" xfId="39674"/>
    <cellStyle name="Обычный 3 16 48 3 4 2" xfId="39675"/>
    <cellStyle name="Обычный 3 16 48 3 5" xfId="39676"/>
    <cellStyle name="Обычный 3 16 48 4" xfId="39677"/>
    <cellStyle name="Обычный 3 16 48 4 2" xfId="39678"/>
    <cellStyle name="Обычный 3 16 48 4 2 2" xfId="39679"/>
    <cellStyle name="Обычный 3 16 48 4 2 2 2" xfId="39680"/>
    <cellStyle name="Обычный 3 16 48 4 2 3" xfId="39681"/>
    <cellStyle name="Обычный 3 16 48 4 3" xfId="39682"/>
    <cellStyle name="Обычный 3 16 48 4 3 2" xfId="39683"/>
    <cellStyle name="Обычный 3 16 48 4 4" xfId="39684"/>
    <cellStyle name="Обычный 3 16 48 5" xfId="39685"/>
    <cellStyle name="Обычный 3 16 48 5 2" xfId="39686"/>
    <cellStyle name="Обычный 3 16 48 5 2 2" xfId="39687"/>
    <cellStyle name="Обычный 3 16 48 5 3" xfId="39688"/>
    <cellStyle name="Обычный 3 16 48 6" xfId="39689"/>
    <cellStyle name="Обычный 3 16 48 6 2" xfId="39690"/>
    <cellStyle name="Обычный 3 16 48 7" xfId="39691"/>
    <cellStyle name="Обычный 3 16 49" xfId="39692"/>
    <cellStyle name="Обычный 3 16 49 2" xfId="39693"/>
    <cellStyle name="Обычный 3 16 49 2 2" xfId="39694"/>
    <cellStyle name="Обычный 3 16 49 2 2 2" xfId="39695"/>
    <cellStyle name="Обычный 3 16 49 2 2 2 2" xfId="39696"/>
    <cellStyle name="Обычный 3 16 49 2 2 3" xfId="39697"/>
    <cellStyle name="Обычный 3 16 49 2 3" xfId="39698"/>
    <cellStyle name="Обычный 3 16 49 2 3 2" xfId="39699"/>
    <cellStyle name="Обычный 3 16 49 2 4" xfId="39700"/>
    <cellStyle name="Обычный 3 16 49 3" xfId="39701"/>
    <cellStyle name="Обычный 3 16 49 3 2" xfId="39702"/>
    <cellStyle name="Обычный 3 16 49 3 2 2" xfId="39703"/>
    <cellStyle name="Обычный 3 16 49 3 3" xfId="39704"/>
    <cellStyle name="Обычный 3 16 49 4" xfId="39705"/>
    <cellStyle name="Обычный 3 16 49 4 2" xfId="39706"/>
    <cellStyle name="Обычный 3 16 49 5" xfId="39707"/>
    <cellStyle name="Обычный 3 16 5" xfId="39708"/>
    <cellStyle name="Обычный 3 16 5 2" xfId="39709"/>
    <cellStyle name="Обычный 3 16 5 2 2" xfId="39710"/>
    <cellStyle name="Обычный 3 16 5 2 2 2" xfId="39711"/>
    <cellStyle name="Обычный 3 16 5 2 2 2 2" xfId="39712"/>
    <cellStyle name="Обычный 3 16 5 2 2 2 2 2" xfId="39713"/>
    <cellStyle name="Обычный 3 16 5 2 2 2 2 2 2" xfId="39714"/>
    <cellStyle name="Обычный 3 16 5 2 2 2 2 3" xfId="39715"/>
    <cellStyle name="Обычный 3 16 5 2 2 2 3" xfId="39716"/>
    <cellStyle name="Обычный 3 16 5 2 2 2 3 2" xfId="39717"/>
    <cellStyle name="Обычный 3 16 5 2 2 2 4" xfId="39718"/>
    <cellStyle name="Обычный 3 16 5 2 2 3" xfId="39719"/>
    <cellStyle name="Обычный 3 16 5 2 2 3 2" xfId="39720"/>
    <cellStyle name="Обычный 3 16 5 2 2 3 2 2" xfId="39721"/>
    <cellStyle name="Обычный 3 16 5 2 2 3 3" xfId="39722"/>
    <cellStyle name="Обычный 3 16 5 2 2 4" xfId="39723"/>
    <cellStyle name="Обычный 3 16 5 2 2 4 2" xfId="39724"/>
    <cellStyle name="Обычный 3 16 5 2 2 5" xfId="39725"/>
    <cellStyle name="Обычный 3 16 5 2 3" xfId="39726"/>
    <cellStyle name="Обычный 3 16 5 2 3 2" xfId="39727"/>
    <cellStyle name="Обычный 3 16 5 2 3 2 2" xfId="39728"/>
    <cellStyle name="Обычный 3 16 5 2 3 2 2 2" xfId="39729"/>
    <cellStyle name="Обычный 3 16 5 2 3 2 2 2 2" xfId="39730"/>
    <cellStyle name="Обычный 3 16 5 2 3 2 2 3" xfId="39731"/>
    <cellStyle name="Обычный 3 16 5 2 3 2 3" xfId="39732"/>
    <cellStyle name="Обычный 3 16 5 2 3 2 3 2" xfId="39733"/>
    <cellStyle name="Обычный 3 16 5 2 3 2 4" xfId="39734"/>
    <cellStyle name="Обычный 3 16 5 2 3 3" xfId="39735"/>
    <cellStyle name="Обычный 3 16 5 2 3 3 2" xfId="39736"/>
    <cellStyle name="Обычный 3 16 5 2 3 3 2 2" xfId="39737"/>
    <cellStyle name="Обычный 3 16 5 2 3 3 3" xfId="39738"/>
    <cellStyle name="Обычный 3 16 5 2 3 4" xfId="39739"/>
    <cellStyle name="Обычный 3 16 5 2 3 4 2" xfId="39740"/>
    <cellStyle name="Обычный 3 16 5 2 3 5" xfId="39741"/>
    <cellStyle name="Обычный 3 16 5 2 4" xfId="39742"/>
    <cellStyle name="Обычный 3 16 5 2 4 2" xfId="39743"/>
    <cellStyle name="Обычный 3 16 5 2 4 2 2" xfId="39744"/>
    <cellStyle name="Обычный 3 16 5 2 4 2 2 2" xfId="39745"/>
    <cellStyle name="Обычный 3 16 5 2 4 2 3" xfId="39746"/>
    <cellStyle name="Обычный 3 16 5 2 4 3" xfId="39747"/>
    <cellStyle name="Обычный 3 16 5 2 4 3 2" xfId="39748"/>
    <cellStyle name="Обычный 3 16 5 2 4 4" xfId="39749"/>
    <cellStyle name="Обычный 3 16 5 2 5" xfId="39750"/>
    <cellStyle name="Обычный 3 16 5 2 5 2" xfId="39751"/>
    <cellStyle name="Обычный 3 16 5 2 5 2 2" xfId="39752"/>
    <cellStyle name="Обычный 3 16 5 2 5 3" xfId="39753"/>
    <cellStyle name="Обычный 3 16 5 2 6" xfId="39754"/>
    <cellStyle name="Обычный 3 16 5 2 6 2" xfId="39755"/>
    <cellStyle name="Обычный 3 16 5 2 7" xfId="39756"/>
    <cellStyle name="Обычный 3 16 5 3" xfId="39757"/>
    <cellStyle name="Обычный 3 16 5 3 2" xfId="39758"/>
    <cellStyle name="Обычный 3 16 5 3 2 2" xfId="39759"/>
    <cellStyle name="Обычный 3 16 5 3 2 2 2" xfId="39760"/>
    <cellStyle name="Обычный 3 16 5 3 2 2 2 2" xfId="39761"/>
    <cellStyle name="Обычный 3 16 5 3 2 2 3" xfId="39762"/>
    <cellStyle name="Обычный 3 16 5 3 2 3" xfId="39763"/>
    <cellStyle name="Обычный 3 16 5 3 2 3 2" xfId="39764"/>
    <cellStyle name="Обычный 3 16 5 3 2 4" xfId="39765"/>
    <cellStyle name="Обычный 3 16 5 3 3" xfId="39766"/>
    <cellStyle name="Обычный 3 16 5 3 3 2" xfId="39767"/>
    <cellStyle name="Обычный 3 16 5 3 3 2 2" xfId="39768"/>
    <cellStyle name="Обычный 3 16 5 3 3 3" xfId="39769"/>
    <cellStyle name="Обычный 3 16 5 3 4" xfId="39770"/>
    <cellStyle name="Обычный 3 16 5 3 4 2" xfId="39771"/>
    <cellStyle name="Обычный 3 16 5 3 5" xfId="39772"/>
    <cellStyle name="Обычный 3 16 5 4" xfId="39773"/>
    <cellStyle name="Обычный 3 16 5 4 2" xfId="39774"/>
    <cellStyle name="Обычный 3 16 5 4 2 2" xfId="39775"/>
    <cellStyle name="Обычный 3 16 5 4 2 2 2" xfId="39776"/>
    <cellStyle name="Обычный 3 16 5 4 2 2 2 2" xfId="39777"/>
    <cellStyle name="Обычный 3 16 5 4 2 2 3" xfId="39778"/>
    <cellStyle name="Обычный 3 16 5 4 2 3" xfId="39779"/>
    <cellStyle name="Обычный 3 16 5 4 2 3 2" xfId="39780"/>
    <cellStyle name="Обычный 3 16 5 4 2 4" xfId="39781"/>
    <cellStyle name="Обычный 3 16 5 4 3" xfId="39782"/>
    <cellStyle name="Обычный 3 16 5 4 3 2" xfId="39783"/>
    <cellStyle name="Обычный 3 16 5 4 3 2 2" xfId="39784"/>
    <cellStyle name="Обычный 3 16 5 4 3 3" xfId="39785"/>
    <cellStyle name="Обычный 3 16 5 4 4" xfId="39786"/>
    <cellStyle name="Обычный 3 16 5 4 4 2" xfId="39787"/>
    <cellStyle name="Обычный 3 16 5 4 5" xfId="39788"/>
    <cellStyle name="Обычный 3 16 5 5" xfId="39789"/>
    <cellStyle name="Обычный 3 16 5 5 2" xfId="39790"/>
    <cellStyle name="Обычный 3 16 5 5 2 2" xfId="39791"/>
    <cellStyle name="Обычный 3 16 5 5 2 2 2" xfId="39792"/>
    <cellStyle name="Обычный 3 16 5 5 2 3" xfId="39793"/>
    <cellStyle name="Обычный 3 16 5 5 3" xfId="39794"/>
    <cellStyle name="Обычный 3 16 5 5 3 2" xfId="39795"/>
    <cellStyle name="Обычный 3 16 5 5 4" xfId="39796"/>
    <cellStyle name="Обычный 3 16 5 6" xfId="39797"/>
    <cellStyle name="Обычный 3 16 5 6 2" xfId="39798"/>
    <cellStyle name="Обычный 3 16 5 6 2 2" xfId="39799"/>
    <cellStyle name="Обычный 3 16 5 6 3" xfId="39800"/>
    <cellStyle name="Обычный 3 16 5 7" xfId="39801"/>
    <cellStyle name="Обычный 3 16 5 7 2" xfId="39802"/>
    <cellStyle name="Обычный 3 16 5 8" xfId="39803"/>
    <cellStyle name="Обычный 3 16 50" xfId="39804"/>
    <cellStyle name="Обычный 3 16 50 2" xfId="39805"/>
    <cellStyle name="Обычный 3 16 50 2 2" xfId="39806"/>
    <cellStyle name="Обычный 3 16 50 2 2 2" xfId="39807"/>
    <cellStyle name="Обычный 3 16 50 2 2 2 2" xfId="39808"/>
    <cellStyle name="Обычный 3 16 50 2 2 3" xfId="39809"/>
    <cellStyle name="Обычный 3 16 50 2 3" xfId="39810"/>
    <cellStyle name="Обычный 3 16 50 2 3 2" xfId="39811"/>
    <cellStyle name="Обычный 3 16 50 2 4" xfId="39812"/>
    <cellStyle name="Обычный 3 16 50 3" xfId="39813"/>
    <cellStyle name="Обычный 3 16 50 3 2" xfId="39814"/>
    <cellStyle name="Обычный 3 16 50 3 2 2" xfId="39815"/>
    <cellStyle name="Обычный 3 16 50 3 3" xfId="39816"/>
    <cellStyle name="Обычный 3 16 50 4" xfId="39817"/>
    <cellStyle name="Обычный 3 16 50 4 2" xfId="39818"/>
    <cellStyle name="Обычный 3 16 50 5" xfId="39819"/>
    <cellStyle name="Обычный 3 16 51" xfId="39820"/>
    <cellStyle name="Обычный 3 16 51 2" xfId="39821"/>
    <cellStyle name="Обычный 3 16 51 2 2" xfId="39822"/>
    <cellStyle name="Обычный 3 16 51 2 2 2" xfId="39823"/>
    <cellStyle name="Обычный 3 16 51 2 3" xfId="39824"/>
    <cellStyle name="Обычный 3 16 51 3" xfId="39825"/>
    <cellStyle name="Обычный 3 16 51 3 2" xfId="39826"/>
    <cellStyle name="Обычный 3 16 51 4" xfId="39827"/>
    <cellStyle name="Обычный 3 16 52" xfId="39828"/>
    <cellStyle name="Обычный 3 16 52 2" xfId="39829"/>
    <cellStyle name="Обычный 3 16 52 2 2" xfId="39830"/>
    <cellStyle name="Обычный 3 16 52 3" xfId="39831"/>
    <cellStyle name="Обычный 3 16 53" xfId="39832"/>
    <cellStyle name="Обычный 3 16 53 2" xfId="39833"/>
    <cellStyle name="Обычный 3 16 54" xfId="39834"/>
    <cellStyle name="Обычный 3 16 6" xfId="39835"/>
    <cellStyle name="Обычный 3 16 6 2" xfId="39836"/>
    <cellStyle name="Обычный 3 16 6 2 2" xfId="39837"/>
    <cellStyle name="Обычный 3 16 6 2 2 2" xfId="39838"/>
    <cellStyle name="Обычный 3 16 6 2 2 2 2" xfId="39839"/>
    <cellStyle name="Обычный 3 16 6 2 2 2 2 2" xfId="39840"/>
    <cellStyle name="Обычный 3 16 6 2 2 2 2 2 2" xfId="39841"/>
    <cellStyle name="Обычный 3 16 6 2 2 2 2 3" xfId="39842"/>
    <cellStyle name="Обычный 3 16 6 2 2 2 3" xfId="39843"/>
    <cellStyle name="Обычный 3 16 6 2 2 2 3 2" xfId="39844"/>
    <cellStyle name="Обычный 3 16 6 2 2 2 4" xfId="39845"/>
    <cellStyle name="Обычный 3 16 6 2 2 3" xfId="39846"/>
    <cellStyle name="Обычный 3 16 6 2 2 3 2" xfId="39847"/>
    <cellStyle name="Обычный 3 16 6 2 2 3 2 2" xfId="39848"/>
    <cellStyle name="Обычный 3 16 6 2 2 3 3" xfId="39849"/>
    <cellStyle name="Обычный 3 16 6 2 2 4" xfId="39850"/>
    <cellStyle name="Обычный 3 16 6 2 2 4 2" xfId="39851"/>
    <cellStyle name="Обычный 3 16 6 2 2 5" xfId="39852"/>
    <cellStyle name="Обычный 3 16 6 2 3" xfId="39853"/>
    <cellStyle name="Обычный 3 16 6 2 3 2" xfId="39854"/>
    <cellStyle name="Обычный 3 16 6 2 3 2 2" xfId="39855"/>
    <cellStyle name="Обычный 3 16 6 2 3 2 2 2" xfId="39856"/>
    <cellStyle name="Обычный 3 16 6 2 3 2 2 2 2" xfId="39857"/>
    <cellStyle name="Обычный 3 16 6 2 3 2 2 3" xfId="39858"/>
    <cellStyle name="Обычный 3 16 6 2 3 2 3" xfId="39859"/>
    <cellStyle name="Обычный 3 16 6 2 3 2 3 2" xfId="39860"/>
    <cellStyle name="Обычный 3 16 6 2 3 2 4" xfId="39861"/>
    <cellStyle name="Обычный 3 16 6 2 3 3" xfId="39862"/>
    <cellStyle name="Обычный 3 16 6 2 3 3 2" xfId="39863"/>
    <cellStyle name="Обычный 3 16 6 2 3 3 2 2" xfId="39864"/>
    <cellStyle name="Обычный 3 16 6 2 3 3 3" xfId="39865"/>
    <cellStyle name="Обычный 3 16 6 2 3 4" xfId="39866"/>
    <cellStyle name="Обычный 3 16 6 2 3 4 2" xfId="39867"/>
    <cellStyle name="Обычный 3 16 6 2 3 5" xfId="39868"/>
    <cellStyle name="Обычный 3 16 6 2 4" xfId="39869"/>
    <cellStyle name="Обычный 3 16 6 2 4 2" xfId="39870"/>
    <cellStyle name="Обычный 3 16 6 2 4 2 2" xfId="39871"/>
    <cellStyle name="Обычный 3 16 6 2 4 2 2 2" xfId="39872"/>
    <cellStyle name="Обычный 3 16 6 2 4 2 3" xfId="39873"/>
    <cellStyle name="Обычный 3 16 6 2 4 3" xfId="39874"/>
    <cellStyle name="Обычный 3 16 6 2 4 3 2" xfId="39875"/>
    <cellStyle name="Обычный 3 16 6 2 4 4" xfId="39876"/>
    <cellStyle name="Обычный 3 16 6 2 5" xfId="39877"/>
    <cellStyle name="Обычный 3 16 6 2 5 2" xfId="39878"/>
    <cellStyle name="Обычный 3 16 6 2 5 2 2" xfId="39879"/>
    <cellStyle name="Обычный 3 16 6 2 5 3" xfId="39880"/>
    <cellStyle name="Обычный 3 16 6 2 6" xfId="39881"/>
    <cellStyle name="Обычный 3 16 6 2 6 2" xfId="39882"/>
    <cellStyle name="Обычный 3 16 6 2 7" xfId="39883"/>
    <cellStyle name="Обычный 3 16 6 3" xfId="39884"/>
    <cellStyle name="Обычный 3 16 6 3 2" xfId="39885"/>
    <cellStyle name="Обычный 3 16 6 3 2 2" xfId="39886"/>
    <cellStyle name="Обычный 3 16 6 3 2 2 2" xfId="39887"/>
    <cellStyle name="Обычный 3 16 6 3 2 2 2 2" xfId="39888"/>
    <cellStyle name="Обычный 3 16 6 3 2 2 3" xfId="39889"/>
    <cellStyle name="Обычный 3 16 6 3 2 3" xfId="39890"/>
    <cellStyle name="Обычный 3 16 6 3 2 3 2" xfId="39891"/>
    <cellStyle name="Обычный 3 16 6 3 2 4" xfId="39892"/>
    <cellStyle name="Обычный 3 16 6 3 3" xfId="39893"/>
    <cellStyle name="Обычный 3 16 6 3 3 2" xfId="39894"/>
    <cellStyle name="Обычный 3 16 6 3 3 2 2" xfId="39895"/>
    <cellStyle name="Обычный 3 16 6 3 3 3" xfId="39896"/>
    <cellStyle name="Обычный 3 16 6 3 4" xfId="39897"/>
    <cellStyle name="Обычный 3 16 6 3 4 2" xfId="39898"/>
    <cellStyle name="Обычный 3 16 6 3 5" xfId="39899"/>
    <cellStyle name="Обычный 3 16 6 4" xfId="39900"/>
    <cellStyle name="Обычный 3 16 6 4 2" xfId="39901"/>
    <cellStyle name="Обычный 3 16 6 4 2 2" xfId="39902"/>
    <cellStyle name="Обычный 3 16 6 4 2 2 2" xfId="39903"/>
    <cellStyle name="Обычный 3 16 6 4 2 2 2 2" xfId="39904"/>
    <cellStyle name="Обычный 3 16 6 4 2 2 3" xfId="39905"/>
    <cellStyle name="Обычный 3 16 6 4 2 3" xfId="39906"/>
    <cellStyle name="Обычный 3 16 6 4 2 3 2" xfId="39907"/>
    <cellStyle name="Обычный 3 16 6 4 2 4" xfId="39908"/>
    <cellStyle name="Обычный 3 16 6 4 3" xfId="39909"/>
    <cellStyle name="Обычный 3 16 6 4 3 2" xfId="39910"/>
    <cellStyle name="Обычный 3 16 6 4 3 2 2" xfId="39911"/>
    <cellStyle name="Обычный 3 16 6 4 3 3" xfId="39912"/>
    <cellStyle name="Обычный 3 16 6 4 4" xfId="39913"/>
    <cellStyle name="Обычный 3 16 6 4 4 2" xfId="39914"/>
    <cellStyle name="Обычный 3 16 6 4 5" xfId="39915"/>
    <cellStyle name="Обычный 3 16 6 5" xfId="39916"/>
    <cellStyle name="Обычный 3 16 6 5 2" xfId="39917"/>
    <cellStyle name="Обычный 3 16 6 5 2 2" xfId="39918"/>
    <cellStyle name="Обычный 3 16 6 5 2 2 2" xfId="39919"/>
    <cellStyle name="Обычный 3 16 6 5 2 3" xfId="39920"/>
    <cellStyle name="Обычный 3 16 6 5 3" xfId="39921"/>
    <cellStyle name="Обычный 3 16 6 5 3 2" xfId="39922"/>
    <cellStyle name="Обычный 3 16 6 5 4" xfId="39923"/>
    <cellStyle name="Обычный 3 16 6 6" xfId="39924"/>
    <cellStyle name="Обычный 3 16 6 6 2" xfId="39925"/>
    <cellStyle name="Обычный 3 16 6 6 2 2" xfId="39926"/>
    <cellStyle name="Обычный 3 16 6 6 3" xfId="39927"/>
    <cellStyle name="Обычный 3 16 6 7" xfId="39928"/>
    <cellStyle name="Обычный 3 16 6 7 2" xfId="39929"/>
    <cellStyle name="Обычный 3 16 6 8" xfId="39930"/>
    <cellStyle name="Обычный 3 16 7" xfId="39931"/>
    <cellStyle name="Обычный 3 16 7 2" xfId="39932"/>
    <cellStyle name="Обычный 3 16 7 2 2" xfId="39933"/>
    <cellStyle name="Обычный 3 16 7 2 2 2" xfId="39934"/>
    <cellStyle name="Обычный 3 16 7 2 2 2 2" xfId="39935"/>
    <cellStyle name="Обычный 3 16 7 2 2 2 2 2" xfId="39936"/>
    <cellStyle name="Обычный 3 16 7 2 2 2 2 2 2" xfId="39937"/>
    <cellStyle name="Обычный 3 16 7 2 2 2 2 3" xfId="39938"/>
    <cellStyle name="Обычный 3 16 7 2 2 2 3" xfId="39939"/>
    <cellStyle name="Обычный 3 16 7 2 2 2 3 2" xfId="39940"/>
    <cellStyle name="Обычный 3 16 7 2 2 2 4" xfId="39941"/>
    <cellStyle name="Обычный 3 16 7 2 2 3" xfId="39942"/>
    <cellStyle name="Обычный 3 16 7 2 2 3 2" xfId="39943"/>
    <cellStyle name="Обычный 3 16 7 2 2 3 2 2" xfId="39944"/>
    <cellStyle name="Обычный 3 16 7 2 2 3 3" xfId="39945"/>
    <cellStyle name="Обычный 3 16 7 2 2 4" xfId="39946"/>
    <cellStyle name="Обычный 3 16 7 2 2 4 2" xfId="39947"/>
    <cellStyle name="Обычный 3 16 7 2 2 5" xfId="39948"/>
    <cellStyle name="Обычный 3 16 7 2 3" xfId="39949"/>
    <cellStyle name="Обычный 3 16 7 2 3 2" xfId="39950"/>
    <cellStyle name="Обычный 3 16 7 2 3 2 2" xfId="39951"/>
    <cellStyle name="Обычный 3 16 7 2 3 2 2 2" xfId="39952"/>
    <cellStyle name="Обычный 3 16 7 2 3 2 2 2 2" xfId="39953"/>
    <cellStyle name="Обычный 3 16 7 2 3 2 2 3" xfId="39954"/>
    <cellStyle name="Обычный 3 16 7 2 3 2 3" xfId="39955"/>
    <cellStyle name="Обычный 3 16 7 2 3 2 3 2" xfId="39956"/>
    <cellStyle name="Обычный 3 16 7 2 3 2 4" xfId="39957"/>
    <cellStyle name="Обычный 3 16 7 2 3 3" xfId="39958"/>
    <cellStyle name="Обычный 3 16 7 2 3 3 2" xfId="39959"/>
    <cellStyle name="Обычный 3 16 7 2 3 3 2 2" xfId="39960"/>
    <cellStyle name="Обычный 3 16 7 2 3 3 3" xfId="39961"/>
    <cellStyle name="Обычный 3 16 7 2 3 4" xfId="39962"/>
    <cellStyle name="Обычный 3 16 7 2 3 4 2" xfId="39963"/>
    <cellStyle name="Обычный 3 16 7 2 3 5" xfId="39964"/>
    <cellStyle name="Обычный 3 16 7 2 4" xfId="39965"/>
    <cellStyle name="Обычный 3 16 7 2 4 2" xfId="39966"/>
    <cellStyle name="Обычный 3 16 7 2 4 2 2" xfId="39967"/>
    <cellStyle name="Обычный 3 16 7 2 4 2 2 2" xfId="39968"/>
    <cellStyle name="Обычный 3 16 7 2 4 2 3" xfId="39969"/>
    <cellStyle name="Обычный 3 16 7 2 4 3" xfId="39970"/>
    <cellStyle name="Обычный 3 16 7 2 4 3 2" xfId="39971"/>
    <cellStyle name="Обычный 3 16 7 2 4 4" xfId="39972"/>
    <cellStyle name="Обычный 3 16 7 2 5" xfId="39973"/>
    <cellStyle name="Обычный 3 16 7 2 5 2" xfId="39974"/>
    <cellStyle name="Обычный 3 16 7 2 5 2 2" xfId="39975"/>
    <cellStyle name="Обычный 3 16 7 2 5 3" xfId="39976"/>
    <cellStyle name="Обычный 3 16 7 2 6" xfId="39977"/>
    <cellStyle name="Обычный 3 16 7 2 6 2" xfId="39978"/>
    <cellStyle name="Обычный 3 16 7 2 7" xfId="39979"/>
    <cellStyle name="Обычный 3 16 7 3" xfId="39980"/>
    <cellStyle name="Обычный 3 16 7 3 2" xfId="39981"/>
    <cellStyle name="Обычный 3 16 7 3 2 2" xfId="39982"/>
    <cellStyle name="Обычный 3 16 7 3 2 2 2" xfId="39983"/>
    <cellStyle name="Обычный 3 16 7 3 2 2 2 2" xfId="39984"/>
    <cellStyle name="Обычный 3 16 7 3 2 2 3" xfId="39985"/>
    <cellStyle name="Обычный 3 16 7 3 2 3" xfId="39986"/>
    <cellStyle name="Обычный 3 16 7 3 2 3 2" xfId="39987"/>
    <cellStyle name="Обычный 3 16 7 3 2 4" xfId="39988"/>
    <cellStyle name="Обычный 3 16 7 3 3" xfId="39989"/>
    <cellStyle name="Обычный 3 16 7 3 3 2" xfId="39990"/>
    <cellStyle name="Обычный 3 16 7 3 3 2 2" xfId="39991"/>
    <cellStyle name="Обычный 3 16 7 3 3 3" xfId="39992"/>
    <cellStyle name="Обычный 3 16 7 3 4" xfId="39993"/>
    <cellStyle name="Обычный 3 16 7 3 4 2" xfId="39994"/>
    <cellStyle name="Обычный 3 16 7 3 5" xfId="39995"/>
    <cellStyle name="Обычный 3 16 7 4" xfId="39996"/>
    <cellStyle name="Обычный 3 16 7 4 2" xfId="39997"/>
    <cellStyle name="Обычный 3 16 7 4 2 2" xfId="39998"/>
    <cellStyle name="Обычный 3 16 7 4 2 2 2" xfId="39999"/>
    <cellStyle name="Обычный 3 16 7 4 2 2 2 2" xfId="40000"/>
    <cellStyle name="Обычный 3 16 7 4 2 2 3" xfId="40001"/>
    <cellStyle name="Обычный 3 16 7 4 2 3" xfId="40002"/>
    <cellStyle name="Обычный 3 16 7 4 2 3 2" xfId="40003"/>
    <cellStyle name="Обычный 3 16 7 4 2 4" xfId="40004"/>
    <cellStyle name="Обычный 3 16 7 4 3" xfId="40005"/>
    <cellStyle name="Обычный 3 16 7 4 3 2" xfId="40006"/>
    <cellStyle name="Обычный 3 16 7 4 3 2 2" xfId="40007"/>
    <cellStyle name="Обычный 3 16 7 4 3 3" xfId="40008"/>
    <cellStyle name="Обычный 3 16 7 4 4" xfId="40009"/>
    <cellStyle name="Обычный 3 16 7 4 4 2" xfId="40010"/>
    <cellStyle name="Обычный 3 16 7 4 5" xfId="40011"/>
    <cellStyle name="Обычный 3 16 7 5" xfId="40012"/>
    <cellStyle name="Обычный 3 16 7 5 2" xfId="40013"/>
    <cellStyle name="Обычный 3 16 7 5 2 2" xfId="40014"/>
    <cellStyle name="Обычный 3 16 7 5 2 2 2" xfId="40015"/>
    <cellStyle name="Обычный 3 16 7 5 2 3" xfId="40016"/>
    <cellStyle name="Обычный 3 16 7 5 3" xfId="40017"/>
    <cellStyle name="Обычный 3 16 7 5 3 2" xfId="40018"/>
    <cellStyle name="Обычный 3 16 7 5 4" xfId="40019"/>
    <cellStyle name="Обычный 3 16 7 6" xfId="40020"/>
    <cellStyle name="Обычный 3 16 7 6 2" xfId="40021"/>
    <cellStyle name="Обычный 3 16 7 6 2 2" xfId="40022"/>
    <cellStyle name="Обычный 3 16 7 6 3" xfId="40023"/>
    <cellStyle name="Обычный 3 16 7 7" xfId="40024"/>
    <cellStyle name="Обычный 3 16 7 7 2" xfId="40025"/>
    <cellStyle name="Обычный 3 16 7 8" xfId="40026"/>
    <cellStyle name="Обычный 3 16 8" xfId="40027"/>
    <cellStyle name="Обычный 3 16 8 2" xfId="40028"/>
    <cellStyle name="Обычный 3 16 8 2 2" xfId="40029"/>
    <cellStyle name="Обычный 3 16 8 2 2 2" xfId="40030"/>
    <cellStyle name="Обычный 3 16 8 2 2 2 2" xfId="40031"/>
    <cellStyle name="Обычный 3 16 8 2 2 2 2 2" xfId="40032"/>
    <cellStyle name="Обычный 3 16 8 2 2 2 2 2 2" xfId="40033"/>
    <cellStyle name="Обычный 3 16 8 2 2 2 2 3" xfId="40034"/>
    <cellStyle name="Обычный 3 16 8 2 2 2 3" xfId="40035"/>
    <cellStyle name="Обычный 3 16 8 2 2 2 3 2" xfId="40036"/>
    <cellStyle name="Обычный 3 16 8 2 2 2 4" xfId="40037"/>
    <cellStyle name="Обычный 3 16 8 2 2 3" xfId="40038"/>
    <cellStyle name="Обычный 3 16 8 2 2 3 2" xfId="40039"/>
    <cellStyle name="Обычный 3 16 8 2 2 3 2 2" xfId="40040"/>
    <cellStyle name="Обычный 3 16 8 2 2 3 3" xfId="40041"/>
    <cellStyle name="Обычный 3 16 8 2 2 4" xfId="40042"/>
    <cellStyle name="Обычный 3 16 8 2 2 4 2" xfId="40043"/>
    <cellStyle name="Обычный 3 16 8 2 2 5" xfId="40044"/>
    <cellStyle name="Обычный 3 16 8 2 3" xfId="40045"/>
    <cellStyle name="Обычный 3 16 8 2 3 2" xfId="40046"/>
    <cellStyle name="Обычный 3 16 8 2 3 2 2" xfId="40047"/>
    <cellStyle name="Обычный 3 16 8 2 3 2 2 2" xfId="40048"/>
    <cellStyle name="Обычный 3 16 8 2 3 2 2 2 2" xfId="40049"/>
    <cellStyle name="Обычный 3 16 8 2 3 2 2 3" xfId="40050"/>
    <cellStyle name="Обычный 3 16 8 2 3 2 3" xfId="40051"/>
    <cellStyle name="Обычный 3 16 8 2 3 2 3 2" xfId="40052"/>
    <cellStyle name="Обычный 3 16 8 2 3 2 4" xfId="40053"/>
    <cellStyle name="Обычный 3 16 8 2 3 3" xfId="40054"/>
    <cellStyle name="Обычный 3 16 8 2 3 3 2" xfId="40055"/>
    <cellStyle name="Обычный 3 16 8 2 3 3 2 2" xfId="40056"/>
    <cellStyle name="Обычный 3 16 8 2 3 3 3" xfId="40057"/>
    <cellStyle name="Обычный 3 16 8 2 3 4" xfId="40058"/>
    <cellStyle name="Обычный 3 16 8 2 3 4 2" xfId="40059"/>
    <cellStyle name="Обычный 3 16 8 2 3 5" xfId="40060"/>
    <cellStyle name="Обычный 3 16 8 2 4" xfId="40061"/>
    <cellStyle name="Обычный 3 16 8 2 4 2" xfId="40062"/>
    <cellStyle name="Обычный 3 16 8 2 4 2 2" xfId="40063"/>
    <cellStyle name="Обычный 3 16 8 2 4 2 2 2" xfId="40064"/>
    <cellStyle name="Обычный 3 16 8 2 4 2 3" xfId="40065"/>
    <cellStyle name="Обычный 3 16 8 2 4 3" xfId="40066"/>
    <cellStyle name="Обычный 3 16 8 2 4 3 2" xfId="40067"/>
    <cellStyle name="Обычный 3 16 8 2 4 4" xfId="40068"/>
    <cellStyle name="Обычный 3 16 8 2 5" xfId="40069"/>
    <cellStyle name="Обычный 3 16 8 2 5 2" xfId="40070"/>
    <cellStyle name="Обычный 3 16 8 2 5 2 2" xfId="40071"/>
    <cellStyle name="Обычный 3 16 8 2 5 3" xfId="40072"/>
    <cellStyle name="Обычный 3 16 8 2 6" xfId="40073"/>
    <cellStyle name="Обычный 3 16 8 2 6 2" xfId="40074"/>
    <cellStyle name="Обычный 3 16 8 2 7" xfId="40075"/>
    <cellStyle name="Обычный 3 16 8 3" xfId="40076"/>
    <cellStyle name="Обычный 3 16 8 3 2" xfId="40077"/>
    <cellStyle name="Обычный 3 16 8 3 2 2" xfId="40078"/>
    <cellStyle name="Обычный 3 16 8 3 2 2 2" xfId="40079"/>
    <cellStyle name="Обычный 3 16 8 3 2 2 2 2" xfId="40080"/>
    <cellStyle name="Обычный 3 16 8 3 2 2 3" xfId="40081"/>
    <cellStyle name="Обычный 3 16 8 3 2 3" xfId="40082"/>
    <cellStyle name="Обычный 3 16 8 3 2 3 2" xfId="40083"/>
    <cellStyle name="Обычный 3 16 8 3 2 4" xfId="40084"/>
    <cellStyle name="Обычный 3 16 8 3 3" xfId="40085"/>
    <cellStyle name="Обычный 3 16 8 3 3 2" xfId="40086"/>
    <cellStyle name="Обычный 3 16 8 3 3 2 2" xfId="40087"/>
    <cellStyle name="Обычный 3 16 8 3 3 3" xfId="40088"/>
    <cellStyle name="Обычный 3 16 8 3 4" xfId="40089"/>
    <cellStyle name="Обычный 3 16 8 3 4 2" xfId="40090"/>
    <cellStyle name="Обычный 3 16 8 3 5" xfId="40091"/>
    <cellStyle name="Обычный 3 16 8 4" xfId="40092"/>
    <cellStyle name="Обычный 3 16 8 4 2" xfId="40093"/>
    <cellStyle name="Обычный 3 16 8 4 2 2" xfId="40094"/>
    <cellStyle name="Обычный 3 16 8 4 2 2 2" xfId="40095"/>
    <cellStyle name="Обычный 3 16 8 4 2 2 2 2" xfId="40096"/>
    <cellStyle name="Обычный 3 16 8 4 2 2 3" xfId="40097"/>
    <cellStyle name="Обычный 3 16 8 4 2 3" xfId="40098"/>
    <cellStyle name="Обычный 3 16 8 4 2 3 2" xfId="40099"/>
    <cellStyle name="Обычный 3 16 8 4 2 4" xfId="40100"/>
    <cellStyle name="Обычный 3 16 8 4 3" xfId="40101"/>
    <cellStyle name="Обычный 3 16 8 4 3 2" xfId="40102"/>
    <cellStyle name="Обычный 3 16 8 4 3 2 2" xfId="40103"/>
    <cellStyle name="Обычный 3 16 8 4 3 3" xfId="40104"/>
    <cellStyle name="Обычный 3 16 8 4 4" xfId="40105"/>
    <cellStyle name="Обычный 3 16 8 4 4 2" xfId="40106"/>
    <cellStyle name="Обычный 3 16 8 4 5" xfId="40107"/>
    <cellStyle name="Обычный 3 16 8 5" xfId="40108"/>
    <cellStyle name="Обычный 3 16 8 5 2" xfId="40109"/>
    <cellStyle name="Обычный 3 16 8 5 2 2" xfId="40110"/>
    <cellStyle name="Обычный 3 16 8 5 2 2 2" xfId="40111"/>
    <cellStyle name="Обычный 3 16 8 5 2 3" xfId="40112"/>
    <cellStyle name="Обычный 3 16 8 5 3" xfId="40113"/>
    <cellStyle name="Обычный 3 16 8 5 3 2" xfId="40114"/>
    <cellStyle name="Обычный 3 16 8 5 4" xfId="40115"/>
    <cellStyle name="Обычный 3 16 8 6" xfId="40116"/>
    <cellStyle name="Обычный 3 16 8 6 2" xfId="40117"/>
    <cellStyle name="Обычный 3 16 8 6 2 2" xfId="40118"/>
    <cellStyle name="Обычный 3 16 8 6 3" xfId="40119"/>
    <cellStyle name="Обычный 3 16 8 7" xfId="40120"/>
    <cellStyle name="Обычный 3 16 8 7 2" xfId="40121"/>
    <cellStyle name="Обычный 3 16 8 8" xfId="40122"/>
    <cellStyle name="Обычный 3 16 9" xfId="40123"/>
    <cellStyle name="Обычный 3 16 9 2" xfId="40124"/>
    <cellStyle name="Обычный 3 16 9 2 2" xfId="40125"/>
    <cellStyle name="Обычный 3 16 9 2 2 2" xfId="40126"/>
    <cellStyle name="Обычный 3 16 9 2 2 2 2" xfId="40127"/>
    <cellStyle name="Обычный 3 16 9 2 2 2 2 2" xfId="40128"/>
    <cellStyle name="Обычный 3 16 9 2 2 2 2 2 2" xfId="40129"/>
    <cellStyle name="Обычный 3 16 9 2 2 2 2 3" xfId="40130"/>
    <cellStyle name="Обычный 3 16 9 2 2 2 3" xfId="40131"/>
    <cellStyle name="Обычный 3 16 9 2 2 2 3 2" xfId="40132"/>
    <cellStyle name="Обычный 3 16 9 2 2 2 4" xfId="40133"/>
    <cellStyle name="Обычный 3 16 9 2 2 3" xfId="40134"/>
    <cellStyle name="Обычный 3 16 9 2 2 3 2" xfId="40135"/>
    <cellStyle name="Обычный 3 16 9 2 2 3 2 2" xfId="40136"/>
    <cellStyle name="Обычный 3 16 9 2 2 3 3" xfId="40137"/>
    <cellStyle name="Обычный 3 16 9 2 2 4" xfId="40138"/>
    <cellStyle name="Обычный 3 16 9 2 2 4 2" xfId="40139"/>
    <cellStyle name="Обычный 3 16 9 2 2 5" xfId="40140"/>
    <cellStyle name="Обычный 3 16 9 2 3" xfId="40141"/>
    <cellStyle name="Обычный 3 16 9 2 3 2" xfId="40142"/>
    <cellStyle name="Обычный 3 16 9 2 3 2 2" xfId="40143"/>
    <cellStyle name="Обычный 3 16 9 2 3 2 2 2" xfId="40144"/>
    <cellStyle name="Обычный 3 16 9 2 3 2 2 2 2" xfId="40145"/>
    <cellStyle name="Обычный 3 16 9 2 3 2 2 3" xfId="40146"/>
    <cellStyle name="Обычный 3 16 9 2 3 2 3" xfId="40147"/>
    <cellStyle name="Обычный 3 16 9 2 3 2 3 2" xfId="40148"/>
    <cellStyle name="Обычный 3 16 9 2 3 2 4" xfId="40149"/>
    <cellStyle name="Обычный 3 16 9 2 3 3" xfId="40150"/>
    <cellStyle name="Обычный 3 16 9 2 3 3 2" xfId="40151"/>
    <cellStyle name="Обычный 3 16 9 2 3 3 2 2" xfId="40152"/>
    <cellStyle name="Обычный 3 16 9 2 3 3 3" xfId="40153"/>
    <cellStyle name="Обычный 3 16 9 2 3 4" xfId="40154"/>
    <cellStyle name="Обычный 3 16 9 2 3 4 2" xfId="40155"/>
    <cellStyle name="Обычный 3 16 9 2 3 5" xfId="40156"/>
    <cellStyle name="Обычный 3 16 9 2 4" xfId="40157"/>
    <cellStyle name="Обычный 3 16 9 2 4 2" xfId="40158"/>
    <cellStyle name="Обычный 3 16 9 2 4 2 2" xfId="40159"/>
    <cellStyle name="Обычный 3 16 9 2 4 2 2 2" xfId="40160"/>
    <cellStyle name="Обычный 3 16 9 2 4 2 3" xfId="40161"/>
    <cellStyle name="Обычный 3 16 9 2 4 3" xfId="40162"/>
    <cellStyle name="Обычный 3 16 9 2 4 3 2" xfId="40163"/>
    <cellStyle name="Обычный 3 16 9 2 4 4" xfId="40164"/>
    <cellStyle name="Обычный 3 16 9 2 5" xfId="40165"/>
    <cellStyle name="Обычный 3 16 9 2 5 2" xfId="40166"/>
    <cellStyle name="Обычный 3 16 9 2 5 2 2" xfId="40167"/>
    <cellStyle name="Обычный 3 16 9 2 5 3" xfId="40168"/>
    <cellStyle name="Обычный 3 16 9 2 6" xfId="40169"/>
    <cellStyle name="Обычный 3 16 9 2 6 2" xfId="40170"/>
    <cellStyle name="Обычный 3 16 9 2 7" xfId="40171"/>
    <cellStyle name="Обычный 3 16 9 3" xfId="40172"/>
    <cellStyle name="Обычный 3 16 9 3 2" xfId="40173"/>
    <cellStyle name="Обычный 3 16 9 3 2 2" xfId="40174"/>
    <cellStyle name="Обычный 3 16 9 3 2 2 2" xfId="40175"/>
    <cellStyle name="Обычный 3 16 9 3 2 2 2 2" xfId="40176"/>
    <cellStyle name="Обычный 3 16 9 3 2 2 3" xfId="40177"/>
    <cellStyle name="Обычный 3 16 9 3 2 3" xfId="40178"/>
    <cellStyle name="Обычный 3 16 9 3 2 3 2" xfId="40179"/>
    <cellStyle name="Обычный 3 16 9 3 2 4" xfId="40180"/>
    <cellStyle name="Обычный 3 16 9 3 3" xfId="40181"/>
    <cellStyle name="Обычный 3 16 9 3 3 2" xfId="40182"/>
    <cellStyle name="Обычный 3 16 9 3 3 2 2" xfId="40183"/>
    <cellStyle name="Обычный 3 16 9 3 3 3" xfId="40184"/>
    <cellStyle name="Обычный 3 16 9 3 4" xfId="40185"/>
    <cellStyle name="Обычный 3 16 9 3 4 2" xfId="40186"/>
    <cellStyle name="Обычный 3 16 9 3 5" xfId="40187"/>
    <cellStyle name="Обычный 3 16 9 4" xfId="40188"/>
    <cellStyle name="Обычный 3 16 9 4 2" xfId="40189"/>
    <cellStyle name="Обычный 3 16 9 4 2 2" xfId="40190"/>
    <cellStyle name="Обычный 3 16 9 4 2 2 2" xfId="40191"/>
    <cellStyle name="Обычный 3 16 9 4 2 2 2 2" xfId="40192"/>
    <cellStyle name="Обычный 3 16 9 4 2 2 3" xfId="40193"/>
    <cellStyle name="Обычный 3 16 9 4 2 3" xfId="40194"/>
    <cellStyle name="Обычный 3 16 9 4 2 3 2" xfId="40195"/>
    <cellStyle name="Обычный 3 16 9 4 2 4" xfId="40196"/>
    <cellStyle name="Обычный 3 16 9 4 3" xfId="40197"/>
    <cellStyle name="Обычный 3 16 9 4 3 2" xfId="40198"/>
    <cellStyle name="Обычный 3 16 9 4 3 2 2" xfId="40199"/>
    <cellStyle name="Обычный 3 16 9 4 3 3" xfId="40200"/>
    <cellStyle name="Обычный 3 16 9 4 4" xfId="40201"/>
    <cellStyle name="Обычный 3 16 9 4 4 2" xfId="40202"/>
    <cellStyle name="Обычный 3 16 9 4 5" xfId="40203"/>
    <cellStyle name="Обычный 3 16 9 5" xfId="40204"/>
    <cellStyle name="Обычный 3 16 9 5 2" xfId="40205"/>
    <cellStyle name="Обычный 3 16 9 5 2 2" xfId="40206"/>
    <cellStyle name="Обычный 3 16 9 5 2 2 2" xfId="40207"/>
    <cellStyle name="Обычный 3 16 9 5 2 3" xfId="40208"/>
    <cellStyle name="Обычный 3 16 9 5 3" xfId="40209"/>
    <cellStyle name="Обычный 3 16 9 5 3 2" xfId="40210"/>
    <cellStyle name="Обычный 3 16 9 5 4" xfId="40211"/>
    <cellStyle name="Обычный 3 16 9 6" xfId="40212"/>
    <cellStyle name="Обычный 3 16 9 6 2" xfId="40213"/>
    <cellStyle name="Обычный 3 16 9 6 2 2" xfId="40214"/>
    <cellStyle name="Обычный 3 16 9 6 3" xfId="40215"/>
    <cellStyle name="Обычный 3 16 9 7" xfId="40216"/>
    <cellStyle name="Обычный 3 16 9 7 2" xfId="40217"/>
    <cellStyle name="Обычный 3 16 9 8" xfId="40218"/>
    <cellStyle name="Обычный 3 17" xfId="40219"/>
    <cellStyle name="Обычный 3 17 10" xfId="40220"/>
    <cellStyle name="Обычный 3 17 10 2" xfId="40221"/>
    <cellStyle name="Обычный 3 17 10 2 2" xfId="40222"/>
    <cellStyle name="Обычный 3 17 10 2 2 2" xfId="40223"/>
    <cellStyle name="Обычный 3 17 10 2 2 2 2" xfId="40224"/>
    <cellStyle name="Обычный 3 17 10 2 2 2 2 2" xfId="40225"/>
    <cellStyle name="Обычный 3 17 10 2 2 2 2 2 2" xfId="40226"/>
    <cellStyle name="Обычный 3 17 10 2 2 2 2 3" xfId="40227"/>
    <cellStyle name="Обычный 3 17 10 2 2 2 3" xfId="40228"/>
    <cellStyle name="Обычный 3 17 10 2 2 2 3 2" xfId="40229"/>
    <cellStyle name="Обычный 3 17 10 2 2 2 4" xfId="40230"/>
    <cellStyle name="Обычный 3 17 10 2 2 3" xfId="40231"/>
    <cellStyle name="Обычный 3 17 10 2 2 3 2" xfId="40232"/>
    <cellStyle name="Обычный 3 17 10 2 2 3 2 2" xfId="40233"/>
    <cellStyle name="Обычный 3 17 10 2 2 3 3" xfId="40234"/>
    <cellStyle name="Обычный 3 17 10 2 2 4" xfId="40235"/>
    <cellStyle name="Обычный 3 17 10 2 2 4 2" xfId="40236"/>
    <cellStyle name="Обычный 3 17 10 2 2 5" xfId="40237"/>
    <cellStyle name="Обычный 3 17 10 2 3" xfId="40238"/>
    <cellStyle name="Обычный 3 17 10 2 3 2" xfId="40239"/>
    <cellStyle name="Обычный 3 17 10 2 3 2 2" xfId="40240"/>
    <cellStyle name="Обычный 3 17 10 2 3 2 2 2" xfId="40241"/>
    <cellStyle name="Обычный 3 17 10 2 3 2 2 2 2" xfId="40242"/>
    <cellStyle name="Обычный 3 17 10 2 3 2 2 3" xfId="40243"/>
    <cellStyle name="Обычный 3 17 10 2 3 2 3" xfId="40244"/>
    <cellStyle name="Обычный 3 17 10 2 3 2 3 2" xfId="40245"/>
    <cellStyle name="Обычный 3 17 10 2 3 2 4" xfId="40246"/>
    <cellStyle name="Обычный 3 17 10 2 3 3" xfId="40247"/>
    <cellStyle name="Обычный 3 17 10 2 3 3 2" xfId="40248"/>
    <cellStyle name="Обычный 3 17 10 2 3 3 2 2" xfId="40249"/>
    <cellStyle name="Обычный 3 17 10 2 3 3 3" xfId="40250"/>
    <cellStyle name="Обычный 3 17 10 2 3 4" xfId="40251"/>
    <cellStyle name="Обычный 3 17 10 2 3 4 2" xfId="40252"/>
    <cellStyle name="Обычный 3 17 10 2 3 5" xfId="40253"/>
    <cellStyle name="Обычный 3 17 10 2 4" xfId="40254"/>
    <cellStyle name="Обычный 3 17 10 2 4 2" xfId="40255"/>
    <cellStyle name="Обычный 3 17 10 2 4 2 2" xfId="40256"/>
    <cellStyle name="Обычный 3 17 10 2 4 2 2 2" xfId="40257"/>
    <cellStyle name="Обычный 3 17 10 2 4 2 3" xfId="40258"/>
    <cellStyle name="Обычный 3 17 10 2 4 3" xfId="40259"/>
    <cellStyle name="Обычный 3 17 10 2 4 3 2" xfId="40260"/>
    <cellStyle name="Обычный 3 17 10 2 4 4" xfId="40261"/>
    <cellStyle name="Обычный 3 17 10 2 5" xfId="40262"/>
    <cellStyle name="Обычный 3 17 10 2 5 2" xfId="40263"/>
    <cellStyle name="Обычный 3 17 10 2 5 2 2" xfId="40264"/>
    <cellStyle name="Обычный 3 17 10 2 5 3" xfId="40265"/>
    <cellStyle name="Обычный 3 17 10 2 6" xfId="40266"/>
    <cellStyle name="Обычный 3 17 10 2 6 2" xfId="40267"/>
    <cellStyle name="Обычный 3 17 10 2 7" xfId="40268"/>
    <cellStyle name="Обычный 3 17 10 3" xfId="40269"/>
    <cellStyle name="Обычный 3 17 10 3 2" xfId="40270"/>
    <cellStyle name="Обычный 3 17 10 3 2 2" xfId="40271"/>
    <cellStyle name="Обычный 3 17 10 3 2 2 2" xfId="40272"/>
    <cellStyle name="Обычный 3 17 10 3 2 2 2 2" xfId="40273"/>
    <cellStyle name="Обычный 3 17 10 3 2 2 3" xfId="40274"/>
    <cellStyle name="Обычный 3 17 10 3 2 3" xfId="40275"/>
    <cellStyle name="Обычный 3 17 10 3 2 3 2" xfId="40276"/>
    <cellStyle name="Обычный 3 17 10 3 2 4" xfId="40277"/>
    <cellStyle name="Обычный 3 17 10 3 3" xfId="40278"/>
    <cellStyle name="Обычный 3 17 10 3 3 2" xfId="40279"/>
    <cellStyle name="Обычный 3 17 10 3 3 2 2" xfId="40280"/>
    <cellStyle name="Обычный 3 17 10 3 3 3" xfId="40281"/>
    <cellStyle name="Обычный 3 17 10 3 4" xfId="40282"/>
    <cellStyle name="Обычный 3 17 10 3 4 2" xfId="40283"/>
    <cellStyle name="Обычный 3 17 10 3 5" xfId="40284"/>
    <cellStyle name="Обычный 3 17 10 4" xfId="40285"/>
    <cellStyle name="Обычный 3 17 10 4 2" xfId="40286"/>
    <cellStyle name="Обычный 3 17 10 4 2 2" xfId="40287"/>
    <cellStyle name="Обычный 3 17 10 4 2 2 2" xfId="40288"/>
    <cellStyle name="Обычный 3 17 10 4 2 2 2 2" xfId="40289"/>
    <cellStyle name="Обычный 3 17 10 4 2 2 3" xfId="40290"/>
    <cellStyle name="Обычный 3 17 10 4 2 3" xfId="40291"/>
    <cellStyle name="Обычный 3 17 10 4 2 3 2" xfId="40292"/>
    <cellStyle name="Обычный 3 17 10 4 2 4" xfId="40293"/>
    <cellStyle name="Обычный 3 17 10 4 3" xfId="40294"/>
    <cellStyle name="Обычный 3 17 10 4 3 2" xfId="40295"/>
    <cellStyle name="Обычный 3 17 10 4 3 2 2" xfId="40296"/>
    <cellStyle name="Обычный 3 17 10 4 3 3" xfId="40297"/>
    <cellStyle name="Обычный 3 17 10 4 4" xfId="40298"/>
    <cellStyle name="Обычный 3 17 10 4 4 2" xfId="40299"/>
    <cellStyle name="Обычный 3 17 10 4 5" xfId="40300"/>
    <cellStyle name="Обычный 3 17 10 5" xfId="40301"/>
    <cellStyle name="Обычный 3 17 10 5 2" xfId="40302"/>
    <cellStyle name="Обычный 3 17 10 5 2 2" xfId="40303"/>
    <cellStyle name="Обычный 3 17 10 5 2 2 2" xfId="40304"/>
    <cellStyle name="Обычный 3 17 10 5 2 3" xfId="40305"/>
    <cellStyle name="Обычный 3 17 10 5 3" xfId="40306"/>
    <cellStyle name="Обычный 3 17 10 5 3 2" xfId="40307"/>
    <cellStyle name="Обычный 3 17 10 5 4" xfId="40308"/>
    <cellStyle name="Обычный 3 17 10 6" xfId="40309"/>
    <cellStyle name="Обычный 3 17 10 6 2" xfId="40310"/>
    <cellStyle name="Обычный 3 17 10 6 2 2" xfId="40311"/>
    <cellStyle name="Обычный 3 17 10 6 3" xfId="40312"/>
    <cellStyle name="Обычный 3 17 10 7" xfId="40313"/>
    <cellStyle name="Обычный 3 17 10 7 2" xfId="40314"/>
    <cellStyle name="Обычный 3 17 10 8" xfId="40315"/>
    <cellStyle name="Обычный 3 17 11" xfId="40316"/>
    <cellStyle name="Обычный 3 17 11 2" xfId="40317"/>
    <cellStyle name="Обычный 3 17 11 2 2" xfId="40318"/>
    <cellStyle name="Обычный 3 17 11 2 2 2" xfId="40319"/>
    <cellStyle name="Обычный 3 17 11 2 2 2 2" xfId="40320"/>
    <cellStyle name="Обычный 3 17 11 2 2 2 2 2" xfId="40321"/>
    <cellStyle name="Обычный 3 17 11 2 2 2 2 2 2" xfId="40322"/>
    <cellStyle name="Обычный 3 17 11 2 2 2 2 3" xfId="40323"/>
    <cellStyle name="Обычный 3 17 11 2 2 2 3" xfId="40324"/>
    <cellStyle name="Обычный 3 17 11 2 2 2 3 2" xfId="40325"/>
    <cellStyle name="Обычный 3 17 11 2 2 2 4" xfId="40326"/>
    <cellStyle name="Обычный 3 17 11 2 2 3" xfId="40327"/>
    <cellStyle name="Обычный 3 17 11 2 2 3 2" xfId="40328"/>
    <cellStyle name="Обычный 3 17 11 2 2 3 2 2" xfId="40329"/>
    <cellStyle name="Обычный 3 17 11 2 2 3 3" xfId="40330"/>
    <cellStyle name="Обычный 3 17 11 2 2 4" xfId="40331"/>
    <cellStyle name="Обычный 3 17 11 2 2 4 2" xfId="40332"/>
    <cellStyle name="Обычный 3 17 11 2 2 5" xfId="40333"/>
    <cellStyle name="Обычный 3 17 11 2 3" xfId="40334"/>
    <cellStyle name="Обычный 3 17 11 2 3 2" xfId="40335"/>
    <cellStyle name="Обычный 3 17 11 2 3 2 2" xfId="40336"/>
    <cellStyle name="Обычный 3 17 11 2 3 2 2 2" xfId="40337"/>
    <cellStyle name="Обычный 3 17 11 2 3 2 2 2 2" xfId="40338"/>
    <cellStyle name="Обычный 3 17 11 2 3 2 2 3" xfId="40339"/>
    <cellStyle name="Обычный 3 17 11 2 3 2 3" xfId="40340"/>
    <cellStyle name="Обычный 3 17 11 2 3 2 3 2" xfId="40341"/>
    <cellStyle name="Обычный 3 17 11 2 3 2 4" xfId="40342"/>
    <cellStyle name="Обычный 3 17 11 2 3 3" xfId="40343"/>
    <cellStyle name="Обычный 3 17 11 2 3 3 2" xfId="40344"/>
    <cellStyle name="Обычный 3 17 11 2 3 3 2 2" xfId="40345"/>
    <cellStyle name="Обычный 3 17 11 2 3 3 3" xfId="40346"/>
    <cellStyle name="Обычный 3 17 11 2 3 4" xfId="40347"/>
    <cellStyle name="Обычный 3 17 11 2 3 4 2" xfId="40348"/>
    <cellStyle name="Обычный 3 17 11 2 3 5" xfId="40349"/>
    <cellStyle name="Обычный 3 17 11 2 4" xfId="40350"/>
    <cellStyle name="Обычный 3 17 11 2 4 2" xfId="40351"/>
    <cellStyle name="Обычный 3 17 11 2 4 2 2" xfId="40352"/>
    <cellStyle name="Обычный 3 17 11 2 4 2 2 2" xfId="40353"/>
    <cellStyle name="Обычный 3 17 11 2 4 2 3" xfId="40354"/>
    <cellStyle name="Обычный 3 17 11 2 4 3" xfId="40355"/>
    <cellStyle name="Обычный 3 17 11 2 4 3 2" xfId="40356"/>
    <cellStyle name="Обычный 3 17 11 2 4 4" xfId="40357"/>
    <cellStyle name="Обычный 3 17 11 2 5" xfId="40358"/>
    <cellStyle name="Обычный 3 17 11 2 5 2" xfId="40359"/>
    <cellStyle name="Обычный 3 17 11 2 5 2 2" xfId="40360"/>
    <cellStyle name="Обычный 3 17 11 2 5 3" xfId="40361"/>
    <cellStyle name="Обычный 3 17 11 2 6" xfId="40362"/>
    <cellStyle name="Обычный 3 17 11 2 6 2" xfId="40363"/>
    <cellStyle name="Обычный 3 17 11 2 7" xfId="40364"/>
    <cellStyle name="Обычный 3 17 11 3" xfId="40365"/>
    <cellStyle name="Обычный 3 17 11 3 2" xfId="40366"/>
    <cellStyle name="Обычный 3 17 11 3 2 2" xfId="40367"/>
    <cellStyle name="Обычный 3 17 11 3 2 2 2" xfId="40368"/>
    <cellStyle name="Обычный 3 17 11 3 2 2 2 2" xfId="40369"/>
    <cellStyle name="Обычный 3 17 11 3 2 2 3" xfId="40370"/>
    <cellStyle name="Обычный 3 17 11 3 2 3" xfId="40371"/>
    <cellStyle name="Обычный 3 17 11 3 2 3 2" xfId="40372"/>
    <cellStyle name="Обычный 3 17 11 3 2 4" xfId="40373"/>
    <cellStyle name="Обычный 3 17 11 3 3" xfId="40374"/>
    <cellStyle name="Обычный 3 17 11 3 3 2" xfId="40375"/>
    <cellStyle name="Обычный 3 17 11 3 3 2 2" xfId="40376"/>
    <cellStyle name="Обычный 3 17 11 3 3 3" xfId="40377"/>
    <cellStyle name="Обычный 3 17 11 3 4" xfId="40378"/>
    <cellStyle name="Обычный 3 17 11 3 4 2" xfId="40379"/>
    <cellStyle name="Обычный 3 17 11 3 5" xfId="40380"/>
    <cellStyle name="Обычный 3 17 11 4" xfId="40381"/>
    <cellStyle name="Обычный 3 17 11 4 2" xfId="40382"/>
    <cellStyle name="Обычный 3 17 11 4 2 2" xfId="40383"/>
    <cellStyle name="Обычный 3 17 11 4 2 2 2" xfId="40384"/>
    <cellStyle name="Обычный 3 17 11 4 2 2 2 2" xfId="40385"/>
    <cellStyle name="Обычный 3 17 11 4 2 2 3" xfId="40386"/>
    <cellStyle name="Обычный 3 17 11 4 2 3" xfId="40387"/>
    <cellStyle name="Обычный 3 17 11 4 2 3 2" xfId="40388"/>
    <cellStyle name="Обычный 3 17 11 4 2 4" xfId="40389"/>
    <cellStyle name="Обычный 3 17 11 4 3" xfId="40390"/>
    <cellStyle name="Обычный 3 17 11 4 3 2" xfId="40391"/>
    <cellStyle name="Обычный 3 17 11 4 3 2 2" xfId="40392"/>
    <cellStyle name="Обычный 3 17 11 4 3 3" xfId="40393"/>
    <cellStyle name="Обычный 3 17 11 4 4" xfId="40394"/>
    <cellStyle name="Обычный 3 17 11 4 4 2" xfId="40395"/>
    <cellStyle name="Обычный 3 17 11 4 5" xfId="40396"/>
    <cellStyle name="Обычный 3 17 11 5" xfId="40397"/>
    <cellStyle name="Обычный 3 17 11 5 2" xfId="40398"/>
    <cellStyle name="Обычный 3 17 11 5 2 2" xfId="40399"/>
    <cellStyle name="Обычный 3 17 11 5 2 2 2" xfId="40400"/>
    <cellStyle name="Обычный 3 17 11 5 2 3" xfId="40401"/>
    <cellStyle name="Обычный 3 17 11 5 3" xfId="40402"/>
    <cellStyle name="Обычный 3 17 11 5 3 2" xfId="40403"/>
    <cellStyle name="Обычный 3 17 11 5 4" xfId="40404"/>
    <cellStyle name="Обычный 3 17 11 6" xfId="40405"/>
    <cellStyle name="Обычный 3 17 11 6 2" xfId="40406"/>
    <cellStyle name="Обычный 3 17 11 6 2 2" xfId="40407"/>
    <cellStyle name="Обычный 3 17 11 6 3" xfId="40408"/>
    <cellStyle name="Обычный 3 17 11 7" xfId="40409"/>
    <cellStyle name="Обычный 3 17 11 7 2" xfId="40410"/>
    <cellStyle name="Обычный 3 17 11 8" xfId="40411"/>
    <cellStyle name="Обычный 3 17 12" xfId="40412"/>
    <cellStyle name="Обычный 3 17 12 2" xfId="40413"/>
    <cellStyle name="Обычный 3 17 12 2 2" xfId="40414"/>
    <cellStyle name="Обычный 3 17 12 2 2 2" xfId="40415"/>
    <cellStyle name="Обычный 3 17 12 2 2 2 2" xfId="40416"/>
    <cellStyle name="Обычный 3 17 12 2 2 2 2 2" xfId="40417"/>
    <cellStyle name="Обычный 3 17 12 2 2 2 2 2 2" xfId="40418"/>
    <cellStyle name="Обычный 3 17 12 2 2 2 2 3" xfId="40419"/>
    <cellStyle name="Обычный 3 17 12 2 2 2 3" xfId="40420"/>
    <cellStyle name="Обычный 3 17 12 2 2 2 3 2" xfId="40421"/>
    <cellStyle name="Обычный 3 17 12 2 2 2 4" xfId="40422"/>
    <cellStyle name="Обычный 3 17 12 2 2 3" xfId="40423"/>
    <cellStyle name="Обычный 3 17 12 2 2 3 2" xfId="40424"/>
    <cellStyle name="Обычный 3 17 12 2 2 3 2 2" xfId="40425"/>
    <cellStyle name="Обычный 3 17 12 2 2 3 3" xfId="40426"/>
    <cellStyle name="Обычный 3 17 12 2 2 4" xfId="40427"/>
    <cellStyle name="Обычный 3 17 12 2 2 4 2" xfId="40428"/>
    <cellStyle name="Обычный 3 17 12 2 2 5" xfId="40429"/>
    <cellStyle name="Обычный 3 17 12 2 3" xfId="40430"/>
    <cellStyle name="Обычный 3 17 12 2 3 2" xfId="40431"/>
    <cellStyle name="Обычный 3 17 12 2 3 2 2" xfId="40432"/>
    <cellStyle name="Обычный 3 17 12 2 3 2 2 2" xfId="40433"/>
    <cellStyle name="Обычный 3 17 12 2 3 2 2 2 2" xfId="40434"/>
    <cellStyle name="Обычный 3 17 12 2 3 2 2 3" xfId="40435"/>
    <cellStyle name="Обычный 3 17 12 2 3 2 3" xfId="40436"/>
    <cellStyle name="Обычный 3 17 12 2 3 2 3 2" xfId="40437"/>
    <cellStyle name="Обычный 3 17 12 2 3 2 4" xfId="40438"/>
    <cellStyle name="Обычный 3 17 12 2 3 3" xfId="40439"/>
    <cellStyle name="Обычный 3 17 12 2 3 3 2" xfId="40440"/>
    <cellStyle name="Обычный 3 17 12 2 3 3 2 2" xfId="40441"/>
    <cellStyle name="Обычный 3 17 12 2 3 3 3" xfId="40442"/>
    <cellStyle name="Обычный 3 17 12 2 3 4" xfId="40443"/>
    <cellStyle name="Обычный 3 17 12 2 3 4 2" xfId="40444"/>
    <cellStyle name="Обычный 3 17 12 2 3 5" xfId="40445"/>
    <cellStyle name="Обычный 3 17 12 2 4" xfId="40446"/>
    <cellStyle name="Обычный 3 17 12 2 4 2" xfId="40447"/>
    <cellStyle name="Обычный 3 17 12 2 4 2 2" xfId="40448"/>
    <cellStyle name="Обычный 3 17 12 2 4 2 2 2" xfId="40449"/>
    <cellStyle name="Обычный 3 17 12 2 4 2 3" xfId="40450"/>
    <cellStyle name="Обычный 3 17 12 2 4 3" xfId="40451"/>
    <cellStyle name="Обычный 3 17 12 2 4 3 2" xfId="40452"/>
    <cellStyle name="Обычный 3 17 12 2 4 4" xfId="40453"/>
    <cellStyle name="Обычный 3 17 12 2 5" xfId="40454"/>
    <cellStyle name="Обычный 3 17 12 2 5 2" xfId="40455"/>
    <cellStyle name="Обычный 3 17 12 2 5 2 2" xfId="40456"/>
    <cellStyle name="Обычный 3 17 12 2 5 3" xfId="40457"/>
    <cellStyle name="Обычный 3 17 12 2 6" xfId="40458"/>
    <cellStyle name="Обычный 3 17 12 2 6 2" xfId="40459"/>
    <cellStyle name="Обычный 3 17 12 2 7" xfId="40460"/>
    <cellStyle name="Обычный 3 17 12 3" xfId="40461"/>
    <cellStyle name="Обычный 3 17 12 3 2" xfId="40462"/>
    <cellStyle name="Обычный 3 17 12 3 2 2" xfId="40463"/>
    <cellStyle name="Обычный 3 17 12 3 2 2 2" xfId="40464"/>
    <cellStyle name="Обычный 3 17 12 3 2 2 2 2" xfId="40465"/>
    <cellStyle name="Обычный 3 17 12 3 2 2 3" xfId="40466"/>
    <cellStyle name="Обычный 3 17 12 3 2 3" xfId="40467"/>
    <cellStyle name="Обычный 3 17 12 3 2 3 2" xfId="40468"/>
    <cellStyle name="Обычный 3 17 12 3 2 4" xfId="40469"/>
    <cellStyle name="Обычный 3 17 12 3 3" xfId="40470"/>
    <cellStyle name="Обычный 3 17 12 3 3 2" xfId="40471"/>
    <cellStyle name="Обычный 3 17 12 3 3 2 2" xfId="40472"/>
    <cellStyle name="Обычный 3 17 12 3 3 3" xfId="40473"/>
    <cellStyle name="Обычный 3 17 12 3 4" xfId="40474"/>
    <cellStyle name="Обычный 3 17 12 3 4 2" xfId="40475"/>
    <cellStyle name="Обычный 3 17 12 3 5" xfId="40476"/>
    <cellStyle name="Обычный 3 17 12 4" xfId="40477"/>
    <cellStyle name="Обычный 3 17 12 4 2" xfId="40478"/>
    <cellStyle name="Обычный 3 17 12 4 2 2" xfId="40479"/>
    <cellStyle name="Обычный 3 17 12 4 2 2 2" xfId="40480"/>
    <cellStyle name="Обычный 3 17 12 4 2 2 2 2" xfId="40481"/>
    <cellStyle name="Обычный 3 17 12 4 2 2 3" xfId="40482"/>
    <cellStyle name="Обычный 3 17 12 4 2 3" xfId="40483"/>
    <cellStyle name="Обычный 3 17 12 4 2 3 2" xfId="40484"/>
    <cellStyle name="Обычный 3 17 12 4 2 4" xfId="40485"/>
    <cellStyle name="Обычный 3 17 12 4 3" xfId="40486"/>
    <cellStyle name="Обычный 3 17 12 4 3 2" xfId="40487"/>
    <cellStyle name="Обычный 3 17 12 4 3 2 2" xfId="40488"/>
    <cellStyle name="Обычный 3 17 12 4 3 3" xfId="40489"/>
    <cellStyle name="Обычный 3 17 12 4 4" xfId="40490"/>
    <cellStyle name="Обычный 3 17 12 4 4 2" xfId="40491"/>
    <cellStyle name="Обычный 3 17 12 4 5" xfId="40492"/>
    <cellStyle name="Обычный 3 17 12 5" xfId="40493"/>
    <cellStyle name="Обычный 3 17 12 5 2" xfId="40494"/>
    <cellStyle name="Обычный 3 17 12 5 2 2" xfId="40495"/>
    <cellStyle name="Обычный 3 17 12 5 2 2 2" xfId="40496"/>
    <cellStyle name="Обычный 3 17 12 5 2 3" xfId="40497"/>
    <cellStyle name="Обычный 3 17 12 5 3" xfId="40498"/>
    <cellStyle name="Обычный 3 17 12 5 3 2" xfId="40499"/>
    <cellStyle name="Обычный 3 17 12 5 4" xfId="40500"/>
    <cellStyle name="Обычный 3 17 12 6" xfId="40501"/>
    <cellStyle name="Обычный 3 17 12 6 2" xfId="40502"/>
    <cellStyle name="Обычный 3 17 12 6 2 2" xfId="40503"/>
    <cellStyle name="Обычный 3 17 12 6 3" xfId="40504"/>
    <cellStyle name="Обычный 3 17 12 7" xfId="40505"/>
    <cellStyle name="Обычный 3 17 12 7 2" xfId="40506"/>
    <cellStyle name="Обычный 3 17 12 8" xfId="40507"/>
    <cellStyle name="Обычный 3 17 13" xfId="40508"/>
    <cellStyle name="Обычный 3 17 13 2" xfId="40509"/>
    <cellStyle name="Обычный 3 17 13 2 2" xfId="40510"/>
    <cellStyle name="Обычный 3 17 13 2 2 2" xfId="40511"/>
    <cellStyle name="Обычный 3 17 13 2 2 2 2" xfId="40512"/>
    <cellStyle name="Обычный 3 17 13 2 2 2 2 2" xfId="40513"/>
    <cellStyle name="Обычный 3 17 13 2 2 2 2 2 2" xfId="40514"/>
    <cellStyle name="Обычный 3 17 13 2 2 2 2 3" xfId="40515"/>
    <cellStyle name="Обычный 3 17 13 2 2 2 3" xfId="40516"/>
    <cellStyle name="Обычный 3 17 13 2 2 2 3 2" xfId="40517"/>
    <cellStyle name="Обычный 3 17 13 2 2 2 4" xfId="40518"/>
    <cellStyle name="Обычный 3 17 13 2 2 3" xfId="40519"/>
    <cellStyle name="Обычный 3 17 13 2 2 3 2" xfId="40520"/>
    <cellStyle name="Обычный 3 17 13 2 2 3 2 2" xfId="40521"/>
    <cellStyle name="Обычный 3 17 13 2 2 3 3" xfId="40522"/>
    <cellStyle name="Обычный 3 17 13 2 2 4" xfId="40523"/>
    <cellStyle name="Обычный 3 17 13 2 2 4 2" xfId="40524"/>
    <cellStyle name="Обычный 3 17 13 2 2 5" xfId="40525"/>
    <cellStyle name="Обычный 3 17 13 2 3" xfId="40526"/>
    <cellStyle name="Обычный 3 17 13 2 3 2" xfId="40527"/>
    <cellStyle name="Обычный 3 17 13 2 3 2 2" xfId="40528"/>
    <cellStyle name="Обычный 3 17 13 2 3 2 2 2" xfId="40529"/>
    <cellStyle name="Обычный 3 17 13 2 3 2 2 2 2" xfId="40530"/>
    <cellStyle name="Обычный 3 17 13 2 3 2 2 3" xfId="40531"/>
    <cellStyle name="Обычный 3 17 13 2 3 2 3" xfId="40532"/>
    <cellStyle name="Обычный 3 17 13 2 3 2 3 2" xfId="40533"/>
    <cellStyle name="Обычный 3 17 13 2 3 2 4" xfId="40534"/>
    <cellStyle name="Обычный 3 17 13 2 3 3" xfId="40535"/>
    <cellStyle name="Обычный 3 17 13 2 3 3 2" xfId="40536"/>
    <cellStyle name="Обычный 3 17 13 2 3 3 2 2" xfId="40537"/>
    <cellStyle name="Обычный 3 17 13 2 3 3 3" xfId="40538"/>
    <cellStyle name="Обычный 3 17 13 2 3 4" xfId="40539"/>
    <cellStyle name="Обычный 3 17 13 2 3 4 2" xfId="40540"/>
    <cellStyle name="Обычный 3 17 13 2 3 5" xfId="40541"/>
    <cellStyle name="Обычный 3 17 13 2 4" xfId="40542"/>
    <cellStyle name="Обычный 3 17 13 2 4 2" xfId="40543"/>
    <cellStyle name="Обычный 3 17 13 2 4 2 2" xfId="40544"/>
    <cellStyle name="Обычный 3 17 13 2 4 2 2 2" xfId="40545"/>
    <cellStyle name="Обычный 3 17 13 2 4 2 3" xfId="40546"/>
    <cellStyle name="Обычный 3 17 13 2 4 3" xfId="40547"/>
    <cellStyle name="Обычный 3 17 13 2 4 3 2" xfId="40548"/>
    <cellStyle name="Обычный 3 17 13 2 4 4" xfId="40549"/>
    <cellStyle name="Обычный 3 17 13 2 5" xfId="40550"/>
    <cellStyle name="Обычный 3 17 13 2 5 2" xfId="40551"/>
    <cellStyle name="Обычный 3 17 13 2 5 2 2" xfId="40552"/>
    <cellStyle name="Обычный 3 17 13 2 5 3" xfId="40553"/>
    <cellStyle name="Обычный 3 17 13 2 6" xfId="40554"/>
    <cellStyle name="Обычный 3 17 13 2 6 2" xfId="40555"/>
    <cellStyle name="Обычный 3 17 13 2 7" xfId="40556"/>
    <cellStyle name="Обычный 3 17 13 3" xfId="40557"/>
    <cellStyle name="Обычный 3 17 13 3 2" xfId="40558"/>
    <cellStyle name="Обычный 3 17 13 3 2 2" xfId="40559"/>
    <cellStyle name="Обычный 3 17 13 3 2 2 2" xfId="40560"/>
    <cellStyle name="Обычный 3 17 13 3 2 2 2 2" xfId="40561"/>
    <cellStyle name="Обычный 3 17 13 3 2 2 3" xfId="40562"/>
    <cellStyle name="Обычный 3 17 13 3 2 3" xfId="40563"/>
    <cellStyle name="Обычный 3 17 13 3 2 3 2" xfId="40564"/>
    <cellStyle name="Обычный 3 17 13 3 2 4" xfId="40565"/>
    <cellStyle name="Обычный 3 17 13 3 3" xfId="40566"/>
    <cellStyle name="Обычный 3 17 13 3 3 2" xfId="40567"/>
    <cellStyle name="Обычный 3 17 13 3 3 2 2" xfId="40568"/>
    <cellStyle name="Обычный 3 17 13 3 3 3" xfId="40569"/>
    <cellStyle name="Обычный 3 17 13 3 4" xfId="40570"/>
    <cellStyle name="Обычный 3 17 13 3 4 2" xfId="40571"/>
    <cellStyle name="Обычный 3 17 13 3 5" xfId="40572"/>
    <cellStyle name="Обычный 3 17 13 4" xfId="40573"/>
    <cellStyle name="Обычный 3 17 13 4 2" xfId="40574"/>
    <cellStyle name="Обычный 3 17 13 4 2 2" xfId="40575"/>
    <cellStyle name="Обычный 3 17 13 4 2 2 2" xfId="40576"/>
    <cellStyle name="Обычный 3 17 13 4 2 2 2 2" xfId="40577"/>
    <cellStyle name="Обычный 3 17 13 4 2 2 3" xfId="40578"/>
    <cellStyle name="Обычный 3 17 13 4 2 3" xfId="40579"/>
    <cellStyle name="Обычный 3 17 13 4 2 3 2" xfId="40580"/>
    <cellStyle name="Обычный 3 17 13 4 2 4" xfId="40581"/>
    <cellStyle name="Обычный 3 17 13 4 3" xfId="40582"/>
    <cellStyle name="Обычный 3 17 13 4 3 2" xfId="40583"/>
    <cellStyle name="Обычный 3 17 13 4 3 2 2" xfId="40584"/>
    <cellStyle name="Обычный 3 17 13 4 3 3" xfId="40585"/>
    <cellStyle name="Обычный 3 17 13 4 4" xfId="40586"/>
    <cellStyle name="Обычный 3 17 13 4 4 2" xfId="40587"/>
    <cellStyle name="Обычный 3 17 13 4 5" xfId="40588"/>
    <cellStyle name="Обычный 3 17 13 5" xfId="40589"/>
    <cellStyle name="Обычный 3 17 13 5 2" xfId="40590"/>
    <cellStyle name="Обычный 3 17 13 5 2 2" xfId="40591"/>
    <cellStyle name="Обычный 3 17 13 5 2 2 2" xfId="40592"/>
    <cellStyle name="Обычный 3 17 13 5 2 3" xfId="40593"/>
    <cellStyle name="Обычный 3 17 13 5 3" xfId="40594"/>
    <cellStyle name="Обычный 3 17 13 5 3 2" xfId="40595"/>
    <cellStyle name="Обычный 3 17 13 5 4" xfId="40596"/>
    <cellStyle name="Обычный 3 17 13 6" xfId="40597"/>
    <cellStyle name="Обычный 3 17 13 6 2" xfId="40598"/>
    <cellStyle name="Обычный 3 17 13 6 2 2" xfId="40599"/>
    <cellStyle name="Обычный 3 17 13 6 3" xfId="40600"/>
    <cellStyle name="Обычный 3 17 13 7" xfId="40601"/>
    <cellStyle name="Обычный 3 17 13 7 2" xfId="40602"/>
    <cellStyle name="Обычный 3 17 13 8" xfId="40603"/>
    <cellStyle name="Обычный 3 17 14" xfId="40604"/>
    <cellStyle name="Обычный 3 17 14 2" xfId="40605"/>
    <cellStyle name="Обычный 3 17 14 2 2" xfId="40606"/>
    <cellStyle name="Обычный 3 17 14 2 2 2" xfId="40607"/>
    <cellStyle name="Обычный 3 17 14 2 2 2 2" xfId="40608"/>
    <cellStyle name="Обычный 3 17 14 2 2 2 2 2" xfId="40609"/>
    <cellStyle name="Обычный 3 17 14 2 2 2 2 2 2" xfId="40610"/>
    <cellStyle name="Обычный 3 17 14 2 2 2 2 3" xfId="40611"/>
    <cellStyle name="Обычный 3 17 14 2 2 2 3" xfId="40612"/>
    <cellStyle name="Обычный 3 17 14 2 2 2 3 2" xfId="40613"/>
    <cellStyle name="Обычный 3 17 14 2 2 2 4" xfId="40614"/>
    <cellStyle name="Обычный 3 17 14 2 2 3" xfId="40615"/>
    <cellStyle name="Обычный 3 17 14 2 2 3 2" xfId="40616"/>
    <cellStyle name="Обычный 3 17 14 2 2 3 2 2" xfId="40617"/>
    <cellStyle name="Обычный 3 17 14 2 2 3 3" xfId="40618"/>
    <cellStyle name="Обычный 3 17 14 2 2 4" xfId="40619"/>
    <cellStyle name="Обычный 3 17 14 2 2 4 2" xfId="40620"/>
    <cellStyle name="Обычный 3 17 14 2 2 5" xfId="40621"/>
    <cellStyle name="Обычный 3 17 14 2 3" xfId="40622"/>
    <cellStyle name="Обычный 3 17 14 2 3 2" xfId="40623"/>
    <cellStyle name="Обычный 3 17 14 2 3 2 2" xfId="40624"/>
    <cellStyle name="Обычный 3 17 14 2 3 2 2 2" xfId="40625"/>
    <cellStyle name="Обычный 3 17 14 2 3 2 2 2 2" xfId="40626"/>
    <cellStyle name="Обычный 3 17 14 2 3 2 2 3" xfId="40627"/>
    <cellStyle name="Обычный 3 17 14 2 3 2 3" xfId="40628"/>
    <cellStyle name="Обычный 3 17 14 2 3 2 3 2" xfId="40629"/>
    <cellStyle name="Обычный 3 17 14 2 3 2 4" xfId="40630"/>
    <cellStyle name="Обычный 3 17 14 2 3 3" xfId="40631"/>
    <cellStyle name="Обычный 3 17 14 2 3 3 2" xfId="40632"/>
    <cellStyle name="Обычный 3 17 14 2 3 3 2 2" xfId="40633"/>
    <cellStyle name="Обычный 3 17 14 2 3 3 3" xfId="40634"/>
    <cellStyle name="Обычный 3 17 14 2 3 4" xfId="40635"/>
    <cellStyle name="Обычный 3 17 14 2 3 4 2" xfId="40636"/>
    <cellStyle name="Обычный 3 17 14 2 3 5" xfId="40637"/>
    <cellStyle name="Обычный 3 17 14 2 4" xfId="40638"/>
    <cellStyle name="Обычный 3 17 14 2 4 2" xfId="40639"/>
    <cellStyle name="Обычный 3 17 14 2 4 2 2" xfId="40640"/>
    <cellStyle name="Обычный 3 17 14 2 4 2 2 2" xfId="40641"/>
    <cellStyle name="Обычный 3 17 14 2 4 2 3" xfId="40642"/>
    <cellStyle name="Обычный 3 17 14 2 4 3" xfId="40643"/>
    <cellStyle name="Обычный 3 17 14 2 4 3 2" xfId="40644"/>
    <cellStyle name="Обычный 3 17 14 2 4 4" xfId="40645"/>
    <cellStyle name="Обычный 3 17 14 2 5" xfId="40646"/>
    <cellStyle name="Обычный 3 17 14 2 5 2" xfId="40647"/>
    <cellStyle name="Обычный 3 17 14 2 5 2 2" xfId="40648"/>
    <cellStyle name="Обычный 3 17 14 2 5 3" xfId="40649"/>
    <cellStyle name="Обычный 3 17 14 2 6" xfId="40650"/>
    <cellStyle name="Обычный 3 17 14 2 6 2" xfId="40651"/>
    <cellStyle name="Обычный 3 17 14 2 7" xfId="40652"/>
    <cellStyle name="Обычный 3 17 14 3" xfId="40653"/>
    <cellStyle name="Обычный 3 17 14 3 2" xfId="40654"/>
    <cellStyle name="Обычный 3 17 14 3 2 2" xfId="40655"/>
    <cellStyle name="Обычный 3 17 14 3 2 2 2" xfId="40656"/>
    <cellStyle name="Обычный 3 17 14 3 2 2 2 2" xfId="40657"/>
    <cellStyle name="Обычный 3 17 14 3 2 2 3" xfId="40658"/>
    <cellStyle name="Обычный 3 17 14 3 2 3" xfId="40659"/>
    <cellStyle name="Обычный 3 17 14 3 2 3 2" xfId="40660"/>
    <cellStyle name="Обычный 3 17 14 3 2 4" xfId="40661"/>
    <cellStyle name="Обычный 3 17 14 3 3" xfId="40662"/>
    <cellStyle name="Обычный 3 17 14 3 3 2" xfId="40663"/>
    <cellStyle name="Обычный 3 17 14 3 3 2 2" xfId="40664"/>
    <cellStyle name="Обычный 3 17 14 3 3 3" xfId="40665"/>
    <cellStyle name="Обычный 3 17 14 3 4" xfId="40666"/>
    <cellStyle name="Обычный 3 17 14 3 4 2" xfId="40667"/>
    <cellStyle name="Обычный 3 17 14 3 5" xfId="40668"/>
    <cellStyle name="Обычный 3 17 14 4" xfId="40669"/>
    <cellStyle name="Обычный 3 17 14 4 2" xfId="40670"/>
    <cellStyle name="Обычный 3 17 14 4 2 2" xfId="40671"/>
    <cellStyle name="Обычный 3 17 14 4 2 2 2" xfId="40672"/>
    <cellStyle name="Обычный 3 17 14 4 2 2 2 2" xfId="40673"/>
    <cellStyle name="Обычный 3 17 14 4 2 2 3" xfId="40674"/>
    <cellStyle name="Обычный 3 17 14 4 2 3" xfId="40675"/>
    <cellStyle name="Обычный 3 17 14 4 2 3 2" xfId="40676"/>
    <cellStyle name="Обычный 3 17 14 4 2 4" xfId="40677"/>
    <cellStyle name="Обычный 3 17 14 4 3" xfId="40678"/>
    <cellStyle name="Обычный 3 17 14 4 3 2" xfId="40679"/>
    <cellStyle name="Обычный 3 17 14 4 3 2 2" xfId="40680"/>
    <cellStyle name="Обычный 3 17 14 4 3 3" xfId="40681"/>
    <cellStyle name="Обычный 3 17 14 4 4" xfId="40682"/>
    <cellStyle name="Обычный 3 17 14 4 4 2" xfId="40683"/>
    <cellStyle name="Обычный 3 17 14 4 5" xfId="40684"/>
    <cellStyle name="Обычный 3 17 14 5" xfId="40685"/>
    <cellStyle name="Обычный 3 17 14 5 2" xfId="40686"/>
    <cellStyle name="Обычный 3 17 14 5 2 2" xfId="40687"/>
    <cellStyle name="Обычный 3 17 14 5 2 2 2" xfId="40688"/>
    <cellStyle name="Обычный 3 17 14 5 2 3" xfId="40689"/>
    <cellStyle name="Обычный 3 17 14 5 3" xfId="40690"/>
    <cellStyle name="Обычный 3 17 14 5 3 2" xfId="40691"/>
    <cellStyle name="Обычный 3 17 14 5 4" xfId="40692"/>
    <cellStyle name="Обычный 3 17 14 6" xfId="40693"/>
    <cellStyle name="Обычный 3 17 14 6 2" xfId="40694"/>
    <cellStyle name="Обычный 3 17 14 6 2 2" xfId="40695"/>
    <cellStyle name="Обычный 3 17 14 6 3" xfId="40696"/>
    <cellStyle name="Обычный 3 17 14 7" xfId="40697"/>
    <cellStyle name="Обычный 3 17 14 7 2" xfId="40698"/>
    <cellStyle name="Обычный 3 17 14 8" xfId="40699"/>
    <cellStyle name="Обычный 3 17 15" xfId="40700"/>
    <cellStyle name="Обычный 3 17 15 2" xfId="40701"/>
    <cellStyle name="Обычный 3 17 15 2 2" xfId="40702"/>
    <cellStyle name="Обычный 3 17 15 2 2 2" xfId="40703"/>
    <cellStyle name="Обычный 3 17 15 2 2 2 2" xfId="40704"/>
    <cellStyle name="Обычный 3 17 15 2 2 2 2 2" xfId="40705"/>
    <cellStyle name="Обычный 3 17 15 2 2 2 2 2 2" xfId="40706"/>
    <cellStyle name="Обычный 3 17 15 2 2 2 2 3" xfId="40707"/>
    <cellStyle name="Обычный 3 17 15 2 2 2 3" xfId="40708"/>
    <cellStyle name="Обычный 3 17 15 2 2 2 3 2" xfId="40709"/>
    <cellStyle name="Обычный 3 17 15 2 2 2 4" xfId="40710"/>
    <cellStyle name="Обычный 3 17 15 2 2 3" xfId="40711"/>
    <cellStyle name="Обычный 3 17 15 2 2 3 2" xfId="40712"/>
    <cellStyle name="Обычный 3 17 15 2 2 3 2 2" xfId="40713"/>
    <cellStyle name="Обычный 3 17 15 2 2 3 3" xfId="40714"/>
    <cellStyle name="Обычный 3 17 15 2 2 4" xfId="40715"/>
    <cellStyle name="Обычный 3 17 15 2 2 4 2" xfId="40716"/>
    <cellStyle name="Обычный 3 17 15 2 2 5" xfId="40717"/>
    <cellStyle name="Обычный 3 17 15 2 3" xfId="40718"/>
    <cellStyle name="Обычный 3 17 15 2 3 2" xfId="40719"/>
    <cellStyle name="Обычный 3 17 15 2 3 2 2" xfId="40720"/>
    <cellStyle name="Обычный 3 17 15 2 3 2 2 2" xfId="40721"/>
    <cellStyle name="Обычный 3 17 15 2 3 2 2 2 2" xfId="40722"/>
    <cellStyle name="Обычный 3 17 15 2 3 2 2 3" xfId="40723"/>
    <cellStyle name="Обычный 3 17 15 2 3 2 3" xfId="40724"/>
    <cellStyle name="Обычный 3 17 15 2 3 2 3 2" xfId="40725"/>
    <cellStyle name="Обычный 3 17 15 2 3 2 4" xfId="40726"/>
    <cellStyle name="Обычный 3 17 15 2 3 3" xfId="40727"/>
    <cellStyle name="Обычный 3 17 15 2 3 3 2" xfId="40728"/>
    <cellStyle name="Обычный 3 17 15 2 3 3 2 2" xfId="40729"/>
    <cellStyle name="Обычный 3 17 15 2 3 3 3" xfId="40730"/>
    <cellStyle name="Обычный 3 17 15 2 3 4" xfId="40731"/>
    <cellStyle name="Обычный 3 17 15 2 3 4 2" xfId="40732"/>
    <cellStyle name="Обычный 3 17 15 2 3 5" xfId="40733"/>
    <cellStyle name="Обычный 3 17 15 2 4" xfId="40734"/>
    <cellStyle name="Обычный 3 17 15 2 4 2" xfId="40735"/>
    <cellStyle name="Обычный 3 17 15 2 4 2 2" xfId="40736"/>
    <cellStyle name="Обычный 3 17 15 2 4 2 2 2" xfId="40737"/>
    <cellStyle name="Обычный 3 17 15 2 4 2 3" xfId="40738"/>
    <cellStyle name="Обычный 3 17 15 2 4 3" xfId="40739"/>
    <cellStyle name="Обычный 3 17 15 2 4 3 2" xfId="40740"/>
    <cellStyle name="Обычный 3 17 15 2 4 4" xfId="40741"/>
    <cellStyle name="Обычный 3 17 15 2 5" xfId="40742"/>
    <cellStyle name="Обычный 3 17 15 2 5 2" xfId="40743"/>
    <cellStyle name="Обычный 3 17 15 2 5 2 2" xfId="40744"/>
    <cellStyle name="Обычный 3 17 15 2 5 3" xfId="40745"/>
    <cellStyle name="Обычный 3 17 15 2 6" xfId="40746"/>
    <cellStyle name="Обычный 3 17 15 2 6 2" xfId="40747"/>
    <cellStyle name="Обычный 3 17 15 2 7" xfId="40748"/>
    <cellStyle name="Обычный 3 17 15 3" xfId="40749"/>
    <cellStyle name="Обычный 3 17 15 3 2" xfId="40750"/>
    <cellStyle name="Обычный 3 17 15 3 2 2" xfId="40751"/>
    <cellStyle name="Обычный 3 17 15 3 2 2 2" xfId="40752"/>
    <cellStyle name="Обычный 3 17 15 3 2 2 2 2" xfId="40753"/>
    <cellStyle name="Обычный 3 17 15 3 2 2 3" xfId="40754"/>
    <cellStyle name="Обычный 3 17 15 3 2 3" xfId="40755"/>
    <cellStyle name="Обычный 3 17 15 3 2 3 2" xfId="40756"/>
    <cellStyle name="Обычный 3 17 15 3 2 4" xfId="40757"/>
    <cellStyle name="Обычный 3 17 15 3 3" xfId="40758"/>
    <cellStyle name="Обычный 3 17 15 3 3 2" xfId="40759"/>
    <cellStyle name="Обычный 3 17 15 3 3 2 2" xfId="40760"/>
    <cellStyle name="Обычный 3 17 15 3 3 3" xfId="40761"/>
    <cellStyle name="Обычный 3 17 15 3 4" xfId="40762"/>
    <cellStyle name="Обычный 3 17 15 3 4 2" xfId="40763"/>
    <cellStyle name="Обычный 3 17 15 3 5" xfId="40764"/>
    <cellStyle name="Обычный 3 17 15 4" xfId="40765"/>
    <cellStyle name="Обычный 3 17 15 4 2" xfId="40766"/>
    <cellStyle name="Обычный 3 17 15 4 2 2" xfId="40767"/>
    <cellStyle name="Обычный 3 17 15 4 2 2 2" xfId="40768"/>
    <cellStyle name="Обычный 3 17 15 4 2 2 2 2" xfId="40769"/>
    <cellStyle name="Обычный 3 17 15 4 2 2 3" xfId="40770"/>
    <cellStyle name="Обычный 3 17 15 4 2 3" xfId="40771"/>
    <cellStyle name="Обычный 3 17 15 4 2 3 2" xfId="40772"/>
    <cellStyle name="Обычный 3 17 15 4 2 4" xfId="40773"/>
    <cellStyle name="Обычный 3 17 15 4 3" xfId="40774"/>
    <cellStyle name="Обычный 3 17 15 4 3 2" xfId="40775"/>
    <cellStyle name="Обычный 3 17 15 4 3 2 2" xfId="40776"/>
    <cellStyle name="Обычный 3 17 15 4 3 3" xfId="40777"/>
    <cellStyle name="Обычный 3 17 15 4 4" xfId="40778"/>
    <cellStyle name="Обычный 3 17 15 4 4 2" xfId="40779"/>
    <cellStyle name="Обычный 3 17 15 4 5" xfId="40780"/>
    <cellStyle name="Обычный 3 17 15 5" xfId="40781"/>
    <cellStyle name="Обычный 3 17 15 5 2" xfId="40782"/>
    <cellStyle name="Обычный 3 17 15 5 2 2" xfId="40783"/>
    <cellStyle name="Обычный 3 17 15 5 2 2 2" xfId="40784"/>
    <cellStyle name="Обычный 3 17 15 5 2 3" xfId="40785"/>
    <cellStyle name="Обычный 3 17 15 5 3" xfId="40786"/>
    <cellStyle name="Обычный 3 17 15 5 3 2" xfId="40787"/>
    <cellStyle name="Обычный 3 17 15 5 4" xfId="40788"/>
    <cellStyle name="Обычный 3 17 15 6" xfId="40789"/>
    <cellStyle name="Обычный 3 17 15 6 2" xfId="40790"/>
    <cellStyle name="Обычный 3 17 15 6 2 2" xfId="40791"/>
    <cellStyle name="Обычный 3 17 15 6 3" xfId="40792"/>
    <cellStyle name="Обычный 3 17 15 7" xfId="40793"/>
    <cellStyle name="Обычный 3 17 15 7 2" xfId="40794"/>
    <cellStyle name="Обычный 3 17 15 8" xfId="40795"/>
    <cellStyle name="Обычный 3 17 16" xfId="40796"/>
    <cellStyle name="Обычный 3 17 16 2" xfId="40797"/>
    <cellStyle name="Обычный 3 17 16 2 2" xfId="40798"/>
    <cellStyle name="Обычный 3 17 16 2 2 2" xfId="40799"/>
    <cellStyle name="Обычный 3 17 16 2 2 2 2" xfId="40800"/>
    <cellStyle name="Обычный 3 17 16 2 2 2 2 2" xfId="40801"/>
    <cellStyle name="Обычный 3 17 16 2 2 2 2 2 2" xfId="40802"/>
    <cellStyle name="Обычный 3 17 16 2 2 2 2 3" xfId="40803"/>
    <cellStyle name="Обычный 3 17 16 2 2 2 3" xfId="40804"/>
    <cellStyle name="Обычный 3 17 16 2 2 2 3 2" xfId="40805"/>
    <cellStyle name="Обычный 3 17 16 2 2 2 4" xfId="40806"/>
    <cellStyle name="Обычный 3 17 16 2 2 3" xfId="40807"/>
    <cellStyle name="Обычный 3 17 16 2 2 3 2" xfId="40808"/>
    <cellStyle name="Обычный 3 17 16 2 2 3 2 2" xfId="40809"/>
    <cellStyle name="Обычный 3 17 16 2 2 3 3" xfId="40810"/>
    <cellStyle name="Обычный 3 17 16 2 2 4" xfId="40811"/>
    <cellStyle name="Обычный 3 17 16 2 2 4 2" xfId="40812"/>
    <cellStyle name="Обычный 3 17 16 2 2 5" xfId="40813"/>
    <cellStyle name="Обычный 3 17 16 2 3" xfId="40814"/>
    <cellStyle name="Обычный 3 17 16 2 3 2" xfId="40815"/>
    <cellStyle name="Обычный 3 17 16 2 3 2 2" xfId="40816"/>
    <cellStyle name="Обычный 3 17 16 2 3 2 2 2" xfId="40817"/>
    <cellStyle name="Обычный 3 17 16 2 3 2 2 2 2" xfId="40818"/>
    <cellStyle name="Обычный 3 17 16 2 3 2 2 3" xfId="40819"/>
    <cellStyle name="Обычный 3 17 16 2 3 2 3" xfId="40820"/>
    <cellStyle name="Обычный 3 17 16 2 3 2 3 2" xfId="40821"/>
    <cellStyle name="Обычный 3 17 16 2 3 2 4" xfId="40822"/>
    <cellStyle name="Обычный 3 17 16 2 3 3" xfId="40823"/>
    <cellStyle name="Обычный 3 17 16 2 3 3 2" xfId="40824"/>
    <cellStyle name="Обычный 3 17 16 2 3 3 2 2" xfId="40825"/>
    <cellStyle name="Обычный 3 17 16 2 3 3 3" xfId="40826"/>
    <cellStyle name="Обычный 3 17 16 2 3 4" xfId="40827"/>
    <cellStyle name="Обычный 3 17 16 2 3 4 2" xfId="40828"/>
    <cellStyle name="Обычный 3 17 16 2 3 5" xfId="40829"/>
    <cellStyle name="Обычный 3 17 16 2 4" xfId="40830"/>
    <cellStyle name="Обычный 3 17 16 2 4 2" xfId="40831"/>
    <cellStyle name="Обычный 3 17 16 2 4 2 2" xfId="40832"/>
    <cellStyle name="Обычный 3 17 16 2 4 2 2 2" xfId="40833"/>
    <cellStyle name="Обычный 3 17 16 2 4 2 3" xfId="40834"/>
    <cellStyle name="Обычный 3 17 16 2 4 3" xfId="40835"/>
    <cellStyle name="Обычный 3 17 16 2 4 3 2" xfId="40836"/>
    <cellStyle name="Обычный 3 17 16 2 4 4" xfId="40837"/>
    <cellStyle name="Обычный 3 17 16 2 5" xfId="40838"/>
    <cellStyle name="Обычный 3 17 16 2 5 2" xfId="40839"/>
    <cellStyle name="Обычный 3 17 16 2 5 2 2" xfId="40840"/>
    <cellStyle name="Обычный 3 17 16 2 5 3" xfId="40841"/>
    <cellStyle name="Обычный 3 17 16 2 6" xfId="40842"/>
    <cellStyle name="Обычный 3 17 16 2 6 2" xfId="40843"/>
    <cellStyle name="Обычный 3 17 16 2 7" xfId="40844"/>
    <cellStyle name="Обычный 3 17 16 3" xfId="40845"/>
    <cellStyle name="Обычный 3 17 16 3 2" xfId="40846"/>
    <cellStyle name="Обычный 3 17 16 3 2 2" xfId="40847"/>
    <cellStyle name="Обычный 3 17 16 3 2 2 2" xfId="40848"/>
    <cellStyle name="Обычный 3 17 16 3 2 2 2 2" xfId="40849"/>
    <cellStyle name="Обычный 3 17 16 3 2 2 3" xfId="40850"/>
    <cellStyle name="Обычный 3 17 16 3 2 3" xfId="40851"/>
    <cellStyle name="Обычный 3 17 16 3 2 3 2" xfId="40852"/>
    <cellStyle name="Обычный 3 17 16 3 2 4" xfId="40853"/>
    <cellStyle name="Обычный 3 17 16 3 3" xfId="40854"/>
    <cellStyle name="Обычный 3 17 16 3 3 2" xfId="40855"/>
    <cellStyle name="Обычный 3 17 16 3 3 2 2" xfId="40856"/>
    <cellStyle name="Обычный 3 17 16 3 3 3" xfId="40857"/>
    <cellStyle name="Обычный 3 17 16 3 4" xfId="40858"/>
    <cellStyle name="Обычный 3 17 16 3 4 2" xfId="40859"/>
    <cellStyle name="Обычный 3 17 16 3 5" xfId="40860"/>
    <cellStyle name="Обычный 3 17 16 4" xfId="40861"/>
    <cellStyle name="Обычный 3 17 16 4 2" xfId="40862"/>
    <cellStyle name="Обычный 3 17 16 4 2 2" xfId="40863"/>
    <cellStyle name="Обычный 3 17 16 4 2 2 2" xfId="40864"/>
    <cellStyle name="Обычный 3 17 16 4 2 2 2 2" xfId="40865"/>
    <cellStyle name="Обычный 3 17 16 4 2 2 3" xfId="40866"/>
    <cellStyle name="Обычный 3 17 16 4 2 3" xfId="40867"/>
    <cellStyle name="Обычный 3 17 16 4 2 3 2" xfId="40868"/>
    <cellStyle name="Обычный 3 17 16 4 2 4" xfId="40869"/>
    <cellStyle name="Обычный 3 17 16 4 3" xfId="40870"/>
    <cellStyle name="Обычный 3 17 16 4 3 2" xfId="40871"/>
    <cellStyle name="Обычный 3 17 16 4 3 2 2" xfId="40872"/>
    <cellStyle name="Обычный 3 17 16 4 3 3" xfId="40873"/>
    <cellStyle name="Обычный 3 17 16 4 4" xfId="40874"/>
    <cellStyle name="Обычный 3 17 16 4 4 2" xfId="40875"/>
    <cellStyle name="Обычный 3 17 16 4 5" xfId="40876"/>
    <cellStyle name="Обычный 3 17 16 5" xfId="40877"/>
    <cellStyle name="Обычный 3 17 16 5 2" xfId="40878"/>
    <cellStyle name="Обычный 3 17 16 5 2 2" xfId="40879"/>
    <cellStyle name="Обычный 3 17 16 5 2 2 2" xfId="40880"/>
    <cellStyle name="Обычный 3 17 16 5 2 3" xfId="40881"/>
    <cellStyle name="Обычный 3 17 16 5 3" xfId="40882"/>
    <cellStyle name="Обычный 3 17 16 5 3 2" xfId="40883"/>
    <cellStyle name="Обычный 3 17 16 5 4" xfId="40884"/>
    <cellStyle name="Обычный 3 17 16 6" xfId="40885"/>
    <cellStyle name="Обычный 3 17 16 6 2" xfId="40886"/>
    <cellStyle name="Обычный 3 17 16 6 2 2" xfId="40887"/>
    <cellStyle name="Обычный 3 17 16 6 3" xfId="40888"/>
    <cellStyle name="Обычный 3 17 16 7" xfId="40889"/>
    <cellStyle name="Обычный 3 17 16 7 2" xfId="40890"/>
    <cellStyle name="Обычный 3 17 16 8" xfId="40891"/>
    <cellStyle name="Обычный 3 17 17" xfId="40892"/>
    <cellStyle name="Обычный 3 17 17 2" xfId="40893"/>
    <cellStyle name="Обычный 3 17 17 2 2" xfId="40894"/>
    <cellStyle name="Обычный 3 17 17 2 2 2" xfId="40895"/>
    <cellStyle name="Обычный 3 17 17 2 2 2 2" xfId="40896"/>
    <cellStyle name="Обычный 3 17 17 2 2 2 2 2" xfId="40897"/>
    <cellStyle name="Обычный 3 17 17 2 2 2 2 2 2" xfId="40898"/>
    <cellStyle name="Обычный 3 17 17 2 2 2 2 3" xfId="40899"/>
    <cellStyle name="Обычный 3 17 17 2 2 2 3" xfId="40900"/>
    <cellStyle name="Обычный 3 17 17 2 2 2 3 2" xfId="40901"/>
    <cellStyle name="Обычный 3 17 17 2 2 2 4" xfId="40902"/>
    <cellStyle name="Обычный 3 17 17 2 2 3" xfId="40903"/>
    <cellStyle name="Обычный 3 17 17 2 2 3 2" xfId="40904"/>
    <cellStyle name="Обычный 3 17 17 2 2 3 2 2" xfId="40905"/>
    <cellStyle name="Обычный 3 17 17 2 2 3 3" xfId="40906"/>
    <cellStyle name="Обычный 3 17 17 2 2 4" xfId="40907"/>
    <cellStyle name="Обычный 3 17 17 2 2 4 2" xfId="40908"/>
    <cellStyle name="Обычный 3 17 17 2 2 5" xfId="40909"/>
    <cellStyle name="Обычный 3 17 17 2 3" xfId="40910"/>
    <cellStyle name="Обычный 3 17 17 2 3 2" xfId="40911"/>
    <cellStyle name="Обычный 3 17 17 2 3 2 2" xfId="40912"/>
    <cellStyle name="Обычный 3 17 17 2 3 2 2 2" xfId="40913"/>
    <cellStyle name="Обычный 3 17 17 2 3 2 2 2 2" xfId="40914"/>
    <cellStyle name="Обычный 3 17 17 2 3 2 2 3" xfId="40915"/>
    <cellStyle name="Обычный 3 17 17 2 3 2 3" xfId="40916"/>
    <cellStyle name="Обычный 3 17 17 2 3 2 3 2" xfId="40917"/>
    <cellStyle name="Обычный 3 17 17 2 3 2 4" xfId="40918"/>
    <cellStyle name="Обычный 3 17 17 2 3 3" xfId="40919"/>
    <cellStyle name="Обычный 3 17 17 2 3 3 2" xfId="40920"/>
    <cellStyle name="Обычный 3 17 17 2 3 3 2 2" xfId="40921"/>
    <cellStyle name="Обычный 3 17 17 2 3 3 3" xfId="40922"/>
    <cellStyle name="Обычный 3 17 17 2 3 4" xfId="40923"/>
    <cellStyle name="Обычный 3 17 17 2 3 4 2" xfId="40924"/>
    <cellStyle name="Обычный 3 17 17 2 3 5" xfId="40925"/>
    <cellStyle name="Обычный 3 17 17 2 4" xfId="40926"/>
    <cellStyle name="Обычный 3 17 17 2 4 2" xfId="40927"/>
    <cellStyle name="Обычный 3 17 17 2 4 2 2" xfId="40928"/>
    <cellStyle name="Обычный 3 17 17 2 4 2 2 2" xfId="40929"/>
    <cellStyle name="Обычный 3 17 17 2 4 2 3" xfId="40930"/>
    <cellStyle name="Обычный 3 17 17 2 4 3" xfId="40931"/>
    <cellStyle name="Обычный 3 17 17 2 4 3 2" xfId="40932"/>
    <cellStyle name="Обычный 3 17 17 2 4 4" xfId="40933"/>
    <cellStyle name="Обычный 3 17 17 2 5" xfId="40934"/>
    <cellStyle name="Обычный 3 17 17 2 5 2" xfId="40935"/>
    <cellStyle name="Обычный 3 17 17 2 5 2 2" xfId="40936"/>
    <cellStyle name="Обычный 3 17 17 2 5 3" xfId="40937"/>
    <cellStyle name="Обычный 3 17 17 2 6" xfId="40938"/>
    <cellStyle name="Обычный 3 17 17 2 6 2" xfId="40939"/>
    <cellStyle name="Обычный 3 17 17 2 7" xfId="40940"/>
    <cellStyle name="Обычный 3 17 17 3" xfId="40941"/>
    <cellStyle name="Обычный 3 17 17 3 2" xfId="40942"/>
    <cellStyle name="Обычный 3 17 17 3 2 2" xfId="40943"/>
    <cellStyle name="Обычный 3 17 17 3 2 2 2" xfId="40944"/>
    <cellStyle name="Обычный 3 17 17 3 2 2 2 2" xfId="40945"/>
    <cellStyle name="Обычный 3 17 17 3 2 2 3" xfId="40946"/>
    <cellStyle name="Обычный 3 17 17 3 2 3" xfId="40947"/>
    <cellStyle name="Обычный 3 17 17 3 2 3 2" xfId="40948"/>
    <cellStyle name="Обычный 3 17 17 3 2 4" xfId="40949"/>
    <cellStyle name="Обычный 3 17 17 3 3" xfId="40950"/>
    <cellStyle name="Обычный 3 17 17 3 3 2" xfId="40951"/>
    <cellStyle name="Обычный 3 17 17 3 3 2 2" xfId="40952"/>
    <cellStyle name="Обычный 3 17 17 3 3 3" xfId="40953"/>
    <cellStyle name="Обычный 3 17 17 3 4" xfId="40954"/>
    <cellStyle name="Обычный 3 17 17 3 4 2" xfId="40955"/>
    <cellStyle name="Обычный 3 17 17 3 5" xfId="40956"/>
    <cellStyle name="Обычный 3 17 17 4" xfId="40957"/>
    <cellStyle name="Обычный 3 17 17 4 2" xfId="40958"/>
    <cellStyle name="Обычный 3 17 17 4 2 2" xfId="40959"/>
    <cellStyle name="Обычный 3 17 17 4 2 2 2" xfId="40960"/>
    <cellStyle name="Обычный 3 17 17 4 2 2 2 2" xfId="40961"/>
    <cellStyle name="Обычный 3 17 17 4 2 2 3" xfId="40962"/>
    <cellStyle name="Обычный 3 17 17 4 2 3" xfId="40963"/>
    <cellStyle name="Обычный 3 17 17 4 2 3 2" xfId="40964"/>
    <cellStyle name="Обычный 3 17 17 4 2 4" xfId="40965"/>
    <cellStyle name="Обычный 3 17 17 4 3" xfId="40966"/>
    <cellStyle name="Обычный 3 17 17 4 3 2" xfId="40967"/>
    <cellStyle name="Обычный 3 17 17 4 3 2 2" xfId="40968"/>
    <cellStyle name="Обычный 3 17 17 4 3 3" xfId="40969"/>
    <cellStyle name="Обычный 3 17 17 4 4" xfId="40970"/>
    <cellStyle name="Обычный 3 17 17 4 4 2" xfId="40971"/>
    <cellStyle name="Обычный 3 17 17 4 5" xfId="40972"/>
    <cellStyle name="Обычный 3 17 17 5" xfId="40973"/>
    <cellStyle name="Обычный 3 17 17 5 2" xfId="40974"/>
    <cellStyle name="Обычный 3 17 17 5 2 2" xfId="40975"/>
    <cellStyle name="Обычный 3 17 17 5 2 2 2" xfId="40976"/>
    <cellStyle name="Обычный 3 17 17 5 2 3" xfId="40977"/>
    <cellStyle name="Обычный 3 17 17 5 3" xfId="40978"/>
    <cellStyle name="Обычный 3 17 17 5 3 2" xfId="40979"/>
    <cellStyle name="Обычный 3 17 17 5 4" xfId="40980"/>
    <cellStyle name="Обычный 3 17 17 6" xfId="40981"/>
    <cellStyle name="Обычный 3 17 17 6 2" xfId="40982"/>
    <cellStyle name="Обычный 3 17 17 6 2 2" xfId="40983"/>
    <cellStyle name="Обычный 3 17 17 6 3" xfId="40984"/>
    <cellStyle name="Обычный 3 17 17 7" xfId="40985"/>
    <cellStyle name="Обычный 3 17 17 7 2" xfId="40986"/>
    <cellStyle name="Обычный 3 17 17 8" xfId="40987"/>
    <cellStyle name="Обычный 3 17 18" xfId="40988"/>
    <cellStyle name="Обычный 3 17 18 2" xfId="40989"/>
    <cellStyle name="Обычный 3 17 18 2 2" xfId="40990"/>
    <cellStyle name="Обычный 3 17 18 2 2 2" xfId="40991"/>
    <cellStyle name="Обычный 3 17 18 2 2 2 2" xfId="40992"/>
    <cellStyle name="Обычный 3 17 18 2 2 2 2 2" xfId="40993"/>
    <cellStyle name="Обычный 3 17 18 2 2 2 2 2 2" xfId="40994"/>
    <cellStyle name="Обычный 3 17 18 2 2 2 2 3" xfId="40995"/>
    <cellStyle name="Обычный 3 17 18 2 2 2 3" xfId="40996"/>
    <cellStyle name="Обычный 3 17 18 2 2 2 3 2" xfId="40997"/>
    <cellStyle name="Обычный 3 17 18 2 2 2 4" xfId="40998"/>
    <cellStyle name="Обычный 3 17 18 2 2 3" xfId="40999"/>
    <cellStyle name="Обычный 3 17 18 2 2 3 2" xfId="41000"/>
    <cellStyle name="Обычный 3 17 18 2 2 3 2 2" xfId="41001"/>
    <cellStyle name="Обычный 3 17 18 2 2 3 3" xfId="41002"/>
    <cellStyle name="Обычный 3 17 18 2 2 4" xfId="41003"/>
    <cellStyle name="Обычный 3 17 18 2 2 4 2" xfId="41004"/>
    <cellStyle name="Обычный 3 17 18 2 2 5" xfId="41005"/>
    <cellStyle name="Обычный 3 17 18 2 3" xfId="41006"/>
    <cellStyle name="Обычный 3 17 18 2 3 2" xfId="41007"/>
    <cellStyle name="Обычный 3 17 18 2 3 2 2" xfId="41008"/>
    <cellStyle name="Обычный 3 17 18 2 3 2 2 2" xfId="41009"/>
    <cellStyle name="Обычный 3 17 18 2 3 2 2 2 2" xfId="41010"/>
    <cellStyle name="Обычный 3 17 18 2 3 2 2 3" xfId="41011"/>
    <cellStyle name="Обычный 3 17 18 2 3 2 3" xfId="41012"/>
    <cellStyle name="Обычный 3 17 18 2 3 2 3 2" xfId="41013"/>
    <cellStyle name="Обычный 3 17 18 2 3 2 4" xfId="41014"/>
    <cellStyle name="Обычный 3 17 18 2 3 3" xfId="41015"/>
    <cellStyle name="Обычный 3 17 18 2 3 3 2" xfId="41016"/>
    <cellStyle name="Обычный 3 17 18 2 3 3 2 2" xfId="41017"/>
    <cellStyle name="Обычный 3 17 18 2 3 3 3" xfId="41018"/>
    <cellStyle name="Обычный 3 17 18 2 3 4" xfId="41019"/>
    <cellStyle name="Обычный 3 17 18 2 3 4 2" xfId="41020"/>
    <cellStyle name="Обычный 3 17 18 2 3 5" xfId="41021"/>
    <cellStyle name="Обычный 3 17 18 2 4" xfId="41022"/>
    <cellStyle name="Обычный 3 17 18 2 4 2" xfId="41023"/>
    <cellStyle name="Обычный 3 17 18 2 4 2 2" xfId="41024"/>
    <cellStyle name="Обычный 3 17 18 2 4 2 2 2" xfId="41025"/>
    <cellStyle name="Обычный 3 17 18 2 4 2 3" xfId="41026"/>
    <cellStyle name="Обычный 3 17 18 2 4 3" xfId="41027"/>
    <cellStyle name="Обычный 3 17 18 2 4 3 2" xfId="41028"/>
    <cellStyle name="Обычный 3 17 18 2 4 4" xfId="41029"/>
    <cellStyle name="Обычный 3 17 18 2 5" xfId="41030"/>
    <cellStyle name="Обычный 3 17 18 2 5 2" xfId="41031"/>
    <cellStyle name="Обычный 3 17 18 2 5 2 2" xfId="41032"/>
    <cellStyle name="Обычный 3 17 18 2 5 3" xfId="41033"/>
    <cellStyle name="Обычный 3 17 18 2 6" xfId="41034"/>
    <cellStyle name="Обычный 3 17 18 2 6 2" xfId="41035"/>
    <cellStyle name="Обычный 3 17 18 2 7" xfId="41036"/>
    <cellStyle name="Обычный 3 17 18 3" xfId="41037"/>
    <cellStyle name="Обычный 3 17 18 3 2" xfId="41038"/>
    <cellStyle name="Обычный 3 17 18 3 2 2" xfId="41039"/>
    <cellStyle name="Обычный 3 17 18 3 2 2 2" xfId="41040"/>
    <cellStyle name="Обычный 3 17 18 3 2 2 2 2" xfId="41041"/>
    <cellStyle name="Обычный 3 17 18 3 2 2 3" xfId="41042"/>
    <cellStyle name="Обычный 3 17 18 3 2 3" xfId="41043"/>
    <cellStyle name="Обычный 3 17 18 3 2 3 2" xfId="41044"/>
    <cellStyle name="Обычный 3 17 18 3 2 4" xfId="41045"/>
    <cellStyle name="Обычный 3 17 18 3 3" xfId="41046"/>
    <cellStyle name="Обычный 3 17 18 3 3 2" xfId="41047"/>
    <cellStyle name="Обычный 3 17 18 3 3 2 2" xfId="41048"/>
    <cellStyle name="Обычный 3 17 18 3 3 3" xfId="41049"/>
    <cellStyle name="Обычный 3 17 18 3 4" xfId="41050"/>
    <cellStyle name="Обычный 3 17 18 3 4 2" xfId="41051"/>
    <cellStyle name="Обычный 3 17 18 3 5" xfId="41052"/>
    <cellStyle name="Обычный 3 17 18 4" xfId="41053"/>
    <cellStyle name="Обычный 3 17 18 4 2" xfId="41054"/>
    <cellStyle name="Обычный 3 17 18 4 2 2" xfId="41055"/>
    <cellStyle name="Обычный 3 17 18 4 2 2 2" xfId="41056"/>
    <cellStyle name="Обычный 3 17 18 4 2 2 2 2" xfId="41057"/>
    <cellStyle name="Обычный 3 17 18 4 2 2 3" xfId="41058"/>
    <cellStyle name="Обычный 3 17 18 4 2 3" xfId="41059"/>
    <cellStyle name="Обычный 3 17 18 4 2 3 2" xfId="41060"/>
    <cellStyle name="Обычный 3 17 18 4 2 4" xfId="41061"/>
    <cellStyle name="Обычный 3 17 18 4 3" xfId="41062"/>
    <cellStyle name="Обычный 3 17 18 4 3 2" xfId="41063"/>
    <cellStyle name="Обычный 3 17 18 4 3 2 2" xfId="41064"/>
    <cellStyle name="Обычный 3 17 18 4 3 3" xfId="41065"/>
    <cellStyle name="Обычный 3 17 18 4 4" xfId="41066"/>
    <cellStyle name="Обычный 3 17 18 4 4 2" xfId="41067"/>
    <cellStyle name="Обычный 3 17 18 4 5" xfId="41068"/>
    <cellStyle name="Обычный 3 17 18 5" xfId="41069"/>
    <cellStyle name="Обычный 3 17 18 5 2" xfId="41070"/>
    <cellStyle name="Обычный 3 17 18 5 2 2" xfId="41071"/>
    <cellStyle name="Обычный 3 17 18 5 2 2 2" xfId="41072"/>
    <cellStyle name="Обычный 3 17 18 5 2 3" xfId="41073"/>
    <cellStyle name="Обычный 3 17 18 5 3" xfId="41074"/>
    <cellStyle name="Обычный 3 17 18 5 3 2" xfId="41075"/>
    <cellStyle name="Обычный 3 17 18 5 4" xfId="41076"/>
    <cellStyle name="Обычный 3 17 18 6" xfId="41077"/>
    <cellStyle name="Обычный 3 17 18 6 2" xfId="41078"/>
    <cellStyle name="Обычный 3 17 18 6 2 2" xfId="41079"/>
    <cellStyle name="Обычный 3 17 18 6 3" xfId="41080"/>
    <cellStyle name="Обычный 3 17 18 7" xfId="41081"/>
    <cellStyle name="Обычный 3 17 18 7 2" xfId="41082"/>
    <cellStyle name="Обычный 3 17 18 8" xfId="41083"/>
    <cellStyle name="Обычный 3 17 19" xfId="41084"/>
    <cellStyle name="Обычный 3 17 19 2" xfId="41085"/>
    <cellStyle name="Обычный 3 17 19 2 2" xfId="41086"/>
    <cellStyle name="Обычный 3 17 19 2 2 2" xfId="41087"/>
    <cellStyle name="Обычный 3 17 19 2 2 2 2" xfId="41088"/>
    <cellStyle name="Обычный 3 17 19 2 2 2 2 2" xfId="41089"/>
    <cellStyle name="Обычный 3 17 19 2 2 2 2 2 2" xfId="41090"/>
    <cellStyle name="Обычный 3 17 19 2 2 2 2 3" xfId="41091"/>
    <cellStyle name="Обычный 3 17 19 2 2 2 3" xfId="41092"/>
    <cellStyle name="Обычный 3 17 19 2 2 2 3 2" xfId="41093"/>
    <cellStyle name="Обычный 3 17 19 2 2 2 4" xfId="41094"/>
    <cellStyle name="Обычный 3 17 19 2 2 3" xfId="41095"/>
    <cellStyle name="Обычный 3 17 19 2 2 3 2" xfId="41096"/>
    <cellStyle name="Обычный 3 17 19 2 2 3 2 2" xfId="41097"/>
    <cellStyle name="Обычный 3 17 19 2 2 3 3" xfId="41098"/>
    <cellStyle name="Обычный 3 17 19 2 2 4" xfId="41099"/>
    <cellStyle name="Обычный 3 17 19 2 2 4 2" xfId="41100"/>
    <cellStyle name="Обычный 3 17 19 2 2 5" xfId="41101"/>
    <cellStyle name="Обычный 3 17 19 2 3" xfId="41102"/>
    <cellStyle name="Обычный 3 17 19 2 3 2" xfId="41103"/>
    <cellStyle name="Обычный 3 17 19 2 3 2 2" xfId="41104"/>
    <cellStyle name="Обычный 3 17 19 2 3 2 2 2" xfId="41105"/>
    <cellStyle name="Обычный 3 17 19 2 3 2 2 2 2" xfId="41106"/>
    <cellStyle name="Обычный 3 17 19 2 3 2 2 3" xfId="41107"/>
    <cellStyle name="Обычный 3 17 19 2 3 2 3" xfId="41108"/>
    <cellStyle name="Обычный 3 17 19 2 3 2 3 2" xfId="41109"/>
    <cellStyle name="Обычный 3 17 19 2 3 2 4" xfId="41110"/>
    <cellStyle name="Обычный 3 17 19 2 3 3" xfId="41111"/>
    <cellStyle name="Обычный 3 17 19 2 3 3 2" xfId="41112"/>
    <cellStyle name="Обычный 3 17 19 2 3 3 2 2" xfId="41113"/>
    <cellStyle name="Обычный 3 17 19 2 3 3 3" xfId="41114"/>
    <cellStyle name="Обычный 3 17 19 2 3 4" xfId="41115"/>
    <cellStyle name="Обычный 3 17 19 2 3 4 2" xfId="41116"/>
    <cellStyle name="Обычный 3 17 19 2 3 5" xfId="41117"/>
    <cellStyle name="Обычный 3 17 19 2 4" xfId="41118"/>
    <cellStyle name="Обычный 3 17 19 2 4 2" xfId="41119"/>
    <cellStyle name="Обычный 3 17 19 2 4 2 2" xfId="41120"/>
    <cellStyle name="Обычный 3 17 19 2 4 2 2 2" xfId="41121"/>
    <cellStyle name="Обычный 3 17 19 2 4 2 3" xfId="41122"/>
    <cellStyle name="Обычный 3 17 19 2 4 3" xfId="41123"/>
    <cellStyle name="Обычный 3 17 19 2 4 3 2" xfId="41124"/>
    <cellStyle name="Обычный 3 17 19 2 4 4" xfId="41125"/>
    <cellStyle name="Обычный 3 17 19 2 5" xfId="41126"/>
    <cellStyle name="Обычный 3 17 19 2 5 2" xfId="41127"/>
    <cellStyle name="Обычный 3 17 19 2 5 2 2" xfId="41128"/>
    <cellStyle name="Обычный 3 17 19 2 5 3" xfId="41129"/>
    <cellStyle name="Обычный 3 17 19 2 6" xfId="41130"/>
    <cellStyle name="Обычный 3 17 19 2 6 2" xfId="41131"/>
    <cellStyle name="Обычный 3 17 19 2 7" xfId="41132"/>
    <cellStyle name="Обычный 3 17 19 3" xfId="41133"/>
    <cellStyle name="Обычный 3 17 19 3 2" xfId="41134"/>
    <cellStyle name="Обычный 3 17 19 3 2 2" xfId="41135"/>
    <cellStyle name="Обычный 3 17 19 3 2 2 2" xfId="41136"/>
    <cellStyle name="Обычный 3 17 19 3 2 2 2 2" xfId="41137"/>
    <cellStyle name="Обычный 3 17 19 3 2 2 3" xfId="41138"/>
    <cellStyle name="Обычный 3 17 19 3 2 3" xfId="41139"/>
    <cellStyle name="Обычный 3 17 19 3 2 3 2" xfId="41140"/>
    <cellStyle name="Обычный 3 17 19 3 2 4" xfId="41141"/>
    <cellStyle name="Обычный 3 17 19 3 3" xfId="41142"/>
    <cellStyle name="Обычный 3 17 19 3 3 2" xfId="41143"/>
    <cellStyle name="Обычный 3 17 19 3 3 2 2" xfId="41144"/>
    <cellStyle name="Обычный 3 17 19 3 3 3" xfId="41145"/>
    <cellStyle name="Обычный 3 17 19 3 4" xfId="41146"/>
    <cellStyle name="Обычный 3 17 19 3 4 2" xfId="41147"/>
    <cellStyle name="Обычный 3 17 19 3 5" xfId="41148"/>
    <cellStyle name="Обычный 3 17 19 4" xfId="41149"/>
    <cellStyle name="Обычный 3 17 19 4 2" xfId="41150"/>
    <cellStyle name="Обычный 3 17 19 4 2 2" xfId="41151"/>
    <cellStyle name="Обычный 3 17 19 4 2 2 2" xfId="41152"/>
    <cellStyle name="Обычный 3 17 19 4 2 2 2 2" xfId="41153"/>
    <cellStyle name="Обычный 3 17 19 4 2 2 3" xfId="41154"/>
    <cellStyle name="Обычный 3 17 19 4 2 3" xfId="41155"/>
    <cellStyle name="Обычный 3 17 19 4 2 3 2" xfId="41156"/>
    <cellStyle name="Обычный 3 17 19 4 2 4" xfId="41157"/>
    <cellStyle name="Обычный 3 17 19 4 3" xfId="41158"/>
    <cellStyle name="Обычный 3 17 19 4 3 2" xfId="41159"/>
    <cellStyle name="Обычный 3 17 19 4 3 2 2" xfId="41160"/>
    <cellStyle name="Обычный 3 17 19 4 3 3" xfId="41161"/>
    <cellStyle name="Обычный 3 17 19 4 4" xfId="41162"/>
    <cellStyle name="Обычный 3 17 19 4 4 2" xfId="41163"/>
    <cellStyle name="Обычный 3 17 19 4 5" xfId="41164"/>
    <cellStyle name="Обычный 3 17 19 5" xfId="41165"/>
    <cellStyle name="Обычный 3 17 19 5 2" xfId="41166"/>
    <cellStyle name="Обычный 3 17 19 5 2 2" xfId="41167"/>
    <cellStyle name="Обычный 3 17 19 5 2 2 2" xfId="41168"/>
    <cellStyle name="Обычный 3 17 19 5 2 3" xfId="41169"/>
    <cellStyle name="Обычный 3 17 19 5 3" xfId="41170"/>
    <cellStyle name="Обычный 3 17 19 5 3 2" xfId="41171"/>
    <cellStyle name="Обычный 3 17 19 5 4" xfId="41172"/>
    <cellStyle name="Обычный 3 17 19 6" xfId="41173"/>
    <cellStyle name="Обычный 3 17 19 6 2" xfId="41174"/>
    <cellStyle name="Обычный 3 17 19 6 2 2" xfId="41175"/>
    <cellStyle name="Обычный 3 17 19 6 3" xfId="41176"/>
    <cellStyle name="Обычный 3 17 19 7" xfId="41177"/>
    <cellStyle name="Обычный 3 17 19 7 2" xfId="41178"/>
    <cellStyle name="Обычный 3 17 19 8" xfId="41179"/>
    <cellStyle name="Обычный 3 17 2" xfId="41180"/>
    <cellStyle name="Обычный 3 17 2 2" xfId="41181"/>
    <cellStyle name="Обычный 3 17 2 2 2" xfId="41182"/>
    <cellStyle name="Обычный 3 17 2 2 2 2" xfId="41183"/>
    <cellStyle name="Обычный 3 17 2 2 2 2 2" xfId="41184"/>
    <cellStyle name="Обычный 3 17 2 2 2 2 2 2" xfId="41185"/>
    <cellStyle name="Обычный 3 17 2 2 2 2 2 2 2" xfId="41186"/>
    <cellStyle name="Обычный 3 17 2 2 2 2 2 3" xfId="41187"/>
    <cellStyle name="Обычный 3 17 2 2 2 2 3" xfId="41188"/>
    <cellStyle name="Обычный 3 17 2 2 2 2 3 2" xfId="41189"/>
    <cellStyle name="Обычный 3 17 2 2 2 2 4" xfId="41190"/>
    <cellStyle name="Обычный 3 17 2 2 2 3" xfId="41191"/>
    <cellStyle name="Обычный 3 17 2 2 2 3 2" xfId="41192"/>
    <cellStyle name="Обычный 3 17 2 2 2 3 2 2" xfId="41193"/>
    <cellStyle name="Обычный 3 17 2 2 2 3 3" xfId="41194"/>
    <cellStyle name="Обычный 3 17 2 2 2 4" xfId="41195"/>
    <cellStyle name="Обычный 3 17 2 2 2 4 2" xfId="41196"/>
    <cellStyle name="Обычный 3 17 2 2 2 5" xfId="41197"/>
    <cellStyle name="Обычный 3 17 2 2 3" xfId="41198"/>
    <cellStyle name="Обычный 3 17 2 2 3 2" xfId="41199"/>
    <cellStyle name="Обычный 3 17 2 2 3 2 2" xfId="41200"/>
    <cellStyle name="Обычный 3 17 2 2 3 2 2 2" xfId="41201"/>
    <cellStyle name="Обычный 3 17 2 2 3 2 2 2 2" xfId="41202"/>
    <cellStyle name="Обычный 3 17 2 2 3 2 2 3" xfId="41203"/>
    <cellStyle name="Обычный 3 17 2 2 3 2 3" xfId="41204"/>
    <cellStyle name="Обычный 3 17 2 2 3 2 3 2" xfId="41205"/>
    <cellStyle name="Обычный 3 17 2 2 3 2 4" xfId="41206"/>
    <cellStyle name="Обычный 3 17 2 2 3 3" xfId="41207"/>
    <cellStyle name="Обычный 3 17 2 2 3 3 2" xfId="41208"/>
    <cellStyle name="Обычный 3 17 2 2 3 3 2 2" xfId="41209"/>
    <cellStyle name="Обычный 3 17 2 2 3 3 3" xfId="41210"/>
    <cellStyle name="Обычный 3 17 2 2 3 4" xfId="41211"/>
    <cellStyle name="Обычный 3 17 2 2 3 4 2" xfId="41212"/>
    <cellStyle name="Обычный 3 17 2 2 3 5" xfId="41213"/>
    <cellStyle name="Обычный 3 17 2 2 4" xfId="41214"/>
    <cellStyle name="Обычный 3 17 2 2 4 2" xfId="41215"/>
    <cellStyle name="Обычный 3 17 2 2 4 2 2" xfId="41216"/>
    <cellStyle name="Обычный 3 17 2 2 4 2 2 2" xfId="41217"/>
    <cellStyle name="Обычный 3 17 2 2 4 2 3" xfId="41218"/>
    <cellStyle name="Обычный 3 17 2 2 4 3" xfId="41219"/>
    <cellStyle name="Обычный 3 17 2 2 4 3 2" xfId="41220"/>
    <cellStyle name="Обычный 3 17 2 2 4 4" xfId="41221"/>
    <cellStyle name="Обычный 3 17 2 2 5" xfId="41222"/>
    <cellStyle name="Обычный 3 17 2 2 5 2" xfId="41223"/>
    <cellStyle name="Обычный 3 17 2 2 5 2 2" xfId="41224"/>
    <cellStyle name="Обычный 3 17 2 2 5 3" xfId="41225"/>
    <cellStyle name="Обычный 3 17 2 2 6" xfId="41226"/>
    <cellStyle name="Обычный 3 17 2 2 6 2" xfId="41227"/>
    <cellStyle name="Обычный 3 17 2 2 7" xfId="41228"/>
    <cellStyle name="Обычный 3 17 2 3" xfId="41229"/>
    <cellStyle name="Обычный 3 17 2 3 2" xfId="41230"/>
    <cellStyle name="Обычный 3 17 2 3 2 2" xfId="41231"/>
    <cellStyle name="Обычный 3 17 2 3 2 2 2" xfId="41232"/>
    <cellStyle name="Обычный 3 17 2 3 2 2 2 2" xfId="41233"/>
    <cellStyle name="Обычный 3 17 2 3 2 2 3" xfId="41234"/>
    <cellStyle name="Обычный 3 17 2 3 2 3" xfId="41235"/>
    <cellStyle name="Обычный 3 17 2 3 2 3 2" xfId="41236"/>
    <cellStyle name="Обычный 3 17 2 3 2 4" xfId="41237"/>
    <cellStyle name="Обычный 3 17 2 3 3" xfId="41238"/>
    <cellStyle name="Обычный 3 17 2 3 3 2" xfId="41239"/>
    <cellStyle name="Обычный 3 17 2 3 3 2 2" xfId="41240"/>
    <cellStyle name="Обычный 3 17 2 3 3 3" xfId="41241"/>
    <cellStyle name="Обычный 3 17 2 3 4" xfId="41242"/>
    <cellStyle name="Обычный 3 17 2 3 4 2" xfId="41243"/>
    <cellStyle name="Обычный 3 17 2 3 5" xfId="41244"/>
    <cellStyle name="Обычный 3 17 2 4" xfId="41245"/>
    <cellStyle name="Обычный 3 17 2 4 2" xfId="41246"/>
    <cellStyle name="Обычный 3 17 2 4 2 2" xfId="41247"/>
    <cellStyle name="Обычный 3 17 2 4 2 2 2" xfId="41248"/>
    <cellStyle name="Обычный 3 17 2 4 2 2 2 2" xfId="41249"/>
    <cellStyle name="Обычный 3 17 2 4 2 2 3" xfId="41250"/>
    <cellStyle name="Обычный 3 17 2 4 2 3" xfId="41251"/>
    <cellStyle name="Обычный 3 17 2 4 2 3 2" xfId="41252"/>
    <cellStyle name="Обычный 3 17 2 4 2 4" xfId="41253"/>
    <cellStyle name="Обычный 3 17 2 4 3" xfId="41254"/>
    <cellStyle name="Обычный 3 17 2 4 3 2" xfId="41255"/>
    <cellStyle name="Обычный 3 17 2 4 3 2 2" xfId="41256"/>
    <cellStyle name="Обычный 3 17 2 4 3 3" xfId="41257"/>
    <cellStyle name="Обычный 3 17 2 4 4" xfId="41258"/>
    <cellStyle name="Обычный 3 17 2 4 4 2" xfId="41259"/>
    <cellStyle name="Обычный 3 17 2 4 5" xfId="41260"/>
    <cellStyle name="Обычный 3 17 2 5" xfId="41261"/>
    <cellStyle name="Обычный 3 17 2 5 2" xfId="41262"/>
    <cellStyle name="Обычный 3 17 2 5 2 2" xfId="41263"/>
    <cellStyle name="Обычный 3 17 2 5 2 2 2" xfId="41264"/>
    <cellStyle name="Обычный 3 17 2 5 2 3" xfId="41265"/>
    <cellStyle name="Обычный 3 17 2 5 3" xfId="41266"/>
    <cellStyle name="Обычный 3 17 2 5 3 2" xfId="41267"/>
    <cellStyle name="Обычный 3 17 2 5 4" xfId="41268"/>
    <cellStyle name="Обычный 3 17 2 6" xfId="41269"/>
    <cellStyle name="Обычный 3 17 2 6 2" xfId="41270"/>
    <cellStyle name="Обычный 3 17 2 6 2 2" xfId="41271"/>
    <cellStyle name="Обычный 3 17 2 6 3" xfId="41272"/>
    <cellStyle name="Обычный 3 17 2 7" xfId="41273"/>
    <cellStyle name="Обычный 3 17 2 7 2" xfId="41274"/>
    <cellStyle name="Обычный 3 17 2 8" xfId="41275"/>
    <cellStyle name="Обычный 3 17 20" xfId="41276"/>
    <cellStyle name="Обычный 3 17 20 2" xfId="41277"/>
    <cellStyle name="Обычный 3 17 20 2 2" xfId="41278"/>
    <cellStyle name="Обычный 3 17 20 2 2 2" xfId="41279"/>
    <cellStyle name="Обычный 3 17 20 2 2 2 2" xfId="41280"/>
    <cellStyle name="Обычный 3 17 20 2 2 2 2 2" xfId="41281"/>
    <cellStyle name="Обычный 3 17 20 2 2 2 2 2 2" xfId="41282"/>
    <cellStyle name="Обычный 3 17 20 2 2 2 2 3" xfId="41283"/>
    <cellStyle name="Обычный 3 17 20 2 2 2 3" xfId="41284"/>
    <cellStyle name="Обычный 3 17 20 2 2 2 3 2" xfId="41285"/>
    <cellStyle name="Обычный 3 17 20 2 2 2 4" xfId="41286"/>
    <cellStyle name="Обычный 3 17 20 2 2 3" xfId="41287"/>
    <cellStyle name="Обычный 3 17 20 2 2 3 2" xfId="41288"/>
    <cellStyle name="Обычный 3 17 20 2 2 3 2 2" xfId="41289"/>
    <cellStyle name="Обычный 3 17 20 2 2 3 3" xfId="41290"/>
    <cellStyle name="Обычный 3 17 20 2 2 4" xfId="41291"/>
    <cellStyle name="Обычный 3 17 20 2 2 4 2" xfId="41292"/>
    <cellStyle name="Обычный 3 17 20 2 2 5" xfId="41293"/>
    <cellStyle name="Обычный 3 17 20 2 3" xfId="41294"/>
    <cellStyle name="Обычный 3 17 20 2 3 2" xfId="41295"/>
    <cellStyle name="Обычный 3 17 20 2 3 2 2" xfId="41296"/>
    <cellStyle name="Обычный 3 17 20 2 3 2 2 2" xfId="41297"/>
    <cellStyle name="Обычный 3 17 20 2 3 2 2 2 2" xfId="41298"/>
    <cellStyle name="Обычный 3 17 20 2 3 2 2 3" xfId="41299"/>
    <cellStyle name="Обычный 3 17 20 2 3 2 3" xfId="41300"/>
    <cellStyle name="Обычный 3 17 20 2 3 2 3 2" xfId="41301"/>
    <cellStyle name="Обычный 3 17 20 2 3 2 4" xfId="41302"/>
    <cellStyle name="Обычный 3 17 20 2 3 3" xfId="41303"/>
    <cellStyle name="Обычный 3 17 20 2 3 3 2" xfId="41304"/>
    <cellStyle name="Обычный 3 17 20 2 3 3 2 2" xfId="41305"/>
    <cellStyle name="Обычный 3 17 20 2 3 3 3" xfId="41306"/>
    <cellStyle name="Обычный 3 17 20 2 3 4" xfId="41307"/>
    <cellStyle name="Обычный 3 17 20 2 3 4 2" xfId="41308"/>
    <cellStyle name="Обычный 3 17 20 2 3 5" xfId="41309"/>
    <cellStyle name="Обычный 3 17 20 2 4" xfId="41310"/>
    <cellStyle name="Обычный 3 17 20 2 4 2" xfId="41311"/>
    <cellStyle name="Обычный 3 17 20 2 4 2 2" xfId="41312"/>
    <cellStyle name="Обычный 3 17 20 2 4 2 2 2" xfId="41313"/>
    <cellStyle name="Обычный 3 17 20 2 4 2 3" xfId="41314"/>
    <cellStyle name="Обычный 3 17 20 2 4 3" xfId="41315"/>
    <cellStyle name="Обычный 3 17 20 2 4 3 2" xfId="41316"/>
    <cellStyle name="Обычный 3 17 20 2 4 4" xfId="41317"/>
    <cellStyle name="Обычный 3 17 20 2 5" xfId="41318"/>
    <cellStyle name="Обычный 3 17 20 2 5 2" xfId="41319"/>
    <cellStyle name="Обычный 3 17 20 2 5 2 2" xfId="41320"/>
    <cellStyle name="Обычный 3 17 20 2 5 3" xfId="41321"/>
    <cellStyle name="Обычный 3 17 20 2 6" xfId="41322"/>
    <cellStyle name="Обычный 3 17 20 2 6 2" xfId="41323"/>
    <cellStyle name="Обычный 3 17 20 2 7" xfId="41324"/>
    <cellStyle name="Обычный 3 17 20 3" xfId="41325"/>
    <cellStyle name="Обычный 3 17 20 3 2" xfId="41326"/>
    <cellStyle name="Обычный 3 17 20 3 2 2" xfId="41327"/>
    <cellStyle name="Обычный 3 17 20 3 2 2 2" xfId="41328"/>
    <cellStyle name="Обычный 3 17 20 3 2 2 2 2" xfId="41329"/>
    <cellStyle name="Обычный 3 17 20 3 2 2 3" xfId="41330"/>
    <cellStyle name="Обычный 3 17 20 3 2 3" xfId="41331"/>
    <cellStyle name="Обычный 3 17 20 3 2 3 2" xfId="41332"/>
    <cellStyle name="Обычный 3 17 20 3 2 4" xfId="41333"/>
    <cellStyle name="Обычный 3 17 20 3 3" xfId="41334"/>
    <cellStyle name="Обычный 3 17 20 3 3 2" xfId="41335"/>
    <cellStyle name="Обычный 3 17 20 3 3 2 2" xfId="41336"/>
    <cellStyle name="Обычный 3 17 20 3 3 3" xfId="41337"/>
    <cellStyle name="Обычный 3 17 20 3 4" xfId="41338"/>
    <cellStyle name="Обычный 3 17 20 3 4 2" xfId="41339"/>
    <cellStyle name="Обычный 3 17 20 3 5" xfId="41340"/>
    <cellStyle name="Обычный 3 17 20 4" xfId="41341"/>
    <cellStyle name="Обычный 3 17 20 4 2" xfId="41342"/>
    <cellStyle name="Обычный 3 17 20 4 2 2" xfId="41343"/>
    <cellStyle name="Обычный 3 17 20 4 2 2 2" xfId="41344"/>
    <cellStyle name="Обычный 3 17 20 4 2 2 2 2" xfId="41345"/>
    <cellStyle name="Обычный 3 17 20 4 2 2 3" xfId="41346"/>
    <cellStyle name="Обычный 3 17 20 4 2 3" xfId="41347"/>
    <cellStyle name="Обычный 3 17 20 4 2 3 2" xfId="41348"/>
    <cellStyle name="Обычный 3 17 20 4 2 4" xfId="41349"/>
    <cellStyle name="Обычный 3 17 20 4 3" xfId="41350"/>
    <cellStyle name="Обычный 3 17 20 4 3 2" xfId="41351"/>
    <cellStyle name="Обычный 3 17 20 4 3 2 2" xfId="41352"/>
    <cellStyle name="Обычный 3 17 20 4 3 3" xfId="41353"/>
    <cellStyle name="Обычный 3 17 20 4 4" xfId="41354"/>
    <cellStyle name="Обычный 3 17 20 4 4 2" xfId="41355"/>
    <cellStyle name="Обычный 3 17 20 4 5" xfId="41356"/>
    <cellStyle name="Обычный 3 17 20 5" xfId="41357"/>
    <cellStyle name="Обычный 3 17 20 5 2" xfId="41358"/>
    <cellStyle name="Обычный 3 17 20 5 2 2" xfId="41359"/>
    <cellStyle name="Обычный 3 17 20 5 2 2 2" xfId="41360"/>
    <cellStyle name="Обычный 3 17 20 5 2 3" xfId="41361"/>
    <cellStyle name="Обычный 3 17 20 5 3" xfId="41362"/>
    <cellStyle name="Обычный 3 17 20 5 3 2" xfId="41363"/>
    <cellStyle name="Обычный 3 17 20 5 4" xfId="41364"/>
    <cellStyle name="Обычный 3 17 20 6" xfId="41365"/>
    <cellStyle name="Обычный 3 17 20 6 2" xfId="41366"/>
    <cellStyle name="Обычный 3 17 20 6 2 2" xfId="41367"/>
    <cellStyle name="Обычный 3 17 20 6 3" xfId="41368"/>
    <cellStyle name="Обычный 3 17 20 7" xfId="41369"/>
    <cellStyle name="Обычный 3 17 20 7 2" xfId="41370"/>
    <cellStyle name="Обычный 3 17 20 8" xfId="41371"/>
    <cellStyle name="Обычный 3 17 21" xfId="41372"/>
    <cellStyle name="Обычный 3 17 21 2" xfId="41373"/>
    <cellStyle name="Обычный 3 17 21 2 2" xfId="41374"/>
    <cellStyle name="Обычный 3 17 21 2 2 2" xfId="41375"/>
    <cellStyle name="Обычный 3 17 21 2 2 2 2" xfId="41376"/>
    <cellStyle name="Обычный 3 17 21 2 2 2 2 2" xfId="41377"/>
    <cellStyle name="Обычный 3 17 21 2 2 2 2 2 2" xfId="41378"/>
    <cellStyle name="Обычный 3 17 21 2 2 2 2 3" xfId="41379"/>
    <cellStyle name="Обычный 3 17 21 2 2 2 3" xfId="41380"/>
    <cellStyle name="Обычный 3 17 21 2 2 2 3 2" xfId="41381"/>
    <cellStyle name="Обычный 3 17 21 2 2 2 4" xfId="41382"/>
    <cellStyle name="Обычный 3 17 21 2 2 3" xfId="41383"/>
    <cellStyle name="Обычный 3 17 21 2 2 3 2" xfId="41384"/>
    <cellStyle name="Обычный 3 17 21 2 2 3 2 2" xfId="41385"/>
    <cellStyle name="Обычный 3 17 21 2 2 3 3" xfId="41386"/>
    <cellStyle name="Обычный 3 17 21 2 2 4" xfId="41387"/>
    <cellStyle name="Обычный 3 17 21 2 2 4 2" xfId="41388"/>
    <cellStyle name="Обычный 3 17 21 2 2 5" xfId="41389"/>
    <cellStyle name="Обычный 3 17 21 2 3" xfId="41390"/>
    <cellStyle name="Обычный 3 17 21 2 3 2" xfId="41391"/>
    <cellStyle name="Обычный 3 17 21 2 3 2 2" xfId="41392"/>
    <cellStyle name="Обычный 3 17 21 2 3 2 2 2" xfId="41393"/>
    <cellStyle name="Обычный 3 17 21 2 3 2 2 2 2" xfId="41394"/>
    <cellStyle name="Обычный 3 17 21 2 3 2 2 3" xfId="41395"/>
    <cellStyle name="Обычный 3 17 21 2 3 2 3" xfId="41396"/>
    <cellStyle name="Обычный 3 17 21 2 3 2 3 2" xfId="41397"/>
    <cellStyle name="Обычный 3 17 21 2 3 2 4" xfId="41398"/>
    <cellStyle name="Обычный 3 17 21 2 3 3" xfId="41399"/>
    <cellStyle name="Обычный 3 17 21 2 3 3 2" xfId="41400"/>
    <cellStyle name="Обычный 3 17 21 2 3 3 2 2" xfId="41401"/>
    <cellStyle name="Обычный 3 17 21 2 3 3 3" xfId="41402"/>
    <cellStyle name="Обычный 3 17 21 2 3 4" xfId="41403"/>
    <cellStyle name="Обычный 3 17 21 2 3 4 2" xfId="41404"/>
    <cellStyle name="Обычный 3 17 21 2 3 5" xfId="41405"/>
    <cellStyle name="Обычный 3 17 21 2 4" xfId="41406"/>
    <cellStyle name="Обычный 3 17 21 2 4 2" xfId="41407"/>
    <cellStyle name="Обычный 3 17 21 2 4 2 2" xfId="41408"/>
    <cellStyle name="Обычный 3 17 21 2 4 2 2 2" xfId="41409"/>
    <cellStyle name="Обычный 3 17 21 2 4 2 3" xfId="41410"/>
    <cellStyle name="Обычный 3 17 21 2 4 3" xfId="41411"/>
    <cellStyle name="Обычный 3 17 21 2 4 3 2" xfId="41412"/>
    <cellStyle name="Обычный 3 17 21 2 4 4" xfId="41413"/>
    <cellStyle name="Обычный 3 17 21 2 5" xfId="41414"/>
    <cellStyle name="Обычный 3 17 21 2 5 2" xfId="41415"/>
    <cellStyle name="Обычный 3 17 21 2 5 2 2" xfId="41416"/>
    <cellStyle name="Обычный 3 17 21 2 5 3" xfId="41417"/>
    <cellStyle name="Обычный 3 17 21 2 6" xfId="41418"/>
    <cellStyle name="Обычный 3 17 21 2 6 2" xfId="41419"/>
    <cellStyle name="Обычный 3 17 21 2 7" xfId="41420"/>
    <cellStyle name="Обычный 3 17 21 3" xfId="41421"/>
    <cellStyle name="Обычный 3 17 21 3 2" xfId="41422"/>
    <cellStyle name="Обычный 3 17 21 3 2 2" xfId="41423"/>
    <cellStyle name="Обычный 3 17 21 3 2 2 2" xfId="41424"/>
    <cellStyle name="Обычный 3 17 21 3 2 2 2 2" xfId="41425"/>
    <cellStyle name="Обычный 3 17 21 3 2 2 3" xfId="41426"/>
    <cellStyle name="Обычный 3 17 21 3 2 3" xfId="41427"/>
    <cellStyle name="Обычный 3 17 21 3 2 3 2" xfId="41428"/>
    <cellStyle name="Обычный 3 17 21 3 2 4" xfId="41429"/>
    <cellStyle name="Обычный 3 17 21 3 3" xfId="41430"/>
    <cellStyle name="Обычный 3 17 21 3 3 2" xfId="41431"/>
    <cellStyle name="Обычный 3 17 21 3 3 2 2" xfId="41432"/>
    <cellStyle name="Обычный 3 17 21 3 3 3" xfId="41433"/>
    <cellStyle name="Обычный 3 17 21 3 4" xfId="41434"/>
    <cellStyle name="Обычный 3 17 21 3 4 2" xfId="41435"/>
    <cellStyle name="Обычный 3 17 21 3 5" xfId="41436"/>
    <cellStyle name="Обычный 3 17 21 4" xfId="41437"/>
    <cellStyle name="Обычный 3 17 21 4 2" xfId="41438"/>
    <cellStyle name="Обычный 3 17 21 4 2 2" xfId="41439"/>
    <cellStyle name="Обычный 3 17 21 4 2 2 2" xfId="41440"/>
    <cellStyle name="Обычный 3 17 21 4 2 2 2 2" xfId="41441"/>
    <cellStyle name="Обычный 3 17 21 4 2 2 3" xfId="41442"/>
    <cellStyle name="Обычный 3 17 21 4 2 3" xfId="41443"/>
    <cellStyle name="Обычный 3 17 21 4 2 3 2" xfId="41444"/>
    <cellStyle name="Обычный 3 17 21 4 2 4" xfId="41445"/>
    <cellStyle name="Обычный 3 17 21 4 3" xfId="41446"/>
    <cellStyle name="Обычный 3 17 21 4 3 2" xfId="41447"/>
    <cellStyle name="Обычный 3 17 21 4 3 2 2" xfId="41448"/>
    <cellStyle name="Обычный 3 17 21 4 3 3" xfId="41449"/>
    <cellStyle name="Обычный 3 17 21 4 4" xfId="41450"/>
    <cellStyle name="Обычный 3 17 21 4 4 2" xfId="41451"/>
    <cellStyle name="Обычный 3 17 21 4 5" xfId="41452"/>
    <cellStyle name="Обычный 3 17 21 5" xfId="41453"/>
    <cellStyle name="Обычный 3 17 21 5 2" xfId="41454"/>
    <cellStyle name="Обычный 3 17 21 5 2 2" xfId="41455"/>
    <cellStyle name="Обычный 3 17 21 5 2 2 2" xfId="41456"/>
    <cellStyle name="Обычный 3 17 21 5 2 3" xfId="41457"/>
    <cellStyle name="Обычный 3 17 21 5 3" xfId="41458"/>
    <cellStyle name="Обычный 3 17 21 5 3 2" xfId="41459"/>
    <cellStyle name="Обычный 3 17 21 5 4" xfId="41460"/>
    <cellStyle name="Обычный 3 17 21 6" xfId="41461"/>
    <cellStyle name="Обычный 3 17 21 6 2" xfId="41462"/>
    <cellStyle name="Обычный 3 17 21 6 2 2" xfId="41463"/>
    <cellStyle name="Обычный 3 17 21 6 3" xfId="41464"/>
    <cellStyle name="Обычный 3 17 21 7" xfId="41465"/>
    <cellStyle name="Обычный 3 17 21 7 2" xfId="41466"/>
    <cellStyle name="Обычный 3 17 21 8" xfId="41467"/>
    <cellStyle name="Обычный 3 17 22" xfId="41468"/>
    <cellStyle name="Обычный 3 17 22 2" xfId="41469"/>
    <cellStyle name="Обычный 3 17 22 2 2" xfId="41470"/>
    <cellStyle name="Обычный 3 17 22 2 2 2" xfId="41471"/>
    <cellStyle name="Обычный 3 17 22 2 2 2 2" xfId="41472"/>
    <cellStyle name="Обычный 3 17 22 2 2 2 2 2" xfId="41473"/>
    <cellStyle name="Обычный 3 17 22 2 2 2 2 2 2" xfId="41474"/>
    <cellStyle name="Обычный 3 17 22 2 2 2 2 3" xfId="41475"/>
    <cellStyle name="Обычный 3 17 22 2 2 2 3" xfId="41476"/>
    <cellStyle name="Обычный 3 17 22 2 2 2 3 2" xfId="41477"/>
    <cellStyle name="Обычный 3 17 22 2 2 2 4" xfId="41478"/>
    <cellStyle name="Обычный 3 17 22 2 2 3" xfId="41479"/>
    <cellStyle name="Обычный 3 17 22 2 2 3 2" xfId="41480"/>
    <cellStyle name="Обычный 3 17 22 2 2 3 2 2" xfId="41481"/>
    <cellStyle name="Обычный 3 17 22 2 2 3 3" xfId="41482"/>
    <cellStyle name="Обычный 3 17 22 2 2 4" xfId="41483"/>
    <cellStyle name="Обычный 3 17 22 2 2 4 2" xfId="41484"/>
    <cellStyle name="Обычный 3 17 22 2 2 5" xfId="41485"/>
    <cellStyle name="Обычный 3 17 22 2 3" xfId="41486"/>
    <cellStyle name="Обычный 3 17 22 2 3 2" xfId="41487"/>
    <cellStyle name="Обычный 3 17 22 2 3 2 2" xfId="41488"/>
    <cellStyle name="Обычный 3 17 22 2 3 2 2 2" xfId="41489"/>
    <cellStyle name="Обычный 3 17 22 2 3 2 2 2 2" xfId="41490"/>
    <cellStyle name="Обычный 3 17 22 2 3 2 2 3" xfId="41491"/>
    <cellStyle name="Обычный 3 17 22 2 3 2 3" xfId="41492"/>
    <cellStyle name="Обычный 3 17 22 2 3 2 3 2" xfId="41493"/>
    <cellStyle name="Обычный 3 17 22 2 3 2 4" xfId="41494"/>
    <cellStyle name="Обычный 3 17 22 2 3 3" xfId="41495"/>
    <cellStyle name="Обычный 3 17 22 2 3 3 2" xfId="41496"/>
    <cellStyle name="Обычный 3 17 22 2 3 3 2 2" xfId="41497"/>
    <cellStyle name="Обычный 3 17 22 2 3 3 3" xfId="41498"/>
    <cellStyle name="Обычный 3 17 22 2 3 4" xfId="41499"/>
    <cellStyle name="Обычный 3 17 22 2 3 4 2" xfId="41500"/>
    <cellStyle name="Обычный 3 17 22 2 3 5" xfId="41501"/>
    <cellStyle name="Обычный 3 17 22 2 4" xfId="41502"/>
    <cellStyle name="Обычный 3 17 22 2 4 2" xfId="41503"/>
    <cellStyle name="Обычный 3 17 22 2 4 2 2" xfId="41504"/>
    <cellStyle name="Обычный 3 17 22 2 4 2 2 2" xfId="41505"/>
    <cellStyle name="Обычный 3 17 22 2 4 2 3" xfId="41506"/>
    <cellStyle name="Обычный 3 17 22 2 4 3" xfId="41507"/>
    <cellStyle name="Обычный 3 17 22 2 4 3 2" xfId="41508"/>
    <cellStyle name="Обычный 3 17 22 2 4 4" xfId="41509"/>
    <cellStyle name="Обычный 3 17 22 2 5" xfId="41510"/>
    <cellStyle name="Обычный 3 17 22 2 5 2" xfId="41511"/>
    <cellStyle name="Обычный 3 17 22 2 5 2 2" xfId="41512"/>
    <cellStyle name="Обычный 3 17 22 2 5 3" xfId="41513"/>
    <cellStyle name="Обычный 3 17 22 2 6" xfId="41514"/>
    <cellStyle name="Обычный 3 17 22 2 6 2" xfId="41515"/>
    <cellStyle name="Обычный 3 17 22 2 7" xfId="41516"/>
    <cellStyle name="Обычный 3 17 22 3" xfId="41517"/>
    <cellStyle name="Обычный 3 17 22 3 2" xfId="41518"/>
    <cellStyle name="Обычный 3 17 22 3 2 2" xfId="41519"/>
    <cellStyle name="Обычный 3 17 22 3 2 2 2" xfId="41520"/>
    <cellStyle name="Обычный 3 17 22 3 2 2 2 2" xfId="41521"/>
    <cellStyle name="Обычный 3 17 22 3 2 2 3" xfId="41522"/>
    <cellStyle name="Обычный 3 17 22 3 2 3" xfId="41523"/>
    <cellStyle name="Обычный 3 17 22 3 2 3 2" xfId="41524"/>
    <cellStyle name="Обычный 3 17 22 3 2 4" xfId="41525"/>
    <cellStyle name="Обычный 3 17 22 3 3" xfId="41526"/>
    <cellStyle name="Обычный 3 17 22 3 3 2" xfId="41527"/>
    <cellStyle name="Обычный 3 17 22 3 3 2 2" xfId="41528"/>
    <cellStyle name="Обычный 3 17 22 3 3 3" xfId="41529"/>
    <cellStyle name="Обычный 3 17 22 3 4" xfId="41530"/>
    <cellStyle name="Обычный 3 17 22 3 4 2" xfId="41531"/>
    <cellStyle name="Обычный 3 17 22 3 5" xfId="41532"/>
    <cellStyle name="Обычный 3 17 22 4" xfId="41533"/>
    <cellStyle name="Обычный 3 17 22 4 2" xfId="41534"/>
    <cellStyle name="Обычный 3 17 22 4 2 2" xfId="41535"/>
    <cellStyle name="Обычный 3 17 22 4 2 2 2" xfId="41536"/>
    <cellStyle name="Обычный 3 17 22 4 2 2 2 2" xfId="41537"/>
    <cellStyle name="Обычный 3 17 22 4 2 2 3" xfId="41538"/>
    <cellStyle name="Обычный 3 17 22 4 2 3" xfId="41539"/>
    <cellStyle name="Обычный 3 17 22 4 2 3 2" xfId="41540"/>
    <cellStyle name="Обычный 3 17 22 4 2 4" xfId="41541"/>
    <cellStyle name="Обычный 3 17 22 4 3" xfId="41542"/>
    <cellStyle name="Обычный 3 17 22 4 3 2" xfId="41543"/>
    <cellStyle name="Обычный 3 17 22 4 3 2 2" xfId="41544"/>
    <cellStyle name="Обычный 3 17 22 4 3 3" xfId="41545"/>
    <cellStyle name="Обычный 3 17 22 4 4" xfId="41546"/>
    <cellStyle name="Обычный 3 17 22 4 4 2" xfId="41547"/>
    <cellStyle name="Обычный 3 17 22 4 5" xfId="41548"/>
    <cellStyle name="Обычный 3 17 22 5" xfId="41549"/>
    <cellStyle name="Обычный 3 17 22 5 2" xfId="41550"/>
    <cellStyle name="Обычный 3 17 22 5 2 2" xfId="41551"/>
    <cellStyle name="Обычный 3 17 22 5 2 2 2" xfId="41552"/>
    <cellStyle name="Обычный 3 17 22 5 2 3" xfId="41553"/>
    <cellStyle name="Обычный 3 17 22 5 3" xfId="41554"/>
    <cellStyle name="Обычный 3 17 22 5 3 2" xfId="41555"/>
    <cellStyle name="Обычный 3 17 22 5 4" xfId="41556"/>
    <cellStyle name="Обычный 3 17 22 6" xfId="41557"/>
    <cellStyle name="Обычный 3 17 22 6 2" xfId="41558"/>
    <cellStyle name="Обычный 3 17 22 6 2 2" xfId="41559"/>
    <cellStyle name="Обычный 3 17 22 6 3" xfId="41560"/>
    <cellStyle name="Обычный 3 17 22 7" xfId="41561"/>
    <cellStyle name="Обычный 3 17 22 7 2" xfId="41562"/>
    <cellStyle name="Обычный 3 17 22 8" xfId="41563"/>
    <cellStyle name="Обычный 3 17 23" xfId="41564"/>
    <cellStyle name="Обычный 3 17 23 2" xfId="41565"/>
    <cellStyle name="Обычный 3 17 23 2 2" xfId="41566"/>
    <cellStyle name="Обычный 3 17 23 2 2 2" xfId="41567"/>
    <cellStyle name="Обычный 3 17 23 2 2 2 2" xfId="41568"/>
    <cellStyle name="Обычный 3 17 23 2 2 2 2 2" xfId="41569"/>
    <cellStyle name="Обычный 3 17 23 2 2 2 2 2 2" xfId="41570"/>
    <cellStyle name="Обычный 3 17 23 2 2 2 2 3" xfId="41571"/>
    <cellStyle name="Обычный 3 17 23 2 2 2 3" xfId="41572"/>
    <cellStyle name="Обычный 3 17 23 2 2 2 3 2" xfId="41573"/>
    <cellStyle name="Обычный 3 17 23 2 2 2 4" xfId="41574"/>
    <cellStyle name="Обычный 3 17 23 2 2 3" xfId="41575"/>
    <cellStyle name="Обычный 3 17 23 2 2 3 2" xfId="41576"/>
    <cellStyle name="Обычный 3 17 23 2 2 3 2 2" xfId="41577"/>
    <cellStyle name="Обычный 3 17 23 2 2 3 3" xfId="41578"/>
    <cellStyle name="Обычный 3 17 23 2 2 4" xfId="41579"/>
    <cellStyle name="Обычный 3 17 23 2 2 4 2" xfId="41580"/>
    <cellStyle name="Обычный 3 17 23 2 2 5" xfId="41581"/>
    <cellStyle name="Обычный 3 17 23 2 3" xfId="41582"/>
    <cellStyle name="Обычный 3 17 23 2 3 2" xfId="41583"/>
    <cellStyle name="Обычный 3 17 23 2 3 2 2" xfId="41584"/>
    <cellStyle name="Обычный 3 17 23 2 3 2 2 2" xfId="41585"/>
    <cellStyle name="Обычный 3 17 23 2 3 2 2 2 2" xfId="41586"/>
    <cellStyle name="Обычный 3 17 23 2 3 2 2 3" xfId="41587"/>
    <cellStyle name="Обычный 3 17 23 2 3 2 3" xfId="41588"/>
    <cellStyle name="Обычный 3 17 23 2 3 2 3 2" xfId="41589"/>
    <cellStyle name="Обычный 3 17 23 2 3 2 4" xfId="41590"/>
    <cellStyle name="Обычный 3 17 23 2 3 3" xfId="41591"/>
    <cellStyle name="Обычный 3 17 23 2 3 3 2" xfId="41592"/>
    <cellStyle name="Обычный 3 17 23 2 3 3 2 2" xfId="41593"/>
    <cellStyle name="Обычный 3 17 23 2 3 3 3" xfId="41594"/>
    <cellStyle name="Обычный 3 17 23 2 3 4" xfId="41595"/>
    <cellStyle name="Обычный 3 17 23 2 3 4 2" xfId="41596"/>
    <cellStyle name="Обычный 3 17 23 2 3 5" xfId="41597"/>
    <cellStyle name="Обычный 3 17 23 2 4" xfId="41598"/>
    <cellStyle name="Обычный 3 17 23 2 4 2" xfId="41599"/>
    <cellStyle name="Обычный 3 17 23 2 4 2 2" xfId="41600"/>
    <cellStyle name="Обычный 3 17 23 2 4 2 2 2" xfId="41601"/>
    <cellStyle name="Обычный 3 17 23 2 4 2 3" xfId="41602"/>
    <cellStyle name="Обычный 3 17 23 2 4 3" xfId="41603"/>
    <cellStyle name="Обычный 3 17 23 2 4 3 2" xfId="41604"/>
    <cellStyle name="Обычный 3 17 23 2 4 4" xfId="41605"/>
    <cellStyle name="Обычный 3 17 23 2 5" xfId="41606"/>
    <cellStyle name="Обычный 3 17 23 2 5 2" xfId="41607"/>
    <cellStyle name="Обычный 3 17 23 2 5 2 2" xfId="41608"/>
    <cellStyle name="Обычный 3 17 23 2 5 3" xfId="41609"/>
    <cellStyle name="Обычный 3 17 23 2 6" xfId="41610"/>
    <cellStyle name="Обычный 3 17 23 2 6 2" xfId="41611"/>
    <cellStyle name="Обычный 3 17 23 2 7" xfId="41612"/>
    <cellStyle name="Обычный 3 17 23 3" xfId="41613"/>
    <cellStyle name="Обычный 3 17 23 3 2" xfId="41614"/>
    <cellStyle name="Обычный 3 17 23 3 2 2" xfId="41615"/>
    <cellStyle name="Обычный 3 17 23 3 2 2 2" xfId="41616"/>
    <cellStyle name="Обычный 3 17 23 3 2 2 2 2" xfId="41617"/>
    <cellStyle name="Обычный 3 17 23 3 2 2 3" xfId="41618"/>
    <cellStyle name="Обычный 3 17 23 3 2 3" xfId="41619"/>
    <cellStyle name="Обычный 3 17 23 3 2 3 2" xfId="41620"/>
    <cellStyle name="Обычный 3 17 23 3 2 4" xfId="41621"/>
    <cellStyle name="Обычный 3 17 23 3 3" xfId="41622"/>
    <cellStyle name="Обычный 3 17 23 3 3 2" xfId="41623"/>
    <cellStyle name="Обычный 3 17 23 3 3 2 2" xfId="41624"/>
    <cellStyle name="Обычный 3 17 23 3 3 3" xfId="41625"/>
    <cellStyle name="Обычный 3 17 23 3 4" xfId="41626"/>
    <cellStyle name="Обычный 3 17 23 3 4 2" xfId="41627"/>
    <cellStyle name="Обычный 3 17 23 3 5" xfId="41628"/>
    <cellStyle name="Обычный 3 17 23 4" xfId="41629"/>
    <cellStyle name="Обычный 3 17 23 4 2" xfId="41630"/>
    <cellStyle name="Обычный 3 17 23 4 2 2" xfId="41631"/>
    <cellStyle name="Обычный 3 17 23 4 2 2 2" xfId="41632"/>
    <cellStyle name="Обычный 3 17 23 4 2 2 2 2" xfId="41633"/>
    <cellStyle name="Обычный 3 17 23 4 2 2 3" xfId="41634"/>
    <cellStyle name="Обычный 3 17 23 4 2 3" xfId="41635"/>
    <cellStyle name="Обычный 3 17 23 4 2 3 2" xfId="41636"/>
    <cellStyle name="Обычный 3 17 23 4 2 4" xfId="41637"/>
    <cellStyle name="Обычный 3 17 23 4 3" xfId="41638"/>
    <cellStyle name="Обычный 3 17 23 4 3 2" xfId="41639"/>
    <cellStyle name="Обычный 3 17 23 4 3 2 2" xfId="41640"/>
    <cellStyle name="Обычный 3 17 23 4 3 3" xfId="41641"/>
    <cellStyle name="Обычный 3 17 23 4 4" xfId="41642"/>
    <cellStyle name="Обычный 3 17 23 4 4 2" xfId="41643"/>
    <cellStyle name="Обычный 3 17 23 4 5" xfId="41644"/>
    <cellStyle name="Обычный 3 17 23 5" xfId="41645"/>
    <cellStyle name="Обычный 3 17 23 5 2" xfId="41646"/>
    <cellStyle name="Обычный 3 17 23 5 2 2" xfId="41647"/>
    <cellStyle name="Обычный 3 17 23 5 2 2 2" xfId="41648"/>
    <cellStyle name="Обычный 3 17 23 5 2 3" xfId="41649"/>
    <cellStyle name="Обычный 3 17 23 5 3" xfId="41650"/>
    <cellStyle name="Обычный 3 17 23 5 3 2" xfId="41651"/>
    <cellStyle name="Обычный 3 17 23 5 4" xfId="41652"/>
    <cellStyle name="Обычный 3 17 23 6" xfId="41653"/>
    <cellStyle name="Обычный 3 17 23 6 2" xfId="41654"/>
    <cellStyle name="Обычный 3 17 23 6 2 2" xfId="41655"/>
    <cellStyle name="Обычный 3 17 23 6 3" xfId="41656"/>
    <cellStyle name="Обычный 3 17 23 7" xfId="41657"/>
    <cellStyle name="Обычный 3 17 23 7 2" xfId="41658"/>
    <cellStyle name="Обычный 3 17 23 8" xfId="41659"/>
    <cellStyle name="Обычный 3 17 24" xfId="41660"/>
    <cellStyle name="Обычный 3 17 24 2" xfId="41661"/>
    <cellStyle name="Обычный 3 17 24 2 2" xfId="41662"/>
    <cellStyle name="Обычный 3 17 24 2 2 2" xfId="41663"/>
    <cellStyle name="Обычный 3 17 24 2 2 2 2" xfId="41664"/>
    <cellStyle name="Обычный 3 17 24 2 2 2 2 2" xfId="41665"/>
    <cellStyle name="Обычный 3 17 24 2 2 2 2 2 2" xfId="41666"/>
    <cellStyle name="Обычный 3 17 24 2 2 2 2 3" xfId="41667"/>
    <cellStyle name="Обычный 3 17 24 2 2 2 3" xfId="41668"/>
    <cellStyle name="Обычный 3 17 24 2 2 2 3 2" xfId="41669"/>
    <cellStyle name="Обычный 3 17 24 2 2 2 4" xfId="41670"/>
    <cellStyle name="Обычный 3 17 24 2 2 3" xfId="41671"/>
    <cellStyle name="Обычный 3 17 24 2 2 3 2" xfId="41672"/>
    <cellStyle name="Обычный 3 17 24 2 2 3 2 2" xfId="41673"/>
    <cellStyle name="Обычный 3 17 24 2 2 3 3" xfId="41674"/>
    <cellStyle name="Обычный 3 17 24 2 2 4" xfId="41675"/>
    <cellStyle name="Обычный 3 17 24 2 2 4 2" xfId="41676"/>
    <cellStyle name="Обычный 3 17 24 2 2 5" xfId="41677"/>
    <cellStyle name="Обычный 3 17 24 2 3" xfId="41678"/>
    <cellStyle name="Обычный 3 17 24 2 3 2" xfId="41679"/>
    <cellStyle name="Обычный 3 17 24 2 3 2 2" xfId="41680"/>
    <cellStyle name="Обычный 3 17 24 2 3 2 2 2" xfId="41681"/>
    <cellStyle name="Обычный 3 17 24 2 3 2 2 2 2" xfId="41682"/>
    <cellStyle name="Обычный 3 17 24 2 3 2 2 3" xfId="41683"/>
    <cellStyle name="Обычный 3 17 24 2 3 2 3" xfId="41684"/>
    <cellStyle name="Обычный 3 17 24 2 3 2 3 2" xfId="41685"/>
    <cellStyle name="Обычный 3 17 24 2 3 2 4" xfId="41686"/>
    <cellStyle name="Обычный 3 17 24 2 3 3" xfId="41687"/>
    <cellStyle name="Обычный 3 17 24 2 3 3 2" xfId="41688"/>
    <cellStyle name="Обычный 3 17 24 2 3 3 2 2" xfId="41689"/>
    <cellStyle name="Обычный 3 17 24 2 3 3 3" xfId="41690"/>
    <cellStyle name="Обычный 3 17 24 2 3 4" xfId="41691"/>
    <cellStyle name="Обычный 3 17 24 2 3 4 2" xfId="41692"/>
    <cellStyle name="Обычный 3 17 24 2 3 5" xfId="41693"/>
    <cellStyle name="Обычный 3 17 24 2 4" xfId="41694"/>
    <cellStyle name="Обычный 3 17 24 2 4 2" xfId="41695"/>
    <cellStyle name="Обычный 3 17 24 2 4 2 2" xfId="41696"/>
    <cellStyle name="Обычный 3 17 24 2 4 2 2 2" xfId="41697"/>
    <cellStyle name="Обычный 3 17 24 2 4 2 3" xfId="41698"/>
    <cellStyle name="Обычный 3 17 24 2 4 3" xfId="41699"/>
    <cellStyle name="Обычный 3 17 24 2 4 3 2" xfId="41700"/>
    <cellStyle name="Обычный 3 17 24 2 4 4" xfId="41701"/>
    <cellStyle name="Обычный 3 17 24 2 5" xfId="41702"/>
    <cellStyle name="Обычный 3 17 24 2 5 2" xfId="41703"/>
    <cellStyle name="Обычный 3 17 24 2 5 2 2" xfId="41704"/>
    <cellStyle name="Обычный 3 17 24 2 5 3" xfId="41705"/>
    <cellStyle name="Обычный 3 17 24 2 6" xfId="41706"/>
    <cellStyle name="Обычный 3 17 24 2 6 2" xfId="41707"/>
    <cellStyle name="Обычный 3 17 24 2 7" xfId="41708"/>
    <cellStyle name="Обычный 3 17 24 3" xfId="41709"/>
    <cellStyle name="Обычный 3 17 24 3 2" xfId="41710"/>
    <cellStyle name="Обычный 3 17 24 3 2 2" xfId="41711"/>
    <cellStyle name="Обычный 3 17 24 3 2 2 2" xfId="41712"/>
    <cellStyle name="Обычный 3 17 24 3 2 2 2 2" xfId="41713"/>
    <cellStyle name="Обычный 3 17 24 3 2 2 3" xfId="41714"/>
    <cellStyle name="Обычный 3 17 24 3 2 3" xfId="41715"/>
    <cellStyle name="Обычный 3 17 24 3 2 3 2" xfId="41716"/>
    <cellStyle name="Обычный 3 17 24 3 2 4" xfId="41717"/>
    <cellStyle name="Обычный 3 17 24 3 3" xfId="41718"/>
    <cellStyle name="Обычный 3 17 24 3 3 2" xfId="41719"/>
    <cellStyle name="Обычный 3 17 24 3 3 2 2" xfId="41720"/>
    <cellStyle name="Обычный 3 17 24 3 3 3" xfId="41721"/>
    <cellStyle name="Обычный 3 17 24 3 4" xfId="41722"/>
    <cellStyle name="Обычный 3 17 24 3 4 2" xfId="41723"/>
    <cellStyle name="Обычный 3 17 24 3 5" xfId="41724"/>
    <cellStyle name="Обычный 3 17 24 4" xfId="41725"/>
    <cellStyle name="Обычный 3 17 24 4 2" xfId="41726"/>
    <cellStyle name="Обычный 3 17 24 4 2 2" xfId="41727"/>
    <cellStyle name="Обычный 3 17 24 4 2 2 2" xfId="41728"/>
    <cellStyle name="Обычный 3 17 24 4 2 2 2 2" xfId="41729"/>
    <cellStyle name="Обычный 3 17 24 4 2 2 3" xfId="41730"/>
    <cellStyle name="Обычный 3 17 24 4 2 3" xfId="41731"/>
    <cellStyle name="Обычный 3 17 24 4 2 3 2" xfId="41732"/>
    <cellStyle name="Обычный 3 17 24 4 2 4" xfId="41733"/>
    <cellStyle name="Обычный 3 17 24 4 3" xfId="41734"/>
    <cellStyle name="Обычный 3 17 24 4 3 2" xfId="41735"/>
    <cellStyle name="Обычный 3 17 24 4 3 2 2" xfId="41736"/>
    <cellStyle name="Обычный 3 17 24 4 3 3" xfId="41737"/>
    <cellStyle name="Обычный 3 17 24 4 4" xfId="41738"/>
    <cellStyle name="Обычный 3 17 24 4 4 2" xfId="41739"/>
    <cellStyle name="Обычный 3 17 24 4 5" xfId="41740"/>
    <cellStyle name="Обычный 3 17 24 5" xfId="41741"/>
    <cellStyle name="Обычный 3 17 24 5 2" xfId="41742"/>
    <cellStyle name="Обычный 3 17 24 5 2 2" xfId="41743"/>
    <cellStyle name="Обычный 3 17 24 5 2 2 2" xfId="41744"/>
    <cellStyle name="Обычный 3 17 24 5 2 3" xfId="41745"/>
    <cellStyle name="Обычный 3 17 24 5 3" xfId="41746"/>
    <cellStyle name="Обычный 3 17 24 5 3 2" xfId="41747"/>
    <cellStyle name="Обычный 3 17 24 5 4" xfId="41748"/>
    <cellStyle name="Обычный 3 17 24 6" xfId="41749"/>
    <cellStyle name="Обычный 3 17 24 6 2" xfId="41750"/>
    <cellStyle name="Обычный 3 17 24 6 2 2" xfId="41751"/>
    <cellStyle name="Обычный 3 17 24 6 3" xfId="41752"/>
    <cellStyle name="Обычный 3 17 24 7" xfId="41753"/>
    <cellStyle name="Обычный 3 17 24 7 2" xfId="41754"/>
    <cellStyle name="Обычный 3 17 24 8" xfId="41755"/>
    <cellStyle name="Обычный 3 17 25" xfId="41756"/>
    <cellStyle name="Обычный 3 17 25 2" xfId="41757"/>
    <cellStyle name="Обычный 3 17 25 2 2" xfId="41758"/>
    <cellStyle name="Обычный 3 17 25 2 2 2" xfId="41759"/>
    <cellStyle name="Обычный 3 17 25 2 2 2 2" xfId="41760"/>
    <cellStyle name="Обычный 3 17 25 2 2 2 2 2" xfId="41761"/>
    <cellStyle name="Обычный 3 17 25 2 2 2 2 2 2" xfId="41762"/>
    <cellStyle name="Обычный 3 17 25 2 2 2 2 3" xfId="41763"/>
    <cellStyle name="Обычный 3 17 25 2 2 2 3" xfId="41764"/>
    <cellStyle name="Обычный 3 17 25 2 2 2 3 2" xfId="41765"/>
    <cellStyle name="Обычный 3 17 25 2 2 2 4" xfId="41766"/>
    <cellStyle name="Обычный 3 17 25 2 2 3" xfId="41767"/>
    <cellStyle name="Обычный 3 17 25 2 2 3 2" xfId="41768"/>
    <cellStyle name="Обычный 3 17 25 2 2 3 2 2" xfId="41769"/>
    <cellStyle name="Обычный 3 17 25 2 2 3 3" xfId="41770"/>
    <cellStyle name="Обычный 3 17 25 2 2 4" xfId="41771"/>
    <cellStyle name="Обычный 3 17 25 2 2 4 2" xfId="41772"/>
    <cellStyle name="Обычный 3 17 25 2 2 5" xfId="41773"/>
    <cellStyle name="Обычный 3 17 25 2 3" xfId="41774"/>
    <cellStyle name="Обычный 3 17 25 2 3 2" xfId="41775"/>
    <cellStyle name="Обычный 3 17 25 2 3 2 2" xfId="41776"/>
    <cellStyle name="Обычный 3 17 25 2 3 2 2 2" xfId="41777"/>
    <cellStyle name="Обычный 3 17 25 2 3 2 2 2 2" xfId="41778"/>
    <cellStyle name="Обычный 3 17 25 2 3 2 2 3" xfId="41779"/>
    <cellStyle name="Обычный 3 17 25 2 3 2 3" xfId="41780"/>
    <cellStyle name="Обычный 3 17 25 2 3 2 3 2" xfId="41781"/>
    <cellStyle name="Обычный 3 17 25 2 3 2 4" xfId="41782"/>
    <cellStyle name="Обычный 3 17 25 2 3 3" xfId="41783"/>
    <cellStyle name="Обычный 3 17 25 2 3 3 2" xfId="41784"/>
    <cellStyle name="Обычный 3 17 25 2 3 3 2 2" xfId="41785"/>
    <cellStyle name="Обычный 3 17 25 2 3 3 3" xfId="41786"/>
    <cellStyle name="Обычный 3 17 25 2 3 4" xfId="41787"/>
    <cellStyle name="Обычный 3 17 25 2 3 4 2" xfId="41788"/>
    <cellStyle name="Обычный 3 17 25 2 3 5" xfId="41789"/>
    <cellStyle name="Обычный 3 17 25 2 4" xfId="41790"/>
    <cellStyle name="Обычный 3 17 25 2 4 2" xfId="41791"/>
    <cellStyle name="Обычный 3 17 25 2 4 2 2" xfId="41792"/>
    <cellStyle name="Обычный 3 17 25 2 4 2 2 2" xfId="41793"/>
    <cellStyle name="Обычный 3 17 25 2 4 2 3" xfId="41794"/>
    <cellStyle name="Обычный 3 17 25 2 4 3" xfId="41795"/>
    <cellStyle name="Обычный 3 17 25 2 4 3 2" xfId="41796"/>
    <cellStyle name="Обычный 3 17 25 2 4 4" xfId="41797"/>
    <cellStyle name="Обычный 3 17 25 2 5" xfId="41798"/>
    <cellStyle name="Обычный 3 17 25 2 5 2" xfId="41799"/>
    <cellStyle name="Обычный 3 17 25 2 5 2 2" xfId="41800"/>
    <cellStyle name="Обычный 3 17 25 2 5 3" xfId="41801"/>
    <cellStyle name="Обычный 3 17 25 2 6" xfId="41802"/>
    <cellStyle name="Обычный 3 17 25 2 6 2" xfId="41803"/>
    <cellStyle name="Обычный 3 17 25 2 7" xfId="41804"/>
    <cellStyle name="Обычный 3 17 25 3" xfId="41805"/>
    <cellStyle name="Обычный 3 17 25 3 2" xfId="41806"/>
    <cellStyle name="Обычный 3 17 25 3 2 2" xfId="41807"/>
    <cellStyle name="Обычный 3 17 25 3 2 2 2" xfId="41808"/>
    <cellStyle name="Обычный 3 17 25 3 2 2 2 2" xfId="41809"/>
    <cellStyle name="Обычный 3 17 25 3 2 2 3" xfId="41810"/>
    <cellStyle name="Обычный 3 17 25 3 2 3" xfId="41811"/>
    <cellStyle name="Обычный 3 17 25 3 2 3 2" xfId="41812"/>
    <cellStyle name="Обычный 3 17 25 3 2 4" xfId="41813"/>
    <cellStyle name="Обычный 3 17 25 3 3" xfId="41814"/>
    <cellStyle name="Обычный 3 17 25 3 3 2" xfId="41815"/>
    <cellStyle name="Обычный 3 17 25 3 3 2 2" xfId="41816"/>
    <cellStyle name="Обычный 3 17 25 3 3 3" xfId="41817"/>
    <cellStyle name="Обычный 3 17 25 3 4" xfId="41818"/>
    <cellStyle name="Обычный 3 17 25 3 4 2" xfId="41819"/>
    <cellStyle name="Обычный 3 17 25 3 5" xfId="41820"/>
    <cellStyle name="Обычный 3 17 25 4" xfId="41821"/>
    <cellStyle name="Обычный 3 17 25 4 2" xfId="41822"/>
    <cellStyle name="Обычный 3 17 25 4 2 2" xfId="41823"/>
    <cellStyle name="Обычный 3 17 25 4 2 2 2" xfId="41824"/>
    <cellStyle name="Обычный 3 17 25 4 2 2 2 2" xfId="41825"/>
    <cellStyle name="Обычный 3 17 25 4 2 2 3" xfId="41826"/>
    <cellStyle name="Обычный 3 17 25 4 2 3" xfId="41827"/>
    <cellStyle name="Обычный 3 17 25 4 2 3 2" xfId="41828"/>
    <cellStyle name="Обычный 3 17 25 4 2 4" xfId="41829"/>
    <cellStyle name="Обычный 3 17 25 4 3" xfId="41830"/>
    <cellStyle name="Обычный 3 17 25 4 3 2" xfId="41831"/>
    <cellStyle name="Обычный 3 17 25 4 3 2 2" xfId="41832"/>
    <cellStyle name="Обычный 3 17 25 4 3 3" xfId="41833"/>
    <cellStyle name="Обычный 3 17 25 4 4" xfId="41834"/>
    <cellStyle name="Обычный 3 17 25 4 4 2" xfId="41835"/>
    <cellStyle name="Обычный 3 17 25 4 5" xfId="41836"/>
    <cellStyle name="Обычный 3 17 25 5" xfId="41837"/>
    <cellStyle name="Обычный 3 17 25 5 2" xfId="41838"/>
    <cellStyle name="Обычный 3 17 25 5 2 2" xfId="41839"/>
    <cellStyle name="Обычный 3 17 25 5 2 2 2" xfId="41840"/>
    <cellStyle name="Обычный 3 17 25 5 2 3" xfId="41841"/>
    <cellStyle name="Обычный 3 17 25 5 3" xfId="41842"/>
    <cellStyle name="Обычный 3 17 25 5 3 2" xfId="41843"/>
    <cellStyle name="Обычный 3 17 25 5 4" xfId="41844"/>
    <cellStyle name="Обычный 3 17 25 6" xfId="41845"/>
    <cellStyle name="Обычный 3 17 25 6 2" xfId="41846"/>
    <cellStyle name="Обычный 3 17 25 6 2 2" xfId="41847"/>
    <cellStyle name="Обычный 3 17 25 6 3" xfId="41848"/>
    <cellStyle name="Обычный 3 17 25 7" xfId="41849"/>
    <cellStyle name="Обычный 3 17 25 7 2" xfId="41850"/>
    <cellStyle name="Обычный 3 17 25 8" xfId="41851"/>
    <cellStyle name="Обычный 3 17 26" xfId="41852"/>
    <cellStyle name="Обычный 3 17 26 2" xfId="41853"/>
    <cellStyle name="Обычный 3 17 26 2 2" xfId="41854"/>
    <cellStyle name="Обычный 3 17 26 2 2 2" xfId="41855"/>
    <cellStyle name="Обычный 3 17 26 2 2 2 2" xfId="41856"/>
    <cellStyle name="Обычный 3 17 26 2 2 2 2 2" xfId="41857"/>
    <cellStyle name="Обычный 3 17 26 2 2 2 2 2 2" xfId="41858"/>
    <cellStyle name="Обычный 3 17 26 2 2 2 2 3" xfId="41859"/>
    <cellStyle name="Обычный 3 17 26 2 2 2 3" xfId="41860"/>
    <cellStyle name="Обычный 3 17 26 2 2 2 3 2" xfId="41861"/>
    <cellStyle name="Обычный 3 17 26 2 2 2 4" xfId="41862"/>
    <cellStyle name="Обычный 3 17 26 2 2 3" xfId="41863"/>
    <cellStyle name="Обычный 3 17 26 2 2 3 2" xfId="41864"/>
    <cellStyle name="Обычный 3 17 26 2 2 3 2 2" xfId="41865"/>
    <cellStyle name="Обычный 3 17 26 2 2 3 3" xfId="41866"/>
    <cellStyle name="Обычный 3 17 26 2 2 4" xfId="41867"/>
    <cellStyle name="Обычный 3 17 26 2 2 4 2" xfId="41868"/>
    <cellStyle name="Обычный 3 17 26 2 2 5" xfId="41869"/>
    <cellStyle name="Обычный 3 17 26 2 3" xfId="41870"/>
    <cellStyle name="Обычный 3 17 26 2 3 2" xfId="41871"/>
    <cellStyle name="Обычный 3 17 26 2 3 2 2" xfId="41872"/>
    <cellStyle name="Обычный 3 17 26 2 3 2 2 2" xfId="41873"/>
    <cellStyle name="Обычный 3 17 26 2 3 2 2 2 2" xfId="41874"/>
    <cellStyle name="Обычный 3 17 26 2 3 2 2 3" xfId="41875"/>
    <cellStyle name="Обычный 3 17 26 2 3 2 3" xfId="41876"/>
    <cellStyle name="Обычный 3 17 26 2 3 2 3 2" xfId="41877"/>
    <cellStyle name="Обычный 3 17 26 2 3 2 4" xfId="41878"/>
    <cellStyle name="Обычный 3 17 26 2 3 3" xfId="41879"/>
    <cellStyle name="Обычный 3 17 26 2 3 3 2" xfId="41880"/>
    <cellStyle name="Обычный 3 17 26 2 3 3 2 2" xfId="41881"/>
    <cellStyle name="Обычный 3 17 26 2 3 3 3" xfId="41882"/>
    <cellStyle name="Обычный 3 17 26 2 3 4" xfId="41883"/>
    <cellStyle name="Обычный 3 17 26 2 3 4 2" xfId="41884"/>
    <cellStyle name="Обычный 3 17 26 2 3 5" xfId="41885"/>
    <cellStyle name="Обычный 3 17 26 2 4" xfId="41886"/>
    <cellStyle name="Обычный 3 17 26 2 4 2" xfId="41887"/>
    <cellStyle name="Обычный 3 17 26 2 4 2 2" xfId="41888"/>
    <cellStyle name="Обычный 3 17 26 2 4 2 2 2" xfId="41889"/>
    <cellStyle name="Обычный 3 17 26 2 4 2 3" xfId="41890"/>
    <cellStyle name="Обычный 3 17 26 2 4 3" xfId="41891"/>
    <cellStyle name="Обычный 3 17 26 2 4 3 2" xfId="41892"/>
    <cellStyle name="Обычный 3 17 26 2 4 4" xfId="41893"/>
    <cellStyle name="Обычный 3 17 26 2 5" xfId="41894"/>
    <cellStyle name="Обычный 3 17 26 2 5 2" xfId="41895"/>
    <cellStyle name="Обычный 3 17 26 2 5 2 2" xfId="41896"/>
    <cellStyle name="Обычный 3 17 26 2 5 3" xfId="41897"/>
    <cellStyle name="Обычный 3 17 26 2 6" xfId="41898"/>
    <cellStyle name="Обычный 3 17 26 2 6 2" xfId="41899"/>
    <cellStyle name="Обычный 3 17 26 2 7" xfId="41900"/>
    <cellStyle name="Обычный 3 17 26 3" xfId="41901"/>
    <cellStyle name="Обычный 3 17 26 3 2" xfId="41902"/>
    <cellStyle name="Обычный 3 17 26 3 2 2" xfId="41903"/>
    <cellStyle name="Обычный 3 17 26 3 2 2 2" xfId="41904"/>
    <cellStyle name="Обычный 3 17 26 3 2 2 2 2" xfId="41905"/>
    <cellStyle name="Обычный 3 17 26 3 2 2 3" xfId="41906"/>
    <cellStyle name="Обычный 3 17 26 3 2 3" xfId="41907"/>
    <cellStyle name="Обычный 3 17 26 3 2 3 2" xfId="41908"/>
    <cellStyle name="Обычный 3 17 26 3 2 4" xfId="41909"/>
    <cellStyle name="Обычный 3 17 26 3 3" xfId="41910"/>
    <cellStyle name="Обычный 3 17 26 3 3 2" xfId="41911"/>
    <cellStyle name="Обычный 3 17 26 3 3 2 2" xfId="41912"/>
    <cellStyle name="Обычный 3 17 26 3 3 3" xfId="41913"/>
    <cellStyle name="Обычный 3 17 26 3 4" xfId="41914"/>
    <cellStyle name="Обычный 3 17 26 3 4 2" xfId="41915"/>
    <cellStyle name="Обычный 3 17 26 3 5" xfId="41916"/>
    <cellStyle name="Обычный 3 17 26 4" xfId="41917"/>
    <cellStyle name="Обычный 3 17 26 4 2" xfId="41918"/>
    <cellStyle name="Обычный 3 17 26 4 2 2" xfId="41919"/>
    <cellStyle name="Обычный 3 17 26 4 2 2 2" xfId="41920"/>
    <cellStyle name="Обычный 3 17 26 4 2 2 2 2" xfId="41921"/>
    <cellStyle name="Обычный 3 17 26 4 2 2 3" xfId="41922"/>
    <cellStyle name="Обычный 3 17 26 4 2 3" xfId="41923"/>
    <cellStyle name="Обычный 3 17 26 4 2 3 2" xfId="41924"/>
    <cellStyle name="Обычный 3 17 26 4 2 4" xfId="41925"/>
    <cellStyle name="Обычный 3 17 26 4 3" xfId="41926"/>
    <cellStyle name="Обычный 3 17 26 4 3 2" xfId="41927"/>
    <cellStyle name="Обычный 3 17 26 4 3 2 2" xfId="41928"/>
    <cellStyle name="Обычный 3 17 26 4 3 3" xfId="41929"/>
    <cellStyle name="Обычный 3 17 26 4 4" xfId="41930"/>
    <cellStyle name="Обычный 3 17 26 4 4 2" xfId="41931"/>
    <cellStyle name="Обычный 3 17 26 4 5" xfId="41932"/>
    <cellStyle name="Обычный 3 17 26 5" xfId="41933"/>
    <cellStyle name="Обычный 3 17 26 5 2" xfId="41934"/>
    <cellStyle name="Обычный 3 17 26 5 2 2" xfId="41935"/>
    <cellStyle name="Обычный 3 17 26 5 2 2 2" xfId="41936"/>
    <cellStyle name="Обычный 3 17 26 5 2 3" xfId="41937"/>
    <cellStyle name="Обычный 3 17 26 5 3" xfId="41938"/>
    <cellStyle name="Обычный 3 17 26 5 3 2" xfId="41939"/>
    <cellStyle name="Обычный 3 17 26 5 4" xfId="41940"/>
    <cellStyle name="Обычный 3 17 26 6" xfId="41941"/>
    <cellStyle name="Обычный 3 17 26 6 2" xfId="41942"/>
    <cellStyle name="Обычный 3 17 26 6 2 2" xfId="41943"/>
    <cellStyle name="Обычный 3 17 26 6 3" xfId="41944"/>
    <cellStyle name="Обычный 3 17 26 7" xfId="41945"/>
    <cellStyle name="Обычный 3 17 26 7 2" xfId="41946"/>
    <cellStyle name="Обычный 3 17 26 8" xfId="41947"/>
    <cellStyle name="Обычный 3 17 27" xfId="41948"/>
    <cellStyle name="Обычный 3 17 27 2" xfId="41949"/>
    <cellStyle name="Обычный 3 17 27 2 2" xfId="41950"/>
    <cellStyle name="Обычный 3 17 27 2 2 2" xfId="41951"/>
    <cellStyle name="Обычный 3 17 27 2 2 2 2" xfId="41952"/>
    <cellStyle name="Обычный 3 17 27 2 2 2 2 2" xfId="41953"/>
    <cellStyle name="Обычный 3 17 27 2 2 2 2 2 2" xfId="41954"/>
    <cellStyle name="Обычный 3 17 27 2 2 2 2 3" xfId="41955"/>
    <cellStyle name="Обычный 3 17 27 2 2 2 3" xfId="41956"/>
    <cellStyle name="Обычный 3 17 27 2 2 2 3 2" xfId="41957"/>
    <cellStyle name="Обычный 3 17 27 2 2 2 4" xfId="41958"/>
    <cellStyle name="Обычный 3 17 27 2 2 3" xfId="41959"/>
    <cellStyle name="Обычный 3 17 27 2 2 3 2" xfId="41960"/>
    <cellStyle name="Обычный 3 17 27 2 2 3 2 2" xfId="41961"/>
    <cellStyle name="Обычный 3 17 27 2 2 3 3" xfId="41962"/>
    <cellStyle name="Обычный 3 17 27 2 2 4" xfId="41963"/>
    <cellStyle name="Обычный 3 17 27 2 2 4 2" xfId="41964"/>
    <cellStyle name="Обычный 3 17 27 2 2 5" xfId="41965"/>
    <cellStyle name="Обычный 3 17 27 2 3" xfId="41966"/>
    <cellStyle name="Обычный 3 17 27 2 3 2" xfId="41967"/>
    <cellStyle name="Обычный 3 17 27 2 3 2 2" xfId="41968"/>
    <cellStyle name="Обычный 3 17 27 2 3 2 2 2" xfId="41969"/>
    <cellStyle name="Обычный 3 17 27 2 3 2 2 2 2" xfId="41970"/>
    <cellStyle name="Обычный 3 17 27 2 3 2 2 3" xfId="41971"/>
    <cellStyle name="Обычный 3 17 27 2 3 2 3" xfId="41972"/>
    <cellStyle name="Обычный 3 17 27 2 3 2 3 2" xfId="41973"/>
    <cellStyle name="Обычный 3 17 27 2 3 2 4" xfId="41974"/>
    <cellStyle name="Обычный 3 17 27 2 3 3" xfId="41975"/>
    <cellStyle name="Обычный 3 17 27 2 3 3 2" xfId="41976"/>
    <cellStyle name="Обычный 3 17 27 2 3 3 2 2" xfId="41977"/>
    <cellStyle name="Обычный 3 17 27 2 3 3 3" xfId="41978"/>
    <cellStyle name="Обычный 3 17 27 2 3 4" xfId="41979"/>
    <cellStyle name="Обычный 3 17 27 2 3 4 2" xfId="41980"/>
    <cellStyle name="Обычный 3 17 27 2 3 5" xfId="41981"/>
    <cellStyle name="Обычный 3 17 27 2 4" xfId="41982"/>
    <cellStyle name="Обычный 3 17 27 2 4 2" xfId="41983"/>
    <cellStyle name="Обычный 3 17 27 2 4 2 2" xfId="41984"/>
    <cellStyle name="Обычный 3 17 27 2 4 2 2 2" xfId="41985"/>
    <cellStyle name="Обычный 3 17 27 2 4 2 3" xfId="41986"/>
    <cellStyle name="Обычный 3 17 27 2 4 3" xfId="41987"/>
    <cellStyle name="Обычный 3 17 27 2 4 3 2" xfId="41988"/>
    <cellStyle name="Обычный 3 17 27 2 4 4" xfId="41989"/>
    <cellStyle name="Обычный 3 17 27 2 5" xfId="41990"/>
    <cellStyle name="Обычный 3 17 27 2 5 2" xfId="41991"/>
    <cellStyle name="Обычный 3 17 27 2 5 2 2" xfId="41992"/>
    <cellStyle name="Обычный 3 17 27 2 5 3" xfId="41993"/>
    <cellStyle name="Обычный 3 17 27 2 6" xfId="41994"/>
    <cellStyle name="Обычный 3 17 27 2 6 2" xfId="41995"/>
    <cellStyle name="Обычный 3 17 27 2 7" xfId="41996"/>
    <cellStyle name="Обычный 3 17 27 3" xfId="41997"/>
    <cellStyle name="Обычный 3 17 27 3 2" xfId="41998"/>
    <cellStyle name="Обычный 3 17 27 3 2 2" xfId="41999"/>
    <cellStyle name="Обычный 3 17 27 3 2 2 2" xfId="42000"/>
    <cellStyle name="Обычный 3 17 27 3 2 2 2 2" xfId="42001"/>
    <cellStyle name="Обычный 3 17 27 3 2 2 3" xfId="42002"/>
    <cellStyle name="Обычный 3 17 27 3 2 3" xfId="42003"/>
    <cellStyle name="Обычный 3 17 27 3 2 3 2" xfId="42004"/>
    <cellStyle name="Обычный 3 17 27 3 2 4" xfId="42005"/>
    <cellStyle name="Обычный 3 17 27 3 3" xfId="42006"/>
    <cellStyle name="Обычный 3 17 27 3 3 2" xfId="42007"/>
    <cellStyle name="Обычный 3 17 27 3 3 2 2" xfId="42008"/>
    <cellStyle name="Обычный 3 17 27 3 3 3" xfId="42009"/>
    <cellStyle name="Обычный 3 17 27 3 4" xfId="42010"/>
    <cellStyle name="Обычный 3 17 27 3 4 2" xfId="42011"/>
    <cellStyle name="Обычный 3 17 27 3 5" xfId="42012"/>
    <cellStyle name="Обычный 3 17 27 4" xfId="42013"/>
    <cellStyle name="Обычный 3 17 27 4 2" xfId="42014"/>
    <cellStyle name="Обычный 3 17 27 4 2 2" xfId="42015"/>
    <cellStyle name="Обычный 3 17 27 4 2 2 2" xfId="42016"/>
    <cellStyle name="Обычный 3 17 27 4 2 2 2 2" xfId="42017"/>
    <cellStyle name="Обычный 3 17 27 4 2 2 3" xfId="42018"/>
    <cellStyle name="Обычный 3 17 27 4 2 3" xfId="42019"/>
    <cellStyle name="Обычный 3 17 27 4 2 3 2" xfId="42020"/>
    <cellStyle name="Обычный 3 17 27 4 2 4" xfId="42021"/>
    <cellStyle name="Обычный 3 17 27 4 3" xfId="42022"/>
    <cellStyle name="Обычный 3 17 27 4 3 2" xfId="42023"/>
    <cellStyle name="Обычный 3 17 27 4 3 2 2" xfId="42024"/>
    <cellStyle name="Обычный 3 17 27 4 3 3" xfId="42025"/>
    <cellStyle name="Обычный 3 17 27 4 4" xfId="42026"/>
    <cellStyle name="Обычный 3 17 27 4 4 2" xfId="42027"/>
    <cellStyle name="Обычный 3 17 27 4 5" xfId="42028"/>
    <cellStyle name="Обычный 3 17 27 5" xfId="42029"/>
    <cellStyle name="Обычный 3 17 27 5 2" xfId="42030"/>
    <cellStyle name="Обычный 3 17 27 5 2 2" xfId="42031"/>
    <cellStyle name="Обычный 3 17 27 5 2 2 2" xfId="42032"/>
    <cellStyle name="Обычный 3 17 27 5 2 3" xfId="42033"/>
    <cellStyle name="Обычный 3 17 27 5 3" xfId="42034"/>
    <cellStyle name="Обычный 3 17 27 5 3 2" xfId="42035"/>
    <cellStyle name="Обычный 3 17 27 5 4" xfId="42036"/>
    <cellStyle name="Обычный 3 17 27 6" xfId="42037"/>
    <cellStyle name="Обычный 3 17 27 6 2" xfId="42038"/>
    <cellStyle name="Обычный 3 17 27 6 2 2" xfId="42039"/>
    <cellStyle name="Обычный 3 17 27 6 3" xfId="42040"/>
    <cellStyle name="Обычный 3 17 27 7" xfId="42041"/>
    <cellStyle name="Обычный 3 17 27 7 2" xfId="42042"/>
    <cellStyle name="Обычный 3 17 27 8" xfId="42043"/>
    <cellStyle name="Обычный 3 17 28" xfId="42044"/>
    <cellStyle name="Обычный 3 17 28 2" xfId="42045"/>
    <cellStyle name="Обычный 3 17 28 2 2" xfId="42046"/>
    <cellStyle name="Обычный 3 17 28 2 2 2" xfId="42047"/>
    <cellStyle name="Обычный 3 17 28 2 2 2 2" xfId="42048"/>
    <cellStyle name="Обычный 3 17 28 2 2 2 2 2" xfId="42049"/>
    <cellStyle name="Обычный 3 17 28 2 2 2 2 2 2" xfId="42050"/>
    <cellStyle name="Обычный 3 17 28 2 2 2 2 3" xfId="42051"/>
    <cellStyle name="Обычный 3 17 28 2 2 2 3" xfId="42052"/>
    <cellStyle name="Обычный 3 17 28 2 2 2 3 2" xfId="42053"/>
    <cellStyle name="Обычный 3 17 28 2 2 2 4" xfId="42054"/>
    <cellStyle name="Обычный 3 17 28 2 2 3" xfId="42055"/>
    <cellStyle name="Обычный 3 17 28 2 2 3 2" xfId="42056"/>
    <cellStyle name="Обычный 3 17 28 2 2 3 2 2" xfId="42057"/>
    <cellStyle name="Обычный 3 17 28 2 2 3 3" xfId="42058"/>
    <cellStyle name="Обычный 3 17 28 2 2 4" xfId="42059"/>
    <cellStyle name="Обычный 3 17 28 2 2 4 2" xfId="42060"/>
    <cellStyle name="Обычный 3 17 28 2 2 5" xfId="42061"/>
    <cellStyle name="Обычный 3 17 28 2 3" xfId="42062"/>
    <cellStyle name="Обычный 3 17 28 2 3 2" xfId="42063"/>
    <cellStyle name="Обычный 3 17 28 2 3 2 2" xfId="42064"/>
    <cellStyle name="Обычный 3 17 28 2 3 2 2 2" xfId="42065"/>
    <cellStyle name="Обычный 3 17 28 2 3 2 2 2 2" xfId="42066"/>
    <cellStyle name="Обычный 3 17 28 2 3 2 2 3" xfId="42067"/>
    <cellStyle name="Обычный 3 17 28 2 3 2 3" xfId="42068"/>
    <cellStyle name="Обычный 3 17 28 2 3 2 3 2" xfId="42069"/>
    <cellStyle name="Обычный 3 17 28 2 3 2 4" xfId="42070"/>
    <cellStyle name="Обычный 3 17 28 2 3 3" xfId="42071"/>
    <cellStyle name="Обычный 3 17 28 2 3 3 2" xfId="42072"/>
    <cellStyle name="Обычный 3 17 28 2 3 3 2 2" xfId="42073"/>
    <cellStyle name="Обычный 3 17 28 2 3 3 3" xfId="42074"/>
    <cellStyle name="Обычный 3 17 28 2 3 4" xfId="42075"/>
    <cellStyle name="Обычный 3 17 28 2 3 4 2" xfId="42076"/>
    <cellStyle name="Обычный 3 17 28 2 3 5" xfId="42077"/>
    <cellStyle name="Обычный 3 17 28 2 4" xfId="42078"/>
    <cellStyle name="Обычный 3 17 28 2 4 2" xfId="42079"/>
    <cellStyle name="Обычный 3 17 28 2 4 2 2" xfId="42080"/>
    <cellStyle name="Обычный 3 17 28 2 4 2 2 2" xfId="42081"/>
    <cellStyle name="Обычный 3 17 28 2 4 2 3" xfId="42082"/>
    <cellStyle name="Обычный 3 17 28 2 4 3" xfId="42083"/>
    <cellStyle name="Обычный 3 17 28 2 4 3 2" xfId="42084"/>
    <cellStyle name="Обычный 3 17 28 2 4 4" xfId="42085"/>
    <cellStyle name="Обычный 3 17 28 2 5" xfId="42086"/>
    <cellStyle name="Обычный 3 17 28 2 5 2" xfId="42087"/>
    <cellStyle name="Обычный 3 17 28 2 5 2 2" xfId="42088"/>
    <cellStyle name="Обычный 3 17 28 2 5 3" xfId="42089"/>
    <cellStyle name="Обычный 3 17 28 2 6" xfId="42090"/>
    <cellStyle name="Обычный 3 17 28 2 6 2" xfId="42091"/>
    <cellStyle name="Обычный 3 17 28 2 7" xfId="42092"/>
    <cellStyle name="Обычный 3 17 28 3" xfId="42093"/>
    <cellStyle name="Обычный 3 17 28 3 2" xfId="42094"/>
    <cellStyle name="Обычный 3 17 28 3 2 2" xfId="42095"/>
    <cellStyle name="Обычный 3 17 28 3 2 2 2" xfId="42096"/>
    <cellStyle name="Обычный 3 17 28 3 2 2 2 2" xfId="42097"/>
    <cellStyle name="Обычный 3 17 28 3 2 2 3" xfId="42098"/>
    <cellStyle name="Обычный 3 17 28 3 2 3" xfId="42099"/>
    <cellStyle name="Обычный 3 17 28 3 2 3 2" xfId="42100"/>
    <cellStyle name="Обычный 3 17 28 3 2 4" xfId="42101"/>
    <cellStyle name="Обычный 3 17 28 3 3" xfId="42102"/>
    <cellStyle name="Обычный 3 17 28 3 3 2" xfId="42103"/>
    <cellStyle name="Обычный 3 17 28 3 3 2 2" xfId="42104"/>
    <cellStyle name="Обычный 3 17 28 3 3 3" xfId="42105"/>
    <cellStyle name="Обычный 3 17 28 3 4" xfId="42106"/>
    <cellStyle name="Обычный 3 17 28 3 4 2" xfId="42107"/>
    <cellStyle name="Обычный 3 17 28 3 5" xfId="42108"/>
    <cellStyle name="Обычный 3 17 28 4" xfId="42109"/>
    <cellStyle name="Обычный 3 17 28 4 2" xfId="42110"/>
    <cellStyle name="Обычный 3 17 28 4 2 2" xfId="42111"/>
    <cellStyle name="Обычный 3 17 28 4 2 2 2" xfId="42112"/>
    <cellStyle name="Обычный 3 17 28 4 2 2 2 2" xfId="42113"/>
    <cellStyle name="Обычный 3 17 28 4 2 2 3" xfId="42114"/>
    <cellStyle name="Обычный 3 17 28 4 2 3" xfId="42115"/>
    <cellStyle name="Обычный 3 17 28 4 2 3 2" xfId="42116"/>
    <cellStyle name="Обычный 3 17 28 4 2 4" xfId="42117"/>
    <cellStyle name="Обычный 3 17 28 4 3" xfId="42118"/>
    <cellStyle name="Обычный 3 17 28 4 3 2" xfId="42119"/>
    <cellStyle name="Обычный 3 17 28 4 3 2 2" xfId="42120"/>
    <cellStyle name="Обычный 3 17 28 4 3 3" xfId="42121"/>
    <cellStyle name="Обычный 3 17 28 4 4" xfId="42122"/>
    <cellStyle name="Обычный 3 17 28 4 4 2" xfId="42123"/>
    <cellStyle name="Обычный 3 17 28 4 5" xfId="42124"/>
    <cellStyle name="Обычный 3 17 28 5" xfId="42125"/>
    <cellStyle name="Обычный 3 17 28 5 2" xfId="42126"/>
    <cellStyle name="Обычный 3 17 28 5 2 2" xfId="42127"/>
    <cellStyle name="Обычный 3 17 28 5 2 2 2" xfId="42128"/>
    <cellStyle name="Обычный 3 17 28 5 2 3" xfId="42129"/>
    <cellStyle name="Обычный 3 17 28 5 3" xfId="42130"/>
    <cellStyle name="Обычный 3 17 28 5 3 2" xfId="42131"/>
    <cellStyle name="Обычный 3 17 28 5 4" xfId="42132"/>
    <cellStyle name="Обычный 3 17 28 6" xfId="42133"/>
    <cellStyle name="Обычный 3 17 28 6 2" xfId="42134"/>
    <cellStyle name="Обычный 3 17 28 6 2 2" xfId="42135"/>
    <cellStyle name="Обычный 3 17 28 6 3" xfId="42136"/>
    <cellStyle name="Обычный 3 17 28 7" xfId="42137"/>
    <cellStyle name="Обычный 3 17 28 7 2" xfId="42138"/>
    <cellStyle name="Обычный 3 17 28 8" xfId="42139"/>
    <cellStyle name="Обычный 3 17 29" xfId="42140"/>
    <cellStyle name="Обычный 3 17 29 2" xfId="42141"/>
    <cellStyle name="Обычный 3 17 29 2 2" xfId="42142"/>
    <cellStyle name="Обычный 3 17 29 2 2 2" xfId="42143"/>
    <cellStyle name="Обычный 3 17 29 2 2 2 2" xfId="42144"/>
    <cellStyle name="Обычный 3 17 29 2 2 2 2 2" xfId="42145"/>
    <cellStyle name="Обычный 3 17 29 2 2 2 2 2 2" xfId="42146"/>
    <cellStyle name="Обычный 3 17 29 2 2 2 2 3" xfId="42147"/>
    <cellStyle name="Обычный 3 17 29 2 2 2 3" xfId="42148"/>
    <cellStyle name="Обычный 3 17 29 2 2 2 3 2" xfId="42149"/>
    <cellStyle name="Обычный 3 17 29 2 2 2 4" xfId="42150"/>
    <cellStyle name="Обычный 3 17 29 2 2 3" xfId="42151"/>
    <cellStyle name="Обычный 3 17 29 2 2 3 2" xfId="42152"/>
    <cellStyle name="Обычный 3 17 29 2 2 3 2 2" xfId="42153"/>
    <cellStyle name="Обычный 3 17 29 2 2 3 3" xfId="42154"/>
    <cellStyle name="Обычный 3 17 29 2 2 4" xfId="42155"/>
    <cellStyle name="Обычный 3 17 29 2 2 4 2" xfId="42156"/>
    <cellStyle name="Обычный 3 17 29 2 2 5" xfId="42157"/>
    <cellStyle name="Обычный 3 17 29 2 3" xfId="42158"/>
    <cellStyle name="Обычный 3 17 29 2 3 2" xfId="42159"/>
    <cellStyle name="Обычный 3 17 29 2 3 2 2" xfId="42160"/>
    <cellStyle name="Обычный 3 17 29 2 3 2 2 2" xfId="42161"/>
    <cellStyle name="Обычный 3 17 29 2 3 2 2 2 2" xfId="42162"/>
    <cellStyle name="Обычный 3 17 29 2 3 2 2 3" xfId="42163"/>
    <cellStyle name="Обычный 3 17 29 2 3 2 3" xfId="42164"/>
    <cellStyle name="Обычный 3 17 29 2 3 2 3 2" xfId="42165"/>
    <cellStyle name="Обычный 3 17 29 2 3 2 4" xfId="42166"/>
    <cellStyle name="Обычный 3 17 29 2 3 3" xfId="42167"/>
    <cellStyle name="Обычный 3 17 29 2 3 3 2" xfId="42168"/>
    <cellStyle name="Обычный 3 17 29 2 3 3 2 2" xfId="42169"/>
    <cellStyle name="Обычный 3 17 29 2 3 3 3" xfId="42170"/>
    <cellStyle name="Обычный 3 17 29 2 3 4" xfId="42171"/>
    <cellStyle name="Обычный 3 17 29 2 3 4 2" xfId="42172"/>
    <cellStyle name="Обычный 3 17 29 2 3 5" xfId="42173"/>
    <cellStyle name="Обычный 3 17 29 2 4" xfId="42174"/>
    <cellStyle name="Обычный 3 17 29 2 4 2" xfId="42175"/>
    <cellStyle name="Обычный 3 17 29 2 4 2 2" xfId="42176"/>
    <cellStyle name="Обычный 3 17 29 2 4 2 2 2" xfId="42177"/>
    <cellStyle name="Обычный 3 17 29 2 4 2 3" xfId="42178"/>
    <cellStyle name="Обычный 3 17 29 2 4 3" xfId="42179"/>
    <cellStyle name="Обычный 3 17 29 2 4 3 2" xfId="42180"/>
    <cellStyle name="Обычный 3 17 29 2 4 4" xfId="42181"/>
    <cellStyle name="Обычный 3 17 29 2 5" xfId="42182"/>
    <cellStyle name="Обычный 3 17 29 2 5 2" xfId="42183"/>
    <cellStyle name="Обычный 3 17 29 2 5 2 2" xfId="42184"/>
    <cellStyle name="Обычный 3 17 29 2 5 3" xfId="42185"/>
    <cellStyle name="Обычный 3 17 29 2 6" xfId="42186"/>
    <cellStyle name="Обычный 3 17 29 2 6 2" xfId="42187"/>
    <cellStyle name="Обычный 3 17 29 2 7" xfId="42188"/>
    <cellStyle name="Обычный 3 17 29 3" xfId="42189"/>
    <cellStyle name="Обычный 3 17 29 3 2" xfId="42190"/>
    <cellStyle name="Обычный 3 17 29 3 2 2" xfId="42191"/>
    <cellStyle name="Обычный 3 17 29 3 2 2 2" xfId="42192"/>
    <cellStyle name="Обычный 3 17 29 3 2 2 2 2" xfId="42193"/>
    <cellStyle name="Обычный 3 17 29 3 2 2 3" xfId="42194"/>
    <cellStyle name="Обычный 3 17 29 3 2 3" xfId="42195"/>
    <cellStyle name="Обычный 3 17 29 3 2 3 2" xfId="42196"/>
    <cellStyle name="Обычный 3 17 29 3 2 4" xfId="42197"/>
    <cellStyle name="Обычный 3 17 29 3 3" xfId="42198"/>
    <cellStyle name="Обычный 3 17 29 3 3 2" xfId="42199"/>
    <cellStyle name="Обычный 3 17 29 3 3 2 2" xfId="42200"/>
    <cellStyle name="Обычный 3 17 29 3 3 3" xfId="42201"/>
    <cellStyle name="Обычный 3 17 29 3 4" xfId="42202"/>
    <cellStyle name="Обычный 3 17 29 3 4 2" xfId="42203"/>
    <cellStyle name="Обычный 3 17 29 3 5" xfId="42204"/>
    <cellStyle name="Обычный 3 17 29 4" xfId="42205"/>
    <cellStyle name="Обычный 3 17 29 4 2" xfId="42206"/>
    <cellStyle name="Обычный 3 17 29 4 2 2" xfId="42207"/>
    <cellStyle name="Обычный 3 17 29 4 2 2 2" xfId="42208"/>
    <cellStyle name="Обычный 3 17 29 4 2 2 2 2" xfId="42209"/>
    <cellStyle name="Обычный 3 17 29 4 2 2 3" xfId="42210"/>
    <cellStyle name="Обычный 3 17 29 4 2 3" xfId="42211"/>
    <cellStyle name="Обычный 3 17 29 4 2 3 2" xfId="42212"/>
    <cellStyle name="Обычный 3 17 29 4 2 4" xfId="42213"/>
    <cellStyle name="Обычный 3 17 29 4 3" xfId="42214"/>
    <cellStyle name="Обычный 3 17 29 4 3 2" xfId="42215"/>
    <cellStyle name="Обычный 3 17 29 4 3 2 2" xfId="42216"/>
    <cellStyle name="Обычный 3 17 29 4 3 3" xfId="42217"/>
    <cellStyle name="Обычный 3 17 29 4 4" xfId="42218"/>
    <cellStyle name="Обычный 3 17 29 4 4 2" xfId="42219"/>
    <cellStyle name="Обычный 3 17 29 4 5" xfId="42220"/>
    <cellStyle name="Обычный 3 17 29 5" xfId="42221"/>
    <cellStyle name="Обычный 3 17 29 5 2" xfId="42222"/>
    <cellStyle name="Обычный 3 17 29 5 2 2" xfId="42223"/>
    <cellStyle name="Обычный 3 17 29 5 2 2 2" xfId="42224"/>
    <cellStyle name="Обычный 3 17 29 5 2 3" xfId="42225"/>
    <cellStyle name="Обычный 3 17 29 5 3" xfId="42226"/>
    <cellStyle name="Обычный 3 17 29 5 3 2" xfId="42227"/>
    <cellStyle name="Обычный 3 17 29 5 4" xfId="42228"/>
    <cellStyle name="Обычный 3 17 29 6" xfId="42229"/>
    <cellStyle name="Обычный 3 17 29 6 2" xfId="42230"/>
    <cellStyle name="Обычный 3 17 29 6 2 2" xfId="42231"/>
    <cellStyle name="Обычный 3 17 29 6 3" xfId="42232"/>
    <cellStyle name="Обычный 3 17 29 7" xfId="42233"/>
    <cellStyle name="Обычный 3 17 29 7 2" xfId="42234"/>
    <cellStyle name="Обычный 3 17 29 8" xfId="42235"/>
    <cellStyle name="Обычный 3 17 3" xfId="42236"/>
    <cellStyle name="Обычный 3 17 3 2" xfId="42237"/>
    <cellStyle name="Обычный 3 17 3 2 2" xfId="42238"/>
    <cellStyle name="Обычный 3 17 3 2 2 2" xfId="42239"/>
    <cellStyle name="Обычный 3 17 3 2 2 2 2" xfId="42240"/>
    <cellStyle name="Обычный 3 17 3 2 2 2 2 2" xfId="42241"/>
    <cellStyle name="Обычный 3 17 3 2 2 2 2 2 2" xfId="42242"/>
    <cellStyle name="Обычный 3 17 3 2 2 2 2 3" xfId="42243"/>
    <cellStyle name="Обычный 3 17 3 2 2 2 3" xfId="42244"/>
    <cellStyle name="Обычный 3 17 3 2 2 2 3 2" xfId="42245"/>
    <cellStyle name="Обычный 3 17 3 2 2 2 4" xfId="42246"/>
    <cellStyle name="Обычный 3 17 3 2 2 3" xfId="42247"/>
    <cellStyle name="Обычный 3 17 3 2 2 3 2" xfId="42248"/>
    <cellStyle name="Обычный 3 17 3 2 2 3 2 2" xfId="42249"/>
    <cellStyle name="Обычный 3 17 3 2 2 3 3" xfId="42250"/>
    <cellStyle name="Обычный 3 17 3 2 2 4" xfId="42251"/>
    <cellStyle name="Обычный 3 17 3 2 2 4 2" xfId="42252"/>
    <cellStyle name="Обычный 3 17 3 2 2 5" xfId="42253"/>
    <cellStyle name="Обычный 3 17 3 2 3" xfId="42254"/>
    <cellStyle name="Обычный 3 17 3 2 3 2" xfId="42255"/>
    <cellStyle name="Обычный 3 17 3 2 3 2 2" xfId="42256"/>
    <cellStyle name="Обычный 3 17 3 2 3 2 2 2" xfId="42257"/>
    <cellStyle name="Обычный 3 17 3 2 3 2 2 2 2" xfId="42258"/>
    <cellStyle name="Обычный 3 17 3 2 3 2 2 3" xfId="42259"/>
    <cellStyle name="Обычный 3 17 3 2 3 2 3" xfId="42260"/>
    <cellStyle name="Обычный 3 17 3 2 3 2 3 2" xfId="42261"/>
    <cellStyle name="Обычный 3 17 3 2 3 2 4" xfId="42262"/>
    <cellStyle name="Обычный 3 17 3 2 3 3" xfId="42263"/>
    <cellStyle name="Обычный 3 17 3 2 3 3 2" xfId="42264"/>
    <cellStyle name="Обычный 3 17 3 2 3 3 2 2" xfId="42265"/>
    <cellStyle name="Обычный 3 17 3 2 3 3 3" xfId="42266"/>
    <cellStyle name="Обычный 3 17 3 2 3 4" xfId="42267"/>
    <cellStyle name="Обычный 3 17 3 2 3 4 2" xfId="42268"/>
    <cellStyle name="Обычный 3 17 3 2 3 5" xfId="42269"/>
    <cellStyle name="Обычный 3 17 3 2 4" xfId="42270"/>
    <cellStyle name="Обычный 3 17 3 2 4 2" xfId="42271"/>
    <cellStyle name="Обычный 3 17 3 2 4 2 2" xfId="42272"/>
    <cellStyle name="Обычный 3 17 3 2 4 2 2 2" xfId="42273"/>
    <cellStyle name="Обычный 3 17 3 2 4 2 3" xfId="42274"/>
    <cellStyle name="Обычный 3 17 3 2 4 3" xfId="42275"/>
    <cellStyle name="Обычный 3 17 3 2 4 3 2" xfId="42276"/>
    <cellStyle name="Обычный 3 17 3 2 4 4" xfId="42277"/>
    <cellStyle name="Обычный 3 17 3 2 5" xfId="42278"/>
    <cellStyle name="Обычный 3 17 3 2 5 2" xfId="42279"/>
    <cellStyle name="Обычный 3 17 3 2 5 2 2" xfId="42280"/>
    <cellStyle name="Обычный 3 17 3 2 5 3" xfId="42281"/>
    <cellStyle name="Обычный 3 17 3 2 6" xfId="42282"/>
    <cellStyle name="Обычный 3 17 3 2 6 2" xfId="42283"/>
    <cellStyle name="Обычный 3 17 3 2 7" xfId="42284"/>
    <cellStyle name="Обычный 3 17 3 3" xfId="42285"/>
    <cellStyle name="Обычный 3 17 3 3 2" xfId="42286"/>
    <cellStyle name="Обычный 3 17 3 3 2 2" xfId="42287"/>
    <cellStyle name="Обычный 3 17 3 3 2 2 2" xfId="42288"/>
    <cellStyle name="Обычный 3 17 3 3 2 2 2 2" xfId="42289"/>
    <cellStyle name="Обычный 3 17 3 3 2 2 3" xfId="42290"/>
    <cellStyle name="Обычный 3 17 3 3 2 3" xfId="42291"/>
    <cellStyle name="Обычный 3 17 3 3 2 3 2" xfId="42292"/>
    <cellStyle name="Обычный 3 17 3 3 2 4" xfId="42293"/>
    <cellStyle name="Обычный 3 17 3 3 3" xfId="42294"/>
    <cellStyle name="Обычный 3 17 3 3 3 2" xfId="42295"/>
    <cellStyle name="Обычный 3 17 3 3 3 2 2" xfId="42296"/>
    <cellStyle name="Обычный 3 17 3 3 3 3" xfId="42297"/>
    <cellStyle name="Обычный 3 17 3 3 4" xfId="42298"/>
    <cellStyle name="Обычный 3 17 3 3 4 2" xfId="42299"/>
    <cellStyle name="Обычный 3 17 3 3 5" xfId="42300"/>
    <cellStyle name="Обычный 3 17 3 4" xfId="42301"/>
    <cellStyle name="Обычный 3 17 3 4 2" xfId="42302"/>
    <cellStyle name="Обычный 3 17 3 4 2 2" xfId="42303"/>
    <cellStyle name="Обычный 3 17 3 4 2 2 2" xfId="42304"/>
    <cellStyle name="Обычный 3 17 3 4 2 2 2 2" xfId="42305"/>
    <cellStyle name="Обычный 3 17 3 4 2 2 3" xfId="42306"/>
    <cellStyle name="Обычный 3 17 3 4 2 3" xfId="42307"/>
    <cellStyle name="Обычный 3 17 3 4 2 3 2" xfId="42308"/>
    <cellStyle name="Обычный 3 17 3 4 2 4" xfId="42309"/>
    <cellStyle name="Обычный 3 17 3 4 3" xfId="42310"/>
    <cellStyle name="Обычный 3 17 3 4 3 2" xfId="42311"/>
    <cellStyle name="Обычный 3 17 3 4 3 2 2" xfId="42312"/>
    <cellStyle name="Обычный 3 17 3 4 3 3" xfId="42313"/>
    <cellStyle name="Обычный 3 17 3 4 4" xfId="42314"/>
    <cellStyle name="Обычный 3 17 3 4 4 2" xfId="42315"/>
    <cellStyle name="Обычный 3 17 3 4 5" xfId="42316"/>
    <cellStyle name="Обычный 3 17 3 5" xfId="42317"/>
    <cellStyle name="Обычный 3 17 3 5 2" xfId="42318"/>
    <cellStyle name="Обычный 3 17 3 5 2 2" xfId="42319"/>
    <cellStyle name="Обычный 3 17 3 5 2 2 2" xfId="42320"/>
    <cellStyle name="Обычный 3 17 3 5 2 3" xfId="42321"/>
    <cellStyle name="Обычный 3 17 3 5 3" xfId="42322"/>
    <cellStyle name="Обычный 3 17 3 5 3 2" xfId="42323"/>
    <cellStyle name="Обычный 3 17 3 5 4" xfId="42324"/>
    <cellStyle name="Обычный 3 17 3 6" xfId="42325"/>
    <cellStyle name="Обычный 3 17 3 6 2" xfId="42326"/>
    <cellStyle name="Обычный 3 17 3 6 2 2" xfId="42327"/>
    <cellStyle name="Обычный 3 17 3 6 3" xfId="42328"/>
    <cellStyle name="Обычный 3 17 3 7" xfId="42329"/>
    <cellStyle name="Обычный 3 17 3 7 2" xfId="42330"/>
    <cellStyle name="Обычный 3 17 3 8" xfId="42331"/>
    <cellStyle name="Обычный 3 17 30" xfId="42332"/>
    <cellStyle name="Обычный 3 17 30 2" xfId="42333"/>
    <cellStyle name="Обычный 3 17 30 2 2" xfId="42334"/>
    <cellStyle name="Обычный 3 17 30 2 2 2" xfId="42335"/>
    <cellStyle name="Обычный 3 17 30 2 2 2 2" xfId="42336"/>
    <cellStyle name="Обычный 3 17 30 2 2 2 2 2" xfId="42337"/>
    <cellStyle name="Обычный 3 17 30 2 2 2 2 2 2" xfId="42338"/>
    <cellStyle name="Обычный 3 17 30 2 2 2 2 3" xfId="42339"/>
    <cellStyle name="Обычный 3 17 30 2 2 2 3" xfId="42340"/>
    <cellStyle name="Обычный 3 17 30 2 2 2 3 2" xfId="42341"/>
    <cellStyle name="Обычный 3 17 30 2 2 2 4" xfId="42342"/>
    <cellStyle name="Обычный 3 17 30 2 2 3" xfId="42343"/>
    <cellStyle name="Обычный 3 17 30 2 2 3 2" xfId="42344"/>
    <cellStyle name="Обычный 3 17 30 2 2 3 2 2" xfId="42345"/>
    <cellStyle name="Обычный 3 17 30 2 2 3 3" xfId="42346"/>
    <cellStyle name="Обычный 3 17 30 2 2 4" xfId="42347"/>
    <cellStyle name="Обычный 3 17 30 2 2 4 2" xfId="42348"/>
    <cellStyle name="Обычный 3 17 30 2 2 5" xfId="42349"/>
    <cellStyle name="Обычный 3 17 30 2 3" xfId="42350"/>
    <cellStyle name="Обычный 3 17 30 2 3 2" xfId="42351"/>
    <cellStyle name="Обычный 3 17 30 2 3 2 2" xfId="42352"/>
    <cellStyle name="Обычный 3 17 30 2 3 2 2 2" xfId="42353"/>
    <cellStyle name="Обычный 3 17 30 2 3 2 2 2 2" xfId="42354"/>
    <cellStyle name="Обычный 3 17 30 2 3 2 2 3" xfId="42355"/>
    <cellStyle name="Обычный 3 17 30 2 3 2 3" xfId="42356"/>
    <cellStyle name="Обычный 3 17 30 2 3 2 3 2" xfId="42357"/>
    <cellStyle name="Обычный 3 17 30 2 3 2 4" xfId="42358"/>
    <cellStyle name="Обычный 3 17 30 2 3 3" xfId="42359"/>
    <cellStyle name="Обычный 3 17 30 2 3 3 2" xfId="42360"/>
    <cellStyle name="Обычный 3 17 30 2 3 3 2 2" xfId="42361"/>
    <cellStyle name="Обычный 3 17 30 2 3 3 3" xfId="42362"/>
    <cellStyle name="Обычный 3 17 30 2 3 4" xfId="42363"/>
    <cellStyle name="Обычный 3 17 30 2 3 4 2" xfId="42364"/>
    <cellStyle name="Обычный 3 17 30 2 3 5" xfId="42365"/>
    <cellStyle name="Обычный 3 17 30 2 4" xfId="42366"/>
    <cellStyle name="Обычный 3 17 30 2 4 2" xfId="42367"/>
    <cellStyle name="Обычный 3 17 30 2 4 2 2" xfId="42368"/>
    <cellStyle name="Обычный 3 17 30 2 4 2 2 2" xfId="42369"/>
    <cellStyle name="Обычный 3 17 30 2 4 2 3" xfId="42370"/>
    <cellStyle name="Обычный 3 17 30 2 4 3" xfId="42371"/>
    <cellStyle name="Обычный 3 17 30 2 4 3 2" xfId="42372"/>
    <cellStyle name="Обычный 3 17 30 2 4 4" xfId="42373"/>
    <cellStyle name="Обычный 3 17 30 2 5" xfId="42374"/>
    <cellStyle name="Обычный 3 17 30 2 5 2" xfId="42375"/>
    <cellStyle name="Обычный 3 17 30 2 5 2 2" xfId="42376"/>
    <cellStyle name="Обычный 3 17 30 2 5 3" xfId="42377"/>
    <cellStyle name="Обычный 3 17 30 2 6" xfId="42378"/>
    <cellStyle name="Обычный 3 17 30 2 6 2" xfId="42379"/>
    <cellStyle name="Обычный 3 17 30 2 7" xfId="42380"/>
    <cellStyle name="Обычный 3 17 30 3" xfId="42381"/>
    <cellStyle name="Обычный 3 17 30 3 2" xfId="42382"/>
    <cellStyle name="Обычный 3 17 30 3 2 2" xfId="42383"/>
    <cellStyle name="Обычный 3 17 30 3 2 2 2" xfId="42384"/>
    <cellStyle name="Обычный 3 17 30 3 2 2 2 2" xfId="42385"/>
    <cellStyle name="Обычный 3 17 30 3 2 2 3" xfId="42386"/>
    <cellStyle name="Обычный 3 17 30 3 2 3" xfId="42387"/>
    <cellStyle name="Обычный 3 17 30 3 2 3 2" xfId="42388"/>
    <cellStyle name="Обычный 3 17 30 3 2 4" xfId="42389"/>
    <cellStyle name="Обычный 3 17 30 3 3" xfId="42390"/>
    <cellStyle name="Обычный 3 17 30 3 3 2" xfId="42391"/>
    <cellStyle name="Обычный 3 17 30 3 3 2 2" xfId="42392"/>
    <cellStyle name="Обычный 3 17 30 3 3 3" xfId="42393"/>
    <cellStyle name="Обычный 3 17 30 3 4" xfId="42394"/>
    <cellStyle name="Обычный 3 17 30 3 4 2" xfId="42395"/>
    <cellStyle name="Обычный 3 17 30 3 5" xfId="42396"/>
    <cellStyle name="Обычный 3 17 30 4" xfId="42397"/>
    <cellStyle name="Обычный 3 17 30 4 2" xfId="42398"/>
    <cellStyle name="Обычный 3 17 30 4 2 2" xfId="42399"/>
    <cellStyle name="Обычный 3 17 30 4 2 2 2" xfId="42400"/>
    <cellStyle name="Обычный 3 17 30 4 2 2 2 2" xfId="42401"/>
    <cellStyle name="Обычный 3 17 30 4 2 2 3" xfId="42402"/>
    <cellStyle name="Обычный 3 17 30 4 2 3" xfId="42403"/>
    <cellStyle name="Обычный 3 17 30 4 2 3 2" xfId="42404"/>
    <cellStyle name="Обычный 3 17 30 4 2 4" xfId="42405"/>
    <cellStyle name="Обычный 3 17 30 4 3" xfId="42406"/>
    <cellStyle name="Обычный 3 17 30 4 3 2" xfId="42407"/>
    <cellStyle name="Обычный 3 17 30 4 3 2 2" xfId="42408"/>
    <cellStyle name="Обычный 3 17 30 4 3 3" xfId="42409"/>
    <cellStyle name="Обычный 3 17 30 4 4" xfId="42410"/>
    <cellStyle name="Обычный 3 17 30 4 4 2" xfId="42411"/>
    <cellStyle name="Обычный 3 17 30 4 5" xfId="42412"/>
    <cellStyle name="Обычный 3 17 30 5" xfId="42413"/>
    <cellStyle name="Обычный 3 17 30 5 2" xfId="42414"/>
    <cellStyle name="Обычный 3 17 30 5 2 2" xfId="42415"/>
    <cellStyle name="Обычный 3 17 30 5 2 2 2" xfId="42416"/>
    <cellStyle name="Обычный 3 17 30 5 2 3" xfId="42417"/>
    <cellStyle name="Обычный 3 17 30 5 3" xfId="42418"/>
    <cellStyle name="Обычный 3 17 30 5 3 2" xfId="42419"/>
    <cellStyle name="Обычный 3 17 30 5 4" xfId="42420"/>
    <cellStyle name="Обычный 3 17 30 6" xfId="42421"/>
    <cellStyle name="Обычный 3 17 30 6 2" xfId="42422"/>
    <cellStyle name="Обычный 3 17 30 6 2 2" xfId="42423"/>
    <cellStyle name="Обычный 3 17 30 6 3" xfId="42424"/>
    <cellStyle name="Обычный 3 17 30 7" xfId="42425"/>
    <cellStyle name="Обычный 3 17 30 7 2" xfId="42426"/>
    <cellStyle name="Обычный 3 17 30 8" xfId="42427"/>
    <cellStyle name="Обычный 3 17 31" xfId="42428"/>
    <cellStyle name="Обычный 3 17 31 2" xfId="42429"/>
    <cellStyle name="Обычный 3 17 31 2 2" xfId="42430"/>
    <cellStyle name="Обычный 3 17 31 2 2 2" xfId="42431"/>
    <cellStyle name="Обычный 3 17 31 2 2 2 2" xfId="42432"/>
    <cellStyle name="Обычный 3 17 31 2 2 2 2 2" xfId="42433"/>
    <cellStyle name="Обычный 3 17 31 2 2 2 2 2 2" xfId="42434"/>
    <cellStyle name="Обычный 3 17 31 2 2 2 2 3" xfId="42435"/>
    <cellStyle name="Обычный 3 17 31 2 2 2 3" xfId="42436"/>
    <cellStyle name="Обычный 3 17 31 2 2 2 3 2" xfId="42437"/>
    <cellStyle name="Обычный 3 17 31 2 2 2 4" xfId="42438"/>
    <cellStyle name="Обычный 3 17 31 2 2 3" xfId="42439"/>
    <cellStyle name="Обычный 3 17 31 2 2 3 2" xfId="42440"/>
    <cellStyle name="Обычный 3 17 31 2 2 3 2 2" xfId="42441"/>
    <cellStyle name="Обычный 3 17 31 2 2 3 3" xfId="42442"/>
    <cellStyle name="Обычный 3 17 31 2 2 4" xfId="42443"/>
    <cellStyle name="Обычный 3 17 31 2 2 4 2" xfId="42444"/>
    <cellStyle name="Обычный 3 17 31 2 2 5" xfId="42445"/>
    <cellStyle name="Обычный 3 17 31 2 3" xfId="42446"/>
    <cellStyle name="Обычный 3 17 31 2 3 2" xfId="42447"/>
    <cellStyle name="Обычный 3 17 31 2 3 2 2" xfId="42448"/>
    <cellStyle name="Обычный 3 17 31 2 3 2 2 2" xfId="42449"/>
    <cellStyle name="Обычный 3 17 31 2 3 2 2 2 2" xfId="42450"/>
    <cellStyle name="Обычный 3 17 31 2 3 2 2 3" xfId="42451"/>
    <cellStyle name="Обычный 3 17 31 2 3 2 3" xfId="42452"/>
    <cellStyle name="Обычный 3 17 31 2 3 2 3 2" xfId="42453"/>
    <cellStyle name="Обычный 3 17 31 2 3 2 4" xfId="42454"/>
    <cellStyle name="Обычный 3 17 31 2 3 3" xfId="42455"/>
    <cellStyle name="Обычный 3 17 31 2 3 3 2" xfId="42456"/>
    <cellStyle name="Обычный 3 17 31 2 3 3 2 2" xfId="42457"/>
    <cellStyle name="Обычный 3 17 31 2 3 3 3" xfId="42458"/>
    <cellStyle name="Обычный 3 17 31 2 3 4" xfId="42459"/>
    <cellStyle name="Обычный 3 17 31 2 3 4 2" xfId="42460"/>
    <cellStyle name="Обычный 3 17 31 2 3 5" xfId="42461"/>
    <cellStyle name="Обычный 3 17 31 2 4" xfId="42462"/>
    <cellStyle name="Обычный 3 17 31 2 4 2" xfId="42463"/>
    <cellStyle name="Обычный 3 17 31 2 4 2 2" xfId="42464"/>
    <cellStyle name="Обычный 3 17 31 2 4 2 2 2" xfId="42465"/>
    <cellStyle name="Обычный 3 17 31 2 4 2 3" xfId="42466"/>
    <cellStyle name="Обычный 3 17 31 2 4 3" xfId="42467"/>
    <cellStyle name="Обычный 3 17 31 2 4 3 2" xfId="42468"/>
    <cellStyle name="Обычный 3 17 31 2 4 4" xfId="42469"/>
    <cellStyle name="Обычный 3 17 31 2 5" xfId="42470"/>
    <cellStyle name="Обычный 3 17 31 2 5 2" xfId="42471"/>
    <cellStyle name="Обычный 3 17 31 2 5 2 2" xfId="42472"/>
    <cellStyle name="Обычный 3 17 31 2 5 3" xfId="42473"/>
    <cellStyle name="Обычный 3 17 31 2 6" xfId="42474"/>
    <cellStyle name="Обычный 3 17 31 2 6 2" xfId="42475"/>
    <cellStyle name="Обычный 3 17 31 2 7" xfId="42476"/>
    <cellStyle name="Обычный 3 17 31 3" xfId="42477"/>
    <cellStyle name="Обычный 3 17 31 3 2" xfId="42478"/>
    <cellStyle name="Обычный 3 17 31 3 2 2" xfId="42479"/>
    <cellStyle name="Обычный 3 17 31 3 2 2 2" xfId="42480"/>
    <cellStyle name="Обычный 3 17 31 3 2 2 2 2" xfId="42481"/>
    <cellStyle name="Обычный 3 17 31 3 2 2 3" xfId="42482"/>
    <cellStyle name="Обычный 3 17 31 3 2 3" xfId="42483"/>
    <cellStyle name="Обычный 3 17 31 3 2 3 2" xfId="42484"/>
    <cellStyle name="Обычный 3 17 31 3 2 4" xfId="42485"/>
    <cellStyle name="Обычный 3 17 31 3 3" xfId="42486"/>
    <cellStyle name="Обычный 3 17 31 3 3 2" xfId="42487"/>
    <cellStyle name="Обычный 3 17 31 3 3 2 2" xfId="42488"/>
    <cellStyle name="Обычный 3 17 31 3 3 3" xfId="42489"/>
    <cellStyle name="Обычный 3 17 31 3 4" xfId="42490"/>
    <cellStyle name="Обычный 3 17 31 3 4 2" xfId="42491"/>
    <cellStyle name="Обычный 3 17 31 3 5" xfId="42492"/>
    <cellStyle name="Обычный 3 17 31 4" xfId="42493"/>
    <cellStyle name="Обычный 3 17 31 4 2" xfId="42494"/>
    <cellStyle name="Обычный 3 17 31 4 2 2" xfId="42495"/>
    <cellStyle name="Обычный 3 17 31 4 2 2 2" xfId="42496"/>
    <cellStyle name="Обычный 3 17 31 4 2 2 2 2" xfId="42497"/>
    <cellStyle name="Обычный 3 17 31 4 2 2 3" xfId="42498"/>
    <cellStyle name="Обычный 3 17 31 4 2 3" xfId="42499"/>
    <cellStyle name="Обычный 3 17 31 4 2 3 2" xfId="42500"/>
    <cellStyle name="Обычный 3 17 31 4 2 4" xfId="42501"/>
    <cellStyle name="Обычный 3 17 31 4 3" xfId="42502"/>
    <cellStyle name="Обычный 3 17 31 4 3 2" xfId="42503"/>
    <cellStyle name="Обычный 3 17 31 4 3 2 2" xfId="42504"/>
    <cellStyle name="Обычный 3 17 31 4 3 3" xfId="42505"/>
    <cellStyle name="Обычный 3 17 31 4 4" xfId="42506"/>
    <cellStyle name="Обычный 3 17 31 4 4 2" xfId="42507"/>
    <cellStyle name="Обычный 3 17 31 4 5" xfId="42508"/>
    <cellStyle name="Обычный 3 17 31 5" xfId="42509"/>
    <cellStyle name="Обычный 3 17 31 5 2" xfId="42510"/>
    <cellStyle name="Обычный 3 17 31 5 2 2" xfId="42511"/>
    <cellStyle name="Обычный 3 17 31 5 2 2 2" xfId="42512"/>
    <cellStyle name="Обычный 3 17 31 5 2 3" xfId="42513"/>
    <cellStyle name="Обычный 3 17 31 5 3" xfId="42514"/>
    <cellStyle name="Обычный 3 17 31 5 3 2" xfId="42515"/>
    <cellStyle name="Обычный 3 17 31 5 4" xfId="42516"/>
    <cellStyle name="Обычный 3 17 31 6" xfId="42517"/>
    <cellStyle name="Обычный 3 17 31 6 2" xfId="42518"/>
    <cellStyle name="Обычный 3 17 31 6 2 2" xfId="42519"/>
    <cellStyle name="Обычный 3 17 31 6 3" xfId="42520"/>
    <cellStyle name="Обычный 3 17 31 7" xfId="42521"/>
    <cellStyle name="Обычный 3 17 31 7 2" xfId="42522"/>
    <cellStyle name="Обычный 3 17 31 8" xfId="42523"/>
    <cellStyle name="Обычный 3 17 32" xfId="42524"/>
    <cellStyle name="Обычный 3 17 32 2" xfId="42525"/>
    <cellStyle name="Обычный 3 17 32 2 2" xfId="42526"/>
    <cellStyle name="Обычный 3 17 32 2 2 2" xfId="42527"/>
    <cellStyle name="Обычный 3 17 32 2 2 2 2" xfId="42528"/>
    <cellStyle name="Обычный 3 17 32 2 2 2 2 2" xfId="42529"/>
    <cellStyle name="Обычный 3 17 32 2 2 2 2 2 2" xfId="42530"/>
    <cellStyle name="Обычный 3 17 32 2 2 2 2 3" xfId="42531"/>
    <cellStyle name="Обычный 3 17 32 2 2 2 3" xfId="42532"/>
    <cellStyle name="Обычный 3 17 32 2 2 2 3 2" xfId="42533"/>
    <cellStyle name="Обычный 3 17 32 2 2 2 4" xfId="42534"/>
    <cellStyle name="Обычный 3 17 32 2 2 3" xfId="42535"/>
    <cellStyle name="Обычный 3 17 32 2 2 3 2" xfId="42536"/>
    <cellStyle name="Обычный 3 17 32 2 2 3 2 2" xfId="42537"/>
    <cellStyle name="Обычный 3 17 32 2 2 3 3" xfId="42538"/>
    <cellStyle name="Обычный 3 17 32 2 2 4" xfId="42539"/>
    <cellStyle name="Обычный 3 17 32 2 2 4 2" xfId="42540"/>
    <cellStyle name="Обычный 3 17 32 2 2 5" xfId="42541"/>
    <cellStyle name="Обычный 3 17 32 2 3" xfId="42542"/>
    <cellStyle name="Обычный 3 17 32 2 3 2" xfId="42543"/>
    <cellStyle name="Обычный 3 17 32 2 3 2 2" xfId="42544"/>
    <cellStyle name="Обычный 3 17 32 2 3 2 2 2" xfId="42545"/>
    <cellStyle name="Обычный 3 17 32 2 3 2 2 2 2" xfId="42546"/>
    <cellStyle name="Обычный 3 17 32 2 3 2 2 3" xfId="42547"/>
    <cellStyle name="Обычный 3 17 32 2 3 2 3" xfId="42548"/>
    <cellStyle name="Обычный 3 17 32 2 3 2 3 2" xfId="42549"/>
    <cellStyle name="Обычный 3 17 32 2 3 2 4" xfId="42550"/>
    <cellStyle name="Обычный 3 17 32 2 3 3" xfId="42551"/>
    <cellStyle name="Обычный 3 17 32 2 3 3 2" xfId="42552"/>
    <cellStyle name="Обычный 3 17 32 2 3 3 2 2" xfId="42553"/>
    <cellStyle name="Обычный 3 17 32 2 3 3 3" xfId="42554"/>
    <cellStyle name="Обычный 3 17 32 2 3 4" xfId="42555"/>
    <cellStyle name="Обычный 3 17 32 2 3 4 2" xfId="42556"/>
    <cellStyle name="Обычный 3 17 32 2 3 5" xfId="42557"/>
    <cellStyle name="Обычный 3 17 32 2 4" xfId="42558"/>
    <cellStyle name="Обычный 3 17 32 2 4 2" xfId="42559"/>
    <cellStyle name="Обычный 3 17 32 2 4 2 2" xfId="42560"/>
    <cellStyle name="Обычный 3 17 32 2 4 2 2 2" xfId="42561"/>
    <cellStyle name="Обычный 3 17 32 2 4 2 3" xfId="42562"/>
    <cellStyle name="Обычный 3 17 32 2 4 3" xfId="42563"/>
    <cellStyle name="Обычный 3 17 32 2 4 3 2" xfId="42564"/>
    <cellStyle name="Обычный 3 17 32 2 4 4" xfId="42565"/>
    <cellStyle name="Обычный 3 17 32 2 5" xfId="42566"/>
    <cellStyle name="Обычный 3 17 32 2 5 2" xfId="42567"/>
    <cellStyle name="Обычный 3 17 32 2 5 2 2" xfId="42568"/>
    <cellStyle name="Обычный 3 17 32 2 5 3" xfId="42569"/>
    <cellStyle name="Обычный 3 17 32 2 6" xfId="42570"/>
    <cellStyle name="Обычный 3 17 32 2 6 2" xfId="42571"/>
    <cellStyle name="Обычный 3 17 32 2 7" xfId="42572"/>
    <cellStyle name="Обычный 3 17 32 3" xfId="42573"/>
    <cellStyle name="Обычный 3 17 32 3 2" xfId="42574"/>
    <cellStyle name="Обычный 3 17 32 3 2 2" xfId="42575"/>
    <cellStyle name="Обычный 3 17 32 3 2 2 2" xfId="42576"/>
    <cellStyle name="Обычный 3 17 32 3 2 2 2 2" xfId="42577"/>
    <cellStyle name="Обычный 3 17 32 3 2 2 3" xfId="42578"/>
    <cellStyle name="Обычный 3 17 32 3 2 3" xfId="42579"/>
    <cellStyle name="Обычный 3 17 32 3 2 3 2" xfId="42580"/>
    <cellStyle name="Обычный 3 17 32 3 2 4" xfId="42581"/>
    <cellStyle name="Обычный 3 17 32 3 3" xfId="42582"/>
    <cellStyle name="Обычный 3 17 32 3 3 2" xfId="42583"/>
    <cellStyle name="Обычный 3 17 32 3 3 2 2" xfId="42584"/>
    <cellStyle name="Обычный 3 17 32 3 3 3" xfId="42585"/>
    <cellStyle name="Обычный 3 17 32 3 4" xfId="42586"/>
    <cellStyle name="Обычный 3 17 32 3 4 2" xfId="42587"/>
    <cellStyle name="Обычный 3 17 32 3 5" xfId="42588"/>
    <cellStyle name="Обычный 3 17 32 4" xfId="42589"/>
    <cellStyle name="Обычный 3 17 32 4 2" xfId="42590"/>
    <cellStyle name="Обычный 3 17 32 4 2 2" xfId="42591"/>
    <cellStyle name="Обычный 3 17 32 4 2 2 2" xfId="42592"/>
    <cellStyle name="Обычный 3 17 32 4 2 2 2 2" xfId="42593"/>
    <cellStyle name="Обычный 3 17 32 4 2 2 3" xfId="42594"/>
    <cellStyle name="Обычный 3 17 32 4 2 3" xfId="42595"/>
    <cellStyle name="Обычный 3 17 32 4 2 3 2" xfId="42596"/>
    <cellStyle name="Обычный 3 17 32 4 2 4" xfId="42597"/>
    <cellStyle name="Обычный 3 17 32 4 3" xfId="42598"/>
    <cellStyle name="Обычный 3 17 32 4 3 2" xfId="42599"/>
    <cellStyle name="Обычный 3 17 32 4 3 2 2" xfId="42600"/>
    <cellStyle name="Обычный 3 17 32 4 3 3" xfId="42601"/>
    <cellStyle name="Обычный 3 17 32 4 4" xfId="42602"/>
    <cellStyle name="Обычный 3 17 32 4 4 2" xfId="42603"/>
    <cellStyle name="Обычный 3 17 32 4 5" xfId="42604"/>
    <cellStyle name="Обычный 3 17 32 5" xfId="42605"/>
    <cellStyle name="Обычный 3 17 32 5 2" xfId="42606"/>
    <cellStyle name="Обычный 3 17 32 5 2 2" xfId="42607"/>
    <cellStyle name="Обычный 3 17 32 5 2 2 2" xfId="42608"/>
    <cellStyle name="Обычный 3 17 32 5 2 3" xfId="42609"/>
    <cellStyle name="Обычный 3 17 32 5 3" xfId="42610"/>
    <cellStyle name="Обычный 3 17 32 5 3 2" xfId="42611"/>
    <cellStyle name="Обычный 3 17 32 5 4" xfId="42612"/>
    <cellStyle name="Обычный 3 17 32 6" xfId="42613"/>
    <cellStyle name="Обычный 3 17 32 6 2" xfId="42614"/>
    <cellStyle name="Обычный 3 17 32 6 2 2" xfId="42615"/>
    <cellStyle name="Обычный 3 17 32 6 3" xfId="42616"/>
    <cellStyle name="Обычный 3 17 32 7" xfId="42617"/>
    <cellStyle name="Обычный 3 17 32 7 2" xfId="42618"/>
    <cellStyle name="Обычный 3 17 32 8" xfId="42619"/>
    <cellStyle name="Обычный 3 17 33" xfId="42620"/>
    <cellStyle name="Обычный 3 17 33 2" xfId="42621"/>
    <cellStyle name="Обычный 3 17 33 2 2" xfId="42622"/>
    <cellStyle name="Обычный 3 17 33 2 2 2" xfId="42623"/>
    <cellStyle name="Обычный 3 17 33 2 2 2 2" xfId="42624"/>
    <cellStyle name="Обычный 3 17 33 2 2 2 2 2" xfId="42625"/>
    <cellStyle name="Обычный 3 17 33 2 2 2 2 2 2" xfId="42626"/>
    <cellStyle name="Обычный 3 17 33 2 2 2 2 3" xfId="42627"/>
    <cellStyle name="Обычный 3 17 33 2 2 2 3" xfId="42628"/>
    <cellStyle name="Обычный 3 17 33 2 2 2 3 2" xfId="42629"/>
    <cellStyle name="Обычный 3 17 33 2 2 2 4" xfId="42630"/>
    <cellStyle name="Обычный 3 17 33 2 2 3" xfId="42631"/>
    <cellStyle name="Обычный 3 17 33 2 2 3 2" xfId="42632"/>
    <cellStyle name="Обычный 3 17 33 2 2 3 2 2" xfId="42633"/>
    <cellStyle name="Обычный 3 17 33 2 2 3 3" xfId="42634"/>
    <cellStyle name="Обычный 3 17 33 2 2 4" xfId="42635"/>
    <cellStyle name="Обычный 3 17 33 2 2 4 2" xfId="42636"/>
    <cellStyle name="Обычный 3 17 33 2 2 5" xfId="42637"/>
    <cellStyle name="Обычный 3 17 33 2 3" xfId="42638"/>
    <cellStyle name="Обычный 3 17 33 2 3 2" xfId="42639"/>
    <cellStyle name="Обычный 3 17 33 2 3 2 2" xfId="42640"/>
    <cellStyle name="Обычный 3 17 33 2 3 2 2 2" xfId="42641"/>
    <cellStyle name="Обычный 3 17 33 2 3 2 2 2 2" xfId="42642"/>
    <cellStyle name="Обычный 3 17 33 2 3 2 2 3" xfId="42643"/>
    <cellStyle name="Обычный 3 17 33 2 3 2 3" xfId="42644"/>
    <cellStyle name="Обычный 3 17 33 2 3 2 3 2" xfId="42645"/>
    <cellStyle name="Обычный 3 17 33 2 3 2 4" xfId="42646"/>
    <cellStyle name="Обычный 3 17 33 2 3 3" xfId="42647"/>
    <cellStyle name="Обычный 3 17 33 2 3 3 2" xfId="42648"/>
    <cellStyle name="Обычный 3 17 33 2 3 3 2 2" xfId="42649"/>
    <cellStyle name="Обычный 3 17 33 2 3 3 3" xfId="42650"/>
    <cellStyle name="Обычный 3 17 33 2 3 4" xfId="42651"/>
    <cellStyle name="Обычный 3 17 33 2 3 4 2" xfId="42652"/>
    <cellStyle name="Обычный 3 17 33 2 3 5" xfId="42653"/>
    <cellStyle name="Обычный 3 17 33 2 4" xfId="42654"/>
    <cellStyle name="Обычный 3 17 33 2 4 2" xfId="42655"/>
    <cellStyle name="Обычный 3 17 33 2 4 2 2" xfId="42656"/>
    <cellStyle name="Обычный 3 17 33 2 4 2 2 2" xfId="42657"/>
    <cellStyle name="Обычный 3 17 33 2 4 2 3" xfId="42658"/>
    <cellStyle name="Обычный 3 17 33 2 4 3" xfId="42659"/>
    <cellStyle name="Обычный 3 17 33 2 4 3 2" xfId="42660"/>
    <cellStyle name="Обычный 3 17 33 2 4 4" xfId="42661"/>
    <cellStyle name="Обычный 3 17 33 2 5" xfId="42662"/>
    <cellStyle name="Обычный 3 17 33 2 5 2" xfId="42663"/>
    <cellStyle name="Обычный 3 17 33 2 5 2 2" xfId="42664"/>
    <cellStyle name="Обычный 3 17 33 2 5 3" xfId="42665"/>
    <cellStyle name="Обычный 3 17 33 2 6" xfId="42666"/>
    <cellStyle name="Обычный 3 17 33 2 6 2" xfId="42667"/>
    <cellStyle name="Обычный 3 17 33 2 7" xfId="42668"/>
    <cellStyle name="Обычный 3 17 33 3" xfId="42669"/>
    <cellStyle name="Обычный 3 17 33 3 2" xfId="42670"/>
    <cellStyle name="Обычный 3 17 33 3 2 2" xfId="42671"/>
    <cellStyle name="Обычный 3 17 33 3 2 2 2" xfId="42672"/>
    <cellStyle name="Обычный 3 17 33 3 2 2 2 2" xfId="42673"/>
    <cellStyle name="Обычный 3 17 33 3 2 2 3" xfId="42674"/>
    <cellStyle name="Обычный 3 17 33 3 2 3" xfId="42675"/>
    <cellStyle name="Обычный 3 17 33 3 2 3 2" xfId="42676"/>
    <cellStyle name="Обычный 3 17 33 3 2 4" xfId="42677"/>
    <cellStyle name="Обычный 3 17 33 3 3" xfId="42678"/>
    <cellStyle name="Обычный 3 17 33 3 3 2" xfId="42679"/>
    <cellStyle name="Обычный 3 17 33 3 3 2 2" xfId="42680"/>
    <cellStyle name="Обычный 3 17 33 3 3 3" xfId="42681"/>
    <cellStyle name="Обычный 3 17 33 3 4" xfId="42682"/>
    <cellStyle name="Обычный 3 17 33 3 4 2" xfId="42683"/>
    <cellStyle name="Обычный 3 17 33 3 5" xfId="42684"/>
    <cellStyle name="Обычный 3 17 33 4" xfId="42685"/>
    <cellStyle name="Обычный 3 17 33 4 2" xfId="42686"/>
    <cellStyle name="Обычный 3 17 33 4 2 2" xfId="42687"/>
    <cellStyle name="Обычный 3 17 33 4 2 2 2" xfId="42688"/>
    <cellStyle name="Обычный 3 17 33 4 2 2 2 2" xfId="42689"/>
    <cellStyle name="Обычный 3 17 33 4 2 2 3" xfId="42690"/>
    <cellStyle name="Обычный 3 17 33 4 2 3" xfId="42691"/>
    <cellStyle name="Обычный 3 17 33 4 2 3 2" xfId="42692"/>
    <cellStyle name="Обычный 3 17 33 4 2 4" xfId="42693"/>
    <cellStyle name="Обычный 3 17 33 4 3" xfId="42694"/>
    <cellStyle name="Обычный 3 17 33 4 3 2" xfId="42695"/>
    <cellStyle name="Обычный 3 17 33 4 3 2 2" xfId="42696"/>
    <cellStyle name="Обычный 3 17 33 4 3 3" xfId="42697"/>
    <cellStyle name="Обычный 3 17 33 4 4" xfId="42698"/>
    <cellStyle name="Обычный 3 17 33 4 4 2" xfId="42699"/>
    <cellStyle name="Обычный 3 17 33 4 5" xfId="42700"/>
    <cellStyle name="Обычный 3 17 33 5" xfId="42701"/>
    <cellStyle name="Обычный 3 17 33 5 2" xfId="42702"/>
    <cellStyle name="Обычный 3 17 33 5 2 2" xfId="42703"/>
    <cellStyle name="Обычный 3 17 33 5 2 2 2" xfId="42704"/>
    <cellStyle name="Обычный 3 17 33 5 2 3" xfId="42705"/>
    <cellStyle name="Обычный 3 17 33 5 3" xfId="42706"/>
    <cellStyle name="Обычный 3 17 33 5 3 2" xfId="42707"/>
    <cellStyle name="Обычный 3 17 33 5 4" xfId="42708"/>
    <cellStyle name="Обычный 3 17 33 6" xfId="42709"/>
    <cellStyle name="Обычный 3 17 33 6 2" xfId="42710"/>
    <cellStyle name="Обычный 3 17 33 6 2 2" xfId="42711"/>
    <cellStyle name="Обычный 3 17 33 6 3" xfId="42712"/>
    <cellStyle name="Обычный 3 17 33 7" xfId="42713"/>
    <cellStyle name="Обычный 3 17 33 7 2" xfId="42714"/>
    <cellStyle name="Обычный 3 17 33 8" xfId="42715"/>
    <cellStyle name="Обычный 3 17 34" xfId="42716"/>
    <cellStyle name="Обычный 3 17 34 2" xfId="42717"/>
    <cellStyle name="Обычный 3 17 34 2 2" xfId="42718"/>
    <cellStyle name="Обычный 3 17 34 2 2 2" xfId="42719"/>
    <cellStyle name="Обычный 3 17 34 2 2 2 2" xfId="42720"/>
    <cellStyle name="Обычный 3 17 34 2 2 2 2 2" xfId="42721"/>
    <cellStyle name="Обычный 3 17 34 2 2 2 2 2 2" xfId="42722"/>
    <cellStyle name="Обычный 3 17 34 2 2 2 2 3" xfId="42723"/>
    <cellStyle name="Обычный 3 17 34 2 2 2 3" xfId="42724"/>
    <cellStyle name="Обычный 3 17 34 2 2 2 3 2" xfId="42725"/>
    <cellStyle name="Обычный 3 17 34 2 2 2 4" xfId="42726"/>
    <cellStyle name="Обычный 3 17 34 2 2 3" xfId="42727"/>
    <cellStyle name="Обычный 3 17 34 2 2 3 2" xfId="42728"/>
    <cellStyle name="Обычный 3 17 34 2 2 3 2 2" xfId="42729"/>
    <cellStyle name="Обычный 3 17 34 2 2 3 3" xfId="42730"/>
    <cellStyle name="Обычный 3 17 34 2 2 4" xfId="42731"/>
    <cellStyle name="Обычный 3 17 34 2 2 4 2" xfId="42732"/>
    <cellStyle name="Обычный 3 17 34 2 2 5" xfId="42733"/>
    <cellStyle name="Обычный 3 17 34 2 3" xfId="42734"/>
    <cellStyle name="Обычный 3 17 34 2 3 2" xfId="42735"/>
    <cellStyle name="Обычный 3 17 34 2 3 2 2" xfId="42736"/>
    <cellStyle name="Обычный 3 17 34 2 3 2 2 2" xfId="42737"/>
    <cellStyle name="Обычный 3 17 34 2 3 2 2 2 2" xfId="42738"/>
    <cellStyle name="Обычный 3 17 34 2 3 2 2 3" xfId="42739"/>
    <cellStyle name="Обычный 3 17 34 2 3 2 3" xfId="42740"/>
    <cellStyle name="Обычный 3 17 34 2 3 2 3 2" xfId="42741"/>
    <cellStyle name="Обычный 3 17 34 2 3 2 4" xfId="42742"/>
    <cellStyle name="Обычный 3 17 34 2 3 3" xfId="42743"/>
    <cellStyle name="Обычный 3 17 34 2 3 3 2" xfId="42744"/>
    <cellStyle name="Обычный 3 17 34 2 3 3 2 2" xfId="42745"/>
    <cellStyle name="Обычный 3 17 34 2 3 3 3" xfId="42746"/>
    <cellStyle name="Обычный 3 17 34 2 3 4" xfId="42747"/>
    <cellStyle name="Обычный 3 17 34 2 3 4 2" xfId="42748"/>
    <cellStyle name="Обычный 3 17 34 2 3 5" xfId="42749"/>
    <cellStyle name="Обычный 3 17 34 2 4" xfId="42750"/>
    <cellStyle name="Обычный 3 17 34 2 4 2" xfId="42751"/>
    <cellStyle name="Обычный 3 17 34 2 4 2 2" xfId="42752"/>
    <cellStyle name="Обычный 3 17 34 2 4 2 2 2" xfId="42753"/>
    <cellStyle name="Обычный 3 17 34 2 4 2 3" xfId="42754"/>
    <cellStyle name="Обычный 3 17 34 2 4 3" xfId="42755"/>
    <cellStyle name="Обычный 3 17 34 2 4 3 2" xfId="42756"/>
    <cellStyle name="Обычный 3 17 34 2 4 4" xfId="42757"/>
    <cellStyle name="Обычный 3 17 34 2 5" xfId="42758"/>
    <cellStyle name="Обычный 3 17 34 2 5 2" xfId="42759"/>
    <cellStyle name="Обычный 3 17 34 2 5 2 2" xfId="42760"/>
    <cellStyle name="Обычный 3 17 34 2 5 3" xfId="42761"/>
    <cellStyle name="Обычный 3 17 34 2 6" xfId="42762"/>
    <cellStyle name="Обычный 3 17 34 2 6 2" xfId="42763"/>
    <cellStyle name="Обычный 3 17 34 2 7" xfId="42764"/>
    <cellStyle name="Обычный 3 17 34 3" xfId="42765"/>
    <cellStyle name="Обычный 3 17 34 3 2" xfId="42766"/>
    <cellStyle name="Обычный 3 17 34 3 2 2" xfId="42767"/>
    <cellStyle name="Обычный 3 17 34 3 2 2 2" xfId="42768"/>
    <cellStyle name="Обычный 3 17 34 3 2 2 2 2" xfId="42769"/>
    <cellStyle name="Обычный 3 17 34 3 2 2 3" xfId="42770"/>
    <cellStyle name="Обычный 3 17 34 3 2 3" xfId="42771"/>
    <cellStyle name="Обычный 3 17 34 3 2 3 2" xfId="42772"/>
    <cellStyle name="Обычный 3 17 34 3 2 4" xfId="42773"/>
    <cellStyle name="Обычный 3 17 34 3 3" xfId="42774"/>
    <cellStyle name="Обычный 3 17 34 3 3 2" xfId="42775"/>
    <cellStyle name="Обычный 3 17 34 3 3 2 2" xfId="42776"/>
    <cellStyle name="Обычный 3 17 34 3 3 3" xfId="42777"/>
    <cellStyle name="Обычный 3 17 34 3 4" xfId="42778"/>
    <cellStyle name="Обычный 3 17 34 3 4 2" xfId="42779"/>
    <cellStyle name="Обычный 3 17 34 3 5" xfId="42780"/>
    <cellStyle name="Обычный 3 17 34 4" xfId="42781"/>
    <cellStyle name="Обычный 3 17 34 4 2" xfId="42782"/>
    <cellStyle name="Обычный 3 17 34 4 2 2" xfId="42783"/>
    <cellStyle name="Обычный 3 17 34 4 2 2 2" xfId="42784"/>
    <cellStyle name="Обычный 3 17 34 4 2 2 2 2" xfId="42785"/>
    <cellStyle name="Обычный 3 17 34 4 2 2 3" xfId="42786"/>
    <cellStyle name="Обычный 3 17 34 4 2 3" xfId="42787"/>
    <cellStyle name="Обычный 3 17 34 4 2 3 2" xfId="42788"/>
    <cellStyle name="Обычный 3 17 34 4 2 4" xfId="42789"/>
    <cellStyle name="Обычный 3 17 34 4 3" xfId="42790"/>
    <cellStyle name="Обычный 3 17 34 4 3 2" xfId="42791"/>
    <cellStyle name="Обычный 3 17 34 4 3 2 2" xfId="42792"/>
    <cellStyle name="Обычный 3 17 34 4 3 3" xfId="42793"/>
    <cellStyle name="Обычный 3 17 34 4 4" xfId="42794"/>
    <cellStyle name="Обычный 3 17 34 4 4 2" xfId="42795"/>
    <cellStyle name="Обычный 3 17 34 4 5" xfId="42796"/>
    <cellStyle name="Обычный 3 17 34 5" xfId="42797"/>
    <cellStyle name="Обычный 3 17 34 5 2" xfId="42798"/>
    <cellStyle name="Обычный 3 17 34 5 2 2" xfId="42799"/>
    <cellStyle name="Обычный 3 17 34 5 2 2 2" xfId="42800"/>
    <cellStyle name="Обычный 3 17 34 5 2 3" xfId="42801"/>
    <cellStyle name="Обычный 3 17 34 5 3" xfId="42802"/>
    <cellStyle name="Обычный 3 17 34 5 3 2" xfId="42803"/>
    <cellStyle name="Обычный 3 17 34 5 4" xfId="42804"/>
    <cellStyle name="Обычный 3 17 34 6" xfId="42805"/>
    <cellStyle name="Обычный 3 17 34 6 2" xfId="42806"/>
    <cellStyle name="Обычный 3 17 34 6 2 2" xfId="42807"/>
    <cellStyle name="Обычный 3 17 34 6 3" xfId="42808"/>
    <cellStyle name="Обычный 3 17 34 7" xfId="42809"/>
    <cellStyle name="Обычный 3 17 34 7 2" xfId="42810"/>
    <cellStyle name="Обычный 3 17 34 8" xfId="42811"/>
    <cellStyle name="Обычный 3 17 35" xfId="42812"/>
    <cellStyle name="Обычный 3 17 35 2" xfId="42813"/>
    <cellStyle name="Обычный 3 17 35 2 2" xfId="42814"/>
    <cellStyle name="Обычный 3 17 35 2 2 2" xfId="42815"/>
    <cellStyle name="Обычный 3 17 35 2 2 2 2" xfId="42816"/>
    <cellStyle name="Обычный 3 17 35 2 2 2 2 2" xfId="42817"/>
    <cellStyle name="Обычный 3 17 35 2 2 2 2 2 2" xfId="42818"/>
    <cellStyle name="Обычный 3 17 35 2 2 2 2 3" xfId="42819"/>
    <cellStyle name="Обычный 3 17 35 2 2 2 3" xfId="42820"/>
    <cellStyle name="Обычный 3 17 35 2 2 2 3 2" xfId="42821"/>
    <cellStyle name="Обычный 3 17 35 2 2 2 4" xfId="42822"/>
    <cellStyle name="Обычный 3 17 35 2 2 3" xfId="42823"/>
    <cellStyle name="Обычный 3 17 35 2 2 3 2" xfId="42824"/>
    <cellStyle name="Обычный 3 17 35 2 2 3 2 2" xfId="42825"/>
    <cellStyle name="Обычный 3 17 35 2 2 3 3" xfId="42826"/>
    <cellStyle name="Обычный 3 17 35 2 2 4" xfId="42827"/>
    <cellStyle name="Обычный 3 17 35 2 2 4 2" xfId="42828"/>
    <cellStyle name="Обычный 3 17 35 2 2 5" xfId="42829"/>
    <cellStyle name="Обычный 3 17 35 2 3" xfId="42830"/>
    <cellStyle name="Обычный 3 17 35 2 3 2" xfId="42831"/>
    <cellStyle name="Обычный 3 17 35 2 3 2 2" xfId="42832"/>
    <cellStyle name="Обычный 3 17 35 2 3 2 2 2" xfId="42833"/>
    <cellStyle name="Обычный 3 17 35 2 3 2 2 2 2" xfId="42834"/>
    <cellStyle name="Обычный 3 17 35 2 3 2 2 3" xfId="42835"/>
    <cellStyle name="Обычный 3 17 35 2 3 2 3" xfId="42836"/>
    <cellStyle name="Обычный 3 17 35 2 3 2 3 2" xfId="42837"/>
    <cellStyle name="Обычный 3 17 35 2 3 2 4" xfId="42838"/>
    <cellStyle name="Обычный 3 17 35 2 3 3" xfId="42839"/>
    <cellStyle name="Обычный 3 17 35 2 3 3 2" xfId="42840"/>
    <cellStyle name="Обычный 3 17 35 2 3 3 2 2" xfId="42841"/>
    <cellStyle name="Обычный 3 17 35 2 3 3 3" xfId="42842"/>
    <cellStyle name="Обычный 3 17 35 2 3 4" xfId="42843"/>
    <cellStyle name="Обычный 3 17 35 2 3 4 2" xfId="42844"/>
    <cellStyle name="Обычный 3 17 35 2 3 5" xfId="42845"/>
    <cellStyle name="Обычный 3 17 35 2 4" xfId="42846"/>
    <cellStyle name="Обычный 3 17 35 2 4 2" xfId="42847"/>
    <cellStyle name="Обычный 3 17 35 2 4 2 2" xfId="42848"/>
    <cellStyle name="Обычный 3 17 35 2 4 2 2 2" xfId="42849"/>
    <cellStyle name="Обычный 3 17 35 2 4 2 3" xfId="42850"/>
    <cellStyle name="Обычный 3 17 35 2 4 3" xfId="42851"/>
    <cellStyle name="Обычный 3 17 35 2 4 3 2" xfId="42852"/>
    <cellStyle name="Обычный 3 17 35 2 4 4" xfId="42853"/>
    <cellStyle name="Обычный 3 17 35 2 5" xfId="42854"/>
    <cellStyle name="Обычный 3 17 35 2 5 2" xfId="42855"/>
    <cellStyle name="Обычный 3 17 35 2 5 2 2" xfId="42856"/>
    <cellStyle name="Обычный 3 17 35 2 5 3" xfId="42857"/>
    <cellStyle name="Обычный 3 17 35 2 6" xfId="42858"/>
    <cellStyle name="Обычный 3 17 35 2 6 2" xfId="42859"/>
    <cellStyle name="Обычный 3 17 35 2 7" xfId="42860"/>
    <cellStyle name="Обычный 3 17 35 3" xfId="42861"/>
    <cellStyle name="Обычный 3 17 35 3 2" xfId="42862"/>
    <cellStyle name="Обычный 3 17 35 3 2 2" xfId="42863"/>
    <cellStyle name="Обычный 3 17 35 3 2 2 2" xfId="42864"/>
    <cellStyle name="Обычный 3 17 35 3 2 2 2 2" xfId="42865"/>
    <cellStyle name="Обычный 3 17 35 3 2 2 3" xfId="42866"/>
    <cellStyle name="Обычный 3 17 35 3 2 3" xfId="42867"/>
    <cellStyle name="Обычный 3 17 35 3 2 3 2" xfId="42868"/>
    <cellStyle name="Обычный 3 17 35 3 2 4" xfId="42869"/>
    <cellStyle name="Обычный 3 17 35 3 3" xfId="42870"/>
    <cellStyle name="Обычный 3 17 35 3 3 2" xfId="42871"/>
    <cellStyle name="Обычный 3 17 35 3 3 2 2" xfId="42872"/>
    <cellStyle name="Обычный 3 17 35 3 3 3" xfId="42873"/>
    <cellStyle name="Обычный 3 17 35 3 4" xfId="42874"/>
    <cellStyle name="Обычный 3 17 35 3 4 2" xfId="42875"/>
    <cellStyle name="Обычный 3 17 35 3 5" xfId="42876"/>
    <cellStyle name="Обычный 3 17 35 4" xfId="42877"/>
    <cellStyle name="Обычный 3 17 35 4 2" xfId="42878"/>
    <cellStyle name="Обычный 3 17 35 4 2 2" xfId="42879"/>
    <cellStyle name="Обычный 3 17 35 4 2 2 2" xfId="42880"/>
    <cellStyle name="Обычный 3 17 35 4 2 2 2 2" xfId="42881"/>
    <cellStyle name="Обычный 3 17 35 4 2 2 3" xfId="42882"/>
    <cellStyle name="Обычный 3 17 35 4 2 3" xfId="42883"/>
    <cellStyle name="Обычный 3 17 35 4 2 3 2" xfId="42884"/>
    <cellStyle name="Обычный 3 17 35 4 2 4" xfId="42885"/>
    <cellStyle name="Обычный 3 17 35 4 3" xfId="42886"/>
    <cellStyle name="Обычный 3 17 35 4 3 2" xfId="42887"/>
    <cellStyle name="Обычный 3 17 35 4 3 2 2" xfId="42888"/>
    <cellStyle name="Обычный 3 17 35 4 3 3" xfId="42889"/>
    <cellStyle name="Обычный 3 17 35 4 4" xfId="42890"/>
    <cellStyle name="Обычный 3 17 35 4 4 2" xfId="42891"/>
    <cellStyle name="Обычный 3 17 35 4 5" xfId="42892"/>
    <cellStyle name="Обычный 3 17 35 5" xfId="42893"/>
    <cellStyle name="Обычный 3 17 35 5 2" xfId="42894"/>
    <cellStyle name="Обычный 3 17 35 5 2 2" xfId="42895"/>
    <cellStyle name="Обычный 3 17 35 5 2 2 2" xfId="42896"/>
    <cellStyle name="Обычный 3 17 35 5 2 3" xfId="42897"/>
    <cellStyle name="Обычный 3 17 35 5 3" xfId="42898"/>
    <cellStyle name="Обычный 3 17 35 5 3 2" xfId="42899"/>
    <cellStyle name="Обычный 3 17 35 5 4" xfId="42900"/>
    <cellStyle name="Обычный 3 17 35 6" xfId="42901"/>
    <cellStyle name="Обычный 3 17 35 6 2" xfId="42902"/>
    <cellStyle name="Обычный 3 17 35 6 2 2" xfId="42903"/>
    <cellStyle name="Обычный 3 17 35 6 3" xfId="42904"/>
    <cellStyle name="Обычный 3 17 35 7" xfId="42905"/>
    <cellStyle name="Обычный 3 17 35 7 2" xfId="42906"/>
    <cellStyle name="Обычный 3 17 35 8" xfId="42907"/>
    <cellStyle name="Обычный 3 17 36" xfId="42908"/>
    <cellStyle name="Обычный 3 17 36 2" xfId="42909"/>
    <cellStyle name="Обычный 3 17 36 2 2" xfId="42910"/>
    <cellStyle name="Обычный 3 17 36 2 2 2" xfId="42911"/>
    <cellStyle name="Обычный 3 17 36 2 2 2 2" xfId="42912"/>
    <cellStyle name="Обычный 3 17 36 2 2 2 2 2" xfId="42913"/>
    <cellStyle name="Обычный 3 17 36 2 2 2 2 2 2" xfId="42914"/>
    <cellStyle name="Обычный 3 17 36 2 2 2 2 3" xfId="42915"/>
    <cellStyle name="Обычный 3 17 36 2 2 2 3" xfId="42916"/>
    <cellStyle name="Обычный 3 17 36 2 2 2 3 2" xfId="42917"/>
    <cellStyle name="Обычный 3 17 36 2 2 2 4" xfId="42918"/>
    <cellStyle name="Обычный 3 17 36 2 2 3" xfId="42919"/>
    <cellStyle name="Обычный 3 17 36 2 2 3 2" xfId="42920"/>
    <cellStyle name="Обычный 3 17 36 2 2 3 2 2" xfId="42921"/>
    <cellStyle name="Обычный 3 17 36 2 2 3 3" xfId="42922"/>
    <cellStyle name="Обычный 3 17 36 2 2 4" xfId="42923"/>
    <cellStyle name="Обычный 3 17 36 2 2 4 2" xfId="42924"/>
    <cellStyle name="Обычный 3 17 36 2 2 5" xfId="42925"/>
    <cellStyle name="Обычный 3 17 36 2 3" xfId="42926"/>
    <cellStyle name="Обычный 3 17 36 2 3 2" xfId="42927"/>
    <cellStyle name="Обычный 3 17 36 2 3 2 2" xfId="42928"/>
    <cellStyle name="Обычный 3 17 36 2 3 2 2 2" xfId="42929"/>
    <cellStyle name="Обычный 3 17 36 2 3 2 2 2 2" xfId="42930"/>
    <cellStyle name="Обычный 3 17 36 2 3 2 2 3" xfId="42931"/>
    <cellStyle name="Обычный 3 17 36 2 3 2 3" xfId="42932"/>
    <cellStyle name="Обычный 3 17 36 2 3 2 3 2" xfId="42933"/>
    <cellStyle name="Обычный 3 17 36 2 3 2 4" xfId="42934"/>
    <cellStyle name="Обычный 3 17 36 2 3 3" xfId="42935"/>
    <cellStyle name="Обычный 3 17 36 2 3 3 2" xfId="42936"/>
    <cellStyle name="Обычный 3 17 36 2 3 3 2 2" xfId="42937"/>
    <cellStyle name="Обычный 3 17 36 2 3 3 3" xfId="42938"/>
    <cellStyle name="Обычный 3 17 36 2 3 4" xfId="42939"/>
    <cellStyle name="Обычный 3 17 36 2 3 4 2" xfId="42940"/>
    <cellStyle name="Обычный 3 17 36 2 3 5" xfId="42941"/>
    <cellStyle name="Обычный 3 17 36 2 4" xfId="42942"/>
    <cellStyle name="Обычный 3 17 36 2 4 2" xfId="42943"/>
    <cellStyle name="Обычный 3 17 36 2 4 2 2" xfId="42944"/>
    <cellStyle name="Обычный 3 17 36 2 4 2 2 2" xfId="42945"/>
    <cellStyle name="Обычный 3 17 36 2 4 2 3" xfId="42946"/>
    <cellStyle name="Обычный 3 17 36 2 4 3" xfId="42947"/>
    <cellStyle name="Обычный 3 17 36 2 4 3 2" xfId="42948"/>
    <cellStyle name="Обычный 3 17 36 2 4 4" xfId="42949"/>
    <cellStyle name="Обычный 3 17 36 2 5" xfId="42950"/>
    <cellStyle name="Обычный 3 17 36 2 5 2" xfId="42951"/>
    <cellStyle name="Обычный 3 17 36 2 5 2 2" xfId="42952"/>
    <cellStyle name="Обычный 3 17 36 2 5 3" xfId="42953"/>
    <cellStyle name="Обычный 3 17 36 2 6" xfId="42954"/>
    <cellStyle name="Обычный 3 17 36 2 6 2" xfId="42955"/>
    <cellStyle name="Обычный 3 17 36 2 7" xfId="42956"/>
    <cellStyle name="Обычный 3 17 36 3" xfId="42957"/>
    <cellStyle name="Обычный 3 17 36 3 2" xfId="42958"/>
    <cellStyle name="Обычный 3 17 36 3 2 2" xfId="42959"/>
    <cellStyle name="Обычный 3 17 36 3 2 2 2" xfId="42960"/>
    <cellStyle name="Обычный 3 17 36 3 2 2 2 2" xfId="42961"/>
    <cellStyle name="Обычный 3 17 36 3 2 2 3" xfId="42962"/>
    <cellStyle name="Обычный 3 17 36 3 2 3" xfId="42963"/>
    <cellStyle name="Обычный 3 17 36 3 2 3 2" xfId="42964"/>
    <cellStyle name="Обычный 3 17 36 3 2 4" xfId="42965"/>
    <cellStyle name="Обычный 3 17 36 3 3" xfId="42966"/>
    <cellStyle name="Обычный 3 17 36 3 3 2" xfId="42967"/>
    <cellStyle name="Обычный 3 17 36 3 3 2 2" xfId="42968"/>
    <cellStyle name="Обычный 3 17 36 3 3 3" xfId="42969"/>
    <cellStyle name="Обычный 3 17 36 3 4" xfId="42970"/>
    <cellStyle name="Обычный 3 17 36 3 4 2" xfId="42971"/>
    <cellStyle name="Обычный 3 17 36 3 5" xfId="42972"/>
    <cellStyle name="Обычный 3 17 36 4" xfId="42973"/>
    <cellStyle name="Обычный 3 17 36 4 2" xfId="42974"/>
    <cellStyle name="Обычный 3 17 36 4 2 2" xfId="42975"/>
    <cellStyle name="Обычный 3 17 36 4 2 2 2" xfId="42976"/>
    <cellStyle name="Обычный 3 17 36 4 2 2 2 2" xfId="42977"/>
    <cellStyle name="Обычный 3 17 36 4 2 2 3" xfId="42978"/>
    <cellStyle name="Обычный 3 17 36 4 2 3" xfId="42979"/>
    <cellStyle name="Обычный 3 17 36 4 2 3 2" xfId="42980"/>
    <cellStyle name="Обычный 3 17 36 4 2 4" xfId="42981"/>
    <cellStyle name="Обычный 3 17 36 4 3" xfId="42982"/>
    <cellStyle name="Обычный 3 17 36 4 3 2" xfId="42983"/>
    <cellStyle name="Обычный 3 17 36 4 3 2 2" xfId="42984"/>
    <cellStyle name="Обычный 3 17 36 4 3 3" xfId="42985"/>
    <cellStyle name="Обычный 3 17 36 4 4" xfId="42986"/>
    <cellStyle name="Обычный 3 17 36 4 4 2" xfId="42987"/>
    <cellStyle name="Обычный 3 17 36 4 5" xfId="42988"/>
    <cellStyle name="Обычный 3 17 36 5" xfId="42989"/>
    <cellStyle name="Обычный 3 17 36 5 2" xfId="42990"/>
    <cellStyle name="Обычный 3 17 36 5 2 2" xfId="42991"/>
    <cellStyle name="Обычный 3 17 36 5 2 2 2" xfId="42992"/>
    <cellStyle name="Обычный 3 17 36 5 2 3" xfId="42993"/>
    <cellStyle name="Обычный 3 17 36 5 3" xfId="42994"/>
    <cellStyle name="Обычный 3 17 36 5 3 2" xfId="42995"/>
    <cellStyle name="Обычный 3 17 36 5 4" xfId="42996"/>
    <cellStyle name="Обычный 3 17 36 6" xfId="42997"/>
    <cellStyle name="Обычный 3 17 36 6 2" xfId="42998"/>
    <cellStyle name="Обычный 3 17 36 6 2 2" xfId="42999"/>
    <cellStyle name="Обычный 3 17 36 6 3" xfId="43000"/>
    <cellStyle name="Обычный 3 17 36 7" xfId="43001"/>
    <cellStyle name="Обычный 3 17 36 7 2" xfId="43002"/>
    <cellStyle name="Обычный 3 17 36 8" xfId="43003"/>
    <cellStyle name="Обычный 3 17 37" xfId="43004"/>
    <cellStyle name="Обычный 3 17 37 2" xfId="43005"/>
    <cellStyle name="Обычный 3 17 37 2 2" xfId="43006"/>
    <cellStyle name="Обычный 3 17 37 2 2 2" xfId="43007"/>
    <cellStyle name="Обычный 3 17 37 2 2 2 2" xfId="43008"/>
    <cellStyle name="Обычный 3 17 37 2 2 2 2 2" xfId="43009"/>
    <cellStyle name="Обычный 3 17 37 2 2 2 2 2 2" xfId="43010"/>
    <cellStyle name="Обычный 3 17 37 2 2 2 2 3" xfId="43011"/>
    <cellStyle name="Обычный 3 17 37 2 2 2 3" xfId="43012"/>
    <cellStyle name="Обычный 3 17 37 2 2 2 3 2" xfId="43013"/>
    <cellStyle name="Обычный 3 17 37 2 2 2 4" xfId="43014"/>
    <cellStyle name="Обычный 3 17 37 2 2 3" xfId="43015"/>
    <cellStyle name="Обычный 3 17 37 2 2 3 2" xfId="43016"/>
    <cellStyle name="Обычный 3 17 37 2 2 3 2 2" xfId="43017"/>
    <cellStyle name="Обычный 3 17 37 2 2 3 3" xfId="43018"/>
    <cellStyle name="Обычный 3 17 37 2 2 4" xfId="43019"/>
    <cellStyle name="Обычный 3 17 37 2 2 4 2" xfId="43020"/>
    <cellStyle name="Обычный 3 17 37 2 2 5" xfId="43021"/>
    <cellStyle name="Обычный 3 17 37 2 3" xfId="43022"/>
    <cellStyle name="Обычный 3 17 37 2 3 2" xfId="43023"/>
    <cellStyle name="Обычный 3 17 37 2 3 2 2" xfId="43024"/>
    <cellStyle name="Обычный 3 17 37 2 3 2 2 2" xfId="43025"/>
    <cellStyle name="Обычный 3 17 37 2 3 2 2 2 2" xfId="43026"/>
    <cellStyle name="Обычный 3 17 37 2 3 2 2 3" xfId="43027"/>
    <cellStyle name="Обычный 3 17 37 2 3 2 3" xfId="43028"/>
    <cellStyle name="Обычный 3 17 37 2 3 2 3 2" xfId="43029"/>
    <cellStyle name="Обычный 3 17 37 2 3 2 4" xfId="43030"/>
    <cellStyle name="Обычный 3 17 37 2 3 3" xfId="43031"/>
    <cellStyle name="Обычный 3 17 37 2 3 3 2" xfId="43032"/>
    <cellStyle name="Обычный 3 17 37 2 3 3 2 2" xfId="43033"/>
    <cellStyle name="Обычный 3 17 37 2 3 3 3" xfId="43034"/>
    <cellStyle name="Обычный 3 17 37 2 3 4" xfId="43035"/>
    <cellStyle name="Обычный 3 17 37 2 3 4 2" xfId="43036"/>
    <cellStyle name="Обычный 3 17 37 2 3 5" xfId="43037"/>
    <cellStyle name="Обычный 3 17 37 2 4" xfId="43038"/>
    <cellStyle name="Обычный 3 17 37 2 4 2" xfId="43039"/>
    <cellStyle name="Обычный 3 17 37 2 4 2 2" xfId="43040"/>
    <cellStyle name="Обычный 3 17 37 2 4 2 2 2" xfId="43041"/>
    <cellStyle name="Обычный 3 17 37 2 4 2 3" xfId="43042"/>
    <cellStyle name="Обычный 3 17 37 2 4 3" xfId="43043"/>
    <cellStyle name="Обычный 3 17 37 2 4 3 2" xfId="43044"/>
    <cellStyle name="Обычный 3 17 37 2 4 4" xfId="43045"/>
    <cellStyle name="Обычный 3 17 37 2 5" xfId="43046"/>
    <cellStyle name="Обычный 3 17 37 2 5 2" xfId="43047"/>
    <cellStyle name="Обычный 3 17 37 2 5 2 2" xfId="43048"/>
    <cellStyle name="Обычный 3 17 37 2 5 3" xfId="43049"/>
    <cellStyle name="Обычный 3 17 37 2 6" xfId="43050"/>
    <cellStyle name="Обычный 3 17 37 2 6 2" xfId="43051"/>
    <cellStyle name="Обычный 3 17 37 2 7" xfId="43052"/>
    <cellStyle name="Обычный 3 17 37 3" xfId="43053"/>
    <cellStyle name="Обычный 3 17 37 3 2" xfId="43054"/>
    <cellStyle name="Обычный 3 17 37 3 2 2" xfId="43055"/>
    <cellStyle name="Обычный 3 17 37 3 2 2 2" xfId="43056"/>
    <cellStyle name="Обычный 3 17 37 3 2 2 2 2" xfId="43057"/>
    <cellStyle name="Обычный 3 17 37 3 2 2 3" xfId="43058"/>
    <cellStyle name="Обычный 3 17 37 3 2 3" xfId="43059"/>
    <cellStyle name="Обычный 3 17 37 3 2 3 2" xfId="43060"/>
    <cellStyle name="Обычный 3 17 37 3 2 4" xfId="43061"/>
    <cellStyle name="Обычный 3 17 37 3 3" xfId="43062"/>
    <cellStyle name="Обычный 3 17 37 3 3 2" xfId="43063"/>
    <cellStyle name="Обычный 3 17 37 3 3 2 2" xfId="43064"/>
    <cellStyle name="Обычный 3 17 37 3 3 3" xfId="43065"/>
    <cellStyle name="Обычный 3 17 37 3 4" xfId="43066"/>
    <cellStyle name="Обычный 3 17 37 3 4 2" xfId="43067"/>
    <cellStyle name="Обычный 3 17 37 3 5" xfId="43068"/>
    <cellStyle name="Обычный 3 17 37 4" xfId="43069"/>
    <cellStyle name="Обычный 3 17 37 4 2" xfId="43070"/>
    <cellStyle name="Обычный 3 17 37 4 2 2" xfId="43071"/>
    <cellStyle name="Обычный 3 17 37 4 2 2 2" xfId="43072"/>
    <cellStyle name="Обычный 3 17 37 4 2 2 2 2" xfId="43073"/>
    <cellStyle name="Обычный 3 17 37 4 2 2 3" xfId="43074"/>
    <cellStyle name="Обычный 3 17 37 4 2 3" xfId="43075"/>
    <cellStyle name="Обычный 3 17 37 4 2 3 2" xfId="43076"/>
    <cellStyle name="Обычный 3 17 37 4 2 4" xfId="43077"/>
    <cellStyle name="Обычный 3 17 37 4 3" xfId="43078"/>
    <cellStyle name="Обычный 3 17 37 4 3 2" xfId="43079"/>
    <cellStyle name="Обычный 3 17 37 4 3 2 2" xfId="43080"/>
    <cellStyle name="Обычный 3 17 37 4 3 3" xfId="43081"/>
    <cellStyle name="Обычный 3 17 37 4 4" xfId="43082"/>
    <cellStyle name="Обычный 3 17 37 4 4 2" xfId="43083"/>
    <cellStyle name="Обычный 3 17 37 4 5" xfId="43084"/>
    <cellStyle name="Обычный 3 17 37 5" xfId="43085"/>
    <cellStyle name="Обычный 3 17 37 5 2" xfId="43086"/>
    <cellStyle name="Обычный 3 17 37 5 2 2" xfId="43087"/>
    <cellStyle name="Обычный 3 17 37 5 2 2 2" xfId="43088"/>
    <cellStyle name="Обычный 3 17 37 5 2 3" xfId="43089"/>
    <cellStyle name="Обычный 3 17 37 5 3" xfId="43090"/>
    <cellStyle name="Обычный 3 17 37 5 3 2" xfId="43091"/>
    <cellStyle name="Обычный 3 17 37 5 4" xfId="43092"/>
    <cellStyle name="Обычный 3 17 37 6" xfId="43093"/>
    <cellStyle name="Обычный 3 17 37 6 2" xfId="43094"/>
    <cellStyle name="Обычный 3 17 37 6 2 2" xfId="43095"/>
    <cellStyle name="Обычный 3 17 37 6 3" xfId="43096"/>
    <cellStyle name="Обычный 3 17 37 7" xfId="43097"/>
    <cellStyle name="Обычный 3 17 37 7 2" xfId="43098"/>
    <cellStyle name="Обычный 3 17 37 8" xfId="43099"/>
    <cellStyle name="Обычный 3 17 38" xfId="43100"/>
    <cellStyle name="Обычный 3 17 38 2" xfId="43101"/>
    <cellStyle name="Обычный 3 17 38 2 2" xfId="43102"/>
    <cellStyle name="Обычный 3 17 38 2 2 2" xfId="43103"/>
    <cellStyle name="Обычный 3 17 38 2 2 2 2" xfId="43104"/>
    <cellStyle name="Обычный 3 17 38 2 2 2 2 2" xfId="43105"/>
    <cellStyle name="Обычный 3 17 38 2 2 2 2 2 2" xfId="43106"/>
    <cellStyle name="Обычный 3 17 38 2 2 2 2 3" xfId="43107"/>
    <cellStyle name="Обычный 3 17 38 2 2 2 3" xfId="43108"/>
    <cellStyle name="Обычный 3 17 38 2 2 2 3 2" xfId="43109"/>
    <cellStyle name="Обычный 3 17 38 2 2 2 4" xfId="43110"/>
    <cellStyle name="Обычный 3 17 38 2 2 3" xfId="43111"/>
    <cellStyle name="Обычный 3 17 38 2 2 3 2" xfId="43112"/>
    <cellStyle name="Обычный 3 17 38 2 2 3 2 2" xfId="43113"/>
    <cellStyle name="Обычный 3 17 38 2 2 3 3" xfId="43114"/>
    <cellStyle name="Обычный 3 17 38 2 2 4" xfId="43115"/>
    <cellStyle name="Обычный 3 17 38 2 2 4 2" xfId="43116"/>
    <cellStyle name="Обычный 3 17 38 2 2 5" xfId="43117"/>
    <cellStyle name="Обычный 3 17 38 2 3" xfId="43118"/>
    <cellStyle name="Обычный 3 17 38 2 3 2" xfId="43119"/>
    <cellStyle name="Обычный 3 17 38 2 3 2 2" xfId="43120"/>
    <cellStyle name="Обычный 3 17 38 2 3 2 2 2" xfId="43121"/>
    <cellStyle name="Обычный 3 17 38 2 3 2 2 2 2" xfId="43122"/>
    <cellStyle name="Обычный 3 17 38 2 3 2 2 3" xfId="43123"/>
    <cellStyle name="Обычный 3 17 38 2 3 2 3" xfId="43124"/>
    <cellStyle name="Обычный 3 17 38 2 3 2 3 2" xfId="43125"/>
    <cellStyle name="Обычный 3 17 38 2 3 2 4" xfId="43126"/>
    <cellStyle name="Обычный 3 17 38 2 3 3" xfId="43127"/>
    <cellStyle name="Обычный 3 17 38 2 3 3 2" xfId="43128"/>
    <cellStyle name="Обычный 3 17 38 2 3 3 2 2" xfId="43129"/>
    <cellStyle name="Обычный 3 17 38 2 3 3 3" xfId="43130"/>
    <cellStyle name="Обычный 3 17 38 2 3 4" xfId="43131"/>
    <cellStyle name="Обычный 3 17 38 2 3 4 2" xfId="43132"/>
    <cellStyle name="Обычный 3 17 38 2 3 5" xfId="43133"/>
    <cellStyle name="Обычный 3 17 38 2 4" xfId="43134"/>
    <cellStyle name="Обычный 3 17 38 2 4 2" xfId="43135"/>
    <cellStyle name="Обычный 3 17 38 2 4 2 2" xfId="43136"/>
    <cellStyle name="Обычный 3 17 38 2 4 2 2 2" xfId="43137"/>
    <cellStyle name="Обычный 3 17 38 2 4 2 3" xfId="43138"/>
    <cellStyle name="Обычный 3 17 38 2 4 3" xfId="43139"/>
    <cellStyle name="Обычный 3 17 38 2 4 3 2" xfId="43140"/>
    <cellStyle name="Обычный 3 17 38 2 4 4" xfId="43141"/>
    <cellStyle name="Обычный 3 17 38 2 5" xfId="43142"/>
    <cellStyle name="Обычный 3 17 38 2 5 2" xfId="43143"/>
    <cellStyle name="Обычный 3 17 38 2 5 2 2" xfId="43144"/>
    <cellStyle name="Обычный 3 17 38 2 5 3" xfId="43145"/>
    <cellStyle name="Обычный 3 17 38 2 6" xfId="43146"/>
    <cellStyle name="Обычный 3 17 38 2 6 2" xfId="43147"/>
    <cellStyle name="Обычный 3 17 38 2 7" xfId="43148"/>
    <cellStyle name="Обычный 3 17 38 3" xfId="43149"/>
    <cellStyle name="Обычный 3 17 38 3 2" xfId="43150"/>
    <cellStyle name="Обычный 3 17 38 3 2 2" xfId="43151"/>
    <cellStyle name="Обычный 3 17 38 3 2 2 2" xfId="43152"/>
    <cellStyle name="Обычный 3 17 38 3 2 2 2 2" xfId="43153"/>
    <cellStyle name="Обычный 3 17 38 3 2 2 3" xfId="43154"/>
    <cellStyle name="Обычный 3 17 38 3 2 3" xfId="43155"/>
    <cellStyle name="Обычный 3 17 38 3 2 3 2" xfId="43156"/>
    <cellStyle name="Обычный 3 17 38 3 2 4" xfId="43157"/>
    <cellStyle name="Обычный 3 17 38 3 3" xfId="43158"/>
    <cellStyle name="Обычный 3 17 38 3 3 2" xfId="43159"/>
    <cellStyle name="Обычный 3 17 38 3 3 2 2" xfId="43160"/>
    <cellStyle name="Обычный 3 17 38 3 3 3" xfId="43161"/>
    <cellStyle name="Обычный 3 17 38 3 4" xfId="43162"/>
    <cellStyle name="Обычный 3 17 38 3 4 2" xfId="43163"/>
    <cellStyle name="Обычный 3 17 38 3 5" xfId="43164"/>
    <cellStyle name="Обычный 3 17 38 4" xfId="43165"/>
    <cellStyle name="Обычный 3 17 38 4 2" xfId="43166"/>
    <cellStyle name="Обычный 3 17 38 4 2 2" xfId="43167"/>
    <cellStyle name="Обычный 3 17 38 4 2 2 2" xfId="43168"/>
    <cellStyle name="Обычный 3 17 38 4 2 2 2 2" xfId="43169"/>
    <cellStyle name="Обычный 3 17 38 4 2 2 3" xfId="43170"/>
    <cellStyle name="Обычный 3 17 38 4 2 3" xfId="43171"/>
    <cellStyle name="Обычный 3 17 38 4 2 3 2" xfId="43172"/>
    <cellStyle name="Обычный 3 17 38 4 2 4" xfId="43173"/>
    <cellStyle name="Обычный 3 17 38 4 3" xfId="43174"/>
    <cellStyle name="Обычный 3 17 38 4 3 2" xfId="43175"/>
    <cellStyle name="Обычный 3 17 38 4 3 2 2" xfId="43176"/>
    <cellStyle name="Обычный 3 17 38 4 3 3" xfId="43177"/>
    <cellStyle name="Обычный 3 17 38 4 4" xfId="43178"/>
    <cellStyle name="Обычный 3 17 38 4 4 2" xfId="43179"/>
    <cellStyle name="Обычный 3 17 38 4 5" xfId="43180"/>
    <cellStyle name="Обычный 3 17 38 5" xfId="43181"/>
    <cellStyle name="Обычный 3 17 38 5 2" xfId="43182"/>
    <cellStyle name="Обычный 3 17 38 5 2 2" xfId="43183"/>
    <cellStyle name="Обычный 3 17 38 5 2 2 2" xfId="43184"/>
    <cellStyle name="Обычный 3 17 38 5 2 3" xfId="43185"/>
    <cellStyle name="Обычный 3 17 38 5 3" xfId="43186"/>
    <cellStyle name="Обычный 3 17 38 5 3 2" xfId="43187"/>
    <cellStyle name="Обычный 3 17 38 5 4" xfId="43188"/>
    <cellStyle name="Обычный 3 17 38 6" xfId="43189"/>
    <cellStyle name="Обычный 3 17 38 6 2" xfId="43190"/>
    <cellStyle name="Обычный 3 17 38 6 2 2" xfId="43191"/>
    <cellStyle name="Обычный 3 17 38 6 3" xfId="43192"/>
    <cellStyle name="Обычный 3 17 38 7" xfId="43193"/>
    <cellStyle name="Обычный 3 17 38 7 2" xfId="43194"/>
    <cellStyle name="Обычный 3 17 38 8" xfId="43195"/>
    <cellStyle name="Обычный 3 17 39" xfId="43196"/>
    <cellStyle name="Обычный 3 17 39 2" xfId="43197"/>
    <cellStyle name="Обычный 3 17 39 2 2" xfId="43198"/>
    <cellStyle name="Обычный 3 17 39 2 2 2" xfId="43199"/>
    <cellStyle name="Обычный 3 17 39 2 2 2 2" xfId="43200"/>
    <cellStyle name="Обычный 3 17 39 2 2 2 2 2" xfId="43201"/>
    <cellStyle name="Обычный 3 17 39 2 2 2 2 2 2" xfId="43202"/>
    <cellStyle name="Обычный 3 17 39 2 2 2 2 3" xfId="43203"/>
    <cellStyle name="Обычный 3 17 39 2 2 2 3" xfId="43204"/>
    <cellStyle name="Обычный 3 17 39 2 2 2 3 2" xfId="43205"/>
    <cellStyle name="Обычный 3 17 39 2 2 2 4" xfId="43206"/>
    <cellStyle name="Обычный 3 17 39 2 2 3" xfId="43207"/>
    <cellStyle name="Обычный 3 17 39 2 2 3 2" xfId="43208"/>
    <cellStyle name="Обычный 3 17 39 2 2 3 2 2" xfId="43209"/>
    <cellStyle name="Обычный 3 17 39 2 2 3 3" xfId="43210"/>
    <cellStyle name="Обычный 3 17 39 2 2 4" xfId="43211"/>
    <cellStyle name="Обычный 3 17 39 2 2 4 2" xfId="43212"/>
    <cellStyle name="Обычный 3 17 39 2 2 5" xfId="43213"/>
    <cellStyle name="Обычный 3 17 39 2 3" xfId="43214"/>
    <cellStyle name="Обычный 3 17 39 2 3 2" xfId="43215"/>
    <cellStyle name="Обычный 3 17 39 2 3 2 2" xfId="43216"/>
    <cellStyle name="Обычный 3 17 39 2 3 2 2 2" xfId="43217"/>
    <cellStyle name="Обычный 3 17 39 2 3 2 2 2 2" xfId="43218"/>
    <cellStyle name="Обычный 3 17 39 2 3 2 2 3" xfId="43219"/>
    <cellStyle name="Обычный 3 17 39 2 3 2 3" xfId="43220"/>
    <cellStyle name="Обычный 3 17 39 2 3 2 3 2" xfId="43221"/>
    <cellStyle name="Обычный 3 17 39 2 3 2 4" xfId="43222"/>
    <cellStyle name="Обычный 3 17 39 2 3 3" xfId="43223"/>
    <cellStyle name="Обычный 3 17 39 2 3 3 2" xfId="43224"/>
    <cellStyle name="Обычный 3 17 39 2 3 3 2 2" xfId="43225"/>
    <cellStyle name="Обычный 3 17 39 2 3 3 3" xfId="43226"/>
    <cellStyle name="Обычный 3 17 39 2 3 4" xfId="43227"/>
    <cellStyle name="Обычный 3 17 39 2 3 4 2" xfId="43228"/>
    <cellStyle name="Обычный 3 17 39 2 3 5" xfId="43229"/>
    <cellStyle name="Обычный 3 17 39 2 4" xfId="43230"/>
    <cellStyle name="Обычный 3 17 39 2 4 2" xfId="43231"/>
    <cellStyle name="Обычный 3 17 39 2 4 2 2" xfId="43232"/>
    <cellStyle name="Обычный 3 17 39 2 4 2 2 2" xfId="43233"/>
    <cellStyle name="Обычный 3 17 39 2 4 2 3" xfId="43234"/>
    <cellStyle name="Обычный 3 17 39 2 4 3" xfId="43235"/>
    <cellStyle name="Обычный 3 17 39 2 4 3 2" xfId="43236"/>
    <cellStyle name="Обычный 3 17 39 2 4 4" xfId="43237"/>
    <cellStyle name="Обычный 3 17 39 2 5" xfId="43238"/>
    <cellStyle name="Обычный 3 17 39 2 5 2" xfId="43239"/>
    <cellStyle name="Обычный 3 17 39 2 5 2 2" xfId="43240"/>
    <cellStyle name="Обычный 3 17 39 2 5 3" xfId="43241"/>
    <cellStyle name="Обычный 3 17 39 2 6" xfId="43242"/>
    <cellStyle name="Обычный 3 17 39 2 6 2" xfId="43243"/>
    <cellStyle name="Обычный 3 17 39 2 7" xfId="43244"/>
    <cellStyle name="Обычный 3 17 39 3" xfId="43245"/>
    <cellStyle name="Обычный 3 17 39 3 2" xfId="43246"/>
    <cellStyle name="Обычный 3 17 39 3 2 2" xfId="43247"/>
    <cellStyle name="Обычный 3 17 39 3 2 2 2" xfId="43248"/>
    <cellStyle name="Обычный 3 17 39 3 2 2 2 2" xfId="43249"/>
    <cellStyle name="Обычный 3 17 39 3 2 2 3" xfId="43250"/>
    <cellStyle name="Обычный 3 17 39 3 2 3" xfId="43251"/>
    <cellStyle name="Обычный 3 17 39 3 2 3 2" xfId="43252"/>
    <cellStyle name="Обычный 3 17 39 3 2 4" xfId="43253"/>
    <cellStyle name="Обычный 3 17 39 3 3" xfId="43254"/>
    <cellStyle name="Обычный 3 17 39 3 3 2" xfId="43255"/>
    <cellStyle name="Обычный 3 17 39 3 3 2 2" xfId="43256"/>
    <cellStyle name="Обычный 3 17 39 3 3 3" xfId="43257"/>
    <cellStyle name="Обычный 3 17 39 3 4" xfId="43258"/>
    <cellStyle name="Обычный 3 17 39 3 4 2" xfId="43259"/>
    <cellStyle name="Обычный 3 17 39 3 5" xfId="43260"/>
    <cellStyle name="Обычный 3 17 39 4" xfId="43261"/>
    <cellStyle name="Обычный 3 17 39 4 2" xfId="43262"/>
    <cellStyle name="Обычный 3 17 39 4 2 2" xfId="43263"/>
    <cellStyle name="Обычный 3 17 39 4 2 2 2" xfId="43264"/>
    <cellStyle name="Обычный 3 17 39 4 2 2 2 2" xfId="43265"/>
    <cellStyle name="Обычный 3 17 39 4 2 2 3" xfId="43266"/>
    <cellStyle name="Обычный 3 17 39 4 2 3" xfId="43267"/>
    <cellStyle name="Обычный 3 17 39 4 2 3 2" xfId="43268"/>
    <cellStyle name="Обычный 3 17 39 4 2 4" xfId="43269"/>
    <cellStyle name="Обычный 3 17 39 4 3" xfId="43270"/>
    <cellStyle name="Обычный 3 17 39 4 3 2" xfId="43271"/>
    <cellStyle name="Обычный 3 17 39 4 3 2 2" xfId="43272"/>
    <cellStyle name="Обычный 3 17 39 4 3 3" xfId="43273"/>
    <cellStyle name="Обычный 3 17 39 4 4" xfId="43274"/>
    <cellStyle name="Обычный 3 17 39 4 4 2" xfId="43275"/>
    <cellStyle name="Обычный 3 17 39 4 5" xfId="43276"/>
    <cellStyle name="Обычный 3 17 39 5" xfId="43277"/>
    <cellStyle name="Обычный 3 17 39 5 2" xfId="43278"/>
    <cellStyle name="Обычный 3 17 39 5 2 2" xfId="43279"/>
    <cellStyle name="Обычный 3 17 39 5 2 2 2" xfId="43280"/>
    <cellStyle name="Обычный 3 17 39 5 2 3" xfId="43281"/>
    <cellStyle name="Обычный 3 17 39 5 3" xfId="43282"/>
    <cellStyle name="Обычный 3 17 39 5 3 2" xfId="43283"/>
    <cellStyle name="Обычный 3 17 39 5 4" xfId="43284"/>
    <cellStyle name="Обычный 3 17 39 6" xfId="43285"/>
    <cellStyle name="Обычный 3 17 39 6 2" xfId="43286"/>
    <cellStyle name="Обычный 3 17 39 6 2 2" xfId="43287"/>
    <cellStyle name="Обычный 3 17 39 6 3" xfId="43288"/>
    <cellStyle name="Обычный 3 17 39 7" xfId="43289"/>
    <cellStyle name="Обычный 3 17 39 7 2" xfId="43290"/>
    <cellStyle name="Обычный 3 17 39 8" xfId="43291"/>
    <cellStyle name="Обычный 3 17 4" xfId="43292"/>
    <cellStyle name="Обычный 3 17 4 2" xfId="43293"/>
    <cellStyle name="Обычный 3 17 4 2 2" xfId="43294"/>
    <cellStyle name="Обычный 3 17 4 2 2 2" xfId="43295"/>
    <cellStyle name="Обычный 3 17 4 2 2 2 2" xfId="43296"/>
    <cellStyle name="Обычный 3 17 4 2 2 2 2 2" xfId="43297"/>
    <cellStyle name="Обычный 3 17 4 2 2 2 2 2 2" xfId="43298"/>
    <cellStyle name="Обычный 3 17 4 2 2 2 2 3" xfId="43299"/>
    <cellStyle name="Обычный 3 17 4 2 2 2 3" xfId="43300"/>
    <cellStyle name="Обычный 3 17 4 2 2 2 3 2" xfId="43301"/>
    <cellStyle name="Обычный 3 17 4 2 2 2 4" xfId="43302"/>
    <cellStyle name="Обычный 3 17 4 2 2 3" xfId="43303"/>
    <cellStyle name="Обычный 3 17 4 2 2 3 2" xfId="43304"/>
    <cellStyle name="Обычный 3 17 4 2 2 3 2 2" xfId="43305"/>
    <cellStyle name="Обычный 3 17 4 2 2 3 3" xfId="43306"/>
    <cellStyle name="Обычный 3 17 4 2 2 4" xfId="43307"/>
    <cellStyle name="Обычный 3 17 4 2 2 4 2" xfId="43308"/>
    <cellStyle name="Обычный 3 17 4 2 2 5" xfId="43309"/>
    <cellStyle name="Обычный 3 17 4 2 3" xfId="43310"/>
    <cellStyle name="Обычный 3 17 4 2 3 2" xfId="43311"/>
    <cellStyle name="Обычный 3 17 4 2 3 2 2" xfId="43312"/>
    <cellStyle name="Обычный 3 17 4 2 3 2 2 2" xfId="43313"/>
    <cellStyle name="Обычный 3 17 4 2 3 2 2 2 2" xfId="43314"/>
    <cellStyle name="Обычный 3 17 4 2 3 2 2 3" xfId="43315"/>
    <cellStyle name="Обычный 3 17 4 2 3 2 3" xfId="43316"/>
    <cellStyle name="Обычный 3 17 4 2 3 2 3 2" xfId="43317"/>
    <cellStyle name="Обычный 3 17 4 2 3 2 4" xfId="43318"/>
    <cellStyle name="Обычный 3 17 4 2 3 3" xfId="43319"/>
    <cellStyle name="Обычный 3 17 4 2 3 3 2" xfId="43320"/>
    <cellStyle name="Обычный 3 17 4 2 3 3 2 2" xfId="43321"/>
    <cellStyle name="Обычный 3 17 4 2 3 3 3" xfId="43322"/>
    <cellStyle name="Обычный 3 17 4 2 3 4" xfId="43323"/>
    <cellStyle name="Обычный 3 17 4 2 3 4 2" xfId="43324"/>
    <cellStyle name="Обычный 3 17 4 2 3 5" xfId="43325"/>
    <cellStyle name="Обычный 3 17 4 2 4" xfId="43326"/>
    <cellStyle name="Обычный 3 17 4 2 4 2" xfId="43327"/>
    <cellStyle name="Обычный 3 17 4 2 4 2 2" xfId="43328"/>
    <cellStyle name="Обычный 3 17 4 2 4 2 2 2" xfId="43329"/>
    <cellStyle name="Обычный 3 17 4 2 4 2 3" xfId="43330"/>
    <cellStyle name="Обычный 3 17 4 2 4 3" xfId="43331"/>
    <cellStyle name="Обычный 3 17 4 2 4 3 2" xfId="43332"/>
    <cellStyle name="Обычный 3 17 4 2 4 4" xfId="43333"/>
    <cellStyle name="Обычный 3 17 4 2 5" xfId="43334"/>
    <cellStyle name="Обычный 3 17 4 2 5 2" xfId="43335"/>
    <cellStyle name="Обычный 3 17 4 2 5 2 2" xfId="43336"/>
    <cellStyle name="Обычный 3 17 4 2 5 3" xfId="43337"/>
    <cellStyle name="Обычный 3 17 4 2 6" xfId="43338"/>
    <cellStyle name="Обычный 3 17 4 2 6 2" xfId="43339"/>
    <cellStyle name="Обычный 3 17 4 2 7" xfId="43340"/>
    <cellStyle name="Обычный 3 17 4 3" xfId="43341"/>
    <cellStyle name="Обычный 3 17 4 3 2" xfId="43342"/>
    <cellStyle name="Обычный 3 17 4 3 2 2" xfId="43343"/>
    <cellStyle name="Обычный 3 17 4 3 2 2 2" xfId="43344"/>
    <cellStyle name="Обычный 3 17 4 3 2 2 2 2" xfId="43345"/>
    <cellStyle name="Обычный 3 17 4 3 2 2 3" xfId="43346"/>
    <cellStyle name="Обычный 3 17 4 3 2 3" xfId="43347"/>
    <cellStyle name="Обычный 3 17 4 3 2 3 2" xfId="43348"/>
    <cellStyle name="Обычный 3 17 4 3 2 4" xfId="43349"/>
    <cellStyle name="Обычный 3 17 4 3 3" xfId="43350"/>
    <cellStyle name="Обычный 3 17 4 3 3 2" xfId="43351"/>
    <cellStyle name="Обычный 3 17 4 3 3 2 2" xfId="43352"/>
    <cellStyle name="Обычный 3 17 4 3 3 3" xfId="43353"/>
    <cellStyle name="Обычный 3 17 4 3 4" xfId="43354"/>
    <cellStyle name="Обычный 3 17 4 3 4 2" xfId="43355"/>
    <cellStyle name="Обычный 3 17 4 3 5" xfId="43356"/>
    <cellStyle name="Обычный 3 17 4 4" xfId="43357"/>
    <cellStyle name="Обычный 3 17 4 4 2" xfId="43358"/>
    <cellStyle name="Обычный 3 17 4 4 2 2" xfId="43359"/>
    <cellStyle name="Обычный 3 17 4 4 2 2 2" xfId="43360"/>
    <cellStyle name="Обычный 3 17 4 4 2 2 2 2" xfId="43361"/>
    <cellStyle name="Обычный 3 17 4 4 2 2 3" xfId="43362"/>
    <cellStyle name="Обычный 3 17 4 4 2 3" xfId="43363"/>
    <cellStyle name="Обычный 3 17 4 4 2 3 2" xfId="43364"/>
    <cellStyle name="Обычный 3 17 4 4 2 4" xfId="43365"/>
    <cellStyle name="Обычный 3 17 4 4 3" xfId="43366"/>
    <cellStyle name="Обычный 3 17 4 4 3 2" xfId="43367"/>
    <cellStyle name="Обычный 3 17 4 4 3 2 2" xfId="43368"/>
    <cellStyle name="Обычный 3 17 4 4 3 3" xfId="43369"/>
    <cellStyle name="Обычный 3 17 4 4 4" xfId="43370"/>
    <cellStyle name="Обычный 3 17 4 4 4 2" xfId="43371"/>
    <cellStyle name="Обычный 3 17 4 4 5" xfId="43372"/>
    <cellStyle name="Обычный 3 17 4 5" xfId="43373"/>
    <cellStyle name="Обычный 3 17 4 5 2" xfId="43374"/>
    <cellStyle name="Обычный 3 17 4 5 2 2" xfId="43375"/>
    <cellStyle name="Обычный 3 17 4 5 2 2 2" xfId="43376"/>
    <cellStyle name="Обычный 3 17 4 5 2 3" xfId="43377"/>
    <cellStyle name="Обычный 3 17 4 5 3" xfId="43378"/>
    <cellStyle name="Обычный 3 17 4 5 3 2" xfId="43379"/>
    <cellStyle name="Обычный 3 17 4 5 4" xfId="43380"/>
    <cellStyle name="Обычный 3 17 4 6" xfId="43381"/>
    <cellStyle name="Обычный 3 17 4 6 2" xfId="43382"/>
    <cellStyle name="Обычный 3 17 4 6 2 2" xfId="43383"/>
    <cellStyle name="Обычный 3 17 4 6 3" xfId="43384"/>
    <cellStyle name="Обычный 3 17 4 7" xfId="43385"/>
    <cellStyle name="Обычный 3 17 4 7 2" xfId="43386"/>
    <cellStyle name="Обычный 3 17 4 8" xfId="43387"/>
    <cellStyle name="Обычный 3 17 40" xfId="43388"/>
    <cellStyle name="Обычный 3 17 40 2" xfId="43389"/>
    <cellStyle name="Обычный 3 17 40 2 2" xfId="43390"/>
    <cellStyle name="Обычный 3 17 40 2 2 2" xfId="43391"/>
    <cellStyle name="Обычный 3 17 40 2 2 2 2" xfId="43392"/>
    <cellStyle name="Обычный 3 17 40 2 2 2 2 2" xfId="43393"/>
    <cellStyle name="Обычный 3 17 40 2 2 2 2 2 2" xfId="43394"/>
    <cellStyle name="Обычный 3 17 40 2 2 2 2 3" xfId="43395"/>
    <cellStyle name="Обычный 3 17 40 2 2 2 3" xfId="43396"/>
    <cellStyle name="Обычный 3 17 40 2 2 2 3 2" xfId="43397"/>
    <cellStyle name="Обычный 3 17 40 2 2 2 4" xfId="43398"/>
    <cellStyle name="Обычный 3 17 40 2 2 3" xfId="43399"/>
    <cellStyle name="Обычный 3 17 40 2 2 3 2" xfId="43400"/>
    <cellStyle name="Обычный 3 17 40 2 2 3 2 2" xfId="43401"/>
    <cellStyle name="Обычный 3 17 40 2 2 3 3" xfId="43402"/>
    <cellStyle name="Обычный 3 17 40 2 2 4" xfId="43403"/>
    <cellStyle name="Обычный 3 17 40 2 2 4 2" xfId="43404"/>
    <cellStyle name="Обычный 3 17 40 2 2 5" xfId="43405"/>
    <cellStyle name="Обычный 3 17 40 2 3" xfId="43406"/>
    <cellStyle name="Обычный 3 17 40 2 3 2" xfId="43407"/>
    <cellStyle name="Обычный 3 17 40 2 3 2 2" xfId="43408"/>
    <cellStyle name="Обычный 3 17 40 2 3 2 2 2" xfId="43409"/>
    <cellStyle name="Обычный 3 17 40 2 3 2 2 2 2" xfId="43410"/>
    <cellStyle name="Обычный 3 17 40 2 3 2 2 3" xfId="43411"/>
    <cellStyle name="Обычный 3 17 40 2 3 2 3" xfId="43412"/>
    <cellStyle name="Обычный 3 17 40 2 3 2 3 2" xfId="43413"/>
    <cellStyle name="Обычный 3 17 40 2 3 2 4" xfId="43414"/>
    <cellStyle name="Обычный 3 17 40 2 3 3" xfId="43415"/>
    <cellStyle name="Обычный 3 17 40 2 3 3 2" xfId="43416"/>
    <cellStyle name="Обычный 3 17 40 2 3 3 2 2" xfId="43417"/>
    <cellStyle name="Обычный 3 17 40 2 3 3 3" xfId="43418"/>
    <cellStyle name="Обычный 3 17 40 2 3 4" xfId="43419"/>
    <cellStyle name="Обычный 3 17 40 2 3 4 2" xfId="43420"/>
    <cellStyle name="Обычный 3 17 40 2 3 5" xfId="43421"/>
    <cellStyle name="Обычный 3 17 40 2 4" xfId="43422"/>
    <cellStyle name="Обычный 3 17 40 2 4 2" xfId="43423"/>
    <cellStyle name="Обычный 3 17 40 2 4 2 2" xfId="43424"/>
    <cellStyle name="Обычный 3 17 40 2 4 2 2 2" xfId="43425"/>
    <cellStyle name="Обычный 3 17 40 2 4 2 3" xfId="43426"/>
    <cellStyle name="Обычный 3 17 40 2 4 3" xfId="43427"/>
    <cellStyle name="Обычный 3 17 40 2 4 3 2" xfId="43428"/>
    <cellStyle name="Обычный 3 17 40 2 4 4" xfId="43429"/>
    <cellStyle name="Обычный 3 17 40 2 5" xfId="43430"/>
    <cellStyle name="Обычный 3 17 40 2 5 2" xfId="43431"/>
    <cellStyle name="Обычный 3 17 40 2 5 2 2" xfId="43432"/>
    <cellStyle name="Обычный 3 17 40 2 5 3" xfId="43433"/>
    <cellStyle name="Обычный 3 17 40 2 6" xfId="43434"/>
    <cellStyle name="Обычный 3 17 40 2 6 2" xfId="43435"/>
    <cellStyle name="Обычный 3 17 40 2 7" xfId="43436"/>
    <cellStyle name="Обычный 3 17 40 3" xfId="43437"/>
    <cellStyle name="Обычный 3 17 40 3 2" xfId="43438"/>
    <cellStyle name="Обычный 3 17 40 3 2 2" xfId="43439"/>
    <cellStyle name="Обычный 3 17 40 3 2 2 2" xfId="43440"/>
    <cellStyle name="Обычный 3 17 40 3 2 2 2 2" xfId="43441"/>
    <cellStyle name="Обычный 3 17 40 3 2 2 3" xfId="43442"/>
    <cellStyle name="Обычный 3 17 40 3 2 3" xfId="43443"/>
    <cellStyle name="Обычный 3 17 40 3 2 3 2" xfId="43444"/>
    <cellStyle name="Обычный 3 17 40 3 2 4" xfId="43445"/>
    <cellStyle name="Обычный 3 17 40 3 3" xfId="43446"/>
    <cellStyle name="Обычный 3 17 40 3 3 2" xfId="43447"/>
    <cellStyle name="Обычный 3 17 40 3 3 2 2" xfId="43448"/>
    <cellStyle name="Обычный 3 17 40 3 3 3" xfId="43449"/>
    <cellStyle name="Обычный 3 17 40 3 4" xfId="43450"/>
    <cellStyle name="Обычный 3 17 40 3 4 2" xfId="43451"/>
    <cellStyle name="Обычный 3 17 40 3 5" xfId="43452"/>
    <cellStyle name="Обычный 3 17 40 4" xfId="43453"/>
    <cellStyle name="Обычный 3 17 40 4 2" xfId="43454"/>
    <cellStyle name="Обычный 3 17 40 4 2 2" xfId="43455"/>
    <cellStyle name="Обычный 3 17 40 4 2 2 2" xfId="43456"/>
    <cellStyle name="Обычный 3 17 40 4 2 2 2 2" xfId="43457"/>
    <cellStyle name="Обычный 3 17 40 4 2 2 3" xfId="43458"/>
    <cellStyle name="Обычный 3 17 40 4 2 3" xfId="43459"/>
    <cellStyle name="Обычный 3 17 40 4 2 3 2" xfId="43460"/>
    <cellStyle name="Обычный 3 17 40 4 2 4" xfId="43461"/>
    <cellStyle name="Обычный 3 17 40 4 3" xfId="43462"/>
    <cellStyle name="Обычный 3 17 40 4 3 2" xfId="43463"/>
    <cellStyle name="Обычный 3 17 40 4 3 2 2" xfId="43464"/>
    <cellStyle name="Обычный 3 17 40 4 3 3" xfId="43465"/>
    <cellStyle name="Обычный 3 17 40 4 4" xfId="43466"/>
    <cellStyle name="Обычный 3 17 40 4 4 2" xfId="43467"/>
    <cellStyle name="Обычный 3 17 40 4 5" xfId="43468"/>
    <cellStyle name="Обычный 3 17 40 5" xfId="43469"/>
    <cellStyle name="Обычный 3 17 40 5 2" xfId="43470"/>
    <cellStyle name="Обычный 3 17 40 5 2 2" xfId="43471"/>
    <cellStyle name="Обычный 3 17 40 5 2 2 2" xfId="43472"/>
    <cellStyle name="Обычный 3 17 40 5 2 3" xfId="43473"/>
    <cellStyle name="Обычный 3 17 40 5 3" xfId="43474"/>
    <cellStyle name="Обычный 3 17 40 5 3 2" xfId="43475"/>
    <cellStyle name="Обычный 3 17 40 5 4" xfId="43476"/>
    <cellStyle name="Обычный 3 17 40 6" xfId="43477"/>
    <cellStyle name="Обычный 3 17 40 6 2" xfId="43478"/>
    <cellStyle name="Обычный 3 17 40 6 2 2" xfId="43479"/>
    <cellStyle name="Обычный 3 17 40 6 3" xfId="43480"/>
    <cellStyle name="Обычный 3 17 40 7" xfId="43481"/>
    <cellStyle name="Обычный 3 17 40 7 2" xfId="43482"/>
    <cellStyle name="Обычный 3 17 40 8" xfId="43483"/>
    <cellStyle name="Обычный 3 17 41" xfId="43484"/>
    <cellStyle name="Обычный 3 17 41 2" xfId="43485"/>
    <cellStyle name="Обычный 3 17 41 2 2" xfId="43486"/>
    <cellStyle name="Обычный 3 17 41 2 2 2" xfId="43487"/>
    <cellStyle name="Обычный 3 17 41 2 2 2 2" xfId="43488"/>
    <cellStyle name="Обычный 3 17 41 2 2 2 2 2" xfId="43489"/>
    <cellStyle name="Обычный 3 17 41 2 2 2 2 2 2" xfId="43490"/>
    <cellStyle name="Обычный 3 17 41 2 2 2 2 3" xfId="43491"/>
    <cellStyle name="Обычный 3 17 41 2 2 2 3" xfId="43492"/>
    <cellStyle name="Обычный 3 17 41 2 2 2 3 2" xfId="43493"/>
    <cellStyle name="Обычный 3 17 41 2 2 2 4" xfId="43494"/>
    <cellStyle name="Обычный 3 17 41 2 2 3" xfId="43495"/>
    <cellStyle name="Обычный 3 17 41 2 2 3 2" xfId="43496"/>
    <cellStyle name="Обычный 3 17 41 2 2 3 2 2" xfId="43497"/>
    <cellStyle name="Обычный 3 17 41 2 2 3 3" xfId="43498"/>
    <cellStyle name="Обычный 3 17 41 2 2 4" xfId="43499"/>
    <cellStyle name="Обычный 3 17 41 2 2 4 2" xfId="43500"/>
    <cellStyle name="Обычный 3 17 41 2 2 5" xfId="43501"/>
    <cellStyle name="Обычный 3 17 41 2 3" xfId="43502"/>
    <cellStyle name="Обычный 3 17 41 2 3 2" xfId="43503"/>
    <cellStyle name="Обычный 3 17 41 2 3 2 2" xfId="43504"/>
    <cellStyle name="Обычный 3 17 41 2 3 2 2 2" xfId="43505"/>
    <cellStyle name="Обычный 3 17 41 2 3 2 2 2 2" xfId="43506"/>
    <cellStyle name="Обычный 3 17 41 2 3 2 2 3" xfId="43507"/>
    <cellStyle name="Обычный 3 17 41 2 3 2 3" xfId="43508"/>
    <cellStyle name="Обычный 3 17 41 2 3 2 3 2" xfId="43509"/>
    <cellStyle name="Обычный 3 17 41 2 3 2 4" xfId="43510"/>
    <cellStyle name="Обычный 3 17 41 2 3 3" xfId="43511"/>
    <cellStyle name="Обычный 3 17 41 2 3 3 2" xfId="43512"/>
    <cellStyle name="Обычный 3 17 41 2 3 3 2 2" xfId="43513"/>
    <cellStyle name="Обычный 3 17 41 2 3 3 3" xfId="43514"/>
    <cellStyle name="Обычный 3 17 41 2 3 4" xfId="43515"/>
    <cellStyle name="Обычный 3 17 41 2 3 4 2" xfId="43516"/>
    <cellStyle name="Обычный 3 17 41 2 3 5" xfId="43517"/>
    <cellStyle name="Обычный 3 17 41 2 4" xfId="43518"/>
    <cellStyle name="Обычный 3 17 41 2 4 2" xfId="43519"/>
    <cellStyle name="Обычный 3 17 41 2 4 2 2" xfId="43520"/>
    <cellStyle name="Обычный 3 17 41 2 4 2 2 2" xfId="43521"/>
    <cellStyle name="Обычный 3 17 41 2 4 2 3" xfId="43522"/>
    <cellStyle name="Обычный 3 17 41 2 4 3" xfId="43523"/>
    <cellStyle name="Обычный 3 17 41 2 4 3 2" xfId="43524"/>
    <cellStyle name="Обычный 3 17 41 2 4 4" xfId="43525"/>
    <cellStyle name="Обычный 3 17 41 2 5" xfId="43526"/>
    <cellStyle name="Обычный 3 17 41 2 5 2" xfId="43527"/>
    <cellStyle name="Обычный 3 17 41 2 5 2 2" xfId="43528"/>
    <cellStyle name="Обычный 3 17 41 2 5 3" xfId="43529"/>
    <cellStyle name="Обычный 3 17 41 2 6" xfId="43530"/>
    <cellStyle name="Обычный 3 17 41 2 6 2" xfId="43531"/>
    <cellStyle name="Обычный 3 17 41 2 7" xfId="43532"/>
    <cellStyle name="Обычный 3 17 41 3" xfId="43533"/>
    <cellStyle name="Обычный 3 17 41 3 2" xfId="43534"/>
    <cellStyle name="Обычный 3 17 41 3 2 2" xfId="43535"/>
    <cellStyle name="Обычный 3 17 41 3 2 2 2" xfId="43536"/>
    <cellStyle name="Обычный 3 17 41 3 2 2 2 2" xfId="43537"/>
    <cellStyle name="Обычный 3 17 41 3 2 2 3" xfId="43538"/>
    <cellStyle name="Обычный 3 17 41 3 2 3" xfId="43539"/>
    <cellStyle name="Обычный 3 17 41 3 2 3 2" xfId="43540"/>
    <cellStyle name="Обычный 3 17 41 3 2 4" xfId="43541"/>
    <cellStyle name="Обычный 3 17 41 3 3" xfId="43542"/>
    <cellStyle name="Обычный 3 17 41 3 3 2" xfId="43543"/>
    <cellStyle name="Обычный 3 17 41 3 3 2 2" xfId="43544"/>
    <cellStyle name="Обычный 3 17 41 3 3 3" xfId="43545"/>
    <cellStyle name="Обычный 3 17 41 3 4" xfId="43546"/>
    <cellStyle name="Обычный 3 17 41 3 4 2" xfId="43547"/>
    <cellStyle name="Обычный 3 17 41 3 5" xfId="43548"/>
    <cellStyle name="Обычный 3 17 41 4" xfId="43549"/>
    <cellStyle name="Обычный 3 17 41 4 2" xfId="43550"/>
    <cellStyle name="Обычный 3 17 41 4 2 2" xfId="43551"/>
    <cellStyle name="Обычный 3 17 41 4 2 2 2" xfId="43552"/>
    <cellStyle name="Обычный 3 17 41 4 2 2 2 2" xfId="43553"/>
    <cellStyle name="Обычный 3 17 41 4 2 2 3" xfId="43554"/>
    <cellStyle name="Обычный 3 17 41 4 2 3" xfId="43555"/>
    <cellStyle name="Обычный 3 17 41 4 2 3 2" xfId="43556"/>
    <cellStyle name="Обычный 3 17 41 4 2 4" xfId="43557"/>
    <cellStyle name="Обычный 3 17 41 4 3" xfId="43558"/>
    <cellStyle name="Обычный 3 17 41 4 3 2" xfId="43559"/>
    <cellStyle name="Обычный 3 17 41 4 3 2 2" xfId="43560"/>
    <cellStyle name="Обычный 3 17 41 4 3 3" xfId="43561"/>
    <cellStyle name="Обычный 3 17 41 4 4" xfId="43562"/>
    <cellStyle name="Обычный 3 17 41 4 4 2" xfId="43563"/>
    <cellStyle name="Обычный 3 17 41 4 5" xfId="43564"/>
    <cellStyle name="Обычный 3 17 41 5" xfId="43565"/>
    <cellStyle name="Обычный 3 17 41 5 2" xfId="43566"/>
    <cellStyle name="Обычный 3 17 41 5 2 2" xfId="43567"/>
    <cellStyle name="Обычный 3 17 41 5 2 2 2" xfId="43568"/>
    <cellStyle name="Обычный 3 17 41 5 2 3" xfId="43569"/>
    <cellStyle name="Обычный 3 17 41 5 3" xfId="43570"/>
    <cellStyle name="Обычный 3 17 41 5 3 2" xfId="43571"/>
    <cellStyle name="Обычный 3 17 41 5 4" xfId="43572"/>
    <cellStyle name="Обычный 3 17 41 6" xfId="43573"/>
    <cellStyle name="Обычный 3 17 41 6 2" xfId="43574"/>
    <cellStyle name="Обычный 3 17 41 6 2 2" xfId="43575"/>
    <cellStyle name="Обычный 3 17 41 6 3" xfId="43576"/>
    <cellStyle name="Обычный 3 17 41 7" xfId="43577"/>
    <cellStyle name="Обычный 3 17 41 7 2" xfId="43578"/>
    <cellStyle name="Обычный 3 17 41 8" xfId="43579"/>
    <cellStyle name="Обычный 3 17 42" xfId="43580"/>
    <cellStyle name="Обычный 3 17 42 2" xfId="43581"/>
    <cellStyle name="Обычный 3 17 42 2 2" xfId="43582"/>
    <cellStyle name="Обычный 3 17 42 2 2 2" xfId="43583"/>
    <cellStyle name="Обычный 3 17 42 2 2 2 2" xfId="43584"/>
    <cellStyle name="Обычный 3 17 42 2 2 2 2 2" xfId="43585"/>
    <cellStyle name="Обычный 3 17 42 2 2 2 2 2 2" xfId="43586"/>
    <cellStyle name="Обычный 3 17 42 2 2 2 2 3" xfId="43587"/>
    <cellStyle name="Обычный 3 17 42 2 2 2 3" xfId="43588"/>
    <cellStyle name="Обычный 3 17 42 2 2 2 3 2" xfId="43589"/>
    <cellStyle name="Обычный 3 17 42 2 2 2 4" xfId="43590"/>
    <cellStyle name="Обычный 3 17 42 2 2 3" xfId="43591"/>
    <cellStyle name="Обычный 3 17 42 2 2 3 2" xfId="43592"/>
    <cellStyle name="Обычный 3 17 42 2 2 3 2 2" xfId="43593"/>
    <cellStyle name="Обычный 3 17 42 2 2 3 3" xfId="43594"/>
    <cellStyle name="Обычный 3 17 42 2 2 4" xfId="43595"/>
    <cellStyle name="Обычный 3 17 42 2 2 4 2" xfId="43596"/>
    <cellStyle name="Обычный 3 17 42 2 2 5" xfId="43597"/>
    <cellStyle name="Обычный 3 17 42 2 3" xfId="43598"/>
    <cellStyle name="Обычный 3 17 42 2 3 2" xfId="43599"/>
    <cellStyle name="Обычный 3 17 42 2 3 2 2" xfId="43600"/>
    <cellStyle name="Обычный 3 17 42 2 3 2 2 2" xfId="43601"/>
    <cellStyle name="Обычный 3 17 42 2 3 2 2 2 2" xfId="43602"/>
    <cellStyle name="Обычный 3 17 42 2 3 2 2 3" xfId="43603"/>
    <cellStyle name="Обычный 3 17 42 2 3 2 3" xfId="43604"/>
    <cellStyle name="Обычный 3 17 42 2 3 2 3 2" xfId="43605"/>
    <cellStyle name="Обычный 3 17 42 2 3 2 4" xfId="43606"/>
    <cellStyle name="Обычный 3 17 42 2 3 3" xfId="43607"/>
    <cellStyle name="Обычный 3 17 42 2 3 3 2" xfId="43608"/>
    <cellStyle name="Обычный 3 17 42 2 3 3 2 2" xfId="43609"/>
    <cellStyle name="Обычный 3 17 42 2 3 3 3" xfId="43610"/>
    <cellStyle name="Обычный 3 17 42 2 3 4" xfId="43611"/>
    <cellStyle name="Обычный 3 17 42 2 3 4 2" xfId="43612"/>
    <cellStyle name="Обычный 3 17 42 2 3 5" xfId="43613"/>
    <cellStyle name="Обычный 3 17 42 2 4" xfId="43614"/>
    <cellStyle name="Обычный 3 17 42 2 4 2" xfId="43615"/>
    <cellStyle name="Обычный 3 17 42 2 4 2 2" xfId="43616"/>
    <cellStyle name="Обычный 3 17 42 2 4 2 2 2" xfId="43617"/>
    <cellStyle name="Обычный 3 17 42 2 4 2 3" xfId="43618"/>
    <cellStyle name="Обычный 3 17 42 2 4 3" xfId="43619"/>
    <cellStyle name="Обычный 3 17 42 2 4 3 2" xfId="43620"/>
    <cellStyle name="Обычный 3 17 42 2 4 4" xfId="43621"/>
    <cellStyle name="Обычный 3 17 42 2 5" xfId="43622"/>
    <cellStyle name="Обычный 3 17 42 2 5 2" xfId="43623"/>
    <cellStyle name="Обычный 3 17 42 2 5 2 2" xfId="43624"/>
    <cellStyle name="Обычный 3 17 42 2 5 3" xfId="43625"/>
    <cellStyle name="Обычный 3 17 42 2 6" xfId="43626"/>
    <cellStyle name="Обычный 3 17 42 2 6 2" xfId="43627"/>
    <cellStyle name="Обычный 3 17 42 2 7" xfId="43628"/>
    <cellStyle name="Обычный 3 17 42 3" xfId="43629"/>
    <cellStyle name="Обычный 3 17 42 3 2" xfId="43630"/>
    <cellStyle name="Обычный 3 17 42 3 2 2" xfId="43631"/>
    <cellStyle name="Обычный 3 17 42 3 2 2 2" xfId="43632"/>
    <cellStyle name="Обычный 3 17 42 3 2 2 2 2" xfId="43633"/>
    <cellStyle name="Обычный 3 17 42 3 2 2 3" xfId="43634"/>
    <cellStyle name="Обычный 3 17 42 3 2 3" xfId="43635"/>
    <cellStyle name="Обычный 3 17 42 3 2 3 2" xfId="43636"/>
    <cellStyle name="Обычный 3 17 42 3 2 4" xfId="43637"/>
    <cellStyle name="Обычный 3 17 42 3 3" xfId="43638"/>
    <cellStyle name="Обычный 3 17 42 3 3 2" xfId="43639"/>
    <cellStyle name="Обычный 3 17 42 3 3 2 2" xfId="43640"/>
    <cellStyle name="Обычный 3 17 42 3 3 3" xfId="43641"/>
    <cellStyle name="Обычный 3 17 42 3 4" xfId="43642"/>
    <cellStyle name="Обычный 3 17 42 3 4 2" xfId="43643"/>
    <cellStyle name="Обычный 3 17 42 3 5" xfId="43644"/>
    <cellStyle name="Обычный 3 17 42 4" xfId="43645"/>
    <cellStyle name="Обычный 3 17 42 4 2" xfId="43646"/>
    <cellStyle name="Обычный 3 17 42 4 2 2" xfId="43647"/>
    <cellStyle name="Обычный 3 17 42 4 2 2 2" xfId="43648"/>
    <cellStyle name="Обычный 3 17 42 4 2 2 2 2" xfId="43649"/>
    <cellStyle name="Обычный 3 17 42 4 2 2 3" xfId="43650"/>
    <cellStyle name="Обычный 3 17 42 4 2 3" xfId="43651"/>
    <cellStyle name="Обычный 3 17 42 4 2 3 2" xfId="43652"/>
    <cellStyle name="Обычный 3 17 42 4 2 4" xfId="43653"/>
    <cellStyle name="Обычный 3 17 42 4 3" xfId="43654"/>
    <cellStyle name="Обычный 3 17 42 4 3 2" xfId="43655"/>
    <cellStyle name="Обычный 3 17 42 4 3 2 2" xfId="43656"/>
    <cellStyle name="Обычный 3 17 42 4 3 3" xfId="43657"/>
    <cellStyle name="Обычный 3 17 42 4 4" xfId="43658"/>
    <cellStyle name="Обычный 3 17 42 4 4 2" xfId="43659"/>
    <cellStyle name="Обычный 3 17 42 4 5" xfId="43660"/>
    <cellStyle name="Обычный 3 17 42 5" xfId="43661"/>
    <cellStyle name="Обычный 3 17 42 5 2" xfId="43662"/>
    <cellStyle name="Обычный 3 17 42 5 2 2" xfId="43663"/>
    <cellStyle name="Обычный 3 17 42 5 2 2 2" xfId="43664"/>
    <cellStyle name="Обычный 3 17 42 5 2 3" xfId="43665"/>
    <cellStyle name="Обычный 3 17 42 5 3" xfId="43666"/>
    <cellStyle name="Обычный 3 17 42 5 3 2" xfId="43667"/>
    <cellStyle name="Обычный 3 17 42 5 4" xfId="43668"/>
    <cellStyle name="Обычный 3 17 42 6" xfId="43669"/>
    <cellStyle name="Обычный 3 17 42 6 2" xfId="43670"/>
    <cellStyle name="Обычный 3 17 42 6 2 2" xfId="43671"/>
    <cellStyle name="Обычный 3 17 42 6 3" xfId="43672"/>
    <cellStyle name="Обычный 3 17 42 7" xfId="43673"/>
    <cellStyle name="Обычный 3 17 42 7 2" xfId="43674"/>
    <cellStyle name="Обычный 3 17 42 8" xfId="43675"/>
    <cellStyle name="Обычный 3 17 43" xfId="43676"/>
    <cellStyle name="Обычный 3 17 43 2" xfId="43677"/>
    <cellStyle name="Обычный 3 17 43 2 2" xfId="43678"/>
    <cellStyle name="Обычный 3 17 43 2 2 2" xfId="43679"/>
    <cellStyle name="Обычный 3 17 43 2 2 2 2" xfId="43680"/>
    <cellStyle name="Обычный 3 17 43 2 2 2 2 2" xfId="43681"/>
    <cellStyle name="Обычный 3 17 43 2 2 2 2 2 2" xfId="43682"/>
    <cellStyle name="Обычный 3 17 43 2 2 2 2 3" xfId="43683"/>
    <cellStyle name="Обычный 3 17 43 2 2 2 3" xfId="43684"/>
    <cellStyle name="Обычный 3 17 43 2 2 2 3 2" xfId="43685"/>
    <cellStyle name="Обычный 3 17 43 2 2 2 4" xfId="43686"/>
    <cellStyle name="Обычный 3 17 43 2 2 3" xfId="43687"/>
    <cellStyle name="Обычный 3 17 43 2 2 3 2" xfId="43688"/>
    <cellStyle name="Обычный 3 17 43 2 2 3 2 2" xfId="43689"/>
    <cellStyle name="Обычный 3 17 43 2 2 3 3" xfId="43690"/>
    <cellStyle name="Обычный 3 17 43 2 2 4" xfId="43691"/>
    <cellStyle name="Обычный 3 17 43 2 2 4 2" xfId="43692"/>
    <cellStyle name="Обычный 3 17 43 2 2 5" xfId="43693"/>
    <cellStyle name="Обычный 3 17 43 2 3" xfId="43694"/>
    <cellStyle name="Обычный 3 17 43 2 3 2" xfId="43695"/>
    <cellStyle name="Обычный 3 17 43 2 3 2 2" xfId="43696"/>
    <cellStyle name="Обычный 3 17 43 2 3 2 2 2" xfId="43697"/>
    <cellStyle name="Обычный 3 17 43 2 3 2 2 2 2" xfId="43698"/>
    <cellStyle name="Обычный 3 17 43 2 3 2 2 3" xfId="43699"/>
    <cellStyle name="Обычный 3 17 43 2 3 2 3" xfId="43700"/>
    <cellStyle name="Обычный 3 17 43 2 3 2 3 2" xfId="43701"/>
    <cellStyle name="Обычный 3 17 43 2 3 2 4" xfId="43702"/>
    <cellStyle name="Обычный 3 17 43 2 3 3" xfId="43703"/>
    <cellStyle name="Обычный 3 17 43 2 3 3 2" xfId="43704"/>
    <cellStyle name="Обычный 3 17 43 2 3 3 2 2" xfId="43705"/>
    <cellStyle name="Обычный 3 17 43 2 3 3 3" xfId="43706"/>
    <cellStyle name="Обычный 3 17 43 2 3 4" xfId="43707"/>
    <cellStyle name="Обычный 3 17 43 2 3 4 2" xfId="43708"/>
    <cellStyle name="Обычный 3 17 43 2 3 5" xfId="43709"/>
    <cellStyle name="Обычный 3 17 43 2 4" xfId="43710"/>
    <cellStyle name="Обычный 3 17 43 2 4 2" xfId="43711"/>
    <cellStyle name="Обычный 3 17 43 2 4 2 2" xfId="43712"/>
    <cellStyle name="Обычный 3 17 43 2 4 2 2 2" xfId="43713"/>
    <cellStyle name="Обычный 3 17 43 2 4 2 3" xfId="43714"/>
    <cellStyle name="Обычный 3 17 43 2 4 3" xfId="43715"/>
    <cellStyle name="Обычный 3 17 43 2 4 3 2" xfId="43716"/>
    <cellStyle name="Обычный 3 17 43 2 4 4" xfId="43717"/>
    <cellStyle name="Обычный 3 17 43 2 5" xfId="43718"/>
    <cellStyle name="Обычный 3 17 43 2 5 2" xfId="43719"/>
    <cellStyle name="Обычный 3 17 43 2 5 2 2" xfId="43720"/>
    <cellStyle name="Обычный 3 17 43 2 5 3" xfId="43721"/>
    <cellStyle name="Обычный 3 17 43 2 6" xfId="43722"/>
    <cellStyle name="Обычный 3 17 43 2 6 2" xfId="43723"/>
    <cellStyle name="Обычный 3 17 43 2 7" xfId="43724"/>
    <cellStyle name="Обычный 3 17 43 3" xfId="43725"/>
    <cellStyle name="Обычный 3 17 43 3 2" xfId="43726"/>
    <cellStyle name="Обычный 3 17 43 3 2 2" xfId="43727"/>
    <cellStyle name="Обычный 3 17 43 3 2 2 2" xfId="43728"/>
    <cellStyle name="Обычный 3 17 43 3 2 2 2 2" xfId="43729"/>
    <cellStyle name="Обычный 3 17 43 3 2 2 3" xfId="43730"/>
    <cellStyle name="Обычный 3 17 43 3 2 3" xfId="43731"/>
    <cellStyle name="Обычный 3 17 43 3 2 3 2" xfId="43732"/>
    <cellStyle name="Обычный 3 17 43 3 2 4" xfId="43733"/>
    <cellStyle name="Обычный 3 17 43 3 3" xfId="43734"/>
    <cellStyle name="Обычный 3 17 43 3 3 2" xfId="43735"/>
    <cellStyle name="Обычный 3 17 43 3 3 2 2" xfId="43736"/>
    <cellStyle name="Обычный 3 17 43 3 3 3" xfId="43737"/>
    <cellStyle name="Обычный 3 17 43 3 4" xfId="43738"/>
    <cellStyle name="Обычный 3 17 43 3 4 2" xfId="43739"/>
    <cellStyle name="Обычный 3 17 43 3 5" xfId="43740"/>
    <cellStyle name="Обычный 3 17 43 4" xfId="43741"/>
    <cellStyle name="Обычный 3 17 43 4 2" xfId="43742"/>
    <cellStyle name="Обычный 3 17 43 4 2 2" xfId="43743"/>
    <cellStyle name="Обычный 3 17 43 4 2 2 2" xfId="43744"/>
    <cellStyle name="Обычный 3 17 43 4 2 2 2 2" xfId="43745"/>
    <cellStyle name="Обычный 3 17 43 4 2 2 3" xfId="43746"/>
    <cellStyle name="Обычный 3 17 43 4 2 3" xfId="43747"/>
    <cellStyle name="Обычный 3 17 43 4 2 3 2" xfId="43748"/>
    <cellStyle name="Обычный 3 17 43 4 2 4" xfId="43749"/>
    <cellStyle name="Обычный 3 17 43 4 3" xfId="43750"/>
    <cellStyle name="Обычный 3 17 43 4 3 2" xfId="43751"/>
    <cellStyle name="Обычный 3 17 43 4 3 2 2" xfId="43752"/>
    <cellStyle name="Обычный 3 17 43 4 3 3" xfId="43753"/>
    <cellStyle name="Обычный 3 17 43 4 4" xfId="43754"/>
    <cellStyle name="Обычный 3 17 43 4 4 2" xfId="43755"/>
    <cellStyle name="Обычный 3 17 43 4 5" xfId="43756"/>
    <cellStyle name="Обычный 3 17 43 5" xfId="43757"/>
    <cellStyle name="Обычный 3 17 43 5 2" xfId="43758"/>
    <cellStyle name="Обычный 3 17 43 5 2 2" xfId="43759"/>
    <cellStyle name="Обычный 3 17 43 5 2 2 2" xfId="43760"/>
    <cellStyle name="Обычный 3 17 43 5 2 3" xfId="43761"/>
    <cellStyle name="Обычный 3 17 43 5 3" xfId="43762"/>
    <cellStyle name="Обычный 3 17 43 5 3 2" xfId="43763"/>
    <cellStyle name="Обычный 3 17 43 5 4" xfId="43764"/>
    <cellStyle name="Обычный 3 17 43 6" xfId="43765"/>
    <cellStyle name="Обычный 3 17 43 6 2" xfId="43766"/>
    <cellStyle name="Обычный 3 17 43 6 2 2" xfId="43767"/>
    <cellStyle name="Обычный 3 17 43 6 3" xfId="43768"/>
    <cellStyle name="Обычный 3 17 43 7" xfId="43769"/>
    <cellStyle name="Обычный 3 17 43 7 2" xfId="43770"/>
    <cellStyle name="Обычный 3 17 43 8" xfId="43771"/>
    <cellStyle name="Обычный 3 17 44" xfId="43772"/>
    <cellStyle name="Обычный 3 17 44 2" xfId="43773"/>
    <cellStyle name="Обычный 3 17 44 2 2" xfId="43774"/>
    <cellStyle name="Обычный 3 17 44 2 2 2" xfId="43775"/>
    <cellStyle name="Обычный 3 17 44 2 2 2 2" xfId="43776"/>
    <cellStyle name="Обычный 3 17 44 2 2 2 2 2" xfId="43777"/>
    <cellStyle name="Обычный 3 17 44 2 2 2 2 2 2" xfId="43778"/>
    <cellStyle name="Обычный 3 17 44 2 2 2 2 3" xfId="43779"/>
    <cellStyle name="Обычный 3 17 44 2 2 2 3" xfId="43780"/>
    <cellStyle name="Обычный 3 17 44 2 2 2 3 2" xfId="43781"/>
    <cellStyle name="Обычный 3 17 44 2 2 2 4" xfId="43782"/>
    <cellStyle name="Обычный 3 17 44 2 2 3" xfId="43783"/>
    <cellStyle name="Обычный 3 17 44 2 2 3 2" xfId="43784"/>
    <cellStyle name="Обычный 3 17 44 2 2 3 2 2" xfId="43785"/>
    <cellStyle name="Обычный 3 17 44 2 2 3 3" xfId="43786"/>
    <cellStyle name="Обычный 3 17 44 2 2 4" xfId="43787"/>
    <cellStyle name="Обычный 3 17 44 2 2 4 2" xfId="43788"/>
    <cellStyle name="Обычный 3 17 44 2 2 5" xfId="43789"/>
    <cellStyle name="Обычный 3 17 44 2 3" xfId="43790"/>
    <cellStyle name="Обычный 3 17 44 2 3 2" xfId="43791"/>
    <cellStyle name="Обычный 3 17 44 2 3 2 2" xfId="43792"/>
    <cellStyle name="Обычный 3 17 44 2 3 2 2 2" xfId="43793"/>
    <cellStyle name="Обычный 3 17 44 2 3 2 2 2 2" xfId="43794"/>
    <cellStyle name="Обычный 3 17 44 2 3 2 2 3" xfId="43795"/>
    <cellStyle name="Обычный 3 17 44 2 3 2 3" xfId="43796"/>
    <cellStyle name="Обычный 3 17 44 2 3 2 3 2" xfId="43797"/>
    <cellStyle name="Обычный 3 17 44 2 3 2 4" xfId="43798"/>
    <cellStyle name="Обычный 3 17 44 2 3 3" xfId="43799"/>
    <cellStyle name="Обычный 3 17 44 2 3 3 2" xfId="43800"/>
    <cellStyle name="Обычный 3 17 44 2 3 3 2 2" xfId="43801"/>
    <cellStyle name="Обычный 3 17 44 2 3 3 3" xfId="43802"/>
    <cellStyle name="Обычный 3 17 44 2 3 4" xfId="43803"/>
    <cellStyle name="Обычный 3 17 44 2 3 4 2" xfId="43804"/>
    <cellStyle name="Обычный 3 17 44 2 3 5" xfId="43805"/>
    <cellStyle name="Обычный 3 17 44 2 4" xfId="43806"/>
    <cellStyle name="Обычный 3 17 44 2 4 2" xfId="43807"/>
    <cellStyle name="Обычный 3 17 44 2 4 2 2" xfId="43808"/>
    <cellStyle name="Обычный 3 17 44 2 4 2 2 2" xfId="43809"/>
    <cellStyle name="Обычный 3 17 44 2 4 2 3" xfId="43810"/>
    <cellStyle name="Обычный 3 17 44 2 4 3" xfId="43811"/>
    <cellStyle name="Обычный 3 17 44 2 4 3 2" xfId="43812"/>
    <cellStyle name="Обычный 3 17 44 2 4 4" xfId="43813"/>
    <cellStyle name="Обычный 3 17 44 2 5" xfId="43814"/>
    <cellStyle name="Обычный 3 17 44 2 5 2" xfId="43815"/>
    <cellStyle name="Обычный 3 17 44 2 5 2 2" xfId="43816"/>
    <cellStyle name="Обычный 3 17 44 2 5 3" xfId="43817"/>
    <cellStyle name="Обычный 3 17 44 2 6" xfId="43818"/>
    <cellStyle name="Обычный 3 17 44 2 6 2" xfId="43819"/>
    <cellStyle name="Обычный 3 17 44 2 7" xfId="43820"/>
    <cellStyle name="Обычный 3 17 44 3" xfId="43821"/>
    <cellStyle name="Обычный 3 17 44 3 2" xfId="43822"/>
    <cellStyle name="Обычный 3 17 44 3 2 2" xfId="43823"/>
    <cellStyle name="Обычный 3 17 44 3 2 2 2" xfId="43824"/>
    <cellStyle name="Обычный 3 17 44 3 2 2 2 2" xfId="43825"/>
    <cellStyle name="Обычный 3 17 44 3 2 2 3" xfId="43826"/>
    <cellStyle name="Обычный 3 17 44 3 2 3" xfId="43827"/>
    <cellStyle name="Обычный 3 17 44 3 2 3 2" xfId="43828"/>
    <cellStyle name="Обычный 3 17 44 3 2 4" xfId="43829"/>
    <cellStyle name="Обычный 3 17 44 3 3" xfId="43830"/>
    <cellStyle name="Обычный 3 17 44 3 3 2" xfId="43831"/>
    <cellStyle name="Обычный 3 17 44 3 3 2 2" xfId="43832"/>
    <cellStyle name="Обычный 3 17 44 3 3 3" xfId="43833"/>
    <cellStyle name="Обычный 3 17 44 3 4" xfId="43834"/>
    <cellStyle name="Обычный 3 17 44 3 4 2" xfId="43835"/>
    <cellStyle name="Обычный 3 17 44 3 5" xfId="43836"/>
    <cellStyle name="Обычный 3 17 44 4" xfId="43837"/>
    <cellStyle name="Обычный 3 17 44 4 2" xfId="43838"/>
    <cellStyle name="Обычный 3 17 44 4 2 2" xfId="43839"/>
    <cellStyle name="Обычный 3 17 44 4 2 2 2" xfId="43840"/>
    <cellStyle name="Обычный 3 17 44 4 2 2 2 2" xfId="43841"/>
    <cellStyle name="Обычный 3 17 44 4 2 2 3" xfId="43842"/>
    <cellStyle name="Обычный 3 17 44 4 2 3" xfId="43843"/>
    <cellStyle name="Обычный 3 17 44 4 2 3 2" xfId="43844"/>
    <cellStyle name="Обычный 3 17 44 4 2 4" xfId="43845"/>
    <cellStyle name="Обычный 3 17 44 4 3" xfId="43846"/>
    <cellStyle name="Обычный 3 17 44 4 3 2" xfId="43847"/>
    <cellStyle name="Обычный 3 17 44 4 3 2 2" xfId="43848"/>
    <cellStyle name="Обычный 3 17 44 4 3 3" xfId="43849"/>
    <cellStyle name="Обычный 3 17 44 4 4" xfId="43850"/>
    <cellStyle name="Обычный 3 17 44 4 4 2" xfId="43851"/>
    <cellStyle name="Обычный 3 17 44 4 5" xfId="43852"/>
    <cellStyle name="Обычный 3 17 44 5" xfId="43853"/>
    <cellStyle name="Обычный 3 17 44 5 2" xfId="43854"/>
    <cellStyle name="Обычный 3 17 44 5 2 2" xfId="43855"/>
    <cellStyle name="Обычный 3 17 44 5 2 2 2" xfId="43856"/>
    <cellStyle name="Обычный 3 17 44 5 2 3" xfId="43857"/>
    <cellStyle name="Обычный 3 17 44 5 3" xfId="43858"/>
    <cellStyle name="Обычный 3 17 44 5 3 2" xfId="43859"/>
    <cellStyle name="Обычный 3 17 44 5 4" xfId="43860"/>
    <cellStyle name="Обычный 3 17 44 6" xfId="43861"/>
    <cellStyle name="Обычный 3 17 44 6 2" xfId="43862"/>
    <cellStyle name="Обычный 3 17 44 6 2 2" xfId="43863"/>
    <cellStyle name="Обычный 3 17 44 6 3" xfId="43864"/>
    <cellStyle name="Обычный 3 17 44 7" xfId="43865"/>
    <cellStyle name="Обычный 3 17 44 7 2" xfId="43866"/>
    <cellStyle name="Обычный 3 17 44 8" xfId="43867"/>
    <cellStyle name="Обычный 3 17 45" xfId="43868"/>
    <cellStyle name="Обычный 3 17 45 2" xfId="43869"/>
    <cellStyle name="Обычный 3 17 45 2 2" xfId="43870"/>
    <cellStyle name="Обычный 3 17 45 2 2 2" xfId="43871"/>
    <cellStyle name="Обычный 3 17 45 2 2 2 2" xfId="43872"/>
    <cellStyle name="Обычный 3 17 45 2 2 2 2 2" xfId="43873"/>
    <cellStyle name="Обычный 3 17 45 2 2 2 2 2 2" xfId="43874"/>
    <cellStyle name="Обычный 3 17 45 2 2 2 2 3" xfId="43875"/>
    <cellStyle name="Обычный 3 17 45 2 2 2 3" xfId="43876"/>
    <cellStyle name="Обычный 3 17 45 2 2 2 3 2" xfId="43877"/>
    <cellStyle name="Обычный 3 17 45 2 2 2 4" xfId="43878"/>
    <cellStyle name="Обычный 3 17 45 2 2 3" xfId="43879"/>
    <cellStyle name="Обычный 3 17 45 2 2 3 2" xfId="43880"/>
    <cellStyle name="Обычный 3 17 45 2 2 3 2 2" xfId="43881"/>
    <cellStyle name="Обычный 3 17 45 2 2 3 3" xfId="43882"/>
    <cellStyle name="Обычный 3 17 45 2 2 4" xfId="43883"/>
    <cellStyle name="Обычный 3 17 45 2 2 4 2" xfId="43884"/>
    <cellStyle name="Обычный 3 17 45 2 2 5" xfId="43885"/>
    <cellStyle name="Обычный 3 17 45 2 3" xfId="43886"/>
    <cellStyle name="Обычный 3 17 45 2 3 2" xfId="43887"/>
    <cellStyle name="Обычный 3 17 45 2 3 2 2" xfId="43888"/>
    <cellStyle name="Обычный 3 17 45 2 3 2 2 2" xfId="43889"/>
    <cellStyle name="Обычный 3 17 45 2 3 2 2 2 2" xfId="43890"/>
    <cellStyle name="Обычный 3 17 45 2 3 2 2 3" xfId="43891"/>
    <cellStyle name="Обычный 3 17 45 2 3 2 3" xfId="43892"/>
    <cellStyle name="Обычный 3 17 45 2 3 2 3 2" xfId="43893"/>
    <cellStyle name="Обычный 3 17 45 2 3 2 4" xfId="43894"/>
    <cellStyle name="Обычный 3 17 45 2 3 3" xfId="43895"/>
    <cellStyle name="Обычный 3 17 45 2 3 3 2" xfId="43896"/>
    <cellStyle name="Обычный 3 17 45 2 3 3 2 2" xfId="43897"/>
    <cellStyle name="Обычный 3 17 45 2 3 3 3" xfId="43898"/>
    <cellStyle name="Обычный 3 17 45 2 3 4" xfId="43899"/>
    <cellStyle name="Обычный 3 17 45 2 3 4 2" xfId="43900"/>
    <cellStyle name="Обычный 3 17 45 2 3 5" xfId="43901"/>
    <cellStyle name="Обычный 3 17 45 2 4" xfId="43902"/>
    <cellStyle name="Обычный 3 17 45 2 4 2" xfId="43903"/>
    <cellStyle name="Обычный 3 17 45 2 4 2 2" xfId="43904"/>
    <cellStyle name="Обычный 3 17 45 2 4 2 2 2" xfId="43905"/>
    <cellStyle name="Обычный 3 17 45 2 4 2 3" xfId="43906"/>
    <cellStyle name="Обычный 3 17 45 2 4 3" xfId="43907"/>
    <cellStyle name="Обычный 3 17 45 2 4 3 2" xfId="43908"/>
    <cellStyle name="Обычный 3 17 45 2 4 4" xfId="43909"/>
    <cellStyle name="Обычный 3 17 45 2 5" xfId="43910"/>
    <cellStyle name="Обычный 3 17 45 2 5 2" xfId="43911"/>
    <cellStyle name="Обычный 3 17 45 2 5 2 2" xfId="43912"/>
    <cellStyle name="Обычный 3 17 45 2 5 3" xfId="43913"/>
    <cellStyle name="Обычный 3 17 45 2 6" xfId="43914"/>
    <cellStyle name="Обычный 3 17 45 2 6 2" xfId="43915"/>
    <cellStyle name="Обычный 3 17 45 2 7" xfId="43916"/>
    <cellStyle name="Обычный 3 17 45 3" xfId="43917"/>
    <cellStyle name="Обычный 3 17 45 3 2" xfId="43918"/>
    <cellStyle name="Обычный 3 17 45 3 2 2" xfId="43919"/>
    <cellStyle name="Обычный 3 17 45 3 2 2 2" xfId="43920"/>
    <cellStyle name="Обычный 3 17 45 3 2 2 2 2" xfId="43921"/>
    <cellStyle name="Обычный 3 17 45 3 2 2 3" xfId="43922"/>
    <cellStyle name="Обычный 3 17 45 3 2 3" xfId="43923"/>
    <cellStyle name="Обычный 3 17 45 3 2 3 2" xfId="43924"/>
    <cellStyle name="Обычный 3 17 45 3 2 4" xfId="43925"/>
    <cellStyle name="Обычный 3 17 45 3 3" xfId="43926"/>
    <cellStyle name="Обычный 3 17 45 3 3 2" xfId="43927"/>
    <cellStyle name="Обычный 3 17 45 3 3 2 2" xfId="43928"/>
    <cellStyle name="Обычный 3 17 45 3 3 3" xfId="43929"/>
    <cellStyle name="Обычный 3 17 45 3 4" xfId="43930"/>
    <cellStyle name="Обычный 3 17 45 3 4 2" xfId="43931"/>
    <cellStyle name="Обычный 3 17 45 3 5" xfId="43932"/>
    <cellStyle name="Обычный 3 17 45 4" xfId="43933"/>
    <cellStyle name="Обычный 3 17 45 4 2" xfId="43934"/>
    <cellStyle name="Обычный 3 17 45 4 2 2" xfId="43935"/>
    <cellStyle name="Обычный 3 17 45 4 2 2 2" xfId="43936"/>
    <cellStyle name="Обычный 3 17 45 4 2 2 2 2" xfId="43937"/>
    <cellStyle name="Обычный 3 17 45 4 2 2 3" xfId="43938"/>
    <cellStyle name="Обычный 3 17 45 4 2 3" xfId="43939"/>
    <cellStyle name="Обычный 3 17 45 4 2 3 2" xfId="43940"/>
    <cellStyle name="Обычный 3 17 45 4 2 4" xfId="43941"/>
    <cellStyle name="Обычный 3 17 45 4 3" xfId="43942"/>
    <cellStyle name="Обычный 3 17 45 4 3 2" xfId="43943"/>
    <cellStyle name="Обычный 3 17 45 4 3 2 2" xfId="43944"/>
    <cellStyle name="Обычный 3 17 45 4 3 3" xfId="43945"/>
    <cellStyle name="Обычный 3 17 45 4 4" xfId="43946"/>
    <cellStyle name="Обычный 3 17 45 4 4 2" xfId="43947"/>
    <cellStyle name="Обычный 3 17 45 4 5" xfId="43948"/>
    <cellStyle name="Обычный 3 17 45 5" xfId="43949"/>
    <cellStyle name="Обычный 3 17 45 5 2" xfId="43950"/>
    <cellStyle name="Обычный 3 17 45 5 2 2" xfId="43951"/>
    <cellStyle name="Обычный 3 17 45 5 2 2 2" xfId="43952"/>
    <cellStyle name="Обычный 3 17 45 5 2 3" xfId="43953"/>
    <cellStyle name="Обычный 3 17 45 5 3" xfId="43954"/>
    <cellStyle name="Обычный 3 17 45 5 3 2" xfId="43955"/>
    <cellStyle name="Обычный 3 17 45 5 4" xfId="43956"/>
    <cellStyle name="Обычный 3 17 45 6" xfId="43957"/>
    <cellStyle name="Обычный 3 17 45 6 2" xfId="43958"/>
    <cellStyle name="Обычный 3 17 45 6 2 2" xfId="43959"/>
    <cellStyle name="Обычный 3 17 45 6 3" xfId="43960"/>
    <cellStyle name="Обычный 3 17 45 7" xfId="43961"/>
    <cellStyle name="Обычный 3 17 45 7 2" xfId="43962"/>
    <cellStyle name="Обычный 3 17 45 8" xfId="43963"/>
    <cellStyle name="Обычный 3 17 46" xfId="43964"/>
    <cellStyle name="Обычный 3 17 46 2" xfId="43965"/>
    <cellStyle name="Обычный 3 17 46 2 2" xfId="43966"/>
    <cellStyle name="Обычный 3 17 46 2 2 2" xfId="43967"/>
    <cellStyle name="Обычный 3 17 46 2 2 2 2" xfId="43968"/>
    <cellStyle name="Обычный 3 17 46 2 2 2 2 2" xfId="43969"/>
    <cellStyle name="Обычный 3 17 46 2 2 2 2 2 2" xfId="43970"/>
    <cellStyle name="Обычный 3 17 46 2 2 2 2 3" xfId="43971"/>
    <cellStyle name="Обычный 3 17 46 2 2 2 3" xfId="43972"/>
    <cellStyle name="Обычный 3 17 46 2 2 2 3 2" xfId="43973"/>
    <cellStyle name="Обычный 3 17 46 2 2 2 4" xfId="43974"/>
    <cellStyle name="Обычный 3 17 46 2 2 3" xfId="43975"/>
    <cellStyle name="Обычный 3 17 46 2 2 3 2" xfId="43976"/>
    <cellStyle name="Обычный 3 17 46 2 2 3 2 2" xfId="43977"/>
    <cellStyle name="Обычный 3 17 46 2 2 3 3" xfId="43978"/>
    <cellStyle name="Обычный 3 17 46 2 2 4" xfId="43979"/>
    <cellStyle name="Обычный 3 17 46 2 2 4 2" xfId="43980"/>
    <cellStyle name="Обычный 3 17 46 2 2 5" xfId="43981"/>
    <cellStyle name="Обычный 3 17 46 2 3" xfId="43982"/>
    <cellStyle name="Обычный 3 17 46 2 3 2" xfId="43983"/>
    <cellStyle name="Обычный 3 17 46 2 3 2 2" xfId="43984"/>
    <cellStyle name="Обычный 3 17 46 2 3 2 2 2" xfId="43985"/>
    <cellStyle name="Обычный 3 17 46 2 3 2 2 2 2" xfId="43986"/>
    <cellStyle name="Обычный 3 17 46 2 3 2 2 3" xfId="43987"/>
    <cellStyle name="Обычный 3 17 46 2 3 2 3" xfId="43988"/>
    <cellStyle name="Обычный 3 17 46 2 3 2 3 2" xfId="43989"/>
    <cellStyle name="Обычный 3 17 46 2 3 2 4" xfId="43990"/>
    <cellStyle name="Обычный 3 17 46 2 3 3" xfId="43991"/>
    <cellStyle name="Обычный 3 17 46 2 3 3 2" xfId="43992"/>
    <cellStyle name="Обычный 3 17 46 2 3 3 2 2" xfId="43993"/>
    <cellStyle name="Обычный 3 17 46 2 3 3 3" xfId="43994"/>
    <cellStyle name="Обычный 3 17 46 2 3 4" xfId="43995"/>
    <cellStyle name="Обычный 3 17 46 2 3 4 2" xfId="43996"/>
    <cellStyle name="Обычный 3 17 46 2 3 5" xfId="43997"/>
    <cellStyle name="Обычный 3 17 46 2 4" xfId="43998"/>
    <cellStyle name="Обычный 3 17 46 2 4 2" xfId="43999"/>
    <cellStyle name="Обычный 3 17 46 2 4 2 2" xfId="44000"/>
    <cellStyle name="Обычный 3 17 46 2 4 2 2 2" xfId="44001"/>
    <cellStyle name="Обычный 3 17 46 2 4 2 3" xfId="44002"/>
    <cellStyle name="Обычный 3 17 46 2 4 3" xfId="44003"/>
    <cellStyle name="Обычный 3 17 46 2 4 3 2" xfId="44004"/>
    <cellStyle name="Обычный 3 17 46 2 4 4" xfId="44005"/>
    <cellStyle name="Обычный 3 17 46 2 5" xfId="44006"/>
    <cellStyle name="Обычный 3 17 46 2 5 2" xfId="44007"/>
    <cellStyle name="Обычный 3 17 46 2 5 2 2" xfId="44008"/>
    <cellStyle name="Обычный 3 17 46 2 5 3" xfId="44009"/>
    <cellStyle name="Обычный 3 17 46 2 6" xfId="44010"/>
    <cellStyle name="Обычный 3 17 46 2 6 2" xfId="44011"/>
    <cellStyle name="Обычный 3 17 46 2 7" xfId="44012"/>
    <cellStyle name="Обычный 3 17 46 3" xfId="44013"/>
    <cellStyle name="Обычный 3 17 46 3 2" xfId="44014"/>
    <cellStyle name="Обычный 3 17 46 3 2 2" xfId="44015"/>
    <cellStyle name="Обычный 3 17 46 3 2 2 2" xfId="44016"/>
    <cellStyle name="Обычный 3 17 46 3 2 2 2 2" xfId="44017"/>
    <cellStyle name="Обычный 3 17 46 3 2 2 3" xfId="44018"/>
    <cellStyle name="Обычный 3 17 46 3 2 3" xfId="44019"/>
    <cellStyle name="Обычный 3 17 46 3 2 3 2" xfId="44020"/>
    <cellStyle name="Обычный 3 17 46 3 2 4" xfId="44021"/>
    <cellStyle name="Обычный 3 17 46 3 3" xfId="44022"/>
    <cellStyle name="Обычный 3 17 46 3 3 2" xfId="44023"/>
    <cellStyle name="Обычный 3 17 46 3 3 2 2" xfId="44024"/>
    <cellStyle name="Обычный 3 17 46 3 3 3" xfId="44025"/>
    <cellStyle name="Обычный 3 17 46 3 4" xfId="44026"/>
    <cellStyle name="Обычный 3 17 46 3 4 2" xfId="44027"/>
    <cellStyle name="Обычный 3 17 46 3 5" xfId="44028"/>
    <cellStyle name="Обычный 3 17 46 4" xfId="44029"/>
    <cellStyle name="Обычный 3 17 46 4 2" xfId="44030"/>
    <cellStyle name="Обычный 3 17 46 4 2 2" xfId="44031"/>
    <cellStyle name="Обычный 3 17 46 4 2 2 2" xfId="44032"/>
    <cellStyle name="Обычный 3 17 46 4 2 2 2 2" xfId="44033"/>
    <cellStyle name="Обычный 3 17 46 4 2 2 3" xfId="44034"/>
    <cellStyle name="Обычный 3 17 46 4 2 3" xfId="44035"/>
    <cellStyle name="Обычный 3 17 46 4 2 3 2" xfId="44036"/>
    <cellStyle name="Обычный 3 17 46 4 2 4" xfId="44037"/>
    <cellStyle name="Обычный 3 17 46 4 3" xfId="44038"/>
    <cellStyle name="Обычный 3 17 46 4 3 2" xfId="44039"/>
    <cellStyle name="Обычный 3 17 46 4 3 2 2" xfId="44040"/>
    <cellStyle name="Обычный 3 17 46 4 3 3" xfId="44041"/>
    <cellStyle name="Обычный 3 17 46 4 4" xfId="44042"/>
    <cellStyle name="Обычный 3 17 46 4 4 2" xfId="44043"/>
    <cellStyle name="Обычный 3 17 46 4 5" xfId="44044"/>
    <cellStyle name="Обычный 3 17 46 5" xfId="44045"/>
    <cellStyle name="Обычный 3 17 46 5 2" xfId="44046"/>
    <cellStyle name="Обычный 3 17 46 5 2 2" xfId="44047"/>
    <cellStyle name="Обычный 3 17 46 5 2 2 2" xfId="44048"/>
    <cellStyle name="Обычный 3 17 46 5 2 3" xfId="44049"/>
    <cellStyle name="Обычный 3 17 46 5 3" xfId="44050"/>
    <cellStyle name="Обычный 3 17 46 5 3 2" xfId="44051"/>
    <cellStyle name="Обычный 3 17 46 5 4" xfId="44052"/>
    <cellStyle name="Обычный 3 17 46 6" xfId="44053"/>
    <cellStyle name="Обычный 3 17 46 6 2" xfId="44054"/>
    <cellStyle name="Обычный 3 17 46 6 2 2" xfId="44055"/>
    <cellStyle name="Обычный 3 17 46 6 3" xfId="44056"/>
    <cellStyle name="Обычный 3 17 46 7" xfId="44057"/>
    <cellStyle name="Обычный 3 17 46 7 2" xfId="44058"/>
    <cellStyle name="Обычный 3 17 46 8" xfId="44059"/>
    <cellStyle name="Обычный 3 17 47" xfId="44060"/>
    <cellStyle name="Обычный 3 17 47 2" xfId="44061"/>
    <cellStyle name="Обычный 3 17 47 2 2" xfId="44062"/>
    <cellStyle name="Обычный 3 17 47 2 2 2" xfId="44063"/>
    <cellStyle name="Обычный 3 17 47 2 2 2 2" xfId="44064"/>
    <cellStyle name="Обычный 3 17 47 2 2 2 2 2" xfId="44065"/>
    <cellStyle name="Обычный 3 17 47 2 2 2 2 2 2" xfId="44066"/>
    <cellStyle name="Обычный 3 17 47 2 2 2 2 3" xfId="44067"/>
    <cellStyle name="Обычный 3 17 47 2 2 2 3" xfId="44068"/>
    <cellStyle name="Обычный 3 17 47 2 2 2 3 2" xfId="44069"/>
    <cellStyle name="Обычный 3 17 47 2 2 2 4" xfId="44070"/>
    <cellStyle name="Обычный 3 17 47 2 2 3" xfId="44071"/>
    <cellStyle name="Обычный 3 17 47 2 2 3 2" xfId="44072"/>
    <cellStyle name="Обычный 3 17 47 2 2 3 2 2" xfId="44073"/>
    <cellStyle name="Обычный 3 17 47 2 2 3 3" xfId="44074"/>
    <cellStyle name="Обычный 3 17 47 2 2 4" xfId="44075"/>
    <cellStyle name="Обычный 3 17 47 2 2 4 2" xfId="44076"/>
    <cellStyle name="Обычный 3 17 47 2 2 5" xfId="44077"/>
    <cellStyle name="Обычный 3 17 47 2 3" xfId="44078"/>
    <cellStyle name="Обычный 3 17 47 2 3 2" xfId="44079"/>
    <cellStyle name="Обычный 3 17 47 2 3 2 2" xfId="44080"/>
    <cellStyle name="Обычный 3 17 47 2 3 2 2 2" xfId="44081"/>
    <cellStyle name="Обычный 3 17 47 2 3 2 2 2 2" xfId="44082"/>
    <cellStyle name="Обычный 3 17 47 2 3 2 2 3" xfId="44083"/>
    <cellStyle name="Обычный 3 17 47 2 3 2 3" xfId="44084"/>
    <cellStyle name="Обычный 3 17 47 2 3 2 3 2" xfId="44085"/>
    <cellStyle name="Обычный 3 17 47 2 3 2 4" xfId="44086"/>
    <cellStyle name="Обычный 3 17 47 2 3 3" xfId="44087"/>
    <cellStyle name="Обычный 3 17 47 2 3 3 2" xfId="44088"/>
    <cellStyle name="Обычный 3 17 47 2 3 3 2 2" xfId="44089"/>
    <cellStyle name="Обычный 3 17 47 2 3 3 3" xfId="44090"/>
    <cellStyle name="Обычный 3 17 47 2 3 4" xfId="44091"/>
    <cellStyle name="Обычный 3 17 47 2 3 4 2" xfId="44092"/>
    <cellStyle name="Обычный 3 17 47 2 3 5" xfId="44093"/>
    <cellStyle name="Обычный 3 17 47 2 4" xfId="44094"/>
    <cellStyle name="Обычный 3 17 47 2 4 2" xfId="44095"/>
    <cellStyle name="Обычный 3 17 47 2 4 2 2" xfId="44096"/>
    <cellStyle name="Обычный 3 17 47 2 4 2 2 2" xfId="44097"/>
    <cellStyle name="Обычный 3 17 47 2 4 2 3" xfId="44098"/>
    <cellStyle name="Обычный 3 17 47 2 4 3" xfId="44099"/>
    <cellStyle name="Обычный 3 17 47 2 4 3 2" xfId="44100"/>
    <cellStyle name="Обычный 3 17 47 2 4 4" xfId="44101"/>
    <cellStyle name="Обычный 3 17 47 2 5" xfId="44102"/>
    <cellStyle name="Обычный 3 17 47 2 5 2" xfId="44103"/>
    <cellStyle name="Обычный 3 17 47 2 5 2 2" xfId="44104"/>
    <cellStyle name="Обычный 3 17 47 2 5 3" xfId="44105"/>
    <cellStyle name="Обычный 3 17 47 2 6" xfId="44106"/>
    <cellStyle name="Обычный 3 17 47 2 6 2" xfId="44107"/>
    <cellStyle name="Обычный 3 17 47 2 7" xfId="44108"/>
    <cellStyle name="Обычный 3 17 47 3" xfId="44109"/>
    <cellStyle name="Обычный 3 17 47 3 2" xfId="44110"/>
    <cellStyle name="Обычный 3 17 47 3 2 2" xfId="44111"/>
    <cellStyle name="Обычный 3 17 47 3 2 2 2" xfId="44112"/>
    <cellStyle name="Обычный 3 17 47 3 2 2 2 2" xfId="44113"/>
    <cellStyle name="Обычный 3 17 47 3 2 2 3" xfId="44114"/>
    <cellStyle name="Обычный 3 17 47 3 2 3" xfId="44115"/>
    <cellStyle name="Обычный 3 17 47 3 2 3 2" xfId="44116"/>
    <cellStyle name="Обычный 3 17 47 3 2 4" xfId="44117"/>
    <cellStyle name="Обычный 3 17 47 3 3" xfId="44118"/>
    <cellStyle name="Обычный 3 17 47 3 3 2" xfId="44119"/>
    <cellStyle name="Обычный 3 17 47 3 3 2 2" xfId="44120"/>
    <cellStyle name="Обычный 3 17 47 3 3 3" xfId="44121"/>
    <cellStyle name="Обычный 3 17 47 3 4" xfId="44122"/>
    <cellStyle name="Обычный 3 17 47 3 4 2" xfId="44123"/>
    <cellStyle name="Обычный 3 17 47 3 5" xfId="44124"/>
    <cellStyle name="Обычный 3 17 47 4" xfId="44125"/>
    <cellStyle name="Обычный 3 17 47 4 2" xfId="44126"/>
    <cellStyle name="Обычный 3 17 47 4 2 2" xfId="44127"/>
    <cellStyle name="Обычный 3 17 47 4 2 2 2" xfId="44128"/>
    <cellStyle name="Обычный 3 17 47 4 2 2 2 2" xfId="44129"/>
    <cellStyle name="Обычный 3 17 47 4 2 2 3" xfId="44130"/>
    <cellStyle name="Обычный 3 17 47 4 2 3" xfId="44131"/>
    <cellStyle name="Обычный 3 17 47 4 2 3 2" xfId="44132"/>
    <cellStyle name="Обычный 3 17 47 4 2 4" xfId="44133"/>
    <cellStyle name="Обычный 3 17 47 4 3" xfId="44134"/>
    <cellStyle name="Обычный 3 17 47 4 3 2" xfId="44135"/>
    <cellStyle name="Обычный 3 17 47 4 3 2 2" xfId="44136"/>
    <cellStyle name="Обычный 3 17 47 4 3 3" xfId="44137"/>
    <cellStyle name="Обычный 3 17 47 4 4" xfId="44138"/>
    <cellStyle name="Обычный 3 17 47 4 4 2" xfId="44139"/>
    <cellStyle name="Обычный 3 17 47 4 5" xfId="44140"/>
    <cellStyle name="Обычный 3 17 47 5" xfId="44141"/>
    <cellStyle name="Обычный 3 17 47 5 2" xfId="44142"/>
    <cellStyle name="Обычный 3 17 47 5 2 2" xfId="44143"/>
    <cellStyle name="Обычный 3 17 47 5 2 2 2" xfId="44144"/>
    <cellStyle name="Обычный 3 17 47 5 2 3" xfId="44145"/>
    <cellStyle name="Обычный 3 17 47 5 3" xfId="44146"/>
    <cellStyle name="Обычный 3 17 47 5 3 2" xfId="44147"/>
    <cellStyle name="Обычный 3 17 47 5 4" xfId="44148"/>
    <cellStyle name="Обычный 3 17 47 6" xfId="44149"/>
    <cellStyle name="Обычный 3 17 47 6 2" xfId="44150"/>
    <cellStyle name="Обычный 3 17 47 6 2 2" xfId="44151"/>
    <cellStyle name="Обычный 3 17 47 6 3" xfId="44152"/>
    <cellStyle name="Обычный 3 17 47 7" xfId="44153"/>
    <cellStyle name="Обычный 3 17 47 7 2" xfId="44154"/>
    <cellStyle name="Обычный 3 17 47 8" xfId="44155"/>
    <cellStyle name="Обычный 3 17 48" xfId="44156"/>
    <cellStyle name="Обычный 3 17 48 2" xfId="44157"/>
    <cellStyle name="Обычный 3 17 48 2 2" xfId="44158"/>
    <cellStyle name="Обычный 3 17 48 2 2 2" xfId="44159"/>
    <cellStyle name="Обычный 3 17 48 2 2 2 2" xfId="44160"/>
    <cellStyle name="Обычный 3 17 48 2 2 2 2 2" xfId="44161"/>
    <cellStyle name="Обычный 3 17 48 2 2 2 3" xfId="44162"/>
    <cellStyle name="Обычный 3 17 48 2 2 3" xfId="44163"/>
    <cellStyle name="Обычный 3 17 48 2 2 3 2" xfId="44164"/>
    <cellStyle name="Обычный 3 17 48 2 2 4" xfId="44165"/>
    <cellStyle name="Обычный 3 17 48 2 3" xfId="44166"/>
    <cellStyle name="Обычный 3 17 48 2 3 2" xfId="44167"/>
    <cellStyle name="Обычный 3 17 48 2 3 2 2" xfId="44168"/>
    <cellStyle name="Обычный 3 17 48 2 3 3" xfId="44169"/>
    <cellStyle name="Обычный 3 17 48 2 4" xfId="44170"/>
    <cellStyle name="Обычный 3 17 48 2 4 2" xfId="44171"/>
    <cellStyle name="Обычный 3 17 48 2 5" xfId="44172"/>
    <cellStyle name="Обычный 3 17 48 3" xfId="44173"/>
    <cellStyle name="Обычный 3 17 48 3 2" xfId="44174"/>
    <cellStyle name="Обычный 3 17 48 3 2 2" xfId="44175"/>
    <cellStyle name="Обычный 3 17 48 3 2 2 2" xfId="44176"/>
    <cellStyle name="Обычный 3 17 48 3 2 2 2 2" xfId="44177"/>
    <cellStyle name="Обычный 3 17 48 3 2 2 3" xfId="44178"/>
    <cellStyle name="Обычный 3 17 48 3 2 3" xfId="44179"/>
    <cellStyle name="Обычный 3 17 48 3 2 3 2" xfId="44180"/>
    <cellStyle name="Обычный 3 17 48 3 2 4" xfId="44181"/>
    <cellStyle name="Обычный 3 17 48 3 3" xfId="44182"/>
    <cellStyle name="Обычный 3 17 48 3 3 2" xfId="44183"/>
    <cellStyle name="Обычный 3 17 48 3 3 2 2" xfId="44184"/>
    <cellStyle name="Обычный 3 17 48 3 3 3" xfId="44185"/>
    <cellStyle name="Обычный 3 17 48 3 4" xfId="44186"/>
    <cellStyle name="Обычный 3 17 48 3 4 2" xfId="44187"/>
    <cellStyle name="Обычный 3 17 48 3 5" xfId="44188"/>
    <cellStyle name="Обычный 3 17 48 4" xfId="44189"/>
    <cellStyle name="Обычный 3 17 48 4 2" xfId="44190"/>
    <cellStyle name="Обычный 3 17 48 4 2 2" xfId="44191"/>
    <cellStyle name="Обычный 3 17 48 4 2 2 2" xfId="44192"/>
    <cellStyle name="Обычный 3 17 48 4 2 3" xfId="44193"/>
    <cellStyle name="Обычный 3 17 48 4 3" xfId="44194"/>
    <cellStyle name="Обычный 3 17 48 4 3 2" xfId="44195"/>
    <cellStyle name="Обычный 3 17 48 4 4" xfId="44196"/>
    <cellStyle name="Обычный 3 17 48 5" xfId="44197"/>
    <cellStyle name="Обычный 3 17 48 5 2" xfId="44198"/>
    <cellStyle name="Обычный 3 17 48 5 2 2" xfId="44199"/>
    <cellStyle name="Обычный 3 17 48 5 3" xfId="44200"/>
    <cellStyle name="Обычный 3 17 48 6" xfId="44201"/>
    <cellStyle name="Обычный 3 17 48 6 2" xfId="44202"/>
    <cellStyle name="Обычный 3 17 48 7" xfId="44203"/>
    <cellStyle name="Обычный 3 17 49" xfId="44204"/>
    <cellStyle name="Обычный 3 17 49 2" xfId="44205"/>
    <cellStyle name="Обычный 3 17 49 2 2" xfId="44206"/>
    <cellStyle name="Обычный 3 17 49 2 2 2" xfId="44207"/>
    <cellStyle name="Обычный 3 17 49 2 2 2 2" xfId="44208"/>
    <cellStyle name="Обычный 3 17 49 2 2 3" xfId="44209"/>
    <cellStyle name="Обычный 3 17 49 2 3" xfId="44210"/>
    <cellStyle name="Обычный 3 17 49 2 3 2" xfId="44211"/>
    <cellStyle name="Обычный 3 17 49 2 4" xfId="44212"/>
    <cellStyle name="Обычный 3 17 49 3" xfId="44213"/>
    <cellStyle name="Обычный 3 17 49 3 2" xfId="44214"/>
    <cellStyle name="Обычный 3 17 49 3 2 2" xfId="44215"/>
    <cellStyle name="Обычный 3 17 49 3 3" xfId="44216"/>
    <cellStyle name="Обычный 3 17 49 4" xfId="44217"/>
    <cellStyle name="Обычный 3 17 49 4 2" xfId="44218"/>
    <cellStyle name="Обычный 3 17 49 5" xfId="44219"/>
    <cellStyle name="Обычный 3 17 5" xfId="44220"/>
    <cellStyle name="Обычный 3 17 5 2" xfId="44221"/>
    <cellStyle name="Обычный 3 17 5 2 2" xfId="44222"/>
    <cellStyle name="Обычный 3 17 5 2 2 2" xfId="44223"/>
    <cellStyle name="Обычный 3 17 5 2 2 2 2" xfId="44224"/>
    <cellStyle name="Обычный 3 17 5 2 2 2 2 2" xfId="44225"/>
    <cellStyle name="Обычный 3 17 5 2 2 2 2 2 2" xfId="44226"/>
    <cellStyle name="Обычный 3 17 5 2 2 2 2 3" xfId="44227"/>
    <cellStyle name="Обычный 3 17 5 2 2 2 3" xfId="44228"/>
    <cellStyle name="Обычный 3 17 5 2 2 2 3 2" xfId="44229"/>
    <cellStyle name="Обычный 3 17 5 2 2 2 4" xfId="44230"/>
    <cellStyle name="Обычный 3 17 5 2 2 3" xfId="44231"/>
    <cellStyle name="Обычный 3 17 5 2 2 3 2" xfId="44232"/>
    <cellStyle name="Обычный 3 17 5 2 2 3 2 2" xfId="44233"/>
    <cellStyle name="Обычный 3 17 5 2 2 3 3" xfId="44234"/>
    <cellStyle name="Обычный 3 17 5 2 2 4" xfId="44235"/>
    <cellStyle name="Обычный 3 17 5 2 2 4 2" xfId="44236"/>
    <cellStyle name="Обычный 3 17 5 2 2 5" xfId="44237"/>
    <cellStyle name="Обычный 3 17 5 2 3" xfId="44238"/>
    <cellStyle name="Обычный 3 17 5 2 3 2" xfId="44239"/>
    <cellStyle name="Обычный 3 17 5 2 3 2 2" xfId="44240"/>
    <cellStyle name="Обычный 3 17 5 2 3 2 2 2" xfId="44241"/>
    <cellStyle name="Обычный 3 17 5 2 3 2 2 2 2" xfId="44242"/>
    <cellStyle name="Обычный 3 17 5 2 3 2 2 3" xfId="44243"/>
    <cellStyle name="Обычный 3 17 5 2 3 2 3" xfId="44244"/>
    <cellStyle name="Обычный 3 17 5 2 3 2 3 2" xfId="44245"/>
    <cellStyle name="Обычный 3 17 5 2 3 2 4" xfId="44246"/>
    <cellStyle name="Обычный 3 17 5 2 3 3" xfId="44247"/>
    <cellStyle name="Обычный 3 17 5 2 3 3 2" xfId="44248"/>
    <cellStyle name="Обычный 3 17 5 2 3 3 2 2" xfId="44249"/>
    <cellStyle name="Обычный 3 17 5 2 3 3 3" xfId="44250"/>
    <cellStyle name="Обычный 3 17 5 2 3 4" xfId="44251"/>
    <cellStyle name="Обычный 3 17 5 2 3 4 2" xfId="44252"/>
    <cellStyle name="Обычный 3 17 5 2 3 5" xfId="44253"/>
    <cellStyle name="Обычный 3 17 5 2 4" xfId="44254"/>
    <cellStyle name="Обычный 3 17 5 2 4 2" xfId="44255"/>
    <cellStyle name="Обычный 3 17 5 2 4 2 2" xfId="44256"/>
    <cellStyle name="Обычный 3 17 5 2 4 2 2 2" xfId="44257"/>
    <cellStyle name="Обычный 3 17 5 2 4 2 3" xfId="44258"/>
    <cellStyle name="Обычный 3 17 5 2 4 3" xfId="44259"/>
    <cellStyle name="Обычный 3 17 5 2 4 3 2" xfId="44260"/>
    <cellStyle name="Обычный 3 17 5 2 4 4" xfId="44261"/>
    <cellStyle name="Обычный 3 17 5 2 5" xfId="44262"/>
    <cellStyle name="Обычный 3 17 5 2 5 2" xfId="44263"/>
    <cellStyle name="Обычный 3 17 5 2 5 2 2" xfId="44264"/>
    <cellStyle name="Обычный 3 17 5 2 5 3" xfId="44265"/>
    <cellStyle name="Обычный 3 17 5 2 6" xfId="44266"/>
    <cellStyle name="Обычный 3 17 5 2 6 2" xfId="44267"/>
    <cellStyle name="Обычный 3 17 5 2 7" xfId="44268"/>
    <cellStyle name="Обычный 3 17 5 3" xfId="44269"/>
    <cellStyle name="Обычный 3 17 5 3 2" xfId="44270"/>
    <cellStyle name="Обычный 3 17 5 3 2 2" xfId="44271"/>
    <cellStyle name="Обычный 3 17 5 3 2 2 2" xfId="44272"/>
    <cellStyle name="Обычный 3 17 5 3 2 2 2 2" xfId="44273"/>
    <cellStyle name="Обычный 3 17 5 3 2 2 3" xfId="44274"/>
    <cellStyle name="Обычный 3 17 5 3 2 3" xfId="44275"/>
    <cellStyle name="Обычный 3 17 5 3 2 3 2" xfId="44276"/>
    <cellStyle name="Обычный 3 17 5 3 2 4" xfId="44277"/>
    <cellStyle name="Обычный 3 17 5 3 3" xfId="44278"/>
    <cellStyle name="Обычный 3 17 5 3 3 2" xfId="44279"/>
    <cellStyle name="Обычный 3 17 5 3 3 2 2" xfId="44280"/>
    <cellStyle name="Обычный 3 17 5 3 3 3" xfId="44281"/>
    <cellStyle name="Обычный 3 17 5 3 4" xfId="44282"/>
    <cellStyle name="Обычный 3 17 5 3 4 2" xfId="44283"/>
    <cellStyle name="Обычный 3 17 5 3 5" xfId="44284"/>
    <cellStyle name="Обычный 3 17 5 4" xfId="44285"/>
    <cellStyle name="Обычный 3 17 5 4 2" xfId="44286"/>
    <cellStyle name="Обычный 3 17 5 4 2 2" xfId="44287"/>
    <cellStyle name="Обычный 3 17 5 4 2 2 2" xfId="44288"/>
    <cellStyle name="Обычный 3 17 5 4 2 2 2 2" xfId="44289"/>
    <cellStyle name="Обычный 3 17 5 4 2 2 3" xfId="44290"/>
    <cellStyle name="Обычный 3 17 5 4 2 3" xfId="44291"/>
    <cellStyle name="Обычный 3 17 5 4 2 3 2" xfId="44292"/>
    <cellStyle name="Обычный 3 17 5 4 2 4" xfId="44293"/>
    <cellStyle name="Обычный 3 17 5 4 3" xfId="44294"/>
    <cellStyle name="Обычный 3 17 5 4 3 2" xfId="44295"/>
    <cellStyle name="Обычный 3 17 5 4 3 2 2" xfId="44296"/>
    <cellStyle name="Обычный 3 17 5 4 3 3" xfId="44297"/>
    <cellStyle name="Обычный 3 17 5 4 4" xfId="44298"/>
    <cellStyle name="Обычный 3 17 5 4 4 2" xfId="44299"/>
    <cellStyle name="Обычный 3 17 5 4 5" xfId="44300"/>
    <cellStyle name="Обычный 3 17 5 5" xfId="44301"/>
    <cellStyle name="Обычный 3 17 5 5 2" xfId="44302"/>
    <cellStyle name="Обычный 3 17 5 5 2 2" xfId="44303"/>
    <cellStyle name="Обычный 3 17 5 5 2 2 2" xfId="44304"/>
    <cellStyle name="Обычный 3 17 5 5 2 3" xfId="44305"/>
    <cellStyle name="Обычный 3 17 5 5 3" xfId="44306"/>
    <cellStyle name="Обычный 3 17 5 5 3 2" xfId="44307"/>
    <cellStyle name="Обычный 3 17 5 5 4" xfId="44308"/>
    <cellStyle name="Обычный 3 17 5 6" xfId="44309"/>
    <cellStyle name="Обычный 3 17 5 6 2" xfId="44310"/>
    <cellStyle name="Обычный 3 17 5 6 2 2" xfId="44311"/>
    <cellStyle name="Обычный 3 17 5 6 3" xfId="44312"/>
    <cellStyle name="Обычный 3 17 5 7" xfId="44313"/>
    <cellStyle name="Обычный 3 17 5 7 2" xfId="44314"/>
    <cellStyle name="Обычный 3 17 5 8" xfId="44315"/>
    <cellStyle name="Обычный 3 17 50" xfId="44316"/>
    <cellStyle name="Обычный 3 17 50 2" xfId="44317"/>
    <cellStyle name="Обычный 3 17 50 2 2" xfId="44318"/>
    <cellStyle name="Обычный 3 17 50 2 2 2" xfId="44319"/>
    <cellStyle name="Обычный 3 17 50 2 2 2 2" xfId="44320"/>
    <cellStyle name="Обычный 3 17 50 2 2 3" xfId="44321"/>
    <cellStyle name="Обычный 3 17 50 2 3" xfId="44322"/>
    <cellStyle name="Обычный 3 17 50 2 3 2" xfId="44323"/>
    <cellStyle name="Обычный 3 17 50 2 4" xfId="44324"/>
    <cellStyle name="Обычный 3 17 50 3" xfId="44325"/>
    <cellStyle name="Обычный 3 17 50 3 2" xfId="44326"/>
    <cellStyle name="Обычный 3 17 50 3 2 2" xfId="44327"/>
    <cellStyle name="Обычный 3 17 50 3 3" xfId="44328"/>
    <cellStyle name="Обычный 3 17 50 4" xfId="44329"/>
    <cellStyle name="Обычный 3 17 50 4 2" xfId="44330"/>
    <cellStyle name="Обычный 3 17 50 5" xfId="44331"/>
    <cellStyle name="Обычный 3 17 51" xfId="44332"/>
    <cellStyle name="Обычный 3 17 51 2" xfId="44333"/>
    <cellStyle name="Обычный 3 17 51 2 2" xfId="44334"/>
    <cellStyle name="Обычный 3 17 51 2 2 2" xfId="44335"/>
    <cellStyle name="Обычный 3 17 51 2 3" xfId="44336"/>
    <cellStyle name="Обычный 3 17 51 3" xfId="44337"/>
    <cellStyle name="Обычный 3 17 51 3 2" xfId="44338"/>
    <cellStyle name="Обычный 3 17 51 4" xfId="44339"/>
    <cellStyle name="Обычный 3 17 52" xfId="44340"/>
    <cellStyle name="Обычный 3 17 52 2" xfId="44341"/>
    <cellStyle name="Обычный 3 17 52 2 2" xfId="44342"/>
    <cellStyle name="Обычный 3 17 52 3" xfId="44343"/>
    <cellStyle name="Обычный 3 17 53" xfId="44344"/>
    <cellStyle name="Обычный 3 17 53 2" xfId="44345"/>
    <cellStyle name="Обычный 3 17 54" xfId="44346"/>
    <cellStyle name="Обычный 3 17 6" xfId="44347"/>
    <cellStyle name="Обычный 3 17 6 2" xfId="44348"/>
    <cellStyle name="Обычный 3 17 6 2 2" xfId="44349"/>
    <cellStyle name="Обычный 3 17 6 2 2 2" xfId="44350"/>
    <cellStyle name="Обычный 3 17 6 2 2 2 2" xfId="44351"/>
    <cellStyle name="Обычный 3 17 6 2 2 2 2 2" xfId="44352"/>
    <cellStyle name="Обычный 3 17 6 2 2 2 2 2 2" xfId="44353"/>
    <cellStyle name="Обычный 3 17 6 2 2 2 2 3" xfId="44354"/>
    <cellStyle name="Обычный 3 17 6 2 2 2 3" xfId="44355"/>
    <cellStyle name="Обычный 3 17 6 2 2 2 3 2" xfId="44356"/>
    <cellStyle name="Обычный 3 17 6 2 2 2 4" xfId="44357"/>
    <cellStyle name="Обычный 3 17 6 2 2 3" xfId="44358"/>
    <cellStyle name="Обычный 3 17 6 2 2 3 2" xfId="44359"/>
    <cellStyle name="Обычный 3 17 6 2 2 3 2 2" xfId="44360"/>
    <cellStyle name="Обычный 3 17 6 2 2 3 3" xfId="44361"/>
    <cellStyle name="Обычный 3 17 6 2 2 4" xfId="44362"/>
    <cellStyle name="Обычный 3 17 6 2 2 4 2" xfId="44363"/>
    <cellStyle name="Обычный 3 17 6 2 2 5" xfId="44364"/>
    <cellStyle name="Обычный 3 17 6 2 3" xfId="44365"/>
    <cellStyle name="Обычный 3 17 6 2 3 2" xfId="44366"/>
    <cellStyle name="Обычный 3 17 6 2 3 2 2" xfId="44367"/>
    <cellStyle name="Обычный 3 17 6 2 3 2 2 2" xfId="44368"/>
    <cellStyle name="Обычный 3 17 6 2 3 2 2 2 2" xfId="44369"/>
    <cellStyle name="Обычный 3 17 6 2 3 2 2 3" xfId="44370"/>
    <cellStyle name="Обычный 3 17 6 2 3 2 3" xfId="44371"/>
    <cellStyle name="Обычный 3 17 6 2 3 2 3 2" xfId="44372"/>
    <cellStyle name="Обычный 3 17 6 2 3 2 4" xfId="44373"/>
    <cellStyle name="Обычный 3 17 6 2 3 3" xfId="44374"/>
    <cellStyle name="Обычный 3 17 6 2 3 3 2" xfId="44375"/>
    <cellStyle name="Обычный 3 17 6 2 3 3 2 2" xfId="44376"/>
    <cellStyle name="Обычный 3 17 6 2 3 3 3" xfId="44377"/>
    <cellStyle name="Обычный 3 17 6 2 3 4" xfId="44378"/>
    <cellStyle name="Обычный 3 17 6 2 3 4 2" xfId="44379"/>
    <cellStyle name="Обычный 3 17 6 2 3 5" xfId="44380"/>
    <cellStyle name="Обычный 3 17 6 2 4" xfId="44381"/>
    <cellStyle name="Обычный 3 17 6 2 4 2" xfId="44382"/>
    <cellStyle name="Обычный 3 17 6 2 4 2 2" xfId="44383"/>
    <cellStyle name="Обычный 3 17 6 2 4 2 2 2" xfId="44384"/>
    <cellStyle name="Обычный 3 17 6 2 4 2 3" xfId="44385"/>
    <cellStyle name="Обычный 3 17 6 2 4 3" xfId="44386"/>
    <cellStyle name="Обычный 3 17 6 2 4 3 2" xfId="44387"/>
    <cellStyle name="Обычный 3 17 6 2 4 4" xfId="44388"/>
    <cellStyle name="Обычный 3 17 6 2 5" xfId="44389"/>
    <cellStyle name="Обычный 3 17 6 2 5 2" xfId="44390"/>
    <cellStyle name="Обычный 3 17 6 2 5 2 2" xfId="44391"/>
    <cellStyle name="Обычный 3 17 6 2 5 3" xfId="44392"/>
    <cellStyle name="Обычный 3 17 6 2 6" xfId="44393"/>
    <cellStyle name="Обычный 3 17 6 2 6 2" xfId="44394"/>
    <cellStyle name="Обычный 3 17 6 2 7" xfId="44395"/>
    <cellStyle name="Обычный 3 17 6 3" xfId="44396"/>
    <cellStyle name="Обычный 3 17 6 3 2" xfId="44397"/>
    <cellStyle name="Обычный 3 17 6 3 2 2" xfId="44398"/>
    <cellStyle name="Обычный 3 17 6 3 2 2 2" xfId="44399"/>
    <cellStyle name="Обычный 3 17 6 3 2 2 2 2" xfId="44400"/>
    <cellStyle name="Обычный 3 17 6 3 2 2 3" xfId="44401"/>
    <cellStyle name="Обычный 3 17 6 3 2 3" xfId="44402"/>
    <cellStyle name="Обычный 3 17 6 3 2 3 2" xfId="44403"/>
    <cellStyle name="Обычный 3 17 6 3 2 4" xfId="44404"/>
    <cellStyle name="Обычный 3 17 6 3 3" xfId="44405"/>
    <cellStyle name="Обычный 3 17 6 3 3 2" xfId="44406"/>
    <cellStyle name="Обычный 3 17 6 3 3 2 2" xfId="44407"/>
    <cellStyle name="Обычный 3 17 6 3 3 3" xfId="44408"/>
    <cellStyle name="Обычный 3 17 6 3 4" xfId="44409"/>
    <cellStyle name="Обычный 3 17 6 3 4 2" xfId="44410"/>
    <cellStyle name="Обычный 3 17 6 3 5" xfId="44411"/>
    <cellStyle name="Обычный 3 17 6 4" xfId="44412"/>
    <cellStyle name="Обычный 3 17 6 4 2" xfId="44413"/>
    <cellStyle name="Обычный 3 17 6 4 2 2" xfId="44414"/>
    <cellStyle name="Обычный 3 17 6 4 2 2 2" xfId="44415"/>
    <cellStyle name="Обычный 3 17 6 4 2 2 2 2" xfId="44416"/>
    <cellStyle name="Обычный 3 17 6 4 2 2 3" xfId="44417"/>
    <cellStyle name="Обычный 3 17 6 4 2 3" xfId="44418"/>
    <cellStyle name="Обычный 3 17 6 4 2 3 2" xfId="44419"/>
    <cellStyle name="Обычный 3 17 6 4 2 4" xfId="44420"/>
    <cellStyle name="Обычный 3 17 6 4 3" xfId="44421"/>
    <cellStyle name="Обычный 3 17 6 4 3 2" xfId="44422"/>
    <cellStyle name="Обычный 3 17 6 4 3 2 2" xfId="44423"/>
    <cellStyle name="Обычный 3 17 6 4 3 3" xfId="44424"/>
    <cellStyle name="Обычный 3 17 6 4 4" xfId="44425"/>
    <cellStyle name="Обычный 3 17 6 4 4 2" xfId="44426"/>
    <cellStyle name="Обычный 3 17 6 4 5" xfId="44427"/>
    <cellStyle name="Обычный 3 17 6 5" xfId="44428"/>
    <cellStyle name="Обычный 3 17 6 5 2" xfId="44429"/>
    <cellStyle name="Обычный 3 17 6 5 2 2" xfId="44430"/>
    <cellStyle name="Обычный 3 17 6 5 2 2 2" xfId="44431"/>
    <cellStyle name="Обычный 3 17 6 5 2 3" xfId="44432"/>
    <cellStyle name="Обычный 3 17 6 5 3" xfId="44433"/>
    <cellStyle name="Обычный 3 17 6 5 3 2" xfId="44434"/>
    <cellStyle name="Обычный 3 17 6 5 4" xfId="44435"/>
    <cellStyle name="Обычный 3 17 6 6" xfId="44436"/>
    <cellStyle name="Обычный 3 17 6 6 2" xfId="44437"/>
    <cellStyle name="Обычный 3 17 6 6 2 2" xfId="44438"/>
    <cellStyle name="Обычный 3 17 6 6 3" xfId="44439"/>
    <cellStyle name="Обычный 3 17 6 7" xfId="44440"/>
    <cellStyle name="Обычный 3 17 6 7 2" xfId="44441"/>
    <cellStyle name="Обычный 3 17 6 8" xfId="44442"/>
    <cellStyle name="Обычный 3 17 7" xfId="44443"/>
    <cellStyle name="Обычный 3 17 7 2" xfId="44444"/>
    <cellStyle name="Обычный 3 17 7 2 2" xfId="44445"/>
    <cellStyle name="Обычный 3 17 7 2 2 2" xfId="44446"/>
    <cellStyle name="Обычный 3 17 7 2 2 2 2" xfId="44447"/>
    <cellStyle name="Обычный 3 17 7 2 2 2 2 2" xfId="44448"/>
    <cellStyle name="Обычный 3 17 7 2 2 2 2 2 2" xfId="44449"/>
    <cellStyle name="Обычный 3 17 7 2 2 2 2 3" xfId="44450"/>
    <cellStyle name="Обычный 3 17 7 2 2 2 3" xfId="44451"/>
    <cellStyle name="Обычный 3 17 7 2 2 2 3 2" xfId="44452"/>
    <cellStyle name="Обычный 3 17 7 2 2 2 4" xfId="44453"/>
    <cellStyle name="Обычный 3 17 7 2 2 3" xfId="44454"/>
    <cellStyle name="Обычный 3 17 7 2 2 3 2" xfId="44455"/>
    <cellStyle name="Обычный 3 17 7 2 2 3 2 2" xfId="44456"/>
    <cellStyle name="Обычный 3 17 7 2 2 3 3" xfId="44457"/>
    <cellStyle name="Обычный 3 17 7 2 2 4" xfId="44458"/>
    <cellStyle name="Обычный 3 17 7 2 2 4 2" xfId="44459"/>
    <cellStyle name="Обычный 3 17 7 2 2 5" xfId="44460"/>
    <cellStyle name="Обычный 3 17 7 2 3" xfId="44461"/>
    <cellStyle name="Обычный 3 17 7 2 3 2" xfId="44462"/>
    <cellStyle name="Обычный 3 17 7 2 3 2 2" xfId="44463"/>
    <cellStyle name="Обычный 3 17 7 2 3 2 2 2" xfId="44464"/>
    <cellStyle name="Обычный 3 17 7 2 3 2 2 2 2" xfId="44465"/>
    <cellStyle name="Обычный 3 17 7 2 3 2 2 3" xfId="44466"/>
    <cellStyle name="Обычный 3 17 7 2 3 2 3" xfId="44467"/>
    <cellStyle name="Обычный 3 17 7 2 3 2 3 2" xfId="44468"/>
    <cellStyle name="Обычный 3 17 7 2 3 2 4" xfId="44469"/>
    <cellStyle name="Обычный 3 17 7 2 3 3" xfId="44470"/>
    <cellStyle name="Обычный 3 17 7 2 3 3 2" xfId="44471"/>
    <cellStyle name="Обычный 3 17 7 2 3 3 2 2" xfId="44472"/>
    <cellStyle name="Обычный 3 17 7 2 3 3 3" xfId="44473"/>
    <cellStyle name="Обычный 3 17 7 2 3 4" xfId="44474"/>
    <cellStyle name="Обычный 3 17 7 2 3 4 2" xfId="44475"/>
    <cellStyle name="Обычный 3 17 7 2 3 5" xfId="44476"/>
    <cellStyle name="Обычный 3 17 7 2 4" xfId="44477"/>
    <cellStyle name="Обычный 3 17 7 2 4 2" xfId="44478"/>
    <cellStyle name="Обычный 3 17 7 2 4 2 2" xfId="44479"/>
    <cellStyle name="Обычный 3 17 7 2 4 2 2 2" xfId="44480"/>
    <cellStyle name="Обычный 3 17 7 2 4 2 3" xfId="44481"/>
    <cellStyle name="Обычный 3 17 7 2 4 3" xfId="44482"/>
    <cellStyle name="Обычный 3 17 7 2 4 3 2" xfId="44483"/>
    <cellStyle name="Обычный 3 17 7 2 4 4" xfId="44484"/>
    <cellStyle name="Обычный 3 17 7 2 5" xfId="44485"/>
    <cellStyle name="Обычный 3 17 7 2 5 2" xfId="44486"/>
    <cellStyle name="Обычный 3 17 7 2 5 2 2" xfId="44487"/>
    <cellStyle name="Обычный 3 17 7 2 5 3" xfId="44488"/>
    <cellStyle name="Обычный 3 17 7 2 6" xfId="44489"/>
    <cellStyle name="Обычный 3 17 7 2 6 2" xfId="44490"/>
    <cellStyle name="Обычный 3 17 7 2 7" xfId="44491"/>
    <cellStyle name="Обычный 3 17 7 3" xfId="44492"/>
    <cellStyle name="Обычный 3 17 7 3 2" xfId="44493"/>
    <cellStyle name="Обычный 3 17 7 3 2 2" xfId="44494"/>
    <cellStyle name="Обычный 3 17 7 3 2 2 2" xfId="44495"/>
    <cellStyle name="Обычный 3 17 7 3 2 2 2 2" xfId="44496"/>
    <cellStyle name="Обычный 3 17 7 3 2 2 3" xfId="44497"/>
    <cellStyle name="Обычный 3 17 7 3 2 3" xfId="44498"/>
    <cellStyle name="Обычный 3 17 7 3 2 3 2" xfId="44499"/>
    <cellStyle name="Обычный 3 17 7 3 2 4" xfId="44500"/>
    <cellStyle name="Обычный 3 17 7 3 3" xfId="44501"/>
    <cellStyle name="Обычный 3 17 7 3 3 2" xfId="44502"/>
    <cellStyle name="Обычный 3 17 7 3 3 2 2" xfId="44503"/>
    <cellStyle name="Обычный 3 17 7 3 3 3" xfId="44504"/>
    <cellStyle name="Обычный 3 17 7 3 4" xfId="44505"/>
    <cellStyle name="Обычный 3 17 7 3 4 2" xfId="44506"/>
    <cellStyle name="Обычный 3 17 7 3 5" xfId="44507"/>
    <cellStyle name="Обычный 3 17 7 4" xfId="44508"/>
    <cellStyle name="Обычный 3 17 7 4 2" xfId="44509"/>
    <cellStyle name="Обычный 3 17 7 4 2 2" xfId="44510"/>
    <cellStyle name="Обычный 3 17 7 4 2 2 2" xfId="44511"/>
    <cellStyle name="Обычный 3 17 7 4 2 2 2 2" xfId="44512"/>
    <cellStyle name="Обычный 3 17 7 4 2 2 3" xfId="44513"/>
    <cellStyle name="Обычный 3 17 7 4 2 3" xfId="44514"/>
    <cellStyle name="Обычный 3 17 7 4 2 3 2" xfId="44515"/>
    <cellStyle name="Обычный 3 17 7 4 2 4" xfId="44516"/>
    <cellStyle name="Обычный 3 17 7 4 3" xfId="44517"/>
    <cellStyle name="Обычный 3 17 7 4 3 2" xfId="44518"/>
    <cellStyle name="Обычный 3 17 7 4 3 2 2" xfId="44519"/>
    <cellStyle name="Обычный 3 17 7 4 3 3" xfId="44520"/>
    <cellStyle name="Обычный 3 17 7 4 4" xfId="44521"/>
    <cellStyle name="Обычный 3 17 7 4 4 2" xfId="44522"/>
    <cellStyle name="Обычный 3 17 7 4 5" xfId="44523"/>
    <cellStyle name="Обычный 3 17 7 5" xfId="44524"/>
    <cellStyle name="Обычный 3 17 7 5 2" xfId="44525"/>
    <cellStyle name="Обычный 3 17 7 5 2 2" xfId="44526"/>
    <cellStyle name="Обычный 3 17 7 5 2 2 2" xfId="44527"/>
    <cellStyle name="Обычный 3 17 7 5 2 3" xfId="44528"/>
    <cellStyle name="Обычный 3 17 7 5 3" xfId="44529"/>
    <cellStyle name="Обычный 3 17 7 5 3 2" xfId="44530"/>
    <cellStyle name="Обычный 3 17 7 5 4" xfId="44531"/>
    <cellStyle name="Обычный 3 17 7 6" xfId="44532"/>
    <cellStyle name="Обычный 3 17 7 6 2" xfId="44533"/>
    <cellStyle name="Обычный 3 17 7 6 2 2" xfId="44534"/>
    <cellStyle name="Обычный 3 17 7 6 3" xfId="44535"/>
    <cellStyle name="Обычный 3 17 7 7" xfId="44536"/>
    <cellStyle name="Обычный 3 17 7 7 2" xfId="44537"/>
    <cellStyle name="Обычный 3 17 7 8" xfId="44538"/>
    <cellStyle name="Обычный 3 17 8" xfId="44539"/>
    <cellStyle name="Обычный 3 17 8 2" xfId="44540"/>
    <cellStyle name="Обычный 3 17 8 2 2" xfId="44541"/>
    <cellStyle name="Обычный 3 17 8 2 2 2" xfId="44542"/>
    <cellStyle name="Обычный 3 17 8 2 2 2 2" xfId="44543"/>
    <cellStyle name="Обычный 3 17 8 2 2 2 2 2" xfId="44544"/>
    <cellStyle name="Обычный 3 17 8 2 2 2 2 2 2" xfId="44545"/>
    <cellStyle name="Обычный 3 17 8 2 2 2 2 3" xfId="44546"/>
    <cellStyle name="Обычный 3 17 8 2 2 2 3" xfId="44547"/>
    <cellStyle name="Обычный 3 17 8 2 2 2 3 2" xfId="44548"/>
    <cellStyle name="Обычный 3 17 8 2 2 2 4" xfId="44549"/>
    <cellStyle name="Обычный 3 17 8 2 2 3" xfId="44550"/>
    <cellStyle name="Обычный 3 17 8 2 2 3 2" xfId="44551"/>
    <cellStyle name="Обычный 3 17 8 2 2 3 2 2" xfId="44552"/>
    <cellStyle name="Обычный 3 17 8 2 2 3 3" xfId="44553"/>
    <cellStyle name="Обычный 3 17 8 2 2 4" xfId="44554"/>
    <cellStyle name="Обычный 3 17 8 2 2 4 2" xfId="44555"/>
    <cellStyle name="Обычный 3 17 8 2 2 5" xfId="44556"/>
    <cellStyle name="Обычный 3 17 8 2 3" xfId="44557"/>
    <cellStyle name="Обычный 3 17 8 2 3 2" xfId="44558"/>
    <cellStyle name="Обычный 3 17 8 2 3 2 2" xfId="44559"/>
    <cellStyle name="Обычный 3 17 8 2 3 2 2 2" xfId="44560"/>
    <cellStyle name="Обычный 3 17 8 2 3 2 2 2 2" xfId="44561"/>
    <cellStyle name="Обычный 3 17 8 2 3 2 2 3" xfId="44562"/>
    <cellStyle name="Обычный 3 17 8 2 3 2 3" xfId="44563"/>
    <cellStyle name="Обычный 3 17 8 2 3 2 3 2" xfId="44564"/>
    <cellStyle name="Обычный 3 17 8 2 3 2 4" xfId="44565"/>
    <cellStyle name="Обычный 3 17 8 2 3 3" xfId="44566"/>
    <cellStyle name="Обычный 3 17 8 2 3 3 2" xfId="44567"/>
    <cellStyle name="Обычный 3 17 8 2 3 3 2 2" xfId="44568"/>
    <cellStyle name="Обычный 3 17 8 2 3 3 3" xfId="44569"/>
    <cellStyle name="Обычный 3 17 8 2 3 4" xfId="44570"/>
    <cellStyle name="Обычный 3 17 8 2 3 4 2" xfId="44571"/>
    <cellStyle name="Обычный 3 17 8 2 3 5" xfId="44572"/>
    <cellStyle name="Обычный 3 17 8 2 4" xfId="44573"/>
    <cellStyle name="Обычный 3 17 8 2 4 2" xfId="44574"/>
    <cellStyle name="Обычный 3 17 8 2 4 2 2" xfId="44575"/>
    <cellStyle name="Обычный 3 17 8 2 4 2 2 2" xfId="44576"/>
    <cellStyle name="Обычный 3 17 8 2 4 2 3" xfId="44577"/>
    <cellStyle name="Обычный 3 17 8 2 4 3" xfId="44578"/>
    <cellStyle name="Обычный 3 17 8 2 4 3 2" xfId="44579"/>
    <cellStyle name="Обычный 3 17 8 2 4 4" xfId="44580"/>
    <cellStyle name="Обычный 3 17 8 2 5" xfId="44581"/>
    <cellStyle name="Обычный 3 17 8 2 5 2" xfId="44582"/>
    <cellStyle name="Обычный 3 17 8 2 5 2 2" xfId="44583"/>
    <cellStyle name="Обычный 3 17 8 2 5 3" xfId="44584"/>
    <cellStyle name="Обычный 3 17 8 2 6" xfId="44585"/>
    <cellStyle name="Обычный 3 17 8 2 6 2" xfId="44586"/>
    <cellStyle name="Обычный 3 17 8 2 7" xfId="44587"/>
    <cellStyle name="Обычный 3 17 8 3" xfId="44588"/>
    <cellStyle name="Обычный 3 17 8 3 2" xfId="44589"/>
    <cellStyle name="Обычный 3 17 8 3 2 2" xfId="44590"/>
    <cellStyle name="Обычный 3 17 8 3 2 2 2" xfId="44591"/>
    <cellStyle name="Обычный 3 17 8 3 2 2 2 2" xfId="44592"/>
    <cellStyle name="Обычный 3 17 8 3 2 2 3" xfId="44593"/>
    <cellStyle name="Обычный 3 17 8 3 2 3" xfId="44594"/>
    <cellStyle name="Обычный 3 17 8 3 2 3 2" xfId="44595"/>
    <cellStyle name="Обычный 3 17 8 3 2 4" xfId="44596"/>
    <cellStyle name="Обычный 3 17 8 3 3" xfId="44597"/>
    <cellStyle name="Обычный 3 17 8 3 3 2" xfId="44598"/>
    <cellStyle name="Обычный 3 17 8 3 3 2 2" xfId="44599"/>
    <cellStyle name="Обычный 3 17 8 3 3 3" xfId="44600"/>
    <cellStyle name="Обычный 3 17 8 3 4" xfId="44601"/>
    <cellStyle name="Обычный 3 17 8 3 4 2" xfId="44602"/>
    <cellStyle name="Обычный 3 17 8 3 5" xfId="44603"/>
    <cellStyle name="Обычный 3 17 8 4" xfId="44604"/>
    <cellStyle name="Обычный 3 17 8 4 2" xfId="44605"/>
    <cellStyle name="Обычный 3 17 8 4 2 2" xfId="44606"/>
    <cellStyle name="Обычный 3 17 8 4 2 2 2" xfId="44607"/>
    <cellStyle name="Обычный 3 17 8 4 2 2 2 2" xfId="44608"/>
    <cellStyle name="Обычный 3 17 8 4 2 2 3" xfId="44609"/>
    <cellStyle name="Обычный 3 17 8 4 2 3" xfId="44610"/>
    <cellStyle name="Обычный 3 17 8 4 2 3 2" xfId="44611"/>
    <cellStyle name="Обычный 3 17 8 4 2 4" xfId="44612"/>
    <cellStyle name="Обычный 3 17 8 4 3" xfId="44613"/>
    <cellStyle name="Обычный 3 17 8 4 3 2" xfId="44614"/>
    <cellStyle name="Обычный 3 17 8 4 3 2 2" xfId="44615"/>
    <cellStyle name="Обычный 3 17 8 4 3 3" xfId="44616"/>
    <cellStyle name="Обычный 3 17 8 4 4" xfId="44617"/>
    <cellStyle name="Обычный 3 17 8 4 4 2" xfId="44618"/>
    <cellStyle name="Обычный 3 17 8 4 5" xfId="44619"/>
    <cellStyle name="Обычный 3 17 8 5" xfId="44620"/>
    <cellStyle name="Обычный 3 17 8 5 2" xfId="44621"/>
    <cellStyle name="Обычный 3 17 8 5 2 2" xfId="44622"/>
    <cellStyle name="Обычный 3 17 8 5 2 2 2" xfId="44623"/>
    <cellStyle name="Обычный 3 17 8 5 2 3" xfId="44624"/>
    <cellStyle name="Обычный 3 17 8 5 3" xfId="44625"/>
    <cellStyle name="Обычный 3 17 8 5 3 2" xfId="44626"/>
    <cellStyle name="Обычный 3 17 8 5 4" xfId="44627"/>
    <cellStyle name="Обычный 3 17 8 6" xfId="44628"/>
    <cellStyle name="Обычный 3 17 8 6 2" xfId="44629"/>
    <cellStyle name="Обычный 3 17 8 6 2 2" xfId="44630"/>
    <cellStyle name="Обычный 3 17 8 6 3" xfId="44631"/>
    <cellStyle name="Обычный 3 17 8 7" xfId="44632"/>
    <cellStyle name="Обычный 3 17 8 7 2" xfId="44633"/>
    <cellStyle name="Обычный 3 17 8 8" xfId="44634"/>
    <cellStyle name="Обычный 3 17 9" xfId="44635"/>
    <cellStyle name="Обычный 3 17 9 2" xfId="44636"/>
    <cellStyle name="Обычный 3 17 9 2 2" xfId="44637"/>
    <cellStyle name="Обычный 3 17 9 2 2 2" xfId="44638"/>
    <cellStyle name="Обычный 3 17 9 2 2 2 2" xfId="44639"/>
    <cellStyle name="Обычный 3 17 9 2 2 2 2 2" xfId="44640"/>
    <cellStyle name="Обычный 3 17 9 2 2 2 2 2 2" xfId="44641"/>
    <cellStyle name="Обычный 3 17 9 2 2 2 2 3" xfId="44642"/>
    <cellStyle name="Обычный 3 17 9 2 2 2 3" xfId="44643"/>
    <cellStyle name="Обычный 3 17 9 2 2 2 3 2" xfId="44644"/>
    <cellStyle name="Обычный 3 17 9 2 2 2 4" xfId="44645"/>
    <cellStyle name="Обычный 3 17 9 2 2 3" xfId="44646"/>
    <cellStyle name="Обычный 3 17 9 2 2 3 2" xfId="44647"/>
    <cellStyle name="Обычный 3 17 9 2 2 3 2 2" xfId="44648"/>
    <cellStyle name="Обычный 3 17 9 2 2 3 3" xfId="44649"/>
    <cellStyle name="Обычный 3 17 9 2 2 4" xfId="44650"/>
    <cellStyle name="Обычный 3 17 9 2 2 4 2" xfId="44651"/>
    <cellStyle name="Обычный 3 17 9 2 2 5" xfId="44652"/>
    <cellStyle name="Обычный 3 17 9 2 3" xfId="44653"/>
    <cellStyle name="Обычный 3 17 9 2 3 2" xfId="44654"/>
    <cellStyle name="Обычный 3 17 9 2 3 2 2" xfId="44655"/>
    <cellStyle name="Обычный 3 17 9 2 3 2 2 2" xfId="44656"/>
    <cellStyle name="Обычный 3 17 9 2 3 2 2 2 2" xfId="44657"/>
    <cellStyle name="Обычный 3 17 9 2 3 2 2 3" xfId="44658"/>
    <cellStyle name="Обычный 3 17 9 2 3 2 3" xfId="44659"/>
    <cellStyle name="Обычный 3 17 9 2 3 2 3 2" xfId="44660"/>
    <cellStyle name="Обычный 3 17 9 2 3 2 4" xfId="44661"/>
    <cellStyle name="Обычный 3 17 9 2 3 3" xfId="44662"/>
    <cellStyle name="Обычный 3 17 9 2 3 3 2" xfId="44663"/>
    <cellStyle name="Обычный 3 17 9 2 3 3 2 2" xfId="44664"/>
    <cellStyle name="Обычный 3 17 9 2 3 3 3" xfId="44665"/>
    <cellStyle name="Обычный 3 17 9 2 3 4" xfId="44666"/>
    <cellStyle name="Обычный 3 17 9 2 3 4 2" xfId="44667"/>
    <cellStyle name="Обычный 3 17 9 2 3 5" xfId="44668"/>
    <cellStyle name="Обычный 3 17 9 2 4" xfId="44669"/>
    <cellStyle name="Обычный 3 17 9 2 4 2" xfId="44670"/>
    <cellStyle name="Обычный 3 17 9 2 4 2 2" xfId="44671"/>
    <cellStyle name="Обычный 3 17 9 2 4 2 2 2" xfId="44672"/>
    <cellStyle name="Обычный 3 17 9 2 4 2 3" xfId="44673"/>
    <cellStyle name="Обычный 3 17 9 2 4 3" xfId="44674"/>
    <cellStyle name="Обычный 3 17 9 2 4 3 2" xfId="44675"/>
    <cellStyle name="Обычный 3 17 9 2 4 4" xfId="44676"/>
    <cellStyle name="Обычный 3 17 9 2 5" xfId="44677"/>
    <cellStyle name="Обычный 3 17 9 2 5 2" xfId="44678"/>
    <cellStyle name="Обычный 3 17 9 2 5 2 2" xfId="44679"/>
    <cellStyle name="Обычный 3 17 9 2 5 3" xfId="44680"/>
    <cellStyle name="Обычный 3 17 9 2 6" xfId="44681"/>
    <cellStyle name="Обычный 3 17 9 2 6 2" xfId="44682"/>
    <cellStyle name="Обычный 3 17 9 2 7" xfId="44683"/>
    <cellStyle name="Обычный 3 17 9 3" xfId="44684"/>
    <cellStyle name="Обычный 3 17 9 3 2" xfId="44685"/>
    <cellStyle name="Обычный 3 17 9 3 2 2" xfId="44686"/>
    <cellStyle name="Обычный 3 17 9 3 2 2 2" xfId="44687"/>
    <cellStyle name="Обычный 3 17 9 3 2 2 2 2" xfId="44688"/>
    <cellStyle name="Обычный 3 17 9 3 2 2 3" xfId="44689"/>
    <cellStyle name="Обычный 3 17 9 3 2 3" xfId="44690"/>
    <cellStyle name="Обычный 3 17 9 3 2 3 2" xfId="44691"/>
    <cellStyle name="Обычный 3 17 9 3 2 4" xfId="44692"/>
    <cellStyle name="Обычный 3 17 9 3 3" xfId="44693"/>
    <cellStyle name="Обычный 3 17 9 3 3 2" xfId="44694"/>
    <cellStyle name="Обычный 3 17 9 3 3 2 2" xfId="44695"/>
    <cellStyle name="Обычный 3 17 9 3 3 3" xfId="44696"/>
    <cellStyle name="Обычный 3 17 9 3 4" xfId="44697"/>
    <cellStyle name="Обычный 3 17 9 3 4 2" xfId="44698"/>
    <cellStyle name="Обычный 3 17 9 3 5" xfId="44699"/>
    <cellStyle name="Обычный 3 17 9 4" xfId="44700"/>
    <cellStyle name="Обычный 3 17 9 4 2" xfId="44701"/>
    <cellStyle name="Обычный 3 17 9 4 2 2" xfId="44702"/>
    <cellStyle name="Обычный 3 17 9 4 2 2 2" xfId="44703"/>
    <cellStyle name="Обычный 3 17 9 4 2 2 2 2" xfId="44704"/>
    <cellStyle name="Обычный 3 17 9 4 2 2 3" xfId="44705"/>
    <cellStyle name="Обычный 3 17 9 4 2 3" xfId="44706"/>
    <cellStyle name="Обычный 3 17 9 4 2 3 2" xfId="44707"/>
    <cellStyle name="Обычный 3 17 9 4 2 4" xfId="44708"/>
    <cellStyle name="Обычный 3 17 9 4 3" xfId="44709"/>
    <cellStyle name="Обычный 3 17 9 4 3 2" xfId="44710"/>
    <cellStyle name="Обычный 3 17 9 4 3 2 2" xfId="44711"/>
    <cellStyle name="Обычный 3 17 9 4 3 3" xfId="44712"/>
    <cellStyle name="Обычный 3 17 9 4 4" xfId="44713"/>
    <cellStyle name="Обычный 3 17 9 4 4 2" xfId="44714"/>
    <cellStyle name="Обычный 3 17 9 4 5" xfId="44715"/>
    <cellStyle name="Обычный 3 17 9 5" xfId="44716"/>
    <cellStyle name="Обычный 3 17 9 5 2" xfId="44717"/>
    <cellStyle name="Обычный 3 17 9 5 2 2" xfId="44718"/>
    <cellStyle name="Обычный 3 17 9 5 2 2 2" xfId="44719"/>
    <cellStyle name="Обычный 3 17 9 5 2 3" xfId="44720"/>
    <cellStyle name="Обычный 3 17 9 5 3" xfId="44721"/>
    <cellStyle name="Обычный 3 17 9 5 3 2" xfId="44722"/>
    <cellStyle name="Обычный 3 17 9 5 4" xfId="44723"/>
    <cellStyle name="Обычный 3 17 9 6" xfId="44724"/>
    <cellStyle name="Обычный 3 17 9 6 2" xfId="44725"/>
    <cellStyle name="Обычный 3 17 9 6 2 2" xfId="44726"/>
    <cellStyle name="Обычный 3 17 9 6 3" xfId="44727"/>
    <cellStyle name="Обычный 3 17 9 7" xfId="44728"/>
    <cellStyle name="Обычный 3 17 9 7 2" xfId="44729"/>
    <cellStyle name="Обычный 3 17 9 8" xfId="44730"/>
    <cellStyle name="Обычный 3 18" xfId="44731"/>
    <cellStyle name="Обычный 3 18 10" xfId="44732"/>
    <cellStyle name="Обычный 3 18 10 2" xfId="44733"/>
    <cellStyle name="Обычный 3 18 10 2 2" xfId="44734"/>
    <cellStyle name="Обычный 3 18 10 2 2 2" xfId="44735"/>
    <cellStyle name="Обычный 3 18 10 2 2 2 2" xfId="44736"/>
    <cellStyle name="Обычный 3 18 10 2 2 2 2 2" xfId="44737"/>
    <cellStyle name="Обычный 3 18 10 2 2 2 2 2 2" xfId="44738"/>
    <cellStyle name="Обычный 3 18 10 2 2 2 2 3" xfId="44739"/>
    <cellStyle name="Обычный 3 18 10 2 2 2 3" xfId="44740"/>
    <cellStyle name="Обычный 3 18 10 2 2 2 3 2" xfId="44741"/>
    <cellStyle name="Обычный 3 18 10 2 2 2 4" xfId="44742"/>
    <cellStyle name="Обычный 3 18 10 2 2 3" xfId="44743"/>
    <cellStyle name="Обычный 3 18 10 2 2 3 2" xfId="44744"/>
    <cellStyle name="Обычный 3 18 10 2 2 3 2 2" xfId="44745"/>
    <cellStyle name="Обычный 3 18 10 2 2 3 3" xfId="44746"/>
    <cellStyle name="Обычный 3 18 10 2 2 4" xfId="44747"/>
    <cellStyle name="Обычный 3 18 10 2 2 4 2" xfId="44748"/>
    <cellStyle name="Обычный 3 18 10 2 2 5" xfId="44749"/>
    <cellStyle name="Обычный 3 18 10 2 3" xfId="44750"/>
    <cellStyle name="Обычный 3 18 10 2 3 2" xfId="44751"/>
    <cellStyle name="Обычный 3 18 10 2 3 2 2" xfId="44752"/>
    <cellStyle name="Обычный 3 18 10 2 3 2 2 2" xfId="44753"/>
    <cellStyle name="Обычный 3 18 10 2 3 2 2 2 2" xfId="44754"/>
    <cellStyle name="Обычный 3 18 10 2 3 2 2 3" xfId="44755"/>
    <cellStyle name="Обычный 3 18 10 2 3 2 3" xfId="44756"/>
    <cellStyle name="Обычный 3 18 10 2 3 2 3 2" xfId="44757"/>
    <cellStyle name="Обычный 3 18 10 2 3 2 4" xfId="44758"/>
    <cellStyle name="Обычный 3 18 10 2 3 3" xfId="44759"/>
    <cellStyle name="Обычный 3 18 10 2 3 3 2" xfId="44760"/>
    <cellStyle name="Обычный 3 18 10 2 3 3 2 2" xfId="44761"/>
    <cellStyle name="Обычный 3 18 10 2 3 3 3" xfId="44762"/>
    <cellStyle name="Обычный 3 18 10 2 3 4" xfId="44763"/>
    <cellStyle name="Обычный 3 18 10 2 3 4 2" xfId="44764"/>
    <cellStyle name="Обычный 3 18 10 2 3 5" xfId="44765"/>
    <cellStyle name="Обычный 3 18 10 2 4" xfId="44766"/>
    <cellStyle name="Обычный 3 18 10 2 4 2" xfId="44767"/>
    <cellStyle name="Обычный 3 18 10 2 4 2 2" xfId="44768"/>
    <cellStyle name="Обычный 3 18 10 2 4 2 2 2" xfId="44769"/>
    <cellStyle name="Обычный 3 18 10 2 4 2 3" xfId="44770"/>
    <cellStyle name="Обычный 3 18 10 2 4 3" xfId="44771"/>
    <cellStyle name="Обычный 3 18 10 2 4 3 2" xfId="44772"/>
    <cellStyle name="Обычный 3 18 10 2 4 4" xfId="44773"/>
    <cellStyle name="Обычный 3 18 10 2 5" xfId="44774"/>
    <cellStyle name="Обычный 3 18 10 2 5 2" xfId="44775"/>
    <cellStyle name="Обычный 3 18 10 2 5 2 2" xfId="44776"/>
    <cellStyle name="Обычный 3 18 10 2 5 3" xfId="44777"/>
    <cellStyle name="Обычный 3 18 10 2 6" xfId="44778"/>
    <cellStyle name="Обычный 3 18 10 2 6 2" xfId="44779"/>
    <cellStyle name="Обычный 3 18 10 2 7" xfId="44780"/>
    <cellStyle name="Обычный 3 18 10 3" xfId="44781"/>
    <cellStyle name="Обычный 3 18 10 3 2" xfId="44782"/>
    <cellStyle name="Обычный 3 18 10 3 2 2" xfId="44783"/>
    <cellStyle name="Обычный 3 18 10 3 2 2 2" xfId="44784"/>
    <cellStyle name="Обычный 3 18 10 3 2 2 2 2" xfId="44785"/>
    <cellStyle name="Обычный 3 18 10 3 2 2 3" xfId="44786"/>
    <cellStyle name="Обычный 3 18 10 3 2 3" xfId="44787"/>
    <cellStyle name="Обычный 3 18 10 3 2 3 2" xfId="44788"/>
    <cellStyle name="Обычный 3 18 10 3 2 4" xfId="44789"/>
    <cellStyle name="Обычный 3 18 10 3 3" xfId="44790"/>
    <cellStyle name="Обычный 3 18 10 3 3 2" xfId="44791"/>
    <cellStyle name="Обычный 3 18 10 3 3 2 2" xfId="44792"/>
    <cellStyle name="Обычный 3 18 10 3 3 3" xfId="44793"/>
    <cellStyle name="Обычный 3 18 10 3 4" xfId="44794"/>
    <cellStyle name="Обычный 3 18 10 3 4 2" xfId="44795"/>
    <cellStyle name="Обычный 3 18 10 3 5" xfId="44796"/>
    <cellStyle name="Обычный 3 18 10 4" xfId="44797"/>
    <cellStyle name="Обычный 3 18 10 4 2" xfId="44798"/>
    <cellStyle name="Обычный 3 18 10 4 2 2" xfId="44799"/>
    <cellStyle name="Обычный 3 18 10 4 2 2 2" xfId="44800"/>
    <cellStyle name="Обычный 3 18 10 4 2 2 2 2" xfId="44801"/>
    <cellStyle name="Обычный 3 18 10 4 2 2 3" xfId="44802"/>
    <cellStyle name="Обычный 3 18 10 4 2 3" xfId="44803"/>
    <cellStyle name="Обычный 3 18 10 4 2 3 2" xfId="44804"/>
    <cellStyle name="Обычный 3 18 10 4 2 4" xfId="44805"/>
    <cellStyle name="Обычный 3 18 10 4 3" xfId="44806"/>
    <cellStyle name="Обычный 3 18 10 4 3 2" xfId="44807"/>
    <cellStyle name="Обычный 3 18 10 4 3 2 2" xfId="44808"/>
    <cellStyle name="Обычный 3 18 10 4 3 3" xfId="44809"/>
    <cellStyle name="Обычный 3 18 10 4 4" xfId="44810"/>
    <cellStyle name="Обычный 3 18 10 4 4 2" xfId="44811"/>
    <cellStyle name="Обычный 3 18 10 4 5" xfId="44812"/>
    <cellStyle name="Обычный 3 18 10 5" xfId="44813"/>
    <cellStyle name="Обычный 3 18 10 5 2" xfId="44814"/>
    <cellStyle name="Обычный 3 18 10 5 2 2" xfId="44815"/>
    <cellStyle name="Обычный 3 18 10 5 2 2 2" xfId="44816"/>
    <cellStyle name="Обычный 3 18 10 5 2 3" xfId="44817"/>
    <cellStyle name="Обычный 3 18 10 5 3" xfId="44818"/>
    <cellStyle name="Обычный 3 18 10 5 3 2" xfId="44819"/>
    <cellStyle name="Обычный 3 18 10 5 4" xfId="44820"/>
    <cellStyle name="Обычный 3 18 10 6" xfId="44821"/>
    <cellStyle name="Обычный 3 18 10 6 2" xfId="44822"/>
    <cellStyle name="Обычный 3 18 10 6 2 2" xfId="44823"/>
    <cellStyle name="Обычный 3 18 10 6 3" xfId="44824"/>
    <cellStyle name="Обычный 3 18 10 7" xfId="44825"/>
    <cellStyle name="Обычный 3 18 10 7 2" xfId="44826"/>
    <cellStyle name="Обычный 3 18 10 8" xfId="44827"/>
    <cellStyle name="Обычный 3 18 11" xfId="44828"/>
    <cellStyle name="Обычный 3 18 11 2" xfId="44829"/>
    <cellStyle name="Обычный 3 18 11 2 2" xfId="44830"/>
    <cellStyle name="Обычный 3 18 11 2 2 2" xfId="44831"/>
    <cellStyle name="Обычный 3 18 11 2 2 2 2" xfId="44832"/>
    <cellStyle name="Обычный 3 18 11 2 2 2 2 2" xfId="44833"/>
    <cellStyle name="Обычный 3 18 11 2 2 2 2 2 2" xfId="44834"/>
    <cellStyle name="Обычный 3 18 11 2 2 2 2 3" xfId="44835"/>
    <cellStyle name="Обычный 3 18 11 2 2 2 3" xfId="44836"/>
    <cellStyle name="Обычный 3 18 11 2 2 2 3 2" xfId="44837"/>
    <cellStyle name="Обычный 3 18 11 2 2 2 4" xfId="44838"/>
    <cellStyle name="Обычный 3 18 11 2 2 3" xfId="44839"/>
    <cellStyle name="Обычный 3 18 11 2 2 3 2" xfId="44840"/>
    <cellStyle name="Обычный 3 18 11 2 2 3 2 2" xfId="44841"/>
    <cellStyle name="Обычный 3 18 11 2 2 3 3" xfId="44842"/>
    <cellStyle name="Обычный 3 18 11 2 2 4" xfId="44843"/>
    <cellStyle name="Обычный 3 18 11 2 2 4 2" xfId="44844"/>
    <cellStyle name="Обычный 3 18 11 2 2 5" xfId="44845"/>
    <cellStyle name="Обычный 3 18 11 2 3" xfId="44846"/>
    <cellStyle name="Обычный 3 18 11 2 3 2" xfId="44847"/>
    <cellStyle name="Обычный 3 18 11 2 3 2 2" xfId="44848"/>
    <cellStyle name="Обычный 3 18 11 2 3 2 2 2" xfId="44849"/>
    <cellStyle name="Обычный 3 18 11 2 3 2 2 2 2" xfId="44850"/>
    <cellStyle name="Обычный 3 18 11 2 3 2 2 3" xfId="44851"/>
    <cellStyle name="Обычный 3 18 11 2 3 2 3" xfId="44852"/>
    <cellStyle name="Обычный 3 18 11 2 3 2 3 2" xfId="44853"/>
    <cellStyle name="Обычный 3 18 11 2 3 2 4" xfId="44854"/>
    <cellStyle name="Обычный 3 18 11 2 3 3" xfId="44855"/>
    <cellStyle name="Обычный 3 18 11 2 3 3 2" xfId="44856"/>
    <cellStyle name="Обычный 3 18 11 2 3 3 2 2" xfId="44857"/>
    <cellStyle name="Обычный 3 18 11 2 3 3 3" xfId="44858"/>
    <cellStyle name="Обычный 3 18 11 2 3 4" xfId="44859"/>
    <cellStyle name="Обычный 3 18 11 2 3 4 2" xfId="44860"/>
    <cellStyle name="Обычный 3 18 11 2 3 5" xfId="44861"/>
    <cellStyle name="Обычный 3 18 11 2 4" xfId="44862"/>
    <cellStyle name="Обычный 3 18 11 2 4 2" xfId="44863"/>
    <cellStyle name="Обычный 3 18 11 2 4 2 2" xfId="44864"/>
    <cellStyle name="Обычный 3 18 11 2 4 2 2 2" xfId="44865"/>
    <cellStyle name="Обычный 3 18 11 2 4 2 3" xfId="44866"/>
    <cellStyle name="Обычный 3 18 11 2 4 3" xfId="44867"/>
    <cellStyle name="Обычный 3 18 11 2 4 3 2" xfId="44868"/>
    <cellStyle name="Обычный 3 18 11 2 4 4" xfId="44869"/>
    <cellStyle name="Обычный 3 18 11 2 5" xfId="44870"/>
    <cellStyle name="Обычный 3 18 11 2 5 2" xfId="44871"/>
    <cellStyle name="Обычный 3 18 11 2 5 2 2" xfId="44872"/>
    <cellStyle name="Обычный 3 18 11 2 5 3" xfId="44873"/>
    <cellStyle name="Обычный 3 18 11 2 6" xfId="44874"/>
    <cellStyle name="Обычный 3 18 11 2 6 2" xfId="44875"/>
    <cellStyle name="Обычный 3 18 11 2 7" xfId="44876"/>
    <cellStyle name="Обычный 3 18 11 3" xfId="44877"/>
    <cellStyle name="Обычный 3 18 11 3 2" xfId="44878"/>
    <cellStyle name="Обычный 3 18 11 3 2 2" xfId="44879"/>
    <cellStyle name="Обычный 3 18 11 3 2 2 2" xfId="44880"/>
    <cellStyle name="Обычный 3 18 11 3 2 2 2 2" xfId="44881"/>
    <cellStyle name="Обычный 3 18 11 3 2 2 3" xfId="44882"/>
    <cellStyle name="Обычный 3 18 11 3 2 3" xfId="44883"/>
    <cellStyle name="Обычный 3 18 11 3 2 3 2" xfId="44884"/>
    <cellStyle name="Обычный 3 18 11 3 2 4" xfId="44885"/>
    <cellStyle name="Обычный 3 18 11 3 3" xfId="44886"/>
    <cellStyle name="Обычный 3 18 11 3 3 2" xfId="44887"/>
    <cellStyle name="Обычный 3 18 11 3 3 2 2" xfId="44888"/>
    <cellStyle name="Обычный 3 18 11 3 3 3" xfId="44889"/>
    <cellStyle name="Обычный 3 18 11 3 4" xfId="44890"/>
    <cellStyle name="Обычный 3 18 11 3 4 2" xfId="44891"/>
    <cellStyle name="Обычный 3 18 11 3 5" xfId="44892"/>
    <cellStyle name="Обычный 3 18 11 4" xfId="44893"/>
    <cellStyle name="Обычный 3 18 11 4 2" xfId="44894"/>
    <cellStyle name="Обычный 3 18 11 4 2 2" xfId="44895"/>
    <cellStyle name="Обычный 3 18 11 4 2 2 2" xfId="44896"/>
    <cellStyle name="Обычный 3 18 11 4 2 2 2 2" xfId="44897"/>
    <cellStyle name="Обычный 3 18 11 4 2 2 3" xfId="44898"/>
    <cellStyle name="Обычный 3 18 11 4 2 3" xfId="44899"/>
    <cellStyle name="Обычный 3 18 11 4 2 3 2" xfId="44900"/>
    <cellStyle name="Обычный 3 18 11 4 2 4" xfId="44901"/>
    <cellStyle name="Обычный 3 18 11 4 3" xfId="44902"/>
    <cellStyle name="Обычный 3 18 11 4 3 2" xfId="44903"/>
    <cellStyle name="Обычный 3 18 11 4 3 2 2" xfId="44904"/>
    <cellStyle name="Обычный 3 18 11 4 3 3" xfId="44905"/>
    <cellStyle name="Обычный 3 18 11 4 4" xfId="44906"/>
    <cellStyle name="Обычный 3 18 11 4 4 2" xfId="44907"/>
    <cellStyle name="Обычный 3 18 11 4 5" xfId="44908"/>
    <cellStyle name="Обычный 3 18 11 5" xfId="44909"/>
    <cellStyle name="Обычный 3 18 11 5 2" xfId="44910"/>
    <cellStyle name="Обычный 3 18 11 5 2 2" xfId="44911"/>
    <cellStyle name="Обычный 3 18 11 5 2 2 2" xfId="44912"/>
    <cellStyle name="Обычный 3 18 11 5 2 3" xfId="44913"/>
    <cellStyle name="Обычный 3 18 11 5 3" xfId="44914"/>
    <cellStyle name="Обычный 3 18 11 5 3 2" xfId="44915"/>
    <cellStyle name="Обычный 3 18 11 5 4" xfId="44916"/>
    <cellStyle name="Обычный 3 18 11 6" xfId="44917"/>
    <cellStyle name="Обычный 3 18 11 6 2" xfId="44918"/>
    <cellStyle name="Обычный 3 18 11 6 2 2" xfId="44919"/>
    <cellStyle name="Обычный 3 18 11 6 3" xfId="44920"/>
    <cellStyle name="Обычный 3 18 11 7" xfId="44921"/>
    <cellStyle name="Обычный 3 18 11 7 2" xfId="44922"/>
    <cellStyle name="Обычный 3 18 11 8" xfId="44923"/>
    <cellStyle name="Обычный 3 18 12" xfId="44924"/>
    <cellStyle name="Обычный 3 18 12 2" xfId="44925"/>
    <cellStyle name="Обычный 3 18 12 2 2" xfId="44926"/>
    <cellStyle name="Обычный 3 18 12 2 2 2" xfId="44927"/>
    <cellStyle name="Обычный 3 18 12 2 2 2 2" xfId="44928"/>
    <cellStyle name="Обычный 3 18 12 2 2 2 2 2" xfId="44929"/>
    <cellStyle name="Обычный 3 18 12 2 2 2 2 2 2" xfId="44930"/>
    <cellStyle name="Обычный 3 18 12 2 2 2 2 3" xfId="44931"/>
    <cellStyle name="Обычный 3 18 12 2 2 2 3" xfId="44932"/>
    <cellStyle name="Обычный 3 18 12 2 2 2 3 2" xfId="44933"/>
    <cellStyle name="Обычный 3 18 12 2 2 2 4" xfId="44934"/>
    <cellStyle name="Обычный 3 18 12 2 2 3" xfId="44935"/>
    <cellStyle name="Обычный 3 18 12 2 2 3 2" xfId="44936"/>
    <cellStyle name="Обычный 3 18 12 2 2 3 2 2" xfId="44937"/>
    <cellStyle name="Обычный 3 18 12 2 2 3 3" xfId="44938"/>
    <cellStyle name="Обычный 3 18 12 2 2 4" xfId="44939"/>
    <cellStyle name="Обычный 3 18 12 2 2 4 2" xfId="44940"/>
    <cellStyle name="Обычный 3 18 12 2 2 5" xfId="44941"/>
    <cellStyle name="Обычный 3 18 12 2 3" xfId="44942"/>
    <cellStyle name="Обычный 3 18 12 2 3 2" xfId="44943"/>
    <cellStyle name="Обычный 3 18 12 2 3 2 2" xfId="44944"/>
    <cellStyle name="Обычный 3 18 12 2 3 2 2 2" xfId="44945"/>
    <cellStyle name="Обычный 3 18 12 2 3 2 2 2 2" xfId="44946"/>
    <cellStyle name="Обычный 3 18 12 2 3 2 2 3" xfId="44947"/>
    <cellStyle name="Обычный 3 18 12 2 3 2 3" xfId="44948"/>
    <cellStyle name="Обычный 3 18 12 2 3 2 3 2" xfId="44949"/>
    <cellStyle name="Обычный 3 18 12 2 3 2 4" xfId="44950"/>
    <cellStyle name="Обычный 3 18 12 2 3 3" xfId="44951"/>
    <cellStyle name="Обычный 3 18 12 2 3 3 2" xfId="44952"/>
    <cellStyle name="Обычный 3 18 12 2 3 3 2 2" xfId="44953"/>
    <cellStyle name="Обычный 3 18 12 2 3 3 3" xfId="44954"/>
    <cellStyle name="Обычный 3 18 12 2 3 4" xfId="44955"/>
    <cellStyle name="Обычный 3 18 12 2 3 4 2" xfId="44956"/>
    <cellStyle name="Обычный 3 18 12 2 3 5" xfId="44957"/>
    <cellStyle name="Обычный 3 18 12 2 4" xfId="44958"/>
    <cellStyle name="Обычный 3 18 12 2 4 2" xfId="44959"/>
    <cellStyle name="Обычный 3 18 12 2 4 2 2" xfId="44960"/>
    <cellStyle name="Обычный 3 18 12 2 4 2 2 2" xfId="44961"/>
    <cellStyle name="Обычный 3 18 12 2 4 2 3" xfId="44962"/>
    <cellStyle name="Обычный 3 18 12 2 4 3" xfId="44963"/>
    <cellStyle name="Обычный 3 18 12 2 4 3 2" xfId="44964"/>
    <cellStyle name="Обычный 3 18 12 2 4 4" xfId="44965"/>
    <cellStyle name="Обычный 3 18 12 2 5" xfId="44966"/>
    <cellStyle name="Обычный 3 18 12 2 5 2" xfId="44967"/>
    <cellStyle name="Обычный 3 18 12 2 5 2 2" xfId="44968"/>
    <cellStyle name="Обычный 3 18 12 2 5 3" xfId="44969"/>
    <cellStyle name="Обычный 3 18 12 2 6" xfId="44970"/>
    <cellStyle name="Обычный 3 18 12 2 6 2" xfId="44971"/>
    <cellStyle name="Обычный 3 18 12 2 7" xfId="44972"/>
    <cellStyle name="Обычный 3 18 12 3" xfId="44973"/>
    <cellStyle name="Обычный 3 18 12 3 2" xfId="44974"/>
    <cellStyle name="Обычный 3 18 12 3 2 2" xfId="44975"/>
    <cellStyle name="Обычный 3 18 12 3 2 2 2" xfId="44976"/>
    <cellStyle name="Обычный 3 18 12 3 2 2 2 2" xfId="44977"/>
    <cellStyle name="Обычный 3 18 12 3 2 2 3" xfId="44978"/>
    <cellStyle name="Обычный 3 18 12 3 2 3" xfId="44979"/>
    <cellStyle name="Обычный 3 18 12 3 2 3 2" xfId="44980"/>
    <cellStyle name="Обычный 3 18 12 3 2 4" xfId="44981"/>
    <cellStyle name="Обычный 3 18 12 3 3" xfId="44982"/>
    <cellStyle name="Обычный 3 18 12 3 3 2" xfId="44983"/>
    <cellStyle name="Обычный 3 18 12 3 3 2 2" xfId="44984"/>
    <cellStyle name="Обычный 3 18 12 3 3 3" xfId="44985"/>
    <cellStyle name="Обычный 3 18 12 3 4" xfId="44986"/>
    <cellStyle name="Обычный 3 18 12 3 4 2" xfId="44987"/>
    <cellStyle name="Обычный 3 18 12 3 5" xfId="44988"/>
    <cellStyle name="Обычный 3 18 12 4" xfId="44989"/>
    <cellStyle name="Обычный 3 18 12 4 2" xfId="44990"/>
    <cellStyle name="Обычный 3 18 12 4 2 2" xfId="44991"/>
    <cellStyle name="Обычный 3 18 12 4 2 2 2" xfId="44992"/>
    <cellStyle name="Обычный 3 18 12 4 2 2 2 2" xfId="44993"/>
    <cellStyle name="Обычный 3 18 12 4 2 2 3" xfId="44994"/>
    <cellStyle name="Обычный 3 18 12 4 2 3" xfId="44995"/>
    <cellStyle name="Обычный 3 18 12 4 2 3 2" xfId="44996"/>
    <cellStyle name="Обычный 3 18 12 4 2 4" xfId="44997"/>
    <cellStyle name="Обычный 3 18 12 4 3" xfId="44998"/>
    <cellStyle name="Обычный 3 18 12 4 3 2" xfId="44999"/>
    <cellStyle name="Обычный 3 18 12 4 3 2 2" xfId="45000"/>
    <cellStyle name="Обычный 3 18 12 4 3 3" xfId="45001"/>
    <cellStyle name="Обычный 3 18 12 4 4" xfId="45002"/>
    <cellStyle name="Обычный 3 18 12 4 4 2" xfId="45003"/>
    <cellStyle name="Обычный 3 18 12 4 5" xfId="45004"/>
    <cellStyle name="Обычный 3 18 12 5" xfId="45005"/>
    <cellStyle name="Обычный 3 18 12 5 2" xfId="45006"/>
    <cellStyle name="Обычный 3 18 12 5 2 2" xfId="45007"/>
    <cellStyle name="Обычный 3 18 12 5 2 2 2" xfId="45008"/>
    <cellStyle name="Обычный 3 18 12 5 2 3" xfId="45009"/>
    <cellStyle name="Обычный 3 18 12 5 3" xfId="45010"/>
    <cellStyle name="Обычный 3 18 12 5 3 2" xfId="45011"/>
    <cellStyle name="Обычный 3 18 12 5 4" xfId="45012"/>
    <cellStyle name="Обычный 3 18 12 6" xfId="45013"/>
    <cellStyle name="Обычный 3 18 12 6 2" xfId="45014"/>
    <cellStyle name="Обычный 3 18 12 6 2 2" xfId="45015"/>
    <cellStyle name="Обычный 3 18 12 6 3" xfId="45016"/>
    <cellStyle name="Обычный 3 18 12 7" xfId="45017"/>
    <cellStyle name="Обычный 3 18 12 7 2" xfId="45018"/>
    <cellStyle name="Обычный 3 18 12 8" xfId="45019"/>
    <cellStyle name="Обычный 3 18 13" xfId="45020"/>
    <cellStyle name="Обычный 3 18 13 2" xfId="45021"/>
    <cellStyle name="Обычный 3 18 13 2 2" xfId="45022"/>
    <cellStyle name="Обычный 3 18 13 2 2 2" xfId="45023"/>
    <cellStyle name="Обычный 3 18 13 2 2 2 2" xfId="45024"/>
    <cellStyle name="Обычный 3 18 13 2 2 2 2 2" xfId="45025"/>
    <cellStyle name="Обычный 3 18 13 2 2 2 2 2 2" xfId="45026"/>
    <cellStyle name="Обычный 3 18 13 2 2 2 2 3" xfId="45027"/>
    <cellStyle name="Обычный 3 18 13 2 2 2 3" xfId="45028"/>
    <cellStyle name="Обычный 3 18 13 2 2 2 3 2" xfId="45029"/>
    <cellStyle name="Обычный 3 18 13 2 2 2 4" xfId="45030"/>
    <cellStyle name="Обычный 3 18 13 2 2 3" xfId="45031"/>
    <cellStyle name="Обычный 3 18 13 2 2 3 2" xfId="45032"/>
    <cellStyle name="Обычный 3 18 13 2 2 3 2 2" xfId="45033"/>
    <cellStyle name="Обычный 3 18 13 2 2 3 3" xfId="45034"/>
    <cellStyle name="Обычный 3 18 13 2 2 4" xfId="45035"/>
    <cellStyle name="Обычный 3 18 13 2 2 4 2" xfId="45036"/>
    <cellStyle name="Обычный 3 18 13 2 2 5" xfId="45037"/>
    <cellStyle name="Обычный 3 18 13 2 3" xfId="45038"/>
    <cellStyle name="Обычный 3 18 13 2 3 2" xfId="45039"/>
    <cellStyle name="Обычный 3 18 13 2 3 2 2" xfId="45040"/>
    <cellStyle name="Обычный 3 18 13 2 3 2 2 2" xfId="45041"/>
    <cellStyle name="Обычный 3 18 13 2 3 2 2 2 2" xfId="45042"/>
    <cellStyle name="Обычный 3 18 13 2 3 2 2 3" xfId="45043"/>
    <cellStyle name="Обычный 3 18 13 2 3 2 3" xfId="45044"/>
    <cellStyle name="Обычный 3 18 13 2 3 2 3 2" xfId="45045"/>
    <cellStyle name="Обычный 3 18 13 2 3 2 4" xfId="45046"/>
    <cellStyle name="Обычный 3 18 13 2 3 3" xfId="45047"/>
    <cellStyle name="Обычный 3 18 13 2 3 3 2" xfId="45048"/>
    <cellStyle name="Обычный 3 18 13 2 3 3 2 2" xfId="45049"/>
    <cellStyle name="Обычный 3 18 13 2 3 3 3" xfId="45050"/>
    <cellStyle name="Обычный 3 18 13 2 3 4" xfId="45051"/>
    <cellStyle name="Обычный 3 18 13 2 3 4 2" xfId="45052"/>
    <cellStyle name="Обычный 3 18 13 2 3 5" xfId="45053"/>
    <cellStyle name="Обычный 3 18 13 2 4" xfId="45054"/>
    <cellStyle name="Обычный 3 18 13 2 4 2" xfId="45055"/>
    <cellStyle name="Обычный 3 18 13 2 4 2 2" xfId="45056"/>
    <cellStyle name="Обычный 3 18 13 2 4 2 2 2" xfId="45057"/>
    <cellStyle name="Обычный 3 18 13 2 4 2 3" xfId="45058"/>
    <cellStyle name="Обычный 3 18 13 2 4 3" xfId="45059"/>
    <cellStyle name="Обычный 3 18 13 2 4 3 2" xfId="45060"/>
    <cellStyle name="Обычный 3 18 13 2 4 4" xfId="45061"/>
    <cellStyle name="Обычный 3 18 13 2 5" xfId="45062"/>
    <cellStyle name="Обычный 3 18 13 2 5 2" xfId="45063"/>
    <cellStyle name="Обычный 3 18 13 2 5 2 2" xfId="45064"/>
    <cellStyle name="Обычный 3 18 13 2 5 3" xfId="45065"/>
    <cellStyle name="Обычный 3 18 13 2 6" xfId="45066"/>
    <cellStyle name="Обычный 3 18 13 2 6 2" xfId="45067"/>
    <cellStyle name="Обычный 3 18 13 2 7" xfId="45068"/>
    <cellStyle name="Обычный 3 18 13 3" xfId="45069"/>
    <cellStyle name="Обычный 3 18 13 3 2" xfId="45070"/>
    <cellStyle name="Обычный 3 18 13 3 2 2" xfId="45071"/>
    <cellStyle name="Обычный 3 18 13 3 2 2 2" xfId="45072"/>
    <cellStyle name="Обычный 3 18 13 3 2 2 2 2" xfId="45073"/>
    <cellStyle name="Обычный 3 18 13 3 2 2 3" xfId="45074"/>
    <cellStyle name="Обычный 3 18 13 3 2 3" xfId="45075"/>
    <cellStyle name="Обычный 3 18 13 3 2 3 2" xfId="45076"/>
    <cellStyle name="Обычный 3 18 13 3 2 4" xfId="45077"/>
    <cellStyle name="Обычный 3 18 13 3 3" xfId="45078"/>
    <cellStyle name="Обычный 3 18 13 3 3 2" xfId="45079"/>
    <cellStyle name="Обычный 3 18 13 3 3 2 2" xfId="45080"/>
    <cellStyle name="Обычный 3 18 13 3 3 3" xfId="45081"/>
    <cellStyle name="Обычный 3 18 13 3 4" xfId="45082"/>
    <cellStyle name="Обычный 3 18 13 3 4 2" xfId="45083"/>
    <cellStyle name="Обычный 3 18 13 3 5" xfId="45084"/>
    <cellStyle name="Обычный 3 18 13 4" xfId="45085"/>
    <cellStyle name="Обычный 3 18 13 4 2" xfId="45086"/>
    <cellStyle name="Обычный 3 18 13 4 2 2" xfId="45087"/>
    <cellStyle name="Обычный 3 18 13 4 2 2 2" xfId="45088"/>
    <cellStyle name="Обычный 3 18 13 4 2 2 2 2" xfId="45089"/>
    <cellStyle name="Обычный 3 18 13 4 2 2 3" xfId="45090"/>
    <cellStyle name="Обычный 3 18 13 4 2 3" xfId="45091"/>
    <cellStyle name="Обычный 3 18 13 4 2 3 2" xfId="45092"/>
    <cellStyle name="Обычный 3 18 13 4 2 4" xfId="45093"/>
    <cellStyle name="Обычный 3 18 13 4 3" xfId="45094"/>
    <cellStyle name="Обычный 3 18 13 4 3 2" xfId="45095"/>
    <cellStyle name="Обычный 3 18 13 4 3 2 2" xfId="45096"/>
    <cellStyle name="Обычный 3 18 13 4 3 3" xfId="45097"/>
    <cellStyle name="Обычный 3 18 13 4 4" xfId="45098"/>
    <cellStyle name="Обычный 3 18 13 4 4 2" xfId="45099"/>
    <cellStyle name="Обычный 3 18 13 4 5" xfId="45100"/>
    <cellStyle name="Обычный 3 18 13 5" xfId="45101"/>
    <cellStyle name="Обычный 3 18 13 5 2" xfId="45102"/>
    <cellStyle name="Обычный 3 18 13 5 2 2" xfId="45103"/>
    <cellStyle name="Обычный 3 18 13 5 2 2 2" xfId="45104"/>
    <cellStyle name="Обычный 3 18 13 5 2 3" xfId="45105"/>
    <cellStyle name="Обычный 3 18 13 5 3" xfId="45106"/>
    <cellStyle name="Обычный 3 18 13 5 3 2" xfId="45107"/>
    <cellStyle name="Обычный 3 18 13 5 4" xfId="45108"/>
    <cellStyle name="Обычный 3 18 13 6" xfId="45109"/>
    <cellStyle name="Обычный 3 18 13 6 2" xfId="45110"/>
    <cellStyle name="Обычный 3 18 13 6 2 2" xfId="45111"/>
    <cellStyle name="Обычный 3 18 13 6 3" xfId="45112"/>
    <cellStyle name="Обычный 3 18 13 7" xfId="45113"/>
    <cellStyle name="Обычный 3 18 13 7 2" xfId="45114"/>
    <cellStyle name="Обычный 3 18 13 8" xfId="45115"/>
    <cellStyle name="Обычный 3 18 14" xfId="45116"/>
    <cellStyle name="Обычный 3 18 14 2" xfId="45117"/>
    <cellStyle name="Обычный 3 18 14 2 2" xfId="45118"/>
    <cellStyle name="Обычный 3 18 14 2 2 2" xfId="45119"/>
    <cellStyle name="Обычный 3 18 14 2 2 2 2" xfId="45120"/>
    <cellStyle name="Обычный 3 18 14 2 2 2 2 2" xfId="45121"/>
    <cellStyle name="Обычный 3 18 14 2 2 2 2 2 2" xfId="45122"/>
    <cellStyle name="Обычный 3 18 14 2 2 2 2 3" xfId="45123"/>
    <cellStyle name="Обычный 3 18 14 2 2 2 3" xfId="45124"/>
    <cellStyle name="Обычный 3 18 14 2 2 2 3 2" xfId="45125"/>
    <cellStyle name="Обычный 3 18 14 2 2 2 4" xfId="45126"/>
    <cellStyle name="Обычный 3 18 14 2 2 3" xfId="45127"/>
    <cellStyle name="Обычный 3 18 14 2 2 3 2" xfId="45128"/>
    <cellStyle name="Обычный 3 18 14 2 2 3 2 2" xfId="45129"/>
    <cellStyle name="Обычный 3 18 14 2 2 3 3" xfId="45130"/>
    <cellStyle name="Обычный 3 18 14 2 2 4" xfId="45131"/>
    <cellStyle name="Обычный 3 18 14 2 2 4 2" xfId="45132"/>
    <cellStyle name="Обычный 3 18 14 2 2 5" xfId="45133"/>
    <cellStyle name="Обычный 3 18 14 2 3" xfId="45134"/>
    <cellStyle name="Обычный 3 18 14 2 3 2" xfId="45135"/>
    <cellStyle name="Обычный 3 18 14 2 3 2 2" xfId="45136"/>
    <cellStyle name="Обычный 3 18 14 2 3 2 2 2" xfId="45137"/>
    <cellStyle name="Обычный 3 18 14 2 3 2 2 2 2" xfId="45138"/>
    <cellStyle name="Обычный 3 18 14 2 3 2 2 3" xfId="45139"/>
    <cellStyle name="Обычный 3 18 14 2 3 2 3" xfId="45140"/>
    <cellStyle name="Обычный 3 18 14 2 3 2 3 2" xfId="45141"/>
    <cellStyle name="Обычный 3 18 14 2 3 2 4" xfId="45142"/>
    <cellStyle name="Обычный 3 18 14 2 3 3" xfId="45143"/>
    <cellStyle name="Обычный 3 18 14 2 3 3 2" xfId="45144"/>
    <cellStyle name="Обычный 3 18 14 2 3 3 2 2" xfId="45145"/>
    <cellStyle name="Обычный 3 18 14 2 3 3 3" xfId="45146"/>
    <cellStyle name="Обычный 3 18 14 2 3 4" xfId="45147"/>
    <cellStyle name="Обычный 3 18 14 2 3 4 2" xfId="45148"/>
    <cellStyle name="Обычный 3 18 14 2 3 5" xfId="45149"/>
    <cellStyle name="Обычный 3 18 14 2 4" xfId="45150"/>
    <cellStyle name="Обычный 3 18 14 2 4 2" xfId="45151"/>
    <cellStyle name="Обычный 3 18 14 2 4 2 2" xfId="45152"/>
    <cellStyle name="Обычный 3 18 14 2 4 2 2 2" xfId="45153"/>
    <cellStyle name="Обычный 3 18 14 2 4 2 3" xfId="45154"/>
    <cellStyle name="Обычный 3 18 14 2 4 3" xfId="45155"/>
    <cellStyle name="Обычный 3 18 14 2 4 3 2" xfId="45156"/>
    <cellStyle name="Обычный 3 18 14 2 4 4" xfId="45157"/>
    <cellStyle name="Обычный 3 18 14 2 5" xfId="45158"/>
    <cellStyle name="Обычный 3 18 14 2 5 2" xfId="45159"/>
    <cellStyle name="Обычный 3 18 14 2 5 2 2" xfId="45160"/>
    <cellStyle name="Обычный 3 18 14 2 5 3" xfId="45161"/>
    <cellStyle name="Обычный 3 18 14 2 6" xfId="45162"/>
    <cellStyle name="Обычный 3 18 14 2 6 2" xfId="45163"/>
    <cellStyle name="Обычный 3 18 14 2 7" xfId="45164"/>
    <cellStyle name="Обычный 3 18 14 3" xfId="45165"/>
    <cellStyle name="Обычный 3 18 14 3 2" xfId="45166"/>
    <cellStyle name="Обычный 3 18 14 3 2 2" xfId="45167"/>
    <cellStyle name="Обычный 3 18 14 3 2 2 2" xfId="45168"/>
    <cellStyle name="Обычный 3 18 14 3 2 2 2 2" xfId="45169"/>
    <cellStyle name="Обычный 3 18 14 3 2 2 3" xfId="45170"/>
    <cellStyle name="Обычный 3 18 14 3 2 3" xfId="45171"/>
    <cellStyle name="Обычный 3 18 14 3 2 3 2" xfId="45172"/>
    <cellStyle name="Обычный 3 18 14 3 2 4" xfId="45173"/>
    <cellStyle name="Обычный 3 18 14 3 3" xfId="45174"/>
    <cellStyle name="Обычный 3 18 14 3 3 2" xfId="45175"/>
    <cellStyle name="Обычный 3 18 14 3 3 2 2" xfId="45176"/>
    <cellStyle name="Обычный 3 18 14 3 3 3" xfId="45177"/>
    <cellStyle name="Обычный 3 18 14 3 4" xfId="45178"/>
    <cellStyle name="Обычный 3 18 14 3 4 2" xfId="45179"/>
    <cellStyle name="Обычный 3 18 14 3 5" xfId="45180"/>
    <cellStyle name="Обычный 3 18 14 4" xfId="45181"/>
    <cellStyle name="Обычный 3 18 14 4 2" xfId="45182"/>
    <cellStyle name="Обычный 3 18 14 4 2 2" xfId="45183"/>
    <cellStyle name="Обычный 3 18 14 4 2 2 2" xfId="45184"/>
    <cellStyle name="Обычный 3 18 14 4 2 2 2 2" xfId="45185"/>
    <cellStyle name="Обычный 3 18 14 4 2 2 3" xfId="45186"/>
    <cellStyle name="Обычный 3 18 14 4 2 3" xfId="45187"/>
    <cellStyle name="Обычный 3 18 14 4 2 3 2" xfId="45188"/>
    <cellStyle name="Обычный 3 18 14 4 2 4" xfId="45189"/>
    <cellStyle name="Обычный 3 18 14 4 3" xfId="45190"/>
    <cellStyle name="Обычный 3 18 14 4 3 2" xfId="45191"/>
    <cellStyle name="Обычный 3 18 14 4 3 2 2" xfId="45192"/>
    <cellStyle name="Обычный 3 18 14 4 3 3" xfId="45193"/>
    <cellStyle name="Обычный 3 18 14 4 4" xfId="45194"/>
    <cellStyle name="Обычный 3 18 14 4 4 2" xfId="45195"/>
    <cellStyle name="Обычный 3 18 14 4 5" xfId="45196"/>
    <cellStyle name="Обычный 3 18 14 5" xfId="45197"/>
    <cellStyle name="Обычный 3 18 14 5 2" xfId="45198"/>
    <cellStyle name="Обычный 3 18 14 5 2 2" xfId="45199"/>
    <cellStyle name="Обычный 3 18 14 5 2 2 2" xfId="45200"/>
    <cellStyle name="Обычный 3 18 14 5 2 3" xfId="45201"/>
    <cellStyle name="Обычный 3 18 14 5 3" xfId="45202"/>
    <cellStyle name="Обычный 3 18 14 5 3 2" xfId="45203"/>
    <cellStyle name="Обычный 3 18 14 5 4" xfId="45204"/>
    <cellStyle name="Обычный 3 18 14 6" xfId="45205"/>
    <cellStyle name="Обычный 3 18 14 6 2" xfId="45206"/>
    <cellStyle name="Обычный 3 18 14 6 2 2" xfId="45207"/>
    <cellStyle name="Обычный 3 18 14 6 3" xfId="45208"/>
    <cellStyle name="Обычный 3 18 14 7" xfId="45209"/>
    <cellStyle name="Обычный 3 18 14 7 2" xfId="45210"/>
    <cellStyle name="Обычный 3 18 14 8" xfId="45211"/>
    <cellStyle name="Обычный 3 18 15" xfId="45212"/>
    <cellStyle name="Обычный 3 18 15 2" xfId="45213"/>
    <cellStyle name="Обычный 3 18 15 2 2" xfId="45214"/>
    <cellStyle name="Обычный 3 18 15 2 2 2" xfId="45215"/>
    <cellStyle name="Обычный 3 18 15 2 2 2 2" xfId="45216"/>
    <cellStyle name="Обычный 3 18 15 2 2 2 2 2" xfId="45217"/>
    <cellStyle name="Обычный 3 18 15 2 2 2 2 2 2" xfId="45218"/>
    <cellStyle name="Обычный 3 18 15 2 2 2 2 3" xfId="45219"/>
    <cellStyle name="Обычный 3 18 15 2 2 2 3" xfId="45220"/>
    <cellStyle name="Обычный 3 18 15 2 2 2 3 2" xfId="45221"/>
    <cellStyle name="Обычный 3 18 15 2 2 2 4" xfId="45222"/>
    <cellStyle name="Обычный 3 18 15 2 2 3" xfId="45223"/>
    <cellStyle name="Обычный 3 18 15 2 2 3 2" xfId="45224"/>
    <cellStyle name="Обычный 3 18 15 2 2 3 2 2" xfId="45225"/>
    <cellStyle name="Обычный 3 18 15 2 2 3 3" xfId="45226"/>
    <cellStyle name="Обычный 3 18 15 2 2 4" xfId="45227"/>
    <cellStyle name="Обычный 3 18 15 2 2 4 2" xfId="45228"/>
    <cellStyle name="Обычный 3 18 15 2 2 5" xfId="45229"/>
    <cellStyle name="Обычный 3 18 15 2 3" xfId="45230"/>
    <cellStyle name="Обычный 3 18 15 2 3 2" xfId="45231"/>
    <cellStyle name="Обычный 3 18 15 2 3 2 2" xfId="45232"/>
    <cellStyle name="Обычный 3 18 15 2 3 2 2 2" xfId="45233"/>
    <cellStyle name="Обычный 3 18 15 2 3 2 2 2 2" xfId="45234"/>
    <cellStyle name="Обычный 3 18 15 2 3 2 2 3" xfId="45235"/>
    <cellStyle name="Обычный 3 18 15 2 3 2 3" xfId="45236"/>
    <cellStyle name="Обычный 3 18 15 2 3 2 3 2" xfId="45237"/>
    <cellStyle name="Обычный 3 18 15 2 3 2 4" xfId="45238"/>
    <cellStyle name="Обычный 3 18 15 2 3 3" xfId="45239"/>
    <cellStyle name="Обычный 3 18 15 2 3 3 2" xfId="45240"/>
    <cellStyle name="Обычный 3 18 15 2 3 3 2 2" xfId="45241"/>
    <cellStyle name="Обычный 3 18 15 2 3 3 3" xfId="45242"/>
    <cellStyle name="Обычный 3 18 15 2 3 4" xfId="45243"/>
    <cellStyle name="Обычный 3 18 15 2 3 4 2" xfId="45244"/>
    <cellStyle name="Обычный 3 18 15 2 3 5" xfId="45245"/>
    <cellStyle name="Обычный 3 18 15 2 4" xfId="45246"/>
    <cellStyle name="Обычный 3 18 15 2 4 2" xfId="45247"/>
    <cellStyle name="Обычный 3 18 15 2 4 2 2" xfId="45248"/>
    <cellStyle name="Обычный 3 18 15 2 4 2 2 2" xfId="45249"/>
    <cellStyle name="Обычный 3 18 15 2 4 2 3" xfId="45250"/>
    <cellStyle name="Обычный 3 18 15 2 4 3" xfId="45251"/>
    <cellStyle name="Обычный 3 18 15 2 4 3 2" xfId="45252"/>
    <cellStyle name="Обычный 3 18 15 2 4 4" xfId="45253"/>
    <cellStyle name="Обычный 3 18 15 2 5" xfId="45254"/>
    <cellStyle name="Обычный 3 18 15 2 5 2" xfId="45255"/>
    <cellStyle name="Обычный 3 18 15 2 5 2 2" xfId="45256"/>
    <cellStyle name="Обычный 3 18 15 2 5 3" xfId="45257"/>
    <cellStyle name="Обычный 3 18 15 2 6" xfId="45258"/>
    <cellStyle name="Обычный 3 18 15 2 6 2" xfId="45259"/>
    <cellStyle name="Обычный 3 18 15 2 7" xfId="45260"/>
    <cellStyle name="Обычный 3 18 15 3" xfId="45261"/>
    <cellStyle name="Обычный 3 18 15 3 2" xfId="45262"/>
    <cellStyle name="Обычный 3 18 15 3 2 2" xfId="45263"/>
    <cellStyle name="Обычный 3 18 15 3 2 2 2" xfId="45264"/>
    <cellStyle name="Обычный 3 18 15 3 2 2 2 2" xfId="45265"/>
    <cellStyle name="Обычный 3 18 15 3 2 2 3" xfId="45266"/>
    <cellStyle name="Обычный 3 18 15 3 2 3" xfId="45267"/>
    <cellStyle name="Обычный 3 18 15 3 2 3 2" xfId="45268"/>
    <cellStyle name="Обычный 3 18 15 3 2 4" xfId="45269"/>
    <cellStyle name="Обычный 3 18 15 3 3" xfId="45270"/>
    <cellStyle name="Обычный 3 18 15 3 3 2" xfId="45271"/>
    <cellStyle name="Обычный 3 18 15 3 3 2 2" xfId="45272"/>
    <cellStyle name="Обычный 3 18 15 3 3 3" xfId="45273"/>
    <cellStyle name="Обычный 3 18 15 3 4" xfId="45274"/>
    <cellStyle name="Обычный 3 18 15 3 4 2" xfId="45275"/>
    <cellStyle name="Обычный 3 18 15 3 5" xfId="45276"/>
    <cellStyle name="Обычный 3 18 15 4" xfId="45277"/>
    <cellStyle name="Обычный 3 18 15 4 2" xfId="45278"/>
    <cellStyle name="Обычный 3 18 15 4 2 2" xfId="45279"/>
    <cellStyle name="Обычный 3 18 15 4 2 2 2" xfId="45280"/>
    <cellStyle name="Обычный 3 18 15 4 2 2 2 2" xfId="45281"/>
    <cellStyle name="Обычный 3 18 15 4 2 2 3" xfId="45282"/>
    <cellStyle name="Обычный 3 18 15 4 2 3" xfId="45283"/>
    <cellStyle name="Обычный 3 18 15 4 2 3 2" xfId="45284"/>
    <cellStyle name="Обычный 3 18 15 4 2 4" xfId="45285"/>
    <cellStyle name="Обычный 3 18 15 4 3" xfId="45286"/>
    <cellStyle name="Обычный 3 18 15 4 3 2" xfId="45287"/>
    <cellStyle name="Обычный 3 18 15 4 3 2 2" xfId="45288"/>
    <cellStyle name="Обычный 3 18 15 4 3 3" xfId="45289"/>
    <cellStyle name="Обычный 3 18 15 4 4" xfId="45290"/>
    <cellStyle name="Обычный 3 18 15 4 4 2" xfId="45291"/>
    <cellStyle name="Обычный 3 18 15 4 5" xfId="45292"/>
    <cellStyle name="Обычный 3 18 15 5" xfId="45293"/>
    <cellStyle name="Обычный 3 18 15 5 2" xfId="45294"/>
    <cellStyle name="Обычный 3 18 15 5 2 2" xfId="45295"/>
    <cellStyle name="Обычный 3 18 15 5 2 2 2" xfId="45296"/>
    <cellStyle name="Обычный 3 18 15 5 2 3" xfId="45297"/>
    <cellStyle name="Обычный 3 18 15 5 3" xfId="45298"/>
    <cellStyle name="Обычный 3 18 15 5 3 2" xfId="45299"/>
    <cellStyle name="Обычный 3 18 15 5 4" xfId="45300"/>
    <cellStyle name="Обычный 3 18 15 6" xfId="45301"/>
    <cellStyle name="Обычный 3 18 15 6 2" xfId="45302"/>
    <cellStyle name="Обычный 3 18 15 6 2 2" xfId="45303"/>
    <cellStyle name="Обычный 3 18 15 6 3" xfId="45304"/>
    <cellStyle name="Обычный 3 18 15 7" xfId="45305"/>
    <cellStyle name="Обычный 3 18 15 7 2" xfId="45306"/>
    <cellStyle name="Обычный 3 18 15 8" xfId="45307"/>
    <cellStyle name="Обычный 3 18 16" xfId="45308"/>
    <cellStyle name="Обычный 3 18 16 2" xfId="45309"/>
    <cellStyle name="Обычный 3 18 16 2 2" xfId="45310"/>
    <cellStyle name="Обычный 3 18 16 2 2 2" xfId="45311"/>
    <cellStyle name="Обычный 3 18 16 2 2 2 2" xfId="45312"/>
    <cellStyle name="Обычный 3 18 16 2 2 2 2 2" xfId="45313"/>
    <cellStyle name="Обычный 3 18 16 2 2 2 2 2 2" xfId="45314"/>
    <cellStyle name="Обычный 3 18 16 2 2 2 2 3" xfId="45315"/>
    <cellStyle name="Обычный 3 18 16 2 2 2 3" xfId="45316"/>
    <cellStyle name="Обычный 3 18 16 2 2 2 3 2" xfId="45317"/>
    <cellStyle name="Обычный 3 18 16 2 2 2 4" xfId="45318"/>
    <cellStyle name="Обычный 3 18 16 2 2 3" xfId="45319"/>
    <cellStyle name="Обычный 3 18 16 2 2 3 2" xfId="45320"/>
    <cellStyle name="Обычный 3 18 16 2 2 3 2 2" xfId="45321"/>
    <cellStyle name="Обычный 3 18 16 2 2 3 3" xfId="45322"/>
    <cellStyle name="Обычный 3 18 16 2 2 4" xfId="45323"/>
    <cellStyle name="Обычный 3 18 16 2 2 4 2" xfId="45324"/>
    <cellStyle name="Обычный 3 18 16 2 2 5" xfId="45325"/>
    <cellStyle name="Обычный 3 18 16 2 3" xfId="45326"/>
    <cellStyle name="Обычный 3 18 16 2 3 2" xfId="45327"/>
    <cellStyle name="Обычный 3 18 16 2 3 2 2" xfId="45328"/>
    <cellStyle name="Обычный 3 18 16 2 3 2 2 2" xfId="45329"/>
    <cellStyle name="Обычный 3 18 16 2 3 2 2 2 2" xfId="45330"/>
    <cellStyle name="Обычный 3 18 16 2 3 2 2 3" xfId="45331"/>
    <cellStyle name="Обычный 3 18 16 2 3 2 3" xfId="45332"/>
    <cellStyle name="Обычный 3 18 16 2 3 2 3 2" xfId="45333"/>
    <cellStyle name="Обычный 3 18 16 2 3 2 4" xfId="45334"/>
    <cellStyle name="Обычный 3 18 16 2 3 3" xfId="45335"/>
    <cellStyle name="Обычный 3 18 16 2 3 3 2" xfId="45336"/>
    <cellStyle name="Обычный 3 18 16 2 3 3 2 2" xfId="45337"/>
    <cellStyle name="Обычный 3 18 16 2 3 3 3" xfId="45338"/>
    <cellStyle name="Обычный 3 18 16 2 3 4" xfId="45339"/>
    <cellStyle name="Обычный 3 18 16 2 3 4 2" xfId="45340"/>
    <cellStyle name="Обычный 3 18 16 2 3 5" xfId="45341"/>
    <cellStyle name="Обычный 3 18 16 2 4" xfId="45342"/>
    <cellStyle name="Обычный 3 18 16 2 4 2" xfId="45343"/>
    <cellStyle name="Обычный 3 18 16 2 4 2 2" xfId="45344"/>
    <cellStyle name="Обычный 3 18 16 2 4 2 2 2" xfId="45345"/>
    <cellStyle name="Обычный 3 18 16 2 4 2 3" xfId="45346"/>
    <cellStyle name="Обычный 3 18 16 2 4 3" xfId="45347"/>
    <cellStyle name="Обычный 3 18 16 2 4 3 2" xfId="45348"/>
    <cellStyle name="Обычный 3 18 16 2 4 4" xfId="45349"/>
    <cellStyle name="Обычный 3 18 16 2 5" xfId="45350"/>
    <cellStyle name="Обычный 3 18 16 2 5 2" xfId="45351"/>
    <cellStyle name="Обычный 3 18 16 2 5 2 2" xfId="45352"/>
    <cellStyle name="Обычный 3 18 16 2 5 3" xfId="45353"/>
    <cellStyle name="Обычный 3 18 16 2 6" xfId="45354"/>
    <cellStyle name="Обычный 3 18 16 2 6 2" xfId="45355"/>
    <cellStyle name="Обычный 3 18 16 2 7" xfId="45356"/>
    <cellStyle name="Обычный 3 18 16 3" xfId="45357"/>
    <cellStyle name="Обычный 3 18 16 3 2" xfId="45358"/>
    <cellStyle name="Обычный 3 18 16 3 2 2" xfId="45359"/>
    <cellStyle name="Обычный 3 18 16 3 2 2 2" xfId="45360"/>
    <cellStyle name="Обычный 3 18 16 3 2 2 2 2" xfId="45361"/>
    <cellStyle name="Обычный 3 18 16 3 2 2 3" xfId="45362"/>
    <cellStyle name="Обычный 3 18 16 3 2 3" xfId="45363"/>
    <cellStyle name="Обычный 3 18 16 3 2 3 2" xfId="45364"/>
    <cellStyle name="Обычный 3 18 16 3 2 4" xfId="45365"/>
    <cellStyle name="Обычный 3 18 16 3 3" xfId="45366"/>
    <cellStyle name="Обычный 3 18 16 3 3 2" xfId="45367"/>
    <cellStyle name="Обычный 3 18 16 3 3 2 2" xfId="45368"/>
    <cellStyle name="Обычный 3 18 16 3 3 3" xfId="45369"/>
    <cellStyle name="Обычный 3 18 16 3 4" xfId="45370"/>
    <cellStyle name="Обычный 3 18 16 3 4 2" xfId="45371"/>
    <cellStyle name="Обычный 3 18 16 3 5" xfId="45372"/>
    <cellStyle name="Обычный 3 18 16 4" xfId="45373"/>
    <cellStyle name="Обычный 3 18 16 4 2" xfId="45374"/>
    <cellStyle name="Обычный 3 18 16 4 2 2" xfId="45375"/>
    <cellStyle name="Обычный 3 18 16 4 2 2 2" xfId="45376"/>
    <cellStyle name="Обычный 3 18 16 4 2 2 2 2" xfId="45377"/>
    <cellStyle name="Обычный 3 18 16 4 2 2 3" xfId="45378"/>
    <cellStyle name="Обычный 3 18 16 4 2 3" xfId="45379"/>
    <cellStyle name="Обычный 3 18 16 4 2 3 2" xfId="45380"/>
    <cellStyle name="Обычный 3 18 16 4 2 4" xfId="45381"/>
    <cellStyle name="Обычный 3 18 16 4 3" xfId="45382"/>
    <cellStyle name="Обычный 3 18 16 4 3 2" xfId="45383"/>
    <cellStyle name="Обычный 3 18 16 4 3 2 2" xfId="45384"/>
    <cellStyle name="Обычный 3 18 16 4 3 3" xfId="45385"/>
    <cellStyle name="Обычный 3 18 16 4 4" xfId="45386"/>
    <cellStyle name="Обычный 3 18 16 4 4 2" xfId="45387"/>
    <cellStyle name="Обычный 3 18 16 4 5" xfId="45388"/>
    <cellStyle name="Обычный 3 18 16 5" xfId="45389"/>
    <cellStyle name="Обычный 3 18 16 5 2" xfId="45390"/>
    <cellStyle name="Обычный 3 18 16 5 2 2" xfId="45391"/>
    <cellStyle name="Обычный 3 18 16 5 2 2 2" xfId="45392"/>
    <cellStyle name="Обычный 3 18 16 5 2 3" xfId="45393"/>
    <cellStyle name="Обычный 3 18 16 5 3" xfId="45394"/>
    <cellStyle name="Обычный 3 18 16 5 3 2" xfId="45395"/>
    <cellStyle name="Обычный 3 18 16 5 4" xfId="45396"/>
    <cellStyle name="Обычный 3 18 16 6" xfId="45397"/>
    <cellStyle name="Обычный 3 18 16 6 2" xfId="45398"/>
    <cellStyle name="Обычный 3 18 16 6 2 2" xfId="45399"/>
    <cellStyle name="Обычный 3 18 16 6 3" xfId="45400"/>
    <cellStyle name="Обычный 3 18 16 7" xfId="45401"/>
    <cellStyle name="Обычный 3 18 16 7 2" xfId="45402"/>
    <cellStyle name="Обычный 3 18 16 8" xfId="45403"/>
    <cellStyle name="Обычный 3 18 17" xfId="45404"/>
    <cellStyle name="Обычный 3 18 17 2" xfId="45405"/>
    <cellStyle name="Обычный 3 18 17 2 2" xfId="45406"/>
    <cellStyle name="Обычный 3 18 17 2 2 2" xfId="45407"/>
    <cellStyle name="Обычный 3 18 17 2 2 2 2" xfId="45408"/>
    <cellStyle name="Обычный 3 18 17 2 2 2 2 2" xfId="45409"/>
    <cellStyle name="Обычный 3 18 17 2 2 2 2 2 2" xfId="45410"/>
    <cellStyle name="Обычный 3 18 17 2 2 2 2 3" xfId="45411"/>
    <cellStyle name="Обычный 3 18 17 2 2 2 3" xfId="45412"/>
    <cellStyle name="Обычный 3 18 17 2 2 2 3 2" xfId="45413"/>
    <cellStyle name="Обычный 3 18 17 2 2 2 4" xfId="45414"/>
    <cellStyle name="Обычный 3 18 17 2 2 3" xfId="45415"/>
    <cellStyle name="Обычный 3 18 17 2 2 3 2" xfId="45416"/>
    <cellStyle name="Обычный 3 18 17 2 2 3 2 2" xfId="45417"/>
    <cellStyle name="Обычный 3 18 17 2 2 3 3" xfId="45418"/>
    <cellStyle name="Обычный 3 18 17 2 2 4" xfId="45419"/>
    <cellStyle name="Обычный 3 18 17 2 2 4 2" xfId="45420"/>
    <cellStyle name="Обычный 3 18 17 2 2 5" xfId="45421"/>
    <cellStyle name="Обычный 3 18 17 2 3" xfId="45422"/>
    <cellStyle name="Обычный 3 18 17 2 3 2" xfId="45423"/>
    <cellStyle name="Обычный 3 18 17 2 3 2 2" xfId="45424"/>
    <cellStyle name="Обычный 3 18 17 2 3 2 2 2" xfId="45425"/>
    <cellStyle name="Обычный 3 18 17 2 3 2 2 2 2" xfId="45426"/>
    <cellStyle name="Обычный 3 18 17 2 3 2 2 3" xfId="45427"/>
    <cellStyle name="Обычный 3 18 17 2 3 2 3" xfId="45428"/>
    <cellStyle name="Обычный 3 18 17 2 3 2 3 2" xfId="45429"/>
    <cellStyle name="Обычный 3 18 17 2 3 2 4" xfId="45430"/>
    <cellStyle name="Обычный 3 18 17 2 3 3" xfId="45431"/>
    <cellStyle name="Обычный 3 18 17 2 3 3 2" xfId="45432"/>
    <cellStyle name="Обычный 3 18 17 2 3 3 2 2" xfId="45433"/>
    <cellStyle name="Обычный 3 18 17 2 3 3 3" xfId="45434"/>
    <cellStyle name="Обычный 3 18 17 2 3 4" xfId="45435"/>
    <cellStyle name="Обычный 3 18 17 2 3 4 2" xfId="45436"/>
    <cellStyle name="Обычный 3 18 17 2 3 5" xfId="45437"/>
    <cellStyle name="Обычный 3 18 17 2 4" xfId="45438"/>
    <cellStyle name="Обычный 3 18 17 2 4 2" xfId="45439"/>
    <cellStyle name="Обычный 3 18 17 2 4 2 2" xfId="45440"/>
    <cellStyle name="Обычный 3 18 17 2 4 2 2 2" xfId="45441"/>
    <cellStyle name="Обычный 3 18 17 2 4 2 3" xfId="45442"/>
    <cellStyle name="Обычный 3 18 17 2 4 3" xfId="45443"/>
    <cellStyle name="Обычный 3 18 17 2 4 3 2" xfId="45444"/>
    <cellStyle name="Обычный 3 18 17 2 4 4" xfId="45445"/>
    <cellStyle name="Обычный 3 18 17 2 5" xfId="45446"/>
    <cellStyle name="Обычный 3 18 17 2 5 2" xfId="45447"/>
    <cellStyle name="Обычный 3 18 17 2 5 2 2" xfId="45448"/>
    <cellStyle name="Обычный 3 18 17 2 5 3" xfId="45449"/>
    <cellStyle name="Обычный 3 18 17 2 6" xfId="45450"/>
    <cellStyle name="Обычный 3 18 17 2 6 2" xfId="45451"/>
    <cellStyle name="Обычный 3 18 17 2 7" xfId="45452"/>
    <cellStyle name="Обычный 3 18 17 3" xfId="45453"/>
    <cellStyle name="Обычный 3 18 17 3 2" xfId="45454"/>
    <cellStyle name="Обычный 3 18 17 3 2 2" xfId="45455"/>
    <cellStyle name="Обычный 3 18 17 3 2 2 2" xfId="45456"/>
    <cellStyle name="Обычный 3 18 17 3 2 2 2 2" xfId="45457"/>
    <cellStyle name="Обычный 3 18 17 3 2 2 3" xfId="45458"/>
    <cellStyle name="Обычный 3 18 17 3 2 3" xfId="45459"/>
    <cellStyle name="Обычный 3 18 17 3 2 3 2" xfId="45460"/>
    <cellStyle name="Обычный 3 18 17 3 2 4" xfId="45461"/>
    <cellStyle name="Обычный 3 18 17 3 3" xfId="45462"/>
    <cellStyle name="Обычный 3 18 17 3 3 2" xfId="45463"/>
    <cellStyle name="Обычный 3 18 17 3 3 2 2" xfId="45464"/>
    <cellStyle name="Обычный 3 18 17 3 3 3" xfId="45465"/>
    <cellStyle name="Обычный 3 18 17 3 4" xfId="45466"/>
    <cellStyle name="Обычный 3 18 17 3 4 2" xfId="45467"/>
    <cellStyle name="Обычный 3 18 17 3 5" xfId="45468"/>
    <cellStyle name="Обычный 3 18 17 4" xfId="45469"/>
    <cellStyle name="Обычный 3 18 17 4 2" xfId="45470"/>
    <cellStyle name="Обычный 3 18 17 4 2 2" xfId="45471"/>
    <cellStyle name="Обычный 3 18 17 4 2 2 2" xfId="45472"/>
    <cellStyle name="Обычный 3 18 17 4 2 2 2 2" xfId="45473"/>
    <cellStyle name="Обычный 3 18 17 4 2 2 3" xfId="45474"/>
    <cellStyle name="Обычный 3 18 17 4 2 3" xfId="45475"/>
    <cellStyle name="Обычный 3 18 17 4 2 3 2" xfId="45476"/>
    <cellStyle name="Обычный 3 18 17 4 2 4" xfId="45477"/>
    <cellStyle name="Обычный 3 18 17 4 3" xfId="45478"/>
    <cellStyle name="Обычный 3 18 17 4 3 2" xfId="45479"/>
    <cellStyle name="Обычный 3 18 17 4 3 2 2" xfId="45480"/>
    <cellStyle name="Обычный 3 18 17 4 3 3" xfId="45481"/>
    <cellStyle name="Обычный 3 18 17 4 4" xfId="45482"/>
    <cellStyle name="Обычный 3 18 17 4 4 2" xfId="45483"/>
    <cellStyle name="Обычный 3 18 17 4 5" xfId="45484"/>
    <cellStyle name="Обычный 3 18 17 5" xfId="45485"/>
    <cellStyle name="Обычный 3 18 17 5 2" xfId="45486"/>
    <cellStyle name="Обычный 3 18 17 5 2 2" xfId="45487"/>
    <cellStyle name="Обычный 3 18 17 5 2 2 2" xfId="45488"/>
    <cellStyle name="Обычный 3 18 17 5 2 3" xfId="45489"/>
    <cellStyle name="Обычный 3 18 17 5 3" xfId="45490"/>
    <cellStyle name="Обычный 3 18 17 5 3 2" xfId="45491"/>
    <cellStyle name="Обычный 3 18 17 5 4" xfId="45492"/>
    <cellStyle name="Обычный 3 18 17 6" xfId="45493"/>
    <cellStyle name="Обычный 3 18 17 6 2" xfId="45494"/>
    <cellStyle name="Обычный 3 18 17 6 2 2" xfId="45495"/>
    <cellStyle name="Обычный 3 18 17 6 3" xfId="45496"/>
    <cellStyle name="Обычный 3 18 17 7" xfId="45497"/>
    <cellStyle name="Обычный 3 18 17 7 2" xfId="45498"/>
    <cellStyle name="Обычный 3 18 17 8" xfId="45499"/>
    <cellStyle name="Обычный 3 18 18" xfId="45500"/>
    <cellStyle name="Обычный 3 18 18 2" xfId="45501"/>
    <cellStyle name="Обычный 3 18 18 2 2" xfId="45502"/>
    <cellStyle name="Обычный 3 18 18 2 2 2" xfId="45503"/>
    <cellStyle name="Обычный 3 18 18 2 2 2 2" xfId="45504"/>
    <cellStyle name="Обычный 3 18 18 2 2 2 2 2" xfId="45505"/>
    <cellStyle name="Обычный 3 18 18 2 2 2 2 2 2" xfId="45506"/>
    <cellStyle name="Обычный 3 18 18 2 2 2 2 3" xfId="45507"/>
    <cellStyle name="Обычный 3 18 18 2 2 2 3" xfId="45508"/>
    <cellStyle name="Обычный 3 18 18 2 2 2 3 2" xfId="45509"/>
    <cellStyle name="Обычный 3 18 18 2 2 2 4" xfId="45510"/>
    <cellStyle name="Обычный 3 18 18 2 2 3" xfId="45511"/>
    <cellStyle name="Обычный 3 18 18 2 2 3 2" xfId="45512"/>
    <cellStyle name="Обычный 3 18 18 2 2 3 2 2" xfId="45513"/>
    <cellStyle name="Обычный 3 18 18 2 2 3 3" xfId="45514"/>
    <cellStyle name="Обычный 3 18 18 2 2 4" xfId="45515"/>
    <cellStyle name="Обычный 3 18 18 2 2 4 2" xfId="45516"/>
    <cellStyle name="Обычный 3 18 18 2 2 5" xfId="45517"/>
    <cellStyle name="Обычный 3 18 18 2 3" xfId="45518"/>
    <cellStyle name="Обычный 3 18 18 2 3 2" xfId="45519"/>
    <cellStyle name="Обычный 3 18 18 2 3 2 2" xfId="45520"/>
    <cellStyle name="Обычный 3 18 18 2 3 2 2 2" xfId="45521"/>
    <cellStyle name="Обычный 3 18 18 2 3 2 2 2 2" xfId="45522"/>
    <cellStyle name="Обычный 3 18 18 2 3 2 2 3" xfId="45523"/>
    <cellStyle name="Обычный 3 18 18 2 3 2 3" xfId="45524"/>
    <cellStyle name="Обычный 3 18 18 2 3 2 3 2" xfId="45525"/>
    <cellStyle name="Обычный 3 18 18 2 3 2 4" xfId="45526"/>
    <cellStyle name="Обычный 3 18 18 2 3 3" xfId="45527"/>
    <cellStyle name="Обычный 3 18 18 2 3 3 2" xfId="45528"/>
    <cellStyle name="Обычный 3 18 18 2 3 3 2 2" xfId="45529"/>
    <cellStyle name="Обычный 3 18 18 2 3 3 3" xfId="45530"/>
    <cellStyle name="Обычный 3 18 18 2 3 4" xfId="45531"/>
    <cellStyle name="Обычный 3 18 18 2 3 4 2" xfId="45532"/>
    <cellStyle name="Обычный 3 18 18 2 3 5" xfId="45533"/>
    <cellStyle name="Обычный 3 18 18 2 4" xfId="45534"/>
    <cellStyle name="Обычный 3 18 18 2 4 2" xfId="45535"/>
    <cellStyle name="Обычный 3 18 18 2 4 2 2" xfId="45536"/>
    <cellStyle name="Обычный 3 18 18 2 4 2 2 2" xfId="45537"/>
    <cellStyle name="Обычный 3 18 18 2 4 2 3" xfId="45538"/>
    <cellStyle name="Обычный 3 18 18 2 4 3" xfId="45539"/>
    <cellStyle name="Обычный 3 18 18 2 4 3 2" xfId="45540"/>
    <cellStyle name="Обычный 3 18 18 2 4 4" xfId="45541"/>
    <cellStyle name="Обычный 3 18 18 2 5" xfId="45542"/>
    <cellStyle name="Обычный 3 18 18 2 5 2" xfId="45543"/>
    <cellStyle name="Обычный 3 18 18 2 5 2 2" xfId="45544"/>
    <cellStyle name="Обычный 3 18 18 2 5 3" xfId="45545"/>
    <cellStyle name="Обычный 3 18 18 2 6" xfId="45546"/>
    <cellStyle name="Обычный 3 18 18 2 6 2" xfId="45547"/>
    <cellStyle name="Обычный 3 18 18 2 7" xfId="45548"/>
    <cellStyle name="Обычный 3 18 18 3" xfId="45549"/>
    <cellStyle name="Обычный 3 18 18 3 2" xfId="45550"/>
    <cellStyle name="Обычный 3 18 18 3 2 2" xfId="45551"/>
    <cellStyle name="Обычный 3 18 18 3 2 2 2" xfId="45552"/>
    <cellStyle name="Обычный 3 18 18 3 2 2 2 2" xfId="45553"/>
    <cellStyle name="Обычный 3 18 18 3 2 2 3" xfId="45554"/>
    <cellStyle name="Обычный 3 18 18 3 2 3" xfId="45555"/>
    <cellStyle name="Обычный 3 18 18 3 2 3 2" xfId="45556"/>
    <cellStyle name="Обычный 3 18 18 3 2 4" xfId="45557"/>
    <cellStyle name="Обычный 3 18 18 3 3" xfId="45558"/>
    <cellStyle name="Обычный 3 18 18 3 3 2" xfId="45559"/>
    <cellStyle name="Обычный 3 18 18 3 3 2 2" xfId="45560"/>
    <cellStyle name="Обычный 3 18 18 3 3 3" xfId="45561"/>
    <cellStyle name="Обычный 3 18 18 3 4" xfId="45562"/>
    <cellStyle name="Обычный 3 18 18 3 4 2" xfId="45563"/>
    <cellStyle name="Обычный 3 18 18 3 5" xfId="45564"/>
    <cellStyle name="Обычный 3 18 18 4" xfId="45565"/>
    <cellStyle name="Обычный 3 18 18 4 2" xfId="45566"/>
    <cellStyle name="Обычный 3 18 18 4 2 2" xfId="45567"/>
    <cellStyle name="Обычный 3 18 18 4 2 2 2" xfId="45568"/>
    <cellStyle name="Обычный 3 18 18 4 2 2 2 2" xfId="45569"/>
    <cellStyle name="Обычный 3 18 18 4 2 2 3" xfId="45570"/>
    <cellStyle name="Обычный 3 18 18 4 2 3" xfId="45571"/>
    <cellStyle name="Обычный 3 18 18 4 2 3 2" xfId="45572"/>
    <cellStyle name="Обычный 3 18 18 4 2 4" xfId="45573"/>
    <cellStyle name="Обычный 3 18 18 4 3" xfId="45574"/>
    <cellStyle name="Обычный 3 18 18 4 3 2" xfId="45575"/>
    <cellStyle name="Обычный 3 18 18 4 3 2 2" xfId="45576"/>
    <cellStyle name="Обычный 3 18 18 4 3 3" xfId="45577"/>
    <cellStyle name="Обычный 3 18 18 4 4" xfId="45578"/>
    <cellStyle name="Обычный 3 18 18 4 4 2" xfId="45579"/>
    <cellStyle name="Обычный 3 18 18 4 5" xfId="45580"/>
    <cellStyle name="Обычный 3 18 18 5" xfId="45581"/>
    <cellStyle name="Обычный 3 18 18 5 2" xfId="45582"/>
    <cellStyle name="Обычный 3 18 18 5 2 2" xfId="45583"/>
    <cellStyle name="Обычный 3 18 18 5 2 2 2" xfId="45584"/>
    <cellStyle name="Обычный 3 18 18 5 2 3" xfId="45585"/>
    <cellStyle name="Обычный 3 18 18 5 3" xfId="45586"/>
    <cellStyle name="Обычный 3 18 18 5 3 2" xfId="45587"/>
    <cellStyle name="Обычный 3 18 18 5 4" xfId="45588"/>
    <cellStyle name="Обычный 3 18 18 6" xfId="45589"/>
    <cellStyle name="Обычный 3 18 18 6 2" xfId="45590"/>
    <cellStyle name="Обычный 3 18 18 6 2 2" xfId="45591"/>
    <cellStyle name="Обычный 3 18 18 6 3" xfId="45592"/>
    <cellStyle name="Обычный 3 18 18 7" xfId="45593"/>
    <cellStyle name="Обычный 3 18 18 7 2" xfId="45594"/>
    <cellStyle name="Обычный 3 18 18 8" xfId="45595"/>
    <cellStyle name="Обычный 3 18 19" xfId="45596"/>
    <cellStyle name="Обычный 3 18 19 2" xfId="45597"/>
    <cellStyle name="Обычный 3 18 19 2 2" xfId="45598"/>
    <cellStyle name="Обычный 3 18 19 2 2 2" xfId="45599"/>
    <cellStyle name="Обычный 3 18 19 2 2 2 2" xfId="45600"/>
    <cellStyle name="Обычный 3 18 19 2 2 2 2 2" xfId="45601"/>
    <cellStyle name="Обычный 3 18 19 2 2 2 2 2 2" xfId="45602"/>
    <cellStyle name="Обычный 3 18 19 2 2 2 2 3" xfId="45603"/>
    <cellStyle name="Обычный 3 18 19 2 2 2 3" xfId="45604"/>
    <cellStyle name="Обычный 3 18 19 2 2 2 3 2" xfId="45605"/>
    <cellStyle name="Обычный 3 18 19 2 2 2 4" xfId="45606"/>
    <cellStyle name="Обычный 3 18 19 2 2 3" xfId="45607"/>
    <cellStyle name="Обычный 3 18 19 2 2 3 2" xfId="45608"/>
    <cellStyle name="Обычный 3 18 19 2 2 3 2 2" xfId="45609"/>
    <cellStyle name="Обычный 3 18 19 2 2 3 3" xfId="45610"/>
    <cellStyle name="Обычный 3 18 19 2 2 4" xfId="45611"/>
    <cellStyle name="Обычный 3 18 19 2 2 4 2" xfId="45612"/>
    <cellStyle name="Обычный 3 18 19 2 2 5" xfId="45613"/>
    <cellStyle name="Обычный 3 18 19 2 3" xfId="45614"/>
    <cellStyle name="Обычный 3 18 19 2 3 2" xfId="45615"/>
    <cellStyle name="Обычный 3 18 19 2 3 2 2" xfId="45616"/>
    <cellStyle name="Обычный 3 18 19 2 3 2 2 2" xfId="45617"/>
    <cellStyle name="Обычный 3 18 19 2 3 2 2 2 2" xfId="45618"/>
    <cellStyle name="Обычный 3 18 19 2 3 2 2 3" xfId="45619"/>
    <cellStyle name="Обычный 3 18 19 2 3 2 3" xfId="45620"/>
    <cellStyle name="Обычный 3 18 19 2 3 2 3 2" xfId="45621"/>
    <cellStyle name="Обычный 3 18 19 2 3 2 4" xfId="45622"/>
    <cellStyle name="Обычный 3 18 19 2 3 3" xfId="45623"/>
    <cellStyle name="Обычный 3 18 19 2 3 3 2" xfId="45624"/>
    <cellStyle name="Обычный 3 18 19 2 3 3 2 2" xfId="45625"/>
    <cellStyle name="Обычный 3 18 19 2 3 3 3" xfId="45626"/>
    <cellStyle name="Обычный 3 18 19 2 3 4" xfId="45627"/>
    <cellStyle name="Обычный 3 18 19 2 3 4 2" xfId="45628"/>
    <cellStyle name="Обычный 3 18 19 2 3 5" xfId="45629"/>
    <cellStyle name="Обычный 3 18 19 2 4" xfId="45630"/>
    <cellStyle name="Обычный 3 18 19 2 4 2" xfId="45631"/>
    <cellStyle name="Обычный 3 18 19 2 4 2 2" xfId="45632"/>
    <cellStyle name="Обычный 3 18 19 2 4 2 2 2" xfId="45633"/>
    <cellStyle name="Обычный 3 18 19 2 4 2 3" xfId="45634"/>
    <cellStyle name="Обычный 3 18 19 2 4 3" xfId="45635"/>
    <cellStyle name="Обычный 3 18 19 2 4 3 2" xfId="45636"/>
    <cellStyle name="Обычный 3 18 19 2 4 4" xfId="45637"/>
    <cellStyle name="Обычный 3 18 19 2 5" xfId="45638"/>
    <cellStyle name="Обычный 3 18 19 2 5 2" xfId="45639"/>
    <cellStyle name="Обычный 3 18 19 2 5 2 2" xfId="45640"/>
    <cellStyle name="Обычный 3 18 19 2 5 3" xfId="45641"/>
    <cellStyle name="Обычный 3 18 19 2 6" xfId="45642"/>
    <cellStyle name="Обычный 3 18 19 2 6 2" xfId="45643"/>
    <cellStyle name="Обычный 3 18 19 2 7" xfId="45644"/>
    <cellStyle name="Обычный 3 18 19 3" xfId="45645"/>
    <cellStyle name="Обычный 3 18 19 3 2" xfId="45646"/>
    <cellStyle name="Обычный 3 18 19 3 2 2" xfId="45647"/>
    <cellStyle name="Обычный 3 18 19 3 2 2 2" xfId="45648"/>
    <cellStyle name="Обычный 3 18 19 3 2 2 2 2" xfId="45649"/>
    <cellStyle name="Обычный 3 18 19 3 2 2 3" xfId="45650"/>
    <cellStyle name="Обычный 3 18 19 3 2 3" xfId="45651"/>
    <cellStyle name="Обычный 3 18 19 3 2 3 2" xfId="45652"/>
    <cellStyle name="Обычный 3 18 19 3 2 4" xfId="45653"/>
    <cellStyle name="Обычный 3 18 19 3 3" xfId="45654"/>
    <cellStyle name="Обычный 3 18 19 3 3 2" xfId="45655"/>
    <cellStyle name="Обычный 3 18 19 3 3 2 2" xfId="45656"/>
    <cellStyle name="Обычный 3 18 19 3 3 3" xfId="45657"/>
    <cellStyle name="Обычный 3 18 19 3 4" xfId="45658"/>
    <cellStyle name="Обычный 3 18 19 3 4 2" xfId="45659"/>
    <cellStyle name="Обычный 3 18 19 3 5" xfId="45660"/>
    <cellStyle name="Обычный 3 18 19 4" xfId="45661"/>
    <cellStyle name="Обычный 3 18 19 4 2" xfId="45662"/>
    <cellStyle name="Обычный 3 18 19 4 2 2" xfId="45663"/>
    <cellStyle name="Обычный 3 18 19 4 2 2 2" xfId="45664"/>
    <cellStyle name="Обычный 3 18 19 4 2 2 2 2" xfId="45665"/>
    <cellStyle name="Обычный 3 18 19 4 2 2 3" xfId="45666"/>
    <cellStyle name="Обычный 3 18 19 4 2 3" xfId="45667"/>
    <cellStyle name="Обычный 3 18 19 4 2 3 2" xfId="45668"/>
    <cellStyle name="Обычный 3 18 19 4 2 4" xfId="45669"/>
    <cellStyle name="Обычный 3 18 19 4 3" xfId="45670"/>
    <cellStyle name="Обычный 3 18 19 4 3 2" xfId="45671"/>
    <cellStyle name="Обычный 3 18 19 4 3 2 2" xfId="45672"/>
    <cellStyle name="Обычный 3 18 19 4 3 3" xfId="45673"/>
    <cellStyle name="Обычный 3 18 19 4 4" xfId="45674"/>
    <cellStyle name="Обычный 3 18 19 4 4 2" xfId="45675"/>
    <cellStyle name="Обычный 3 18 19 4 5" xfId="45676"/>
    <cellStyle name="Обычный 3 18 19 5" xfId="45677"/>
    <cellStyle name="Обычный 3 18 19 5 2" xfId="45678"/>
    <cellStyle name="Обычный 3 18 19 5 2 2" xfId="45679"/>
    <cellStyle name="Обычный 3 18 19 5 2 2 2" xfId="45680"/>
    <cellStyle name="Обычный 3 18 19 5 2 3" xfId="45681"/>
    <cellStyle name="Обычный 3 18 19 5 3" xfId="45682"/>
    <cellStyle name="Обычный 3 18 19 5 3 2" xfId="45683"/>
    <cellStyle name="Обычный 3 18 19 5 4" xfId="45684"/>
    <cellStyle name="Обычный 3 18 19 6" xfId="45685"/>
    <cellStyle name="Обычный 3 18 19 6 2" xfId="45686"/>
    <cellStyle name="Обычный 3 18 19 6 2 2" xfId="45687"/>
    <cellStyle name="Обычный 3 18 19 6 3" xfId="45688"/>
    <cellStyle name="Обычный 3 18 19 7" xfId="45689"/>
    <cellStyle name="Обычный 3 18 19 7 2" xfId="45690"/>
    <cellStyle name="Обычный 3 18 19 8" xfId="45691"/>
    <cellStyle name="Обычный 3 18 2" xfId="45692"/>
    <cellStyle name="Обычный 3 18 2 2" xfId="45693"/>
    <cellStyle name="Обычный 3 18 2 2 2" xfId="45694"/>
    <cellStyle name="Обычный 3 18 2 2 2 2" xfId="45695"/>
    <cellStyle name="Обычный 3 18 2 2 2 2 2" xfId="45696"/>
    <cellStyle name="Обычный 3 18 2 2 2 2 2 2" xfId="45697"/>
    <cellStyle name="Обычный 3 18 2 2 2 2 2 2 2" xfId="45698"/>
    <cellStyle name="Обычный 3 18 2 2 2 2 2 3" xfId="45699"/>
    <cellStyle name="Обычный 3 18 2 2 2 2 3" xfId="45700"/>
    <cellStyle name="Обычный 3 18 2 2 2 2 3 2" xfId="45701"/>
    <cellStyle name="Обычный 3 18 2 2 2 2 4" xfId="45702"/>
    <cellStyle name="Обычный 3 18 2 2 2 3" xfId="45703"/>
    <cellStyle name="Обычный 3 18 2 2 2 3 2" xfId="45704"/>
    <cellStyle name="Обычный 3 18 2 2 2 3 2 2" xfId="45705"/>
    <cellStyle name="Обычный 3 18 2 2 2 3 3" xfId="45706"/>
    <cellStyle name="Обычный 3 18 2 2 2 4" xfId="45707"/>
    <cellStyle name="Обычный 3 18 2 2 2 4 2" xfId="45708"/>
    <cellStyle name="Обычный 3 18 2 2 2 5" xfId="45709"/>
    <cellStyle name="Обычный 3 18 2 2 3" xfId="45710"/>
    <cellStyle name="Обычный 3 18 2 2 3 2" xfId="45711"/>
    <cellStyle name="Обычный 3 18 2 2 3 2 2" xfId="45712"/>
    <cellStyle name="Обычный 3 18 2 2 3 2 2 2" xfId="45713"/>
    <cellStyle name="Обычный 3 18 2 2 3 2 2 2 2" xfId="45714"/>
    <cellStyle name="Обычный 3 18 2 2 3 2 2 3" xfId="45715"/>
    <cellStyle name="Обычный 3 18 2 2 3 2 3" xfId="45716"/>
    <cellStyle name="Обычный 3 18 2 2 3 2 3 2" xfId="45717"/>
    <cellStyle name="Обычный 3 18 2 2 3 2 4" xfId="45718"/>
    <cellStyle name="Обычный 3 18 2 2 3 3" xfId="45719"/>
    <cellStyle name="Обычный 3 18 2 2 3 3 2" xfId="45720"/>
    <cellStyle name="Обычный 3 18 2 2 3 3 2 2" xfId="45721"/>
    <cellStyle name="Обычный 3 18 2 2 3 3 3" xfId="45722"/>
    <cellStyle name="Обычный 3 18 2 2 3 4" xfId="45723"/>
    <cellStyle name="Обычный 3 18 2 2 3 4 2" xfId="45724"/>
    <cellStyle name="Обычный 3 18 2 2 3 5" xfId="45725"/>
    <cellStyle name="Обычный 3 18 2 2 4" xfId="45726"/>
    <cellStyle name="Обычный 3 18 2 2 4 2" xfId="45727"/>
    <cellStyle name="Обычный 3 18 2 2 4 2 2" xfId="45728"/>
    <cellStyle name="Обычный 3 18 2 2 4 2 2 2" xfId="45729"/>
    <cellStyle name="Обычный 3 18 2 2 4 2 3" xfId="45730"/>
    <cellStyle name="Обычный 3 18 2 2 4 3" xfId="45731"/>
    <cellStyle name="Обычный 3 18 2 2 4 3 2" xfId="45732"/>
    <cellStyle name="Обычный 3 18 2 2 4 4" xfId="45733"/>
    <cellStyle name="Обычный 3 18 2 2 5" xfId="45734"/>
    <cellStyle name="Обычный 3 18 2 2 5 2" xfId="45735"/>
    <cellStyle name="Обычный 3 18 2 2 5 2 2" xfId="45736"/>
    <cellStyle name="Обычный 3 18 2 2 5 3" xfId="45737"/>
    <cellStyle name="Обычный 3 18 2 2 6" xfId="45738"/>
    <cellStyle name="Обычный 3 18 2 2 6 2" xfId="45739"/>
    <cellStyle name="Обычный 3 18 2 2 7" xfId="45740"/>
    <cellStyle name="Обычный 3 18 2 3" xfId="45741"/>
    <cellStyle name="Обычный 3 18 2 3 2" xfId="45742"/>
    <cellStyle name="Обычный 3 18 2 3 2 2" xfId="45743"/>
    <cellStyle name="Обычный 3 18 2 3 2 2 2" xfId="45744"/>
    <cellStyle name="Обычный 3 18 2 3 2 2 2 2" xfId="45745"/>
    <cellStyle name="Обычный 3 18 2 3 2 2 3" xfId="45746"/>
    <cellStyle name="Обычный 3 18 2 3 2 3" xfId="45747"/>
    <cellStyle name="Обычный 3 18 2 3 2 3 2" xfId="45748"/>
    <cellStyle name="Обычный 3 18 2 3 2 4" xfId="45749"/>
    <cellStyle name="Обычный 3 18 2 3 3" xfId="45750"/>
    <cellStyle name="Обычный 3 18 2 3 3 2" xfId="45751"/>
    <cellStyle name="Обычный 3 18 2 3 3 2 2" xfId="45752"/>
    <cellStyle name="Обычный 3 18 2 3 3 3" xfId="45753"/>
    <cellStyle name="Обычный 3 18 2 3 4" xfId="45754"/>
    <cellStyle name="Обычный 3 18 2 3 4 2" xfId="45755"/>
    <cellStyle name="Обычный 3 18 2 3 5" xfId="45756"/>
    <cellStyle name="Обычный 3 18 2 4" xfId="45757"/>
    <cellStyle name="Обычный 3 18 2 4 2" xfId="45758"/>
    <cellStyle name="Обычный 3 18 2 4 2 2" xfId="45759"/>
    <cellStyle name="Обычный 3 18 2 4 2 2 2" xfId="45760"/>
    <cellStyle name="Обычный 3 18 2 4 2 2 2 2" xfId="45761"/>
    <cellStyle name="Обычный 3 18 2 4 2 2 3" xfId="45762"/>
    <cellStyle name="Обычный 3 18 2 4 2 3" xfId="45763"/>
    <cellStyle name="Обычный 3 18 2 4 2 3 2" xfId="45764"/>
    <cellStyle name="Обычный 3 18 2 4 2 4" xfId="45765"/>
    <cellStyle name="Обычный 3 18 2 4 3" xfId="45766"/>
    <cellStyle name="Обычный 3 18 2 4 3 2" xfId="45767"/>
    <cellStyle name="Обычный 3 18 2 4 3 2 2" xfId="45768"/>
    <cellStyle name="Обычный 3 18 2 4 3 3" xfId="45769"/>
    <cellStyle name="Обычный 3 18 2 4 4" xfId="45770"/>
    <cellStyle name="Обычный 3 18 2 4 4 2" xfId="45771"/>
    <cellStyle name="Обычный 3 18 2 4 5" xfId="45772"/>
    <cellStyle name="Обычный 3 18 2 5" xfId="45773"/>
    <cellStyle name="Обычный 3 18 2 5 2" xfId="45774"/>
    <cellStyle name="Обычный 3 18 2 5 2 2" xfId="45775"/>
    <cellStyle name="Обычный 3 18 2 5 2 2 2" xfId="45776"/>
    <cellStyle name="Обычный 3 18 2 5 2 3" xfId="45777"/>
    <cellStyle name="Обычный 3 18 2 5 3" xfId="45778"/>
    <cellStyle name="Обычный 3 18 2 5 3 2" xfId="45779"/>
    <cellStyle name="Обычный 3 18 2 5 4" xfId="45780"/>
    <cellStyle name="Обычный 3 18 2 6" xfId="45781"/>
    <cellStyle name="Обычный 3 18 2 6 2" xfId="45782"/>
    <cellStyle name="Обычный 3 18 2 6 2 2" xfId="45783"/>
    <cellStyle name="Обычный 3 18 2 6 3" xfId="45784"/>
    <cellStyle name="Обычный 3 18 2 7" xfId="45785"/>
    <cellStyle name="Обычный 3 18 2 7 2" xfId="45786"/>
    <cellStyle name="Обычный 3 18 2 8" xfId="45787"/>
    <cellStyle name="Обычный 3 18 20" xfId="45788"/>
    <cellStyle name="Обычный 3 18 20 2" xfId="45789"/>
    <cellStyle name="Обычный 3 18 20 2 2" xfId="45790"/>
    <cellStyle name="Обычный 3 18 20 2 2 2" xfId="45791"/>
    <cellStyle name="Обычный 3 18 20 2 2 2 2" xfId="45792"/>
    <cellStyle name="Обычный 3 18 20 2 2 2 2 2" xfId="45793"/>
    <cellStyle name="Обычный 3 18 20 2 2 2 2 2 2" xfId="45794"/>
    <cellStyle name="Обычный 3 18 20 2 2 2 2 3" xfId="45795"/>
    <cellStyle name="Обычный 3 18 20 2 2 2 3" xfId="45796"/>
    <cellStyle name="Обычный 3 18 20 2 2 2 3 2" xfId="45797"/>
    <cellStyle name="Обычный 3 18 20 2 2 2 4" xfId="45798"/>
    <cellStyle name="Обычный 3 18 20 2 2 3" xfId="45799"/>
    <cellStyle name="Обычный 3 18 20 2 2 3 2" xfId="45800"/>
    <cellStyle name="Обычный 3 18 20 2 2 3 2 2" xfId="45801"/>
    <cellStyle name="Обычный 3 18 20 2 2 3 3" xfId="45802"/>
    <cellStyle name="Обычный 3 18 20 2 2 4" xfId="45803"/>
    <cellStyle name="Обычный 3 18 20 2 2 4 2" xfId="45804"/>
    <cellStyle name="Обычный 3 18 20 2 2 5" xfId="45805"/>
    <cellStyle name="Обычный 3 18 20 2 3" xfId="45806"/>
    <cellStyle name="Обычный 3 18 20 2 3 2" xfId="45807"/>
    <cellStyle name="Обычный 3 18 20 2 3 2 2" xfId="45808"/>
    <cellStyle name="Обычный 3 18 20 2 3 2 2 2" xfId="45809"/>
    <cellStyle name="Обычный 3 18 20 2 3 2 2 2 2" xfId="45810"/>
    <cellStyle name="Обычный 3 18 20 2 3 2 2 3" xfId="45811"/>
    <cellStyle name="Обычный 3 18 20 2 3 2 3" xfId="45812"/>
    <cellStyle name="Обычный 3 18 20 2 3 2 3 2" xfId="45813"/>
    <cellStyle name="Обычный 3 18 20 2 3 2 4" xfId="45814"/>
    <cellStyle name="Обычный 3 18 20 2 3 3" xfId="45815"/>
    <cellStyle name="Обычный 3 18 20 2 3 3 2" xfId="45816"/>
    <cellStyle name="Обычный 3 18 20 2 3 3 2 2" xfId="45817"/>
    <cellStyle name="Обычный 3 18 20 2 3 3 3" xfId="45818"/>
    <cellStyle name="Обычный 3 18 20 2 3 4" xfId="45819"/>
    <cellStyle name="Обычный 3 18 20 2 3 4 2" xfId="45820"/>
    <cellStyle name="Обычный 3 18 20 2 3 5" xfId="45821"/>
    <cellStyle name="Обычный 3 18 20 2 4" xfId="45822"/>
    <cellStyle name="Обычный 3 18 20 2 4 2" xfId="45823"/>
    <cellStyle name="Обычный 3 18 20 2 4 2 2" xfId="45824"/>
    <cellStyle name="Обычный 3 18 20 2 4 2 2 2" xfId="45825"/>
    <cellStyle name="Обычный 3 18 20 2 4 2 3" xfId="45826"/>
    <cellStyle name="Обычный 3 18 20 2 4 3" xfId="45827"/>
    <cellStyle name="Обычный 3 18 20 2 4 3 2" xfId="45828"/>
    <cellStyle name="Обычный 3 18 20 2 4 4" xfId="45829"/>
    <cellStyle name="Обычный 3 18 20 2 5" xfId="45830"/>
    <cellStyle name="Обычный 3 18 20 2 5 2" xfId="45831"/>
    <cellStyle name="Обычный 3 18 20 2 5 2 2" xfId="45832"/>
    <cellStyle name="Обычный 3 18 20 2 5 3" xfId="45833"/>
    <cellStyle name="Обычный 3 18 20 2 6" xfId="45834"/>
    <cellStyle name="Обычный 3 18 20 2 6 2" xfId="45835"/>
    <cellStyle name="Обычный 3 18 20 2 7" xfId="45836"/>
    <cellStyle name="Обычный 3 18 20 3" xfId="45837"/>
    <cellStyle name="Обычный 3 18 20 3 2" xfId="45838"/>
    <cellStyle name="Обычный 3 18 20 3 2 2" xfId="45839"/>
    <cellStyle name="Обычный 3 18 20 3 2 2 2" xfId="45840"/>
    <cellStyle name="Обычный 3 18 20 3 2 2 2 2" xfId="45841"/>
    <cellStyle name="Обычный 3 18 20 3 2 2 3" xfId="45842"/>
    <cellStyle name="Обычный 3 18 20 3 2 3" xfId="45843"/>
    <cellStyle name="Обычный 3 18 20 3 2 3 2" xfId="45844"/>
    <cellStyle name="Обычный 3 18 20 3 2 4" xfId="45845"/>
    <cellStyle name="Обычный 3 18 20 3 3" xfId="45846"/>
    <cellStyle name="Обычный 3 18 20 3 3 2" xfId="45847"/>
    <cellStyle name="Обычный 3 18 20 3 3 2 2" xfId="45848"/>
    <cellStyle name="Обычный 3 18 20 3 3 3" xfId="45849"/>
    <cellStyle name="Обычный 3 18 20 3 4" xfId="45850"/>
    <cellStyle name="Обычный 3 18 20 3 4 2" xfId="45851"/>
    <cellStyle name="Обычный 3 18 20 3 5" xfId="45852"/>
    <cellStyle name="Обычный 3 18 20 4" xfId="45853"/>
    <cellStyle name="Обычный 3 18 20 4 2" xfId="45854"/>
    <cellStyle name="Обычный 3 18 20 4 2 2" xfId="45855"/>
    <cellStyle name="Обычный 3 18 20 4 2 2 2" xfId="45856"/>
    <cellStyle name="Обычный 3 18 20 4 2 2 2 2" xfId="45857"/>
    <cellStyle name="Обычный 3 18 20 4 2 2 3" xfId="45858"/>
    <cellStyle name="Обычный 3 18 20 4 2 3" xfId="45859"/>
    <cellStyle name="Обычный 3 18 20 4 2 3 2" xfId="45860"/>
    <cellStyle name="Обычный 3 18 20 4 2 4" xfId="45861"/>
    <cellStyle name="Обычный 3 18 20 4 3" xfId="45862"/>
    <cellStyle name="Обычный 3 18 20 4 3 2" xfId="45863"/>
    <cellStyle name="Обычный 3 18 20 4 3 2 2" xfId="45864"/>
    <cellStyle name="Обычный 3 18 20 4 3 3" xfId="45865"/>
    <cellStyle name="Обычный 3 18 20 4 4" xfId="45866"/>
    <cellStyle name="Обычный 3 18 20 4 4 2" xfId="45867"/>
    <cellStyle name="Обычный 3 18 20 4 5" xfId="45868"/>
    <cellStyle name="Обычный 3 18 20 5" xfId="45869"/>
    <cellStyle name="Обычный 3 18 20 5 2" xfId="45870"/>
    <cellStyle name="Обычный 3 18 20 5 2 2" xfId="45871"/>
    <cellStyle name="Обычный 3 18 20 5 2 2 2" xfId="45872"/>
    <cellStyle name="Обычный 3 18 20 5 2 3" xfId="45873"/>
    <cellStyle name="Обычный 3 18 20 5 3" xfId="45874"/>
    <cellStyle name="Обычный 3 18 20 5 3 2" xfId="45875"/>
    <cellStyle name="Обычный 3 18 20 5 4" xfId="45876"/>
    <cellStyle name="Обычный 3 18 20 6" xfId="45877"/>
    <cellStyle name="Обычный 3 18 20 6 2" xfId="45878"/>
    <cellStyle name="Обычный 3 18 20 6 2 2" xfId="45879"/>
    <cellStyle name="Обычный 3 18 20 6 3" xfId="45880"/>
    <cellStyle name="Обычный 3 18 20 7" xfId="45881"/>
    <cellStyle name="Обычный 3 18 20 7 2" xfId="45882"/>
    <cellStyle name="Обычный 3 18 20 8" xfId="45883"/>
    <cellStyle name="Обычный 3 18 21" xfId="45884"/>
    <cellStyle name="Обычный 3 18 21 2" xfId="45885"/>
    <cellStyle name="Обычный 3 18 21 2 2" xfId="45886"/>
    <cellStyle name="Обычный 3 18 21 2 2 2" xfId="45887"/>
    <cellStyle name="Обычный 3 18 21 2 2 2 2" xfId="45888"/>
    <cellStyle name="Обычный 3 18 21 2 2 2 2 2" xfId="45889"/>
    <cellStyle name="Обычный 3 18 21 2 2 2 2 2 2" xfId="45890"/>
    <cellStyle name="Обычный 3 18 21 2 2 2 2 3" xfId="45891"/>
    <cellStyle name="Обычный 3 18 21 2 2 2 3" xfId="45892"/>
    <cellStyle name="Обычный 3 18 21 2 2 2 3 2" xfId="45893"/>
    <cellStyle name="Обычный 3 18 21 2 2 2 4" xfId="45894"/>
    <cellStyle name="Обычный 3 18 21 2 2 3" xfId="45895"/>
    <cellStyle name="Обычный 3 18 21 2 2 3 2" xfId="45896"/>
    <cellStyle name="Обычный 3 18 21 2 2 3 2 2" xfId="45897"/>
    <cellStyle name="Обычный 3 18 21 2 2 3 3" xfId="45898"/>
    <cellStyle name="Обычный 3 18 21 2 2 4" xfId="45899"/>
    <cellStyle name="Обычный 3 18 21 2 2 4 2" xfId="45900"/>
    <cellStyle name="Обычный 3 18 21 2 2 5" xfId="45901"/>
    <cellStyle name="Обычный 3 18 21 2 3" xfId="45902"/>
    <cellStyle name="Обычный 3 18 21 2 3 2" xfId="45903"/>
    <cellStyle name="Обычный 3 18 21 2 3 2 2" xfId="45904"/>
    <cellStyle name="Обычный 3 18 21 2 3 2 2 2" xfId="45905"/>
    <cellStyle name="Обычный 3 18 21 2 3 2 2 2 2" xfId="45906"/>
    <cellStyle name="Обычный 3 18 21 2 3 2 2 3" xfId="45907"/>
    <cellStyle name="Обычный 3 18 21 2 3 2 3" xfId="45908"/>
    <cellStyle name="Обычный 3 18 21 2 3 2 3 2" xfId="45909"/>
    <cellStyle name="Обычный 3 18 21 2 3 2 4" xfId="45910"/>
    <cellStyle name="Обычный 3 18 21 2 3 3" xfId="45911"/>
    <cellStyle name="Обычный 3 18 21 2 3 3 2" xfId="45912"/>
    <cellStyle name="Обычный 3 18 21 2 3 3 2 2" xfId="45913"/>
    <cellStyle name="Обычный 3 18 21 2 3 3 3" xfId="45914"/>
    <cellStyle name="Обычный 3 18 21 2 3 4" xfId="45915"/>
    <cellStyle name="Обычный 3 18 21 2 3 4 2" xfId="45916"/>
    <cellStyle name="Обычный 3 18 21 2 3 5" xfId="45917"/>
    <cellStyle name="Обычный 3 18 21 2 4" xfId="45918"/>
    <cellStyle name="Обычный 3 18 21 2 4 2" xfId="45919"/>
    <cellStyle name="Обычный 3 18 21 2 4 2 2" xfId="45920"/>
    <cellStyle name="Обычный 3 18 21 2 4 2 2 2" xfId="45921"/>
    <cellStyle name="Обычный 3 18 21 2 4 2 3" xfId="45922"/>
    <cellStyle name="Обычный 3 18 21 2 4 3" xfId="45923"/>
    <cellStyle name="Обычный 3 18 21 2 4 3 2" xfId="45924"/>
    <cellStyle name="Обычный 3 18 21 2 4 4" xfId="45925"/>
    <cellStyle name="Обычный 3 18 21 2 5" xfId="45926"/>
    <cellStyle name="Обычный 3 18 21 2 5 2" xfId="45927"/>
    <cellStyle name="Обычный 3 18 21 2 5 2 2" xfId="45928"/>
    <cellStyle name="Обычный 3 18 21 2 5 3" xfId="45929"/>
    <cellStyle name="Обычный 3 18 21 2 6" xfId="45930"/>
    <cellStyle name="Обычный 3 18 21 2 6 2" xfId="45931"/>
    <cellStyle name="Обычный 3 18 21 2 7" xfId="45932"/>
    <cellStyle name="Обычный 3 18 21 3" xfId="45933"/>
    <cellStyle name="Обычный 3 18 21 3 2" xfId="45934"/>
    <cellStyle name="Обычный 3 18 21 3 2 2" xfId="45935"/>
    <cellStyle name="Обычный 3 18 21 3 2 2 2" xfId="45936"/>
    <cellStyle name="Обычный 3 18 21 3 2 2 2 2" xfId="45937"/>
    <cellStyle name="Обычный 3 18 21 3 2 2 3" xfId="45938"/>
    <cellStyle name="Обычный 3 18 21 3 2 3" xfId="45939"/>
    <cellStyle name="Обычный 3 18 21 3 2 3 2" xfId="45940"/>
    <cellStyle name="Обычный 3 18 21 3 2 4" xfId="45941"/>
    <cellStyle name="Обычный 3 18 21 3 3" xfId="45942"/>
    <cellStyle name="Обычный 3 18 21 3 3 2" xfId="45943"/>
    <cellStyle name="Обычный 3 18 21 3 3 2 2" xfId="45944"/>
    <cellStyle name="Обычный 3 18 21 3 3 3" xfId="45945"/>
    <cellStyle name="Обычный 3 18 21 3 4" xfId="45946"/>
    <cellStyle name="Обычный 3 18 21 3 4 2" xfId="45947"/>
    <cellStyle name="Обычный 3 18 21 3 5" xfId="45948"/>
    <cellStyle name="Обычный 3 18 21 4" xfId="45949"/>
    <cellStyle name="Обычный 3 18 21 4 2" xfId="45950"/>
    <cellStyle name="Обычный 3 18 21 4 2 2" xfId="45951"/>
    <cellStyle name="Обычный 3 18 21 4 2 2 2" xfId="45952"/>
    <cellStyle name="Обычный 3 18 21 4 2 2 2 2" xfId="45953"/>
    <cellStyle name="Обычный 3 18 21 4 2 2 3" xfId="45954"/>
    <cellStyle name="Обычный 3 18 21 4 2 3" xfId="45955"/>
    <cellStyle name="Обычный 3 18 21 4 2 3 2" xfId="45956"/>
    <cellStyle name="Обычный 3 18 21 4 2 4" xfId="45957"/>
    <cellStyle name="Обычный 3 18 21 4 3" xfId="45958"/>
    <cellStyle name="Обычный 3 18 21 4 3 2" xfId="45959"/>
    <cellStyle name="Обычный 3 18 21 4 3 2 2" xfId="45960"/>
    <cellStyle name="Обычный 3 18 21 4 3 3" xfId="45961"/>
    <cellStyle name="Обычный 3 18 21 4 4" xfId="45962"/>
    <cellStyle name="Обычный 3 18 21 4 4 2" xfId="45963"/>
    <cellStyle name="Обычный 3 18 21 4 5" xfId="45964"/>
    <cellStyle name="Обычный 3 18 21 5" xfId="45965"/>
    <cellStyle name="Обычный 3 18 21 5 2" xfId="45966"/>
    <cellStyle name="Обычный 3 18 21 5 2 2" xfId="45967"/>
    <cellStyle name="Обычный 3 18 21 5 2 2 2" xfId="45968"/>
    <cellStyle name="Обычный 3 18 21 5 2 3" xfId="45969"/>
    <cellStyle name="Обычный 3 18 21 5 3" xfId="45970"/>
    <cellStyle name="Обычный 3 18 21 5 3 2" xfId="45971"/>
    <cellStyle name="Обычный 3 18 21 5 4" xfId="45972"/>
    <cellStyle name="Обычный 3 18 21 6" xfId="45973"/>
    <cellStyle name="Обычный 3 18 21 6 2" xfId="45974"/>
    <cellStyle name="Обычный 3 18 21 6 2 2" xfId="45975"/>
    <cellStyle name="Обычный 3 18 21 6 3" xfId="45976"/>
    <cellStyle name="Обычный 3 18 21 7" xfId="45977"/>
    <cellStyle name="Обычный 3 18 21 7 2" xfId="45978"/>
    <cellStyle name="Обычный 3 18 21 8" xfId="45979"/>
    <cellStyle name="Обычный 3 18 22" xfId="45980"/>
    <cellStyle name="Обычный 3 18 22 2" xfId="45981"/>
    <cellStyle name="Обычный 3 18 22 2 2" xfId="45982"/>
    <cellStyle name="Обычный 3 18 22 2 2 2" xfId="45983"/>
    <cellStyle name="Обычный 3 18 22 2 2 2 2" xfId="45984"/>
    <cellStyle name="Обычный 3 18 22 2 2 2 2 2" xfId="45985"/>
    <cellStyle name="Обычный 3 18 22 2 2 2 2 2 2" xfId="45986"/>
    <cellStyle name="Обычный 3 18 22 2 2 2 2 3" xfId="45987"/>
    <cellStyle name="Обычный 3 18 22 2 2 2 3" xfId="45988"/>
    <cellStyle name="Обычный 3 18 22 2 2 2 3 2" xfId="45989"/>
    <cellStyle name="Обычный 3 18 22 2 2 2 4" xfId="45990"/>
    <cellStyle name="Обычный 3 18 22 2 2 3" xfId="45991"/>
    <cellStyle name="Обычный 3 18 22 2 2 3 2" xfId="45992"/>
    <cellStyle name="Обычный 3 18 22 2 2 3 2 2" xfId="45993"/>
    <cellStyle name="Обычный 3 18 22 2 2 3 3" xfId="45994"/>
    <cellStyle name="Обычный 3 18 22 2 2 4" xfId="45995"/>
    <cellStyle name="Обычный 3 18 22 2 2 4 2" xfId="45996"/>
    <cellStyle name="Обычный 3 18 22 2 2 5" xfId="45997"/>
    <cellStyle name="Обычный 3 18 22 2 3" xfId="45998"/>
    <cellStyle name="Обычный 3 18 22 2 3 2" xfId="45999"/>
    <cellStyle name="Обычный 3 18 22 2 3 2 2" xfId="46000"/>
    <cellStyle name="Обычный 3 18 22 2 3 2 2 2" xfId="46001"/>
    <cellStyle name="Обычный 3 18 22 2 3 2 2 2 2" xfId="46002"/>
    <cellStyle name="Обычный 3 18 22 2 3 2 2 3" xfId="46003"/>
    <cellStyle name="Обычный 3 18 22 2 3 2 3" xfId="46004"/>
    <cellStyle name="Обычный 3 18 22 2 3 2 3 2" xfId="46005"/>
    <cellStyle name="Обычный 3 18 22 2 3 2 4" xfId="46006"/>
    <cellStyle name="Обычный 3 18 22 2 3 3" xfId="46007"/>
    <cellStyle name="Обычный 3 18 22 2 3 3 2" xfId="46008"/>
    <cellStyle name="Обычный 3 18 22 2 3 3 2 2" xfId="46009"/>
    <cellStyle name="Обычный 3 18 22 2 3 3 3" xfId="46010"/>
    <cellStyle name="Обычный 3 18 22 2 3 4" xfId="46011"/>
    <cellStyle name="Обычный 3 18 22 2 3 4 2" xfId="46012"/>
    <cellStyle name="Обычный 3 18 22 2 3 5" xfId="46013"/>
    <cellStyle name="Обычный 3 18 22 2 4" xfId="46014"/>
    <cellStyle name="Обычный 3 18 22 2 4 2" xfId="46015"/>
    <cellStyle name="Обычный 3 18 22 2 4 2 2" xfId="46016"/>
    <cellStyle name="Обычный 3 18 22 2 4 2 2 2" xfId="46017"/>
    <cellStyle name="Обычный 3 18 22 2 4 2 3" xfId="46018"/>
    <cellStyle name="Обычный 3 18 22 2 4 3" xfId="46019"/>
    <cellStyle name="Обычный 3 18 22 2 4 3 2" xfId="46020"/>
    <cellStyle name="Обычный 3 18 22 2 4 4" xfId="46021"/>
    <cellStyle name="Обычный 3 18 22 2 5" xfId="46022"/>
    <cellStyle name="Обычный 3 18 22 2 5 2" xfId="46023"/>
    <cellStyle name="Обычный 3 18 22 2 5 2 2" xfId="46024"/>
    <cellStyle name="Обычный 3 18 22 2 5 3" xfId="46025"/>
    <cellStyle name="Обычный 3 18 22 2 6" xfId="46026"/>
    <cellStyle name="Обычный 3 18 22 2 6 2" xfId="46027"/>
    <cellStyle name="Обычный 3 18 22 2 7" xfId="46028"/>
    <cellStyle name="Обычный 3 18 22 3" xfId="46029"/>
    <cellStyle name="Обычный 3 18 22 3 2" xfId="46030"/>
    <cellStyle name="Обычный 3 18 22 3 2 2" xfId="46031"/>
    <cellStyle name="Обычный 3 18 22 3 2 2 2" xfId="46032"/>
    <cellStyle name="Обычный 3 18 22 3 2 2 2 2" xfId="46033"/>
    <cellStyle name="Обычный 3 18 22 3 2 2 3" xfId="46034"/>
    <cellStyle name="Обычный 3 18 22 3 2 3" xfId="46035"/>
    <cellStyle name="Обычный 3 18 22 3 2 3 2" xfId="46036"/>
    <cellStyle name="Обычный 3 18 22 3 2 4" xfId="46037"/>
    <cellStyle name="Обычный 3 18 22 3 3" xfId="46038"/>
    <cellStyle name="Обычный 3 18 22 3 3 2" xfId="46039"/>
    <cellStyle name="Обычный 3 18 22 3 3 2 2" xfId="46040"/>
    <cellStyle name="Обычный 3 18 22 3 3 3" xfId="46041"/>
    <cellStyle name="Обычный 3 18 22 3 4" xfId="46042"/>
    <cellStyle name="Обычный 3 18 22 3 4 2" xfId="46043"/>
    <cellStyle name="Обычный 3 18 22 3 5" xfId="46044"/>
    <cellStyle name="Обычный 3 18 22 4" xfId="46045"/>
    <cellStyle name="Обычный 3 18 22 4 2" xfId="46046"/>
    <cellStyle name="Обычный 3 18 22 4 2 2" xfId="46047"/>
    <cellStyle name="Обычный 3 18 22 4 2 2 2" xfId="46048"/>
    <cellStyle name="Обычный 3 18 22 4 2 2 2 2" xfId="46049"/>
    <cellStyle name="Обычный 3 18 22 4 2 2 3" xfId="46050"/>
    <cellStyle name="Обычный 3 18 22 4 2 3" xfId="46051"/>
    <cellStyle name="Обычный 3 18 22 4 2 3 2" xfId="46052"/>
    <cellStyle name="Обычный 3 18 22 4 2 4" xfId="46053"/>
    <cellStyle name="Обычный 3 18 22 4 3" xfId="46054"/>
    <cellStyle name="Обычный 3 18 22 4 3 2" xfId="46055"/>
    <cellStyle name="Обычный 3 18 22 4 3 2 2" xfId="46056"/>
    <cellStyle name="Обычный 3 18 22 4 3 3" xfId="46057"/>
    <cellStyle name="Обычный 3 18 22 4 4" xfId="46058"/>
    <cellStyle name="Обычный 3 18 22 4 4 2" xfId="46059"/>
    <cellStyle name="Обычный 3 18 22 4 5" xfId="46060"/>
    <cellStyle name="Обычный 3 18 22 5" xfId="46061"/>
    <cellStyle name="Обычный 3 18 22 5 2" xfId="46062"/>
    <cellStyle name="Обычный 3 18 22 5 2 2" xfId="46063"/>
    <cellStyle name="Обычный 3 18 22 5 2 2 2" xfId="46064"/>
    <cellStyle name="Обычный 3 18 22 5 2 3" xfId="46065"/>
    <cellStyle name="Обычный 3 18 22 5 3" xfId="46066"/>
    <cellStyle name="Обычный 3 18 22 5 3 2" xfId="46067"/>
    <cellStyle name="Обычный 3 18 22 5 4" xfId="46068"/>
    <cellStyle name="Обычный 3 18 22 6" xfId="46069"/>
    <cellStyle name="Обычный 3 18 22 6 2" xfId="46070"/>
    <cellStyle name="Обычный 3 18 22 6 2 2" xfId="46071"/>
    <cellStyle name="Обычный 3 18 22 6 3" xfId="46072"/>
    <cellStyle name="Обычный 3 18 22 7" xfId="46073"/>
    <cellStyle name="Обычный 3 18 22 7 2" xfId="46074"/>
    <cellStyle name="Обычный 3 18 22 8" xfId="46075"/>
    <cellStyle name="Обычный 3 18 23" xfId="46076"/>
    <cellStyle name="Обычный 3 18 23 2" xfId="46077"/>
    <cellStyle name="Обычный 3 18 23 2 2" xfId="46078"/>
    <cellStyle name="Обычный 3 18 23 2 2 2" xfId="46079"/>
    <cellStyle name="Обычный 3 18 23 2 2 2 2" xfId="46080"/>
    <cellStyle name="Обычный 3 18 23 2 2 2 2 2" xfId="46081"/>
    <cellStyle name="Обычный 3 18 23 2 2 2 2 2 2" xfId="46082"/>
    <cellStyle name="Обычный 3 18 23 2 2 2 2 3" xfId="46083"/>
    <cellStyle name="Обычный 3 18 23 2 2 2 3" xfId="46084"/>
    <cellStyle name="Обычный 3 18 23 2 2 2 3 2" xfId="46085"/>
    <cellStyle name="Обычный 3 18 23 2 2 2 4" xfId="46086"/>
    <cellStyle name="Обычный 3 18 23 2 2 3" xfId="46087"/>
    <cellStyle name="Обычный 3 18 23 2 2 3 2" xfId="46088"/>
    <cellStyle name="Обычный 3 18 23 2 2 3 2 2" xfId="46089"/>
    <cellStyle name="Обычный 3 18 23 2 2 3 3" xfId="46090"/>
    <cellStyle name="Обычный 3 18 23 2 2 4" xfId="46091"/>
    <cellStyle name="Обычный 3 18 23 2 2 4 2" xfId="46092"/>
    <cellStyle name="Обычный 3 18 23 2 2 5" xfId="46093"/>
    <cellStyle name="Обычный 3 18 23 2 3" xfId="46094"/>
    <cellStyle name="Обычный 3 18 23 2 3 2" xfId="46095"/>
    <cellStyle name="Обычный 3 18 23 2 3 2 2" xfId="46096"/>
    <cellStyle name="Обычный 3 18 23 2 3 2 2 2" xfId="46097"/>
    <cellStyle name="Обычный 3 18 23 2 3 2 2 2 2" xfId="46098"/>
    <cellStyle name="Обычный 3 18 23 2 3 2 2 3" xfId="46099"/>
    <cellStyle name="Обычный 3 18 23 2 3 2 3" xfId="46100"/>
    <cellStyle name="Обычный 3 18 23 2 3 2 3 2" xfId="46101"/>
    <cellStyle name="Обычный 3 18 23 2 3 2 4" xfId="46102"/>
    <cellStyle name="Обычный 3 18 23 2 3 3" xfId="46103"/>
    <cellStyle name="Обычный 3 18 23 2 3 3 2" xfId="46104"/>
    <cellStyle name="Обычный 3 18 23 2 3 3 2 2" xfId="46105"/>
    <cellStyle name="Обычный 3 18 23 2 3 3 3" xfId="46106"/>
    <cellStyle name="Обычный 3 18 23 2 3 4" xfId="46107"/>
    <cellStyle name="Обычный 3 18 23 2 3 4 2" xfId="46108"/>
    <cellStyle name="Обычный 3 18 23 2 3 5" xfId="46109"/>
    <cellStyle name="Обычный 3 18 23 2 4" xfId="46110"/>
    <cellStyle name="Обычный 3 18 23 2 4 2" xfId="46111"/>
    <cellStyle name="Обычный 3 18 23 2 4 2 2" xfId="46112"/>
    <cellStyle name="Обычный 3 18 23 2 4 2 2 2" xfId="46113"/>
    <cellStyle name="Обычный 3 18 23 2 4 2 3" xfId="46114"/>
    <cellStyle name="Обычный 3 18 23 2 4 3" xfId="46115"/>
    <cellStyle name="Обычный 3 18 23 2 4 3 2" xfId="46116"/>
    <cellStyle name="Обычный 3 18 23 2 4 4" xfId="46117"/>
    <cellStyle name="Обычный 3 18 23 2 5" xfId="46118"/>
    <cellStyle name="Обычный 3 18 23 2 5 2" xfId="46119"/>
    <cellStyle name="Обычный 3 18 23 2 5 2 2" xfId="46120"/>
    <cellStyle name="Обычный 3 18 23 2 5 3" xfId="46121"/>
    <cellStyle name="Обычный 3 18 23 2 6" xfId="46122"/>
    <cellStyle name="Обычный 3 18 23 2 6 2" xfId="46123"/>
    <cellStyle name="Обычный 3 18 23 2 7" xfId="46124"/>
    <cellStyle name="Обычный 3 18 23 3" xfId="46125"/>
    <cellStyle name="Обычный 3 18 23 3 2" xfId="46126"/>
    <cellStyle name="Обычный 3 18 23 3 2 2" xfId="46127"/>
    <cellStyle name="Обычный 3 18 23 3 2 2 2" xfId="46128"/>
    <cellStyle name="Обычный 3 18 23 3 2 2 2 2" xfId="46129"/>
    <cellStyle name="Обычный 3 18 23 3 2 2 3" xfId="46130"/>
    <cellStyle name="Обычный 3 18 23 3 2 3" xfId="46131"/>
    <cellStyle name="Обычный 3 18 23 3 2 3 2" xfId="46132"/>
    <cellStyle name="Обычный 3 18 23 3 2 4" xfId="46133"/>
    <cellStyle name="Обычный 3 18 23 3 3" xfId="46134"/>
    <cellStyle name="Обычный 3 18 23 3 3 2" xfId="46135"/>
    <cellStyle name="Обычный 3 18 23 3 3 2 2" xfId="46136"/>
    <cellStyle name="Обычный 3 18 23 3 3 3" xfId="46137"/>
    <cellStyle name="Обычный 3 18 23 3 4" xfId="46138"/>
    <cellStyle name="Обычный 3 18 23 3 4 2" xfId="46139"/>
    <cellStyle name="Обычный 3 18 23 3 5" xfId="46140"/>
    <cellStyle name="Обычный 3 18 23 4" xfId="46141"/>
    <cellStyle name="Обычный 3 18 23 4 2" xfId="46142"/>
    <cellStyle name="Обычный 3 18 23 4 2 2" xfId="46143"/>
    <cellStyle name="Обычный 3 18 23 4 2 2 2" xfId="46144"/>
    <cellStyle name="Обычный 3 18 23 4 2 2 2 2" xfId="46145"/>
    <cellStyle name="Обычный 3 18 23 4 2 2 3" xfId="46146"/>
    <cellStyle name="Обычный 3 18 23 4 2 3" xfId="46147"/>
    <cellStyle name="Обычный 3 18 23 4 2 3 2" xfId="46148"/>
    <cellStyle name="Обычный 3 18 23 4 2 4" xfId="46149"/>
    <cellStyle name="Обычный 3 18 23 4 3" xfId="46150"/>
    <cellStyle name="Обычный 3 18 23 4 3 2" xfId="46151"/>
    <cellStyle name="Обычный 3 18 23 4 3 2 2" xfId="46152"/>
    <cellStyle name="Обычный 3 18 23 4 3 3" xfId="46153"/>
    <cellStyle name="Обычный 3 18 23 4 4" xfId="46154"/>
    <cellStyle name="Обычный 3 18 23 4 4 2" xfId="46155"/>
    <cellStyle name="Обычный 3 18 23 4 5" xfId="46156"/>
    <cellStyle name="Обычный 3 18 23 5" xfId="46157"/>
    <cellStyle name="Обычный 3 18 23 5 2" xfId="46158"/>
    <cellStyle name="Обычный 3 18 23 5 2 2" xfId="46159"/>
    <cellStyle name="Обычный 3 18 23 5 2 2 2" xfId="46160"/>
    <cellStyle name="Обычный 3 18 23 5 2 3" xfId="46161"/>
    <cellStyle name="Обычный 3 18 23 5 3" xfId="46162"/>
    <cellStyle name="Обычный 3 18 23 5 3 2" xfId="46163"/>
    <cellStyle name="Обычный 3 18 23 5 4" xfId="46164"/>
    <cellStyle name="Обычный 3 18 23 6" xfId="46165"/>
    <cellStyle name="Обычный 3 18 23 6 2" xfId="46166"/>
    <cellStyle name="Обычный 3 18 23 6 2 2" xfId="46167"/>
    <cellStyle name="Обычный 3 18 23 6 3" xfId="46168"/>
    <cellStyle name="Обычный 3 18 23 7" xfId="46169"/>
    <cellStyle name="Обычный 3 18 23 7 2" xfId="46170"/>
    <cellStyle name="Обычный 3 18 23 8" xfId="46171"/>
    <cellStyle name="Обычный 3 18 24" xfId="46172"/>
    <cellStyle name="Обычный 3 18 24 2" xfId="46173"/>
    <cellStyle name="Обычный 3 18 24 2 2" xfId="46174"/>
    <cellStyle name="Обычный 3 18 24 2 2 2" xfId="46175"/>
    <cellStyle name="Обычный 3 18 24 2 2 2 2" xfId="46176"/>
    <cellStyle name="Обычный 3 18 24 2 2 2 2 2" xfId="46177"/>
    <cellStyle name="Обычный 3 18 24 2 2 2 2 2 2" xfId="46178"/>
    <cellStyle name="Обычный 3 18 24 2 2 2 2 3" xfId="46179"/>
    <cellStyle name="Обычный 3 18 24 2 2 2 3" xfId="46180"/>
    <cellStyle name="Обычный 3 18 24 2 2 2 3 2" xfId="46181"/>
    <cellStyle name="Обычный 3 18 24 2 2 2 4" xfId="46182"/>
    <cellStyle name="Обычный 3 18 24 2 2 3" xfId="46183"/>
    <cellStyle name="Обычный 3 18 24 2 2 3 2" xfId="46184"/>
    <cellStyle name="Обычный 3 18 24 2 2 3 2 2" xfId="46185"/>
    <cellStyle name="Обычный 3 18 24 2 2 3 3" xfId="46186"/>
    <cellStyle name="Обычный 3 18 24 2 2 4" xfId="46187"/>
    <cellStyle name="Обычный 3 18 24 2 2 4 2" xfId="46188"/>
    <cellStyle name="Обычный 3 18 24 2 2 5" xfId="46189"/>
    <cellStyle name="Обычный 3 18 24 2 3" xfId="46190"/>
    <cellStyle name="Обычный 3 18 24 2 3 2" xfId="46191"/>
    <cellStyle name="Обычный 3 18 24 2 3 2 2" xfId="46192"/>
    <cellStyle name="Обычный 3 18 24 2 3 2 2 2" xfId="46193"/>
    <cellStyle name="Обычный 3 18 24 2 3 2 2 2 2" xfId="46194"/>
    <cellStyle name="Обычный 3 18 24 2 3 2 2 3" xfId="46195"/>
    <cellStyle name="Обычный 3 18 24 2 3 2 3" xfId="46196"/>
    <cellStyle name="Обычный 3 18 24 2 3 2 3 2" xfId="46197"/>
    <cellStyle name="Обычный 3 18 24 2 3 2 4" xfId="46198"/>
    <cellStyle name="Обычный 3 18 24 2 3 3" xfId="46199"/>
    <cellStyle name="Обычный 3 18 24 2 3 3 2" xfId="46200"/>
    <cellStyle name="Обычный 3 18 24 2 3 3 2 2" xfId="46201"/>
    <cellStyle name="Обычный 3 18 24 2 3 3 3" xfId="46202"/>
    <cellStyle name="Обычный 3 18 24 2 3 4" xfId="46203"/>
    <cellStyle name="Обычный 3 18 24 2 3 4 2" xfId="46204"/>
    <cellStyle name="Обычный 3 18 24 2 3 5" xfId="46205"/>
    <cellStyle name="Обычный 3 18 24 2 4" xfId="46206"/>
    <cellStyle name="Обычный 3 18 24 2 4 2" xfId="46207"/>
    <cellStyle name="Обычный 3 18 24 2 4 2 2" xfId="46208"/>
    <cellStyle name="Обычный 3 18 24 2 4 2 2 2" xfId="46209"/>
    <cellStyle name="Обычный 3 18 24 2 4 2 3" xfId="46210"/>
    <cellStyle name="Обычный 3 18 24 2 4 3" xfId="46211"/>
    <cellStyle name="Обычный 3 18 24 2 4 3 2" xfId="46212"/>
    <cellStyle name="Обычный 3 18 24 2 4 4" xfId="46213"/>
    <cellStyle name="Обычный 3 18 24 2 5" xfId="46214"/>
    <cellStyle name="Обычный 3 18 24 2 5 2" xfId="46215"/>
    <cellStyle name="Обычный 3 18 24 2 5 2 2" xfId="46216"/>
    <cellStyle name="Обычный 3 18 24 2 5 3" xfId="46217"/>
    <cellStyle name="Обычный 3 18 24 2 6" xfId="46218"/>
    <cellStyle name="Обычный 3 18 24 2 6 2" xfId="46219"/>
    <cellStyle name="Обычный 3 18 24 2 7" xfId="46220"/>
    <cellStyle name="Обычный 3 18 24 3" xfId="46221"/>
    <cellStyle name="Обычный 3 18 24 3 2" xfId="46222"/>
    <cellStyle name="Обычный 3 18 24 3 2 2" xfId="46223"/>
    <cellStyle name="Обычный 3 18 24 3 2 2 2" xfId="46224"/>
    <cellStyle name="Обычный 3 18 24 3 2 2 2 2" xfId="46225"/>
    <cellStyle name="Обычный 3 18 24 3 2 2 3" xfId="46226"/>
    <cellStyle name="Обычный 3 18 24 3 2 3" xfId="46227"/>
    <cellStyle name="Обычный 3 18 24 3 2 3 2" xfId="46228"/>
    <cellStyle name="Обычный 3 18 24 3 2 4" xfId="46229"/>
    <cellStyle name="Обычный 3 18 24 3 3" xfId="46230"/>
    <cellStyle name="Обычный 3 18 24 3 3 2" xfId="46231"/>
    <cellStyle name="Обычный 3 18 24 3 3 2 2" xfId="46232"/>
    <cellStyle name="Обычный 3 18 24 3 3 3" xfId="46233"/>
    <cellStyle name="Обычный 3 18 24 3 4" xfId="46234"/>
    <cellStyle name="Обычный 3 18 24 3 4 2" xfId="46235"/>
    <cellStyle name="Обычный 3 18 24 3 5" xfId="46236"/>
    <cellStyle name="Обычный 3 18 24 4" xfId="46237"/>
    <cellStyle name="Обычный 3 18 24 4 2" xfId="46238"/>
    <cellStyle name="Обычный 3 18 24 4 2 2" xfId="46239"/>
    <cellStyle name="Обычный 3 18 24 4 2 2 2" xfId="46240"/>
    <cellStyle name="Обычный 3 18 24 4 2 2 2 2" xfId="46241"/>
    <cellStyle name="Обычный 3 18 24 4 2 2 3" xfId="46242"/>
    <cellStyle name="Обычный 3 18 24 4 2 3" xfId="46243"/>
    <cellStyle name="Обычный 3 18 24 4 2 3 2" xfId="46244"/>
    <cellStyle name="Обычный 3 18 24 4 2 4" xfId="46245"/>
    <cellStyle name="Обычный 3 18 24 4 3" xfId="46246"/>
    <cellStyle name="Обычный 3 18 24 4 3 2" xfId="46247"/>
    <cellStyle name="Обычный 3 18 24 4 3 2 2" xfId="46248"/>
    <cellStyle name="Обычный 3 18 24 4 3 3" xfId="46249"/>
    <cellStyle name="Обычный 3 18 24 4 4" xfId="46250"/>
    <cellStyle name="Обычный 3 18 24 4 4 2" xfId="46251"/>
    <cellStyle name="Обычный 3 18 24 4 5" xfId="46252"/>
    <cellStyle name="Обычный 3 18 24 5" xfId="46253"/>
    <cellStyle name="Обычный 3 18 24 5 2" xfId="46254"/>
    <cellStyle name="Обычный 3 18 24 5 2 2" xfId="46255"/>
    <cellStyle name="Обычный 3 18 24 5 2 2 2" xfId="46256"/>
    <cellStyle name="Обычный 3 18 24 5 2 3" xfId="46257"/>
    <cellStyle name="Обычный 3 18 24 5 3" xfId="46258"/>
    <cellStyle name="Обычный 3 18 24 5 3 2" xfId="46259"/>
    <cellStyle name="Обычный 3 18 24 5 4" xfId="46260"/>
    <cellStyle name="Обычный 3 18 24 6" xfId="46261"/>
    <cellStyle name="Обычный 3 18 24 6 2" xfId="46262"/>
    <cellStyle name="Обычный 3 18 24 6 2 2" xfId="46263"/>
    <cellStyle name="Обычный 3 18 24 6 3" xfId="46264"/>
    <cellStyle name="Обычный 3 18 24 7" xfId="46265"/>
    <cellStyle name="Обычный 3 18 24 7 2" xfId="46266"/>
    <cellStyle name="Обычный 3 18 24 8" xfId="46267"/>
    <cellStyle name="Обычный 3 18 25" xfId="46268"/>
    <cellStyle name="Обычный 3 18 25 2" xfId="46269"/>
    <cellStyle name="Обычный 3 18 25 2 2" xfId="46270"/>
    <cellStyle name="Обычный 3 18 25 2 2 2" xfId="46271"/>
    <cellStyle name="Обычный 3 18 25 2 2 2 2" xfId="46272"/>
    <cellStyle name="Обычный 3 18 25 2 2 2 2 2" xfId="46273"/>
    <cellStyle name="Обычный 3 18 25 2 2 2 2 2 2" xfId="46274"/>
    <cellStyle name="Обычный 3 18 25 2 2 2 2 3" xfId="46275"/>
    <cellStyle name="Обычный 3 18 25 2 2 2 3" xfId="46276"/>
    <cellStyle name="Обычный 3 18 25 2 2 2 3 2" xfId="46277"/>
    <cellStyle name="Обычный 3 18 25 2 2 2 4" xfId="46278"/>
    <cellStyle name="Обычный 3 18 25 2 2 3" xfId="46279"/>
    <cellStyle name="Обычный 3 18 25 2 2 3 2" xfId="46280"/>
    <cellStyle name="Обычный 3 18 25 2 2 3 2 2" xfId="46281"/>
    <cellStyle name="Обычный 3 18 25 2 2 3 3" xfId="46282"/>
    <cellStyle name="Обычный 3 18 25 2 2 4" xfId="46283"/>
    <cellStyle name="Обычный 3 18 25 2 2 4 2" xfId="46284"/>
    <cellStyle name="Обычный 3 18 25 2 2 5" xfId="46285"/>
    <cellStyle name="Обычный 3 18 25 2 3" xfId="46286"/>
    <cellStyle name="Обычный 3 18 25 2 3 2" xfId="46287"/>
    <cellStyle name="Обычный 3 18 25 2 3 2 2" xfId="46288"/>
    <cellStyle name="Обычный 3 18 25 2 3 2 2 2" xfId="46289"/>
    <cellStyle name="Обычный 3 18 25 2 3 2 2 2 2" xfId="46290"/>
    <cellStyle name="Обычный 3 18 25 2 3 2 2 3" xfId="46291"/>
    <cellStyle name="Обычный 3 18 25 2 3 2 3" xfId="46292"/>
    <cellStyle name="Обычный 3 18 25 2 3 2 3 2" xfId="46293"/>
    <cellStyle name="Обычный 3 18 25 2 3 2 4" xfId="46294"/>
    <cellStyle name="Обычный 3 18 25 2 3 3" xfId="46295"/>
    <cellStyle name="Обычный 3 18 25 2 3 3 2" xfId="46296"/>
    <cellStyle name="Обычный 3 18 25 2 3 3 2 2" xfId="46297"/>
    <cellStyle name="Обычный 3 18 25 2 3 3 3" xfId="46298"/>
    <cellStyle name="Обычный 3 18 25 2 3 4" xfId="46299"/>
    <cellStyle name="Обычный 3 18 25 2 3 4 2" xfId="46300"/>
    <cellStyle name="Обычный 3 18 25 2 3 5" xfId="46301"/>
    <cellStyle name="Обычный 3 18 25 2 4" xfId="46302"/>
    <cellStyle name="Обычный 3 18 25 2 4 2" xfId="46303"/>
    <cellStyle name="Обычный 3 18 25 2 4 2 2" xfId="46304"/>
    <cellStyle name="Обычный 3 18 25 2 4 2 2 2" xfId="46305"/>
    <cellStyle name="Обычный 3 18 25 2 4 2 3" xfId="46306"/>
    <cellStyle name="Обычный 3 18 25 2 4 3" xfId="46307"/>
    <cellStyle name="Обычный 3 18 25 2 4 3 2" xfId="46308"/>
    <cellStyle name="Обычный 3 18 25 2 4 4" xfId="46309"/>
    <cellStyle name="Обычный 3 18 25 2 5" xfId="46310"/>
    <cellStyle name="Обычный 3 18 25 2 5 2" xfId="46311"/>
    <cellStyle name="Обычный 3 18 25 2 5 2 2" xfId="46312"/>
    <cellStyle name="Обычный 3 18 25 2 5 3" xfId="46313"/>
    <cellStyle name="Обычный 3 18 25 2 6" xfId="46314"/>
    <cellStyle name="Обычный 3 18 25 2 6 2" xfId="46315"/>
    <cellStyle name="Обычный 3 18 25 2 7" xfId="46316"/>
    <cellStyle name="Обычный 3 18 25 3" xfId="46317"/>
    <cellStyle name="Обычный 3 18 25 3 2" xfId="46318"/>
    <cellStyle name="Обычный 3 18 25 3 2 2" xfId="46319"/>
    <cellStyle name="Обычный 3 18 25 3 2 2 2" xfId="46320"/>
    <cellStyle name="Обычный 3 18 25 3 2 2 2 2" xfId="46321"/>
    <cellStyle name="Обычный 3 18 25 3 2 2 3" xfId="46322"/>
    <cellStyle name="Обычный 3 18 25 3 2 3" xfId="46323"/>
    <cellStyle name="Обычный 3 18 25 3 2 3 2" xfId="46324"/>
    <cellStyle name="Обычный 3 18 25 3 2 4" xfId="46325"/>
    <cellStyle name="Обычный 3 18 25 3 3" xfId="46326"/>
    <cellStyle name="Обычный 3 18 25 3 3 2" xfId="46327"/>
    <cellStyle name="Обычный 3 18 25 3 3 2 2" xfId="46328"/>
    <cellStyle name="Обычный 3 18 25 3 3 3" xfId="46329"/>
    <cellStyle name="Обычный 3 18 25 3 4" xfId="46330"/>
    <cellStyle name="Обычный 3 18 25 3 4 2" xfId="46331"/>
    <cellStyle name="Обычный 3 18 25 3 5" xfId="46332"/>
    <cellStyle name="Обычный 3 18 25 4" xfId="46333"/>
    <cellStyle name="Обычный 3 18 25 4 2" xfId="46334"/>
    <cellStyle name="Обычный 3 18 25 4 2 2" xfId="46335"/>
    <cellStyle name="Обычный 3 18 25 4 2 2 2" xfId="46336"/>
    <cellStyle name="Обычный 3 18 25 4 2 2 2 2" xfId="46337"/>
    <cellStyle name="Обычный 3 18 25 4 2 2 3" xfId="46338"/>
    <cellStyle name="Обычный 3 18 25 4 2 3" xfId="46339"/>
    <cellStyle name="Обычный 3 18 25 4 2 3 2" xfId="46340"/>
    <cellStyle name="Обычный 3 18 25 4 2 4" xfId="46341"/>
    <cellStyle name="Обычный 3 18 25 4 3" xfId="46342"/>
    <cellStyle name="Обычный 3 18 25 4 3 2" xfId="46343"/>
    <cellStyle name="Обычный 3 18 25 4 3 2 2" xfId="46344"/>
    <cellStyle name="Обычный 3 18 25 4 3 3" xfId="46345"/>
    <cellStyle name="Обычный 3 18 25 4 4" xfId="46346"/>
    <cellStyle name="Обычный 3 18 25 4 4 2" xfId="46347"/>
    <cellStyle name="Обычный 3 18 25 4 5" xfId="46348"/>
    <cellStyle name="Обычный 3 18 25 5" xfId="46349"/>
    <cellStyle name="Обычный 3 18 25 5 2" xfId="46350"/>
    <cellStyle name="Обычный 3 18 25 5 2 2" xfId="46351"/>
    <cellStyle name="Обычный 3 18 25 5 2 2 2" xfId="46352"/>
    <cellStyle name="Обычный 3 18 25 5 2 3" xfId="46353"/>
    <cellStyle name="Обычный 3 18 25 5 3" xfId="46354"/>
    <cellStyle name="Обычный 3 18 25 5 3 2" xfId="46355"/>
    <cellStyle name="Обычный 3 18 25 5 4" xfId="46356"/>
    <cellStyle name="Обычный 3 18 25 6" xfId="46357"/>
    <cellStyle name="Обычный 3 18 25 6 2" xfId="46358"/>
    <cellStyle name="Обычный 3 18 25 6 2 2" xfId="46359"/>
    <cellStyle name="Обычный 3 18 25 6 3" xfId="46360"/>
    <cellStyle name="Обычный 3 18 25 7" xfId="46361"/>
    <cellStyle name="Обычный 3 18 25 7 2" xfId="46362"/>
    <cellStyle name="Обычный 3 18 25 8" xfId="46363"/>
    <cellStyle name="Обычный 3 18 26" xfId="46364"/>
    <cellStyle name="Обычный 3 18 26 2" xfId="46365"/>
    <cellStyle name="Обычный 3 18 26 2 2" xfId="46366"/>
    <cellStyle name="Обычный 3 18 26 2 2 2" xfId="46367"/>
    <cellStyle name="Обычный 3 18 26 2 2 2 2" xfId="46368"/>
    <cellStyle name="Обычный 3 18 26 2 2 2 2 2" xfId="46369"/>
    <cellStyle name="Обычный 3 18 26 2 2 2 2 2 2" xfId="46370"/>
    <cellStyle name="Обычный 3 18 26 2 2 2 2 3" xfId="46371"/>
    <cellStyle name="Обычный 3 18 26 2 2 2 3" xfId="46372"/>
    <cellStyle name="Обычный 3 18 26 2 2 2 3 2" xfId="46373"/>
    <cellStyle name="Обычный 3 18 26 2 2 2 4" xfId="46374"/>
    <cellStyle name="Обычный 3 18 26 2 2 3" xfId="46375"/>
    <cellStyle name="Обычный 3 18 26 2 2 3 2" xfId="46376"/>
    <cellStyle name="Обычный 3 18 26 2 2 3 2 2" xfId="46377"/>
    <cellStyle name="Обычный 3 18 26 2 2 3 3" xfId="46378"/>
    <cellStyle name="Обычный 3 18 26 2 2 4" xfId="46379"/>
    <cellStyle name="Обычный 3 18 26 2 2 4 2" xfId="46380"/>
    <cellStyle name="Обычный 3 18 26 2 2 5" xfId="46381"/>
    <cellStyle name="Обычный 3 18 26 2 3" xfId="46382"/>
    <cellStyle name="Обычный 3 18 26 2 3 2" xfId="46383"/>
    <cellStyle name="Обычный 3 18 26 2 3 2 2" xfId="46384"/>
    <cellStyle name="Обычный 3 18 26 2 3 2 2 2" xfId="46385"/>
    <cellStyle name="Обычный 3 18 26 2 3 2 2 2 2" xfId="46386"/>
    <cellStyle name="Обычный 3 18 26 2 3 2 2 3" xfId="46387"/>
    <cellStyle name="Обычный 3 18 26 2 3 2 3" xfId="46388"/>
    <cellStyle name="Обычный 3 18 26 2 3 2 3 2" xfId="46389"/>
    <cellStyle name="Обычный 3 18 26 2 3 2 4" xfId="46390"/>
    <cellStyle name="Обычный 3 18 26 2 3 3" xfId="46391"/>
    <cellStyle name="Обычный 3 18 26 2 3 3 2" xfId="46392"/>
    <cellStyle name="Обычный 3 18 26 2 3 3 2 2" xfId="46393"/>
    <cellStyle name="Обычный 3 18 26 2 3 3 3" xfId="46394"/>
    <cellStyle name="Обычный 3 18 26 2 3 4" xfId="46395"/>
    <cellStyle name="Обычный 3 18 26 2 3 4 2" xfId="46396"/>
    <cellStyle name="Обычный 3 18 26 2 3 5" xfId="46397"/>
    <cellStyle name="Обычный 3 18 26 2 4" xfId="46398"/>
    <cellStyle name="Обычный 3 18 26 2 4 2" xfId="46399"/>
    <cellStyle name="Обычный 3 18 26 2 4 2 2" xfId="46400"/>
    <cellStyle name="Обычный 3 18 26 2 4 2 2 2" xfId="46401"/>
    <cellStyle name="Обычный 3 18 26 2 4 2 3" xfId="46402"/>
    <cellStyle name="Обычный 3 18 26 2 4 3" xfId="46403"/>
    <cellStyle name="Обычный 3 18 26 2 4 3 2" xfId="46404"/>
    <cellStyle name="Обычный 3 18 26 2 4 4" xfId="46405"/>
    <cellStyle name="Обычный 3 18 26 2 5" xfId="46406"/>
    <cellStyle name="Обычный 3 18 26 2 5 2" xfId="46407"/>
    <cellStyle name="Обычный 3 18 26 2 5 2 2" xfId="46408"/>
    <cellStyle name="Обычный 3 18 26 2 5 3" xfId="46409"/>
    <cellStyle name="Обычный 3 18 26 2 6" xfId="46410"/>
    <cellStyle name="Обычный 3 18 26 2 6 2" xfId="46411"/>
    <cellStyle name="Обычный 3 18 26 2 7" xfId="46412"/>
    <cellStyle name="Обычный 3 18 26 3" xfId="46413"/>
    <cellStyle name="Обычный 3 18 26 3 2" xfId="46414"/>
    <cellStyle name="Обычный 3 18 26 3 2 2" xfId="46415"/>
    <cellStyle name="Обычный 3 18 26 3 2 2 2" xfId="46416"/>
    <cellStyle name="Обычный 3 18 26 3 2 2 2 2" xfId="46417"/>
    <cellStyle name="Обычный 3 18 26 3 2 2 3" xfId="46418"/>
    <cellStyle name="Обычный 3 18 26 3 2 3" xfId="46419"/>
    <cellStyle name="Обычный 3 18 26 3 2 3 2" xfId="46420"/>
    <cellStyle name="Обычный 3 18 26 3 2 4" xfId="46421"/>
    <cellStyle name="Обычный 3 18 26 3 3" xfId="46422"/>
    <cellStyle name="Обычный 3 18 26 3 3 2" xfId="46423"/>
    <cellStyle name="Обычный 3 18 26 3 3 2 2" xfId="46424"/>
    <cellStyle name="Обычный 3 18 26 3 3 3" xfId="46425"/>
    <cellStyle name="Обычный 3 18 26 3 4" xfId="46426"/>
    <cellStyle name="Обычный 3 18 26 3 4 2" xfId="46427"/>
    <cellStyle name="Обычный 3 18 26 3 5" xfId="46428"/>
    <cellStyle name="Обычный 3 18 26 4" xfId="46429"/>
    <cellStyle name="Обычный 3 18 26 4 2" xfId="46430"/>
    <cellStyle name="Обычный 3 18 26 4 2 2" xfId="46431"/>
    <cellStyle name="Обычный 3 18 26 4 2 2 2" xfId="46432"/>
    <cellStyle name="Обычный 3 18 26 4 2 2 2 2" xfId="46433"/>
    <cellStyle name="Обычный 3 18 26 4 2 2 3" xfId="46434"/>
    <cellStyle name="Обычный 3 18 26 4 2 3" xfId="46435"/>
    <cellStyle name="Обычный 3 18 26 4 2 3 2" xfId="46436"/>
    <cellStyle name="Обычный 3 18 26 4 2 4" xfId="46437"/>
    <cellStyle name="Обычный 3 18 26 4 3" xfId="46438"/>
    <cellStyle name="Обычный 3 18 26 4 3 2" xfId="46439"/>
    <cellStyle name="Обычный 3 18 26 4 3 2 2" xfId="46440"/>
    <cellStyle name="Обычный 3 18 26 4 3 3" xfId="46441"/>
    <cellStyle name="Обычный 3 18 26 4 4" xfId="46442"/>
    <cellStyle name="Обычный 3 18 26 4 4 2" xfId="46443"/>
    <cellStyle name="Обычный 3 18 26 4 5" xfId="46444"/>
    <cellStyle name="Обычный 3 18 26 5" xfId="46445"/>
    <cellStyle name="Обычный 3 18 26 5 2" xfId="46446"/>
    <cellStyle name="Обычный 3 18 26 5 2 2" xfId="46447"/>
    <cellStyle name="Обычный 3 18 26 5 2 2 2" xfId="46448"/>
    <cellStyle name="Обычный 3 18 26 5 2 3" xfId="46449"/>
    <cellStyle name="Обычный 3 18 26 5 3" xfId="46450"/>
    <cellStyle name="Обычный 3 18 26 5 3 2" xfId="46451"/>
    <cellStyle name="Обычный 3 18 26 5 4" xfId="46452"/>
    <cellStyle name="Обычный 3 18 26 6" xfId="46453"/>
    <cellStyle name="Обычный 3 18 26 6 2" xfId="46454"/>
    <cellStyle name="Обычный 3 18 26 6 2 2" xfId="46455"/>
    <cellStyle name="Обычный 3 18 26 6 3" xfId="46456"/>
    <cellStyle name="Обычный 3 18 26 7" xfId="46457"/>
    <cellStyle name="Обычный 3 18 26 7 2" xfId="46458"/>
    <cellStyle name="Обычный 3 18 26 8" xfId="46459"/>
    <cellStyle name="Обычный 3 18 27" xfId="46460"/>
    <cellStyle name="Обычный 3 18 27 2" xfId="46461"/>
    <cellStyle name="Обычный 3 18 27 2 2" xfId="46462"/>
    <cellStyle name="Обычный 3 18 27 2 2 2" xfId="46463"/>
    <cellStyle name="Обычный 3 18 27 2 2 2 2" xfId="46464"/>
    <cellStyle name="Обычный 3 18 27 2 2 2 2 2" xfId="46465"/>
    <cellStyle name="Обычный 3 18 27 2 2 2 2 2 2" xfId="46466"/>
    <cellStyle name="Обычный 3 18 27 2 2 2 2 3" xfId="46467"/>
    <cellStyle name="Обычный 3 18 27 2 2 2 3" xfId="46468"/>
    <cellStyle name="Обычный 3 18 27 2 2 2 3 2" xfId="46469"/>
    <cellStyle name="Обычный 3 18 27 2 2 2 4" xfId="46470"/>
    <cellStyle name="Обычный 3 18 27 2 2 3" xfId="46471"/>
    <cellStyle name="Обычный 3 18 27 2 2 3 2" xfId="46472"/>
    <cellStyle name="Обычный 3 18 27 2 2 3 2 2" xfId="46473"/>
    <cellStyle name="Обычный 3 18 27 2 2 3 3" xfId="46474"/>
    <cellStyle name="Обычный 3 18 27 2 2 4" xfId="46475"/>
    <cellStyle name="Обычный 3 18 27 2 2 4 2" xfId="46476"/>
    <cellStyle name="Обычный 3 18 27 2 2 5" xfId="46477"/>
    <cellStyle name="Обычный 3 18 27 2 3" xfId="46478"/>
    <cellStyle name="Обычный 3 18 27 2 3 2" xfId="46479"/>
    <cellStyle name="Обычный 3 18 27 2 3 2 2" xfId="46480"/>
    <cellStyle name="Обычный 3 18 27 2 3 2 2 2" xfId="46481"/>
    <cellStyle name="Обычный 3 18 27 2 3 2 2 2 2" xfId="46482"/>
    <cellStyle name="Обычный 3 18 27 2 3 2 2 3" xfId="46483"/>
    <cellStyle name="Обычный 3 18 27 2 3 2 3" xfId="46484"/>
    <cellStyle name="Обычный 3 18 27 2 3 2 3 2" xfId="46485"/>
    <cellStyle name="Обычный 3 18 27 2 3 2 4" xfId="46486"/>
    <cellStyle name="Обычный 3 18 27 2 3 3" xfId="46487"/>
    <cellStyle name="Обычный 3 18 27 2 3 3 2" xfId="46488"/>
    <cellStyle name="Обычный 3 18 27 2 3 3 2 2" xfId="46489"/>
    <cellStyle name="Обычный 3 18 27 2 3 3 3" xfId="46490"/>
    <cellStyle name="Обычный 3 18 27 2 3 4" xfId="46491"/>
    <cellStyle name="Обычный 3 18 27 2 3 4 2" xfId="46492"/>
    <cellStyle name="Обычный 3 18 27 2 3 5" xfId="46493"/>
    <cellStyle name="Обычный 3 18 27 2 4" xfId="46494"/>
    <cellStyle name="Обычный 3 18 27 2 4 2" xfId="46495"/>
    <cellStyle name="Обычный 3 18 27 2 4 2 2" xfId="46496"/>
    <cellStyle name="Обычный 3 18 27 2 4 2 2 2" xfId="46497"/>
    <cellStyle name="Обычный 3 18 27 2 4 2 3" xfId="46498"/>
    <cellStyle name="Обычный 3 18 27 2 4 3" xfId="46499"/>
    <cellStyle name="Обычный 3 18 27 2 4 3 2" xfId="46500"/>
    <cellStyle name="Обычный 3 18 27 2 4 4" xfId="46501"/>
    <cellStyle name="Обычный 3 18 27 2 5" xfId="46502"/>
    <cellStyle name="Обычный 3 18 27 2 5 2" xfId="46503"/>
    <cellStyle name="Обычный 3 18 27 2 5 2 2" xfId="46504"/>
    <cellStyle name="Обычный 3 18 27 2 5 3" xfId="46505"/>
    <cellStyle name="Обычный 3 18 27 2 6" xfId="46506"/>
    <cellStyle name="Обычный 3 18 27 2 6 2" xfId="46507"/>
    <cellStyle name="Обычный 3 18 27 2 7" xfId="46508"/>
    <cellStyle name="Обычный 3 18 27 3" xfId="46509"/>
    <cellStyle name="Обычный 3 18 27 3 2" xfId="46510"/>
    <cellStyle name="Обычный 3 18 27 3 2 2" xfId="46511"/>
    <cellStyle name="Обычный 3 18 27 3 2 2 2" xfId="46512"/>
    <cellStyle name="Обычный 3 18 27 3 2 2 2 2" xfId="46513"/>
    <cellStyle name="Обычный 3 18 27 3 2 2 3" xfId="46514"/>
    <cellStyle name="Обычный 3 18 27 3 2 3" xfId="46515"/>
    <cellStyle name="Обычный 3 18 27 3 2 3 2" xfId="46516"/>
    <cellStyle name="Обычный 3 18 27 3 2 4" xfId="46517"/>
    <cellStyle name="Обычный 3 18 27 3 3" xfId="46518"/>
    <cellStyle name="Обычный 3 18 27 3 3 2" xfId="46519"/>
    <cellStyle name="Обычный 3 18 27 3 3 2 2" xfId="46520"/>
    <cellStyle name="Обычный 3 18 27 3 3 3" xfId="46521"/>
    <cellStyle name="Обычный 3 18 27 3 4" xfId="46522"/>
    <cellStyle name="Обычный 3 18 27 3 4 2" xfId="46523"/>
    <cellStyle name="Обычный 3 18 27 3 5" xfId="46524"/>
    <cellStyle name="Обычный 3 18 27 4" xfId="46525"/>
    <cellStyle name="Обычный 3 18 27 4 2" xfId="46526"/>
    <cellStyle name="Обычный 3 18 27 4 2 2" xfId="46527"/>
    <cellStyle name="Обычный 3 18 27 4 2 2 2" xfId="46528"/>
    <cellStyle name="Обычный 3 18 27 4 2 2 2 2" xfId="46529"/>
    <cellStyle name="Обычный 3 18 27 4 2 2 3" xfId="46530"/>
    <cellStyle name="Обычный 3 18 27 4 2 3" xfId="46531"/>
    <cellStyle name="Обычный 3 18 27 4 2 3 2" xfId="46532"/>
    <cellStyle name="Обычный 3 18 27 4 2 4" xfId="46533"/>
    <cellStyle name="Обычный 3 18 27 4 3" xfId="46534"/>
    <cellStyle name="Обычный 3 18 27 4 3 2" xfId="46535"/>
    <cellStyle name="Обычный 3 18 27 4 3 2 2" xfId="46536"/>
    <cellStyle name="Обычный 3 18 27 4 3 3" xfId="46537"/>
    <cellStyle name="Обычный 3 18 27 4 4" xfId="46538"/>
    <cellStyle name="Обычный 3 18 27 4 4 2" xfId="46539"/>
    <cellStyle name="Обычный 3 18 27 4 5" xfId="46540"/>
    <cellStyle name="Обычный 3 18 27 5" xfId="46541"/>
    <cellStyle name="Обычный 3 18 27 5 2" xfId="46542"/>
    <cellStyle name="Обычный 3 18 27 5 2 2" xfId="46543"/>
    <cellStyle name="Обычный 3 18 27 5 2 2 2" xfId="46544"/>
    <cellStyle name="Обычный 3 18 27 5 2 3" xfId="46545"/>
    <cellStyle name="Обычный 3 18 27 5 3" xfId="46546"/>
    <cellStyle name="Обычный 3 18 27 5 3 2" xfId="46547"/>
    <cellStyle name="Обычный 3 18 27 5 4" xfId="46548"/>
    <cellStyle name="Обычный 3 18 27 6" xfId="46549"/>
    <cellStyle name="Обычный 3 18 27 6 2" xfId="46550"/>
    <cellStyle name="Обычный 3 18 27 6 2 2" xfId="46551"/>
    <cellStyle name="Обычный 3 18 27 6 3" xfId="46552"/>
    <cellStyle name="Обычный 3 18 27 7" xfId="46553"/>
    <cellStyle name="Обычный 3 18 27 7 2" xfId="46554"/>
    <cellStyle name="Обычный 3 18 27 8" xfId="46555"/>
    <cellStyle name="Обычный 3 18 28" xfId="46556"/>
    <cellStyle name="Обычный 3 18 28 2" xfId="46557"/>
    <cellStyle name="Обычный 3 18 28 2 2" xfId="46558"/>
    <cellStyle name="Обычный 3 18 28 2 2 2" xfId="46559"/>
    <cellStyle name="Обычный 3 18 28 2 2 2 2" xfId="46560"/>
    <cellStyle name="Обычный 3 18 28 2 2 2 2 2" xfId="46561"/>
    <cellStyle name="Обычный 3 18 28 2 2 2 2 2 2" xfId="46562"/>
    <cellStyle name="Обычный 3 18 28 2 2 2 2 3" xfId="46563"/>
    <cellStyle name="Обычный 3 18 28 2 2 2 3" xfId="46564"/>
    <cellStyle name="Обычный 3 18 28 2 2 2 3 2" xfId="46565"/>
    <cellStyle name="Обычный 3 18 28 2 2 2 4" xfId="46566"/>
    <cellStyle name="Обычный 3 18 28 2 2 3" xfId="46567"/>
    <cellStyle name="Обычный 3 18 28 2 2 3 2" xfId="46568"/>
    <cellStyle name="Обычный 3 18 28 2 2 3 2 2" xfId="46569"/>
    <cellStyle name="Обычный 3 18 28 2 2 3 3" xfId="46570"/>
    <cellStyle name="Обычный 3 18 28 2 2 4" xfId="46571"/>
    <cellStyle name="Обычный 3 18 28 2 2 4 2" xfId="46572"/>
    <cellStyle name="Обычный 3 18 28 2 2 5" xfId="46573"/>
    <cellStyle name="Обычный 3 18 28 2 3" xfId="46574"/>
    <cellStyle name="Обычный 3 18 28 2 3 2" xfId="46575"/>
    <cellStyle name="Обычный 3 18 28 2 3 2 2" xfId="46576"/>
    <cellStyle name="Обычный 3 18 28 2 3 2 2 2" xfId="46577"/>
    <cellStyle name="Обычный 3 18 28 2 3 2 2 2 2" xfId="46578"/>
    <cellStyle name="Обычный 3 18 28 2 3 2 2 3" xfId="46579"/>
    <cellStyle name="Обычный 3 18 28 2 3 2 3" xfId="46580"/>
    <cellStyle name="Обычный 3 18 28 2 3 2 3 2" xfId="46581"/>
    <cellStyle name="Обычный 3 18 28 2 3 2 4" xfId="46582"/>
    <cellStyle name="Обычный 3 18 28 2 3 3" xfId="46583"/>
    <cellStyle name="Обычный 3 18 28 2 3 3 2" xfId="46584"/>
    <cellStyle name="Обычный 3 18 28 2 3 3 2 2" xfId="46585"/>
    <cellStyle name="Обычный 3 18 28 2 3 3 3" xfId="46586"/>
    <cellStyle name="Обычный 3 18 28 2 3 4" xfId="46587"/>
    <cellStyle name="Обычный 3 18 28 2 3 4 2" xfId="46588"/>
    <cellStyle name="Обычный 3 18 28 2 3 5" xfId="46589"/>
    <cellStyle name="Обычный 3 18 28 2 4" xfId="46590"/>
    <cellStyle name="Обычный 3 18 28 2 4 2" xfId="46591"/>
    <cellStyle name="Обычный 3 18 28 2 4 2 2" xfId="46592"/>
    <cellStyle name="Обычный 3 18 28 2 4 2 2 2" xfId="46593"/>
    <cellStyle name="Обычный 3 18 28 2 4 2 3" xfId="46594"/>
    <cellStyle name="Обычный 3 18 28 2 4 3" xfId="46595"/>
    <cellStyle name="Обычный 3 18 28 2 4 3 2" xfId="46596"/>
    <cellStyle name="Обычный 3 18 28 2 4 4" xfId="46597"/>
    <cellStyle name="Обычный 3 18 28 2 5" xfId="46598"/>
    <cellStyle name="Обычный 3 18 28 2 5 2" xfId="46599"/>
    <cellStyle name="Обычный 3 18 28 2 5 2 2" xfId="46600"/>
    <cellStyle name="Обычный 3 18 28 2 5 3" xfId="46601"/>
    <cellStyle name="Обычный 3 18 28 2 6" xfId="46602"/>
    <cellStyle name="Обычный 3 18 28 2 6 2" xfId="46603"/>
    <cellStyle name="Обычный 3 18 28 2 7" xfId="46604"/>
    <cellStyle name="Обычный 3 18 28 3" xfId="46605"/>
    <cellStyle name="Обычный 3 18 28 3 2" xfId="46606"/>
    <cellStyle name="Обычный 3 18 28 3 2 2" xfId="46607"/>
    <cellStyle name="Обычный 3 18 28 3 2 2 2" xfId="46608"/>
    <cellStyle name="Обычный 3 18 28 3 2 2 2 2" xfId="46609"/>
    <cellStyle name="Обычный 3 18 28 3 2 2 3" xfId="46610"/>
    <cellStyle name="Обычный 3 18 28 3 2 3" xfId="46611"/>
    <cellStyle name="Обычный 3 18 28 3 2 3 2" xfId="46612"/>
    <cellStyle name="Обычный 3 18 28 3 2 4" xfId="46613"/>
    <cellStyle name="Обычный 3 18 28 3 3" xfId="46614"/>
    <cellStyle name="Обычный 3 18 28 3 3 2" xfId="46615"/>
    <cellStyle name="Обычный 3 18 28 3 3 2 2" xfId="46616"/>
    <cellStyle name="Обычный 3 18 28 3 3 3" xfId="46617"/>
    <cellStyle name="Обычный 3 18 28 3 4" xfId="46618"/>
    <cellStyle name="Обычный 3 18 28 3 4 2" xfId="46619"/>
    <cellStyle name="Обычный 3 18 28 3 5" xfId="46620"/>
    <cellStyle name="Обычный 3 18 28 4" xfId="46621"/>
    <cellStyle name="Обычный 3 18 28 4 2" xfId="46622"/>
    <cellStyle name="Обычный 3 18 28 4 2 2" xfId="46623"/>
    <cellStyle name="Обычный 3 18 28 4 2 2 2" xfId="46624"/>
    <cellStyle name="Обычный 3 18 28 4 2 2 2 2" xfId="46625"/>
    <cellStyle name="Обычный 3 18 28 4 2 2 3" xfId="46626"/>
    <cellStyle name="Обычный 3 18 28 4 2 3" xfId="46627"/>
    <cellStyle name="Обычный 3 18 28 4 2 3 2" xfId="46628"/>
    <cellStyle name="Обычный 3 18 28 4 2 4" xfId="46629"/>
    <cellStyle name="Обычный 3 18 28 4 3" xfId="46630"/>
    <cellStyle name="Обычный 3 18 28 4 3 2" xfId="46631"/>
    <cellStyle name="Обычный 3 18 28 4 3 2 2" xfId="46632"/>
    <cellStyle name="Обычный 3 18 28 4 3 3" xfId="46633"/>
    <cellStyle name="Обычный 3 18 28 4 4" xfId="46634"/>
    <cellStyle name="Обычный 3 18 28 4 4 2" xfId="46635"/>
    <cellStyle name="Обычный 3 18 28 4 5" xfId="46636"/>
    <cellStyle name="Обычный 3 18 28 5" xfId="46637"/>
    <cellStyle name="Обычный 3 18 28 5 2" xfId="46638"/>
    <cellStyle name="Обычный 3 18 28 5 2 2" xfId="46639"/>
    <cellStyle name="Обычный 3 18 28 5 2 2 2" xfId="46640"/>
    <cellStyle name="Обычный 3 18 28 5 2 3" xfId="46641"/>
    <cellStyle name="Обычный 3 18 28 5 3" xfId="46642"/>
    <cellStyle name="Обычный 3 18 28 5 3 2" xfId="46643"/>
    <cellStyle name="Обычный 3 18 28 5 4" xfId="46644"/>
    <cellStyle name="Обычный 3 18 28 6" xfId="46645"/>
    <cellStyle name="Обычный 3 18 28 6 2" xfId="46646"/>
    <cellStyle name="Обычный 3 18 28 6 2 2" xfId="46647"/>
    <cellStyle name="Обычный 3 18 28 6 3" xfId="46648"/>
    <cellStyle name="Обычный 3 18 28 7" xfId="46649"/>
    <cellStyle name="Обычный 3 18 28 7 2" xfId="46650"/>
    <cellStyle name="Обычный 3 18 28 8" xfId="46651"/>
    <cellStyle name="Обычный 3 18 29" xfId="46652"/>
    <cellStyle name="Обычный 3 18 29 2" xfId="46653"/>
    <cellStyle name="Обычный 3 18 29 2 2" xfId="46654"/>
    <cellStyle name="Обычный 3 18 29 2 2 2" xfId="46655"/>
    <cellStyle name="Обычный 3 18 29 2 2 2 2" xfId="46656"/>
    <cellStyle name="Обычный 3 18 29 2 2 2 2 2" xfId="46657"/>
    <cellStyle name="Обычный 3 18 29 2 2 2 2 2 2" xfId="46658"/>
    <cellStyle name="Обычный 3 18 29 2 2 2 2 3" xfId="46659"/>
    <cellStyle name="Обычный 3 18 29 2 2 2 3" xfId="46660"/>
    <cellStyle name="Обычный 3 18 29 2 2 2 3 2" xfId="46661"/>
    <cellStyle name="Обычный 3 18 29 2 2 2 4" xfId="46662"/>
    <cellStyle name="Обычный 3 18 29 2 2 3" xfId="46663"/>
    <cellStyle name="Обычный 3 18 29 2 2 3 2" xfId="46664"/>
    <cellStyle name="Обычный 3 18 29 2 2 3 2 2" xfId="46665"/>
    <cellStyle name="Обычный 3 18 29 2 2 3 3" xfId="46666"/>
    <cellStyle name="Обычный 3 18 29 2 2 4" xfId="46667"/>
    <cellStyle name="Обычный 3 18 29 2 2 4 2" xfId="46668"/>
    <cellStyle name="Обычный 3 18 29 2 2 5" xfId="46669"/>
    <cellStyle name="Обычный 3 18 29 2 3" xfId="46670"/>
    <cellStyle name="Обычный 3 18 29 2 3 2" xfId="46671"/>
    <cellStyle name="Обычный 3 18 29 2 3 2 2" xfId="46672"/>
    <cellStyle name="Обычный 3 18 29 2 3 2 2 2" xfId="46673"/>
    <cellStyle name="Обычный 3 18 29 2 3 2 2 2 2" xfId="46674"/>
    <cellStyle name="Обычный 3 18 29 2 3 2 2 3" xfId="46675"/>
    <cellStyle name="Обычный 3 18 29 2 3 2 3" xfId="46676"/>
    <cellStyle name="Обычный 3 18 29 2 3 2 3 2" xfId="46677"/>
    <cellStyle name="Обычный 3 18 29 2 3 2 4" xfId="46678"/>
    <cellStyle name="Обычный 3 18 29 2 3 3" xfId="46679"/>
    <cellStyle name="Обычный 3 18 29 2 3 3 2" xfId="46680"/>
    <cellStyle name="Обычный 3 18 29 2 3 3 2 2" xfId="46681"/>
    <cellStyle name="Обычный 3 18 29 2 3 3 3" xfId="46682"/>
    <cellStyle name="Обычный 3 18 29 2 3 4" xfId="46683"/>
    <cellStyle name="Обычный 3 18 29 2 3 4 2" xfId="46684"/>
    <cellStyle name="Обычный 3 18 29 2 3 5" xfId="46685"/>
    <cellStyle name="Обычный 3 18 29 2 4" xfId="46686"/>
    <cellStyle name="Обычный 3 18 29 2 4 2" xfId="46687"/>
    <cellStyle name="Обычный 3 18 29 2 4 2 2" xfId="46688"/>
    <cellStyle name="Обычный 3 18 29 2 4 2 2 2" xfId="46689"/>
    <cellStyle name="Обычный 3 18 29 2 4 2 3" xfId="46690"/>
    <cellStyle name="Обычный 3 18 29 2 4 3" xfId="46691"/>
    <cellStyle name="Обычный 3 18 29 2 4 3 2" xfId="46692"/>
    <cellStyle name="Обычный 3 18 29 2 4 4" xfId="46693"/>
    <cellStyle name="Обычный 3 18 29 2 5" xfId="46694"/>
    <cellStyle name="Обычный 3 18 29 2 5 2" xfId="46695"/>
    <cellStyle name="Обычный 3 18 29 2 5 2 2" xfId="46696"/>
    <cellStyle name="Обычный 3 18 29 2 5 3" xfId="46697"/>
    <cellStyle name="Обычный 3 18 29 2 6" xfId="46698"/>
    <cellStyle name="Обычный 3 18 29 2 6 2" xfId="46699"/>
    <cellStyle name="Обычный 3 18 29 2 7" xfId="46700"/>
    <cellStyle name="Обычный 3 18 29 3" xfId="46701"/>
    <cellStyle name="Обычный 3 18 29 3 2" xfId="46702"/>
    <cellStyle name="Обычный 3 18 29 3 2 2" xfId="46703"/>
    <cellStyle name="Обычный 3 18 29 3 2 2 2" xfId="46704"/>
    <cellStyle name="Обычный 3 18 29 3 2 2 2 2" xfId="46705"/>
    <cellStyle name="Обычный 3 18 29 3 2 2 3" xfId="46706"/>
    <cellStyle name="Обычный 3 18 29 3 2 3" xfId="46707"/>
    <cellStyle name="Обычный 3 18 29 3 2 3 2" xfId="46708"/>
    <cellStyle name="Обычный 3 18 29 3 2 4" xfId="46709"/>
    <cellStyle name="Обычный 3 18 29 3 3" xfId="46710"/>
    <cellStyle name="Обычный 3 18 29 3 3 2" xfId="46711"/>
    <cellStyle name="Обычный 3 18 29 3 3 2 2" xfId="46712"/>
    <cellStyle name="Обычный 3 18 29 3 3 3" xfId="46713"/>
    <cellStyle name="Обычный 3 18 29 3 4" xfId="46714"/>
    <cellStyle name="Обычный 3 18 29 3 4 2" xfId="46715"/>
    <cellStyle name="Обычный 3 18 29 3 5" xfId="46716"/>
    <cellStyle name="Обычный 3 18 29 4" xfId="46717"/>
    <cellStyle name="Обычный 3 18 29 4 2" xfId="46718"/>
    <cellStyle name="Обычный 3 18 29 4 2 2" xfId="46719"/>
    <cellStyle name="Обычный 3 18 29 4 2 2 2" xfId="46720"/>
    <cellStyle name="Обычный 3 18 29 4 2 2 2 2" xfId="46721"/>
    <cellStyle name="Обычный 3 18 29 4 2 2 3" xfId="46722"/>
    <cellStyle name="Обычный 3 18 29 4 2 3" xfId="46723"/>
    <cellStyle name="Обычный 3 18 29 4 2 3 2" xfId="46724"/>
    <cellStyle name="Обычный 3 18 29 4 2 4" xfId="46725"/>
    <cellStyle name="Обычный 3 18 29 4 3" xfId="46726"/>
    <cellStyle name="Обычный 3 18 29 4 3 2" xfId="46727"/>
    <cellStyle name="Обычный 3 18 29 4 3 2 2" xfId="46728"/>
    <cellStyle name="Обычный 3 18 29 4 3 3" xfId="46729"/>
    <cellStyle name="Обычный 3 18 29 4 4" xfId="46730"/>
    <cellStyle name="Обычный 3 18 29 4 4 2" xfId="46731"/>
    <cellStyle name="Обычный 3 18 29 4 5" xfId="46732"/>
    <cellStyle name="Обычный 3 18 29 5" xfId="46733"/>
    <cellStyle name="Обычный 3 18 29 5 2" xfId="46734"/>
    <cellStyle name="Обычный 3 18 29 5 2 2" xfId="46735"/>
    <cellStyle name="Обычный 3 18 29 5 2 2 2" xfId="46736"/>
    <cellStyle name="Обычный 3 18 29 5 2 3" xfId="46737"/>
    <cellStyle name="Обычный 3 18 29 5 3" xfId="46738"/>
    <cellStyle name="Обычный 3 18 29 5 3 2" xfId="46739"/>
    <cellStyle name="Обычный 3 18 29 5 4" xfId="46740"/>
    <cellStyle name="Обычный 3 18 29 6" xfId="46741"/>
    <cellStyle name="Обычный 3 18 29 6 2" xfId="46742"/>
    <cellStyle name="Обычный 3 18 29 6 2 2" xfId="46743"/>
    <cellStyle name="Обычный 3 18 29 6 3" xfId="46744"/>
    <cellStyle name="Обычный 3 18 29 7" xfId="46745"/>
    <cellStyle name="Обычный 3 18 29 7 2" xfId="46746"/>
    <cellStyle name="Обычный 3 18 29 8" xfId="46747"/>
    <cellStyle name="Обычный 3 18 3" xfId="46748"/>
    <cellStyle name="Обычный 3 18 3 2" xfId="46749"/>
    <cellStyle name="Обычный 3 18 3 2 2" xfId="46750"/>
    <cellStyle name="Обычный 3 18 3 2 2 2" xfId="46751"/>
    <cellStyle name="Обычный 3 18 3 2 2 2 2" xfId="46752"/>
    <cellStyle name="Обычный 3 18 3 2 2 2 2 2" xfId="46753"/>
    <cellStyle name="Обычный 3 18 3 2 2 2 2 2 2" xfId="46754"/>
    <cellStyle name="Обычный 3 18 3 2 2 2 2 3" xfId="46755"/>
    <cellStyle name="Обычный 3 18 3 2 2 2 3" xfId="46756"/>
    <cellStyle name="Обычный 3 18 3 2 2 2 3 2" xfId="46757"/>
    <cellStyle name="Обычный 3 18 3 2 2 2 4" xfId="46758"/>
    <cellStyle name="Обычный 3 18 3 2 2 3" xfId="46759"/>
    <cellStyle name="Обычный 3 18 3 2 2 3 2" xfId="46760"/>
    <cellStyle name="Обычный 3 18 3 2 2 3 2 2" xfId="46761"/>
    <cellStyle name="Обычный 3 18 3 2 2 3 3" xfId="46762"/>
    <cellStyle name="Обычный 3 18 3 2 2 4" xfId="46763"/>
    <cellStyle name="Обычный 3 18 3 2 2 4 2" xfId="46764"/>
    <cellStyle name="Обычный 3 18 3 2 2 5" xfId="46765"/>
    <cellStyle name="Обычный 3 18 3 2 3" xfId="46766"/>
    <cellStyle name="Обычный 3 18 3 2 3 2" xfId="46767"/>
    <cellStyle name="Обычный 3 18 3 2 3 2 2" xfId="46768"/>
    <cellStyle name="Обычный 3 18 3 2 3 2 2 2" xfId="46769"/>
    <cellStyle name="Обычный 3 18 3 2 3 2 2 2 2" xfId="46770"/>
    <cellStyle name="Обычный 3 18 3 2 3 2 2 3" xfId="46771"/>
    <cellStyle name="Обычный 3 18 3 2 3 2 3" xfId="46772"/>
    <cellStyle name="Обычный 3 18 3 2 3 2 3 2" xfId="46773"/>
    <cellStyle name="Обычный 3 18 3 2 3 2 4" xfId="46774"/>
    <cellStyle name="Обычный 3 18 3 2 3 3" xfId="46775"/>
    <cellStyle name="Обычный 3 18 3 2 3 3 2" xfId="46776"/>
    <cellStyle name="Обычный 3 18 3 2 3 3 2 2" xfId="46777"/>
    <cellStyle name="Обычный 3 18 3 2 3 3 3" xfId="46778"/>
    <cellStyle name="Обычный 3 18 3 2 3 4" xfId="46779"/>
    <cellStyle name="Обычный 3 18 3 2 3 4 2" xfId="46780"/>
    <cellStyle name="Обычный 3 18 3 2 3 5" xfId="46781"/>
    <cellStyle name="Обычный 3 18 3 2 4" xfId="46782"/>
    <cellStyle name="Обычный 3 18 3 2 4 2" xfId="46783"/>
    <cellStyle name="Обычный 3 18 3 2 4 2 2" xfId="46784"/>
    <cellStyle name="Обычный 3 18 3 2 4 2 2 2" xfId="46785"/>
    <cellStyle name="Обычный 3 18 3 2 4 2 3" xfId="46786"/>
    <cellStyle name="Обычный 3 18 3 2 4 3" xfId="46787"/>
    <cellStyle name="Обычный 3 18 3 2 4 3 2" xfId="46788"/>
    <cellStyle name="Обычный 3 18 3 2 4 4" xfId="46789"/>
    <cellStyle name="Обычный 3 18 3 2 5" xfId="46790"/>
    <cellStyle name="Обычный 3 18 3 2 5 2" xfId="46791"/>
    <cellStyle name="Обычный 3 18 3 2 5 2 2" xfId="46792"/>
    <cellStyle name="Обычный 3 18 3 2 5 3" xfId="46793"/>
    <cellStyle name="Обычный 3 18 3 2 6" xfId="46794"/>
    <cellStyle name="Обычный 3 18 3 2 6 2" xfId="46795"/>
    <cellStyle name="Обычный 3 18 3 2 7" xfId="46796"/>
    <cellStyle name="Обычный 3 18 3 3" xfId="46797"/>
    <cellStyle name="Обычный 3 18 3 3 2" xfId="46798"/>
    <cellStyle name="Обычный 3 18 3 3 2 2" xfId="46799"/>
    <cellStyle name="Обычный 3 18 3 3 2 2 2" xfId="46800"/>
    <cellStyle name="Обычный 3 18 3 3 2 2 2 2" xfId="46801"/>
    <cellStyle name="Обычный 3 18 3 3 2 2 3" xfId="46802"/>
    <cellStyle name="Обычный 3 18 3 3 2 3" xfId="46803"/>
    <cellStyle name="Обычный 3 18 3 3 2 3 2" xfId="46804"/>
    <cellStyle name="Обычный 3 18 3 3 2 4" xfId="46805"/>
    <cellStyle name="Обычный 3 18 3 3 3" xfId="46806"/>
    <cellStyle name="Обычный 3 18 3 3 3 2" xfId="46807"/>
    <cellStyle name="Обычный 3 18 3 3 3 2 2" xfId="46808"/>
    <cellStyle name="Обычный 3 18 3 3 3 3" xfId="46809"/>
    <cellStyle name="Обычный 3 18 3 3 4" xfId="46810"/>
    <cellStyle name="Обычный 3 18 3 3 4 2" xfId="46811"/>
    <cellStyle name="Обычный 3 18 3 3 5" xfId="46812"/>
    <cellStyle name="Обычный 3 18 3 4" xfId="46813"/>
    <cellStyle name="Обычный 3 18 3 4 2" xfId="46814"/>
    <cellStyle name="Обычный 3 18 3 4 2 2" xfId="46815"/>
    <cellStyle name="Обычный 3 18 3 4 2 2 2" xfId="46816"/>
    <cellStyle name="Обычный 3 18 3 4 2 2 2 2" xfId="46817"/>
    <cellStyle name="Обычный 3 18 3 4 2 2 3" xfId="46818"/>
    <cellStyle name="Обычный 3 18 3 4 2 3" xfId="46819"/>
    <cellStyle name="Обычный 3 18 3 4 2 3 2" xfId="46820"/>
    <cellStyle name="Обычный 3 18 3 4 2 4" xfId="46821"/>
    <cellStyle name="Обычный 3 18 3 4 3" xfId="46822"/>
    <cellStyle name="Обычный 3 18 3 4 3 2" xfId="46823"/>
    <cellStyle name="Обычный 3 18 3 4 3 2 2" xfId="46824"/>
    <cellStyle name="Обычный 3 18 3 4 3 3" xfId="46825"/>
    <cellStyle name="Обычный 3 18 3 4 4" xfId="46826"/>
    <cellStyle name="Обычный 3 18 3 4 4 2" xfId="46827"/>
    <cellStyle name="Обычный 3 18 3 4 5" xfId="46828"/>
    <cellStyle name="Обычный 3 18 3 5" xfId="46829"/>
    <cellStyle name="Обычный 3 18 3 5 2" xfId="46830"/>
    <cellStyle name="Обычный 3 18 3 5 2 2" xfId="46831"/>
    <cellStyle name="Обычный 3 18 3 5 2 2 2" xfId="46832"/>
    <cellStyle name="Обычный 3 18 3 5 2 3" xfId="46833"/>
    <cellStyle name="Обычный 3 18 3 5 3" xfId="46834"/>
    <cellStyle name="Обычный 3 18 3 5 3 2" xfId="46835"/>
    <cellStyle name="Обычный 3 18 3 5 4" xfId="46836"/>
    <cellStyle name="Обычный 3 18 3 6" xfId="46837"/>
    <cellStyle name="Обычный 3 18 3 6 2" xfId="46838"/>
    <cellStyle name="Обычный 3 18 3 6 2 2" xfId="46839"/>
    <cellStyle name="Обычный 3 18 3 6 3" xfId="46840"/>
    <cellStyle name="Обычный 3 18 3 7" xfId="46841"/>
    <cellStyle name="Обычный 3 18 3 7 2" xfId="46842"/>
    <cellStyle name="Обычный 3 18 3 8" xfId="46843"/>
    <cellStyle name="Обычный 3 18 30" xfId="46844"/>
    <cellStyle name="Обычный 3 18 30 2" xfId="46845"/>
    <cellStyle name="Обычный 3 18 30 2 2" xfId="46846"/>
    <cellStyle name="Обычный 3 18 30 2 2 2" xfId="46847"/>
    <cellStyle name="Обычный 3 18 30 2 2 2 2" xfId="46848"/>
    <cellStyle name="Обычный 3 18 30 2 2 2 2 2" xfId="46849"/>
    <cellStyle name="Обычный 3 18 30 2 2 2 2 2 2" xfId="46850"/>
    <cellStyle name="Обычный 3 18 30 2 2 2 2 3" xfId="46851"/>
    <cellStyle name="Обычный 3 18 30 2 2 2 3" xfId="46852"/>
    <cellStyle name="Обычный 3 18 30 2 2 2 3 2" xfId="46853"/>
    <cellStyle name="Обычный 3 18 30 2 2 2 4" xfId="46854"/>
    <cellStyle name="Обычный 3 18 30 2 2 3" xfId="46855"/>
    <cellStyle name="Обычный 3 18 30 2 2 3 2" xfId="46856"/>
    <cellStyle name="Обычный 3 18 30 2 2 3 2 2" xfId="46857"/>
    <cellStyle name="Обычный 3 18 30 2 2 3 3" xfId="46858"/>
    <cellStyle name="Обычный 3 18 30 2 2 4" xfId="46859"/>
    <cellStyle name="Обычный 3 18 30 2 2 4 2" xfId="46860"/>
    <cellStyle name="Обычный 3 18 30 2 2 5" xfId="46861"/>
    <cellStyle name="Обычный 3 18 30 2 3" xfId="46862"/>
    <cellStyle name="Обычный 3 18 30 2 3 2" xfId="46863"/>
    <cellStyle name="Обычный 3 18 30 2 3 2 2" xfId="46864"/>
    <cellStyle name="Обычный 3 18 30 2 3 2 2 2" xfId="46865"/>
    <cellStyle name="Обычный 3 18 30 2 3 2 2 2 2" xfId="46866"/>
    <cellStyle name="Обычный 3 18 30 2 3 2 2 3" xfId="46867"/>
    <cellStyle name="Обычный 3 18 30 2 3 2 3" xfId="46868"/>
    <cellStyle name="Обычный 3 18 30 2 3 2 3 2" xfId="46869"/>
    <cellStyle name="Обычный 3 18 30 2 3 2 4" xfId="46870"/>
    <cellStyle name="Обычный 3 18 30 2 3 3" xfId="46871"/>
    <cellStyle name="Обычный 3 18 30 2 3 3 2" xfId="46872"/>
    <cellStyle name="Обычный 3 18 30 2 3 3 2 2" xfId="46873"/>
    <cellStyle name="Обычный 3 18 30 2 3 3 3" xfId="46874"/>
    <cellStyle name="Обычный 3 18 30 2 3 4" xfId="46875"/>
    <cellStyle name="Обычный 3 18 30 2 3 4 2" xfId="46876"/>
    <cellStyle name="Обычный 3 18 30 2 3 5" xfId="46877"/>
    <cellStyle name="Обычный 3 18 30 2 4" xfId="46878"/>
    <cellStyle name="Обычный 3 18 30 2 4 2" xfId="46879"/>
    <cellStyle name="Обычный 3 18 30 2 4 2 2" xfId="46880"/>
    <cellStyle name="Обычный 3 18 30 2 4 2 2 2" xfId="46881"/>
    <cellStyle name="Обычный 3 18 30 2 4 2 3" xfId="46882"/>
    <cellStyle name="Обычный 3 18 30 2 4 3" xfId="46883"/>
    <cellStyle name="Обычный 3 18 30 2 4 3 2" xfId="46884"/>
    <cellStyle name="Обычный 3 18 30 2 4 4" xfId="46885"/>
    <cellStyle name="Обычный 3 18 30 2 5" xfId="46886"/>
    <cellStyle name="Обычный 3 18 30 2 5 2" xfId="46887"/>
    <cellStyle name="Обычный 3 18 30 2 5 2 2" xfId="46888"/>
    <cellStyle name="Обычный 3 18 30 2 5 3" xfId="46889"/>
    <cellStyle name="Обычный 3 18 30 2 6" xfId="46890"/>
    <cellStyle name="Обычный 3 18 30 2 6 2" xfId="46891"/>
    <cellStyle name="Обычный 3 18 30 2 7" xfId="46892"/>
    <cellStyle name="Обычный 3 18 30 3" xfId="46893"/>
    <cellStyle name="Обычный 3 18 30 3 2" xfId="46894"/>
    <cellStyle name="Обычный 3 18 30 3 2 2" xfId="46895"/>
    <cellStyle name="Обычный 3 18 30 3 2 2 2" xfId="46896"/>
    <cellStyle name="Обычный 3 18 30 3 2 2 2 2" xfId="46897"/>
    <cellStyle name="Обычный 3 18 30 3 2 2 3" xfId="46898"/>
    <cellStyle name="Обычный 3 18 30 3 2 3" xfId="46899"/>
    <cellStyle name="Обычный 3 18 30 3 2 3 2" xfId="46900"/>
    <cellStyle name="Обычный 3 18 30 3 2 4" xfId="46901"/>
    <cellStyle name="Обычный 3 18 30 3 3" xfId="46902"/>
    <cellStyle name="Обычный 3 18 30 3 3 2" xfId="46903"/>
    <cellStyle name="Обычный 3 18 30 3 3 2 2" xfId="46904"/>
    <cellStyle name="Обычный 3 18 30 3 3 3" xfId="46905"/>
    <cellStyle name="Обычный 3 18 30 3 4" xfId="46906"/>
    <cellStyle name="Обычный 3 18 30 3 4 2" xfId="46907"/>
    <cellStyle name="Обычный 3 18 30 3 5" xfId="46908"/>
    <cellStyle name="Обычный 3 18 30 4" xfId="46909"/>
    <cellStyle name="Обычный 3 18 30 4 2" xfId="46910"/>
    <cellStyle name="Обычный 3 18 30 4 2 2" xfId="46911"/>
    <cellStyle name="Обычный 3 18 30 4 2 2 2" xfId="46912"/>
    <cellStyle name="Обычный 3 18 30 4 2 2 2 2" xfId="46913"/>
    <cellStyle name="Обычный 3 18 30 4 2 2 3" xfId="46914"/>
    <cellStyle name="Обычный 3 18 30 4 2 3" xfId="46915"/>
    <cellStyle name="Обычный 3 18 30 4 2 3 2" xfId="46916"/>
    <cellStyle name="Обычный 3 18 30 4 2 4" xfId="46917"/>
    <cellStyle name="Обычный 3 18 30 4 3" xfId="46918"/>
    <cellStyle name="Обычный 3 18 30 4 3 2" xfId="46919"/>
    <cellStyle name="Обычный 3 18 30 4 3 2 2" xfId="46920"/>
    <cellStyle name="Обычный 3 18 30 4 3 3" xfId="46921"/>
    <cellStyle name="Обычный 3 18 30 4 4" xfId="46922"/>
    <cellStyle name="Обычный 3 18 30 4 4 2" xfId="46923"/>
    <cellStyle name="Обычный 3 18 30 4 5" xfId="46924"/>
    <cellStyle name="Обычный 3 18 30 5" xfId="46925"/>
    <cellStyle name="Обычный 3 18 30 5 2" xfId="46926"/>
    <cellStyle name="Обычный 3 18 30 5 2 2" xfId="46927"/>
    <cellStyle name="Обычный 3 18 30 5 2 2 2" xfId="46928"/>
    <cellStyle name="Обычный 3 18 30 5 2 3" xfId="46929"/>
    <cellStyle name="Обычный 3 18 30 5 3" xfId="46930"/>
    <cellStyle name="Обычный 3 18 30 5 3 2" xfId="46931"/>
    <cellStyle name="Обычный 3 18 30 5 4" xfId="46932"/>
    <cellStyle name="Обычный 3 18 30 6" xfId="46933"/>
    <cellStyle name="Обычный 3 18 30 6 2" xfId="46934"/>
    <cellStyle name="Обычный 3 18 30 6 2 2" xfId="46935"/>
    <cellStyle name="Обычный 3 18 30 6 3" xfId="46936"/>
    <cellStyle name="Обычный 3 18 30 7" xfId="46937"/>
    <cellStyle name="Обычный 3 18 30 7 2" xfId="46938"/>
    <cellStyle name="Обычный 3 18 30 8" xfId="46939"/>
    <cellStyle name="Обычный 3 18 31" xfId="46940"/>
    <cellStyle name="Обычный 3 18 31 2" xfId="46941"/>
    <cellStyle name="Обычный 3 18 31 2 2" xfId="46942"/>
    <cellStyle name="Обычный 3 18 31 2 2 2" xfId="46943"/>
    <cellStyle name="Обычный 3 18 31 2 2 2 2" xfId="46944"/>
    <cellStyle name="Обычный 3 18 31 2 2 2 2 2" xfId="46945"/>
    <cellStyle name="Обычный 3 18 31 2 2 2 2 2 2" xfId="46946"/>
    <cellStyle name="Обычный 3 18 31 2 2 2 2 3" xfId="46947"/>
    <cellStyle name="Обычный 3 18 31 2 2 2 3" xfId="46948"/>
    <cellStyle name="Обычный 3 18 31 2 2 2 3 2" xfId="46949"/>
    <cellStyle name="Обычный 3 18 31 2 2 2 4" xfId="46950"/>
    <cellStyle name="Обычный 3 18 31 2 2 3" xfId="46951"/>
    <cellStyle name="Обычный 3 18 31 2 2 3 2" xfId="46952"/>
    <cellStyle name="Обычный 3 18 31 2 2 3 2 2" xfId="46953"/>
    <cellStyle name="Обычный 3 18 31 2 2 3 3" xfId="46954"/>
    <cellStyle name="Обычный 3 18 31 2 2 4" xfId="46955"/>
    <cellStyle name="Обычный 3 18 31 2 2 4 2" xfId="46956"/>
    <cellStyle name="Обычный 3 18 31 2 2 5" xfId="46957"/>
    <cellStyle name="Обычный 3 18 31 2 3" xfId="46958"/>
    <cellStyle name="Обычный 3 18 31 2 3 2" xfId="46959"/>
    <cellStyle name="Обычный 3 18 31 2 3 2 2" xfId="46960"/>
    <cellStyle name="Обычный 3 18 31 2 3 2 2 2" xfId="46961"/>
    <cellStyle name="Обычный 3 18 31 2 3 2 2 2 2" xfId="46962"/>
    <cellStyle name="Обычный 3 18 31 2 3 2 2 3" xfId="46963"/>
    <cellStyle name="Обычный 3 18 31 2 3 2 3" xfId="46964"/>
    <cellStyle name="Обычный 3 18 31 2 3 2 3 2" xfId="46965"/>
    <cellStyle name="Обычный 3 18 31 2 3 2 4" xfId="46966"/>
    <cellStyle name="Обычный 3 18 31 2 3 3" xfId="46967"/>
    <cellStyle name="Обычный 3 18 31 2 3 3 2" xfId="46968"/>
    <cellStyle name="Обычный 3 18 31 2 3 3 2 2" xfId="46969"/>
    <cellStyle name="Обычный 3 18 31 2 3 3 3" xfId="46970"/>
    <cellStyle name="Обычный 3 18 31 2 3 4" xfId="46971"/>
    <cellStyle name="Обычный 3 18 31 2 3 4 2" xfId="46972"/>
    <cellStyle name="Обычный 3 18 31 2 3 5" xfId="46973"/>
    <cellStyle name="Обычный 3 18 31 2 4" xfId="46974"/>
    <cellStyle name="Обычный 3 18 31 2 4 2" xfId="46975"/>
    <cellStyle name="Обычный 3 18 31 2 4 2 2" xfId="46976"/>
    <cellStyle name="Обычный 3 18 31 2 4 2 2 2" xfId="46977"/>
    <cellStyle name="Обычный 3 18 31 2 4 2 3" xfId="46978"/>
    <cellStyle name="Обычный 3 18 31 2 4 3" xfId="46979"/>
    <cellStyle name="Обычный 3 18 31 2 4 3 2" xfId="46980"/>
    <cellStyle name="Обычный 3 18 31 2 4 4" xfId="46981"/>
    <cellStyle name="Обычный 3 18 31 2 5" xfId="46982"/>
    <cellStyle name="Обычный 3 18 31 2 5 2" xfId="46983"/>
    <cellStyle name="Обычный 3 18 31 2 5 2 2" xfId="46984"/>
    <cellStyle name="Обычный 3 18 31 2 5 3" xfId="46985"/>
    <cellStyle name="Обычный 3 18 31 2 6" xfId="46986"/>
    <cellStyle name="Обычный 3 18 31 2 6 2" xfId="46987"/>
    <cellStyle name="Обычный 3 18 31 2 7" xfId="46988"/>
    <cellStyle name="Обычный 3 18 31 3" xfId="46989"/>
    <cellStyle name="Обычный 3 18 31 3 2" xfId="46990"/>
    <cellStyle name="Обычный 3 18 31 3 2 2" xfId="46991"/>
    <cellStyle name="Обычный 3 18 31 3 2 2 2" xfId="46992"/>
    <cellStyle name="Обычный 3 18 31 3 2 2 2 2" xfId="46993"/>
    <cellStyle name="Обычный 3 18 31 3 2 2 3" xfId="46994"/>
    <cellStyle name="Обычный 3 18 31 3 2 3" xfId="46995"/>
    <cellStyle name="Обычный 3 18 31 3 2 3 2" xfId="46996"/>
    <cellStyle name="Обычный 3 18 31 3 2 4" xfId="46997"/>
    <cellStyle name="Обычный 3 18 31 3 3" xfId="46998"/>
    <cellStyle name="Обычный 3 18 31 3 3 2" xfId="46999"/>
    <cellStyle name="Обычный 3 18 31 3 3 2 2" xfId="47000"/>
    <cellStyle name="Обычный 3 18 31 3 3 3" xfId="47001"/>
    <cellStyle name="Обычный 3 18 31 3 4" xfId="47002"/>
    <cellStyle name="Обычный 3 18 31 3 4 2" xfId="47003"/>
    <cellStyle name="Обычный 3 18 31 3 5" xfId="47004"/>
    <cellStyle name="Обычный 3 18 31 4" xfId="47005"/>
    <cellStyle name="Обычный 3 18 31 4 2" xfId="47006"/>
    <cellStyle name="Обычный 3 18 31 4 2 2" xfId="47007"/>
    <cellStyle name="Обычный 3 18 31 4 2 2 2" xfId="47008"/>
    <cellStyle name="Обычный 3 18 31 4 2 2 2 2" xfId="47009"/>
    <cellStyle name="Обычный 3 18 31 4 2 2 3" xfId="47010"/>
    <cellStyle name="Обычный 3 18 31 4 2 3" xfId="47011"/>
    <cellStyle name="Обычный 3 18 31 4 2 3 2" xfId="47012"/>
    <cellStyle name="Обычный 3 18 31 4 2 4" xfId="47013"/>
    <cellStyle name="Обычный 3 18 31 4 3" xfId="47014"/>
    <cellStyle name="Обычный 3 18 31 4 3 2" xfId="47015"/>
    <cellStyle name="Обычный 3 18 31 4 3 2 2" xfId="47016"/>
    <cellStyle name="Обычный 3 18 31 4 3 3" xfId="47017"/>
    <cellStyle name="Обычный 3 18 31 4 4" xfId="47018"/>
    <cellStyle name="Обычный 3 18 31 4 4 2" xfId="47019"/>
    <cellStyle name="Обычный 3 18 31 4 5" xfId="47020"/>
    <cellStyle name="Обычный 3 18 31 5" xfId="47021"/>
    <cellStyle name="Обычный 3 18 31 5 2" xfId="47022"/>
    <cellStyle name="Обычный 3 18 31 5 2 2" xfId="47023"/>
    <cellStyle name="Обычный 3 18 31 5 2 2 2" xfId="47024"/>
    <cellStyle name="Обычный 3 18 31 5 2 3" xfId="47025"/>
    <cellStyle name="Обычный 3 18 31 5 3" xfId="47026"/>
    <cellStyle name="Обычный 3 18 31 5 3 2" xfId="47027"/>
    <cellStyle name="Обычный 3 18 31 5 4" xfId="47028"/>
    <cellStyle name="Обычный 3 18 31 6" xfId="47029"/>
    <cellStyle name="Обычный 3 18 31 6 2" xfId="47030"/>
    <cellStyle name="Обычный 3 18 31 6 2 2" xfId="47031"/>
    <cellStyle name="Обычный 3 18 31 6 3" xfId="47032"/>
    <cellStyle name="Обычный 3 18 31 7" xfId="47033"/>
    <cellStyle name="Обычный 3 18 31 7 2" xfId="47034"/>
    <cellStyle name="Обычный 3 18 31 8" xfId="47035"/>
    <cellStyle name="Обычный 3 18 32" xfId="47036"/>
    <cellStyle name="Обычный 3 18 32 2" xfId="47037"/>
    <cellStyle name="Обычный 3 18 32 2 2" xfId="47038"/>
    <cellStyle name="Обычный 3 18 32 2 2 2" xfId="47039"/>
    <cellStyle name="Обычный 3 18 32 2 2 2 2" xfId="47040"/>
    <cellStyle name="Обычный 3 18 32 2 2 2 2 2" xfId="47041"/>
    <cellStyle name="Обычный 3 18 32 2 2 2 2 2 2" xfId="47042"/>
    <cellStyle name="Обычный 3 18 32 2 2 2 2 3" xfId="47043"/>
    <cellStyle name="Обычный 3 18 32 2 2 2 3" xfId="47044"/>
    <cellStyle name="Обычный 3 18 32 2 2 2 3 2" xfId="47045"/>
    <cellStyle name="Обычный 3 18 32 2 2 2 4" xfId="47046"/>
    <cellStyle name="Обычный 3 18 32 2 2 3" xfId="47047"/>
    <cellStyle name="Обычный 3 18 32 2 2 3 2" xfId="47048"/>
    <cellStyle name="Обычный 3 18 32 2 2 3 2 2" xfId="47049"/>
    <cellStyle name="Обычный 3 18 32 2 2 3 3" xfId="47050"/>
    <cellStyle name="Обычный 3 18 32 2 2 4" xfId="47051"/>
    <cellStyle name="Обычный 3 18 32 2 2 4 2" xfId="47052"/>
    <cellStyle name="Обычный 3 18 32 2 2 5" xfId="47053"/>
    <cellStyle name="Обычный 3 18 32 2 3" xfId="47054"/>
    <cellStyle name="Обычный 3 18 32 2 3 2" xfId="47055"/>
    <cellStyle name="Обычный 3 18 32 2 3 2 2" xfId="47056"/>
    <cellStyle name="Обычный 3 18 32 2 3 2 2 2" xfId="47057"/>
    <cellStyle name="Обычный 3 18 32 2 3 2 2 2 2" xfId="47058"/>
    <cellStyle name="Обычный 3 18 32 2 3 2 2 3" xfId="47059"/>
    <cellStyle name="Обычный 3 18 32 2 3 2 3" xfId="47060"/>
    <cellStyle name="Обычный 3 18 32 2 3 2 3 2" xfId="47061"/>
    <cellStyle name="Обычный 3 18 32 2 3 2 4" xfId="47062"/>
    <cellStyle name="Обычный 3 18 32 2 3 3" xfId="47063"/>
    <cellStyle name="Обычный 3 18 32 2 3 3 2" xfId="47064"/>
    <cellStyle name="Обычный 3 18 32 2 3 3 2 2" xfId="47065"/>
    <cellStyle name="Обычный 3 18 32 2 3 3 3" xfId="47066"/>
    <cellStyle name="Обычный 3 18 32 2 3 4" xfId="47067"/>
    <cellStyle name="Обычный 3 18 32 2 3 4 2" xfId="47068"/>
    <cellStyle name="Обычный 3 18 32 2 3 5" xfId="47069"/>
    <cellStyle name="Обычный 3 18 32 2 4" xfId="47070"/>
    <cellStyle name="Обычный 3 18 32 2 4 2" xfId="47071"/>
    <cellStyle name="Обычный 3 18 32 2 4 2 2" xfId="47072"/>
    <cellStyle name="Обычный 3 18 32 2 4 2 2 2" xfId="47073"/>
    <cellStyle name="Обычный 3 18 32 2 4 2 3" xfId="47074"/>
    <cellStyle name="Обычный 3 18 32 2 4 3" xfId="47075"/>
    <cellStyle name="Обычный 3 18 32 2 4 3 2" xfId="47076"/>
    <cellStyle name="Обычный 3 18 32 2 4 4" xfId="47077"/>
    <cellStyle name="Обычный 3 18 32 2 5" xfId="47078"/>
    <cellStyle name="Обычный 3 18 32 2 5 2" xfId="47079"/>
    <cellStyle name="Обычный 3 18 32 2 5 2 2" xfId="47080"/>
    <cellStyle name="Обычный 3 18 32 2 5 3" xfId="47081"/>
    <cellStyle name="Обычный 3 18 32 2 6" xfId="47082"/>
    <cellStyle name="Обычный 3 18 32 2 6 2" xfId="47083"/>
    <cellStyle name="Обычный 3 18 32 2 7" xfId="47084"/>
    <cellStyle name="Обычный 3 18 32 3" xfId="47085"/>
    <cellStyle name="Обычный 3 18 32 3 2" xfId="47086"/>
    <cellStyle name="Обычный 3 18 32 3 2 2" xfId="47087"/>
    <cellStyle name="Обычный 3 18 32 3 2 2 2" xfId="47088"/>
    <cellStyle name="Обычный 3 18 32 3 2 2 2 2" xfId="47089"/>
    <cellStyle name="Обычный 3 18 32 3 2 2 3" xfId="47090"/>
    <cellStyle name="Обычный 3 18 32 3 2 3" xfId="47091"/>
    <cellStyle name="Обычный 3 18 32 3 2 3 2" xfId="47092"/>
    <cellStyle name="Обычный 3 18 32 3 2 4" xfId="47093"/>
    <cellStyle name="Обычный 3 18 32 3 3" xfId="47094"/>
    <cellStyle name="Обычный 3 18 32 3 3 2" xfId="47095"/>
    <cellStyle name="Обычный 3 18 32 3 3 2 2" xfId="47096"/>
    <cellStyle name="Обычный 3 18 32 3 3 3" xfId="47097"/>
    <cellStyle name="Обычный 3 18 32 3 4" xfId="47098"/>
    <cellStyle name="Обычный 3 18 32 3 4 2" xfId="47099"/>
    <cellStyle name="Обычный 3 18 32 3 5" xfId="47100"/>
    <cellStyle name="Обычный 3 18 32 4" xfId="47101"/>
    <cellStyle name="Обычный 3 18 32 4 2" xfId="47102"/>
    <cellStyle name="Обычный 3 18 32 4 2 2" xfId="47103"/>
    <cellStyle name="Обычный 3 18 32 4 2 2 2" xfId="47104"/>
    <cellStyle name="Обычный 3 18 32 4 2 2 2 2" xfId="47105"/>
    <cellStyle name="Обычный 3 18 32 4 2 2 3" xfId="47106"/>
    <cellStyle name="Обычный 3 18 32 4 2 3" xfId="47107"/>
    <cellStyle name="Обычный 3 18 32 4 2 3 2" xfId="47108"/>
    <cellStyle name="Обычный 3 18 32 4 2 4" xfId="47109"/>
    <cellStyle name="Обычный 3 18 32 4 3" xfId="47110"/>
    <cellStyle name="Обычный 3 18 32 4 3 2" xfId="47111"/>
    <cellStyle name="Обычный 3 18 32 4 3 2 2" xfId="47112"/>
    <cellStyle name="Обычный 3 18 32 4 3 3" xfId="47113"/>
    <cellStyle name="Обычный 3 18 32 4 4" xfId="47114"/>
    <cellStyle name="Обычный 3 18 32 4 4 2" xfId="47115"/>
    <cellStyle name="Обычный 3 18 32 4 5" xfId="47116"/>
    <cellStyle name="Обычный 3 18 32 5" xfId="47117"/>
    <cellStyle name="Обычный 3 18 32 5 2" xfId="47118"/>
    <cellStyle name="Обычный 3 18 32 5 2 2" xfId="47119"/>
    <cellStyle name="Обычный 3 18 32 5 2 2 2" xfId="47120"/>
    <cellStyle name="Обычный 3 18 32 5 2 3" xfId="47121"/>
    <cellStyle name="Обычный 3 18 32 5 3" xfId="47122"/>
    <cellStyle name="Обычный 3 18 32 5 3 2" xfId="47123"/>
    <cellStyle name="Обычный 3 18 32 5 4" xfId="47124"/>
    <cellStyle name="Обычный 3 18 32 6" xfId="47125"/>
    <cellStyle name="Обычный 3 18 32 6 2" xfId="47126"/>
    <cellStyle name="Обычный 3 18 32 6 2 2" xfId="47127"/>
    <cellStyle name="Обычный 3 18 32 6 3" xfId="47128"/>
    <cellStyle name="Обычный 3 18 32 7" xfId="47129"/>
    <cellStyle name="Обычный 3 18 32 7 2" xfId="47130"/>
    <cellStyle name="Обычный 3 18 32 8" xfId="47131"/>
    <cellStyle name="Обычный 3 18 33" xfId="47132"/>
    <cellStyle name="Обычный 3 18 33 2" xfId="47133"/>
    <cellStyle name="Обычный 3 18 33 2 2" xfId="47134"/>
    <cellStyle name="Обычный 3 18 33 2 2 2" xfId="47135"/>
    <cellStyle name="Обычный 3 18 33 2 2 2 2" xfId="47136"/>
    <cellStyle name="Обычный 3 18 33 2 2 2 2 2" xfId="47137"/>
    <cellStyle name="Обычный 3 18 33 2 2 2 2 2 2" xfId="47138"/>
    <cellStyle name="Обычный 3 18 33 2 2 2 2 3" xfId="47139"/>
    <cellStyle name="Обычный 3 18 33 2 2 2 3" xfId="47140"/>
    <cellStyle name="Обычный 3 18 33 2 2 2 3 2" xfId="47141"/>
    <cellStyle name="Обычный 3 18 33 2 2 2 4" xfId="47142"/>
    <cellStyle name="Обычный 3 18 33 2 2 3" xfId="47143"/>
    <cellStyle name="Обычный 3 18 33 2 2 3 2" xfId="47144"/>
    <cellStyle name="Обычный 3 18 33 2 2 3 2 2" xfId="47145"/>
    <cellStyle name="Обычный 3 18 33 2 2 3 3" xfId="47146"/>
    <cellStyle name="Обычный 3 18 33 2 2 4" xfId="47147"/>
    <cellStyle name="Обычный 3 18 33 2 2 4 2" xfId="47148"/>
    <cellStyle name="Обычный 3 18 33 2 2 5" xfId="47149"/>
    <cellStyle name="Обычный 3 18 33 2 3" xfId="47150"/>
    <cellStyle name="Обычный 3 18 33 2 3 2" xfId="47151"/>
    <cellStyle name="Обычный 3 18 33 2 3 2 2" xfId="47152"/>
    <cellStyle name="Обычный 3 18 33 2 3 2 2 2" xfId="47153"/>
    <cellStyle name="Обычный 3 18 33 2 3 2 2 2 2" xfId="47154"/>
    <cellStyle name="Обычный 3 18 33 2 3 2 2 3" xfId="47155"/>
    <cellStyle name="Обычный 3 18 33 2 3 2 3" xfId="47156"/>
    <cellStyle name="Обычный 3 18 33 2 3 2 3 2" xfId="47157"/>
    <cellStyle name="Обычный 3 18 33 2 3 2 4" xfId="47158"/>
    <cellStyle name="Обычный 3 18 33 2 3 3" xfId="47159"/>
    <cellStyle name="Обычный 3 18 33 2 3 3 2" xfId="47160"/>
    <cellStyle name="Обычный 3 18 33 2 3 3 2 2" xfId="47161"/>
    <cellStyle name="Обычный 3 18 33 2 3 3 3" xfId="47162"/>
    <cellStyle name="Обычный 3 18 33 2 3 4" xfId="47163"/>
    <cellStyle name="Обычный 3 18 33 2 3 4 2" xfId="47164"/>
    <cellStyle name="Обычный 3 18 33 2 3 5" xfId="47165"/>
    <cellStyle name="Обычный 3 18 33 2 4" xfId="47166"/>
    <cellStyle name="Обычный 3 18 33 2 4 2" xfId="47167"/>
    <cellStyle name="Обычный 3 18 33 2 4 2 2" xfId="47168"/>
    <cellStyle name="Обычный 3 18 33 2 4 2 2 2" xfId="47169"/>
    <cellStyle name="Обычный 3 18 33 2 4 2 3" xfId="47170"/>
    <cellStyle name="Обычный 3 18 33 2 4 3" xfId="47171"/>
    <cellStyle name="Обычный 3 18 33 2 4 3 2" xfId="47172"/>
    <cellStyle name="Обычный 3 18 33 2 4 4" xfId="47173"/>
    <cellStyle name="Обычный 3 18 33 2 5" xfId="47174"/>
    <cellStyle name="Обычный 3 18 33 2 5 2" xfId="47175"/>
    <cellStyle name="Обычный 3 18 33 2 5 2 2" xfId="47176"/>
    <cellStyle name="Обычный 3 18 33 2 5 3" xfId="47177"/>
    <cellStyle name="Обычный 3 18 33 2 6" xfId="47178"/>
    <cellStyle name="Обычный 3 18 33 2 6 2" xfId="47179"/>
    <cellStyle name="Обычный 3 18 33 2 7" xfId="47180"/>
    <cellStyle name="Обычный 3 18 33 3" xfId="47181"/>
    <cellStyle name="Обычный 3 18 33 3 2" xfId="47182"/>
    <cellStyle name="Обычный 3 18 33 3 2 2" xfId="47183"/>
    <cellStyle name="Обычный 3 18 33 3 2 2 2" xfId="47184"/>
    <cellStyle name="Обычный 3 18 33 3 2 2 2 2" xfId="47185"/>
    <cellStyle name="Обычный 3 18 33 3 2 2 3" xfId="47186"/>
    <cellStyle name="Обычный 3 18 33 3 2 3" xfId="47187"/>
    <cellStyle name="Обычный 3 18 33 3 2 3 2" xfId="47188"/>
    <cellStyle name="Обычный 3 18 33 3 2 4" xfId="47189"/>
    <cellStyle name="Обычный 3 18 33 3 3" xfId="47190"/>
    <cellStyle name="Обычный 3 18 33 3 3 2" xfId="47191"/>
    <cellStyle name="Обычный 3 18 33 3 3 2 2" xfId="47192"/>
    <cellStyle name="Обычный 3 18 33 3 3 3" xfId="47193"/>
    <cellStyle name="Обычный 3 18 33 3 4" xfId="47194"/>
    <cellStyle name="Обычный 3 18 33 3 4 2" xfId="47195"/>
    <cellStyle name="Обычный 3 18 33 3 5" xfId="47196"/>
    <cellStyle name="Обычный 3 18 33 4" xfId="47197"/>
    <cellStyle name="Обычный 3 18 33 4 2" xfId="47198"/>
    <cellStyle name="Обычный 3 18 33 4 2 2" xfId="47199"/>
    <cellStyle name="Обычный 3 18 33 4 2 2 2" xfId="47200"/>
    <cellStyle name="Обычный 3 18 33 4 2 2 2 2" xfId="47201"/>
    <cellStyle name="Обычный 3 18 33 4 2 2 3" xfId="47202"/>
    <cellStyle name="Обычный 3 18 33 4 2 3" xfId="47203"/>
    <cellStyle name="Обычный 3 18 33 4 2 3 2" xfId="47204"/>
    <cellStyle name="Обычный 3 18 33 4 2 4" xfId="47205"/>
    <cellStyle name="Обычный 3 18 33 4 3" xfId="47206"/>
    <cellStyle name="Обычный 3 18 33 4 3 2" xfId="47207"/>
    <cellStyle name="Обычный 3 18 33 4 3 2 2" xfId="47208"/>
    <cellStyle name="Обычный 3 18 33 4 3 3" xfId="47209"/>
    <cellStyle name="Обычный 3 18 33 4 4" xfId="47210"/>
    <cellStyle name="Обычный 3 18 33 4 4 2" xfId="47211"/>
    <cellStyle name="Обычный 3 18 33 4 5" xfId="47212"/>
    <cellStyle name="Обычный 3 18 33 5" xfId="47213"/>
    <cellStyle name="Обычный 3 18 33 5 2" xfId="47214"/>
    <cellStyle name="Обычный 3 18 33 5 2 2" xfId="47215"/>
    <cellStyle name="Обычный 3 18 33 5 2 2 2" xfId="47216"/>
    <cellStyle name="Обычный 3 18 33 5 2 3" xfId="47217"/>
    <cellStyle name="Обычный 3 18 33 5 3" xfId="47218"/>
    <cellStyle name="Обычный 3 18 33 5 3 2" xfId="47219"/>
    <cellStyle name="Обычный 3 18 33 5 4" xfId="47220"/>
    <cellStyle name="Обычный 3 18 33 6" xfId="47221"/>
    <cellStyle name="Обычный 3 18 33 6 2" xfId="47222"/>
    <cellStyle name="Обычный 3 18 33 6 2 2" xfId="47223"/>
    <cellStyle name="Обычный 3 18 33 6 3" xfId="47224"/>
    <cellStyle name="Обычный 3 18 33 7" xfId="47225"/>
    <cellStyle name="Обычный 3 18 33 7 2" xfId="47226"/>
    <cellStyle name="Обычный 3 18 33 8" xfId="47227"/>
    <cellStyle name="Обычный 3 18 34" xfId="47228"/>
    <cellStyle name="Обычный 3 18 34 2" xfId="47229"/>
    <cellStyle name="Обычный 3 18 34 2 2" xfId="47230"/>
    <cellStyle name="Обычный 3 18 34 2 2 2" xfId="47231"/>
    <cellStyle name="Обычный 3 18 34 2 2 2 2" xfId="47232"/>
    <cellStyle name="Обычный 3 18 34 2 2 2 2 2" xfId="47233"/>
    <cellStyle name="Обычный 3 18 34 2 2 2 2 2 2" xfId="47234"/>
    <cellStyle name="Обычный 3 18 34 2 2 2 2 3" xfId="47235"/>
    <cellStyle name="Обычный 3 18 34 2 2 2 3" xfId="47236"/>
    <cellStyle name="Обычный 3 18 34 2 2 2 3 2" xfId="47237"/>
    <cellStyle name="Обычный 3 18 34 2 2 2 4" xfId="47238"/>
    <cellStyle name="Обычный 3 18 34 2 2 3" xfId="47239"/>
    <cellStyle name="Обычный 3 18 34 2 2 3 2" xfId="47240"/>
    <cellStyle name="Обычный 3 18 34 2 2 3 2 2" xfId="47241"/>
    <cellStyle name="Обычный 3 18 34 2 2 3 3" xfId="47242"/>
    <cellStyle name="Обычный 3 18 34 2 2 4" xfId="47243"/>
    <cellStyle name="Обычный 3 18 34 2 2 4 2" xfId="47244"/>
    <cellStyle name="Обычный 3 18 34 2 2 5" xfId="47245"/>
    <cellStyle name="Обычный 3 18 34 2 3" xfId="47246"/>
    <cellStyle name="Обычный 3 18 34 2 3 2" xfId="47247"/>
    <cellStyle name="Обычный 3 18 34 2 3 2 2" xfId="47248"/>
    <cellStyle name="Обычный 3 18 34 2 3 2 2 2" xfId="47249"/>
    <cellStyle name="Обычный 3 18 34 2 3 2 2 2 2" xfId="47250"/>
    <cellStyle name="Обычный 3 18 34 2 3 2 2 3" xfId="47251"/>
    <cellStyle name="Обычный 3 18 34 2 3 2 3" xfId="47252"/>
    <cellStyle name="Обычный 3 18 34 2 3 2 3 2" xfId="47253"/>
    <cellStyle name="Обычный 3 18 34 2 3 2 4" xfId="47254"/>
    <cellStyle name="Обычный 3 18 34 2 3 3" xfId="47255"/>
    <cellStyle name="Обычный 3 18 34 2 3 3 2" xfId="47256"/>
    <cellStyle name="Обычный 3 18 34 2 3 3 2 2" xfId="47257"/>
    <cellStyle name="Обычный 3 18 34 2 3 3 3" xfId="47258"/>
    <cellStyle name="Обычный 3 18 34 2 3 4" xfId="47259"/>
    <cellStyle name="Обычный 3 18 34 2 3 4 2" xfId="47260"/>
    <cellStyle name="Обычный 3 18 34 2 3 5" xfId="47261"/>
    <cellStyle name="Обычный 3 18 34 2 4" xfId="47262"/>
    <cellStyle name="Обычный 3 18 34 2 4 2" xfId="47263"/>
    <cellStyle name="Обычный 3 18 34 2 4 2 2" xfId="47264"/>
    <cellStyle name="Обычный 3 18 34 2 4 2 2 2" xfId="47265"/>
    <cellStyle name="Обычный 3 18 34 2 4 2 3" xfId="47266"/>
    <cellStyle name="Обычный 3 18 34 2 4 3" xfId="47267"/>
    <cellStyle name="Обычный 3 18 34 2 4 3 2" xfId="47268"/>
    <cellStyle name="Обычный 3 18 34 2 4 4" xfId="47269"/>
    <cellStyle name="Обычный 3 18 34 2 5" xfId="47270"/>
    <cellStyle name="Обычный 3 18 34 2 5 2" xfId="47271"/>
    <cellStyle name="Обычный 3 18 34 2 5 2 2" xfId="47272"/>
    <cellStyle name="Обычный 3 18 34 2 5 3" xfId="47273"/>
    <cellStyle name="Обычный 3 18 34 2 6" xfId="47274"/>
    <cellStyle name="Обычный 3 18 34 2 6 2" xfId="47275"/>
    <cellStyle name="Обычный 3 18 34 2 7" xfId="47276"/>
    <cellStyle name="Обычный 3 18 34 3" xfId="47277"/>
    <cellStyle name="Обычный 3 18 34 3 2" xfId="47278"/>
    <cellStyle name="Обычный 3 18 34 3 2 2" xfId="47279"/>
    <cellStyle name="Обычный 3 18 34 3 2 2 2" xfId="47280"/>
    <cellStyle name="Обычный 3 18 34 3 2 2 2 2" xfId="47281"/>
    <cellStyle name="Обычный 3 18 34 3 2 2 3" xfId="47282"/>
    <cellStyle name="Обычный 3 18 34 3 2 3" xfId="47283"/>
    <cellStyle name="Обычный 3 18 34 3 2 3 2" xfId="47284"/>
    <cellStyle name="Обычный 3 18 34 3 2 4" xfId="47285"/>
    <cellStyle name="Обычный 3 18 34 3 3" xfId="47286"/>
    <cellStyle name="Обычный 3 18 34 3 3 2" xfId="47287"/>
    <cellStyle name="Обычный 3 18 34 3 3 2 2" xfId="47288"/>
    <cellStyle name="Обычный 3 18 34 3 3 3" xfId="47289"/>
    <cellStyle name="Обычный 3 18 34 3 4" xfId="47290"/>
    <cellStyle name="Обычный 3 18 34 3 4 2" xfId="47291"/>
    <cellStyle name="Обычный 3 18 34 3 5" xfId="47292"/>
    <cellStyle name="Обычный 3 18 34 4" xfId="47293"/>
    <cellStyle name="Обычный 3 18 34 4 2" xfId="47294"/>
    <cellStyle name="Обычный 3 18 34 4 2 2" xfId="47295"/>
    <cellStyle name="Обычный 3 18 34 4 2 2 2" xfId="47296"/>
    <cellStyle name="Обычный 3 18 34 4 2 2 2 2" xfId="47297"/>
    <cellStyle name="Обычный 3 18 34 4 2 2 3" xfId="47298"/>
    <cellStyle name="Обычный 3 18 34 4 2 3" xfId="47299"/>
    <cellStyle name="Обычный 3 18 34 4 2 3 2" xfId="47300"/>
    <cellStyle name="Обычный 3 18 34 4 2 4" xfId="47301"/>
    <cellStyle name="Обычный 3 18 34 4 3" xfId="47302"/>
    <cellStyle name="Обычный 3 18 34 4 3 2" xfId="47303"/>
    <cellStyle name="Обычный 3 18 34 4 3 2 2" xfId="47304"/>
    <cellStyle name="Обычный 3 18 34 4 3 3" xfId="47305"/>
    <cellStyle name="Обычный 3 18 34 4 4" xfId="47306"/>
    <cellStyle name="Обычный 3 18 34 4 4 2" xfId="47307"/>
    <cellStyle name="Обычный 3 18 34 4 5" xfId="47308"/>
    <cellStyle name="Обычный 3 18 34 5" xfId="47309"/>
    <cellStyle name="Обычный 3 18 34 5 2" xfId="47310"/>
    <cellStyle name="Обычный 3 18 34 5 2 2" xfId="47311"/>
    <cellStyle name="Обычный 3 18 34 5 2 2 2" xfId="47312"/>
    <cellStyle name="Обычный 3 18 34 5 2 3" xfId="47313"/>
    <cellStyle name="Обычный 3 18 34 5 3" xfId="47314"/>
    <cellStyle name="Обычный 3 18 34 5 3 2" xfId="47315"/>
    <cellStyle name="Обычный 3 18 34 5 4" xfId="47316"/>
    <cellStyle name="Обычный 3 18 34 6" xfId="47317"/>
    <cellStyle name="Обычный 3 18 34 6 2" xfId="47318"/>
    <cellStyle name="Обычный 3 18 34 6 2 2" xfId="47319"/>
    <cellStyle name="Обычный 3 18 34 6 3" xfId="47320"/>
    <cellStyle name="Обычный 3 18 34 7" xfId="47321"/>
    <cellStyle name="Обычный 3 18 34 7 2" xfId="47322"/>
    <cellStyle name="Обычный 3 18 34 8" xfId="47323"/>
    <cellStyle name="Обычный 3 18 35" xfId="47324"/>
    <cellStyle name="Обычный 3 18 35 2" xfId="47325"/>
    <cellStyle name="Обычный 3 18 35 2 2" xfId="47326"/>
    <cellStyle name="Обычный 3 18 35 2 2 2" xfId="47327"/>
    <cellStyle name="Обычный 3 18 35 2 2 2 2" xfId="47328"/>
    <cellStyle name="Обычный 3 18 35 2 2 2 2 2" xfId="47329"/>
    <cellStyle name="Обычный 3 18 35 2 2 2 2 2 2" xfId="47330"/>
    <cellStyle name="Обычный 3 18 35 2 2 2 2 3" xfId="47331"/>
    <cellStyle name="Обычный 3 18 35 2 2 2 3" xfId="47332"/>
    <cellStyle name="Обычный 3 18 35 2 2 2 3 2" xfId="47333"/>
    <cellStyle name="Обычный 3 18 35 2 2 2 4" xfId="47334"/>
    <cellStyle name="Обычный 3 18 35 2 2 3" xfId="47335"/>
    <cellStyle name="Обычный 3 18 35 2 2 3 2" xfId="47336"/>
    <cellStyle name="Обычный 3 18 35 2 2 3 2 2" xfId="47337"/>
    <cellStyle name="Обычный 3 18 35 2 2 3 3" xfId="47338"/>
    <cellStyle name="Обычный 3 18 35 2 2 4" xfId="47339"/>
    <cellStyle name="Обычный 3 18 35 2 2 4 2" xfId="47340"/>
    <cellStyle name="Обычный 3 18 35 2 2 5" xfId="47341"/>
    <cellStyle name="Обычный 3 18 35 2 3" xfId="47342"/>
    <cellStyle name="Обычный 3 18 35 2 3 2" xfId="47343"/>
    <cellStyle name="Обычный 3 18 35 2 3 2 2" xfId="47344"/>
    <cellStyle name="Обычный 3 18 35 2 3 2 2 2" xfId="47345"/>
    <cellStyle name="Обычный 3 18 35 2 3 2 2 2 2" xfId="47346"/>
    <cellStyle name="Обычный 3 18 35 2 3 2 2 3" xfId="47347"/>
    <cellStyle name="Обычный 3 18 35 2 3 2 3" xfId="47348"/>
    <cellStyle name="Обычный 3 18 35 2 3 2 3 2" xfId="47349"/>
    <cellStyle name="Обычный 3 18 35 2 3 2 4" xfId="47350"/>
    <cellStyle name="Обычный 3 18 35 2 3 3" xfId="47351"/>
    <cellStyle name="Обычный 3 18 35 2 3 3 2" xfId="47352"/>
    <cellStyle name="Обычный 3 18 35 2 3 3 2 2" xfId="47353"/>
    <cellStyle name="Обычный 3 18 35 2 3 3 3" xfId="47354"/>
    <cellStyle name="Обычный 3 18 35 2 3 4" xfId="47355"/>
    <cellStyle name="Обычный 3 18 35 2 3 4 2" xfId="47356"/>
    <cellStyle name="Обычный 3 18 35 2 3 5" xfId="47357"/>
    <cellStyle name="Обычный 3 18 35 2 4" xfId="47358"/>
    <cellStyle name="Обычный 3 18 35 2 4 2" xfId="47359"/>
    <cellStyle name="Обычный 3 18 35 2 4 2 2" xfId="47360"/>
    <cellStyle name="Обычный 3 18 35 2 4 2 2 2" xfId="47361"/>
    <cellStyle name="Обычный 3 18 35 2 4 2 3" xfId="47362"/>
    <cellStyle name="Обычный 3 18 35 2 4 3" xfId="47363"/>
    <cellStyle name="Обычный 3 18 35 2 4 3 2" xfId="47364"/>
    <cellStyle name="Обычный 3 18 35 2 4 4" xfId="47365"/>
    <cellStyle name="Обычный 3 18 35 2 5" xfId="47366"/>
    <cellStyle name="Обычный 3 18 35 2 5 2" xfId="47367"/>
    <cellStyle name="Обычный 3 18 35 2 5 2 2" xfId="47368"/>
    <cellStyle name="Обычный 3 18 35 2 5 3" xfId="47369"/>
    <cellStyle name="Обычный 3 18 35 2 6" xfId="47370"/>
    <cellStyle name="Обычный 3 18 35 2 6 2" xfId="47371"/>
    <cellStyle name="Обычный 3 18 35 2 7" xfId="47372"/>
    <cellStyle name="Обычный 3 18 35 3" xfId="47373"/>
    <cellStyle name="Обычный 3 18 35 3 2" xfId="47374"/>
    <cellStyle name="Обычный 3 18 35 3 2 2" xfId="47375"/>
    <cellStyle name="Обычный 3 18 35 3 2 2 2" xfId="47376"/>
    <cellStyle name="Обычный 3 18 35 3 2 2 2 2" xfId="47377"/>
    <cellStyle name="Обычный 3 18 35 3 2 2 3" xfId="47378"/>
    <cellStyle name="Обычный 3 18 35 3 2 3" xfId="47379"/>
    <cellStyle name="Обычный 3 18 35 3 2 3 2" xfId="47380"/>
    <cellStyle name="Обычный 3 18 35 3 2 4" xfId="47381"/>
    <cellStyle name="Обычный 3 18 35 3 3" xfId="47382"/>
    <cellStyle name="Обычный 3 18 35 3 3 2" xfId="47383"/>
    <cellStyle name="Обычный 3 18 35 3 3 2 2" xfId="47384"/>
    <cellStyle name="Обычный 3 18 35 3 3 3" xfId="47385"/>
    <cellStyle name="Обычный 3 18 35 3 4" xfId="47386"/>
    <cellStyle name="Обычный 3 18 35 3 4 2" xfId="47387"/>
    <cellStyle name="Обычный 3 18 35 3 5" xfId="47388"/>
    <cellStyle name="Обычный 3 18 35 4" xfId="47389"/>
    <cellStyle name="Обычный 3 18 35 4 2" xfId="47390"/>
    <cellStyle name="Обычный 3 18 35 4 2 2" xfId="47391"/>
    <cellStyle name="Обычный 3 18 35 4 2 2 2" xfId="47392"/>
    <cellStyle name="Обычный 3 18 35 4 2 2 2 2" xfId="47393"/>
    <cellStyle name="Обычный 3 18 35 4 2 2 3" xfId="47394"/>
    <cellStyle name="Обычный 3 18 35 4 2 3" xfId="47395"/>
    <cellStyle name="Обычный 3 18 35 4 2 3 2" xfId="47396"/>
    <cellStyle name="Обычный 3 18 35 4 2 4" xfId="47397"/>
    <cellStyle name="Обычный 3 18 35 4 3" xfId="47398"/>
    <cellStyle name="Обычный 3 18 35 4 3 2" xfId="47399"/>
    <cellStyle name="Обычный 3 18 35 4 3 2 2" xfId="47400"/>
    <cellStyle name="Обычный 3 18 35 4 3 3" xfId="47401"/>
    <cellStyle name="Обычный 3 18 35 4 4" xfId="47402"/>
    <cellStyle name="Обычный 3 18 35 4 4 2" xfId="47403"/>
    <cellStyle name="Обычный 3 18 35 4 5" xfId="47404"/>
    <cellStyle name="Обычный 3 18 35 5" xfId="47405"/>
    <cellStyle name="Обычный 3 18 35 5 2" xfId="47406"/>
    <cellStyle name="Обычный 3 18 35 5 2 2" xfId="47407"/>
    <cellStyle name="Обычный 3 18 35 5 2 2 2" xfId="47408"/>
    <cellStyle name="Обычный 3 18 35 5 2 3" xfId="47409"/>
    <cellStyle name="Обычный 3 18 35 5 3" xfId="47410"/>
    <cellStyle name="Обычный 3 18 35 5 3 2" xfId="47411"/>
    <cellStyle name="Обычный 3 18 35 5 4" xfId="47412"/>
    <cellStyle name="Обычный 3 18 35 6" xfId="47413"/>
    <cellStyle name="Обычный 3 18 35 6 2" xfId="47414"/>
    <cellStyle name="Обычный 3 18 35 6 2 2" xfId="47415"/>
    <cellStyle name="Обычный 3 18 35 6 3" xfId="47416"/>
    <cellStyle name="Обычный 3 18 35 7" xfId="47417"/>
    <cellStyle name="Обычный 3 18 35 7 2" xfId="47418"/>
    <cellStyle name="Обычный 3 18 35 8" xfId="47419"/>
    <cellStyle name="Обычный 3 18 36" xfId="47420"/>
    <cellStyle name="Обычный 3 18 36 2" xfId="47421"/>
    <cellStyle name="Обычный 3 18 36 2 2" xfId="47422"/>
    <cellStyle name="Обычный 3 18 36 2 2 2" xfId="47423"/>
    <cellStyle name="Обычный 3 18 36 2 2 2 2" xfId="47424"/>
    <cellStyle name="Обычный 3 18 36 2 2 2 2 2" xfId="47425"/>
    <cellStyle name="Обычный 3 18 36 2 2 2 2 2 2" xfId="47426"/>
    <cellStyle name="Обычный 3 18 36 2 2 2 2 3" xfId="47427"/>
    <cellStyle name="Обычный 3 18 36 2 2 2 3" xfId="47428"/>
    <cellStyle name="Обычный 3 18 36 2 2 2 3 2" xfId="47429"/>
    <cellStyle name="Обычный 3 18 36 2 2 2 4" xfId="47430"/>
    <cellStyle name="Обычный 3 18 36 2 2 3" xfId="47431"/>
    <cellStyle name="Обычный 3 18 36 2 2 3 2" xfId="47432"/>
    <cellStyle name="Обычный 3 18 36 2 2 3 2 2" xfId="47433"/>
    <cellStyle name="Обычный 3 18 36 2 2 3 3" xfId="47434"/>
    <cellStyle name="Обычный 3 18 36 2 2 4" xfId="47435"/>
    <cellStyle name="Обычный 3 18 36 2 2 4 2" xfId="47436"/>
    <cellStyle name="Обычный 3 18 36 2 2 5" xfId="47437"/>
    <cellStyle name="Обычный 3 18 36 2 3" xfId="47438"/>
    <cellStyle name="Обычный 3 18 36 2 3 2" xfId="47439"/>
    <cellStyle name="Обычный 3 18 36 2 3 2 2" xfId="47440"/>
    <cellStyle name="Обычный 3 18 36 2 3 2 2 2" xfId="47441"/>
    <cellStyle name="Обычный 3 18 36 2 3 2 2 2 2" xfId="47442"/>
    <cellStyle name="Обычный 3 18 36 2 3 2 2 3" xfId="47443"/>
    <cellStyle name="Обычный 3 18 36 2 3 2 3" xfId="47444"/>
    <cellStyle name="Обычный 3 18 36 2 3 2 3 2" xfId="47445"/>
    <cellStyle name="Обычный 3 18 36 2 3 2 4" xfId="47446"/>
    <cellStyle name="Обычный 3 18 36 2 3 3" xfId="47447"/>
    <cellStyle name="Обычный 3 18 36 2 3 3 2" xfId="47448"/>
    <cellStyle name="Обычный 3 18 36 2 3 3 2 2" xfId="47449"/>
    <cellStyle name="Обычный 3 18 36 2 3 3 3" xfId="47450"/>
    <cellStyle name="Обычный 3 18 36 2 3 4" xfId="47451"/>
    <cellStyle name="Обычный 3 18 36 2 3 4 2" xfId="47452"/>
    <cellStyle name="Обычный 3 18 36 2 3 5" xfId="47453"/>
    <cellStyle name="Обычный 3 18 36 2 4" xfId="47454"/>
    <cellStyle name="Обычный 3 18 36 2 4 2" xfId="47455"/>
    <cellStyle name="Обычный 3 18 36 2 4 2 2" xfId="47456"/>
    <cellStyle name="Обычный 3 18 36 2 4 2 2 2" xfId="47457"/>
    <cellStyle name="Обычный 3 18 36 2 4 2 3" xfId="47458"/>
    <cellStyle name="Обычный 3 18 36 2 4 3" xfId="47459"/>
    <cellStyle name="Обычный 3 18 36 2 4 3 2" xfId="47460"/>
    <cellStyle name="Обычный 3 18 36 2 4 4" xfId="47461"/>
    <cellStyle name="Обычный 3 18 36 2 5" xfId="47462"/>
    <cellStyle name="Обычный 3 18 36 2 5 2" xfId="47463"/>
    <cellStyle name="Обычный 3 18 36 2 5 2 2" xfId="47464"/>
    <cellStyle name="Обычный 3 18 36 2 5 3" xfId="47465"/>
    <cellStyle name="Обычный 3 18 36 2 6" xfId="47466"/>
    <cellStyle name="Обычный 3 18 36 2 6 2" xfId="47467"/>
    <cellStyle name="Обычный 3 18 36 2 7" xfId="47468"/>
    <cellStyle name="Обычный 3 18 36 3" xfId="47469"/>
    <cellStyle name="Обычный 3 18 36 3 2" xfId="47470"/>
    <cellStyle name="Обычный 3 18 36 3 2 2" xfId="47471"/>
    <cellStyle name="Обычный 3 18 36 3 2 2 2" xfId="47472"/>
    <cellStyle name="Обычный 3 18 36 3 2 2 2 2" xfId="47473"/>
    <cellStyle name="Обычный 3 18 36 3 2 2 3" xfId="47474"/>
    <cellStyle name="Обычный 3 18 36 3 2 3" xfId="47475"/>
    <cellStyle name="Обычный 3 18 36 3 2 3 2" xfId="47476"/>
    <cellStyle name="Обычный 3 18 36 3 2 4" xfId="47477"/>
    <cellStyle name="Обычный 3 18 36 3 3" xfId="47478"/>
    <cellStyle name="Обычный 3 18 36 3 3 2" xfId="47479"/>
    <cellStyle name="Обычный 3 18 36 3 3 2 2" xfId="47480"/>
    <cellStyle name="Обычный 3 18 36 3 3 3" xfId="47481"/>
    <cellStyle name="Обычный 3 18 36 3 4" xfId="47482"/>
    <cellStyle name="Обычный 3 18 36 3 4 2" xfId="47483"/>
    <cellStyle name="Обычный 3 18 36 3 5" xfId="47484"/>
    <cellStyle name="Обычный 3 18 36 4" xfId="47485"/>
    <cellStyle name="Обычный 3 18 36 4 2" xfId="47486"/>
    <cellStyle name="Обычный 3 18 36 4 2 2" xfId="47487"/>
    <cellStyle name="Обычный 3 18 36 4 2 2 2" xfId="47488"/>
    <cellStyle name="Обычный 3 18 36 4 2 2 2 2" xfId="47489"/>
    <cellStyle name="Обычный 3 18 36 4 2 2 3" xfId="47490"/>
    <cellStyle name="Обычный 3 18 36 4 2 3" xfId="47491"/>
    <cellStyle name="Обычный 3 18 36 4 2 3 2" xfId="47492"/>
    <cellStyle name="Обычный 3 18 36 4 2 4" xfId="47493"/>
    <cellStyle name="Обычный 3 18 36 4 3" xfId="47494"/>
    <cellStyle name="Обычный 3 18 36 4 3 2" xfId="47495"/>
    <cellStyle name="Обычный 3 18 36 4 3 2 2" xfId="47496"/>
    <cellStyle name="Обычный 3 18 36 4 3 3" xfId="47497"/>
    <cellStyle name="Обычный 3 18 36 4 4" xfId="47498"/>
    <cellStyle name="Обычный 3 18 36 4 4 2" xfId="47499"/>
    <cellStyle name="Обычный 3 18 36 4 5" xfId="47500"/>
    <cellStyle name="Обычный 3 18 36 5" xfId="47501"/>
    <cellStyle name="Обычный 3 18 36 5 2" xfId="47502"/>
    <cellStyle name="Обычный 3 18 36 5 2 2" xfId="47503"/>
    <cellStyle name="Обычный 3 18 36 5 2 2 2" xfId="47504"/>
    <cellStyle name="Обычный 3 18 36 5 2 3" xfId="47505"/>
    <cellStyle name="Обычный 3 18 36 5 3" xfId="47506"/>
    <cellStyle name="Обычный 3 18 36 5 3 2" xfId="47507"/>
    <cellStyle name="Обычный 3 18 36 5 4" xfId="47508"/>
    <cellStyle name="Обычный 3 18 36 6" xfId="47509"/>
    <cellStyle name="Обычный 3 18 36 6 2" xfId="47510"/>
    <cellStyle name="Обычный 3 18 36 6 2 2" xfId="47511"/>
    <cellStyle name="Обычный 3 18 36 6 3" xfId="47512"/>
    <cellStyle name="Обычный 3 18 36 7" xfId="47513"/>
    <cellStyle name="Обычный 3 18 36 7 2" xfId="47514"/>
    <cellStyle name="Обычный 3 18 36 8" xfId="47515"/>
    <cellStyle name="Обычный 3 18 37" xfId="47516"/>
    <cellStyle name="Обычный 3 18 37 2" xfId="47517"/>
    <cellStyle name="Обычный 3 18 37 2 2" xfId="47518"/>
    <cellStyle name="Обычный 3 18 37 2 2 2" xfId="47519"/>
    <cellStyle name="Обычный 3 18 37 2 2 2 2" xfId="47520"/>
    <cellStyle name="Обычный 3 18 37 2 2 2 2 2" xfId="47521"/>
    <cellStyle name="Обычный 3 18 37 2 2 2 2 2 2" xfId="47522"/>
    <cellStyle name="Обычный 3 18 37 2 2 2 2 3" xfId="47523"/>
    <cellStyle name="Обычный 3 18 37 2 2 2 3" xfId="47524"/>
    <cellStyle name="Обычный 3 18 37 2 2 2 3 2" xfId="47525"/>
    <cellStyle name="Обычный 3 18 37 2 2 2 4" xfId="47526"/>
    <cellStyle name="Обычный 3 18 37 2 2 3" xfId="47527"/>
    <cellStyle name="Обычный 3 18 37 2 2 3 2" xfId="47528"/>
    <cellStyle name="Обычный 3 18 37 2 2 3 2 2" xfId="47529"/>
    <cellStyle name="Обычный 3 18 37 2 2 3 3" xfId="47530"/>
    <cellStyle name="Обычный 3 18 37 2 2 4" xfId="47531"/>
    <cellStyle name="Обычный 3 18 37 2 2 4 2" xfId="47532"/>
    <cellStyle name="Обычный 3 18 37 2 2 5" xfId="47533"/>
    <cellStyle name="Обычный 3 18 37 2 3" xfId="47534"/>
    <cellStyle name="Обычный 3 18 37 2 3 2" xfId="47535"/>
    <cellStyle name="Обычный 3 18 37 2 3 2 2" xfId="47536"/>
    <cellStyle name="Обычный 3 18 37 2 3 2 2 2" xfId="47537"/>
    <cellStyle name="Обычный 3 18 37 2 3 2 2 2 2" xfId="47538"/>
    <cellStyle name="Обычный 3 18 37 2 3 2 2 3" xfId="47539"/>
    <cellStyle name="Обычный 3 18 37 2 3 2 3" xfId="47540"/>
    <cellStyle name="Обычный 3 18 37 2 3 2 3 2" xfId="47541"/>
    <cellStyle name="Обычный 3 18 37 2 3 2 4" xfId="47542"/>
    <cellStyle name="Обычный 3 18 37 2 3 3" xfId="47543"/>
    <cellStyle name="Обычный 3 18 37 2 3 3 2" xfId="47544"/>
    <cellStyle name="Обычный 3 18 37 2 3 3 2 2" xfId="47545"/>
    <cellStyle name="Обычный 3 18 37 2 3 3 3" xfId="47546"/>
    <cellStyle name="Обычный 3 18 37 2 3 4" xfId="47547"/>
    <cellStyle name="Обычный 3 18 37 2 3 4 2" xfId="47548"/>
    <cellStyle name="Обычный 3 18 37 2 3 5" xfId="47549"/>
    <cellStyle name="Обычный 3 18 37 2 4" xfId="47550"/>
    <cellStyle name="Обычный 3 18 37 2 4 2" xfId="47551"/>
    <cellStyle name="Обычный 3 18 37 2 4 2 2" xfId="47552"/>
    <cellStyle name="Обычный 3 18 37 2 4 2 2 2" xfId="47553"/>
    <cellStyle name="Обычный 3 18 37 2 4 2 3" xfId="47554"/>
    <cellStyle name="Обычный 3 18 37 2 4 3" xfId="47555"/>
    <cellStyle name="Обычный 3 18 37 2 4 3 2" xfId="47556"/>
    <cellStyle name="Обычный 3 18 37 2 4 4" xfId="47557"/>
    <cellStyle name="Обычный 3 18 37 2 5" xfId="47558"/>
    <cellStyle name="Обычный 3 18 37 2 5 2" xfId="47559"/>
    <cellStyle name="Обычный 3 18 37 2 5 2 2" xfId="47560"/>
    <cellStyle name="Обычный 3 18 37 2 5 3" xfId="47561"/>
    <cellStyle name="Обычный 3 18 37 2 6" xfId="47562"/>
    <cellStyle name="Обычный 3 18 37 2 6 2" xfId="47563"/>
    <cellStyle name="Обычный 3 18 37 2 7" xfId="47564"/>
    <cellStyle name="Обычный 3 18 37 3" xfId="47565"/>
    <cellStyle name="Обычный 3 18 37 3 2" xfId="47566"/>
    <cellStyle name="Обычный 3 18 37 3 2 2" xfId="47567"/>
    <cellStyle name="Обычный 3 18 37 3 2 2 2" xfId="47568"/>
    <cellStyle name="Обычный 3 18 37 3 2 2 2 2" xfId="47569"/>
    <cellStyle name="Обычный 3 18 37 3 2 2 3" xfId="47570"/>
    <cellStyle name="Обычный 3 18 37 3 2 3" xfId="47571"/>
    <cellStyle name="Обычный 3 18 37 3 2 3 2" xfId="47572"/>
    <cellStyle name="Обычный 3 18 37 3 2 4" xfId="47573"/>
    <cellStyle name="Обычный 3 18 37 3 3" xfId="47574"/>
    <cellStyle name="Обычный 3 18 37 3 3 2" xfId="47575"/>
    <cellStyle name="Обычный 3 18 37 3 3 2 2" xfId="47576"/>
    <cellStyle name="Обычный 3 18 37 3 3 3" xfId="47577"/>
    <cellStyle name="Обычный 3 18 37 3 4" xfId="47578"/>
    <cellStyle name="Обычный 3 18 37 3 4 2" xfId="47579"/>
    <cellStyle name="Обычный 3 18 37 3 5" xfId="47580"/>
    <cellStyle name="Обычный 3 18 37 4" xfId="47581"/>
    <cellStyle name="Обычный 3 18 37 4 2" xfId="47582"/>
    <cellStyle name="Обычный 3 18 37 4 2 2" xfId="47583"/>
    <cellStyle name="Обычный 3 18 37 4 2 2 2" xfId="47584"/>
    <cellStyle name="Обычный 3 18 37 4 2 2 2 2" xfId="47585"/>
    <cellStyle name="Обычный 3 18 37 4 2 2 3" xfId="47586"/>
    <cellStyle name="Обычный 3 18 37 4 2 3" xfId="47587"/>
    <cellStyle name="Обычный 3 18 37 4 2 3 2" xfId="47588"/>
    <cellStyle name="Обычный 3 18 37 4 2 4" xfId="47589"/>
    <cellStyle name="Обычный 3 18 37 4 3" xfId="47590"/>
    <cellStyle name="Обычный 3 18 37 4 3 2" xfId="47591"/>
    <cellStyle name="Обычный 3 18 37 4 3 2 2" xfId="47592"/>
    <cellStyle name="Обычный 3 18 37 4 3 3" xfId="47593"/>
    <cellStyle name="Обычный 3 18 37 4 4" xfId="47594"/>
    <cellStyle name="Обычный 3 18 37 4 4 2" xfId="47595"/>
    <cellStyle name="Обычный 3 18 37 4 5" xfId="47596"/>
    <cellStyle name="Обычный 3 18 37 5" xfId="47597"/>
    <cellStyle name="Обычный 3 18 37 5 2" xfId="47598"/>
    <cellStyle name="Обычный 3 18 37 5 2 2" xfId="47599"/>
    <cellStyle name="Обычный 3 18 37 5 2 2 2" xfId="47600"/>
    <cellStyle name="Обычный 3 18 37 5 2 3" xfId="47601"/>
    <cellStyle name="Обычный 3 18 37 5 3" xfId="47602"/>
    <cellStyle name="Обычный 3 18 37 5 3 2" xfId="47603"/>
    <cellStyle name="Обычный 3 18 37 5 4" xfId="47604"/>
    <cellStyle name="Обычный 3 18 37 6" xfId="47605"/>
    <cellStyle name="Обычный 3 18 37 6 2" xfId="47606"/>
    <cellStyle name="Обычный 3 18 37 6 2 2" xfId="47607"/>
    <cellStyle name="Обычный 3 18 37 6 3" xfId="47608"/>
    <cellStyle name="Обычный 3 18 37 7" xfId="47609"/>
    <cellStyle name="Обычный 3 18 37 7 2" xfId="47610"/>
    <cellStyle name="Обычный 3 18 37 8" xfId="47611"/>
    <cellStyle name="Обычный 3 18 38" xfId="47612"/>
    <cellStyle name="Обычный 3 18 38 2" xfId="47613"/>
    <cellStyle name="Обычный 3 18 38 2 2" xfId="47614"/>
    <cellStyle name="Обычный 3 18 38 2 2 2" xfId="47615"/>
    <cellStyle name="Обычный 3 18 38 2 2 2 2" xfId="47616"/>
    <cellStyle name="Обычный 3 18 38 2 2 2 2 2" xfId="47617"/>
    <cellStyle name="Обычный 3 18 38 2 2 2 2 2 2" xfId="47618"/>
    <cellStyle name="Обычный 3 18 38 2 2 2 2 3" xfId="47619"/>
    <cellStyle name="Обычный 3 18 38 2 2 2 3" xfId="47620"/>
    <cellStyle name="Обычный 3 18 38 2 2 2 3 2" xfId="47621"/>
    <cellStyle name="Обычный 3 18 38 2 2 2 4" xfId="47622"/>
    <cellStyle name="Обычный 3 18 38 2 2 3" xfId="47623"/>
    <cellStyle name="Обычный 3 18 38 2 2 3 2" xfId="47624"/>
    <cellStyle name="Обычный 3 18 38 2 2 3 2 2" xfId="47625"/>
    <cellStyle name="Обычный 3 18 38 2 2 3 3" xfId="47626"/>
    <cellStyle name="Обычный 3 18 38 2 2 4" xfId="47627"/>
    <cellStyle name="Обычный 3 18 38 2 2 4 2" xfId="47628"/>
    <cellStyle name="Обычный 3 18 38 2 2 5" xfId="47629"/>
    <cellStyle name="Обычный 3 18 38 2 3" xfId="47630"/>
    <cellStyle name="Обычный 3 18 38 2 3 2" xfId="47631"/>
    <cellStyle name="Обычный 3 18 38 2 3 2 2" xfId="47632"/>
    <cellStyle name="Обычный 3 18 38 2 3 2 2 2" xfId="47633"/>
    <cellStyle name="Обычный 3 18 38 2 3 2 2 2 2" xfId="47634"/>
    <cellStyle name="Обычный 3 18 38 2 3 2 2 3" xfId="47635"/>
    <cellStyle name="Обычный 3 18 38 2 3 2 3" xfId="47636"/>
    <cellStyle name="Обычный 3 18 38 2 3 2 3 2" xfId="47637"/>
    <cellStyle name="Обычный 3 18 38 2 3 2 4" xfId="47638"/>
    <cellStyle name="Обычный 3 18 38 2 3 3" xfId="47639"/>
    <cellStyle name="Обычный 3 18 38 2 3 3 2" xfId="47640"/>
    <cellStyle name="Обычный 3 18 38 2 3 3 2 2" xfId="47641"/>
    <cellStyle name="Обычный 3 18 38 2 3 3 3" xfId="47642"/>
    <cellStyle name="Обычный 3 18 38 2 3 4" xfId="47643"/>
    <cellStyle name="Обычный 3 18 38 2 3 4 2" xfId="47644"/>
    <cellStyle name="Обычный 3 18 38 2 3 5" xfId="47645"/>
    <cellStyle name="Обычный 3 18 38 2 4" xfId="47646"/>
    <cellStyle name="Обычный 3 18 38 2 4 2" xfId="47647"/>
    <cellStyle name="Обычный 3 18 38 2 4 2 2" xfId="47648"/>
    <cellStyle name="Обычный 3 18 38 2 4 2 2 2" xfId="47649"/>
    <cellStyle name="Обычный 3 18 38 2 4 2 3" xfId="47650"/>
    <cellStyle name="Обычный 3 18 38 2 4 3" xfId="47651"/>
    <cellStyle name="Обычный 3 18 38 2 4 3 2" xfId="47652"/>
    <cellStyle name="Обычный 3 18 38 2 4 4" xfId="47653"/>
    <cellStyle name="Обычный 3 18 38 2 5" xfId="47654"/>
    <cellStyle name="Обычный 3 18 38 2 5 2" xfId="47655"/>
    <cellStyle name="Обычный 3 18 38 2 5 2 2" xfId="47656"/>
    <cellStyle name="Обычный 3 18 38 2 5 3" xfId="47657"/>
    <cellStyle name="Обычный 3 18 38 2 6" xfId="47658"/>
    <cellStyle name="Обычный 3 18 38 2 6 2" xfId="47659"/>
    <cellStyle name="Обычный 3 18 38 2 7" xfId="47660"/>
    <cellStyle name="Обычный 3 18 38 3" xfId="47661"/>
    <cellStyle name="Обычный 3 18 38 3 2" xfId="47662"/>
    <cellStyle name="Обычный 3 18 38 3 2 2" xfId="47663"/>
    <cellStyle name="Обычный 3 18 38 3 2 2 2" xfId="47664"/>
    <cellStyle name="Обычный 3 18 38 3 2 2 2 2" xfId="47665"/>
    <cellStyle name="Обычный 3 18 38 3 2 2 3" xfId="47666"/>
    <cellStyle name="Обычный 3 18 38 3 2 3" xfId="47667"/>
    <cellStyle name="Обычный 3 18 38 3 2 3 2" xfId="47668"/>
    <cellStyle name="Обычный 3 18 38 3 2 4" xfId="47669"/>
    <cellStyle name="Обычный 3 18 38 3 3" xfId="47670"/>
    <cellStyle name="Обычный 3 18 38 3 3 2" xfId="47671"/>
    <cellStyle name="Обычный 3 18 38 3 3 2 2" xfId="47672"/>
    <cellStyle name="Обычный 3 18 38 3 3 3" xfId="47673"/>
    <cellStyle name="Обычный 3 18 38 3 4" xfId="47674"/>
    <cellStyle name="Обычный 3 18 38 3 4 2" xfId="47675"/>
    <cellStyle name="Обычный 3 18 38 3 5" xfId="47676"/>
    <cellStyle name="Обычный 3 18 38 4" xfId="47677"/>
    <cellStyle name="Обычный 3 18 38 4 2" xfId="47678"/>
    <cellStyle name="Обычный 3 18 38 4 2 2" xfId="47679"/>
    <cellStyle name="Обычный 3 18 38 4 2 2 2" xfId="47680"/>
    <cellStyle name="Обычный 3 18 38 4 2 2 2 2" xfId="47681"/>
    <cellStyle name="Обычный 3 18 38 4 2 2 3" xfId="47682"/>
    <cellStyle name="Обычный 3 18 38 4 2 3" xfId="47683"/>
    <cellStyle name="Обычный 3 18 38 4 2 3 2" xfId="47684"/>
    <cellStyle name="Обычный 3 18 38 4 2 4" xfId="47685"/>
    <cellStyle name="Обычный 3 18 38 4 3" xfId="47686"/>
    <cellStyle name="Обычный 3 18 38 4 3 2" xfId="47687"/>
    <cellStyle name="Обычный 3 18 38 4 3 2 2" xfId="47688"/>
    <cellStyle name="Обычный 3 18 38 4 3 3" xfId="47689"/>
    <cellStyle name="Обычный 3 18 38 4 4" xfId="47690"/>
    <cellStyle name="Обычный 3 18 38 4 4 2" xfId="47691"/>
    <cellStyle name="Обычный 3 18 38 4 5" xfId="47692"/>
    <cellStyle name="Обычный 3 18 38 5" xfId="47693"/>
    <cellStyle name="Обычный 3 18 38 5 2" xfId="47694"/>
    <cellStyle name="Обычный 3 18 38 5 2 2" xfId="47695"/>
    <cellStyle name="Обычный 3 18 38 5 2 2 2" xfId="47696"/>
    <cellStyle name="Обычный 3 18 38 5 2 3" xfId="47697"/>
    <cellStyle name="Обычный 3 18 38 5 3" xfId="47698"/>
    <cellStyle name="Обычный 3 18 38 5 3 2" xfId="47699"/>
    <cellStyle name="Обычный 3 18 38 5 4" xfId="47700"/>
    <cellStyle name="Обычный 3 18 38 6" xfId="47701"/>
    <cellStyle name="Обычный 3 18 38 6 2" xfId="47702"/>
    <cellStyle name="Обычный 3 18 38 6 2 2" xfId="47703"/>
    <cellStyle name="Обычный 3 18 38 6 3" xfId="47704"/>
    <cellStyle name="Обычный 3 18 38 7" xfId="47705"/>
    <cellStyle name="Обычный 3 18 38 7 2" xfId="47706"/>
    <cellStyle name="Обычный 3 18 38 8" xfId="47707"/>
    <cellStyle name="Обычный 3 18 39" xfId="47708"/>
    <cellStyle name="Обычный 3 18 39 2" xfId="47709"/>
    <cellStyle name="Обычный 3 18 39 2 2" xfId="47710"/>
    <cellStyle name="Обычный 3 18 39 2 2 2" xfId="47711"/>
    <cellStyle name="Обычный 3 18 39 2 2 2 2" xfId="47712"/>
    <cellStyle name="Обычный 3 18 39 2 2 2 2 2" xfId="47713"/>
    <cellStyle name="Обычный 3 18 39 2 2 2 2 2 2" xfId="47714"/>
    <cellStyle name="Обычный 3 18 39 2 2 2 2 3" xfId="47715"/>
    <cellStyle name="Обычный 3 18 39 2 2 2 3" xfId="47716"/>
    <cellStyle name="Обычный 3 18 39 2 2 2 3 2" xfId="47717"/>
    <cellStyle name="Обычный 3 18 39 2 2 2 4" xfId="47718"/>
    <cellStyle name="Обычный 3 18 39 2 2 3" xfId="47719"/>
    <cellStyle name="Обычный 3 18 39 2 2 3 2" xfId="47720"/>
    <cellStyle name="Обычный 3 18 39 2 2 3 2 2" xfId="47721"/>
    <cellStyle name="Обычный 3 18 39 2 2 3 3" xfId="47722"/>
    <cellStyle name="Обычный 3 18 39 2 2 4" xfId="47723"/>
    <cellStyle name="Обычный 3 18 39 2 2 4 2" xfId="47724"/>
    <cellStyle name="Обычный 3 18 39 2 2 5" xfId="47725"/>
    <cellStyle name="Обычный 3 18 39 2 3" xfId="47726"/>
    <cellStyle name="Обычный 3 18 39 2 3 2" xfId="47727"/>
    <cellStyle name="Обычный 3 18 39 2 3 2 2" xfId="47728"/>
    <cellStyle name="Обычный 3 18 39 2 3 2 2 2" xfId="47729"/>
    <cellStyle name="Обычный 3 18 39 2 3 2 2 2 2" xfId="47730"/>
    <cellStyle name="Обычный 3 18 39 2 3 2 2 3" xfId="47731"/>
    <cellStyle name="Обычный 3 18 39 2 3 2 3" xfId="47732"/>
    <cellStyle name="Обычный 3 18 39 2 3 2 3 2" xfId="47733"/>
    <cellStyle name="Обычный 3 18 39 2 3 2 4" xfId="47734"/>
    <cellStyle name="Обычный 3 18 39 2 3 3" xfId="47735"/>
    <cellStyle name="Обычный 3 18 39 2 3 3 2" xfId="47736"/>
    <cellStyle name="Обычный 3 18 39 2 3 3 2 2" xfId="47737"/>
    <cellStyle name="Обычный 3 18 39 2 3 3 3" xfId="47738"/>
    <cellStyle name="Обычный 3 18 39 2 3 4" xfId="47739"/>
    <cellStyle name="Обычный 3 18 39 2 3 4 2" xfId="47740"/>
    <cellStyle name="Обычный 3 18 39 2 3 5" xfId="47741"/>
    <cellStyle name="Обычный 3 18 39 2 4" xfId="47742"/>
    <cellStyle name="Обычный 3 18 39 2 4 2" xfId="47743"/>
    <cellStyle name="Обычный 3 18 39 2 4 2 2" xfId="47744"/>
    <cellStyle name="Обычный 3 18 39 2 4 2 2 2" xfId="47745"/>
    <cellStyle name="Обычный 3 18 39 2 4 2 3" xfId="47746"/>
    <cellStyle name="Обычный 3 18 39 2 4 3" xfId="47747"/>
    <cellStyle name="Обычный 3 18 39 2 4 3 2" xfId="47748"/>
    <cellStyle name="Обычный 3 18 39 2 4 4" xfId="47749"/>
    <cellStyle name="Обычный 3 18 39 2 5" xfId="47750"/>
    <cellStyle name="Обычный 3 18 39 2 5 2" xfId="47751"/>
    <cellStyle name="Обычный 3 18 39 2 5 2 2" xfId="47752"/>
    <cellStyle name="Обычный 3 18 39 2 5 3" xfId="47753"/>
    <cellStyle name="Обычный 3 18 39 2 6" xfId="47754"/>
    <cellStyle name="Обычный 3 18 39 2 6 2" xfId="47755"/>
    <cellStyle name="Обычный 3 18 39 2 7" xfId="47756"/>
    <cellStyle name="Обычный 3 18 39 3" xfId="47757"/>
    <cellStyle name="Обычный 3 18 39 3 2" xfId="47758"/>
    <cellStyle name="Обычный 3 18 39 3 2 2" xfId="47759"/>
    <cellStyle name="Обычный 3 18 39 3 2 2 2" xfId="47760"/>
    <cellStyle name="Обычный 3 18 39 3 2 2 2 2" xfId="47761"/>
    <cellStyle name="Обычный 3 18 39 3 2 2 3" xfId="47762"/>
    <cellStyle name="Обычный 3 18 39 3 2 3" xfId="47763"/>
    <cellStyle name="Обычный 3 18 39 3 2 3 2" xfId="47764"/>
    <cellStyle name="Обычный 3 18 39 3 2 4" xfId="47765"/>
    <cellStyle name="Обычный 3 18 39 3 3" xfId="47766"/>
    <cellStyle name="Обычный 3 18 39 3 3 2" xfId="47767"/>
    <cellStyle name="Обычный 3 18 39 3 3 2 2" xfId="47768"/>
    <cellStyle name="Обычный 3 18 39 3 3 3" xfId="47769"/>
    <cellStyle name="Обычный 3 18 39 3 4" xfId="47770"/>
    <cellStyle name="Обычный 3 18 39 3 4 2" xfId="47771"/>
    <cellStyle name="Обычный 3 18 39 3 5" xfId="47772"/>
    <cellStyle name="Обычный 3 18 39 4" xfId="47773"/>
    <cellStyle name="Обычный 3 18 39 4 2" xfId="47774"/>
    <cellStyle name="Обычный 3 18 39 4 2 2" xfId="47775"/>
    <cellStyle name="Обычный 3 18 39 4 2 2 2" xfId="47776"/>
    <cellStyle name="Обычный 3 18 39 4 2 2 2 2" xfId="47777"/>
    <cellStyle name="Обычный 3 18 39 4 2 2 3" xfId="47778"/>
    <cellStyle name="Обычный 3 18 39 4 2 3" xfId="47779"/>
    <cellStyle name="Обычный 3 18 39 4 2 3 2" xfId="47780"/>
    <cellStyle name="Обычный 3 18 39 4 2 4" xfId="47781"/>
    <cellStyle name="Обычный 3 18 39 4 3" xfId="47782"/>
    <cellStyle name="Обычный 3 18 39 4 3 2" xfId="47783"/>
    <cellStyle name="Обычный 3 18 39 4 3 2 2" xfId="47784"/>
    <cellStyle name="Обычный 3 18 39 4 3 3" xfId="47785"/>
    <cellStyle name="Обычный 3 18 39 4 4" xfId="47786"/>
    <cellStyle name="Обычный 3 18 39 4 4 2" xfId="47787"/>
    <cellStyle name="Обычный 3 18 39 4 5" xfId="47788"/>
    <cellStyle name="Обычный 3 18 39 5" xfId="47789"/>
    <cellStyle name="Обычный 3 18 39 5 2" xfId="47790"/>
    <cellStyle name="Обычный 3 18 39 5 2 2" xfId="47791"/>
    <cellStyle name="Обычный 3 18 39 5 2 2 2" xfId="47792"/>
    <cellStyle name="Обычный 3 18 39 5 2 3" xfId="47793"/>
    <cellStyle name="Обычный 3 18 39 5 3" xfId="47794"/>
    <cellStyle name="Обычный 3 18 39 5 3 2" xfId="47795"/>
    <cellStyle name="Обычный 3 18 39 5 4" xfId="47796"/>
    <cellStyle name="Обычный 3 18 39 6" xfId="47797"/>
    <cellStyle name="Обычный 3 18 39 6 2" xfId="47798"/>
    <cellStyle name="Обычный 3 18 39 6 2 2" xfId="47799"/>
    <cellStyle name="Обычный 3 18 39 6 3" xfId="47800"/>
    <cellStyle name="Обычный 3 18 39 7" xfId="47801"/>
    <cellStyle name="Обычный 3 18 39 7 2" xfId="47802"/>
    <cellStyle name="Обычный 3 18 39 8" xfId="47803"/>
    <cellStyle name="Обычный 3 18 4" xfId="47804"/>
    <cellStyle name="Обычный 3 18 4 2" xfId="47805"/>
    <cellStyle name="Обычный 3 18 4 2 2" xfId="47806"/>
    <cellStyle name="Обычный 3 18 4 2 2 2" xfId="47807"/>
    <cellStyle name="Обычный 3 18 4 2 2 2 2" xfId="47808"/>
    <cellStyle name="Обычный 3 18 4 2 2 2 2 2" xfId="47809"/>
    <cellStyle name="Обычный 3 18 4 2 2 2 2 2 2" xfId="47810"/>
    <cellStyle name="Обычный 3 18 4 2 2 2 2 3" xfId="47811"/>
    <cellStyle name="Обычный 3 18 4 2 2 2 3" xfId="47812"/>
    <cellStyle name="Обычный 3 18 4 2 2 2 3 2" xfId="47813"/>
    <cellStyle name="Обычный 3 18 4 2 2 2 4" xfId="47814"/>
    <cellStyle name="Обычный 3 18 4 2 2 3" xfId="47815"/>
    <cellStyle name="Обычный 3 18 4 2 2 3 2" xfId="47816"/>
    <cellStyle name="Обычный 3 18 4 2 2 3 2 2" xfId="47817"/>
    <cellStyle name="Обычный 3 18 4 2 2 3 3" xfId="47818"/>
    <cellStyle name="Обычный 3 18 4 2 2 4" xfId="47819"/>
    <cellStyle name="Обычный 3 18 4 2 2 4 2" xfId="47820"/>
    <cellStyle name="Обычный 3 18 4 2 2 5" xfId="47821"/>
    <cellStyle name="Обычный 3 18 4 2 3" xfId="47822"/>
    <cellStyle name="Обычный 3 18 4 2 3 2" xfId="47823"/>
    <cellStyle name="Обычный 3 18 4 2 3 2 2" xfId="47824"/>
    <cellStyle name="Обычный 3 18 4 2 3 2 2 2" xfId="47825"/>
    <cellStyle name="Обычный 3 18 4 2 3 2 2 2 2" xfId="47826"/>
    <cellStyle name="Обычный 3 18 4 2 3 2 2 3" xfId="47827"/>
    <cellStyle name="Обычный 3 18 4 2 3 2 3" xfId="47828"/>
    <cellStyle name="Обычный 3 18 4 2 3 2 3 2" xfId="47829"/>
    <cellStyle name="Обычный 3 18 4 2 3 2 4" xfId="47830"/>
    <cellStyle name="Обычный 3 18 4 2 3 3" xfId="47831"/>
    <cellStyle name="Обычный 3 18 4 2 3 3 2" xfId="47832"/>
    <cellStyle name="Обычный 3 18 4 2 3 3 2 2" xfId="47833"/>
    <cellStyle name="Обычный 3 18 4 2 3 3 3" xfId="47834"/>
    <cellStyle name="Обычный 3 18 4 2 3 4" xfId="47835"/>
    <cellStyle name="Обычный 3 18 4 2 3 4 2" xfId="47836"/>
    <cellStyle name="Обычный 3 18 4 2 3 5" xfId="47837"/>
    <cellStyle name="Обычный 3 18 4 2 4" xfId="47838"/>
    <cellStyle name="Обычный 3 18 4 2 4 2" xfId="47839"/>
    <cellStyle name="Обычный 3 18 4 2 4 2 2" xfId="47840"/>
    <cellStyle name="Обычный 3 18 4 2 4 2 2 2" xfId="47841"/>
    <cellStyle name="Обычный 3 18 4 2 4 2 3" xfId="47842"/>
    <cellStyle name="Обычный 3 18 4 2 4 3" xfId="47843"/>
    <cellStyle name="Обычный 3 18 4 2 4 3 2" xfId="47844"/>
    <cellStyle name="Обычный 3 18 4 2 4 4" xfId="47845"/>
    <cellStyle name="Обычный 3 18 4 2 5" xfId="47846"/>
    <cellStyle name="Обычный 3 18 4 2 5 2" xfId="47847"/>
    <cellStyle name="Обычный 3 18 4 2 5 2 2" xfId="47848"/>
    <cellStyle name="Обычный 3 18 4 2 5 3" xfId="47849"/>
    <cellStyle name="Обычный 3 18 4 2 6" xfId="47850"/>
    <cellStyle name="Обычный 3 18 4 2 6 2" xfId="47851"/>
    <cellStyle name="Обычный 3 18 4 2 7" xfId="47852"/>
    <cellStyle name="Обычный 3 18 4 3" xfId="47853"/>
    <cellStyle name="Обычный 3 18 4 3 2" xfId="47854"/>
    <cellStyle name="Обычный 3 18 4 3 2 2" xfId="47855"/>
    <cellStyle name="Обычный 3 18 4 3 2 2 2" xfId="47856"/>
    <cellStyle name="Обычный 3 18 4 3 2 2 2 2" xfId="47857"/>
    <cellStyle name="Обычный 3 18 4 3 2 2 3" xfId="47858"/>
    <cellStyle name="Обычный 3 18 4 3 2 3" xfId="47859"/>
    <cellStyle name="Обычный 3 18 4 3 2 3 2" xfId="47860"/>
    <cellStyle name="Обычный 3 18 4 3 2 4" xfId="47861"/>
    <cellStyle name="Обычный 3 18 4 3 3" xfId="47862"/>
    <cellStyle name="Обычный 3 18 4 3 3 2" xfId="47863"/>
    <cellStyle name="Обычный 3 18 4 3 3 2 2" xfId="47864"/>
    <cellStyle name="Обычный 3 18 4 3 3 3" xfId="47865"/>
    <cellStyle name="Обычный 3 18 4 3 4" xfId="47866"/>
    <cellStyle name="Обычный 3 18 4 3 4 2" xfId="47867"/>
    <cellStyle name="Обычный 3 18 4 3 5" xfId="47868"/>
    <cellStyle name="Обычный 3 18 4 4" xfId="47869"/>
    <cellStyle name="Обычный 3 18 4 4 2" xfId="47870"/>
    <cellStyle name="Обычный 3 18 4 4 2 2" xfId="47871"/>
    <cellStyle name="Обычный 3 18 4 4 2 2 2" xfId="47872"/>
    <cellStyle name="Обычный 3 18 4 4 2 2 2 2" xfId="47873"/>
    <cellStyle name="Обычный 3 18 4 4 2 2 3" xfId="47874"/>
    <cellStyle name="Обычный 3 18 4 4 2 3" xfId="47875"/>
    <cellStyle name="Обычный 3 18 4 4 2 3 2" xfId="47876"/>
    <cellStyle name="Обычный 3 18 4 4 2 4" xfId="47877"/>
    <cellStyle name="Обычный 3 18 4 4 3" xfId="47878"/>
    <cellStyle name="Обычный 3 18 4 4 3 2" xfId="47879"/>
    <cellStyle name="Обычный 3 18 4 4 3 2 2" xfId="47880"/>
    <cellStyle name="Обычный 3 18 4 4 3 3" xfId="47881"/>
    <cellStyle name="Обычный 3 18 4 4 4" xfId="47882"/>
    <cellStyle name="Обычный 3 18 4 4 4 2" xfId="47883"/>
    <cellStyle name="Обычный 3 18 4 4 5" xfId="47884"/>
    <cellStyle name="Обычный 3 18 4 5" xfId="47885"/>
    <cellStyle name="Обычный 3 18 4 5 2" xfId="47886"/>
    <cellStyle name="Обычный 3 18 4 5 2 2" xfId="47887"/>
    <cellStyle name="Обычный 3 18 4 5 2 2 2" xfId="47888"/>
    <cellStyle name="Обычный 3 18 4 5 2 3" xfId="47889"/>
    <cellStyle name="Обычный 3 18 4 5 3" xfId="47890"/>
    <cellStyle name="Обычный 3 18 4 5 3 2" xfId="47891"/>
    <cellStyle name="Обычный 3 18 4 5 4" xfId="47892"/>
    <cellStyle name="Обычный 3 18 4 6" xfId="47893"/>
    <cellStyle name="Обычный 3 18 4 6 2" xfId="47894"/>
    <cellStyle name="Обычный 3 18 4 6 2 2" xfId="47895"/>
    <cellStyle name="Обычный 3 18 4 6 3" xfId="47896"/>
    <cellStyle name="Обычный 3 18 4 7" xfId="47897"/>
    <cellStyle name="Обычный 3 18 4 7 2" xfId="47898"/>
    <cellStyle name="Обычный 3 18 4 8" xfId="47899"/>
    <cellStyle name="Обычный 3 18 40" xfId="47900"/>
    <cellStyle name="Обычный 3 18 40 2" xfId="47901"/>
    <cellStyle name="Обычный 3 18 40 2 2" xfId="47902"/>
    <cellStyle name="Обычный 3 18 40 2 2 2" xfId="47903"/>
    <cellStyle name="Обычный 3 18 40 2 2 2 2" xfId="47904"/>
    <cellStyle name="Обычный 3 18 40 2 2 2 2 2" xfId="47905"/>
    <cellStyle name="Обычный 3 18 40 2 2 2 2 2 2" xfId="47906"/>
    <cellStyle name="Обычный 3 18 40 2 2 2 2 3" xfId="47907"/>
    <cellStyle name="Обычный 3 18 40 2 2 2 3" xfId="47908"/>
    <cellStyle name="Обычный 3 18 40 2 2 2 3 2" xfId="47909"/>
    <cellStyle name="Обычный 3 18 40 2 2 2 4" xfId="47910"/>
    <cellStyle name="Обычный 3 18 40 2 2 3" xfId="47911"/>
    <cellStyle name="Обычный 3 18 40 2 2 3 2" xfId="47912"/>
    <cellStyle name="Обычный 3 18 40 2 2 3 2 2" xfId="47913"/>
    <cellStyle name="Обычный 3 18 40 2 2 3 3" xfId="47914"/>
    <cellStyle name="Обычный 3 18 40 2 2 4" xfId="47915"/>
    <cellStyle name="Обычный 3 18 40 2 2 4 2" xfId="47916"/>
    <cellStyle name="Обычный 3 18 40 2 2 5" xfId="47917"/>
    <cellStyle name="Обычный 3 18 40 2 3" xfId="47918"/>
    <cellStyle name="Обычный 3 18 40 2 3 2" xfId="47919"/>
    <cellStyle name="Обычный 3 18 40 2 3 2 2" xfId="47920"/>
    <cellStyle name="Обычный 3 18 40 2 3 2 2 2" xfId="47921"/>
    <cellStyle name="Обычный 3 18 40 2 3 2 2 2 2" xfId="47922"/>
    <cellStyle name="Обычный 3 18 40 2 3 2 2 3" xfId="47923"/>
    <cellStyle name="Обычный 3 18 40 2 3 2 3" xfId="47924"/>
    <cellStyle name="Обычный 3 18 40 2 3 2 3 2" xfId="47925"/>
    <cellStyle name="Обычный 3 18 40 2 3 2 4" xfId="47926"/>
    <cellStyle name="Обычный 3 18 40 2 3 3" xfId="47927"/>
    <cellStyle name="Обычный 3 18 40 2 3 3 2" xfId="47928"/>
    <cellStyle name="Обычный 3 18 40 2 3 3 2 2" xfId="47929"/>
    <cellStyle name="Обычный 3 18 40 2 3 3 3" xfId="47930"/>
    <cellStyle name="Обычный 3 18 40 2 3 4" xfId="47931"/>
    <cellStyle name="Обычный 3 18 40 2 3 4 2" xfId="47932"/>
    <cellStyle name="Обычный 3 18 40 2 3 5" xfId="47933"/>
    <cellStyle name="Обычный 3 18 40 2 4" xfId="47934"/>
    <cellStyle name="Обычный 3 18 40 2 4 2" xfId="47935"/>
    <cellStyle name="Обычный 3 18 40 2 4 2 2" xfId="47936"/>
    <cellStyle name="Обычный 3 18 40 2 4 2 2 2" xfId="47937"/>
    <cellStyle name="Обычный 3 18 40 2 4 2 3" xfId="47938"/>
    <cellStyle name="Обычный 3 18 40 2 4 3" xfId="47939"/>
    <cellStyle name="Обычный 3 18 40 2 4 3 2" xfId="47940"/>
    <cellStyle name="Обычный 3 18 40 2 4 4" xfId="47941"/>
    <cellStyle name="Обычный 3 18 40 2 5" xfId="47942"/>
    <cellStyle name="Обычный 3 18 40 2 5 2" xfId="47943"/>
    <cellStyle name="Обычный 3 18 40 2 5 2 2" xfId="47944"/>
    <cellStyle name="Обычный 3 18 40 2 5 3" xfId="47945"/>
    <cellStyle name="Обычный 3 18 40 2 6" xfId="47946"/>
    <cellStyle name="Обычный 3 18 40 2 6 2" xfId="47947"/>
    <cellStyle name="Обычный 3 18 40 2 7" xfId="47948"/>
    <cellStyle name="Обычный 3 18 40 3" xfId="47949"/>
    <cellStyle name="Обычный 3 18 40 3 2" xfId="47950"/>
    <cellStyle name="Обычный 3 18 40 3 2 2" xfId="47951"/>
    <cellStyle name="Обычный 3 18 40 3 2 2 2" xfId="47952"/>
    <cellStyle name="Обычный 3 18 40 3 2 2 2 2" xfId="47953"/>
    <cellStyle name="Обычный 3 18 40 3 2 2 3" xfId="47954"/>
    <cellStyle name="Обычный 3 18 40 3 2 3" xfId="47955"/>
    <cellStyle name="Обычный 3 18 40 3 2 3 2" xfId="47956"/>
    <cellStyle name="Обычный 3 18 40 3 2 4" xfId="47957"/>
    <cellStyle name="Обычный 3 18 40 3 3" xfId="47958"/>
    <cellStyle name="Обычный 3 18 40 3 3 2" xfId="47959"/>
    <cellStyle name="Обычный 3 18 40 3 3 2 2" xfId="47960"/>
    <cellStyle name="Обычный 3 18 40 3 3 3" xfId="47961"/>
    <cellStyle name="Обычный 3 18 40 3 4" xfId="47962"/>
    <cellStyle name="Обычный 3 18 40 3 4 2" xfId="47963"/>
    <cellStyle name="Обычный 3 18 40 3 5" xfId="47964"/>
    <cellStyle name="Обычный 3 18 40 4" xfId="47965"/>
    <cellStyle name="Обычный 3 18 40 4 2" xfId="47966"/>
    <cellStyle name="Обычный 3 18 40 4 2 2" xfId="47967"/>
    <cellStyle name="Обычный 3 18 40 4 2 2 2" xfId="47968"/>
    <cellStyle name="Обычный 3 18 40 4 2 2 2 2" xfId="47969"/>
    <cellStyle name="Обычный 3 18 40 4 2 2 3" xfId="47970"/>
    <cellStyle name="Обычный 3 18 40 4 2 3" xfId="47971"/>
    <cellStyle name="Обычный 3 18 40 4 2 3 2" xfId="47972"/>
    <cellStyle name="Обычный 3 18 40 4 2 4" xfId="47973"/>
    <cellStyle name="Обычный 3 18 40 4 3" xfId="47974"/>
    <cellStyle name="Обычный 3 18 40 4 3 2" xfId="47975"/>
    <cellStyle name="Обычный 3 18 40 4 3 2 2" xfId="47976"/>
    <cellStyle name="Обычный 3 18 40 4 3 3" xfId="47977"/>
    <cellStyle name="Обычный 3 18 40 4 4" xfId="47978"/>
    <cellStyle name="Обычный 3 18 40 4 4 2" xfId="47979"/>
    <cellStyle name="Обычный 3 18 40 4 5" xfId="47980"/>
    <cellStyle name="Обычный 3 18 40 5" xfId="47981"/>
    <cellStyle name="Обычный 3 18 40 5 2" xfId="47982"/>
    <cellStyle name="Обычный 3 18 40 5 2 2" xfId="47983"/>
    <cellStyle name="Обычный 3 18 40 5 2 2 2" xfId="47984"/>
    <cellStyle name="Обычный 3 18 40 5 2 3" xfId="47985"/>
    <cellStyle name="Обычный 3 18 40 5 3" xfId="47986"/>
    <cellStyle name="Обычный 3 18 40 5 3 2" xfId="47987"/>
    <cellStyle name="Обычный 3 18 40 5 4" xfId="47988"/>
    <cellStyle name="Обычный 3 18 40 6" xfId="47989"/>
    <cellStyle name="Обычный 3 18 40 6 2" xfId="47990"/>
    <cellStyle name="Обычный 3 18 40 6 2 2" xfId="47991"/>
    <cellStyle name="Обычный 3 18 40 6 3" xfId="47992"/>
    <cellStyle name="Обычный 3 18 40 7" xfId="47993"/>
    <cellStyle name="Обычный 3 18 40 7 2" xfId="47994"/>
    <cellStyle name="Обычный 3 18 40 8" xfId="47995"/>
    <cellStyle name="Обычный 3 18 41" xfId="47996"/>
    <cellStyle name="Обычный 3 18 41 2" xfId="47997"/>
    <cellStyle name="Обычный 3 18 41 2 2" xfId="47998"/>
    <cellStyle name="Обычный 3 18 41 2 2 2" xfId="47999"/>
    <cellStyle name="Обычный 3 18 41 2 2 2 2" xfId="48000"/>
    <cellStyle name="Обычный 3 18 41 2 2 2 2 2" xfId="48001"/>
    <cellStyle name="Обычный 3 18 41 2 2 2 2 2 2" xfId="48002"/>
    <cellStyle name="Обычный 3 18 41 2 2 2 2 3" xfId="48003"/>
    <cellStyle name="Обычный 3 18 41 2 2 2 3" xfId="48004"/>
    <cellStyle name="Обычный 3 18 41 2 2 2 3 2" xfId="48005"/>
    <cellStyle name="Обычный 3 18 41 2 2 2 4" xfId="48006"/>
    <cellStyle name="Обычный 3 18 41 2 2 3" xfId="48007"/>
    <cellStyle name="Обычный 3 18 41 2 2 3 2" xfId="48008"/>
    <cellStyle name="Обычный 3 18 41 2 2 3 2 2" xfId="48009"/>
    <cellStyle name="Обычный 3 18 41 2 2 3 3" xfId="48010"/>
    <cellStyle name="Обычный 3 18 41 2 2 4" xfId="48011"/>
    <cellStyle name="Обычный 3 18 41 2 2 4 2" xfId="48012"/>
    <cellStyle name="Обычный 3 18 41 2 2 5" xfId="48013"/>
    <cellStyle name="Обычный 3 18 41 2 3" xfId="48014"/>
    <cellStyle name="Обычный 3 18 41 2 3 2" xfId="48015"/>
    <cellStyle name="Обычный 3 18 41 2 3 2 2" xfId="48016"/>
    <cellStyle name="Обычный 3 18 41 2 3 2 2 2" xfId="48017"/>
    <cellStyle name="Обычный 3 18 41 2 3 2 2 2 2" xfId="48018"/>
    <cellStyle name="Обычный 3 18 41 2 3 2 2 3" xfId="48019"/>
    <cellStyle name="Обычный 3 18 41 2 3 2 3" xfId="48020"/>
    <cellStyle name="Обычный 3 18 41 2 3 2 3 2" xfId="48021"/>
    <cellStyle name="Обычный 3 18 41 2 3 2 4" xfId="48022"/>
    <cellStyle name="Обычный 3 18 41 2 3 3" xfId="48023"/>
    <cellStyle name="Обычный 3 18 41 2 3 3 2" xfId="48024"/>
    <cellStyle name="Обычный 3 18 41 2 3 3 2 2" xfId="48025"/>
    <cellStyle name="Обычный 3 18 41 2 3 3 3" xfId="48026"/>
    <cellStyle name="Обычный 3 18 41 2 3 4" xfId="48027"/>
    <cellStyle name="Обычный 3 18 41 2 3 4 2" xfId="48028"/>
    <cellStyle name="Обычный 3 18 41 2 3 5" xfId="48029"/>
    <cellStyle name="Обычный 3 18 41 2 4" xfId="48030"/>
    <cellStyle name="Обычный 3 18 41 2 4 2" xfId="48031"/>
    <cellStyle name="Обычный 3 18 41 2 4 2 2" xfId="48032"/>
    <cellStyle name="Обычный 3 18 41 2 4 2 2 2" xfId="48033"/>
    <cellStyle name="Обычный 3 18 41 2 4 2 3" xfId="48034"/>
    <cellStyle name="Обычный 3 18 41 2 4 3" xfId="48035"/>
    <cellStyle name="Обычный 3 18 41 2 4 3 2" xfId="48036"/>
    <cellStyle name="Обычный 3 18 41 2 4 4" xfId="48037"/>
    <cellStyle name="Обычный 3 18 41 2 5" xfId="48038"/>
    <cellStyle name="Обычный 3 18 41 2 5 2" xfId="48039"/>
    <cellStyle name="Обычный 3 18 41 2 5 2 2" xfId="48040"/>
    <cellStyle name="Обычный 3 18 41 2 5 3" xfId="48041"/>
    <cellStyle name="Обычный 3 18 41 2 6" xfId="48042"/>
    <cellStyle name="Обычный 3 18 41 2 6 2" xfId="48043"/>
    <cellStyle name="Обычный 3 18 41 2 7" xfId="48044"/>
    <cellStyle name="Обычный 3 18 41 3" xfId="48045"/>
    <cellStyle name="Обычный 3 18 41 3 2" xfId="48046"/>
    <cellStyle name="Обычный 3 18 41 3 2 2" xfId="48047"/>
    <cellStyle name="Обычный 3 18 41 3 2 2 2" xfId="48048"/>
    <cellStyle name="Обычный 3 18 41 3 2 2 2 2" xfId="48049"/>
    <cellStyle name="Обычный 3 18 41 3 2 2 3" xfId="48050"/>
    <cellStyle name="Обычный 3 18 41 3 2 3" xfId="48051"/>
    <cellStyle name="Обычный 3 18 41 3 2 3 2" xfId="48052"/>
    <cellStyle name="Обычный 3 18 41 3 2 4" xfId="48053"/>
    <cellStyle name="Обычный 3 18 41 3 3" xfId="48054"/>
    <cellStyle name="Обычный 3 18 41 3 3 2" xfId="48055"/>
    <cellStyle name="Обычный 3 18 41 3 3 2 2" xfId="48056"/>
    <cellStyle name="Обычный 3 18 41 3 3 3" xfId="48057"/>
    <cellStyle name="Обычный 3 18 41 3 4" xfId="48058"/>
    <cellStyle name="Обычный 3 18 41 3 4 2" xfId="48059"/>
    <cellStyle name="Обычный 3 18 41 3 5" xfId="48060"/>
    <cellStyle name="Обычный 3 18 41 4" xfId="48061"/>
    <cellStyle name="Обычный 3 18 41 4 2" xfId="48062"/>
    <cellStyle name="Обычный 3 18 41 4 2 2" xfId="48063"/>
    <cellStyle name="Обычный 3 18 41 4 2 2 2" xfId="48064"/>
    <cellStyle name="Обычный 3 18 41 4 2 2 2 2" xfId="48065"/>
    <cellStyle name="Обычный 3 18 41 4 2 2 3" xfId="48066"/>
    <cellStyle name="Обычный 3 18 41 4 2 3" xfId="48067"/>
    <cellStyle name="Обычный 3 18 41 4 2 3 2" xfId="48068"/>
    <cellStyle name="Обычный 3 18 41 4 2 4" xfId="48069"/>
    <cellStyle name="Обычный 3 18 41 4 3" xfId="48070"/>
    <cellStyle name="Обычный 3 18 41 4 3 2" xfId="48071"/>
    <cellStyle name="Обычный 3 18 41 4 3 2 2" xfId="48072"/>
    <cellStyle name="Обычный 3 18 41 4 3 3" xfId="48073"/>
    <cellStyle name="Обычный 3 18 41 4 4" xfId="48074"/>
    <cellStyle name="Обычный 3 18 41 4 4 2" xfId="48075"/>
    <cellStyle name="Обычный 3 18 41 4 5" xfId="48076"/>
    <cellStyle name="Обычный 3 18 41 5" xfId="48077"/>
    <cellStyle name="Обычный 3 18 41 5 2" xfId="48078"/>
    <cellStyle name="Обычный 3 18 41 5 2 2" xfId="48079"/>
    <cellStyle name="Обычный 3 18 41 5 2 2 2" xfId="48080"/>
    <cellStyle name="Обычный 3 18 41 5 2 3" xfId="48081"/>
    <cellStyle name="Обычный 3 18 41 5 3" xfId="48082"/>
    <cellStyle name="Обычный 3 18 41 5 3 2" xfId="48083"/>
    <cellStyle name="Обычный 3 18 41 5 4" xfId="48084"/>
    <cellStyle name="Обычный 3 18 41 6" xfId="48085"/>
    <cellStyle name="Обычный 3 18 41 6 2" xfId="48086"/>
    <cellStyle name="Обычный 3 18 41 6 2 2" xfId="48087"/>
    <cellStyle name="Обычный 3 18 41 6 3" xfId="48088"/>
    <cellStyle name="Обычный 3 18 41 7" xfId="48089"/>
    <cellStyle name="Обычный 3 18 41 7 2" xfId="48090"/>
    <cellStyle name="Обычный 3 18 41 8" xfId="48091"/>
    <cellStyle name="Обычный 3 18 42" xfId="48092"/>
    <cellStyle name="Обычный 3 18 42 2" xfId="48093"/>
    <cellStyle name="Обычный 3 18 42 2 2" xfId="48094"/>
    <cellStyle name="Обычный 3 18 42 2 2 2" xfId="48095"/>
    <cellStyle name="Обычный 3 18 42 2 2 2 2" xfId="48096"/>
    <cellStyle name="Обычный 3 18 42 2 2 2 2 2" xfId="48097"/>
    <cellStyle name="Обычный 3 18 42 2 2 2 2 2 2" xfId="48098"/>
    <cellStyle name="Обычный 3 18 42 2 2 2 2 3" xfId="48099"/>
    <cellStyle name="Обычный 3 18 42 2 2 2 3" xfId="48100"/>
    <cellStyle name="Обычный 3 18 42 2 2 2 3 2" xfId="48101"/>
    <cellStyle name="Обычный 3 18 42 2 2 2 4" xfId="48102"/>
    <cellStyle name="Обычный 3 18 42 2 2 3" xfId="48103"/>
    <cellStyle name="Обычный 3 18 42 2 2 3 2" xfId="48104"/>
    <cellStyle name="Обычный 3 18 42 2 2 3 2 2" xfId="48105"/>
    <cellStyle name="Обычный 3 18 42 2 2 3 3" xfId="48106"/>
    <cellStyle name="Обычный 3 18 42 2 2 4" xfId="48107"/>
    <cellStyle name="Обычный 3 18 42 2 2 4 2" xfId="48108"/>
    <cellStyle name="Обычный 3 18 42 2 2 5" xfId="48109"/>
    <cellStyle name="Обычный 3 18 42 2 3" xfId="48110"/>
    <cellStyle name="Обычный 3 18 42 2 3 2" xfId="48111"/>
    <cellStyle name="Обычный 3 18 42 2 3 2 2" xfId="48112"/>
    <cellStyle name="Обычный 3 18 42 2 3 2 2 2" xfId="48113"/>
    <cellStyle name="Обычный 3 18 42 2 3 2 2 2 2" xfId="48114"/>
    <cellStyle name="Обычный 3 18 42 2 3 2 2 3" xfId="48115"/>
    <cellStyle name="Обычный 3 18 42 2 3 2 3" xfId="48116"/>
    <cellStyle name="Обычный 3 18 42 2 3 2 3 2" xfId="48117"/>
    <cellStyle name="Обычный 3 18 42 2 3 2 4" xfId="48118"/>
    <cellStyle name="Обычный 3 18 42 2 3 3" xfId="48119"/>
    <cellStyle name="Обычный 3 18 42 2 3 3 2" xfId="48120"/>
    <cellStyle name="Обычный 3 18 42 2 3 3 2 2" xfId="48121"/>
    <cellStyle name="Обычный 3 18 42 2 3 3 3" xfId="48122"/>
    <cellStyle name="Обычный 3 18 42 2 3 4" xfId="48123"/>
    <cellStyle name="Обычный 3 18 42 2 3 4 2" xfId="48124"/>
    <cellStyle name="Обычный 3 18 42 2 3 5" xfId="48125"/>
    <cellStyle name="Обычный 3 18 42 2 4" xfId="48126"/>
    <cellStyle name="Обычный 3 18 42 2 4 2" xfId="48127"/>
    <cellStyle name="Обычный 3 18 42 2 4 2 2" xfId="48128"/>
    <cellStyle name="Обычный 3 18 42 2 4 2 2 2" xfId="48129"/>
    <cellStyle name="Обычный 3 18 42 2 4 2 3" xfId="48130"/>
    <cellStyle name="Обычный 3 18 42 2 4 3" xfId="48131"/>
    <cellStyle name="Обычный 3 18 42 2 4 3 2" xfId="48132"/>
    <cellStyle name="Обычный 3 18 42 2 4 4" xfId="48133"/>
    <cellStyle name="Обычный 3 18 42 2 5" xfId="48134"/>
    <cellStyle name="Обычный 3 18 42 2 5 2" xfId="48135"/>
    <cellStyle name="Обычный 3 18 42 2 5 2 2" xfId="48136"/>
    <cellStyle name="Обычный 3 18 42 2 5 3" xfId="48137"/>
    <cellStyle name="Обычный 3 18 42 2 6" xfId="48138"/>
    <cellStyle name="Обычный 3 18 42 2 6 2" xfId="48139"/>
    <cellStyle name="Обычный 3 18 42 2 7" xfId="48140"/>
    <cellStyle name="Обычный 3 18 42 3" xfId="48141"/>
    <cellStyle name="Обычный 3 18 42 3 2" xfId="48142"/>
    <cellStyle name="Обычный 3 18 42 3 2 2" xfId="48143"/>
    <cellStyle name="Обычный 3 18 42 3 2 2 2" xfId="48144"/>
    <cellStyle name="Обычный 3 18 42 3 2 2 2 2" xfId="48145"/>
    <cellStyle name="Обычный 3 18 42 3 2 2 3" xfId="48146"/>
    <cellStyle name="Обычный 3 18 42 3 2 3" xfId="48147"/>
    <cellStyle name="Обычный 3 18 42 3 2 3 2" xfId="48148"/>
    <cellStyle name="Обычный 3 18 42 3 2 4" xfId="48149"/>
    <cellStyle name="Обычный 3 18 42 3 3" xfId="48150"/>
    <cellStyle name="Обычный 3 18 42 3 3 2" xfId="48151"/>
    <cellStyle name="Обычный 3 18 42 3 3 2 2" xfId="48152"/>
    <cellStyle name="Обычный 3 18 42 3 3 3" xfId="48153"/>
    <cellStyle name="Обычный 3 18 42 3 4" xfId="48154"/>
    <cellStyle name="Обычный 3 18 42 3 4 2" xfId="48155"/>
    <cellStyle name="Обычный 3 18 42 3 5" xfId="48156"/>
    <cellStyle name="Обычный 3 18 42 4" xfId="48157"/>
    <cellStyle name="Обычный 3 18 42 4 2" xfId="48158"/>
    <cellStyle name="Обычный 3 18 42 4 2 2" xfId="48159"/>
    <cellStyle name="Обычный 3 18 42 4 2 2 2" xfId="48160"/>
    <cellStyle name="Обычный 3 18 42 4 2 2 2 2" xfId="48161"/>
    <cellStyle name="Обычный 3 18 42 4 2 2 3" xfId="48162"/>
    <cellStyle name="Обычный 3 18 42 4 2 3" xfId="48163"/>
    <cellStyle name="Обычный 3 18 42 4 2 3 2" xfId="48164"/>
    <cellStyle name="Обычный 3 18 42 4 2 4" xfId="48165"/>
    <cellStyle name="Обычный 3 18 42 4 3" xfId="48166"/>
    <cellStyle name="Обычный 3 18 42 4 3 2" xfId="48167"/>
    <cellStyle name="Обычный 3 18 42 4 3 2 2" xfId="48168"/>
    <cellStyle name="Обычный 3 18 42 4 3 3" xfId="48169"/>
    <cellStyle name="Обычный 3 18 42 4 4" xfId="48170"/>
    <cellStyle name="Обычный 3 18 42 4 4 2" xfId="48171"/>
    <cellStyle name="Обычный 3 18 42 4 5" xfId="48172"/>
    <cellStyle name="Обычный 3 18 42 5" xfId="48173"/>
    <cellStyle name="Обычный 3 18 42 5 2" xfId="48174"/>
    <cellStyle name="Обычный 3 18 42 5 2 2" xfId="48175"/>
    <cellStyle name="Обычный 3 18 42 5 2 2 2" xfId="48176"/>
    <cellStyle name="Обычный 3 18 42 5 2 3" xfId="48177"/>
    <cellStyle name="Обычный 3 18 42 5 3" xfId="48178"/>
    <cellStyle name="Обычный 3 18 42 5 3 2" xfId="48179"/>
    <cellStyle name="Обычный 3 18 42 5 4" xfId="48180"/>
    <cellStyle name="Обычный 3 18 42 6" xfId="48181"/>
    <cellStyle name="Обычный 3 18 42 6 2" xfId="48182"/>
    <cellStyle name="Обычный 3 18 42 6 2 2" xfId="48183"/>
    <cellStyle name="Обычный 3 18 42 6 3" xfId="48184"/>
    <cellStyle name="Обычный 3 18 42 7" xfId="48185"/>
    <cellStyle name="Обычный 3 18 42 7 2" xfId="48186"/>
    <cellStyle name="Обычный 3 18 42 8" xfId="48187"/>
    <cellStyle name="Обычный 3 18 43" xfId="48188"/>
    <cellStyle name="Обычный 3 18 43 2" xfId="48189"/>
    <cellStyle name="Обычный 3 18 43 2 2" xfId="48190"/>
    <cellStyle name="Обычный 3 18 43 2 2 2" xfId="48191"/>
    <cellStyle name="Обычный 3 18 43 2 2 2 2" xfId="48192"/>
    <cellStyle name="Обычный 3 18 43 2 2 2 2 2" xfId="48193"/>
    <cellStyle name="Обычный 3 18 43 2 2 2 2 2 2" xfId="48194"/>
    <cellStyle name="Обычный 3 18 43 2 2 2 2 3" xfId="48195"/>
    <cellStyle name="Обычный 3 18 43 2 2 2 3" xfId="48196"/>
    <cellStyle name="Обычный 3 18 43 2 2 2 3 2" xfId="48197"/>
    <cellStyle name="Обычный 3 18 43 2 2 2 4" xfId="48198"/>
    <cellStyle name="Обычный 3 18 43 2 2 3" xfId="48199"/>
    <cellStyle name="Обычный 3 18 43 2 2 3 2" xfId="48200"/>
    <cellStyle name="Обычный 3 18 43 2 2 3 2 2" xfId="48201"/>
    <cellStyle name="Обычный 3 18 43 2 2 3 3" xfId="48202"/>
    <cellStyle name="Обычный 3 18 43 2 2 4" xfId="48203"/>
    <cellStyle name="Обычный 3 18 43 2 2 4 2" xfId="48204"/>
    <cellStyle name="Обычный 3 18 43 2 2 5" xfId="48205"/>
    <cellStyle name="Обычный 3 18 43 2 3" xfId="48206"/>
    <cellStyle name="Обычный 3 18 43 2 3 2" xfId="48207"/>
    <cellStyle name="Обычный 3 18 43 2 3 2 2" xfId="48208"/>
    <cellStyle name="Обычный 3 18 43 2 3 2 2 2" xfId="48209"/>
    <cellStyle name="Обычный 3 18 43 2 3 2 2 2 2" xfId="48210"/>
    <cellStyle name="Обычный 3 18 43 2 3 2 2 3" xfId="48211"/>
    <cellStyle name="Обычный 3 18 43 2 3 2 3" xfId="48212"/>
    <cellStyle name="Обычный 3 18 43 2 3 2 3 2" xfId="48213"/>
    <cellStyle name="Обычный 3 18 43 2 3 2 4" xfId="48214"/>
    <cellStyle name="Обычный 3 18 43 2 3 3" xfId="48215"/>
    <cellStyle name="Обычный 3 18 43 2 3 3 2" xfId="48216"/>
    <cellStyle name="Обычный 3 18 43 2 3 3 2 2" xfId="48217"/>
    <cellStyle name="Обычный 3 18 43 2 3 3 3" xfId="48218"/>
    <cellStyle name="Обычный 3 18 43 2 3 4" xfId="48219"/>
    <cellStyle name="Обычный 3 18 43 2 3 4 2" xfId="48220"/>
    <cellStyle name="Обычный 3 18 43 2 3 5" xfId="48221"/>
    <cellStyle name="Обычный 3 18 43 2 4" xfId="48222"/>
    <cellStyle name="Обычный 3 18 43 2 4 2" xfId="48223"/>
    <cellStyle name="Обычный 3 18 43 2 4 2 2" xfId="48224"/>
    <cellStyle name="Обычный 3 18 43 2 4 2 2 2" xfId="48225"/>
    <cellStyle name="Обычный 3 18 43 2 4 2 3" xfId="48226"/>
    <cellStyle name="Обычный 3 18 43 2 4 3" xfId="48227"/>
    <cellStyle name="Обычный 3 18 43 2 4 3 2" xfId="48228"/>
    <cellStyle name="Обычный 3 18 43 2 4 4" xfId="48229"/>
    <cellStyle name="Обычный 3 18 43 2 5" xfId="48230"/>
    <cellStyle name="Обычный 3 18 43 2 5 2" xfId="48231"/>
    <cellStyle name="Обычный 3 18 43 2 5 2 2" xfId="48232"/>
    <cellStyle name="Обычный 3 18 43 2 5 3" xfId="48233"/>
    <cellStyle name="Обычный 3 18 43 2 6" xfId="48234"/>
    <cellStyle name="Обычный 3 18 43 2 6 2" xfId="48235"/>
    <cellStyle name="Обычный 3 18 43 2 7" xfId="48236"/>
    <cellStyle name="Обычный 3 18 43 3" xfId="48237"/>
    <cellStyle name="Обычный 3 18 43 3 2" xfId="48238"/>
    <cellStyle name="Обычный 3 18 43 3 2 2" xfId="48239"/>
    <cellStyle name="Обычный 3 18 43 3 2 2 2" xfId="48240"/>
    <cellStyle name="Обычный 3 18 43 3 2 2 2 2" xfId="48241"/>
    <cellStyle name="Обычный 3 18 43 3 2 2 3" xfId="48242"/>
    <cellStyle name="Обычный 3 18 43 3 2 3" xfId="48243"/>
    <cellStyle name="Обычный 3 18 43 3 2 3 2" xfId="48244"/>
    <cellStyle name="Обычный 3 18 43 3 2 4" xfId="48245"/>
    <cellStyle name="Обычный 3 18 43 3 3" xfId="48246"/>
    <cellStyle name="Обычный 3 18 43 3 3 2" xfId="48247"/>
    <cellStyle name="Обычный 3 18 43 3 3 2 2" xfId="48248"/>
    <cellStyle name="Обычный 3 18 43 3 3 3" xfId="48249"/>
    <cellStyle name="Обычный 3 18 43 3 4" xfId="48250"/>
    <cellStyle name="Обычный 3 18 43 3 4 2" xfId="48251"/>
    <cellStyle name="Обычный 3 18 43 3 5" xfId="48252"/>
    <cellStyle name="Обычный 3 18 43 4" xfId="48253"/>
    <cellStyle name="Обычный 3 18 43 4 2" xfId="48254"/>
    <cellStyle name="Обычный 3 18 43 4 2 2" xfId="48255"/>
    <cellStyle name="Обычный 3 18 43 4 2 2 2" xfId="48256"/>
    <cellStyle name="Обычный 3 18 43 4 2 2 2 2" xfId="48257"/>
    <cellStyle name="Обычный 3 18 43 4 2 2 3" xfId="48258"/>
    <cellStyle name="Обычный 3 18 43 4 2 3" xfId="48259"/>
    <cellStyle name="Обычный 3 18 43 4 2 3 2" xfId="48260"/>
    <cellStyle name="Обычный 3 18 43 4 2 4" xfId="48261"/>
    <cellStyle name="Обычный 3 18 43 4 3" xfId="48262"/>
    <cellStyle name="Обычный 3 18 43 4 3 2" xfId="48263"/>
    <cellStyle name="Обычный 3 18 43 4 3 2 2" xfId="48264"/>
    <cellStyle name="Обычный 3 18 43 4 3 3" xfId="48265"/>
    <cellStyle name="Обычный 3 18 43 4 4" xfId="48266"/>
    <cellStyle name="Обычный 3 18 43 4 4 2" xfId="48267"/>
    <cellStyle name="Обычный 3 18 43 4 5" xfId="48268"/>
    <cellStyle name="Обычный 3 18 43 5" xfId="48269"/>
    <cellStyle name="Обычный 3 18 43 5 2" xfId="48270"/>
    <cellStyle name="Обычный 3 18 43 5 2 2" xfId="48271"/>
    <cellStyle name="Обычный 3 18 43 5 2 2 2" xfId="48272"/>
    <cellStyle name="Обычный 3 18 43 5 2 3" xfId="48273"/>
    <cellStyle name="Обычный 3 18 43 5 3" xfId="48274"/>
    <cellStyle name="Обычный 3 18 43 5 3 2" xfId="48275"/>
    <cellStyle name="Обычный 3 18 43 5 4" xfId="48276"/>
    <cellStyle name="Обычный 3 18 43 6" xfId="48277"/>
    <cellStyle name="Обычный 3 18 43 6 2" xfId="48278"/>
    <cellStyle name="Обычный 3 18 43 6 2 2" xfId="48279"/>
    <cellStyle name="Обычный 3 18 43 6 3" xfId="48280"/>
    <cellStyle name="Обычный 3 18 43 7" xfId="48281"/>
    <cellStyle name="Обычный 3 18 43 7 2" xfId="48282"/>
    <cellStyle name="Обычный 3 18 43 8" xfId="48283"/>
    <cellStyle name="Обычный 3 18 44" xfId="48284"/>
    <cellStyle name="Обычный 3 18 44 2" xfId="48285"/>
    <cellStyle name="Обычный 3 18 44 2 2" xfId="48286"/>
    <cellStyle name="Обычный 3 18 44 2 2 2" xfId="48287"/>
    <cellStyle name="Обычный 3 18 44 2 2 2 2" xfId="48288"/>
    <cellStyle name="Обычный 3 18 44 2 2 2 2 2" xfId="48289"/>
    <cellStyle name="Обычный 3 18 44 2 2 2 2 2 2" xfId="48290"/>
    <cellStyle name="Обычный 3 18 44 2 2 2 2 3" xfId="48291"/>
    <cellStyle name="Обычный 3 18 44 2 2 2 3" xfId="48292"/>
    <cellStyle name="Обычный 3 18 44 2 2 2 3 2" xfId="48293"/>
    <cellStyle name="Обычный 3 18 44 2 2 2 4" xfId="48294"/>
    <cellStyle name="Обычный 3 18 44 2 2 3" xfId="48295"/>
    <cellStyle name="Обычный 3 18 44 2 2 3 2" xfId="48296"/>
    <cellStyle name="Обычный 3 18 44 2 2 3 2 2" xfId="48297"/>
    <cellStyle name="Обычный 3 18 44 2 2 3 3" xfId="48298"/>
    <cellStyle name="Обычный 3 18 44 2 2 4" xfId="48299"/>
    <cellStyle name="Обычный 3 18 44 2 2 4 2" xfId="48300"/>
    <cellStyle name="Обычный 3 18 44 2 2 5" xfId="48301"/>
    <cellStyle name="Обычный 3 18 44 2 3" xfId="48302"/>
    <cellStyle name="Обычный 3 18 44 2 3 2" xfId="48303"/>
    <cellStyle name="Обычный 3 18 44 2 3 2 2" xfId="48304"/>
    <cellStyle name="Обычный 3 18 44 2 3 2 2 2" xfId="48305"/>
    <cellStyle name="Обычный 3 18 44 2 3 2 2 2 2" xfId="48306"/>
    <cellStyle name="Обычный 3 18 44 2 3 2 2 3" xfId="48307"/>
    <cellStyle name="Обычный 3 18 44 2 3 2 3" xfId="48308"/>
    <cellStyle name="Обычный 3 18 44 2 3 2 3 2" xfId="48309"/>
    <cellStyle name="Обычный 3 18 44 2 3 2 4" xfId="48310"/>
    <cellStyle name="Обычный 3 18 44 2 3 3" xfId="48311"/>
    <cellStyle name="Обычный 3 18 44 2 3 3 2" xfId="48312"/>
    <cellStyle name="Обычный 3 18 44 2 3 3 2 2" xfId="48313"/>
    <cellStyle name="Обычный 3 18 44 2 3 3 3" xfId="48314"/>
    <cellStyle name="Обычный 3 18 44 2 3 4" xfId="48315"/>
    <cellStyle name="Обычный 3 18 44 2 3 4 2" xfId="48316"/>
    <cellStyle name="Обычный 3 18 44 2 3 5" xfId="48317"/>
    <cellStyle name="Обычный 3 18 44 2 4" xfId="48318"/>
    <cellStyle name="Обычный 3 18 44 2 4 2" xfId="48319"/>
    <cellStyle name="Обычный 3 18 44 2 4 2 2" xfId="48320"/>
    <cellStyle name="Обычный 3 18 44 2 4 2 2 2" xfId="48321"/>
    <cellStyle name="Обычный 3 18 44 2 4 2 3" xfId="48322"/>
    <cellStyle name="Обычный 3 18 44 2 4 3" xfId="48323"/>
    <cellStyle name="Обычный 3 18 44 2 4 3 2" xfId="48324"/>
    <cellStyle name="Обычный 3 18 44 2 4 4" xfId="48325"/>
    <cellStyle name="Обычный 3 18 44 2 5" xfId="48326"/>
    <cellStyle name="Обычный 3 18 44 2 5 2" xfId="48327"/>
    <cellStyle name="Обычный 3 18 44 2 5 2 2" xfId="48328"/>
    <cellStyle name="Обычный 3 18 44 2 5 3" xfId="48329"/>
    <cellStyle name="Обычный 3 18 44 2 6" xfId="48330"/>
    <cellStyle name="Обычный 3 18 44 2 6 2" xfId="48331"/>
    <cellStyle name="Обычный 3 18 44 2 7" xfId="48332"/>
    <cellStyle name="Обычный 3 18 44 3" xfId="48333"/>
    <cellStyle name="Обычный 3 18 44 3 2" xfId="48334"/>
    <cellStyle name="Обычный 3 18 44 3 2 2" xfId="48335"/>
    <cellStyle name="Обычный 3 18 44 3 2 2 2" xfId="48336"/>
    <cellStyle name="Обычный 3 18 44 3 2 2 2 2" xfId="48337"/>
    <cellStyle name="Обычный 3 18 44 3 2 2 3" xfId="48338"/>
    <cellStyle name="Обычный 3 18 44 3 2 3" xfId="48339"/>
    <cellStyle name="Обычный 3 18 44 3 2 3 2" xfId="48340"/>
    <cellStyle name="Обычный 3 18 44 3 2 4" xfId="48341"/>
    <cellStyle name="Обычный 3 18 44 3 3" xfId="48342"/>
    <cellStyle name="Обычный 3 18 44 3 3 2" xfId="48343"/>
    <cellStyle name="Обычный 3 18 44 3 3 2 2" xfId="48344"/>
    <cellStyle name="Обычный 3 18 44 3 3 3" xfId="48345"/>
    <cellStyle name="Обычный 3 18 44 3 4" xfId="48346"/>
    <cellStyle name="Обычный 3 18 44 3 4 2" xfId="48347"/>
    <cellStyle name="Обычный 3 18 44 3 5" xfId="48348"/>
    <cellStyle name="Обычный 3 18 44 4" xfId="48349"/>
    <cellStyle name="Обычный 3 18 44 4 2" xfId="48350"/>
    <cellStyle name="Обычный 3 18 44 4 2 2" xfId="48351"/>
    <cellStyle name="Обычный 3 18 44 4 2 2 2" xfId="48352"/>
    <cellStyle name="Обычный 3 18 44 4 2 2 2 2" xfId="48353"/>
    <cellStyle name="Обычный 3 18 44 4 2 2 3" xfId="48354"/>
    <cellStyle name="Обычный 3 18 44 4 2 3" xfId="48355"/>
    <cellStyle name="Обычный 3 18 44 4 2 3 2" xfId="48356"/>
    <cellStyle name="Обычный 3 18 44 4 2 4" xfId="48357"/>
    <cellStyle name="Обычный 3 18 44 4 3" xfId="48358"/>
    <cellStyle name="Обычный 3 18 44 4 3 2" xfId="48359"/>
    <cellStyle name="Обычный 3 18 44 4 3 2 2" xfId="48360"/>
    <cellStyle name="Обычный 3 18 44 4 3 3" xfId="48361"/>
    <cellStyle name="Обычный 3 18 44 4 4" xfId="48362"/>
    <cellStyle name="Обычный 3 18 44 4 4 2" xfId="48363"/>
    <cellStyle name="Обычный 3 18 44 4 5" xfId="48364"/>
    <cellStyle name="Обычный 3 18 44 5" xfId="48365"/>
    <cellStyle name="Обычный 3 18 44 5 2" xfId="48366"/>
    <cellStyle name="Обычный 3 18 44 5 2 2" xfId="48367"/>
    <cellStyle name="Обычный 3 18 44 5 2 2 2" xfId="48368"/>
    <cellStyle name="Обычный 3 18 44 5 2 3" xfId="48369"/>
    <cellStyle name="Обычный 3 18 44 5 3" xfId="48370"/>
    <cellStyle name="Обычный 3 18 44 5 3 2" xfId="48371"/>
    <cellStyle name="Обычный 3 18 44 5 4" xfId="48372"/>
    <cellStyle name="Обычный 3 18 44 6" xfId="48373"/>
    <cellStyle name="Обычный 3 18 44 6 2" xfId="48374"/>
    <cellStyle name="Обычный 3 18 44 6 2 2" xfId="48375"/>
    <cellStyle name="Обычный 3 18 44 6 3" xfId="48376"/>
    <cellStyle name="Обычный 3 18 44 7" xfId="48377"/>
    <cellStyle name="Обычный 3 18 44 7 2" xfId="48378"/>
    <cellStyle name="Обычный 3 18 44 8" xfId="48379"/>
    <cellStyle name="Обычный 3 18 45" xfId="48380"/>
    <cellStyle name="Обычный 3 18 45 2" xfId="48381"/>
    <cellStyle name="Обычный 3 18 45 2 2" xfId="48382"/>
    <cellStyle name="Обычный 3 18 45 2 2 2" xfId="48383"/>
    <cellStyle name="Обычный 3 18 45 2 2 2 2" xfId="48384"/>
    <cellStyle name="Обычный 3 18 45 2 2 2 2 2" xfId="48385"/>
    <cellStyle name="Обычный 3 18 45 2 2 2 2 2 2" xfId="48386"/>
    <cellStyle name="Обычный 3 18 45 2 2 2 2 3" xfId="48387"/>
    <cellStyle name="Обычный 3 18 45 2 2 2 3" xfId="48388"/>
    <cellStyle name="Обычный 3 18 45 2 2 2 3 2" xfId="48389"/>
    <cellStyle name="Обычный 3 18 45 2 2 2 4" xfId="48390"/>
    <cellStyle name="Обычный 3 18 45 2 2 3" xfId="48391"/>
    <cellStyle name="Обычный 3 18 45 2 2 3 2" xfId="48392"/>
    <cellStyle name="Обычный 3 18 45 2 2 3 2 2" xfId="48393"/>
    <cellStyle name="Обычный 3 18 45 2 2 3 3" xfId="48394"/>
    <cellStyle name="Обычный 3 18 45 2 2 4" xfId="48395"/>
    <cellStyle name="Обычный 3 18 45 2 2 4 2" xfId="48396"/>
    <cellStyle name="Обычный 3 18 45 2 2 5" xfId="48397"/>
    <cellStyle name="Обычный 3 18 45 2 3" xfId="48398"/>
    <cellStyle name="Обычный 3 18 45 2 3 2" xfId="48399"/>
    <cellStyle name="Обычный 3 18 45 2 3 2 2" xfId="48400"/>
    <cellStyle name="Обычный 3 18 45 2 3 2 2 2" xfId="48401"/>
    <cellStyle name="Обычный 3 18 45 2 3 2 2 2 2" xfId="48402"/>
    <cellStyle name="Обычный 3 18 45 2 3 2 2 3" xfId="48403"/>
    <cellStyle name="Обычный 3 18 45 2 3 2 3" xfId="48404"/>
    <cellStyle name="Обычный 3 18 45 2 3 2 3 2" xfId="48405"/>
    <cellStyle name="Обычный 3 18 45 2 3 2 4" xfId="48406"/>
    <cellStyle name="Обычный 3 18 45 2 3 3" xfId="48407"/>
    <cellStyle name="Обычный 3 18 45 2 3 3 2" xfId="48408"/>
    <cellStyle name="Обычный 3 18 45 2 3 3 2 2" xfId="48409"/>
    <cellStyle name="Обычный 3 18 45 2 3 3 3" xfId="48410"/>
    <cellStyle name="Обычный 3 18 45 2 3 4" xfId="48411"/>
    <cellStyle name="Обычный 3 18 45 2 3 4 2" xfId="48412"/>
    <cellStyle name="Обычный 3 18 45 2 3 5" xfId="48413"/>
    <cellStyle name="Обычный 3 18 45 2 4" xfId="48414"/>
    <cellStyle name="Обычный 3 18 45 2 4 2" xfId="48415"/>
    <cellStyle name="Обычный 3 18 45 2 4 2 2" xfId="48416"/>
    <cellStyle name="Обычный 3 18 45 2 4 2 2 2" xfId="48417"/>
    <cellStyle name="Обычный 3 18 45 2 4 2 3" xfId="48418"/>
    <cellStyle name="Обычный 3 18 45 2 4 3" xfId="48419"/>
    <cellStyle name="Обычный 3 18 45 2 4 3 2" xfId="48420"/>
    <cellStyle name="Обычный 3 18 45 2 4 4" xfId="48421"/>
    <cellStyle name="Обычный 3 18 45 2 5" xfId="48422"/>
    <cellStyle name="Обычный 3 18 45 2 5 2" xfId="48423"/>
    <cellStyle name="Обычный 3 18 45 2 5 2 2" xfId="48424"/>
    <cellStyle name="Обычный 3 18 45 2 5 3" xfId="48425"/>
    <cellStyle name="Обычный 3 18 45 2 6" xfId="48426"/>
    <cellStyle name="Обычный 3 18 45 2 6 2" xfId="48427"/>
    <cellStyle name="Обычный 3 18 45 2 7" xfId="48428"/>
    <cellStyle name="Обычный 3 18 45 3" xfId="48429"/>
    <cellStyle name="Обычный 3 18 45 3 2" xfId="48430"/>
    <cellStyle name="Обычный 3 18 45 3 2 2" xfId="48431"/>
    <cellStyle name="Обычный 3 18 45 3 2 2 2" xfId="48432"/>
    <cellStyle name="Обычный 3 18 45 3 2 2 2 2" xfId="48433"/>
    <cellStyle name="Обычный 3 18 45 3 2 2 3" xfId="48434"/>
    <cellStyle name="Обычный 3 18 45 3 2 3" xfId="48435"/>
    <cellStyle name="Обычный 3 18 45 3 2 3 2" xfId="48436"/>
    <cellStyle name="Обычный 3 18 45 3 2 4" xfId="48437"/>
    <cellStyle name="Обычный 3 18 45 3 3" xfId="48438"/>
    <cellStyle name="Обычный 3 18 45 3 3 2" xfId="48439"/>
    <cellStyle name="Обычный 3 18 45 3 3 2 2" xfId="48440"/>
    <cellStyle name="Обычный 3 18 45 3 3 3" xfId="48441"/>
    <cellStyle name="Обычный 3 18 45 3 4" xfId="48442"/>
    <cellStyle name="Обычный 3 18 45 3 4 2" xfId="48443"/>
    <cellStyle name="Обычный 3 18 45 3 5" xfId="48444"/>
    <cellStyle name="Обычный 3 18 45 4" xfId="48445"/>
    <cellStyle name="Обычный 3 18 45 4 2" xfId="48446"/>
    <cellStyle name="Обычный 3 18 45 4 2 2" xfId="48447"/>
    <cellStyle name="Обычный 3 18 45 4 2 2 2" xfId="48448"/>
    <cellStyle name="Обычный 3 18 45 4 2 2 2 2" xfId="48449"/>
    <cellStyle name="Обычный 3 18 45 4 2 2 3" xfId="48450"/>
    <cellStyle name="Обычный 3 18 45 4 2 3" xfId="48451"/>
    <cellStyle name="Обычный 3 18 45 4 2 3 2" xfId="48452"/>
    <cellStyle name="Обычный 3 18 45 4 2 4" xfId="48453"/>
    <cellStyle name="Обычный 3 18 45 4 3" xfId="48454"/>
    <cellStyle name="Обычный 3 18 45 4 3 2" xfId="48455"/>
    <cellStyle name="Обычный 3 18 45 4 3 2 2" xfId="48456"/>
    <cellStyle name="Обычный 3 18 45 4 3 3" xfId="48457"/>
    <cellStyle name="Обычный 3 18 45 4 4" xfId="48458"/>
    <cellStyle name="Обычный 3 18 45 4 4 2" xfId="48459"/>
    <cellStyle name="Обычный 3 18 45 4 5" xfId="48460"/>
    <cellStyle name="Обычный 3 18 45 5" xfId="48461"/>
    <cellStyle name="Обычный 3 18 45 5 2" xfId="48462"/>
    <cellStyle name="Обычный 3 18 45 5 2 2" xfId="48463"/>
    <cellStyle name="Обычный 3 18 45 5 2 2 2" xfId="48464"/>
    <cellStyle name="Обычный 3 18 45 5 2 3" xfId="48465"/>
    <cellStyle name="Обычный 3 18 45 5 3" xfId="48466"/>
    <cellStyle name="Обычный 3 18 45 5 3 2" xfId="48467"/>
    <cellStyle name="Обычный 3 18 45 5 4" xfId="48468"/>
    <cellStyle name="Обычный 3 18 45 6" xfId="48469"/>
    <cellStyle name="Обычный 3 18 45 6 2" xfId="48470"/>
    <cellStyle name="Обычный 3 18 45 6 2 2" xfId="48471"/>
    <cellStyle name="Обычный 3 18 45 6 3" xfId="48472"/>
    <cellStyle name="Обычный 3 18 45 7" xfId="48473"/>
    <cellStyle name="Обычный 3 18 45 7 2" xfId="48474"/>
    <cellStyle name="Обычный 3 18 45 8" xfId="48475"/>
    <cellStyle name="Обычный 3 18 46" xfId="48476"/>
    <cellStyle name="Обычный 3 18 46 2" xfId="48477"/>
    <cellStyle name="Обычный 3 18 46 2 2" xfId="48478"/>
    <cellStyle name="Обычный 3 18 46 2 2 2" xfId="48479"/>
    <cellStyle name="Обычный 3 18 46 2 2 2 2" xfId="48480"/>
    <cellStyle name="Обычный 3 18 46 2 2 2 2 2" xfId="48481"/>
    <cellStyle name="Обычный 3 18 46 2 2 2 2 2 2" xfId="48482"/>
    <cellStyle name="Обычный 3 18 46 2 2 2 2 3" xfId="48483"/>
    <cellStyle name="Обычный 3 18 46 2 2 2 3" xfId="48484"/>
    <cellStyle name="Обычный 3 18 46 2 2 2 3 2" xfId="48485"/>
    <cellStyle name="Обычный 3 18 46 2 2 2 4" xfId="48486"/>
    <cellStyle name="Обычный 3 18 46 2 2 3" xfId="48487"/>
    <cellStyle name="Обычный 3 18 46 2 2 3 2" xfId="48488"/>
    <cellStyle name="Обычный 3 18 46 2 2 3 2 2" xfId="48489"/>
    <cellStyle name="Обычный 3 18 46 2 2 3 3" xfId="48490"/>
    <cellStyle name="Обычный 3 18 46 2 2 4" xfId="48491"/>
    <cellStyle name="Обычный 3 18 46 2 2 4 2" xfId="48492"/>
    <cellStyle name="Обычный 3 18 46 2 2 5" xfId="48493"/>
    <cellStyle name="Обычный 3 18 46 2 3" xfId="48494"/>
    <cellStyle name="Обычный 3 18 46 2 3 2" xfId="48495"/>
    <cellStyle name="Обычный 3 18 46 2 3 2 2" xfId="48496"/>
    <cellStyle name="Обычный 3 18 46 2 3 2 2 2" xfId="48497"/>
    <cellStyle name="Обычный 3 18 46 2 3 2 2 2 2" xfId="48498"/>
    <cellStyle name="Обычный 3 18 46 2 3 2 2 3" xfId="48499"/>
    <cellStyle name="Обычный 3 18 46 2 3 2 3" xfId="48500"/>
    <cellStyle name="Обычный 3 18 46 2 3 2 3 2" xfId="48501"/>
    <cellStyle name="Обычный 3 18 46 2 3 2 4" xfId="48502"/>
    <cellStyle name="Обычный 3 18 46 2 3 3" xfId="48503"/>
    <cellStyle name="Обычный 3 18 46 2 3 3 2" xfId="48504"/>
    <cellStyle name="Обычный 3 18 46 2 3 3 2 2" xfId="48505"/>
    <cellStyle name="Обычный 3 18 46 2 3 3 3" xfId="48506"/>
    <cellStyle name="Обычный 3 18 46 2 3 4" xfId="48507"/>
    <cellStyle name="Обычный 3 18 46 2 3 4 2" xfId="48508"/>
    <cellStyle name="Обычный 3 18 46 2 3 5" xfId="48509"/>
    <cellStyle name="Обычный 3 18 46 2 4" xfId="48510"/>
    <cellStyle name="Обычный 3 18 46 2 4 2" xfId="48511"/>
    <cellStyle name="Обычный 3 18 46 2 4 2 2" xfId="48512"/>
    <cellStyle name="Обычный 3 18 46 2 4 2 2 2" xfId="48513"/>
    <cellStyle name="Обычный 3 18 46 2 4 2 3" xfId="48514"/>
    <cellStyle name="Обычный 3 18 46 2 4 3" xfId="48515"/>
    <cellStyle name="Обычный 3 18 46 2 4 3 2" xfId="48516"/>
    <cellStyle name="Обычный 3 18 46 2 4 4" xfId="48517"/>
    <cellStyle name="Обычный 3 18 46 2 5" xfId="48518"/>
    <cellStyle name="Обычный 3 18 46 2 5 2" xfId="48519"/>
    <cellStyle name="Обычный 3 18 46 2 5 2 2" xfId="48520"/>
    <cellStyle name="Обычный 3 18 46 2 5 3" xfId="48521"/>
    <cellStyle name="Обычный 3 18 46 2 6" xfId="48522"/>
    <cellStyle name="Обычный 3 18 46 2 6 2" xfId="48523"/>
    <cellStyle name="Обычный 3 18 46 2 7" xfId="48524"/>
    <cellStyle name="Обычный 3 18 46 3" xfId="48525"/>
    <cellStyle name="Обычный 3 18 46 3 2" xfId="48526"/>
    <cellStyle name="Обычный 3 18 46 3 2 2" xfId="48527"/>
    <cellStyle name="Обычный 3 18 46 3 2 2 2" xfId="48528"/>
    <cellStyle name="Обычный 3 18 46 3 2 2 2 2" xfId="48529"/>
    <cellStyle name="Обычный 3 18 46 3 2 2 3" xfId="48530"/>
    <cellStyle name="Обычный 3 18 46 3 2 3" xfId="48531"/>
    <cellStyle name="Обычный 3 18 46 3 2 3 2" xfId="48532"/>
    <cellStyle name="Обычный 3 18 46 3 2 4" xfId="48533"/>
    <cellStyle name="Обычный 3 18 46 3 3" xfId="48534"/>
    <cellStyle name="Обычный 3 18 46 3 3 2" xfId="48535"/>
    <cellStyle name="Обычный 3 18 46 3 3 2 2" xfId="48536"/>
    <cellStyle name="Обычный 3 18 46 3 3 3" xfId="48537"/>
    <cellStyle name="Обычный 3 18 46 3 4" xfId="48538"/>
    <cellStyle name="Обычный 3 18 46 3 4 2" xfId="48539"/>
    <cellStyle name="Обычный 3 18 46 3 5" xfId="48540"/>
    <cellStyle name="Обычный 3 18 46 4" xfId="48541"/>
    <cellStyle name="Обычный 3 18 46 4 2" xfId="48542"/>
    <cellStyle name="Обычный 3 18 46 4 2 2" xfId="48543"/>
    <cellStyle name="Обычный 3 18 46 4 2 2 2" xfId="48544"/>
    <cellStyle name="Обычный 3 18 46 4 2 2 2 2" xfId="48545"/>
    <cellStyle name="Обычный 3 18 46 4 2 2 3" xfId="48546"/>
    <cellStyle name="Обычный 3 18 46 4 2 3" xfId="48547"/>
    <cellStyle name="Обычный 3 18 46 4 2 3 2" xfId="48548"/>
    <cellStyle name="Обычный 3 18 46 4 2 4" xfId="48549"/>
    <cellStyle name="Обычный 3 18 46 4 3" xfId="48550"/>
    <cellStyle name="Обычный 3 18 46 4 3 2" xfId="48551"/>
    <cellStyle name="Обычный 3 18 46 4 3 2 2" xfId="48552"/>
    <cellStyle name="Обычный 3 18 46 4 3 3" xfId="48553"/>
    <cellStyle name="Обычный 3 18 46 4 4" xfId="48554"/>
    <cellStyle name="Обычный 3 18 46 4 4 2" xfId="48555"/>
    <cellStyle name="Обычный 3 18 46 4 5" xfId="48556"/>
    <cellStyle name="Обычный 3 18 46 5" xfId="48557"/>
    <cellStyle name="Обычный 3 18 46 5 2" xfId="48558"/>
    <cellStyle name="Обычный 3 18 46 5 2 2" xfId="48559"/>
    <cellStyle name="Обычный 3 18 46 5 2 2 2" xfId="48560"/>
    <cellStyle name="Обычный 3 18 46 5 2 3" xfId="48561"/>
    <cellStyle name="Обычный 3 18 46 5 3" xfId="48562"/>
    <cellStyle name="Обычный 3 18 46 5 3 2" xfId="48563"/>
    <cellStyle name="Обычный 3 18 46 5 4" xfId="48564"/>
    <cellStyle name="Обычный 3 18 46 6" xfId="48565"/>
    <cellStyle name="Обычный 3 18 46 6 2" xfId="48566"/>
    <cellStyle name="Обычный 3 18 46 6 2 2" xfId="48567"/>
    <cellStyle name="Обычный 3 18 46 6 3" xfId="48568"/>
    <cellStyle name="Обычный 3 18 46 7" xfId="48569"/>
    <cellStyle name="Обычный 3 18 46 7 2" xfId="48570"/>
    <cellStyle name="Обычный 3 18 46 8" xfId="48571"/>
    <cellStyle name="Обычный 3 18 47" xfId="48572"/>
    <cellStyle name="Обычный 3 18 47 2" xfId="48573"/>
    <cellStyle name="Обычный 3 18 47 2 2" xfId="48574"/>
    <cellStyle name="Обычный 3 18 47 2 2 2" xfId="48575"/>
    <cellStyle name="Обычный 3 18 47 2 2 2 2" xfId="48576"/>
    <cellStyle name="Обычный 3 18 47 2 2 2 2 2" xfId="48577"/>
    <cellStyle name="Обычный 3 18 47 2 2 2 2 2 2" xfId="48578"/>
    <cellStyle name="Обычный 3 18 47 2 2 2 2 3" xfId="48579"/>
    <cellStyle name="Обычный 3 18 47 2 2 2 3" xfId="48580"/>
    <cellStyle name="Обычный 3 18 47 2 2 2 3 2" xfId="48581"/>
    <cellStyle name="Обычный 3 18 47 2 2 2 4" xfId="48582"/>
    <cellStyle name="Обычный 3 18 47 2 2 3" xfId="48583"/>
    <cellStyle name="Обычный 3 18 47 2 2 3 2" xfId="48584"/>
    <cellStyle name="Обычный 3 18 47 2 2 3 2 2" xfId="48585"/>
    <cellStyle name="Обычный 3 18 47 2 2 3 3" xfId="48586"/>
    <cellStyle name="Обычный 3 18 47 2 2 4" xfId="48587"/>
    <cellStyle name="Обычный 3 18 47 2 2 4 2" xfId="48588"/>
    <cellStyle name="Обычный 3 18 47 2 2 5" xfId="48589"/>
    <cellStyle name="Обычный 3 18 47 2 3" xfId="48590"/>
    <cellStyle name="Обычный 3 18 47 2 3 2" xfId="48591"/>
    <cellStyle name="Обычный 3 18 47 2 3 2 2" xfId="48592"/>
    <cellStyle name="Обычный 3 18 47 2 3 2 2 2" xfId="48593"/>
    <cellStyle name="Обычный 3 18 47 2 3 2 2 2 2" xfId="48594"/>
    <cellStyle name="Обычный 3 18 47 2 3 2 2 3" xfId="48595"/>
    <cellStyle name="Обычный 3 18 47 2 3 2 3" xfId="48596"/>
    <cellStyle name="Обычный 3 18 47 2 3 2 3 2" xfId="48597"/>
    <cellStyle name="Обычный 3 18 47 2 3 2 4" xfId="48598"/>
    <cellStyle name="Обычный 3 18 47 2 3 3" xfId="48599"/>
    <cellStyle name="Обычный 3 18 47 2 3 3 2" xfId="48600"/>
    <cellStyle name="Обычный 3 18 47 2 3 3 2 2" xfId="48601"/>
    <cellStyle name="Обычный 3 18 47 2 3 3 3" xfId="48602"/>
    <cellStyle name="Обычный 3 18 47 2 3 4" xfId="48603"/>
    <cellStyle name="Обычный 3 18 47 2 3 4 2" xfId="48604"/>
    <cellStyle name="Обычный 3 18 47 2 3 5" xfId="48605"/>
    <cellStyle name="Обычный 3 18 47 2 4" xfId="48606"/>
    <cellStyle name="Обычный 3 18 47 2 4 2" xfId="48607"/>
    <cellStyle name="Обычный 3 18 47 2 4 2 2" xfId="48608"/>
    <cellStyle name="Обычный 3 18 47 2 4 2 2 2" xfId="48609"/>
    <cellStyle name="Обычный 3 18 47 2 4 2 3" xfId="48610"/>
    <cellStyle name="Обычный 3 18 47 2 4 3" xfId="48611"/>
    <cellStyle name="Обычный 3 18 47 2 4 3 2" xfId="48612"/>
    <cellStyle name="Обычный 3 18 47 2 4 4" xfId="48613"/>
    <cellStyle name="Обычный 3 18 47 2 5" xfId="48614"/>
    <cellStyle name="Обычный 3 18 47 2 5 2" xfId="48615"/>
    <cellStyle name="Обычный 3 18 47 2 5 2 2" xfId="48616"/>
    <cellStyle name="Обычный 3 18 47 2 5 3" xfId="48617"/>
    <cellStyle name="Обычный 3 18 47 2 6" xfId="48618"/>
    <cellStyle name="Обычный 3 18 47 2 6 2" xfId="48619"/>
    <cellStyle name="Обычный 3 18 47 2 7" xfId="48620"/>
    <cellStyle name="Обычный 3 18 47 3" xfId="48621"/>
    <cellStyle name="Обычный 3 18 47 3 2" xfId="48622"/>
    <cellStyle name="Обычный 3 18 47 3 2 2" xfId="48623"/>
    <cellStyle name="Обычный 3 18 47 3 2 2 2" xfId="48624"/>
    <cellStyle name="Обычный 3 18 47 3 2 2 2 2" xfId="48625"/>
    <cellStyle name="Обычный 3 18 47 3 2 2 3" xfId="48626"/>
    <cellStyle name="Обычный 3 18 47 3 2 3" xfId="48627"/>
    <cellStyle name="Обычный 3 18 47 3 2 3 2" xfId="48628"/>
    <cellStyle name="Обычный 3 18 47 3 2 4" xfId="48629"/>
    <cellStyle name="Обычный 3 18 47 3 3" xfId="48630"/>
    <cellStyle name="Обычный 3 18 47 3 3 2" xfId="48631"/>
    <cellStyle name="Обычный 3 18 47 3 3 2 2" xfId="48632"/>
    <cellStyle name="Обычный 3 18 47 3 3 3" xfId="48633"/>
    <cellStyle name="Обычный 3 18 47 3 4" xfId="48634"/>
    <cellStyle name="Обычный 3 18 47 3 4 2" xfId="48635"/>
    <cellStyle name="Обычный 3 18 47 3 5" xfId="48636"/>
    <cellStyle name="Обычный 3 18 47 4" xfId="48637"/>
    <cellStyle name="Обычный 3 18 47 4 2" xfId="48638"/>
    <cellStyle name="Обычный 3 18 47 4 2 2" xfId="48639"/>
    <cellStyle name="Обычный 3 18 47 4 2 2 2" xfId="48640"/>
    <cellStyle name="Обычный 3 18 47 4 2 2 2 2" xfId="48641"/>
    <cellStyle name="Обычный 3 18 47 4 2 2 3" xfId="48642"/>
    <cellStyle name="Обычный 3 18 47 4 2 3" xfId="48643"/>
    <cellStyle name="Обычный 3 18 47 4 2 3 2" xfId="48644"/>
    <cellStyle name="Обычный 3 18 47 4 2 4" xfId="48645"/>
    <cellStyle name="Обычный 3 18 47 4 3" xfId="48646"/>
    <cellStyle name="Обычный 3 18 47 4 3 2" xfId="48647"/>
    <cellStyle name="Обычный 3 18 47 4 3 2 2" xfId="48648"/>
    <cellStyle name="Обычный 3 18 47 4 3 3" xfId="48649"/>
    <cellStyle name="Обычный 3 18 47 4 4" xfId="48650"/>
    <cellStyle name="Обычный 3 18 47 4 4 2" xfId="48651"/>
    <cellStyle name="Обычный 3 18 47 4 5" xfId="48652"/>
    <cellStyle name="Обычный 3 18 47 5" xfId="48653"/>
    <cellStyle name="Обычный 3 18 47 5 2" xfId="48654"/>
    <cellStyle name="Обычный 3 18 47 5 2 2" xfId="48655"/>
    <cellStyle name="Обычный 3 18 47 5 2 2 2" xfId="48656"/>
    <cellStyle name="Обычный 3 18 47 5 2 3" xfId="48657"/>
    <cellStyle name="Обычный 3 18 47 5 3" xfId="48658"/>
    <cellStyle name="Обычный 3 18 47 5 3 2" xfId="48659"/>
    <cellStyle name="Обычный 3 18 47 5 4" xfId="48660"/>
    <cellStyle name="Обычный 3 18 47 6" xfId="48661"/>
    <cellStyle name="Обычный 3 18 47 6 2" xfId="48662"/>
    <cellStyle name="Обычный 3 18 47 6 2 2" xfId="48663"/>
    <cellStyle name="Обычный 3 18 47 6 3" xfId="48664"/>
    <cellStyle name="Обычный 3 18 47 7" xfId="48665"/>
    <cellStyle name="Обычный 3 18 47 7 2" xfId="48666"/>
    <cellStyle name="Обычный 3 18 47 8" xfId="48667"/>
    <cellStyle name="Обычный 3 18 48" xfId="48668"/>
    <cellStyle name="Обычный 3 18 48 2" xfId="48669"/>
    <cellStyle name="Обычный 3 18 48 2 2" xfId="48670"/>
    <cellStyle name="Обычный 3 18 48 2 2 2" xfId="48671"/>
    <cellStyle name="Обычный 3 18 48 2 2 2 2" xfId="48672"/>
    <cellStyle name="Обычный 3 18 48 2 2 2 2 2" xfId="48673"/>
    <cellStyle name="Обычный 3 18 48 2 2 2 3" xfId="48674"/>
    <cellStyle name="Обычный 3 18 48 2 2 3" xfId="48675"/>
    <cellStyle name="Обычный 3 18 48 2 2 3 2" xfId="48676"/>
    <cellStyle name="Обычный 3 18 48 2 2 4" xfId="48677"/>
    <cellStyle name="Обычный 3 18 48 2 3" xfId="48678"/>
    <cellStyle name="Обычный 3 18 48 2 3 2" xfId="48679"/>
    <cellStyle name="Обычный 3 18 48 2 3 2 2" xfId="48680"/>
    <cellStyle name="Обычный 3 18 48 2 3 3" xfId="48681"/>
    <cellStyle name="Обычный 3 18 48 2 4" xfId="48682"/>
    <cellStyle name="Обычный 3 18 48 2 4 2" xfId="48683"/>
    <cellStyle name="Обычный 3 18 48 2 5" xfId="48684"/>
    <cellStyle name="Обычный 3 18 48 3" xfId="48685"/>
    <cellStyle name="Обычный 3 18 48 3 2" xfId="48686"/>
    <cellStyle name="Обычный 3 18 48 3 2 2" xfId="48687"/>
    <cellStyle name="Обычный 3 18 48 3 2 2 2" xfId="48688"/>
    <cellStyle name="Обычный 3 18 48 3 2 2 2 2" xfId="48689"/>
    <cellStyle name="Обычный 3 18 48 3 2 2 3" xfId="48690"/>
    <cellStyle name="Обычный 3 18 48 3 2 3" xfId="48691"/>
    <cellStyle name="Обычный 3 18 48 3 2 3 2" xfId="48692"/>
    <cellStyle name="Обычный 3 18 48 3 2 4" xfId="48693"/>
    <cellStyle name="Обычный 3 18 48 3 3" xfId="48694"/>
    <cellStyle name="Обычный 3 18 48 3 3 2" xfId="48695"/>
    <cellStyle name="Обычный 3 18 48 3 3 2 2" xfId="48696"/>
    <cellStyle name="Обычный 3 18 48 3 3 3" xfId="48697"/>
    <cellStyle name="Обычный 3 18 48 3 4" xfId="48698"/>
    <cellStyle name="Обычный 3 18 48 3 4 2" xfId="48699"/>
    <cellStyle name="Обычный 3 18 48 3 5" xfId="48700"/>
    <cellStyle name="Обычный 3 18 48 4" xfId="48701"/>
    <cellStyle name="Обычный 3 18 48 4 2" xfId="48702"/>
    <cellStyle name="Обычный 3 18 48 4 2 2" xfId="48703"/>
    <cellStyle name="Обычный 3 18 48 4 2 2 2" xfId="48704"/>
    <cellStyle name="Обычный 3 18 48 4 2 3" xfId="48705"/>
    <cellStyle name="Обычный 3 18 48 4 3" xfId="48706"/>
    <cellStyle name="Обычный 3 18 48 4 3 2" xfId="48707"/>
    <cellStyle name="Обычный 3 18 48 4 4" xfId="48708"/>
    <cellStyle name="Обычный 3 18 48 5" xfId="48709"/>
    <cellStyle name="Обычный 3 18 48 5 2" xfId="48710"/>
    <cellStyle name="Обычный 3 18 48 5 2 2" xfId="48711"/>
    <cellStyle name="Обычный 3 18 48 5 3" xfId="48712"/>
    <cellStyle name="Обычный 3 18 48 6" xfId="48713"/>
    <cellStyle name="Обычный 3 18 48 6 2" xfId="48714"/>
    <cellStyle name="Обычный 3 18 48 7" xfId="48715"/>
    <cellStyle name="Обычный 3 18 49" xfId="48716"/>
    <cellStyle name="Обычный 3 18 49 2" xfId="48717"/>
    <cellStyle name="Обычный 3 18 49 2 2" xfId="48718"/>
    <cellStyle name="Обычный 3 18 49 2 2 2" xfId="48719"/>
    <cellStyle name="Обычный 3 18 49 2 2 2 2" xfId="48720"/>
    <cellStyle name="Обычный 3 18 49 2 2 3" xfId="48721"/>
    <cellStyle name="Обычный 3 18 49 2 3" xfId="48722"/>
    <cellStyle name="Обычный 3 18 49 2 3 2" xfId="48723"/>
    <cellStyle name="Обычный 3 18 49 2 4" xfId="48724"/>
    <cellStyle name="Обычный 3 18 49 3" xfId="48725"/>
    <cellStyle name="Обычный 3 18 49 3 2" xfId="48726"/>
    <cellStyle name="Обычный 3 18 49 3 2 2" xfId="48727"/>
    <cellStyle name="Обычный 3 18 49 3 3" xfId="48728"/>
    <cellStyle name="Обычный 3 18 49 4" xfId="48729"/>
    <cellStyle name="Обычный 3 18 49 4 2" xfId="48730"/>
    <cellStyle name="Обычный 3 18 49 5" xfId="48731"/>
    <cellStyle name="Обычный 3 18 5" xfId="48732"/>
    <cellStyle name="Обычный 3 18 5 2" xfId="48733"/>
    <cellStyle name="Обычный 3 18 5 2 2" xfId="48734"/>
    <cellStyle name="Обычный 3 18 5 2 2 2" xfId="48735"/>
    <cellStyle name="Обычный 3 18 5 2 2 2 2" xfId="48736"/>
    <cellStyle name="Обычный 3 18 5 2 2 2 2 2" xfId="48737"/>
    <cellStyle name="Обычный 3 18 5 2 2 2 2 2 2" xfId="48738"/>
    <cellStyle name="Обычный 3 18 5 2 2 2 2 3" xfId="48739"/>
    <cellStyle name="Обычный 3 18 5 2 2 2 3" xfId="48740"/>
    <cellStyle name="Обычный 3 18 5 2 2 2 3 2" xfId="48741"/>
    <cellStyle name="Обычный 3 18 5 2 2 2 4" xfId="48742"/>
    <cellStyle name="Обычный 3 18 5 2 2 3" xfId="48743"/>
    <cellStyle name="Обычный 3 18 5 2 2 3 2" xfId="48744"/>
    <cellStyle name="Обычный 3 18 5 2 2 3 2 2" xfId="48745"/>
    <cellStyle name="Обычный 3 18 5 2 2 3 3" xfId="48746"/>
    <cellStyle name="Обычный 3 18 5 2 2 4" xfId="48747"/>
    <cellStyle name="Обычный 3 18 5 2 2 4 2" xfId="48748"/>
    <cellStyle name="Обычный 3 18 5 2 2 5" xfId="48749"/>
    <cellStyle name="Обычный 3 18 5 2 3" xfId="48750"/>
    <cellStyle name="Обычный 3 18 5 2 3 2" xfId="48751"/>
    <cellStyle name="Обычный 3 18 5 2 3 2 2" xfId="48752"/>
    <cellStyle name="Обычный 3 18 5 2 3 2 2 2" xfId="48753"/>
    <cellStyle name="Обычный 3 18 5 2 3 2 2 2 2" xfId="48754"/>
    <cellStyle name="Обычный 3 18 5 2 3 2 2 3" xfId="48755"/>
    <cellStyle name="Обычный 3 18 5 2 3 2 3" xfId="48756"/>
    <cellStyle name="Обычный 3 18 5 2 3 2 3 2" xfId="48757"/>
    <cellStyle name="Обычный 3 18 5 2 3 2 4" xfId="48758"/>
    <cellStyle name="Обычный 3 18 5 2 3 3" xfId="48759"/>
    <cellStyle name="Обычный 3 18 5 2 3 3 2" xfId="48760"/>
    <cellStyle name="Обычный 3 18 5 2 3 3 2 2" xfId="48761"/>
    <cellStyle name="Обычный 3 18 5 2 3 3 3" xfId="48762"/>
    <cellStyle name="Обычный 3 18 5 2 3 4" xfId="48763"/>
    <cellStyle name="Обычный 3 18 5 2 3 4 2" xfId="48764"/>
    <cellStyle name="Обычный 3 18 5 2 3 5" xfId="48765"/>
    <cellStyle name="Обычный 3 18 5 2 4" xfId="48766"/>
    <cellStyle name="Обычный 3 18 5 2 4 2" xfId="48767"/>
    <cellStyle name="Обычный 3 18 5 2 4 2 2" xfId="48768"/>
    <cellStyle name="Обычный 3 18 5 2 4 2 2 2" xfId="48769"/>
    <cellStyle name="Обычный 3 18 5 2 4 2 3" xfId="48770"/>
    <cellStyle name="Обычный 3 18 5 2 4 3" xfId="48771"/>
    <cellStyle name="Обычный 3 18 5 2 4 3 2" xfId="48772"/>
    <cellStyle name="Обычный 3 18 5 2 4 4" xfId="48773"/>
    <cellStyle name="Обычный 3 18 5 2 5" xfId="48774"/>
    <cellStyle name="Обычный 3 18 5 2 5 2" xfId="48775"/>
    <cellStyle name="Обычный 3 18 5 2 5 2 2" xfId="48776"/>
    <cellStyle name="Обычный 3 18 5 2 5 3" xfId="48777"/>
    <cellStyle name="Обычный 3 18 5 2 6" xfId="48778"/>
    <cellStyle name="Обычный 3 18 5 2 6 2" xfId="48779"/>
    <cellStyle name="Обычный 3 18 5 2 7" xfId="48780"/>
    <cellStyle name="Обычный 3 18 5 3" xfId="48781"/>
    <cellStyle name="Обычный 3 18 5 3 2" xfId="48782"/>
    <cellStyle name="Обычный 3 18 5 3 2 2" xfId="48783"/>
    <cellStyle name="Обычный 3 18 5 3 2 2 2" xfId="48784"/>
    <cellStyle name="Обычный 3 18 5 3 2 2 2 2" xfId="48785"/>
    <cellStyle name="Обычный 3 18 5 3 2 2 3" xfId="48786"/>
    <cellStyle name="Обычный 3 18 5 3 2 3" xfId="48787"/>
    <cellStyle name="Обычный 3 18 5 3 2 3 2" xfId="48788"/>
    <cellStyle name="Обычный 3 18 5 3 2 4" xfId="48789"/>
    <cellStyle name="Обычный 3 18 5 3 3" xfId="48790"/>
    <cellStyle name="Обычный 3 18 5 3 3 2" xfId="48791"/>
    <cellStyle name="Обычный 3 18 5 3 3 2 2" xfId="48792"/>
    <cellStyle name="Обычный 3 18 5 3 3 3" xfId="48793"/>
    <cellStyle name="Обычный 3 18 5 3 4" xfId="48794"/>
    <cellStyle name="Обычный 3 18 5 3 4 2" xfId="48795"/>
    <cellStyle name="Обычный 3 18 5 3 5" xfId="48796"/>
    <cellStyle name="Обычный 3 18 5 4" xfId="48797"/>
    <cellStyle name="Обычный 3 18 5 4 2" xfId="48798"/>
    <cellStyle name="Обычный 3 18 5 4 2 2" xfId="48799"/>
    <cellStyle name="Обычный 3 18 5 4 2 2 2" xfId="48800"/>
    <cellStyle name="Обычный 3 18 5 4 2 2 2 2" xfId="48801"/>
    <cellStyle name="Обычный 3 18 5 4 2 2 3" xfId="48802"/>
    <cellStyle name="Обычный 3 18 5 4 2 3" xfId="48803"/>
    <cellStyle name="Обычный 3 18 5 4 2 3 2" xfId="48804"/>
    <cellStyle name="Обычный 3 18 5 4 2 4" xfId="48805"/>
    <cellStyle name="Обычный 3 18 5 4 3" xfId="48806"/>
    <cellStyle name="Обычный 3 18 5 4 3 2" xfId="48807"/>
    <cellStyle name="Обычный 3 18 5 4 3 2 2" xfId="48808"/>
    <cellStyle name="Обычный 3 18 5 4 3 3" xfId="48809"/>
    <cellStyle name="Обычный 3 18 5 4 4" xfId="48810"/>
    <cellStyle name="Обычный 3 18 5 4 4 2" xfId="48811"/>
    <cellStyle name="Обычный 3 18 5 4 5" xfId="48812"/>
    <cellStyle name="Обычный 3 18 5 5" xfId="48813"/>
    <cellStyle name="Обычный 3 18 5 5 2" xfId="48814"/>
    <cellStyle name="Обычный 3 18 5 5 2 2" xfId="48815"/>
    <cellStyle name="Обычный 3 18 5 5 2 2 2" xfId="48816"/>
    <cellStyle name="Обычный 3 18 5 5 2 3" xfId="48817"/>
    <cellStyle name="Обычный 3 18 5 5 3" xfId="48818"/>
    <cellStyle name="Обычный 3 18 5 5 3 2" xfId="48819"/>
    <cellStyle name="Обычный 3 18 5 5 4" xfId="48820"/>
    <cellStyle name="Обычный 3 18 5 6" xfId="48821"/>
    <cellStyle name="Обычный 3 18 5 6 2" xfId="48822"/>
    <cellStyle name="Обычный 3 18 5 6 2 2" xfId="48823"/>
    <cellStyle name="Обычный 3 18 5 6 3" xfId="48824"/>
    <cellStyle name="Обычный 3 18 5 7" xfId="48825"/>
    <cellStyle name="Обычный 3 18 5 7 2" xfId="48826"/>
    <cellStyle name="Обычный 3 18 5 8" xfId="48827"/>
    <cellStyle name="Обычный 3 18 50" xfId="48828"/>
    <cellStyle name="Обычный 3 18 50 2" xfId="48829"/>
    <cellStyle name="Обычный 3 18 50 2 2" xfId="48830"/>
    <cellStyle name="Обычный 3 18 50 2 2 2" xfId="48831"/>
    <cellStyle name="Обычный 3 18 50 2 2 2 2" xfId="48832"/>
    <cellStyle name="Обычный 3 18 50 2 2 3" xfId="48833"/>
    <cellStyle name="Обычный 3 18 50 2 3" xfId="48834"/>
    <cellStyle name="Обычный 3 18 50 2 3 2" xfId="48835"/>
    <cellStyle name="Обычный 3 18 50 2 4" xfId="48836"/>
    <cellStyle name="Обычный 3 18 50 3" xfId="48837"/>
    <cellStyle name="Обычный 3 18 50 3 2" xfId="48838"/>
    <cellStyle name="Обычный 3 18 50 3 2 2" xfId="48839"/>
    <cellStyle name="Обычный 3 18 50 3 3" xfId="48840"/>
    <cellStyle name="Обычный 3 18 50 4" xfId="48841"/>
    <cellStyle name="Обычный 3 18 50 4 2" xfId="48842"/>
    <cellStyle name="Обычный 3 18 50 5" xfId="48843"/>
    <cellStyle name="Обычный 3 18 51" xfId="48844"/>
    <cellStyle name="Обычный 3 18 51 2" xfId="48845"/>
    <cellStyle name="Обычный 3 18 51 2 2" xfId="48846"/>
    <cellStyle name="Обычный 3 18 51 2 2 2" xfId="48847"/>
    <cellStyle name="Обычный 3 18 51 2 3" xfId="48848"/>
    <cellStyle name="Обычный 3 18 51 3" xfId="48849"/>
    <cellStyle name="Обычный 3 18 51 3 2" xfId="48850"/>
    <cellStyle name="Обычный 3 18 51 4" xfId="48851"/>
    <cellStyle name="Обычный 3 18 52" xfId="48852"/>
    <cellStyle name="Обычный 3 18 52 2" xfId="48853"/>
    <cellStyle name="Обычный 3 18 52 2 2" xfId="48854"/>
    <cellStyle name="Обычный 3 18 52 3" xfId="48855"/>
    <cellStyle name="Обычный 3 18 53" xfId="48856"/>
    <cellStyle name="Обычный 3 18 53 2" xfId="48857"/>
    <cellStyle name="Обычный 3 18 54" xfId="48858"/>
    <cellStyle name="Обычный 3 18 6" xfId="48859"/>
    <cellStyle name="Обычный 3 18 6 2" xfId="48860"/>
    <cellStyle name="Обычный 3 18 6 2 2" xfId="48861"/>
    <cellStyle name="Обычный 3 18 6 2 2 2" xfId="48862"/>
    <cellStyle name="Обычный 3 18 6 2 2 2 2" xfId="48863"/>
    <cellStyle name="Обычный 3 18 6 2 2 2 2 2" xfId="48864"/>
    <cellStyle name="Обычный 3 18 6 2 2 2 2 2 2" xfId="48865"/>
    <cellStyle name="Обычный 3 18 6 2 2 2 2 3" xfId="48866"/>
    <cellStyle name="Обычный 3 18 6 2 2 2 3" xfId="48867"/>
    <cellStyle name="Обычный 3 18 6 2 2 2 3 2" xfId="48868"/>
    <cellStyle name="Обычный 3 18 6 2 2 2 4" xfId="48869"/>
    <cellStyle name="Обычный 3 18 6 2 2 3" xfId="48870"/>
    <cellStyle name="Обычный 3 18 6 2 2 3 2" xfId="48871"/>
    <cellStyle name="Обычный 3 18 6 2 2 3 2 2" xfId="48872"/>
    <cellStyle name="Обычный 3 18 6 2 2 3 3" xfId="48873"/>
    <cellStyle name="Обычный 3 18 6 2 2 4" xfId="48874"/>
    <cellStyle name="Обычный 3 18 6 2 2 4 2" xfId="48875"/>
    <cellStyle name="Обычный 3 18 6 2 2 5" xfId="48876"/>
    <cellStyle name="Обычный 3 18 6 2 3" xfId="48877"/>
    <cellStyle name="Обычный 3 18 6 2 3 2" xfId="48878"/>
    <cellStyle name="Обычный 3 18 6 2 3 2 2" xfId="48879"/>
    <cellStyle name="Обычный 3 18 6 2 3 2 2 2" xfId="48880"/>
    <cellStyle name="Обычный 3 18 6 2 3 2 2 2 2" xfId="48881"/>
    <cellStyle name="Обычный 3 18 6 2 3 2 2 3" xfId="48882"/>
    <cellStyle name="Обычный 3 18 6 2 3 2 3" xfId="48883"/>
    <cellStyle name="Обычный 3 18 6 2 3 2 3 2" xfId="48884"/>
    <cellStyle name="Обычный 3 18 6 2 3 2 4" xfId="48885"/>
    <cellStyle name="Обычный 3 18 6 2 3 3" xfId="48886"/>
    <cellStyle name="Обычный 3 18 6 2 3 3 2" xfId="48887"/>
    <cellStyle name="Обычный 3 18 6 2 3 3 2 2" xfId="48888"/>
    <cellStyle name="Обычный 3 18 6 2 3 3 3" xfId="48889"/>
    <cellStyle name="Обычный 3 18 6 2 3 4" xfId="48890"/>
    <cellStyle name="Обычный 3 18 6 2 3 4 2" xfId="48891"/>
    <cellStyle name="Обычный 3 18 6 2 3 5" xfId="48892"/>
    <cellStyle name="Обычный 3 18 6 2 4" xfId="48893"/>
    <cellStyle name="Обычный 3 18 6 2 4 2" xfId="48894"/>
    <cellStyle name="Обычный 3 18 6 2 4 2 2" xfId="48895"/>
    <cellStyle name="Обычный 3 18 6 2 4 2 2 2" xfId="48896"/>
    <cellStyle name="Обычный 3 18 6 2 4 2 3" xfId="48897"/>
    <cellStyle name="Обычный 3 18 6 2 4 3" xfId="48898"/>
    <cellStyle name="Обычный 3 18 6 2 4 3 2" xfId="48899"/>
    <cellStyle name="Обычный 3 18 6 2 4 4" xfId="48900"/>
    <cellStyle name="Обычный 3 18 6 2 5" xfId="48901"/>
    <cellStyle name="Обычный 3 18 6 2 5 2" xfId="48902"/>
    <cellStyle name="Обычный 3 18 6 2 5 2 2" xfId="48903"/>
    <cellStyle name="Обычный 3 18 6 2 5 3" xfId="48904"/>
    <cellStyle name="Обычный 3 18 6 2 6" xfId="48905"/>
    <cellStyle name="Обычный 3 18 6 2 6 2" xfId="48906"/>
    <cellStyle name="Обычный 3 18 6 2 7" xfId="48907"/>
    <cellStyle name="Обычный 3 18 6 3" xfId="48908"/>
    <cellStyle name="Обычный 3 18 6 3 2" xfId="48909"/>
    <cellStyle name="Обычный 3 18 6 3 2 2" xfId="48910"/>
    <cellStyle name="Обычный 3 18 6 3 2 2 2" xfId="48911"/>
    <cellStyle name="Обычный 3 18 6 3 2 2 2 2" xfId="48912"/>
    <cellStyle name="Обычный 3 18 6 3 2 2 3" xfId="48913"/>
    <cellStyle name="Обычный 3 18 6 3 2 3" xfId="48914"/>
    <cellStyle name="Обычный 3 18 6 3 2 3 2" xfId="48915"/>
    <cellStyle name="Обычный 3 18 6 3 2 4" xfId="48916"/>
    <cellStyle name="Обычный 3 18 6 3 3" xfId="48917"/>
    <cellStyle name="Обычный 3 18 6 3 3 2" xfId="48918"/>
    <cellStyle name="Обычный 3 18 6 3 3 2 2" xfId="48919"/>
    <cellStyle name="Обычный 3 18 6 3 3 3" xfId="48920"/>
    <cellStyle name="Обычный 3 18 6 3 4" xfId="48921"/>
    <cellStyle name="Обычный 3 18 6 3 4 2" xfId="48922"/>
    <cellStyle name="Обычный 3 18 6 3 5" xfId="48923"/>
    <cellStyle name="Обычный 3 18 6 4" xfId="48924"/>
    <cellStyle name="Обычный 3 18 6 4 2" xfId="48925"/>
    <cellStyle name="Обычный 3 18 6 4 2 2" xfId="48926"/>
    <cellStyle name="Обычный 3 18 6 4 2 2 2" xfId="48927"/>
    <cellStyle name="Обычный 3 18 6 4 2 2 2 2" xfId="48928"/>
    <cellStyle name="Обычный 3 18 6 4 2 2 3" xfId="48929"/>
    <cellStyle name="Обычный 3 18 6 4 2 3" xfId="48930"/>
    <cellStyle name="Обычный 3 18 6 4 2 3 2" xfId="48931"/>
    <cellStyle name="Обычный 3 18 6 4 2 4" xfId="48932"/>
    <cellStyle name="Обычный 3 18 6 4 3" xfId="48933"/>
    <cellStyle name="Обычный 3 18 6 4 3 2" xfId="48934"/>
    <cellStyle name="Обычный 3 18 6 4 3 2 2" xfId="48935"/>
    <cellStyle name="Обычный 3 18 6 4 3 3" xfId="48936"/>
    <cellStyle name="Обычный 3 18 6 4 4" xfId="48937"/>
    <cellStyle name="Обычный 3 18 6 4 4 2" xfId="48938"/>
    <cellStyle name="Обычный 3 18 6 4 5" xfId="48939"/>
    <cellStyle name="Обычный 3 18 6 5" xfId="48940"/>
    <cellStyle name="Обычный 3 18 6 5 2" xfId="48941"/>
    <cellStyle name="Обычный 3 18 6 5 2 2" xfId="48942"/>
    <cellStyle name="Обычный 3 18 6 5 2 2 2" xfId="48943"/>
    <cellStyle name="Обычный 3 18 6 5 2 3" xfId="48944"/>
    <cellStyle name="Обычный 3 18 6 5 3" xfId="48945"/>
    <cellStyle name="Обычный 3 18 6 5 3 2" xfId="48946"/>
    <cellStyle name="Обычный 3 18 6 5 4" xfId="48947"/>
    <cellStyle name="Обычный 3 18 6 6" xfId="48948"/>
    <cellStyle name="Обычный 3 18 6 6 2" xfId="48949"/>
    <cellStyle name="Обычный 3 18 6 6 2 2" xfId="48950"/>
    <cellStyle name="Обычный 3 18 6 6 3" xfId="48951"/>
    <cellStyle name="Обычный 3 18 6 7" xfId="48952"/>
    <cellStyle name="Обычный 3 18 6 7 2" xfId="48953"/>
    <cellStyle name="Обычный 3 18 6 8" xfId="48954"/>
    <cellStyle name="Обычный 3 18 7" xfId="48955"/>
    <cellStyle name="Обычный 3 18 7 2" xfId="48956"/>
    <cellStyle name="Обычный 3 18 7 2 2" xfId="48957"/>
    <cellStyle name="Обычный 3 18 7 2 2 2" xfId="48958"/>
    <cellStyle name="Обычный 3 18 7 2 2 2 2" xfId="48959"/>
    <cellStyle name="Обычный 3 18 7 2 2 2 2 2" xfId="48960"/>
    <cellStyle name="Обычный 3 18 7 2 2 2 2 2 2" xfId="48961"/>
    <cellStyle name="Обычный 3 18 7 2 2 2 2 3" xfId="48962"/>
    <cellStyle name="Обычный 3 18 7 2 2 2 3" xfId="48963"/>
    <cellStyle name="Обычный 3 18 7 2 2 2 3 2" xfId="48964"/>
    <cellStyle name="Обычный 3 18 7 2 2 2 4" xfId="48965"/>
    <cellStyle name="Обычный 3 18 7 2 2 3" xfId="48966"/>
    <cellStyle name="Обычный 3 18 7 2 2 3 2" xfId="48967"/>
    <cellStyle name="Обычный 3 18 7 2 2 3 2 2" xfId="48968"/>
    <cellStyle name="Обычный 3 18 7 2 2 3 3" xfId="48969"/>
    <cellStyle name="Обычный 3 18 7 2 2 4" xfId="48970"/>
    <cellStyle name="Обычный 3 18 7 2 2 4 2" xfId="48971"/>
    <cellStyle name="Обычный 3 18 7 2 2 5" xfId="48972"/>
    <cellStyle name="Обычный 3 18 7 2 3" xfId="48973"/>
    <cellStyle name="Обычный 3 18 7 2 3 2" xfId="48974"/>
    <cellStyle name="Обычный 3 18 7 2 3 2 2" xfId="48975"/>
    <cellStyle name="Обычный 3 18 7 2 3 2 2 2" xfId="48976"/>
    <cellStyle name="Обычный 3 18 7 2 3 2 2 2 2" xfId="48977"/>
    <cellStyle name="Обычный 3 18 7 2 3 2 2 3" xfId="48978"/>
    <cellStyle name="Обычный 3 18 7 2 3 2 3" xfId="48979"/>
    <cellStyle name="Обычный 3 18 7 2 3 2 3 2" xfId="48980"/>
    <cellStyle name="Обычный 3 18 7 2 3 2 4" xfId="48981"/>
    <cellStyle name="Обычный 3 18 7 2 3 3" xfId="48982"/>
    <cellStyle name="Обычный 3 18 7 2 3 3 2" xfId="48983"/>
    <cellStyle name="Обычный 3 18 7 2 3 3 2 2" xfId="48984"/>
    <cellStyle name="Обычный 3 18 7 2 3 3 3" xfId="48985"/>
    <cellStyle name="Обычный 3 18 7 2 3 4" xfId="48986"/>
    <cellStyle name="Обычный 3 18 7 2 3 4 2" xfId="48987"/>
    <cellStyle name="Обычный 3 18 7 2 3 5" xfId="48988"/>
    <cellStyle name="Обычный 3 18 7 2 4" xfId="48989"/>
    <cellStyle name="Обычный 3 18 7 2 4 2" xfId="48990"/>
    <cellStyle name="Обычный 3 18 7 2 4 2 2" xfId="48991"/>
    <cellStyle name="Обычный 3 18 7 2 4 2 2 2" xfId="48992"/>
    <cellStyle name="Обычный 3 18 7 2 4 2 3" xfId="48993"/>
    <cellStyle name="Обычный 3 18 7 2 4 3" xfId="48994"/>
    <cellStyle name="Обычный 3 18 7 2 4 3 2" xfId="48995"/>
    <cellStyle name="Обычный 3 18 7 2 4 4" xfId="48996"/>
    <cellStyle name="Обычный 3 18 7 2 5" xfId="48997"/>
    <cellStyle name="Обычный 3 18 7 2 5 2" xfId="48998"/>
    <cellStyle name="Обычный 3 18 7 2 5 2 2" xfId="48999"/>
    <cellStyle name="Обычный 3 18 7 2 5 3" xfId="49000"/>
    <cellStyle name="Обычный 3 18 7 2 6" xfId="49001"/>
    <cellStyle name="Обычный 3 18 7 2 6 2" xfId="49002"/>
    <cellStyle name="Обычный 3 18 7 2 7" xfId="49003"/>
    <cellStyle name="Обычный 3 18 7 3" xfId="49004"/>
    <cellStyle name="Обычный 3 18 7 3 2" xfId="49005"/>
    <cellStyle name="Обычный 3 18 7 3 2 2" xfId="49006"/>
    <cellStyle name="Обычный 3 18 7 3 2 2 2" xfId="49007"/>
    <cellStyle name="Обычный 3 18 7 3 2 2 2 2" xfId="49008"/>
    <cellStyle name="Обычный 3 18 7 3 2 2 3" xfId="49009"/>
    <cellStyle name="Обычный 3 18 7 3 2 3" xfId="49010"/>
    <cellStyle name="Обычный 3 18 7 3 2 3 2" xfId="49011"/>
    <cellStyle name="Обычный 3 18 7 3 2 4" xfId="49012"/>
    <cellStyle name="Обычный 3 18 7 3 3" xfId="49013"/>
    <cellStyle name="Обычный 3 18 7 3 3 2" xfId="49014"/>
    <cellStyle name="Обычный 3 18 7 3 3 2 2" xfId="49015"/>
    <cellStyle name="Обычный 3 18 7 3 3 3" xfId="49016"/>
    <cellStyle name="Обычный 3 18 7 3 4" xfId="49017"/>
    <cellStyle name="Обычный 3 18 7 3 4 2" xfId="49018"/>
    <cellStyle name="Обычный 3 18 7 3 5" xfId="49019"/>
    <cellStyle name="Обычный 3 18 7 4" xfId="49020"/>
    <cellStyle name="Обычный 3 18 7 4 2" xfId="49021"/>
    <cellStyle name="Обычный 3 18 7 4 2 2" xfId="49022"/>
    <cellStyle name="Обычный 3 18 7 4 2 2 2" xfId="49023"/>
    <cellStyle name="Обычный 3 18 7 4 2 2 2 2" xfId="49024"/>
    <cellStyle name="Обычный 3 18 7 4 2 2 3" xfId="49025"/>
    <cellStyle name="Обычный 3 18 7 4 2 3" xfId="49026"/>
    <cellStyle name="Обычный 3 18 7 4 2 3 2" xfId="49027"/>
    <cellStyle name="Обычный 3 18 7 4 2 4" xfId="49028"/>
    <cellStyle name="Обычный 3 18 7 4 3" xfId="49029"/>
    <cellStyle name="Обычный 3 18 7 4 3 2" xfId="49030"/>
    <cellStyle name="Обычный 3 18 7 4 3 2 2" xfId="49031"/>
    <cellStyle name="Обычный 3 18 7 4 3 3" xfId="49032"/>
    <cellStyle name="Обычный 3 18 7 4 4" xfId="49033"/>
    <cellStyle name="Обычный 3 18 7 4 4 2" xfId="49034"/>
    <cellStyle name="Обычный 3 18 7 4 5" xfId="49035"/>
    <cellStyle name="Обычный 3 18 7 5" xfId="49036"/>
    <cellStyle name="Обычный 3 18 7 5 2" xfId="49037"/>
    <cellStyle name="Обычный 3 18 7 5 2 2" xfId="49038"/>
    <cellStyle name="Обычный 3 18 7 5 2 2 2" xfId="49039"/>
    <cellStyle name="Обычный 3 18 7 5 2 3" xfId="49040"/>
    <cellStyle name="Обычный 3 18 7 5 3" xfId="49041"/>
    <cellStyle name="Обычный 3 18 7 5 3 2" xfId="49042"/>
    <cellStyle name="Обычный 3 18 7 5 4" xfId="49043"/>
    <cellStyle name="Обычный 3 18 7 6" xfId="49044"/>
    <cellStyle name="Обычный 3 18 7 6 2" xfId="49045"/>
    <cellStyle name="Обычный 3 18 7 6 2 2" xfId="49046"/>
    <cellStyle name="Обычный 3 18 7 6 3" xfId="49047"/>
    <cellStyle name="Обычный 3 18 7 7" xfId="49048"/>
    <cellStyle name="Обычный 3 18 7 7 2" xfId="49049"/>
    <cellStyle name="Обычный 3 18 7 8" xfId="49050"/>
    <cellStyle name="Обычный 3 18 8" xfId="49051"/>
    <cellStyle name="Обычный 3 18 8 2" xfId="49052"/>
    <cellStyle name="Обычный 3 18 8 2 2" xfId="49053"/>
    <cellStyle name="Обычный 3 18 8 2 2 2" xfId="49054"/>
    <cellStyle name="Обычный 3 18 8 2 2 2 2" xfId="49055"/>
    <cellStyle name="Обычный 3 18 8 2 2 2 2 2" xfId="49056"/>
    <cellStyle name="Обычный 3 18 8 2 2 2 2 2 2" xfId="49057"/>
    <cellStyle name="Обычный 3 18 8 2 2 2 2 3" xfId="49058"/>
    <cellStyle name="Обычный 3 18 8 2 2 2 3" xfId="49059"/>
    <cellStyle name="Обычный 3 18 8 2 2 2 3 2" xfId="49060"/>
    <cellStyle name="Обычный 3 18 8 2 2 2 4" xfId="49061"/>
    <cellStyle name="Обычный 3 18 8 2 2 3" xfId="49062"/>
    <cellStyle name="Обычный 3 18 8 2 2 3 2" xfId="49063"/>
    <cellStyle name="Обычный 3 18 8 2 2 3 2 2" xfId="49064"/>
    <cellStyle name="Обычный 3 18 8 2 2 3 3" xfId="49065"/>
    <cellStyle name="Обычный 3 18 8 2 2 4" xfId="49066"/>
    <cellStyle name="Обычный 3 18 8 2 2 4 2" xfId="49067"/>
    <cellStyle name="Обычный 3 18 8 2 2 5" xfId="49068"/>
    <cellStyle name="Обычный 3 18 8 2 3" xfId="49069"/>
    <cellStyle name="Обычный 3 18 8 2 3 2" xfId="49070"/>
    <cellStyle name="Обычный 3 18 8 2 3 2 2" xfId="49071"/>
    <cellStyle name="Обычный 3 18 8 2 3 2 2 2" xfId="49072"/>
    <cellStyle name="Обычный 3 18 8 2 3 2 2 2 2" xfId="49073"/>
    <cellStyle name="Обычный 3 18 8 2 3 2 2 3" xfId="49074"/>
    <cellStyle name="Обычный 3 18 8 2 3 2 3" xfId="49075"/>
    <cellStyle name="Обычный 3 18 8 2 3 2 3 2" xfId="49076"/>
    <cellStyle name="Обычный 3 18 8 2 3 2 4" xfId="49077"/>
    <cellStyle name="Обычный 3 18 8 2 3 3" xfId="49078"/>
    <cellStyle name="Обычный 3 18 8 2 3 3 2" xfId="49079"/>
    <cellStyle name="Обычный 3 18 8 2 3 3 2 2" xfId="49080"/>
    <cellStyle name="Обычный 3 18 8 2 3 3 3" xfId="49081"/>
    <cellStyle name="Обычный 3 18 8 2 3 4" xfId="49082"/>
    <cellStyle name="Обычный 3 18 8 2 3 4 2" xfId="49083"/>
    <cellStyle name="Обычный 3 18 8 2 3 5" xfId="49084"/>
    <cellStyle name="Обычный 3 18 8 2 4" xfId="49085"/>
    <cellStyle name="Обычный 3 18 8 2 4 2" xfId="49086"/>
    <cellStyle name="Обычный 3 18 8 2 4 2 2" xfId="49087"/>
    <cellStyle name="Обычный 3 18 8 2 4 2 2 2" xfId="49088"/>
    <cellStyle name="Обычный 3 18 8 2 4 2 3" xfId="49089"/>
    <cellStyle name="Обычный 3 18 8 2 4 3" xfId="49090"/>
    <cellStyle name="Обычный 3 18 8 2 4 3 2" xfId="49091"/>
    <cellStyle name="Обычный 3 18 8 2 4 4" xfId="49092"/>
    <cellStyle name="Обычный 3 18 8 2 5" xfId="49093"/>
    <cellStyle name="Обычный 3 18 8 2 5 2" xfId="49094"/>
    <cellStyle name="Обычный 3 18 8 2 5 2 2" xfId="49095"/>
    <cellStyle name="Обычный 3 18 8 2 5 3" xfId="49096"/>
    <cellStyle name="Обычный 3 18 8 2 6" xfId="49097"/>
    <cellStyle name="Обычный 3 18 8 2 6 2" xfId="49098"/>
    <cellStyle name="Обычный 3 18 8 2 7" xfId="49099"/>
    <cellStyle name="Обычный 3 18 8 3" xfId="49100"/>
    <cellStyle name="Обычный 3 18 8 3 2" xfId="49101"/>
    <cellStyle name="Обычный 3 18 8 3 2 2" xfId="49102"/>
    <cellStyle name="Обычный 3 18 8 3 2 2 2" xfId="49103"/>
    <cellStyle name="Обычный 3 18 8 3 2 2 2 2" xfId="49104"/>
    <cellStyle name="Обычный 3 18 8 3 2 2 3" xfId="49105"/>
    <cellStyle name="Обычный 3 18 8 3 2 3" xfId="49106"/>
    <cellStyle name="Обычный 3 18 8 3 2 3 2" xfId="49107"/>
    <cellStyle name="Обычный 3 18 8 3 2 4" xfId="49108"/>
    <cellStyle name="Обычный 3 18 8 3 3" xfId="49109"/>
    <cellStyle name="Обычный 3 18 8 3 3 2" xfId="49110"/>
    <cellStyle name="Обычный 3 18 8 3 3 2 2" xfId="49111"/>
    <cellStyle name="Обычный 3 18 8 3 3 3" xfId="49112"/>
    <cellStyle name="Обычный 3 18 8 3 4" xfId="49113"/>
    <cellStyle name="Обычный 3 18 8 3 4 2" xfId="49114"/>
    <cellStyle name="Обычный 3 18 8 3 5" xfId="49115"/>
    <cellStyle name="Обычный 3 18 8 4" xfId="49116"/>
    <cellStyle name="Обычный 3 18 8 4 2" xfId="49117"/>
    <cellStyle name="Обычный 3 18 8 4 2 2" xfId="49118"/>
    <cellStyle name="Обычный 3 18 8 4 2 2 2" xfId="49119"/>
    <cellStyle name="Обычный 3 18 8 4 2 2 2 2" xfId="49120"/>
    <cellStyle name="Обычный 3 18 8 4 2 2 3" xfId="49121"/>
    <cellStyle name="Обычный 3 18 8 4 2 3" xfId="49122"/>
    <cellStyle name="Обычный 3 18 8 4 2 3 2" xfId="49123"/>
    <cellStyle name="Обычный 3 18 8 4 2 4" xfId="49124"/>
    <cellStyle name="Обычный 3 18 8 4 3" xfId="49125"/>
    <cellStyle name="Обычный 3 18 8 4 3 2" xfId="49126"/>
    <cellStyle name="Обычный 3 18 8 4 3 2 2" xfId="49127"/>
    <cellStyle name="Обычный 3 18 8 4 3 3" xfId="49128"/>
    <cellStyle name="Обычный 3 18 8 4 4" xfId="49129"/>
    <cellStyle name="Обычный 3 18 8 4 4 2" xfId="49130"/>
    <cellStyle name="Обычный 3 18 8 4 5" xfId="49131"/>
    <cellStyle name="Обычный 3 18 8 5" xfId="49132"/>
    <cellStyle name="Обычный 3 18 8 5 2" xfId="49133"/>
    <cellStyle name="Обычный 3 18 8 5 2 2" xfId="49134"/>
    <cellStyle name="Обычный 3 18 8 5 2 2 2" xfId="49135"/>
    <cellStyle name="Обычный 3 18 8 5 2 3" xfId="49136"/>
    <cellStyle name="Обычный 3 18 8 5 3" xfId="49137"/>
    <cellStyle name="Обычный 3 18 8 5 3 2" xfId="49138"/>
    <cellStyle name="Обычный 3 18 8 5 4" xfId="49139"/>
    <cellStyle name="Обычный 3 18 8 6" xfId="49140"/>
    <cellStyle name="Обычный 3 18 8 6 2" xfId="49141"/>
    <cellStyle name="Обычный 3 18 8 6 2 2" xfId="49142"/>
    <cellStyle name="Обычный 3 18 8 6 3" xfId="49143"/>
    <cellStyle name="Обычный 3 18 8 7" xfId="49144"/>
    <cellStyle name="Обычный 3 18 8 7 2" xfId="49145"/>
    <cellStyle name="Обычный 3 18 8 8" xfId="49146"/>
    <cellStyle name="Обычный 3 18 9" xfId="49147"/>
    <cellStyle name="Обычный 3 18 9 2" xfId="49148"/>
    <cellStyle name="Обычный 3 18 9 2 2" xfId="49149"/>
    <cellStyle name="Обычный 3 18 9 2 2 2" xfId="49150"/>
    <cellStyle name="Обычный 3 18 9 2 2 2 2" xfId="49151"/>
    <cellStyle name="Обычный 3 18 9 2 2 2 2 2" xfId="49152"/>
    <cellStyle name="Обычный 3 18 9 2 2 2 2 2 2" xfId="49153"/>
    <cellStyle name="Обычный 3 18 9 2 2 2 2 3" xfId="49154"/>
    <cellStyle name="Обычный 3 18 9 2 2 2 3" xfId="49155"/>
    <cellStyle name="Обычный 3 18 9 2 2 2 3 2" xfId="49156"/>
    <cellStyle name="Обычный 3 18 9 2 2 2 4" xfId="49157"/>
    <cellStyle name="Обычный 3 18 9 2 2 3" xfId="49158"/>
    <cellStyle name="Обычный 3 18 9 2 2 3 2" xfId="49159"/>
    <cellStyle name="Обычный 3 18 9 2 2 3 2 2" xfId="49160"/>
    <cellStyle name="Обычный 3 18 9 2 2 3 3" xfId="49161"/>
    <cellStyle name="Обычный 3 18 9 2 2 4" xfId="49162"/>
    <cellStyle name="Обычный 3 18 9 2 2 4 2" xfId="49163"/>
    <cellStyle name="Обычный 3 18 9 2 2 5" xfId="49164"/>
    <cellStyle name="Обычный 3 18 9 2 3" xfId="49165"/>
    <cellStyle name="Обычный 3 18 9 2 3 2" xfId="49166"/>
    <cellStyle name="Обычный 3 18 9 2 3 2 2" xfId="49167"/>
    <cellStyle name="Обычный 3 18 9 2 3 2 2 2" xfId="49168"/>
    <cellStyle name="Обычный 3 18 9 2 3 2 2 2 2" xfId="49169"/>
    <cellStyle name="Обычный 3 18 9 2 3 2 2 3" xfId="49170"/>
    <cellStyle name="Обычный 3 18 9 2 3 2 3" xfId="49171"/>
    <cellStyle name="Обычный 3 18 9 2 3 2 3 2" xfId="49172"/>
    <cellStyle name="Обычный 3 18 9 2 3 2 4" xfId="49173"/>
    <cellStyle name="Обычный 3 18 9 2 3 3" xfId="49174"/>
    <cellStyle name="Обычный 3 18 9 2 3 3 2" xfId="49175"/>
    <cellStyle name="Обычный 3 18 9 2 3 3 2 2" xfId="49176"/>
    <cellStyle name="Обычный 3 18 9 2 3 3 3" xfId="49177"/>
    <cellStyle name="Обычный 3 18 9 2 3 4" xfId="49178"/>
    <cellStyle name="Обычный 3 18 9 2 3 4 2" xfId="49179"/>
    <cellStyle name="Обычный 3 18 9 2 3 5" xfId="49180"/>
    <cellStyle name="Обычный 3 18 9 2 4" xfId="49181"/>
    <cellStyle name="Обычный 3 18 9 2 4 2" xfId="49182"/>
    <cellStyle name="Обычный 3 18 9 2 4 2 2" xfId="49183"/>
    <cellStyle name="Обычный 3 18 9 2 4 2 2 2" xfId="49184"/>
    <cellStyle name="Обычный 3 18 9 2 4 2 3" xfId="49185"/>
    <cellStyle name="Обычный 3 18 9 2 4 3" xfId="49186"/>
    <cellStyle name="Обычный 3 18 9 2 4 3 2" xfId="49187"/>
    <cellStyle name="Обычный 3 18 9 2 4 4" xfId="49188"/>
    <cellStyle name="Обычный 3 18 9 2 5" xfId="49189"/>
    <cellStyle name="Обычный 3 18 9 2 5 2" xfId="49190"/>
    <cellStyle name="Обычный 3 18 9 2 5 2 2" xfId="49191"/>
    <cellStyle name="Обычный 3 18 9 2 5 3" xfId="49192"/>
    <cellStyle name="Обычный 3 18 9 2 6" xfId="49193"/>
    <cellStyle name="Обычный 3 18 9 2 6 2" xfId="49194"/>
    <cellStyle name="Обычный 3 18 9 2 7" xfId="49195"/>
    <cellStyle name="Обычный 3 18 9 3" xfId="49196"/>
    <cellStyle name="Обычный 3 18 9 3 2" xfId="49197"/>
    <cellStyle name="Обычный 3 18 9 3 2 2" xfId="49198"/>
    <cellStyle name="Обычный 3 18 9 3 2 2 2" xfId="49199"/>
    <cellStyle name="Обычный 3 18 9 3 2 2 2 2" xfId="49200"/>
    <cellStyle name="Обычный 3 18 9 3 2 2 3" xfId="49201"/>
    <cellStyle name="Обычный 3 18 9 3 2 3" xfId="49202"/>
    <cellStyle name="Обычный 3 18 9 3 2 3 2" xfId="49203"/>
    <cellStyle name="Обычный 3 18 9 3 2 4" xfId="49204"/>
    <cellStyle name="Обычный 3 18 9 3 3" xfId="49205"/>
    <cellStyle name="Обычный 3 18 9 3 3 2" xfId="49206"/>
    <cellStyle name="Обычный 3 18 9 3 3 2 2" xfId="49207"/>
    <cellStyle name="Обычный 3 18 9 3 3 3" xfId="49208"/>
    <cellStyle name="Обычный 3 18 9 3 4" xfId="49209"/>
    <cellStyle name="Обычный 3 18 9 3 4 2" xfId="49210"/>
    <cellStyle name="Обычный 3 18 9 3 5" xfId="49211"/>
    <cellStyle name="Обычный 3 18 9 4" xfId="49212"/>
    <cellStyle name="Обычный 3 18 9 4 2" xfId="49213"/>
    <cellStyle name="Обычный 3 18 9 4 2 2" xfId="49214"/>
    <cellStyle name="Обычный 3 18 9 4 2 2 2" xfId="49215"/>
    <cellStyle name="Обычный 3 18 9 4 2 2 2 2" xfId="49216"/>
    <cellStyle name="Обычный 3 18 9 4 2 2 3" xfId="49217"/>
    <cellStyle name="Обычный 3 18 9 4 2 3" xfId="49218"/>
    <cellStyle name="Обычный 3 18 9 4 2 3 2" xfId="49219"/>
    <cellStyle name="Обычный 3 18 9 4 2 4" xfId="49220"/>
    <cellStyle name="Обычный 3 18 9 4 3" xfId="49221"/>
    <cellStyle name="Обычный 3 18 9 4 3 2" xfId="49222"/>
    <cellStyle name="Обычный 3 18 9 4 3 2 2" xfId="49223"/>
    <cellStyle name="Обычный 3 18 9 4 3 3" xfId="49224"/>
    <cellStyle name="Обычный 3 18 9 4 4" xfId="49225"/>
    <cellStyle name="Обычный 3 18 9 4 4 2" xfId="49226"/>
    <cellStyle name="Обычный 3 18 9 4 5" xfId="49227"/>
    <cellStyle name="Обычный 3 18 9 5" xfId="49228"/>
    <cellStyle name="Обычный 3 18 9 5 2" xfId="49229"/>
    <cellStyle name="Обычный 3 18 9 5 2 2" xfId="49230"/>
    <cellStyle name="Обычный 3 18 9 5 2 2 2" xfId="49231"/>
    <cellStyle name="Обычный 3 18 9 5 2 3" xfId="49232"/>
    <cellStyle name="Обычный 3 18 9 5 3" xfId="49233"/>
    <cellStyle name="Обычный 3 18 9 5 3 2" xfId="49234"/>
    <cellStyle name="Обычный 3 18 9 5 4" xfId="49235"/>
    <cellStyle name="Обычный 3 18 9 6" xfId="49236"/>
    <cellStyle name="Обычный 3 18 9 6 2" xfId="49237"/>
    <cellStyle name="Обычный 3 18 9 6 2 2" xfId="49238"/>
    <cellStyle name="Обычный 3 18 9 6 3" xfId="49239"/>
    <cellStyle name="Обычный 3 18 9 7" xfId="49240"/>
    <cellStyle name="Обычный 3 18 9 7 2" xfId="49241"/>
    <cellStyle name="Обычный 3 18 9 8" xfId="49242"/>
    <cellStyle name="Обычный 3 19" xfId="49243"/>
    <cellStyle name="Обычный 3 19 10" xfId="49244"/>
    <cellStyle name="Обычный 3 19 10 2" xfId="49245"/>
    <cellStyle name="Обычный 3 19 10 2 2" xfId="49246"/>
    <cellStyle name="Обычный 3 19 10 2 2 2" xfId="49247"/>
    <cellStyle name="Обычный 3 19 10 2 2 2 2" xfId="49248"/>
    <cellStyle name="Обычный 3 19 10 2 2 2 2 2" xfId="49249"/>
    <cellStyle name="Обычный 3 19 10 2 2 2 2 2 2" xfId="49250"/>
    <cellStyle name="Обычный 3 19 10 2 2 2 2 3" xfId="49251"/>
    <cellStyle name="Обычный 3 19 10 2 2 2 3" xfId="49252"/>
    <cellStyle name="Обычный 3 19 10 2 2 2 3 2" xfId="49253"/>
    <cellStyle name="Обычный 3 19 10 2 2 2 4" xfId="49254"/>
    <cellStyle name="Обычный 3 19 10 2 2 3" xfId="49255"/>
    <cellStyle name="Обычный 3 19 10 2 2 3 2" xfId="49256"/>
    <cellStyle name="Обычный 3 19 10 2 2 3 2 2" xfId="49257"/>
    <cellStyle name="Обычный 3 19 10 2 2 3 3" xfId="49258"/>
    <cellStyle name="Обычный 3 19 10 2 2 4" xfId="49259"/>
    <cellStyle name="Обычный 3 19 10 2 2 4 2" xfId="49260"/>
    <cellStyle name="Обычный 3 19 10 2 2 5" xfId="49261"/>
    <cellStyle name="Обычный 3 19 10 2 3" xfId="49262"/>
    <cellStyle name="Обычный 3 19 10 2 3 2" xfId="49263"/>
    <cellStyle name="Обычный 3 19 10 2 3 2 2" xfId="49264"/>
    <cellStyle name="Обычный 3 19 10 2 3 2 2 2" xfId="49265"/>
    <cellStyle name="Обычный 3 19 10 2 3 2 2 2 2" xfId="49266"/>
    <cellStyle name="Обычный 3 19 10 2 3 2 2 3" xfId="49267"/>
    <cellStyle name="Обычный 3 19 10 2 3 2 3" xfId="49268"/>
    <cellStyle name="Обычный 3 19 10 2 3 2 3 2" xfId="49269"/>
    <cellStyle name="Обычный 3 19 10 2 3 2 4" xfId="49270"/>
    <cellStyle name="Обычный 3 19 10 2 3 3" xfId="49271"/>
    <cellStyle name="Обычный 3 19 10 2 3 3 2" xfId="49272"/>
    <cellStyle name="Обычный 3 19 10 2 3 3 2 2" xfId="49273"/>
    <cellStyle name="Обычный 3 19 10 2 3 3 3" xfId="49274"/>
    <cellStyle name="Обычный 3 19 10 2 3 4" xfId="49275"/>
    <cellStyle name="Обычный 3 19 10 2 3 4 2" xfId="49276"/>
    <cellStyle name="Обычный 3 19 10 2 3 5" xfId="49277"/>
    <cellStyle name="Обычный 3 19 10 2 4" xfId="49278"/>
    <cellStyle name="Обычный 3 19 10 2 4 2" xfId="49279"/>
    <cellStyle name="Обычный 3 19 10 2 4 2 2" xfId="49280"/>
    <cellStyle name="Обычный 3 19 10 2 4 2 2 2" xfId="49281"/>
    <cellStyle name="Обычный 3 19 10 2 4 2 3" xfId="49282"/>
    <cellStyle name="Обычный 3 19 10 2 4 3" xfId="49283"/>
    <cellStyle name="Обычный 3 19 10 2 4 3 2" xfId="49284"/>
    <cellStyle name="Обычный 3 19 10 2 4 4" xfId="49285"/>
    <cellStyle name="Обычный 3 19 10 2 5" xfId="49286"/>
    <cellStyle name="Обычный 3 19 10 2 5 2" xfId="49287"/>
    <cellStyle name="Обычный 3 19 10 2 5 2 2" xfId="49288"/>
    <cellStyle name="Обычный 3 19 10 2 5 3" xfId="49289"/>
    <cellStyle name="Обычный 3 19 10 2 6" xfId="49290"/>
    <cellStyle name="Обычный 3 19 10 2 6 2" xfId="49291"/>
    <cellStyle name="Обычный 3 19 10 2 7" xfId="49292"/>
    <cellStyle name="Обычный 3 19 10 3" xfId="49293"/>
    <cellStyle name="Обычный 3 19 10 3 2" xfId="49294"/>
    <cellStyle name="Обычный 3 19 10 3 2 2" xfId="49295"/>
    <cellStyle name="Обычный 3 19 10 3 2 2 2" xfId="49296"/>
    <cellStyle name="Обычный 3 19 10 3 2 2 2 2" xfId="49297"/>
    <cellStyle name="Обычный 3 19 10 3 2 2 3" xfId="49298"/>
    <cellStyle name="Обычный 3 19 10 3 2 3" xfId="49299"/>
    <cellStyle name="Обычный 3 19 10 3 2 3 2" xfId="49300"/>
    <cellStyle name="Обычный 3 19 10 3 2 4" xfId="49301"/>
    <cellStyle name="Обычный 3 19 10 3 3" xfId="49302"/>
    <cellStyle name="Обычный 3 19 10 3 3 2" xfId="49303"/>
    <cellStyle name="Обычный 3 19 10 3 3 2 2" xfId="49304"/>
    <cellStyle name="Обычный 3 19 10 3 3 3" xfId="49305"/>
    <cellStyle name="Обычный 3 19 10 3 4" xfId="49306"/>
    <cellStyle name="Обычный 3 19 10 3 4 2" xfId="49307"/>
    <cellStyle name="Обычный 3 19 10 3 5" xfId="49308"/>
    <cellStyle name="Обычный 3 19 10 4" xfId="49309"/>
    <cellStyle name="Обычный 3 19 10 4 2" xfId="49310"/>
    <cellStyle name="Обычный 3 19 10 4 2 2" xfId="49311"/>
    <cellStyle name="Обычный 3 19 10 4 2 2 2" xfId="49312"/>
    <cellStyle name="Обычный 3 19 10 4 2 2 2 2" xfId="49313"/>
    <cellStyle name="Обычный 3 19 10 4 2 2 3" xfId="49314"/>
    <cellStyle name="Обычный 3 19 10 4 2 3" xfId="49315"/>
    <cellStyle name="Обычный 3 19 10 4 2 3 2" xfId="49316"/>
    <cellStyle name="Обычный 3 19 10 4 2 4" xfId="49317"/>
    <cellStyle name="Обычный 3 19 10 4 3" xfId="49318"/>
    <cellStyle name="Обычный 3 19 10 4 3 2" xfId="49319"/>
    <cellStyle name="Обычный 3 19 10 4 3 2 2" xfId="49320"/>
    <cellStyle name="Обычный 3 19 10 4 3 3" xfId="49321"/>
    <cellStyle name="Обычный 3 19 10 4 4" xfId="49322"/>
    <cellStyle name="Обычный 3 19 10 4 4 2" xfId="49323"/>
    <cellStyle name="Обычный 3 19 10 4 5" xfId="49324"/>
    <cellStyle name="Обычный 3 19 10 5" xfId="49325"/>
    <cellStyle name="Обычный 3 19 10 5 2" xfId="49326"/>
    <cellStyle name="Обычный 3 19 10 5 2 2" xfId="49327"/>
    <cellStyle name="Обычный 3 19 10 5 2 2 2" xfId="49328"/>
    <cellStyle name="Обычный 3 19 10 5 2 3" xfId="49329"/>
    <cellStyle name="Обычный 3 19 10 5 3" xfId="49330"/>
    <cellStyle name="Обычный 3 19 10 5 3 2" xfId="49331"/>
    <cellStyle name="Обычный 3 19 10 5 4" xfId="49332"/>
    <cellStyle name="Обычный 3 19 10 6" xfId="49333"/>
    <cellStyle name="Обычный 3 19 10 6 2" xfId="49334"/>
    <cellStyle name="Обычный 3 19 10 6 2 2" xfId="49335"/>
    <cellStyle name="Обычный 3 19 10 6 3" xfId="49336"/>
    <cellStyle name="Обычный 3 19 10 7" xfId="49337"/>
    <cellStyle name="Обычный 3 19 10 7 2" xfId="49338"/>
    <cellStyle name="Обычный 3 19 10 8" xfId="49339"/>
    <cellStyle name="Обычный 3 19 11" xfId="49340"/>
    <cellStyle name="Обычный 3 19 11 2" xfId="49341"/>
    <cellStyle name="Обычный 3 19 11 2 2" xfId="49342"/>
    <cellStyle name="Обычный 3 19 11 2 2 2" xfId="49343"/>
    <cellStyle name="Обычный 3 19 11 2 2 2 2" xfId="49344"/>
    <cellStyle name="Обычный 3 19 11 2 2 2 2 2" xfId="49345"/>
    <cellStyle name="Обычный 3 19 11 2 2 2 2 2 2" xfId="49346"/>
    <cellStyle name="Обычный 3 19 11 2 2 2 2 3" xfId="49347"/>
    <cellStyle name="Обычный 3 19 11 2 2 2 3" xfId="49348"/>
    <cellStyle name="Обычный 3 19 11 2 2 2 3 2" xfId="49349"/>
    <cellStyle name="Обычный 3 19 11 2 2 2 4" xfId="49350"/>
    <cellStyle name="Обычный 3 19 11 2 2 3" xfId="49351"/>
    <cellStyle name="Обычный 3 19 11 2 2 3 2" xfId="49352"/>
    <cellStyle name="Обычный 3 19 11 2 2 3 2 2" xfId="49353"/>
    <cellStyle name="Обычный 3 19 11 2 2 3 3" xfId="49354"/>
    <cellStyle name="Обычный 3 19 11 2 2 4" xfId="49355"/>
    <cellStyle name="Обычный 3 19 11 2 2 4 2" xfId="49356"/>
    <cellStyle name="Обычный 3 19 11 2 2 5" xfId="49357"/>
    <cellStyle name="Обычный 3 19 11 2 3" xfId="49358"/>
    <cellStyle name="Обычный 3 19 11 2 3 2" xfId="49359"/>
    <cellStyle name="Обычный 3 19 11 2 3 2 2" xfId="49360"/>
    <cellStyle name="Обычный 3 19 11 2 3 2 2 2" xfId="49361"/>
    <cellStyle name="Обычный 3 19 11 2 3 2 2 2 2" xfId="49362"/>
    <cellStyle name="Обычный 3 19 11 2 3 2 2 3" xfId="49363"/>
    <cellStyle name="Обычный 3 19 11 2 3 2 3" xfId="49364"/>
    <cellStyle name="Обычный 3 19 11 2 3 2 3 2" xfId="49365"/>
    <cellStyle name="Обычный 3 19 11 2 3 2 4" xfId="49366"/>
    <cellStyle name="Обычный 3 19 11 2 3 3" xfId="49367"/>
    <cellStyle name="Обычный 3 19 11 2 3 3 2" xfId="49368"/>
    <cellStyle name="Обычный 3 19 11 2 3 3 2 2" xfId="49369"/>
    <cellStyle name="Обычный 3 19 11 2 3 3 3" xfId="49370"/>
    <cellStyle name="Обычный 3 19 11 2 3 4" xfId="49371"/>
    <cellStyle name="Обычный 3 19 11 2 3 4 2" xfId="49372"/>
    <cellStyle name="Обычный 3 19 11 2 3 5" xfId="49373"/>
    <cellStyle name="Обычный 3 19 11 2 4" xfId="49374"/>
    <cellStyle name="Обычный 3 19 11 2 4 2" xfId="49375"/>
    <cellStyle name="Обычный 3 19 11 2 4 2 2" xfId="49376"/>
    <cellStyle name="Обычный 3 19 11 2 4 2 2 2" xfId="49377"/>
    <cellStyle name="Обычный 3 19 11 2 4 2 3" xfId="49378"/>
    <cellStyle name="Обычный 3 19 11 2 4 3" xfId="49379"/>
    <cellStyle name="Обычный 3 19 11 2 4 3 2" xfId="49380"/>
    <cellStyle name="Обычный 3 19 11 2 4 4" xfId="49381"/>
    <cellStyle name="Обычный 3 19 11 2 5" xfId="49382"/>
    <cellStyle name="Обычный 3 19 11 2 5 2" xfId="49383"/>
    <cellStyle name="Обычный 3 19 11 2 5 2 2" xfId="49384"/>
    <cellStyle name="Обычный 3 19 11 2 5 3" xfId="49385"/>
    <cellStyle name="Обычный 3 19 11 2 6" xfId="49386"/>
    <cellStyle name="Обычный 3 19 11 2 6 2" xfId="49387"/>
    <cellStyle name="Обычный 3 19 11 2 7" xfId="49388"/>
    <cellStyle name="Обычный 3 19 11 3" xfId="49389"/>
    <cellStyle name="Обычный 3 19 11 3 2" xfId="49390"/>
    <cellStyle name="Обычный 3 19 11 3 2 2" xfId="49391"/>
    <cellStyle name="Обычный 3 19 11 3 2 2 2" xfId="49392"/>
    <cellStyle name="Обычный 3 19 11 3 2 2 2 2" xfId="49393"/>
    <cellStyle name="Обычный 3 19 11 3 2 2 3" xfId="49394"/>
    <cellStyle name="Обычный 3 19 11 3 2 3" xfId="49395"/>
    <cellStyle name="Обычный 3 19 11 3 2 3 2" xfId="49396"/>
    <cellStyle name="Обычный 3 19 11 3 2 4" xfId="49397"/>
    <cellStyle name="Обычный 3 19 11 3 3" xfId="49398"/>
    <cellStyle name="Обычный 3 19 11 3 3 2" xfId="49399"/>
    <cellStyle name="Обычный 3 19 11 3 3 2 2" xfId="49400"/>
    <cellStyle name="Обычный 3 19 11 3 3 3" xfId="49401"/>
    <cellStyle name="Обычный 3 19 11 3 4" xfId="49402"/>
    <cellStyle name="Обычный 3 19 11 3 4 2" xfId="49403"/>
    <cellStyle name="Обычный 3 19 11 3 5" xfId="49404"/>
    <cellStyle name="Обычный 3 19 11 4" xfId="49405"/>
    <cellStyle name="Обычный 3 19 11 4 2" xfId="49406"/>
    <cellStyle name="Обычный 3 19 11 4 2 2" xfId="49407"/>
    <cellStyle name="Обычный 3 19 11 4 2 2 2" xfId="49408"/>
    <cellStyle name="Обычный 3 19 11 4 2 2 2 2" xfId="49409"/>
    <cellStyle name="Обычный 3 19 11 4 2 2 3" xfId="49410"/>
    <cellStyle name="Обычный 3 19 11 4 2 3" xfId="49411"/>
    <cellStyle name="Обычный 3 19 11 4 2 3 2" xfId="49412"/>
    <cellStyle name="Обычный 3 19 11 4 2 4" xfId="49413"/>
    <cellStyle name="Обычный 3 19 11 4 3" xfId="49414"/>
    <cellStyle name="Обычный 3 19 11 4 3 2" xfId="49415"/>
    <cellStyle name="Обычный 3 19 11 4 3 2 2" xfId="49416"/>
    <cellStyle name="Обычный 3 19 11 4 3 3" xfId="49417"/>
    <cellStyle name="Обычный 3 19 11 4 4" xfId="49418"/>
    <cellStyle name="Обычный 3 19 11 4 4 2" xfId="49419"/>
    <cellStyle name="Обычный 3 19 11 4 5" xfId="49420"/>
    <cellStyle name="Обычный 3 19 11 5" xfId="49421"/>
    <cellStyle name="Обычный 3 19 11 5 2" xfId="49422"/>
    <cellStyle name="Обычный 3 19 11 5 2 2" xfId="49423"/>
    <cellStyle name="Обычный 3 19 11 5 2 2 2" xfId="49424"/>
    <cellStyle name="Обычный 3 19 11 5 2 3" xfId="49425"/>
    <cellStyle name="Обычный 3 19 11 5 3" xfId="49426"/>
    <cellStyle name="Обычный 3 19 11 5 3 2" xfId="49427"/>
    <cellStyle name="Обычный 3 19 11 5 4" xfId="49428"/>
    <cellStyle name="Обычный 3 19 11 6" xfId="49429"/>
    <cellStyle name="Обычный 3 19 11 6 2" xfId="49430"/>
    <cellStyle name="Обычный 3 19 11 6 2 2" xfId="49431"/>
    <cellStyle name="Обычный 3 19 11 6 3" xfId="49432"/>
    <cellStyle name="Обычный 3 19 11 7" xfId="49433"/>
    <cellStyle name="Обычный 3 19 11 7 2" xfId="49434"/>
    <cellStyle name="Обычный 3 19 11 8" xfId="49435"/>
    <cellStyle name="Обычный 3 19 12" xfId="49436"/>
    <cellStyle name="Обычный 3 19 12 2" xfId="49437"/>
    <cellStyle name="Обычный 3 19 12 2 2" xfId="49438"/>
    <cellStyle name="Обычный 3 19 12 2 2 2" xfId="49439"/>
    <cellStyle name="Обычный 3 19 12 2 2 2 2" xfId="49440"/>
    <cellStyle name="Обычный 3 19 12 2 2 2 2 2" xfId="49441"/>
    <cellStyle name="Обычный 3 19 12 2 2 2 2 2 2" xfId="49442"/>
    <cellStyle name="Обычный 3 19 12 2 2 2 2 3" xfId="49443"/>
    <cellStyle name="Обычный 3 19 12 2 2 2 3" xfId="49444"/>
    <cellStyle name="Обычный 3 19 12 2 2 2 3 2" xfId="49445"/>
    <cellStyle name="Обычный 3 19 12 2 2 2 4" xfId="49446"/>
    <cellStyle name="Обычный 3 19 12 2 2 3" xfId="49447"/>
    <cellStyle name="Обычный 3 19 12 2 2 3 2" xfId="49448"/>
    <cellStyle name="Обычный 3 19 12 2 2 3 2 2" xfId="49449"/>
    <cellStyle name="Обычный 3 19 12 2 2 3 3" xfId="49450"/>
    <cellStyle name="Обычный 3 19 12 2 2 4" xfId="49451"/>
    <cellStyle name="Обычный 3 19 12 2 2 4 2" xfId="49452"/>
    <cellStyle name="Обычный 3 19 12 2 2 5" xfId="49453"/>
    <cellStyle name="Обычный 3 19 12 2 3" xfId="49454"/>
    <cellStyle name="Обычный 3 19 12 2 3 2" xfId="49455"/>
    <cellStyle name="Обычный 3 19 12 2 3 2 2" xfId="49456"/>
    <cellStyle name="Обычный 3 19 12 2 3 2 2 2" xfId="49457"/>
    <cellStyle name="Обычный 3 19 12 2 3 2 2 2 2" xfId="49458"/>
    <cellStyle name="Обычный 3 19 12 2 3 2 2 3" xfId="49459"/>
    <cellStyle name="Обычный 3 19 12 2 3 2 3" xfId="49460"/>
    <cellStyle name="Обычный 3 19 12 2 3 2 3 2" xfId="49461"/>
    <cellStyle name="Обычный 3 19 12 2 3 2 4" xfId="49462"/>
    <cellStyle name="Обычный 3 19 12 2 3 3" xfId="49463"/>
    <cellStyle name="Обычный 3 19 12 2 3 3 2" xfId="49464"/>
    <cellStyle name="Обычный 3 19 12 2 3 3 2 2" xfId="49465"/>
    <cellStyle name="Обычный 3 19 12 2 3 3 3" xfId="49466"/>
    <cellStyle name="Обычный 3 19 12 2 3 4" xfId="49467"/>
    <cellStyle name="Обычный 3 19 12 2 3 4 2" xfId="49468"/>
    <cellStyle name="Обычный 3 19 12 2 3 5" xfId="49469"/>
    <cellStyle name="Обычный 3 19 12 2 4" xfId="49470"/>
    <cellStyle name="Обычный 3 19 12 2 4 2" xfId="49471"/>
    <cellStyle name="Обычный 3 19 12 2 4 2 2" xfId="49472"/>
    <cellStyle name="Обычный 3 19 12 2 4 2 2 2" xfId="49473"/>
    <cellStyle name="Обычный 3 19 12 2 4 2 3" xfId="49474"/>
    <cellStyle name="Обычный 3 19 12 2 4 3" xfId="49475"/>
    <cellStyle name="Обычный 3 19 12 2 4 3 2" xfId="49476"/>
    <cellStyle name="Обычный 3 19 12 2 4 4" xfId="49477"/>
    <cellStyle name="Обычный 3 19 12 2 5" xfId="49478"/>
    <cellStyle name="Обычный 3 19 12 2 5 2" xfId="49479"/>
    <cellStyle name="Обычный 3 19 12 2 5 2 2" xfId="49480"/>
    <cellStyle name="Обычный 3 19 12 2 5 3" xfId="49481"/>
    <cellStyle name="Обычный 3 19 12 2 6" xfId="49482"/>
    <cellStyle name="Обычный 3 19 12 2 6 2" xfId="49483"/>
    <cellStyle name="Обычный 3 19 12 2 7" xfId="49484"/>
    <cellStyle name="Обычный 3 19 12 3" xfId="49485"/>
    <cellStyle name="Обычный 3 19 12 3 2" xfId="49486"/>
    <cellStyle name="Обычный 3 19 12 3 2 2" xfId="49487"/>
    <cellStyle name="Обычный 3 19 12 3 2 2 2" xfId="49488"/>
    <cellStyle name="Обычный 3 19 12 3 2 2 2 2" xfId="49489"/>
    <cellStyle name="Обычный 3 19 12 3 2 2 3" xfId="49490"/>
    <cellStyle name="Обычный 3 19 12 3 2 3" xfId="49491"/>
    <cellStyle name="Обычный 3 19 12 3 2 3 2" xfId="49492"/>
    <cellStyle name="Обычный 3 19 12 3 2 4" xfId="49493"/>
    <cellStyle name="Обычный 3 19 12 3 3" xfId="49494"/>
    <cellStyle name="Обычный 3 19 12 3 3 2" xfId="49495"/>
    <cellStyle name="Обычный 3 19 12 3 3 2 2" xfId="49496"/>
    <cellStyle name="Обычный 3 19 12 3 3 3" xfId="49497"/>
    <cellStyle name="Обычный 3 19 12 3 4" xfId="49498"/>
    <cellStyle name="Обычный 3 19 12 3 4 2" xfId="49499"/>
    <cellStyle name="Обычный 3 19 12 3 5" xfId="49500"/>
    <cellStyle name="Обычный 3 19 12 4" xfId="49501"/>
    <cellStyle name="Обычный 3 19 12 4 2" xfId="49502"/>
    <cellStyle name="Обычный 3 19 12 4 2 2" xfId="49503"/>
    <cellStyle name="Обычный 3 19 12 4 2 2 2" xfId="49504"/>
    <cellStyle name="Обычный 3 19 12 4 2 2 2 2" xfId="49505"/>
    <cellStyle name="Обычный 3 19 12 4 2 2 3" xfId="49506"/>
    <cellStyle name="Обычный 3 19 12 4 2 3" xfId="49507"/>
    <cellStyle name="Обычный 3 19 12 4 2 3 2" xfId="49508"/>
    <cellStyle name="Обычный 3 19 12 4 2 4" xfId="49509"/>
    <cellStyle name="Обычный 3 19 12 4 3" xfId="49510"/>
    <cellStyle name="Обычный 3 19 12 4 3 2" xfId="49511"/>
    <cellStyle name="Обычный 3 19 12 4 3 2 2" xfId="49512"/>
    <cellStyle name="Обычный 3 19 12 4 3 3" xfId="49513"/>
    <cellStyle name="Обычный 3 19 12 4 4" xfId="49514"/>
    <cellStyle name="Обычный 3 19 12 4 4 2" xfId="49515"/>
    <cellStyle name="Обычный 3 19 12 4 5" xfId="49516"/>
    <cellStyle name="Обычный 3 19 12 5" xfId="49517"/>
    <cellStyle name="Обычный 3 19 12 5 2" xfId="49518"/>
    <cellStyle name="Обычный 3 19 12 5 2 2" xfId="49519"/>
    <cellStyle name="Обычный 3 19 12 5 2 2 2" xfId="49520"/>
    <cellStyle name="Обычный 3 19 12 5 2 3" xfId="49521"/>
    <cellStyle name="Обычный 3 19 12 5 3" xfId="49522"/>
    <cellStyle name="Обычный 3 19 12 5 3 2" xfId="49523"/>
    <cellStyle name="Обычный 3 19 12 5 4" xfId="49524"/>
    <cellStyle name="Обычный 3 19 12 6" xfId="49525"/>
    <cellStyle name="Обычный 3 19 12 6 2" xfId="49526"/>
    <cellStyle name="Обычный 3 19 12 6 2 2" xfId="49527"/>
    <cellStyle name="Обычный 3 19 12 6 3" xfId="49528"/>
    <cellStyle name="Обычный 3 19 12 7" xfId="49529"/>
    <cellStyle name="Обычный 3 19 12 7 2" xfId="49530"/>
    <cellStyle name="Обычный 3 19 12 8" xfId="49531"/>
    <cellStyle name="Обычный 3 19 13" xfId="49532"/>
    <cellStyle name="Обычный 3 19 13 2" xfId="49533"/>
    <cellStyle name="Обычный 3 19 13 2 2" xfId="49534"/>
    <cellStyle name="Обычный 3 19 13 2 2 2" xfId="49535"/>
    <cellStyle name="Обычный 3 19 13 2 2 2 2" xfId="49536"/>
    <cellStyle name="Обычный 3 19 13 2 2 2 2 2" xfId="49537"/>
    <cellStyle name="Обычный 3 19 13 2 2 2 2 2 2" xfId="49538"/>
    <cellStyle name="Обычный 3 19 13 2 2 2 2 3" xfId="49539"/>
    <cellStyle name="Обычный 3 19 13 2 2 2 3" xfId="49540"/>
    <cellStyle name="Обычный 3 19 13 2 2 2 3 2" xfId="49541"/>
    <cellStyle name="Обычный 3 19 13 2 2 2 4" xfId="49542"/>
    <cellStyle name="Обычный 3 19 13 2 2 3" xfId="49543"/>
    <cellStyle name="Обычный 3 19 13 2 2 3 2" xfId="49544"/>
    <cellStyle name="Обычный 3 19 13 2 2 3 2 2" xfId="49545"/>
    <cellStyle name="Обычный 3 19 13 2 2 3 3" xfId="49546"/>
    <cellStyle name="Обычный 3 19 13 2 2 4" xfId="49547"/>
    <cellStyle name="Обычный 3 19 13 2 2 4 2" xfId="49548"/>
    <cellStyle name="Обычный 3 19 13 2 2 5" xfId="49549"/>
    <cellStyle name="Обычный 3 19 13 2 3" xfId="49550"/>
    <cellStyle name="Обычный 3 19 13 2 3 2" xfId="49551"/>
    <cellStyle name="Обычный 3 19 13 2 3 2 2" xfId="49552"/>
    <cellStyle name="Обычный 3 19 13 2 3 2 2 2" xfId="49553"/>
    <cellStyle name="Обычный 3 19 13 2 3 2 2 2 2" xfId="49554"/>
    <cellStyle name="Обычный 3 19 13 2 3 2 2 3" xfId="49555"/>
    <cellStyle name="Обычный 3 19 13 2 3 2 3" xfId="49556"/>
    <cellStyle name="Обычный 3 19 13 2 3 2 3 2" xfId="49557"/>
    <cellStyle name="Обычный 3 19 13 2 3 2 4" xfId="49558"/>
    <cellStyle name="Обычный 3 19 13 2 3 3" xfId="49559"/>
    <cellStyle name="Обычный 3 19 13 2 3 3 2" xfId="49560"/>
    <cellStyle name="Обычный 3 19 13 2 3 3 2 2" xfId="49561"/>
    <cellStyle name="Обычный 3 19 13 2 3 3 3" xfId="49562"/>
    <cellStyle name="Обычный 3 19 13 2 3 4" xfId="49563"/>
    <cellStyle name="Обычный 3 19 13 2 3 4 2" xfId="49564"/>
    <cellStyle name="Обычный 3 19 13 2 3 5" xfId="49565"/>
    <cellStyle name="Обычный 3 19 13 2 4" xfId="49566"/>
    <cellStyle name="Обычный 3 19 13 2 4 2" xfId="49567"/>
    <cellStyle name="Обычный 3 19 13 2 4 2 2" xfId="49568"/>
    <cellStyle name="Обычный 3 19 13 2 4 2 2 2" xfId="49569"/>
    <cellStyle name="Обычный 3 19 13 2 4 2 3" xfId="49570"/>
    <cellStyle name="Обычный 3 19 13 2 4 3" xfId="49571"/>
    <cellStyle name="Обычный 3 19 13 2 4 3 2" xfId="49572"/>
    <cellStyle name="Обычный 3 19 13 2 4 4" xfId="49573"/>
    <cellStyle name="Обычный 3 19 13 2 5" xfId="49574"/>
    <cellStyle name="Обычный 3 19 13 2 5 2" xfId="49575"/>
    <cellStyle name="Обычный 3 19 13 2 5 2 2" xfId="49576"/>
    <cellStyle name="Обычный 3 19 13 2 5 3" xfId="49577"/>
    <cellStyle name="Обычный 3 19 13 2 6" xfId="49578"/>
    <cellStyle name="Обычный 3 19 13 2 6 2" xfId="49579"/>
    <cellStyle name="Обычный 3 19 13 2 7" xfId="49580"/>
    <cellStyle name="Обычный 3 19 13 3" xfId="49581"/>
    <cellStyle name="Обычный 3 19 13 3 2" xfId="49582"/>
    <cellStyle name="Обычный 3 19 13 3 2 2" xfId="49583"/>
    <cellStyle name="Обычный 3 19 13 3 2 2 2" xfId="49584"/>
    <cellStyle name="Обычный 3 19 13 3 2 2 2 2" xfId="49585"/>
    <cellStyle name="Обычный 3 19 13 3 2 2 3" xfId="49586"/>
    <cellStyle name="Обычный 3 19 13 3 2 3" xfId="49587"/>
    <cellStyle name="Обычный 3 19 13 3 2 3 2" xfId="49588"/>
    <cellStyle name="Обычный 3 19 13 3 2 4" xfId="49589"/>
    <cellStyle name="Обычный 3 19 13 3 3" xfId="49590"/>
    <cellStyle name="Обычный 3 19 13 3 3 2" xfId="49591"/>
    <cellStyle name="Обычный 3 19 13 3 3 2 2" xfId="49592"/>
    <cellStyle name="Обычный 3 19 13 3 3 3" xfId="49593"/>
    <cellStyle name="Обычный 3 19 13 3 4" xfId="49594"/>
    <cellStyle name="Обычный 3 19 13 3 4 2" xfId="49595"/>
    <cellStyle name="Обычный 3 19 13 3 5" xfId="49596"/>
    <cellStyle name="Обычный 3 19 13 4" xfId="49597"/>
    <cellStyle name="Обычный 3 19 13 4 2" xfId="49598"/>
    <cellStyle name="Обычный 3 19 13 4 2 2" xfId="49599"/>
    <cellStyle name="Обычный 3 19 13 4 2 2 2" xfId="49600"/>
    <cellStyle name="Обычный 3 19 13 4 2 2 2 2" xfId="49601"/>
    <cellStyle name="Обычный 3 19 13 4 2 2 3" xfId="49602"/>
    <cellStyle name="Обычный 3 19 13 4 2 3" xfId="49603"/>
    <cellStyle name="Обычный 3 19 13 4 2 3 2" xfId="49604"/>
    <cellStyle name="Обычный 3 19 13 4 2 4" xfId="49605"/>
    <cellStyle name="Обычный 3 19 13 4 3" xfId="49606"/>
    <cellStyle name="Обычный 3 19 13 4 3 2" xfId="49607"/>
    <cellStyle name="Обычный 3 19 13 4 3 2 2" xfId="49608"/>
    <cellStyle name="Обычный 3 19 13 4 3 3" xfId="49609"/>
    <cellStyle name="Обычный 3 19 13 4 4" xfId="49610"/>
    <cellStyle name="Обычный 3 19 13 4 4 2" xfId="49611"/>
    <cellStyle name="Обычный 3 19 13 4 5" xfId="49612"/>
    <cellStyle name="Обычный 3 19 13 5" xfId="49613"/>
    <cellStyle name="Обычный 3 19 13 5 2" xfId="49614"/>
    <cellStyle name="Обычный 3 19 13 5 2 2" xfId="49615"/>
    <cellStyle name="Обычный 3 19 13 5 2 2 2" xfId="49616"/>
    <cellStyle name="Обычный 3 19 13 5 2 3" xfId="49617"/>
    <cellStyle name="Обычный 3 19 13 5 3" xfId="49618"/>
    <cellStyle name="Обычный 3 19 13 5 3 2" xfId="49619"/>
    <cellStyle name="Обычный 3 19 13 5 4" xfId="49620"/>
    <cellStyle name="Обычный 3 19 13 6" xfId="49621"/>
    <cellStyle name="Обычный 3 19 13 6 2" xfId="49622"/>
    <cellStyle name="Обычный 3 19 13 6 2 2" xfId="49623"/>
    <cellStyle name="Обычный 3 19 13 6 3" xfId="49624"/>
    <cellStyle name="Обычный 3 19 13 7" xfId="49625"/>
    <cellStyle name="Обычный 3 19 13 7 2" xfId="49626"/>
    <cellStyle name="Обычный 3 19 13 8" xfId="49627"/>
    <cellStyle name="Обычный 3 19 14" xfId="49628"/>
    <cellStyle name="Обычный 3 19 14 2" xfId="49629"/>
    <cellStyle name="Обычный 3 19 14 2 2" xfId="49630"/>
    <cellStyle name="Обычный 3 19 14 2 2 2" xfId="49631"/>
    <cellStyle name="Обычный 3 19 14 2 2 2 2" xfId="49632"/>
    <cellStyle name="Обычный 3 19 14 2 2 2 2 2" xfId="49633"/>
    <cellStyle name="Обычный 3 19 14 2 2 2 2 2 2" xfId="49634"/>
    <cellStyle name="Обычный 3 19 14 2 2 2 2 3" xfId="49635"/>
    <cellStyle name="Обычный 3 19 14 2 2 2 3" xfId="49636"/>
    <cellStyle name="Обычный 3 19 14 2 2 2 3 2" xfId="49637"/>
    <cellStyle name="Обычный 3 19 14 2 2 2 4" xfId="49638"/>
    <cellStyle name="Обычный 3 19 14 2 2 3" xfId="49639"/>
    <cellStyle name="Обычный 3 19 14 2 2 3 2" xfId="49640"/>
    <cellStyle name="Обычный 3 19 14 2 2 3 2 2" xfId="49641"/>
    <cellStyle name="Обычный 3 19 14 2 2 3 3" xfId="49642"/>
    <cellStyle name="Обычный 3 19 14 2 2 4" xfId="49643"/>
    <cellStyle name="Обычный 3 19 14 2 2 4 2" xfId="49644"/>
    <cellStyle name="Обычный 3 19 14 2 2 5" xfId="49645"/>
    <cellStyle name="Обычный 3 19 14 2 3" xfId="49646"/>
    <cellStyle name="Обычный 3 19 14 2 3 2" xfId="49647"/>
    <cellStyle name="Обычный 3 19 14 2 3 2 2" xfId="49648"/>
    <cellStyle name="Обычный 3 19 14 2 3 2 2 2" xfId="49649"/>
    <cellStyle name="Обычный 3 19 14 2 3 2 2 2 2" xfId="49650"/>
    <cellStyle name="Обычный 3 19 14 2 3 2 2 3" xfId="49651"/>
    <cellStyle name="Обычный 3 19 14 2 3 2 3" xfId="49652"/>
    <cellStyle name="Обычный 3 19 14 2 3 2 3 2" xfId="49653"/>
    <cellStyle name="Обычный 3 19 14 2 3 2 4" xfId="49654"/>
    <cellStyle name="Обычный 3 19 14 2 3 3" xfId="49655"/>
    <cellStyle name="Обычный 3 19 14 2 3 3 2" xfId="49656"/>
    <cellStyle name="Обычный 3 19 14 2 3 3 2 2" xfId="49657"/>
    <cellStyle name="Обычный 3 19 14 2 3 3 3" xfId="49658"/>
    <cellStyle name="Обычный 3 19 14 2 3 4" xfId="49659"/>
    <cellStyle name="Обычный 3 19 14 2 3 4 2" xfId="49660"/>
    <cellStyle name="Обычный 3 19 14 2 3 5" xfId="49661"/>
    <cellStyle name="Обычный 3 19 14 2 4" xfId="49662"/>
    <cellStyle name="Обычный 3 19 14 2 4 2" xfId="49663"/>
    <cellStyle name="Обычный 3 19 14 2 4 2 2" xfId="49664"/>
    <cellStyle name="Обычный 3 19 14 2 4 2 2 2" xfId="49665"/>
    <cellStyle name="Обычный 3 19 14 2 4 2 3" xfId="49666"/>
    <cellStyle name="Обычный 3 19 14 2 4 3" xfId="49667"/>
    <cellStyle name="Обычный 3 19 14 2 4 3 2" xfId="49668"/>
    <cellStyle name="Обычный 3 19 14 2 4 4" xfId="49669"/>
    <cellStyle name="Обычный 3 19 14 2 5" xfId="49670"/>
    <cellStyle name="Обычный 3 19 14 2 5 2" xfId="49671"/>
    <cellStyle name="Обычный 3 19 14 2 5 2 2" xfId="49672"/>
    <cellStyle name="Обычный 3 19 14 2 5 3" xfId="49673"/>
    <cellStyle name="Обычный 3 19 14 2 6" xfId="49674"/>
    <cellStyle name="Обычный 3 19 14 2 6 2" xfId="49675"/>
    <cellStyle name="Обычный 3 19 14 2 7" xfId="49676"/>
    <cellStyle name="Обычный 3 19 14 3" xfId="49677"/>
    <cellStyle name="Обычный 3 19 14 3 2" xfId="49678"/>
    <cellStyle name="Обычный 3 19 14 3 2 2" xfId="49679"/>
    <cellStyle name="Обычный 3 19 14 3 2 2 2" xfId="49680"/>
    <cellStyle name="Обычный 3 19 14 3 2 2 2 2" xfId="49681"/>
    <cellStyle name="Обычный 3 19 14 3 2 2 3" xfId="49682"/>
    <cellStyle name="Обычный 3 19 14 3 2 3" xfId="49683"/>
    <cellStyle name="Обычный 3 19 14 3 2 3 2" xfId="49684"/>
    <cellStyle name="Обычный 3 19 14 3 2 4" xfId="49685"/>
    <cellStyle name="Обычный 3 19 14 3 3" xfId="49686"/>
    <cellStyle name="Обычный 3 19 14 3 3 2" xfId="49687"/>
    <cellStyle name="Обычный 3 19 14 3 3 2 2" xfId="49688"/>
    <cellStyle name="Обычный 3 19 14 3 3 3" xfId="49689"/>
    <cellStyle name="Обычный 3 19 14 3 4" xfId="49690"/>
    <cellStyle name="Обычный 3 19 14 3 4 2" xfId="49691"/>
    <cellStyle name="Обычный 3 19 14 3 5" xfId="49692"/>
    <cellStyle name="Обычный 3 19 14 4" xfId="49693"/>
    <cellStyle name="Обычный 3 19 14 4 2" xfId="49694"/>
    <cellStyle name="Обычный 3 19 14 4 2 2" xfId="49695"/>
    <cellStyle name="Обычный 3 19 14 4 2 2 2" xfId="49696"/>
    <cellStyle name="Обычный 3 19 14 4 2 2 2 2" xfId="49697"/>
    <cellStyle name="Обычный 3 19 14 4 2 2 3" xfId="49698"/>
    <cellStyle name="Обычный 3 19 14 4 2 3" xfId="49699"/>
    <cellStyle name="Обычный 3 19 14 4 2 3 2" xfId="49700"/>
    <cellStyle name="Обычный 3 19 14 4 2 4" xfId="49701"/>
    <cellStyle name="Обычный 3 19 14 4 3" xfId="49702"/>
    <cellStyle name="Обычный 3 19 14 4 3 2" xfId="49703"/>
    <cellStyle name="Обычный 3 19 14 4 3 2 2" xfId="49704"/>
    <cellStyle name="Обычный 3 19 14 4 3 3" xfId="49705"/>
    <cellStyle name="Обычный 3 19 14 4 4" xfId="49706"/>
    <cellStyle name="Обычный 3 19 14 4 4 2" xfId="49707"/>
    <cellStyle name="Обычный 3 19 14 4 5" xfId="49708"/>
    <cellStyle name="Обычный 3 19 14 5" xfId="49709"/>
    <cellStyle name="Обычный 3 19 14 5 2" xfId="49710"/>
    <cellStyle name="Обычный 3 19 14 5 2 2" xfId="49711"/>
    <cellStyle name="Обычный 3 19 14 5 2 2 2" xfId="49712"/>
    <cellStyle name="Обычный 3 19 14 5 2 3" xfId="49713"/>
    <cellStyle name="Обычный 3 19 14 5 3" xfId="49714"/>
    <cellStyle name="Обычный 3 19 14 5 3 2" xfId="49715"/>
    <cellStyle name="Обычный 3 19 14 5 4" xfId="49716"/>
    <cellStyle name="Обычный 3 19 14 6" xfId="49717"/>
    <cellStyle name="Обычный 3 19 14 6 2" xfId="49718"/>
    <cellStyle name="Обычный 3 19 14 6 2 2" xfId="49719"/>
    <cellStyle name="Обычный 3 19 14 6 3" xfId="49720"/>
    <cellStyle name="Обычный 3 19 14 7" xfId="49721"/>
    <cellStyle name="Обычный 3 19 14 7 2" xfId="49722"/>
    <cellStyle name="Обычный 3 19 14 8" xfId="49723"/>
    <cellStyle name="Обычный 3 19 15" xfId="49724"/>
    <cellStyle name="Обычный 3 19 15 2" xfId="49725"/>
    <cellStyle name="Обычный 3 19 15 2 2" xfId="49726"/>
    <cellStyle name="Обычный 3 19 15 2 2 2" xfId="49727"/>
    <cellStyle name="Обычный 3 19 15 2 2 2 2" xfId="49728"/>
    <cellStyle name="Обычный 3 19 15 2 2 2 2 2" xfId="49729"/>
    <cellStyle name="Обычный 3 19 15 2 2 2 2 2 2" xfId="49730"/>
    <cellStyle name="Обычный 3 19 15 2 2 2 2 3" xfId="49731"/>
    <cellStyle name="Обычный 3 19 15 2 2 2 3" xfId="49732"/>
    <cellStyle name="Обычный 3 19 15 2 2 2 3 2" xfId="49733"/>
    <cellStyle name="Обычный 3 19 15 2 2 2 4" xfId="49734"/>
    <cellStyle name="Обычный 3 19 15 2 2 3" xfId="49735"/>
    <cellStyle name="Обычный 3 19 15 2 2 3 2" xfId="49736"/>
    <cellStyle name="Обычный 3 19 15 2 2 3 2 2" xfId="49737"/>
    <cellStyle name="Обычный 3 19 15 2 2 3 3" xfId="49738"/>
    <cellStyle name="Обычный 3 19 15 2 2 4" xfId="49739"/>
    <cellStyle name="Обычный 3 19 15 2 2 4 2" xfId="49740"/>
    <cellStyle name="Обычный 3 19 15 2 2 5" xfId="49741"/>
    <cellStyle name="Обычный 3 19 15 2 3" xfId="49742"/>
    <cellStyle name="Обычный 3 19 15 2 3 2" xfId="49743"/>
    <cellStyle name="Обычный 3 19 15 2 3 2 2" xfId="49744"/>
    <cellStyle name="Обычный 3 19 15 2 3 2 2 2" xfId="49745"/>
    <cellStyle name="Обычный 3 19 15 2 3 2 2 2 2" xfId="49746"/>
    <cellStyle name="Обычный 3 19 15 2 3 2 2 3" xfId="49747"/>
    <cellStyle name="Обычный 3 19 15 2 3 2 3" xfId="49748"/>
    <cellStyle name="Обычный 3 19 15 2 3 2 3 2" xfId="49749"/>
    <cellStyle name="Обычный 3 19 15 2 3 2 4" xfId="49750"/>
    <cellStyle name="Обычный 3 19 15 2 3 3" xfId="49751"/>
    <cellStyle name="Обычный 3 19 15 2 3 3 2" xfId="49752"/>
    <cellStyle name="Обычный 3 19 15 2 3 3 2 2" xfId="49753"/>
    <cellStyle name="Обычный 3 19 15 2 3 3 3" xfId="49754"/>
    <cellStyle name="Обычный 3 19 15 2 3 4" xfId="49755"/>
    <cellStyle name="Обычный 3 19 15 2 3 4 2" xfId="49756"/>
    <cellStyle name="Обычный 3 19 15 2 3 5" xfId="49757"/>
    <cellStyle name="Обычный 3 19 15 2 4" xfId="49758"/>
    <cellStyle name="Обычный 3 19 15 2 4 2" xfId="49759"/>
    <cellStyle name="Обычный 3 19 15 2 4 2 2" xfId="49760"/>
    <cellStyle name="Обычный 3 19 15 2 4 2 2 2" xfId="49761"/>
    <cellStyle name="Обычный 3 19 15 2 4 2 3" xfId="49762"/>
    <cellStyle name="Обычный 3 19 15 2 4 3" xfId="49763"/>
    <cellStyle name="Обычный 3 19 15 2 4 3 2" xfId="49764"/>
    <cellStyle name="Обычный 3 19 15 2 4 4" xfId="49765"/>
    <cellStyle name="Обычный 3 19 15 2 5" xfId="49766"/>
    <cellStyle name="Обычный 3 19 15 2 5 2" xfId="49767"/>
    <cellStyle name="Обычный 3 19 15 2 5 2 2" xfId="49768"/>
    <cellStyle name="Обычный 3 19 15 2 5 3" xfId="49769"/>
    <cellStyle name="Обычный 3 19 15 2 6" xfId="49770"/>
    <cellStyle name="Обычный 3 19 15 2 6 2" xfId="49771"/>
    <cellStyle name="Обычный 3 19 15 2 7" xfId="49772"/>
    <cellStyle name="Обычный 3 19 15 3" xfId="49773"/>
    <cellStyle name="Обычный 3 19 15 3 2" xfId="49774"/>
    <cellStyle name="Обычный 3 19 15 3 2 2" xfId="49775"/>
    <cellStyle name="Обычный 3 19 15 3 2 2 2" xfId="49776"/>
    <cellStyle name="Обычный 3 19 15 3 2 2 2 2" xfId="49777"/>
    <cellStyle name="Обычный 3 19 15 3 2 2 3" xfId="49778"/>
    <cellStyle name="Обычный 3 19 15 3 2 3" xfId="49779"/>
    <cellStyle name="Обычный 3 19 15 3 2 3 2" xfId="49780"/>
    <cellStyle name="Обычный 3 19 15 3 2 4" xfId="49781"/>
    <cellStyle name="Обычный 3 19 15 3 3" xfId="49782"/>
    <cellStyle name="Обычный 3 19 15 3 3 2" xfId="49783"/>
    <cellStyle name="Обычный 3 19 15 3 3 2 2" xfId="49784"/>
    <cellStyle name="Обычный 3 19 15 3 3 3" xfId="49785"/>
    <cellStyle name="Обычный 3 19 15 3 4" xfId="49786"/>
    <cellStyle name="Обычный 3 19 15 3 4 2" xfId="49787"/>
    <cellStyle name="Обычный 3 19 15 3 5" xfId="49788"/>
    <cellStyle name="Обычный 3 19 15 4" xfId="49789"/>
    <cellStyle name="Обычный 3 19 15 4 2" xfId="49790"/>
    <cellStyle name="Обычный 3 19 15 4 2 2" xfId="49791"/>
    <cellStyle name="Обычный 3 19 15 4 2 2 2" xfId="49792"/>
    <cellStyle name="Обычный 3 19 15 4 2 2 2 2" xfId="49793"/>
    <cellStyle name="Обычный 3 19 15 4 2 2 3" xfId="49794"/>
    <cellStyle name="Обычный 3 19 15 4 2 3" xfId="49795"/>
    <cellStyle name="Обычный 3 19 15 4 2 3 2" xfId="49796"/>
    <cellStyle name="Обычный 3 19 15 4 2 4" xfId="49797"/>
    <cellStyle name="Обычный 3 19 15 4 3" xfId="49798"/>
    <cellStyle name="Обычный 3 19 15 4 3 2" xfId="49799"/>
    <cellStyle name="Обычный 3 19 15 4 3 2 2" xfId="49800"/>
    <cellStyle name="Обычный 3 19 15 4 3 3" xfId="49801"/>
    <cellStyle name="Обычный 3 19 15 4 4" xfId="49802"/>
    <cellStyle name="Обычный 3 19 15 4 4 2" xfId="49803"/>
    <cellStyle name="Обычный 3 19 15 4 5" xfId="49804"/>
    <cellStyle name="Обычный 3 19 15 5" xfId="49805"/>
    <cellStyle name="Обычный 3 19 15 5 2" xfId="49806"/>
    <cellStyle name="Обычный 3 19 15 5 2 2" xfId="49807"/>
    <cellStyle name="Обычный 3 19 15 5 2 2 2" xfId="49808"/>
    <cellStyle name="Обычный 3 19 15 5 2 3" xfId="49809"/>
    <cellStyle name="Обычный 3 19 15 5 3" xfId="49810"/>
    <cellStyle name="Обычный 3 19 15 5 3 2" xfId="49811"/>
    <cellStyle name="Обычный 3 19 15 5 4" xfId="49812"/>
    <cellStyle name="Обычный 3 19 15 6" xfId="49813"/>
    <cellStyle name="Обычный 3 19 15 6 2" xfId="49814"/>
    <cellStyle name="Обычный 3 19 15 6 2 2" xfId="49815"/>
    <cellStyle name="Обычный 3 19 15 6 3" xfId="49816"/>
    <cellStyle name="Обычный 3 19 15 7" xfId="49817"/>
    <cellStyle name="Обычный 3 19 15 7 2" xfId="49818"/>
    <cellStyle name="Обычный 3 19 15 8" xfId="49819"/>
    <cellStyle name="Обычный 3 19 16" xfId="49820"/>
    <cellStyle name="Обычный 3 19 16 2" xfId="49821"/>
    <cellStyle name="Обычный 3 19 16 2 2" xfId="49822"/>
    <cellStyle name="Обычный 3 19 16 2 2 2" xfId="49823"/>
    <cellStyle name="Обычный 3 19 16 2 2 2 2" xfId="49824"/>
    <cellStyle name="Обычный 3 19 16 2 2 2 2 2" xfId="49825"/>
    <cellStyle name="Обычный 3 19 16 2 2 2 2 2 2" xfId="49826"/>
    <cellStyle name="Обычный 3 19 16 2 2 2 2 3" xfId="49827"/>
    <cellStyle name="Обычный 3 19 16 2 2 2 3" xfId="49828"/>
    <cellStyle name="Обычный 3 19 16 2 2 2 3 2" xfId="49829"/>
    <cellStyle name="Обычный 3 19 16 2 2 2 4" xfId="49830"/>
    <cellStyle name="Обычный 3 19 16 2 2 3" xfId="49831"/>
    <cellStyle name="Обычный 3 19 16 2 2 3 2" xfId="49832"/>
    <cellStyle name="Обычный 3 19 16 2 2 3 2 2" xfId="49833"/>
    <cellStyle name="Обычный 3 19 16 2 2 3 3" xfId="49834"/>
    <cellStyle name="Обычный 3 19 16 2 2 4" xfId="49835"/>
    <cellStyle name="Обычный 3 19 16 2 2 4 2" xfId="49836"/>
    <cellStyle name="Обычный 3 19 16 2 2 5" xfId="49837"/>
    <cellStyle name="Обычный 3 19 16 2 3" xfId="49838"/>
    <cellStyle name="Обычный 3 19 16 2 3 2" xfId="49839"/>
    <cellStyle name="Обычный 3 19 16 2 3 2 2" xfId="49840"/>
    <cellStyle name="Обычный 3 19 16 2 3 2 2 2" xfId="49841"/>
    <cellStyle name="Обычный 3 19 16 2 3 2 2 2 2" xfId="49842"/>
    <cellStyle name="Обычный 3 19 16 2 3 2 2 3" xfId="49843"/>
    <cellStyle name="Обычный 3 19 16 2 3 2 3" xfId="49844"/>
    <cellStyle name="Обычный 3 19 16 2 3 2 3 2" xfId="49845"/>
    <cellStyle name="Обычный 3 19 16 2 3 2 4" xfId="49846"/>
    <cellStyle name="Обычный 3 19 16 2 3 3" xfId="49847"/>
    <cellStyle name="Обычный 3 19 16 2 3 3 2" xfId="49848"/>
    <cellStyle name="Обычный 3 19 16 2 3 3 2 2" xfId="49849"/>
    <cellStyle name="Обычный 3 19 16 2 3 3 3" xfId="49850"/>
    <cellStyle name="Обычный 3 19 16 2 3 4" xfId="49851"/>
    <cellStyle name="Обычный 3 19 16 2 3 4 2" xfId="49852"/>
    <cellStyle name="Обычный 3 19 16 2 3 5" xfId="49853"/>
    <cellStyle name="Обычный 3 19 16 2 4" xfId="49854"/>
    <cellStyle name="Обычный 3 19 16 2 4 2" xfId="49855"/>
    <cellStyle name="Обычный 3 19 16 2 4 2 2" xfId="49856"/>
    <cellStyle name="Обычный 3 19 16 2 4 2 2 2" xfId="49857"/>
    <cellStyle name="Обычный 3 19 16 2 4 2 3" xfId="49858"/>
    <cellStyle name="Обычный 3 19 16 2 4 3" xfId="49859"/>
    <cellStyle name="Обычный 3 19 16 2 4 3 2" xfId="49860"/>
    <cellStyle name="Обычный 3 19 16 2 4 4" xfId="49861"/>
    <cellStyle name="Обычный 3 19 16 2 5" xfId="49862"/>
    <cellStyle name="Обычный 3 19 16 2 5 2" xfId="49863"/>
    <cellStyle name="Обычный 3 19 16 2 5 2 2" xfId="49864"/>
    <cellStyle name="Обычный 3 19 16 2 5 3" xfId="49865"/>
    <cellStyle name="Обычный 3 19 16 2 6" xfId="49866"/>
    <cellStyle name="Обычный 3 19 16 2 6 2" xfId="49867"/>
    <cellStyle name="Обычный 3 19 16 2 7" xfId="49868"/>
    <cellStyle name="Обычный 3 19 16 3" xfId="49869"/>
    <cellStyle name="Обычный 3 19 16 3 2" xfId="49870"/>
    <cellStyle name="Обычный 3 19 16 3 2 2" xfId="49871"/>
    <cellStyle name="Обычный 3 19 16 3 2 2 2" xfId="49872"/>
    <cellStyle name="Обычный 3 19 16 3 2 2 2 2" xfId="49873"/>
    <cellStyle name="Обычный 3 19 16 3 2 2 3" xfId="49874"/>
    <cellStyle name="Обычный 3 19 16 3 2 3" xfId="49875"/>
    <cellStyle name="Обычный 3 19 16 3 2 3 2" xfId="49876"/>
    <cellStyle name="Обычный 3 19 16 3 2 4" xfId="49877"/>
    <cellStyle name="Обычный 3 19 16 3 3" xfId="49878"/>
    <cellStyle name="Обычный 3 19 16 3 3 2" xfId="49879"/>
    <cellStyle name="Обычный 3 19 16 3 3 2 2" xfId="49880"/>
    <cellStyle name="Обычный 3 19 16 3 3 3" xfId="49881"/>
    <cellStyle name="Обычный 3 19 16 3 4" xfId="49882"/>
    <cellStyle name="Обычный 3 19 16 3 4 2" xfId="49883"/>
    <cellStyle name="Обычный 3 19 16 3 5" xfId="49884"/>
    <cellStyle name="Обычный 3 19 16 4" xfId="49885"/>
    <cellStyle name="Обычный 3 19 16 4 2" xfId="49886"/>
    <cellStyle name="Обычный 3 19 16 4 2 2" xfId="49887"/>
    <cellStyle name="Обычный 3 19 16 4 2 2 2" xfId="49888"/>
    <cellStyle name="Обычный 3 19 16 4 2 2 2 2" xfId="49889"/>
    <cellStyle name="Обычный 3 19 16 4 2 2 3" xfId="49890"/>
    <cellStyle name="Обычный 3 19 16 4 2 3" xfId="49891"/>
    <cellStyle name="Обычный 3 19 16 4 2 3 2" xfId="49892"/>
    <cellStyle name="Обычный 3 19 16 4 2 4" xfId="49893"/>
    <cellStyle name="Обычный 3 19 16 4 3" xfId="49894"/>
    <cellStyle name="Обычный 3 19 16 4 3 2" xfId="49895"/>
    <cellStyle name="Обычный 3 19 16 4 3 2 2" xfId="49896"/>
    <cellStyle name="Обычный 3 19 16 4 3 3" xfId="49897"/>
    <cellStyle name="Обычный 3 19 16 4 4" xfId="49898"/>
    <cellStyle name="Обычный 3 19 16 4 4 2" xfId="49899"/>
    <cellStyle name="Обычный 3 19 16 4 5" xfId="49900"/>
    <cellStyle name="Обычный 3 19 16 5" xfId="49901"/>
    <cellStyle name="Обычный 3 19 16 5 2" xfId="49902"/>
    <cellStyle name="Обычный 3 19 16 5 2 2" xfId="49903"/>
    <cellStyle name="Обычный 3 19 16 5 2 2 2" xfId="49904"/>
    <cellStyle name="Обычный 3 19 16 5 2 3" xfId="49905"/>
    <cellStyle name="Обычный 3 19 16 5 3" xfId="49906"/>
    <cellStyle name="Обычный 3 19 16 5 3 2" xfId="49907"/>
    <cellStyle name="Обычный 3 19 16 5 4" xfId="49908"/>
    <cellStyle name="Обычный 3 19 16 6" xfId="49909"/>
    <cellStyle name="Обычный 3 19 16 6 2" xfId="49910"/>
    <cellStyle name="Обычный 3 19 16 6 2 2" xfId="49911"/>
    <cellStyle name="Обычный 3 19 16 6 3" xfId="49912"/>
    <cellStyle name="Обычный 3 19 16 7" xfId="49913"/>
    <cellStyle name="Обычный 3 19 16 7 2" xfId="49914"/>
    <cellStyle name="Обычный 3 19 16 8" xfId="49915"/>
    <cellStyle name="Обычный 3 19 17" xfId="49916"/>
    <cellStyle name="Обычный 3 19 17 2" xfId="49917"/>
    <cellStyle name="Обычный 3 19 17 2 2" xfId="49918"/>
    <cellStyle name="Обычный 3 19 17 2 2 2" xfId="49919"/>
    <cellStyle name="Обычный 3 19 17 2 2 2 2" xfId="49920"/>
    <cellStyle name="Обычный 3 19 17 2 2 2 2 2" xfId="49921"/>
    <cellStyle name="Обычный 3 19 17 2 2 2 2 2 2" xfId="49922"/>
    <cellStyle name="Обычный 3 19 17 2 2 2 2 3" xfId="49923"/>
    <cellStyle name="Обычный 3 19 17 2 2 2 3" xfId="49924"/>
    <cellStyle name="Обычный 3 19 17 2 2 2 3 2" xfId="49925"/>
    <cellStyle name="Обычный 3 19 17 2 2 2 4" xfId="49926"/>
    <cellStyle name="Обычный 3 19 17 2 2 3" xfId="49927"/>
    <cellStyle name="Обычный 3 19 17 2 2 3 2" xfId="49928"/>
    <cellStyle name="Обычный 3 19 17 2 2 3 2 2" xfId="49929"/>
    <cellStyle name="Обычный 3 19 17 2 2 3 3" xfId="49930"/>
    <cellStyle name="Обычный 3 19 17 2 2 4" xfId="49931"/>
    <cellStyle name="Обычный 3 19 17 2 2 4 2" xfId="49932"/>
    <cellStyle name="Обычный 3 19 17 2 2 5" xfId="49933"/>
    <cellStyle name="Обычный 3 19 17 2 3" xfId="49934"/>
    <cellStyle name="Обычный 3 19 17 2 3 2" xfId="49935"/>
    <cellStyle name="Обычный 3 19 17 2 3 2 2" xfId="49936"/>
    <cellStyle name="Обычный 3 19 17 2 3 2 2 2" xfId="49937"/>
    <cellStyle name="Обычный 3 19 17 2 3 2 2 2 2" xfId="49938"/>
    <cellStyle name="Обычный 3 19 17 2 3 2 2 3" xfId="49939"/>
    <cellStyle name="Обычный 3 19 17 2 3 2 3" xfId="49940"/>
    <cellStyle name="Обычный 3 19 17 2 3 2 3 2" xfId="49941"/>
    <cellStyle name="Обычный 3 19 17 2 3 2 4" xfId="49942"/>
    <cellStyle name="Обычный 3 19 17 2 3 3" xfId="49943"/>
    <cellStyle name="Обычный 3 19 17 2 3 3 2" xfId="49944"/>
    <cellStyle name="Обычный 3 19 17 2 3 3 2 2" xfId="49945"/>
    <cellStyle name="Обычный 3 19 17 2 3 3 3" xfId="49946"/>
    <cellStyle name="Обычный 3 19 17 2 3 4" xfId="49947"/>
    <cellStyle name="Обычный 3 19 17 2 3 4 2" xfId="49948"/>
    <cellStyle name="Обычный 3 19 17 2 3 5" xfId="49949"/>
    <cellStyle name="Обычный 3 19 17 2 4" xfId="49950"/>
    <cellStyle name="Обычный 3 19 17 2 4 2" xfId="49951"/>
    <cellStyle name="Обычный 3 19 17 2 4 2 2" xfId="49952"/>
    <cellStyle name="Обычный 3 19 17 2 4 2 2 2" xfId="49953"/>
    <cellStyle name="Обычный 3 19 17 2 4 2 3" xfId="49954"/>
    <cellStyle name="Обычный 3 19 17 2 4 3" xfId="49955"/>
    <cellStyle name="Обычный 3 19 17 2 4 3 2" xfId="49956"/>
    <cellStyle name="Обычный 3 19 17 2 4 4" xfId="49957"/>
    <cellStyle name="Обычный 3 19 17 2 5" xfId="49958"/>
    <cellStyle name="Обычный 3 19 17 2 5 2" xfId="49959"/>
    <cellStyle name="Обычный 3 19 17 2 5 2 2" xfId="49960"/>
    <cellStyle name="Обычный 3 19 17 2 5 3" xfId="49961"/>
    <cellStyle name="Обычный 3 19 17 2 6" xfId="49962"/>
    <cellStyle name="Обычный 3 19 17 2 6 2" xfId="49963"/>
    <cellStyle name="Обычный 3 19 17 2 7" xfId="49964"/>
    <cellStyle name="Обычный 3 19 17 3" xfId="49965"/>
    <cellStyle name="Обычный 3 19 17 3 2" xfId="49966"/>
    <cellStyle name="Обычный 3 19 17 3 2 2" xfId="49967"/>
    <cellStyle name="Обычный 3 19 17 3 2 2 2" xfId="49968"/>
    <cellStyle name="Обычный 3 19 17 3 2 2 2 2" xfId="49969"/>
    <cellStyle name="Обычный 3 19 17 3 2 2 3" xfId="49970"/>
    <cellStyle name="Обычный 3 19 17 3 2 3" xfId="49971"/>
    <cellStyle name="Обычный 3 19 17 3 2 3 2" xfId="49972"/>
    <cellStyle name="Обычный 3 19 17 3 2 4" xfId="49973"/>
    <cellStyle name="Обычный 3 19 17 3 3" xfId="49974"/>
    <cellStyle name="Обычный 3 19 17 3 3 2" xfId="49975"/>
    <cellStyle name="Обычный 3 19 17 3 3 2 2" xfId="49976"/>
    <cellStyle name="Обычный 3 19 17 3 3 3" xfId="49977"/>
    <cellStyle name="Обычный 3 19 17 3 4" xfId="49978"/>
    <cellStyle name="Обычный 3 19 17 3 4 2" xfId="49979"/>
    <cellStyle name="Обычный 3 19 17 3 5" xfId="49980"/>
    <cellStyle name="Обычный 3 19 17 4" xfId="49981"/>
    <cellStyle name="Обычный 3 19 17 4 2" xfId="49982"/>
    <cellStyle name="Обычный 3 19 17 4 2 2" xfId="49983"/>
    <cellStyle name="Обычный 3 19 17 4 2 2 2" xfId="49984"/>
    <cellStyle name="Обычный 3 19 17 4 2 2 2 2" xfId="49985"/>
    <cellStyle name="Обычный 3 19 17 4 2 2 3" xfId="49986"/>
    <cellStyle name="Обычный 3 19 17 4 2 3" xfId="49987"/>
    <cellStyle name="Обычный 3 19 17 4 2 3 2" xfId="49988"/>
    <cellStyle name="Обычный 3 19 17 4 2 4" xfId="49989"/>
    <cellStyle name="Обычный 3 19 17 4 3" xfId="49990"/>
    <cellStyle name="Обычный 3 19 17 4 3 2" xfId="49991"/>
    <cellStyle name="Обычный 3 19 17 4 3 2 2" xfId="49992"/>
    <cellStyle name="Обычный 3 19 17 4 3 3" xfId="49993"/>
    <cellStyle name="Обычный 3 19 17 4 4" xfId="49994"/>
    <cellStyle name="Обычный 3 19 17 4 4 2" xfId="49995"/>
    <cellStyle name="Обычный 3 19 17 4 5" xfId="49996"/>
    <cellStyle name="Обычный 3 19 17 5" xfId="49997"/>
    <cellStyle name="Обычный 3 19 17 5 2" xfId="49998"/>
    <cellStyle name="Обычный 3 19 17 5 2 2" xfId="49999"/>
    <cellStyle name="Обычный 3 19 17 5 2 2 2" xfId="50000"/>
    <cellStyle name="Обычный 3 19 17 5 2 3" xfId="50001"/>
    <cellStyle name="Обычный 3 19 17 5 3" xfId="50002"/>
    <cellStyle name="Обычный 3 19 17 5 3 2" xfId="50003"/>
    <cellStyle name="Обычный 3 19 17 5 4" xfId="50004"/>
    <cellStyle name="Обычный 3 19 17 6" xfId="50005"/>
    <cellStyle name="Обычный 3 19 17 6 2" xfId="50006"/>
    <cellStyle name="Обычный 3 19 17 6 2 2" xfId="50007"/>
    <cellStyle name="Обычный 3 19 17 6 3" xfId="50008"/>
    <cellStyle name="Обычный 3 19 17 7" xfId="50009"/>
    <cellStyle name="Обычный 3 19 17 7 2" xfId="50010"/>
    <cellStyle name="Обычный 3 19 17 8" xfId="50011"/>
    <cellStyle name="Обычный 3 19 18" xfId="50012"/>
    <cellStyle name="Обычный 3 19 18 2" xfId="50013"/>
    <cellStyle name="Обычный 3 19 18 2 2" xfId="50014"/>
    <cellStyle name="Обычный 3 19 18 2 2 2" xfId="50015"/>
    <cellStyle name="Обычный 3 19 18 2 2 2 2" xfId="50016"/>
    <cellStyle name="Обычный 3 19 18 2 2 2 2 2" xfId="50017"/>
    <cellStyle name="Обычный 3 19 18 2 2 2 2 2 2" xfId="50018"/>
    <cellStyle name="Обычный 3 19 18 2 2 2 2 3" xfId="50019"/>
    <cellStyle name="Обычный 3 19 18 2 2 2 3" xfId="50020"/>
    <cellStyle name="Обычный 3 19 18 2 2 2 3 2" xfId="50021"/>
    <cellStyle name="Обычный 3 19 18 2 2 2 4" xfId="50022"/>
    <cellStyle name="Обычный 3 19 18 2 2 3" xfId="50023"/>
    <cellStyle name="Обычный 3 19 18 2 2 3 2" xfId="50024"/>
    <cellStyle name="Обычный 3 19 18 2 2 3 2 2" xfId="50025"/>
    <cellStyle name="Обычный 3 19 18 2 2 3 3" xfId="50026"/>
    <cellStyle name="Обычный 3 19 18 2 2 4" xfId="50027"/>
    <cellStyle name="Обычный 3 19 18 2 2 4 2" xfId="50028"/>
    <cellStyle name="Обычный 3 19 18 2 2 5" xfId="50029"/>
    <cellStyle name="Обычный 3 19 18 2 3" xfId="50030"/>
    <cellStyle name="Обычный 3 19 18 2 3 2" xfId="50031"/>
    <cellStyle name="Обычный 3 19 18 2 3 2 2" xfId="50032"/>
    <cellStyle name="Обычный 3 19 18 2 3 2 2 2" xfId="50033"/>
    <cellStyle name="Обычный 3 19 18 2 3 2 2 2 2" xfId="50034"/>
    <cellStyle name="Обычный 3 19 18 2 3 2 2 3" xfId="50035"/>
    <cellStyle name="Обычный 3 19 18 2 3 2 3" xfId="50036"/>
    <cellStyle name="Обычный 3 19 18 2 3 2 3 2" xfId="50037"/>
    <cellStyle name="Обычный 3 19 18 2 3 2 4" xfId="50038"/>
    <cellStyle name="Обычный 3 19 18 2 3 3" xfId="50039"/>
    <cellStyle name="Обычный 3 19 18 2 3 3 2" xfId="50040"/>
    <cellStyle name="Обычный 3 19 18 2 3 3 2 2" xfId="50041"/>
    <cellStyle name="Обычный 3 19 18 2 3 3 3" xfId="50042"/>
    <cellStyle name="Обычный 3 19 18 2 3 4" xfId="50043"/>
    <cellStyle name="Обычный 3 19 18 2 3 4 2" xfId="50044"/>
    <cellStyle name="Обычный 3 19 18 2 3 5" xfId="50045"/>
    <cellStyle name="Обычный 3 19 18 2 4" xfId="50046"/>
    <cellStyle name="Обычный 3 19 18 2 4 2" xfId="50047"/>
    <cellStyle name="Обычный 3 19 18 2 4 2 2" xfId="50048"/>
    <cellStyle name="Обычный 3 19 18 2 4 2 2 2" xfId="50049"/>
    <cellStyle name="Обычный 3 19 18 2 4 2 3" xfId="50050"/>
    <cellStyle name="Обычный 3 19 18 2 4 3" xfId="50051"/>
    <cellStyle name="Обычный 3 19 18 2 4 3 2" xfId="50052"/>
    <cellStyle name="Обычный 3 19 18 2 4 4" xfId="50053"/>
    <cellStyle name="Обычный 3 19 18 2 5" xfId="50054"/>
    <cellStyle name="Обычный 3 19 18 2 5 2" xfId="50055"/>
    <cellStyle name="Обычный 3 19 18 2 5 2 2" xfId="50056"/>
    <cellStyle name="Обычный 3 19 18 2 5 3" xfId="50057"/>
    <cellStyle name="Обычный 3 19 18 2 6" xfId="50058"/>
    <cellStyle name="Обычный 3 19 18 2 6 2" xfId="50059"/>
    <cellStyle name="Обычный 3 19 18 2 7" xfId="50060"/>
    <cellStyle name="Обычный 3 19 18 3" xfId="50061"/>
    <cellStyle name="Обычный 3 19 18 3 2" xfId="50062"/>
    <cellStyle name="Обычный 3 19 18 3 2 2" xfId="50063"/>
    <cellStyle name="Обычный 3 19 18 3 2 2 2" xfId="50064"/>
    <cellStyle name="Обычный 3 19 18 3 2 2 2 2" xfId="50065"/>
    <cellStyle name="Обычный 3 19 18 3 2 2 3" xfId="50066"/>
    <cellStyle name="Обычный 3 19 18 3 2 3" xfId="50067"/>
    <cellStyle name="Обычный 3 19 18 3 2 3 2" xfId="50068"/>
    <cellStyle name="Обычный 3 19 18 3 2 4" xfId="50069"/>
    <cellStyle name="Обычный 3 19 18 3 3" xfId="50070"/>
    <cellStyle name="Обычный 3 19 18 3 3 2" xfId="50071"/>
    <cellStyle name="Обычный 3 19 18 3 3 2 2" xfId="50072"/>
    <cellStyle name="Обычный 3 19 18 3 3 3" xfId="50073"/>
    <cellStyle name="Обычный 3 19 18 3 4" xfId="50074"/>
    <cellStyle name="Обычный 3 19 18 3 4 2" xfId="50075"/>
    <cellStyle name="Обычный 3 19 18 3 5" xfId="50076"/>
    <cellStyle name="Обычный 3 19 18 4" xfId="50077"/>
    <cellStyle name="Обычный 3 19 18 4 2" xfId="50078"/>
    <cellStyle name="Обычный 3 19 18 4 2 2" xfId="50079"/>
    <cellStyle name="Обычный 3 19 18 4 2 2 2" xfId="50080"/>
    <cellStyle name="Обычный 3 19 18 4 2 2 2 2" xfId="50081"/>
    <cellStyle name="Обычный 3 19 18 4 2 2 3" xfId="50082"/>
    <cellStyle name="Обычный 3 19 18 4 2 3" xfId="50083"/>
    <cellStyle name="Обычный 3 19 18 4 2 3 2" xfId="50084"/>
    <cellStyle name="Обычный 3 19 18 4 2 4" xfId="50085"/>
    <cellStyle name="Обычный 3 19 18 4 3" xfId="50086"/>
    <cellStyle name="Обычный 3 19 18 4 3 2" xfId="50087"/>
    <cellStyle name="Обычный 3 19 18 4 3 2 2" xfId="50088"/>
    <cellStyle name="Обычный 3 19 18 4 3 3" xfId="50089"/>
    <cellStyle name="Обычный 3 19 18 4 4" xfId="50090"/>
    <cellStyle name="Обычный 3 19 18 4 4 2" xfId="50091"/>
    <cellStyle name="Обычный 3 19 18 4 5" xfId="50092"/>
    <cellStyle name="Обычный 3 19 18 5" xfId="50093"/>
    <cellStyle name="Обычный 3 19 18 5 2" xfId="50094"/>
    <cellStyle name="Обычный 3 19 18 5 2 2" xfId="50095"/>
    <cellStyle name="Обычный 3 19 18 5 2 2 2" xfId="50096"/>
    <cellStyle name="Обычный 3 19 18 5 2 3" xfId="50097"/>
    <cellStyle name="Обычный 3 19 18 5 3" xfId="50098"/>
    <cellStyle name="Обычный 3 19 18 5 3 2" xfId="50099"/>
    <cellStyle name="Обычный 3 19 18 5 4" xfId="50100"/>
    <cellStyle name="Обычный 3 19 18 6" xfId="50101"/>
    <cellStyle name="Обычный 3 19 18 6 2" xfId="50102"/>
    <cellStyle name="Обычный 3 19 18 6 2 2" xfId="50103"/>
    <cellStyle name="Обычный 3 19 18 6 3" xfId="50104"/>
    <cellStyle name="Обычный 3 19 18 7" xfId="50105"/>
    <cellStyle name="Обычный 3 19 18 7 2" xfId="50106"/>
    <cellStyle name="Обычный 3 19 18 8" xfId="50107"/>
    <cellStyle name="Обычный 3 19 19" xfId="50108"/>
    <cellStyle name="Обычный 3 19 19 2" xfId="50109"/>
    <cellStyle name="Обычный 3 19 19 2 2" xfId="50110"/>
    <cellStyle name="Обычный 3 19 19 2 2 2" xfId="50111"/>
    <cellStyle name="Обычный 3 19 19 2 2 2 2" xfId="50112"/>
    <cellStyle name="Обычный 3 19 19 2 2 2 2 2" xfId="50113"/>
    <cellStyle name="Обычный 3 19 19 2 2 2 2 2 2" xfId="50114"/>
    <cellStyle name="Обычный 3 19 19 2 2 2 2 3" xfId="50115"/>
    <cellStyle name="Обычный 3 19 19 2 2 2 3" xfId="50116"/>
    <cellStyle name="Обычный 3 19 19 2 2 2 3 2" xfId="50117"/>
    <cellStyle name="Обычный 3 19 19 2 2 2 4" xfId="50118"/>
    <cellStyle name="Обычный 3 19 19 2 2 3" xfId="50119"/>
    <cellStyle name="Обычный 3 19 19 2 2 3 2" xfId="50120"/>
    <cellStyle name="Обычный 3 19 19 2 2 3 2 2" xfId="50121"/>
    <cellStyle name="Обычный 3 19 19 2 2 3 3" xfId="50122"/>
    <cellStyle name="Обычный 3 19 19 2 2 4" xfId="50123"/>
    <cellStyle name="Обычный 3 19 19 2 2 4 2" xfId="50124"/>
    <cellStyle name="Обычный 3 19 19 2 2 5" xfId="50125"/>
    <cellStyle name="Обычный 3 19 19 2 3" xfId="50126"/>
    <cellStyle name="Обычный 3 19 19 2 3 2" xfId="50127"/>
    <cellStyle name="Обычный 3 19 19 2 3 2 2" xfId="50128"/>
    <cellStyle name="Обычный 3 19 19 2 3 2 2 2" xfId="50129"/>
    <cellStyle name="Обычный 3 19 19 2 3 2 2 2 2" xfId="50130"/>
    <cellStyle name="Обычный 3 19 19 2 3 2 2 3" xfId="50131"/>
    <cellStyle name="Обычный 3 19 19 2 3 2 3" xfId="50132"/>
    <cellStyle name="Обычный 3 19 19 2 3 2 3 2" xfId="50133"/>
    <cellStyle name="Обычный 3 19 19 2 3 2 4" xfId="50134"/>
    <cellStyle name="Обычный 3 19 19 2 3 3" xfId="50135"/>
    <cellStyle name="Обычный 3 19 19 2 3 3 2" xfId="50136"/>
    <cellStyle name="Обычный 3 19 19 2 3 3 2 2" xfId="50137"/>
    <cellStyle name="Обычный 3 19 19 2 3 3 3" xfId="50138"/>
    <cellStyle name="Обычный 3 19 19 2 3 4" xfId="50139"/>
    <cellStyle name="Обычный 3 19 19 2 3 4 2" xfId="50140"/>
    <cellStyle name="Обычный 3 19 19 2 3 5" xfId="50141"/>
    <cellStyle name="Обычный 3 19 19 2 4" xfId="50142"/>
    <cellStyle name="Обычный 3 19 19 2 4 2" xfId="50143"/>
    <cellStyle name="Обычный 3 19 19 2 4 2 2" xfId="50144"/>
    <cellStyle name="Обычный 3 19 19 2 4 2 2 2" xfId="50145"/>
    <cellStyle name="Обычный 3 19 19 2 4 2 3" xfId="50146"/>
    <cellStyle name="Обычный 3 19 19 2 4 3" xfId="50147"/>
    <cellStyle name="Обычный 3 19 19 2 4 3 2" xfId="50148"/>
    <cellStyle name="Обычный 3 19 19 2 4 4" xfId="50149"/>
    <cellStyle name="Обычный 3 19 19 2 5" xfId="50150"/>
    <cellStyle name="Обычный 3 19 19 2 5 2" xfId="50151"/>
    <cellStyle name="Обычный 3 19 19 2 5 2 2" xfId="50152"/>
    <cellStyle name="Обычный 3 19 19 2 5 3" xfId="50153"/>
    <cellStyle name="Обычный 3 19 19 2 6" xfId="50154"/>
    <cellStyle name="Обычный 3 19 19 2 6 2" xfId="50155"/>
    <cellStyle name="Обычный 3 19 19 2 7" xfId="50156"/>
    <cellStyle name="Обычный 3 19 19 3" xfId="50157"/>
    <cellStyle name="Обычный 3 19 19 3 2" xfId="50158"/>
    <cellStyle name="Обычный 3 19 19 3 2 2" xfId="50159"/>
    <cellStyle name="Обычный 3 19 19 3 2 2 2" xfId="50160"/>
    <cellStyle name="Обычный 3 19 19 3 2 2 2 2" xfId="50161"/>
    <cellStyle name="Обычный 3 19 19 3 2 2 3" xfId="50162"/>
    <cellStyle name="Обычный 3 19 19 3 2 3" xfId="50163"/>
    <cellStyle name="Обычный 3 19 19 3 2 3 2" xfId="50164"/>
    <cellStyle name="Обычный 3 19 19 3 2 4" xfId="50165"/>
    <cellStyle name="Обычный 3 19 19 3 3" xfId="50166"/>
    <cellStyle name="Обычный 3 19 19 3 3 2" xfId="50167"/>
    <cellStyle name="Обычный 3 19 19 3 3 2 2" xfId="50168"/>
    <cellStyle name="Обычный 3 19 19 3 3 3" xfId="50169"/>
    <cellStyle name="Обычный 3 19 19 3 4" xfId="50170"/>
    <cellStyle name="Обычный 3 19 19 3 4 2" xfId="50171"/>
    <cellStyle name="Обычный 3 19 19 3 5" xfId="50172"/>
    <cellStyle name="Обычный 3 19 19 4" xfId="50173"/>
    <cellStyle name="Обычный 3 19 19 4 2" xfId="50174"/>
    <cellStyle name="Обычный 3 19 19 4 2 2" xfId="50175"/>
    <cellStyle name="Обычный 3 19 19 4 2 2 2" xfId="50176"/>
    <cellStyle name="Обычный 3 19 19 4 2 2 2 2" xfId="50177"/>
    <cellStyle name="Обычный 3 19 19 4 2 2 3" xfId="50178"/>
    <cellStyle name="Обычный 3 19 19 4 2 3" xfId="50179"/>
    <cellStyle name="Обычный 3 19 19 4 2 3 2" xfId="50180"/>
    <cellStyle name="Обычный 3 19 19 4 2 4" xfId="50181"/>
    <cellStyle name="Обычный 3 19 19 4 3" xfId="50182"/>
    <cellStyle name="Обычный 3 19 19 4 3 2" xfId="50183"/>
    <cellStyle name="Обычный 3 19 19 4 3 2 2" xfId="50184"/>
    <cellStyle name="Обычный 3 19 19 4 3 3" xfId="50185"/>
    <cellStyle name="Обычный 3 19 19 4 4" xfId="50186"/>
    <cellStyle name="Обычный 3 19 19 4 4 2" xfId="50187"/>
    <cellStyle name="Обычный 3 19 19 4 5" xfId="50188"/>
    <cellStyle name="Обычный 3 19 19 5" xfId="50189"/>
    <cellStyle name="Обычный 3 19 19 5 2" xfId="50190"/>
    <cellStyle name="Обычный 3 19 19 5 2 2" xfId="50191"/>
    <cellStyle name="Обычный 3 19 19 5 2 2 2" xfId="50192"/>
    <cellStyle name="Обычный 3 19 19 5 2 3" xfId="50193"/>
    <cellStyle name="Обычный 3 19 19 5 3" xfId="50194"/>
    <cellStyle name="Обычный 3 19 19 5 3 2" xfId="50195"/>
    <cellStyle name="Обычный 3 19 19 5 4" xfId="50196"/>
    <cellStyle name="Обычный 3 19 19 6" xfId="50197"/>
    <cellStyle name="Обычный 3 19 19 6 2" xfId="50198"/>
    <cellStyle name="Обычный 3 19 19 6 2 2" xfId="50199"/>
    <cellStyle name="Обычный 3 19 19 6 3" xfId="50200"/>
    <cellStyle name="Обычный 3 19 19 7" xfId="50201"/>
    <cellStyle name="Обычный 3 19 19 7 2" xfId="50202"/>
    <cellStyle name="Обычный 3 19 19 8" xfId="50203"/>
    <cellStyle name="Обычный 3 19 2" xfId="50204"/>
    <cellStyle name="Обычный 3 19 2 2" xfId="50205"/>
    <cellStyle name="Обычный 3 19 2 2 2" xfId="50206"/>
    <cellStyle name="Обычный 3 19 2 2 2 2" xfId="50207"/>
    <cellStyle name="Обычный 3 19 2 2 2 2 2" xfId="50208"/>
    <cellStyle name="Обычный 3 19 2 2 2 2 2 2" xfId="50209"/>
    <cellStyle name="Обычный 3 19 2 2 2 2 2 2 2" xfId="50210"/>
    <cellStyle name="Обычный 3 19 2 2 2 2 2 3" xfId="50211"/>
    <cellStyle name="Обычный 3 19 2 2 2 2 3" xfId="50212"/>
    <cellStyle name="Обычный 3 19 2 2 2 2 3 2" xfId="50213"/>
    <cellStyle name="Обычный 3 19 2 2 2 2 4" xfId="50214"/>
    <cellStyle name="Обычный 3 19 2 2 2 3" xfId="50215"/>
    <cellStyle name="Обычный 3 19 2 2 2 3 2" xfId="50216"/>
    <cellStyle name="Обычный 3 19 2 2 2 3 2 2" xfId="50217"/>
    <cellStyle name="Обычный 3 19 2 2 2 3 3" xfId="50218"/>
    <cellStyle name="Обычный 3 19 2 2 2 4" xfId="50219"/>
    <cellStyle name="Обычный 3 19 2 2 2 4 2" xfId="50220"/>
    <cellStyle name="Обычный 3 19 2 2 2 5" xfId="50221"/>
    <cellStyle name="Обычный 3 19 2 2 3" xfId="50222"/>
    <cellStyle name="Обычный 3 19 2 2 3 2" xfId="50223"/>
    <cellStyle name="Обычный 3 19 2 2 3 2 2" xfId="50224"/>
    <cellStyle name="Обычный 3 19 2 2 3 2 2 2" xfId="50225"/>
    <cellStyle name="Обычный 3 19 2 2 3 2 2 2 2" xfId="50226"/>
    <cellStyle name="Обычный 3 19 2 2 3 2 2 3" xfId="50227"/>
    <cellStyle name="Обычный 3 19 2 2 3 2 3" xfId="50228"/>
    <cellStyle name="Обычный 3 19 2 2 3 2 3 2" xfId="50229"/>
    <cellStyle name="Обычный 3 19 2 2 3 2 4" xfId="50230"/>
    <cellStyle name="Обычный 3 19 2 2 3 3" xfId="50231"/>
    <cellStyle name="Обычный 3 19 2 2 3 3 2" xfId="50232"/>
    <cellStyle name="Обычный 3 19 2 2 3 3 2 2" xfId="50233"/>
    <cellStyle name="Обычный 3 19 2 2 3 3 3" xfId="50234"/>
    <cellStyle name="Обычный 3 19 2 2 3 4" xfId="50235"/>
    <cellStyle name="Обычный 3 19 2 2 3 4 2" xfId="50236"/>
    <cellStyle name="Обычный 3 19 2 2 3 5" xfId="50237"/>
    <cellStyle name="Обычный 3 19 2 2 4" xfId="50238"/>
    <cellStyle name="Обычный 3 19 2 2 4 2" xfId="50239"/>
    <cellStyle name="Обычный 3 19 2 2 4 2 2" xfId="50240"/>
    <cellStyle name="Обычный 3 19 2 2 4 2 2 2" xfId="50241"/>
    <cellStyle name="Обычный 3 19 2 2 4 2 3" xfId="50242"/>
    <cellStyle name="Обычный 3 19 2 2 4 3" xfId="50243"/>
    <cellStyle name="Обычный 3 19 2 2 4 3 2" xfId="50244"/>
    <cellStyle name="Обычный 3 19 2 2 4 4" xfId="50245"/>
    <cellStyle name="Обычный 3 19 2 2 5" xfId="50246"/>
    <cellStyle name="Обычный 3 19 2 2 5 2" xfId="50247"/>
    <cellStyle name="Обычный 3 19 2 2 5 2 2" xfId="50248"/>
    <cellStyle name="Обычный 3 19 2 2 5 3" xfId="50249"/>
    <cellStyle name="Обычный 3 19 2 2 6" xfId="50250"/>
    <cellStyle name="Обычный 3 19 2 2 6 2" xfId="50251"/>
    <cellStyle name="Обычный 3 19 2 2 7" xfId="50252"/>
    <cellStyle name="Обычный 3 19 2 3" xfId="50253"/>
    <cellStyle name="Обычный 3 19 2 3 2" xfId="50254"/>
    <cellStyle name="Обычный 3 19 2 3 2 2" xfId="50255"/>
    <cellStyle name="Обычный 3 19 2 3 2 2 2" xfId="50256"/>
    <cellStyle name="Обычный 3 19 2 3 2 2 2 2" xfId="50257"/>
    <cellStyle name="Обычный 3 19 2 3 2 2 3" xfId="50258"/>
    <cellStyle name="Обычный 3 19 2 3 2 3" xfId="50259"/>
    <cellStyle name="Обычный 3 19 2 3 2 3 2" xfId="50260"/>
    <cellStyle name="Обычный 3 19 2 3 2 4" xfId="50261"/>
    <cellStyle name="Обычный 3 19 2 3 3" xfId="50262"/>
    <cellStyle name="Обычный 3 19 2 3 3 2" xfId="50263"/>
    <cellStyle name="Обычный 3 19 2 3 3 2 2" xfId="50264"/>
    <cellStyle name="Обычный 3 19 2 3 3 3" xfId="50265"/>
    <cellStyle name="Обычный 3 19 2 3 4" xfId="50266"/>
    <cellStyle name="Обычный 3 19 2 3 4 2" xfId="50267"/>
    <cellStyle name="Обычный 3 19 2 3 5" xfId="50268"/>
    <cellStyle name="Обычный 3 19 2 4" xfId="50269"/>
    <cellStyle name="Обычный 3 19 2 4 2" xfId="50270"/>
    <cellStyle name="Обычный 3 19 2 4 2 2" xfId="50271"/>
    <cellStyle name="Обычный 3 19 2 4 2 2 2" xfId="50272"/>
    <cellStyle name="Обычный 3 19 2 4 2 2 2 2" xfId="50273"/>
    <cellStyle name="Обычный 3 19 2 4 2 2 3" xfId="50274"/>
    <cellStyle name="Обычный 3 19 2 4 2 3" xfId="50275"/>
    <cellStyle name="Обычный 3 19 2 4 2 3 2" xfId="50276"/>
    <cellStyle name="Обычный 3 19 2 4 2 4" xfId="50277"/>
    <cellStyle name="Обычный 3 19 2 4 3" xfId="50278"/>
    <cellStyle name="Обычный 3 19 2 4 3 2" xfId="50279"/>
    <cellStyle name="Обычный 3 19 2 4 3 2 2" xfId="50280"/>
    <cellStyle name="Обычный 3 19 2 4 3 3" xfId="50281"/>
    <cellStyle name="Обычный 3 19 2 4 4" xfId="50282"/>
    <cellStyle name="Обычный 3 19 2 4 4 2" xfId="50283"/>
    <cellStyle name="Обычный 3 19 2 4 5" xfId="50284"/>
    <cellStyle name="Обычный 3 19 2 5" xfId="50285"/>
    <cellStyle name="Обычный 3 19 2 5 2" xfId="50286"/>
    <cellStyle name="Обычный 3 19 2 5 2 2" xfId="50287"/>
    <cellStyle name="Обычный 3 19 2 5 2 2 2" xfId="50288"/>
    <cellStyle name="Обычный 3 19 2 5 2 3" xfId="50289"/>
    <cellStyle name="Обычный 3 19 2 5 3" xfId="50290"/>
    <cellStyle name="Обычный 3 19 2 5 3 2" xfId="50291"/>
    <cellStyle name="Обычный 3 19 2 5 4" xfId="50292"/>
    <cellStyle name="Обычный 3 19 2 6" xfId="50293"/>
    <cellStyle name="Обычный 3 19 2 6 2" xfId="50294"/>
    <cellStyle name="Обычный 3 19 2 6 2 2" xfId="50295"/>
    <cellStyle name="Обычный 3 19 2 6 3" xfId="50296"/>
    <cellStyle name="Обычный 3 19 2 7" xfId="50297"/>
    <cellStyle name="Обычный 3 19 2 7 2" xfId="50298"/>
    <cellStyle name="Обычный 3 19 2 8" xfId="50299"/>
    <cellStyle name="Обычный 3 19 20" xfId="50300"/>
    <cellStyle name="Обычный 3 19 20 2" xfId="50301"/>
    <cellStyle name="Обычный 3 19 20 2 2" xfId="50302"/>
    <cellStyle name="Обычный 3 19 20 2 2 2" xfId="50303"/>
    <cellStyle name="Обычный 3 19 20 2 2 2 2" xfId="50304"/>
    <cellStyle name="Обычный 3 19 20 2 2 2 2 2" xfId="50305"/>
    <cellStyle name="Обычный 3 19 20 2 2 2 2 2 2" xfId="50306"/>
    <cellStyle name="Обычный 3 19 20 2 2 2 2 3" xfId="50307"/>
    <cellStyle name="Обычный 3 19 20 2 2 2 3" xfId="50308"/>
    <cellStyle name="Обычный 3 19 20 2 2 2 3 2" xfId="50309"/>
    <cellStyle name="Обычный 3 19 20 2 2 2 4" xfId="50310"/>
    <cellStyle name="Обычный 3 19 20 2 2 3" xfId="50311"/>
    <cellStyle name="Обычный 3 19 20 2 2 3 2" xfId="50312"/>
    <cellStyle name="Обычный 3 19 20 2 2 3 2 2" xfId="50313"/>
    <cellStyle name="Обычный 3 19 20 2 2 3 3" xfId="50314"/>
    <cellStyle name="Обычный 3 19 20 2 2 4" xfId="50315"/>
    <cellStyle name="Обычный 3 19 20 2 2 4 2" xfId="50316"/>
    <cellStyle name="Обычный 3 19 20 2 2 5" xfId="50317"/>
    <cellStyle name="Обычный 3 19 20 2 3" xfId="50318"/>
    <cellStyle name="Обычный 3 19 20 2 3 2" xfId="50319"/>
    <cellStyle name="Обычный 3 19 20 2 3 2 2" xfId="50320"/>
    <cellStyle name="Обычный 3 19 20 2 3 2 2 2" xfId="50321"/>
    <cellStyle name="Обычный 3 19 20 2 3 2 2 2 2" xfId="50322"/>
    <cellStyle name="Обычный 3 19 20 2 3 2 2 3" xfId="50323"/>
    <cellStyle name="Обычный 3 19 20 2 3 2 3" xfId="50324"/>
    <cellStyle name="Обычный 3 19 20 2 3 2 3 2" xfId="50325"/>
    <cellStyle name="Обычный 3 19 20 2 3 2 4" xfId="50326"/>
    <cellStyle name="Обычный 3 19 20 2 3 3" xfId="50327"/>
    <cellStyle name="Обычный 3 19 20 2 3 3 2" xfId="50328"/>
    <cellStyle name="Обычный 3 19 20 2 3 3 2 2" xfId="50329"/>
    <cellStyle name="Обычный 3 19 20 2 3 3 3" xfId="50330"/>
    <cellStyle name="Обычный 3 19 20 2 3 4" xfId="50331"/>
    <cellStyle name="Обычный 3 19 20 2 3 4 2" xfId="50332"/>
    <cellStyle name="Обычный 3 19 20 2 3 5" xfId="50333"/>
    <cellStyle name="Обычный 3 19 20 2 4" xfId="50334"/>
    <cellStyle name="Обычный 3 19 20 2 4 2" xfId="50335"/>
    <cellStyle name="Обычный 3 19 20 2 4 2 2" xfId="50336"/>
    <cellStyle name="Обычный 3 19 20 2 4 2 2 2" xfId="50337"/>
    <cellStyle name="Обычный 3 19 20 2 4 2 3" xfId="50338"/>
    <cellStyle name="Обычный 3 19 20 2 4 3" xfId="50339"/>
    <cellStyle name="Обычный 3 19 20 2 4 3 2" xfId="50340"/>
    <cellStyle name="Обычный 3 19 20 2 4 4" xfId="50341"/>
    <cellStyle name="Обычный 3 19 20 2 5" xfId="50342"/>
    <cellStyle name="Обычный 3 19 20 2 5 2" xfId="50343"/>
    <cellStyle name="Обычный 3 19 20 2 5 2 2" xfId="50344"/>
    <cellStyle name="Обычный 3 19 20 2 5 3" xfId="50345"/>
    <cellStyle name="Обычный 3 19 20 2 6" xfId="50346"/>
    <cellStyle name="Обычный 3 19 20 2 6 2" xfId="50347"/>
    <cellStyle name="Обычный 3 19 20 2 7" xfId="50348"/>
    <cellStyle name="Обычный 3 19 20 3" xfId="50349"/>
    <cellStyle name="Обычный 3 19 20 3 2" xfId="50350"/>
    <cellStyle name="Обычный 3 19 20 3 2 2" xfId="50351"/>
    <cellStyle name="Обычный 3 19 20 3 2 2 2" xfId="50352"/>
    <cellStyle name="Обычный 3 19 20 3 2 2 2 2" xfId="50353"/>
    <cellStyle name="Обычный 3 19 20 3 2 2 3" xfId="50354"/>
    <cellStyle name="Обычный 3 19 20 3 2 3" xfId="50355"/>
    <cellStyle name="Обычный 3 19 20 3 2 3 2" xfId="50356"/>
    <cellStyle name="Обычный 3 19 20 3 2 4" xfId="50357"/>
    <cellStyle name="Обычный 3 19 20 3 3" xfId="50358"/>
    <cellStyle name="Обычный 3 19 20 3 3 2" xfId="50359"/>
    <cellStyle name="Обычный 3 19 20 3 3 2 2" xfId="50360"/>
    <cellStyle name="Обычный 3 19 20 3 3 3" xfId="50361"/>
    <cellStyle name="Обычный 3 19 20 3 4" xfId="50362"/>
    <cellStyle name="Обычный 3 19 20 3 4 2" xfId="50363"/>
    <cellStyle name="Обычный 3 19 20 3 5" xfId="50364"/>
    <cellStyle name="Обычный 3 19 20 4" xfId="50365"/>
    <cellStyle name="Обычный 3 19 20 4 2" xfId="50366"/>
    <cellStyle name="Обычный 3 19 20 4 2 2" xfId="50367"/>
    <cellStyle name="Обычный 3 19 20 4 2 2 2" xfId="50368"/>
    <cellStyle name="Обычный 3 19 20 4 2 2 2 2" xfId="50369"/>
    <cellStyle name="Обычный 3 19 20 4 2 2 3" xfId="50370"/>
    <cellStyle name="Обычный 3 19 20 4 2 3" xfId="50371"/>
    <cellStyle name="Обычный 3 19 20 4 2 3 2" xfId="50372"/>
    <cellStyle name="Обычный 3 19 20 4 2 4" xfId="50373"/>
    <cellStyle name="Обычный 3 19 20 4 3" xfId="50374"/>
    <cellStyle name="Обычный 3 19 20 4 3 2" xfId="50375"/>
    <cellStyle name="Обычный 3 19 20 4 3 2 2" xfId="50376"/>
    <cellStyle name="Обычный 3 19 20 4 3 3" xfId="50377"/>
    <cellStyle name="Обычный 3 19 20 4 4" xfId="50378"/>
    <cellStyle name="Обычный 3 19 20 4 4 2" xfId="50379"/>
    <cellStyle name="Обычный 3 19 20 4 5" xfId="50380"/>
    <cellStyle name="Обычный 3 19 20 5" xfId="50381"/>
    <cellStyle name="Обычный 3 19 20 5 2" xfId="50382"/>
    <cellStyle name="Обычный 3 19 20 5 2 2" xfId="50383"/>
    <cellStyle name="Обычный 3 19 20 5 2 2 2" xfId="50384"/>
    <cellStyle name="Обычный 3 19 20 5 2 3" xfId="50385"/>
    <cellStyle name="Обычный 3 19 20 5 3" xfId="50386"/>
    <cellStyle name="Обычный 3 19 20 5 3 2" xfId="50387"/>
    <cellStyle name="Обычный 3 19 20 5 4" xfId="50388"/>
    <cellStyle name="Обычный 3 19 20 6" xfId="50389"/>
    <cellStyle name="Обычный 3 19 20 6 2" xfId="50390"/>
    <cellStyle name="Обычный 3 19 20 6 2 2" xfId="50391"/>
    <cellStyle name="Обычный 3 19 20 6 3" xfId="50392"/>
    <cellStyle name="Обычный 3 19 20 7" xfId="50393"/>
    <cellStyle name="Обычный 3 19 20 7 2" xfId="50394"/>
    <cellStyle name="Обычный 3 19 20 8" xfId="50395"/>
    <cellStyle name="Обычный 3 19 21" xfId="50396"/>
    <cellStyle name="Обычный 3 19 21 2" xfId="50397"/>
    <cellStyle name="Обычный 3 19 21 2 2" xfId="50398"/>
    <cellStyle name="Обычный 3 19 21 2 2 2" xfId="50399"/>
    <cellStyle name="Обычный 3 19 21 2 2 2 2" xfId="50400"/>
    <cellStyle name="Обычный 3 19 21 2 2 2 2 2" xfId="50401"/>
    <cellStyle name="Обычный 3 19 21 2 2 2 2 2 2" xfId="50402"/>
    <cellStyle name="Обычный 3 19 21 2 2 2 2 3" xfId="50403"/>
    <cellStyle name="Обычный 3 19 21 2 2 2 3" xfId="50404"/>
    <cellStyle name="Обычный 3 19 21 2 2 2 3 2" xfId="50405"/>
    <cellStyle name="Обычный 3 19 21 2 2 2 4" xfId="50406"/>
    <cellStyle name="Обычный 3 19 21 2 2 3" xfId="50407"/>
    <cellStyle name="Обычный 3 19 21 2 2 3 2" xfId="50408"/>
    <cellStyle name="Обычный 3 19 21 2 2 3 2 2" xfId="50409"/>
    <cellStyle name="Обычный 3 19 21 2 2 3 3" xfId="50410"/>
    <cellStyle name="Обычный 3 19 21 2 2 4" xfId="50411"/>
    <cellStyle name="Обычный 3 19 21 2 2 4 2" xfId="50412"/>
    <cellStyle name="Обычный 3 19 21 2 2 5" xfId="50413"/>
    <cellStyle name="Обычный 3 19 21 2 3" xfId="50414"/>
    <cellStyle name="Обычный 3 19 21 2 3 2" xfId="50415"/>
    <cellStyle name="Обычный 3 19 21 2 3 2 2" xfId="50416"/>
    <cellStyle name="Обычный 3 19 21 2 3 2 2 2" xfId="50417"/>
    <cellStyle name="Обычный 3 19 21 2 3 2 2 2 2" xfId="50418"/>
    <cellStyle name="Обычный 3 19 21 2 3 2 2 3" xfId="50419"/>
    <cellStyle name="Обычный 3 19 21 2 3 2 3" xfId="50420"/>
    <cellStyle name="Обычный 3 19 21 2 3 2 3 2" xfId="50421"/>
    <cellStyle name="Обычный 3 19 21 2 3 2 4" xfId="50422"/>
    <cellStyle name="Обычный 3 19 21 2 3 3" xfId="50423"/>
    <cellStyle name="Обычный 3 19 21 2 3 3 2" xfId="50424"/>
    <cellStyle name="Обычный 3 19 21 2 3 3 2 2" xfId="50425"/>
    <cellStyle name="Обычный 3 19 21 2 3 3 3" xfId="50426"/>
    <cellStyle name="Обычный 3 19 21 2 3 4" xfId="50427"/>
    <cellStyle name="Обычный 3 19 21 2 3 4 2" xfId="50428"/>
    <cellStyle name="Обычный 3 19 21 2 3 5" xfId="50429"/>
    <cellStyle name="Обычный 3 19 21 2 4" xfId="50430"/>
    <cellStyle name="Обычный 3 19 21 2 4 2" xfId="50431"/>
    <cellStyle name="Обычный 3 19 21 2 4 2 2" xfId="50432"/>
    <cellStyle name="Обычный 3 19 21 2 4 2 2 2" xfId="50433"/>
    <cellStyle name="Обычный 3 19 21 2 4 2 3" xfId="50434"/>
    <cellStyle name="Обычный 3 19 21 2 4 3" xfId="50435"/>
    <cellStyle name="Обычный 3 19 21 2 4 3 2" xfId="50436"/>
    <cellStyle name="Обычный 3 19 21 2 4 4" xfId="50437"/>
    <cellStyle name="Обычный 3 19 21 2 5" xfId="50438"/>
    <cellStyle name="Обычный 3 19 21 2 5 2" xfId="50439"/>
    <cellStyle name="Обычный 3 19 21 2 5 2 2" xfId="50440"/>
    <cellStyle name="Обычный 3 19 21 2 5 3" xfId="50441"/>
    <cellStyle name="Обычный 3 19 21 2 6" xfId="50442"/>
    <cellStyle name="Обычный 3 19 21 2 6 2" xfId="50443"/>
    <cellStyle name="Обычный 3 19 21 2 7" xfId="50444"/>
    <cellStyle name="Обычный 3 19 21 3" xfId="50445"/>
    <cellStyle name="Обычный 3 19 21 3 2" xfId="50446"/>
    <cellStyle name="Обычный 3 19 21 3 2 2" xfId="50447"/>
    <cellStyle name="Обычный 3 19 21 3 2 2 2" xfId="50448"/>
    <cellStyle name="Обычный 3 19 21 3 2 2 2 2" xfId="50449"/>
    <cellStyle name="Обычный 3 19 21 3 2 2 3" xfId="50450"/>
    <cellStyle name="Обычный 3 19 21 3 2 3" xfId="50451"/>
    <cellStyle name="Обычный 3 19 21 3 2 3 2" xfId="50452"/>
    <cellStyle name="Обычный 3 19 21 3 2 4" xfId="50453"/>
    <cellStyle name="Обычный 3 19 21 3 3" xfId="50454"/>
    <cellStyle name="Обычный 3 19 21 3 3 2" xfId="50455"/>
    <cellStyle name="Обычный 3 19 21 3 3 2 2" xfId="50456"/>
    <cellStyle name="Обычный 3 19 21 3 3 3" xfId="50457"/>
    <cellStyle name="Обычный 3 19 21 3 4" xfId="50458"/>
    <cellStyle name="Обычный 3 19 21 3 4 2" xfId="50459"/>
    <cellStyle name="Обычный 3 19 21 3 5" xfId="50460"/>
    <cellStyle name="Обычный 3 19 21 4" xfId="50461"/>
    <cellStyle name="Обычный 3 19 21 4 2" xfId="50462"/>
    <cellStyle name="Обычный 3 19 21 4 2 2" xfId="50463"/>
    <cellStyle name="Обычный 3 19 21 4 2 2 2" xfId="50464"/>
    <cellStyle name="Обычный 3 19 21 4 2 2 2 2" xfId="50465"/>
    <cellStyle name="Обычный 3 19 21 4 2 2 3" xfId="50466"/>
    <cellStyle name="Обычный 3 19 21 4 2 3" xfId="50467"/>
    <cellStyle name="Обычный 3 19 21 4 2 3 2" xfId="50468"/>
    <cellStyle name="Обычный 3 19 21 4 2 4" xfId="50469"/>
    <cellStyle name="Обычный 3 19 21 4 3" xfId="50470"/>
    <cellStyle name="Обычный 3 19 21 4 3 2" xfId="50471"/>
    <cellStyle name="Обычный 3 19 21 4 3 2 2" xfId="50472"/>
    <cellStyle name="Обычный 3 19 21 4 3 3" xfId="50473"/>
    <cellStyle name="Обычный 3 19 21 4 4" xfId="50474"/>
    <cellStyle name="Обычный 3 19 21 4 4 2" xfId="50475"/>
    <cellStyle name="Обычный 3 19 21 4 5" xfId="50476"/>
    <cellStyle name="Обычный 3 19 21 5" xfId="50477"/>
    <cellStyle name="Обычный 3 19 21 5 2" xfId="50478"/>
    <cellStyle name="Обычный 3 19 21 5 2 2" xfId="50479"/>
    <cellStyle name="Обычный 3 19 21 5 2 2 2" xfId="50480"/>
    <cellStyle name="Обычный 3 19 21 5 2 3" xfId="50481"/>
    <cellStyle name="Обычный 3 19 21 5 3" xfId="50482"/>
    <cellStyle name="Обычный 3 19 21 5 3 2" xfId="50483"/>
    <cellStyle name="Обычный 3 19 21 5 4" xfId="50484"/>
    <cellStyle name="Обычный 3 19 21 6" xfId="50485"/>
    <cellStyle name="Обычный 3 19 21 6 2" xfId="50486"/>
    <cellStyle name="Обычный 3 19 21 6 2 2" xfId="50487"/>
    <cellStyle name="Обычный 3 19 21 6 3" xfId="50488"/>
    <cellStyle name="Обычный 3 19 21 7" xfId="50489"/>
    <cellStyle name="Обычный 3 19 21 7 2" xfId="50490"/>
    <cellStyle name="Обычный 3 19 21 8" xfId="50491"/>
    <cellStyle name="Обычный 3 19 22" xfId="50492"/>
    <cellStyle name="Обычный 3 19 22 2" xfId="50493"/>
    <cellStyle name="Обычный 3 19 22 2 2" xfId="50494"/>
    <cellStyle name="Обычный 3 19 22 2 2 2" xfId="50495"/>
    <cellStyle name="Обычный 3 19 22 2 2 2 2" xfId="50496"/>
    <cellStyle name="Обычный 3 19 22 2 2 2 2 2" xfId="50497"/>
    <cellStyle name="Обычный 3 19 22 2 2 2 2 2 2" xfId="50498"/>
    <cellStyle name="Обычный 3 19 22 2 2 2 2 3" xfId="50499"/>
    <cellStyle name="Обычный 3 19 22 2 2 2 3" xfId="50500"/>
    <cellStyle name="Обычный 3 19 22 2 2 2 3 2" xfId="50501"/>
    <cellStyle name="Обычный 3 19 22 2 2 2 4" xfId="50502"/>
    <cellStyle name="Обычный 3 19 22 2 2 3" xfId="50503"/>
    <cellStyle name="Обычный 3 19 22 2 2 3 2" xfId="50504"/>
    <cellStyle name="Обычный 3 19 22 2 2 3 2 2" xfId="50505"/>
    <cellStyle name="Обычный 3 19 22 2 2 3 3" xfId="50506"/>
    <cellStyle name="Обычный 3 19 22 2 2 4" xfId="50507"/>
    <cellStyle name="Обычный 3 19 22 2 2 4 2" xfId="50508"/>
    <cellStyle name="Обычный 3 19 22 2 2 5" xfId="50509"/>
    <cellStyle name="Обычный 3 19 22 2 3" xfId="50510"/>
    <cellStyle name="Обычный 3 19 22 2 3 2" xfId="50511"/>
    <cellStyle name="Обычный 3 19 22 2 3 2 2" xfId="50512"/>
    <cellStyle name="Обычный 3 19 22 2 3 2 2 2" xfId="50513"/>
    <cellStyle name="Обычный 3 19 22 2 3 2 2 2 2" xfId="50514"/>
    <cellStyle name="Обычный 3 19 22 2 3 2 2 3" xfId="50515"/>
    <cellStyle name="Обычный 3 19 22 2 3 2 3" xfId="50516"/>
    <cellStyle name="Обычный 3 19 22 2 3 2 3 2" xfId="50517"/>
    <cellStyle name="Обычный 3 19 22 2 3 2 4" xfId="50518"/>
    <cellStyle name="Обычный 3 19 22 2 3 3" xfId="50519"/>
    <cellStyle name="Обычный 3 19 22 2 3 3 2" xfId="50520"/>
    <cellStyle name="Обычный 3 19 22 2 3 3 2 2" xfId="50521"/>
    <cellStyle name="Обычный 3 19 22 2 3 3 3" xfId="50522"/>
    <cellStyle name="Обычный 3 19 22 2 3 4" xfId="50523"/>
    <cellStyle name="Обычный 3 19 22 2 3 4 2" xfId="50524"/>
    <cellStyle name="Обычный 3 19 22 2 3 5" xfId="50525"/>
    <cellStyle name="Обычный 3 19 22 2 4" xfId="50526"/>
    <cellStyle name="Обычный 3 19 22 2 4 2" xfId="50527"/>
    <cellStyle name="Обычный 3 19 22 2 4 2 2" xfId="50528"/>
    <cellStyle name="Обычный 3 19 22 2 4 2 2 2" xfId="50529"/>
    <cellStyle name="Обычный 3 19 22 2 4 2 3" xfId="50530"/>
    <cellStyle name="Обычный 3 19 22 2 4 3" xfId="50531"/>
    <cellStyle name="Обычный 3 19 22 2 4 3 2" xfId="50532"/>
    <cellStyle name="Обычный 3 19 22 2 4 4" xfId="50533"/>
    <cellStyle name="Обычный 3 19 22 2 5" xfId="50534"/>
    <cellStyle name="Обычный 3 19 22 2 5 2" xfId="50535"/>
    <cellStyle name="Обычный 3 19 22 2 5 2 2" xfId="50536"/>
    <cellStyle name="Обычный 3 19 22 2 5 3" xfId="50537"/>
    <cellStyle name="Обычный 3 19 22 2 6" xfId="50538"/>
    <cellStyle name="Обычный 3 19 22 2 6 2" xfId="50539"/>
    <cellStyle name="Обычный 3 19 22 2 7" xfId="50540"/>
    <cellStyle name="Обычный 3 19 22 3" xfId="50541"/>
    <cellStyle name="Обычный 3 19 22 3 2" xfId="50542"/>
    <cellStyle name="Обычный 3 19 22 3 2 2" xfId="50543"/>
    <cellStyle name="Обычный 3 19 22 3 2 2 2" xfId="50544"/>
    <cellStyle name="Обычный 3 19 22 3 2 2 2 2" xfId="50545"/>
    <cellStyle name="Обычный 3 19 22 3 2 2 3" xfId="50546"/>
    <cellStyle name="Обычный 3 19 22 3 2 3" xfId="50547"/>
    <cellStyle name="Обычный 3 19 22 3 2 3 2" xfId="50548"/>
    <cellStyle name="Обычный 3 19 22 3 2 4" xfId="50549"/>
    <cellStyle name="Обычный 3 19 22 3 3" xfId="50550"/>
    <cellStyle name="Обычный 3 19 22 3 3 2" xfId="50551"/>
    <cellStyle name="Обычный 3 19 22 3 3 2 2" xfId="50552"/>
    <cellStyle name="Обычный 3 19 22 3 3 3" xfId="50553"/>
    <cellStyle name="Обычный 3 19 22 3 4" xfId="50554"/>
    <cellStyle name="Обычный 3 19 22 3 4 2" xfId="50555"/>
    <cellStyle name="Обычный 3 19 22 3 5" xfId="50556"/>
    <cellStyle name="Обычный 3 19 22 4" xfId="50557"/>
    <cellStyle name="Обычный 3 19 22 4 2" xfId="50558"/>
    <cellStyle name="Обычный 3 19 22 4 2 2" xfId="50559"/>
    <cellStyle name="Обычный 3 19 22 4 2 2 2" xfId="50560"/>
    <cellStyle name="Обычный 3 19 22 4 2 2 2 2" xfId="50561"/>
    <cellStyle name="Обычный 3 19 22 4 2 2 3" xfId="50562"/>
    <cellStyle name="Обычный 3 19 22 4 2 3" xfId="50563"/>
    <cellStyle name="Обычный 3 19 22 4 2 3 2" xfId="50564"/>
    <cellStyle name="Обычный 3 19 22 4 2 4" xfId="50565"/>
    <cellStyle name="Обычный 3 19 22 4 3" xfId="50566"/>
    <cellStyle name="Обычный 3 19 22 4 3 2" xfId="50567"/>
    <cellStyle name="Обычный 3 19 22 4 3 2 2" xfId="50568"/>
    <cellStyle name="Обычный 3 19 22 4 3 3" xfId="50569"/>
    <cellStyle name="Обычный 3 19 22 4 4" xfId="50570"/>
    <cellStyle name="Обычный 3 19 22 4 4 2" xfId="50571"/>
    <cellStyle name="Обычный 3 19 22 4 5" xfId="50572"/>
    <cellStyle name="Обычный 3 19 22 5" xfId="50573"/>
    <cellStyle name="Обычный 3 19 22 5 2" xfId="50574"/>
    <cellStyle name="Обычный 3 19 22 5 2 2" xfId="50575"/>
    <cellStyle name="Обычный 3 19 22 5 2 2 2" xfId="50576"/>
    <cellStyle name="Обычный 3 19 22 5 2 3" xfId="50577"/>
    <cellStyle name="Обычный 3 19 22 5 3" xfId="50578"/>
    <cellStyle name="Обычный 3 19 22 5 3 2" xfId="50579"/>
    <cellStyle name="Обычный 3 19 22 5 4" xfId="50580"/>
    <cellStyle name="Обычный 3 19 22 6" xfId="50581"/>
    <cellStyle name="Обычный 3 19 22 6 2" xfId="50582"/>
    <cellStyle name="Обычный 3 19 22 6 2 2" xfId="50583"/>
    <cellStyle name="Обычный 3 19 22 6 3" xfId="50584"/>
    <cellStyle name="Обычный 3 19 22 7" xfId="50585"/>
    <cellStyle name="Обычный 3 19 22 7 2" xfId="50586"/>
    <cellStyle name="Обычный 3 19 22 8" xfId="50587"/>
    <cellStyle name="Обычный 3 19 23" xfId="50588"/>
    <cellStyle name="Обычный 3 19 23 2" xfId="50589"/>
    <cellStyle name="Обычный 3 19 23 2 2" xfId="50590"/>
    <cellStyle name="Обычный 3 19 23 2 2 2" xfId="50591"/>
    <cellStyle name="Обычный 3 19 23 2 2 2 2" xfId="50592"/>
    <cellStyle name="Обычный 3 19 23 2 2 2 2 2" xfId="50593"/>
    <cellStyle name="Обычный 3 19 23 2 2 2 2 2 2" xfId="50594"/>
    <cellStyle name="Обычный 3 19 23 2 2 2 2 3" xfId="50595"/>
    <cellStyle name="Обычный 3 19 23 2 2 2 3" xfId="50596"/>
    <cellStyle name="Обычный 3 19 23 2 2 2 3 2" xfId="50597"/>
    <cellStyle name="Обычный 3 19 23 2 2 2 4" xfId="50598"/>
    <cellStyle name="Обычный 3 19 23 2 2 3" xfId="50599"/>
    <cellStyle name="Обычный 3 19 23 2 2 3 2" xfId="50600"/>
    <cellStyle name="Обычный 3 19 23 2 2 3 2 2" xfId="50601"/>
    <cellStyle name="Обычный 3 19 23 2 2 3 3" xfId="50602"/>
    <cellStyle name="Обычный 3 19 23 2 2 4" xfId="50603"/>
    <cellStyle name="Обычный 3 19 23 2 2 4 2" xfId="50604"/>
    <cellStyle name="Обычный 3 19 23 2 2 5" xfId="50605"/>
    <cellStyle name="Обычный 3 19 23 2 3" xfId="50606"/>
    <cellStyle name="Обычный 3 19 23 2 3 2" xfId="50607"/>
    <cellStyle name="Обычный 3 19 23 2 3 2 2" xfId="50608"/>
    <cellStyle name="Обычный 3 19 23 2 3 2 2 2" xfId="50609"/>
    <cellStyle name="Обычный 3 19 23 2 3 2 2 2 2" xfId="50610"/>
    <cellStyle name="Обычный 3 19 23 2 3 2 2 3" xfId="50611"/>
    <cellStyle name="Обычный 3 19 23 2 3 2 3" xfId="50612"/>
    <cellStyle name="Обычный 3 19 23 2 3 2 3 2" xfId="50613"/>
    <cellStyle name="Обычный 3 19 23 2 3 2 4" xfId="50614"/>
    <cellStyle name="Обычный 3 19 23 2 3 3" xfId="50615"/>
    <cellStyle name="Обычный 3 19 23 2 3 3 2" xfId="50616"/>
    <cellStyle name="Обычный 3 19 23 2 3 3 2 2" xfId="50617"/>
    <cellStyle name="Обычный 3 19 23 2 3 3 3" xfId="50618"/>
    <cellStyle name="Обычный 3 19 23 2 3 4" xfId="50619"/>
    <cellStyle name="Обычный 3 19 23 2 3 4 2" xfId="50620"/>
    <cellStyle name="Обычный 3 19 23 2 3 5" xfId="50621"/>
    <cellStyle name="Обычный 3 19 23 2 4" xfId="50622"/>
    <cellStyle name="Обычный 3 19 23 2 4 2" xfId="50623"/>
    <cellStyle name="Обычный 3 19 23 2 4 2 2" xfId="50624"/>
    <cellStyle name="Обычный 3 19 23 2 4 2 2 2" xfId="50625"/>
    <cellStyle name="Обычный 3 19 23 2 4 2 3" xfId="50626"/>
    <cellStyle name="Обычный 3 19 23 2 4 3" xfId="50627"/>
    <cellStyle name="Обычный 3 19 23 2 4 3 2" xfId="50628"/>
    <cellStyle name="Обычный 3 19 23 2 4 4" xfId="50629"/>
    <cellStyle name="Обычный 3 19 23 2 5" xfId="50630"/>
    <cellStyle name="Обычный 3 19 23 2 5 2" xfId="50631"/>
    <cellStyle name="Обычный 3 19 23 2 5 2 2" xfId="50632"/>
    <cellStyle name="Обычный 3 19 23 2 5 3" xfId="50633"/>
    <cellStyle name="Обычный 3 19 23 2 6" xfId="50634"/>
    <cellStyle name="Обычный 3 19 23 2 6 2" xfId="50635"/>
    <cellStyle name="Обычный 3 19 23 2 7" xfId="50636"/>
    <cellStyle name="Обычный 3 19 23 3" xfId="50637"/>
    <cellStyle name="Обычный 3 19 23 3 2" xfId="50638"/>
    <cellStyle name="Обычный 3 19 23 3 2 2" xfId="50639"/>
    <cellStyle name="Обычный 3 19 23 3 2 2 2" xfId="50640"/>
    <cellStyle name="Обычный 3 19 23 3 2 2 2 2" xfId="50641"/>
    <cellStyle name="Обычный 3 19 23 3 2 2 3" xfId="50642"/>
    <cellStyle name="Обычный 3 19 23 3 2 3" xfId="50643"/>
    <cellStyle name="Обычный 3 19 23 3 2 3 2" xfId="50644"/>
    <cellStyle name="Обычный 3 19 23 3 2 4" xfId="50645"/>
    <cellStyle name="Обычный 3 19 23 3 3" xfId="50646"/>
    <cellStyle name="Обычный 3 19 23 3 3 2" xfId="50647"/>
    <cellStyle name="Обычный 3 19 23 3 3 2 2" xfId="50648"/>
    <cellStyle name="Обычный 3 19 23 3 3 3" xfId="50649"/>
    <cellStyle name="Обычный 3 19 23 3 4" xfId="50650"/>
    <cellStyle name="Обычный 3 19 23 3 4 2" xfId="50651"/>
    <cellStyle name="Обычный 3 19 23 3 5" xfId="50652"/>
    <cellStyle name="Обычный 3 19 23 4" xfId="50653"/>
    <cellStyle name="Обычный 3 19 23 4 2" xfId="50654"/>
    <cellStyle name="Обычный 3 19 23 4 2 2" xfId="50655"/>
    <cellStyle name="Обычный 3 19 23 4 2 2 2" xfId="50656"/>
    <cellStyle name="Обычный 3 19 23 4 2 2 2 2" xfId="50657"/>
    <cellStyle name="Обычный 3 19 23 4 2 2 3" xfId="50658"/>
    <cellStyle name="Обычный 3 19 23 4 2 3" xfId="50659"/>
    <cellStyle name="Обычный 3 19 23 4 2 3 2" xfId="50660"/>
    <cellStyle name="Обычный 3 19 23 4 2 4" xfId="50661"/>
    <cellStyle name="Обычный 3 19 23 4 3" xfId="50662"/>
    <cellStyle name="Обычный 3 19 23 4 3 2" xfId="50663"/>
    <cellStyle name="Обычный 3 19 23 4 3 2 2" xfId="50664"/>
    <cellStyle name="Обычный 3 19 23 4 3 3" xfId="50665"/>
    <cellStyle name="Обычный 3 19 23 4 4" xfId="50666"/>
    <cellStyle name="Обычный 3 19 23 4 4 2" xfId="50667"/>
    <cellStyle name="Обычный 3 19 23 4 5" xfId="50668"/>
    <cellStyle name="Обычный 3 19 23 5" xfId="50669"/>
    <cellStyle name="Обычный 3 19 23 5 2" xfId="50670"/>
    <cellStyle name="Обычный 3 19 23 5 2 2" xfId="50671"/>
    <cellStyle name="Обычный 3 19 23 5 2 2 2" xfId="50672"/>
    <cellStyle name="Обычный 3 19 23 5 2 3" xfId="50673"/>
    <cellStyle name="Обычный 3 19 23 5 3" xfId="50674"/>
    <cellStyle name="Обычный 3 19 23 5 3 2" xfId="50675"/>
    <cellStyle name="Обычный 3 19 23 5 4" xfId="50676"/>
    <cellStyle name="Обычный 3 19 23 6" xfId="50677"/>
    <cellStyle name="Обычный 3 19 23 6 2" xfId="50678"/>
    <cellStyle name="Обычный 3 19 23 6 2 2" xfId="50679"/>
    <cellStyle name="Обычный 3 19 23 6 3" xfId="50680"/>
    <cellStyle name="Обычный 3 19 23 7" xfId="50681"/>
    <cellStyle name="Обычный 3 19 23 7 2" xfId="50682"/>
    <cellStyle name="Обычный 3 19 23 8" xfId="50683"/>
    <cellStyle name="Обычный 3 19 24" xfId="50684"/>
    <cellStyle name="Обычный 3 19 24 2" xfId="50685"/>
    <cellStyle name="Обычный 3 19 24 2 2" xfId="50686"/>
    <cellStyle name="Обычный 3 19 24 2 2 2" xfId="50687"/>
    <cellStyle name="Обычный 3 19 24 2 2 2 2" xfId="50688"/>
    <cellStyle name="Обычный 3 19 24 2 2 2 2 2" xfId="50689"/>
    <cellStyle name="Обычный 3 19 24 2 2 2 2 2 2" xfId="50690"/>
    <cellStyle name="Обычный 3 19 24 2 2 2 2 3" xfId="50691"/>
    <cellStyle name="Обычный 3 19 24 2 2 2 3" xfId="50692"/>
    <cellStyle name="Обычный 3 19 24 2 2 2 3 2" xfId="50693"/>
    <cellStyle name="Обычный 3 19 24 2 2 2 4" xfId="50694"/>
    <cellStyle name="Обычный 3 19 24 2 2 3" xfId="50695"/>
    <cellStyle name="Обычный 3 19 24 2 2 3 2" xfId="50696"/>
    <cellStyle name="Обычный 3 19 24 2 2 3 2 2" xfId="50697"/>
    <cellStyle name="Обычный 3 19 24 2 2 3 3" xfId="50698"/>
    <cellStyle name="Обычный 3 19 24 2 2 4" xfId="50699"/>
    <cellStyle name="Обычный 3 19 24 2 2 4 2" xfId="50700"/>
    <cellStyle name="Обычный 3 19 24 2 2 5" xfId="50701"/>
    <cellStyle name="Обычный 3 19 24 2 3" xfId="50702"/>
    <cellStyle name="Обычный 3 19 24 2 3 2" xfId="50703"/>
    <cellStyle name="Обычный 3 19 24 2 3 2 2" xfId="50704"/>
    <cellStyle name="Обычный 3 19 24 2 3 2 2 2" xfId="50705"/>
    <cellStyle name="Обычный 3 19 24 2 3 2 2 2 2" xfId="50706"/>
    <cellStyle name="Обычный 3 19 24 2 3 2 2 3" xfId="50707"/>
    <cellStyle name="Обычный 3 19 24 2 3 2 3" xfId="50708"/>
    <cellStyle name="Обычный 3 19 24 2 3 2 3 2" xfId="50709"/>
    <cellStyle name="Обычный 3 19 24 2 3 2 4" xfId="50710"/>
    <cellStyle name="Обычный 3 19 24 2 3 3" xfId="50711"/>
    <cellStyle name="Обычный 3 19 24 2 3 3 2" xfId="50712"/>
    <cellStyle name="Обычный 3 19 24 2 3 3 2 2" xfId="50713"/>
    <cellStyle name="Обычный 3 19 24 2 3 3 3" xfId="50714"/>
    <cellStyle name="Обычный 3 19 24 2 3 4" xfId="50715"/>
    <cellStyle name="Обычный 3 19 24 2 3 4 2" xfId="50716"/>
    <cellStyle name="Обычный 3 19 24 2 3 5" xfId="50717"/>
    <cellStyle name="Обычный 3 19 24 2 4" xfId="50718"/>
    <cellStyle name="Обычный 3 19 24 2 4 2" xfId="50719"/>
    <cellStyle name="Обычный 3 19 24 2 4 2 2" xfId="50720"/>
    <cellStyle name="Обычный 3 19 24 2 4 2 2 2" xfId="50721"/>
    <cellStyle name="Обычный 3 19 24 2 4 2 3" xfId="50722"/>
    <cellStyle name="Обычный 3 19 24 2 4 3" xfId="50723"/>
    <cellStyle name="Обычный 3 19 24 2 4 3 2" xfId="50724"/>
    <cellStyle name="Обычный 3 19 24 2 4 4" xfId="50725"/>
    <cellStyle name="Обычный 3 19 24 2 5" xfId="50726"/>
    <cellStyle name="Обычный 3 19 24 2 5 2" xfId="50727"/>
    <cellStyle name="Обычный 3 19 24 2 5 2 2" xfId="50728"/>
    <cellStyle name="Обычный 3 19 24 2 5 3" xfId="50729"/>
    <cellStyle name="Обычный 3 19 24 2 6" xfId="50730"/>
    <cellStyle name="Обычный 3 19 24 2 6 2" xfId="50731"/>
    <cellStyle name="Обычный 3 19 24 2 7" xfId="50732"/>
    <cellStyle name="Обычный 3 19 24 3" xfId="50733"/>
    <cellStyle name="Обычный 3 19 24 3 2" xfId="50734"/>
    <cellStyle name="Обычный 3 19 24 3 2 2" xfId="50735"/>
    <cellStyle name="Обычный 3 19 24 3 2 2 2" xfId="50736"/>
    <cellStyle name="Обычный 3 19 24 3 2 2 2 2" xfId="50737"/>
    <cellStyle name="Обычный 3 19 24 3 2 2 3" xfId="50738"/>
    <cellStyle name="Обычный 3 19 24 3 2 3" xfId="50739"/>
    <cellStyle name="Обычный 3 19 24 3 2 3 2" xfId="50740"/>
    <cellStyle name="Обычный 3 19 24 3 2 4" xfId="50741"/>
    <cellStyle name="Обычный 3 19 24 3 3" xfId="50742"/>
    <cellStyle name="Обычный 3 19 24 3 3 2" xfId="50743"/>
    <cellStyle name="Обычный 3 19 24 3 3 2 2" xfId="50744"/>
    <cellStyle name="Обычный 3 19 24 3 3 3" xfId="50745"/>
    <cellStyle name="Обычный 3 19 24 3 4" xfId="50746"/>
    <cellStyle name="Обычный 3 19 24 3 4 2" xfId="50747"/>
    <cellStyle name="Обычный 3 19 24 3 5" xfId="50748"/>
    <cellStyle name="Обычный 3 19 24 4" xfId="50749"/>
    <cellStyle name="Обычный 3 19 24 4 2" xfId="50750"/>
    <cellStyle name="Обычный 3 19 24 4 2 2" xfId="50751"/>
    <cellStyle name="Обычный 3 19 24 4 2 2 2" xfId="50752"/>
    <cellStyle name="Обычный 3 19 24 4 2 2 2 2" xfId="50753"/>
    <cellStyle name="Обычный 3 19 24 4 2 2 3" xfId="50754"/>
    <cellStyle name="Обычный 3 19 24 4 2 3" xfId="50755"/>
    <cellStyle name="Обычный 3 19 24 4 2 3 2" xfId="50756"/>
    <cellStyle name="Обычный 3 19 24 4 2 4" xfId="50757"/>
    <cellStyle name="Обычный 3 19 24 4 3" xfId="50758"/>
    <cellStyle name="Обычный 3 19 24 4 3 2" xfId="50759"/>
    <cellStyle name="Обычный 3 19 24 4 3 2 2" xfId="50760"/>
    <cellStyle name="Обычный 3 19 24 4 3 3" xfId="50761"/>
    <cellStyle name="Обычный 3 19 24 4 4" xfId="50762"/>
    <cellStyle name="Обычный 3 19 24 4 4 2" xfId="50763"/>
    <cellStyle name="Обычный 3 19 24 4 5" xfId="50764"/>
    <cellStyle name="Обычный 3 19 24 5" xfId="50765"/>
    <cellStyle name="Обычный 3 19 24 5 2" xfId="50766"/>
    <cellStyle name="Обычный 3 19 24 5 2 2" xfId="50767"/>
    <cellStyle name="Обычный 3 19 24 5 2 2 2" xfId="50768"/>
    <cellStyle name="Обычный 3 19 24 5 2 3" xfId="50769"/>
    <cellStyle name="Обычный 3 19 24 5 3" xfId="50770"/>
    <cellStyle name="Обычный 3 19 24 5 3 2" xfId="50771"/>
    <cellStyle name="Обычный 3 19 24 5 4" xfId="50772"/>
    <cellStyle name="Обычный 3 19 24 6" xfId="50773"/>
    <cellStyle name="Обычный 3 19 24 6 2" xfId="50774"/>
    <cellStyle name="Обычный 3 19 24 6 2 2" xfId="50775"/>
    <cellStyle name="Обычный 3 19 24 6 3" xfId="50776"/>
    <cellStyle name="Обычный 3 19 24 7" xfId="50777"/>
    <cellStyle name="Обычный 3 19 24 7 2" xfId="50778"/>
    <cellStyle name="Обычный 3 19 24 8" xfId="50779"/>
    <cellStyle name="Обычный 3 19 25" xfId="50780"/>
    <cellStyle name="Обычный 3 19 25 2" xfId="50781"/>
    <cellStyle name="Обычный 3 19 25 2 2" xfId="50782"/>
    <cellStyle name="Обычный 3 19 25 2 2 2" xfId="50783"/>
    <cellStyle name="Обычный 3 19 25 2 2 2 2" xfId="50784"/>
    <cellStyle name="Обычный 3 19 25 2 2 2 2 2" xfId="50785"/>
    <cellStyle name="Обычный 3 19 25 2 2 2 2 2 2" xfId="50786"/>
    <cellStyle name="Обычный 3 19 25 2 2 2 2 3" xfId="50787"/>
    <cellStyle name="Обычный 3 19 25 2 2 2 3" xfId="50788"/>
    <cellStyle name="Обычный 3 19 25 2 2 2 3 2" xfId="50789"/>
    <cellStyle name="Обычный 3 19 25 2 2 2 4" xfId="50790"/>
    <cellStyle name="Обычный 3 19 25 2 2 3" xfId="50791"/>
    <cellStyle name="Обычный 3 19 25 2 2 3 2" xfId="50792"/>
    <cellStyle name="Обычный 3 19 25 2 2 3 2 2" xfId="50793"/>
    <cellStyle name="Обычный 3 19 25 2 2 3 3" xfId="50794"/>
    <cellStyle name="Обычный 3 19 25 2 2 4" xfId="50795"/>
    <cellStyle name="Обычный 3 19 25 2 2 4 2" xfId="50796"/>
    <cellStyle name="Обычный 3 19 25 2 2 5" xfId="50797"/>
    <cellStyle name="Обычный 3 19 25 2 3" xfId="50798"/>
    <cellStyle name="Обычный 3 19 25 2 3 2" xfId="50799"/>
    <cellStyle name="Обычный 3 19 25 2 3 2 2" xfId="50800"/>
    <cellStyle name="Обычный 3 19 25 2 3 2 2 2" xfId="50801"/>
    <cellStyle name="Обычный 3 19 25 2 3 2 2 2 2" xfId="50802"/>
    <cellStyle name="Обычный 3 19 25 2 3 2 2 3" xfId="50803"/>
    <cellStyle name="Обычный 3 19 25 2 3 2 3" xfId="50804"/>
    <cellStyle name="Обычный 3 19 25 2 3 2 3 2" xfId="50805"/>
    <cellStyle name="Обычный 3 19 25 2 3 2 4" xfId="50806"/>
    <cellStyle name="Обычный 3 19 25 2 3 3" xfId="50807"/>
    <cellStyle name="Обычный 3 19 25 2 3 3 2" xfId="50808"/>
    <cellStyle name="Обычный 3 19 25 2 3 3 2 2" xfId="50809"/>
    <cellStyle name="Обычный 3 19 25 2 3 3 3" xfId="50810"/>
    <cellStyle name="Обычный 3 19 25 2 3 4" xfId="50811"/>
    <cellStyle name="Обычный 3 19 25 2 3 4 2" xfId="50812"/>
    <cellStyle name="Обычный 3 19 25 2 3 5" xfId="50813"/>
    <cellStyle name="Обычный 3 19 25 2 4" xfId="50814"/>
    <cellStyle name="Обычный 3 19 25 2 4 2" xfId="50815"/>
    <cellStyle name="Обычный 3 19 25 2 4 2 2" xfId="50816"/>
    <cellStyle name="Обычный 3 19 25 2 4 2 2 2" xfId="50817"/>
    <cellStyle name="Обычный 3 19 25 2 4 2 3" xfId="50818"/>
    <cellStyle name="Обычный 3 19 25 2 4 3" xfId="50819"/>
    <cellStyle name="Обычный 3 19 25 2 4 3 2" xfId="50820"/>
    <cellStyle name="Обычный 3 19 25 2 4 4" xfId="50821"/>
    <cellStyle name="Обычный 3 19 25 2 5" xfId="50822"/>
    <cellStyle name="Обычный 3 19 25 2 5 2" xfId="50823"/>
    <cellStyle name="Обычный 3 19 25 2 5 2 2" xfId="50824"/>
    <cellStyle name="Обычный 3 19 25 2 5 3" xfId="50825"/>
    <cellStyle name="Обычный 3 19 25 2 6" xfId="50826"/>
    <cellStyle name="Обычный 3 19 25 2 6 2" xfId="50827"/>
    <cellStyle name="Обычный 3 19 25 2 7" xfId="50828"/>
    <cellStyle name="Обычный 3 19 25 3" xfId="50829"/>
    <cellStyle name="Обычный 3 19 25 3 2" xfId="50830"/>
    <cellStyle name="Обычный 3 19 25 3 2 2" xfId="50831"/>
    <cellStyle name="Обычный 3 19 25 3 2 2 2" xfId="50832"/>
    <cellStyle name="Обычный 3 19 25 3 2 2 2 2" xfId="50833"/>
    <cellStyle name="Обычный 3 19 25 3 2 2 3" xfId="50834"/>
    <cellStyle name="Обычный 3 19 25 3 2 3" xfId="50835"/>
    <cellStyle name="Обычный 3 19 25 3 2 3 2" xfId="50836"/>
    <cellStyle name="Обычный 3 19 25 3 2 4" xfId="50837"/>
    <cellStyle name="Обычный 3 19 25 3 3" xfId="50838"/>
    <cellStyle name="Обычный 3 19 25 3 3 2" xfId="50839"/>
    <cellStyle name="Обычный 3 19 25 3 3 2 2" xfId="50840"/>
    <cellStyle name="Обычный 3 19 25 3 3 3" xfId="50841"/>
    <cellStyle name="Обычный 3 19 25 3 4" xfId="50842"/>
    <cellStyle name="Обычный 3 19 25 3 4 2" xfId="50843"/>
    <cellStyle name="Обычный 3 19 25 3 5" xfId="50844"/>
    <cellStyle name="Обычный 3 19 25 4" xfId="50845"/>
    <cellStyle name="Обычный 3 19 25 4 2" xfId="50846"/>
    <cellStyle name="Обычный 3 19 25 4 2 2" xfId="50847"/>
    <cellStyle name="Обычный 3 19 25 4 2 2 2" xfId="50848"/>
    <cellStyle name="Обычный 3 19 25 4 2 2 2 2" xfId="50849"/>
    <cellStyle name="Обычный 3 19 25 4 2 2 3" xfId="50850"/>
    <cellStyle name="Обычный 3 19 25 4 2 3" xfId="50851"/>
    <cellStyle name="Обычный 3 19 25 4 2 3 2" xfId="50852"/>
    <cellStyle name="Обычный 3 19 25 4 2 4" xfId="50853"/>
    <cellStyle name="Обычный 3 19 25 4 3" xfId="50854"/>
    <cellStyle name="Обычный 3 19 25 4 3 2" xfId="50855"/>
    <cellStyle name="Обычный 3 19 25 4 3 2 2" xfId="50856"/>
    <cellStyle name="Обычный 3 19 25 4 3 3" xfId="50857"/>
    <cellStyle name="Обычный 3 19 25 4 4" xfId="50858"/>
    <cellStyle name="Обычный 3 19 25 4 4 2" xfId="50859"/>
    <cellStyle name="Обычный 3 19 25 4 5" xfId="50860"/>
    <cellStyle name="Обычный 3 19 25 5" xfId="50861"/>
    <cellStyle name="Обычный 3 19 25 5 2" xfId="50862"/>
    <cellStyle name="Обычный 3 19 25 5 2 2" xfId="50863"/>
    <cellStyle name="Обычный 3 19 25 5 2 2 2" xfId="50864"/>
    <cellStyle name="Обычный 3 19 25 5 2 3" xfId="50865"/>
    <cellStyle name="Обычный 3 19 25 5 3" xfId="50866"/>
    <cellStyle name="Обычный 3 19 25 5 3 2" xfId="50867"/>
    <cellStyle name="Обычный 3 19 25 5 4" xfId="50868"/>
    <cellStyle name="Обычный 3 19 25 6" xfId="50869"/>
    <cellStyle name="Обычный 3 19 25 6 2" xfId="50870"/>
    <cellStyle name="Обычный 3 19 25 6 2 2" xfId="50871"/>
    <cellStyle name="Обычный 3 19 25 6 3" xfId="50872"/>
    <cellStyle name="Обычный 3 19 25 7" xfId="50873"/>
    <cellStyle name="Обычный 3 19 25 7 2" xfId="50874"/>
    <cellStyle name="Обычный 3 19 25 8" xfId="50875"/>
    <cellStyle name="Обычный 3 19 26" xfId="50876"/>
    <cellStyle name="Обычный 3 19 26 2" xfId="50877"/>
    <cellStyle name="Обычный 3 19 26 2 2" xfId="50878"/>
    <cellStyle name="Обычный 3 19 26 2 2 2" xfId="50879"/>
    <cellStyle name="Обычный 3 19 26 2 2 2 2" xfId="50880"/>
    <cellStyle name="Обычный 3 19 26 2 2 2 2 2" xfId="50881"/>
    <cellStyle name="Обычный 3 19 26 2 2 2 3" xfId="50882"/>
    <cellStyle name="Обычный 3 19 26 2 2 3" xfId="50883"/>
    <cellStyle name="Обычный 3 19 26 2 2 3 2" xfId="50884"/>
    <cellStyle name="Обычный 3 19 26 2 2 4" xfId="50885"/>
    <cellStyle name="Обычный 3 19 26 2 3" xfId="50886"/>
    <cellStyle name="Обычный 3 19 26 2 3 2" xfId="50887"/>
    <cellStyle name="Обычный 3 19 26 2 3 2 2" xfId="50888"/>
    <cellStyle name="Обычный 3 19 26 2 3 3" xfId="50889"/>
    <cellStyle name="Обычный 3 19 26 2 4" xfId="50890"/>
    <cellStyle name="Обычный 3 19 26 2 4 2" xfId="50891"/>
    <cellStyle name="Обычный 3 19 26 2 5" xfId="50892"/>
    <cellStyle name="Обычный 3 19 26 3" xfId="50893"/>
    <cellStyle name="Обычный 3 19 26 3 2" xfId="50894"/>
    <cellStyle name="Обычный 3 19 26 3 2 2" xfId="50895"/>
    <cellStyle name="Обычный 3 19 26 3 2 2 2" xfId="50896"/>
    <cellStyle name="Обычный 3 19 26 3 2 2 2 2" xfId="50897"/>
    <cellStyle name="Обычный 3 19 26 3 2 2 3" xfId="50898"/>
    <cellStyle name="Обычный 3 19 26 3 2 3" xfId="50899"/>
    <cellStyle name="Обычный 3 19 26 3 2 3 2" xfId="50900"/>
    <cellStyle name="Обычный 3 19 26 3 2 4" xfId="50901"/>
    <cellStyle name="Обычный 3 19 26 3 3" xfId="50902"/>
    <cellStyle name="Обычный 3 19 26 3 3 2" xfId="50903"/>
    <cellStyle name="Обычный 3 19 26 3 3 2 2" xfId="50904"/>
    <cellStyle name="Обычный 3 19 26 3 3 3" xfId="50905"/>
    <cellStyle name="Обычный 3 19 26 3 4" xfId="50906"/>
    <cellStyle name="Обычный 3 19 26 3 4 2" xfId="50907"/>
    <cellStyle name="Обычный 3 19 26 3 5" xfId="50908"/>
    <cellStyle name="Обычный 3 19 26 4" xfId="50909"/>
    <cellStyle name="Обычный 3 19 26 4 2" xfId="50910"/>
    <cellStyle name="Обычный 3 19 26 4 2 2" xfId="50911"/>
    <cellStyle name="Обычный 3 19 26 4 2 2 2" xfId="50912"/>
    <cellStyle name="Обычный 3 19 26 4 2 3" xfId="50913"/>
    <cellStyle name="Обычный 3 19 26 4 3" xfId="50914"/>
    <cellStyle name="Обычный 3 19 26 4 3 2" xfId="50915"/>
    <cellStyle name="Обычный 3 19 26 4 4" xfId="50916"/>
    <cellStyle name="Обычный 3 19 26 5" xfId="50917"/>
    <cellStyle name="Обычный 3 19 26 5 2" xfId="50918"/>
    <cellStyle name="Обычный 3 19 26 5 2 2" xfId="50919"/>
    <cellStyle name="Обычный 3 19 26 5 3" xfId="50920"/>
    <cellStyle name="Обычный 3 19 26 6" xfId="50921"/>
    <cellStyle name="Обычный 3 19 26 6 2" xfId="50922"/>
    <cellStyle name="Обычный 3 19 26 7" xfId="50923"/>
    <cellStyle name="Обычный 3 19 27" xfId="50924"/>
    <cellStyle name="Обычный 3 19 27 2" xfId="50925"/>
    <cellStyle name="Обычный 3 19 27 2 2" xfId="50926"/>
    <cellStyle name="Обычный 3 19 27 2 2 2" xfId="50927"/>
    <cellStyle name="Обычный 3 19 27 2 2 2 2" xfId="50928"/>
    <cellStyle name="Обычный 3 19 27 2 2 3" xfId="50929"/>
    <cellStyle name="Обычный 3 19 27 2 3" xfId="50930"/>
    <cellStyle name="Обычный 3 19 27 2 3 2" xfId="50931"/>
    <cellStyle name="Обычный 3 19 27 2 4" xfId="50932"/>
    <cellStyle name="Обычный 3 19 27 3" xfId="50933"/>
    <cellStyle name="Обычный 3 19 27 3 2" xfId="50934"/>
    <cellStyle name="Обычный 3 19 27 3 2 2" xfId="50935"/>
    <cellStyle name="Обычный 3 19 27 3 3" xfId="50936"/>
    <cellStyle name="Обычный 3 19 27 4" xfId="50937"/>
    <cellStyle name="Обычный 3 19 27 4 2" xfId="50938"/>
    <cellStyle name="Обычный 3 19 27 5" xfId="50939"/>
    <cellStyle name="Обычный 3 19 28" xfId="50940"/>
    <cellStyle name="Обычный 3 19 28 2" xfId="50941"/>
    <cellStyle name="Обычный 3 19 28 2 2" xfId="50942"/>
    <cellStyle name="Обычный 3 19 28 2 2 2" xfId="50943"/>
    <cellStyle name="Обычный 3 19 28 2 2 2 2" xfId="50944"/>
    <cellStyle name="Обычный 3 19 28 2 2 3" xfId="50945"/>
    <cellStyle name="Обычный 3 19 28 2 3" xfId="50946"/>
    <cellStyle name="Обычный 3 19 28 2 3 2" xfId="50947"/>
    <cellStyle name="Обычный 3 19 28 2 4" xfId="50948"/>
    <cellStyle name="Обычный 3 19 28 3" xfId="50949"/>
    <cellStyle name="Обычный 3 19 28 3 2" xfId="50950"/>
    <cellStyle name="Обычный 3 19 28 3 2 2" xfId="50951"/>
    <cellStyle name="Обычный 3 19 28 3 3" xfId="50952"/>
    <cellStyle name="Обычный 3 19 28 4" xfId="50953"/>
    <cellStyle name="Обычный 3 19 28 4 2" xfId="50954"/>
    <cellStyle name="Обычный 3 19 28 5" xfId="50955"/>
    <cellStyle name="Обычный 3 19 29" xfId="50956"/>
    <cellStyle name="Обычный 3 19 29 2" xfId="50957"/>
    <cellStyle name="Обычный 3 19 29 2 2" xfId="50958"/>
    <cellStyle name="Обычный 3 19 29 2 2 2" xfId="50959"/>
    <cellStyle name="Обычный 3 19 29 2 3" xfId="50960"/>
    <cellStyle name="Обычный 3 19 29 3" xfId="50961"/>
    <cellStyle name="Обычный 3 19 29 3 2" xfId="50962"/>
    <cellStyle name="Обычный 3 19 29 4" xfId="50963"/>
    <cellStyle name="Обычный 3 19 3" xfId="50964"/>
    <cellStyle name="Обычный 3 19 3 2" xfId="50965"/>
    <cellStyle name="Обычный 3 19 3 2 2" xfId="50966"/>
    <cellStyle name="Обычный 3 19 3 2 2 2" xfId="50967"/>
    <cellStyle name="Обычный 3 19 3 2 2 2 2" xfId="50968"/>
    <cellStyle name="Обычный 3 19 3 2 2 2 2 2" xfId="50969"/>
    <cellStyle name="Обычный 3 19 3 2 2 2 2 2 2" xfId="50970"/>
    <cellStyle name="Обычный 3 19 3 2 2 2 2 3" xfId="50971"/>
    <cellStyle name="Обычный 3 19 3 2 2 2 3" xfId="50972"/>
    <cellStyle name="Обычный 3 19 3 2 2 2 3 2" xfId="50973"/>
    <cellStyle name="Обычный 3 19 3 2 2 2 4" xfId="50974"/>
    <cellStyle name="Обычный 3 19 3 2 2 3" xfId="50975"/>
    <cellStyle name="Обычный 3 19 3 2 2 3 2" xfId="50976"/>
    <cellStyle name="Обычный 3 19 3 2 2 3 2 2" xfId="50977"/>
    <cellStyle name="Обычный 3 19 3 2 2 3 3" xfId="50978"/>
    <cellStyle name="Обычный 3 19 3 2 2 4" xfId="50979"/>
    <cellStyle name="Обычный 3 19 3 2 2 4 2" xfId="50980"/>
    <cellStyle name="Обычный 3 19 3 2 2 5" xfId="50981"/>
    <cellStyle name="Обычный 3 19 3 2 3" xfId="50982"/>
    <cellStyle name="Обычный 3 19 3 2 3 2" xfId="50983"/>
    <cellStyle name="Обычный 3 19 3 2 3 2 2" xfId="50984"/>
    <cellStyle name="Обычный 3 19 3 2 3 2 2 2" xfId="50985"/>
    <cellStyle name="Обычный 3 19 3 2 3 2 2 2 2" xfId="50986"/>
    <cellStyle name="Обычный 3 19 3 2 3 2 2 3" xfId="50987"/>
    <cellStyle name="Обычный 3 19 3 2 3 2 3" xfId="50988"/>
    <cellStyle name="Обычный 3 19 3 2 3 2 3 2" xfId="50989"/>
    <cellStyle name="Обычный 3 19 3 2 3 2 4" xfId="50990"/>
    <cellStyle name="Обычный 3 19 3 2 3 3" xfId="50991"/>
    <cellStyle name="Обычный 3 19 3 2 3 3 2" xfId="50992"/>
    <cellStyle name="Обычный 3 19 3 2 3 3 2 2" xfId="50993"/>
    <cellStyle name="Обычный 3 19 3 2 3 3 3" xfId="50994"/>
    <cellStyle name="Обычный 3 19 3 2 3 4" xfId="50995"/>
    <cellStyle name="Обычный 3 19 3 2 3 4 2" xfId="50996"/>
    <cellStyle name="Обычный 3 19 3 2 3 5" xfId="50997"/>
    <cellStyle name="Обычный 3 19 3 2 4" xfId="50998"/>
    <cellStyle name="Обычный 3 19 3 2 4 2" xfId="50999"/>
    <cellStyle name="Обычный 3 19 3 2 4 2 2" xfId="51000"/>
    <cellStyle name="Обычный 3 19 3 2 4 2 2 2" xfId="51001"/>
    <cellStyle name="Обычный 3 19 3 2 4 2 3" xfId="51002"/>
    <cellStyle name="Обычный 3 19 3 2 4 3" xfId="51003"/>
    <cellStyle name="Обычный 3 19 3 2 4 3 2" xfId="51004"/>
    <cellStyle name="Обычный 3 19 3 2 4 4" xfId="51005"/>
    <cellStyle name="Обычный 3 19 3 2 5" xfId="51006"/>
    <cellStyle name="Обычный 3 19 3 2 5 2" xfId="51007"/>
    <cellStyle name="Обычный 3 19 3 2 5 2 2" xfId="51008"/>
    <cellStyle name="Обычный 3 19 3 2 5 3" xfId="51009"/>
    <cellStyle name="Обычный 3 19 3 2 6" xfId="51010"/>
    <cellStyle name="Обычный 3 19 3 2 6 2" xfId="51011"/>
    <cellStyle name="Обычный 3 19 3 2 7" xfId="51012"/>
    <cellStyle name="Обычный 3 19 3 3" xfId="51013"/>
    <cellStyle name="Обычный 3 19 3 3 2" xfId="51014"/>
    <cellStyle name="Обычный 3 19 3 3 2 2" xfId="51015"/>
    <cellStyle name="Обычный 3 19 3 3 2 2 2" xfId="51016"/>
    <cellStyle name="Обычный 3 19 3 3 2 2 2 2" xfId="51017"/>
    <cellStyle name="Обычный 3 19 3 3 2 2 3" xfId="51018"/>
    <cellStyle name="Обычный 3 19 3 3 2 3" xfId="51019"/>
    <cellStyle name="Обычный 3 19 3 3 2 3 2" xfId="51020"/>
    <cellStyle name="Обычный 3 19 3 3 2 4" xfId="51021"/>
    <cellStyle name="Обычный 3 19 3 3 3" xfId="51022"/>
    <cellStyle name="Обычный 3 19 3 3 3 2" xfId="51023"/>
    <cellStyle name="Обычный 3 19 3 3 3 2 2" xfId="51024"/>
    <cellStyle name="Обычный 3 19 3 3 3 3" xfId="51025"/>
    <cellStyle name="Обычный 3 19 3 3 4" xfId="51026"/>
    <cellStyle name="Обычный 3 19 3 3 4 2" xfId="51027"/>
    <cellStyle name="Обычный 3 19 3 3 5" xfId="51028"/>
    <cellStyle name="Обычный 3 19 3 4" xfId="51029"/>
    <cellStyle name="Обычный 3 19 3 4 2" xfId="51030"/>
    <cellStyle name="Обычный 3 19 3 4 2 2" xfId="51031"/>
    <cellStyle name="Обычный 3 19 3 4 2 2 2" xfId="51032"/>
    <cellStyle name="Обычный 3 19 3 4 2 2 2 2" xfId="51033"/>
    <cellStyle name="Обычный 3 19 3 4 2 2 3" xfId="51034"/>
    <cellStyle name="Обычный 3 19 3 4 2 3" xfId="51035"/>
    <cellStyle name="Обычный 3 19 3 4 2 3 2" xfId="51036"/>
    <cellStyle name="Обычный 3 19 3 4 2 4" xfId="51037"/>
    <cellStyle name="Обычный 3 19 3 4 3" xfId="51038"/>
    <cellStyle name="Обычный 3 19 3 4 3 2" xfId="51039"/>
    <cellStyle name="Обычный 3 19 3 4 3 2 2" xfId="51040"/>
    <cellStyle name="Обычный 3 19 3 4 3 3" xfId="51041"/>
    <cellStyle name="Обычный 3 19 3 4 4" xfId="51042"/>
    <cellStyle name="Обычный 3 19 3 4 4 2" xfId="51043"/>
    <cellStyle name="Обычный 3 19 3 4 5" xfId="51044"/>
    <cellStyle name="Обычный 3 19 3 5" xfId="51045"/>
    <cellStyle name="Обычный 3 19 3 5 2" xfId="51046"/>
    <cellStyle name="Обычный 3 19 3 5 2 2" xfId="51047"/>
    <cellStyle name="Обычный 3 19 3 5 2 2 2" xfId="51048"/>
    <cellStyle name="Обычный 3 19 3 5 2 3" xfId="51049"/>
    <cellStyle name="Обычный 3 19 3 5 3" xfId="51050"/>
    <cellStyle name="Обычный 3 19 3 5 3 2" xfId="51051"/>
    <cellStyle name="Обычный 3 19 3 5 4" xfId="51052"/>
    <cellStyle name="Обычный 3 19 3 6" xfId="51053"/>
    <cellStyle name="Обычный 3 19 3 6 2" xfId="51054"/>
    <cellStyle name="Обычный 3 19 3 6 2 2" xfId="51055"/>
    <cellStyle name="Обычный 3 19 3 6 3" xfId="51056"/>
    <cellStyle name="Обычный 3 19 3 7" xfId="51057"/>
    <cellStyle name="Обычный 3 19 3 7 2" xfId="51058"/>
    <cellStyle name="Обычный 3 19 3 8" xfId="51059"/>
    <cellStyle name="Обычный 3 19 30" xfId="51060"/>
    <cellStyle name="Обычный 3 19 30 2" xfId="51061"/>
    <cellStyle name="Обычный 3 19 30 2 2" xfId="51062"/>
    <cellStyle name="Обычный 3 19 30 3" xfId="51063"/>
    <cellStyle name="Обычный 3 19 31" xfId="51064"/>
    <cellStyle name="Обычный 3 19 31 2" xfId="51065"/>
    <cellStyle name="Обычный 3 19 32" xfId="51066"/>
    <cellStyle name="Обычный 3 19 4" xfId="51067"/>
    <cellStyle name="Обычный 3 19 4 2" xfId="51068"/>
    <cellStyle name="Обычный 3 19 4 2 2" xfId="51069"/>
    <cellStyle name="Обычный 3 19 4 2 2 2" xfId="51070"/>
    <cellStyle name="Обычный 3 19 4 2 2 2 2" xfId="51071"/>
    <cellStyle name="Обычный 3 19 4 2 2 2 2 2" xfId="51072"/>
    <cellStyle name="Обычный 3 19 4 2 2 2 2 2 2" xfId="51073"/>
    <cellStyle name="Обычный 3 19 4 2 2 2 2 3" xfId="51074"/>
    <cellStyle name="Обычный 3 19 4 2 2 2 3" xfId="51075"/>
    <cellStyle name="Обычный 3 19 4 2 2 2 3 2" xfId="51076"/>
    <cellStyle name="Обычный 3 19 4 2 2 2 4" xfId="51077"/>
    <cellStyle name="Обычный 3 19 4 2 2 3" xfId="51078"/>
    <cellStyle name="Обычный 3 19 4 2 2 3 2" xfId="51079"/>
    <cellStyle name="Обычный 3 19 4 2 2 3 2 2" xfId="51080"/>
    <cellStyle name="Обычный 3 19 4 2 2 3 3" xfId="51081"/>
    <cellStyle name="Обычный 3 19 4 2 2 4" xfId="51082"/>
    <cellStyle name="Обычный 3 19 4 2 2 4 2" xfId="51083"/>
    <cellStyle name="Обычный 3 19 4 2 2 5" xfId="51084"/>
    <cellStyle name="Обычный 3 19 4 2 3" xfId="51085"/>
    <cellStyle name="Обычный 3 19 4 2 3 2" xfId="51086"/>
    <cellStyle name="Обычный 3 19 4 2 3 2 2" xfId="51087"/>
    <cellStyle name="Обычный 3 19 4 2 3 2 2 2" xfId="51088"/>
    <cellStyle name="Обычный 3 19 4 2 3 2 2 2 2" xfId="51089"/>
    <cellStyle name="Обычный 3 19 4 2 3 2 2 3" xfId="51090"/>
    <cellStyle name="Обычный 3 19 4 2 3 2 3" xfId="51091"/>
    <cellStyle name="Обычный 3 19 4 2 3 2 3 2" xfId="51092"/>
    <cellStyle name="Обычный 3 19 4 2 3 2 4" xfId="51093"/>
    <cellStyle name="Обычный 3 19 4 2 3 3" xfId="51094"/>
    <cellStyle name="Обычный 3 19 4 2 3 3 2" xfId="51095"/>
    <cellStyle name="Обычный 3 19 4 2 3 3 2 2" xfId="51096"/>
    <cellStyle name="Обычный 3 19 4 2 3 3 3" xfId="51097"/>
    <cellStyle name="Обычный 3 19 4 2 3 4" xfId="51098"/>
    <cellStyle name="Обычный 3 19 4 2 3 4 2" xfId="51099"/>
    <cellStyle name="Обычный 3 19 4 2 3 5" xfId="51100"/>
    <cellStyle name="Обычный 3 19 4 2 4" xfId="51101"/>
    <cellStyle name="Обычный 3 19 4 2 4 2" xfId="51102"/>
    <cellStyle name="Обычный 3 19 4 2 4 2 2" xfId="51103"/>
    <cellStyle name="Обычный 3 19 4 2 4 2 2 2" xfId="51104"/>
    <cellStyle name="Обычный 3 19 4 2 4 2 3" xfId="51105"/>
    <cellStyle name="Обычный 3 19 4 2 4 3" xfId="51106"/>
    <cellStyle name="Обычный 3 19 4 2 4 3 2" xfId="51107"/>
    <cellStyle name="Обычный 3 19 4 2 4 4" xfId="51108"/>
    <cellStyle name="Обычный 3 19 4 2 5" xfId="51109"/>
    <cellStyle name="Обычный 3 19 4 2 5 2" xfId="51110"/>
    <cellStyle name="Обычный 3 19 4 2 5 2 2" xfId="51111"/>
    <cellStyle name="Обычный 3 19 4 2 5 3" xfId="51112"/>
    <cellStyle name="Обычный 3 19 4 2 6" xfId="51113"/>
    <cellStyle name="Обычный 3 19 4 2 6 2" xfId="51114"/>
    <cellStyle name="Обычный 3 19 4 2 7" xfId="51115"/>
    <cellStyle name="Обычный 3 19 4 3" xfId="51116"/>
    <cellStyle name="Обычный 3 19 4 3 2" xfId="51117"/>
    <cellStyle name="Обычный 3 19 4 3 2 2" xfId="51118"/>
    <cellStyle name="Обычный 3 19 4 3 2 2 2" xfId="51119"/>
    <cellStyle name="Обычный 3 19 4 3 2 2 2 2" xfId="51120"/>
    <cellStyle name="Обычный 3 19 4 3 2 2 3" xfId="51121"/>
    <cellStyle name="Обычный 3 19 4 3 2 3" xfId="51122"/>
    <cellStyle name="Обычный 3 19 4 3 2 3 2" xfId="51123"/>
    <cellStyle name="Обычный 3 19 4 3 2 4" xfId="51124"/>
    <cellStyle name="Обычный 3 19 4 3 3" xfId="51125"/>
    <cellStyle name="Обычный 3 19 4 3 3 2" xfId="51126"/>
    <cellStyle name="Обычный 3 19 4 3 3 2 2" xfId="51127"/>
    <cellStyle name="Обычный 3 19 4 3 3 3" xfId="51128"/>
    <cellStyle name="Обычный 3 19 4 3 4" xfId="51129"/>
    <cellStyle name="Обычный 3 19 4 3 4 2" xfId="51130"/>
    <cellStyle name="Обычный 3 19 4 3 5" xfId="51131"/>
    <cellStyle name="Обычный 3 19 4 4" xfId="51132"/>
    <cellStyle name="Обычный 3 19 4 4 2" xfId="51133"/>
    <cellStyle name="Обычный 3 19 4 4 2 2" xfId="51134"/>
    <cellStyle name="Обычный 3 19 4 4 2 2 2" xfId="51135"/>
    <cellStyle name="Обычный 3 19 4 4 2 2 2 2" xfId="51136"/>
    <cellStyle name="Обычный 3 19 4 4 2 2 3" xfId="51137"/>
    <cellStyle name="Обычный 3 19 4 4 2 3" xfId="51138"/>
    <cellStyle name="Обычный 3 19 4 4 2 3 2" xfId="51139"/>
    <cellStyle name="Обычный 3 19 4 4 2 4" xfId="51140"/>
    <cellStyle name="Обычный 3 19 4 4 3" xfId="51141"/>
    <cellStyle name="Обычный 3 19 4 4 3 2" xfId="51142"/>
    <cellStyle name="Обычный 3 19 4 4 3 2 2" xfId="51143"/>
    <cellStyle name="Обычный 3 19 4 4 3 3" xfId="51144"/>
    <cellStyle name="Обычный 3 19 4 4 4" xfId="51145"/>
    <cellStyle name="Обычный 3 19 4 4 4 2" xfId="51146"/>
    <cellStyle name="Обычный 3 19 4 4 5" xfId="51147"/>
    <cellStyle name="Обычный 3 19 4 5" xfId="51148"/>
    <cellStyle name="Обычный 3 19 4 5 2" xfId="51149"/>
    <cellStyle name="Обычный 3 19 4 5 2 2" xfId="51150"/>
    <cellStyle name="Обычный 3 19 4 5 2 2 2" xfId="51151"/>
    <cellStyle name="Обычный 3 19 4 5 2 3" xfId="51152"/>
    <cellStyle name="Обычный 3 19 4 5 3" xfId="51153"/>
    <cellStyle name="Обычный 3 19 4 5 3 2" xfId="51154"/>
    <cellStyle name="Обычный 3 19 4 5 4" xfId="51155"/>
    <cellStyle name="Обычный 3 19 4 6" xfId="51156"/>
    <cellStyle name="Обычный 3 19 4 6 2" xfId="51157"/>
    <cellStyle name="Обычный 3 19 4 6 2 2" xfId="51158"/>
    <cellStyle name="Обычный 3 19 4 6 3" xfId="51159"/>
    <cellStyle name="Обычный 3 19 4 7" xfId="51160"/>
    <cellStyle name="Обычный 3 19 4 7 2" xfId="51161"/>
    <cellStyle name="Обычный 3 19 4 8" xfId="51162"/>
    <cellStyle name="Обычный 3 19 5" xfId="51163"/>
    <cellStyle name="Обычный 3 19 5 2" xfId="51164"/>
    <cellStyle name="Обычный 3 19 5 2 2" xfId="51165"/>
    <cellStyle name="Обычный 3 19 5 2 2 2" xfId="51166"/>
    <cellStyle name="Обычный 3 19 5 2 2 2 2" xfId="51167"/>
    <cellStyle name="Обычный 3 19 5 2 2 2 2 2" xfId="51168"/>
    <cellStyle name="Обычный 3 19 5 2 2 2 2 2 2" xfId="51169"/>
    <cellStyle name="Обычный 3 19 5 2 2 2 2 3" xfId="51170"/>
    <cellStyle name="Обычный 3 19 5 2 2 2 3" xfId="51171"/>
    <cellStyle name="Обычный 3 19 5 2 2 2 3 2" xfId="51172"/>
    <cellStyle name="Обычный 3 19 5 2 2 2 4" xfId="51173"/>
    <cellStyle name="Обычный 3 19 5 2 2 3" xfId="51174"/>
    <cellStyle name="Обычный 3 19 5 2 2 3 2" xfId="51175"/>
    <cellStyle name="Обычный 3 19 5 2 2 3 2 2" xfId="51176"/>
    <cellStyle name="Обычный 3 19 5 2 2 3 3" xfId="51177"/>
    <cellStyle name="Обычный 3 19 5 2 2 4" xfId="51178"/>
    <cellStyle name="Обычный 3 19 5 2 2 4 2" xfId="51179"/>
    <cellStyle name="Обычный 3 19 5 2 2 5" xfId="51180"/>
    <cellStyle name="Обычный 3 19 5 2 3" xfId="51181"/>
    <cellStyle name="Обычный 3 19 5 2 3 2" xfId="51182"/>
    <cellStyle name="Обычный 3 19 5 2 3 2 2" xfId="51183"/>
    <cellStyle name="Обычный 3 19 5 2 3 2 2 2" xfId="51184"/>
    <cellStyle name="Обычный 3 19 5 2 3 2 2 2 2" xfId="51185"/>
    <cellStyle name="Обычный 3 19 5 2 3 2 2 3" xfId="51186"/>
    <cellStyle name="Обычный 3 19 5 2 3 2 3" xfId="51187"/>
    <cellStyle name="Обычный 3 19 5 2 3 2 3 2" xfId="51188"/>
    <cellStyle name="Обычный 3 19 5 2 3 2 4" xfId="51189"/>
    <cellStyle name="Обычный 3 19 5 2 3 3" xfId="51190"/>
    <cellStyle name="Обычный 3 19 5 2 3 3 2" xfId="51191"/>
    <cellStyle name="Обычный 3 19 5 2 3 3 2 2" xfId="51192"/>
    <cellStyle name="Обычный 3 19 5 2 3 3 3" xfId="51193"/>
    <cellStyle name="Обычный 3 19 5 2 3 4" xfId="51194"/>
    <cellStyle name="Обычный 3 19 5 2 3 4 2" xfId="51195"/>
    <cellStyle name="Обычный 3 19 5 2 3 5" xfId="51196"/>
    <cellStyle name="Обычный 3 19 5 2 4" xfId="51197"/>
    <cellStyle name="Обычный 3 19 5 2 4 2" xfId="51198"/>
    <cellStyle name="Обычный 3 19 5 2 4 2 2" xfId="51199"/>
    <cellStyle name="Обычный 3 19 5 2 4 2 2 2" xfId="51200"/>
    <cellStyle name="Обычный 3 19 5 2 4 2 3" xfId="51201"/>
    <cellStyle name="Обычный 3 19 5 2 4 3" xfId="51202"/>
    <cellStyle name="Обычный 3 19 5 2 4 3 2" xfId="51203"/>
    <cellStyle name="Обычный 3 19 5 2 4 4" xfId="51204"/>
    <cellStyle name="Обычный 3 19 5 2 5" xfId="51205"/>
    <cellStyle name="Обычный 3 19 5 2 5 2" xfId="51206"/>
    <cellStyle name="Обычный 3 19 5 2 5 2 2" xfId="51207"/>
    <cellStyle name="Обычный 3 19 5 2 5 3" xfId="51208"/>
    <cellStyle name="Обычный 3 19 5 2 6" xfId="51209"/>
    <cellStyle name="Обычный 3 19 5 2 6 2" xfId="51210"/>
    <cellStyle name="Обычный 3 19 5 2 7" xfId="51211"/>
    <cellStyle name="Обычный 3 19 5 3" xfId="51212"/>
    <cellStyle name="Обычный 3 19 5 3 2" xfId="51213"/>
    <cellStyle name="Обычный 3 19 5 3 2 2" xfId="51214"/>
    <cellStyle name="Обычный 3 19 5 3 2 2 2" xfId="51215"/>
    <cellStyle name="Обычный 3 19 5 3 2 2 2 2" xfId="51216"/>
    <cellStyle name="Обычный 3 19 5 3 2 2 3" xfId="51217"/>
    <cellStyle name="Обычный 3 19 5 3 2 3" xfId="51218"/>
    <cellStyle name="Обычный 3 19 5 3 2 3 2" xfId="51219"/>
    <cellStyle name="Обычный 3 19 5 3 2 4" xfId="51220"/>
    <cellStyle name="Обычный 3 19 5 3 3" xfId="51221"/>
    <cellStyle name="Обычный 3 19 5 3 3 2" xfId="51222"/>
    <cellStyle name="Обычный 3 19 5 3 3 2 2" xfId="51223"/>
    <cellStyle name="Обычный 3 19 5 3 3 3" xfId="51224"/>
    <cellStyle name="Обычный 3 19 5 3 4" xfId="51225"/>
    <cellStyle name="Обычный 3 19 5 3 4 2" xfId="51226"/>
    <cellStyle name="Обычный 3 19 5 3 5" xfId="51227"/>
    <cellStyle name="Обычный 3 19 5 4" xfId="51228"/>
    <cellStyle name="Обычный 3 19 5 4 2" xfId="51229"/>
    <cellStyle name="Обычный 3 19 5 4 2 2" xfId="51230"/>
    <cellStyle name="Обычный 3 19 5 4 2 2 2" xfId="51231"/>
    <cellStyle name="Обычный 3 19 5 4 2 2 2 2" xfId="51232"/>
    <cellStyle name="Обычный 3 19 5 4 2 2 3" xfId="51233"/>
    <cellStyle name="Обычный 3 19 5 4 2 3" xfId="51234"/>
    <cellStyle name="Обычный 3 19 5 4 2 3 2" xfId="51235"/>
    <cellStyle name="Обычный 3 19 5 4 2 4" xfId="51236"/>
    <cellStyle name="Обычный 3 19 5 4 3" xfId="51237"/>
    <cellStyle name="Обычный 3 19 5 4 3 2" xfId="51238"/>
    <cellStyle name="Обычный 3 19 5 4 3 2 2" xfId="51239"/>
    <cellStyle name="Обычный 3 19 5 4 3 3" xfId="51240"/>
    <cellStyle name="Обычный 3 19 5 4 4" xfId="51241"/>
    <cellStyle name="Обычный 3 19 5 4 4 2" xfId="51242"/>
    <cellStyle name="Обычный 3 19 5 4 5" xfId="51243"/>
    <cellStyle name="Обычный 3 19 5 5" xfId="51244"/>
    <cellStyle name="Обычный 3 19 5 5 2" xfId="51245"/>
    <cellStyle name="Обычный 3 19 5 5 2 2" xfId="51246"/>
    <cellStyle name="Обычный 3 19 5 5 2 2 2" xfId="51247"/>
    <cellStyle name="Обычный 3 19 5 5 2 3" xfId="51248"/>
    <cellStyle name="Обычный 3 19 5 5 3" xfId="51249"/>
    <cellStyle name="Обычный 3 19 5 5 3 2" xfId="51250"/>
    <cellStyle name="Обычный 3 19 5 5 4" xfId="51251"/>
    <cellStyle name="Обычный 3 19 5 6" xfId="51252"/>
    <cellStyle name="Обычный 3 19 5 6 2" xfId="51253"/>
    <cellStyle name="Обычный 3 19 5 6 2 2" xfId="51254"/>
    <cellStyle name="Обычный 3 19 5 6 3" xfId="51255"/>
    <cellStyle name="Обычный 3 19 5 7" xfId="51256"/>
    <cellStyle name="Обычный 3 19 5 7 2" xfId="51257"/>
    <cellStyle name="Обычный 3 19 5 8" xfId="51258"/>
    <cellStyle name="Обычный 3 19 6" xfId="51259"/>
    <cellStyle name="Обычный 3 19 6 2" xfId="51260"/>
    <cellStyle name="Обычный 3 19 6 2 2" xfId="51261"/>
    <cellStyle name="Обычный 3 19 6 2 2 2" xfId="51262"/>
    <cellStyle name="Обычный 3 19 6 2 2 2 2" xfId="51263"/>
    <cellStyle name="Обычный 3 19 6 2 2 2 2 2" xfId="51264"/>
    <cellStyle name="Обычный 3 19 6 2 2 2 2 2 2" xfId="51265"/>
    <cellStyle name="Обычный 3 19 6 2 2 2 2 3" xfId="51266"/>
    <cellStyle name="Обычный 3 19 6 2 2 2 3" xfId="51267"/>
    <cellStyle name="Обычный 3 19 6 2 2 2 3 2" xfId="51268"/>
    <cellStyle name="Обычный 3 19 6 2 2 2 4" xfId="51269"/>
    <cellStyle name="Обычный 3 19 6 2 2 3" xfId="51270"/>
    <cellStyle name="Обычный 3 19 6 2 2 3 2" xfId="51271"/>
    <cellStyle name="Обычный 3 19 6 2 2 3 2 2" xfId="51272"/>
    <cellStyle name="Обычный 3 19 6 2 2 3 3" xfId="51273"/>
    <cellStyle name="Обычный 3 19 6 2 2 4" xfId="51274"/>
    <cellStyle name="Обычный 3 19 6 2 2 4 2" xfId="51275"/>
    <cellStyle name="Обычный 3 19 6 2 2 5" xfId="51276"/>
    <cellStyle name="Обычный 3 19 6 2 3" xfId="51277"/>
    <cellStyle name="Обычный 3 19 6 2 3 2" xfId="51278"/>
    <cellStyle name="Обычный 3 19 6 2 3 2 2" xfId="51279"/>
    <cellStyle name="Обычный 3 19 6 2 3 2 2 2" xfId="51280"/>
    <cellStyle name="Обычный 3 19 6 2 3 2 2 2 2" xfId="51281"/>
    <cellStyle name="Обычный 3 19 6 2 3 2 2 3" xfId="51282"/>
    <cellStyle name="Обычный 3 19 6 2 3 2 3" xfId="51283"/>
    <cellStyle name="Обычный 3 19 6 2 3 2 3 2" xfId="51284"/>
    <cellStyle name="Обычный 3 19 6 2 3 2 4" xfId="51285"/>
    <cellStyle name="Обычный 3 19 6 2 3 3" xfId="51286"/>
    <cellStyle name="Обычный 3 19 6 2 3 3 2" xfId="51287"/>
    <cellStyle name="Обычный 3 19 6 2 3 3 2 2" xfId="51288"/>
    <cellStyle name="Обычный 3 19 6 2 3 3 3" xfId="51289"/>
    <cellStyle name="Обычный 3 19 6 2 3 4" xfId="51290"/>
    <cellStyle name="Обычный 3 19 6 2 3 4 2" xfId="51291"/>
    <cellStyle name="Обычный 3 19 6 2 3 5" xfId="51292"/>
    <cellStyle name="Обычный 3 19 6 2 4" xfId="51293"/>
    <cellStyle name="Обычный 3 19 6 2 4 2" xfId="51294"/>
    <cellStyle name="Обычный 3 19 6 2 4 2 2" xfId="51295"/>
    <cellStyle name="Обычный 3 19 6 2 4 2 2 2" xfId="51296"/>
    <cellStyle name="Обычный 3 19 6 2 4 2 3" xfId="51297"/>
    <cellStyle name="Обычный 3 19 6 2 4 3" xfId="51298"/>
    <cellStyle name="Обычный 3 19 6 2 4 3 2" xfId="51299"/>
    <cellStyle name="Обычный 3 19 6 2 4 4" xfId="51300"/>
    <cellStyle name="Обычный 3 19 6 2 5" xfId="51301"/>
    <cellStyle name="Обычный 3 19 6 2 5 2" xfId="51302"/>
    <cellStyle name="Обычный 3 19 6 2 5 2 2" xfId="51303"/>
    <cellStyle name="Обычный 3 19 6 2 5 3" xfId="51304"/>
    <cellStyle name="Обычный 3 19 6 2 6" xfId="51305"/>
    <cellStyle name="Обычный 3 19 6 2 6 2" xfId="51306"/>
    <cellStyle name="Обычный 3 19 6 2 7" xfId="51307"/>
    <cellStyle name="Обычный 3 19 6 3" xfId="51308"/>
    <cellStyle name="Обычный 3 19 6 3 2" xfId="51309"/>
    <cellStyle name="Обычный 3 19 6 3 2 2" xfId="51310"/>
    <cellStyle name="Обычный 3 19 6 3 2 2 2" xfId="51311"/>
    <cellStyle name="Обычный 3 19 6 3 2 2 2 2" xfId="51312"/>
    <cellStyle name="Обычный 3 19 6 3 2 2 3" xfId="51313"/>
    <cellStyle name="Обычный 3 19 6 3 2 3" xfId="51314"/>
    <cellStyle name="Обычный 3 19 6 3 2 3 2" xfId="51315"/>
    <cellStyle name="Обычный 3 19 6 3 2 4" xfId="51316"/>
    <cellStyle name="Обычный 3 19 6 3 3" xfId="51317"/>
    <cellStyle name="Обычный 3 19 6 3 3 2" xfId="51318"/>
    <cellStyle name="Обычный 3 19 6 3 3 2 2" xfId="51319"/>
    <cellStyle name="Обычный 3 19 6 3 3 3" xfId="51320"/>
    <cellStyle name="Обычный 3 19 6 3 4" xfId="51321"/>
    <cellStyle name="Обычный 3 19 6 3 4 2" xfId="51322"/>
    <cellStyle name="Обычный 3 19 6 3 5" xfId="51323"/>
    <cellStyle name="Обычный 3 19 6 4" xfId="51324"/>
    <cellStyle name="Обычный 3 19 6 4 2" xfId="51325"/>
    <cellStyle name="Обычный 3 19 6 4 2 2" xfId="51326"/>
    <cellStyle name="Обычный 3 19 6 4 2 2 2" xfId="51327"/>
    <cellStyle name="Обычный 3 19 6 4 2 2 2 2" xfId="51328"/>
    <cellStyle name="Обычный 3 19 6 4 2 2 3" xfId="51329"/>
    <cellStyle name="Обычный 3 19 6 4 2 3" xfId="51330"/>
    <cellStyle name="Обычный 3 19 6 4 2 3 2" xfId="51331"/>
    <cellStyle name="Обычный 3 19 6 4 2 4" xfId="51332"/>
    <cellStyle name="Обычный 3 19 6 4 3" xfId="51333"/>
    <cellStyle name="Обычный 3 19 6 4 3 2" xfId="51334"/>
    <cellStyle name="Обычный 3 19 6 4 3 2 2" xfId="51335"/>
    <cellStyle name="Обычный 3 19 6 4 3 3" xfId="51336"/>
    <cellStyle name="Обычный 3 19 6 4 4" xfId="51337"/>
    <cellStyle name="Обычный 3 19 6 4 4 2" xfId="51338"/>
    <cellStyle name="Обычный 3 19 6 4 5" xfId="51339"/>
    <cellStyle name="Обычный 3 19 6 5" xfId="51340"/>
    <cellStyle name="Обычный 3 19 6 5 2" xfId="51341"/>
    <cellStyle name="Обычный 3 19 6 5 2 2" xfId="51342"/>
    <cellStyle name="Обычный 3 19 6 5 2 2 2" xfId="51343"/>
    <cellStyle name="Обычный 3 19 6 5 2 3" xfId="51344"/>
    <cellStyle name="Обычный 3 19 6 5 3" xfId="51345"/>
    <cellStyle name="Обычный 3 19 6 5 3 2" xfId="51346"/>
    <cellStyle name="Обычный 3 19 6 5 4" xfId="51347"/>
    <cellStyle name="Обычный 3 19 6 6" xfId="51348"/>
    <cellStyle name="Обычный 3 19 6 6 2" xfId="51349"/>
    <cellStyle name="Обычный 3 19 6 6 2 2" xfId="51350"/>
    <cellStyle name="Обычный 3 19 6 6 3" xfId="51351"/>
    <cellStyle name="Обычный 3 19 6 7" xfId="51352"/>
    <cellStyle name="Обычный 3 19 6 7 2" xfId="51353"/>
    <cellStyle name="Обычный 3 19 6 8" xfId="51354"/>
    <cellStyle name="Обычный 3 19 7" xfId="51355"/>
    <cellStyle name="Обычный 3 19 7 2" xfId="51356"/>
    <cellStyle name="Обычный 3 19 7 2 2" xfId="51357"/>
    <cellStyle name="Обычный 3 19 7 2 2 2" xfId="51358"/>
    <cellStyle name="Обычный 3 19 7 2 2 2 2" xfId="51359"/>
    <cellStyle name="Обычный 3 19 7 2 2 2 2 2" xfId="51360"/>
    <cellStyle name="Обычный 3 19 7 2 2 2 2 2 2" xfId="51361"/>
    <cellStyle name="Обычный 3 19 7 2 2 2 2 3" xfId="51362"/>
    <cellStyle name="Обычный 3 19 7 2 2 2 3" xfId="51363"/>
    <cellStyle name="Обычный 3 19 7 2 2 2 3 2" xfId="51364"/>
    <cellStyle name="Обычный 3 19 7 2 2 2 4" xfId="51365"/>
    <cellStyle name="Обычный 3 19 7 2 2 3" xfId="51366"/>
    <cellStyle name="Обычный 3 19 7 2 2 3 2" xfId="51367"/>
    <cellStyle name="Обычный 3 19 7 2 2 3 2 2" xfId="51368"/>
    <cellStyle name="Обычный 3 19 7 2 2 3 3" xfId="51369"/>
    <cellStyle name="Обычный 3 19 7 2 2 4" xfId="51370"/>
    <cellStyle name="Обычный 3 19 7 2 2 4 2" xfId="51371"/>
    <cellStyle name="Обычный 3 19 7 2 2 5" xfId="51372"/>
    <cellStyle name="Обычный 3 19 7 2 3" xfId="51373"/>
    <cellStyle name="Обычный 3 19 7 2 3 2" xfId="51374"/>
    <cellStyle name="Обычный 3 19 7 2 3 2 2" xfId="51375"/>
    <cellStyle name="Обычный 3 19 7 2 3 2 2 2" xfId="51376"/>
    <cellStyle name="Обычный 3 19 7 2 3 2 2 2 2" xfId="51377"/>
    <cellStyle name="Обычный 3 19 7 2 3 2 2 3" xfId="51378"/>
    <cellStyle name="Обычный 3 19 7 2 3 2 3" xfId="51379"/>
    <cellStyle name="Обычный 3 19 7 2 3 2 3 2" xfId="51380"/>
    <cellStyle name="Обычный 3 19 7 2 3 2 4" xfId="51381"/>
    <cellStyle name="Обычный 3 19 7 2 3 3" xfId="51382"/>
    <cellStyle name="Обычный 3 19 7 2 3 3 2" xfId="51383"/>
    <cellStyle name="Обычный 3 19 7 2 3 3 2 2" xfId="51384"/>
    <cellStyle name="Обычный 3 19 7 2 3 3 3" xfId="51385"/>
    <cellStyle name="Обычный 3 19 7 2 3 4" xfId="51386"/>
    <cellStyle name="Обычный 3 19 7 2 3 4 2" xfId="51387"/>
    <cellStyle name="Обычный 3 19 7 2 3 5" xfId="51388"/>
    <cellStyle name="Обычный 3 19 7 2 4" xfId="51389"/>
    <cellStyle name="Обычный 3 19 7 2 4 2" xfId="51390"/>
    <cellStyle name="Обычный 3 19 7 2 4 2 2" xfId="51391"/>
    <cellStyle name="Обычный 3 19 7 2 4 2 2 2" xfId="51392"/>
    <cellStyle name="Обычный 3 19 7 2 4 2 3" xfId="51393"/>
    <cellStyle name="Обычный 3 19 7 2 4 3" xfId="51394"/>
    <cellStyle name="Обычный 3 19 7 2 4 3 2" xfId="51395"/>
    <cellStyle name="Обычный 3 19 7 2 4 4" xfId="51396"/>
    <cellStyle name="Обычный 3 19 7 2 5" xfId="51397"/>
    <cellStyle name="Обычный 3 19 7 2 5 2" xfId="51398"/>
    <cellStyle name="Обычный 3 19 7 2 5 2 2" xfId="51399"/>
    <cellStyle name="Обычный 3 19 7 2 5 3" xfId="51400"/>
    <cellStyle name="Обычный 3 19 7 2 6" xfId="51401"/>
    <cellStyle name="Обычный 3 19 7 2 6 2" xfId="51402"/>
    <cellStyle name="Обычный 3 19 7 2 7" xfId="51403"/>
    <cellStyle name="Обычный 3 19 7 3" xfId="51404"/>
    <cellStyle name="Обычный 3 19 7 3 2" xfId="51405"/>
    <cellStyle name="Обычный 3 19 7 3 2 2" xfId="51406"/>
    <cellStyle name="Обычный 3 19 7 3 2 2 2" xfId="51407"/>
    <cellStyle name="Обычный 3 19 7 3 2 2 2 2" xfId="51408"/>
    <cellStyle name="Обычный 3 19 7 3 2 2 3" xfId="51409"/>
    <cellStyle name="Обычный 3 19 7 3 2 3" xfId="51410"/>
    <cellStyle name="Обычный 3 19 7 3 2 3 2" xfId="51411"/>
    <cellStyle name="Обычный 3 19 7 3 2 4" xfId="51412"/>
    <cellStyle name="Обычный 3 19 7 3 3" xfId="51413"/>
    <cellStyle name="Обычный 3 19 7 3 3 2" xfId="51414"/>
    <cellStyle name="Обычный 3 19 7 3 3 2 2" xfId="51415"/>
    <cellStyle name="Обычный 3 19 7 3 3 3" xfId="51416"/>
    <cellStyle name="Обычный 3 19 7 3 4" xfId="51417"/>
    <cellStyle name="Обычный 3 19 7 3 4 2" xfId="51418"/>
    <cellStyle name="Обычный 3 19 7 3 5" xfId="51419"/>
    <cellStyle name="Обычный 3 19 7 4" xfId="51420"/>
    <cellStyle name="Обычный 3 19 7 4 2" xfId="51421"/>
    <cellStyle name="Обычный 3 19 7 4 2 2" xfId="51422"/>
    <cellStyle name="Обычный 3 19 7 4 2 2 2" xfId="51423"/>
    <cellStyle name="Обычный 3 19 7 4 2 2 2 2" xfId="51424"/>
    <cellStyle name="Обычный 3 19 7 4 2 2 3" xfId="51425"/>
    <cellStyle name="Обычный 3 19 7 4 2 3" xfId="51426"/>
    <cellStyle name="Обычный 3 19 7 4 2 3 2" xfId="51427"/>
    <cellStyle name="Обычный 3 19 7 4 2 4" xfId="51428"/>
    <cellStyle name="Обычный 3 19 7 4 3" xfId="51429"/>
    <cellStyle name="Обычный 3 19 7 4 3 2" xfId="51430"/>
    <cellStyle name="Обычный 3 19 7 4 3 2 2" xfId="51431"/>
    <cellStyle name="Обычный 3 19 7 4 3 3" xfId="51432"/>
    <cellStyle name="Обычный 3 19 7 4 4" xfId="51433"/>
    <cellStyle name="Обычный 3 19 7 4 4 2" xfId="51434"/>
    <cellStyle name="Обычный 3 19 7 4 5" xfId="51435"/>
    <cellStyle name="Обычный 3 19 7 5" xfId="51436"/>
    <cellStyle name="Обычный 3 19 7 5 2" xfId="51437"/>
    <cellStyle name="Обычный 3 19 7 5 2 2" xfId="51438"/>
    <cellStyle name="Обычный 3 19 7 5 2 2 2" xfId="51439"/>
    <cellStyle name="Обычный 3 19 7 5 2 3" xfId="51440"/>
    <cellStyle name="Обычный 3 19 7 5 3" xfId="51441"/>
    <cellStyle name="Обычный 3 19 7 5 3 2" xfId="51442"/>
    <cellStyle name="Обычный 3 19 7 5 4" xfId="51443"/>
    <cellStyle name="Обычный 3 19 7 6" xfId="51444"/>
    <cellStyle name="Обычный 3 19 7 6 2" xfId="51445"/>
    <cellStyle name="Обычный 3 19 7 6 2 2" xfId="51446"/>
    <cellStyle name="Обычный 3 19 7 6 3" xfId="51447"/>
    <cellStyle name="Обычный 3 19 7 7" xfId="51448"/>
    <cellStyle name="Обычный 3 19 7 7 2" xfId="51449"/>
    <cellStyle name="Обычный 3 19 7 8" xfId="51450"/>
    <cellStyle name="Обычный 3 19 8" xfId="51451"/>
    <cellStyle name="Обычный 3 19 8 2" xfId="51452"/>
    <cellStyle name="Обычный 3 19 8 2 2" xfId="51453"/>
    <cellStyle name="Обычный 3 19 8 2 2 2" xfId="51454"/>
    <cellStyle name="Обычный 3 19 8 2 2 2 2" xfId="51455"/>
    <cellStyle name="Обычный 3 19 8 2 2 2 2 2" xfId="51456"/>
    <cellStyle name="Обычный 3 19 8 2 2 2 2 2 2" xfId="51457"/>
    <cellStyle name="Обычный 3 19 8 2 2 2 2 3" xfId="51458"/>
    <cellStyle name="Обычный 3 19 8 2 2 2 3" xfId="51459"/>
    <cellStyle name="Обычный 3 19 8 2 2 2 3 2" xfId="51460"/>
    <cellStyle name="Обычный 3 19 8 2 2 2 4" xfId="51461"/>
    <cellStyle name="Обычный 3 19 8 2 2 3" xfId="51462"/>
    <cellStyle name="Обычный 3 19 8 2 2 3 2" xfId="51463"/>
    <cellStyle name="Обычный 3 19 8 2 2 3 2 2" xfId="51464"/>
    <cellStyle name="Обычный 3 19 8 2 2 3 3" xfId="51465"/>
    <cellStyle name="Обычный 3 19 8 2 2 4" xfId="51466"/>
    <cellStyle name="Обычный 3 19 8 2 2 4 2" xfId="51467"/>
    <cellStyle name="Обычный 3 19 8 2 2 5" xfId="51468"/>
    <cellStyle name="Обычный 3 19 8 2 3" xfId="51469"/>
    <cellStyle name="Обычный 3 19 8 2 3 2" xfId="51470"/>
    <cellStyle name="Обычный 3 19 8 2 3 2 2" xfId="51471"/>
    <cellStyle name="Обычный 3 19 8 2 3 2 2 2" xfId="51472"/>
    <cellStyle name="Обычный 3 19 8 2 3 2 2 2 2" xfId="51473"/>
    <cellStyle name="Обычный 3 19 8 2 3 2 2 3" xfId="51474"/>
    <cellStyle name="Обычный 3 19 8 2 3 2 3" xfId="51475"/>
    <cellStyle name="Обычный 3 19 8 2 3 2 3 2" xfId="51476"/>
    <cellStyle name="Обычный 3 19 8 2 3 2 4" xfId="51477"/>
    <cellStyle name="Обычный 3 19 8 2 3 3" xfId="51478"/>
    <cellStyle name="Обычный 3 19 8 2 3 3 2" xfId="51479"/>
    <cellStyle name="Обычный 3 19 8 2 3 3 2 2" xfId="51480"/>
    <cellStyle name="Обычный 3 19 8 2 3 3 3" xfId="51481"/>
    <cellStyle name="Обычный 3 19 8 2 3 4" xfId="51482"/>
    <cellStyle name="Обычный 3 19 8 2 3 4 2" xfId="51483"/>
    <cellStyle name="Обычный 3 19 8 2 3 5" xfId="51484"/>
    <cellStyle name="Обычный 3 19 8 2 4" xfId="51485"/>
    <cellStyle name="Обычный 3 19 8 2 4 2" xfId="51486"/>
    <cellStyle name="Обычный 3 19 8 2 4 2 2" xfId="51487"/>
    <cellStyle name="Обычный 3 19 8 2 4 2 2 2" xfId="51488"/>
    <cellStyle name="Обычный 3 19 8 2 4 2 3" xfId="51489"/>
    <cellStyle name="Обычный 3 19 8 2 4 3" xfId="51490"/>
    <cellStyle name="Обычный 3 19 8 2 4 3 2" xfId="51491"/>
    <cellStyle name="Обычный 3 19 8 2 4 4" xfId="51492"/>
    <cellStyle name="Обычный 3 19 8 2 5" xfId="51493"/>
    <cellStyle name="Обычный 3 19 8 2 5 2" xfId="51494"/>
    <cellStyle name="Обычный 3 19 8 2 5 2 2" xfId="51495"/>
    <cellStyle name="Обычный 3 19 8 2 5 3" xfId="51496"/>
    <cellStyle name="Обычный 3 19 8 2 6" xfId="51497"/>
    <cellStyle name="Обычный 3 19 8 2 6 2" xfId="51498"/>
    <cellStyle name="Обычный 3 19 8 2 7" xfId="51499"/>
    <cellStyle name="Обычный 3 19 8 3" xfId="51500"/>
    <cellStyle name="Обычный 3 19 8 3 2" xfId="51501"/>
    <cellStyle name="Обычный 3 19 8 3 2 2" xfId="51502"/>
    <cellStyle name="Обычный 3 19 8 3 2 2 2" xfId="51503"/>
    <cellStyle name="Обычный 3 19 8 3 2 2 2 2" xfId="51504"/>
    <cellStyle name="Обычный 3 19 8 3 2 2 3" xfId="51505"/>
    <cellStyle name="Обычный 3 19 8 3 2 3" xfId="51506"/>
    <cellStyle name="Обычный 3 19 8 3 2 3 2" xfId="51507"/>
    <cellStyle name="Обычный 3 19 8 3 2 4" xfId="51508"/>
    <cellStyle name="Обычный 3 19 8 3 3" xfId="51509"/>
    <cellStyle name="Обычный 3 19 8 3 3 2" xfId="51510"/>
    <cellStyle name="Обычный 3 19 8 3 3 2 2" xfId="51511"/>
    <cellStyle name="Обычный 3 19 8 3 3 3" xfId="51512"/>
    <cellStyle name="Обычный 3 19 8 3 4" xfId="51513"/>
    <cellStyle name="Обычный 3 19 8 3 4 2" xfId="51514"/>
    <cellStyle name="Обычный 3 19 8 3 5" xfId="51515"/>
    <cellStyle name="Обычный 3 19 8 4" xfId="51516"/>
    <cellStyle name="Обычный 3 19 8 4 2" xfId="51517"/>
    <cellStyle name="Обычный 3 19 8 4 2 2" xfId="51518"/>
    <cellStyle name="Обычный 3 19 8 4 2 2 2" xfId="51519"/>
    <cellStyle name="Обычный 3 19 8 4 2 2 2 2" xfId="51520"/>
    <cellStyle name="Обычный 3 19 8 4 2 2 3" xfId="51521"/>
    <cellStyle name="Обычный 3 19 8 4 2 3" xfId="51522"/>
    <cellStyle name="Обычный 3 19 8 4 2 3 2" xfId="51523"/>
    <cellStyle name="Обычный 3 19 8 4 2 4" xfId="51524"/>
    <cellStyle name="Обычный 3 19 8 4 3" xfId="51525"/>
    <cellStyle name="Обычный 3 19 8 4 3 2" xfId="51526"/>
    <cellStyle name="Обычный 3 19 8 4 3 2 2" xfId="51527"/>
    <cellStyle name="Обычный 3 19 8 4 3 3" xfId="51528"/>
    <cellStyle name="Обычный 3 19 8 4 4" xfId="51529"/>
    <cellStyle name="Обычный 3 19 8 4 4 2" xfId="51530"/>
    <cellStyle name="Обычный 3 19 8 4 5" xfId="51531"/>
    <cellStyle name="Обычный 3 19 8 5" xfId="51532"/>
    <cellStyle name="Обычный 3 19 8 5 2" xfId="51533"/>
    <cellStyle name="Обычный 3 19 8 5 2 2" xfId="51534"/>
    <cellStyle name="Обычный 3 19 8 5 2 2 2" xfId="51535"/>
    <cellStyle name="Обычный 3 19 8 5 2 3" xfId="51536"/>
    <cellStyle name="Обычный 3 19 8 5 3" xfId="51537"/>
    <cellStyle name="Обычный 3 19 8 5 3 2" xfId="51538"/>
    <cellStyle name="Обычный 3 19 8 5 4" xfId="51539"/>
    <cellStyle name="Обычный 3 19 8 6" xfId="51540"/>
    <cellStyle name="Обычный 3 19 8 6 2" xfId="51541"/>
    <cellStyle name="Обычный 3 19 8 6 2 2" xfId="51542"/>
    <cellStyle name="Обычный 3 19 8 6 3" xfId="51543"/>
    <cellStyle name="Обычный 3 19 8 7" xfId="51544"/>
    <cellStyle name="Обычный 3 19 8 7 2" xfId="51545"/>
    <cellStyle name="Обычный 3 19 8 8" xfId="51546"/>
    <cellStyle name="Обычный 3 19 9" xfId="51547"/>
    <cellStyle name="Обычный 3 19 9 2" xfId="51548"/>
    <cellStyle name="Обычный 3 19 9 2 2" xfId="51549"/>
    <cellStyle name="Обычный 3 19 9 2 2 2" xfId="51550"/>
    <cellStyle name="Обычный 3 19 9 2 2 2 2" xfId="51551"/>
    <cellStyle name="Обычный 3 19 9 2 2 2 2 2" xfId="51552"/>
    <cellStyle name="Обычный 3 19 9 2 2 2 2 2 2" xfId="51553"/>
    <cellStyle name="Обычный 3 19 9 2 2 2 2 3" xfId="51554"/>
    <cellStyle name="Обычный 3 19 9 2 2 2 3" xfId="51555"/>
    <cellStyle name="Обычный 3 19 9 2 2 2 3 2" xfId="51556"/>
    <cellStyle name="Обычный 3 19 9 2 2 2 4" xfId="51557"/>
    <cellStyle name="Обычный 3 19 9 2 2 3" xfId="51558"/>
    <cellStyle name="Обычный 3 19 9 2 2 3 2" xfId="51559"/>
    <cellStyle name="Обычный 3 19 9 2 2 3 2 2" xfId="51560"/>
    <cellStyle name="Обычный 3 19 9 2 2 3 3" xfId="51561"/>
    <cellStyle name="Обычный 3 19 9 2 2 4" xfId="51562"/>
    <cellStyle name="Обычный 3 19 9 2 2 4 2" xfId="51563"/>
    <cellStyle name="Обычный 3 19 9 2 2 5" xfId="51564"/>
    <cellStyle name="Обычный 3 19 9 2 3" xfId="51565"/>
    <cellStyle name="Обычный 3 19 9 2 3 2" xfId="51566"/>
    <cellStyle name="Обычный 3 19 9 2 3 2 2" xfId="51567"/>
    <cellStyle name="Обычный 3 19 9 2 3 2 2 2" xfId="51568"/>
    <cellStyle name="Обычный 3 19 9 2 3 2 2 2 2" xfId="51569"/>
    <cellStyle name="Обычный 3 19 9 2 3 2 2 3" xfId="51570"/>
    <cellStyle name="Обычный 3 19 9 2 3 2 3" xfId="51571"/>
    <cellStyle name="Обычный 3 19 9 2 3 2 3 2" xfId="51572"/>
    <cellStyle name="Обычный 3 19 9 2 3 2 4" xfId="51573"/>
    <cellStyle name="Обычный 3 19 9 2 3 3" xfId="51574"/>
    <cellStyle name="Обычный 3 19 9 2 3 3 2" xfId="51575"/>
    <cellStyle name="Обычный 3 19 9 2 3 3 2 2" xfId="51576"/>
    <cellStyle name="Обычный 3 19 9 2 3 3 3" xfId="51577"/>
    <cellStyle name="Обычный 3 19 9 2 3 4" xfId="51578"/>
    <cellStyle name="Обычный 3 19 9 2 3 4 2" xfId="51579"/>
    <cellStyle name="Обычный 3 19 9 2 3 5" xfId="51580"/>
    <cellStyle name="Обычный 3 19 9 2 4" xfId="51581"/>
    <cellStyle name="Обычный 3 19 9 2 4 2" xfId="51582"/>
    <cellStyle name="Обычный 3 19 9 2 4 2 2" xfId="51583"/>
    <cellStyle name="Обычный 3 19 9 2 4 2 2 2" xfId="51584"/>
    <cellStyle name="Обычный 3 19 9 2 4 2 3" xfId="51585"/>
    <cellStyle name="Обычный 3 19 9 2 4 3" xfId="51586"/>
    <cellStyle name="Обычный 3 19 9 2 4 3 2" xfId="51587"/>
    <cellStyle name="Обычный 3 19 9 2 4 4" xfId="51588"/>
    <cellStyle name="Обычный 3 19 9 2 5" xfId="51589"/>
    <cellStyle name="Обычный 3 19 9 2 5 2" xfId="51590"/>
    <cellStyle name="Обычный 3 19 9 2 5 2 2" xfId="51591"/>
    <cellStyle name="Обычный 3 19 9 2 5 3" xfId="51592"/>
    <cellStyle name="Обычный 3 19 9 2 6" xfId="51593"/>
    <cellStyle name="Обычный 3 19 9 2 6 2" xfId="51594"/>
    <cellStyle name="Обычный 3 19 9 2 7" xfId="51595"/>
    <cellStyle name="Обычный 3 19 9 3" xfId="51596"/>
    <cellStyle name="Обычный 3 19 9 3 2" xfId="51597"/>
    <cellStyle name="Обычный 3 19 9 3 2 2" xfId="51598"/>
    <cellStyle name="Обычный 3 19 9 3 2 2 2" xfId="51599"/>
    <cellStyle name="Обычный 3 19 9 3 2 2 2 2" xfId="51600"/>
    <cellStyle name="Обычный 3 19 9 3 2 2 3" xfId="51601"/>
    <cellStyle name="Обычный 3 19 9 3 2 3" xfId="51602"/>
    <cellStyle name="Обычный 3 19 9 3 2 3 2" xfId="51603"/>
    <cellStyle name="Обычный 3 19 9 3 2 4" xfId="51604"/>
    <cellStyle name="Обычный 3 19 9 3 3" xfId="51605"/>
    <cellStyle name="Обычный 3 19 9 3 3 2" xfId="51606"/>
    <cellStyle name="Обычный 3 19 9 3 3 2 2" xfId="51607"/>
    <cellStyle name="Обычный 3 19 9 3 3 3" xfId="51608"/>
    <cellStyle name="Обычный 3 19 9 3 4" xfId="51609"/>
    <cellStyle name="Обычный 3 19 9 3 4 2" xfId="51610"/>
    <cellStyle name="Обычный 3 19 9 3 5" xfId="51611"/>
    <cellStyle name="Обычный 3 19 9 4" xfId="51612"/>
    <cellStyle name="Обычный 3 19 9 4 2" xfId="51613"/>
    <cellStyle name="Обычный 3 19 9 4 2 2" xfId="51614"/>
    <cellStyle name="Обычный 3 19 9 4 2 2 2" xfId="51615"/>
    <cellStyle name="Обычный 3 19 9 4 2 2 2 2" xfId="51616"/>
    <cellStyle name="Обычный 3 19 9 4 2 2 3" xfId="51617"/>
    <cellStyle name="Обычный 3 19 9 4 2 3" xfId="51618"/>
    <cellStyle name="Обычный 3 19 9 4 2 3 2" xfId="51619"/>
    <cellStyle name="Обычный 3 19 9 4 2 4" xfId="51620"/>
    <cellStyle name="Обычный 3 19 9 4 3" xfId="51621"/>
    <cellStyle name="Обычный 3 19 9 4 3 2" xfId="51622"/>
    <cellStyle name="Обычный 3 19 9 4 3 2 2" xfId="51623"/>
    <cellStyle name="Обычный 3 19 9 4 3 3" xfId="51624"/>
    <cellStyle name="Обычный 3 19 9 4 4" xfId="51625"/>
    <cellStyle name="Обычный 3 19 9 4 4 2" xfId="51626"/>
    <cellStyle name="Обычный 3 19 9 4 5" xfId="51627"/>
    <cellStyle name="Обычный 3 19 9 5" xfId="51628"/>
    <cellStyle name="Обычный 3 19 9 5 2" xfId="51629"/>
    <cellStyle name="Обычный 3 19 9 5 2 2" xfId="51630"/>
    <cellStyle name="Обычный 3 19 9 5 2 2 2" xfId="51631"/>
    <cellStyle name="Обычный 3 19 9 5 2 3" xfId="51632"/>
    <cellStyle name="Обычный 3 19 9 5 3" xfId="51633"/>
    <cellStyle name="Обычный 3 19 9 5 3 2" xfId="51634"/>
    <cellStyle name="Обычный 3 19 9 5 4" xfId="51635"/>
    <cellStyle name="Обычный 3 19 9 6" xfId="51636"/>
    <cellStyle name="Обычный 3 19 9 6 2" xfId="51637"/>
    <cellStyle name="Обычный 3 19 9 6 2 2" xfId="51638"/>
    <cellStyle name="Обычный 3 19 9 6 3" xfId="51639"/>
    <cellStyle name="Обычный 3 19 9 7" xfId="51640"/>
    <cellStyle name="Обычный 3 19 9 7 2" xfId="51641"/>
    <cellStyle name="Обычный 3 19 9 8" xfId="51642"/>
    <cellStyle name="Обычный 3 2" xfId="57"/>
    <cellStyle name="Обычный 3 2 2" xfId="623"/>
    <cellStyle name="Обычный 3 2 2 2" xfId="49"/>
    <cellStyle name="Обычный 3 2 2 2 2" xfId="51643"/>
    <cellStyle name="Обычный 3 2 2 3" xfId="51644"/>
    <cellStyle name="Обычный 3 2 3" xfId="51645"/>
    <cellStyle name="Обычный 3 2 3 2" xfId="51646"/>
    <cellStyle name="Обычный 3 2 3 2 2" xfId="51647"/>
    <cellStyle name="Обычный 3 2 3 2 2 2" xfId="51648"/>
    <cellStyle name="Обычный 3 2 3 2 2 2 2" xfId="51649"/>
    <cellStyle name="Обычный 3 2 3 2 2 3" xfId="51650"/>
    <cellStyle name="Обычный 3 2 3 2 3" xfId="51651"/>
    <cellStyle name="Обычный 3 2 3 2 3 2" xfId="51652"/>
    <cellStyle name="Обычный 3 2 3 2 4" xfId="51653"/>
    <cellStyle name="Обычный 3 2 3 3" xfId="51654"/>
    <cellStyle name="Обычный 3 2 3 3 2" xfId="51655"/>
    <cellStyle name="Обычный 3 2 3 3 2 2" xfId="51656"/>
    <cellStyle name="Обычный 3 2 3 3 3" xfId="51657"/>
    <cellStyle name="Обычный 3 2 3 4" xfId="51658"/>
    <cellStyle name="Обычный 3 2 3 4 2" xfId="51659"/>
    <cellStyle name="Обычный 3 2 3 5" xfId="51660"/>
    <cellStyle name="Обычный 3 2 4" xfId="51661"/>
    <cellStyle name="Обычный 3 2 4 2" xfId="51662"/>
    <cellStyle name="Обычный 3 2 4 2 2" xfId="51663"/>
    <cellStyle name="Обычный 3 2 4 2 2 2" xfId="51664"/>
    <cellStyle name="Обычный 3 2 4 2 2 2 2" xfId="51665"/>
    <cellStyle name="Обычный 3 2 4 2 2 3" xfId="51666"/>
    <cellStyle name="Обычный 3 2 4 2 3" xfId="51667"/>
    <cellStyle name="Обычный 3 2 4 2 3 2" xfId="51668"/>
    <cellStyle name="Обычный 3 2 4 2 4" xfId="51669"/>
    <cellStyle name="Обычный 3 2 4 3" xfId="51670"/>
    <cellStyle name="Обычный 3 2 4 3 2" xfId="51671"/>
    <cellStyle name="Обычный 3 2 4 3 2 2" xfId="51672"/>
    <cellStyle name="Обычный 3 2 4 3 3" xfId="51673"/>
    <cellStyle name="Обычный 3 2 4 4" xfId="51674"/>
    <cellStyle name="Обычный 3 2 4 4 2" xfId="51675"/>
    <cellStyle name="Обычный 3 2 4 5" xfId="51676"/>
    <cellStyle name="Обычный 3 2 5" xfId="51677"/>
    <cellStyle name="Обычный 3 2 5 2" xfId="51678"/>
    <cellStyle name="Обычный 3 2 5 2 2" xfId="51679"/>
    <cellStyle name="Обычный 3 2 5 2 2 2" xfId="51680"/>
    <cellStyle name="Обычный 3 2 5 2 3" xfId="51681"/>
    <cellStyle name="Обычный 3 2 5 3" xfId="51682"/>
    <cellStyle name="Обычный 3 2 5 3 2" xfId="51683"/>
    <cellStyle name="Обычный 3 2 5 4" xfId="51684"/>
    <cellStyle name="Обычный 3 2 6" xfId="51685"/>
    <cellStyle name="Обычный 3 2 6 2" xfId="51686"/>
    <cellStyle name="Обычный 3 2 6 2 2" xfId="51687"/>
    <cellStyle name="Обычный 3 2 6 3" xfId="51688"/>
    <cellStyle name="Обычный 3 2 7" xfId="51689"/>
    <cellStyle name="Обычный 3 2 7 2" xfId="51690"/>
    <cellStyle name="Обычный 3 2 8" xfId="51691"/>
    <cellStyle name="Обычный 3 2 9" xfId="51692"/>
    <cellStyle name="Обычный 3 20" xfId="51693"/>
    <cellStyle name="Обычный 3 20 2" xfId="51694"/>
    <cellStyle name="Обычный 3 20 2 2" xfId="51695"/>
    <cellStyle name="Обычный 3 20 2 2 2" xfId="51696"/>
    <cellStyle name="Обычный 3 20 2 2 2 2" xfId="51697"/>
    <cellStyle name="Обычный 3 20 2 2 2 2 2" xfId="51698"/>
    <cellStyle name="Обычный 3 20 2 2 2 2 2 2" xfId="51699"/>
    <cellStyle name="Обычный 3 20 2 2 2 2 3" xfId="51700"/>
    <cellStyle name="Обычный 3 20 2 2 2 3" xfId="51701"/>
    <cellStyle name="Обычный 3 20 2 2 2 3 2" xfId="51702"/>
    <cellStyle name="Обычный 3 20 2 2 2 4" xfId="51703"/>
    <cellStyle name="Обычный 3 20 2 2 3" xfId="51704"/>
    <cellStyle name="Обычный 3 20 2 2 3 2" xfId="51705"/>
    <cellStyle name="Обычный 3 20 2 2 3 2 2" xfId="51706"/>
    <cellStyle name="Обычный 3 20 2 2 3 3" xfId="51707"/>
    <cellStyle name="Обычный 3 20 2 2 4" xfId="51708"/>
    <cellStyle name="Обычный 3 20 2 2 4 2" xfId="51709"/>
    <cellStyle name="Обычный 3 20 2 2 5" xfId="51710"/>
    <cellStyle name="Обычный 3 20 2 3" xfId="51711"/>
    <cellStyle name="Обычный 3 20 2 3 2" xfId="51712"/>
    <cellStyle name="Обычный 3 20 2 3 2 2" xfId="51713"/>
    <cellStyle name="Обычный 3 20 2 3 2 2 2" xfId="51714"/>
    <cellStyle name="Обычный 3 20 2 3 2 2 2 2" xfId="51715"/>
    <cellStyle name="Обычный 3 20 2 3 2 2 3" xfId="51716"/>
    <cellStyle name="Обычный 3 20 2 3 2 3" xfId="51717"/>
    <cellStyle name="Обычный 3 20 2 3 2 3 2" xfId="51718"/>
    <cellStyle name="Обычный 3 20 2 3 2 4" xfId="51719"/>
    <cellStyle name="Обычный 3 20 2 3 3" xfId="51720"/>
    <cellStyle name="Обычный 3 20 2 3 3 2" xfId="51721"/>
    <cellStyle name="Обычный 3 20 2 3 3 2 2" xfId="51722"/>
    <cellStyle name="Обычный 3 20 2 3 3 3" xfId="51723"/>
    <cellStyle name="Обычный 3 20 2 3 4" xfId="51724"/>
    <cellStyle name="Обычный 3 20 2 3 4 2" xfId="51725"/>
    <cellStyle name="Обычный 3 20 2 3 5" xfId="51726"/>
    <cellStyle name="Обычный 3 20 2 4" xfId="51727"/>
    <cellStyle name="Обычный 3 20 2 4 2" xfId="51728"/>
    <cellStyle name="Обычный 3 20 2 4 2 2" xfId="51729"/>
    <cellStyle name="Обычный 3 20 2 4 2 2 2" xfId="51730"/>
    <cellStyle name="Обычный 3 20 2 4 2 3" xfId="51731"/>
    <cellStyle name="Обычный 3 20 2 4 3" xfId="51732"/>
    <cellStyle name="Обычный 3 20 2 4 3 2" xfId="51733"/>
    <cellStyle name="Обычный 3 20 2 4 4" xfId="51734"/>
    <cellStyle name="Обычный 3 20 2 5" xfId="51735"/>
    <cellStyle name="Обычный 3 20 2 5 2" xfId="51736"/>
    <cellStyle name="Обычный 3 20 2 5 2 2" xfId="51737"/>
    <cellStyle name="Обычный 3 20 2 5 3" xfId="51738"/>
    <cellStyle name="Обычный 3 20 2 6" xfId="51739"/>
    <cellStyle name="Обычный 3 20 2 6 2" xfId="51740"/>
    <cellStyle name="Обычный 3 20 2 7" xfId="51741"/>
    <cellStyle name="Обычный 3 20 3" xfId="51742"/>
    <cellStyle name="Обычный 3 20 3 2" xfId="51743"/>
    <cellStyle name="Обычный 3 20 3 2 2" xfId="51744"/>
    <cellStyle name="Обычный 3 20 3 2 2 2" xfId="51745"/>
    <cellStyle name="Обычный 3 20 3 2 2 2 2" xfId="51746"/>
    <cellStyle name="Обычный 3 20 3 2 2 3" xfId="51747"/>
    <cellStyle name="Обычный 3 20 3 2 3" xfId="51748"/>
    <cellStyle name="Обычный 3 20 3 2 3 2" xfId="51749"/>
    <cellStyle name="Обычный 3 20 3 2 4" xfId="51750"/>
    <cellStyle name="Обычный 3 20 3 3" xfId="51751"/>
    <cellStyle name="Обычный 3 20 3 3 2" xfId="51752"/>
    <cellStyle name="Обычный 3 20 3 3 2 2" xfId="51753"/>
    <cellStyle name="Обычный 3 20 3 3 3" xfId="51754"/>
    <cellStyle name="Обычный 3 20 3 4" xfId="51755"/>
    <cellStyle name="Обычный 3 20 3 4 2" xfId="51756"/>
    <cellStyle name="Обычный 3 20 3 5" xfId="51757"/>
    <cellStyle name="Обычный 3 20 4" xfId="51758"/>
    <cellStyle name="Обычный 3 20 4 2" xfId="51759"/>
    <cellStyle name="Обычный 3 20 4 2 2" xfId="51760"/>
    <cellStyle name="Обычный 3 20 4 2 2 2" xfId="51761"/>
    <cellStyle name="Обычный 3 20 4 2 2 2 2" xfId="51762"/>
    <cellStyle name="Обычный 3 20 4 2 2 3" xfId="51763"/>
    <cellStyle name="Обычный 3 20 4 2 3" xfId="51764"/>
    <cellStyle name="Обычный 3 20 4 2 3 2" xfId="51765"/>
    <cellStyle name="Обычный 3 20 4 2 4" xfId="51766"/>
    <cellStyle name="Обычный 3 20 4 3" xfId="51767"/>
    <cellStyle name="Обычный 3 20 4 3 2" xfId="51768"/>
    <cellStyle name="Обычный 3 20 4 3 2 2" xfId="51769"/>
    <cellStyle name="Обычный 3 20 4 3 3" xfId="51770"/>
    <cellStyle name="Обычный 3 20 4 4" xfId="51771"/>
    <cellStyle name="Обычный 3 20 4 4 2" xfId="51772"/>
    <cellStyle name="Обычный 3 20 4 5" xfId="51773"/>
    <cellStyle name="Обычный 3 20 5" xfId="51774"/>
    <cellStyle name="Обычный 3 20 5 2" xfId="51775"/>
    <cellStyle name="Обычный 3 20 5 2 2" xfId="51776"/>
    <cellStyle name="Обычный 3 20 5 2 2 2" xfId="51777"/>
    <cellStyle name="Обычный 3 20 5 2 3" xfId="51778"/>
    <cellStyle name="Обычный 3 20 5 3" xfId="51779"/>
    <cellStyle name="Обычный 3 20 5 3 2" xfId="51780"/>
    <cellStyle name="Обычный 3 20 5 4" xfId="51781"/>
    <cellStyle name="Обычный 3 20 6" xfId="51782"/>
    <cellStyle name="Обычный 3 20 6 2" xfId="51783"/>
    <cellStyle name="Обычный 3 20 6 2 2" xfId="51784"/>
    <cellStyle name="Обычный 3 20 6 3" xfId="51785"/>
    <cellStyle name="Обычный 3 20 7" xfId="51786"/>
    <cellStyle name="Обычный 3 20 7 2" xfId="51787"/>
    <cellStyle name="Обычный 3 20 8" xfId="51788"/>
    <cellStyle name="Обычный 3 21" xfId="103"/>
    <cellStyle name="Обычный 3 21 2" xfId="51789"/>
    <cellStyle name="Обычный 3 21 2 2" xfId="51790"/>
    <cellStyle name="Обычный 3 21 2 2 2" xfId="51791"/>
    <cellStyle name="Обычный 3 21 2 2 2 2" xfId="51792"/>
    <cellStyle name="Обычный 3 21 2 2 2 2 2" xfId="51793"/>
    <cellStyle name="Обычный 3 21 2 2 2 2 2 2" xfId="51794"/>
    <cellStyle name="Обычный 3 21 2 2 2 2 3" xfId="51795"/>
    <cellStyle name="Обычный 3 21 2 2 2 3" xfId="51796"/>
    <cellStyle name="Обычный 3 21 2 2 2 3 2" xfId="51797"/>
    <cellStyle name="Обычный 3 21 2 2 2 4" xfId="51798"/>
    <cellStyle name="Обычный 3 21 2 2 3" xfId="51799"/>
    <cellStyle name="Обычный 3 21 2 2 3 2" xfId="51800"/>
    <cellStyle name="Обычный 3 21 2 2 3 2 2" xfId="51801"/>
    <cellStyle name="Обычный 3 21 2 2 3 3" xfId="51802"/>
    <cellStyle name="Обычный 3 21 2 2 4" xfId="51803"/>
    <cellStyle name="Обычный 3 21 2 2 4 2" xfId="51804"/>
    <cellStyle name="Обычный 3 21 2 2 5" xfId="51805"/>
    <cellStyle name="Обычный 3 21 2 3" xfId="51806"/>
    <cellStyle name="Обычный 3 21 2 3 2" xfId="51807"/>
    <cellStyle name="Обычный 3 21 2 3 2 2" xfId="51808"/>
    <cellStyle name="Обычный 3 21 2 3 2 2 2" xfId="51809"/>
    <cellStyle name="Обычный 3 21 2 3 2 2 2 2" xfId="51810"/>
    <cellStyle name="Обычный 3 21 2 3 2 2 3" xfId="51811"/>
    <cellStyle name="Обычный 3 21 2 3 2 3" xfId="51812"/>
    <cellStyle name="Обычный 3 21 2 3 2 3 2" xfId="51813"/>
    <cellStyle name="Обычный 3 21 2 3 2 4" xfId="51814"/>
    <cellStyle name="Обычный 3 21 2 3 3" xfId="51815"/>
    <cellStyle name="Обычный 3 21 2 3 3 2" xfId="51816"/>
    <cellStyle name="Обычный 3 21 2 3 3 2 2" xfId="51817"/>
    <cellStyle name="Обычный 3 21 2 3 3 3" xfId="51818"/>
    <cellStyle name="Обычный 3 21 2 3 4" xfId="51819"/>
    <cellStyle name="Обычный 3 21 2 3 4 2" xfId="51820"/>
    <cellStyle name="Обычный 3 21 2 3 5" xfId="51821"/>
    <cellStyle name="Обычный 3 21 2 4" xfId="51822"/>
    <cellStyle name="Обычный 3 21 2 4 2" xfId="51823"/>
    <cellStyle name="Обычный 3 21 2 4 2 2" xfId="51824"/>
    <cellStyle name="Обычный 3 21 2 4 2 2 2" xfId="51825"/>
    <cellStyle name="Обычный 3 21 2 4 2 3" xfId="51826"/>
    <cellStyle name="Обычный 3 21 2 4 3" xfId="51827"/>
    <cellStyle name="Обычный 3 21 2 4 3 2" xfId="51828"/>
    <cellStyle name="Обычный 3 21 2 4 4" xfId="51829"/>
    <cellStyle name="Обычный 3 21 2 5" xfId="51830"/>
    <cellStyle name="Обычный 3 21 2 5 2" xfId="51831"/>
    <cellStyle name="Обычный 3 21 2 5 2 2" xfId="51832"/>
    <cellStyle name="Обычный 3 21 2 5 3" xfId="51833"/>
    <cellStyle name="Обычный 3 21 2 6" xfId="51834"/>
    <cellStyle name="Обычный 3 21 2 6 2" xfId="51835"/>
    <cellStyle name="Обычный 3 21 2 7" xfId="51836"/>
    <cellStyle name="Обычный 3 21 3" xfId="51837"/>
    <cellStyle name="Обычный 3 21 3 2" xfId="51838"/>
    <cellStyle name="Обычный 3 21 3 2 2" xfId="51839"/>
    <cellStyle name="Обычный 3 21 3 2 2 2" xfId="51840"/>
    <cellStyle name="Обычный 3 21 3 2 2 2 2" xfId="51841"/>
    <cellStyle name="Обычный 3 21 3 2 2 3" xfId="51842"/>
    <cellStyle name="Обычный 3 21 3 2 3" xfId="51843"/>
    <cellStyle name="Обычный 3 21 3 2 3 2" xfId="51844"/>
    <cellStyle name="Обычный 3 21 3 2 4" xfId="51845"/>
    <cellStyle name="Обычный 3 21 3 3" xfId="51846"/>
    <cellStyle name="Обычный 3 21 3 3 2" xfId="51847"/>
    <cellStyle name="Обычный 3 21 3 3 2 2" xfId="51848"/>
    <cellStyle name="Обычный 3 21 3 3 3" xfId="51849"/>
    <cellStyle name="Обычный 3 21 3 4" xfId="51850"/>
    <cellStyle name="Обычный 3 21 3 4 2" xfId="51851"/>
    <cellStyle name="Обычный 3 21 3 5" xfId="51852"/>
    <cellStyle name="Обычный 3 21 4" xfId="51853"/>
    <cellStyle name="Обычный 3 21 4 2" xfId="51854"/>
    <cellStyle name="Обычный 3 21 4 2 2" xfId="51855"/>
    <cellStyle name="Обычный 3 21 4 2 2 2" xfId="51856"/>
    <cellStyle name="Обычный 3 21 4 2 2 2 2" xfId="51857"/>
    <cellStyle name="Обычный 3 21 4 2 2 3" xfId="51858"/>
    <cellStyle name="Обычный 3 21 4 2 3" xfId="51859"/>
    <cellStyle name="Обычный 3 21 4 2 3 2" xfId="51860"/>
    <cellStyle name="Обычный 3 21 4 2 4" xfId="51861"/>
    <cellStyle name="Обычный 3 21 4 3" xfId="51862"/>
    <cellStyle name="Обычный 3 21 4 3 2" xfId="51863"/>
    <cellStyle name="Обычный 3 21 4 3 2 2" xfId="51864"/>
    <cellStyle name="Обычный 3 21 4 3 3" xfId="51865"/>
    <cellStyle name="Обычный 3 21 4 4" xfId="51866"/>
    <cellStyle name="Обычный 3 21 4 4 2" xfId="51867"/>
    <cellStyle name="Обычный 3 21 4 5" xfId="51868"/>
    <cellStyle name="Обычный 3 21 5" xfId="51869"/>
    <cellStyle name="Обычный 3 21 5 2" xfId="51870"/>
    <cellStyle name="Обычный 3 21 5 2 2" xfId="51871"/>
    <cellStyle name="Обычный 3 21 5 2 2 2" xfId="51872"/>
    <cellStyle name="Обычный 3 21 5 2 3" xfId="51873"/>
    <cellStyle name="Обычный 3 21 5 3" xfId="51874"/>
    <cellStyle name="Обычный 3 21 5 3 2" xfId="51875"/>
    <cellStyle name="Обычный 3 21 5 4" xfId="51876"/>
    <cellStyle name="Обычный 3 21 6" xfId="51877"/>
    <cellStyle name="Обычный 3 21 6 2" xfId="51878"/>
    <cellStyle name="Обычный 3 21 6 2 2" xfId="51879"/>
    <cellStyle name="Обычный 3 21 6 3" xfId="51880"/>
    <cellStyle name="Обычный 3 21 7" xfId="51881"/>
    <cellStyle name="Обычный 3 21 7 2" xfId="51882"/>
    <cellStyle name="Обычный 3 21 8" xfId="51883"/>
    <cellStyle name="Обычный 3 21 9" xfId="51884"/>
    <cellStyle name="Обычный 3 22" xfId="51885"/>
    <cellStyle name="Обычный 3 22 2" xfId="51886"/>
    <cellStyle name="Обычный 3 22 2 2" xfId="51887"/>
    <cellStyle name="Обычный 3 22 2 2 2" xfId="51888"/>
    <cellStyle name="Обычный 3 22 2 2 2 2" xfId="51889"/>
    <cellStyle name="Обычный 3 22 2 2 2 2 2" xfId="51890"/>
    <cellStyle name="Обычный 3 22 2 2 2 2 2 2" xfId="51891"/>
    <cellStyle name="Обычный 3 22 2 2 2 2 3" xfId="51892"/>
    <cellStyle name="Обычный 3 22 2 2 2 3" xfId="51893"/>
    <cellStyle name="Обычный 3 22 2 2 2 3 2" xfId="51894"/>
    <cellStyle name="Обычный 3 22 2 2 2 4" xfId="51895"/>
    <cellStyle name="Обычный 3 22 2 2 3" xfId="51896"/>
    <cellStyle name="Обычный 3 22 2 2 3 2" xfId="51897"/>
    <cellStyle name="Обычный 3 22 2 2 3 2 2" xfId="51898"/>
    <cellStyle name="Обычный 3 22 2 2 3 3" xfId="51899"/>
    <cellStyle name="Обычный 3 22 2 2 4" xfId="51900"/>
    <cellStyle name="Обычный 3 22 2 2 4 2" xfId="51901"/>
    <cellStyle name="Обычный 3 22 2 2 5" xfId="51902"/>
    <cellStyle name="Обычный 3 22 2 3" xfId="51903"/>
    <cellStyle name="Обычный 3 22 2 3 2" xfId="51904"/>
    <cellStyle name="Обычный 3 22 2 3 2 2" xfId="51905"/>
    <cellStyle name="Обычный 3 22 2 3 2 2 2" xfId="51906"/>
    <cellStyle name="Обычный 3 22 2 3 2 2 2 2" xfId="51907"/>
    <cellStyle name="Обычный 3 22 2 3 2 2 3" xfId="51908"/>
    <cellStyle name="Обычный 3 22 2 3 2 3" xfId="51909"/>
    <cellStyle name="Обычный 3 22 2 3 2 3 2" xfId="51910"/>
    <cellStyle name="Обычный 3 22 2 3 2 4" xfId="51911"/>
    <cellStyle name="Обычный 3 22 2 3 3" xfId="51912"/>
    <cellStyle name="Обычный 3 22 2 3 3 2" xfId="51913"/>
    <cellStyle name="Обычный 3 22 2 3 3 2 2" xfId="51914"/>
    <cellStyle name="Обычный 3 22 2 3 3 3" xfId="51915"/>
    <cellStyle name="Обычный 3 22 2 3 4" xfId="51916"/>
    <cellStyle name="Обычный 3 22 2 3 4 2" xfId="51917"/>
    <cellStyle name="Обычный 3 22 2 3 5" xfId="51918"/>
    <cellStyle name="Обычный 3 22 2 4" xfId="51919"/>
    <cellStyle name="Обычный 3 22 2 4 2" xfId="51920"/>
    <cellStyle name="Обычный 3 22 2 4 2 2" xfId="51921"/>
    <cellStyle name="Обычный 3 22 2 4 2 2 2" xfId="51922"/>
    <cellStyle name="Обычный 3 22 2 4 2 3" xfId="51923"/>
    <cellStyle name="Обычный 3 22 2 4 3" xfId="51924"/>
    <cellStyle name="Обычный 3 22 2 4 3 2" xfId="51925"/>
    <cellStyle name="Обычный 3 22 2 4 4" xfId="51926"/>
    <cellStyle name="Обычный 3 22 2 5" xfId="51927"/>
    <cellStyle name="Обычный 3 22 2 5 2" xfId="51928"/>
    <cellStyle name="Обычный 3 22 2 5 2 2" xfId="51929"/>
    <cellStyle name="Обычный 3 22 2 5 3" xfId="51930"/>
    <cellStyle name="Обычный 3 22 2 6" xfId="51931"/>
    <cellStyle name="Обычный 3 22 2 6 2" xfId="51932"/>
    <cellStyle name="Обычный 3 22 2 7" xfId="51933"/>
    <cellStyle name="Обычный 3 22 3" xfId="51934"/>
    <cellStyle name="Обычный 3 22 3 2" xfId="51935"/>
    <cellStyle name="Обычный 3 22 3 2 2" xfId="51936"/>
    <cellStyle name="Обычный 3 22 3 2 2 2" xfId="51937"/>
    <cellStyle name="Обычный 3 22 3 2 2 2 2" xfId="51938"/>
    <cellStyle name="Обычный 3 22 3 2 2 3" xfId="51939"/>
    <cellStyle name="Обычный 3 22 3 2 3" xfId="51940"/>
    <cellStyle name="Обычный 3 22 3 2 3 2" xfId="51941"/>
    <cellStyle name="Обычный 3 22 3 2 4" xfId="51942"/>
    <cellStyle name="Обычный 3 22 3 3" xfId="51943"/>
    <cellStyle name="Обычный 3 22 3 3 2" xfId="51944"/>
    <cellStyle name="Обычный 3 22 3 3 2 2" xfId="51945"/>
    <cellStyle name="Обычный 3 22 3 3 3" xfId="51946"/>
    <cellStyle name="Обычный 3 22 3 4" xfId="51947"/>
    <cellStyle name="Обычный 3 22 3 4 2" xfId="51948"/>
    <cellStyle name="Обычный 3 22 3 5" xfId="51949"/>
    <cellStyle name="Обычный 3 22 4" xfId="51950"/>
    <cellStyle name="Обычный 3 22 4 2" xfId="51951"/>
    <cellStyle name="Обычный 3 22 4 2 2" xfId="51952"/>
    <cellStyle name="Обычный 3 22 4 2 2 2" xfId="51953"/>
    <cellStyle name="Обычный 3 22 4 2 2 2 2" xfId="51954"/>
    <cellStyle name="Обычный 3 22 4 2 2 3" xfId="51955"/>
    <cellStyle name="Обычный 3 22 4 2 3" xfId="51956"/>
    <cellStyle name="Обычный 3 22 4 2 3 2" xfId="51957"/>
    <cellStyle name="Обычный 3 22 4 2 4" xfId="51958"/>
    <cellStyle name="Обычный 3 22 4 3" xfId="51959"/>
    <cellStyle name="Обычный 3 22 4 3 2" xfId="51960"/>
    <cellStyle name="Обычный 3 22 4 3 2 2" xfId="51961"/>
    <cellStyle name="Обычный 3 22 4 3 3" xfId="51962"/>
    <cellStyle name="Обычный 3 22 4 4" xfId="51963"/>
    <cellStyle name="Обычный 3 22 4 4 2" xfId="51964"/>
    <cellStyle name="Обычный 3 22 4 5" xfId="51965"/>
    <cellStyle name="Обычный 3 22 5" xfId="51966"/>
    <cellStyle name="Обычный 3 22 5 2" xfId="51967"/>
    <cellStyle name="Обычный 3 22 5 2 2" xfId="51968"/>
    <cellStyle name="Обычный 3 22 5 2 2 2" xfId="51969"/>
    <cellStyle name="Обычный 3 22 5 2 3" xfId="51970"/>
    <cellStyle name="Обычный 3 22 5 3" xfId="51971"/>
    <cellStyle name="Обычный 3 22 5 3 2" xfId="51972"/>
    <cellStyle name="Обычный 3 22 5 4" xfId="51973"/>
    <cellStyle name="Обычный 3 22 6" xfId="51974"/>
    <cellStyle name="Обычный 3 22 6 2" xfId="51975"/>
    <cellStyle name="Обычный 3 22 6 2 2" xfId="51976"/>
    <cellStyle name="Обычный 3 22 6 3" xfId="51977"/>
    <cellStyle name="Обычный 3 22 7" xfId="51978"/>
    <cellStyle name="Обычный 3 22 7 2" xfId="51979"/>
    <cellStyle name="Обычный 3 22 8" xfId="51980"/>
    <cellStyle name="Обычный 3 23" xfId="51981"/>
    <cellStyle name="Обычный 3 23 2" xfId="51982"/>
    <cellStyle name="Обычный 3 23 2 2" xfId="51983"/>
    <cellStyle name="Обычный 3 23 2 2 2" xfId="51984"/>
    <cellStyle name="Обычный 3 23 2 2 2 2" xfId="51985"/>
    <cellStyle name="Обычный 3 23 2 2 2 2 2" xfId="51986"/>
    <cellStyle name="Обычный 3 23 2 2 2 2 2 2" xfId="51987"/>
    <cellStyle name="Обычный 3 23 2 2 2 2 3" xfId="51988"/>
    <cellStyle name="Обычный 3 23 2 2 2 3" xfId="51989"/>
    <cellStyle name="Обычный 3 23 2 2 2 3 2" xfId="51990"/>
    <cellStyle name="Обычный 3 23 2 2 2 4" xfId="51991"/>
    <cellStyle name="Обычный 3 23 2 2 3" xfId="51992"/>
    <cellStyle name="Обычный 3 23 2 2 3 2" xfId="51993"/>
    <cellStyle name="Обычный 3 23 2 2 3 2 2" xfId="51994"/>
    <cellStyle name="Обычный 3 23 2 2 3 3" xfId="51995"/>
    <cellStyle name="Обычный 3 23 2 2 4" xfId="51996"/>
    <cellStyle name="Обычный 3 23 2 2 4 2" xfId="51997"/>
    <cellStyle name="Обычный 3 23 2 2 5" xfId="51998"/>
    <cellStyle name="Обычный 3 23 2 3" xfId="51999"/>
    <cellStyle name="Обычный 3 23 2 3 2" xfId="52000"/>
    <cellStyle name="Обычный 3 23 2 3 2 2" xfId="52001"/>
    <cellStyle name="Обычный 3 23 2 3 2 2 2" xfId="52002"/>
    <cellStyle name="Обычный 3 23 2 3 2 2 2 2" xfId="52003"/>
    <cellStyle name="Обычный 3 23 2 3 2 2 3" xfId="52004"/>
    <cellStyle name="Обычный 3 23 2 3 2 3" xfId="52005"/>
    <cellStyle name="Обычный 3 23 2 3 2 3 2" xfId="52006"/>
    <cellStyle name="Обычный 3 23 2 3 2 4" xfId="52007"/>
    <cellStyle name="Обычный 3 23 2 3 3" xfId="52008"/>
    <cellStyle name="Обычный 3 23 2 3 3 2" xfId="52009"/>
    <cellStyle name="Обычный 3 23 2 3 3 2 2" xfId="52010"/>
    <cellStyle name="Обычный 3 23 2 3 3 3" xfId="52011"/>
    <cellStyle name="Обычный 3 23 2 3 4" xfId="52012"/>
    <cellStyle name="Обычный 3 23 2 3 4 2" xfId="52013"/>
    <cellStyle name="Обычный 3 23 2 3 5" xfId="52014"/>
    <cellStyle name="Обычный 3 23 2 4" xfId="52015"/>
    <cellStyle name="Обычный 3 23 2 4 2" xfId="52016"/>
    <cellStyle name="Обычный 3 23 2 4 2 2" xfId="52017"/>
    <cellStyle name="Обычный 3 23 2 4 2 2 2" xfId="52018"/>
    <cellStyle name="Обычный 3 23 2 4 2 3" xfId="52019"/>
    <cellStyle name="Обычный 3 23 2 4 3" xfId="52020"/>
    <cellStyle name="Обычный 3 23 2 4 3 2" xfId="52021"/>
    <cellStyle name="Обычный 3 23 2 4 4" xfId="52022"/>
    <cellStyle name="Обычный 3 23 2 5" xfId="52023"/>
    <cellStyle name="Обычный 3 23 2 5 2" xfId="52024"/>
    <cellStyle name="Обычный 3 23 2 5 2 2" xfId="52025"/>
    <cellStyle name="Обычный 3 23 2 5 3" xfId="52026"/>
    <cellStyle name="Обычный 3 23 2 6" xfId="52027"/>
    <cellStyle name="Обычный 3 23 2 6 2" xfId="52028"/>
    <cellStyle name="Обычный 3 23 2 7" xfId="52029"/>
    <cellStyle name="Обычный 3 23 3" xfId="52030"/>
    <cellStyle name="Обычный 3 23 3 2" xfId="52031"/>
    <cellStyle name="Обычный 3 23 3 2 2" xfId="52032"/>
    <cellStyle name="Обычный 3 23 3 2 2 2" xfId="52033"/>
    <cellStyle name="Обычный 3 23 3 2 2 2 2" xfId="52034"/>
    <cellStyle name="Обычный 3 23 3 2 2 3" xfId="52035"/>
    <cellStyle name="Обычный 3 23 3 2 3" xfId="52036"/>
    <cellStyle name="Обычный 3 23 3 2 3 2" xfId="52037"/>
    <cellStyle name="Обычный 3 23 3 2 4" xfId="52038"/>
    <cellStyle name="Обычный 3 23 3 3" xfId="52039"/>
    <cellStyle name="Обычный 3 23 3 3 2" xfId="52040"/>
    <cellStyle name="Обычный 3 23 3 3 2 2" xfId="52041"/>
    <cellStyle name="Обычный 3 23 3 3 3" xfId="52042"/>
    <cellStyle name="Обычный 3 23 3 4" xfId="52043"/>
    <cellStyle name="Обычный 3 23 3 4 2" xfId="52044"/>
    <cellStyle name="Обычный 3 23 3 5" xfId="52045"/>
    <cellStyle name="Обычный 3 23 4" xfId="52046"/>
    <cellStyle name="Обычный 3 23 4 2" xfId="52047"/>
    <cellStyle name="Обычный 3 23 4 2 2" xfId="52048"/>
    <cellStyle name="Обычный 3 23 4 2 2 2" xfId="52049"/>
    <cellStyle name="Обычный 3 23 4 2 2 2 2" xfId="52050"/>
    <cellStyle name="Обычный 3 23 4 2 2 3" xfId="52051"/>
    <cellStyle name="Обычный 3 23 4 2 3" xfId="52052"/>
    <cellStyle name="Обычный 3 23 4 2 3 2" xfId="52053"/>
    <cellStyle name="Обычный 3 23 4 2 4" xfId="52054"/>
    <cellStyle name="Обычный 3 23 4 3" xfId="52055"/>
    <cellStyle name="Обычный 3 23 4 3 2" xfId="52056"/>
    <cellStyle name="Обычный 3 23 4 3 2 2" xfId="52057"/>
    <cellStyle name="Обычный 3 23 4 3 3" xfId="52058"/>
    <cellStyle name="Обычный 3 23 4 4" xfId="52059"/>
    <cellStyle name="Обычный 3 23 4 4 2" xfId="52060"/>
    <cellStyle name="Обычный 3 23 4 5" xfId="52061"/>
    <cellStyle name="Обычный 3 23 5" xfId="52062"/>
    <cellStyle name="Обычный 3 23 5 2" xfId="52063"/>
    <cellStyle name="Обычный 3 23 5 2 2" xfId="52064"/>
    <cellStyle name="Обычный 3 23 5 2 2 2" xfId="52065"/>
    <cellStyle name="Обычный 3 23 5 2 3" xfId="52066"/>
    <cellStyle name="Обычный 3 23 5 3" xfId="52067"/>
    <cellStyle name="Обычный 3 23 5 3 2" xfId="52068"/>
    <cellStyle name="Обычный 3 23 5 4" xfId="52069"/>
    <cellStyle name="Обычный 3 23 6" xfId="52070"/>
    <cellStyle name="Обычный 3 23 6 2" xfId="52071"/>
    <cellStyle name="Обычный 3 23 6 2 2" xfId="52072"/>
    <cellStyle name="Обычный 3 23 6 3" xfId="52073"/>
    <cellStyle name="Обычный 3 23 7" xfId="52074"/>
    <cellStyle name="Обычный 3 23 7 2" xfId="52075"/>
    <cellStyle name="Обычный 3 23 8" xfId="52076"/>
    <cellStyle name="Обычный 3 24" xfId="52077"/>
    <cellStyle name="Обычный 3 24 2" xfId="52078"/>
    <cellStyle name="Обычный 3 24 2 2" xfId="52079"/>
    <cellStyle name="Обычный 3 24 2 2 2" xfId="52080"/>
    <cellStyle name="Обычный 3 24 2 2 2 2" xfId="52081"/>
    <cellStyle name="Обычный 3 24 2 2 2 2 2" xfId="52082"/>
    <cellStyle name="Обычный 3 24 2 2 2 2 2 2" xfId="52083"/>
    <cellStyle name="Обычный 3 24 2 2 2 2 3" xfId="52084"/>
    <cellStyle name="Обычный 3 24 2 2 2 3" xfId="52085"/>
    <cellStyle name="Обычный 3 24 2 2 2 3 2" xfId="52086"/>
    <cellStyle name="Обычный 3 24 2 2 2 4" xfId="52087"/>
    <cellStyle name="Обычный 3 24 2 2 3" xfId="52088"/>
    <cellStyle name="Обычный 3 24 2 2 3 2" xfId="52089"/>
    <cellStyle name="Обычный 3 24 2 2 3 2 2" xfId="52090"/>
    <cellStyle name="Обычный 3 24 2 2 3 3" xfId="52091"/>
    <cellStyle name="Обычный 3 24 2 2 4" xfId="52092"/>
    <cellStyle name="Обычный 3 24 2 2 4 2" xfId="52093"/>
    <cellStyle name="Обычный 3 24 2 2 5" xfId="52094"/>
    <cellStyle name="Обычный 3 24 2 3" xfId="52095"/>
    <cellStyle name="Обычный 3 24 2 3 2" xfId="52096"/>
    <cellStyle name="Обычный 3 24 2 3 2 2" xfId="52097"/>
    <cellStyle name="Обычный 3 24 2 3 2 2 2" xfId="52098"/>
    <cellStyle name="Обычный 3 24 2 3 2 2 2 2" xfId="52099"/>
    <cellStyle name="Обычный 3 24 2 3 2 2 3" xfId="52100"/>
    <cellStyle name="Обычный 3 24 2 3 2 3" xfId="52101"/>
    <cellStyle name="Обычный 3 24 2 3 2 3 2" xfId="52102"/>
    <cellStyle name="Обычный 3 24 2 3 2 4" xfId="52103"/>
    <cellStyle name="Обычный 3 24 2 3 3" xfId="52104"/>
    <cellStyle name="Обычный 3 24 2 3 3 2" xfId="52105"/>
    <cellStyle name="Обычный 3 24 2 3 3 2 2" xfId="52106"/>
    <cellStyle name="Обычный 3 24 2 3 3 3" xfId="52107"/>
    <cellStyle name="Обычный 3 24 2 3 4" xfId="52108"/>
    <cellStyle name="Обычный 3 24 2 3 4 2" xfId="52109"/>
    <cellStyle name="Обычный 3 24 2 3 5" xfId="52110"/>
    <cellStyle name="Обычный 3 24 2 4" xfId="52111"/>
    <cellStyle name="Обычный 3 24 2 4 2" xfId="52112"/>
    <cellStyle name="Обычный 3 24 2 4 2 2" xfId="52113"/>
    <cellStyle name="Обычный 3 24 2 4 2 2 2" xfId="52114"/>
    <cellStyle name="Обычный 3 24 2 4 2 3" xfId="52115"/>
    <cellStyle name="Обычный 3 24 2 4 3" xfId="52116"/>
    <cellStyle name="Обычный 3 24 2 4 3 2" xfId="52117"/>
    <cellStyle name="Обычный 3 24 2 4 4" xfId="52118"/>
    <cellStyle name="Обычный 3 24 2 5" xfId="52119"/>
    <cellStyle name="Обычный 3 24 2 5 2" xfId="52120"/>
    <cellStyle name="Обычный 3 24 2 5 2 2" xfId="52121"/>
    <cellStyle name="Обычный 3 24 2 5 3" xfId="52122"/>
    <cellStyle name="Обычный 3 24 2 6" xfId="52123"/>
    <cellStyle name="Обычный 3 24 2 6 2" xfId="52124"/>
    <cellStyle name="Обычный 3 24 2 7" xfId="52125"/>
    <cellStyle name="Обычный 3 24 3" xfId="52126"/>
    <cellStyle name="Обычный 3 24 3 2" xfId="52127"/>
    <cellStyle name="Обычный 3 24 3 2 2" xfId="52128"/>
    <cellStyle name="Обычный 3 24 3 2 2 2" xfId="52129"/>
    <cellStyle name="Обычный 3 24 3 2 2 2 2" xfId="52130"/>
    <cellStyle name="Обычный 3 24 3 2 2 3" xfId="52131"/>
    <cellStyle name="Обычный 3 24 3 2 3" xfId="52132"/>
    <cellStyle name="Обычный 3 24 3 2 3 2" xfId="52133"/>
    <cellStyle name="Обычный 3 24 3 2 4" xfId="52134"/>
    <cellStyle name="Обычный 3 24 3 3" xfId="52135"/>
    <cellStyle name="Обычный 3 24 3 3 2" xfId="52136"/>
    <cellStyle name="Обычный 3 24 3 3 2 2" xfId="52137"/>
    <cellStyle name="Обычный 3 24 3 3 3" xfId="52138"/>
    <cellStyle name="Обычный 3 24 3 4" xfId="52139"/>
    <cellStyle name="Обычный 3 24 3 4 2" xfId="52140"/>
    <cellStyle name="Обычный 3 24 3 5" xfId="52141"/>
    <cellStyle name="Обычный 3 24 4" xfId="52142"/>
    <cellStyle name="Обычный 3 24 4 2" xfId="52143"/>
    <cellStyle name="Обычный 3 24 4 2 2" xfId="52144"/>
    <cellStyle name="Обычный 3 24 4 2 2 2" xfId="52145"/>
    <cellStyle name="Обычный 3 24 4 2 2 2 2" xfId="52146"/>
    <cellStyle name="Обычный 3 24 4 2 2 3" xfId="52147"/>
    <cellStyle name="Обычный 3 24 4 2 3" xfId="52148"/>
    <cellStyle name="Обычный 3 24 4 2 3 2" xfId="52149"/>
    <cellStyle name="Обычный 3 24 4 2 4" xfId="52150"/>
    <cellStyle name="Обычный 3 24 4 3" xfId="52151"/>
    <cellStyle name="Обычный 3 24 4 3 2" xfId="52152"/>
    <cellStyle name="Обычный 3 24 4 3 2 2" xfId="52153"/>
    <cellStyle name="Обычный 3 24 4 3 3" xfId="52154"/>
    <cellStyle name="Обычный 3 24 4 4" xfId="52155"/>
    <cellStyle name="Обычный 3 24 4 4 2" xfId="52156"/>
    <cellStyle name="Обычный 3 24 4 5" xfId="52157"/>
    <cellStyle name="Обычный 3 24 5" xfId="52158"/>
    <cellStyle name="Обычный 3 24 5 2" xfId="52159"/>
    <cellStyle name="Обычный 3 24 5 2 2" xfId="52160"/>
    <cellStyle name="Обычный 3 24 5 2 2 2" xfId="52161"/>
    <cellStyle name="Обычный 3 24 5 2 3" xfId="52162"/>
    <cellStyle name="Обычный 3 24 5 3" xfId="52163"/>
    <cellStyle name="Обычный 3 24 5 3 2" xfId="52164"/>
    <cellStyle name="Обычный 3 24 5 4" xfId="52165"/>
    <cellStyle name="Обычный 3 24 6" xfId="52166"/>
    <cellStyle name="Обычный 3 24 6 2" xfId="52167"/>
    <cellStyle name="Обычный 3 24 6 2 2" xfId="52168"/>
    <cellStyle name="Обычный 3 24 6 3" xfId="52169"/>
    <cellStyle name="Обычный 3 24 7" xfId="52170"/>
    <cellStyle name="Обычный 3 24 7 2" xfId="52171"/>
    <cellStyle name="Обычный 3 24 8" xfId="52172"/>
    <cellStyle name="Обычный 3 25" xfId="52173"/>
    <cellStyle name="Обычный 3 25 2" xfId="52174"/>
    <cellStyle name="Обычный 3 25 2 2" xfId="52175"/>
    <cellStyle name="Обычный 3 25 2 2 2" xfId="52176"/>
    <cellStyle name="Обычный 3 25 2 2 2 2" xfId="52177"/>
    <cellStyle name="Обычный 3 25 2 2 2 2 2" xfId="52178"/>
    <cellStyle name="Обычный 3 25 2 2 2 2 2 2" xfId="52179"/>
    <cellStyle name="Обычный 3 25 2 2 2 2 3" xfId="52180"/>
    <cellStyle name="Обычный 3 25 2 2 2 3" xfId="52181"/>
    <cellStyle name="Обычный 3 25 2 2 2 3 2" xfId="52182"/>
    <cellStyle name="Обычный 3 25 2 2 2 4" xfId="52183"/>
    <cellStyle name="Обычный 3 25 2 2 3" xfId="52184"/>
    <cellStyle name="Обычный 3 25 2 2 3 2" xfId="52185"/>
    <cellStyle name="Обычный 3 25 2 2 3 2 2" xfId="52186"/>
    <cellStyle name="Обычный 3 25 2 2 3 3" xfId="52187"/>
    <cellStyle name="Обычный 3 25 2 2 4" xfId="52188"/>
    <cellStyle name="Обычный 3 25 2 2 4 2" xfId="52189"/>
    <cellStyle name="Обычный 3 25 2 2 5" xfId="52190"/>
    <cellStyle name="Обычный 3 25 2 3" xfId="52191"/>
    <cellStyle name="Обычный 3 25 2 3 2" xfId="52192"/>
    <cellStyle name="Обычный 3 25 2 3 2 2" xfId="52193"/>
    <cellStyle name="Обычный 3 25 2 3 2 2 2" xfId="52194"/>
    <cellStyle name="Обычный 3 25 2 3 2 2 2 2" xfId="52195"/>
    <cellStyle name="Обычный 3 25 2 3 2 2 3" xfId="52196"/>
    <cellStyle name="Обычный 3 25 2 3 2 3" xfId="52197"/>
    <cellStyle name="Обычный 3 25 2 3 2 3 2" xfId="52198"/>
    <cellStyle name="Обычный 3 25 2 3 2 4" xfId="52199"/>
    <cellStyle name="Обычный 3 25 2 3 3" xfId="52200"/>
    <cellStyle name="Обычный 3 25 2 3 3 2" xfId="52201"/>
    <cellStyle name="Обычный 3 25 2 3 3 2 2" xfId="52202"/>
    <cellStyle name="Обычный 3 25 2 3 3 3" xfId="52203"/>
    <cellStyle name="Обычный 3 25 2 3 4" xfId="52204"/>
    <cellStyle name="Обычный 3 25 2 3 4 2" xfId="52205"/>
    <cellStyle name="Обычный 3 25 2 3 5" xfId="52206"/>
    <cellStyle name="Обычный 3 25 2 4" xfId="52207"/>
    <cellStyle name="Обычный 3 25 2 4 2" xfId="52208"/>
    <cellStyle name="Обычный 3 25 2 4 2 2" xfId="52209"/>
    <cellStyle name="Обычный 3 25 2 4 2 2 2" xfId="52210"/>
    <cellStyle name="Обычный 3 25 2 4 2 3" xfId="52211"/>
    <cellStyle name="Обычный 3 25 2 4 3" xfId="52212"/>
    <cellStyle name="Обычный 3 25 2 4 3 2" xfId="52213"/>
    <cellStyle name="Обычный 3 25 2 4 4" xfId="52214"/>
    <cellStyle name="Обычный 3 25 2 5" xfId="52215"/>
    <cellStyle name="Обычный 3 25 2 5 2" xfId="52216"/>
    <cellStyle name="Обычный 3 25 2 5 2 2" xfId="52217"/>
    <cellStyle name="Обычный 3 25 2 5 3" xfId="52218"/>
    <cellStyle name="Обычный 3 25 2 6" xfId="52219"/>
    <cellStyle name="Обычный 3 25 2 6 2" xfId="52220"/>
    <cellStyle name="Обычный 3 25 2 7" xfId="52221"/>
    <cellStyle name="Обычный 3 25 3" xfId="52222"/>
    <cellStyle name="Обычный 3 25 3 2" xfId="52223"/>
    <cellStyle name="Обычный 3 25 3 2 2" xfId="52224"/>
    <cellStyle name="Обычный 3 25 3 2 2 2" xfId="52225"/>
    <cellStyle name="Обычный 3 25 3 2 2 2 2" xfId="52226"/>
    <cellStyle name="Обычный 3 25 3 2 2 3" xfId="52227"/>
    <cellStyle name="Обычный 3 25 3 2 3" xfId="52228"/>
    <cellStyle name="Обычный 3 25 3 2 3 2" xfId="52229"/>
    <cellStyle name="Обычный 3 25 3 2 4" xfId="52230"/>
    <cellStyle name="Обычный 3 25 3 3" xfId="52231"/>
    <cellStyle name="Обычный 3 25 3 3 2" xfId="52232"/>
    <cellStyle name="Обычный 3 25 3 3 2 2" xfId="52233"/>
    <cellStyle name="Обычный 3 25 3 3 3" xfId="52234"/>
    <cellStyle name="Обычный 3 25 3 4" xfId="52235"/>
    <cellStyle name="Обычный 3 25 3 4 2" xfId="52236"/>
    <cellStyle name="Обычный 3 25 3 5" xfId="52237"/>
    <cellStyle name="Обычный 3 25 4" xfId="52238"/>
    <cellStyle name="Обычный 3 25 4 2" xfId="52239"/>
    <cellStyle name="Обычный 3 25 4 2 2" xfId="52240"/>
    <cellStyle name="Обычный 3 25 4 2 2 2" xfId="52241"/>
    <cellStyle name="Обычный 3 25 4 2 2 2 2" xfId="52242"/>
    <cellStyle name="Обычный 3 25 4 2 2 3" xfId="52243"/>
    <cellStyle name="Обычный 3 25 4 2 3" xfId="52244"/>
    <cellStyle name="Обычный 3 25 4 2 3 2" xfId="52245"/>
    <cellStyle name="Обычный 3 25 4 2 4" xfId="52246"/>
    <cellStyle name="Обычный 3 25 4 3" xfId="52247"/>
    <cellStyle name="Обычный 3 25 4 3 2" xfId="52248"/>
    <cellStyle name="Обычный 3 25 4 3 2 2" xfId="52249"/>
    <cellStyle name="Обычный 3 25 4 3 3" xfId="52250"/>
    <cellStyle name="Обычный 3 25 4 4" xfId="52251"/>
    <cellStyle name="Обычный 3 25 4 4 2" xfId="52252"/>
    <cellStyle name="Обычный 3 25 4 5" xfId="52253"/>
    <cellStyle name="Обычный 3 25 5" xfId="52254"/>
    <cellStyle name="Обычный 3 25 5 2" xfId="52255"/>
    <cellStyle name="Обычный 3 25 5 2 2" xfId="52256"/>
    <cellStyle name="Обычный 3 25 5 2 2 2" xfId="52257"/>
    <cellStyle name="Обычный 3 25 5 2 3" xfId="52258"/>
    <cellStyle name="Обычный 3 25 5 3" xfId="52259"/>
    <cellStyle name="Обычный 3 25 5 3 2" xfId="52260"/>
    <cellStyle name="Обычный 3 25 5 4" xfId="52261"/>
    <cellStyle name="Обычный 3 25 6" xfId="52262"/>
    <cellStyle name="Обычный 3 25 6 2" xfId="52263"/>
    <cellStyle name="Обычный 3 25 6 2 2" xfId="52264"/>
    <cellStyle name="Обычный 3 25 6 3" xfId="52265"/>
    <cellStyle name="Обычный 3 25 7" xfId="52266"/>
    <cellStyle name="Обычный 3 25 7 2" xfId="52267"/>
    <cellStyle name="Обычный 3 25 8" xfId="52268"/>
    <cellStyle name="Обычный 3 26" xfId="52269"/>
    <cellStyle name="Обычный 3 26 2" xfId="52270"/>
    <cellStyle name="Обычный 3 26 2 2" xfId="52271"/>
    <cellStyle name="Обычный 3 26 2 2 2" xfId="52272"/>
    <cellStyle name="Обычный 3 26 2 2 2 2" xfId="52273"/>
    <cellStyle name="Обычный 3 26 2 2 2 2 2" xfId="52274"/>
    <cellStyle name="Обычный 3 26 2 2 2 2 2 2" xfId="52275"/>
    <cellStyle name="Обычный 3 26 2 2 2 2 3" xfId="52276"/>
    <cellStyle name="Обычный 3 26 2 2 2 3" xfId="52277"/>
    <cellStyle name="Обычный 3 26 2 2 2 3 2" xfId="52278"/>
    <cellStyle name="Обычный 3 26 2 2 2 4" xfId="52279"/>
    <cellStyle name="Обычный 3 26 2 2 3" xfId="52280"/>
    <cellStyle name="Обычный 3 26 2 2 3 2" xfId="52281"/>
    <cellStyle name="Обычный 3 26 2 2 3 2 2" xfId="52282"/>
    <cellStyle name="Обычный 3 26 2 2 3 3" xfId="52283"/>
    <cellStyle name="Обычный 3 26 2 2 4" xfId="52284"/>
    <cellStyle name="Обычный 3 26 2 2 4 2" xfId="52285"/>
    <cellStyle name="Обычный 3 26 2 2 5" xfId="52286"/>
    <cellStyle name="Обычный 3 26 2 3" xfId="52287"/>
    <cellStyle name="Обычный 3 26 2 3 2" xfId="52288"/>
    <cellStyle name="Обычный 3 26 2 3 2 2" xfId="52289"/>
    <cellStyle name="Обычный 3 26 2 3 2 2 2" xfId="52290"/>
    <cellStyle name="Обычный 3 26 2 3 2 2 2 2" xfId="52291"/>
    <cellStyle name="Обычный 3 26 2 3 2 2 3" xfId="52292"/>
    <cellStyle name="Обычный 3 26 2 3 2 3" xfId="52293"/>
    <cellStyle name="Обычный 3 26 2 3 2 3 2" xfId="52294"/>
    <cellStyle name="Обычный 3 26 2 3 2 4" xfId="52295"/>
    <cellStyle name="Обычный 3 26 2 3 3" xfId="52296"/>
    <cellStyle name="Обычный 3 26 2 3 3 2" xfId="52297"/>
    <cellStyle name="Обычный 3 26 2 3 3 2 2" xfId="52298"/>
    <cellStyle name="Обычный 3 26 2 3 3 3" xfId="52299"/>
    <cellStyle name="Обычный 3 26 2 3 4" xfId="52300"/>
    <cellStyle name="Обычный 3 26 2 3 4 2" xfId="52301"/>
    <cellStyle name="Обычный 3 26 2 3 5" xfId="52302"/>
    <cellStyle name="Обычный 3 26 2 4" xfId="52303"/>
    <cellStyle name="Обычный 3 26 2 4 2" xfId="52304"/>
    <cellStyle name="Обычный 3 26 2 4 2 2" xfId="52305"/>
    <cellStyle name="Обычный 3 26 2 4 2 2 2" xfId="52306"/>
    <cellStyle name="Обычный 3 26 2 4 2 3" xfId="52307"/>
    <cellStyle name="Обычный 3 26 2 4 3" xfId="52308"/>
    <cellStyle name="Обычный 3 26 2 4 3 2" xfId="52309"/>
    <cellStyle name="Обычный 3 26 2 4 4" xfId="52310"/>
    <cellStyle name="Обычный 3 26 2 5" xfId="52311"/>
    <cellStyle name="Обычный 3 26 2 5 2" xfId="52312"/>
    <cellStyle name="Обычный 3 26 2 5 2 2" xfId="52313"/>
    <cellStyle name="Обычный 3 26 2 5 3" xfId="52314"/>
    <cellStyle name="Обычный 3 26 2 6" xfId="52315"/>
    <cellStyle name="Обычный 3 26 2 6 2" xfId="52316"/>
    <cellStyle name="Обычный 3 26 2 7" xfId="52317"/>
    <cellStyle name="Обычный 3 26 3" xfId="52318"/>
    <cellStyle name="Обычный 3 26 3 2" xfId="52319"/>
    <cellStyle name="Обычный 3 26 3 2 2" xfId="52320"/>
    <cellStyle name="Обычный 3 26 3 2 2 2" xfId="52321"/>
    <cellStyle name="Обычный 3 26 3 2 2 2 2" xfId="52322"/>
    <cellStyle name="Обычный 3 26 3 2 2 3" xfId="52323"/>
    <cellStyle name="Обычный 3 26 3 2 3" xfId="52324"/>
    <cellStyle name="Обычный 3 26 3 2 3 2" xfId="52325"/>
    <cellStyle name="Обычный 3 26 3 2 4" xfId="52326"/>
    <cellStyle name="Обычный 3 26 3 3" xfId="52327"/>
    <cellStyle name="Обычный 3 26 3 3 2" xfId="52328"/>
    <cellStyle name="Обычный 3 26 3 3 2 2" xfId="52329"/>
    <cellStyle name="Обычный 3 26 3 3 3" xfId="52330"/>
    <cellStyle name="Обычный 3 26 3 4" xfId="52331"/>
    <cellStyle name="Обычный 3 26 3 4 2" xfId="52332"/>
    <cellStyle name="Обычный 3 26 3 5" xfId="52333"/>
    <cellStyle name="Обычный 3 26 4" xfId="52334"/>
    <cellStyle name="Обычный 3 26 4 2" xfId="52335"/>
    <cellStyle name="Обычный 3 26 4 2 2" xfId="52336"/>
    <cellStyle name="Обычный 3 26 4 2 2 2" xfId="52337"/>
    <cellStyle name="Обычный 3 26 4 2 2 2 2" xfId="52338"/>
    <cellStyle name="Обычный 3 26 4 2 2 3" xfId="52339"/>
    <cellStyle name="Обычный 3 26 4 2 3" xfId="52340"/>
    <cellStyle name="Обычный 3 26 4 2 3 2" xfId="52341"/>
    <cellStyle name="Обычный 3 26 4 2 4" xfId="52342"/>
    <cellStyle name="Обычный 3 26 4 3" xfId="52343"/>
    <cellStyle name="Обычный 3 26 4 3 2" xfId="52344"/>
    <cellStyle name="Обычный 3 26 4 3 2 2" xfId="52345"/>
    <cellStyle name="Обычный 3 26 4 3 3" xfId="52346"/>
    <cellStyle name="Обычный 3 26 4 4" xfId="52347"/>
    <cellStyle name="Обычный 3 26 4 4 2" xfId="52348"/>
    <cellStyle name="Обычный 3 26 4 5" xfId="52349"/>
    <cellStyle name="Обычный 3 26 5" xfId="52350"/>
    <cellStyle name="Обычный 3 26 5 2" xfId="52351"/>
    <cellStyle name="Обычный 3 26 5 2 2" xfId="52352"/>
    <cellStyle name="Обычный 3 26 5 2 2 2" xfId="52353"/>
    <cellStyle name="Обычный 3 26 5 2 3" xfId="52354"/>
    <cellStyle name="Обычный 3 26 5 3" xfId="52355"/>
    <cellStyle name="Обычный 3 26 5 3 2" xfId="52356"/>
    <cellStyle name="Обычный 3 26 5 4" xfId="52357"/>
    <cellStyle name="Обычный 3 26 6" xfId="52358"/>
    <cellStyle name="Обычный 3 26 6 2" xfId="52359"/>
    <cellStyle name="Обычный 3 26 6 2 2" xfId="52360"/>
    <cellStyle name="Обычный 3 26 6 3" xfId="52361"/>
    <cellStyle name="Обычный 3 26 7" xfId="52362"/>
    <cellStyle name="Обычный 3 26 7 2" xfId="52363"/>
    <cellStyle name="Обычный 3 26 8" xfId="52364"/>
    <cellStyle name="Обычный 3 27" xfId="52365"/>
    <cellStyle name="Обычный 3 27 2" xfId="52366"/>
    <cellStyle name="Обычный 3 27 2 2" xfId="52367"/>
    <cellStyle name="Обычный 3 27 2 2 2" xfId="52368"/>
    <cellStyle name="Обычный 3 27 2 2 2 2" xfId="52369"/>
    <cellStyle name="Обычный 3 27 2 2 2 2 2" xfId="52370"/>
    <cellStyle name="Обычный 3 27 2 2 2 2 2 2" xfId="52371"/>
    <cellStyle name="Обычный 3 27 2 2 2 2 3" xfId="52372"/>
    <cellStyle name="Обычный 3 27 2 2 2 3" xfId="52373"/>
    <cellStyle name="Обычный 3 27 2 2 2 3 2" xfId="52374"/>
    <cellStyle name="Обычный 3 27 2 2 2 4" xfId="52375"/>
    <cellStyle name="Обычный 3 27 2 2 3" xfId="52376"/>
    <cellStyle name="Обычный 3 27 2 2 3 2" xfId="52377"/>
    <cellStyle name="Обычный 3 27 2 2 3 2 2" xfId="52378"/>
    <cellStyle name="Обычный 3 27 2 2 3 3" xfId="52379"/>
    <cellStyle name="Обычный 3 27 2 2 4" xfId="52380"/>
    <cellStyle name="Обычный 3 27 2 2 4 2" xfId="52381"/>
    <cellStyle name="Обычный 3 27 2 2 5" xfId="52382"/>
    <cellStyle name="Обычный 3 27 2 3" xfId="52383"/>
    <cellStyle name="Обычный 3 27 2 3 2" xfId="52384"/>
    <cellStyle name="Обычный 3 27 2 3 2 2" xfId="52385"/>
    <cellStyle name="Обычный 3 27 2 3 2 2 2" xfId="52386"/>
    <cellStyle name="Обычный 3 27 2 3 2 2 2 2" xfId="52387"/>
    <cellStyle name="Обычный 3 27 2 3 2 2 3" xfId="52388"/>
    <cellStyle name="Обычный 3 27 2 3 2 3" xfId="52389"/>
    <cellStyle name="Обычный 3 27 2 3 2 3 2" xfId="52390"/>
    <cellStyle name="Обычный 3 27 2 3 2 4" xfId="52391"/>
    <cellStyle name="Обычный 3 27 2 3 3" xfId="52392"/>
    <cellStyle name="Обычный 3 27 2 3 3 2" xfId="52393"/>
    <cellStyle name="Обычный 3 27 2 3 3 2 2" xfId="52394"/>
    <cellStyle name="Обычный 3 27 2 3 3 3" xfId="52395"/>
    <cellStyle name="Обычный 3 27 2 3 4" xfId="52396"/>
    <cellStyle name="Обычный 3 27 2 3 4 2" xfId="52397"/>
    <cellStyle name="Обычный 3 27 2 3 5" xfId="52398"/>
    <cellStyle name="Обычный 3 27 2 4" xfId="52399"/>
    <cellStyle name="Обычный 3 27 2 4 2" xfId="52400"/>
    <cellStyle name="Обычный 3 27 2 4 2 2" xfId="52401"/>
    <cellStyle name="Обычный 3 27 2 4 2 2 2" xfId="52402"/>
    <cellStyle name="Обычный 3 27 2 4 2 3" xfId="52403"/>
    <cellStyle name="Обычный 3 27 2 4 3" xfId="52404"/>
    <cellStyle name="Обычный 3 27 2 4 3 2" xfId="52405"/>
    <cellStyle name="Обычный 3 27 2 4 4" xfId="52406"/>
    <cellStyle name="Обычный 3 27 2 5" xfId="52407"/>
    <cellStyle name="Обычный 3 27 2 5 2" xfId="52408"/>
    <cellStyle name="Обычный 3 27 2 5 2 2" xfId="52409"/>
    <cellStyle name="Обычный 3 27 2 5 3" xfId="52410"/>
    <cellStyle name="Обычный 3 27 2 6" xfId="52411"/>
    <cellStyle name="Обычный 3 27 2 6 2" xfId="52412"/>
    <cellStyle name="Обычный 3 27 2 7" xfId="52413"/>
    <cellStyle name="Обычный 3 27 3" xfId="52414"/>
    <cellStyle name="Обычный 3 27 3 2" xfId="52415"/>
    <cellStyle name="Обычный 3 27 3 2 2" xfId="52416"/>
    <cellStyle name="Обычный 3 27 3 2 2 2" xfId="52417"/>
    <cellStyle name="Обычный 3 27 3 2 2 2 2" xfId="52418"/>
    <cellStyle name="Обычный 3 27 3 2 2 3" xfId="52419"/>
    <cellStyle name="Обычный 3 27 3 2 3" xfId="52420"/>
    <cellStyle name="Обычный 3 27 3 2 3 2" xfId="52421"/>
    <cellStyle name="Обычный 3 27 3 2 4" xfId="52422"/>
    <cellStyle name="Обычный 3 27 3 3" xfId="52423"/>
    <cellStyle name="Обычный 3 27 3 3 2" xfId="52424"/>
    <cellStyle name="Обычный 3 27 3 3 2 2" xfId="52425"/>
    <cellStyle name="Обычный 3 27 3 3 3" xfId="52426"/>
    <cellStyle name="Обычный 3 27 3 4" xfId="52427"/>
    <cellStyle name="Обычный 3 27 3 4 2" xfId="52428"/>
    <cellStyle name="Обычный 3 27 3 5" xfId="52429"/>
    <cellStyle name="Обычный 3 27 4" xfId="52430"/>
    <cellStyle name="Обычный 3 27 4 2" xfId="52431"/>
    <cellStyle name="Обычный 3 27 4 2 2" xfId="52432"/>
    <cellStyle name="Обычный 3 27 4 2 2 2" xfId="52433"/>
    <cellStyle name="Обычный 3 27 4 2 2 2 2" xfId="52434"/>
    <cellStyle name="Обычный 3 27 4 2 2 3" xfId="52435"/>
    <cellStyle name="Обычный 3 27 4 2 3" xfId="52436"/>
    <cellStyle name="Обычный 3 27 4 2 3 2" xfId="52437"/>
    <cellStyle name="Обычный 3 27 4 2 4" xfId="52438"/>
    <cellStyle name="Обычный 3 27 4 3" xfId="52439"/>
    <cellStyle name="Обычный 3 27 4 3 2" xfId="52440"/>
    <cellStyle name="Обычный 3 27 4 3 2 2" xfId="52441"/>
    <cellStyle name="Обычный 3 27 4 3 3" xfId="52442"/>
    <cellStyle name="Обычный 3 27 4 4" xfId="52443"/>
    <cellStyle name="Обычный 3 27 4 4 2" xfId="52444"/>
    <cellStyle name="Обычный 3 27 4 5" xfId="52445"/>
    <cellStyle name="Обычный 3 27 5" xfId="52446"/>
    <cellStyle name="Обычный 3 27 5 2" xfId="52447"/>
    <cellStyle name="Обычный 3 27 5 2 2" xfId="52448"/>
    <cellStyle name="Обычный 3 27 5 2 2 2" xfId="52449"/>
    <cellStyle name="Обычный 3 27 5 2 3" xfId="52450"/>
    <cellStyle name="Обычный 3 27 5 3" xfId="52451"/>
    <cellStyle name="Обычный 3 27 5 3 2" xfId="52452"/>
    <cellStyle name="Обычный 3 27 5 4" xfId="52453"/>
    <cellStyle name="Обычный 3 27 6" xfId="52454"/>
    <cellStyle name="Обычный 3 27 6 2" xfId="52455"/>
    <cellStyle name="Обычный 3 27 6 2 2" xfId="52456"/>
    <cellStyle name="Обычный 3 27 6 3" xfId="52457"/>
    <cellStyle name="Обычный 3 27 7" xfId="52458"/>
    <cellStyle name="Обычный 3 27 7 2" xfId="52459"/>
    <cellStyle name="Обычный 3 27 8" xfId="52460"/>
    <cellStyle name="Обычный 3 28" xfId="52461"/>
    <cellStyle name="Обычный 3 28 2" xfId="52462"/>
    <cellStyle name="Обычный 3 28 2 2" xfId="52463"/>
    <cellStyle name="Обычный 3 28 2 2 2" xfId="52464"/>
    <cellStyle name="Обычный 3 28 2 2 2 2" xfId="52465"/>
    <cellStyle name="Обычный 3 28 2 2 2 2 2" xfId="52466"/>
    <cellStyle name="Обычный 3 28 2 2 2 2 2 2" xfId="52467"/>
    <cellStyle name="Обычный 3 28 2 2 2 2 3" xfId="52468"/>
    <cellStyle name="Обычный 3 28 2 2 2 3" xfId="52469"/>
    <cellStyle name="Обычный 3 28 2 2 2 3 2" xfId="52470"/>
    <cellStyle name="Обычный 3 28 2 2 2 4" xfId="52471"/>
    <cellStyle name="Обычный 3 28 2 2 3" xfId="52472"/>
    <cellStyle name="Обычный 3 28 2 2 3 2" xfId="52473"/>
    <cellStyle name="Обычный 3 28 2 2 3 2 2" xfId="52474"/>
    <cellStyle name="Обычный 3 28 2 2 3 3" xfId="52475"/>
    <cellStyle name="Обычный 3 28 2 2 4" xfId="52476"/>
    <cellStyle name="Обычный 3 28 2 2 4 2" xfId="52477"/>
    <cellStyle name="Обычный 3 28 2 2 5" xfId="52478"/>
    <cellStyle name="Обычный 3 28 2 3" xfId="52479"/>
    <cellStyle name="Обычный 3 28 2 3 2" xfId="52480"/>
    <cellStyle name="Обычный 3 28 2 3 2 2" xfId="52481"/>
    <cellStyle name="Обычный 3 28 2 3 2 2 2" xfId="52482"/>
    <cellStyle name="Обычный 3 28 2 3 2 2 2 2" xfId="52483"/>
    <cellStyle name="Обычный 3 28 2 3 2 2 3" xfId="52484"/>
    <cellStyle name="Обычный 3 28 2 3 2 3" xfId="52485"/>
    <cellStyle name="Обычный 3 28 2 3 2 3 2" xfId="52486"/>
    <cellStyle name="Обычный 3 28 2 3 2 4" xfId="52487"/>
    <cellStyle name="Обычный 3 28 2 3 3" xfId="52488"/>
    <cellStyle name="Обычный 3 28 2 3 3 2" xfId="52489"/>
    <cellStyle name="Обычный 3 28 2 3 3 2 2" xfId="52490"/>
    <cellStyle name="Обычный 3 28 2 3 3 3" xfId="52491"/>
    <cellStyle name="Обычный 3 28 2 3 4" xfId="52492"/>
    <cellStyle name="Обычный 3 28 2 3 4 2" xfId="52493"/>
    <cellStyle name="Обычный 3 28 2 3 5" xfId="52494"/>
    <cellStyle name="Обычный 3 28 2 4" xfId="52495"/>
    <cellStyle name="Обычный 3 28 2 4 2" xfId="52496"/>
    <cellStyle name="Обычный 3 28 2 4 2 2" xfId="52497"/>
    <cellStyle name="Обычный 3 28 2 4 2 2 2" xfId="52498"/>
    <cellStyle name="Обычный 3 28 2 4 2 3" xfId="52499"/>
    <cellStyle name="Обычный 3 28 2 4 3" xfId="52500"/>
    <cellStyle name="Обычный 3 28 2 4 3 2" xfId="52501"/>
    <cellStyle name="Обычный 3 28 2 4 4" xfId="52502"/>
    <cellStyle name="Обычный 3 28 2 5" xfId="52503"/>
    <cellStyle name="Обычный 3 28 2 5 2" xfId="52504"/>
    <cellStyle name="Обычный 3 28 2 5 2 2" xfId="52505"/>
    <cellStyle name="Обычный 3 28 2 5 3" xfId="52506"/>
    <cellStyle name="Обычный 3 28 2 6" xfId="52507"/>
    <cellStyle name="Обычный 3 28 2 6 2" xfId="52508"/>
    <cellStyle name="Обычный 3 28 2 7" xfId="52509"/>
    <cellStyle name="Обычный 3 28 3" xfId="52510"/>
    <cellStyle name="Обычный 3 28 3 2" xfId="52511"/>
    <cellStyle name="Обычный 3 28 3 2 2" xfId="52512"/>
    <cellStyle name="Обычный 3 28 3 2 2 2" xfId="52513"/>
    <cellStyle name="Обычный 3 28 3 2 2 2 2" xfId="52514"/>
    <cellStyle name="Обычный 3 28 3 2 2 3" xfId="52515"/>
    <cellStyle name="Обычный 3 28 3 2 3" xfId="52516"/>
    <cellStyle name="Обычный 3 28 3 2 3 2" xfId="52517"/>
    <cellStyle name="Обычный 3 28 3 2 4" xfId="52518"/>
    <cellStyle name="Обычный 3 28 3 3" xfId="52519"/>
    <cellStyle name="Обычный 3 28 3 3 2" xfId="52520"/>
    <cellStyle name="Обычный 3 28 3 3 2 2" xfId="52521"/>
    <cellStyle name="Обычный 3 28 3 3 3" xfId="52522"/>
    <cellStyle name="Обычный 3 28 3 4" xfId="52523"/>
    <cellStyle name="Обычный 3 28 3 4 2" xfId="52524"/>
    <cellStyle name="Обычный 3 28 3 5" xfId="52525"/>
    <cellStyle name="Обычный 3 28 4" xfId="52526"/>
    <cellStyle name="Обычный 3 28 4 2" xfId="52527"/>
    <cellStyle name="Обычный 3 28 4 2 2" xfId="52528"/>
    <cellStyle name="Обычный 3 28 4 2 2 2" xfId="52529"/>
    <cellStyle name="Обычный 3 28 4 2 2 2 2" xfId="52530"/>
    <cellStyle name="Обычный 3 28 4 2 2 3" xfId="52531"/>
    <cellStyle name="Обычный 3 28 4 2 3" xfId="52532"/>
    <cellStyle name="Обычный 3 28 4 2 3 2" xfId="52533"/>
    <cellStyle name="Обычный 3 28 4 2 4" xfId="52534"/>
    <cellStyle name="Обычный 3 28 4 3" xfId="52535"/>
    <cellStyle name="Обычный 3 28 4 3 2" xfId="52536"/>
    <cellStyle name="Обычный 3 28 4 3 2 2" xfId="52537"/>
    <cellStyle name="Обычный 3 28 4 3 3" xfId="52538"/>
    <cellStyle name="Обычный 3 28 4 4" xfId="52539"/>
    <cellStyle name="Обычный 3 28 4 4 2" xfId="52540"/>
    <cellStyle name="Обычный 3 28 4 5" xfId="52541"/>
    <cellStyle name="Обычный 3 28 5" xfId="52542"/>
    <cellStyle name="Обычный 3 28 5 2" xfId="52543"/>
    <cellStyle name="Обычный 3 28 5 2 2" xfId="52544"/>
    <cellStyle name="Обычный 3 28 5 2 2 2" xfId="52545"/>
    <cellStyle name="Обычный 3 28 5 2 3" xfId="52546"/>
    <cellStyle name="Обычный 3 28 5 3" xfId="52547"/>
    <cellStyle name="Обычный 3 28 5 3 2" xfId="52548"/>
    <cellStyle name="Обычный 3 28 5 4" xfId="52549"/>
    <cellStyle name="Обычный 3 28 6" xfId="52550"/>
    <cellStyle name="Обычный 3 28 6 2" xfId="52551"/>
    <cellStyle name="Обычный 3 28 6 2 2" xfId="52552"/>
    <cellStyle name="Обычный 3 28 6 3" xfId="52553"/>
    <cellStyle name="Обычный 3 28 7" xfId="52554"/>
    <cellStyle name="Обычный 3 28 7 2" xfId="52555"/>
    <cellStyle name="Обычный 3 28 8" xfId="52556"/>
    <cellStyle name="Обычный 3 29" xfId="52557"/>
    <cellStyle name="Обычный 3 29 2" xfId="52558"/>
    <cellStyle name="Обычный 3 29 2 2" xfId="52559"/>
    <cellStyle name="Обычный 3 29 2 2 2" xfId="52560"/>
    <cellStyle name="Обычный 3 29 2 2 2 2" xfId="52561"/>
    <cellStyle name="Обычный 3 29 2 2 2 2 2" xfId="52562"/>
    <cellStyle name="Обычный 3 29 2 2 2 2 2 2" xfId="52563"/>
    <cellStyle name="Обычный 3 29 2 2 2 2 3" xfId="52564"/>
    <cellStyle name="Обычный 3 29 2 2 2 3" xfId="52565"/>
    <cellStyle name="Обычный 3 29 2 2 2 3 2" xfId="52566"/>
    <cellStyle name="Обычный 3 29 2 2 2 4" xfId="52567"/>
    <cellStyle name="Обычный 3 29 2 2 3" xfId="52568"/>
    <cellStyle name="Обычный 3 29 2 2 3 2" xfId="52569"/>
    <cellStyle name="Обычный 3 29 2 2 3 2 2" xfId="52570"/>
    <cellStyle name="Обычный 3 29 2 2 3 3" xfId="52571"/>
    <cellStyle name="Обычный 3 29 2 2 4" xfId="52572"/>
    <cellStyle name="Обычный 3 29 2 2 4 2" xfId="52573"/>
    <cellStyle name="Обычный 3 29 2 2 5" xfId="52574"/>
    <cellStyle name="Обычный 3 29 2 3" xfId="52575"/>
    <cellStyle name="Обычный 3 29 2 3 2" xfId="52576"/>
    <cellStyle name="Обычный 3 29 2 3 2 2" xfId="52577"/>
    <cellStyle name="Обычный 3 29 2 3 2 2 2" xfId="52578"/>
    <cellStyle name="Обычный 3 29 2 3 2 2 2 2" xfId="52579"/>
    <cellStyle name="Обычный 3 29 2 3 2 2 3" xfId="52580"/>
    <cellStyle name="Обычный 3 29 2 3 2 3" xfId="52581"/>
    <cellStyle name="Обычный 3 29 2 3 2 3 2" xfId="52582"/>
    <cellStyle name="Обычный 3 29 2 3 2 4" xfId="52583"/>
    <cellStyle name="Обычный 3 29 2 3 3" xfId="52584"/>
    <cellStyle name="Обычный 3 29 2 3 3 2" xfId="52585"/>
    <cellStyle name="Обычный 3 29 2 3 3 2 2" xfId="52586"/>
    <cellStyle name="Обычный 3 29 2 3 3 3" xfId="52587"/>
    <cellStyle name="Обычный 3 29 2 3 4" xfId="52588"/>
    <cellStyle name="Обычный 3 29 2 3 4 2" xfId="52589"/>
    <cellStyle name="Обычный 3 29 2 3 5" xfId="52590"/>
    <cellStyle name="Обычный 3 29 2 4" xfId="52591"/>
    <cellStyle name="Обычный 3 29 2 4 2" xfId="52592"/>
    <cellStyle name="Обычный 3 29 2 4 2 2" xfId="52593"/>
    <cellStyle name="Обычный 3 29 2 4 2 2 2" xfId="52594"/>
    <cellStyle name="Обычный 3 29 2 4 2 3" xfId="52595"/>
    <cellStyle name="Обычный 3 29 2 4 3" xfId="52596"/>
    <cellStyle name="Обычный 3 29 2 4 3 2" xfId="52597"/>
    <cellStyle name="Обычный 3 29 2 4 4" xfId="52598"/>
    <cellStyle name="Обычный 3 29 2 5" xfId="52599"/>
    <cellStyle name="Обычный 3 29 2 5 2" xfId="52600"/>
    <cellStyle name="Обычный 3 29 2 5 2 2" xfId="52601"/>
    <cellStyle name="Обычный 3 29 2 5 3" xfId="52602"/>
    <cellStyle name="Обычный 3 29 2 6" xfId="52603"/>
    <cellStyle name="Обычный 3 29 2 6 2" xfId="52604"/>
    <cellStyle name="Обычный 3 29 2 7" xfId="52605"/>
    <cellStyle name="Обычный 3 29 3" xfId="52606"/>
    <cellStyle name="Обычный 3 29 3 2" xfId="52607"/>
    <cellStyle name="Обычный 3 29 3 2 2" xfId="52608"/>
    <cellStyle name="Обычный 3 29 3 2 2 2" xfId="52609"/>
    <cellStyle name="Обычный 3 29 3 2 2 2 2" xfId="52610"/>
    <cellStyle name="Обычный 3 29 3 2 2 3" xfId="52611"/>
    <cellStyle name="Обычный 3 29 3 2 3" xfId="52612"/>
    <cellStyle name="Обычный 3 29 3 2 3 2" xfId="52613"/>
    <cellStyle name="Обычный 3 29 3 2 4" xfId="52614"/>
    <cellStyle name="Обычный 3 29 3 3" xfId="52615"/>
    <cellStyle name="Обычный 3 29 3 3 2" xfId="52616"/>
    <cellStyle name="Обычный 3 29 3 3 2 2" xfId="52617"/>
    <cellStyle name="Обычный 3 29 3 3 3" xfId="52618"/>
    <cellStyle name="Обычный 3 29 3 4" xfId="52619"/>
    <cellStyle name="Обычный 3 29 3 4 2" xfId="52620"/>
    <cellStyle name="Обычный 3 29 3 5" xfId="52621"/>
    <cellStyle name="Обычный 3 29 4" xfId="52622"/>
    <cellStyle name="Обычный 3 29 4 2" xfId="52623"/>
    <cellStyle name="Обычный 3 29 4 2 2" xfId="52624"/>
    <cellStyle name="Обычный 3 29 4 2 2 2" xfId="52625"/>
    <cellStyle name="Обычный 3 29 4 2 2 2 2" xfId="52626"/>
    <cellStyle name="Обычный 3 29 4 2 2 3" xfId="52627"/>
    <cellStyle name="Обычный 3 29 4 2 3" xfId="52628"/>
    <cellStyle name="Обычный 3 29 4 2 3 2" xfId="52629"/>
    <cellStyle name="Обычный 3 29 4 2 4" xfId="52630"/>
    <cellStyle name="Обычный 3 29 4 3" xfId="52631"/>
    <cellStyle name="Обычный 3 29 4 3 2" xfId="52632"/>
    <cellStyle name="Обычный 3 29 4 3 2 2" xfId="52633"/>
    <cellStyle name="Обычный 3 29 4 3 3" xfId="52634"/>
    <cellStyle name="Обычный 3 29 4 4" xfId="52635"/>
    <cellStyle name="Обычный 3 29 4 4 2" xfId="52636"/>
    <cellStyle name="Обычный 3 29 4 5" xfId="52637"/>
    <cellStyle name="Обычный 3 29 5" xfId="52638"/>
    <cellStyle name="Обычный 3 29 5 2" xfId="52639"/>
    <cellStyle name="Обычный 3 29 5 2 2" xfId="52640"/>
    <cellStyle name="Обычный 3 29 5 2 2 2" xfId="52641"/>
    <cellStyle name="Обычный 3 29 5 2 3" xfId="52642"/>
    <cellStyle name="Обычный 3 29 5 3" xfId="52643"/>
    <cellStyle name="Обычный 3 29 5 3 2" xfId="52644"/>
    <cellStyle name="Обычный 3 29 5 4" xfId="52645"/>
    <cellStyle name="Обычный 3 29 6" xfId="52646"/>
    <cellStyle name="Обычный 3 29 6 2" xfId="52647"/>
    <cellStyle name="Обычный 3 29 6 2 2" xfId="52648"/>
    <cellStyle name="Обычный 3 29 6 3" xfId="52649"/>
    <cellStyle name="Обычный 3 29 7" xfId="52650"/>
    <cellStyle name="Обычный 3 29 7 2" xfId="52651"/>
    <cellStyle name="Обычный 3 29 8" xfId="52652"/>
    <cellStyle name="Обычный 3 3" xfId="52653"/>
    <cellStyle name="Обычный 3 3 2" xfId="52654"/>
    <cellStyle name="Обычный 3 3 2 2" xfId="63544"/>
    <cellStyle name="Обычный 3 3 3" xfId="63545"/>
    <cellStyle name="Обычный 3 3 3 2" xfId="63546"/>
    <cellStyle name="Обычный 3 3 4" xfId="63547"/>
    <cellStyle name="Обычный 3 3 4 2" xfId="63548"/>
    <cellStyle name="Обычный 3 3 5" xfId="63549"/>
    <cellStyle name="Обычный 3 3 9" xfId="52655"/>
    <cellStyle name="Обычный 3 3 9 2" xfId="52656"/>
    <cellStyle name="Обычный 3 30" xfId="52657"/>
    <cellStyle name="Обычный 3 30 2" xfId="52658"/>
    <cellStyle name="Обычный 3 30 2 2" xfId="52659"/>
    <cellStyle name="Обычный 3 30 2 2 2" xfId="52660"/>
    <cellStyle name="Обычный 3 30 2 2 2 2" xfId="52661"/>
    <cellStyle name="Обычный 3 30 2 2 2 2 2" xfId="52662"/>
    <cellStyle name="Обычный 3 30 2 2 2 2 2 2" xfId="52663"/>
    <cellStyle name="Обычный 3 30 2 2 2 2 3" xfId="52664"/>
    <cellStyle name="Обычный 3 30 2 2 2 3" xfId="52665"/>
    <cellStyle name="Обычный 3 30 2 2 2 3 2" xfId="52666"/>
    <cellStyle name="Обычный 3 30 2 2 2 4" xfId="52667"/>
    <cellStyle name="Обычный 3 30 2 2 3" xfId="52668"/>
    <cellStyle name="Обычный 3 30 2 2 3 2" xfId="52669"/>
    <cellStyle name="Обычный 3 30 2 2 3 2 2" xfId="52670"/>
    <cellStyle name="Обычный 3 30 2 2 3 3" xfId="52671"/>
    <cellStyle name="Обычный 3 30 2 2 4" xfId="52672"/>
    <cellStyle name="Обычный 3 30 2 2 4 2" xfId="52673"/>
    <cellStyle name="Обычный 3 30 2 2 5" xfId="52674"/>
    <cellStyle name="Обычный 3 30 2 3" xfId="52675"/>
    <cellStyle name="Обычный 3 30 2 3 2" xfId="52676"/>
    <cellStyle name="Обычный 3 30 2 3 2 2" xfId="52677"/>
    <cellStyle name="Обычный 3 30 2 3 2 2 2" xfId="52678"/>
    <cellStyle name="Обычный 3 30 2 3 2 2 2 2" xfId="52679"/>
    <cellStyle name="Обычный 3 30 2 3 2 2 3" xfId="52680"/>
    <cellStyle name="Обычный 3 30 2 3 2 3" xfId="52681"/>
    <cellStyle name="Обычный 3 30 2 3 2 3 2" xfId="52682"/>
    <cellStyle name="Обычный 3 30 2 3 2 4" xfId="52683"/>
    <cellStyle name="Обычный 3 30 2 3 3" xfId="52684"/>
    <cellStyle name="Обычный 3 30 2 3 3 2" xfId="52685"/>
    <cellStyle name="Обычный 3 30 2 3 3 2 2" xfId="52686"/>
    <cellStyle name="Обычный 3 30 2 3 3 3" xfId="52687"/>
    <cellStyle name="Обычный 3 30 2 3 4" xfId="52688"/>
    <cellStyle name="Обычный 3 30 2 3 4 2" xfId="52689"/>
    <cellStyle name="Обычный 3 30 2 3 5" xfId="52690"/>
    <cellStyle name="Обычный 3 30 2 4" xfId="52691"/>
    <cellStyle name="Обычный 3 30 2 4 2" xfId="52692"/>
    <cellStyle name="Обычный 3 30 2 4 2 2" xfId="52693"/>
    <cellStyle name="Обычный 3 30 2 4 2 2 2" xfId="52694"/>
    <cellStyle name="Обычный 3 30 2 4 2 3" xfId="52695"/>
    <cellStyle name="Обычный 3 30 2 4 3" xfId="52696"/>
    <cellStyle name="Обычный 3 30 2 4 3 2" xfId="52697"/>
    <cellStyle name="Обычный 3 30 2 4 4" xfId="52698"/>
    <cellStyle name="Обычный 3 30 2 5" xfId="52699"/>
    <cellStyle name="Обычный 3 30 2 5 2" xfId="52700"/>
    <cellStyle name="Обычный 3 30 2 5 2 2" xfId="52701"/>
    <cellStyle name="Обычный 3 30 2 5 3" xfId="52702"/>
    <cellStyle name="Обычный 3 30 2 6" xfId="52703"/>
    <cellStyle name="Обычный 3 30 2 6 2" xfId="52704"/>
    <cellStyle name="Обычный 3 30 2 7" xfId="52705"/>
    <cellStyle name="Обычный 3 30 3" xfId="52706"/>
    <cellStyle name="Обычный 3 30 3 2" xfId="52707"/>
    <cellStyle name="Обычный 3 30 3 2 2" xfId="52708"/>
    <cellStyle name="Обычный 3 30 3 2 2 2" xfId="52709"/>
    <cellStyle name="Обычный 3 30 3 2 2 2 2" xfId="52710"/>
    <cellStyle name="Обычный 3 30 3 2 2 3" xfId="52711"/>
    <cellStyle name="Обычный 3 30 3 2 3" xfId="52712"/>
    <cellStyle name="Обычный 3 30 3 2 3 2" xfId="52713"/>
    <cellStyle name="Обычный 3 30 3 2 4" xfId="52714"/>
    <cellStyle name="Обычный 3 30 3 3" xfId="52715"/>
    <cellStyle name="Обычный 3 30 3 3 2" xfId="52716"/>
    <cellStyle name="Обычный 3 30 3 3 2 2" xfId="52717"/>
    <cellStyle name="Обычный 3 30 3 3 3" xfId="52718"/>
    <cellStyle name="Обычный 3 30 3 4" xfId="52719"/>
    <cellStyle name="Обычный 3 30 3 4 2" xfId="52720"/>
    <cellStyle name="Обычный 3 30 3 5" xfId="52721"/>
    <cellStyle name="Обычный 3 30 4" xfId="52722"/>
    <cellStyle name="Обычный 3 30 4 2" xfId="52723"/>
    <cellStyle name="Обычный 3 30 4 2 2" xfId="52724"/>
    <cellStyle name="Обычный 3 30 4 2 2 2" xfId="52725"/>
    <cellStyle name="Обычный 3 30 4 2 2 2 2" xfId="52726"/>
    <cellStyle name="Обычный 3 30 4 2 2 3" xfId="52727"/>
    <cellStyle name="Обычный 3 30 4 2 3" xfId="52728"/>
    <cellStyle name="Обычный 3 30 4 2 3 2" xfId="52729"/>
    <cellStyle name="Обычный 3 30 4 2 4" xfId="52730"/>
    <cellStyle name="Обычный 3 30 4 3" xfId="52731"/>
    <cellStyle name="Обычный 3 30 4 3 2" xfId="52732"/>
    <cellStyle name="Обычный 3 30 4 3 2 2" xfId="52733"/>
    <cellStyle name="Обычный 3 30 4 3 3" xfId="52734"/>
    <cellStyle name="Обычный 3 30 4 4" xfId="52735"/>
    <cellStyle name="Обычный 3 30 4 4 2" xfId="52736"/>
    <cellStyle name="Обычный 3 30 4 5" xfId="52737"/>
    <cellStyle name="Обычный 3 30 5" xfId="52738"/>
    <cellStyle name="Обычный 3 30 5 2" xfId="52739"/>
    <cellStyle name="Обычный 3 30 5 2 2" xfId="52740"/>
    <cellStyle name="Обычный 3 30 5 2 2 2" xfId="52741"/>
    <cellStyle name="Обычный 3 30 5 2 3" xfId="52742"/>
    <cellStyle name="Обычный 3 30 5 3" xfId="52743"/>
    <cellStyle name="Обычный 3 30 5 3 2" xfId="52744"/>
    <cellStyle name="Обычный 3 30 5 4" xfId="52745"/>
    <cellStyle name="Обычный 3 30 6" xfId="52746"/>
    <cellStyle name="Обычный 3 30 6 2" xfId="52747"/>
    <cellStyle name="Обычный 3 30 6 2 2" xfId="52748"/>
    <cellStyle name="Обычный 3 30 6 3" xfId="52749"/>
    <cellStyle name="Обычный 3 30 7" xfId="52750"/>
    <cellStyle name="Обычный 3 30 7 2" xfId="52751"/>
    <cellStyle name="Обычный 3 30 8" xfId="52752"/>
    <cellStyle name="Обычный 3 31" xfId="52753"/>
    <cellStyle name="Обычный 3 31 2" xfId="52754"/>
    <cellStyle name="Обычный 3 31 2 2" xfId="52755"/>
    <cellStyle name="Обычный 3 31 2 2 2" xfId="52756"/>
    <cellStyle name="Обычный 3 31 2 2 2 2" xfId="52757"/>
    <cellStyle name="Обычный 3 31 2 2 2 2 2" xfId="52758"/>
    <cellStyle name="Обычный 3 31 2 2 2 2 2 2" xfId="52759"/>
    <cellStyle name="Обычный 3 31 2 2 2 2 3" xfId="52760"/>
    <cellStyle name="Обычный 3 31 2 2 2 3" xfId="52761"/>
    <cellStyle name="Обычный 3 31 2 2 2 3 2" xfId="52762"/>
    <cellStyle name="Обычный 3 31 2 2 2 4" xfId="52763"/>
    <cellStyle name="Обычный 3 31 2 2 3" xfId="52764"/>
    <cellStyle name="Обычный 3 31 2 2 3 2" xfId="52765"/>
    <cellStyle name="Обычный 3 31 2 2 3 2 2" xfId="52766"/>
    <cellStyle name="Обычный 3 31 2 2 3 3" xfId="52767"/>
    <cellStyle name="Обычный 3 31 2 2 4" xfId="52768"/>
    <cellStyle name="Обычный 3 31 2 2 4 2" xfId="52769"/>
    <cellStyle name="Обычный 3 31 2 2 5" xfId="52770"/>
    <cellStyle name="Обычный 3 31 2 3" xfId="52771"/>
    <cellStyle name="Обычный 3 31 2 3 2" xfId="52772"/>
    <cellStyle name="Обычный 3 31 2 3 2 2" xfId="52773"/>
    <cellStyle name="Обычный 3 31 2 3 2 2 2" xfId="52774"/>
    <cellStyle name="Обычный 3 31 2 3 2 2 2 2" xfId="52775"/>
    <cellStyle name="Обычный 3 31 2 3 2 2 3" xfId="52776"/>
    <cellStyle name="Обычный 3 31 2 3 2 3" xfId="52777"/>
    <cellStyle name="Обычный 3 31 2 3 2 3 2" xfId="52778"/>
    <cellStyle name="Обычный 3 31 2 3 2 4" xfId="52779"/>
    <cellStyle name="Обычный 3 31 2 3 3" xfId="52780"/>
    <cellStyle name="Обычный 3 31 2 3 3 2" xfId="52781"/>
    <cellStyle name="Обычный 3 31 2 3 3 2 2" xfId="52782"/>
    <cellStyle name="Обычный 3 31 2 3 3 3" xfId="52783"/>
    <cellStyle name="Обычный 3 31 2 3 4" xfId="52784"/>
    <cellStyle name="Обычный 3 31 2 3 4 2" xfId="52785"/>
    <cellStyle name="Обычный 3 31 2 3 5" xfId="52786"/>
    <cellStyle name="Обычный 3 31 2 4" xfId="52787"/>
    <cellStyle name="Обычный 3 31 2 4 2" xfId="52788"/>
    <cellStyle name="Обычный 3 31 2 4 2 2" xfId="52789"/>
    <cellStyle name="Обычный 3 31 2 4 2 2 2" xfId="52790"/>
    <cellStyle name="Обычный 3 31 2 4 2 3" xfId="52791"/>
    <cellStyle name="Обычный 3 31 2 4 3" xfId="52792"/>
    <cellStyle name="Обычный 3 31 2 4 3 2" xfId="52793"/>
    <cellStyle name="Обычный 3 31 2 4 4" xfId="52794"/>
    <cellStyle name="Обычный 3 31 2 5" xfId="52795"/>
    <cellStyle name="Обычный 3 31 2 5 2" xfId="52796"/>
    <cellStyle name="Обычный 3 31 2 5 2 2" xfId="52797"/>
    <cellStyle name="Обычный 3 31 2 5 3" xfId="52798"/>
    <cellStyle name="Обычный 3 31 2 6" xfId="52799"/>
    <cellStyle name="Обычный 3 31 2 6 2" xfId="52800"/>
    <cellStyle name="Обычный 3 31 2 7" xfId="52801"/>
    <cellStyle name="Обычный 3 31 3" xfId="52802"/>
    <cellStyle name="Обычный 3 31 3 2" xfId="52803"/>
    <cellStyle name="Обычный 3 31 3 2 2" xfId="52804"/>
    <cellStyle name="Обычный 3 31 3 2 2 2" xfId="52805"/>
    <cellStyle name="Обычный 3 31 3 2 2 2 2" xfId="52806"/>
    <cellStyle name="Обычный 3 31 3 2 2 3" xfId="52807"/>
    <cellStyle name="Обычный 3 31 3 2 3" xfId="52808"/>
    <cellStyle name="Обычный 3 31 3 2 3 2" xfId="52809"/>
    <cellStyle name="Обычный 3 31 3 2 4" xfId="52810"/>
    <cellStyle name="Обычный 3 31 3 3" xfId="52811"/>
    <cellStyle name="Обычный 3 31 3 3 2" xfId="52812"/>
    <cellStyle name="Обычный 3 31 3 3 2 2" xfId="52813"/>
    <cellStyle name="Обычный 3 31 3 3 3" xfId="52814"/>
    <cellStyle name="Обычный 3 31 3 4" xfId="52815"/>
    <cellStyle name="Обычный 3 31 3 4 2" xfId="52816"/>
    <cellStyle name="Обычный 3 31 3 5" xfId="52817"/>
    <cellStyle name="Обычный 3 31 4" xfId="52818"/>
    <cellStyle name="Обычный 3 31 4 2" xfId="52819"/>
    <cellStyle name="Обычный 3 31 4 2 2" xfId="52820"/>
    <cellStyle name="Обычный 3 31 4 2 2 2" xfId="52821"/>
    <cellStyle name="Обычный 3 31 4 2 2 2 2" xfId="52822"/>
    <cellStyle name="Обычный 3 31 4 2 2 3" xfId="52823"/>
    <cellStyle name="Обычный 3 31 4 2 3" xfId="52824"/>
    <cellStyle name="Обычный 3 31 4 2 3 2" xfId="52825"/>
    <cellStyle name="Обычный 3 31 4 2 4" xfId="52826"/>
    <cellStyle name="Обычный 3 31 4 3" xfId="52827"/>
    <cellStyle name="Обычный 3 31 4 3 2" xfId="52828"/>
    <cellStyle name="Обычный 3 31 4 3 2 2" xfId="52829"/>
    <cellStyle name="Обычный 3 31 4 3 3" xfId="52830"/>
    <cellStyle name="Обычный 3 31 4 4" xfId="52831"/>
    <cellStyle name="Обычный 3 31 4 4 2" xfId="52832"/>
    <cellStyle name="Обычный 3 31 4 5" xfId="52833"/>
    <cellStyle name="Обычный 3 31 5" xfId="52834"/>
    <cellStyle name="Обычный 3 31 5 2" xfId="52835"/>
    <cellStyle name="Обычный 3 31 5 2 2" xfId="52836"/>
    <cellStyle name="Обычный 3 31 5 2 2 2" xfId="52837"/>
    <cellStyle name="Обычный 3 31 5 2 3" xfId="52838"/>
    <cellStyle name="Обычный 3 31 5 3" xfId="52839"/>
    <cellStyle name="Обычный 3 31 5 3 2" xfId="52840"/>
    <cellStyle name="Обычный 3 31 5 4" xfId="52841"/>
    <cellStyle name="Обычный 3 31 6" xfId="52842"/>
    <cellStyle name="Обычный 3 31 6 2" xfId="52843"/>
    <cellStyle name="Обычный 3 31 6 2 2" xfId="52844"/>
    <cellStyle name="Обычный 3 31 6 3" xfId="52845"/>
    <cellStyle name="Обычный 3 31 7" xfId="52846"/>
    <cellStyle name="Обычный 3 31 7 2" xfId="52847"/>
    <cellStyle name="Обычный 3 31 8" xfId="52848"/>
    <cellStyle name="Обычный 3 32" xfId="52849"/>
    <cellStyle name="Обычный 3 32 2" xfId="52850"/>
    <cellStyle name="Обычный 3 32 2 2" xfId="52851"/>
    <cellStyle name="Обычный 3 32 2 2 2" xfId="52852"/>
    <cellStyle name="Обычный 3 32 2 2 2 2" xfId="52853"/>
    <cellStyle name="Обычный 3 32 2 2 2 2 2" xfId="52854"/>
    <cellStyle name="Обычный 3 32 2 2 2 2 2 2" xfId="52855"/>
    <cellStyle name="Обычный 3 32 2 2 2 2 3" xfId="52856"/>
    <cellStyle name="Обычный 3 32 2 2 2 3" xfId="52857"/>
    <cellStyle name="Обычный 3 32 2 2 2 3 2" xfId="52858"/>
    <cellStyle name="Обычный 3 32 2 2 2 4" xfId="52859"/>
    <cellStyle name="Обычный 3 32 2 2 3" xfId="52860"/>
    <cellStyle name="Обычный 3 32 2 2 3 2" xfId="52861"/>
    <cellStyle name="Обычный 3 32 2 2 3 2 2" xfId="52862"/>
    <cellStyle name="Обычный 3 32 2 2 3 3" xfId="52863"/>
    <cellStyle name="Обычный 3 32 2 2 4" xfId="52864"/>
    <cellStyle name="Обычный 3 32 2 2 4 2" xfId="52865"/>
    <cellStyle name="Обычный 3 32 2 2 5" xfId="52866"/>
    <cellStyle name="Обычный 3 32 2 3" xfId="52867"/>
    <cellStyle name="Обычный 3 32 2 3 2" xfId="52868"/>
    <cellStyle name="Обычный 3 32 2 3 2 2" xfId="52869"/>
    <cellStyle name="Обычный 3 32 2 3 2 2 2" xfId="52870"/>
    <cellStyle name="Обычный 3 32 2 3 2 2 2 2" xfId="52871"/>
    <cellStyle name="Обычный 3 32 2 3 2 2 3" xfId="52872"/>
    <cellStyle name="Обычный 3 32 2 3 2 3" xfId="52873"/>
    <cellStyle name="Обычный 3 32 2 3 2 3 2" xfId="52874"/>
    <cellStyle name="Обычный 3 32 2 3 2 4" xfId="52875"/>
    <cellStyle name="Обычный 3 32 2 3 3" xfId="52876"/>
    <cellStyle name="Обычный 3 32 2 3 3 2" xfId="52877"/>
    <cellStyle name="Обычный 3 32 2 3 3 2 2" xfId="52878"/>
    <cellStyle name="Обычный 3 32 2 3 3 3" xfId="52879"/>
    <cellStyle name="Обычный 3 32 2 3 4" xfId="52880"/>
    <cellStyle name="Обычный 3 32 2 3 4 2" xfId="52881"/>
    <cellStyle name="Обычный 3 32 2 3 5" xfId="52882"/>
    <cellStyle name="Обычный 3 32 2 4" xfId="52883"/>
    <cellStyle name="Обычный 3 32 2 4 2" xfId="52884"/>
    <cellStyle name="Обычный 3 32 2 4 2 2" xfId="52885"/>
    <cellStyle name="Обычный 3 32 2 4 2 2 2" xfId="52886"/>
    <cellStyle name="Обычный 3 32 2 4 2 3" xfId="52887"/>
    <cellStyle name="Обычный 3 32 2 4 3" xfId="52888"/>
    <cellStyle name="Обычный 3 32 2 4 3 2" xfId="52889"/>
    <cellStyle name="Обычный 3 32 2 4 4" xfId="52890"/>
    <cellStyle name="Обычный 3 32 2 5" xfId="52891"/>
    <cellStyle name="Обычный 3 32 2 5 2" xfId="52892"/>
    <cellStyle name="Обычный 3 32 2 5 2 2" xfId="52893"/>
    <cellStyle name="Обычный 3 32 2 5 3" xfId="52894"/>
    <cellStyle name="Обычный 3 32 2 6" xfId="52895"/>
    <cellStyle name="Обычный 3 32 2 6 2" xfId="52896"/>
    <cellStyle name="Обычный 3 32 2 7" xfId="52897"/>
    <cellStyle name="Обычный 3 32 3" xfId="52898"/>
    <cellStyle name="Обычный 3 32 3 2" xfId="52899"/>
    <cellStyle name="Обычный 3 32 3 2 2" xfId="52900"/>
    <cellStyle name="Обычный 3 32 3 2 2 2" xfId="52901"/>
    <cellStyle name="Обычный 3 32 3 2 2 2 2" xfId="52902"/>
    <cellStyle name="Обычный 3 32 3 2 2 3" xfId="52903"/>
    <cellStyle name="Обычный 3 32 3 2 3" xfId="52904"/>
    <cellStyle name="Обычный 3 32 3 2 3 2" xfId="52905"/>
    <cellStyle name="Обычный 3 32 3 2 4" xfId="52906"/>
    <cellStyle name="Обычный 3 32 3 3" xfId="52907"/>
    <cellStyle name="Обычный 3 32 3 3 2" xfId="52908"/>
    <cellStyle name="Обычный 3 32 3 3 2 2" xfId="52909"/>
    <cellStyle name="Обычный 3 32 3 3 3" xfId="52910"/>
    <cellStyle name="Обычный 3 32 3 4" xfId="52911"/>
    <cellStyle name="Обычный 3 32 3 4 2" xfId="52912"/>
    <cellStyle name="Обычный 3 32 3 5" xfId="52913"/>
    <cellStyle name="Обычный 3 32 4" xfId="52914"/>
    <cellStyle name="Обычный 3 32 4 2" xfId="52915"/>
    <cellStyle name="Обычный 3 32 4 2 2" xfId="52916"/>
    <cellStyle name="Обычный 3 32 4 2 2 2" xfId="52917"/>
    <cellStyle name="Обычный 3 32 4 2 2 2 2" xfId="52918"/>
    <cellStyle name="Обычный 3 32 4 2 2 3" xfId="52919"/>
    <cellStyle name="Обычный 3 32 4 2 3" xfId="52920"/>
    <cellStyle name="Обычный 3 32 4 2 3 2" xfId="52921"/>
    <cellStyle name="Обычный 3 32 4 2 4" xfId="52922"/>
    <cellStyle name="Обычный 3 32 4 3" xfId="52923"/>
    <cellStyle name="Обычный 3 32 4 3 2" xfId="52924"/>
    <cellStyle name="Обычный 3 32 4 3 2 2" xfId="52925"/>
    <cellStyle name="Обычный 3 32 4 3 3" xfId="52926"/>
    <cellStyle name="Обычный 3 32 4 4" xfId="52927"/>
    <cellStyle name="Обычный 3 32 4 4 2" xfId="52928"/>
    <cellStyle name="Обычный 3 32 4 5" xfId="52929"/>
    <cellStyle name="Обычный 3 32 5" xfId="52930"/>
    <cellStyle name="Обычный 3 32 5 2" xfId="52931"/>
    <cellStyle name="Обычный 3 32 5 2 2" xfId="52932"/>
    <cellStyle name="Обычный 3 32 5 2 2 2" xfId="52933"/>
    <cellStyle name="Обычный 3 32 5 2 3" xfId="52934"/>
    <cellStyle name="Обычный 3 32 5 3" xfId="52935"/>
    <cellStyle name="Обычный 3 32 5 3 2" xfId="52936"/>
    <cellStyle name="Обычный 3 32 5 4" xfId="52937"/>
    <cellStyle name="Обычный 3 32 6" xfId="52938"/>
    <cellStyle name="Обычный 3 32 6 2" xfId="52939"/>
    <cellStyle name="Обычный 3 32 6 2 2" xfId="52940"/>
    <cellStyle name="Обычный 3 32 6 3" xfId="52941"/>
    <cellStyle name="Обычный 3 32 7" xfId="52942"/>
    <cellStyle name="Обычный 3 32 7 2" xfId="52943"/>
    <cellStyle name="Обычный 3 32 8" xfId="52944"/>
    <cellStyle name="Обычный 3 33" xfId="52945"/>
    <cellStyle name="Обычный 3 33 2" xfId="52946"/>
    <cellStyle name="Обычный 3 33 2 2" xfId="52947"/>
    <cellStyle name="Обычный 3 33 2 2 2" xfId="52948"/>
    <cellStyle name="Обычный 3 33 2 2 2 2" xfId="52949"/>
    <cellStyle name="Обычный 3 33 2 2 2 2 2" xfId="52950"/>
    <cellStyle name="Обычный 3 33 2 2 2 2 2 2" xfId="52951"/>
    <cellStyle name="Обычный 3 33 2 2 2 2 3" xfId="52952"/>
    <cellStyle name="Обычный 3 33 2 2 2 3" xfId="52953"/>
    <cellStyle name="Обычный 3 33 2 2 2 3 2" xfId="52954"/>
    <cellStyle name="Обычный 3 33 2 2 2 4" xfId="52955"/>
    <cellStyle name="Обычный 3 33 2 2 3" xfId="52956"/>
    <cellStyle name="Обычный 3 33 2 2 3 2" xfId="52957"/>
    <cellStyle name="Обычный 3 33 2 2 3 2 2" xfId="52958"/>
    <cellStyle name="Обычный 3 33 2 2 3 3" xfId="52959"/>
    <cellStyle name="Обычный 3 33 2 2 4" xfId="52960"/>
    <cellStyle name="Обычный 3 33 2 2 4 2" xfId="52961"/>
    <cellStyle name="Обычный 3 33 2 2 5" xfId="52962"/>
    <cellStyle name="Обычный 3 33 2 3" xfId="52963"/>
    <cellStyle name="Обычный 3 33 2 3 2" xfId="52964"/>
    <cellStyle name="Обычный 3 33 2 3 2 2" xfId="52965"/>
    <cellStyle name="Обычный 3 33 2 3 2 2 2" xfId="52966"/>
    <cellStyle name="Обычный 3 33 2 3 2 2 2 2" xfId="52967"/>
    <cellStyle name="Обычный 3 33 2 3 2 2 3" xfId="52968"/>
    <cellStyle name="Обычный 3 33 2 3 2 3" xfId="52969"/>
    <cellStyle name="Обычный 3 33 2 3 2 3 2" xfId="52970"/>
    <cellStyle name="Обычный 3 33 2 3 2 4" xfId="52971"/>
    <cellStyle name="Обычный 3 33 2 3 3" xfId="52972"/>
    <cellStyle name="Обычный 3 33 2 3 3 2" xfId="52973"/>
    <cellStyle name="Обычный 3 33 2 3 3 2 2" xfId="52974"/>
    <cellStyle name="Обычный 3 33 2 3 3 3" xfId="52975"/>
    <cellStyle name="Обычный 3 33 2 3 4" xfId="52976"/>
    <cellStyle name="Обычный 3 33 2 3 4 2" xfId="52977"/>
    <cellStyle name="Обычный 3 33 2 3 5" xfId="52978"/>
    <cellStyle name="Обычный 3 33 2 4" xfId="52979"/>
    <cellStyle name="Обычный 3 33 2 4 2" xfId="52980"/>
    <cellStyle name="Обычный 3 33 2 4 2 2" xfId="52981"/>
    <cellStyle name="Обычный 3 33 2 4 2 2 2" xfId="52982"/>
    <cellStyle name="Обычный 3 33 2 4 2 3" xfId="52983"/>
    <cellStyle name="Обычный 3 33 2 4 3" xfId="52984"/>
    <cellStyle name="Обычный 3 33 2 4 3 2" xfId="52985"/>
    <cellStyle name="Обычный 3 33 2 4 4" xfId="52986"/>
    <cellStyle name="Обычный 3 33 2 5" xfId="52987"/>
    <cellStyle name="Обычный 3 33 2 5 2" xfId="52988"/>
    <cellStyle name="Обычный 3 33 2 5 2 2" xfId="52989"/>
    <cellStyle name="Обычный 3 33 2 5 3" xfId="52990"/>
    <cellStyle name="Обычный 3 33 2 6" xfId="52991"/>
    <cellStyle name="Обычный 3 33 2 6 2" xfId="52992"/>
    <cellStyle name="Обычный 3 33 2 7" xfId="52993"/>
    <cellStyle name="Обычный 3 33 3" xfId="52994"/>
    <cellStyle name="Обычный 3 33 3 2" xfId="52995"/>
    <cellStyle name="Обычный 3 33 3 2 2" xfId="52996"/>
    <cellStyle name="Обычный 3 33 3 2 2 2" xfId="52997"/>
    <cellStyle name="Обычный 3 33 3 2 2 2 2" xfId="52998"/>
    <cellStyle name="Обычный 3 33 3 2 2 3" xfId="52999"/>
    <cellStyle name="Обычный 3 33 3 2 3" xfId="53000"/>
    <cellStyle name="Обычный 3 33 3 2 3 2" xfId="53001"/>
    <cellStyle name="Обычный 3 33 3 2 4" xfId="53002"/>
    <cellStyle name="Обычный 3 33 3 3" xfId="53003"/>
    <cellStyle name="Обычный 3 33 3 3 2" xfId="53004"/>
    <cellStyle name="Обычный 3 33 3 3 2 2" xfId="53005"/>
    <cellStyle name="Обычный 3 33 3 3 3" xfId="53006"/>
    <cellStyle name="Обычный 3 33 3 4" xfId="53007"/>
    <cellStyle name="Обычный 3 33 3 4 2" xfId="53008"/>
    <cellStyle name="Обычный 3 33 3 5" xfId="53009"/>
    <cellStyle name="Обычный 3 33 4" xfId="53010"/>
    <cellStyle name="Обычный 3 33 4 2" xfId="53011"/>
    <cellStyle name="Обычный 3 33 4 2 2" xfId="53012"/>
    <cellStyle name="Обычный 3 33 4 2 2 2" xfId="53013"/>
    <cellStyle name="Обычный 3 33 4 2 2 2 2" xfId="53014"/>
    <cellStyle name="Обычный 3 33 4 2 2 3" xfId="53015"/>
    <cellStyle name="Обычный 3 33 4 2 3" xfId="53016"/>
    <cellStyle name="Обычный 3 33 4 2 3 2" xfId="53017"/>
    <cellStyle name="Обычный 3 33 4 2 4" xfId="53018"/>
    <cellStyle name="Обычный 3 33 4 3" xfId="53019"/>
    <cellStyle name="Обычный 3 33 4 3 2" xfId="53020"/>
    <cellStyle name="Обычный 3 33 4 3 2 2" xfId="53021"/>
    <cellStyle name="Обычный 3 33 4 3 3" xfId="53022"/>
    <cellStyle name="Обычный 3 33 4 4" xfId="53023"/>
    <cellStyle name="Обычный 3 33 4 4 2" xfId="53024"/>
    <cellStyle name="Обычный 3 33 4 5" xfId="53025"/>
    <cellStyle name="Обычный 3 33 5" xfId="53026"/>
    <cellStyle name="Обычный 3 33 5 2" xfId="53027"/>
    <cellStyle name="Обычный 3 33 5 2 2" xfId="53028"/>
    <cellStyle name="Обычный 3 33 5 2 2 2" xfId="53029"/>
    <cellStyle name="Обычный 3 33 5 2 3" xfId="53030"/>
    <cellStyle name="Обычный 3 33 5 3" xfId="53031"/>
    <cellStyle name="Обычный 3 33 5 3 2" xfId="53032"/>
    <cellStyle name="Обычный 3 33 5 4" xfId="53033"/>
    <cellStyle name="Обычный 3 33 6" xfId="53034"/>
    <cellStyle name="Обычный 3 33 6 2" xfId="53035"/>
    <cellStyle name="Обычный 3 33 6 2 2" xfId="53036"/>
    <cellStyle name="Обычный 3 33 6 3" xfId="53037"/>
    <cellStyle name="Обычный 3 33 7" xfId="53038"/>
    <cellStyle name="Обычный 3 33 7 2" xfId="53039"/>
    <cellStyle name="Обычный 3 33 8" xfId="53040"/>
    <cellStyle name="Обычный 3 34" xfId="53041"/>
    <cellStyle name="Обычный 3 34 2" xfId="53042"/>
    <cellStyle name="Обычный 3 34 2 2" xfId="53043"/>
    <cellStyle name="Обычный 3 34 2 2 2" xfId="53044"/>
    <cellStyle name="Обычный 3 34 2 2 2 2" xfId="53045"/>
    <cellStyle name="Обычный 3 34 2 2 2 2 2" xfId="53046"/>
    <cellStyle name="Обычный 3 34 2 2 2 2 2 2" xfId="53047"/>
    <cellStyle name="Обычный 3 34 2 2 2 2 3" xfId="53048"/>
    <cellStyle name="Обычный 3 34 2 2 2 3" xfId="53049"/>
    <cellStyle name="Обычный 3 34 2 2 2 3 2" xfId="53050"/>
    <cellStyle name="Обычный 3 34 2 2 2 4" xfId="53051"/>
    <cellStyle name="Обычный 3 34 2 2 3" xfId="53052"/>
    <cellStyle name="Обычный 3 34 2 2 3 2" xfId="53053"/>
    <cellStyle name="Обычный 3 34 2 2 3 2 2" xfId="53054"/>
    <cellStyle name="Обычный 3 34 2 2 3 3" xfId="53055"/>
    <cellStyle name="Обычный 3 34 2 2 4" xfId="53056"/>
    <cellStyle name="Обычный 3 34 2 2 4 2" xfId="53057"/>
    <cellStyle name="Обычный 3 34 2 2 5" xfId="53058"/>
    <cellStyle name="Обычный 3 34 2 3" xfId="53059"/>
    <cellStyle name="Обычный 3 34 2 3 2" xfId="53060"/>
    <cellStyle name="Обычный 3 34 2 3 2 2" xfId="53061"/>
    <cellStyle name="Обычный 3 34 2 3 2 2 2" xfId="53062"/>
    <cellStyle name="Обычный 3 34 2 3 2 2 2 2" xfId="53063"/>
    <cellStyle name="Обычный 3 34 2 3 2 2 3" xfId="53064"/>
    <cellStyle name="Обычный 3 34 2 3 2 3" xfId="53065"/>
    <cellStyle name="Обычный 3 34 2 3 2 3 2" xfId="53066"/>
    <cellStyle name="Обычный 3 34 2 3 2 4" xfId="53067"/>
    <cellStyle name="Обычный 3 34 2 3 3" xfId="53068"/>
    <cellStyle name="Обычный 3 34 2 3 3 2" xfId="53069"/>
    <cellStyle name="Обычный 3 34 2 3 3 2 2" xfId="53070"/>
    <cellStyle name="Обычный 3 34 2 3 3 3" xfId="53071"/>
    <cellStyle name="Обычный 3 34 2 3 4" xfId="53072"/>
    <cellStyle name="Обычный 3 34 2 3 4 2" xfId="53073"/>
    <cellStyle name="Обычный 3 34 2 3 5" xfId="53074"/>
    <cellStyle name="Обычный 3 34 2 4" xfId="53075"/>
    <cellStyle name="Обычный 3 34 2 4 2" xfId="53076"/>
    <cellStyle name="Обычный 3 34 2 4 2 2" xfId="53077"/>
    <cellStyle name="Обычный 3 34 2 4 2 2 2" xfId="53078"/>
    <cellStyle name="Обычный 3 34 2 4 2 3" xfId="53079"/>
    <cellStyle name="Обычный 3 34 2 4 3" xfId="53080"/>
    <cellStyle name="Обычный 3 34 2 4 3 2" xfId="53081"/>
    <cellStyle name="Обычный 3 34 2 4 4" xfId="53082"/>
    <cellStyle name="Обычный 3 34 2 5" xfId="53083"/>
    <cellStyle name="Обычный 3 34 2 5 2" xfId="53084"/>
    <cellStyle name="Обычный 3 34 2 5 2 2" xfId="53085"/>
    <cellStyle name="Обычный 3 34 2 5 3" xfId="53086"/>
    <cellStyle name="Обычный 3 34 2 6" xfId="53087"/>
    <cellStyle name="Обычный 3 34 2 6 2" xfId="53088"/>
    <cellStyle name="Обычный 3 34 2 7" xfId="53089"/>
    <cellStyle name="Обычный 3 34 3" xfId="53090"/>
    <cellStyle name="Обычный 3 34 3 2" xfId="53091"/>
    <cellStyle name="Обычный 3 34 3 2 2" xfId="53092"/>
    <cellStyle name="Обычный 3 34 3 2 2 2" xfId="53093"/>
    <cellStyle name="Обычный 3 34 3 2 2 2 2" xfId="53094"/>
    <cellStyle name="Обычный 3 34 3 2 2 3" xfId="53095"/>
    <cellStyle name="Обычный 3 34 3 2 3" xfId="53096"/>
    <cellStyle name="Обычный 3 34 3 2 3 2" xfId="53097"/>
    <cellStyle name="Обычный 3 34 3 2 4" xfId="53098"/>
    <cellStyle name="Обычный 3 34 3 3" xfId="53099"/>
    <cellStyle name="Обычный 3 34 3 3 2" xfId="53100"/>
    <cellStyle name="Обычный 3 34 3 3 2 2" xfId="53101"/>
    <cellStyle name="Обычный 3 34 3 3 3" xfId="53102"/>
    <cellStyle name="Обычный 3 34 3 4" xfId="53103"/>
    <cellStyle name="Обычный 3 34 3 4 2" xfId="53104"/>
    <cellStyle name="Обычный 3 34 3 5" xfId="53105"/>
    <cellStyle name="Обычный 3 34 4" xfId="53106"/>
    <cellStyle name="Обычный 3 34 4 2" xfId="53107"/>
    <cellStyle name="Обычный 3 34 4 2 2" xfId="53108"/>
    <cellStyle name="Обычный 3 34 4 2 2 2" xfId="53109"/>
    <cellStyle name="Обычный 3 34 4 2 2 2 2" xfId="53110"/>
    <cellStyle name="Обычный 3 34 4 2 2 3" xfId="53111"/>
    <cellStyle name="Обычный 3 34 4 2 3" xfId="53112"/>
    <cellStyle name="Обычный 3 34 4 2 3 2" xfId="53113"/>
    <cellStyle name="Обычный 3 34 4 2 4" xfId="53114"/>
    <cellStyle name="Обычный 3 34 4 3" xfId="53115"/>
    <cellStyle name="Обычный 3 34 4 3 2" xfId="53116"/>
    <cellStyle name="Обычный 3 34 4 3 2 2" xfId="53117"/>
    <cellStyle name="Обычный 3 34 4 3 3" xfId="53118"/>
    <cellStyle name="Обычный 3 34 4 4" xfId="53119"/>
    <cellStyle name="Обычный 3 34 4 4 2" xfId="53120"/>
    <cellStyle name="Обычный 3 34 4 5" xfId="53121"/>
    <cellStyle name="Обычный 3 34 5" xfId="53122"/>
    <cellStyle name="Обычный 3 34 5 2" xfId="53123"/>
    <cellStyle name="Обычный 3 34 5 2 2" xfId="53124"/>
    <cellStyle name="Обычный 3 34 5 2 2 2" xfId="53125"/>
    <cellStyle name="Обычный 3 34 5 2 3" xfId="53126"/>
    <cellStyle name="Обычный 3 34 5 3" xfId="53127"/>
    <cellStyle name="Обычный 3 34 5 3 2" xfId="53128"/>
    <cellStyle name="Обычный 3 34 5 4" xfId="53129"/>
    <cellStyle name="Обычный 3 34 6" xfId="53130"/>
    <cellStyle name="Обычный 3 34 6 2" xfId="53131"/>
    <cellStyle name="Обычный 3 34 6 2 2" xfId="53132"/>
    <cellStyle name="Обычный 3 34 6 3" xfId="53133"/>
    <cellStyle name="Обычный 3 34 7" xfId="53134"/>
    <cellStyle name="Обычный 3 34 7 2" xfId="53135"/>
    <cellStyle name="Обычный 3 34 8" xfId="53136"/>
    <cellStyle name="Обычный 3 35" xfId="53137"/>
    <cellStyle name="Обычный 3 35 2" xfId="53138"/>
    <cellStyle name="Обычный 3 35 2 2" xfId="53139"/>
    <cellStyle name="Обычный 3 35 2 2 2" xfId="53140"/>
    <cellStyle name="Обычный 3 35 2 2 2 2" xfId="53141"/>
    <cellStyle name="Обычный 3 35 2 2 2 2 2" xfId="53142"/>
    <cellStyle name="Обычный 3 35 2 2 2 2 2 2" xfId="53143"/>
    <cellStyle name="Обычный 3 35 2 2 2 2 3" xfId="53144"/>
    <cellStyle name="Обычный 3 35 2 2 2 3" xfId="53145"/>
    <cellStyle name="Обычный 3 35 2 2 2 3 2" xfId="53146"/>
    <cellStyle name="Обычный 3 35 2 2 2 4" xfId="53147"/>
    <cellStyle name="Обычный 3 35 2 2 3" xfId="53148"/>
    <cellStyle name="Обычный 3 35 2 2 3 2" xfId="53149"/>
    <cellStyle name="Обычный 3 35 2 2 3 2 2" xfId="53150"/>
    <cellStyle name="Обычный 3 35 2 2 3 3" xfId="53151"/>
    <cellStyle name="Обычный 3 35 2 2 4" xfId="53152"/>
    <cellStyle name="Обычный 3 35 2 2 4 2" xfId="53153"/>
    <cellStyle name="Обычный 3 35 2 2 5" xfId="53154"/>
    <cellStyle name="Обычный 3 35 2 3" xfId="53155"/>
    <cellStyle name="Обычный 3 35 2 3 2" xfId="53156"/>
    <cellStyle name="Обычный 3 35 2 3 2 2" xfId="53157"/>
    <cellStyle name="Обычный 3 35 2 3 2 2 2" xfId="53158"/>
    <cellStyle name="Обычный 3 35 2 3 2 2 2 2" xfId="53159"/>
    <cellStyle name="Обычный 3 35 2 3 2 2 3" xfId="53160"/>
    <cellStyle name="Обычный 3 35 2 3 2 3" xfId="53161"/>
    <cellStyle name="Обычный 3 35 2 3 2 3 2" xfId="53162"/>
    <cellStyle name="Обычный 3 35 2 3 2 4" xfId="53163"/>
    <cellStyle name="Обычный 3 35 2 3 3" xfId="53164"/>
    <cellStyle name="Обычный 3 35 2 3 3 2" xfId="53165"/>
    <cellStyle name="Обычный 3 35 2 3 3 2 2" xfId="53166"/>
    <cellStyle name="Обычный 3 35 2 3 3 3" xfId="53167"/>
    <cellStyle name="Обычный 3 35 2 3 4" xfId="53168"/>
    <cellStyle name="Обычный 3 35 2 3 4 2" xfId="53169"/>
    <cellStyle name="Обычный 3 35 2 3 5" xfId="53170"/>
    <cellStyle name="Обычный 3 35 2 4" xfId="53171"/>
    <cellStyle name="Обычный 3 35 2 4 2" xfId="53172"/>
    <cellStyle name="Обычный 3 35 2 4 2 2" xfId="53173"/>
    <cellStyle name="Обычный 3 35 2 4 2 2 2" xfId="53174"/>
    <cellStyle name="Обычный 3 35 2 4 2 3" xfId="53175"/>
    <cellStyle name="Обычный 3 35 2 4 3" xfId="53176"/>
    <cellStyle name="Обычный 3 35 2 4 3 2" xfId="53177"/>
    <cellStyle name="Обычный 3 35 2 4 4" xfId="53178"/>
    <cellStyle name="Обычный 3 35 2 5" xfId="53179"/>
    <cellStyle name="Обычный 3 35 2 5 2" xfId="53180"/>
    <cellStyle name="Обычный 3 35 2 5 2 2" xfId="53181"/>
    <cellStyle name="Обычный 3 35 2 5 3" xfId="53182"/>
    <cellStyle name="Обычный 3 35 2 6" xfId="53183"/>
    <cellStyle name="Обычный 3 35 2 6 2" xfId="53184"/>
    <cellStyle name="Обычный 3 35 2 7" xfId="53185"/>
    <cellStyle name="Обычный 3 35 3" xfId="53186"/>
    <cellStyle name="Обычный 3 35 3 2" xfId="53187"/>
    <cellStyle name="Обычный 3 35 3 2 2" xfId="53188"/>
    <cellStyle name="Обычный 3 35 3 2 2 2" xfId="53189"/>
    <cellStyle name="Обычный 3 35 3 2 2 2 2" xfId="53190"/>
    <cellStyle name="Обычный 3 35 3 2 2 3" xfId="53191"/>
    <cellStyle name="Обычный 3 35 3 2 3" xfId="53192"/>
    <cellStyle name="Обычный 3 35 3 2 3 2" xfId="53193"/>
    <cellStyle name="Обычный 3 35 3 2 4" xfId="53194"/>
    <cellStyle name="Обычный 3 35 3 3" xfId="53195"/>
    <cellStyle name="Обычный 3 35 3 3 2" xfId="53196"/>
    <cellStyle name="Обычный 3 35 3 3 2 2" xfId="53197"/>
    <cellStyle name="Обычный 3 35 3 3 3" xfId="53198"/>
    <cellStyle name="Обычный 3 35 3 4" xfId="53199"/>
    <cellStyle name="Обычный 3 35 3 4 2" xfId="53200"/>
    <cellStyle name="Обычный 3 35 3 5" xfId="53201"/>
    <cellStyle name="Обычный 3 35 4" xfId="53202"/>
    <cellStyle name="Обычный 3 35 4 2" xfId="53203"/>
    <cellStyle name="Обычный 3 35 4 2 2" xfId="53204"/>
    <cellStyle name="Обычный 3 35 4 2 2 2" xfId="53205"/>
    <cellStyle name="Обычный 3 35 4 2 2 2 2" xfId="53206"/>
    <cellStyle name="Обычный 3 35 4 2 2 3" xfId="53207"/>
    <cellStyle name="Обычный 3 35 4 2 3" xfId="53208"/>
    <cellStyle name="Обычный 3 35 4 2 3 2" xfId="53209"/>
    <cellStyle name="Обычный 3 35 4 2 4" xfId="53210"/>
    <cellStyle name="Обычный 3 35 4 3" xfId="53211"/>
    <cellStyle name="Обычный 3 35 4 3 2" xfId="53212"/>
    <cellStyle name="Обычный 3 35 4 3 2 2" xfId="53213"/>
    <cellStyle name="Обычный 3 35 4 3 3" xfId="53214"/>
    <cellStyle name="Обычный 3 35 4 4" xfId="53215"/>
    <cellStyle name="Обычный 3 35 4 4 2" xfId="53216"/>
    <cellStyle name="Обычный 3 35 4 5" xfId="53217"/>
    <cellStyle name="Обычный 3 35 5" xfId="53218"/>
    <cellStyle name="Обычный 3 35 5 2" xfId="53219"/>
    <cellStyle name="Обычный 3 35 5 2 2" xfId="53220"/>
    <cellStyle name="Обычный 3 35 5 2 2 2" xfId="53221"/>
    <cellStyle name="Обычный 3 35 5 2 3" xfId="53222"/>
    <cellStyle name="Обычный 3 35 5 3" xfId="53223"/>
    <cellStyle name="Обычный 3 35 5 3 2" xfId="53224"/>
    <cellStyle name="Обычный 3 35 5 4" xfId="53225"/>
    <cellStyle name="Обычный 3 35 6" xfId="53226"/>
    <cellStyle name="Обычный 3 35 6 2" xfId="53227"/>
    <cellStyle name="Обычный 3 35 6 2 2" xfId="53228"/>
    <cellStyle name="Обычный 3 35 6 3" xfId="53229"/>
    <cellStyle name="Обычный 3 35 7" xfId="53230"/>
    <cellStyle name="Обычный 3 35 7 2" xfId="53231"/>
    <cellStyle name="Обычный 3 35 8" xfId="53232"/>
    <cellStyle name="Обычный 3 36" xfId="53233"/>
    <cellStyle name="Обычный 3 36 2" xfId="53234"/>
    <cellStyle name="Обычный 3 36 2 2" xfId="53235"/>
    <cellStyle name="Обычный 3 36 2 2 2" xfId="53236"/>
    <cellStyle name="Обычный 3 36 2 2 2 2" xfId="53237"/>
    <cellStyle name="Обычный 3 36 2 2 2 2 2" xfId="53238"/>
    <cellStyle name="Обычный 3 36 2 2 2 2 2 2" xfId="53239"/>
    <cellStyle name="Обычный 3 36 2 2 2 2 3" xfId="53240"/>
    <cellStyle name="Обычный 3 36 2 2 2 3" xfId="53241"/>
    <cellStyle name="Обычный 3 36 2 2 2 3 2" xfId="53242"/>
    <cellStyle name="Обычный 3 36 2 2 2 4" xfId="53243"/>
    <cellStyle name="Обычный 3 36 2 2 3" xfId="53244"/>
    <cellStyle name="Обычный 3 36 2 2 3 2" xfId="53245"/>
    <cellStyle name="Обычный 3 36 2 2 3 2 2" xfId="53246"/>
    <cellStyle name="Обычный 3 36 2 2 3 3" xfId="53247"/>
    <cellStyle name="Обычный 3 36 2 2 4" xfId="53248"/>
    <cellStyle name="Обычный 3 36 2 2 4 2" xfId="53249"/>
    <cellStyle name="Обычный 3 36 2 2 5" xfId="53250"/>
    <cellStyle name="Обычный 3 36 2 3" xfId="53251"/>
    <cellStyle name="Обычный 3 36 2 3 2" xfId="53252"/>
    <cellStyle name="Обычный 3 36 2 3 2 2" xfId="53253"/>
    <cellStyle name="Обычный 3 36 2 3 2 2 2" xfId="53254"/>
    <cellStyle name="Обычный 3 36 2 3 2 2 2 2" xfId="53255"/>
    <cellStyle name="Обычный 3 36 2 3 2 2 3" xfId="53256"/>
    <cellStyle name="Обычный 3 36 2 3 2 3" xfId="53257"/>
    <cellStyle name="Обычный 3 36 2 3 2 3 2" xfId="53258"/>
    <cellStyle name="Обычный 3 36 2 3 2 4" xfId="53259"/>
    <cellStyle name="Обычный 3 36 2 3 3" xfId="53260"/>
    <cellStyle name="Обычный 3 36 2 3 3 2" xfId="53261"/>
    <cellStyle name="Обычный 3 36 2 3 3 2 2" xfId="53262"/>
    <cellStyle name="Обычный 3 36 2 3 3 3" xfId="53263"/>
    <cellStyle name="Обычный 3 36 2 3 4" xfId="53264"/>
    <cellStyle name="Обычный 3 36 2 3 4 2" xfId="53265"/>
    <cellStyle name="Обычный 3 36 2 3 5" xfId="53266"/>
    <cellStyle name="Обычный 3 36 2 4" xfId="53267"/>
    <cellStyle name="Обычный 3 36 2 4 2" xfId="53268"/>
    <cellStyle name="Обычный 3 36 2 4 2 2" xfId="53269"/>
    <cellStyle name="Обычный 3 36 2 4 2 2 2" xfId="53270"/>
    <cellStyle name="Обычный 3 36 2 4 2 3" xfId="53271"/>
    <cellStyle name="Обычный 3 36 2 4 3" xfId="53272"/>
    <cellStyle name="Обычный 3 36 2 4 3 2" xfId="53273"/>
    <cellStyle name="Обычный 3 36 2 4 4" xfId="53274"/>
    <cellStyle name="Обычный 3 36 2 5" xfId="53275"/>
    <cellStyle name="Обычный 3 36 2 5 2" xfId="53276"/>
    <cellStyle name="Обычный 3 36 2 5 2 2" xfId="53277"/>
    <cellStyle name="Обычный 3 36 2 5 3" xfId="53278"/>
    <cellStyle name="Обычный 3 36 2 6" xfId="53279"/>
    <cellStyle name="Обычный 3 36 2 6 2" xfId="53280"/>
    <cellStyle name="Обычный 3 36 2 7" xfId="53281"/>
    <cellStyle name="Обычный 3 36 3" xfId="53282"/>
    <cellStyle name="Обычный 3 36 3 2" xfId="53283"/>
    <cellStyle name="Обычный 3 36 3 2 2" xfId="53284"/>
    <cellStyle name="Обычный 3 36 3 2 2 2" xfId="53285"/>
    <cellStyle name="Обычный 3 36 3 2 2 2 2" xfId="53286"/>
    <cellStyle name="Обычный 3 36 3 2 2 3" xfId="53287"/>
    <cellStyle name="Обычный 3 36 3 2 3" xfId="53288"/>
    <cellStyle name="Обычный 3 36 3 2 3 2" xfId="53289"/>
    <cellStyle name="Обычный 3 36 3 2 4" xfId="53290"/>
    <cellStyle name="Обычный 3 36 3 3" xfId="53291"/>
    <cellStyle name="Обычный 3 36 3 3 2" xfId="53292"/>
    <cellStyle name="Обычный 3 36 3 3 2 2" xfId="53293"/>
    <cellStyle name="Обычный 3 36 3 3 3" xfId="53294"/>
    <cellStyle name="Обычный 3 36 3 4" xfId="53295"/>
    <cellStyle name="Обычный 3 36 3 4 2" xfId="53296"/>
    <cellStyle name="Обычный 3 36 3 5" xfId="53297"/>
    <cellStyle name="Обычный 3 36 4" xfId="53298"/>
    <cellStyle name="Обычный 3 36 4 2" xfId="53299"/>
    <cellStyle name="Обычный 3 36 4 2 2" xfId="53300"/>
    <cellStyle name="Обычный 3 36 4 2 2 2" xfId="53301"/>
    <cellStyle name="Обычный 3 36 4 2 2 2 2" xfId="53302"/>
    <cellStyle name="Обычный 3 36 4 2 2 3" xfId="53303"/>
    <cellStyle name="Обычный 3 36 4 2 3" xfId="53304"/>
    <cellStyle name="Обычный 3 36 4 2 3 2" xfId="53305"/>
    <cellStyle name="Обычный 3 36 4 2 4" xfId="53306"/>
    <cellStyle name="Обычный 3 36 4 3" xfId="53307"/>
    <cellStyle name="Обычный 3 36 4 3 2" xfId="53308"/>
    <cellStyle name="Обычный 3 36 4 3 2 2" xfId="53309"/>
    <cellStyle name="Обычный 3 36 4 3 3" xfId="53310"/>
    <cellStyle name="Обычный 3 36 4 4" xfId="53311"/>
    <cellStyle name="Обычный 3 36 4 4 2" xfId="53312"/>
    <cellStyle name="Обычный 3 36 4 5" xfId="53313"/>
    <cellStyle name="Обычный 3 36 5" xfId="53314"/>
    <cellStyle name="Обычный 3 36 5 2" xfId="53315"/>
    <cellStyle name="Обычный 3 36 5 2 2" xfId="53316"/>
    <cellStyle name="Обычный 3 36 5 2 2 2" xfId="53317"/>
    <cellStyle name="Обычный 3 36 5 2 3" xfId="53318"/>
    <cellStyle name="Обычный 3 36 5 3" xfId="53319"/>
    <cellStyle name="Обычный 3 36 5 3 2" xfId="53320"/>
    <cellStyle name="Обычный 3 36 5 4" xfId="53321"/>
    <cellStyle name="Обычный 3 36 6" xfId="53322"/>
    <cellStyle name="Обычный 3 36 6 2" xfId="53323"/>
    <cellStyle name="Обычный 3 36 6 2 2" xfId="53324"/>
    <cellStyle name="Обычный 3 36 6 3" xfId="53325"/>
    <cellStyle name="Обычный 3 36 7" xfId="53326"/>
    <cellStyle name="Обычный 3 36 7 2" xfId="53327"/>
    <cellStyle name="Обычный 3 36 8" xfId="53328"/>
    <cellStyle name="Обычный 3 37" xfId="53329"/>
    <cellStyle name="Обычный 3 37 2" xfId="53330"/>
    <cellStyle name="Обычный 3 37 2 2" xfId="53331"/>
    <cellStyle name="Обычный 3 37 2 2 2" xfId="53332"/>
    <cellStyle name="Обычный 3 37 2 2 2 2" xfId="53333"/>
    <cellStyle name="Обычный 3 37 2 2 2 2 2" xfId="53334"/>
    <cellStyle name="Обычный 3 37 2 2 2 2 2 2" xfId="53335"/>
    <cellStyle name="Обычный 3 37 2 2 2 2 3" xfId="53336"/>
    <cellStyle name="Обычный 3 37 2 2 2 3" xfId="53337"/>
    <cellStyle name="Обычный 3 37 2 2 2 3 2" xfId="53338"/>
    <cellStyle name="Обычный 3 37 2 2 2 4" xfId="53339"/>
    <cellStyle name="Обычный 3 37 2 2 3" xfId="53340"/>
    <cellStyle name="Обычный 3 37 2 2 3 2" xfId="53341"/>
    <cellStyle name="Обычный 3 37 2 2 3 2 2" xfId="53342"/>
    <cellStyle name="Обычный 3 37 2 2 3 3" xfId="53343"/>
    <cellStyle name="Обычный 3 37 2 2 4" xfId="53344"/>
    <cellStyle name="Обычный 3 37 2 2 4 2" xfId="53345"/>
    <cellStyle name="Обычный 3 37 2 2 5" xfId="53346"/>
    <cellStyle name="Обычный 3 37 2 3" xfId="53347"/>
    <cellStyle name="Обычный 3 37 2 3 2" xfId="53348"/>
    <cellStyle name="Обычный 3 37 2 3 2 2" xfId="53349"/>
    <cellStyle name="Обычный 3 37 2 3 2 2 2" xfId="53350"/>
    <cellStyle name="Обычный 3 37 2 3 2 2 2 2" xfId="53351"/>
    <cellStyle name="Обычный 3 37 2 3 2 2 3" xfId="53352"/>
    <cellStyle name="Обычный 3 37 2 3 2 3" xfId="53353"/>
    <cellStyle name="Обычный 3 37 2 3 2 3 2" xfId="53354"/>
    <cellStyle name="Обычный 3 37 2 3 2 4" xfId="53355"/>
    <cellStyle name="Обычный 3 37 2 3 3" xfId="53356"/>
    <cellStyle name="Обычный 3 37 2 3 3 2" xfId="53357"/>
    <cellStyle name="Обычный 3 37 2 3 3 2 2" xfId="53358"/>
    <cellStyle name="Обычный 3 37 2 3 3 3" xfId="53359"/>
    <cellStyle name="Обычный 3 37 2 3 4" xfId="53360"/>
    <cellStyle name="Обычный 3 37 2 3 4 2" xfId="53361"/>
    <cellStyle name="Обычный 3 37 2 3 5" xfId="53362"/>
    <cellStyle name="Обычный 3 37 2 4" xfId="53363"/>
    <cellStyle name="Обычный 3 37 2 4 2" xfId="53364"/>
    <cellStyle name="Обычный 3 37 2 4 2 2" xfId="53365"/>
    <cellStyle name="Обычный 3 37 2 4 2 2 2" xfId="53366"/>
    <cellStyle name="Обычный 3 37 2 4 2 3" xfId="53367"/>
    <cellStyle name="Обычный 3 37 2 4 3" xfId="53368"/>
    <cellStyle name="Обычный 3 37 2 4 3 2" xfId="53369"/>
    <cellStyle name="Обычный 3 37 2 4 4" xfId="53370"/>
    <cellStyle name="Обычный 3 37 2 5" xfId="53371"/>
    <cellStyle name="Обычный 3 37 2 5 2" xfId="53372"/>
    <cellStyle name="Обычный 3 37 2 5 2 2" xfId="53373"/>
    <cellStyle name="Обычный 3 37 2 5 3" xfId="53374"/>
    <cellStyle name="Обычный 3 37 2 6" xfId="53375"/>
    <cellStyle name="Обычный 3 37 2 6 2" xfId="53376"/>
    <cellStyle name="Обычный 3 37 2 7" xfId="53377"/>
    <cellStyle name="Обычный 3 37 3" xfId="53378"/>
    <cellStyle name="Обычный 3 37 3 2" xfId="53379"/>
    <cellStyle name="Обычный 3 37 3 2 2" xfId="53380"/>
    <cellStyle name="Обычный 3 37 3 2 2 2" xfId="53381"/>
    <cellStyle name="Обычный 3 37 3 2 2 2 2" xfId="53382"/>
    <cellStyle name="Обычный 3 37 3 2 2 3" xfId="53383"/>
    <cellStyle name="Обычный 3 37 3 2 3" xfId="53384"/>
    <cellStyle name="Обычный 3 37 3 2 3 2" xfId="53385"/>
    <cellStyle name="Обычный 3 37 3 2 4" xfId="53386"/>
    <cellStyle name="Обычный 3 37 3 3" xfId="53387"/>
    <cellStyle name="Обычный 3 37 3 3 2" xfId="53388"/>
    <cellStyle name="Обычный 3 37 3 3 2 2" xfId="53389"/>
    <cellStyle name="Обычный 3 37 3 3 3" xfId="53390"/>
    <cellStyle name="Обычный 3 37 3 4" xfId="53391"/>
    <cellStyle name="Обычный 3 37 3 4 2" xfId="53392"/>
    <cellStyle name="Обычный 3 37 3 5" xfId="53393"/>
    <cellStyle name="Обычный 3 37 4" xfId="53394"/>
    <cellStyle name="Обычный 3 37 4 2" xfId="53395"/>
    <cellStyle name="Обычный 3 37 4 2 2" xfId="53396"/>
    <cellStyle name="Обычный 3 37 4 2 2 2" xfId="53397"/>
    <cellStyle name="Обычный 3 37 4 2 2 2 2" xfId="53398"/>
    <cellStyle name="Обычный 3 37 4 2 2 3" xfId="53399"/>
    <cellStyle name="Обычный 3 37 4 2 3" xfId="53400"/>
    <cellStyle name="Обычный 3 37 4 2 3 2" xfId="53401"/>
    <cellStyle name="Обычный 3 37 4 2 4" xfId="53402"/>
    <cellStyle name="Обычный 3 37 4 3" xfId="53403"/>
    <cellStyle name="Обычный 3 37 4 3 2" xfId="53404"/>
    <cellStyle name="Обычный 3 37 4 3 2 2" xfId="53405"/>
    <cellStyle name="Обычный 3 37 4 3 3" xfId="53406"/>
    <cellStyle name="Обычный 3 37 4 4" xfId="53407"/>
    <cellStyle name="Обычный 3 37 4 4 2" xfId="53408"/>
    <cellStyle name="Обычный 3 37 4 5" xfId="53409"/>
    <cellStyle name="Обычный 3 37 5" xfId="53410"/>
    <cellStyle name="Обычный 3 37 5 2" xfId="53411"/>
    <cellStyle name="Обычный 3 37 5 2 2" xfId="53412"/>
    <cellStyle name="Обычный 3 37 5 2 2 2" xfId="53413"/>
    <cellStyle name="Обычный 3 37 5 2 3" xfId="53414"/>
    <cellStyle name="Обычный 3 37 5 3" xfId="53415"/>
    <cellStyle name="Обычный 3 37 5 3 2" xfId="53416"/>
    <cellStyle name="Обычный 3 37 5 4" xfId="53417"/>
    <cellStyle name="Обычный 3 37 6" xfId="53418"/>
    <cellStyle name="Обычный 3 37 6 2" xfId="53419"/>
    <cellStyle name="Обычный 3 37 6 2 2" xfId="53420"/>
    <cellStyle name="Обычный 3 37 6 3" xfId="53421"/>
    <cellStyle name="Обычный 3 37 7" xfId="53422"/>
    <cellStyle name="Обычный 3 37 7 2" xfId="53423"/>
    <cellStyle name="Обычный 3 37 8" xfId="53424"/>
    <cellStyle name="Обычный 3 38" xfId="53425"/>
    <cellStyle name="Обычный 3 38 2" xfId="53426"/>
    <cellStyle name="Обычный 3 38 2 2" xfId="53427"/>
    <cellStyle name="Обычный 3 38 2 2 2" xfId="53428"/>
    <cellStyle name="Обычный 3 38 2 2 2 2" xfId="53429"/>
    <cellStyle name="Обычный 3 38 2 2 2 2 2" xfId="53430"/>
    <cellStyle name="Обычный 3 38 2 2 2 2 2 2" xfId="53431"/>
    <cellStyle name="Обычный 3 38 2 2 2 2 3" xfId="53432"/>
    <cellStyle name="Обычный 3 38 2 2 2 3" xfId="53433"/>
    <cellStyle name="Обычный 3 38 2 2 2 3 2" xfId="53434"/>
    <cellStyle name="Обычный 3 38 2 2 2 4" xfId="53435"/>
    <cellStyle name="Обычный 3 38 2 2 3" xfId="53436"/>
    <cellStyle name="Обычный 3 38 2 2 3 2" xfId="53437"/>
    <cellStyle name="Обычный 3 38 2 2 3 2 2" xfId="53438"/>
    <cellStyle name="Обычный 3 38 2 2 3 3" xfId="53439"/>
    <cellStyle name="Обычный 3 38 2 2 4" xfId="53440"/>
    <cellStyle name="Обычный 3 38 2 2 4 2" xfId="53441"/>
    <cellStyle name="Обычный 3 38 2 2 5" xfId="53442"/>
    <cellStyle name="Обычный 3 38 2 3" xfId="53443"/>
    <cellStyle name="Обычный 3 38 2 3 2" xfId="53444"/>
    <cellStyle name="Обычный 3 38 2 3 2 2" xfId="53445"/>
    <cellStyle name="Обычный 3 38 2 3 2 2 2" xfId="53446"/>
    <cellStyle name="Обычный 3 38 2 3 2 2 2 2" xfId="53447"/>
    <cellStyle name="Обычный 3 38 2 3 2 2 3" xfId="53448"/>
    <cellStyle name="Обычный 3 38 2 3 2 3" xfId="53449"/>
    <cellStyle name="Обычный 3 38 2 3 2 3 2" xfId="53450"/>
    <cellStyle name="Обычный 3 38 2 3 2 4" xfId="53451"/>
    <cellStyle name="Обычный 3 38 2 3 3" xfId="53452"/>
    <cellStyle name="Обычный 3 38 2 3 3 2" xfId="53453"/>
    <cellStyle name="Обычный 3 38 2 3 3 2 2" xfId="53454"/>
    <cellStyle name="Обычный 3 38 2 3 3 3" xfId="53455"/>
    <cellStyle name="Обычный 3 38 2 3 4" xfId="53456"/>
    <cellStyle name="Обычный 3 38 2 3 4 2" xfId="53457"/>
    <cellStyle name="Обычный 3 38 2 3 5" xfId="53458"/>
    <cellStyle name="Обычный 3 38 2 4" xfId="53459"/>
    <cellStyle name="Обычный 3 38 2 4 2" xfId="53460"/>
    <cellStyle name="Обычный 3 38 2 4 2 2" xfId="53461"/>
    <cellStyle name="Обычный 3 38 2 4 2 2 2" xfId="53462"/>
    <cellStyle name="Обычный 3 38 2 4 2 3" xfId="53463"/>
    <cellStyle name="Обычный 3 38 2 4 3" xfId="53464"/>
    <cellStyle name="Обычный 3 38 2 4 3 2" xfId="53465"/>
    <cellStyle name="Обычный 3 38 2 4 4" xfId="53466"/>
    <cellStyle name="Обычный 3 38 2 5" xfId="53467"/>
    <cellStyle name="Обычный 3 38 2 5 2" xfId="53468"/>
    <cellStyle name="Обычный 3 38 2 5 2 2" xfId="53469"/>
    <cellStyle name="Обычный 3 38 2 5 3" xfId="53470"/>
    <cellStyle name="Обычный 3 38 2 6" xfId="53471"/>
    <cellStyle name="Обычный 3 38 2 6 2" xfId="53472"/>
    <cellStyle name="Обычный 3 38 2 7" xfId="53473"/>
    <cellStyle name="Обычный 3 38 3" xfId="53474"/>
    <cellStyle name="Обычный 3 38 3 2" xfId="53475"/>
    <cellStyle name="Обычный 3 38 3 2 2" xfId="53476"/>
    <cellStyle name="Обычный 3 38 3 2 2 2" xfId="53477"/>
    <cellStyle name="Обычный 3 38 3 2 2 2 2" xfId="53478"/>
    <cellStyle name="Обычный 3 38 3 2 2 3" xfId="53479"/>
    <cellStyle name="Обычный 3 38 3 2 3" xfId="53480"/>
    <cellStyle name="Обычный 3 38 3 2 3 2" xfId="53481"/>
    <cellStyle name="Обычный 3 38 3 2 4" xfId="53482"/>
    <cellStyle name="Обычный 3 38 3 3" xfId="53483"/>
    <cellStyle name="Обычный 3 38 3 3 2" xfId="53484"/>
    <cellStyle name="Обычный 3 38 3 3 2 2" xfId="53485"/>
    <cellStyle name="Обычный 3 38 3 3 3" xfId="53486"/>
    <cellStyle name="Обычный 3 38 3 4" xfId="53487"/>
    <cellStyle name="Обычный 3 38 3 4 2" xfId="53488"/>
    <cellStyle name="Обычный 3 38 3 5" xfId="53489"/>
    <cellStyle name="Обычный 3 38 4" xfId="53490"/>
    <cellStyle name="Обычный 3 38 4 2" xfId="53491"/>
    <cellStyle name="Обычный 3 38 4 2 2" xfId="53492"/>
    <cellStyle name="Обычный 3 38 4 2 2 2" xfId="53493"/>
    <cellStyle name="Обычный 3 38 4 2 2 2 2" xfId="53494"/>
    <cellStyle name="Обычный 3 38 4 2 2 3" xfId="53495"/>
    <cellStyle name="Обычный 3 38 4 2 3" xfId="53496"/>
    <cellStyle name="Обычный 3 38 4 2 3 2" xfId="53497"/>
    <cellStyle name="Обычный 3 38 4 2 4" xfId="53498"/>
    <cellStyle name="Обычный 3 38 4 3" xfId="53499"/>
    <cellStyle name="Обычный 3 38 4 3 2" xfId="53500"/>
    <cellStyle name="Обычный 3 38 4 3 2 2" xfId="53501"/>
    <cellStyle name="Обычный 3 38 4 3 3" xfId="53502"/>
    <cellStyle name="Обычный 3 38 4 4" xfId="53503"/>
    <cellStyle name="Обычный 3 38 4 4 2" xfId="53504"/>
    <cellStyle name="Обычный 3 38 4 5" xfId="53505"/>
    <cellStyle name="Обычный 3 38 5" xfId="53506"/>
    <cellStyle name="Обычный 3 38 5 2" xfId="53507"/>
    <cellStyle name="Обычный 3 38 5 2 2" xfId="53508"/>
    <cellStyle name="Обычный 3 38 5 2 2 2" xfId="53509"/>
    <cellStyle name="Обычный 3 38 5 2 3" xfId="53510"/>
    <cellStyle name="Обычный 3 38 5 3" xfId="53511"/>
    <cellStyle name="Обычный 3 38 5 3 2" xfId="53512"/>
    <cellStyle name="Обычный 3 38 5 4" xfId="53513"/>
    <cellStyle name="Обычный 3 38 6" xfId="53514"/>
    <cellStyle name="Обычный 3 38 6 2" xfId="53515"/>
    <cellStyle name="Обычный 3 38 6 2 2" xfId="53516"/>
    <cellStyle name="Обычный 3 38 6 3" xfId="53517"/>
    <cellStyle name="Обычный 3 38 7" xfId="53518"/>
    <cellStyle name="Обычный 3 38 7 2" xfId="53519"/>
    <cellStyle name="Обычный 3 38 8" xfId="53520"/>
    <cellStyle name="Обычный 3 39" xfId="53521"/>
    <cellStyle name="Обычный 3 39 2" xfId="53522"/>
    <cellStyle name="Обычный 3 39 2 2" xfId="53523"/>
    <cellStyle name="Обычный 3 39 2 2 2" xfId="53524"/>
    <cellStyle name="Обычный 3 39 2 2 2 2" xfId="53525"/>
    <cellStyle name="Обычный 3 39 2 2 2 2 2" xfId="53526"/>
    <cellStyle name="Обычный 3 39 2 2 2 2 2 2" xfId="53527"/>
    <cellStyle name="Обычный 3 39 2 2 2 2 3" xfId="53528"/>
    <cellStyle name="Обычный 3 39 2 2 2 3" xfId="53529"/>
    <cellStyle name="Обычный 3 39 2 2 2 3 2" xfId="53530"/>
    <cellStyle name="Обычный 3 39 2 2 2 4" xfId="53531"/>
    <cellStyle name="Обычный 3 39 2 2 3" xfId="53532"/>
    <cellStyle name="Обычный 3 39 2 2 3 2" xfId="53533"/>
    <cellStyle name="Обычный 3 39 2 2 3 2 2" xfId="53534"/>
    <cellStyle name="Обычный 3 39 2 2 3 3" xfId="53535"/>
    <cellStyle name="Обычный 3 39 2 2 4" xfId="53536"/>
    <cellStyle name="Обычный 3 39 2 2 4 2" xfId="53537"/>
    <cellStyle name="Обычный 3 39 2 2 5" xfId="53538"/>
    <cellStyle name="Обычный 3 39 2 3" xfId="53539"/>
    <cellStyle name="Обычный 3 39 2 3 2" xfId="53540"/>
    <cellStyle name="Обычный 3 39 2 3 2 2" xfId="53541"/>
    <cellStyle name="Обычный 3 39 2 3 2 2 2" xfId="53542"/>
    <cellStyle name="Обычный 3 39 2 3 2 2 2 2" xfId="53543"/>
    <cellStyle name="Обычный 3 39 2 3 2 2 3" xfId="53544"/>
    <cellStyle name="Обычный 3 39 2 3 2 3" xfId="53545"/>
    <cellStyle name="Обычный 3 39 2 3 2 3 2" xfId="53546"/>
    <cellStyle name="Обычный 3 39 2 3 2 4" xfId="53547"/>
    <cellStyle name="Обычный 3 39 2 3 3" xfId="53548"/>
    <cellStyle name="Обычный 3 39 2 3 3 2" xfId="53549"/>
    <cellStyle name="Обычный 3 39 2 3 3 2 2" xfId="53550"/>
    <cellStyle name="Обычный 3 39 2 3 3 3" xfId="53551"/>
    <cellStyle name="Обычный 3 39 2 3 4" xfId="53552"/>
    <cellStyle name="Обычный 3 39 2 3 4 2" xfId="53553"/>
    <cellStyle name="Обычный 3 39 2 3 5" xfId="53554"/>
    <cellStyle name="Обычный 3 39 2 4" xfId="53555"/>
    <cellStyle name="Обычный 3 39 2 4 2" xfId="53556"/>
    <cellStyle name="Обычный 3 39 2 4 2 2" xfId="53557"/>
    <cellStyle name="Обычный 3 39 2 4 2 2 2" xfId="53558"/>
    <cellStyle name="Обычный 3 39 2 4 2 3" xfId="53559"/>
    <cellStyle name="Обычный 3 39 2 4 3" xfId="53560"/>
    <cellStyle name="Обычный 3 39 2 4 3 2" xfId="53561"/>
    <cellStyle name="Обычный 3 39 2 4 4" xfId="53562"/>
    <cellStyle name="Обычный 3 39 2 5" xfId="53563"/>
    <cellStyle name="Обычный 3 39 2 5 2" xfId="53564"/>
    <cellStyle name="Обычный 3 39 2 5 2 2" xfId="53565"/>
    <cellStyle name="Обычный 3 39 2 5 3" xfId="53566"/>
    <cellStyle name="Обычный 3 39 2 6" xfId="53567"/>
    <cellStyle name="Обычный 3 39 2 6 2" xfId="53568"/>
    <cellStyle name="Обычный 3 39 2 7" xfId="53569"/>
    <cellStyle name="Обычный 3 39 3" xfId="53570"/>
    <cellStyle name="Обычный 3 39 3 2" xfId="53571"/>
    <cellStyle name="Обычный 3 39 3 2 2" xfId="53572"/>
    <cellStyle name="Обычный 3 39 3 2 2 2" xfId="53573"/>
    <cellStyle name="Обычный 3 39 3 2 2 2 2" xfId="53574"/>
    <cellStyle name="Обычный 3 39 3 2 2 3" xfId="53575"/>
    <cellStyle name="Обычный 3 39 3 2 3" xfId="53576"/>
    <cellStyle name="Обычный 3 39 3 2 3 2" xfId="53577"/>
    <cellStyle name="Обычный 3 39 3 2 4" xfId="53578"/>
    <cellStyle name="Обычный 3 39 3 3" xfId="53579"/>
    <cellStyle name="Обычный 3 39 3 3 2" xfId="53580"/>
    <cellStyle name="Обычный 3 39 3 3 2 2" xfId="53581"/>
    <cellStyle name="Обычный 3 39 3 3 3" xfId="53582"/>
    <cellStyle name="Обычный 3 39 3 4" xfId="53583"/>
    <cellStyle name="Обычный 3 39 3 4 2" xfId="53584"/>
    <cellStyle name="Обычный 3 39 3 5" xfId="53585"/>
    <cellStyle name="Обычный 3 39 4" xfId="53586"/>
    <cellStyle name="Обычный 3 39 4 2" xfId="53587"/>
    <cellStyle name="Обычный 3 39 4 2 2" xfId="53588"/>
    <cellStyle name="Обычный 3 39 4 2 2 2" xfId="53589"/>
    <cellStyle name="Обычный 3 39 4 2 2 2 2" xfId="53590"/>
    <cellStyle name="Обычный 3 39 4 2 2 3" xfId="53591"/>
    <cellStyle name="Обычный 3 39 4 2 3" xfId="53592"/>
    <cellStyle name="Обычный 3 39 4 2 3 2" xfId="53593"/>
    <cellStyle name="Обычный 3 39 4 2 4" xfId="53594"/>
    <cellStyle name="Обычный 3 39 4 3" xfId="53595"/>
    <cellStyle name="Обычный 3 39 4 3 2" xfId="53596"/>
    <cellStyle name="Обычный 3 39 4 3 2 2" xfId="53597"/>
    <cellStyle name="Обычный 3 39 4 3 3" xfId="53598"/>
    <cellStyle name="Обычный 3 39 4 4" xfId="53599"/>
    <cellStyle name="Обычный 3 39 4 4 2" xfId="53600"/>
    <cellStyle name="Обычный 3 39 4 5" xfId="53601"/>
    <cellStyle name="Обычный 3 39 5" xfId="53602"/>
    <cellStyle name="Обычный 3 39 5 2" xfId="53603"/>
    <cellStyle name="Обычный 3 39 5 2 2" xfId="53604"/>
    <cellStyle name="Обычный 3 39 5 2 2 2" xfId="53605"/>
    <cellStyle name="Обычный 3 39 5 2 3" xfId="53606"/>
    <cellStyle name="Обычный 3 39 5 3" xfId="53607"/>
    <cellStyle name="Обычный 3 39 5 3 2" xfId="53608"/>
    <cellStyle name="Обычный 3 39 5 4" xfId="53609"/>
    <cellStyle name="Обычный 3 39 6" xfId="53610"/>
    <cellStyle name="Обычный 3 39 6 2" xfId="53611"/>
    <cellStyle name="Обычный 3 39 6 2 2" xfId="53612"/>
    <cellStyle name="Обычный 3 39 6 3" xfId="53613"/>
    <cellStyle name="Обычный 3 39 7" xfId="53614"/>
    <cellStyle name="Обычный 3 39 7 2" xfId="53615"/>
    <cellStyle name="Обычный 3 39 8" xfId="53616"/>
    <cellStyle name="Обычный 3 4" xfId="53617"/>
    <cellStyle name="Обычный 3 4 2" xfId="53618"/>
    <cellStyle name="Обычный 3 4 2 2" xfId="53619"/>
    <cellStyle name="Обычный 3 40" xfId="53620"/>
    <cellStyle name="Обычный 3 40 2" xfId="53621"/>
    <cellStyle name="Обычный 3 40 2 2" xfId="53622"/>
    <cellStyle name="Обычный 3 40 2 2 2" xfId="53623"/>
    <cellStyle name="Обычный 3 40 2 2 2 2" xfId="53624"/>
    <cellStyle name="Обычный 3 40 2 2 2 2 2" xfId="53625"/>
    <cellStyle name="Обычный 3 40 2 2 2 2 2 2" xfId="53626"/>
    <cellStyle name="Обычный 3 40 2 2 2 2 3" xfId="53627"/>
    <cellStyle name="Обычный 3 40 2 2 2 3" xfId="53628"/>
    <cellStyle name="Обычный 3 40 2 2 2 3 2" xfId="53629"/>
    <cellStyle name="Обычный 3 40 2 2 2 4" xfId="53630"/>
    <cellStyle name="Обычный 3 40 2 2 3" xfId="53631"/>
    <cellStyle name="Обычный 3 40 2 2 3 2" xfId="53632"/>
    <cellStyle name="Обычный 3 40 2 2 3 2 2" xfId="53633"/>
    <cellStyle name="Обычный 3 40 2 2 3 3" xfId="53634"/>
    <cellStyle name="Обычный 3 40 2 2 4" xfId="53635"/>
    <cellStyle name="Обычный 3 40 2 2 4 2" xfId="53636"/>
    <cellStyle name="Обычный 3 40 2 2 5" xfId="53637"/>
    <cellStyle name="Обычный 3 40 2 3" xfId="53638"/>
    <cellStyle name="Обычный 3 40 2 3 2" xfId="53639"/>
    <cellStyle name="Обычный 3 40 2 3 2 2" xfId="53640"/>
    <cellStyle name="Обычный 3 40 2 3 2 2 2" xfId="53641"/>
    <cellStyle name="Обычный 3 40 2 3 2 2 2 2" xfId="53642"/>
    <cellStyle name="Обычный 3 40 2 3 2 2 3" xfId="53643"/>
    <cellStyle name="Обычный 3 40 2 3 2 3" xfId="53644"/>
    <cellStyle name="Обычный 3 40 2 3 2 3 2" xfId="53645"/>
    <cellStyle name="Обычный 3 40 2 3 2 4" xfId="53646"/>
    <cellStyle name="Обычный 3 40 2 3 3" xfId="53647"/>
    <cellStyle name="Обычный 3 40 2 3 3 2" xfId="53648"/>
    <cellStyle name="Обычный 3 40 2 3 3 2 2" xfId="53649"/>
    <cellStyle name="Обычный 3 40 2 3 3 3" xfId="53650"/>
    <cellStyle name="Обычный 3 40 2 3 4" xfId="53651"/>
    <cellStyle name="Обычный 3 40 2 3 4 2" xfId="53652"/>
    <cellStyle name="Обычный 3 40 2 3 5" xfId="53653"/>
    <cellStyle name="Обычный 3 40 2 4" xfId="53654"/>
    <cellStyle name="Обычный 3 40 2 4 2" xfId="53655"/>
    <cellStyle name="Обычный 3 40 2 4 2 2" xfId="53656"/>
    <cellStyle name="Обычный 3 40 2 4 2 2 2" xfId="53657"/>
    <cellStyle name="Обычный 3 40 2 4 2 3" xfId="53658"/>
    <cellStyle name="Обычный 3 40 2 4 3" xfId="53659"/>
    <cellStyle name="Обычный 3 40 2 4 3 2" xfId="53660"/>
    <cellStyle name="Обычный 3 40 2 4 4" xfId="53661"/>
    <cellStyle name="Обычный 3 40 2 5" xfId="53662"/>
    <cellStyle name="Обычный 3 40 2 5 2" xfId="53663"/>
    <cellStyle name="Обычный 3 40 2 5 2 2" xfId="53664"/>
    <cellStyle name="Обычный 3 40 2 5 3" xfId="53665"/>
    <cellStyle name="Обычный 3 40 2 6" xfId="53666"/>
    <cellStyle name="Обычный 3 40 2 6 2" xfId="53667"/>
    <cellStyle name="Обычный 3 40 2 7" xfId="53668"/>
    <cellStyle name="Обычный 3 40 3" xfId="53669"/>
    <cellStyle name="Обычный 3 40 3 2" xfId="53670"/>
    <cellStyle name="Обычный 3 40 3 2 2" xfId="53671"/>
    <cellStyle name="Обычный 3 40 3 2 2 2" xfId="53672"/>
    <cellStyle name="Обычный 3 40 3 2 2 2 2" xfId="53673"/>
    <cellStyle name="Обычный 3 40 3 2 2 3" xfId="53674"/>
    <cellStyle name="Обычный 3 40 3 2 3" xfId="53675"/>
    <cellStyle name="Обычный 3 40 3 2 3 2" xfId="53676"/>
    <cellStyle name="Обычный 3 40 3 2 4" xfId="53677"/>
    <cellStyle name="Обычный 3 40 3 3" xfId="53678"/>
    <cellStyle name="Обычный 3 40 3 3 2" xfId="53679"/>
    <cellStyle name="Обычный 3 40 3 3 2 2" xfId="53680"/>
    <cellStyle name="Обычный 3 40 3 3 3" xfId="53681"/>
    <cellStyle name="Обычный 3 40 3 4" xfId="53682"/>
    <cellStyle name="Обычный 3 40 3 4 2" xfId="53683"/>
    <cellStyle name="Обычный 3 40 3 5" xfId="53684"/>
    <cellStyle name="Обычный 3 40 4" xfId="53685"/>
    <cellStyle name="Обычный 3 40 4 2" xfId="53686"/>
    <cellStyle name="Обычный 3 40 4 2 2" xfId="53687"/>
    <cellStyle name="Обычный 3 40 4 2 2 2" xfId="53688"/>
    <cellStyle name="Обычный 3 40 4 2 2 2 2" xfId="53689"/>
    <cellStyle name="Обычный 3 40 4 2 2 3" xfId="53690"/>
    <cellStyle name="Обычный 3 40 4 2 3" xfId="53691"/>
    <cellStyle name="Обычный 3 40 4 2 3 2" xfId="53692"/>
    <cellStyle name="Обычный 3 40 4 2 4" xfId="53693"/>
    <cellStyle name="Обычный 3 40 4 3" xfId="53694"/>
    <cellStyle name="Обычный 3 40 4 3 2" xfId="53695"/>
    <cellStyle name="Обычный 3 40 4 3 2 2" xfId="53696"/>
    <cellStyle name="Обычный 3 40 4 3 3" xfId="53697"/>
    <cellStyle name="Обычный 3 40 4 4" xfId="53698"/>
    <cellStyle name="Обычный 3 40 4 4 2" xfId="53699"/>
    <cellStyle name="Обычный 3 40 4 5" xfId="53700"/>
    <cellStyle name="Обычный 3 40 5" xfId="53701"/>
    <cellStyle name="Обычный 3 40 5 2" xfId="53702"/>
    <cellStyle name="Обычный 3 40 5 2 2" xfId="53703"/>
    <cellStyle name="Обычный 3 40 5 2 2 2" xfId="53704"/>
    <cellStyle name="Обычный 3 40 5 2 3" xfId="53705"/>
    <cellStyle name="Обычный 3 40 5 3" xfId="53706"/>
    <cellStyle name="Обычный 3 40 5 3 2" xfId="53707"/>
    <cellStyle name="Обычный 3 40 5 4" xfId="53708"/>
    <cellStyle name="Обычный 3 40 6" xfId="53709"/>
    <cellStyle name="Обычный 3 40 6 2" xfId="53710"/>
    <cellStyle name="Обычный 3 40 6 2 2" xfId="53711"/>
    <cellStyle name="Обычный 3 40 6 3" xfId="53712"/>
    <cellStyle name="Обычный 3 40 7" xfId="53713"/>
    <cellStyle name="Обычный 3 40 7 2" xfId="53714"/>
    <cellStyle name="Обычный 3 40 8" xfId="53715"/>
    <cellStyle name="Обычный 3 41" xfId="53716"/>
    <cellStyle name="Обычный 3 41 2" xfId="53717"/>
    <cellStyle name="Обычный 3 41 2 2" xfId="53718"/>
    <cellStyle name="Обычный 3 41 2 2 2" xfId="53719"/>
    <cellStyle name="Обычный 3 41 2 2 2 2" xfId="53720"/>
    <cellStyle name="Обычный 3 41 2 2 2 2 2" xfId="53721"/>
    <cellStyle name="Обычный 3 41 2 2 2 2 2 2" xfId="53722"/>
    <cellStyle name="Обычный 3 41 2 2 2 2 3" xfId="53723"/>
    <cellStyle name="Обычный 3 41 2 2 2 3" xfId="53724"/>
    <cellStyle name="Обычный 3 41 2 2 2 3 2" xfId="53725"/>
    <cellStyle name="Обычный 3 41 2 2 2 4" xfId="53726"/>
    <cellStyle name="Обычный 3 41 2 2 3" xfId="53727"/>
    <cellStyle name="Обычный 3 41 2 2 3 2" xfId="53728"/>
    <cellStyle name="Обычный 3 41 2 2 3 2 2" xfId="53729"/>
    <cellStyle name="Обычный 3 41 2 2 3 3" xfId="53730"/>
    <cellStyle name="Обычный 3 41 2 2 4" xfId="53731"/>
    <cellStyle name="Обычный 3 41 2 2 4 2" xfId="53732"/>
    <cellStyle name="Обычный 3 41 2 2 5" xfId="53733"/>
    <cellStyle name="Обычный 3 41 2 3" xfId="53734"/>
    <cellStyle name="Обычный 3 41 2 3 2" xfId="53735"/>
    <cellStyle name="Обычный 3 41 2 3 2 2" xfId="53736"/>
    <cellStyle name="Обычный 3 41 2 3 2 2 2" xfId="53737"/>
    <cellStyle name="Обычный 3 41 2 3 2 2 2 2" xfId="53738"/>
    <cellStyle name="Обычный 3 41 2 3 2 2 3" xfId="53739"/>
    <cellStyle name="Обычный 3 41 2 3 2 3" xfId="53740"/>
    <cellStyle name="Обычный 3 41 2 3 2 3 2" xfId="53741"/>
    <cellStyle name="Обычный 3 41 2 3 2 4" xfId="53742"/>
    <cellStyle name="Обычный 3 41 2 3 3" xfId="53743"/>
    <cellStyle name="Обычный 3 41 2 3 3 2" xfId="53744"/>
    <cellStyle name="Обычный 3 41 2 3 3 2 2" xfId="53745"/>
    <cellStyle name="Обычный 3 41 2 3 3 3" xfId="53746"/>
    <cellStyle name="Обычный 3 41 2 3 4" xfId="53747"/>
    <cellStyle name="Обычный 3 41 2 3 4 2" xfId="53748"/>
    <cellStyle name="Обычный 3 41 2 3 5" xfId="53749"/>
    <cellStyle name="Обычный 3 41 2 4" xfId="53750"/>
    <cellStyle name="Обычный 3 41 2 4 2" xfId="53751"/>
    <cellStyle name="Обычный 3 41 2 4 2 2" xfId="53752"/>
    <cellStyle name="Обычный 3 41 2 4 2 2 2" xfId="53753"/>
    <cellStyle name="Обычный 3 41 2 4 2 3" xfId="53754"/>
    <cellStyle name="Обычный 3 41 2 4 3" xfId="53755"/>
    <cellStyle name="Обычный 3 41 2 4 3 2" xfId="53756"/>
    <cellStyle name="Обычный 3 41 2 4 4" xfId="53757"/>
    <cellStyle name="Обычный 3 41 2 5" xfId="53758"/>
    <cellStyle name="Обычный 3 41 2 5 2" xfId="53759"/>
    <cellStyle name="Обычный 3 41 2 5 2 2" xfId="53760"/>
    <cellStyle name="Обычный 3 41 2 5 3" xfId="53761"/>
    <cellStyle name="Обычный 3 41 2 6" xfId="53762"/>
    <cellStyle name="Обычный 3 41 2 6 2" xfId="53763"/>
    <cellStyle name="Обычный 3 41 2 7" xfId="53764"/>
    <cellStyle name="Обычный 3 41 3" xfId="53765"/>
    <cellStyle name="Обычный 3 41 3 2" xfId="53766"/>
    <cellStyle name="Обычный 3 41 3 2 2" xfId="53767"/>
    <cellStyle name="Обычный 3 41 3 2 2 2" xfId="53768"/>
    <cellStyle name="Обычный 3 41 3 2 2 2 2" xfId="53769"/>
    <cellStyle name="Обычный 3 41 3 2 2 3" xfId="53770"/>
    <cellStyle name="Обычный 3 41 3 2 3" xfId="53771"/>
    <cellStyle name="Обычный 3 41 3 2 3 2" xfId="53772"/>
    <cellStyle name="Обычный 3 41 3 2 4" xfId="53773"/>
    <cellStyle name="Обычный 3 41 3 3" xfId="53774"/>
    <cellStyle name="Обычный 3 41 3 3 2" xfId="53775"/>
    <cellStyle name="Обычный 3 41 3 3 2 2" xfId="53776"/>
    <cellStyle name="Обычный 3 41 3 3 3" xfId="53777"/>
    <cellStyle name="Обычный 3 41 3 4" xfId="53778"/>
    <cellStyle name="Обычный 3 41 3 4 2" xfId="53779"/>
    <cellStyle name="Обычный 3 41 3 5" xfId="53780"/>
    <cellStyle name="Обычный 3 41 4" xfId="53781"/>
    <cellStyle name="Обычный 3 41 4 2" xfId="53782"/>
    <cellStyle name="Обычный 3 41 4 2 2" xfId="53783"/>
    <cellStyle name="Обычный 3 41 4 2 2 2" xfId="53784"/>
    <cellStyle name="Обычный 3 41 4 2 2 2 2" xfId="53785"/>
    <cellStyle name="Обычный 3 41 4 2 2 3" xfId="53786"/>
    <cellStyle name="Обычный 3 41 4 2 3" xfId="53787"/>
    <cellStyle name="Обычный 3 41 4 2 3 2" xfId="53788"/>
    <cellStyle name="Обычный 3 41 4 2 4" xfId="53789"/>
    <cellStyle name="Обычный 3 41 4 3" xfId="53790"/>
    <cellStyle name="Обычный 3 41 4 3 2" xfId="53791"/>
    <cellStyle name="Обычный 3 41 4 3 2 2" xfId="53792"/>
    <cellStyle name="Обычный 3 41 4 3 3" xfId="53793"/>
    <cellStyle name="Обычный 3 41 4 4" xfId="53794"/>
    <cellStyle name="Обычный 3 41 4 4 2" xfId="53795"/>
    <cellStyle name="Обычный 3 41 4 5" xfId="53796"/>
    <cellStyle name="Обычный 3 41 5" xfId="53797"/>
    <cellStyle name="Обычный 3 41 5 2" xfId="53798"/>
    <cellStyle name="Обычный 3 41 5 2 2" xfId="53799"/>
    <cellStyle name="Обычный 3 41 5 2 2 2" xfId="53800"/>
    <cellStyle name="Обычный 3 41 5 2 3" xfId="53801"/>
    <cellStyle name="Обычный 3 41 5 3" xfId="53802"/>
    <cellStyle name="Обычный 3 41 5 3 2" xfId="53803"/>
    <cellStyle name="Обычный 3 41 5 4" xfId="53804"/>
    <cellStyle name="Обычный 3 41 6" xfId="53805"/>
    <cellStyle name="Обычный 3 41 6 2" xfId="53806"/>
    <cellStyle name="Обычный 3 41 6 2 2" xfId="53807"/>
    <cellStyle name="Обычный 3 41 6 3" xfId="53808"/>
    <cellStyle name="Обычный 3 41 7" xfId="53809"/>
    <cellStyle name="Обычный 3 41 7 2" xfId="53810"/>
    <cellStyle name="Обычный 3 41 8" xfId="53811"/>
    <cellStyle name="Обычный 3 42" xfId="53812"/>
    <cellStyle name="Обычный 3 42 2" xfId="53813"/>
    <cellStyle name="Обычный 3 42 2 2" xfId="53814"/>
    <cellStyle name="Обычный 3 42 2 2 2" xfId="53815"/>
    <cellStyle name="Обычный 3 42 2 2 2 2" xfId="53816"/>
    <cellStyle name="Обычный 3 42 2 2 2 2 2" xfId="53817"/>
    <cellStyle name="Обычный 3 42 2 2 2 2 2 2" xfId="53818"/>
    <cellStyle name="Обычный 3 42 2 2 2 2 3" xfId="53819"/>
    <cellStyle name="Обычный 3 42 2 2 2 3" xfId="53820"/>
    <cellStyle name="Обычный 3 42 2 2 2 3 2" xfId="53821"/>
    <cellStyle name="Обычный 3 42 2 2 2 4" xfId="53822"/>
    <cellStyle name="Обычный 3 42 2 2 3" xfId="53823"/>
    <cellStyle name="Обычный 3 42 2 2 3 2" xfId="53824"/>
    <cellStyle name="Обычный 3 42 2 2 3 2 2" xfId="53825"/>
    <cellStyle name="Обычный 3 42 2 2 3 3" xfId="53826"/>
    <cellStyle name="Обычный 3 42 2 2 4" xfId="53827"/>
    <cellStyle name="Обычный 3 42 2 2 4 2" xfId="53828"/>
    <cellStyle name="Обычный 3 42 2 2 5" xfId="53829"/>
    <cellStyle name="Обычный 3 42 2 3" xfId="53830"/>
    <cellStyle name="Обычный 3 42 2 3 2" xfId="53831"/>
    <cellStyle name="Обычный 3 42 2 3 2 2" xfId="53832"/>
    <cellStyle name="Обычный 3 42 2 3 2 2 2" xfId="53833"/>
    <cellStyle name="Обычный 3 42 2 3 2 2 2 2" xfId="53834"/>
    <cellStyle name="Обычный 3 42 2 3 2 2 3" xfId="53835"/>
    <cellStyle name="Обычный 3 42 2 3 2 3" xfId="53836"/>
    <cellStyle name="Обычный 3 42 2 3 2 3 2" xfId="53837"/>
    <cellStyle name="Обычный 3 42 2 3 2 4" xfId="53838"/>
    <cellStyle name="Обычный 3 42 2 3 3" xfId="53839"/>
    <cellStyle name="Обычный 3 42 2 3 3 2" xfId="53840"/>
    <cellStyle name="Обычный 3 42 2 3 3 2 2" xfId="53841"/>
    <cellStyle name="Обычный 3 42 2 3 3 3" xfId="53842"/>
    <cellStyle name="Обычный 3 42 2 3 4" xfId="53843"/>
    <cellStyle name="Обычный 3 42 2 3 4 2" xfId="53844"/>
    <cellStyle name="Обычный 3 42 2 3 5" xfId="53845"/>
    <cellStyle name="Обычный 3 42 2 4" xfId="53846"/>
    <cellStyle name="Обычный 3 42 2 4 2" xfId="53847"/>
    <cellStyle name="Обычный 3 42 2 4 2 2" xfId="53848"/>
    <cellStyle name="Обычный 3 42 2 4 2 2 2" xfId="53849"/>
    <cellStyle name="Обычный 3 42 2 4 2 3" xfId="53850"/>
    <cellStyle name="Обычный 3 42 2 4 3" xfId="53851"/>
    <cellStyle name="Обычный 3 42 2 4 3 2" xfId="53852"/>
    <cellStyle name="Обычный 3 42 2 4 4" xfId="53853"/>
    <cellStyle name="Обычный 3 42 2 5" xfId="53854"/>
    <cellStyle name="Обычный 3 42 2 5 2" xfId="53855"/>
    <cellStyle name="Обычный 3 42 2 5 2 2" xfId="53856"/>
    <cellStyle name="Обычный 3 42 2 5 3" xfId="53857"/>
    <cellStyle name="Обычный 3 42 2 6" xfId="53858"/>
    <cellStyle name="Обычный 3 42 2 6 2" xfId="53859"/>
    <cellStyle name="Обычный 3 42 2 7" xfId="53860"/>
    <cellStyle name="Обычный 3 42 3" xfId="53861"/>
    <cellStyle name="Обычный 3 42 3 2" xfId="53862"/>
    <cellStyle name="Обычный 3 42 3 2 2" xfId="53863"/>
    <cellStyle name="Обычный 3 42 3 2 2 2" xfId="53864"/>
    <cellStyle name="Обычный 3 42 3 2 2 2 2" xfId="53865"/>
    <cellStyle name="Обычный 3 42 3 2 2 3" xfId="53866"/>
    <cellStyle name="Обычный 3 42 3 2 3" xfId="53867"/>
    <cellStyle name="Обычный 3 42 3 2 3 2" xfId="53868"/>
    <cellStyle name="Обычный 3 42 3 2 4" xfId="53869"/>
    <cellStyle name="Обычный 3 42 3 3" xfId="53870"/>
    <cellStyle name="Обычный 3 42 3 3 2" xfId="53871"/>
    <cellStyle name="Обычный 3 42 3 3 2 2" xfId="53872"/>
    <cellStyle name="Обычный 3 42 3 3 3" xfId="53873"/>
    <cellStyle name="Обычный 3 42 3 4" xfId="53874"/>
    <cellStyle name="Обычный 3 42 3 4 2" xfId="53875"/>
    <cellStyle name="Обычный 3 42 3 5" xfId="53876"/>
    <cellStyle name="Обычный 3 42 4" xfId="53877"/>
    <cellStyle name="Обычный 3 42 4 2" xfId="53878"/>
    <cellStyle name="Обычный 3 42 4 2 2" xfId="53879"/>
    <cellStyle name="Обычный 3 42 4 2 2 2" xfId="53880"/>
    <cellStyle name="Обычный 3 42 4 2 2 2 2" xfId="53881"/>
    <cellStyle name="Обычный 3 42 4 2 2 3" xfId="53882"/>
    <cellStyle name="Обычный 3 42 4 2 3" xfId="53883"/>
    <cellStyle name="Обычный 3 42 4 2 3 2" xfId="53884"/>
    <cellStyle name="Обычный 3 42 4 2 4" xfId="53885"/>
    <cellStyle name="Обычный 3 42 4 3" xfId="53886"/>
    <cellStyle name="Обычный 3 42 4 3 2" xfId="53887"/>
    <cellStyle name="Обычный 3 42 4 3 2 2" xfId="53888"/>
    <cellStyle name="Обычный 3 42 4 3 3" xfId="53889"/>
    <cellStyle name="Обычный 3 42 4 4" xfId="53890"/>
    <cellStyle name="Обычный 3 42 4 4 2" xfId="53891"/>
    <cellStyle name="Обычный 3 42 4 5" xfId="53892"/>
    <cellStyle name="Обычный 3 42 5" xfId="53893"/>
    <cellStyle name="Обычный 3 42 5 2" xfId="53894"/>
    <cellStyle name="Обычный 3 42 5 2 2" xfId="53895"/>
    <cellStyle name="Обычный 3 42 5 2 2 2" xfId="53896"/>
    <cellStyle name="Обычный 3 42 5 2 3" xfId="53897"/>
    <cellStyle name="Обычный 3 42 5 3" xfId="53898"/>
    <cellStyle name="Обычный 3 42 5 3 2" xfId="53899"/>
    <cellStyle name="Обычный 3 42 5 4" xfId="53900"/>
    <cellStyle name="Обычный 3 42 6" xfId="53901"/>
    <cellStyle name="Обычный 3 42 6 2" xfId="53902"/>
    <cellStyle name="Обычный 3 42 6 2 2" xfId="53903"/>
    <cellStyle name="Обычный 3 42 6 3" xfId="53904"/>
    <cellStyle name="Обычный 3 42 7" xfId="53905"/>
    <cellStyle name="Обычный 3 42 7 2" xfId="53906"/>
    <cellStyle name="Обычный 3 42 8" xfId="53907"/>
    <cellStyle name="Обычный 3 43" xfId="53908"/>
    <cellStyle name="Обычный 3 43 2" xfId="53909"/>
    <cellStyle name="Обычный 3 43 2 2" xfId="53910"/>
    <cellStyle name="Обычный 3 43 2 2 2" xfId="53911"/>
    <cellStyle name="Обычный 3 43 2 2 2 2" xfId="53912"/>
    <cellStyle name="Обычный 3 43 2 2 2 2 2" xfId="53913"/>
    <cellStyle name="Обычный 3 43 2 2 2 2 2 2" xfId="53914"/>
    <cellStyle name="Обычный 3 43 2 2 2 2 3" xfId="53915"/>
    <cellStyle name="Обычный 3 43 2 2 2 3" xfId="53916"/>
    <cellStyle name="Обычный 3 43 2 2 2 3 2" xfId="53917"/>
    <cellStyle name="Обычный 3 43 2 2 2 4" xfId="53918"/>
    <cellStyle name="Обычный 3 43 2 2 3" xfId="53919"/>
    <cellStyle name="Обычный 3 43 2 2 3 2" xfId="53920"/>
    <cellStyle name="Обычный 3 43 2 2 3 2 2" xfId="53921"/>
    <cellStyle name="Обычный 3 43 2 2 3 3" xfId="53922"/>
    <cellStyle name="Обычный 3 43 2 2 4" xfId="53923"/>
    <cellStyle name="Обычный 3 43 2 2 4 2" xfId="53924"/>
    <cellStyle name="Обычный 3 43 2 2 5" xfId="53925"/>
    <cellStyle name="Обычный 3 43 2 3" xfId="53926"/>
    <cellStyle name="Обычный 3 43 2 3 2" xfId="53927"/>
    <cellStyle name="Обычный 3 43 2 3 2 2" xfId="53928"/>
    <cellStyle name="Обычный 3 43 2 3 2 2 2" xfId="53929"/>
    <cellStyle name="Обычный 3 43 2 3 2 2 2 2" xfId="53930"/>
    <cellStyle name="Обычный 3 43 2 3 2 2 3" xfId="53931"/>
    <cellStyle name="Обычный 3 43 2 3 2 3" xfId="53932"/>
    <cellStyle name="Обычный 3 43 2 3 2 3 2" xfId="53933"/>
    <cellStyle name="Обычный 3 43 2 3 2 4" xfId="53934"/>
    <cellStyle name="Обычный 3 43 2 3 3" xfId="53935"/>
    <cellStyle name="Обычный 3 43 2 3 3 2" xfId="53936"/>
    <cellStyle name="Обычный 3 43 2 3 3 2 2" xfId="53937"/>
    <cellStyle name="Обычный 3 43 2 3 3 3" xfId="53938"/>
    <cellStyle name="Обычный 3 43 2 3 4" xfId="53939"/>
    <cellStyle name="Обычный 3 43 2 3 4 2" xfId="53940"/>
    <cellStyle name="Обычный 3 43 2 3 5" xfId="53941"/>
    <cellStyle name="Обычный 3 43 2 4" xfId="53942"/>
    <cellStyle name="Обычный 3 43 2 4 2" xfId="53943"/>
    <cellStyle name="Обычный 3 43 2 4 2 2" xfId="53944"/>
    <cellStyle name="Обычный 3 43 2 4 2 2 2" xfId="53945"/>
    <cellStyle name="Обычный 3 43 2 4 2 3" xfId="53946"/>
    <cellStyle name="Обычный 3 43 2 4 3" xfId="53947"/>
    <cellStyle name="Обычный 3 43 2 4 3 2" xfId="53948"/>
    <cellStyle name="Обычный 3 43 2 4 4" xfId="53949"/>
    <cellStyle name="Обычный 3 43 2 5" xfId="53950"/>
    <cellStyle name="Обычный 3 43 2 5 2" xfId="53951"/>
    <cellStyle name="Обычный 3 43 2 5 2 2" xfId="53952"/>
    <cellStyle name="Обычный 3 43 2 5 3" xfId="53953"/>
    <cellStyle name="Обычный 3 43 2 6" xfId="53954"/>
    <cellStyle name="Обычный 3 43 2 6 2" xfId="53955"/>
    <cellStyle name="Обычный 3 43 2 7" xfId="53956"/>
    <cellStyle name="Обычный 3 43 3" xfId="53957"/>
    <cellStyle name="Обычный 3 43 3 2" xfId="53958"/>
    <cellStyle name="Обычный 3 43 3 2 2" xfId="53959"/>
    <cellStyle name="Обычный 3 43 3 2 2 2" xfId="53960"/>
    <cellStyle name="Обычный 3 43 3 2 2 2 2" xfId="53961"/>
    <cellStyle name="Обычный 3 43 3 2 2 3" xfId="53962"/>
    <cellStyle name="Обычный 3 43 3 2 3" xfId="53963"/>
    <cellStyle name="Обычный 3 43 3 2 3 2" xfId="53964"/>
    <cellStyle name="Обычный 3 43 3 2 4" xfId="53965"/>
    <cellStyle name="Обычный 3 43 3 3" xfId="53966"/>
    <cellStyle name="Обычный 3 43 3 3 2" xfId="53967"/>
    <cellStyle name="Обычный 3 43 3 3 2 2" xfId="53968"/>
    <cellStyle name="Обычный 3 43 3 3 3" xfId="53969"/>
    <cellStyle name="Обычный 3 43 3 4" xfId="53970"/>
    <cellStyle name="Обычный 3 43 3 4 2" xfId="53971"/>
    <cellStyle name="Обычный 3 43 3 5" xfId="53972"/>
    <cellStyle name="Обычный 3 43 4" xfId="53973"/>
    <cellStyle name="Обычный 3 43 4 2" xfId="53974"/>
    <cellStyle name="Обычный 3 43 4 2 2" xfId="53975"/>
    <cellStyle name="Обычный 3 43 4 2 2 2" xfId="53976"/>
    <cellStyle name="Обычный 3 43 4 2 2 2 2" xfId="53977"/>
    <cellStyle name="Обычный 3 43 4 2 2 3" xfId="53978"/>
    <cellStyle name="Обычный 3 43 4 2 3" xfId="53979"/>
    <cellStyle name="Обычный 3 43 4 2 3 2" xfId="53980"/>
    <cellStyle name="Обычный 3 43 4 2 4" xfId="53981"/>
    <cellStyle name="Обычный 3 43 4 3" xfId="53982"/>
    <cellStyle name="Обычный 3 43 4 3 2" xfId="53983"/>
    <cellStyle name="Обычный 3 43 4 3 2 2" xfId="53984"/>
    <cellStyle name="Обычный 3 43 4 3 3" xfId="53985"/>
    <cellStyle name="Обычный 3 43 4 4" xfId="53986"/>
    <cellStyle name="Обычный 3 43 4 4 2" xfId="53987"/>
    <cellStyle name="Обычный 3 43 4 5" xfId="53988"/>
    <cellStyle name="Обычный 3 43 5" xfId="53989"/>
    <cellStyle name="Обычный 3 43 5 2" xfId="53990"/>
    <cellStyle name="Обычный 3 43 5 2 2" xfId="53991"/>
    <cellStyle name="Обычный 3 43 5 2 2 2" xfId="53992"/>
    <cellStyle name="Обычный 3 43 5 2 3" xfId="53993"/>
    <cellStyle name="Обычный 3 43 5 3" xfId="53994"/>
    <cellStyle name="Обычный 3 43 5 3 2" xfId="53995"/>
    <cellStyle name="Обычный 3 43 5 4" xfId="53996"/>
    <cellStyle name="Обычный 3 43 6" xfId="53997"/>
    <cellStyle name="Обычный 3 43 6 2" xfId="53998"/>
    <cellStyle name="Обычный 3 43 6 2 2" xfId="53999"/>
    <cellStyle name="Обычный 3 43 6 3" xfId="54000"/>
    <cellStyle name="Обычный 3 43 7" xfId="54001"/>
    <cellStyle name="Обычный 3 43 7 2" xfId="54002"/>
    <cellStyle name="Обычный 3 43 8" xfId="54003"/>
    <cellStyle name="Обычный 3 44" xfId="54004"/>
    <cellStyle name="Обычный 3 44 2" xfId="54005"/>
    <cellStyle name="Обычный 3 44 2 2" xfId="54006"/>
    <cellStyle name="Обычный 3 44 2 2 2" xfId="54007"/>
    <cellStyle name="Обычный 3 44 2 2 2 2" xfId="54008"/>
    <cellStyle name="Обычный 3 44 2 2 2 2 2" xfId="54009"/>
    <cellStyle name="Обычный 3 44 2 2 2 2 2 2" xfId="54010"/>
    <cellStyle name="Обычный 3 44 2 2 2 2 3" xfId="54011"/>
    <cellStyle name="Обычный 3 44 2 2 2 3" xfId="54012"/>
    <cellStyle name="Обычный 3 44 2 2 2 3 2" xfId="54013"/>
    <cellStyle name="Обычный 3 44 2 2 2 4" xfId="54014"/>
    <cellStyle name="Обычный 3 44 2 2 3" xfId="54015"/>
    <cellStyle name="Обычный 3 44 2 2 3 2" xfId="54016"/>
    <cellStyle name="Обычный 3 44 2 2 3 2 2" xfId="54017"/>
    <cellStyle name="Обычный 3 44 2 2 3 3" xfId="54018"/>
    <cellStyle name="Обычный 3 44 2 2 4" xfId="54019"/>
    <cellStyle name="Обычный 3 44 2 2 4 2" xfId="54020"/>
    <cellStyle name="Обычный 3 44 2 2 5" xfId="54021"/>
    <cellStyle name="Обычный 3 44 2 3" xfId="54022"/>
    <cellStyle name="Обычный 3 44 2 3 2" xfId="54023"/>
    <cellStyle name="Обычный 3 44 2 3 2 2" xfId="54024"/>
    <cellStyle name="Обычный 3 44 2 3 2 2 2" xfId="54025"/>
    <cellStyle name="Обычный 3 44 2 3 2 2 2 2" xfId="54026"/>
    <cellStyle name="Обычный 3 44 2 3 2 2 3" xfId="54027"/>
    <cellStyle name="Обычный 3 44 2 3 2 3" xfId="54028"/>
    <cellStyle name="Обычный 3 44 2 3 2 3 2" xfId="54029"/>
    <cellStyle name="Обычный 3 44 2 3 2 4" xfId="54030"/>
    <cellStyle name="Обычный 3 44 2 3 3" xfId="54031"/>
    <cellStyle name="Обычный 3 44 2 3 3 2" xfId="54032"/>
    <cellStyle name="Обычный 3 44 2 3 3 2 2" xfId="54033"/>
    <cellStyle name="Обычный 3 44 2 3 3 3" xfId="54034"/>
    <cellStyle name="Обычный 3 44 2 3 4" xfId="54035"/>
    <cellStyle name="Обычный 3 44 2 3 4 2" xfId="54036"/>
    <cellStyle name="Обычный 3 44 2 3 5" xfId="54037"/>
    <cellStyle name="Обычный 3 44 2 4" xfId="54038"/>
    <cellStyle name="Обычный 3 44 2 4 2" xfId="54039"/>
    <cellStyle name="Обычный 3 44 2 4 2 2" xfId="54040"/>
    <cellStyle name="Обычный 3 44 2 4 2 2 2" xfId="54041"/>
    <cellStyle name="Обычный 3 44 2 4 2 3" xfId="54042"/>
    <cellStyle name="Обычный 3 44 2 4 3" xfId="54043"/>
    <cellStyle name="Обычный 3 44 2 4 3 2" xfId="54044"/>
    <cellStyle name="Обычный 3 44 2 4 4" xfId="54045"/>
    <cellStyle name="Обычный 3 44 2 5" xfId="54046"/>
    <cellStyle name="Обычный 3 44 2 5 2" xfId="54047"/>
    <cellStyle name="Обычный 3 44 2 5 2 2" xfId="54048"/>
    <cellStyle name="Обычный 3 44 2 5 3" xfId="54049"/>
    <cellStyle name="Обычный 3 44 2 6" xfId="54050"/>
    <cellStyle name="Обычный 3 44 2 6 2" xfId="54051"/>
    <cellStyle name="Обычный 3 44 2 7" xfId="54052"/>
    <cellStyle name="Обычный 3 44 3" xfId="54053"/>
    <cellStyle name="Обычный 3 44 3 2" xfId="54054"/>
    <cellStyle name="Обычный 3 44 3 2 2" xfId="54055"/>
    <cellStyle name="Обычный 3 44 3 2 2 2" xfId="54056"/>
    <cellStyle name="Обычный 3 44 3 2 2 2 2" xfId="54057"/>
    <cellStyle name="Обычный 3 44 3 2 2 3" xfId="54058"/>
    <cellStyle name="Обычный 3 44 3 2 3" xfId="54059"/>
    <cellStyle name="Обычный 3 44 3 2 3 2" xfId="54060"/>
    <cellStyle name="Обычный 3 44 3 2 4" xfId="54061"/>
    <cellStyle name="Обычный 3 44 3 3" xfId="54062"/>
    <cellStyle name="Обычный 3 44 3 3 2" xfId="54063"/>
    <cellStyle name="Обычный 3 44 3 3 2 2" xfId="54064"/>
    <cellStyle name="Обычный 3 44 3 3 3" xfId="54065"/>
    <cellStyle name="Обычный 3 44 3 4" xfId="54066"/>
    <cellStyle name="Обычный 3 44 3 4 2" xfId="54067"/>
    <cellStyle name="Обычный 3 44 3 5" xfId="54068"/>
    <cellStyle name="Обычный 3 44 4" xfId="54069"/>
    <cellStyle name="Обычный 3 44 4 2" xfId="54070"/>
    <cellStyle name="Обычный 3 44 4 2 2" xfId="54071"/>
    <cellStyle name="Обычный 3 44 4 2 2 2" xfId="54072"/>
    <cellStyle name="Обычный 3 44 4 2 2 2 2" xfId="54073"/>
    <cellStyle name="Обычный 3 44 4 2 2 3" xfId="54074"/>
    <cellStyle name="Обычный 3 44 4 2 3" xfId="54075"/>
    <cellStyle name="Обычный 3 44 4 2 3 2" xfId="54076"/>
    <cellStyle name="Обычный 3 44 4 2 4" xfId="54077"/>
    <cellStyle name="Обычный 3 44 4 3" xfId="54078"/>
    <cellStyle name="Обычный 3 44 4 3 2" xfId="54079"/>
    <cellStyle name="Обычный 3 44 4 3 2 2" xfId="54080"/>
    <cellStyle name="Обычный 3 44 4 3 3" xfId="54081"/>
    <cellStyle name="Обычный 3 44 4 4" xfId="54082"/>
    <cellStyle name="Обычный 3 44 4 4 2" xfId="54083"/>
    <cellStyle name="Обычный 3 44 4 5" xfId="54084"/>
    <cellStyle name="Обычный 3 44 5" xfId="54085"/>
    <cellStyle name="Обычный 3 44 5 2" xfId="54086"/>
    <cellStyle name="Обычный 3 44 5 2 2" xfId="54087"/>
    <cellStyle name="Обычный 3 44 5 2 2 2" xfId="54088"/>
    <cellStyle name="Обычный 3 44 5 2 3" xfId="54089"/>
    <cellStyle name="Обычный 3 44 5 3" xfId="54090"/>
    <cellStyle name="Обычный 3 44 5 3 2" xfId="54091"/>
    <cellStyle name="Обычный 3 44 5 4" xfId="54092"/>
    <cellStyle name="Обычный 3 44 6" xfId="54093"/>
    <cellStyle name="Обычный 3 44 6 2" xfId="54094"/>
    <cellStyle name="Обычный 3 44 6 2 2" xfId="54095"/>
    <cellStyle name="Обычный 3 44 6 3" xfId="54096"/>
    <cellStyle name="Обычный 3 44 7" xfId="54097"/>
    <cellStyle name="Обычный 3 44 7 2" xfId="54098"/>
    <cellStyle name="Обычный 3 44 8" xfId="54099"/>
    <cellStyle name="Обычный 3 45" xfId="54100"/>
    <cellStyle name="Обычный 3 45 2" xfId="54101"/>
    <cellStyle name="Обычный 3 45 2 2" xfId="54102"/>
    <cellStyle name="Обычный 3 45 2 2 2" xfId="54103"/>
    <cellStyle name="Обычный 3 45 2 2 2 2" xfId="54104"/>
    <cellStyle name="Обычный 3 45 2 2 2 2 2" xfId="54105"/>
    <cellStyle name="Обычный 3 45 2 2 2 2 2 2" xfId="54106"/>
    <cellStyle name="Обычный 3 45 2 2 2 2 3" xfId="54107"/>
    <cellStyle name="Обычный 3 45 2 2 2 3" xfId="54108"/>
    <cellStyle name="Обычный 3 45 2 2 2 3 2" xfId="54109"/>
    <cellStyle name="Обычный 3 45 2 2 2 4" xfId="54110"/>
    <cellStyle name="Обычный 3 45 2 2 3" xfId="54111"/>
    <cellStyle name="Обычный 3 45 2 2 3 2" xfId="54112"/>
    <cellStyle name="Обычный 3 45 2 2 3 2 2" xfId="54113"/>
    <cellStyle name="Обычный 3 45 2 2 3 3" xfId="54114"/>
    <cellStyle name="Обычный 3 45 2 2 4" xfId="54115"/>
    <cellStyle name="Обычный 3 45 2 2 4 2" xfId="54116"/>
    <cellStyle name="Обычный 3 45 2 2 5" xfId="54117"/>
    <cellStyle name="Обычный 3 45 2 3" xfId="54118"/>
    <cellStyle name="Обычный 3 45 2 3 2" xfId="54119"/>
    <cellStyle name="Обычный 3 45 2 3 2 2" xfId="54120"/>
    <cellStyle name="Обычный 3 45 2 3 2 2 2" xfId="54121"/>
    <cellStyle name="Обычный 3 45 2 3 2 2 2 2" xfId="54122"/>
    <cellStyle name="Обычный 3 45 2 3 2 2 3" xfId="54123"/>
    <cellStyle name="Обычный 3 45 2 3 2 3" xfId="54124"/>
    <cellStyle name="Обычный 3 45 2 3 2 3 2" xfId="54125"/>
    <cellStyle name="Обычный 3 45 2 3 2 4" xfId="54126"/>
    <cellStyle name="Обычный 3 45 2 3 3" xfId="54127"/>
    <cellStyle name="Обычный 3 45 2 3 3 2" xfId="54128"/>
    <cellStyle name="Обычный 3 45 2 3 3 2 2" xfId="54129"/>
    <cellStyle name="Обычный 3 45 2 3 3 3" xfId="54130"/>
    <cellStyle name="Обычный 3 45 2 3 4" xfId="54131"/>
    <cellStyle name="Обычный 3 45 2 3 4 2" xfId="54132"/>
    <cellStyle name="Обычный 3 45 2 3 5" xfId="54133"/>
    <cellStyle name="Обычный 3 45 2 4" xfId="54134"/>
    <cellStyle name="Обычный 3 45 2 4 2" xfId="54135"/>
    <cellStyle name="Обычный 3 45 2 4 2 2" xfId="54136"/>
    <cellStyle name="Обычный 3 45 2 4 2 2 2" xfId="54137"/>
    <cellStyle name="Обычный 3 45 2 4 2 3" xfId="54138"/>
    <cellStyle name="Обычный 3 45 2 4 3" xfId="54139"/>
    <cellStyle name="Обычный 3 45 2 4 3 2" xfId="54140"/>
    <cellStyle name="Обычный 3 45 2 4 4" xfId="54141"/>
    <cellStyle name="Обычный 3 45 2 5" xfId="54142"/>
    <cellStyle name="Обычный 3 45 2 5 2" xfId="54143"/>
    <cellStyle name="Обычный 3 45 2 5 2 2" xfId="54144"/>
    <cellStyle name="Обычный 3 45 2 5 3" xfId="54145"/>
    <cellStyle name="Обычный 3 45 2 6" xfId="54146"/>
    <cellStyle name="Обычный 3 45 2 6 2" xfId="54147"/>
    <cellStyle name="Обычный 3 45 2 7" xfId="54148"/>
    <cellStyle name="Обычный 3 45 3" xfId="54149"/>
    <cellStyle name="Обычный 3 45 3 2" xfId="54150"/>
    <cellStyle name="Обычный 3 45 3 2 2" xfId="54151"/>
    <cellStyle name="Обычный 3 45 3 2 2 2" xfId="54152"/>
    <cellStyle name="Обычный 3 45 3 2 2 2 2" xfId="54153"/>
    <cellStyle name="Обычный 3 45 3 2 2 3" xfId="54154"/>
    <cellStyle name="Обычный 3 45 3 2 3" xfId="54155"/>
    <cellStyle name="Обычный 3 45 3 2 3 2" xfId="54156"/>
    <cellStyle name="Обычный 3 45 3 2 4" xfId="54157"/>
    <cellStyle name="Обычный 3 45 3 3" xfId="54158"/>
    <cellStyle name="Обычный 3 45 3 3 2" xfId="54159"/>
    <cellStyle name="Обычный 3 45 3 3 2 2" xfId="54160"/>
    <cellStyle name="Обычный 3 45 3 3 3" xfId="54161"/>
    <cellStyle name="Обычный 3 45 3 4" xfId="54162"/>
    <cellStyle name="Обычный 3 45 3 4 2" xfId="54163"/>
    <cellStyle name="Обычный 3 45 3 5" xfId="54164"/>
    <cellStyle name="Обычный 3 45 4" xfId="54165"/>
    <cellStyle name="Обычный 3 45 4 2" xfId="54166"/>
    <cellStyle name="Обычный 3 45 4 2 2" xfId="54167"/>
    <cellStyle name="Обычный 3 45 4 2 2 2" xfId="54168"/>
    <cellStyle name="Обычный 3 45 4 2 2 2 2" xfId="54169"/>
    <cellStyle name="Обычный 3 45 4 2 2 3" xfId="54170"/>
    <cellStyle name="Обычный 3 45 4 2 3" xfId="54171"/>
    <cellStyle name="Обычный 3 45 4 2 3 2" xfId="54172"/>
    <cellStyle name="Обычный 3 45 4 2 4" xfId="54173"/>
    <cellStyle name="Обычный 3 45 4 3" xfId="54174"/>
    <cellStyle name="Обычный 3 45 4 3 2" xfId="54175"/>
    <cellStyle name="Обычный 3 45 4 3 2 2" xfId="54176"/>
    <cellStyle name="Обычный 3 45 4 3 3" xfId="54177"/>
    <cellStyle name="Обычный 3 45 4 4" xfId="54178"/>
    <cellStyle name="Обычный 3 45 4 4 2" xfId="54179"/>
    <cellStyle name="Обычный 3 45 4 5" xfId="54180"/>
    <cellStyle name="Обычный 3 45 5" xfId="54181"/>
    <cellStyle name="Обычный 3 45 5 2" xfId="54182"/>
    <cellStyle name="Обычный 3 45 5 2 2" xfId="54183"/>
    <cellStyle name="Обычный 3 45 5 2 2 2" xfId="54184"/>
    <cellStyle name="Обычный 3 45 5 2 3" xfId="54185"/>
    <cellStyle name="Обычный 3 45 5 3" xfId="54186"/>
    <cellStyle name="Обычный 3 45 5 3 2" xfId="54187"/>
    <cellStyle name="Обычный 3 45 5 4" xfId="54188"/>
    <cellStyle name="Обычный 3 45 6" xfId="54189"/>
    <cellStyle name="Обычный 3 45 6 2" xfId="54190"/>
    <cellStyle name="Обычный 3 45 6 2 2" xfId="54191"/>
    <cellStyle name="Обычный 3 45 6 3" xfId="54192"/>
    <cellStyle name="Обычный 3 45 7" xfId="54193"/>
    <cellStyle name="Обычный 3 45 7 2" xfId="54194"/>
    <cellStyle name="Обычный 3 45 8" xfId="54195"/>
    <cellStyle name="Обычный 3 46" xfId="54196"/>
    <cellStyle name="Обычный 3 46 2" xfId="54197"/>
    <cellStyle name="Обычный 3 46 2 2" xfId="54198"/>
    <cellStyle name="Обычный 3 46 2 2 2" xfId="54199"/>
    <cellStyle name="Обычный 3 46 2 2 2 2" xfId="54200"/>
    <cellStyle name="Обычный 3 46 2 2 2 2 2" xfId="54201"/>
    <cellStyle name="Обычный 3 46 2 2 2 2 2 2" xfId="54202"/>
    <cellStyle name="Обычный 3 46 2 2 2 2 3" xfId="54203"/>
    <cellStyle name="Обычный 3 46 2 2 2 3" xfId="54204"/>
    <cellStyle name="Обычный 3 46 2 2 2 3 2" xfId="54205"/>
    <cellStyle name="Обычный 3 46 2 2 2 4" xfId="54206"/>
    <cellStyle name="Обычный 3 46 2 2 3" xfId="54207"/>
    <cellStyle name="Обычный 3 46 2 2 3 2" xfId="54208"/>
    <cellStyle name="Обычный 3 46 2 2 3 2 2" xfId="54209"/>
    <cellStyle name="Обычный 3 46 2 2 3 3" xfId="54210"/>
    <cellStyle name="Обычный 3 46 2 2 4" xfId="54211"/>
    <cellStyle name="Обычный 3 46 2 2 4 2" xfId="54212"/>
    <cellStyle name="Обычный 3 46 2 2 5" xfId="54213"/>
    <cellStyle name="Обычный 3 46 2 3" xfId="54214"/>
    <cellStyle name="Обычный 3 46 2 3 2" xfId="54215"/>
    <cellStyle name="Обычный 3 46 2 3 2 2" xfId="54216"/>
    <cellStyle name="Обычный 3 46 2 3 2 2 2" xfId="54217"/>
    <cellStyle name="Обычный 3 46 2 3 2 2 2 2" xfId="54218"/>
    <cellStyle name="Обычный 3 46 2 3 2 2 3" xfId="54219"/>
    <cellStyle name="Обычный 3 46 2 3 2 3" xfId="54220"/>
    <cellStyle name="Обычный 3 46 2 3 2 3 2" xfId="54221"/>
    <cellStyle name="Обычный 3 46 2 3 2 4" xfId="54222"/>
    <cellStyle name="Обычный 3 46 2 3 3" xfId="54223"/>
    <cellStyle name="Обычный 3 46 2 3 3 2" xfId="54224"/>
    <cellStyle name="Обычный 3 46 2 3 3 2 2" xfId="54225"/>
    <cellStyle name="Обычный 3 46 2 3 3 3" xfId="54226"/>
    <cellStyle name="Обычный 3 46 2 3 4" xfId="54227"/>
    <cellStyle name="Обычный 3 46 2 3 4 2" xfId="54228"/>
    <cellStyle name="Обычный 3 46 2 3 5" xfId="54229"/>
    <cellStyle name="Обычный 3 46 2 4" xfId="54230"/>
    <cellStyle name="Обычный 3 46 2 4 2" xfId="54231"/>
    <cellStyle name="Обычный 3 46 2 4 2 2" xfId="54232"/>
    <cellStyle name="Обычный 3 46 2 4 2 2 2" xfId="54233"/>
    <cellStyle name="Обычный 3 46 2 4 2 3" xfId="54234"/>
    <cellStyle name="Обычный 3 46 2 4 3" xfId="54235"/>
    <cellStyle name="Обычный 3 46 2 4 3 2" xfId="54236"/>
    <cellStyle name="Обычный 3 46 2 4 4" xfId="54237"/>
    <cellStyle name="Обычный 3 46 2 5" xfId="54238"/>
    <cellStyle name="Обычный 3 46 2 5 2" xfId="54239"/>
    <cellStyle name="Обычный 3 46 2 5 2 2" xfId="54240"/>
    <cellStyle name="Обычный 3 46 2 5 3" xfId="54241"/>
    <cellStyle name="Обычный 3 46 2 6" xfId="54242"/>
    <cellStyle name="Обычный 3 46 2 6 2" xfId="54243"/>
    <cellStyle name="Обычный 3 46 2 7" xfId="54244"/>
    <cellStyle name="Обычный 3 46 3" xfId="54245"/>
    <cellStyle name="Обычный 3 46 3 2" xfId="54246"/>
    <cellStyle name="Обычный 3 46 3 2 2" xfId="54247"/>
    <cellStyle name="Обычный 3 46 3 2 2 2" xfId="54248"/>
    <cellStyle name="Обычный 3 46 3 2 2 2 2" xfId="54249"/>
    <cellStyle name="Обычный 3 46 3 2 2 3" xfId="54250"/>
    <cellStyle name="Обычный 3 46 3 2 3" xfId="54251"/>
    <cellStyle name="Обычный 3 46 3 2 3 2" xfId="54252"/>
    <cellStyle name="Обычный 3 46 3 2 4" xfId="54253"/>
    <cellStyle name="Обычный 3 46 3 3" xfId="54254"/>
    <cellStyle name="Обычный 3 46 3 3 2" xfId="54255"/>
    <cellStyle name="Обычный 3 46 3 3 2 2" xfId="54256"/>
    <cellStyle name="Обычный 3 46 3 3 3" xfId="54257"/>
    <cellStyle name="Обычный 3 46 3 4" xfId="54258"/>
    <cellStyle name="Обычный 3 46 3 4 2" xfId="54259"/>
    <cellStyle name="Обычный 3 46 3 5" xfId="54260"/>
    <cellStyle name="Обычный 3 46 4" xfId="54261"/>
    <cellStyle name="Обычный 3 46 4 2" xfId="54262"/>
    <cellStyle name="Обычный 3 46 4 2 2" xfId="54263"/>
    <cellStyle name="Обычный 3 46 4 2 2 2" xfId="54264"/>
    <cellStyle name="Обычный 3 46 4 2 2 2 2" xfId="54265"/>
    <cellStyle name="Обычный 3 46 4 2 2 3" xfId="54266"/>
    <cellStyle name="Обычный 3 46 4 2 3" xfId="54267"/>
    <cellStyle name="Обычный 3 46 4 2 3 2" xfId="54268"/>
    <cellStyle name="Обычный 3 46 4 2 4" xfId="54269"/>
    <cellStyle name="Обычный 3 46 4 3" xfId="54270"/>
    <cellStyle name="Обычный 3 46 4 3 2" xfId="54271"/>
    <cellStyle name="Обычный 3 46 4 3 2 2" xfId="54272"/>
    <cellStyle name="Обычный 3 46 4 3 3" xfId="54273"/>
    <cellStyle name="Обычный 3 46 4 4" xfId="54274"/>
    <cellStyle name="Обычный 3 46 4 4 2" xfId="54275"/>
    <cellStyle name="Обычный 3 46 4 5" xfId="54276"/>
    <cellStyle name="Обычный 3 46 5" xfId="54277"/>
    <cellStyle name="Обычный 3 46 5 2" xfId="54278"/>
    <cellStyle name="Обычный 3 46 5 2 2" xfId="54279"/>
    <cellStyle name="Обычный 3 46 5 2 2 2" xfId="54280"/>
    <cellStyle name="Обычный 3 46 5 2 3" xfId="54281"/>
    <cellStyle name="Обычный 3 46 5 3" xfId="54282"/>
    <cellStyle name="Обычный 3 46 5 3 2" xfId="54283"/>
    <cellStyle name="Обычный 3 46 5 4" xfId="54284"/>
    <cellStyle name="Обычный 3 46 6" xfId="54285"/>
    <cellStyle name="Обычный 3 46 6 2" xfId="54286"/>
    <cellStyle name="Обычный 3 46 6 2 2" xfId="54287"/>
    <cellStyle name="Обычный 3 46 6 3" xfId="54288"/>
    <cellStyle name="Обычный 3 46 7" xfId="54289"/>
    <cellStyle name="Обычный 3 46 7 2" xfId="54290"/>
    <cellStyle name="Обычный 3 46 8" xfId="54291"/>
    <cellStyle name="Обычный 3 47" xfId="54292"/>
    <cellStyle name="Обычный 3 47 2" xfId="54293"/>
    <cellStyle name="Обычный 3 47 2 2" xfId="54294"/>
    <cellStyle name="Обычный 3 47 2 2 2" xfId="54295"/>
    <cellStyle name="Обычный 3 47 2 2 2 2" xfId="54296"/>
    <cellStyle name="Обычный 3 47 2 2 2 2 2" xfId="54297"/>
    <cellStyle name="Обычный 3 47 2 2 2 2 2 2" xfId="54298"/>
    <cellStyle name="Обычный 3 47 2 2 2 2 3" xfId="54299"/>
    <cellStyle name="Обычный 3 47 2 2 2 3" xfId="54300"/>
    <cellStyle name="Обычный 3 47 2 2 2 3 2" xfId="54301"/>
    <cellStyle name="Обычный 3 47 2 2 2 4" xfId="54302"/>
    <cellStyle name="Обычный 3 47 2 2 3" xfId="54303"/>
    <cellStyle name="Обычный 3 47 2 2 3 2" xfId="54304"/>
    <cellStyle name="Обычный 3 47 2 2 3 2 2" xfId="54305"/>
    <cellStyle name="Обычный 3 47 2 2 3 3" xfId="54306"/>
    <cellStyle name="Обычный 3 47 2 2 4" xfId="54307"/>
    <cellStyle name="Обычный 3 47 2 2 4 2" xfId="54308"/>
    <cellStyle name="Обычный 3 47 2 2 5" xfId="54309"/>
    <cellStyle name="Обычный 3 47 2 3" xfId="54310"/>
    <cellStyle name="Обычный 3 47 2 3 2" xfId="54311"/>
    <cellStyle name="Обычный 3 47 2 3 2 2" xfId="54312"/>
    <cellStyle name="Обычный 3 47 2 3 2 2 2" xfId="54313"/>
    <cellStyle name="Обычный 3 47 2 3 2 2 2 2" xfId="54314"/>
    <cellStyle name="Обычный 3 47 2 3 2 2 3" xfId="54315"/>
    <cellStyle name="Обычный 3 47 2 3 2 3" xfId="54316"/>
    <cellStyle name="Обычный 3 47 2 3 2 3 2" xfId="54317"/>
    <cellStyle name="Обычный 3 47 2 3 2 4" xfId="54318"/>
    <cellStyle name="Обычный 3 47 2 3 3" xfId="54319"/>
    <cellStyle name="Обычный 3 47 2 3 3 2" xfId="54320"/>
    <cellStyle name="Обычный 3 47 2 3 3 2 2" xfId="54321"/>
    <cellStyle name="Обычный 3 47 2 3 3 3" xfId="54322"/>
    <cellStyle name="Обычный 3 47 2 3 4" xfId="54323"/>
    <cellStyle name="Обычный 3 47 2 3 4 2" xfId="54324"/>
    <cellStyle name="Обычный 3 47 2 3 5" xfId="54325"/>
    <cellStyle name="Обычный 3 47 2 4" xfId="54326"/>
    <cellStyle name="Обычный 3 47 2 4 2" xfId="54327"/>
    <cellStyle name="Обычный 3 47 2 4 2 2" xfId="54328"/>
    <cellStyle name="Обычный 3 47 2 4 2 2 2" xfId="54329"/>
    <cellStyle name="Обычный 3 47 2 4 2 3" xfId="54330"/>
    <cellStyle name="Обычный 3 47 2 4 3" xfId="54331"/>
    <cellStyle name="Обычный 3 47 2 4 3 2" xfId="54332"/>
    <cellStyle name="Обычный 3 47 2 4 4" xfId="54333"/>
    <cellStyle name="Обычный 3 47 2 5" xfId="54334"/>
    <cellStyle name="Обычный 3 47 2 5 2" xfId="54335"/>
    <cellStyle name="Обычный 3 47 2 5 2 2" xfId="54336"/>
    <cellStyle name="Обычный 3 47 2 5 3" xfId="54337"/>
    <cellStyle name="Обычный 3 47 2 6" xfId="54338"/>
    <cellStyle name="Обычный 3 47 2 6 2" xfId="54339"/>
    <cellStyle name="Обычный 3 47 2 7" xfId="54340"/>
    <cellStyle name="Обычный 3 47 3" xfId="54341"/>
    <cellStyle name="Обычный 3 47 3 2" xfId="54342"/>
    <cellStyle name="Обычный 3 47 3 2 2" xfId="54343"/>
    <cellStyle name="Обычный 3 47 3 2 2 2" xfId="54344"/>
    <cellStyle name="Обычный 3 47 3 2 2 2 2" xfId="54345"/>
    <cellStyle name="Обычный 3 47 3 2 2 3" xfId="54346"/>
    <cellStyle name="Обычный 3 47 3 2 3" xfId="54347"/>
    <cellStyle name="Обычный 3 47 3 2 3 2" xfId="54348"/>
    <cellStyle name="Обычный 3 47 3 2 4" xfId="54349"/>
    <cellStyle name="Обычный 3 47 3 3" xfId="54350"/>
    <cellStyle name="Обычный 3 47 3 3 2" xfId="54351"/>
    <cellStyle name="Обычный 3 47 3 3 2 2" xfId="54352"/>
    <cellStyle name="Обычный 3 47 3 3 3" xfId="54353"/>
    <cellStyle name="Обычный 3 47 3 4" xfId="54354"/>
    <cellStyle name="Обычный 3 47 3 4 2" xfId="54355"/>
    <cellStyle name="Обычный 3 47 3 5" xfId="54356"/>
    <cellStyle name="Обычный 3 47 4" xfId="54357"/>
    <cellStyle name="Обычный 3 47 4 2" xfId="54358"/>
    <cellStyle name="Обычный 3 47 4 2 2" xfId="54359"/>
    <cellStyle name="Обычный 3 47 4 2 2 2" xfId="54360"/>
    <cellStyle name="Обычный 3 47 4 2 2 2 2" xfId="54361"/>
    <cellStyle name="Обычный 3 47 4 2 2 3" xfId="54362"/>
    <cellStyle name="Обычный 3 47 4 2 3" xfId="54363"/>
    <cellStyle name="Обычный 3 47 4 2 3 2" xfId="54364"/>
    <cellStyle name="Обычный 3 47 4 2 4" xfId="54365"/>
    <cellStyle name="Обычный 3 47 4 3" xfId="54366"/>
    <cellStyle name="Обычный 3 47 4 3 2" xfId="54367"/>
    <cellStyle name="Обычный 3 47 4 3 2 2" xfId="54368"/>
    <cellStyle name="Обычный 3 47 4 3 3" xfId="54369"/>
    <cellStyle name="Обычный 3 47 4 4" xfId="54370"/>
    <cellStyle name="Обычный 3 47 4 4 2" xfId="54371"/>
    <cellStyle name="Обычный 3 47 4 5" xfId="54372"/>
    <cellStyle name="Обычный 3 47 5" xfId="54373"/>
    <cellStyle name="Обычный 3 47 5 2" xfId="54374"/>
    <cellStyle name="Обычный 3 47 5 2 2" xfId="54375"/>
    <cellStyle name="Обычный 3 47 5 2 2 2" xfId="54376"/>
    <cellStyle name="Обычный 3 47 5 2 3" xfId="54377"/>
    <cellStyle name="Обычный 3 47 5 3" xfId="54378"/>
    <cellStyle name="Обычный 3 47 5 3 2" xfId="54379"/>
    <cellStyle name="Обычный 3 47 5 4" xfId="54380"/>
    <cellStyle name="Обычный 3 47 6" xfId="54381"/>
    <cellStyle name="Обычный 3 47 6 2" xfId="54382"/>
    <cellStyle name="Обычный 3 47 6 2 2" xfId="54383"/>
    <cellStyle name="Обычный 3 47 6 3" xfId="54384"/>
    <cellStyle name="Обычный 3 47 7" xfId="54385"/>
    <cellStyle name="Обычный 3 47 7 2" xfId="54386"/>
    <cellStyle name="Обычный 3 47 8" xfId="54387"/>
    <cellStyle name="Обычный 3 48" xfId="54388"/>
    <cellStyle name="Обычный 3 48 2" xfId="54389"/>
    <cellStyle name="Обычный 3 48 2 2" xfId="54390"/>
    <cellStyle name="Обычный 3 48 2 2 2" xfId="54391"/>
    <cellStyle name="Обычный 3 48 2 2 2 2" xfId="54392"/>
    <cellStyle name="Обычный 3 48 2 2 2 2 2" xfId="54393"/>
    <cellStyle name="Обычный 3 48 2 2 2 2 2 2" xfId="54394"/>
    <cellStyle name="Обычный 3 48 2 2 2 2 3" xfId="54395"/>
    <cellStyle name="Обычный 3 48 2 2 2 3" xfId="54396"/>
    <cellStyle name="Обычный 3 48 2 2 2 3 2" xfId="54397"/>
    <cellStyle name="Обычный 3 48 2 2 2 4" xfId="54398"/>
    <cellStyle name="Обычный 3 48 2 2 3" xfId="54399"/>
    <cellStyle name="Обычный 3 48 2 2 3 2" xfId="54400"/>
    <cellStyle name="Обычный 3 48 2 2 3 2 2" xfId="54401"/>
    <cellStyle name="Обычный 3 48 2 2 3 3" xfId="54402"/>
    <cellStyle name="Обычный 3 48 2 2 4" xfId="54403"/>
    <cellStyle name="Обычный 3 48 2 2 4 2" xfId="54404"/>
    <cellStyle name="Обычный 3 48 2 2 5" xfId="54405"/>
    <cellStyle name="Обычный 3 48 2 3" xfId="54406"/>
    <cellStyle name="Обычный 3 48 2 3 2" xfId="54407"/>
    <cellStyle name="Обычный 3 48 2 3 2 2" xfId="54408"/>
    <cellStyle name="Обычный 3 48 2 3 2 2 2" xfId="54409"/>
    <cellStyle name="Обычный 3 48 2 3 2 2 2 2" xfId="54410"/>
    <cellStyle name="Обычный 3 48 2 3 2 2 3" xfId="54411"/>
    <cellStyle name="Обычный 3 48 2 3 2 3" xfId="54412"/>
    <cellStyle name="Обычный 3 48 2 3 2 3 2" xfId="54413"/>
    <cellStyle name="Обычный 3 48 2 3 2 4" xfId="54414"/>
    <cellStyle name="Обычный 3 48 2 3 3" xfId="54415"/>
    <cellStyle name="Обычный 3 48 2 3 3 2" xfId="54416"/>
    <cellStyle name="Обычный 3 48 2 3 3 2 2" xfId="54417"/>
    <cellStyle name="Обычный 3 48 2 3 3 3" xfId="54418"/>
    <cellStyle name="Обычный 3 48 2 3 4" xfId="54419"/>
    <cellStyle name="Обычный 3 48 2 3 4 2" xfId="54420"/>
    <cellStyle name="Обычный 3 48 2 3 5" xfId="54421"/>
    <cellStyle name="Обычный 3 48 2 4" xfId="54422"/>
    <cellStyle name="Обычный 3 48 2 4 2" xfId="54423"/>
    <cellStyle name="Обычный 3 48 2 4 2 2" xfId="54424"/>
    <cellStyle name="Обычный 3 48 2 4 2 2 2" xfId="54425"/>
    <cellStyle name="Обычный 3 48 2 4 2 3" xfId="54426"/>
    <cellStyle name="Обычный 3 48 2 4 3" xfId="54427"/>
    <cellStyle name="Обычный 3 48 2 4 3 2" xfId="54428"/>
    <cellStyle name="Обычный 3 48 2 4 4" xfId="54429"/>
    <cellStyle name="Обычный 3 48 2 5" xfId="54430"/>
    <cellStyle name="Обычный 3 48 2 5 2" xfId="54431"/>
    <cellStyle name="Обычный 3 48 2 5 2 2" xfId="54432"/>
    <cellStyle name="Обычный 3 48 2 5 3" xfId="54433"/>
    <cellStyle name="Обычный 3 48 2 6" xfId="54434"/>
    <cellStyle name="Обычный 3 48 2 6 2" xfId="54435"/>
    <cellStyle name="Обычный 3 48 2 7" xfId="54436"/>
    <cellStyle name="Обычный 3 48 3" xfId="54437"/>
    <cellStyle name="Обычный 3 48 3 2" xfId="54438"/>
    <cellStyle name="Обычный 3 48 3 2 2" xfId="54439"/>
    <cellStyle name="Обычный 3 48 3 2 2 2" xfId="54440"/>
    <cellStyle name="Обычный 3 48 3 2 2 2 2" xfId="54441"/>
    <cellStyle name="Обычный 3 48 3 2 2 3" xfId="54442"/>
    <cellStyle name="Обычный 3 48 3 2 3" xfId="54443"/>
    <cellStyle name="Обычный 3 48 3 2 3 2" xfId="54444"/>
    <cellStyle name="Обычный 3 48 3 2 4" xfId="54445"/>
    <cellStyle name="Обычный 3 48 3 3" xfId="54446"/>
    <cellStyle name="Обычный 3 48 3 3 2" xfId="54447"/>
    <cellStyle name="Обычный 3 48 3 3 2 2" xfId="54448"/>
    <cellStyle name="Обычный 3 48 3 3 3" xfId="54449"/>
    <cellStyle name="Обычный 3 48 3 4" xfId="54450"/>
    <cellStyle name="Обычный 3 48 3 4 2" xfId="54451"/>
    <cellStyle name="Обычный 3 48 3 5" xfId="54452"/>
    <cellStyle name="Обычный 3 48 4" xfId="54453"/>
    <cellStyle name="Обычный 3 48 4 2" xfId="54454"/>
    <cellStyle name="Обычный 3 48 4 2 2" xfId="54455"/>
    <cellStyle name="Обычный 3 48 4 2 2 2" xfId="54456"/>
    <cellStyle name="Обычный 3 48 4 2 2 2 2" xfId="54457"/>
    <cellStyle name="Обычный 3 48 4 2 2 3" xfId="54458"/>
    <cellStyle name="Обычный 3 48 4 2 3" xfId="54459"/>
    <cellStyle name="Обычный 3 48 4 2 3 2" xfId="54460"/>
    <cellStyle name="Обычный 3 48 4 2 4" xfId="54461"/>
    <cellStyle name="Обычный 3 48 4 3" xfId="54462"/>
    <cellStyle name="Обычный 3 48 4 3 2" xfId="54463"/>
    <cellStyle name="Обычный 3 48 4 3 2 2" xfId="54464"/>
    <cellStyle name="Обычный 3 48 4 3 3" xfId="54465"/>
    <cellStyle name="Обычный 3 48 4 4" xfId="54466"/>
    <cellStyle name="Обычный 3 48 4 4 2" xfId="54467"/>
    <cellStyle name="Обычный 3 48 4 5" xfId="54468"/>
    <cellStyle name="Обычный 3 48 5" xfId="54469"/>
    <cellStyle name="Обычный 3 48 5 2" xfId="54470"/>
    <cellStyle name="Обычный 3 48 5 2 2" xfId="54471"/>
    <cellStyle name="Обычный 3 48 5 2 2 2" xfId="54472"/>
    <cellStyle name="Обычный 3 48 5 2 3" xfId="54473"/>
    <cellStyle name="Обычный 3 48 5 3" xfId="54474"/>
    <cellStyle name="Обычный 3 48 5 3 2" xfId="54475"/>
    <cellStyle name="Обычный 3 48 5 4" xfId="54476"/>
    <cellStyle name="Обычный 3 48 6" xfId="54477"/>
    <cellStyle name="Обычный 3 48 6 2" xfId="54478"/>
    <cellStyle name="Обычный 3 48 6 2 2" xfId="54479"/>
    <cellStyle name="Обычный 3 48 6 3" xfId="54480"/>
    <cellStyle name="Обычный 3 48 7" xfId="54481"/>
    <cellStyle name="Обычный 3 48 7 2" xfId="54482"/>
    <cellStyle name="Обычный 3 48 8" xfId="54483"/>
    <cellStyle name="Обычный 3 49" xfId="54484"/>
    <cellStyle name="Обычный 3 49 2" xfId="54485"/>
    <cellStyle name="Обычный 3 49 2 2" xfId="54486"/>
    <cellStyle name="Обычный 3 49 2 2 2" xfId="54487"/>
    <cellStyle name="Обычный 3 49 2 2 2 2" xfId="54488"/>
    <cellStyle name="Обычный 3 49 2 2 2 2 2" xfId="54489"/>
    <cellStyle name="Обычный 3 49 2 2 2 2 2 2" xfId="54490"/>
    <cellStyle name="Обычный 3 49 2 2 2 2 3" xfId="54491"/>
    <cellStyle name="Обычный 3 49 2 2 2 3" xfId="54492"/>
    <cellStyle name="Обычный 3 49 2 2 2 3 2" xfId="54493"/>
    <cellStyle name="Обычный 3 49 2 2 2 4" xfId="54494"/>
    <cellStyle name="Обычный 3 49 2 2 3" xfId="54495"/>
    <cellStyle name="Обычный 3 49 2 2 3 2" xfId="54496"/>
    <cellStyle name="Обычный 3 49 2 2 3 2 2" xfId="54497"/>
    <cellStyle name="Обычный 3 49 2 2 3 3" xfId="54498"/>
    <cellStyle name="Обычный 3 49 2 2 4" xfId="54499"/>
    <cellStyle name="Обычный 3 49 2 2 4 2" xfId="54500"/>
    <cellStyle name="Обычный 3 49 2 2 5" xfId="54501"/>
    <cellStyle name="Обычный 3 49 2 3" xfId="54502"/>
    <cellStyle name="Обычный 3 49 2 3 2" xfId="54503"/>
    <cellStyle name="Обычный 3 49 2 3 2 2" xfId="54504"/>
    <cellStyle name="Обычный 3 49 2 3 2 2 2" xfId="54505"/>
    <cellStyle name="Обычный 3 49 2 3 2 2 2 2" xfId="54506"/>
    <cellStyle name="Обычный 3 49 2 3 2 2 3" xfId="54507"/>
    <cellStyle name="Обычный 3 49 2 3 2 3" xfId="54508"/>
    <cellStyle name="Обычный 3 49 2 3 2 3 2" xfId="54509"/>
    <cellStyle name="Обычный 3 49 2 3 2 4" xfId="54510"/>
    <cellStyle name="Обычный 3 49 2 3 3" xfId="54511"/>
    <cellStyle name="Обычный 3 49 2 3 3 2" xfId="54512"/>
    <cellStyle name="Обычный 3 49 2 3 3 2 2" xfId="54513"/>
    <cellStyle name="Обычный 3 49 2 3 3 3" xfId="54514"/>
    <cellStyle name="Обычный 3 49 2 3 4" xfId="54515"/>
    <cellStyle name="Обычный 3 49 2 3 4 2" xfId="54516"/>
    <cellStyle name="Обычный 3 49 2 3 5" xfId="54517"/>
    <cellStyle name="Обычный 3 49 2 4" xfId="54518"/>
    <cellStyle name="Обычный 3 49 2 4 2" xfId="54519"/>
    <cellStyle name="Обычный 3 49 2 4 2 2" xfId="54520"/>
    <cellStyle name="Обычный 3 49 2 4 2 2 2" xfId="54521"/>
    <cellStyle name="Обычный 3 49 2 4 2 3" xfId="54522"/>
    <cellStyle name="Обычный 3 49 2 4 3" xfId="54523"/>
    <cellStyle name="Обычный 3 49 2 4 3 2" xfId="54524"/>
    <cellStyle name="Обычный 3 49 2 4 4" xfId="54525"/>
    <cellStyle name="Обычный 3 49 2 5" xfId="54526"/>
    <cellStyle name="Обычный 3 49 2 5 2" xfId="54527"/>
    <cellStyle name="Обычный 3 49 2 5 2 2" xfId="54528"/>
    <cellStyle name="Обычный 3 49 2 5 3" xfId="54529"/>
    <cellStyle name="Обычный 3 49 2 6" xfId="54530"/>
    <cellStyle name="Обычный 3 49 2 6 2" xfId="54531"/>
    <cellStyle name="Обычный 3 49 2 7" xfId="54532"/>
    <cellStyle name="Обычный 3 49 3" xfId="54533"/>
    <cellStyle name="Обычный 3 49 3 2" xfId="54534"/>
    <cellStyle name="Обычный 3 49 3 2 2" xfId="54535"/>
    <cellStyle name="Обычный 3 49 3 2 2 2" xfId="54536"/>
    <cellStyle name="Обычный 3 49 3 2 2 2 2" xfId="54537"/>
    <cellStyle name="Обычный 3 49 3 2 2 3" xfId="54538"/>
    <cellStyle name="Обычный 3 49 3 2 3" xfId="54539"/>
    <cellStyle name="Обычный 3 49 3 2 3 2" xfId="54540"/>
    <cellStyle name="Обычный 3 49 3 2 4" xfId="54541"/>
    <cellStyle name="Обычный 3 49 3 3" xfId="54542"/>
    <cellStyle name="Обычный 3 49 3 3 2" xfId="54543"/>
    <cellStyle name="Обычный 3 49 3 3 2 2" xfId="54544"/>
    <cellStyle name="Обычный 3 49 3 3 3" xfId="54545"/>
    <cellStyle name="Обычный 3 49 3 4" xfId="54546"/>
    <cellStyle name="Обычный 3 49 3 4 2" xfId="54547"/>
    <cellStyle name="Обычный 3 49 3 5" xfId="54548"/>
    <cellStyle name="Обычный 3 49 4" xfId="54549"/>
    <cellStyle name="Обычный 3 49 4 2" xfId="54550"/>
    <cellStyle name="Обычный 3 49 4 2 2" xfId="54551"/>
    <cellStyle name="Обычный 3 49 4 2 2 2" xfId="54552"/>
    <cellStyle name="Обычный 3 49 4 2 2 2 2" xfId="54553"/>
    <cellStyle name="Обычный 3 49 4 2 2 3" xfId="54554"/>
    <cellStyle name="Обычный 3 49 4 2 3" xfId="54555"/>
    <cellStyle name="Обычный 3 49 4 2 3 2" xfId="54556"/>
    <cellStyle name="Обычный 3 49 4 2 4" xfId="54557"/>
    <cellStyle name="Обычный 3 49 4 3" xfId="54558"/>
    <cellStyle name="Обычный 3 49 4 3 2" xfId="54559"/>
    <cellStyle name="Обычный 3 49 4 3 2 2" xfId="54560"/>
    <cellStyle name="Обычный 3 49 4 3 3" xfId="54561"/>
    <cellStyle name="Обычный 3 49 4 4" xfId="54562"/>
    <cellStyle name="Обычный 3 49 4 4 2" xfId="54563"/>
    <cellStyle name="Обычный 3 49 4 5" xfId="54564"/>
    <cellStyle name="Обычный 3 49 5" xfId="54565"/>
    <cellStyle name="Обычный 3 49 5 2" xfId="54566"/>
    <cellStyle name="Обычный 3 49 5 2 2" xfId="54567"/>
    <cellStyle name="Обычный 3 49 5 2 2 2" xfId="54568"/>
    <cellStyle name="Обычный 3 49 5 2 3" xfId="54569"/>
    <cellStyle name="Обычный 3 49 5 3" xfId="54570"/>
    <cellStyle name="Обычный 3 49 5 3 2" xfId="54571"/>
    <cellStyle name="Обычный 3 49 5 4" xfId="54572"/>
    <cellStyle name="Обычный 3 49 6" xfId="54573"/>
    <cellStyle name="Обычный 3 49 6 2" xfId="54574"/>
    <cellStyle name="Обычный 3 49 6 2 2" xfId="54575"/>
    <cellStyle name="Обычный 3 49 6 3" xfId="54576"/>
    <cellStyle name="Обычный 3 49 7" xfId="54577"/>
    <cellStyle name="Обычный 3 49 7 2" xfId="54578"/>
    <cellStyle name="Обычный 3 49 8" xfId="54579"/>
    <cellStyle name="Обычный 3 5" xfId="54580"/>
    <cellStyle name="Обычный 3 5 2" xfId="54581"/>
    <cellStyle name="Обычный 3 50" xfId="54582"/>
    <cellStyle name="Обычный 3 50 2" xfId="54583"/>
    <cellStyle name="Обычный 3 50 2 2" xfId="54584"/>
    <cellStyle name="Обычный 3 50 2 2 2" xfId="54585"/>
    <cellStyle name="Обычный 3 50 2 2 2 2" xfId="54586"/>
    <cellStyle name="Обычный 3 50 2 2 2 2 2" xfId="54587"/>
    <cellStyle name="Обычный 3 50 2 2 2 2 2 2" xfId="54588"/>
    <cellStyle name="Обычный 3 50 2 2 2 2 3" xfId="54589"/>
    <cellStyle name="Обычный 3 50 2 2 2 3" xfId="54590"/>
    <cellStyle name="Обычный 3 50 2 2 2 3 2" xfId="54591"/>
    <cellStyle name="Обычный 3 50 2 2 2 4" xfId="54592"/>
    <cellStyle name="Обычный 3 50 2 2 3" xfId="54593"/>
    <cellStyle name="Обычный 3 50 2 2 3 2" xfId="54594"/>
    <cellStyle name="Обычный 3 50 2 2 3 2 2" xfId="54595"/>
    <cellStyle name="Обычный 3 50 2 2 3 3" xfId="54596"/>
    <cellStyle name="Обычный 3 50 2 2 4" xfId="54597"/>
    <cellStyle name="Обычный 3 50 2 2 4 2" xfId="54598"/>
    <cellStyle name="Обычный 3 50 2 2 5" xfId="54599"/>
    <cellStyle name="Обычный 3 50 2 3" xfId="54600"/>
    <cellStyle name="Обычный 3 50 2 3 2" xfId="54601"/>
    <cellStyle name="Обычный 3 50 2 3 2 2" xfId="54602"/>
    <cellStyle name="Обычный 3 50 2 3 2 2 2" xfId="54603"/>
    <cellStyle name="Обычный 3 50 2 3 2 2 2 2" xfId="54604"/>
    <cellStyle name="Обычный 3 50 2 3 2 2 3" xfId="54605"/>
    <cellStyle name="Обычный 3 50 2 3 2 3" xfId="54606"/>
    <cellStyle name="Обычный 3 50 2 3 2 3 2" xfId="54607"/>
    <cellStyle name="Обычный 3 50 2 3 2 4" xfId="54608"/>
    <cellStyle name="Обычный 3 50 2 3 3" xfId="54609"/>
    <cellStyle name="Обычный 3 50 2 3 3 2" xfId="54610"/>
    <cellStyle name="Обычный 3 50 2 3 3 2 2" xfId="54611"/>
    <cellStyle name="Обычный 3 50 2 3 3 3" xfId="54612"/>
    <cellStyle name="Обычный 3 50 2 3 4" xfId="54613"/>
    <cellStyle name="Обычный 3 50 2 3 4 2" xfId="54614"/>
    <cellStyle name="Обычный 3 50 2 3 5" xfId="54615"/>
    <cellStyle name="Обычный 3 50 2 4" xfId="54616"/>
    <cellStyle name="Обычный 3 50 2 4 2" xfId="54617"/>
    <cellStyle name="Обычный 3 50 2 4 2 2" xfId="54618"/>
    <cellStyle name="Обычный 3 50 2 4 2 2 2" xfId="54619"/>
    <cellStyle name="Обычный 3 50 2 4 2 3" xfId="54620"/>
    <cellStyle name="Обычный 3 50 2 4 3" xfId="54621"/>
    <cellStyle name="Обычный 3 50 2 4 3 2" xfId="54622"/>
    <cellStyle name="Обычный 3 50 2 4 4" xfId="54623"/>
    <cellStyle name="Обычный 3 50 2 5" xfId="54624"/>
    <cellStyle name="Обычный 3 50 2 5 2" xfId="54625"/>
    <cellStyle name="Обычный 3 50 2 5 2 2" xfId="54626"/>
    <cellStyle name="Обычный 3 50 2 5 3" xfId="54627"/>
    <cellStyle name="Обычный 3 50 2 6" xfId="54628"/>
    <cellStyle name="Обычный 3 50 2 6 2" xfId="54629"/>
    <cellStyle name="Обычный 3 50 2 7" xfId="54630"/>
    <cellStyle name="Обычный 3 50 3" xfId="54631"/>
    <cellStyle name="Обычный 3 50 3 2" xfId="54632"/>
    <cellStyle name="Обычный 3 50 3 2 2" xfId="54633"/>
    <cellStyle name="Обычный 3 50 3 2 2 2" xfId="54634"/>
    <cellStyle name="Обычный 3 50 3 2 2 2 2" xfId="54635"/>
    <cellStyle name="Обычный 3 50 3 2 2 3" xfId="54636"/>
    <cellStyle name="Обычный 3 50 3 2 3" xfId="54637"/>
    <cellStyle name="Обычный 3 50 3 2 3 2" xfId="54638"/>
    <cellStyle name="Обычный 3 50 3 2 4" xfId="54639"/>
    <cellStyle name="Обычный 3 50 3 3" xfId="54640"/>
    <cellStyle name="Обычный 3 50 3 3 2" xfId="54641"/>
    <cellStyle name="Обычный 3 50 3 3 2 2" xfId="54642"/>
    <cellStyle name="Обычный 3 50 3 3 3" xfId="54643"/>
    <cellStyle name="Обычный 3 50 3 4" xfId="54644"/>
    <cellStyle name="Обычный 3 50 3 4 2" xfId="54645"/>
    <cellStyle name="Обычный 3 50 3 5" xfId="54646"/>
    <cellStyle name="Обычный 3 50 4" xfId="54647"/>
    <cellStyle name="Обычный 3 50 4 2" xfId="54648"/>
    <cellStyle name="Обычный 3 50 4 2 2" xfId="54649"/>
    <cellStyle name="Обычный 3 50 4 2 2 2" xfId="54650"/>
    <cellStyle name="Обычный 3 50 4 2 2 2 2" xfId="54651"/>
    <cellStyle name="Обычный 3 50 4 2 2 3" xfId="54652"/>
    <cellStyle name="Обычный 3 50 4 2 3" xfId="54653"/>
    <cellStyle name="Обычный 3 50 4 2 3 2" xfId="54654"/>
    <cellStyle name="Обычный 3 50 4 2 4" xfId="54655"/>
    <cellStyle name="Обычный 3 50 4 3" xfId="54656"/>
    <cellStyle name="Обычный 3 50 4 3 2" xfId="54657"/>
    <cellStyle name="Обычный 3 50 4 3 2 2" xfId="54658"/>
    <cellStyle name="Обычный 3 50 4 3 3" xfId="54659"/>
    <cellStyle name="Обычный 3 50 4 4" xfId="54660"/>
    <cellStyle name="Обычный 3 50 4 4 2" xfId="54661"/>
    <cellStyle name="Обычный 3 50 4 5" xfId="54662"/>
    <cellStyle name="Обычный 3 50 5" xfId="54663"/>
    <cellStyle name="Обычный 3 50 5 2" xfId="54664"/>
    <cellStyle name="Обычный 3 50 5 2 2" xfId="54665"/>
    <cellStyle name="Обычный 3 50 5 2 2 2" xfId="54666"/>
    <cellStyle name="Обычный 3 50 5 2 3" xfId="54667"/>
    <cellStyle name="Обычный 3 50 5 3" xfId="54668"/>
    <cellStyle name="Обычный 3 50 5 3 2" xfId="54669"/>
    <cellStyle name="Обычный 3 50 5 4" xfId="54670"/>
    <cellStyle name="Обычный 3 50 6" xfId="54671"/>
    <cellStyle name="Обычный 3 50 6 2" xfId="54672"/>
    <cellStyle name="Обычный 3 50 6 2 2" xfId="54673"/>
    <cellStyle name="Обычный 3 50 6 3" xfId="54674"/>
    <cellStyle name="Обычный 3 50 7" xfId="54675"/>
    <cellStyle name="Обычный 3 50 7 2" xfId="54676"/>
    <cellStyle name="Обычный 3 50 8" xfId="54677"/>
    <cellStyle name="Обычный 3 51" xfId="54678"/>
    <cellStyle name="Обычный 3 51 2" xfId="54679"/>
    <cellStyle name="Обычный 3 51 2 2" xfId="54680"/>
    <cellStyle name="Обычный 3 51 2 2 2" xfId="54681"/>
    <cellStyle name="Обычный 3 51 2 2 2 2" xfId="54682"/>
    <cellStyle name="Обычный 3 51 2 2 2 2 2" xfId="54683"/>
    <cellStyle name="Обычный 3 51 2 2 2 2 2 2" xfId="54684"/>
    <cellStyle name="Обычный 3 51 2 2 2 2 3" xfId="54685"/>
    <cellStyle name="Обычный 3 51 2 2 2 3" xfId="54686"/>
    <cellStyle name="Обычный 3 51 2 2 2 3 2" xfId="54687"/>
    <cellStyle name="Обычный 3 51 2 2 2 4" xfId="54688"/>
    <cellStyle name="Обычный 3 51 2 2 3" xfId="54689"/>
    <cellStyle name="Обычный 3 51 2 2 3 2" xfId="54690"/>
    <cellStyle name="Обычный 3 51 2 2 3 2 2" xfId="54691"/>
    <cellStyle name="Обычный 3 51 2 2 3 3" xfId="54692"/>
    <cellStyle name="Обычный 3 51 2 2 4" xfId="54693"/>
    <cellStyle name="Обычный 3 51 2 2 4 2" xfId="54694"/>
    <cellStyle name="Обычный 3 51 2 2 5" xfId="54695"/>
    <cellStyle name="Обычный 3 51 2 3" xfId="54696"/>
    <cellStyle name="Обычный 3 51 2 3 2" xfId="54697"/>
    <cellStyle name="Обычный 3 51 2 3 2 2" xfId="54698"/>
    <cellStyle name="Обычный 3 51 2 3 2 2 2" xfId="54699"/>
    <cellStyle name="Обычный 3 51 2 3 2 2 2 2" xfId="54700"/>
    <cellStyle name="Обычный 3 51 2 3 2 2 3" xfId="54701"/>
    <cellStyle name="Обычный 3 51 2 3 2 3" xfId="54702"/>
    <cellStyle name="Обычный 3 51 2 3 2 3 2" xfId="54703"/>
    <cellStyle name="Обычный 3 51 2 3 2 4" xfId="54704"/>
    <cellStyle name="Обычный 3 51 2 3 3" xfId="54705"/>
    <cellStyle name="Обычный 3 51 2 3 3 2" xfId="54706"/>
    <cellStyle name="Обычный 3 51 2 3 3 2 2" xfId="54707"/>
    <cellStyle name="Обычный 3 51 2 3 3 3" xfId="54708"/>
    <cellStyle name="Обычный 3 51 2 3 4" xfId="54709"/>
    <cellStyle name="Обычный 3 51 2 3 4 2" xfId="54710"/>
    <cellStyle name="Обычный 3 51 2 3 5" xfId="54711"/>
    <cellStyle name="Обычный 3 51 2 4" xfId="54712"/>
    <cellStyle name="Обычный 3 51 2 4 2" xfId="54713"/>
    <cellStyle name="Обычный 3 51 2 4 2 2" xfId="54714"/>
    <cellStyle name="Обычный 3 51 2 4 2 2 2" xfId="54715"/>
    <cellStyle name="Обычный 3 51 2 4 2 3" xfId="54716"/>
    <cellStyle name="Обычный 3 51 2 4 3" xfId="54717"/>
    <cellStyle name="Обычный 3 51 2 4 3 2" xfId="54718"/>
    <cellStyle name="Обычный 3 51 2 4 4" xfId="54719"/>
    <cellStyle name="Обычный 3 51 2 5" xfId="54720"/>
    <cellStyle name="Обычный 3 51 2 5 2" xfId="54721"/>
    <cellStyle name="Обычный 3 51 2 5 2 2" xfId="54722"/>
    <cellStyle name="Обычный 3 51 2 5 3" xfId="54723"/>
    <cellStyle name="Обычный 3 51 2 6" xfId="54724"/>
    <cellStyle name="Обычный 3 51 2 6 2" xfId="54725"/>
    <cellStyle name="Обычный 3 51 2 7" xfId="54726"/>
    <cellStyle name="Обычный 3 51 3" xfId="54727"/>
    <cellStyle name="Обычный 3 51 3 2" xfId="54728"/>
    <cellStyle name="Обычный 3 51 3 2 2" xfId="54729"/>
    <cellStyle name="Обычный 3 51 3 2 2 2" xfId="54730"/>
    <cellStyle name="Обычный 3 51 3 2 2 2 2" xfId="54731"/>
    <cellStyle name="Обычный 3 51 3 2 2 3" xfId="54732"/>
    <cellStyle name="Обычный 3 51 3 2 3" xfId="54733"/>
    <cellStyle name="Обычный 3 51 3 2 3 2" xfId="54734"/>
    <cellStyle name="Обычный 3 51 3 2 4" xfId="54735"/>
    <cellStyle name="Обычный 3 51 3 3" xfId="54736"/>
    <cellStyle name="Обычный 3 51 3 3 2" xfId="54737"/>
    <cellStyle name="Обычный 3 51 3 3 2 2" xfId="54738"/>
    <cellStyle name="Обычный 3 51 3 3 3" xfId="54739"/>
    <cellStyle name="Обычный 3 51 3 4" xfId="54740"/>
    <cellStyle name="Обычный 3 51 3 4 2" xfId="54741"/>
    <cellStyle name="Обычный 3 51 3 5" xfId="54742"/>
    <cellStyle name="Обычный 3 51 4" xfId="54743"/>
    <cellStyle name="Обычный 3 51 4 2" xfId="54744"/>
    <cellStyle name="Обычный 3 51 4 2 2" xfId="54745"/>
    <cellStyle name="Обычный 3 51 4 2 2 2" xfId="54746"/>
    <cellStyle name="Обычный 3 51 4 2 2 2 2" xfId="54747"/>
    <cellStyle name="Обычный 3 51 4 2 2 3" xfId="54748"/>
    <cellStyle name="Обычный 3 51 4 2 3" xfId="54749"/>
    <cellStyle name="Обычный 3 51 4 2 3 2" xfId="54750"/>
    <cellStyle name="Обычный 3 51 4 2 4" xfId="54751"/>
    <cellStyle name="Обычный 3 51 4 3" xfId="54752"/>
    <cellStyle name="Обычный 3 51 4 3 2" xfId="54753"/>
    <cellStyle name="Обычный 3 51 4 3 2 2" xfId="54754"/>
    <cellStyle name="Обычный 3 51 4 3 3" xfId="54755"/>
    <cellStyle name="Обычный 3 51 4 4" xfId="54756"/>
    <cellStyle name="Обычный 3 51 4 4 2" xfId="54757"/>
    <cellStyle name="Обычный 3 51 4 5" xfId="54758"/>
    <cellStyle name="Обычный 3 51 5" xfId="54759"/>
    <cellStyle name="Обычный 3 51 5 2" xfId="54760"/>
    <cellStyle name="Обычный 3 51 5 2 2" xfId="54761"/>
    <cellStyle name="Обычный 3 51 5 2 2 2" xfId="54762"/>
    <cellStyle name="Обычный 3 51 5 2 3" xfId="54763"/>
    <cellStyle name="Обычный 3 51 5 3" xfId="54764"/>
    <cellStyle name="Обычный 3 51 5 3 2" xfId="54765"/>
    <cellStyle name="Обычный 3 51 5 4" xfId="54766"/>
    <cellStyle name="Обычный 3 51 6" xfId="54767"/>
    <cellStyle name="Обычный 3 51 6 2" xfId="54768"/>
    <cellStyle name="Обычный 3 51 6 2 2" xfId="54769"/>
    <cellStyle name="Обычный 3 51 6 3" xfId="54770"/>
    <cellStyle name="Обычный 3 51 7" xfId="54771"/>
    <cellStyle name="Обычный 3 51 7 2" xfId="54772"/>
    <cellStyle name="Обычный 3 51 8" xfId="54773"/>
    <cellStyle name="Обычный 3 52" xfId="54774"/>
    <cellStyle name="Обычный 3 52 2" xfId="54775"/>
    <cellStyle name="Обычный 3 52 2 2" xfId="54776"/>
    <cellStyle name="Обычный 3 52 2 2 2" xfId="54777"/>
    <cellStyle name="Обычный 3 52 2 2 2 2" xfId="54778"/>
    <cellStyle name="Обычный 3 52 2 2 2 2 2" xfId="54779"/>
    <cellStyle name="Обычный 3 52 2 2 2 2 2 2" xfId="54780"/>
    <cellStyle name="Обычный 3 52 2 2 2 2 3" xfId="54781"/>
    <cellStyle name="Обычный 3 52 2 2 2 3" xfId="54782"/>
    <cellStyle name="Обычный 3 52 2 2 2 3 2" xfId="54783"/>
    <cellStyle name="Обычный 3 52 2 2 2 4" xfId="54784"/>
    <cellStyle name="Обычный 3 52 2 2 3" xfId="54785"/>
    <cellStyle name="Обычный 3 52 2 2 3 2" xfId="54786"/>
    <cellStyle name="Обычный 3 52 2 2 3 2 2" xfId="54787"/>
    <cellStyle name="Обычный 3 52 2 2 3 3" xfId="54788"/>
    <cellStyle name="Обычный 3 52 2 2 4" xfId="54789"/>
    <cellStyle name="Обычный 3 52 2 2 4 2" xfId="54790"/>
    <cellStyle name="Обычный 3 52 2 2 5" xfId="54791"/>
    <cellStyle name="Обычный 3 52 2 3" xfId="54792"/>
    <cellStyle name="Обычный 3 52 2 3 2" xfId="54793"/>
    <cellStyle name="Обычный 3 52 2 3 2 2" xfId="54794"/>
    <cellStyle name="Обычный 3 52 2 3 2 2 2" xfId="54795"/>
    <cellStyle name="Обычный 3 52 2 3 2 2 2 2" xfId="54796"/>
    <cellStyle name="Обычный 3 52 2 3 2 2 3" xfId="54797"/>
    <cellStyle name="Обычный 3 52 2 3 2 3" xfId="54798"/>
    <cellStyle name="Обычный 3 52 2 3 2 3 2" xfId="54799"/>
    <cellStyle name="Обычный 3 52 2 3 2 4" xfId="54800"/>
    <cellStyle name="Обычный 3 52 2 3 3" xfId="54801"/>
    <cellStyle name="Обычный 3 52 2 3 3 2" xfId="54802"/>
    <cellStyle name="Обычный 3 52 2 3 3 2 2" xfId="54803"/>
    <cellStyle name="Обычный 3 52 2 3 3 3" xfId="54804"/>
    <cellStyle name="Обычный 3 52 2 3 4" xfId="54805"/>
    <cellStyle name="Обычный 3 52 2 3 4 2" xfId="54806"/>
    <cellStyle name="Обычный 3 52 2 3 5" xfId="54807"/>
    <cellStyle name="Обычный 3 52 2 4" xfId="54808"/>
    <cellStyle name="Обычный 3 52 2 4 2" xfId="54809"/>
    <cellStyle name="Обычный 3 52 2 4 2 2" xfId="54810"/>
    <cellStyle name="Обычный 3 52 2 4 2 2 2" xfId="54811"/>
    <cellStyle name="Обычный 3 52 2 4 2 3" xfId="54812"/>
    <cellStyle name="Обычный 3 52 2 4 3" xfId="54813"/>
    <cellStyle name="Обычный 3 52 2 4 3 2" xfId="54814"/>
    <cellStyle name="Обычный 3 52 2 4 4" xfId="54815"/>
    <cellStyle name="Обычный 3 52 2 5" xfId="54816"/>
    <cellStyle name="Обычный 3 52 2 5 2" xfId="54817"/>
    <cellStyle name="Обычный 3 52 2 5 2 2" xfId="54818"/>
    <cellStyle name="Обычный 3 52 2 5 3" xfId="54819"/>
    <cellStyle name="Обычный 3 52 2 6" xfId="54820"/>
    <cellStyle name="Обычный 3 52 2 6 2" xfId="54821"/>
    <cellStyle name="Обычный 3 52 2 7" xfId="54822"/>
    <cellStyle name="Обычный 3 52 3" xfId="54823"/>
    <cellStyle name="Обычный 3 52 3 2" xfId="54824"/>
    <cellStyle name="Обычный 3 52 3 2 2" xfId="54825"/>
    <cellStyle name="Обычный 3 52 3 2 2 2" xfId="54826"/>
    <cellStyle name="Обычный 3 52 3 2 2 2 2" xfId="54827"/>
    <cellStyle name="Обычный 3 52 3 2 2 3" xfId="54828"/>
    <cellStyle name="Обычный 3 52 3 2 3" xfId="54829"/>
    <cellStyle name="Обычный 3 52 3 2 3 2" xfId="54830"/>
    <cellStyle name="Обычный 3 52 3 2 4" xfId="54831"/>
    <cellStyle name="Обычный 3 52 3 3" xfId="54832"/>
    <cellStyle name="Обычный 3 52 3 3 2" xfId="54833"/>
    <cellStyle name="Обычный 3 52 3 3 2 2" xfId="54834"/>
    <cellStyle name="Обычный 3 52 3 3 3" xfId="54835"/>
    <cellStyle name="Обычный 3 52 3 4" xfId="54836"/>
    <cellStyle name="Обычный 3 52 3 4 2" xfId="54837"/>
    <cellStyle name="Обычный 3 52 3 5" xfId="54838"/>
    <cellStyle name="Обычный 3 52 4" xfId="54839"/>
    <cellStyle name="Обычный 3 52 4 2" xfId="54840"/>
    <cellStyle name="Обычный 3 52 4 2 2" xfId="54841"/>
    <cellStyle name="Обычный 3 52 4 2 2 2" xfId="54842"/>
    <cellStyle name="Обычный 3 52 4 2 2 2 2" xfId="54843"/>
    <cellStyle name="Обычный 3 52 4 2 2 3" xfId="54844"/>
    <cellStyle name="Обычный 3 52 4 2 3" xfId="54845"/>
    <cellStyle name="Обычный 3 52 4 2 3 2" xfId="54846"/>
    <cellStyle name="Обычный 3 52 4 2 4" xfId="54847"/>
    <cellStyle name="Обычный 3 52 4 3" xfId="54848"/>
    <cellStyle name="Обычный 3 52 4 3 2" xfId="54849"/>
    <cellStyle name="Обычный 3 52 4 3 2 2" xfId="54850"/>
    <cellStyle name="Обычный 3 52 4 3 3" xfId="54851"/>
    <cellStyle name="Обычный 3 52 4 4" xfId="54852"/>
    <cellStyle name="Обычный 3 52 4 4 2" xfId="54853"/>
    <cellStyle name="Обычный 3 52 4 5" xfId="54854"/>
    <cellStyle name="Обычный 3 52 5" xfId="54855"/>
    <cellStyle name="Обычный 3 52 5 2" xfId="54856"/>
    <cellStyle name="Обычный 3 52 5 2 2" xfId="54857"/>
    <cellStyle name="Обычный 3 52 5 2 2 2" xfId="54858"/>
    <cellStyle name="Обычный 3 52 5 2 3" xfId="54859"/>
    <cellStyle name="Обычный 3 52 5 3" xfId="54860"/>
    <cellStyle name="Обычный 3 52 5 3 2" xfId="54861"/>
    <cellStyle name="Обычный 3 52 5 4" xfId="54862"/>
    <cellStyle name="Обычный 3 52 6" xfId="54863"/>
    <cellStyle name="Обычный 3 52 6 2" xfId="54864"/>
    <cellStyle name="Обычный 3 52 6 2 2" xfId="54865"/>
    <cellStyle name="Обычный 3 52 6 3" xfId="54866"/>
    <cellStyle name="Обычный 3 52 7" xfId="54867"/>
    <cellStyle name="Обычный 3 52 7 2" xfId="54868"/>
    <cellStyle name="Обычный 3 52 8" xfId="54869"/>
    <cellStyle name="Обычный 3 53" xfId="54870"/>
    <cellStyle name="Обычный 3 53 2" xfId="54871"/>
    <cellStyle name="Обычный 3 53 2 2" xfId="54872"/>
    <cellStyle name="Обычный 3 53 2 2 2" xfId="54873"/>
    <cellStyle name="Обычный 3 53 2 2 2 2" xfId="54874"/>
    <cellStyle name="Обычный 3 53 2 2 2 2 2" xfId="54875"/>
    <cellStyle name="Обычный 3 53 2 2 2 2 2 2" xfId="54876"/>
    <cellStyle name="Обычный 3 53 2 2 2 2 3" xfId="54877"/>
    <cellStyle name="Обычный 3 53 2 2 2 3" xfId="54878"/>
    <cellStyle name="Обычный 3 53 2 2 2 3 2" xfId="54879"/>
    <cellStyle name="Обычный 3 53 2 2 2 4" xfId="54880"/>
    <cellStyle name="Обычный 3 53 2 2 3" xfId="54881"/>
    <cellStyle name="Обычный 3 53 2 2 3 2" xfId="54882"/>
    <cellStyle name="Обычный 3 53 2 2 3 2 2" xfId="54883"/>
    <cellStyle name="Обычный 3 53 2 2 3 3" xfId="54884"/>
    <cellStyle name="Обычный 3 53 2 2 4" xfId="54885"/>
    <cellStyle name="Обычный 3 53 2 2 4 2" xfId="54886"/>
    <cellStyle name="Обычный 3 53 2 2 5" xfId="54887"/>
    <cellStyle name="Обычный 3 53 2 3" xfId="54888"/>
    <cellStyle name="Обычный 3 53 2 3 2" xfId="54889"/>
    <cellStyle name="Обычный 3 53 2 3 2 2" xfId="54890"/>
    <cellStyle name="Обычный 3 53 2 3 2 2 2" xfId="54891"/>
    <cellStyle name="Обычный 3 53 2 3 2 2 2 2" xfId="54892"/>
    <cellStyle name="Обычный 3 53 2 3 2 2 3" xfId="54893"/>
    <cellStyle name="Обычный 3 53 2 3 2 3" xfId="54894"/>
    <cellStyle name="Обычный 3 53 2 3 2 3 2" xfId="54895"/>
    <cellStyle name="Обычный 3 53 2 3 2 4" xfId="54896"/>
    <cellStyle name="Обычный 3 53 2 3 3" xfId="54897"/>
    <cellStyle name="Обычный 3 53 2 3 3 2" xfId="54898"/>
    <cellStyle name="Обычный 3 53 2 3 3 2 2" xfId="54899"/>
    <cellStyle name="Обычный 3 53 2 3 3 3" xfId="54900"/>
    <cellStyle name="Обычный 3 53 2 3 4" xfId="54901"/>
    <cellStyle name="Обычный 3 53 2 3 4 2" xfId="54902"/>
    <cellStyle name="Обычный 3 53 2 3 5" xfId="54903"/>
    <cellStyle name="Обычный 3 53 2 4" xfId="54904"/>
    <cellStyle name="Обычный 3 53 2 4 2" xfId="54905"/>
    <cellStyle name="Обычный 3 53 2 4 2 2" xfId="54906"/>
    <cellStyle name="Обычный 3 53 2 4 2 2 2" xfId="54907"/>
    <cellStyle name="Обычный 3 53 2 4 2 3" xfId="54908"/>
    <cellStyle name="Обычный 3 53 2 4 3" xfId="54909"/>
    <cellStyle name="Обычный 3 53 2 4 3 2" xfId="54910"/>
    <cellStyle name="Обычный 3 53 2 4 4" xfId="54911"/>
    <cellStyle name="Обычный 3 53 2 5" xfId="54912"/>
    <cellStyle name="Обычный 3 53 2 5 2" xfId="54913"/>
    <cellStyle name="Обычный 3 53 2 5 2 2" xfId="54914"/>
    <cellStyle name="Обычный 3 53 2 5 3" xfId="54915"/>
    <cellStyle name="Обычный 3 53 2 6" xfId="54916"/>
    <cellStyle name="Обычный 3 53 2 6 2" xfId="54917"/>
    <cellStyle name="Обычный 3 53 2 7" xfId="54918"/>
    <cellStyle name="Обычный 3 53 3" xfId="54919"/>
    <cellStyle name="Обычный 3 53 3 2" xfId="54920"/>
    <cellStyle name="Обычный 3 53 3 2 2" xfId="54921"/>
    <cellStyle name="Обычный 3 53 3 2 2 2" xfId="54922"/>
    <cellStyle name="Обычный 3 53 3 2 2 2 2" xfId="54923"/>
    <cellStyle name="Обычный 3 53 3 2 2 3" xfId="54924"/>
    <cellStyle name="Обычный 3 53 3 2 3" xfId="54925"/>
    <cellStyle name="Обычный 3 53 3 2 3 2" xfId="54926"/>
    <cellStyle name="Обычный 3 53 3 2 4" xfId="54927"/>
    <cellStyle name="Обычный 3 53 3 3" xfId="54928"/>
    <cellStyle name="Обычный 3 53 3 3 2" xfId="54929"/>
    <cellStyle name="Обычный 3 53 3 3 2 2" xfId="54930"/>
    <cellStyle name="Обычный 3 53 3 3 3" xfId="54931"/>
    <cellStyle name="Обычный 3 53 3 4" xfId="54932"/>
    <cellStyle name="Обычный 3 53 3 4 2" xfId="54933"/>
    <cellStyle name="Обычный 3 53 3 5" xfId="54934"/>
    <cellStyle name="Обычный 3 53 4" xfId="54935"/>
    <cellStyle name="Обычный 3 53 4 2" xfId="54936"/>
    <cellStyle name="Обычный 3 53 4 2 2" xfId="54937"/>
    <cellStyle name="Обычный 3 53 4 2 2 2" xfId="54938"/>
    <cellStyle name="Обычный 3 53 4 2 2 2 2" xfId="54939"/>
    <cellStyle name="Обычный 3 53 4 2 2 3" xfId="54940"/>
    <cellStyle name="Обычный 3 53 4 2 3" xfId="54941"/>
    <cellStyle name="Обычный 3 53 4 2 3 2" xfId="54942"/>
    <cellStyle name="Обычный 3 53 4 2 4" xfId="54943"/>
    <cellStyle name="Обычный 3 53 4 3" xfId="54944"/>
    <cellStyle name="Обычный 3 53 4 3 2" xfId="54945"/>
    <cellStyle name="Обычный 3 53 4 3 2 2" xfId="54946"/>
    <cellStyle name="Обычный 3 53 4 3 3" xfId="54947"/>
    <cellStyle name="Обычный 3 53 4 4" xfId="54948"/>
    <cellStyle name="Обычный 3 53 4 4 2" xfId="54949"/>
    <cellStyle name="Обычный 3 53 4 5" xfId="54950"/>
    <cellStyle name="Обычный 3 53 5" xfId="54951"/>
    <cellStyle name="Обычный 3 53 5 2" xfId="54952"/>
    <cellStyle name="Обычный 3 53 5 2 2" xfId="54953"/>
    <cellStyle name="Обычный 3 53 5 2 2 2" xfId="54954"/>
    <cellStyle name="Обычный 3 53 5 2 3" xfId="54955"/>
    <cellStyle name="Обычный 3 53 5 3" xfId="54956"/>
    <cellStyle name="Обычный 3 53 5 3 2" xfId="54957"/>
    <cellStyle name="Обычный 3 53 5 4" xfId="54958"/>
    <cellStyle name="Обычный 3 53 6" xfId="54959"/>
    <cellStyle name="Обычный 3 53 6 2" xfId="54960"/>
    <cellStyle name="Обычный 3 53 6 2 2" xfId="54961"/>
    <cellStyle name="Обычный 3 53 6 3" xfId="54962"/>
    <cellStyle name="Обычный 3 53 7" xfId="54963"/>
    <cellStyle name="Обычный 3 53 7 2" xfId="54964"/>
    <cellStyle name="Обычный 3 53 8" xfId="54965"/>
    <cellStyle name="Обычный 3 54" xfId="54966"/>
    <cellStyle name="Обычный 3 54 2" xfId="54967"/>
    <cellStyle name="Обычный 3 54 2 2" xfId="54968"/>
    <cellStyle name="Обычный 3 54 2 2 2" xfId="54969"/>
    <cellStyle name="Обычный 3 54 2 2 2 2" xfId="54970"/>
    <cellStyle name="Обычный 3 54 2 2 2 2 2" xfId="54971"/>
    <cellStyle name="Обычный 3 54 2 2 2 2 2 2" xfId="54972"/>
    <cellStyle name="Обычный 3 54 2 2 2 2 3" xfId="54973"/>
    <cellStyle name="Обычный 3 54 2 2 2 3" xfId="54974"/>
    <cellStyle name="Обычный 3 54 2 2 2 3 2" xfId="54975"/>
    <cellStyle name="Обычный 3 54 2 2 2 4" xfId="54976"/>
    <cellStyle name="Обычный 3 54 2 2 3" xfId="54977"/>
    <cellStyle name="Обычный 3 54 2 2 3 2" xfId="54978"/>
    <cellStyle name="Обычный 3 54 2 2 3 2 2" xfId="54979"/>
    <cellStyle name="Обычный 3 54 2 2 3 3" xfId="54980"/>
    <cellStyle name="Обычный 3 54 2 2 4" xfId="54981"/>
    <cellStyle name="Обычный 3 54 2 2 4 2" xfId="54982"/>
    <cellStyle name="Обычный 3 54 2 2 5" xfId="54983"/>
    <cellStyle name="Обычный 3 54 2 3" xfId="54984"/>
    <cellStyle name="Обычный 3 54 2 3 2" xfId="54985"/>
    <cellStyle name="Обычный 3 54 2 3 2 2" xfId="54986"/>
    <cellStyle name="Обычный 3 54 2 3 2 2 2" xfId="54987"/>
    <cellStyle name="Обычный 3 54 2 3 2 2 2 2" xfId="54988"/>
    <cellStyle name="Обычный 3 54 2 3 2 2 3" xfId="54989"/>
    <cellStyle name="Обычный 3 54 2 3 2 3" xfId="54990"/>
    <cellStyle name="Обычный 3 54 2 3 2 3 2" xfId="54991"/>
    <cellStyle name="Обычный 3 54 2 3 2 4" xfId="54992"/>
    <cellStyle name="Обычный 3 54 2 3 3" xfId="54993"/>
    <cellStyle name="Обычный 3 54 2 3 3 2" xfId="54994"/>
    <cellStyle name="Обычный 3 54 2 3 3 2 2" xfId="54995"/>
    <cellStyle name="Обычный 3 54 2 3 3 3" xfId="54996"/>
    <cellStyle name="Обычный 3 54 2 3 4" xfId="54997"/>
    <cellStyle name="Обычный 3 54 2 3 4 2" xfId="54998"/>
    <cellStyle name="Обычный 3 54 2 3 5" xfId="54999"/>
    <cellStyle name="Обычный 3 54 2 4" xfId="55000"/>
    <cellStyle name="Обычный 3 54 2 4 2" xfId="55001"/>
    <cellStyle name="Обычный 3 54 2 4 2 2" xfId="55002"/>
    <cellStyle name="Обычный 3 54 2 4 2 2 2" xfId="55003"/>
    <cellStyle name="Обычный 3 54 2 4 2 3" xfId="55004"/>
    <cellStyle name="Обычный 3 54 2 4 3" xfId="55005"/>
    <cellStyle name="Обычный 3 54 2 4 3 2" xfId="55006"/>
    <cellStyle name="Обычный 3 54 2 4 4" xfId="55007"/>
    <cellStyle name="Обычный 3 54 2 5" xfId="55008"/>
    <cellStyle name="Обычный 3 54 2 5 2" xfId="55009"/>
    <cellStyle name="Обычный 3 54 2 5 2 2" xfId="55010"/>
    <cellStyle name="Обычный 3 54 2 5 3" xfId="55011"/>
    <cellStyle name="Обычный 3 54 2 6" xfId="55012"/>
    <cellStyle name="Обычный 3 54 2 6 2" xfId="55013"/>
    <cellStyle name="Обычный 3 54 2 7" xfId="55014"/>
    <cellStyle name="Обычный 3 54 3" xfId="55015"/>
    <cellStyle name="Обычный 3 54 3 2" xfId="55016"/>
    <cellStyle name="Обычный 3 54 3 2 2" xfId="55017"/>
    <cellStyle name="Обычный 3 54 3 2 2 2" xfId="55018"/>
    <cellStyle name="Обычный 3 54 3 2 2 2 2" xfId="55019"/>
    <cellStyle name="Обычный 3 54 3 2 2 3" xfId="55020"/>
    <cellStyle name="Обычный 3 54 3 2 3" xfId="55021"/>
    <cellStyle name="Обычный 3 54 3 2 3 2" xfId="55022"/>
    <cellStyle name="Обычный 3 54 3 2 4" xfId="55023"/>
    <cellStyle name="Обычный 3 54 3 3" xfId="55024"/>
    <cellStyle name="Обычный 3 54 3 3 2" xfId="55025"/>
    <cellStyle name="Обычный 3 54 3 3 2 2" xfId="55026"/>
    <cellStyle name="Обычный 3 54 3 3 3" xfId="55027"/>
    <cellStyle name="Обычный 3 54 3 4" xfId="55028"/>
    <cellStyle name="Обычный 3 54 3 4 2" xfId="55029"/>
    <cellStyle name="Обычный 3 54 3 5" xfId="55030"/>
    <cellStyle name="Обычный 3 54 4" xfId="55031"/>
    <cellStyle name="Обычный 3 54 4 2" xfId="55032"/>
    <cellStyle name="Обычный 3 54 4 2 2" xfId="55033"/>
    <cellStyle name="Обычный 3 54 4 2 2 2" xfId="55034"/>
    <cellStyle name="Обычный 3 54 4 2 2 2 2" xfId="55035"/>
    <cellStyle name="Обычный 3 54 4 2 2 3" xfId="55036"/>
    <cellStyle name="Обычный 3 54 4 2 3" xfId="55037"/>
    <cellStyle name="Обычный 3 54 4 2 3 2" xfId="55038"/>
    <cellStyle name="Обычный 3 54 4 2 4" xfId="55039"/>
    <cellStyle name="Обычный 3 54 4 3" xfId="55040"/>
    <cellStyle name="Обычный 3 54 4 3 2" xfId="55041"/>
    <cellStyle name="Обычный 3 54 4 3 2 2" xfId="55042"/>
    <cellStyle name="Обычный 3 54 4 3 3" xfId="55043"/>
    <cellStyle name="Обычный 3 54 4 4" xfId="55044"/>
    <cellStyle name="Обычный 3 54 4 4 2" xfId="55045"/>
    <cellStyle name="Обычный 3 54 4 5" xfId="55046"/>
    <cellStyle name="Обычный 3 54 5" xfId="55047"/>
    <cellStyle name="Обычный 3 54 5 2" xfId="55048"/>
    <cellStyle name="Обычный 3 54 5 2 2" xfId="55049"/>
    <cellStyle name="Обычный 3 54 5 2 2 2" xfId="55050"/>
    <cellStyle name="Обычный 3 54 5 2 3" xfId="55051"/>
    <cellStyle name="Обычный 3 54 5 3" xfId="55052"/>
    <cellStyle name="Обычный 3 54 5 3 2" xfId="55053"/>
    <cellStyle name="Обычный 3 54 5 4" xfId="55054"/>
    <cellStyle name="Обычный 3 54 6" xfId="55055"/>
    <cellStyle name="Обычный 3 54 6 2" xfId="55056"/>
    <cellStyle name="Обычный 3 54 6 2 2" xfId="55057"/>
    <cellStyle name="Обычный 3 54 6 3" xfId="55058"/>
    <cellStyle name="Обычный 3 54 7" xfId="55059"/>
    <cellStyle name="Обычный 3 54 7 2" xfId="55060"/>
    <cellStyle name="Обычный 3 54 8" xfId="55061"/>
    <cellStyle name="Обычный 3 55" xfId="55062"/>
    <cellStyle name="Обычный 3 55 2" xfId="55063"/>
    <cellStyle name="Обычный 3 55 2 2" xfId="55064"/>
    <cellStyle name="Обычный 3 55 2 2 2" xfId="55065"/>
    <cellStyle name="Обычный 3 55 2 2 2 2" xfId="55066"/>
    <cellStyle name="Обычный 3 55 2 2 2 2 2" xfId="55067"/>
    <cellStyle name="Обычный 3 55 2 2 2 2 2 2" xfId="55068"/>
    <cellStyle name="Обычный 3 55 2 2 2 2 3" xfId="55069"/>
    <cellStyle name="Обычный 3 55 2 2 2 3" xfId="55070"/>
    <cellStyle name="Обычный 3 55 2 2 2 3 2" xfId="55071"/>
    <cellStyle name="Обычный 3 55 2 2 2 4" xfId="55072"/>
    <cellStyle name="Обычный 3 55 2 2 3" xfId="55073"/>
    <cellStyle name="Обычный 3 55 2 2 3 2" xfId="55074"/>
    <cellStyle name="Обычный 3 55 2 2 3 2 2" xfId="55075"/>
    <cellStyle name="Обычный 3 55 2 2 3 3" xfId="55076"/>
    <cellStyle name="Обычный 3 55 2 2 4" xfId="55077"/>
    <cellStyle name="Обычный 3 55 2 2 4 2" xfId="55078"/>
    <cellStyle name="Обычный 3 55 2 2 5" xfId="55079"/>
    <cellStyle name="Обычный 3 55 2 3" xfId="55080"/>
    <cellStyle name="Обычный 3 55 2 3 2" xfId="55081"/>
    <cellStyle name="Обычный 3 55 2 3 2 2" xfId="55082"/>
    <cellStyle name="Обычный 3 55 2 3 2 2 2" xfId="55083"/>
    <cellStyle name="Обычный 3 55 2 3 2 2 2 2" xfId="55084"/>
    <cellStyle name="Обычный 3 55 2 3 2 2 3" xfId="55085"/>
    <cellStyle name="Обычный 3 55 2 3 2 3" xfId="55086"/>
    <cellStyle name="Обычный 3 55 2 3 2 3 2" xfId="55087"/>
    <cellStyle name="Обычный 3 55 2 3 2 4" xfId="55088"/>
    <cellStyle name="Обычный 3 55 2 3 3" xfId="55089"/>
    <cellStyle name="Обычный 3 55 2 3 3 2" xfId="55090"/>
    <cellStyle name="Обычный 3 55 2 3 3 2 2" xfId="55091"/>
    <cellStyle name="Обычный 3 55 2 3 3 3" xfId="55092"/>
    <cellStyle name="Обычный 3 55 2 3 4" xfId="55093"/>
    <cellStyle name="Обычный 3 55 2 3 4 2" xfId="55094"/>
    <cellStyle name="Обычный 3 55 2 3 5" xfId="55095"/>
    <cellStyle name="Обычный 3 55 2 4" xfId="55096"/>
    <cellStyle name="Обычный 3 55 2 4 2" xfId="55097"/>
    <cellStyle name="Обычный 3 55 2 4 2 2" xfId="55098"/>
    <cellStyle name="Обычный 3 55 2 4 2 2 2" xfId="55099"/>
    <cellStyle name="Обычный 3 55 2 4 2 3" xfId="55100"/>
    <cellStyle name="Обычный 3 55 2 4 3" xfId="55101"/>
    <cellStyle name="Обычный 3 55 2 4 3 2" xfId="55102"/>
    <cellStyle name="Обычный 3 55 2 4 4" xfId="55103"/>
    <cellStyle name="Обычный 3 55 2 5" xfId="55104"/>
    <cellStyle name="Обычный 3 55 2 5 2" xfId="55105"/>
    <cellStyle name="Обычный 3 55 2 5 2 2" xfId="55106"/>
    <cellStyle name="Обычный 3 55 2 5 3" xfId="55107"/>
    <cellStyle name="Обычный 3 55 2 6" xfId="55108"/>
    <cellStyle name="Обычный 3 55 2 6 2" xfId="55109"/>
    <cellStyle name="Обычный 3 55 2 7" xfId="55110"/>
    <cellStyle name="Обычный 3 55 3" xfId="55111"/>
    <cellStyle name="Обычный 3 55 3 2" xfId="55112"/>
    <cellStyle name="Обычный 3 55 3 2 2" xfId="55113"/>
    <cellStyle name="Обычный 3 55 3 2 2 2" xfId="55114"/>
    <cellStyle name="Обычный 3 55 3 2 2 2 2" xfId="55115"/>
    <cellStyle name="Обычный 3 55 3 2 2 3" xfId="55116"/>
    <cellStyle name="Обычный 3 55 3 2 3" xfId="55117"/>
    <cellStyle name="Обычный 3 55 3 2 3 2" xfId="55118"/>
    <cellStyle name="Обычный 3 55 3 2 4" xfId="55119"/>
    <cellStyle name="Обычный 3 55 3 3" xfId="55120"/>
    <cellStyle name="Обычный 3 55 3 3 2" xfId="55121"/>
    <cellStyle name="Обычный 3 55 3 3 2 2" xfId="55122"/>
    <cellStyle name="Обычный 3 55 3 3 3" xfId="55123"/>
    <cellStyle name="Обычный 3 55 3 4" xfId="55124"/>
    <cellStyle name="Обычный 3 55 3 4 2" xfId="55125"/>
    <cellStyle name="Обычный 3 55 3 5" xfId="55126"/>
    <cellStyle name="Обычный 3 55 4" xfId="55127"/>
    <cellStyle name="Обычный 3 55 4 2" xfId="55128"/>
    <cellStyle name="Обычный 3 55 4 2 2" xfId="55129"/>
    <cellStyle name="Обычный 3 55 4 2 2 2" xfId="55130"/>
    <cellStyle name="Обычный 3 55 4 2 2 2 2" xfId="55131"/>
    <cellStyle name="Обычный 3 55 4 2 2 3" xfId="55132"/>
    <cellStyle name="Обычный 3 55 4 2 3" xfId="55133"/>
    <cellStyle name="Обычный 3 55 4 2 3 2" xfId="55134"/>
    <cellStyle name="Обычный 3 55 4 2 4" xfId="55135"/>
    <cellStyle name="Обычный 3 55 4 3" xfId="55136"/>
    <cellStyle name="Обычный 3 55 4 3 2" xfId="55137"/>
    <cellStyle name="Обычный 3 55 4 3 2 2" xfId="55138"/>
    <cellStyle name="Обычный 3 55 4 3 3" xfId="55139"/>
    <cellStyle name="Обычный 3 55 4 4" xfId="55140"/>
    <cellStyle name="Обычный 3 55 4 4 2" xfId="55141"/>
    <cellStyle name="Обычный 3 55 4 5" xfId="55142"/>
    <cellStyle name="Обычный 3 55 5" xfId="55143"/>
    <cellStyle name="Обычный 3 55 5 2" xfId="55144"/>
    <cellStyle name="Обычный 3 55 5 2 2" xfId="55145"/>
    <cellStyle name="Обычный 3 55 5 2 2 2" xfId="55146"/>
    <cellStyle name="Обычный 3 55 5 2 3" xfId="55147"/>
    <cellStyle name="Обычный 3 55 5 3" xfId="55148"/>
    <cellStyle name="Обычный 3 55 5 3 2" xfId="55149"/>
    <cellStyle name="Обычный 3 55 5 4" xfId="55150"/>
    <cellStyle name="Обычный 3 55 6" xfId="55151"/>
    <cellStyle name="Обычный 3 55 6 2" xfId="55152"/>
    <cellStyle name="Обычный 3 55 6 2 2" xfId="55153"/>
    <cellStyle name="Обычный 3 55 6 3" xfId="55154"/>
    <cellStyle name="Обычный 3 55 7" xfId="55155"/>
    <cellStyle name="Обычный 3 55 7 2" xfId="55156"/>
    <cellStyle name="Обычный 3 55 8" xfId="55157"/>
    <cellStyle name="Обычный 3 56" xfId="55158"/>
    <cellStyle name="Обычный 3 56 2" xfId="55159"/>
    <cellStyle name="Обычный 3 56 2 2" xfId="55160"/>
    <cellStyle name="Обычный 3 56 2 2 2" xfId="55161"/>
    <cellStyle name="Обычный 3 56 2 2 2 2" xfId="55162"/>
    <cellStyle name="Обычный 3 56 2 2 2 2 2" xfId="55163"/>
    <cellStyle name="Обычный 3 56 2 2 2 2 2 2" xfId="55164"/>
    <cellStyle name="Обычный 3 56 2 2 2 2 3" xfId="55165"/>
    <cellStyle name="Обычный 3 56 2 2 2 3" xfId="55166"/>
    <cellStyle name="Обычный 3 56 2 2 2 3 2" xfId="55167"/>
    <cellStyle name="Обычный 3 56 2 2 2 4" xfId="55168"/>
    <cellStyle name="Обычный 3 56 2 2 3" xfId="55169"/>
    <cellStyle name="Обычный 3 56 2 2 3 2" xfId="55170"/>
    <cellStyle name="Обычный 3 56 2 2 3 2 2" xfId="55171"/>
    <cellStyle name="Обычный 3 56 2 2 3 3" xfId="55172"/>
    <cellStyle name="Обычный 3 56 2 2 4" xfId="55173"/>
    <cellStyle name="Обычный 3 56 2 2 4 2" xfId="55174"/>
    <cellStyle name="Обычный 3 56 2 2 5" xfId="55175"/>
    <cellStyle name="Обычный 3 56 2 3" xfId="55176"/>
    <cellStyle name="Обычный 3 56 2 3 2" xfId="55177"/>
    <cellStyle name="Обычный 3 56 2 3 2 2" xfId="55178"/>
    <cellStyle name="Обычный 3 56 2 3 2 2 2" xfId="55179"/>
    <cellStyle name="Обычный 3 56 2 3 2 2 2 2" xfId="55180"/>
    <cellStyle name="Обычный 3 56 2 3 2 2 3" xfId="55181"/>
    <cellStyle name="Обычный 3 56 2 3 2 3" xfId="55182"/>
    <cellStyle name="Обычный 3 56 2 3 2 3 2" xfId="55183"/>
    <cellStyle name="Обычный 3 56 2 3 2 4" xfId="55184"/>
    <cellStyle name="Обычный 3 56 2 3 3" xfId="55185"/>
    <cellStyle name="Обычный 3 56 2 3 3 2" xfId="55186"/>
    <cellStyle name="Обычный 3 56 2 3 3 2 2" xfId="55187"/>
    <cellStyle name="Обычный 3 56 2 3 3 3" xfId="55188"/>
    <cellStyle name="Обычный 3 56 2 3 4" xfId="55189"/>
    <cellStyle name="Обычный 3 56 2 3 4 2" xfId="55190"/>
    <cellStyle name="Обычный 3 56 2 3 5" xfId="55191"/>
    <cellStyle name="Обычный 3 56 2 4" xfId="55192"/>
    <cellStyle name="Обычный 3 56 2 4 2" xfId="55193"/>
    <cellStyle name="Обычный 3 56 2 4 2 2" xfId="55194"/>
    <cellStyle name="Обычный 3 56 2 4 2 2 2" xfId="55195"/>
    <cellStyle name="Обычный 3 56 2 4 2 3" xfId="55196"/>
    <cellStyle name="Обычный 3 56 2 4 3" xfId="55197"/>
    <cellStyle name="Обычный 3 56 2 4 3 2" xfId="55198"/>
    <cellStyle name="Обычный 3 56 2 4 4" xfId="55199"/>
    <cellStyle name="Обычный 3 56 2 5" xfId="55200"/>
    <cellStyle name="Обычный 3 56 2 5 2" xfId="55201"/>
    <cellStyle name="Обычный 3 56 2 5 2 2" xfId="55202"/>
    <cellStyle name="Обычный 3 56 2 5 3" xfId="55203"/>
    <cellStyle name="Обычный 3 56 2 6" xfId="55204"/>
    <cellStyle name="Обычный 3 56 2 6 2" xfId="55205"/>
    <cellStyle name="Обычный 3 56 2 7" xfId="55206"/>
    <cellStyle name="Обычный 3 56 3" xfId="55207"/>
    <cellStyle name="Обычный 3 56 3 2" xfId="55208"/>
    <cellStyle name="Обычный 3 56 3 2 2" xfId="55209"/>
    <cellStyle name="Обычный 3 56 3 2 2 2" xfId="55210"/>
    <cellStyle name="Обычный 3 56 3 2 2 2 2" xfId="55211"/>
    <cellStyle name="Обычный 3 56 3 2 2 3" xfId="55212"/>
    <cellStyle name="Обычный 3 56 3 2 3" xfId="55213"/>
    <cellStyle name="Обычный 3 56 3 2 3 2" xfId="55214"/>
    <cellStyle name="Обычный 3 56 3 2 4" xfId="55215"/>
    <cellStyle name="Обычный 3 56 3 3" xfId="55216"/>
    <cellStyle name="Обычный 3 56 3 3 2" xfId="55217"/>
    <cellStyle name="Обычный 3 56 3 3 2 2" xfId="55218"/>
    <cellStyle name="Обычный 3 56 3 3 3" xfId="55219"/>
    <cellStyle name="Обычный 3 56 3 4" xfId="55220"/>
    <cellStyle name="Обычный 3 56 3 4 2" xfId="55221"/>
    <cellStyle name="Обычный 3 56 3 5" xfId="55222"/>
    <cellStyle name="Обычный 3 56 4" xfId="55223"/>
    <cellStyle name="Обычный 3 56 4 2" xfId="55224"/>
    <cellStyle name="Обычный 3 56 4 2 2" xfId="55225"/>
    <cellStyle name="Обычный 3 56 4 2 2 2" xfId="55226"/>
    <cellStyle name="Обычный 3 56 4 2 2 2 2" xfId="55227"/>
    <cellStyle name="Обычный 3 56 4 2 2 3" xfId="55228"/>
    <cellStyle name="Обычный 3 56 4 2 3" xfId="55229"/>
    <cellStyle name="Обычный 3 56 4 2 3 2" xfId="55230"/>
    <cellStyle name="Обычный 3 56 4 2 4" xfId="55231"/>
    <cellStyle name="Обычный 3 56 4 3" xfId="55232"/>
    <cellStyle name="Обычный 3 56 4 3 2" xfId="55233"/>
    <cellStyle name="Обычный 3 56 4 3 2 2" xfId="55234"/>
    <cellStyle name="Обычный 3 56 4 3 3" xfId="55235"/>
    <cellStyle name="Обычный 3 56 4 4" xfId="55236"/>
    <cellStyle name="Обычный 3 56 4 4 2" xfId="55237"/>
    <cellStyle name="Обычный 3 56 4 5" xfId="55238"/>
    <cellStyle name="Обычный 3 56 5" xfId="55239"/>
    <cellStyle name="Обычный 3 56 5 2" xfId="55240"/>
    <cellStyle name="Обычный 3 56 5 2 2" xfId="55241"/>
    <cellStyle name="Обычный 3 56 5 2 2 2" xfId="55242"/>
    <cellStyle name="Обычный 3 56 5 2 3" xfId="55243"/>
    <cellStyle name="Обычный 3 56 5 3" xfId="55244"/>
    <cellStyle name="Обычный 3 56 5 3 2" xfId="55245"/>
    <cellStyle name="Обычный 3 56 5 4" xfId="55246"/>
    <cellStyle name="Обычный 3 56 6" xfId="55247"/>
    <cellStyle name="Обычный 3 56 6 2" xfId="55248"/>
    <cellStyle name="Обычный 3 56 6 2 2" xfId="55249"/>
    <cellStyle name="Обычный 3 56 6 3" xfId="55250"/>
    <cellStyle name="Обычный 3 56 7" xfId="55251"/>
    <cellStyle name="Обычный 3 56 7 2" xfId="55252"/>
    <cellStyle name="Обычный 3 56 8" xfId="55253"/>
    <cellStyle name="Обычный 3 57" xfId="55254"/>
    <cellStyle name="Обычный 3 57 2" xfId="55255"/>
    <cellStyle name="Обычный 3 57 2 2" xfId="55256"/>
    <cellStyle name="Обычный 3 57 2 2 2" xfId="55257"/>
    <cellStyle name="Обычный 3 57 2 2 2 2" xfId="55258"/>
    <cellStyle name="Обычный 3 57 2 2 2 2 2" xfId="55259"/>
    <cellStyle name="Обычный 3 57 2 2 2 2 2 2" xfId="55260"/>
    <cellStyle name="Обычный 3 57 2 2 2 2 3" xfId="55261"/>
    <cellStyle name="Обычный 3 57 2 2 2 3" xfId="55262"/>
    <cellStyle name="Обычный 3 57 2 2 2 3 2" xfId="55263"/>
    <cellStyle name="Обычный 3 57 2 2 2 4" xfId="55264"/>
    <cellStyle name="Обычный 3 57 2 2 3" xfId="55265"/>
    <cellStyle name="Обычный 3 57 2 2 3 2" xfId="55266"/>
    <cellStyle name="Обычный 3 57 2 2 3 2 2" xfId="55267"/>
    <cellStyle name="Обычный 3 57 2 2 3 3" xfId="55268"/>
    <cellStyle name="Обычный 3 57 2 2 4" xfId="55269"/>
    <cellStyle name="Обычный 3 57 2 2 4 2" xfId="55270"/>
    <cellStyle name="Обычный 3 57 2 2 5" xfId="55271"/>
    <cellStyle name="Обычный 3 57 2 3" xfId="55272"/>
    <cellStyle name="Обычный 3 57 2 3 2" xfId="55273"/>
    <cellStyle name="Обычный 3 57 2 3 2 2" xfId="55274"/>
    <cellStyle name="Обычный 3 57 2 3 2 2 2" xfId="55275"/>
    <cellStyle name="Обычный 3 57 2 3 2 2 2 2" xfId="55276"/>
    <cellStyle name="Обычный 3 57 2 3 2 2 3" xfId="55277"/>
    <cellStyle name="Обычный 3 57 2 3 2 3" xfId="55278"/>
    <cellStyle name="Обычный 3 57 2 3 2 3 2" xfId="55279"/>
    <cellStyle name="Обычный 3 57 2 3 2 4" xfId="55280"/>
    <cellStyle name="Обычный 3 57 2 3 3" xfId="55281"/>
    <cellStyle name="Обычный 3 57 2 3 3 2" xfId="55282"/>
    <cellStyle name="Обычный 3 57 2 3 3 2 2" xfId="55283"/>
    <cellStyle name="Обычный 3 57 2 3 3 3" xfId="55284"/>
    <cellStyle name="Обычный 3 57 2 3 4" xfId="55285"/>
    <cellStyle name="Обычный 3 57 2 3 4 2" xfId="55286"/>
    <cellStyle name="Обычный 3 57 2 3 5" xfId="55287"/>
    <cellStyle name="Обычный 3 57 2 4" xfId="55288"/>
    <cellStyle name="Обычный 3 57 2 4 2" xfId="55289"/>
    <cellStyle name="Обычный 3 57 2 4 2 2" xfId="55290"/>
    <cellStyle name="Обычный 3 57 2 4 2 2 2" xfId="55291"/>
    <cellStyle name="Обычный 3 57 2 4 2 3" xfId="55292"/>
    <cellStyle name="Обычный 3 57 2 4 3" xfId="55293"/>
    <cellStyle name="Обычный 3 57 2 4 3 2" xfId="55294"/>
    <cellStyle name="Обычный 3 57 2 4 4" xfId="55295"/>
    <cellStyle name="Обычный 3 57 2 5" xfId="55296"/>
    <cellStyle name="Обычный 3 57 2 5 2" xfId="55297"/>
    <cellStyle name="Обычный 3 57 2 5 2 2" xfId="55298"/>
    <cellStyle name="Обычный 3 57 2 5 3" xfId="55299"/>
    <cellStyle name="Обычный 3 57 2 6" xfId="55300"/>
    <cellStyle name="Обычный 3 57 2 6 2" xfId="55301"/>
    <cellStyle name="Обычный 3 57 2 7" xfId="55302"/>
    <cellStyle name="Обычный 3 57 3" xfId="55303"/>
    <cellStyle name="Обычный 3 57 3 2" xfId="55304"/>
    <cellStyle name="Обычный 3 57 3 2 2" xfId="55305"/>
    <cellStyle name="Обычный 3 57 3 2 2 2" xfId="55306"/>
    <cellStyle name="Обычный 3 57 3 2 2 2 2" xfId="55307"/>
    <cellStyle name="Обычный 3 57 3 2 2 3" xfId="55308"/>
    <cellStyle name="Обычный 3 57 3 2 3" xfId="55309"/>
    <cellStyle name="Обычный 3 57 3 2 3 2" xfId="55310"/>
    <cellStyle name="Обычный 3 57 3 2 4" xfId="55311"/>
    <cellStyle name="Обычный 3 57 3 3" xfId="55312"/>
    <cellStyle name="Обычный 3 57 3 3 2" xfId="55313"/>
    <cellStyle name="Обычный 3 57 3 3 2 2" xfId="55314"/>
    <cellStyle name="Обычный 3 57 3 3 3" xfId="55315"/>
    <cellStyle name="Обычный 3 57 3 4" xfId="55316"/>
    <cellStyle name="Обычный 3 57 3 4 2" xfId="55317"/>
    <cellStyle name="Обычный 3 57 3 5" xfId="55318"/>
    <cellStyle name="Обычный 3 57 4" xfId="55319"/>
    <cellStyle name="Обычный 3 57 4 2" xfId="55320"/>
    <cellStyle name="Обычный 3 57 4 2 2" xfId="55321"/>
    <cellStyle name="Обычный 3 57 4 2 2 2" xfId="55322"/>
    <cellStyle name="Обычный 3 57 4 2 2 2 2" xfId="55323"/>
    <cellStyle name="Обычный 3 57 4 2 2 3" xfId="55324"/>
    <cellStyle name="Обычный 3 57 4 2 3" xfId="55325"/>
    <cellStyle name="Обычный 3 57 4 2 3 2" xfId="55326"/>
    <cellStyle name="Обычный 3 57 4 2 4" xfId="55327"/>
    <cellStyle name="Обычный 3 57 4 3" xfId="55328"/>
    <cellStyle name="Обычный 3 57 4 3 2" xfId="55329"/>
    <cellStyle name="Обычный 3 57 4 3 2 2" xfId="55330"/>
    <cellStyle name="Обычный 3 57 4 3 3" xfId="55331"/>
    <cellStyle name="Обычный 3 57 4 4" xfId="55332"/>
    <cellStyle name="Обычный 3 57 4 4 2" xfId="55333"/>
    <cellStyle name="Обычный 3 57 4 5" xfId="55334"/>
    <cellStyle name="Обычный 3 57 5" xfId="55335"/>
    <cellStyle name="Обычный 3 57 5 2" xfId="55336"/>
    <cellStyle name="Обычный 3 57 5 2 2" xfId="55337"/>
    <cellStyle name="Обычный 3 57 5 2 2 2" xfId="55338"/>
    <cellStyle name="Обычный 3 57 5 2 3" xfId="55339"/>
    <cellStyle name="Обычный 3 57 5 3" xfId="55340"/>
    <cellStyle name="Обычный 3 57 5 3 2" xfId="55341"/>
    <cellStyle name="Обычный 3 57 5 4" xfId="55342"/>
    <cellStyle name="Обычный 3 57 6" xfId="55343"/>
    <cellStyle name="Обычный 3 57 6 2" xfId="55344"/>
    <cellStyle name="Обычный 3 57 6 2 2" xfId="55345"/>
    <cellStyle name="Обычный 3 57 6 3" xfId="55346"/>
    <cellStyle name="Обычный 3 57 7" xfId="55347"/>
    <cellStyle name="Обычный 3 57 7 2" xfId="55348"/>
    <cellStyle name="Обычный 3 57 8" xfId="55349"/>
    <cellStyle name="Обычный 3 58" xfId="55350"/>
    <cellStyle name="Обычный 3 58 2" xfId="55351"/>
    <cellStyle name="Обычный 3 58 2 2" xfId="55352"/>
    <cellStyle name="Обычный 3 58 2 2 2" xfId="55353"/>
    <cellStyle name="Обычный 3 58 2 2 2 2" xfId="55354"/>
    <cellStyle name="Обычный 3 58 2 2 2 2 2" xfId="55355"/>
    <cellStyle name="Обычный 3 58 2 2 2 2 2 2" xfId="55356"/>
    <cellStyle name="Обычный 3 58 2 2 2 2 3" xfId="55357"/>
    <cellStyle name="Обычный 3 58 2 2 2 3" xfId="55358"/>
    <cellStyle name="Обычный 3 58 2 2 2 3 2" xfId="55359"/>
    <cellStyle name="Обычный 3 58 2 2 2 4" xfId="55360"/>
    <cellStyle name="Обычный 3 58 2 2 3" xfId="55361"/>
    <cellStyle name="Обычный 3 58 2 2 3 2" xfId="55362"/>
    <cellStyle name="Обычный 3 58 2 2 3 2 2" xfId="55363"/>
    <cellStyle name="Обычный 3 58 2 2 3 3" xfId="55364"/>
    <cellStyle name="Обычный 3 58 2 2 4" xfId="55365"/>
    <cellStyle name="Обычный 3 58 2 2 4 2" xfId="55366"/>
    <cellStyle name="Обычный 3 58 2 2 5" xfId="55367"/>
    <cellStyle name="Обычный 3 58 2 3" xfId="55368"/>
    <cellStyle name="Обычный 3 58 2 3 2" xfId="55369"/>
    <cellStyle name="Обычный 3 58 2 3 2 2" xfId="55370"/>
    <cellStyle name="Обычный 3 58 2 3 2 2 2" xfId="55371"/>
    <cellStyle name="Обычный 3 58 2 3 2 2 2 2" xfId="55372"/>
    <cellStyle name="Обычный 3 58 2 3 2 2 3" xfId="55373"/>
    <cellStyle name="Обычный 3 58 2 3 2 3" xfId="55374"/>
    <cellStyle name="Обычный 3 58 2 3 2 3 2" xfId="55375"/>
    <cellStyle name="Обычный 3 58 2 3 2 4" xfId="55376"/>
    <cellStyle name="Обычный 3 58 2 3 3" xfId="55377"/>
    <cellStyle name="Обычный 3 58 2 3 3 2" xfId="55378"/>
    <cellStyle name="Обычный 3 58 2 3 3 2 2" xfId="55379"/>
    <cellStyle name="Обычный 3 58 2 3 3 3" xfId="55380"/>
    <cellStyle name="Обычный 3 58 2 3 4" xfId="55381"/>
    <cellStyle name="Обычный 3 58 2 3 4 2" xfId="55382"/>
    <cellStyle name="Обычный 3 58 2 3 5" xfId="55383"/>
    <cellStyle name="Обычный 3 58 2 4" xfId="55384"/>
    <cellStyle name="Обычный 3 58 2 4 2" xfId="55385"/>
    <cellStyle name="Обычный 3 58 2 4 2 2" xfId="55386"/>
    <cellStyle name="Обычный 3 58 2 4 2 2 2" xfId="55387"/>
    <cellStyle name="Обычный 3 58 2 4 2 3" xfId="55388"/>
    <cellStyle name="Обычный 3 58 2 4 3" xfId="55389"/>
    <cellStyle name="Обычный 3 58 2 4 3 2" xfId="55390"/>
    <cellStyle name="Обычный 3 58 2 4 4" xfId="55391"/>
    <cellStyle name="Обычный 3 58 2 5" xfId="55392"/>
    <cellStyle name="Обычный 3 58 2 5 2" xfId="55393"/>
    <cellStyle name="Обычный 3 58 2 5 2 2" xfId="55394"/>
    <cellStyle name="Обычный 3 58 2 5 3" xfId="55395"/>
    <cellStyle name="Обычный 3 58 2 6" xfId="55396"/>
    <cellStyle name="Обычный 3 58 2 6 2" xfId="55397"/>
    <cellStyle name="Обычный 3 58 2 7" xfId="55398"/>
    <cellStyle name="Обычный 3 58 3" xfId="55399"/>
    <cellStyle name="Обычный 3 58 3 2" xfId="55400"/>
    <cellStyle name="Обычный 3 58 3 2 2" xfId="55401"/>
    <cellStyle name="Обычный 3 58 3 2 2 2" xfId="55402"/>
    <cellStyle name="Обычный 3 58 3 2 2 2 2" xfId="55403"/>
    <cellStyle name="Обычный 3 58 3 2 2 3" xfId="55404"/>
    <cellStyle name="Обычный 3 58 3 2 3" xfId="55405"/>
    <cellStyle name="Обычный 3 58 3 2 3 2" xfId="55406"/>
    <cellStyle name="Обычный 3 58 3 2 4" xfId="55407"/>
    <cellStyle name="Обычный 3 58 3 3" xfId="55408"/>
    <cellStyle name="Обычный 3 58 3 3 2" xfId="55409"/>
    <cellStyle name="Обычный 3 58 3 3 2 2" xfId="55410"/>
    <cellStyle name="Обычный 3 58 3 3 3" xfId="55411"/>
    <cellStyle name="Обычный 3 58 3 4" xfId="55412"/>
    <cellStyle name="Обычный 3 58 3 4 2" xfId="55413"/>
    <cellStyle name="Обычный 3 58 3 5" xfId="55414"/>
    <cellStyle name="Обычный 3 58 4" xfId="55415"/>
    <cellStyle name="Обычный 3 58 4 2" xfId="55416"/>
    <cellStyle name="Обычный 3 58 4 2 2" xfId="55417"/>
    <cellStyle name="Обычный 3 58 4 2 2 2" xfId="55418"/>
    <cellStyle name="Обычный 3 58 4 2 2 2 2" xfId="55419"/>
    <cellStyle name="Обычный 3 58 4 2 2 3" xfId="55420"/>
    <cellStyle name="Обычный 3 58 4 2 3" xfId="55421"/>
    <cellStyle name="Обычный 3 58 4 2 3 2" xfId="55422"/>
    <cellStyle name="Обычный 3 58 4 2 4" xfId="55423"/>
    <cellStyle name="Обычный 3 58 4 3" xfId="55424"/>
    <cellStyle name="Обычный 3 58 4 3 2" xfId="55425"/>
    <cellStyle name="Обычный 3 58 4 3 2 2" xfId="55426"/>
    <cellStyle name="Обычный 3 58 4 3 3" xfId="55427"/>
    <cellStyle name="Обычный 3 58 4 4" xfId="55428"/>
    <cellStyle name="Обычный 3 58 4 4 2" xfId="55429"/>
    <cellStyle name="Обычный 3 58 4 5" xfId="55430"/>
    <cellStyle name="Обычный 3 58 5" xfId="55431"/>
    <cellStyle name="Обычный 3 58 5 2" xfId="55432"/>
    <cellStyle name="Обычный 3 58 5 2 2" xfId="55433"/>
    <cellStyle name="Обычный 3 58 5 2 2 2" xfId="55434"/>
    <cellStyle name="Обычный 3 58 5 2 3" xfId="55435"/>
    <cellStyle name="Обычный 3 58 5 3" xfId="55436"/>
    <cellStyle name="Обычный 3 58 5 3 2" xfId="55437"/>
    <cellStyle name="Обычный 3 58 5 4" xfId="55438"/>
    <cellStyle name="Обычный 3 58 6" xfId="55439"/>
    <cellStyle name="Обычный 3 58 6 2" xfId="55440"/>
    <cellStyle name="Обычный 3 58 6 2 2" xfId="55441"/>
    <cellStyle name="Обычный 3 58 6 3" xfId="55442"/>
    <cellStyle name="Обычный 3 58 7" xfId="55443"/>
    <cellStyle name="Обычный 3 58 7 2" xfId="55444"/>
    <cellStyle name="Обычный 3 58 8" xfId="55445"/>
    <cellStyle name="Обычный 3 59" xfId="55446"/>
    <cellStyle name="Обычный 3 59 2" xfId="55447"/>
    <cellStyle name="Обычный 3 59 2 2" xfId="55448"/>
    <cellStyle name="Обычный 3 59 2 2 2" xfId="55449"/>
    <cellStyle name="Обычный 3 59 2 2 2 2" xfId="55450"/>
    <cellStyle name="Обычный 3 59 2 2 2 2 2" xfId="55451"/>
    <cellStyle name="Обычный 3 59 2 2 2 2 2 2" xfId="55452"/>
    <cellStyle name="Обычный 3 59 2 2 2 2 3" xfId="55453"/>
    <cellStyle name="Обычный 3 59 2 2 2 3" xfId="55454"/>
    <cellStyle name="Обычный 3 59 2 2 2 3 2" xfId="55455"/>
    <cellStyle name="Обычный 3 59 2 2 2 4" xfId="55456"/>
    <cellStyle name="Обычный 3 59 2 2 3" xfId="55457"/>
    <cellStyle name="Обычный 3 59 2 2 3 2" xfId="55458"/>
    <cellStyle name="Обычный 3 59 2 2 3 2 2" xfId="55459"/>
    <cellStyle name="Обычный 3 59 2 2 3 3" xfId="55460"/>
    <cellStyle name="Обычный 3 59 2 2 4" xfId="55461"/>
    <cellStyle name="Обычный 3 59 2 2 4 2" xfId="55462"/>
    <cellStyle name="Обычный 3 59 2 2 5" xfId="55463"/>
    <cellStyle name="Обычный 3 59 2 3" xfId="55464"/>
    <cellStyle name="Обычный 3 59 2 3 2" xfId="55465"/>
    <cellStyle name="Обычный 3 59 2 3 2 2" xfId="55466"/>
    <cellStyle name="Обычный 3 59 2 3 2 2 2" xfId="55467"/>
    <cellStyle name="Обычный 3 59 2 3 2 2 2 2" xfId="55468"/>
    <cellStyle name="Обычный 3 59 2 3 2 2 3" xfId="55469"/>
    <cellStyle name="Обычный 3 59 2 3 2 3" xfId="55470"/>
    <cellStyle name="Обычный 3 59 2 3 2 3 2" xfId="55471"/>
    <cellStyle name="Обычный 3 59 2 3 2 4" xfId="55472"/>
    <cellStyle name="Обычный 3 59 2 3 3" xfId="55473"/>
    <cellStyle name="Обычный 3 59 2 3 3 2" xfId="55474"/>
    <cellStyle name="Обычный 3 59 2 3 3 2 2" xfId="55475"/>
    <cellStyle name="Обычный 3 59 2 3 3 3" xfId="55476"/>
    <cellStyle name="Обычный 3 59 2 3 4" xfId="55477"/>
    <cellStyle name="Обычный 3 59 2 3 4 2" xfId="55478"/>
    <cellStyle name="Обычный 3 59 2 3 5" xfId="55479"/>
    <cellStyle name="Обычный 3 59 2 4" xfId="55480"/>
    <cellStyle name="Обычный 3 59 2 4 2" xfId="55481"/>
    <cellStyle name="Обычный 3 59 2 4 2 2" xfId="55482"/>
    <cellStyle name="Обычный 3 59 2 4 2 2 2" xfId="55483"/>
    <cellStyle name="Обычный 3 59 2 4 2 3" xfId="55484"/>
    <cellStyle name="Обычный 3 59 2 4 3" xfId="55485"/>
    <cellStyle name="Обычный 3 59 2 4 3 2" xfId="55486"/>
    <cellStyle name="Обычный 3 59 2 4 4" xfId="55487"/>
    <cellStyle name="Обычный 3 59 2 5" xfId="55488"/>
    <cellStyle name="Обычный 3 59 2 5 2" xfId="55489"/>
    <cellStyle name="Обычный 3 59 2 5 2 2" xfId="55490"/>
    <cellStyle name="Обычный 3 59 2 5 3" xfId="55491"/>
    <cellStyle name="Обычный 3 59 2 6" xfId="55492"/>
    <cellStyle name="Обычный 3 59 2 6 2" xfId="55493"/>
    <cellStyle name="Обычный 3 59 2 7" xfId="55494"/>
    <cellStyle name="Обычный 3 59 3" xfId="55495"/>
    <cellStyle name="Обычный 3 59 3 2" xfId="55496"/>
    <cellStyle name="Обычный 3 59 3 2 2" xfId="55497"/>
    <cellStyle name="Обычный 3 59 3 2 2 2" xfId="55498"/>
    <cellStyle name="Обычный 3 59 3 2 2 2 2" xfId="55499"/>
    <cellStyle name="Обычный 3 59 3 2 2 3" xfId="55500"/>
    <cellStyle name="Обычный 3 59 3 2 3" xfId="55501"/>
    <cellStyle name="Обычный 3 59 3 2 3 2" xfId="55502"/>
    <cellStyle name="Обычный 3 59 3 2 4" xfId="55503"/>
    <cellStyle name="Обычный 3 59 3 3" xfId="55504"/>
    <cellStyle name="Обычный 3 59 3 3 2" xfId="55505"/>
    <cellStyle name="Обычный 3 59 3 3 2 2" xfId="55506"/>
    <cellStyle name="Обычный 3 59 3 3 3" xfId="55507"/>
    <cellStyle name="Обычный 3 59 3 4" xfId="55508"/>
    <cellStyle name="Обычный 3 59 3 4 2" xfId="55509"/>
    <cellStyle name="Обычный 3 59 3 5" xfId="55510"/>
    <cellStyle name="Обычный 3 59 4" xfId="55511"/>
    <cellStyle name="Обычный 3 59 4 2" xfId="55512"/>
    <cellStyle name="Обычный 3 59 4 2 2" xfId="55513"/>
    <cellStyle name="Обычный 3 59 4 2 2 2" xfId="55514"/>
    <cellStyle name="Обычный 3 59 4 2 2 2 2" xfId="55515"/>
    <cellStyle name="Обычный 3 59 4 2 2 3" xfId="55516"/>
    <cellStyle name="Обычный 3 59 4 2 3" xfId="55517"/>
    <cellStyle name="Обычный 3 59 4 2 3 2" xfId="55518"/>
    <cellStyle name="Обычный 3 59 4 2 4" xfId="55519"/>
    <cellStyle name="Обычный 3 59 4 3" xfId="55520"/>
    <cellStyle name="Обычный 3 59 4 3 2" xfId="55521"/>
    <cellStyle name="Обычный 3 59 4 3 2 2" xfId="55522"/>
    <cellStyle name="Обычный 3 59 4 3 3" xfId="55523"/>
    <cellStyle name="Обычный 3 59 4 4" xfId="55524"/>
    <cellStyle name="Обычный 3 59 4 4 2" xfId="55525"/>
    <cellStyle name="Обычный 3 59 4 5" xfId="55526"/>
    <cellStyle name="Обычный 3 59 5" xfId="55527"/>
    <cellStyle name="Обычный 3 59 5 2" xfId="55528"/>
    <cellStyle name="Обычный 3 59 5 2 2" xfId="55529"/>
    <cellStyle name="Обычный 3 59 5 2 2 2" xfId="55530"/>
    <cellStyle name="Обычный 3 59 5 2 3" xfId="55531"/>
    <cellStyle name="Обычный 3 59 5 3" xfId="55532"/>
    <cellStyle name="Обычный 3 59 5 3 2" xfId="55533"/>
    <cellStyle name="Обычный 3 59 5 4" xfId="55534"/>
    <cellStyle name="Обычный 3 59 6" xfId="55535"/>
    <cellStyle name="Обычный 3 59 6 2" xfId="55536"/>
    <cellStyle name="Обычный 3 59 6 2 2" xfId="55537"/>
    <cellStyle name="Обычный 3 59 6 3" xfId="55538"/>
    <cellStyle name="Обычный 3 59 7" xfId="55539"/>
    <cellStyle name="Обычный 3 59 7 2" xfId="55540"/>
    <cellStyle name="Обычный 3 59 8" xfId="55541"/>
    <cellStyle name="Обычный 3 6" xfId="55542"/>
    <cellStyle name="Обычный 3 6 2" xfId="55543"/>
    <cellStyle name="Обычный 3 60" xfId="55544"/>
    <cellStyle name="Обычный 3 60 2" xfId="55545"/>
    <cellStyle name="Обычный 3 60 2 2" xfId="55546"/>
    <cellStyle name="Обычный 3 60 2 2 2" xfId="55547"/>
    <cellStyle name="Обычный 3 60 2 2 2 2" xfId="55548"/>
    <cellStyle name="Обычный 3 60 2 2 2 2 2" xfId="55549"/>
    <cellStyle name="Обычный 3 60 2 2 2 2 2 2" xfId="55550"/>
    <cellStyle name="Обычный 3 60 2 2 2 2 3" xfId="55551"/>
    <cellStyle name="Обычный 3 60 2 2 2 3" xfId="55552"/>
    <cellStyle name="Обычный 3 60 2 2 2 3 2" xfId="55553"/>
    <cellStyle name="Обычный 3 60 2 2 2 4" xfId="55554"/>
    <cellStyle name="Обычный 3 60 2 2 3" xfId="55555"/>
    <cellStyle name="Обычный 3 60 2 2 3 2" xfId="55556"/>
    <cellStyle name="Обычный 3 60 2 2 3 2 2" xfId="55557"/>
    <cellStyle name="Обычный 3 60 2 2 3 3" xfId="55558"/>
    <cellStyle name="Обычный 3 60 2 2 4" xfId="55559"/>
    <cellStyle name="Обычный 3 60 2 2 4 2" xfId="55560"/>
    <cellStyle name="Обычный 3 60 2 2 5" xfId="55561"/>
    <cellStyle name="Обычный 3 60 2 3" xfId="55562"/>
    <cellStyle name="Обычный 3 60 2 3 2" xfId="55563"/>
    <cellStyle name="Обычный 3 60 2 3 2 2" xfId="55564"/>
    <cellStyle name="Обычный 3 60 2 3 2 2 2" xfId="55565"/>
    <cellStyle name="Обычный 3 60 2 3 2 2 2 2" xfId="55566"/>
    <cellStyle name="Обычный 3 60 2 3 2 2 3" xfId="55567"/>
    <cellStyle name="Обычный 3 60 2 3 2 3" xfId="55568"/>
    <cellStyle name="Обычный 3 60 2 3 2 3 2" xfId="55569"/>
    <cellStyle name="Обычный 3 60 2 3 2 4" xfId="55570"/>
    <cellStyle name="Обычный 3 60 2 3 3" xfId="55571"/>
    <cellStyle name="Обычный 3 60 2 3 3 2" xfId="55572"/>
    <cellStyle name="Обычный 3 60 2 3 3 2 2" xfId="55573"/>
    <cellStyle name="Обычный 3 60 2 3 3 3" xfId="55574"/>
    <cellStyle name="Обычный 3 60 2 3 4" xfId="55575"/>
    <cellStyle name="Обычный 3 60 2 3 4 2" xfId="55576"/>
    <cellStyle name="Обычный 3 60 2 3 5" xfId="55577"/>
    <cellStyle name="Обычный 3 60 2 4" xfId="55578"/>
    <cellStyle name="Обычный 3 60 2 4 2" xfId="55579"/>
    <cellStyle name="Обычный 3 60 2 4 2 2" xfId="55580"/>
    <cellStyle name="Обычный 3 60 2 4 2 2 2" xfId="55581"/>
    <cellStyle name="Обычный 3 60 2 4 2 3" xfId="55582"/>
    <cellStyle name="Обычный 3 60 2 4 3" xfId="55583"/>
    <cellStyle name="Обычный 3 60 2 4 3 2" xfId="55584"/>
    <cellStyle name="Обычный 3 60 2 4 4" xfId="55585"/>
    <cellStyle name="Обычный 3 60 2 5" xfId="55586"/>
    <cellStyle name="Обычный 3 60 2 5 2" xfId="55587"/>
    <cellStyle name="Обычный 3 60 2 5 2 2" xfId="55588"/>
    <cellStyle name="Обычный 3 60 2 5 3" xfId="55589"/>
    <cellStyle name="Обычный 3 60 2 6" xfId="55590"/>
    <cellStyle name="Обычный 3 60 2 6 2" xfId="55591"/>
    <cellStyle name="Обычный 3 60 2 7" xfId="55592"/>
    <cellStyle name="Обычный 3 60 3" xfId="55593"/>
    <cellStyle name="Обычный 3 60 3 2" xfId="55594"/>
    <cellStyle name="Обычный 3 60 3 2 2" xfId="55595"/>
    <cellStyle name="Обычный 3 60 3 2 2 2" xfId="55596"/>
    <cellStyle name="Обычный 3 60 3 2 2 2 2" xfId="55597"/>
    <cellStyle name="Обычный 3 60 3 2 2 3" xfId="55598"/>
    <cellStyle name="Обычный 3 60 3 2 3" xfId="55599"/>
    <cellStyle name="Обычный 3 60 3 2 3 2" xfId="55600"/>
    <cellStyle name="Обычный 3 60 3 2 4" xfId="55601"/>
    <cellStyle name="Обычный 3 60 3 3" xfId="55602"/>
    <cellStyle name="Обычный 3 60 3 3 2" xfId="55603"/>
    <cellStyle name="Обычный 3 60 3 3 2 2" xfId="55604"/>
    <cellStyle name="Обычный 3 60 3 3 3" xfId="55605"/>
    <cellStyle name="Обычный 3 60 3 4" xfId="55606"/>
    <cellStyle name="Обычный 3 60 3 4 2" xfId="55607"/>
    <cellStyle name="Обычный 3 60 3 5" xfId="55608"/>
    <cellStyle name="Обычный 3 60 4" xfId="55609"/>
    <cellStyle name="Обычный 3 60 4 2" xfId="55610"/>
    <cellStyle name="Обычный 3 60 4 2 2" xfId="55611"/>
    <cellStyle name="Обычный 3 60 4 2 2 2" xfId="55612"/>
    <cellStyle name="Обычный 3 60 4 2 2 2 2" xfId="55613"/>
    <cellStyle name="Обычный 3 60 4 2 2 3" xfId="55614"/>
    <cellStyle name="Обычный 3 60 4 2 3" xfId="55615"/>
    <cellStyle name="Обычный 3 60 4 2 3 2" xfId="55616"/>
    <cellStyle name="Обычный 3 60 4 2 4" xfId="55617"/>
    <cellStyle name="Обычный 3 60 4 3" xfId="55618"/>
    <cellStyle name="Обычный 3 60 4 3 2" xfId="55619"/>
    <cellStyle name="Обычный 3 60 4 3 2 2" xfId="55620"/>
    <cellStyle name="Обычный 3 60 4 3 3" xfId="55621"/>
    <cellStyle name="Обычный 3 60 4 4" xfId="55622"/>
    <cellStyle name="Обычный 3 60 4 4 2" xfId="55623"/>
    <cellStyle name="Обычный 3 60 4 5" xfId="55624"/>
    <cellStyle name="Обычный 3 60 5" xfId="55625"/>
    <cellStyle name="Обычный 3 60 5 2" xfId="55626"/>
    <cellStyle name="Обычный 3 60 5 2 2" xfId="55627"/>
    <cellStyle name="Обычный 3 60 5 2 2 2" xfId="55628"/>
    <cellStyle name="Обычный 3 60 5 2 3" xfId="55629"/>
    <cellStyle name="Обычный 3 60 5 3" xfId="55630"/>
    <cellStyle name="Обычный 3 60 5 3 2" xfId="55631"/>
    <cellStyle name="Обычный 3 60 5 4" xfId="55632"/>
    <cellStyle name="Обычный 3 60 6" xfId="55633"/>
    <cellStyle name="Обычный 3 60 6 2" xfId="55634"/>
    <cellStyle name="Обычный 3 60 6 2 2" xfId="55635"/>
    <cellStyle name="Обычный 3 60 6 3" xfId="55636"/>
    <cellStyle name="Обычный 3 60 7" xfId="55637"/>
    <cellStyle name="Обычный 3 60 7 2" xfId="55638"/>
    <cellStyle name="Обычный 3 60 8" xfId="55639"/>
    <cellStyle name="Обычный 3 61" xfId="55640"/>
    <cellStyle name="Обычный 3 61 2" xfId="55641"/>
    <cellStyle name="Обычный 3 61 2 2" xfId="55642"/>
    <cellStyle name="Обычный 3 61 2 2 2" xfId="55643"/>
    <cellStyle name="Обычный 3 61 2 2 2 2" xfId="55644"/>
    <cellStyle name="Обычный 3 61 2 2 2 2 2" xfId="55645"/>
    <cellStyle name="Обычный 3 61 2 2 2 2 2 2" xfId="55646"/>
    <cellStyle name="Обычный 3 61 2 2 2 2 3" xfId="55647"/>
    <cellStyle name="Обычный 3 61 2 2 2 3" xfId="55648"/>
    <cellStyle name="Обычный 3 61 2 2 2 3 2" xfId="55649"/>
    <cellStyle name="Обычный 3 61 2 2 2 4" xfId="55650"/>
    <cellStyle name="Обычный 3 61 2 2 3" xfId="55651"/>
    <cellStyle name="Обычный 3 61 2 2 3 2" xfId="55652"/>
    <cellStyle name="Обычный 3 61 2 2 3 2 2" xfId="55653"/>
    <cellStyle name="Обычный 3 61 2 2 3 3" xfId="55654"/>
    <cellStyle name="Обычный 3 61 2 2 4" xfId="55655"/>
    <cellStyle name="Обычный 3 61 2 2 4 2" xfId="55656"/>
    <cellStyle name="Обычный 3 61 2 2 5" xfId="55657"/>
    <cellStyle name="Обычный 3 61 2 3" xfId="55658"/>
    <cellStyle name="Обычный 3 61 2 3 2" xfId="55659"/>
    <cellStyle name="Обычный 3 61 2 3 2 2" xfId="55660"/>
    <cellStyle name="Обычный 3 61 2 3 2 2 2" xfId="55661"/>
    <cellStyle name="Обычный 3 61 2 3 2 2 2 2" xfId="55662"/>
    <cellStyle name="Обычный 3 61 2 3 2 2 3" xfId="55663"/>
    <cellStyle name="Обычный 3 61 2 3 2 3" xfId="55664"/>
    <cellStyle name="Обычный 3 61 2 3 2 3 2" xfId="55665"/>
    <cellStyle name="Обычный 3 61 2 3 2 4" xfId="55666"/>
    <cellStyle name="Обычный 3 61 2 3 3" xfId="55667"/>
    <cellStyle name="Обычный 3 61 2 3 3 2" xfId="55668"/>
    <cellStyle name="Обычный 3 61 2 3 3 2 2" xfId="55669"/>
    <cellStyle name="Обычный 3 61 2 3 3 3" xfId="55670"/>
    <cellStyle name="Обычный 3 61 2 3 4" xfId="55671"/>
    <cellStyle name="Обычный 3 61 2 3 4 2" xfId="55672"/>
    <cellStyle name="Обычный 3 61 2 3 5" xfId="55673"/>
    <cellStyle name="Обычный 3 61 2 4" xfId="55674"/>
    <cellStyle name="Обычный 3 61 2 4 2" xfId="55675"/>
    <cellStyle name="Обычный 3 61 2 4 2 2" xfId="55676"/>
    <cellStyle name="Обычный 3 61 2 4 2 2 2" xfId="55677"/>
    <cellStyle name="Обычный 3 61 2 4 2 3" xfId="55678"/>
    <cellStyle name="Обычный 3 61 2 4 3" xfId="55679"/>
    <cellStyle name="Обычный 3 61 2 4 3 2" xfId="55680"/>
    <cellStyle name="Обычный 3 61 2 4 4" xfId="55681"/>
    <cellStyle name="Обычный 3 61 2 5" xfId="55682"/>
    <cellStyle name="Обычный 3 61 2 5 2" xfId="55683"/>
    <cellStyle name="Обычный 3 61 2 5 2 2" xfId="55684"/>
    <cellStyle name="Обычный 3 61 2 5 3" xfId="55685"/>
    <cellStyle name="Обычный 3 61 2 6" xfId="55686"/>
    <cellStyle name="Обычный 3 61 2 6 2" xfId="55687"/>
    <cellStyle name="Обычный 3 61 2 7" xfId="55688"/>
    <cellStyle name="Обычный 3 61 3" xfId="55689"/>
    <cellStyle name="Обычный 3 61 3 2" xfId="55690"/>
    <cellStyle name="Обычный 3 61 3 2 2" xfId="55691"/>
    <cellStyle name="Обычный 3 61 3 2 2 2" xfId="55692"/>
    <cellStyle name="Обычный 3 61 3 2 2 2 2" xfId="55693"/>
    <cellStyle name="Обычный 3 61 3 2 2 3" xfId="55694"/>
    <cellStyle name="Обычный 3 61 3 2 3" xfId="55695"/>
    <cellStyle name="Обычный 3 61 3 2 3 2" xfId="55696"/>
    <cellStyle name="Обычный 3 61 3 2 4" xfId="55697"/>
    <cellStyle name="Обычный 3 61 3 3" xfId="55698"/>
    <cellStyle name="Обычный 3 61 3 3 2" xfId="55699"/>
    <cellStyle name="Обычный 3 61 3 3 2 2" xfId="55700"/>
    <cellStyle name="Обычный 3 61 3 3 3" xfId="55701"/>
    <cellStyle name="Обычный 3 61 3 4" xfId="55702"/>
    <cellStyle name="Обычный 3 61 3 4 2" xfId="55703"/>
    <cellStyle name="Обычный 3 61 3 5" xfId="55704"/>
    <cellStyle name="Обычный 3 61 4" xfId="55705"/>
    <cellStyle name="Обычный 3 61 4 2" xfId="55706"/>
    <cellStyle name="Обычный 3 61 4 2 2" xfId="55707"/>
    <cellStyle name="Обычный 3 61 4 2 2 2" xfId="55708"/>
    <cellStyle name="Обычный 3 61 4 2 2 2 2" xfId="55709"/>
    <cellStyle name="Обычный 3 61 4 2 2 3" xfId="55710"/>
    <cellStyle name="Обычный 3 61 4 2 3" xfId="55711"/>
    <cellStyle name="Обычный 3 61 4 2 3 2" xfId="55712"/>
    <cellStyle name="Обычный 3 61 4 2 4" xfId="55713"/>
    <cellStyle name="Обычный 3 61 4 3" xfId="55714"/>
    <cellStyle name="Обычный 3 61 4 3 2" xfId="55715"/>
    <cellStyle name="Обычный 3 61 4 3 2 2" xfId="55716"/>
    <cellStyle name="Обычный 3 61 4 3 3" xfId="55717"/>
    <cellStyle name="Обычный 3 61 4 4" xfId="55718"/>
    <cellStyle name="Обычный 3 61 4 4 2" xfId="55719"/>
    <cellStyle name="Обычный 3 61 4 5" xfId="55720"/>
    <cellStyle name="Обычный 3 61 5" xfId="55721"/>
    <cellStyle name="Обычный 3 61 5 2" xfId="55722"/>
    <cellStyle name="Обычный 3 61 5 2 2" xfId="55723"/>
    <cellStyle name="Обычный 3 61 5 2 2 2" xfId="55724"/>
    <cellStyle name="Обычный 3 61 5 2 3" xfId="55725"/>
    <cellStyle name="Обычный 3 61 5 3" xfId="55726"/>
    <cellStyle name="Обычный 3 61 5 3 2" xfId="55727"/>
    <cellStyle name="Обычный 3 61 5 4" xfId="55728"/>
    <cellStyle name="Обычный 3 61 6" xfId="55729"/>
    <cellStyle name="Обычный 3 61 6 2" xfId="55730"/>
    <cellStyle name="Обычный 3 61 6 2 2" xfId="55731"/>
    <cellStyle name="Обычный 3 61 6 3" xfId="55732"/>
    <cellStyle name="Обычный 3 61 7" xfId="55733"/>
    <cellStyle name="Обычный 3 61 7 2" xfId="55734"/>
    <cellStyle name="Обычный 3 61 8" xfId="55735"/>
    <cellStyle name="Обычный 3 62" xfId="55736"/>
    <cellStyle name="Обычный 3 62 2" xfId="55737"/>
    <cellStyle name="Обычный 3 62 2 2" xfId="55738"/>
    <cellStyle name="Обычный 3 62 2 2 2" xfId="55739"/>
    <cellStyle name="Обычный 3 62 2 2 2 2" xfId="55740"/>
    <cellStyle name="Обычный 3 62 2 2 2 2 2" xfId="55741"/>
    <cellStyle name="Обычный 3 62 2 2 2 2 2 2" xfId="55742"/>
    <cellStyle name="Обычный 3 62 2 2 2 2 3" xfId="55743"/>
    <cellStyle name="Обычный 3 62 2 2 2 3" xfId="55744"/>
    <cellStyle name="Обычный 3 62 2 2 2 3 2" xfId="55745"/>
    <cellStyle name="Обычный 3 62 2 2 2 4" xfId="55746"/>
    <cellStyle name="Обычный 3 62 2 2 3" xfId="55747"/>
    <cellStyle name="Обычный 3 62 2 2 3 2" xfId="55748"/>
    <cellStyle name="Обычный 3 62 2 2 3 2 2" xfId="55749"/>
    <cellStyle name="Обычный 3 62 2 2 3 3" xfId="55750"/>
    <cellStyle name="Обычный 3 62 2 2 4" xfId="55751"/>
    <cellStyle name="Обычный 3 62 2 2 4 2" xfId="55752"/>
    <cellStyle name="Обычный 3 62 2 2 5" xfId="55753"/>
    <cellStyle name="Обычный 3 62 2 3" xfId="55754"/>
    <cellStyle name="Обычный 3 62 2 3 2" xfId="55755"/>
    <cellStyle name="Обычный 3 62 2 3 2 2" xfId="55756"/>
    <cellStyle name="Обычный 3 62 2 3 2 2 2" xfId="55757"/>
    <cellStyle name="Обычный 3 62 2 3 2 2 2 2" xfId="55758"/>
    <cellStyle name="Обычный 3 62 2 3 2 2 3" xfId="55759"/>
    <cellStyle name="Обычный 3 62 2 3 2 3" xfId="55760"/>
    <cellStyle name="Обычный 3 62 2 3 2 3 2" xfId="55761"/>
    <cellStyle name="Обычный 3 62 2 3 2 4" xfId="55762"/>
    <cellStyle name="Обычный 3 62 2 3 3" xfId="55763"/>
    <cellStyle name="Обычный 3 62 2 3 3 2" xfId="55764"/>
    <cellStyle name="Обычный 3 62 2 3 3 2 2" xfId="55765"/>
    <cellStyle name="Обычный 3 62 2 3 3 3" xfId="55766"/>
    <cellStyle name="Обычный 3 62 2 3 4" xfId="55767"/>
    <cellStyle name="Обычный 3 62 2 3 4 2" xfId="55768"/>
    <cellStyle name="Обычный 3 62 2 3 5" xfId="55769"/>
    <cellStyle name="Обычный 3 62 2 4" xfId="55770"/>
    <cellStyle name="Обычный 3 62 2 4 2" xfId="55771"/>
    <cellStyle name="Обычный 3 62 2 4 2 2" xfId="55772"/>
    <cellStyle name="Обычный 3 62 2 4 2 2 2" xfId="55773"/>
    <cellStyle name="Обычный 3 62 2 4 2 3" xfId="55774"/>
    <cellStyle name="Обычный 3 62 2 4 3" xfId="55775"/>
    <cellStyle name="Обычный 3 62 2 4 3 2" xfId="55776"/>
    <cellStyle name="Обычный 3 62 2 4 4" xfId="55777"/>
    <cellStyle name="Обычный 3 62 2 5" xfId="55778"/>
    <cellStyle name="Обычный 3 62 2 5 2" xfId="55779"/>
    <cellStyle name="Обычный 3 62 2 5 2 2" xfId="55780"/>
    <cellStyle name="Обычный 3 62 2 5 3" xfId="55781"/>
    <cellStyle name="Обычный 3 62 2 6" xfId="55782"/>
    <cellStyle name="Обычный 3 62 2 6 2" xfId="55783"/>
    <cellStyle name="Обычный 3 62 2 7" xfId="55784"/>
    <cellStyle name="Обычный 3 62 3" xfId="55785"/>
    <cellStyle name="Обычный 3 62 3 2" xfId="55786"/>
    <cellStyle name="Обычный 3 62 3 2 2" xfId="55787"/>
    <cellStyle name="Обычный 3 62 3 2 2 2" xfId="55788"/>
    <cellStyle name="Обычный 3 62 3 2 2 2 2" xfId="55789"/>
    <cellStyle name="Обычный 3 62 3 2 2 3" xfId="55790"/>
    <cellStyle name="Обычный 3 62 3 2 3" xfId="55791"/>
    <cellStyle name="Обычный 3 62 3 2 3 2" xfId="55792"/>
    <cellStyle name="Обычный 3 62 3 2 4" xfId="55793"/>
    <cellStyle name="Обычный 3 62 3 3" xfId="55794"/>
    <cellStyle name="Обычный 3 62 3 3 2" xfId="55795"/>
    <cellStyle name="Обычный 3 62 3 3 2 2" xfId="55796"/>
    <cellStyle name="Обычный 3 62 3 3 3" xfId="55797"/>
    <cellStyle name="Обычный 3 62 3 4" xfId="55798"/>
    <cellStyle name="Обычный 3 62 3 4 2" xfId="55799"/>
    <cellStyle name="Обычный 3 62 3 5" xfId="55800"/>
    <cellStyle name="Обычный 3 62 4" xfId="55801"/>
    <cellStyle name="Обычный 3 62 4 2" xfId="55802"/>
    <cellStyle name="Обычный 3 62 4 2 2" xfId="55803"/>
    <cellStyle name="Обычный 3 62 4 2 2 2" xfId="55804"/>
    <cellStyle name="Обычный 3 62 4 2 2 2 2" xfId="55805"/>
    <cellStyle name="Обычный 3 62 4 2 2 3" xfId="55806"/>
    <cellStyle name="Обычный 3 62 4 2 3" xfId="55807"/>
    <cellStyle name="Обычный 3 62 4 2 3 2" xfId="55808"/>
    <cellStyle name="Обычный 3 62 4 2 4" xfId="55809"/>
    <cellStyle name="Обычный 3 62 4 3" xfId="55810"/>
    <cellStyle name="Обычный 3 62 4 3 2" xfId="55811"/>
    <cellStyle name="Обычный 3 62 4 3 2 2" xfId="55812"/>
    <cellStyle name="Обычный 3 62 4 3 3" xfId="55813"/>
    <cellStyle name="Обычный 3 62 4 4" xfId="55814"/>
    <cellStyle name="Обычный 3 62 4 4 2" xfId="55815"/>
    <cellStyle name="Обычный 3 62 4 5" xfId="55816"/>
    <cellStyle name="Обычный 3 62 5" xfId="55817"/>
    <cellStyle name="Обычный 3 62 5 2" xfId="55818"/>
    <cellStyle name="Обычный 3 62 5 2 2" xfId="55819"/>
    <cellStyle name="Обычный 3 62 5 2 2 2" xfId="55820"/>
    <cellStyle name="Обычный 3 62 5 2 3" xfId="55821"/>
    <cellStyle name="Обычный 3 62 5 3" xfId="55822"/>
    <cellStyle name="Обычный 3 62 5 3 2" xfId="55823"/>
    <cellStyle name="Обычный 3 62 5 4" xfId="55824"/>
    <cellStyle name="Обычный 3 62 6" xfId="55825"/>
    <cellStyle name="Обычный 3 62 6 2" xfId="55826"/>
    <cellStyle name="Обычный 3 62 6 2 2" xfId="55827"/>
    <cellStyle name="Обычный 3 62 6 3" xfId="55828"/>
    <cellStyle name="Обычный 3 62 7" xfId="55829"/>
    <cellStyle name="Обычный 3 62 7 2" xfId="55830"/>
    <cellStyle name="Обычный 3 62 8" xfId="55831"/>
    <cellStyle name="Обычный 3 63" xfId="55832"/>
    <cellStyle name="Обычный 3 63 2" xfId="55833"/>
    <cellStyle name="Обычный 3 63 2 2" xfId="55834"/>
    <cellStyle name="Обычный 3 63 2 2 2" xfId="55835"/>
    <cellStyle name="Обычный 3 63 2 2 2 2" xfId="55836"/>
    <cellStyle name="Обычный 3 63 2 2 2 2 2" xfId="55837"/>
    <cellStyle name="Обычный 3 63 2 2 2 2 2 2" xfId="55838"/>
    <cellStyle name="Обычный 3 63 2 2 2 2 3" xfId="55839"/>
    <cellStyle name="Обычный 3 63 2 2 2 3" xfId="55840"/>
    <cellStyle name="Обычный 3 63 2 2 2 3 2" xfId="55841"/>
    <cellStyle name="Обычный 3 63 2 2 2 4" xfId="55842"/>
    <cellStyle name="Обычный 3 63 2 2 3" xfId="55843"/>
    <cellStyle name="Обычный 3 63 2 2 3 2" xfId="55844"/>
    <cellStyle name="Обычный 3 63 2 2 3 2 2" xfId="55845"/>
    <cellStyle name="Обычный 3 63 2 2 3 3" xfId="55846"/>
    <cellStyle name="Обычный 3 63 2 2 4" xfId="55847"/>
    <cellStyle name="Обычный 3 63 2 2 4 2" xfId="55848"/>
    <cellStyle name="Обычный 3 63 2 2 5" xfId="55849"/>
    <cellStyle name="Обычный 3 63 2 3" xfId="55850"/>
    <cellStyle name="Обычный 3 63 2 3 2" xfId="55851"/>
    <cellStyle name="Обычный 3 63 2 3 2 2" xfId="55852"/>
    <cellStyle name="Обычный 3 63 2 3 2 2 2" xfId="55853"/>
    <cellStyle name="Обычный 3 63 2 3 2 2 2 2" xfId="55854"/>
    <cellStyle name="Обычный 3 63 2 3 2 2 3" xfId="55855"/>
    <cellStyle name="Обычный 3 63 2 3 2 3" xfId="55856"/>
    <cellStyle name="Обычный 3 63 2 3 2 3 2" xfId="55857"/>
    <cellStyle name="Обычный 3 63 2 3 2 4" xfId="55858"/>
    <cellStyle name="Обычный 3 63 2 3 3" xfId="55859"/>
    <cellStyle name="Обычный 3 63 2 3 3 2" xfId="55860"/>
    <cellStyle name="Обычный 3 63 2 3 3 2 2" xfId="55861"/>
    <cellStyle name="Обычный 3 63 2 3 3 3" xfId="55862"/>
    <cellStyle name="Обычный 3 63 2 3 4" xfId="55863"/>
    <cellStyle name="Обычный 3 63 2 3 4 2" xfId="55864"/>
    <cellStyle name="Обычный 3 63 2 3 5" xfId="55865"/>
    <cellStyle name="Обычный 3 63 2 4" xfId="55866"/>
    <cellStyle name="Обычный 3 63 2 4 2" xfId="55867"/>
    <cellStyle name="Обычный 3 63 2 4 2 2" xfId="55868"/>
    <cellStyle name="Обычный 3 63 2 4 2 2 2" xfId="55869"/>
    <cellStyle name="Обычный 3 63 2 4 2 3" xfId="55870"/>
    <cellStyle name="Обычный 3 63 2 4 3" xfId="55871"/>
    <cellStyle name="Обычный 3 63 2 4 3 2" xfId="55872"/>
    <cellStyle name="Обычный 3 63 2 4 4" xfId="55873"/>
    <cellStyle name="Обычный 3 63 2 5" xfId="55874"/>
    <cellStyle name="Обычный 3 63 2 5 2" xfId="55875"/>
    <cellStyle name="Обычный 3 63 2 5 2 2" xfId="55876"/>
    <cellStyle name="Обычный 3 63 2 5 3" xfId="55877"/>
    <cellStyle name="Обычный 3 63 2 6" xfId="55878"/>
    <cellStyle name="Обычный 3 63 2 6 2" xfId="55879"/>
    <cellStyle name="Обычный 3 63 2 7" xfId="55880"/>
    <cellStyle name="Обычный 3 63 3" xfId="55881"/>
    <cellStyle name="Обычный 3 63 3 2" xfId="55882"/>
    <cellStyle name="Обычный 3 63 3 2 2" xfId="55883"/>
    <cellStyle name="Обычный 3 63 3 2 2 2" xfId="55884"/>
    <cellStyle name="Обычный 3 63 3 2 2 2 2" xfId="55885"/>
    <cellStyle name="Обычный 3 63 3 2 2 3" xfId="55886"/>
    <cellStyle name="Обычный 3 63 3 2 3" xfId="55887"/>
    <cellStyle name="Обычный 3 63 3 2 3 2" xfId="55888"/>
    <cellStyle name="Обычный 3 63 3 2 4" xfId="55889"/>
    <cellStyle name="Обычный 3 63 3 3" xfId="55890"/>
    <cellStyle name="Обычный 3 63 3 3 2" xfId="55891"/>
    <cellStyle name="Обычный 3 63 3 3 2 2" xfId="55892"/>
    <cellStyle name="Обычный 3 63 3 3 3" xfId="55893"/>
    <cellStyle name="Обычный 3 63 3 4" xfId="55894"/>
    <cellStyle name="Обычный 3 63 3 4 2" xfId="55895"/>
    <cellStyle name="Обычный 3 63 3 5" xfId="55896"/>
    <cellStyle name="Обычный 3 63 4" xfId="55897"/>
    <cellStyle name="Обычный 3 63 4 2" xfId="55898"/>
    <cellStyle name="Обычный 3 63 4 2 2" xfId="55899"/>
    <cellStyle name="Обычный 3 63 4 2 2 2" xfId="55900"/>
    <cellStyle name="Обычный 3 63 4 2 2 2 2" xfId="55901"/>
    <cellStyle name="Обычный 3 63 4 2 2 3" xfId="55902"/>
    <cellStyle name="Обычный 3 63 4 2 3" xfId="55903"/>
    <cellStyle name="Обычный 3 63 4 2 3 2" xfId="55904"/>
    <cellStyle name="Обычный 3 63 4 2 4" xfId="55905"/>
    <cellStyle name="Обычный 3 63 4 3" xfId="55906"/>
    <cellStyle name="Обычный 3 63 4 3 2" xfId="55907"/>
    <cellStyle name="Обычный 3 63 4 3 2 2" xfId="55908"/>
    <cellStyle name="Обычный 3 63 4 3 3" xfId="55909"/>
    <cellStyle name="Обычный 3 63 4 4" xfId="55910"/>
    <cellStyle name="Обычный 3 63 4 4 2" xfId="55911"/>
    <cellStyle name="Обычный 3 63 4 5" xfId="55912"/>
    <cellStyle name="Обычный 3 63 5" xfId="55913"/>
    <cellStyle name="Обычный 3 63 5 2" xfId="55914"/>
    <cellStyle name="Обычный 3 63 5 2 2" xfId="55915"/>
    <cellStyle name="Обычный 3 63 5 2 2 2" xfId="55916"/>
    <cellStyle name="Обычный 3 63 5 2 3" xfId="55917"/>
    <cellStyle name="Обычный 3 63 5 3" xfId="55918"/>
    <cellStyle name="Обычный 3 63 5 3 2" xfId="55919"/>
    <cellStyle name="Обычный 3 63 5 4" xfId="55920"/>
    <cellStyle name="Обычный 3 63 6" xfId="55921"/>
    <cellStyle name="Обычный 3 63 6 2" xfId="55922"/>
    <cellStyle name="Обычный 3 63 6 2 2" xfId="55923"/>
    <cellStyle name="Обычный 3 63 6 3" xfId="55924"/>
    <cellStyle name="Обычный 3 63 7" xfId="55925"/>
    <cellStyle name="Обычный 3 63 7 2" xfId="55926"/>
    <cellStyle name="Обычный 3 63 8" xfId="55927"/>
    <cellStyle name="Обычный 3 64" xfId="55928"/>
    <cellStyle name="Обычный 3 64 2" xfId="55929"/>
    <cellStyle name="Обычный 3 64 2 2" xfId="55930"/>
    <cellStyle name="Обычный 3 64 2 2 2" xfId="55931"/>
    <cellStyle name="Обычный 3 64 2 2 2 2" xfId="55932"/>
    <cellStyle name="Обычный 3 64 2 2 2 2 2" xfId="55933"/>
    <cellStyle name="Обычный 3 64 2 2 2 2 2 2" xfId="55934"/>
    <cellStyle name="Обычный 3 64 2 2 2 2 3" xfId="55935"/>
    <cellStyle name="Обычный 3 64 2 2 2 3" xfId="55936"/>
    <cellStyle name="Обычный 3 64 2 2 2 3 2" xfId="55937"/>
    <cellStyle name="Обычный 3 64 2 2 2 4" xfId="55938"/>
    <cellStyle name="Обычный 3 64 2 2 3" xfId="55939"/>
    <cellStyle name="Обычный 3 64 2 2 3 2" xfId="55940"/>
    <cellStyle name="Обычный 3 64 2 2 3 2 2" xfId="55941"/>
    <cellStyle name="Обычный 3 64 2 2 3 3" xfId="55942"/>
    <cellStyle name="Обычный 3 64 2 2 4" xfId="55943"/>
    <cellStyle name="Обычный 3 64 2 2 4 2" xfId="55944"/>
    <cellStyle name="Обычный 3 64 2 2 5" xfId="55945"/>
    <cellStyle name="Обычный 3 64 2 3" xfId="55946"/>
    <cellStyle name="Обычный 3 64 2 3 2" xfId="55947"/>
    <cellStyle name="Обычный 3 64 2 3 2 2" xfId="55948"/>
    <cellStyle name="Обычный 3 64 2 3 2 2 2" xfId="55949"/>
    <cellStyle name="Обычный 3 64 2 3 2 2 2 2" xfId="55950"/>
    <cellStyle name="Обычный 3 64 2 3 2 2 3" xfId="55951"/>
    <cellStyle name="Обычный 3 64 2 3 2 3" xfId="55952"/>
    <cellStyle name="Обычный 3 64 2 3 2 3 2" xfId="55953"/>
    <cellStyle name="Обычный 3 64 2 3 2 4" xfId="55954"/>
    <cellStyle name="Обычный 3 64 2 3 3" xfId="55955"/>
    <cellStyle name="Обычный 3 64 2 3 3 2" xfId="55956"/>
    <cellStyle name="Обычный 3 64 2 3 3 2 2" xfId="55957"/>
    <cellStyle name="Обычный 3 64 2 3 3 3" xfId="55958"/>
    <cellStyle name="Обычный 3 64 2 3 4" xfId="55959"/>
    <cellStyle name="Обычный 3 64 2 3 4 2" xfId="55960"/>
    <cellStyle name="Обычный 3 64 2 3 5" xfId="55961"/>
    <cellStyle name="Обычный 3 64 2 4" xfId="55962"/>
    <cellStyle name="Обычный 3 64 2 4 2" xfId="55963"/>
    <cellStyle name="Обычный 3 64 2 4 2 2" xfId="55964"/>
    <cellStyle name="Обычный 3 64 2 4 2 2 2" xfId="55965"/>
    <cellStyle name="Обычный 3 64 2 4 2 3" xfId="55966"/>
    <cellStyle name="Обычный 3 64 2 4 3" xfId="55967"/>
    <cellStyle name="Обычный 3 64 2 4 3 2" xfId="55968"/>
    <cellStyle name="Обычный 3 64 2 4 4" xfId="55969"/>
    <cellStyle name="Обычный 3 64 2 5" xfId="55970"/>
    <cellStyle name="Обычный 3 64 2 5 2" xfId="55971"/>
    <cellStyle name="Обычный 3 64 2 5 2 2" xfId="55972"/>
    <cellStyle name="Обычный 3 64 2 5 3" xfId="55973"/>
    <cellStyle name="Обычный 3 64 2 6" xfId="55974"/>
    <cellStyle name="Обычный 3 64 2 6 2" xfId="55975"/>
    <cellStyle name="Обычный 3 64 2 7" xfId="55976"/>
    <cellStyle name="Обычный 3 64 3" xfId="55977"/>
    <cellStyle name="Обычный 3 64 3 2" xfId="55978"/>
    <cellStyle name="Обычный 3 64 3 2 2" xfId="55979"/>
    <cellStyle name="Обычный 3 64 3 2 2 2" xfId="55980"/>
    <cellStyle name="Обычный 3 64 3 2 2 2 2" xfId="55981"/>
    <cellStyle name="Обычный 3 64 3 2 2 3" xfId="55982"/>
    <cellStyle name="Обычный 3 64 3 2 3" xfId="55983"/>
    <cellStyle name="Обычный 3 64 3 2 3 2" xfId="55984"/>
    <cellStyle name="Обычный 3 64 3 2 4" xfId="55985"/>
    <cellStyle name="Обычный 3 64 3 3" xfId="55986"/>
    <cellStyle name="Обычный 3 64 3 3 2" xfId="55987"/>
    <cellStyle name="Обычный 3 64 3 3 2 2" xfId="55988"/>
    <cellStyle name="Обычный 3 64 3 3 3" xfId="55989"/>
    <cellStyle name="Обычный 3 64 3 4" xfId="55990"/>
    <cellStyle name="Обычный 3 64 3 4 2" xfId="55991"/>
    <cellStyle name="Обычный 3 64 3 5" xfId="55992"/>
    <cellStyle name="Обычный 3 64 4" xfId="55993"/>
    <cellStyle name="Обычный 3 64 4 2" xfId="55994"/>
    <cellStyle name="Обычный 3 64 4 2 2" xfId="55995"/>
    <cellStyle name="Обычный 3 64 4 2 2 2" xfId="55996"/>
    <cellStyle name="Обычный 3 64 4 2 2 2 2" xfId="55997"/>
    <cellStyle name="Обычный 3 64 4 2 2 3" xfId="55998"/>
    <cellStyle name="Обычный 3 64 4 2 3" xfId="55999"/>
    <cellStyle name="Обычный 3 64 4 2 3 2" xfId="56000"/>
    <cellStyle name="Обычный 3 64 4 2 4" xfId="56001"/>
    <cellStyle name="Обычный 3 64 4 3" xfId="56002"/>
    <cellStyle name="Обычный 3 64 4 3 2" xfId="56003"/>
    <cellStyle name="Обычный 3 64 4 3 2 2" xfId="56004"/>
    <cellStyle name="Обычный 3 64 4 3 3" xfId="56005"/>
    <cellStyle name="Обычный 3 64 4 4" xfId="56006"/>
    <cellStyle name="Обычный 3 64 4 4 2" xfId="56007"/>
    <cellStyle name="Обычный 3 64 4 5" xfId="56008"/>
    <cellStyle name="Обычный 3 64 5" xfId="56009"/>
    <cellStyle name="Обычный 3 64 5 2" xfId="56010"/>
    <cellStyle name="Обычный 3 64 5 2 2" xfId="56011"/>
    <cellStyle name="Обычный 3 64 5 2 2 2" xfId="56012"/>
    <cellStyle name="Обычный 3 64 5 2 3" xfId="56013"/>
    <cellStyle name="Обычный 3 64 5 3" xfId="56014"/>
    <cellStyle name="Обычный 3 64 5 3 2" xfId="56015"/>
    <cellStyle name="Обычный 3 64 5 4" xfId="56016"/>
    <cellStyle name="Обычный 3 64 6" xfId="56017"/>
    <cellStyle name="Обычный 3 64 6 2" xfId="56018"/>
    <cellStyle name="Обычный 3 64 6 2 2" xfId="56019"/>
    <cellStyle name="Обычный 3 64 6 3" xfId="56020"/>
    <cellStyle name="Обычный 3 64 7" xfId="56021"/>
    <cellStyle name="Обычный 3 64 7 2" xfId="56022"/>
    <cellStyle name="Обычный 3 64 8" xfId="56023"/>
    <cellStyle name="Обычный 3 65" xfId="56024"/>
    <cellStyle name="Обычный 3 65 2" xfId="56025"/>
    <cellStyle name="Обычный 3 65 2 2" xfId="56026"/>
    <cellStyle name="Обычный 3 65 2 2 2" xfId="56027"/>
    <cellStyle name="Обычный 3 65 2 2 2 2" xfId="56028"/>
    <cellStyle name="Обычный 3 65 2 2 2 2 2" xfId="56029"/>
    <cellStyle name="Обычный 3 65 2 2 2 2 2 2" xfId="56030"/>
    <cellStyle name="Обычный 3 65 2 2 2 2 3" xfId="56031"/>
    <cellStyle name="Обычный 3 65 2 2 2 3" xfId="56032"/>
    <cellStyle name="Обычный 3 65 2 2 2 3 2" xfId="56033"/>
    <cellStyle name="Обычный 3 65 2 2 2 4" xfId="56034"/>
    <cellStyle name="Обычный 3 65 2 2 3" xfId="56035"/>
    <cellStyle name="Обычный 3 65 2 2 3 2" xfId="56036"/>
    <cellStyle name="Обычный 3 65 2 2 3 2 2" xfId="56037"/>
    <cellStyle name="Обычный 3 65 2 2 3 3" xfId="56038"/>
    <cellStyle name="Обычный 3 65 2 2 4" xfId="56039"/>
    <cellStyle name="Обычный 3 65 2 2 4 2" xfId="56040"/>
    <cellStyle name="Обычный 3 65 2 2 5" xfId="56041"/>
    <cellStyle name="Обычный 3 65 2 3" xfId="56042"/>
    <cellStyle name="Обычный 3 65 2 3 2" xfId="56043"/>
    <cellStyle name="Обычный 3 65 2 3 2 2" xfId="56044"/>
    <cellStyle name="Обычный 3 65 2 3 2 2 2" xfId="56045"/>
    <cellStyle name="Обычный 3 65 2 3 2 2 2 2" xfId="56046"/>
    <cellStyle name="Обычный 3 65 2 3 2 2 3" xfId="56047"/>
    <cellStyle name="Обычный 3 65 2 3 2 3" xfId="56048"/>
    <cellStyle name="Обычный 3 65 2 3 2 3 2" xfId="56049"/>
    <cellStyle name="Обычный 3 65 2 3 2 4" xfId="56050"/>
    <cellStyle name="Обычный 3 65 2 3 3" xfId="56051"/>
    <cellStyle name="Обычный 3 65 2 3 3 2" xfId="56052"/>
    <cellStyle name="Обычный 3 65 2 3 3 2 2" xfId="56053"/>
    <cellStyle name="Обычный 3 65 2 3 3 3" xfId="56054"/>
    <cellStyle name="Обычный 3 65 2 3 4" xfId="56055"/>
    <cellStyle name="Обычный 3 65 2 3 4 2" xfId="56056"/>
    <cellStyle name="Обычный 3 65 2 3 5" xfId="56057"/>
    <cellStyle name="Обычный 3 65 2 4" xfId="56058"/>
    <cellStyle name="Обычный 3 65 2 4 2" xfId="56059"/>
    <cellStyle name="Обычный 3 65 2 4 2 2" xfId="56060"/>
    <cellStyle name="Обычный 3 65 2 4 2 2 2" xfId="56061"/>
    <cellStyle name="Обычный 3 65 2 4 2 3" xfId="56062"/>
    <cellStyle name="Обычный 3 65 2 4 3" xfId="56063"/>
    <cellStyle name="Обычный 3 65 2 4 3 2" xfId="56064"/>
    <cellStyle name="Обычный 3 65 2 4 4" xfId="56065"/>
    <cellStyle name="Обычный 3 65 2 5" xfId="56066"/>
    <cellStyle name="Обычный 3 65 2 5 2" xfId="56067"/>
    <cellStyle name="Обычный 3 65 2 5 2 2" xfId="56068"/>
    <cellStyle name="Обычный 3 65 2 5 3" xfId="56069"/>
    <cellStyle name="Обычный 3 65 2 6" xfId="56070"/>
    <cellStyle name="Обычный 3 65 2 6 2" xfId="56071"/>
    <cellStyle name="Обычный 3 65 2 7" xfId="56072"/>
    <cellStyle name="Обычный 3 65 3" xfId="56073"/>
    <cellStyle name="Обычный 3 65 3 2" xfId="56074"/>
    <cellStyle name="Обычный 3 65 3 2 2" xfId="56075"/>
    <cellStyle name="Обычный 3 65 3 2 2 2" xfId="56076"/>
    <cellStyle name="Обычный 3 65 3 2 2 2 2" xfId="56077"/>
    <cellStyle name="Обычный 3 65 3 2 2 3" xfId="56078"/>
    <cellStyle name="Обычный 3 65 3 2 3" xfId="56079"/>
    <cellStyle name="Обычный 3 65 3 2 3 2" xfId="56080"/>
    <cellStyle name="Обычный 3 65 3 2 4" xfId="56081"/>
    <cellStyle name="Обычный 3 65 3 3" xfId="56082"/>
    <cellStyle name="Обычный 3 65 3 3 2" xfId="56083"/>
    <cellStyle name="Обычный 3 65 3 3 2 2" xfId="56084"/>
    <cellStyle name="Обычный 3 65 3 3 3" xfId="56085"/>
    <cellStyle name="Обычный 3 65 3 4" xfId="56086"/>
    <cellStyle name="Обычный 3 65 3 4 2" xfId="56087"/>
    <cellStyle name="Обычный 3 65 3 5" xfId="56088"/>
    <cellStyle name="Обычный 3 65 4" xfId="56089"/>
    <cellStyle name="Обычный 3 65 4 2" xfId="56090"/>
    <cellStyle name="Обычный 3 65 4 2 2" xfId="56091"/>
    <cellStyle name="Обычный 3 65 4 2 2 2" xfId="56092"/>
    <cellStyle name="Обычный 3 65 4 2 2 2 2" xfId="56093"/>
    <cellStyle name="Обычный 3 65 4 2 2 3" xfId="56094"/>
    <cellStyle name="Обычный 3 65 4 2 3" xfId="56095"/>
    <cellStyle name="Обычный 3 65 4 2 3 2" xfId="56096"/>
    <cellStyle name="Обычный 3 65 4 2 4" xfId="56097"/>
    <cellStyle name="Обычный 3 65 4 3" xfId="56098"/>
    <cellStyle name="Обычный 3 65 4 3 2" xfId="56099"/>
    <cellStyle name="Обычный 3 65 4 3 2 2" xfId="56100"/>
    <cellStyle name="Обычный 3 65 4 3 3" xfId="56101"/>
    <cellStyle name="Обычный 3 65 4 4" xfId="56102"/>
    <cellStyle name="Обычный 3 65 4 4 2" xfId="56103"/>
    <cellStyle name="Обычный 3 65 4 5" xfId="56104"/>
    <cellStyle name="Обычный 3 65 5" xfId="56105"/>
    <cellStyle name="Обычный 3 65 5 2" xfId="56106"/>
    <cellStyle name="Обычный 3 65 5 2 2" xfId="56107"/>
    <cellStyle name="Обычный 3 65 5 2 2 2" xfId="56108"/>
    <cellStyle name="Обычный 3 65 5 2 3" xfId="56109"/>
    <cellStyle name="Обычный 3 65 5 3" xfId="56110"/>
    <cellStyle name="Обычный 3 65 5 3 2" xfId="56111"/>
    <cellStyle name="Обычный 3 65 5 4" xfId="56112"/>
    <cellStyle name="Обычный 3 65 6" xfId="56113"/>
    <cellStyle name="Обычный 3 65 6 2" xfId="56114"/>
    <cellStyle name="Обычный 3 65 6 2 2" xfId="56115"/>
    <cellStyle name="Обычный 3 65 6 3" xfId="56116"/>
    <cellStyle name="Обычный 3 65 7" xfId="56117"/>
    <cellStyle name="Обычный 3 65 7 2" xfId="56118"/>
    <cellStyle name="Обычный 3 65 8" xfId="56119"/>
    <cellStyle name="Обычный 3 66" xfId="56120"/>
    <cellStyle name="Обычный 3 66 2" xfId="56121"/>
    <cellStyle name="Обычный 3 66 2 2" xfId="56122"/>
    <cellStyle name="Обычный 3 66 2 2 2" xfId="56123"/>
    <cellStyle name="Обычный 3 66 2 2 2 2" xfId="56124"/>
    <cellStyle name="Обычный 3 66 2 2 2 2 2" xfId="56125"/>
    <cellStyle name="Обычный 3 66 2 2 2 2 2 2" xfId="56126"/>
    <cellStyle name="Обычный 3 66 2 2 2 2 3" xfId="56127"/>
    <cellStyle name="Обычный 3 66 2 2 2 3" xfId="56128"/>
    <cellStyle name="Обычный 3 66 2 2 2 3 2" xfId="56129"/>
    <cellStyle name="Обычный 3 66 2 2 2 4" xfId="56130"/>
    <cellStyle name="Обычный 3 66 2 2 3" xfId="56131"/>
    <cellStyle name="Обычный 3 66 2 2 3 2" xfId="56132"/>
    <cellStyle name="Обычный 3 66 2 2 3 2 2" xfId="56133"/>
    <cellStyle name="Обычный 3 66 2 2 3 3" xfId="56134"/>
    <cellStyle name="Обычный 3 66 2 2 4" xfId="56135"/>
    <cellStyle name="Обычный 3 66 2 2 4 2" xfId="56136"/>
    <cellStyle name="Обычный 3 66 2 2 5" xfId="56137"/>
    <cellStyle name="Обычный 3 66 2 3" xfId="56138"/>
    <cellStyle name="Обычный 3 66 2 3 2" xfId="56139"/>
    <cellStyle name="Обычный 3 66 2 3 2 2" xfId="56140"/>
    <cellStyle name="Обычный 3 66 2 3 2 2 2" xfId="56141"/>
    <cellStyle name="Обычный 3 66 2 3 2 2 2 2" xfId="56142"/>
    <cellStyle name="Обычный 3 66 2 3 2 2 3" xfId="56143"/>
    <cellStyle name="Обычный 3 66 2 3 2 3" xfId="56144"/>
    <cellStyle name="Обычный 3 66 2 3 2 3 2" xfId="56145"/>
    <cellStyle name="Обычный 3 66 2 3 2 4" xfId="56146"/>
    <cellStyle name="Обычный 3 66 2 3 3" xfId="56147"/>
    <cellStyle name="Обычный 3 66 2 3 3 2" xfId="56148"/>
    <cellStyle name="Обычный 3 66 2 3 3 2 2" xfId="56149"/>
    <cellStyle name="Обычный 3 66 2 3 3 3" xfId="56150"/>
    <cellStyle name="Обычный 3 66 2 3 4" xfId="56151"/>
    <cellStyle name="Обычный 3 66 2 3 4 2" xfId="56152"/>
    <cellStyle name="Обычный 3 66 2 3 5" xfId="56153"/>
    <cellStyle name="Обычный 3 66 2 4" xfId="56154"/>
    <cellStyle name="Обычный 3 66 2 4 2" xfId="56155"/>
    <cellStyle name="Обычный 3 66 2 4 2 2" xfId="56156"/>
    <cellStyle name="Обычный 3 66 2 4 2 2 2" xfId="56157"/>
    <cellStyle name="Обычный 3 66 2 4 2 3" xfId="56158"/>
    <cellStyle name="Обычный 3 66 2 4 3" xfId="56159"/>
    <cellStyle name="Обычный 3 66 2 4 3 2" xfId="56160"/>
    <cellStyle name="Обычный 3 66 2 4 4" xfId="56161"/>
    <cellStyle name="Обычный 3 66 2 5" xfId="56162"/>
    <cellStyle name="Обычный 3 66 2 5 2" xfId="56163"/>
    <cellStyle name="Обычный 3 66 2 5 2 2" xfId="56164"/>
    <cellStyle name="Обычный 3 66 2 5 3" xfId="56165"/>
    <cellStyle name="Обычный 3 66 2 6" xfId="56166"/>
    <cellStyle name="Обычный 3 66 2 6 2" xfId="56167"/>
    <cellStyle name="Обычный 3 66 2 7" xfId="56168"/>
    <cellStyle name="Обычный 3 66 3" xfId="56169"/>
    <cellStyle name="Обычный 3 66 3 2" xfId="56170"/>
    <cellStyle name="Обычный 3 66 3 2 2" xfId="56171"/>
    <cellStyle name="Обычный 3 66 3 2 2 2" xfId="56172"/>
    <cellStyle name="Обычный 3 66 3 2 2 2 2" xfId="56173"/>
    <cellStyle name="Обычный 3 66 3 2 2 3" xfId="56174"/>
    <cellStyle name="Обычный 3 66 3 2 3" xfId="56175"/>
    <cellStyle name="Обычный 3 66 3 2 3 2" xfId="56176"/>
    <cellStyle name="Обычный 3 66 3 2 4" xfId="56177"/>
    <cellStyle name="Обычный 3 66 3 3" xfId="56178"/>
    <cellStyle name="Обычный 3 66 3 3 2" xfId="56179"/>
    <cellStyle name="Обычный 3 66 3 3 2 2" xfId="56180"/>
    <cellStyle name="Обычный 3 66 3 3 3" xfId="56181"/>
    <cellStyle name="Обычный 3 66 3 4" xfId="56182"/>
    <cellStyle name="Обычный 3 66 3 4 2" xfId="56183"/>
    <cellStyle name="Обычный 3 66 3 5" xfId="56184"/>
    <cellStyle name="Обычный 3 66 4" xfId="56185"/>
    <cellStyle name="Обычный 3 66 4 2" xfId="56186"/>
    <cellStyle name="Обычный 3 66 4 2 2" xfId="56187"/>
    <cellStyle name="Обычный 3 66 4 2 2 2" xfId="56188"/>
    <cellStyle name="Обычный 3 66 4 2 2 2 2" xfId="56189"/>
    <cellStyle name="Обычный 3 66 4 2 2 3" xfId="56190"/>
    <cellStyle name="Обычный 3 66 4 2 3" xfId="56191"/>
    <cellStyle name="Обычный 3 66 4 2 3 2" xfId="56192"/>
    <cellStyle name="Обычный 3 66 4 2 4" xfId="56193"/>
    <cellStyle name="Обычный 3 66 4 3" xfId="56194"/>
    <cellStyle name="Обычный 3 66 4 3 2" xfId="56195"/>
    <cellStyle name="Обычный 3 66 4 3 2 2" xfId="56196"/>
    <cellStyle name="Обычный 3 66 4 3 3" xfId="56197"/>
    <cellStyle name="Обычный 3 66 4 4" xfId="56198"/>
    <cellStyle name="Обычный 3 66 4 4 2" xfId="56199"/>
    <cellStyle name="Обычный 3 66 4 5" xfId="56200"/>
    <cellStyle name="Обычный 3 66 5" xfId="56201"/>
    <cellStyle name="Обычный 3 66 5 2" xfId="56202"/>
    <cellStyle name="Обычный 3 66 5 2 2" xfId="56203"/>
    <cellStyle name="Обычный 3 66 5 2 2 2" xfId="56204"/>
    <cellStyle name="Обычный 3 66 5 2 3" xfId="56205"/>
    <cellStyle name="Обычный 3 66 5 3" xfId="56206"/>
    <cellStyle name="Обычный 3 66 5 3 2" xfId="56207"/>
    <cellStyle name="Обычный 3 66 5 4" xfId="56208"/>
    <cellStyle name="Обычный 3 66 6" xfId="56209"/>
    <cellStyle name="Обычный 3 66 6 2" xfId="56210"/>
    <cellStyle name="Обычный 3 66 6 2 2" xfId="56211"/>
    <cellStyle name="Обычный 3 66 6 3" xfId="56212"/>
    <cellStyle name="Обычный 3 66 7" xfId="56213"/>
    <cellStyle name="Обычный 3 66 7 2" xfId="56214"/>
    <cellStyle name="Обычный 3 66 8" xfId="56215"/>
    <cellStyle name="Обычный 3 67" xfId="56216"/>
    <cellStyle name="Обычный 3 67 2" xfId="56217"/>
    <cellStyle name="Обычный 3 67 2 2" xfId="56218"/>
    <cellStyle name="Обычный 3 67 2 2 2" xfId="56219"/>
    <cellStyle name="Обычный 3 67 2 2 2 2" xfId="56220"/>
    <cellStyle name="Обычный 3 67 2 2 2 2 2" xfId="56221"/>
    <cellStyle name="Обычный 3 67 2 2 2 2 2 2" xfId="56222"/>
    <cellStyle name="Обычный 3 67 2 2 2 2 3" xfId="56223"/>
    <cellStyle name="Обычный 3 67 2 2 2 3" xfId="56224"/>
    <cellStyle name="Обычный 3 67 2 2 2 3 2" xfId="56225"/>
    <cellStyle name="Обычный 3 67 2 2 2 4" xfId="56226"/>
    <cellStyle name="Обычный 3 67 2 2 3" xfId="56227"/>
    <cellStyle name="Обычный 3 67 2 2 3 2" xfId="56228"/>
    <cellStyle name="Обычный 3 67 2 2 3 2 2" xfId="56229"/>
    <cellStyle name="Обычный 3 67 2 2 3 3" xfId="56230"/>
    <cellStyle name="Обычный 3 67 2 2 4" xfId="56231"/>
    <cellStyle name="Обычный 3 67 2 2 4 2" xfId="56232"/>
    <cellStyle name="Обычный 3 67 2 2 5" xfId="56233"/>
    <cellStyle name="Обычный 3 67 2 3" xfId="56234"/>
    <cellStyle name="Обычный 3 67 2 3 2" xfId="56235"/>
    <cellStyle name="Обычный 3 67 2 3 2 2" xfId="56236"/>
    <cellStyle name="Обычный 3 67 2 3 2 2 2" xfId="56237"/>
    <cellStyle name="Обычный 3 67 2 3 2 2 2 2" xfId="56238"/>
    <cellStyle name="Обычный 3 67 2 3 2 2 3" xfId="56239"/>
    <cellStyle name="Обычный 3 67 2 3 2 3" xfId="56240"/>
    <cellStyle name="Обычный 3 67 2 3 2 3 2" xfId="56241"/>
    <cellStyle name="Обычный 3 67 2 3 2 4" xfId="56242"/>
    <cellStyle name="Обычный 3 67 2 3 3" xfId="56243"/>
    <cellStyle name="Обычный 3 67 2 3 3 2" xfId="56244"/>
    <cellStyle name="Обычный 3 67 2 3 3 2 2" xfId="56245"/>
    <cellStyle name="Обычный 3 67 2 3 3 3" xfId="56246"/>
    <cellStyle name="Обычный 3 67 2 3 4" xfId="56247"/>
    <cellStyle name="Обычный 3 67 2 3 4 2" xfId="56248"/>
    <cellStyle name="Обычный 3 67 2 3 5" xfId="56249"/>
    <cellStyle name="Обычный 3 67 2 4" xfId="56250"/>
    <cellStyle name="Обычный 3 67 2 4 2" xfId="56251"/>
    <cellStyle name="Обычный 3 67 2 4 2 2" xfId="56252"/>
    <cellStyle name="Обычный 3 67 2 4 2 2 2" xfId="56253"/>
    <cellStyle name="Обычный 3 67 2 4 2 3" xfId="56254"/>
    <cellStyle name="Обычный 3 67 2 4 3" xfId="56255"/>
    <cellStyle name="Обычный 3 67 2 4 3 2" xfId="56256"/>
    <cellStyle name="Обычный 3 67 2 4 4" xfId="56257"/>
    <cellStyle name="Обычный 3 67 2 5" xfId="56258"/>
    <cellStyle name="Обычный 3 67 2 5 2" xfId="56259"/>
    <cellStyle name="Обычный 3 67 2 5 2 2" xfId="56260"/>
    <cellStyle name="Обычный 3 67 2 5 3" xfId="56261"/>
    <cellStyle name="Обычный 3 67 2 6" xfId="56262"/>
    <cellStyle name="Обычный 3 67 2 6 2" xfId="56263"/>
    <cellStyle name="Обычный 3 67 2 7" xfId="56264"/>
    <cellStyle name="Обычный 3 67 3" xfId="56265"/>
    <cellStyle name="Обычный 3 67 3 2" xfId="56266"/>
    <cellStyle name="Обычный 3 67 3 2 2" xfId="56267"/>
    <cellStyle name="Обычный 3 67 3 2 2 2" xfId="56268"/>
    <cellStyle name="Обычный 3 67 3 2 2 2 2" xfId="56269"/>
    <cellStyle name="Обычный 3 67 3 2 2 3" xfId="56270"/>
    <cellStyle name="Обычный 3 67 3 2 3" xfId="56271"/>
    <cellStyle name="Обычный 3 67 3 2 3 2" xfId="56272"/>
    <cellStyle name="Обычный 3 67 3 2 4" xfId="56273"/>
    <cellStyle name="Обычный 3 67 3 3" xfId="56274"/>
    <cellStyle name="Обычный 3 67 3 3 2" xfId="56275"/>
    <cellStyle name="Обычный 3 67 3 3 2 2" xfId="56276"/>
    <cellStyle name="Обычный 3 67 3 3 3" xfId="56277"/>
    <cellStyle name="Обычный 3 67 3 4" xfId="56278"/>
    <cellStyle name="Обычный 3 67 3 4 2" xfId="56279"/>
    <cellStyle name="Обычный 3 67 3 5" xfId="56280"/>
    <cellStyle name="Обычный 3 67 4" xfId="56281"/>
    <cellStyle name="Обычный 3 67 4 2" xfId="56282"/>
    <cellStyle name="Обычный 3 67 4 2 2" xfId="56283"/>
    <cellStyle name="Обычный 3 67 4 2 2 2" xfId="56284"/>
    <cellStyle name="Обычный 3 67 4 2 2 2 2" xfId="56285"/>
    <cellStyle name="Обычный 3 67 4 2 2 3" xfId="56286"/>
    <cellStyle name="Обычный 3 67 4 2 3" xfId="56287"/>
    <cellStyle name="Обычный 3 67 4 2 3 2" xfId="56288"/>
    <cellStyle name="Обычный 3 67 4 2 4" xfId="56289"/>
    <cellStyle name="Обычный 3 67 4 3" xfId="56290"/>
    <cellStyle name="Обычный 3 67 4 3 2" xfId="56291"/>
    <cellStyle name="Обычный 3 67 4 3 2 2" xfId="56292"/>
    <cellStyle name="Обычный 3 67 4 3 3" xfId="56293"/>
    <cellStyle name="Обычный 3 67 4 4" xfId="56294"/>
    <cellStyle name="Обычный 3 67 4 4 2" xfId="56295"/>
    <cellStyle name="Обычный 3 67 4 5" xfId="56296"/>
    <cellStyle name="Обычный 3 67 5" xfId="56297"/>
    <cellStyle name="Обычный 3 67 5 2" xfId="56298"/>
    <cellStyle name="Обычный 3 67 5 2 2" xfId="56299"/>
    <cellStyle name="Обычный 3 67 5 2 2 2" xfId="56300"/>
    <cellStyle name="Обычный 3 67 5 2 3" xfId="56301"/>
    <cellStyle name="Обычный 3 67 5 3" xfId="56302"/>
    <cellStyle name="Обычный 3 67 5 3 2" xfId="56303"/>
    <cellStyle name="Обычный 3 67 5 4" xfId="56304"/>
    <cellStyle name="Обычный 3 67 6" xfId="56305"/>
    <cellStyle name="Обычный 3 67 6 2" xfId="56306"/>
    <cellStyle name="Обычный 3 67 6 2 2" xfId="56307"/>
    <cellStyle name="Обычный 3 67 6 3" xfId="56308"/>
    <cellStyle name="Обычный 3 67 7" xfId="56309"/>
    <cellStyle name="Обычный 3 67 7 2" xfId="56310"/>
    <cellStyle name="Обычный 3 67 8" xfId="56311"/>
    <cellStyle name="Обычный 3 68" xfId="56312"/>
    <cellStyle name="Обычный 3 68 2" xfId="56313"/>
    <cellStyle name="Обычный 3 68 2 2" xfId="56314"/>
    <cellStyle name="Обычный 3 68 2 2 2" xfId="56315"/>
    <cellStyle name="Обычный 3 68 2 2 2 2" xfId="56316"/>
    <cellStyle name="Обычный 3 68 2 2 2 2 2" xfId="56317"/>
    <cellStyle name="Обычный 3 68 2 2 2 3" xfId="56318"/>
    <cellStyle name="Обычный 3 68 2 2 3" xfId="56319"/>
    <cellStyle name="Обычный 3 68 2 2 3 2" xfId="56320"/>
    <cellStyle name="Обычный 3 68 2 2 4" xfId="56321"/>
    <cellStyle name="Обычный 3 68 2 3" xfId="56322"/>
    <cellStyle name="Обычный 3 68 2 3 2" xfId="56323"/>
    <cellStyle name="Обычный 3 68 2 3 2 2" xfId="56324"/>
    <cellStyle name="Обычный 3 68 2 3 3" xfId="56325"/>
    <cellStyle name="Обычный 3 68 2 4" xfId="56326"/>
    <cellStyle name="Обычный 3 68 2 4 2" xfId="56327"/>
    <cellStyle name="Обычный 3 68 2 5" xfId="56328"/>
    <cellStyle name="Обычный 3 68 3" xfId="56329"/>
    <cellStyle name="Обычный 3 68 3 2" xfId="56330"/>
    <cellStyle name="Обычный 3 68 3 2 2" xfId="56331"/>
    <cellStyle name="Обычный 3 68 3 2 2 2" xfId="56332"/>
    <cellStyle name="Обычный 3 68 3 2 2 2 2" xfId="56333"/>
    <cellStyle name="Обычный 3 68 3 2 2 3" xfId="56334"/>
    <cellStyle name="Обычный 3 68 3 2 3" xfId="56335"/>
    <cellStyle name="Обычный 3 68 3 2 3 2" xfId="56336"/>
    <cellStyle name="Обычный 3 68 3 2 4" xfId="56337"/>
    <cellStyle name="Обычный 3 68 3 3" xfId="56338"/>
    <cellStyle name="Обычный 3 68 3 3 2" xfId="56339"/>
    <cellStyle name="Обычный 3 68 3 3 2 2" xfId="56340"/>
    <cellStyle name="Обычный 3 68 3 3 3" xfId="56341"/>
    <cellStyle name="Обычный 3 68 3 4" xfId="56342"/>
    <cellStyle name="Обычный 3 68 3 4 2" xfId="56343"/>
    <cellStyle name="Обычный 3 68 3 5" xfId="56344"/>
    <cellStyle name="Обычный 3 68 4" xfId="56345"/>
    <cellStyle name="Обычный 3 68 4 2" xfId="56346"/>
    <cellStyle name="Обычный 3 68 4 2 2" xfId="56347"/>
    <cellStyle name="Обычный 3 68 4 2 2 2" xfId="56348"/>
    <cellStyle name="Обычный 3 68 4 2 3" xfId="56349"/>
    <cellStyle name="Обычный 3 68 4 3" xfId="56350"/>
    <cellStyle name="Обычный 3 68 4 3 2" xfId="56351"/>
    <cellStyle name="Обычный 3 68 4 4" xfId="56352"/>
    <cellStyle name="Обычный 3 68 5" xfId="56353"/>
    <cellStyle name="Обычный 3 68 5 2" xfId="56354"/>
    <cellStyle name="Обычный 3 68 5 2 2" xfId="56355"/>
    <cellStyle name="Обычный 3 68 5 3" xfId="56356"/>
    <cellStyle name="Обычный 3 68 6" xfId="56357"/>
    <cellStyle name="Обычный 3 68 6 2" xfId="56358"/>
    <cellStyle name="Обычный 3 68 7" xfId="56359"/>
    <cellStyle name="Обычный 3 69" xfId="56360"/>
    <cellStyle name="Обычный 3 69 2" xfId="56361"/>
    <cellStyle name="Обычный 3 69 2 2" xfId="56362"/>
    <cellStyle name="Обычный 3 69 2 2 2" xfId="56363"/>
    <cellStyle name="Обычный 3 69 2 2 2 2" xfId="56364"/>
    <cellStyle name="Обычный 3 69 2 2 2 2 2" xfId="56365"/>
    <cellStyle name="Обычный 3 69 2 2 2 3" xfId="56366"/>
    <cellStyle name="Обычный 3 69 2 2 3" xfId="56367"/>
    <cellStyle name="Обычный 3 69 2 2 3 2" xfId="56368"/>
    <cellStyle name="Обычный 3 69 2 2 4" xfId="56369"/>
    <cellStyle name="Обычный 3 69 2 3" xfId="56370"/>
    <cellStyle name="Обычный 3 69 2 3 2" xfId="56371"/>
    <cellStyle name="Обычный 3 69 2 3 2 2" xfId="56372"/>
    <cellStyle name="Обычный 3 69 2 3 3" xfId="56373"/>
    <cellStyle name="Обычный 3 69 2 4" xfId="56374"/>
    <cellStyle name="Обычный 3 69 2 4 2" xfId="56375"/>
    <cellStyle name="Обычный 3 69 2 5" xfId="56376"/>
    <cellStyle name="Обычный 3 69 3" xfId="56377"/>
    <cellStyle name="Обычный 3 69 3 2" xfId="56378"/>
    <cellStyle name="Обычный 3 69 3 2 2" xfId="56379"/>
    <cellStyle name="Обычный 3 69 3 2 2 2" xfId="56380"/>
    <cellStyle name="Обычный 3 69 3 2 2 2 2" xfId="56381"/>
    <cellStyle name="Обычный 3 69 3 2 2 3" xfId="56382"/>
    <cellStyle name="Обычный 3 69 3 2 3" xfId="56383"/>
    <cellStyle name="Обычный 3 69 3 2 3 2" xfId="56384"/>
    <cellStyle name="Обычный 3 69 3 2 4" xfId="56385"/>
    <cellStyle name="Обычный 3 69 3 3" xfId="56386"/>
    <cellStyle name="Обычный 3 69 3 3 2" xfId="56387"/>
    <cellStyle name="Обычный 3 69 3 3 2 2" xfId="56388"/>
    <cellStyle name="Обычный 3 69 3 3 3" xfId="56389"/>
    <cellStyle name="Обычный 3 69 3 4" xfId="56390"/>
    <cellStyle name="Обычный 3 69 3 4 2" xfId="56391"/>
    <cellStyle name="Обычный 3 69 3 5" xfId="56392"/>
    <cellStyle name="Обычный 3 69 4" xfId="56393"/>
    <cellStyle name="Обычный 3 69 4 2" xfId="56394"/>
    <cellStyle name="Обычный 3 69 4 2 2" xfId="56395"/>
    <cellStyle name="Обычный 3 69 4 2 2 2" xfId="56396"/>
    <cellStyle name="Обычный 3 69 4 2 3" xfId="56397"/>
    <cellStyle name="Обычный 3 69 4 3" xfId="56398"/>
    <cellStyle name="Обычный 3 69 4 3 2" xfId="56399"/>
    <cellStyle name="Обычный 3 69 4 4" xfId="56400"/>
    <cellStyle name="Обычный 3 69 5" xfId="56401"/>
    <cellStyle name="Обычный 3 69 5 2" xfId="56402"/>
    <cellStyle name="Обычный 3 69 5 2 2" xfId="56403"/>
    <cellStyle name="Обычный 3 69 5 3" xfId="56404"/>
    <cellStyle name="Обычный 3 69 6" xfId="56405"/>
    <cellStyle name="Обычный 3 69 6 2" xfId="56406"/>
    <cellStyle name="Обычный 3 69 7" xfId="56407"/>
    <cellStyle name="Обычный 3 7" xfId="56408"/>
    <cellStyle name="Обычный 3 70" xfId="56409"/>
    <cellStyle name="Обычный 3 70 2" xfId="56410"/>
    <cellStyle name="Обычный 3 70 2 2" xfId="56411"/>
    <cellStyle name="Обычный 3 70 2 2 2" xfId="56412"/>
    <cellStyle name="Обычный 3 70 2 2 2 2" xfId="56413"/>
    <cellStyle name="Обычный 3 70 2 2 3" xfId="56414"/>
    <cellStyle name="Обычный 3 70 2 3" xfId="56415"/>
    <cellStyle name="Обычный 3 70 2 3 2" xfId="56416"/>
    <cellStyle name="Обычный 3 70 2 4" xfId="56417"/>
    <cellStyle name="Обычный 3 70 3" xfId="56418"/>
    <cellStyle name="Обычный 3 70 3 2" xfId="56419"/>
    <cellStyle name="Обычный 3 70 3 2 2" xfId="56420"/>
    <cellStyle name="Обычный 3 70 3 3" xfId="56421"/>
    <cellStyle name="Обычный 3 70 4" xfId="56422"/>
    <cellStyle name="Обычный 3 70 4 2" xfId="56423"/>
    <cellStyle name="Обычный 3 70 5" xfId="56424"/>
    <cellStyle name="Обычный 3 71" xfId="56425"/>
    <cellStyle name="Обычный 3 71 2" xfId="56426"/>
    <cellStyle name="Обычный 3 71 2 2" xfId="56427"/>
    <cellStyle name="Обычный 3 71 2 2 2" xfId="56428"/>
    <cellStyle name="Обычный 3 71 2 2 2 2" xfId="56429"/>
    <cellStyle name="Обычный 3 71 2 2 3" xfId="56430"/>
    <cellStyle name="Обычный 3 71 2 3" xfId="56431"/>
    <cellStyle name="Обычный 3 71 2 3 2" xfId="56432"/>
    <cellStyle name="Обычный 3 71 2 4" xfId="56433"/>
    <cellStyle name="Обычный 3 71 3" xfId="56434"/>
    <cellStyle name="Обычный 3 71 3 2" xfId="56435"/>
    <cellStyle name="Обычный 3 71 3 2 2" xfId="56436"/>
    <cellStyle name="Обычный 3 71 3 3" xfId="56437"/>
    <cellStyle name="Обычный 3 71 4" xfId="56438"/>
    <cellStyle name="Обычный 3 71 4 2" xfId="56439"/>
    <cellStyle name="Обычный 3 71 5" xfId="56440"/>
    <cellStyle name="Обычный 3 72" xfId="56441"/>
    <cellStyle name="Обычный 3 72 2" xfId="56442"/>
    <cellStyle name="Обычный 3 72 2 2" xfId="56443"/>
    <cellStyle name="Обычный 3 72 2 2 2" xfId="56444"/>
    <cellStyle name="Обычный 3 72 2 3" xfId="56445"/>
    <cellStyle name="Обычный 3 72 3" xfId="56446"/>
    <cellStyle name="Обычный 3 72 3 2" xfId="56447"/>
    <cellStyle name="Обычный 3 72 4" xfId="56448"/>
    <cellStyle name="Обычный 3 73" xfId="56449"/>
    <cellStyle name="Обычный 3 73 2" xfId="56450"/>
    <cellStyle name="Обычный 3 73 2 2" xfId="56451"/>
    <cellStyle name="Обычный 3 73 3" xfId="56452"/>
    <cellStyle name="Обычный 3 74" xfId="56453"/>
    <cellStyle name="Обычный 3 74 2" xfId="56454"/>
    <cellStyle name="Обычный 3 75" xfId="56455"/>
    <cellStyle name="Обычный 3 75 2" xfId="63550"/>
    <cellStyle name="Обычный 3 75 2 2" xfId="63551"/>
    <cellStyle name="Обычный 3 75 3" xfId="63552"/>
    <cellStyle name="Обычный 3 75 3 2" xfId="63553"/>
    <cellStyle name="Обычный 3 75 4" xfId="63554"/>
    <cellStyle name="Обычный 3 76" xfId="56456"/>
    <cellStyle name="Обычный 3 8" xfId="56457"/>
    <cellStyle name="Обычный 3 9" xfId="56458"/>
    <cellStyle name="Обычный 3 9 10" xfId="56459"/>
    <cellStyle name="Обычный 3 9 10 2" xfId="56460"/>
    <cellStyle name="Обычный 3 9 10 2 2" xfId="56461"/>
    <cellStyle name="Обычный 3 9 10 2 2 2" xfId="56462"/>
    <cellStyle name="Обычный 3 9 10 2 2 2 2" xfId="56463"/>
    <cellStyle name="Обычный 3 9 10 2 2 2 2 2" xfId="56464"/>
    <cellStyle name="Обычный 3 9 10 2 2 2 2 2 2" xfId="56465"/>
    <cellStyle name="Обычный 3 9 10 2 2 2 2 3" xfId="56466"/>
    <cellStyle name="Обычный 3 9 10 2 2 2 3" xfId="56467"/>
    <cellStyle name="Обычный 3 9 10 2 2 2 3 2" xfId="56468"/>
    <cellStyle name="Обычный 3 9 10 2 2 2 4" xfId="56469"/>
    <cellStyle name="Обычный 3 9 10 2 2 3" xfId="56470"/>
    <cellStyle name="Обычный 3 9 10 2 2 3 2" xfId="56471"/>
    <cellStyle name="Обычный 3 9 10 2 2 3 2 2" xfId="56472"/>
    <cellStyle name="Обычный 3 9 10 2 2 3 3" xfId="56473"/>
    <cellStyle name="Обычный 3 9 10 2 2 4" xfId="56474"/>
    <cellStyle name="Обычный 3 9 10 2 2 4 2" xfId="56475"/>
    <cellStyle name="Обычный 3 9 10 2 2 5" xfId="56476"/>
    <cellStyle name="Обычный 3 9 10 2 3" xfId="56477"/>
    <cellStyle name="Обычный 3 9 10 2 3 2" xfId="56478"/>
    <cellStyle name="Обычный 3 9 10 2 3 2 2" xfId="56479"/>
    <cellStyle name="Обычный 3 9 10 2 3 2 2 2" xfId="56480"/>
    <cellStyle name="Обычный 3 9 10 2 3 2 2 2 2" xfId="56481"/>
    <cellStyle name="Обычный 3 9 10 2 3 2 2 3" xfId="56482"/>
    <cellStyle name="Обычный 3 9 10 2 3 2 3" xfId="56483"/>
    <cellStyle name="Обычный 3 9 10 2 3 2 3 2" xfId="56484"/>
    <cellStyle name="Обычный 3 9 10 2 3 2 4" xfId="56485"/>
    <cellStyle name="Обычный 3 9 10 2 3 3" xfId="56486"/>
    <cellStyle name="Обычный 3 9 10 2 3 3 2" xfId="56487"/>
    <cellStyle name="Обычный 3 9 10 2 3 3 2 2" xfId="56488"/>
    <cellStyle name="Обычный 3 9 10 2 3 3 3" xfId="56489"/>
    <cellStyle name="Обычный 3 9 10 2 3 4" xfId="56490"/>
    <cellStyle name="Обычный 3 9 10 2 3 4 2" xfId="56491"/>
    <cellStyle name="Обычный 3 9 10 2 3 5" xfId="56492"/>
    <cellStyle name="Обычный 3 9 10 2 4" xfId="56493"/>
    <cellStyle name="Обычный 3 9 10 2 4 2" xfId="56494"/>
    <cellStyle name="Обычный 3 9 10 2 4 2 2" xfId="56495"/>
    <cellStyle name="Обычный 3 9 10 2 4 2 2 2" xfId="56496"/>
    <cellStyle name="Обычный 3 9 10 2 4 2 3" xfId="56497"/>
    <cellStyle name="Обычный 3 9 10 2 4 3" xfId="56498"/>
    <cellStyle name="Обычный 3 9 10 2 4 3 2" xfId="56499"/>
    <cellStyle name="Обычный 3 9 10 2 4 4" xfId="56500"/>
    <cellStyle name="Обычный 3 9 10 2 5" xfId="56501"/>
    <cellStyle name="Обычный 3 9 10 2 5 2" xfId="56502"/>
    <cellStyle name="Обычный 3 9 10 2 5 2 2" xfId="56503"/>
    <cellStyle name="Обычный 3 9 10 2 5 3" xfId="56504"/>
    <cellStyle name="Обычный 3 9 10 2 6" xfId="56505"/>
    <cellStyle name="Обычный 3 9 10 2 6 2" xfId="56506"/>
    <cellStyle name="Обычный 3 9 10 2 7" xfId="56507"/>
    <cellStyle name="Обычный 3 9 10 3" xfId="56508"/>
    <cellStyle name="Обычный 3 9 10 3 2" xfId="56509"/>
    <cellStyle name="Обычный 3 9 10 3 2 2" xfId="56510"/>
    <cellStyle name="Обычный 3 9 10 3 2 2 2" xfId="56511"/>
    <cellStyle name="Обычный 3 9 10 3 2 2 2 2" xfId="56512"/>
    <cellStyle name="Обычный 3 9 10 3 2 2 3" xfId="56513"/>
    <cellStyle name="Обычный 3 9 10 3 2 3" xfId="56514"/>
    <cellStyle name="Обычный 3 9 10 3 2 3 2" xfId="56515"/>
    <cellStyle name="Обычный 3 9 10 3 2 4" xfId="56516"/>
    <cellStyle name="Обычный 3 9 10 3 3" xfId="56517"/>
    <cellStyle name="Обычный 3 9 10 3 3 2" xfId="56518"/>
    <cellStyle name="Обычный 3 9 10 3 3 2 2" xfId="56519"/>
    <cellStyle name="Обычный 3 9 10 3 3 3" xfId="56520"/>
    <cellStyle name="Обычный 3 9 10 3 4" xfId="56521"/>
    <cellStyle name="Обычный 3 9 10 3 4 2" xfId="56522"/>
    <cellStyle name="Обычный 3 9 10 3 5" xfId="56523"/>
    <cellStyle name="Обычный 3 9 10 4" xfId="56524"/>
    <cellStyle name="Обычный 3 9 10 4 2" xfId="56525"/>
    <cellStyle name="Обычный 3 9 10 4 2 2" xfId="56526"/>
    <cellStyle name="Обычный 3 9 10 4 2 2 2" xfId="56527"/>
    <cellStyle name="Обычный 3 9 10 4 2 2 2 2" xfId="56528"/>
    <cellStyle name="Обычный 3 9 10 4 2 2 3" xfId="56529"/>
    <cellStyle name="Обычный 3 9 10 4 2 3" xfId="56530"/>
    <cellStyle name="Обычный 3 9 10 4 2 3 2" xfId="56531"/>
    <cellStyle name="Обычный 3 9 10 4 2 4" xfId="56532"/>
    <cellStyle name="Обычный 3 9 10 4 3" xfId="56533"/>
    <cellStyle name="Обычный 3 9 10 4 3 2" xfId="56534"/>
    <cellStyle name="Обычный 3 9 10 4 3 2 2" xfId="56535"/>
    <cellStyle name="Обычный 3 9 10 4 3 3" xfId="56536"/>
    <cellStyle name="Обычный 3 9 10 4 4" xfId="56537"/>
    <cellStyle name="Обычный 3 9 10 4 4 2" xfId="56538"/>
    <cellStyle name="Обычный 3 9 10 4 5" xfId="56539"/>
    <cellStyle name="Обычный 3 9 10 5" xfId="56540"/>
    <cellStyle name="Обычный 3 9 10 5 2" xfId="56541"/>
    <cellStyle name="Обычный 3 9 10 5 2 2" xfId="56542"/>
    <cellStyle name="Обычный 3 9 10 5 2 2 2" xfId="56543"/>
    <cellStyle name="Обычный 3 9 10 5 2 3" xfId="56544"/>
    <cellStyle name="Обычный 3 9 10 5 3" xfId="56545"/>
    <cellStyle name="Обычный 3 9 10 5 3 2" xfId="56546"/>
    <cellStyle name="Обычный 3 9 10 5 4" xfId="56547"/>
    <cellStyle name="Обычный 3 9 10 6" xfId="56548"/>
    <cellStyle name="Обычный 3 9 10 6 2" xfId="56549"/>
    <cellStyle name="Обычный 3 9 10 6 2 2" xfId="56550"/>
    <cellStyle name="Обычный 3 9 10 6 3" xfId="56551"/>
    <cellStyle name="Обычный 3 9 10 7" xfId="56552"/>
    <cellStyle name="Обычный 3 9 10 7 2" xfId="56553"/>
    <cellStyle name="Обычный 3 9 10 8" xfId="56554"/>
    <cellStyle name="Обычный 3 9 11" xfId="56555"/>
    <cellStyle name="Обычный 3 9 11 2" xfId="56556"/>
    <cellStyle name="Обычный 3 9 11 2 2" xfId="56557"/>
    <cellStyle name="Обычный 3 9 11 2 2 2" xfId="56558"/>
    <cellStyle name="Обычный 3 9 11 2 2 2 2" xfId="56559"/>
    <cellStyle name="Обычный 3 9 11 2 2 2 2 2" xfId="56560"/>
    <cellStyle name="Обычный 3 9 11 2 2 2 2 2 2" xfId="56561"/>
    <cellStyle name="Обычный 3 9 11 2 2 2 2 3" xfId="56562"/>
    <cellStyle name="Обычный 3 9 11 2 2 2 3" xfId="56563"/>
    <cellStyle name="Обычный 3 9 11 2 2 2 3 2" xfId="56564"/>
    <cellStyle name="Обычный 3 9 11 2 2 2 4" xfId="56565"/>
    <cellStyle name="Обычный 3 9 11 2 2 3" xfId="56566"/>
    <cellStyle name="Обычный 3 9 11 2 2 3 2" xfId="56567"/>
    <cellStyle name="Обычный 3 9 11 2 2 3 2 2" xfId="56568"/>
    <cellStyle name="Обычный 3 9 11 2 2 3 3" xfId="56569"/>
    <cellStyle name="Обычный 3 9 11 2 2 4" xfId="56570"/>
    <cellStyle name="Обычный 3 9 11 2 2 4 2" xfId="56571"/>
    <cellStyle name="Обычный 3 9 11 2 2 5" xfId="56572"/>
    <cellStyle name="Обычный 3 9 11 2 3" xfId="56573"/>
    <cellStyle name="Обычный 3 9 11 2 3 2" xfId="56574"/>
    <cellStyle name="Обычный 3 9 11 2 3 2 2" xfId="56575"/>
    <cellStyle name="Обычный 3 9 11 2 3 2 2 2" xfId="56576"/>
    <cellStyle name="Обычный 3 9 11 2 3 2 2 2 2" xfId="56577"/>
    <cellStyle name="Обычный 3 9 11 2 3 2 2 3" xfId="56578"/>
    <cellStyle name="Обычный 3 9 11 2 3 2 3" xfId="56579"/>
    <cellStyle name="Обычный 3 9 11 2 3 2 3 2" xfId="56580"/>
    <cellStyle name="Обычный 3 9 11 2 3 2 4" xfId="56581"/>
    <cellStyle name="Обычный 3 9 11 2 3 3" xfId="56582"/>
    <cellStyle name="Обычный 3 9 11 2 3 3 2" xfId="56583"/>
    <cellStyle name="Обычный 3 9 11 2 3 3 2 2" xfId="56584"/>
    <cellStyle name="Обычный 3 9 11 2 3 3 3" xfId="56585"/>
    <cellStyle name="Обычный 3 9 11 2 3 4" xfId="56586"/>
    <cellStyle name="Обычный 3 9 11 2 3 4 2" xfId="56587"/>
    <cellStyle name="Обычный 3 9 11 2 3 5" xfId="56588"/>
    <cellStyle name="Обычный 3 9 11 2 4" xfId="56589"/>
    <cellStyle name="Обычный 3 9 11 2 4 2" xfId="56590"/>
    <cellStyle name="Обычный 3 9 11 2 4 2 2" xfId="56591"/>
    <cellStyle name="Обычный 3 9 11 2 4 2 2 2" xfId="56592"/>
    <cellStyle name="Обычный 3 9 11 2 4 2 3" xfId="56593"/>
    <cellStyle name="Обычный 3 9 11 2 4 3" xfId="56594"/>
    <cellStyle name="Обычный 3 9 11 2 4 3 2" xfId="56595"/>
    <cellStyle name="Обычный 3 9 11 2 4 4" xfId="56596"/>
    <cellStyle name="Обычный 3 9 11 2 5" xfId="56597"/>
    <cellStyle name="Обычный 3 9 11 2 5 2" xfId="56598"/>
    <cellStyle name="Обычный 3 9 11 2 5 2 2" xfId="56599"/>
    <cellStyle name="Обычный 3 9 11 2 5 3" xfId="56600"/>
    <cellStyle name="Обычный 3 9 11 2 6" xfId="56601"/>
    <cellStyle name="Обычный 3 9 11 2 6 2" xfId="56602"/>
    <cellStyle name="Обычный 3 9 11 2 7" xfId="56603"/>
    <cellStyle name="Обычный 3 9 11 3" xfId="56604"/>
    <cellStyle name="Обычный 3 9 11 3 2" xfId="56605"/>
    <cellStyle name="Обычный 3 9 11 3 2 2" xfId="56606"/>
    <cellStyle name="Обычный 3 9 11 3 2 2 2" xfId="56607"/>
    <cellStyle name="Обычный 3 9 11 3 2 2 2 2" xfId="56608"/>
    <cellStyle name="Обычный 3 9 11 3 2 2 3" xfId="56609"/>
    <cellStyle name="Обычный 3 9 11 3 2 3" xfId="56610"/>
    <cellStyle name="Обычный 3 9 11 3 2 3 2" xfId="56611"/>
    <cellStyle name="Обычный 3 9 11 3 2 4" xfId="56612"/>
    <cellStyle name="Обычный 3 9 11 3 3" xfId="56613"/>
    <cellStyle name="Обычный 3 9 11 3 3 2" xfId="56614"/>
    <cellStyle name="Обычный 3 9 11 3 3 2 2" xfId="56615"/>
    <cellStyle name="Обычный 3 9 11 3 3 3" xfId="56616"/>
    <cellStyle name="Обычный 3 9 11 3 4" xfId="56617"/>
    <cellStyle name="Обычный 3 9 11 3 4 2" xfId="56618"/>
    <cellStyle name="Обычный 3 9 11 3 5" xfId="56619"/>
    <cellStyle name="Обычный 3 9 11 4" xfId="56620"/>
    <cellStyle name="Обычный 3 9 11 4 2" xfId="56621"/>
    <cellStyle name="Обычный 3 9 11 4 2 2" xfId="56622"/>
    <cellStyle name="Обычный 3 9 11 4 2 2 2" xfId="56623"/>
    <cellStyle name="Обычный 3 9 11 4 2 2 2 2" xfId="56624"/>
    <cellStyle name="Обычный 3 9 11 4 2 2 3" xfId="56625"/>
    <cellStyle name="Обычный 3 9 11 4 2 3" xfId="56626"/>
    <cellStyle name="Обычный 3 9 11 4 2 3 2" xfId="56627"/>
    <cellStyle name="Обычный 3 9 11 4 2 4" xfId="56628"/>
    <cellStyle name="Обычный 3 9 11 4 3" xfId="56629"/>
    <cellStyle name="Обычный 3 9 11 4 3 2" xfId="56630"/>
    <cellStyle name="Обычный 3 9 11 4 3 2 2" xfId="56631"/>
    <cellStyle name="Обычный 3 9 11 4 3 3" xfId="56632"/>
    <cellStyle name="Обычный 3 9 11 4 4" xfId="56633"/>
    <cellStyle name="Обычный 3 9 11 4 4 2" xfId="56634"/>
    <cellStyle name="Обычный 3 9 11 4 5" xfId="56635"/>
    <cellStyle name="Обычный 3 9 11 5" xfId="56636"/>
    <cellStyle name="Обычный 3 9 11 5 2" xfId="56637"/>
    <cellStyle name="Обычный 3 9 11 5 2 2" xfId="56638"/>
    <cellStyle name="Обычный 3 9 11 5 2 2 2" xfId="56639"/>
    <cellStyle name="Обычный 3 9 11 5 2 3" xfId="56640"/>
    <cellStyle name="Обычный 3 9 11 5 3" xfId="56641"/>
    <cellStyle name="Обычный 3 9 11 5 3 2" xfId="56642"/>
    <cellStyle name="Обычный 3 9 11 5 4" xfId="56643"/>
    <cellStyle name="Обычный 3 9 11 6" xfId="56644"/>
    <cellStyle name="Обычный 3 9 11 6 2" xfId="56645"/>
    <cellStyle name="Обычный 3 9 11 6 2 2" xfId="56646"/>
    <cellStyle name="Обычный 3 9 11 6 3" xfId="56647"/>
    <cellStyle name="Обычный 3 9 11 7" xfId="56648"/>
    <cellStyle name="Обычный 3 9 11 7 2" xfId="56649"/>
    <cellStyle name="Обычный 3 9 11 8" xfId="56650"/>
    <cellStyle name="Обычный 3 9 12" xfId="56651"/>
    <cellStyle name="Обычный 3 9 12 2" xfId="56652"/>
    <cellStyle name="Обычный 3 9 12 2 2" xfId="56653"/>
    <cellStyle name="Обычный 3 9 12 2 2 2" xfId="56654"/>
    <cellStyle name="Обычный 3 9 12 2 2 2 2" xfId="56655"/>
    <cellStyle name="Обычный 3 9 12 2 2 2 2 2" xfId="56656"/>
    <cellStyle name="Обычный 3 9 12 2 2 2 2 2 2" xfId="56657"/>
    <cellStyle name="Обычный 3 9 12 2 2 2 2 3" xfId="56658"/>
    <cellStyle name="Обычный 3 9 12 2 2 2 3" xfId="56659"/>
    <cellStyle name="Обычный 3 9 12 2 2 2 3 2" xfId="56660"/>
    <cellStyle name="Обычный 3 9 12 2 2 2 4" xfId="56661"/>
    <cellStyle name="Обычный 3 9 12 2 2 3" xfId="56662"/>
    <cellStyle name="Обычный 3 9 12 2 2 3 2" xfId="56663"/>
    <cellStyle name="Обычный 3 9 12 2 2 3 2 2" xfId="56664"/>
    <cellStyle name="Обычный 3 9 12 2 2 3 3" xfId="56665"/>
    <cellStyle name="Обычный 3 9 12 2 2 4" xfId="56666"/>
    <cellStyle name="Обычный 3 9 12 2 2 4 2" xfId="56667"/>
    <cellStyle name="Обычный 3 9 12 2 2 5" xfId="56668"/>
    <cellStyle name="Обычный 3 9 12 2 3" xfId="56669"/>
    <cellStyle name="Обычный 3 9 12 2 3 2" xfId="56670"/>
    <cellStyle name="Обычный 3 9 12 2 3 2 2" xfId="56671"/>
    <cellStyle name="Обычный 3 9 12 2 3 2 2 2" xfId="56672"/>
    <cellStyle name="Обычный 3 9 12 2 3 2 2 2 2" xfId="56673"/>
    <cellStyle name="Обычный 3 9 12 2 3 2 2 3" xfId="56674"/>
    <cellStyle name="Обычный 3 9 12 2 3 2 3" xfId="56675"/>
    <cellStyle name="Обычный 3 9 12 2 3 2 3 2" xfId="56676"/>
    <cellStyle name="Обычный 3 9 12 2 3 2 4" xfId="56677"/>
    <cellStyle name="Обычный 3 9 12 2 3 3" xfId="56678"/>
    <cellStyle name="Обычный 3 9 12 2 3 3 2" xfId="56679"/>
    <cellStyle name="Обычный 3 9 12 2 3 3 2 2" xfId="56680"/>
    <cellStyle name="Обычный 3 9 12 2 3 3 3" xfId="56681"/>
    <cellStyle name="Обычный 3 9 12 2 3 4" xfId="56682"/>
    <cellStyle name="Обычный 3 9 12 2 3 4 2" xfId="56683"/>
    <cellStyle name="Обычный 3 9 12 2 3 5" xfId="56684"/>
    <cellStyle name="Обычный 3 9 12 2 4" xfId="56685"/>
    <cellStyle name="Обычный 3 9 12 2 4 2" xfId="56686"/>
    <cellStyle name="Обычный 3 9 12 2 4 2 2" xfId="56687"/>
    <cellStyle name="Обычный 3 9 12 2 4 2 2 2" xfId="56688"/>
    <cellStyle name="Обычный 3 9 12 2 4 2 3" xfId="56689"/>
    <cellStyle name="Обычный 3 9 12 2 4 3" xfId="56690"/>
    <cellStyle name="Обычный 3 9 12 2 4 3 2" xfId="56691"/>
    <cellStyle name="Обычный 3 9 12 2 4 4" xfId="56692"/>
    <cellStyle name="Обычный 3 9 12 2 5" xfId="56693"/>
    <cellStyle name="Обычный 3 9 12 2 5 2" xfId="56694"/>
    <cellStyle name="Обычный 3 9 12 2 5 2 2" xfId="56695"/>
    <cellStyle name="Обычный 3 9 12 2 5 3" xfId="56696"/>
    <cellStyle name="Обычный 3 9 12 2 6" xfId="56697"/>
    <cellStyle name="Обычный 3 9 12 2 6 2" xfId="56698"/>
    <cellStyle name="Обычный 3 9 12 2 7" xfId="56699"/>
    <cellStyle name="Обычный 3 9 12 3" xfId="56700"/>
    <cellStyle name="Обычный 3 9 12 3 2" xfId="56701"/>
    <cellStyle name="Обычный 3 9 12 3 2 2" xfId="56702"/>
    <cellStyle name="Обычный 3 9 12 3 2 2 2" xfId="56703"/>
    <cellStyle name="Обычный 3 9 12 3 2 2 2 2" xfId="56704"/>
    <cellStyle name="Обычный 3 9 12 3 2 2 3" xfId="56705"/>
    <cellStyle name="Обычный 3 9 12 3 2 3" xfId="56706"/>
    <cellStyle name="Обычный 3 9 12 3 2 3 2" xfId="56707"/>
    <cellStyle name="Обычный 3 9 12 3 2 4" xfId="56708"/>
    <cellStyle name="Обычный 3 9 12 3 3" xfId="56709"/>
    <cellStyle name="Обычный 3 9 12 3 3 2" xfId="56710"/>
    <cellStyle name="Обычный 3 9 12 3 3 2 2" xfId="56711"/>
    <cellStyle name="Обычный 3 9 12 3 3 3" xfId="56712"/>
    <cellStyle name="Обычный 3 9 12 3 4" xfId="56713"/>
    <cellStyle name="Обычный 3 9 12 3 4 2" xfId="56714"/>
    <cellStyle name="Обычный 3 9 12 3 5" xfId="56715"/>
    <cellStyle name="Обычный 3 9 12 4" xfId="56716"/>
    <cellStyle name="Обычный 3 9 12 4 2" xfId="56717"/>
    <cellStyle name="Обычный 3 9 12 4 2 2" xfId="56718"/>
    <cellStyle name="Обычный 3 9 12 4 2 2 2" xfId="56719"/>
    <cellStyle name="Обычный 3 9 12 4 2 2 2 2" xfId="56720"/>
    <cellStyle name="Обычный 3 9 12 4 2 2 3" xfId="56721"/>
    <cellStyle name="Обычный 3 9 12 4 2 3" xfId="56722"/>
    <cellStyle name="Обычный 3 9 12 4 2 3 2" xfId="56723"/>
    <cellStyle name="Обычный 3 9 12 4 2 4" xfId="56724"/>
    <cellStyle name="Обычный 3 9 12 4 3" xfId="56725"/>
    <cellStyle name="Обычный 3 9 12 4 3 2" xfId="56726"/>
    <cellStyle name="Обычный 3 9 12 4 3 2 2" xfId="56727"/>
    <cellStyle name="Обычный 3 9 12 4 3 3" xfId="56728"/>
    <cellStyle name="Обычный 3 9 12 4 4" xfId="56729"/>
    <cellStyle name="Обычный 3 9 12 4 4 2" xfId="56730"/>
    <cellStyle name="Обычный 3 9 12 4 5" xfId="56731"/>
    <cellStyle name="Обычный 3 9 12 5" xfId="56732"/>
    <cellStyle name="Обычный 3 9 12 5 2" xfId="56733"/>
    <cellStyle name="Обычный 3 9 12 5 2 2" xfId="56734"/>
    <cellStyle name="Обычный 3 9 12 5 2 2 2" xfId="56735"/>
    <cellStyle name="Обычный 3 9 12 5 2 3" xfId="56736"/>
    <cellStyle name="Обычный 3 9 12 5 3" xfId="56737"/>
    <cellStyle name="Обычный 3 9 12 5 3 2" xfId="56738"/>
    <cellStyle name="Обычный 3 9 12 5 4" xfId="56739"/>
    <cellStyle name="Обычный 3 9 12 6" xfId="56740"/>
    <cellStyle name="Обычный 3 9 12 6 2" xfId="56741"/>
    <cellStyle name="Обычный 3 9 12 6 2 2" xfId="56742"/>
    <cellStyle name="Обычный 3 9 12 6 3" xfId="56743"/>
    <cellStyle name="Обычный 3 9 12 7" xfId="56744"/>
    <cellStyle name="Обычный 3 9 12 7 2" xfId="56745"/>
    <cellStyle name="Обычный 3 9 12 8" xfId="56746"/>
    <cellStyle name="Обычный 3 9 13" xfId="56747"/>
    <cellStyle name="Обычный 3 9 13 2" xfId="56748"/>
    <cellStyle name="Обычный 3 9 13 2 2" xfId="56749"/>
    <cellStyle name="Обычный 3 9 13 2 2 2" xfId="56750"/>
    <cellStyle name="Обычный 3 9 13 2 2 2 2" xfId="56751"/>
    <cellStyle name="Обычный 3 9 13 2 2 2 2 2" xfId="56752"/>
    <cellStyle name="Обычный 3 9 13 2 2 2 2 2 2" xfId="56753"/>
    <cellStyle name="Обычный 3 9 13 2 2 2 2 3" xfId="56754"/>
    <cellStyle name="Обычный 3 9 13 2 2 2 3" xfId="56755"/>
    <cellStyle name="Обычный 3 9 13 2 2 2 3 2" xfId="56756"/>
    <cellStyle name="Обычный 3 9 13 2 2 2 4" xfId="56757"/>
    <cellStyle name="Обычный 3 9 13 2 2 3" xfId="56758"/>
    <cellStyle name="Обычный 3 9 13 2 2 3 2" xfId="56759"/>
    <cellStyle name="Обычный 3 9 13 2 2 3 2 2" xfId="56760"/>
    <cellStyle name="Обычный 3 9 13 2 2 3 3" xfId="56761"/>
    <cellStyle name="Обычный 3 9 13 2 2 4" xfId="56762"/>
    <cellStyle name="Обычный 3 9 13 2 2 4 2" xfId="56763"/>
    <cellStyle name="Обычный 3 9 13 2 2 5" xfId="56764"/>
    <cellStyle name="Обычный 3 9 13 2 3" xfId="56765"/>
    <cellStyle name="Обычный 3 9 13 2 3 2" xfId="56766"/>
    <cellStyle name="Обычный 3 9 13 2 3 2 2" xfId="56767"/>
    <cellStyle name="Обычный 3 9 13 2 3 2 2 2" xfId="56768"/>
    <cellStyle name="Обычный 3 9 13 2 3 2 2 2 2" xfId="56769"/>
    <cellStyle name="Обычный 3 9 13 2 3 2 2 3" xfId="56770"/>
    <cellStyle name="Обычный 3 9 13 2 3 2 3" xfId="56771"/>
    <cellStyle name="Обычный 3 9 13 2 3 2 3 2" xfId="56772"/>
    <cellStyle name="Обычный 3 9 13 2 3 2 4" xfId="56773"/>
    <cellStyle name="Обычный 3 9 13 2 3 3" xfId="56774"/>
    <cellStyle name="Обычный 3 9 13 2 3 3 2" xfId="56775"/>
    <cellStyle name="Обычный 3 9 13 2 3 3 2 2" xfId="56776"/>
    <cellStyle name="Обычный 3 9 13 2 3 3 3" xfId="56777"/>
    <cellStyle name="Обычный 3 9 13 2 3 4" xfId="56778"/>
    <cellStyle name="Обычный 3 9 13 2 3 4 2" xfId="56779"/>
    <cellStyle name="Обычный 3 9 13 2 3 5" xfId="56780"/>
    <cellStyle name="Обычный 3 9 13 2 4" xfId="56781"/>
    <cellStyle name="Обычный 3 9 13 2 4 2" xfId="56782"/>
    <cellStyle name="Обычный 3 9 13 2 4 2 2" xfId="56783"/>
    <cellStyle name="Обычный 3 9 13 2 4 2 2 2" xfId="56784"/>
    <cellStyle name="Обычный 3 9 13 2 4 2 3" xfId="56785"/>
    <cellStyle name="Обычный 3 9 13 2 4 3" xfId="56786"/>
    <cellStyle name="Обычный 3 9 13 2 4 3 2" xfId="56787"/>
    <cellStyle name="Обычный 3 9 13 2 4 4" xfId="56788"/>
    <cellStyle name="Обычный 3 9 13 2 5" xfId="56789"/>
    <cellStyle name="Обычный 3 9 13 2 5 2" xfId="56790"/>
    <cellStyle name="Обычный 3 9 13 2 5 2 2" xfId="56791"/>
    <cellStyle name="Обычный 3 9 13 2 5 3" xfId="56792"/>
    <cellStyle name="Обычный 3 9 13 2 6" xfId="56793"/>
    <cellStyle name="Обычный 3 9 13 2 6 2" xfId="56794"/>
    <cellStyle name="Обычный 3 9 13 2 7" xfId="56795"/>
    <cellStyle name="Обычный 3 9 13 3" xfId="56796"/>
    <cellStyle name="Обычный 3 9 13 3 2" xfId="56797"/>
    <cellStyle name="Обычный 3 9 13 3 2 2" xfId="56798"/>
    <cellStyle name="Обычный 3 9 13 3 2 2 2" xfId="56799"/>
    <cellStyle name="Обычный 3 9 13 3 2 2 2 2" xfId="56800"/>
    <cellStyle name="Обычный 3 9 13 3 2 2 3" xfId="56801"/>
    <cellStyle name="Обычный 3 9 13 3 2 3" xfId="56802"/>
    <cellStyle name="Обычный 3 9 13 3 2 3 2" xfId="56803"/>
    <cellStyle name="Обычный 3 9 13 3 2 4" xfId="56804"/>
    <cellStyle name="Обычный 3 9 13 3 3" xfId="56805"/>
    <cellStyle name="Обычный 3 9 13 3 3 2" xfId="56806"/>
    <cellStyle name="Обычный 3 9 13 3 3 2 2" xfId="56807"/>
    <cellStyle name="Обычный 3 9 13 3 3 3" xfId="56808"/>
    <cellStyle name="Обычный 3 9 13 3 4" xfId="56809"/>
    <cellStyle name="Обычный 3 9 13 3 4 2" xfId="56810"/>
    <cellStyle name="Обычный 3 9 13 3 5" xfId="56811"/>
    <cellStyle name="Обычный 3 9 13 4" xfId="56812"/>
    <cellStyle name="Обычный 3 9 13 4 2" xfId="56813"/>
    <cellStyle name="Обычный 3 9 13 4 2 2" xfId="56814"/>
    <cellStyle name="Обычный 3 9 13 4 2 2 2" xfId="56815"/>
    <cellStyle name="Обычный 3 9 13 4 2 2 2 2" xfId="56816"/>
    <cellStyle name="Обычный 3 9 13 4 2 2 3" xfId="56817"/>
    <cellStyle name="Обычный 3 9 13 4 2 3" xfId="56818"/>
    <cellStyle name="Обычный 3 9 13 4 2 3 2" xfId="56819"/>
    <cellStyle name="Обычный 3 9 13 4 2 4" xfId="56820"/>
    <cellStyle name="Обычный 3 9 13 4 3" xfId="56821"/>
    <cellStyle name="Обычный 3 9 13 4 3 2" xfId="56822"/>
    <cellStyle name="Обычный 3 9 13 4 3 2 2" xfId="56823"/>
    <cellStyle name="Обычный 3 9 13 4 3 3" xfId="56824"/>
    <cellStyle name="Обычный 3 9 13 4 4" xfId="56825"/>
    <cellStyle name="Обычный 3 9 13 4 4 2" xfId="56826"/>
    <cellStyle name="Обычный 3 9 13 4 5" xfId="56827"/>
    <cellStyle name="Обычный 3 9 13 5" xfId="56828"/>
    <cellStyle name="Обычный 3 9 13 5 2" xfId="56829"/>
    <cellStyle name="Обычный 3 9 13 5 2 2" xfId="56830"/>
    <cellStyle name="Обычный 3 9 13 5 2 2 2" xfId="56831"/>
    <cellStyle name="Обычный 3 9 13 5 2 3" xfId="56832"/>
    <cellStyle name="Обычный 3 9 13 5 3" xfId="56833"/>
    <cellStyle name="Обычный 3 9 13 5 3 2" xfId="56834"/>
    <cellStyle name="Обычный 3 9 13 5 4" xfId="56835"/>
    <cellStyle name="Обычный 3 9 13 6" xfId="56836"/>
    <cellStyle name="Обычный 3 9 13 6 2" xfId="56837"/>
    <cellStyle name="Обычный 3 9 13 6 2 2" xfId="56838"/>
    <cellStyle name="Обычный 3 9 13 6 3" xfId="56839"/>
    <cellStyle name="Обычный 3 9 13 7" xfId="56840"/>
    <cellStyle name="Обычный 3 9 13 7 2" xfId="56841"/>
    <cellStyle name="Обычный 3 9 13 8" xfId="56842"/>
    <cellStyle name="Обычный 3 9 14" xfId="56843"/>
    <cellStyle name="Обычный 3 9 14 2" xfId="56844"/>
    <cellStyle name="Обычный 3 9 14 2 2" xfId="56845"/>
    <cellStyle name="Обычный 3 9 14 2 2 2" xfId="56846"/>
    <cellStyle name="Обычный 3 9 14 2 2 2 2" xfId="56847"/>
    <cellStyle name="Обычный 3 9 14 2 2 2 2 2" xfId="56848"/>
    <cellStyle name="Обычный 3 9 14 2 2 2 2 2 2" xfId="56849"/>
    <cellStyle name="Обычный 3 9 14 2 2 2 2 3" xfId="56850"/>
    <cellStyle name="Обычный 3 9 14 2 2 2 3" xfId="56851"/>
    <cellStyle name="Обычный 3 9 14 2 2 2 3 2" xfId="56852"/>
    <cellStyle name="Обычный 3 9 14 2 2 2 4" xfId="56853"/>
    <cellStyle name="Обычный 3 9 14 2 2 3" xfId="56854"/>
    <cellStyle name="Обычный 3 9 14 2 2 3 2" xfId="56855"/>
    <cellStyle name="Обычный 3 9 14 2 2 3 2 2" xfId="56856"/>
    <cellStyle name="Обычный 3 9 14 2 2 3 3" xfId="56857"/>
    <cellStyle name="Обычный 3 9 14 2 2 4" xfId="56858"/>
    <cellStyle name="Обычный 3 9 14 2 2 4 2" xfId="56859"/>
    <cellStyle name="Обычный 3 9 14 2 2 5" xfId="56860"/>
    <cellStyle name="Обычный 3 9 14 2 3" xfId="56861"/>
    <cellStyle name="Обычный 3 9 14 2 3 2" xfId="56862"/>
    <cellStyle name="Обычный 3 9 14 2 3 2 2" xfId="56863"/>
    <cellStyle name="Обычный 3 9 14 2 3 2 2 2" xfId="56864"/>
    <cellStyle name="Обычный 3 9 14 2 3 2 2 2 2" xfId="56865"/>
    <cellStyle name="Обычный 3 9 14 2 3 2 2 3" xfId="56866"/>
    <cellStyle name="Обычный 3 9 14 2 3 2 3" xfId="56867"/>
    <cellStyle name="Обычный 3 9 14 2 3 2 3 2" xfId="56868"/>
    <cellStyle name="Обычный 3 9 14 2 3 2 4" xfId="56869"/>
    <cellStyle name="Обычный 3 9 14 2 3 3" xfId="56870"/>
    <cellStyle name="Обычный 3 9 14 2 3 3 2" xfId="56871"/>
    <cellStyle name="Обычный 3 9 14 2 3 3 2 2" xfId="56872"/>
    <cellStyle name="Обычный 3 9 14 2 3 3 3" xfId="56873"/>
    <cellStyle name="Обычный 3 9 14 2 3 4" xfId="56874"/>
    <cellStyle name="Обычный 3 9 14 2 3 4 2" xfId="56875"/>
    <cellStyle name="Обычный 3 9 14 2 3 5" xfId="56876"/>
    <cellStyle name="Обычный 3 9 14 2 4" xfId="56877"/>
    <cellStyle name="Обычный 3 9 14 2 4 2" xfId="56878"/>
    <cellStyle name="Обычный 3 9 14 2 4 2 2" xfId="56879"/>
    <cellStyle name="Обычный 3 9 14 2 4 2 2 2" xfId="56880"/>
    <cellStyle name="Обычный 3 9 14 2 4 2 3" xfId="56881"/>
    <cellStyle name="Обычный 3 9 14 2 4 3" xfId="56882"/>
    <cellStyle name="Обычный 3 9 14 2 4 3 2" xfId="56883"/>
    <cellStyle name="Обычный 3 9 14 2 4 4" xfId="56884"/>
    <cellStyle name="Обычный 3 9 14 2 5" xfId="56885"/>
    <cellStyle name="Обычный 3 9 14 2 5 2" xfId="56886"/>
    <cellStyle name="Обычный 3 9 14 2 5 2 2" xfId="56887"/>
    <cellStyle name="Обычный 3 9 14 2 5 3" xfId="56888"/>
    <cellStyle name="Обычный 3 9 14 2 6" xfId="56889"/>
    <cellStyle name="Обычный 3 9 14 2 6 2" xfId="56890"/>
    <cellStyle name="Обычный 3 9 14 2 7" xfId="56891"/>
    <cellStyle name="Обычный 3 9 14 3" xfId="56892"/>
    <cellStyle name="Обычный 3 9 14 3 2" xfId="56893"/>
    <cellStyle name="Обычный 3 9 14 3 2 2" xfId="56894"/>
    <cellStyle name="Обычный 3 9 14 3 2 2 2" xfId="56895"/>
    <cellStyle name="Обычный 3 9 14 3 2 2 2 2" xfId="56896"/>
    <cellStyle name="Обычный 3 9 14 3 2 2 3" xfId="56897"/>
    <cellStyle name="Обычный 3 9 14 3 2 3" xfId="56898"/>
    <cellStyle name="Обычный 3 9 14 3 2 3 2" xfId="56899"/>
    <cellStyle name="Обычный 3 9 14 3 2 4" xfId="56900"/>
    <cellStyle name="Обычный 3 9 14 3 3" xfId="56901"/>
    <cellStyle name="Обычный 3 9 14 3 3 2" xfId="56902"/>
    <cellStyle name="Обычный 3 9 14 3 3 2 2" xfId="56903"/>
    <cellStyle name="Обычный 3 9 14 3 3 3" xfId="56904"/>
    <cellStyle name="Обычный 3 9 14 3 4" xfId="56905"/>
    <cellStyle name="Обычный 3 9 14 3 4 2" xfId="56906"/>
    <cellStyle name="Обычный 3 9 14 3 5" xfId="56907"/>
    <cellStyle name="Обычный 3 9 14 4" xfId="56908"/>
    <cellStyle name="Обычный 3 9 14 4 2" xfId="56909"/>
    <cellStyle name="Обычный 3 9 14 4 2 2" xfId="56910"/>
    <cellStyle name="Обычный 3 9 14 4 2 2 2" xfId="56911"/>
    <cellStyle name="Обычный 3 9 14 4 2 2 2 2" xfId="56912"/>
    <cellStyle name="Обычный 3 9 14 4 2 2 3" xfId="56913"/>
    <cellStyle name="Обычный 3 9 14 4 2 3" xfId="56914"/>
    <cellStyle name="Обычный 3 9 14 4 2 3 2" xfId="56915"/>
    <cellStyle name="Обычный 3 9 14 4 2 4" xfId="56916"/>
    <cellStyle name="Обычный 3 9 14 4 3" xfId="56917"/>
    <cellStyle name="Обычный 3 9 14 4 3 2" xfId="56918"/>
    <cellStyle name="Обычный 3 9 14 4 3 2 2" xfId="56919"/>
    <cellStyle name="Обычный 3 9 14 4 3 3" xfId="56920"/>
    <cellStyle name="Обычный 3 9 14 4 4" xfId="56921"/>
    <cellStyle name="Обычный 3 9 14 4 4 2" xfId="56922"/>
    <cellStyle name="Обычный 3 9 14 4 5" xfId="56923"/>
    <cellStyle name="Обычный 3 9 14 5" xfId="56924"/>
    <cellStyle name="Обычный 3 9 14 5 2" xfId="56925"/>
    <cellStyle name="Обычный 3 9 14 5 2 2" xfId="56926"/>
    <cellStyle name="Обычный 3 9 14 5 2 2 2" xfId="56927"/>
    <cellStyle name="Обычный 3 9 14 5 2 3" xfId="56928"/>
    <cellStyle name="Обычный 3 9 14 5 3" xfId="56929"/>
    <cellStyle name="Обычный 3 9 14 5 3 2" xfId="56930"/>
    <cellStyle name="Обычный 3 9 14 5 4" xfId="56931"/>
    <cellStyle name="Обычный 3 9 14 6" xfId="56932"/>
    <cellStyle name="Обычный 3 9 14 6 2" xfId="56933"/>
    <cellStyle name="Обычный 3 9 14 6 2 2" xfId="56934"/>
    <cellStyle name="Обычный 3 9 14 6 3" xfId="56935"/>
    <cellStyle name="Обычный 3 9 14 7" xfId="56936"/>
    <cellStyle name="Обычный 3 9 14 7 2" xfId="56937"/>
    <cellStyle name="Обычный 3 9 14 8" xfId="56938"/>
    <cellStyle name="Обычный 3 9 15" xfId="56939"/>
    <cellStyle name="Обычный 3 9 15 2" xfId="56940"/>
    <cellStyle name="Обычный 3 9 15 2 2" xfId="56941"/>
    <cellStyle name="Обычный 3 9 15 2 2 2" xfId="56942"/>
    <cellStyle name="Обычный 3 9 15 2 2 2 2" xfId="56943"/>
    <cellStyle name="Обычный 3 9 15 2 2 2 2 2" xfId="56944"/>
    <cellStyle name="Обычный 3 9 15 2 2 2 2 2 2" xfId="56945"/>
    <cellStyle name="Обычный 3 9 15 2 2 2 2 3" xfId="56946"/>
    <cellStyle name="Обычный 3 9 15 2 2 2 3" xfId="56947"/>
    <cellStyle name="Обычный 3 9 15 2 2 2 3 2" xfId="56948"/>
    <cellStyle name="Обычный 3 9 15 2 2 2 4" xfId="56949"/>
    <cellStyle name="Обычный 3 9 15 2 2 3" xfId="56950"/>
    <cellStyle name="Обычный 3 9 15 2 2 3 2" xfId="56951"/>
    <cellStyle name="Обычный 3 9 15 2 2 3 2 2" xfId="56952"/>
    <cellStyle name="Обычный 3 9 15 2 2 3 3" xfId="56953"/>
    <cellStyle name="Обычный 3 9 15 2 2 4" xfId="56954"/>
    <cellStyle name="Обычный 3 9 15 2 2 4 2" xfId="56955"/>
    <cellStyle name="Обычный 3 9 15 2 2 5" xfId="56956"/>
    <cellStyle name="Обычный 3 9 15 2 3" xfId="56957"/>
    <cellStyle name="Обычный 3 9 15 2 3 2" xfId="56958"/>
    <cellStyle name="Обычный 3 9 15 2 3 2 2" xfId="56959"/>
    <cellStyle name="Обычный 3 9 15 2 3 2 2 2" xfId="56960"/>
    <cellStyle name="Обычный 3 9 15 2 3 2 2 2 2" xfId="56961"/>
    <cellStyle name="Обычный 3 9 15 2 3 2 2 3" xfId="56962"/>
    <cellStyle name="Обычный 3 9 15 2 3 2 3" xfId="56963"/>
    <cellStyle name="Обычный 3 9 15 2 3 2 3 2" xfId="56964"/>
    <cellStyle name="Обычный 3 9 15 2 3 2 4" xfId="56965"/>
    <cellStyle name="Обычный 3 9 15 2 3 3" xfId="56966"/>
    <cellStyle name="Обычный 3 9 15 2 3 3 2" xfId="56967"/>
    <cellStyle name="Обычный 3 9 15 2 3 3 2 2" xfId="56968"/>
    <cellStyle name="Обычный 3 9 15 2 3 3 3" xfId="56969"/>
    <cellStyle name="Обычный 3 9 15 2 3 4" xfId="56970"/>
    <cellStyle name="Обычный 3 9 15 2 3 4 2" xfId="56971"/>
    <cellStyle name="Обычный 3 9 15 2 3 5" xfId="56972"/>
    <cellStyle name="Обычный 3 9 15 2 4" xfId="56973"/>
    <cellStyle name="Обычный 3 9 15 2 4 2" xfId="56974"/>
    <cellStyle name="Обычный 3 9 15 2 4 2 2" xfId="56975"/>
    <cellStyle name="Обычный 3 9 15 2 4 2 2 2" xfId="56976"/>
    <cellStyle name="Обычный 3 9 15 2 4 2 3" xfId="56977"/>
    <cellStyle name="Обычный 3 9 15 2 4 3" xfId="56978"/>
    <cellStyle name="Обычный 3 9 15 2 4 3 2" xfId="56979"/>
    <cellStyle name="Обычный 3 9 15 2 4 4" xfId="56980"/>
    <cellStyle name="Обычный 3 9 15 2 5" xfId="56981"/>
    <cellStyle name="Обычный 3 9 15 2 5 2" xfId="56982"/>
    <cellStyle name="Обычный 3 9 15 2 5 2 2" xfId="56983"/>
    <cellStyle name="Обычный 3 9 15 2 5 3" xfId="56984"/>
    <cellStyle name="Обычный 3 9 15 2 6" xfId="56985"/>
    <cellStyle name="Обычный 3 9 15 2 6 2" xfId="56986"/>
    <cellStyle name="Обычный 3 9 15 2 7" xfId="56987"/>
    <cellStyle name="Обычный 3 9 15 3" xfId="56988"/>
    <cellStyle name="Обычный 3 9 15 3 2" xfId="56989"/>
    <cellStyle name="Обычный 3 9 15 3 2 2" xfId="56990"/>
    <cellStyle name="Обычный 3 9 15 3 2 2 2" xfId="56991"/>
    <cellStyle name="Обычный 3 9 15 3 2 2 2 2" xfId="56992"/>
    <cellStyle name="Обычный 3 9 15 3 2 2 3" xfId="56993"/>
    <cellStyle name="Обычный 3 9 15 3 2 3" xfId="56994"/>
    <cellStyle name="Обычный 3 9 15 3 2 3 2" xfId="56995"/>
    <cellStyle name="Обычный 3 9 15 3 2 4" xfId="56996"/>
    <cellStyle name="Обычный 3 9 15 3 3" xfId="56997"/>
    <cellStyle name="Обычный 3 9 15 3 3 2" xfId="56998"/>
    <cellStyle name="Обычный 3 9 15 3 3 2 2" xfId="56999"/>
    <cellStyle name="Обычный 3 9 15 3 3 3" xfId="57000"/>
    <cellStyle name="Обычный 3 9 15 3 4" xfId="57001"/>
    <cellStyle name="Обычный 3 9 15 3 4 2" xfId="57002"/>
    <cellStyle name="Обычный 3 9 15 3 5" xfId="57003"/>
    <cellStyle name="Обычный 3 9 15 4" xfId="57004"/>
    <cellStyle name="Обычный 3 9 15 4 2" xfId="57005"/>
    <cellStyle name="Обычный 3 9 15 4 2 2" xfId="57006"/>
    <cellStyle name="Обычный 3 9 15 4 2 2 2" xfId="57007"/>
    <cellStyle name="Обычный 3 9 15 4 2 2 2 2" xfId="57008"/>
    <cellStyle name="Обычный 3 9 15 4 2 2 3" xfId="57009"/>
    <cellStyle name="Обычный 3 9 15 4 2 3" xfId="57010"/>
    <cellStyle name="Обычный 3 9 15 4 2 3 2" xfId="57011"/>
    <cellStyle name="Обычный 3 9 15 4 2 4" xfId="57012"/>
    <cellStyle name="Обычный 3 9 15 4 3" xfId="57013"/>
    <cellStyle name="Обычный 3 9 15 4 3 2" xfId="57014"/>
    <cellStyle name="Обычный 3 9 15 4 3 2 2" xfId="57015"/>
    <cellStyle name="Обычный 3 9 15 4 3 3" xfId="57016"/>
    <cellStyle name="Обычный 3 9 15 4 4" xfId="57017"/>
    <cellStyle name="Обычный 3 9 15 4 4 2" xfId="57018"/>
    <cellStyle name="Обычный 3 9 15 4 5" xfId="57019"/>
    <cellStyle name="Обычный 3 9 15 5" xfId="57020"/>
    <cellStyle name="Обычный 3 9 15 5 2" xfId="57021"/>
    <cellStyle name="Обычный 3 9 15 5 2 2" xfId="57022"/>
    <cellStyle name="Обычный 3 9 15 5 2 2 2" xfId="57023"/>
    <cellStyle name="Обычный 3 9 15 5 2 3" xfId="57024"/>
    <cellStyle name="Обычный 3 9 15 5 3" xfId="57025"/>
    <cellStyle name="Обычный 3 9 15 5 3 2" xfId="57026"/>
    <cellStyle name="Обычный 3 9 15 5 4" xfId="57027"/>
    <cellStyle name="Обычный 3 9 15 6" xfId="57028"/>
    <cellStyle name="Обычный 3 9 15 6 2" xfId="57029"/>
    <cellStyle name="Обычный 3 9 15 6 2 2" xfId="57030"/>
    <cellStyle name="Обычный 3 9 15 6 3" xfId="57031"/>
    <cellStyle name="Обычный 3 9 15 7" xfId="57032"/>
    <cellStyle name="Обычный 3 9 15 7 2" xfId="57033"/>
    <cellStyle name="Обычный 3 9 15 8" xfId="57034"/>
    <cellStyle name="Обычный 3 9 16" xfId="57035"/>
    <cellStyle name="Обычный 3 9 16 2" xfId="57036"/>
    <cellStyle name="Обычный 3 9 16 2 2" xfId="57037"/>
    <cellStyle name="Обычный 3 9 16 2 2 2" xfId="57038"/>
    <cellStyle name="Обычный 3 9 16 2 2 2 2" xfId="57039"/>
    <cellStyle name="Обычный 3 9 16 2 2 2 2 2" xfId="57040"/>
    <cellStyle name="Обычный 3 9 16 2 2 2 2 2 2" xfId="57041"/>
    <cellStyle name="Обычный 3 9 16 2 2 2 2 3" xfId="57042"/>
    <cellStyle name="Обычный 3 9 16 2 2 2 3" xfId="57043"/>
    <cellStyle name="Обычный 3 9 16 2 2 2 3 2" xfId="57044"/>
    <cellStyle name="Обычный 3 9 16 2 2 2 4" xfId="57045"/>
    <cellStyle name="Обычный 3 9 16 2 2 3" xfId="57046"/>
    <cellStyle name="Обычный 3 9 16 2 2 3 2" xfId="57047"/>
    <cellStyle name="Обычный 3 9 16 2 2 3 2 2" xfId="57048"/>
    <cellStyle name="Обычный 3 9 16 2 2 3 3" xfId="57049"/>
    <cellStyle name="Обычный 3 9 16 2 2 4" xfId="57050"/>
    <cellStyle name="Обычный 3 9 16 2 2 4 2" xfId="57051"/>
    <cellStyle name="Обычный 3 9 16 2 2 5" xfId="57052"/>
    <cellStyle name="Обычный 3 9 16 2 3" xfId="57053"/>
    <cellStyle name="Обычный 3 9 16 2 3 2" xfId="57054"/>
    <cellStyle name="Обычный 3 9 16 2 3 2 2" xfId="57055"/>
    <cellStyle name="Обычный 3 9 16 2 3 2 2 2" xfId="57056"/>
    <cellStyle name="Обычный 3 9 16 2 3 2 2 2 2" xfId="57057"/>
    <cellStyle name="Обычный 3 9 16 2 3 2 2 3" xfId="57058"/>
    <cellStyle name="Обычный 3 9 16 2 3 2 3" xfId="57059"/>
    <cellStyle name="Обычный 3 9 16 2 3 2 3 2" xfId="57060"/>
    <cellStyle name="Обычный 3 9 16 2 3 2 4" xfId="57061"/>
    <cellStyle name="Обычный 3 9 16 2 3 3" xfId="57062"/>
    <cellStyle name="Обычный 3 9 16 2 3 3 2" xfId="57063"/>
    <cellStyle name="Обычный 3 9 16 2 3 3 2 2" xfId="57064"/>
    <cellStyle name="Обычный 3 9 16 2 3 3 3" xfId="57065"/>
    <cellStyle name="Обычный 3 9 16 2 3 4" xfId="57066"/>
    <cellStyle name="Обычный 3 9 16 2 3 4 2" xfId="57067"/>
    <cellStyle name="Обычный 3 9 16 2 3 5" xfId="57068"/>
    <cellStyle name="Обычный 3 9 16 2 4" xfId="57069"/>
    <cellStyle name="Обычный 3 9 16 2 4 2" xfId="57070"/>
    <cellStyle name="Обычный 3 9 16 2 4 2 2" xfId="57071"/>
    <cellStyle name="Обычный 3 9 16 2 4 2 2 2" xfId="57072"/>
    <cellStyle name="Обычный 3 9 16 2 4 2 3" xfId="57073"/>
    <cellStyle name="Обычный 3 9 16 2 4 3" xfId="57074"/>
    <cellStyle name="Обычный 3 9 16 2 4 3 2" xfId="57075"/>
    <cellStyle name="Обычный 3 9 16 2 4 4" xfId="57076"/>
    <cellStyle name="Обычный 3 9 16 2 5" xfId="57077"/>
    <cellStyle name="Обычный 3 9 16 2 5 2" xfId="57078"/>
    <cellStyle name="Обычный 3 9 16 2 5 2 2" xfId="57079"/>
    <cellStyle name="Обычный 3 9 16 2 5 3" xfId="57080"/>
    <cellStyle name="Обычный 3 9 16 2 6" xfId="57081"/>
    <cellStyle name="Обычный 3 9 16 2 6 2" xfId="57082"/>
    <cellStyle name="Обычный 3 9 16 2 7" xfId="57083"/>
    <cellStyle name="Обычный 3 9 16 3" xfId="57084"/>
    <cellStyle name="Обычный 3 9 16 3 2" xfId="57085"/>
    <cellStyle name="Обычный 3 9 16 3 2 2" xfId="57086"/>
    <cellStyle name="Обычный 3 9 16 3 2 2 2" xfId="57087"/>
    <cellStyle name="Обычный 3 9 16 3 2 2 2 2" xfId="57088"/>
    <cellStyle name="Обычный 3 9 16 3 2 2 3" xfId="57089"/>
    <cellStyle name="Обычный 3 9 16 3 2 3" xfId="57090"/>
    <cellStyle name="Обычный 3 9 16 3 2 3 2" xfId="57091"/>
    <cellStyle name="Обычный 3 9 16 3 2 4" xfId="57092"/>
    <cellStyle name="Обычный 3 9 16 3 3" xfId="57093"/>
    <cellStyle name="Обычный 3 9 16 3 3 2" xfId="57094"/>
    <cellStyle name="Обычный 3 9 16 3 3 2 2" xfId="57095"/>
    <cellStyle name="Обычный 3 9 16 3 3 3" xfId="57096"/>
    <cellStyle name="Обычный 3 9 16 3 4" xfId="57097"/>
    <cellStyle name="Обычный 3 9 16 3 4 2" xfId="57098"/>
    <cellStyle name="Обычный 3 9 16 3 5" xfId="57099"/>
    <cellStyle name="Обычный 3 9 16 4" xfId="57100"/>
    <cellStyle name="Обычный 3 9 16 4 2" xfId="57101"/>
    <cellStyle name="Обычный 3 9 16 4 2 2" xfId="57102"/>
    <cellStyle name="Обычный 3 9 16 4 2 2 2" xfId="57103"/>
    <cellStyle name="Обычный 3 9 16 4 2 2 2 2" xfId="57104"/>
    <cellStyle name="Обычный 3 9 16 4 2 2 3" xfId="57105"/>
    <cellStyle name="Обычный 3 9 16 4 2 3" xfId="57106"/>
    <cellStyle name="Обычный 3 9 16 4 2 3 2" xfId="57107"/>
    <cellStyle name="Обычный 3 9 16 4 2 4" xfId="57108"/>
    <cellStyle name="Обычный 3 9 16 4 3" xfId="57109"/>
    <cellStyle name="Обычный 3 9 16 4 3 2" xfId="57110"/>
    <cellStyle name="Обычный 3 9 16 4 3 2 2" xfId="57111"/>
    <cellStyle name="Обычный 3 9 16 4 3 3" xfId="57112"/>
    <cellStyle name="Обычный 3 9 16 4 4" xfId="57113"/>
    <cellStyle name="Обычный 3 9 16 4 4 2" xfId="57114"/>
    <cellStyle name="Обычный 3 9 16 4 5" xfId="57115"/>
    <cellStyle name="Обычный 3 9 16 5" xfId="57116"/>
    <cellStyle name="Обычный 3 9 16 5 2" xfId="57117"/>
    <cellStyle name="Обычный 3 9 16 5 2 2" xfId="57118"/>
    <cellStyle name="Обычный 3 9 16 5 2 2 2" xfId="57119"/>
    <cellStyle name="Обычный 3 9 16 5 2 3" xfId="57120"/>
    <cellStyle name="Обычный 3 9 16 5 3" xfId="57121"/>
    <cellStyle name="Обычный 3 9 16 5 3 2" xfId="57122"/>
    <cellStyle name="Обычный 3 9 16 5 4" xfId="57123"/>
    <cellStyle name="Обычный 3 9 16 6" xfId="57124"/>
    <cellStyle name="Обычный 3 9 16 6 2" xfId="57125"/>
    <cellStyle name="Обычный 3 9 16 6 2 2" xfId="57126"/>
    <cellStyle name="Обычный 3 9 16 6 3" xfId="57127"/>
    <cellStyle name="Обычный 3 9 16 7" xfId="57128"/>
    <cellStyle name="Обычный 3 9 16 7 2" xfId="57129"/>
    <cellStyle name="Обычный 3 9 16 8" xfId="57130"/>
    <cellStyle name="Обычный 3 9 17" xfId="57131"/>
    <cellStyle name="Обычный 3 9 17 2" xfId="57132"/>
    <cellStyle name="Обычный 3 9 17 2 2" xfId="57133"/>
    <cellStyle name="Обычный 3 9 17 2 2 2" xfId="57134"/>
    <cellStyle name="Обычный 3 9 17 2 2 2 2" xfId="57135"/>
    <cellStyle name="Обычный 3 9 17 2 2 2 2 2" xfId="57136"/>
    <cellStyle name="Обычный 3 9 17 2 2 2 2 2 2" xfId="57137"/>
    <cellStyle name="Обычный 3 9 17 2 2 2 2 3" xfId="57138"/>
    <cellStyle name="Обычный 3 9 17 2 2 2 3" xfId="57139"/>
    <cellStyle name="Обычный 3 9 17 2 2 2 3 2" xfId="57140"/>
    <cellStyle name="Обычный 3 9 17 2 2 2 4" xfId="57141"/>
    <cellStyle name="Обычный 3 9 17 2 2 3" xfId="57142"/>
    <cellStyle name="Обычный 3 9 17 2 2 3 2" xfId="57143"/>
    <cellStyle name="Обычный 3 9 17 2 2 3 2 2" xfId="57144"/>
    <cellStyle name="Обычный 3 9 17 2 2 3 3" xfId="57145"/>
    <cellStyle name="Обычный 3 9 17 2 2 4" xfId="57146"/>
    <cellStyle name="Обычный 3 9 17 2 2 4 2" xfId="57147"/>
    <cellStyle name="Обычный 3 9 17 2 2 5" xfId="57148"/>
    <cellStyle name="Обычный 3 9 17 2 3" xfId="57149"/>
    <cellStyle name="Обычный 3 9 17 2 3 2" xfId="57150"/>
    <cellStyle name="Обычный 3 9 17 2 3 2 2" xfId="57151"/>
    <cellStyle name="Обычный 3 9 17 2 3 2 2 2" xfId="57152"/>
    <cellStyle name="Обычный 3 9 17 2 3 2 2 2 2" xfId="57153"/>
    <cellStyle name="Обычный 3 9 17 2 3 2 2 3" xfId="57154"/>
    <cellStyle name="Обычный 3 9 17 2 3 2 3" xfId="57155"/>
    <cellStyle name="Обычный 3 9 17 2 3 2 3 2" xfId="57156"/>
    <cellStyle name="Обычный 3 9 17 2 3 2 4" xfId="57157"/>
    <cellStyle name="Обычный 3 9 17 2 3 3" xfId="57158"/>
    <cellStyle name="Обычный 3 9 17 2 3 3 2" xfId="57159"/>
    <cellStyle name="Обычный 3 9 17 2 3 3 2 2" xfId="57160"/>
    <cellStyle name="Обычный 3 9 17 2 3 3 3" xfId="57161"/>
    <cellStyle name="Обычный 3 9 17 2 3 4" xfId="57162"/>
    <cellStyle name="Обычный 3 9 17 2 3 4 2" xfId="57163"/>
    <cellStyle name="Обычный 3 9 17 2 3 5" xfId="57164"/>
    <cellStyle name="Обычный 3 9 17 2 4" xfId="57165"/>
    <cellStyle name="Обычный 3 9 17 2 4 2" xfId="57166"/>
    <cellStyle name="Обычный 3 9 17 2 4 2 2" xfId="57167"/>
    <cellStyle name="Обычный 3 9 17 2 4 2 2 2" xfId="57168"/>
    <cellStyle name="Обычный 3 9 17 2 4 2 3" xfId="57169"/>
    <cellStyle name="Обычный 3 9 17 2 4 3" xfId="57170"/>
    <cellStyle name="Обычный 3 9 17 2 4 3 2" xfId="57171"/>
    <cellStyle name="Обычный 3 9 17 2 4 4" xfId="57172"/>
    <cellStyle name="Обычный 3 9 17 2 5" xfId="57173"/>
    <cellStyle name="Обычный 3 9 17 2 5 2" xfId="57174"/>
    <cellStyle name="Обычный 3 9 17 2 5 2 2" xfId="57175"/>
    <cellStyle name="Обычный 3 9 17 2 5 3" xfId="57176"/>
    <cellStyle name="Обычный 3 9 17 2 6" xfId="57177"/>
    <cellStyle name="Обычный 3 9 17 2 6 2" xfId="57178"/>
    <cellStyle name="Обычный 3 9 17 2 7" xfId="57179"/>
    <cellStyle name="Обычный 3 9 17 3" xfId="57180"/>
    <cellStyle name="Обычный 3 9 17 3 2" xfId="57181"/>
    <cellStyle name="Обычный 3 9 17 3 2 2" xfId="57182"/>
    <cellStyle name="Обычный 3 9 17 3 2 2 2" xfId="57183"/>
    <cellStyle name="Обычный 3 9 17 3 2 2 2 2" xfId="57184"/>
    <cellStyle name="Обычный 3 9 17 3 2 2 3" xfId="57185"/>
    <cellStyle name="Обычный 3 9 17 3 2 3" xfId="57186"/>
    <cellStyle name="Обычный 3 9 17 3 2 3 2" xfId="57187"/>
    <cellStyle name="Обычный 3 9 17 3 2 4" xfId="57188"/>
    <cellStyle name="Обычный 3 9 17 3 3" xfId="57189"/>
    <cellStyle name="Обычный 3 9 17 3 3 2" xfId="57190"/>
    <cellStyle name="Обычный 3 9 17 3 3 2 2" xfId="57191"/>
    <cellStyle name="Обычный 3 9 17 3 3 3" xfId="57192"/>
    <cellStyle name="Обычный 3 9 17 3 4" xfId="57193"/>
    <cellStyle name="Обычный 3 9 17 3 4 2" xfId="57194"/>
    <cellStyle name="Обычный 3 9 17 3 5" xfId="57195"/>
    <cellStyle name="Обычный 3 9 17 4" xfId="57196"/>
    <cellStyle name="Обычный 3 9 17 4 2" xfId="57197"/>
    <cellStyle name="Обычный 3 9 17 4 2 2" xfId="57198"/>
    <cellStyle name="Обычный 3 9 17 4 2 2 2" xfId="57199"/>
    <cellStyle name="Обычный 3 9 17 4 2 2 2 2" xfId="57200"/>
    <cellStyle name="Обычный 3 9 17 4 2 2 3" xfId="57201"/>
    <cellStyle name="Обычный 3 9 17 4 2 3" xfId="57202"/>
    <cellStyle name="Обычный 3 9 17 4 2 3 2" xfId="57203"/>
    <cellStyle name="Обычный 3 9 17 4 2 4" xfId="57204"/>
    <cellStyle name="Обычный 3 9 17 4 3" xfId="57205"/>
    <cellStyle name="Обычный 3 9 17 4 3 2" xfId="57206"/>
    <cellStyle name="Обычный 3 9 17 4 3 2 2" xfId="57207"/>
    <cellStyle name="Обычный 3 9 17 4 3 3" xfId="57208"/>
    <cellStyle name="Обычный 3 9 17 4 4" xfId="57209"/>
    <cellStyle name="Обычный 3 9 17 4 4 2" xfId="57210"/>
    <cellStyle name="Обычный 3 9 17 4 5" xfId="57211"/>
    <cellStyle name="Обычный 3 9 17 5" xfId="57212"/>
    <cellStyle name="Обычный 3 9 17 5 2" xfId="57213"/>
    <cellStyle name="Обычный 3 9 17 5 2 2" xfId="57214"/>
    <cellStyle name="Обычный 3 9 17 5 2 2 2" xfId="57215"/>
    <cellStyle name="Обычный 3 9 17 5 2 3" xfId="57216"/>
    <cellStyle name="Обычный 3 9 17 5 3" xfId="57217"/>
    <cellStyle name="Обычный 3 9 17 5 3 2" xfId="57218"/>
    <cellStyle name="Обычный 3 9 17 5 4" xfId="57219"/>
    <cellStyle name="Обычный 3 9 17 6" xfId="57220"/>
    <cellStyle name="Обычный 3 9 17 6 2" xfId="57221"/>
    <cellStyle name="Обычный 3 9 17 6 2 2" xfId="57222"/>
    <cellStyle name="Обычный 3 9 17 6 3" xfId="57223"/>
    <cellStyle name="Обычный 3 9 17 7" xfId="57224"/>
    <cellStyle name="Обычный 3 9 17 7 2" xfId="57225"/>
    <cellStyle name="Обычный 3 9 17 8" xfId="57226"/>
    <cellStyle name="Обычный 3 9 18" xfId="57227"/>
    <cellStyle name="Обычный 3 9 18 2" xfId="57228"/>
    <cellStyle name="Обычный 3 9 18 2 2" xfId="57229"/>
    <cellStyle name="Обычный 3 9 18 2 2 2" xfId="57230"/>
    <cellStyle name="Обычный 3 9 18 2 2 2 2" xfId="57231"/>
    <cellStyle name="Обычный 3 9 18 2 2 2 2 2" xfId="57232"/>
    <cellStyle name="Обычный 3 9 18 2 2 2 2 2 2" xfId="57233"/>
    <cellStyle name="Обычный 3 9 18 2 2 2 2 3" xfId="57234"/>
    <cellStyle name="Обычный 3 9 18 2 2 2 3" xfId="57235"/>
    <cellStyle name="Обычный 3 9 18 2 2 2 3 2" xfId="57236"/>
    <cellStyle name="Обычный 3 9 18 2 2 2 4" xfId="57237"/>
    <cellStyle name="Обычный 3 9 18 2 2 3" xfId="57238"/>
    <cellStyle name="Обычный 3 9 18 2 2 3 2" xfId="57239"/>
    <cellStyle name="Обычный 3 9 18 2 2 3 2 2" xfId="57240"/>
    <cellStyle name="Обычный 3 9 18 2 2 3 3" xfId="57241"/>
    <cellStyle name="Обычный 3 9 18 2 2 4" xfId="57242"/>
    <cellStyle name="Обычный 3 9 18 2 2 4 2" xfId="57243"/>
    <cellStyle name="Обычный 3 9 18 2 2 5" xfId="57244"/>
    <cellStyle name="Обычный 3 9 18 2 3" xfId="57245"/>
    <cellStyle name="Обычный 3 9 18 2 3 2" xfId="57246"/>
    <cellStyle name="Обычный 3 9 18 2 3 2 2" xfId="57247"/>
    <cellStyle name="Обычный 3 9 18 2 3 2 2 2" xfId="57248"/>
    <cellStyle name="Обычный 3 9 18 2 3 2 2 2 2" xfId="57249"/>
    <cellStyle name="Обычный 3 9 18 2 3 2 2 3" xfId="57250"/>
    <cellStyle name="Обычный 3 9 18 2 3 2 3" xfId="57251"/>
    <cellStyle name="Обычный 3 9 18 2 3 2 3 2" xfId="57252"/>
    <cellStyle name="Обычный 3 9 18 2 3 2 4" xfId="57253"/>
    <cellStyle name="Обычный 3 9 18 2 3 3" xfId="57254"/>
    <cellStyle name="Обычный 3 9 18 2 3 3 2" xfId="57255"/>
    <cellStyle name="Обычный 3 9 18 2 3 3 2 2" xfId="57256"/>
    <cellStyle name="Обычный 3 9 18 2 3 3 3" xfId="57257"/>
    <cellStyle name="Обычный 3 9 18 2 3 4" xfId="57258"/>
    <cellStyle name="Обычный 3 9 18 2 3 4 2" xfId="57259"/>
    <cellStyle name="Обычный 3 9 18 2 3 5" xfId="57260"/>
    <cellStyle name="Обычный 3 9 18 2 4" xfId="57261"/>
    <cellStyle name="Обычный 3 9 18 2 4 2" xfId="57262"/>
    <cellStyle name="Обычный 3 9 18 2 4 2 2" xfId="57263"/>
    <cellStyle name="Обычный 3 9 18 2 4 2 2 2" xfId="57264"/>
    <cellStyle name="Обычный 3 9 18 2 4 2 3" xfId="57265"/>
    <cellStyle name="Обычный 3 9 18 2 4 3" xfId="57266"/>
    <cellStyle name="Обычный 3 9 18 2 4 3 2" xfId="57267"/>
    <cellStyle name="Обычный 3 9 18 2 4 4" xfId="57268"/>
    <cellStyle name="Обычный 3 9 18 2 5" xfId="57269"/>
    <cellStyle name="Обычный 3 9 18 2 5 2" xfId="57270"/>
    <cellStyle name="Обычный 3 9 18 2 5 2 2" xfId="57271"/>
    <cellStyle name="Обычный 3 9 18 2 5 3" xfId="57272"/>
    <cellStyle name="Обычный 3 9 18 2 6" xfId="57273"/>
    <cellStyle name="Обычный 3 9 18 2 6 2" xfId="57274"/>
    <cellStyle name="Обычный 3 9 18 2 7" xfId="57275"/>
    <cellStyle name="Обычный 3 9 18 3" xfId="57276"/>
    <cellStyle name="Обычный 3 9 18 3 2" xfId="57277"/>
    <cellStyle name="Обычный 3 9 18 3 2 2" xfId="57278"/>
    <cellStyle name="Обычный 3 9 18 3 2 2 2" xfId="57279"/>
    <cellStyle name="Обычный 3 9 18 3 2 2 2 2" xfId="57280"/>
    <cellStyle name="Обычный 3 9 18 3 2 2 3" xfId="57281"/>
    <cellStyle name="Обычный 3 9 18 3 2 3" xfId="57282"/>
    <cellStyle name="Обычный 3 9 18 3 2 3 2" xfId="57283"/>
    <cellStyle name="Обычный 3 9 18 3 2 4" xfId="57284"/>
    <cellStyle name="Обычный 3 9 18 3 3" xfId="57285"/>
    <cellStyle name="Обычный 3 9 18 3 3 2" xfId="57286"/>
    <cellStyle name="Обычный 3 9 18 3 3 2 2" xfId="57287"/>
    <cellStyle name="Обычный 3 9 18 3 3 3" xfId="57288"/>
    <cellStyle name="Обычный 3 9 18 3 4" xfId="57289"/>
    <cellStyle name="Обычный 3 9 18 3 4 2" xfId="57290"/>
    <cellStyle name="Обычный 3 9 18 3 5" xfId="57291"/>
    <cellStyle name="Обычный 3 9 18 4" xfId="57292"/>
    <cellStyle name="Обычный 3 9 18 4 2" xfId="57293"/>
    <cellStyle name="Обычный 3 9 18 4 2 2" xfId="57294"/>
    <cellStyle name="Обычный 3 9 18 4 2 2 2" xfId="57295"/>
    <cellStyle name="Обычный 3 9 18 4 2 2 2 2" xfId="57296"/>
    <cellStyle name="Обычный 3 9 18 4 2 2 3" xfId="57297"/>
    <cellStyle name="Обычный 3 9 18 4 2 3" xfId="57298"/>
    <cellStyle name="Обычный 3 9 18 4 2 3 2" xfId="57299"/>
    <cellStyle name="Обычный 3 9 18 4 2 4" xfId="57300"/>
    <cellStyle name="Обычный 3 9 18 4 3" xfId="57301"/>
    <cellStyle name="Обычный 3 9 18 4 3 2" xfId="57302"/>
    <cellStyle name="Обычный 3 9 18 4 3 2 2" xfId="57303"/>
    <cellStyle name="Обычный 3 9 18 4 3 3" xfId="57304"/>
    <cellStyle name="Обычный 3 9 18 4 4" xfId="57305"/>
    <cellStyle name="Обычный 3 9 18 4 4 2" xfId="57306"/>
    <cellStyle name="Обычный 3 9 18 4 5" xfId="57307"/>
    <cellStyle name="Обычный 3 9 18 5" xfId="57308"/>
    <cellStyle name="Обычный 3 9 18 5 2" xfId="57309"/>
    <cellStyle name="Обычный 3 9 18 5 2 2" xfId="57310"/>
    <cellStyle name="Обычный 3 9 18 5 2 2 2" xfId="57311"/>
    <cellStyle name="Обычный 3 9 18 5 2 3" xfId="57312"/>
    <cellStyle name="Обычный 3 9 18 5 3" xfId="57313"/>
    <cellStyle name="Обычный 3 9 18 5 3 2" xfId="57314"/>
    <cellStyle name="Обычный 3 9 18 5 4" xfId="57315"/>
    <cellStyle name="Обычный 3 9 18 6" xfId="57316"/>
    <cellStyle name="Обычный 3 9 18 6 2" xfId="57317"/>
    <cellStyle name="Обычный 3 9 18 6 2 2" xfId="57318"/>
    <cellStyle name="Обычный 3 9 18 6 3" xfId="57319"/>
    <cellStyle name="Обычный 3 9 18 7" xfId="57320"/>
    <cellStyle name="Обычный 3 9 18 7 2" xfId="57321"/>
    <cellStyle name="Обычный 3 9 18 8" xfId="57322"/>
    <cellStyle name="Обычный 3 9 19" xfId="57323"/>
    <cellStyle name="Обычный 3 9 19 2" xfId="57324"/>
    <cellStyle name="Обычный 3 9 19 2 2" xfId="57325"/>
    <cellStyle name="Обычный 3 9 19 2 2 2" xfId="57326"/>
    <cellStyle name="Обычный 3 9 19 2 2 2 2" xfId="57327"/>
    <cellStyle name="Обычный 3 9 19 2 2 2 2 2" xfId="57328"/>
    <cellStyle name="Обычный 3 9 19 2 2 2 2 2 2" xfId="57329"/>
    <cellStyle name="Обычный 3 9 19 2 2 2 2 3" xfId="57330"/>
    <cellStyle name="Обычный 3 9 19 2 2 2 3" xfId="57331"/>
    <cellStyle name="Обычный 3 9 19 2 2 2 3 2" xfId="57332"/>
    <cellStyle name="Обычный 3 9 19 2 2 2 4" xfId="57333"/>
    <cellStyle name="Обычный 3 9 19 2 2 3" xfId="57334"/>
    <cellStyle name="Обычный 3 9 19 2 2 3 2" xfId="57335"/>
    <cellStyle name="Обычный 3 9 19 2 2 3 2 2" xfId="57336"/>
    <cellStyle name="Обычный 3 9 19 2 2 3 3" xfId="57337"/>
    <cellStyle name="Обычный 3 9 19 2 2 4" xfId="57338"/>
    <cellStyle name="Обычный 3 9 19 2 2 4 2" xfId="57339"/>
    <cellStyle name="Обычный 3 9 19 2 2 5" xfId="57340"/>
    <cellStyle name="Обычный 3 9 19 2 3" xfId="57341"/>
    <cellStyle name="Обычный 3 9 19 2 3 2" xfId="57342"/>
    <cellStyle name="Обычный 3 9 19 2 3 2 2" xfId="57343"/>
    <cellStyle name="Обычный 3 9 19 2 3 2 2 2" xfId="57344"/>
    <cellStyle name="Обычный 3 9 19 2 3 2 2 2 2" xfId="57345"/>
    <cellStyle name="Обычный 3 9 19 2 3 2 2 3" xfId="57346"/>
    <cellStyle name="Обычный 3 9 19 2 3 2 3" xfId="57347"/>
    <cellStyle name="Обычный 3 9 19 2 3 2 3 2" xfId="57348"/>
    <cellStyle name="Обычный 3 9 19 2 3 2 4" xfId="57349"/>
    <cellStyle name="Обычный 3 9 19 2 3 3" xfId="57350"/>
    <cellStyle name="Обычный 3 9 19 2 3 3 2" xfId="57351"/>
    <cellStyle name="Обычный 3 9 19 2 3 3 2 2" xfId="57352"/>
    <cellStyle name="Обычный 3 9 19 2 3 3 3" xfId="57353"/>
    <cellStyle name="Обычный 3 9 19 2 3 4" xfId="57354"/>
    <cellStyle name="Обычный 3 9 19 2 3 4 2" xfId="57355"/>
    <cellStyle name="Обычный 3 9 19 2 3 5" xfId="57356"/>
    <cellStyle name="Обычный 3 9 19 2 4" xfId="57357"/>
    <cellStyle name="Обычный 3 9 19 2 4 2" xfId="57358"/>
    <cellStyle name="Обычный 3 9 19 2 4 2 2" xfId="57359"/>
    <cellStyle name="Обычный 3 9 19 2 4 2 2 2" xfId="57360"/>
    <cellStyle name="Обычный 3 9 19 2 4 2 3" xfId="57361"/>
    <cellStyle name="Обычный 3 9 19 2 4 3" xfId="57362"/>
    <cellStyle name="Обычный 3 9 19 2 4 3 2" xfId="57363"/>
    <cellStyle name="Обычный 3 9 19 2 4 4" xfId="57364"/>
    <cellStyle name="Обычный 3 9 19 2 5" xfId="57365"/>
    <cellStyle name="Обычный 3 9 19 2 5 2" xfId="57366"/>
    <cellStyle name="Обычный 3 9 19 2 5 2 2" xfId="57367"/>
    <cellStyle name="Обычный 3 9 19 2 5 3" xfId="57368"/>
    <cellStyle name="Обычный 3 9 19 2 6" xfId="57369"/>
    <cellStyle name="Обычный 3 9 19 2 6 2" xfId="57370"/>
    <cellStyle name="Обычный 3 9 19 2 7" xfId="57371"/>
    <cellStyle name="Обычный 3 9 19 3" xfId="57372"/>
    <cellStyle name="Обычный 3 9 19 3 2" xfId="57373"/>
    <cellStyle name="Обычный 3 9 19 3 2 2" xfId="57374"/>
    <cellStyle name="Обычный 3 9 19 3 2 2 2" xfId="57375"/>
    <cellStyle name="Обычный 3 9 19 3 2 2 2 2" xfId="57376"/>
    <cellStyle name="Обычный 3 9 19 3 2 2 3" xfId="57377"/>
    <cellStyle name="Обычный 3 9 19 3 2 3" xfId="57378"/>
    <cellStyle name="Обычный 3 9 19 3 2 3 2" xfId="57379"/>
    <cellStyle name="Обычный 3 9 19 3 2 4" xfId="57380"/>
    <cellStyle name="Обычный 3 9 19 3 3" xfId="57381"/>
    <cellStyle name="Обычный 3 9 19 3 3 2" xfId="57382"/>
    <cellStyle name="Обычный 3 9 19 3 3 2 2" xfId="57383"/>
    <cellStyle name="Обычный 3 9 19 3 3 3" xfId="57384"/>
    <cellStyle name="Обычный 3 9 19 3 4" xfId="57385"/>
    <cellStyle name="Обычный 3 9 19 3 4 2" xfId="57386"/>
    <cellStyle name="Обычный 3 9 19 3 5" xfId="57387"/>
    <cellStyle name="Обычный 3 9 19 4" xfId="57388"/>
    <cellStyle name="Обычный 3 9 19 4 2" xfId="57389"/>
    <cellStyle name="Обычный 3 9 19 4 2 2" xfId="57390"/>
    <cellStyle name="Обычный 3 9 19 4 2 2 2" xfId="57391"/>
    <cellStyle name="Обычный 3 9 19 4 2 2 2 2" xfId="57392"/>
    <cellStyle name="Обычный 3 9 19 4 2 2 3" xfId="57393"/>
    <cellStyle name="Обычный 3 9 19 4 2 3" xfId="57394"/>
    <cellStyle name="Обычный 3 9 19 4 2 3 2" xfId="57395"/>
    <cellStyle name="Обычный 3 9 19 4 2 4" xfId="57396"/>
    <cellStyle name="Обычный 3 9 19 4 3" xfId="57397"/>
    <cellStyle name="Обычный 3 9 19 4 3 2" xfId="57398"/>
    <cellStyle name="Обычный 3 9 19 4 3 2 2" xfId="57399"/>
    <cellStyle name="Обычный 3 9 19 4 3 3" xfId="57400"/>
    <cellStyle name="Обычный 3 9 19 4 4" xfId="57401"/>
    <cellStyle name="Обычный 3 9 19 4 4 2" xfId="57402"/>
    <cellStyle name="Обычный 3 9 19 4 5" xfId="57403"/>
    <cellStyle name="Обычный 3 9 19 5" xfId="57404"/>
    <cellStyle name="Обычный 3 9 19 5 2" xfId="57405"/>
    <cellStyle name="Обычный 3 9 19 5 2 2" xfId="57406"/>
    <cellStyle name="Обычный 3 9 19 5 2 2 2" xfId="57407"/>
    <cellStyle name="Обычный 3 9 19 5 2 3" xfId="57408"/>
    <cellStyle name="Обычный 3 9 19 5 3" xfId="57409"/>
    <cellStyle name="Обычный 3 9 19 5 3 2" xfId="57410"/>
    <cellStyle name="Обычный 3 9 19 5 4" xfId="57411"/>
    <cellStyle name="Обычный 3 9 19 6" xfId="57412"/>
    <cellStyle name="Обычный 3 9 19 6 2" xfId="57413"/>
    <cellStyle name="Обычный 3 9 19 6 2 2" xfId="57414"/>
    <cellStyle name="Обычный 3 9 19 6 3" xfId="57415"/>
    <cellStyle name="Обычный 3 9 19 7" xfId="57416"/>
    <cellStyle name="Обычный 3 9 19 7 2" xfId="57417"/>
    <cellStyle name="Обычный 3 9 19 8" xfId="57418"/>
    <cellStyle name="Обычный 3 9 2" xfId="57419"/>
    <cellStyle name="Обычный 3 9 2 2" xfId="57420"/>
    <cellStyle name="Обычный 3 9 2 2 2" xfId="57421"/>
    <cellStyle name="Обычный 3 9 2 2 2 2" xfId="57422"/>
    <cellStyle name="Обычный 3 9 2 2 2 2 2" xfId="57423"/>
    <cellStyle name="Обычный 3 9 2 2 2 2 2 2" xfId="57424"/>
    <cellStyle name="Обычный 3 9 2 2 2 2 2 2 2" xfId="57425"/>
    <cellStyle name="Обычный 3 9 2 2 2 2 2 3" xfId="57426"/>
    <cellStyle name="Обычный 3 9 2 2 2 2 3" xfId="57427"/>
    <cellStyle name="Обычный 3 9 2 2 2 2 3 2" xfId="57428"/>
    <cellStyle name="Обычный 3 9 2 2 2 2 4" xfId="57429"/>
    <cellStyle name="Обычный 3 9 2 2 2 3" xfId="57430"/>
    <cellStyle name="Обычный 3 9 2 2 2 3 2" xfId="57431"/>
    <cellStyle name="Обычный 3 9 2 2 2 3 2 2" xfId="57432"/>
    <cellStyle name="Обычный 3 9 2 2 2 3 3" xfId="57433"/>
    <cellStyle name="Обычный 3 9 2 2 2 4" xfId="57434"/>
    <cellStyle name="Обычный 3 9 2 2 2 4 2" xfId="57435"/>
    <cellStyle name="Обычный 3 9 2 2 2 5" xfId="57436"/>
    <cellStyle name="Обычный 3 9 2 2 3" xfId="57437"/>
    <cellStyle name="Обычный 3 9 2 2 3 2" xfId="57438"/>
    <cellStyle name="Обычный 3 9 2 2 3 2 2" xfId="57439"/>
    <cellStyle name="Обычный 3 9 2 2 3 2 2 2" xfId="57440"/>
    <cellStyle name="Обычный 3 9 2 2 3 2 2 2 2" xfId="57441"/>
    <cellStyle name="Обычный 3 9 2 2 3 2 2 3" xfId="57442"/>
    <cellStyle name="Обычный 3 9 2 2 3 2 3" xfId="57443"/>
    <cellStyle name="Обычный 3 9 2 2 3 2 3 2" xfId="57444"/>
    <cellStyle name="Обычный 3 9 2 2 3 2 4" xfId="57445"/>
    <cellStyle name="Обычный 3 9 2 2 3 3" xfId="57446"/>
    <cellStyle name="Обычный 3 9 2 2 3 3 2" xfId="57447"/>
    <cellStyle name="Обычный 3 9 2 2 3 3 2 2" xfId="57448"/>
    <cellStyle name="Обычный 3 9 2 2 3 3 3" xfId="57449"/>
    <cellStyle name="Обычный 3 9 2 2 3 4" xfId="57450"/>
    <cellStyle name="Обычный 3 9 2 2 3 4 2" xfId="57451"/>
    <cellStyle name="Обычный 3 9 2 2 3 5" xfId="57452"/>
    <cellStyle name="Обычный 3 9 2 2 4" xfId="57453"/>
    <cellStyle name="Обычный 3 9 2 2 4 2" xfId="57454"/>
    <cellStyle name="Обычный 3 9 2 2 4 2 2" xfId="57455"/>
    <cellStyle name="Обычный 3 9 2 2 4 2 2 2" xfId="57456"/>
    <cellStyle name="Обычный 3 9 2 2 4 2 3" xfId="57457"/>
    <cellStyle name="Обычный 3 9 2 2 4 3" xfId="57458"/>
    <cellStyle name="Обычный 3 9 2 2 4 3 2" xfId="57459"/>
    <cellStyle name="Обычный 3 9 2 2 4 4" xfId="57460"/>
    <cellStyle name="Обычный 3 9 2 2 5" xfId="57461"/>
    <cellStyle name="Обычный 3 9 2 2 5 2" xfId="57462"/>
    <cellStyle name="Обычный 3 9 2 2 5 2 2" xfId="57463"/>
    <cellStyle name="Обычный 3 9 2 2 5 3" xfId="57464"/>
    <cellStyle name="Обычный 3 9 2 2 6" xfId="57465"/>
    <cellStyle name="Обычный 3 9 2 2 6 2" xfId="57466"/>
    <cellStyle name="Обычный 3 9 2 2 7" xfId="57467"/>
    <cellStyle name="Обычный 3 9 2 3" xfId="57468"/>
    <cellStyle name="Обычный 3 9 2 3 2" xfId="57469"/>
    <cellStyle name="Обычный 3 9 2 3 2 2" xfId="57470"/>
    <cellStyle name="Обычный 3 9 2 3 2 2 2" xfId="57471"/>
    <cellStyle name="Обычный 3 9 2 3 2 2 2 2" xfId="57472"/>
    <cellStyle name="Обычный 3 9 2 3 2 2 3" xfId="57473"/>
    <cellStyle name="Обычный 3 9 2 3 2 3" xfId="57474"/>
    <cellStyle name="Обычный 3 9 2 3 2 3 2" xfId="57475"/>
    <cellStyle name="Обычный 3 9 2 3 2 4" xfId="57476"/>
    <cellStyle name="Обычный 3 9 2 3 3" xfId="57477"/>
    <cellStyle name="Обычный 3 9 2 3 3 2" xfId="57478"/>
    <cellStyle name="Обычный 3 9 2 3 3 2 2" xfId="57479"/>
    <cellStyle name="Обычный 3 9 2 3 3 3" xfId="57480"/>
    <cellStyle name="Обычный 3 9 2 3 4" xfId="57481"/>
    <cellStyle name="Обычный 3 9 2 3 4 2" xfId="57482"/>
    <cellStyle name="Обычный 3 9 2 3 5" xfId="57483"/>
    <cellStyle name="Обычный 3 9 2 4" xfId="57484"/>
    <cellStyle name="Обычный 3 9 2 4 2" xfId="57485"/>
    <cellStyle name="Обычный 3 9 2 4 2 2" xfId="57486"/>
    <cellStyle name="Обычный 3 9 2 4 2 2 2" xfId="57487"/>
    <cellStyle name="Обычный 3 9 2 4 2 2 2 2" xfId="57488"/>
    <cellStyle name="Обычный 3 9 2 4 2 2 3" xfId="57489"/>
    <cellStyle name="Обычный 3 9 2 4 2 3" xfId="57490"/>
    <cellStyle name="Обычный 3 9 2 4 2 3 2" xfId="57491"/>
    <cellStyle name="Обычный 3 9 2 4 2 4" xfId="57492"/>
    <cellStyle name="Обычный 3 9 2 4 3" xfId="57493"/>
    <cellStyle name="Обычный 3 9 2 4 3 2" xfId="57494"/>
    <cellStyle name="Обычный 3 9 2 4 3 2 2" xfId="57495"/>
    <cellStyle name="Обычный 3 9 2 4 3 3" xfId="57496"/>
    <cellStyle name="Обычный 3 9 2 4 4" xfId="57497"/>
    <cellStyle name="Обычный 3 9 2 4 4 2" xfId="57498"/>
    <cellStyle name="Обычный 3 9 2 4 5" xfId="57499"/>
    <cellStyle name="Обычный 3 9 2 5" xfId="57500"/>
    <cellStyle name="Обычный 3 9 2 5 2" xfId="57501"/>
    <cellStyle name="Обычный 3 9 2 5 2 2" xfId="57502"/>
    <cellStyle name="Обычный 3 9 2 5 2 2 2" xfId="57503"/>
    <cellStyle name="Обычный 3 9 2 5 2 3" xfId="57504"/>
    <cellStyle name="Обычный 3 9 2 5 3" xfId="57505"/>
    <cellStyle name="Обычный 3 9 2 5 3 2" xfId="57506"/>
    <cellStyle name="Обычный 3 9 2 5 4" xfId="57507"/>
    <cellStyle name="Обычный 3 9 2 6" xfId="57508"/>
    <cellStyle name="Обычный 3 9 2 6 2" xfId="57509"/>
    <cellStyle name="Обычный 3 9 2 6 2 2" xfId="57510"/>
    <cellStyle name="Обычный 3 9 2 6 3" xfId="57511"/>
    <cellStyle name="Обычный 3 9 2 7" xfId="57512"/>
    <cellStyle name="Обычный 3 9 2 7 2" xfId="57513"/>
    <cellStyle name="Обычный 3 9 2 8" xfId="57514"/>
    <cellStyle name="Обычный 3 9 20" xfId="57515"/>
    <cellStyle name="Обычный 3 9 20 2" xfId="57516"/>
    <cellStyle name="Обычный 3 9 20 2 2" xfId="57517"/>
    <cellStyle name="Обычный 3 9 20 2 2 2" xfId="57518"/>
    <cellStyle name="Обычный 3 9 20 2 2 2 2" xfId="57519"/>
    <cellStyle name="Обычный 3 9 20 2 2 2 2 2" xfId="57520"/>
    <cellStyle name="Обычный 3 9 20 2 2 2 2 2 2" xfId="57521"/>
    <cellStyle name="Обычный 3 9 20 2 2 2 2 3" xfId="57522"/>
    <cellStyle name="Обычный 3 9 20 2 2 2 3" xfId="57523"/>
    <cellStyle name="Обычный 3 9 20 2 2 2 3 2" xfId="57524"/>
    <cellStyle name="Обычный 3 9 20 2 2 2 4" xfId="57525"/>
    <cellStyle name="Обычный 3 9 20 2 2 3" xfId="57526"/>
    <cellStyle name="Обычный 3 9 20 2 2 3 2" xfId="57527"/>
    <cellStyle name="Обычный 3 9 20 2 2 3 2 2" xfId="57528"/>
    <cellStyle name="Обычный 3 9 20 2 2 3 3" xfId="57529"/>
    <cellStyle name="Обычный 3 9 20 2 2 4" xfId="57530"/>
    <cellStyle name="Обычный 3 9 20 2 2 4 2" xfId="57531"/>
    <cellStyle name="Обычный 3 9 20 2 2 5" xfId="57532"/>
    <cellStyle name="Обычный 3 9 20 2 3" xfId="57533"/>
    <cellStyle name="Обычный 3 9 20 2 3 2" xfId="57534"/>
    <cellStyle name="Обычный 3 9 20 2 3 2 2" xfId="57535"/>
    <cellStyle name="Обычный 3 9 20 2 3 2 2 2" xfId="57536"/>
    <cellStyle name="Обычный 3 9 20 2 3 2 2 2 2" xfId="57537"/>
    <cellStyle name="Обычный 3 9 20 2 3 2 2 3" xfId="57538"/>
    <cellStyle name="Обычный 3 9 20 2 3 2 3" xfId="57539"/>
    <cellStyle name="Обычный 3 9 20 2 3 2 3 2" xfId="57540"/>
    <cellStyle name="Обычный 3 9 20 2 3 2 4" xfId="57541"/>
    <cellStyle name="Обычный 3 9 20 2 3 3" xfId="57542"/>
    <cellStyle name="Обычный 3 9 20 2 3 3 2" xfId="57543"/>
    <cellStyle name="Обычный 3 9 20 2 3 3 2 2" xfId="57544"/>
    <cellStyle name="Обычный 3 9 20 2 3 3 3" xfId="57545"/>
    <cellStyle name="Обычный 3 9 20 2 3 4" xfId="57546"/>
    <cellStyle name="Обычный 3 9 20 2 3 4 2" xfId="57547"/>
    <cellStyle name="Обычный 3 9 20 2 3 5" xfId="57548"/>
    <cellStyle name="Обычный 3 9 20 2 4" xfId="57549"/>
    <cellStyle name="Обычный 3 9 20 2 4 2" xfId="57550"/>
    <cellStyle name="Обычный 3 9 20 2 4 2 2" xfId="57551"/>
    <cellStyle name="Обычный 3 9 20 2 4 2 2 2" xfId="57552"/>
    <cellStyle name="Обычный 3 9 20 2 4 2 3" xfId="57553"/>
    <cellStyle name="Обычный 3 9 20 2 4 3" xfId="57554"/>
    <cellStyle name="Обычный 3 9 20 2 4 3 2" xfId="57555"/>
    <cellStyle name="Обычный 3 9 20 2 4 4" xfId="57556"/>
    <cellStyle name="Обычный 3 9 20 2 5" xfId="57557"/>
    <cellStyle name="Обычный 3 9 20 2 5 2" xfId="57558"/>
    <cellStyle name="Обычный 3 9 20 2 5 2 2" xfId="57559"/>
    <cellStyle name="Обычный 3 9 20 2 5 3" xfId="57560"/>
    <cellStyle name="Обычный 3 9 20 2 6" xfId="57561"/>
    <cellStyle name="Обычный 3 9 20 2 6 2" xfId="57562"/>
    <cellStyle name="Обычный 3 9 20 2 7" xfId="57563"/>
    <cellStyle name="Обычный 3 9 20 3" xfId="57564"/>
    <cellStyle name="Обычный 3 9 20 3 2" xfId="57565"/>
    <cellStyle name="Обычный 3 9 20 3 2 2" xfId="57566"/>
    <cellStyle name="Обычный 3 9 20 3 2 2 2" xfId="57567"/>
    <cellStyle name="Обычный 3 9 20 3 2 2 2 2" xfId="57568"/>
    <cellStyle name="Обычный 3 9 20 3 2 2 3" xfId="57569"/>
    <cellStyle name="Обычный 3 9 20 3 2 3" xfId="57570"/>
    <cellStyle name="Обычный 3 9 20 3 2 3 2" xfId="57571"/>
    <cellStyle name="Обычный 3 9 20 3 2 4" xfId="57572"/>
    <cellStyle name="Обычный 3 9 20 3 3" xfId="57573"/>
    <cellStyle name="Обычный 3 9 20 3 3 2" xfId="57574"/>
    <cellStyle name="Обычный 3 9 20 3 3 2 2" xfId="57575"/>
    <cellStyle name="Обычный 3 9 20 3 3 3" xfId="57576"/>
    <cellStyle name="Обычный 3 9 20 3 4" xfId="57577"/>
    <cellStyle name="Обычный 3 9 20 3 4 2" xfId="57578"/>
    <cellStyle name="Обычный 3 9 20 3 5" xfId="57579"/>
    <cellStyle name="Обычный 3 9 20 4" xfId="57580"/>
    <cellStyle name="Обычный 3 9 20 4 2" xfId="57581"/>
    <cellStyle name="Обычный 3 9 20 4 2 2" xfId="57582"/>
    <cellStyle name="Обычный 3 9 20 4 2 2 2" xfId="57583"/>
    <cellStyle name="Обычный 3 9 20 4 2 2 2 2" xfId="57584"/>
    <cellStyle name="Обычный 3 9 20 4 2 2 3" xfId="57585"/>
    <cellStyle name="Обычный 3 9 20 4 2 3" xfId="57586"/>
    <cellStyle name="Обычный 3 9 20 4 2 3 2" xfId="57587"/>
    <cellStyle name="Обычный 3 9 20 4 2 4" xfId="57588"/>
    <cellStyle name="Обычный 3 9 20 4 3" xfId="57589"/>
    <cellStyle name="Обычный 3 9 20 4 3 2" xfId="57590"/>
    <cellStyle name="Обычный 3 9 20 4 3 2 2" xfId="57591"/>
    <cellStyle name="Обычный 3 9 20 4 3 3" xfId="57592"/>
    <cellStyle name="Обычный 3 9 20 4 4" xfId="57593"/>
    <cellStyle name="Обычный 3 9 20 4 4 2" xfId="57594"/>
    <cellStyle name="Обычный 3 9 20 4 5" xfId="57595"/>
    <cellStyle name="Обычный 3 9 20 5" xfId="57596"/>
    <cellStyle name="Обычный 3 9 20 5 2" xfId="57597"/>
    <cellStyle name="Обычный 3 9 20 5 2 2" xfId="57598"/>
    <cellStyle name="Обычный 3 9 20 5 2 2 2" xfId="57599"/>
    <cellStyle name="Обычный 3 9 20 5 2 3" xfId="57600"/>
    <cellStyle name="Обычный 3 9 20 5 3" xfId="57601"/>
    <cellStyle name="Обычный 3 9 20 5 3 2" xfId="57602"/>
    <cellStyle name="Обычный 3 9 20 5 4" xfId="57603"/>
    <cellStyle name="Обычный 3 9 20 6" xfId="57604"/>
    <cellStyle name="Обычный 3 9 20 6 2" xfId="57605"/>
    <cellStyle name="Обычный 3 9 20 6 2 2" xfId="57606"/>
    <cellStyle name="Обычный 3 9 20 6 3" xfId="57607"/>
    <cellStyle name="Обычный 3 9 20 7" xfId="57608"/>
    <cellStyle name="Обычный 3 9 20 7 2" xfId="57609"/>
    <cellStyle name="Обычный 3 9 20 8" xfId="57610"/>
    <cellStyle name="Обычный 3 9 21" xfId="57611"/>
    <cellStyle name="Обычный 3 9 21 2" xfId="57612"/>
    <cellStyle name="Обычный 3 9 21 2 2" xfId="57613"/>
    <cellStyle name="Обычный 3 9 21 2 2 2" xfId="57614"/>
    <cellStyle name="Обычный 3 9 21 2 2 2 2" xfId="57615"/>
    <cellStyle name="Обычный 3 9 21 2 2 2 2 2" xfId="57616"/>
    <cellStyle name="Обычный 3 9 21 2 2 2 2 2 2" xfId="57617"/>
    <cellStyle name="Обычный 3 9 21 2 2 2 2 3" xfId="57618"/>
    <cellStyle name="Обычный 3 9 21 2 2 2 3" xfId="57619"/>
    <cellStyle name="Обычный 3 9 21 2 2 2 3 2" xfId="57620"/>
    <cellStyle name="Обычный 3 9 21 2 2 2 4" xfId="57621"/>
    <cellStyle name="Обычный 3 9 21 2 2 3" xfId="57622"/>
    <cellStyle name="Обычный 3 9 21 2 2 3 2" xfId="57623"/>
    <cellStyle name="Обычный 3 9 21 2 2 3 2 2" xfId="57624"/>
    <cellStyle name="Обычный 3 9 21 2 2 3 3" xfId="57625"/>
    <cellStyle name="Обычный 3 9 21 2 2 4" xfId="57626"/>
    <cellStyle name="Обычный 3 9 21 2 2 4 2" xfId="57627"/>
    <cellStyle name="Обычный 3 9 21 2 2 5" xfId="57628"/>
    <cellStyle name="Обычный 3 9 21 2 3" xfId="57629"/>
    <cellStyle name="Обычный 3 9 21 2 3 2" xfId="57630"/>
    <cellStyle name="Обычный 3 9 21 2 3 2 2" xfId="57631"/>
    <cellStyle name="Обычный 3 9 21 2 3 2 2 2" xfId="57632"/>
    <cellStyle name="Обычный 3 9 21 2 3 2 2 2 2" xfId="57633"/>
    <cellStyle name="Обычный 3 9 21 2 3 2 2 3" xfId="57634"/>
    <cellStyle name="Обычный 3 9 21 2 3 2 3" xfId="57635"/>
    <cellStyle name="Обычный 3 9 21 2 3 2 3 2" xfId="57636"/>
    <cellStyle name="Обычный 3 9 21 2 3 2 4" xfId="57637"/>
    <cellStyle name="Обычный 3 9 21 2 3 3" xfId="57638"/>
    <cellStyle name="Обычный 3 9 21 2 3 3 2" xfId="57639"/>
    <cellStyle name="Обычный 3 9 21 2 3 3 2 2" xfId="57640"/>
    <cellStyle name="Обычный 3 9 21 2 3 3 3" xfId="57641"/>
    <cellStyle name="Обычный 3 9 21 2 3 4" xfId="57642"/>
    <cellStyle name="Обычный 3 9 21 2 3 4 2" xfId="57643"/>
    <cellStyle name="Обычный 3 9 21 2 3 5" xfId="57644"/>
    <cellStyle name="Обычный 3 9 21 2 4" xfId="57645"/>
    <cellStyle name="Обычный 3 9 21 2 4 2" xfId="57646"/>
    <cellStyle name="Обычный 3 9 21 2 4 2 2" xfId="57647"/>
    <cellStyle name="Обычный 3 9 21 2 4 2 2 2" xfId="57648"/>
    <cellStyle name="Обычный 3 9 21 2 4 2 3" xfId="57649"/>
    <cellStyle name="Обычный 3 9 21 2 4 3" xfId="57650"/>
    <cellStyle name="Обычный 3 9 21 2 4 3 2" xfId="57651"/>
    <cellStyle name="Обычный 3 9 21 2 4 4" xfId="57652"/>
    <cellStyle name="Обычный 3 9 21 2 5" xfId="57653"/>
    <cellStyle name="Обычный 3 9 21 2 5 2" xfId="57654"/>
    <cellStyle name="Обычный 3 9 21 2 5 2 2" xfId="57655"/>
    <cellStyle name="Обычный 3 9 21 2 5 3" xfId="57656"/>
    <cellStyle name="Обычный 3 9 21 2 6" xfId="57657"/>
    <cellStyle name="Обычный 3 9 21 2 6 2" xfId="57658"/>
    <cellStyle name="Обычный 3 9 21 2 7" xfId="57659"/>
    <cellStyle name="Обычный 3 9 21 3" xfId="57660"/>
    <cellStyle name="Обычный 3 9 21 3 2" xfId="57661"/>
    <cellStyle name="Обычный 3 9 21 3 2 2" xfId="57662"/>
    <cellStyle name="Обычный 3 9 21 3 2 2 2" xfId="57663"/>
    <cellStyle name="Обычный 3 9 21 3 2 2 2 2" xfId="57664"/>
    <cellStyle name="Обычный 3 9 21 3 2 2 3" xfId="57665"/>
    <cellStyle name="Обычный 3 9 21 3 2 3" xfId="57666"/>
    <cellStyle name="Обычный 3 9 21 3 2 3 2" xfId="57667"/>
    <cellStyle name="Обычный 3 9 21 3 2 4" xfId="57668"/>
    <cellStyle name="Обычный 3 9 21 3 3" xfId="57669"/>
    <cellStyle name="Обычный 3 9 21 3 3 2" xfId="57670"/>
    <cellStyle name="Обычный 3 9 21 3 3 2 2" xfId="57671"/>
    <cellStyle name="Обычный 3 9 21 3 3 3" xfId="57672"/>
    <cellStyle name="Обычный 3 9 21 3 4" xfId="57673"/>
    <cellStyle name="Обычный 3 9 21 3 4 2" xfId="57674"/>
    <cellStyle name="Обычный 3 9 21 3 5" xfId="57675"/>
    <cellStyle name="Обычный 3 9 21 4" xfId="57676"/>
    <cellStyle name="Обычный 3 9 21 4 2" xfId="57677"/>
    <cellStyle name="Обычный 3 9 21 4 2 2" xfId="57678"/>
    <cellStyle name="Обычный 3 9 21 4 2 2 2" xfId="57679"/>
    <cellStyle name="Обычный 3 9 21 4 2 2 2 2" xfId="57680"/>
    <cellStyle name="Обычный 3 9 21 4 2 2 3" xfId="57681"/>
    <cellStyle name="Обычный 3 9 21 4 2 3" xfId="57682"/>
    <cellStyle name="Обычный 3 9 21 4 2 3 2" xfId="57683"/>
    <cellStyle name="Обычный 3 9 21 4 2 4" xfId="57684"/>
    <cellStyle name="Обычный 3 9 21 4 3" xfId="57685"/>
    <cellStyle name="Обычный 3 9 21 4 3 2" xfId="57686"/>
    <cellStyle name="Обычный 3 9 21 4 3 2 2" xfId="57687"/>
    <cellStyle name="Обычный 3 9 21 4 3 3" xfId="57688"/>
    <cellStyle name="Обычный 3 9 21 4 4" xfId="57689"/>
    <cellStyle name="Обычный 3 9 21 4 4 2" xfId="57690"/>
    <cellStyle name="Обычный 3 9 21 4 5" xfId="57691"/>
    <cellStyle name="Обычный 3 9 21 5" xfId="57692"/>
    <cellStyle name="Обычный 3 9 21 5 2" xfId="57693"/>
    <cellStyle name="Обычный 3 9 21 5 2 2" xfId="57694"/>
    <cellStyle name="Обычный 3 9 21 5 2 2 2" xfId="57695"/>
    <cellStyle name="Обычный 3 9 21 5 2 3" xfId="57696"/>
    <cellStyle name="Обычный 3 9 21 5 3" xfId="57697"/>
    <cellStyle name="Обычный 3 9 21 5 3 2" xfId="57698"/>
    <cellStyle name="Обычный 3 9 21 5 4" xfId="57699"/>
    <cellStyle name="Обычный 3 9 21 6" xfId="57700"/>
    <cellStyle name="Обычный 3 9 21 6 2" xfId="57701"/>
    <cellStyle name="Обычный 3 9 21 6 2 2" xfId="57702"/>
    <cellStyle name="Обычный 3 9 21 6 3" xfId="57703"/>
    <cellStyle name="Обычный 3 9 21 7" xfId="57704"/>
    <cellStyle name="Обычный 3 9 21 7 2" xfId="57705"/>
    <cellStyle name="Обычный 3 9 21 8" xfId="57706"/>
    <cellStyle name="Обычный 3 9 22" xfId="57707"/>
    <cellStyle name="Обычный 3 9 22 2" xfId="57708"/>
    <cellStyle name="Обычный 3 9 22 2 2" xfId="57709"/>
    <cellStyle name="Обычный 3 9 22 2 2 2" xfId="57710"/>
    <cellStyle name="Обычный 3 9 22 2 2 2 2" xfId="57711"/>
    <cellStyle name="Обычный 3 9 22 2 2 2 2 2" xfId="57712"/>
    <cellStyle name="Обычный 3 9 22 2 2 2 2 2 2" xfId="57713"/>
    <cellStyle name="Обычный 3 9 22 2 2 2 2 3" xfId="57714"/>
    <cellStyle name="Обычный 3 9 22 2 2 2 3" xfId="57715"/>
    <cellStyle name="Обычный 3 9 22 2 2 2 3 2" xfId="57716"/>
    <cellStyle name="Обычный 3 9 22 2 2 2 4" xfId="57717"/>
    <cellStyle name="Обычный 3 9 22 2 2 3" xfId="57718"/>
    <cellStyle name="Обычный 3 9 22 2 2 3 2" xfId="57719"/>
    <cellStyle name="Обычный 3 9 22 2 2 3 2 2" xfId="57720"/>
    <cellStyle name="Обычный 3 9 22 2 2 3 3" xfId="57721"/>
    <cellStyle name="Обычный 3 9 22 2 2 4" xfId="57722"/>
    <cellStyle name="Обычный 3 9 22 2 2 4 2" xfId="57723"/>
    <cellStyle name="Обычный 3 9 22 2 2 5" xfId="57724"/>
    <cellStyle name="Обычный 3 9 22 2 3" xfId="57725"/>
    <cellStyle name="Обычный 3 9 22 2 3 2" xfId="57726"/>
    <cellStyle name="Обычный 3 9 22 2 3 2 2" xfId="57727"/>
    <cellStyle name="Обычный 3 9 22 2 3 2 2 2" xfId="57728"/>
    <cellStyle name="Обычный 3 9 22 2 3 2 2 2 2" xfId="57729"/>
    <cellStyle name="Обычный 3 9 22 2 3 2 2 3" xfId="57730"/>
    <cellStyle name="Обычный 3 9 22 2 3 2 3" xfId="57731"/>
    <cellStyle name="Обычный 3 9 22 2 3 2 3 2" xfId="57732"/>
    <cellStyle name="Обычный 3 9 22 2 3 2 4" xfId="57733"/>
    <cellStyle name="Обычный 3 9 22 2 3 3" xfId="57734"/>
    <cellStyle name="Обычный 3 9 22 2 3 3 2" xfId="57735"/>
    <cellStyle name="Обычный 3 9 22 2 3 3 2 2" xfId="57736"/>
    <cellStyle name="Обычный 3 9 22 2 3 3 3" xfId="57737"/>
    <cellStyle name="Обычный 3 9 22 2 3 4" xfId="57738"/>
    <cellStyle name="Обычный 3 9 22 2 3 4 2" xfId="57739"/>
    <cellStyle name="Обычный 3 9 22 2 3 5" xfId="57740"/>
    <cellStyle name="Обычный 3 9 22 2 4" xfId="57741"/>
    <cellStyle name="Обычный 3 9 22 2 4 2" xfId="57742"/>
    <cellStyle name="Обычный 3 9 22 2 4 2 2" xfId="57743"/>
    <cellStyle name="Обычный 3 9 22 2 4 2 2 2" xfId="57744"/>
    <cellStyle name="Обычный 3 9 22 2 4 2 3" xfId="57745"/>
    <cellStyle name="Обычный 3 9 22 2 4 3" xfId="57746"/>
    <cellStyle name="Обычный 3 9 22 2 4 3 2" xfId="57747"/>
    <cellStyle name="Обычный 3 9 22 2 4 4" xfId="57748"/>
    <cellStyle name="Обычный 3 9 22 2 5" xfId="57749"/>
    <cellStyle name="Обычный 3 9 22 2 5 2" xfId="57750"/>
    <cellStyle name="Обычный 3 9 22 2 5 2 2" xfId="57751"/>
    <cellStyle name="Обычный 3 9 22 2 5 3" xfId="57752"/>
    <cellStyle name="Обычный 3 9 22 2 6" xfId="57753"/>
    <cellStyle name="Обычный 3 9 22 2 6 2" xfId="57754"/>
    <cellStyle name="Обычный 3 9 22 2 7" xfId="57755"/>
    <cellStyle name="Обычный 3 9 22 3" xfId="57756"/>
    <cellStyle name="Обычный 3 9 22 3 2" xfId="57757"/>
    <cellStyle name="Обычный 3 9 22 3 2 2" xfId="57758"/>
    <cellStyle name="Обычный 3 9 22 3 2 2 2" xfId="57759"/>
    <cellStyle name="Обычный 3 9 22 3 2 2 2 2" xfId="57760"/>
    <cellStyle name="Обычный 3 9 22 3 2 2 3" xfId="57761"/>
    <cellStyle name="Обычный 3 9 22 3 2 3" xfId="57762"/>
    <cellStyle name="Обычный 3 9 22 3 2 3 2" xfId="57763"/>
    <cellStyle name="Обычный 3 9 22 3 2 4" xfId="57764"/>
    <cellStyle name="Обычный 3 9 22 3 3" xfId="57765"/>
    <cellStyle name="Обычный 3 9 22 3 3 2" xfId="57766"/>
    <cellStyle name="Обычный 3 9 22 3 3 2 2" xfId="57767"/>
    <cellStyle name="Обычный 3 9 22 3 3 3" xfId="57768"/>
    <cellStyle name="Обычный 3 9 22 3 4" xfId="57769"/>
    <cellStyle name="Обычный 3 9 22 3 4 2" xfId="57770"/>
    <cellStyle name="Обычный 3 9 22 3 5" xfId="57771"/>
    <cellStyle name="Обычный 3 9 22 4" xfId="57772"/>
    <cellStyle name="Обычный 3 9 22 4 2" xfId="57773"/>
    <cellStyle name="Обычный 3 9 22 4 2 2" xfId="57774"/>
    <cellStyle name="Обычный 3 9 22 4 2 2 2" xfId="57775"/>
    <cellStyle name="Обычный 3 9 22 4 2 2 2 2" xfId="57776"/>
    <cellStyle name="Обычный 3 9 22 4 2 2 3" xfId="57777"/>
    <cellStyle name="Обычный 3 9 22 4 2 3" xfId="57778"/>
    <cellStyle name="Обычный 3 9 22 4 2 3 2" xfId="57779"/>
    <cellStyle name="Обычный 3 9 22 4 2 4" xfId="57780"/>
    <cellStyle name="Обычный 3 9 22 4 3" xfId="57781"/>
    <cellStyle name="Обычный 3 9 22 4 3 2" xfId="57782"/>
    <cellStyle name="Обычный 3 9 22 4 3 2 2" xfId="57783"/>
    <cellStyle name="Обычный 3 9 22 4 3 3" xfId="57784"/>
    <cellStyle name="Обычный 3 9 22 4 4" xfId="57785"/>
    <cellStyle name="Обычный 3 9 22 4 4 2" xfId="57786"/>
    <cellStyle name="Обычный 3 9 22 4 5" xfId="57787"/>
    <cellStyle name="Обычный 3 9 22 5" xfId="57788"/>
    <cellStyle name="Обычный 3 9 22 5 2" xfId="57789"/>
    <cellStyle name="Обычный 3 9 22 5 2 2" xfId="57790"/>
    <cellStyle name="Обычный 3 9 22 5 2 2 2" xfId="57791"/>
    <cellStyle name="Обычный 3 9 22 5 2 3" xfId="57792"/>
    <cellStyle name="Обычный 3 9 22 5 3" xfId="57793"/>
    <cellStyle name="Обычный 3 9 22 5 3 2" xfId="57794"/>
    <cellStyle name="Обычный 3 9 22 5 4" xfId="57795"/>
    <cellStyle name="Обычный 3 9 22 6" xfId="57796"/>
    <cellStyle name="Обычный 3 9 22 6 2" xfId="57797"/>
    <cellStyle name="Обычный 3 9 22 6 2 2" xfId="57798"/>
    <cellStyle name="Обычный 3 9 22 6 3" xfId="57799"/>
    <cellStyle name="Обычный 3 9 22 7" xfId="57800"/>
    <cellStyle name="Обычный 3 9 22 7 2" xfId="57801"/>
    <cellStyle name="Обычный 3 9 22 8" xfId="57802"/>
    <cellStyle name="Обычный 3 9 23" xfId="57803"/>
    <cellStyle name="Обычный 3 9 23 2" xfId="57804"/>
    <cellStyle name="Обычный 3 9 23 2 2" xfId="57805"/>
    <cellStyle name="Обычный 3 9 23 2 2 2" xfId="57806"/>
    <cellStyle name="Обычный 3 9 23 2 2 2 2" xfId="57807"/>
    <cellStyle name="Обычный 3 9 23 2 2 2 2 2" xfId="57808"/>
    <cellStyle name="Обычный 3 9 23 2 2 2 2 2 2" xfId="57809"/>
    <cellStyle name="Обычный 3 9 23 2 2 2 2 3" xfId="57810"/>
    <cellStyle name="Обычный 3 9 23 2 2 2 3" xfId="57811"/>
    <cellStyle name="Обычный 3 9 23 2 2 2 3 2" xfId="57812"/>
    <cellStyle name="Обычный 3 9 23 2 2 2 4" xfId="57813"/>
    <cellStyle name="Обычный 3 9 23 2 2 3" xfId="57814"/>
    <cellStyle name="Обычный 3 9 23 2 2 3 2" xfId="57815"/>
    <cellStyle name="Обычный 3 9 23 2 2 3 2 2" xfId="57816"/>
    <cellStyle name="Обычный 3 9 23 2 2 3 3" xfId="57817"/>
    <cellStyle name="Обычный 3 9 23 2 2 4" xfId="57818"/>
    <cellStyle name="Обычный 3 9 23 2 2 4 2" xfId="57819"/>
    <cellStyle name="Обычный 3 9 23 2 2 5" xfId="57820"/>
    <cellStyle name="Обычный 3 9 23 2 3" xfId="57821"/>
    <cellStyle name="Обычный 3 9 23 2 3 2" xfId="57822"/>
    <cellStyle name="Обычный 3 9 23 2 3 2 2" xfId="57823"/>
    <cellStyle name="Обычный 3 9 23 2 3 2 2 2" xfId="57824"/>
    <cellStyle name="Обычный 3 9 23 2 3 2 2 2 2" xfId="57825"/>
    <cellStyle name="Обычный 3 9 23 2 3 2 2 3" xfId="57826"/>
    <cellStyle name="Обычный 3 9 23 2 3 2 3" xfId="57827"/>
    <cellStyle name="Обычный 3 9 23 2 3 2 3 2" xfId="57828"/>
    <cellStyle name="Обычный 3 9 23 2 3 2 4" xfId="57829"/>
    <cellStyle name="Обычный 3 9 23 2 3 3" xfId="57830"/>
    <cellStyle name="Обычный 3 9 23 2 3 3 2" xfId="57831"/>
    <cellStyle name="Обычный 3 9 23 2 3 3 2 2" xfId="57832"/>
    <cellStyle name="Обычный 3 9 23 2 3 3 3" xfId="57833"/>
    <cellStyle name="Обычный 3 9 23 2 3 4" xfId="57834"/>
    <cellStyle name="Обычный 3 9 23 2 3 4 2" xfId="57835"/>
    <cellStyle name="Обычный 3 9 23 2 3 5" xfId="57836"/>
    <cellStyle name="Обычный 3 9 23 2 4" xfId="57837"/>
    <cellStyle name="Обычный 3 9 23 2 4 2" xfId="57838"/>
    <cellStyle name="Обычный 3 9 23 2 4 2 2" xfId="57839"/>
    <cellStyle name="Обычный 3 9 23 2 4 2 2 2" xfId="57840"/>
    <cellStyle name="Обычный 3 9 23 2 4 2 3" xfId="57841"/>
    <cellStyle name="Обычный 3 9 23 2 4 3" xfId="57842"/>
    <cellStyle name="Обычный 3 9 23 2 4 3 2" xfId="57843"/>
    <cellStyle name="Обычный 3 9 23 2 4 4" xfId="57844"/>
    <cellStyle name="Обычный 3 9 23 2 5" xfId="57845"/>
    <cellStyle name="Обычный 3 9 23 2 5 2" xfId="57846"/>
    <cellStyle name="Обычный 3 9 23 2 5 2 2" xfId="57847"/>
    <cellStyle name="Обычный 3 9 23 2 5 3" xfId="57848"/>
    <cellStyle name="Обычный 3 9 23 2 6" xfId="57849"/>
    <cellStyle name="Обычный 3 9 23 2 6 2" xfId="57850"/>
    <cellStyle name="Обычный 3 9 23 2 7" xfId="57851"/>
    <cellStyle name="Обычный 3 9 23 3" xfId="57852"/>
    <cellStyle name="Обычный 3 9 23 3 2" xfId="57853"/>
    <cellStyle name="Обычный 3 9 23 3 2 2" xfId="57854"/>
    <cellStyle name="Обычный 3 9 23 3 2 2 2" xfId="57855"/>
    <cellStyle name="Обычный 3 9 23 3 2 2 2 2" xfId="57856"/>
    <cellStyle name="Обычный 3 9 23 3 2 2 3" xfId="57857"/>
    <cellStyle name="Обычный 3 9 23 3 2 3" xfId="57858"/>
    <cellStyle name="Обычный 3 9 23 3 2 3 2" xfId="57859"/>
    <cellStyle name="Обычный 3 9 23 3 2 4" xfId="57860"/>
    <cellStyle name="Обычный 3 9 23 3 3" xfId="57861"/>
    <cellStyle name="Обычный 3 9 23 3 3 2" xfId="57862"/>
    <cellStyle name="Обычный 3 9 23 3 3 2 2" xfId="57863"/>
    <cellStyle name="Обычный 3 9 23 3 3 3" xfId="57864"/>
    <cellStyle name="Обычный 3 9 23 3 4" xfId="57865"/>
    <cellStyle name="Обычный 3 9 23 3 4 2" xfId="57866"/>
    <cellStyle name="Обычный 3 9 23 3 5" xfId="57867"/>
    <cellStyle name="Обычный 3 9 23 4" xfId="57868"/>
    <cellStyle name="Обычный 3 9 23 4 2" xfId="57869"/>
    <cellStyle name="Обычный 3 9 23 4 2 2" xfId="57870"/>
    <cellStyle name="Обычный 3 9 23 4 2 2 2" xfId="57871"/>
    <cellStyle name="Обычный 3 9 23 4 2 2 2 2" xfId="57872"/>
    <cellStyle name="Обычный 3 9 23 4 2 2 3" xfId="57873"/>
    <cellStyle name="Обычный 3 9 23 4 2 3" xfId="57874"/>
    <cellStyle name="Обычный 3 9 23 4 2 3 2" xfId="57875"/>
    <cellStyle name="Обычный 3 9 23 4 2 4" xfId="57876"/>
    <cellStyle name="Обычный 3 9 23 4 3" xfId="57877"/>
    <cellStyle name="Обычный 3 9 23 4 3 2" xfId="57878"/>
    <cellStyle name="Обычный 3 9 23 4 3 2 2" xfId="57879"/>
    <cellStyle name="Обычный 3 9 23 4 3 3" xfId="57880"/>
    <cellStyle name="Обычный 3 9 23 4 4" xfId="57881"/>
    <cellStyle name="Обычный 3 9 23 4 4 2" xfId="57882"/>
    <cellStyle name="Обычный 3 9 23 4 5" xfId="57883"/>
    <cellStyle name="Обычный 3 9 23 5" xfId="57884"/>
    <cellStyle name="Обычный 3 9 23 5 2" xfId="57885"/>
    <cellStyle name="Обычный 3 9 23 5 2 2" xfId="57886"/>
    <cellStyle name="Обычный 3 9 23 5 2 2 2" xfId="57887"/>
    <cellStyle name="Обычный 3 9 23 5 2 3" xfId="57888"/>
    <cellStyle name="Обычный 3 9 23 5 3" xfId="57889"/>
    <cellStyle name="Обычный 3 9 23 5 3 2" xfId="57890"/>
    <cellStyle name="Обычный 3 9 23 5 4" xfId="57891"/>
    <cellStyle name="Обычный 3 9 23 6" xfId="57892"/>
    <cellStyle name="Обычный 3 9 23 6 2" xfId="57893"/>
    <cellStyle name="Обычный 3 9 23 6 2 2" xfId="57894"/>
    <cellStyle name="Обычный 3 9 23 6 3" xfId="57895"/>
    <cellStyle name="Обычный 3 9 23 7" xfId="57896"/>
    <cellStyle name="Обычный 3 9 23 7 2" xfId="57897"/>
    <cellStyle name="Обычный 3 9 23 8" xfId="57898"/>
    <cellStyle name="Обычный 3 9 24" xfId="57899"/>
    <cellStyle name="Обычный 3 9 24 2" xfId="57900"/>
    <cellStyle name="Обычный 3 9 24 2 2" xfId="57901"/>
    <cellStyle name="Обычный 3 9 24 2 2 2" xfId="57902"/>
    <cellStyle name="Обычный 3 9 24 2 2 2 2" xfId="57903"/>
    <cellStyle name="Обычный 3 9 24 2 2 2 2 2" xfId="57904"/>
    <cellStyle name="Обычный 3 9 24 2 2 2 2 2 2" xfId="57905"/>
    <cellStyle name="Обычный 3 9 24 2 2 2 2 3" xfId="57906"/>
    <cellStyle name="Обычный 3 9 24 2 2 2 3" xfId="57907"/>
    <cellStyle name="Обычный 3 9 24 2 2 2 3 2" xfId="57908"/>
    <cellStyle name="Обычный 3 9 24 2 2 2 4" xfId="57909"/>
    <cellStyle name="Обычный 3 9 24 2 2 3" xfId="57910"/>
    <cellStyle name="Обычный 3 9 24 2 2 3 2" xfId="57911"/>
    <cellStyle name="Обычный 3 9 24 2 2 3 2 2" xfId="57912"/>
    <cellStyle name="Обычный 3 9 24 2 2 3 3" xfId="57913"/>
    <cellStyle name="Обычный 3 9 24 2 2 4" xfId="57914"/>
    <cellStyle name="Обычный 3 9 24 2 2 4 2" xfId="57915"/>
    <cellStyle name="Обычный 3 9 24 2 2 5" xfId="57916"/>
    <cellStyle name="Обычный 3 9 24 2 3" xfId="57917"/>
    <cellStyle name="Обычный 3 9 24 2 3 2" xfId="57918"/>
    <cellStyle name="Обычный 3 9 24 2 3 2 2" xfId="57919"/>
    <cellStyle name="Обычный 3 9 24 2 3 2 2 2" xfId="57920"/>
    <cellStyle name="Обычный 3 9 24 2 3 2 2 2 2" xfId="57921"/>
    <cellStyle name="Обычный 3 9 24 2 3 2 2 3" xfId="57922"/>
    <cellStyle name="Обычный 3 9 24 2 3 2 3" xfId="57923"/>
    <cellStyle name="Обычный 3 9 24 2 3 2 3 2" xfId="57924"/>
    <cellStyle name="Обычный 3 9 24 2 3 2 4" xfId="57925"/>
    <cellStyle name="Обычный 3 9 24 2 3 3" xfId="57926"/>
    <cellStyle name="Обычный 3 9 24 2 3 3 2" xfId="57927"/>
    <cellStyle name="Обычный 3 9 24 2 3 3 2 2" xfId="57928"/>
    <cellStyle name="Обычный 3 9 24 2 3 3 3" xfId="57929"/>
    <cellStyle name="Обычный 3 9 24 2 3 4" xfId="57930"/>
    <cellStyle name="Обычный 3 9 24 2 3 4 2" xfId="57931"/>
    <cellStyle name="Обычный 3 9 24 2 3 5" xfId="57932"/>
    <cellStyle name="Обычный 3 9 24 2 4" xfId="57933"/>
    <cellStyle name="Обычный 3 9 24 2 4 2" xfId="57934"/>
    <cellStyle name="Обычный 3 9 24 2 4 2 2" xfId="57935"/>
    <cellStyle name="Обычный 3 9 24 2 4 2 2 2" xfId="57936"/>
    <cellStyle name="Обычный 3 9 24 2 4 2 3" xfId="57937"/>
    <cellStyle name="Обычный 3 9 24 2 4 3" xfId="57938"/>
    <cellStyle name="Обычный 3 9 24 2 4 3 2" xfId="57939"/>
    <cellStyle name="Обычный 3 9 24 2 4 4" xfId="57940"/>
    <cellStyle name="Обычный 3 9 24 2 5" xfId="57941"/>
    <cellStyle name="Обычный 3 9 24 2 5 2" xfId="57942"/>
    <cellStyle name="Обычный 3 9 24 2 5 2 2" xfId="57943"/>
    <cellStyle name="Обычный 3 9 24 2 5 3" xfId="57944"/>
    <cellStyle name="Обычный 3 9 24 2 6" xfId="57945"/>
    <cellStyle name="Обычный 3 9 24 2 6 2" xfId="57946"/>
    <cellStyle name="Обычный 3 9 24 2 7" xfId="57947"/>
    <cellStyle name="Обычный 3 9 24 3" xfId="57948"/>
    <cellStyle name="Обычный 3 9 24 3 2" xfId="57949"/>
    <cellStyle name="Обычный 3 9 24 3 2 2" xfId="57950"/>
    <cellStyle name="Обычный 3 9 24 3 2 2 2" xfId="57951"/>
    <cellStyle name="Обычный 3 9 24 3 2 2 2 2" xfId="57952"/>
    <cellStyle name="Обычный 3 9 24 3 2 2 3" xfId="57953"/>
    <cellStyle name="Обычный 3 9 24 3 2 3" xfId="57954"/>
    <cellStyle name="Обычный 3 9 24 3 2 3 2" xfId="57955"/>
    <cellStyle name="Обычный 3 9 24 3 2 4" xfId="57956"/>
    <cellStyle name="Обычный 3 9 24 3 3" xfId="57957"/>
    <cellStyle name="Обычный 3 9 24 3 3 2" xfId="57958"/>
    <cellStyle name="Обычный 3 9 24 3 3 2 2" xfId="57959"/>
    <cellStyle name="Обычный 3 9 24 3 3 3" xfId="57960"/>
    <cellStyle name="Обычный 3 9 24 3 4" xfId="57961"/>
    <cellStyle name="Обычный 3 9 24 3 4 2" xfId="57962"/>
    <cellStyle name="Обычный 3 9 24 3 5" xfId="57963"/>
    <cellStyle name="Обычный 3 9 24 4" xfId="57964"/>
    <cellStyle name="Обычный 3 9 24 4 2" xfId="57965"/>
    <cellStyle name="Обычный 3 9 24 4 2 2" xfId="57966"/>
    <cellStyle name="Обычный 3 9 24 4 2 2 2" xfId="57967"/>
    <cellStyle name="Обычный 3 9 24 4 2 2 2 2" xfId="57968"/>
    <cellStyle name="Обычный 3 9 24 4 2 2 3" xfId="57969"/>
    <cellStyle name="Обычный 3 9 24 4 2 3" xfId="57970"/>
    <cellStyle name="Обычный 3 9 24 4 2 3 2" xfId="57971"/>
    <cellStyle name="Обычный 3 9 24 4 2 4" xfId="57972"/>
    <cellStyle name="Обычный 3 9 24 4 3" xfId="57973"/>
    <cellStyle name="Обычный 3 9 24 4 3 2" xfId="57974"/>
    <cellStyle name="Обычный 3 9 24 4 3 2 2" xfId="57975"/>
    <cellStyle name="Обычный 3 9 24 4 3 3" xfId="57976"/>
    <cellStyle name="Обычный 3 9 24 4 4" xfId="57977"/>
    <cellStyle name="Обычный 3 9 24 4 4 2" xfId="57978"/>
    <cellStyle name="Обычный 3 9 24 4 5" xfId="57979"/>
    <cellStyle name="Обычный 3 9 24 5" xfId="57980"/>
    <cellStyle name="Обычный 3 9 24 5 2" xfId="57981"/>
    <cellStyle name="Обычный 3 9 24 5 2 2" xfId="57982"/>
    <cellStyle name="Обычный 3 9 24 5 2 2 2" xfId="57983"/>
    <cellStyle name="Обычный 3 9 24 5 2 3" xfId="57984"/>
    <cellStyle name="Обычный 3 9 24 5 3" xfId="57985"/>
    <cellStyle name="Обычный 3 9 24 5 3 2" xfId="57986"/>
    <cellStyle name="Обычный 3 9 24 5 4" xfId="57987"/>
    <cellStyle name="Обычный 3 9 24 6" xfId="57988"/>
    <cellStyle name="Обычный 3 9 24 6 2" xfId="57989"/>
    <cellStyle name="Обычный 3 9 24 6 2 2" xfId="57990"/>
    <cellStyle name="Обычный 3 9 24 6 3" xfId="57991"/>
    <cellStyle name="Обычный 3 9 24 7" xfId="57992"/>
    <cellStyle name="Обычный 3 9 24 7 2" xfId="57993"/>
    <cellStyle name="Обычный 3 9 24 8" xfId="57994"/>
    <cellStyle name="Обычный 3 9 25" xfId="57995"/>
    <cellStyle name="Обычный 3 9 25 2" xfId="57996"/>
    <cellStyle name="Обычный 3 9 25 2 2" xfId="57997"/>
    <cellStyle name="Обычный 3 9 25 2 2 2" xfId="57998"/>
    <cellStyle name="Обычный 3 9 25 2 2 2 2" xfId="57999"/>
    <cellStyle name="Обычный 3 9 25 2 2 2 2 2" xfId="58000"/>
    <cellStyle name="Обычный 3 9 25 2 2 2 2 2 2" xfId="58001"/>
    <cellStyle name="Обычный 3 9 25 2 2 2 2 3" xfId="58002"/>
    <cellStyle name="Обычный 3 9 25 2 2 2 3" xfId="58003"/>
    <cellStyle name="Обычный 3 9 25 2 2 2 3 2" xfId="58004"/>
    <cellStyle name="Обычный 3 9 25 2 2 2 4" xfId="58005"/>
    <cellStyle name="Обычный 3 9 25 2 2 3" xfId="58006"/>
    <cellStyle name="Обычный 3 9 25 2 2 3 2" xfId="58007"/>
    <cellStyle name="Обычный 3 9 25 2 2 3 2 2" xfId="58008"/>
    <cellStyle name="Обычный 3 9 25 2 2 3 3" xfId="58009"/>
    <cellStyle name="Обычный 3 9 25 2 2 4" xfId="58010"/>
    <cellStyle name="Обычный 3 9 25 2 2 4 2" xfId="58011"/>
    <cellStyle name="Обычный 3 9 25 2 2 5" xfId="58012"/>
    <cellStyle name="Обычный 3 9 25 2 3" xfId="58013"/>
    <cellStyle name="Обычный 3 9 25 2 3 2" xfId="58014"/>
    <cellStyle name="Обычный 3 9 25 2 3 2 2" xfId="58015"/>
    <cellStyle name="Обычный 3 9 25 2 3 2 2 2" xfId="58016"/>
    <cellStyle name="Обычный 3 9 25 2 3 2 2 2 2" xfId="58017"/>
    <cellStyle name="Обычный 3 9 25 2 3 2 2 3" xfId="58018"/>
    <cellStyle name="Обычный 3 9 25 2 3 2 3" xfId="58019"/>
    <cellStyle name="Обычный 3 9 25 2 3 2 3 2" xfId="58020"/>
    <cellStyle name="Обычный 3 9 25 2 3 2 4" xfId="58021"/>
    <cellStyle name="Обычный 3 9 25 2 3 3" xfId="58022"/>
    <cellStyle name="Обычный 3 9 25 2 3 3 2" xfId="58023"/>
    <cellStyle name="Обычный 3 9 25 2 3 3 2 2" xfId="58024"/>
    <cellStyle name="Обычный 3 9 25 2 3 3 3" xfId="58025"/>
    <cellStyle name="Обычный 3 9 25 2 3 4" xfId="58026"/>
    <cellStyle name="Обычный 3 9 25 2 3 4 2" xfId="58027"/>
    <cellStyle name="Обычный 3 9 25 2 3 5" xfId="58028"/>
    <cellStyle name="Обычный 3 9 25 2 4" xfId="58029"/>
    <cellStyle name="Обычный 3 9 25 2 4 2" xfId="58030"/>
    <cellStyle name="Обычный 3 9 25 2 4 2 2" xfId="58031"/>
    <cellStyle name="Обычный 3 9 25 2 4 2 2 2" xfId="58032"/>
    <cellStyle name="Обычный 3 9 25 2 4 2 3" xfId="58033"/>
    <cellStyle name="Обычный 3 9 25 2 4 3" xfId="58034"/>
    <cellStyle name="Обычный 3 9 25 2 4 3 2" xfId="58035"/>
    <cellStyle name="Обычный 3 9 25 2 4 4" xfId="58036"/>
    <cellStyle name="Обычный 3 9 25 2 5" xfId="58037"/>
    <cellStyle name="Обычный 3 9 25 2 5 2" xfId="58038"/>
    <cellStyle name="Обычный 3 9 25 2 5 2 2" xfId="58039"/>
    <cellStyle name="Обычный 3 9 25 2 5 3" xfId="58040"/>
    <cellStyle name="Обычный 3 9 25 2 6" xfId="58041"/>
    <cellStyle name="Обычный 3 9 25 2 6 2" xfId="58042"/>
    <cellStyle name="Обычный 3 9 25 2 7" xfId="58043"/>
    <cellStyle name="Обычный 3 9 25 3" xfId="58044"/>
    <cellStyle name="Обычный 3 9 25 3 2" xfId="58045"/>
    <cellStyle name="Обычный 3 9 25 3 2 2" xfId="58046"/>
    <cellStyle name="Обычный 3 9 25 3 2 2 2" xfId="58047"/>
    <cellStyle name="Обычный 3 9 25 3 2 2 2 2" xfId="58048"/>
    <cellStyle name="Обычный 3 9 25 3 2 2 3" xfId="58049"/>
    <cellStyle name="Обычный 3 9 25 3 2 3" xfId="58050"/>
    <cellStyle name="Обычный 3 9 25 3 2 3 2" xfId="58051"/>
    <cellStyle name="Обычный 3 9 25 3 2 4" xfId="58052"/>
    <cellStyle name="Обычный 3 9 25 3 3" xfId="58053"/>
    <cellStyle name="Обычный 3 9 25 3 3 2" xfId="58054"/>
    <cellStyle name="Обычный 3 9 25 3 3 2 2" xfId="58055"/>
    <cellStyle name="Обычный 3 9 25 3 3 3" xfId="58056"/>
    <cellStyle name="Обычный 3 9 25 3 4" xfId="58057"/>
    <cellStyle name="Обычный 3 9 25 3 4 2" xfId="58058"/>
    <cellStyle name="Обычный 3 9 25 3 5" xfId="58059"/>
    <cellStyle name="Обычный 3 9 25 4" xfId="58060"/>
    <cellStyle name="Обычный 3 9 25 4 2" xfId="58061"/>
    <cellStyle name="Обычный 3 9 25 4 2 2" xfId="58062"/>
    <cellStyle name="Обычный 3 9 25 4 2 2 2" xfId="58063"/>
    <cellStyle name="Обычный 3 9 25 4 2 2 2 2" xfId="58064"/>
    <cellStyle name="Обычный 3 9 25 4 2 2 3" xfId="58065"/>
    <cellStyle name="Обычный 3 9 25 4 2 3" xfId="58066"/>
    <cellStyle name="Обычный 3 9 25 4 2 3 2" xfId="58067"/>
    <cellStyle name="Обычный 3 9 25 4 2 4" xfId="58068"/>
    <cellStyle name="Обычный 3 9 25 4 3" xfId="58069"/>
    <cellStyle name="Обычный 3 9 25 4 3 2" xfId="58070"/>
    <cellStyle name="Обычный 3 9 25 4 3 2 2" xfId="58071"/>
    <cellStyle name="Обычный 3 9 25 4 3 3" xfId="58072"/>
    <cellStyle name="Обычный 3 9 25 4 4" xfId="58073"/>
    <cellStyle name="Обычный 3 9 25 4 4 2" xfId="58074"/>
    <cellStyle name="Обычный 3 9 25 4 5" xfId="58075"/>
    <cellStyle name="Обычный 3 9 25 5" xfId="58076"/>
    <cellStyle name="Обычный 3 9 25 5 2" xfId="58077"/>
    <cellStyle name="Обычный 3 9 25 5 2 2" xfId="58078"/>
    <cellStyle name="Обычный 3 9 25 5 2 2 2" xfId="58079"/>
    <cellStyle name="Обычный 3 9 25 5 2 3" xfId="58080"/>
    <cellStyle name="Обычный 3 9 25 5 3" xfId="58081"/>
    <cellStyle name="Обычный 3 9 25 5 3 2" xfId="58082"/>
    <cellStyle name="Обычный 3 9 25 5 4" xfId="58083"/>
    <cellStyle name="Обычный 3 9 25 6" xfId="58084"/>
    <cellStyle name="Обычный 3 9 25 6 2" xfId="58085"/>
    <cellStyle name="Обычный 3 9 25 6 2 2" xfId="58086"/>
    <cellStyle name="Обычный 3 9 25 6 3" xfId="58087"/>
    <cellStyle name="Обычный 3 9 25 7" xfId="58088"/>
    <cellStyle name="Обычный 3 9 25 7 2" xfId="58089"/>
    <cellStyle name="Обычный 3 9 25 8" xfId="58090"/>
    <cellStyle name="Обычный 3 9 26" xfId="58091"/>
    <cellStyle name="Обычный 3 9 26 2" xfId="58092"/>
    <cellStyle name="Обычный 3 9 26 2 2" xfId="58093"/>
    <cellStyle name="Обычный 3 9 26 2 2 2" xfId="58094"/>
    <cellStyle name="Обычный 3 9 26 2 2 2 2" xfId="58095"/>
    <cellStyle name="Обычный 3 9 26 2 2 2 2 2" xfId="58096"/>
    <cellStyle name="Обычный 3 9 26 2 2 2 2 2 2" xfId="58097"/>
    <cellStyle name="Обычный 3 9 26 2 2 2 2 3" xfId="58098"/>
    <cellStyle name="Обычный 3 9 26 2 2 2 3" xfId="58099"/>
    <cellStyle name="Обычный 3 9 26 2 2 2 3 2" xfId="58100"/>
    <cellStyle name="Обычный 3 9 26 2 2 2 4" xfId="58101"/>
    <cellStyle name="Обычный 3 9 26 2 2 3" xfId="58102"/>
    <cellStyle name="Обычный 3 9 26 2 2 3 2" xfId="58103"/>
    <cellStyle name="Обычный 3 9 26 2 2 3 2 2" xfId="58104"/>
    <cellStyle name="Обычный 3 9 26 2 2 3 3" xfId="58105"/>
    <cellStyle name="Обычный 3 9 26 2 2 4" xfId="58106"/>
    <cellStyle name="Обычный 3 9 26 2 2 4 2" xfId="58107"/>
    <cellStyle name="Обычный 3 9 26 2 2 5" xfId="58108"/>
    <cellStyle name="Обычный 3 9 26 2 3" xfId="58109"/>
    <cellStyle name="Обычный 3 9 26 2 3 2" xfId="58110"/>
    <cellStyle name="Обычный 3 9 26 2 3 2 2" xfId="58111"/>
    <cellStyle name="Обычный 3 9 26 2 3 2 2 2" xfId="58112"/>
    <cellStyle name="Обычный 3 9 26 2 3 2 2 2 2" xfId="58113"/>
    <cellStyle name="Обычный 3 9 26 2 3 2 2 3" xfId="58114"/>
    <cellStyle name="Обычный 3 9 26 2 3 2 3" xfId="58115"/>
    <cellStyle name="Обычный 3 9 26 2 3 2 3 2" xfId="58116"/>
    <cellStyle name="Обычный 3 9 26 2 3 2 4" xfId="58117"/>
    <cellStyle name="Обычный 3 9 26 2 3 3" xfId="58118"/>
    <cellStyle name="Обычный 3 9 26 2 3 3 2" xfId="58119"/>
    <cellStyle name="Обычный 3 9 26 2 3 3 2 2" xfId="58120"/>
    <cellStyle name="Обычный 3 9 26 2 3 3 3" xfId="58121"/>
    <cellStyle name="Обычный 3 9 26 2 3 4" xfId="58122"/>
    <cellStyle name="Обычный 3 9 26 2 3 4 2" xfId="58123"/>
    <cellStyle name="Обычный 3 9 26 2 3 5" xfId="58124"/>
    <cellStyle name="Обычный 3 9 26 2 4" xfId="58125"/>
    <cellStyle name="Обычный 3 9 26 2 4 2" xfId="58126"/>
    <cellStyle name="Обычный 3 9 26 2 4 2 2" xfId="58127"/>
    <cellStyle name="Обычный 3 9 26 2 4 2 2 2" xfId="58128"/>
    <cellStyle name="Обычный 3 9 26 2 4 2 3" xfId="58129"/>
    <cellStyle name="Обычный 3 9 26 2 4 3" xfId="58130"/>
    <cellStyle name="Обычный 3 9 26 2 4 3 2" xfId="58131"/>
    <cellStyle name="Обычный 3 9 26 2 4 4" xfId="58132"/>
    <cellStyle name="Обычный 3 9 26 2 5" xfId="58133"/>
    <cellStyle name="Обычный 3 9 26 2 5 2" xfId="58134"/>
    <cellStyle name="Обычный 3 9 26 2 5 2 2" xfId="58135"/>
    <cellStyle name="Обычный 3 9 26 2 5 3" xfId="58136"/>
    <cellStyle name="Обычный 3 9 26 2 6" xfId="58137"/>
    <cellStyle name="Обычный 3 9 26 2 6 2" xfId="58138"/>
    <cellStyle name="Обычный 3 9 26 2 7" xfId="58139"/>
    <cellStyle name="Обычный 3 9 26 3" xfId="58140"/>
    <cellStyle name="Обычный 3 9 26 3 2" xfId="58141"/>
    <cellStyle name="Обычный 3 9 26 3 2 2" xfId="58142"/>
    <cellStyle name="Обычный 3 9 26 3 2 2 2" xfId="58143"/>
    <cellStyle name="Обычный 3 9 26 3 2 2 2 2" xfId="58144"/>
    <cellStyle name="Обычный 3 9 26 3 2 2 3" xfId="58145"/>
    <cellStyle name="Обычный 3 9 26 3 2 3" xfId="58146"/>
    <cellStyle name="Обычный 3 9 26 3 2 3 2" xfId="58147"/>
    <cellStyle name="Обычный 3 9 26 3 2 4" xfId="58148"/>
    <cellStyle name="Обычный 3 9 26 3 3" xfId="58149"/>
    <cellStyle name="Обычный 3 9 26 3 3 2" xfId="58150"/>
    <cellStyle name="Обычный 3 9 26 3 3 2 2" xfId="58151"/>
    <cellStyle name="Обычный 3 9 26 3 3 3" xfId="58152"/>
    <cellStyle name="Обычный 3 9 26 3 4" xfId="58153"/>
    <cellStyle name="Обычный 3 9 26 3 4 2" xfId="58154"/>
    <cellStyle name="Обычный 3 9 26 3 5" xfId="58155"/>
    <cellStyle name="Обычный 3 9 26 4" xfId="58156"/>
    <cellStyle name="Обычный 3 9 26 4 2" xfId="58157"/>
    <cellStyle name="Обычный 3 9 26 4 2 2" xfId="58158"/>
    <cellStyle name="Обычный 3 9 26 4 2 2 2" xfId="58159"/>
    <cellStyle name="Обычный 3 9 26 4 2 2 2 2" xfId="58160"/>
    <cellStyle name="Обычный 3 9 26 4 2 2 3" xfId="58161"/>
    <cellStyle name="Обычный 3 9 26 4 2 3" xfId="58162"/>
    <cellStyle name="Обычный 3 9 26 4 2 3 2" xfId="58163"/>
    <cellStyle name="Обычный 3 9 26 4 2 4" xfId="58164"/>
    <cellStyle name="Обычный 3 9 26 4 3" xfId="58165"/>
    <cellStyle name="Обычный 3 9 26 4 3 2" xfId="58166"/>
    <cellStyle name="Обычный 3 9 26 4 3 2 2" xfId="58167"/>
    <cellStyle name="Обычный 3 9 26 4 3 3" xfId="58168"/>
    <cellStyle name="Обычный 3 9 26 4 4" xfId="58169"/>
    <cellStyle name="Обычный 3 9 26 4 4 2" xfId="58170"/>
    <cellStyle name="Обычный 3 9 26 4 5" xfId="58171"/>
    <cellStyle name="Обычный 3 9 26 5" xfId="58172"/>
    <cellStyle name="Обычный 3 9 26 5 2" xfId="58173"/>
    <cellStyle name="Обычный 3 9 26 5 2 2" xfId="58174"/>
    <cellStyle name="Обычный 3 9 26 5 2 2 2" xfId="58175"/>
    <cellStyle name="Обычный 3 9 26 5 2 3" xfId="58176"/>
    <cellStyle name="Обычный 3 9 26 5 3" xfId="58177"/>
    <cellStyle name="Обычный 3 9 26 5 3 2" xfId="58178"/>
    <cellStyle name="Обычный 3 9 26 5 4" xfId="58179"/>
    <cellStyle name="Обычный 3 9 26 6" xfId="58180"/>
    <cellStyle name="Обычный 3 9 26 6 2" xfId="58181"/>
    <cellStyle name="Обычный 3 9 26 6 2 2" xfId="58182"/>
    <cellStyle name="Обычный 3 9 26 6 3" xfId="58183"/>
    <cellStyle name="Обычный 3 9 26 7" xfId="58184"/>
    <cellStyle name="Обычный 3 9 26 7 2" xfId="58185"/>
    <cellStyle name="Обычный 3 9 26 8" xfId="58186"/>
    <cellStyle name="Обычный 3 9 27" xfId="58187"/>
    <cellStyle name="Обычный 3 9 27 2" xfId="58188"/>
    <cellStyle name="Обычный 3 9 27 2 2" xfId="58189"/>
    <cellStyle name="Обычный 3 9 27 2 2 2" xfId="58190"/>
    <cellStyle name="Обычный 3 9 27 2 2 2 2" xfId="58191"/>
    <cellStyle name="Обычный 3 9 27 2 2 2 2 2" xfId="58192"/>
    <cellStyle name="Обычный 3 9 27 2 2 2 2 2 2" xfId="58193"/>
    <cellStyle name="Обычный 3 9 27 2 2 2 2 3" xfId="58194"/>
    <cellStyle name="Обычный 3 9 27 2 2 2 3" xfId="58195"/>
    <cellStyle name="Обычный 3 9 27 2 2 2 3 2" xfId="58196"/>
    <cellStyle name="Обычный 3 9 27 2 2 2 4" xfId="58197"/>
    <cellStyle name="Обычный 3 9 27 2 2 3" xfId="58198"/>
    <cellStyle name="Обычный 3 9 27 2 2 3 2" xfId="58199"/>
    <cellStyle name="Обычный 3 9 27 2 2 3 2 2" xfId="58200"/>
    <cellStyle name="Обычный 3 9 27 2 2 3 3" xfId="58201"/>
    <cellStyle name="Обычный 3 9 27 2 2 4" xfId="58202"/>
    <cellStyle name="Обычный 3 9 27 2 2 4 2" xfId="58203"/>
    <cellStyle name="Обычный 3 9 27 2 2 5" xfId="58204"/>
    <cellStyle name="Обычный 3 9 27 2 3" xfId="58205"/>
    <cellStyle name="Обычный 3 9 27 2 3 2" xfId="58206"/>
    <cellStyle name="Обычный 3 9 27 2 3 2 2" xfId="58207"/>
    <cellStyle name="Обычный 3 9 27 2 3 2 2 2" xfId="58208"/>
    <cellStyle name="Обычный 3 9 27 2 3 2 2 2 2" xfId="58209"/>
    <cellStyle name="Обычный 3 9 27 2 3 2 2 3" xfId="58210"/>
    <cellStyle name="Обычный 3 9 27 2 3 2 3" xfId="58211"/>
    <cellStyle name="Обычный 3 9 27 2 3 2 3 2" xfId="58212"/>
    <cellStyle name="Обычный 3 9 27 2 3 2 4" xfId="58213"/>
    <cellStyle name="Обычный 3 9 27 2 3 3" xfId="58214"/>
    <cellStyle name="Обычный 3 9 27 2 3 3 2" xfId="58215"/>
    <cellStyle name="Обычный 3 9 27 2 3 3 2 2" xfId="58216"/>
    <cellStyle name="Обычный 3 9 27 2 3 3 3" xfId="58217"/>
    <cellStyle name="Обычный 3 9 27 2 3 4" xfId="58218"/>
    <cellStyle name="Обычный 3 9 27 2 3 4 2" xfId="58219"/>
    <cellStyle name="Обычный 3 9 27 2 3 5" xfId="58220"/>
    <cellStyle name="Обычный 3 9 27 2 4" xfId="58221"/>
    <cellStyle name="Обычный 3 9 27 2 4 2" xfId="58222"/>
    <cellStyle name="Обычный 3 9 27 2 4 2 2" xfId="58223"/>
    <cellStyle name="Обычный 3 9 27 2 4 2 2 2" xfId="58224"/>
    <cellStyle name="Обычный 3 9 27 2 4 2 3" xfId="58225"/>
    <cellStyle name="Обычный 3 9 27 2 4 3" xfId="58226"/>
    <cellStyle name="Обычный 3 9 27 2 4 3 2" xfId="58227"/>
    <cellStyle name="Обычный 3 9 27 2 4 4" xfId="58228"/>
    <cellStyle name="Обычный 3 9 27 2 5" xfId="58229"/>
    <cellStyle name="Обычный 3 9 27 2 5 2" xfId="58230"/>
    <cellStyle name="Обычный 3 9 27 2 5 2 2" xfId="58231"/>
    <cellStyle name="Обычный 3 9 27 2 5 3" xfId="58232"/>
    <cellStyle name="Обычный 3 9 27 2 6" xfId="58233"/>
    <cellStyle name="Обычный 3 9 27 2 6 2" xfId="58234"/>
    <cellStyle name="Обычный 3 9 27 2 7" xfId="58235"/>
    <cellStyle name="Обычный 3 9 27 3" xfId="58236"/>
    <cellStyle name="Обычный 3 9 27 3 2" xfId="58237"/>
    <cellStyle name="Обычный 3 9 27 3 2 2" xfId="58238"/>
    <cellStyle name="Обычный 3 9 27 3 2 2 2" xfId="58239"/>
    <cellStyle name="Обычный 3 9 27 3 2 2 2 2" xfId="58240"/>
    <cellStyle name="Обычный 3 9 27 3 2 2 3" xfId="58241"/>
    <cellStyle name="Обычный 3 9 27 3 2 3" xfId="58242"/>
    <cellStyle name="Обычный 3 9 27 3 2 3 2" xfId="58243"/>
    <cellStyle name="Обычный 3 9 27 3 2 4" xfId="58244"/>
    <cellStyle name="Обычный 3 9 27 3 3" xfId="58245"/>
    <cellStyle name="Обычный 3 9 27 3 3 2" xfId="58246"/>
    <cellStyle name="Обычный 3 9 27 3 3 2 2" xfId="58247"/>
    <cellStyle name="Обычный 3 9 27 3 3 3" xfId="58248"/>
    <cellStyle name="Обычный 3 9 27 3 4" xfId="58249"/>
    <cellStyle name="Обычный 3 9 27 3 4 2" xfId="58250"/>
    <cellStyle name="Обычный 3 9 27 3 5" xfId="58251"/>
    <cellStyle name="Обычный 3 9 27 4" xfId="58252"/>
    <cellStyle name="Обычный 3 9 27 4 2" xfId="58253"/>
    <cellStyle name="Обычный 3 9 27 4 2 2" xfId="58254"/>
    <cellStyle name="Обычный 3 9 27 4 2 2 2" xfId="58255"/>
    <cellStyle name="Обычный 3 9 27 4 2 2 2 2" xfId="58256"/>
    <cellStyle name="Обычный 3 9 27 4 2 2 3" xfId="58257"/>
    <cellStyle name="Обычный 3 9 27 4 2 3" xfId="58258"/>
    <cellStyle name="Обычный 3 9 27 4 2 3 2" xfId="58259"/>
    <cellStyle name="Обычный 3 9 27 4 2 4" xfId="58260"/>
    <cellStyle name="Обычный 3 9 27 4 3" xfId="58261"/>
    <cellStyle name="Обычный 3 9 27 4 3 2" xfId="58262"/>
    <cellStyle name="Обычный 3 9 27 4 3 2 2" xfId="58263"/>
    <cellStyle name="Обычный 3 9 27 4 3 3" xfId="58264"/>
    <cellStyle name="Обычный 3 9 27 4 4" xfId="58265"/>
    <cellStyle name="Обычный 3 9 27 4 4 2" xfId="58266"/>
    <cellStyle name="Обычный 3 9 27 4 5" xfId="58267"/>
    <cellStyle name="Обычный 3 9 27 5" xfId="58268"/>
    <cellStyle name="Обычный 3 9 27 5 2" xfId="58269"/>
    <cellStyle name="Обычный 3 9 27 5 2 2" xfId="58270"/>
    <cellStyle name="Обычный 3 9 27 5 2 2 2" xfId="58271"/>
    <cellStyle name="Обычный 3 9 27 5 2 3" xfId="58272"/>
    <cellStyle name="Обычный 3 9 27 5 3" xfId="58273"/>
    <cellStyle name="Обычный 3 9 27 5 3 2" xfId="58274"/>
    <cellStyle name="Обычный 3 9 27 5 4" xfId="58275"/>
    <cellStyle name="Обычный 3 9 27 6" xfId="58276"/>
    <cellStyle name="Обычный 3 9 27 6 2" xfId="58277"/>
    <cellStyle name="Обычный 3 9 27 6 2 2" xfId="58278"/>
    <cellStyle name="Обычный 3 9 27 6 3" xfId="58279"/>
    <cellStyle name="Обычный 3 9 27 7" xfId="58280"/>
    <cellStyle name="Обычный 3 9 27 7 2" xfId="58281"/>
    <cellStyle name="Обычный 3 9 27 8" xfId="58282"/>
    <cellStyle name="Обычный 3 9 28" xfId="58283"/>
    <cellStyle name="Обычный 3 9 28 2" xfId="58284"/>
    <cellStyle name="Обычный 3 9 28 2 2" xfId="58285"/>
    <cellStyle name="Обычный 3 9 28 2 2 2" xfId="58286"/>
    <cellStyle name="Обычный 3 9 28 2 2 2 2" xfId="58287"/>
    <cellStyle name="Обычный 3 9 28 2 2 2 2 2" xfId="58288"/>
    <cellStyle name="Обычный 3 9 28 2 2 2 2 2 2" xfId="58289"/>
    <cellStyle name="Обычный 3 9 28 2 2 2 2 3" xfId="58290"/>
    <cellStyle name="Обычный 3 9 28 2 2 2 3" xfId="58291"/>
    <cellStyle name="Обычный 3 9 28 2 2 2 3 2" xfId="58292"/>
    <cellStyle name="Обычный 3 9 28 2 2 2 4" xfId="58293"/>
    <cellStyle name="Обычный 3 9 28 2 2 3" xfId="58294"/>
    <cellStyle name="Обычный 3 9 28 2 2 3 2" xfId="58295"/>
    <cellStyle name="Обычный 3 9 28 2 2 3 2 2" xfId="58296"/>
    <cellStyle name="Обычный 3 9 28 2 2 3 3" xfId="58297"/>
    <cellStyle name="Обычный 3 9 28 2 2 4" xfId="58298"/>
    <cellStyle name="Обычный 3 9 28 2 2 4 2" xfId="58299"/>
    <cellStyle name="Обычный 3 9 28 2 2 5" xfId="58300"/>
    <cellStyle name="Обычный 3 9 28 2 3" xfId="58301"/>
    <cellStyle name="Обычный 3 9 28 2 3 2" xfId="58302"/>
    <cellStyle name="Обычный 3 9 28 2 3 2 2" xfId="58303"/>
    <cellStyle name="Обычный 3 9 28 2 3 2 2 2" xfId="58304"/>
    <cellStyle name="Обычный 3 9 28 2 3 2 2 2 2" xfId="58305"/>
    <cellStyle name="Обычный 3 9 28 2 3 2 2 3" xfId="58306"/>
    <cellStyle name="Обычный 3 9 28 2 3 2 3" xfId="58307"/>
    <cellStyle name="Обычный 3 9 28 2 3 2 3 2" xfId="58308"/>
    <cellStyle name="Обычный 3 9 28 2 3 2 4" xfId="58309"/>
    <cellStyle name="Обычный 3 9 28 2 3 3" xfId="58310"/>
    <cellStyle name="Обычный 3 9 28 2 3 3 2" xfId="58311"/>
    <cellStyle name="Обычный 3 9 28 2 3 3 2 2" xfId="58312"/>
    <cellStyle name="Обычный 3 9 28 2 3 3 3" xfId="58313"/>
    <cellStyle name="Обычный 3 9 28 2 3 4" xfId="58314"/>
    <cellStyle name="Обычный 3 9 28 2 3 4 2" xfId="58315"/>
    <cellStyle name="Обычный 3 9 28 2 3 5" xfId="58316"/>
    <cellStyle name="Обычный 3 9 28 2 4" xfId="58317"/>
    <cellStyle name="Обычный 3 9 28 2 4 2" xfId="58318"/>
    <cellStyle name="Обычный 3 9 28 2 4 2 2" xfId="58319"/>
    <cellStyle name="Обычный 3 9 28 2 4 2 2 2" xfId="58320"/>
    <cellStyle name="Обычный 3 9 28 2 4 2 3" xfId="58321"/>
    <cellStyle name="Обычный 3 9 28 2 4 3" xfId="58322"/>
    <cellStyle name="Обычный 3 9 28 2 4 3 2" xfId="58323"/>
    <cellStyle name="Обычный 3 9 28 2 4 4" xfId="58324"/>
    <cellStyle name="Обычный 3 9 28 2 5" xfId="58325"/>
    <cellStyle name="Обычный 3 9 28 2 5 2" xfId="58326"/>
    <cellStyle name="Обычный 3 9 28 2 5 2 2" xfId="58327"/>
    <cellStyle name="Обычный 3 9 28 2 5 3" xfId="58328"/>
    <cellStyle name="Обычный 3 9 28 2 6" xfId="58329"/>
    <cellStyle name="Обычный 3 9 28 2 6 2" xfId="58330"/>
    <cellStyle name="Обычный 3 9 28 2 7" xfId="58331"/>
    <cellStyle name="Обычный 3 9 28 3" xfId="58332"/>
    <cellStyle name="Обычный 3 9 28 3 2" xfId="58333"/>
    <cellStyle name="Обычный 3 9 28 3 2 2" xfId="58334"/>
    <cellStyle name="Обычный 3 9 28 3 2 2 2" xfId="58335"/>
    <cellStyle name="Обычный 3 9 28 3 2 2 2 2" xfId="58336"/>
    <cellStyle name="Обычный 3 9 28 3 2 2 3" xfId="58337"/>
    <cellStyle name="Обычный 3 9 28 3 2 3" xfId="58338"/>
    <cellStyle name="Обычный 3 9 28 3 2 3 2" xfId="58339"/>
    <cellStyle name="Обычный 3 9 28 3 2 4" xfId="58340"/>
    <cellStyle name="Обычный 3 9 28 3 3" xfId="58341"/>
    <cellStyle name="Обычный 3 9 28 3 3 2" xfId="58342"/>
    <cellStyle name="Обычный 3 9 28 3 3 2 2" xfId="58343"/>
    <cellStyle name="Обычный 3 9 28 3 3 3" xfId="58344"/>
    <cellStyle name="Обычный 3 9 28 3 4" xfId="58345"/>
    <cellStyle name="Обычный 3 9 28 3 4 2" xfId="58346"/>
    <cellStyle name="Обычный 3 9 28 3 5" xfId="58347"/>
    <cellStyle name="Обычный 3 9 28 4" xfId="58348"/>
    <cellStyle name="Обычный 3 9 28 4 2" xfId="58349"/>
    <cellStyle name="Обычный 3 9 28 4 2 2" xfId="58350"/>
    <cellStyle name="Обычный 3 9 28 4 2 2 2" xfId="58351"/>
    <cellStyle name="Обычный 3 9 28 4 2 2 2 2" xfId="58352"/>
    <cellStyle name="Обычный 3 9 28 4 2 2 3" xfId="58353"/>
    <cellStyle name="Обычный 3 9 28 4 2 3" xfId="58354"/>
    <cellStyle name="Обычный 3 9 28 4 2 3 2" xfId="58355"/>
    <cellStyle name="Обычный 3 9 28 4 2 4" xfId="58356"/>
    <cellStyle name="Обычный 3 9 28 4 3" xfId="58357"/>
    <cellStyle name="Обычный 3 9 28 4 3 2" xfId="58358"/>
    <cellStyle name="Обычный 3 9 28 4 3 2 2" xfId="58359"/>
    <cellStyle name="Обычный 3 9 28 4 3 3" xfId="58360"/>
    <cellStyle name="Обычный 3 9 28 4 4" xfId="58361"/>
    <cellStyle name="Обычный 3 9 28 4 4 2" xfId="58362"/>
    <cellStyle name="Обычный 3 9 28 4 5" xfId="58363"/>
    <cellStyle name="Обычный 3 9 28 5" xfId="58364"/>
    <cellStyle name="Обычный 3 9 28 5 2" xfId="58365"/>
    <cellStyle name="Обычный 3 9 28 5 2 2" xfId="58366"/>
    <cellStyle name="Обычный 3 9 28 5 2 2 2" xfId="58367"/>
    <cellStyle name="Обычный 3 9 28 5 2 3" xfId="58368"/>
    <cellStyle name="Обычный 3 9 28 5 3" xfId="58369"/>
    <cellStyle name="Обычный 3 9 28 5 3 2" xfId="58370"/>
    <cellStyle name="Обычный 3 9 28 5 4" xfId="58371"/>
    <cellStyle name="Обычный 3 9 28 6" xfId="58372"/>
    <cellStyle name="Обычный 3 9 28 6 2" xfId="58373"/>
    <cellStyle name="Обычный 3 9 28 6 2 2" xfId="58374"/>
    <cellStyle name="Обычный 3 9 28 6 3" xfId="58375"/>
    <cellStyle name="Обычный 3 9 28 7" xfId="58376"/>
    <cellStyle name="Обычный 3 9 28 7 2" xfId="58377"/>
    <cellStyle name="Обычный 3 9 28 8" xfId="58378"/>
    <cellStyle name="Обычный 3 9 29" xfId="58379"/>
    <cellStyle name="Обычный 3 9 29 2" xfId="58380"/>
    <cellStyle name="Обычный 3 9 29 2 2" xfId="58381"/>
    <cellStyle name="Обычный 3 9 29 2 2 2" xfId="58382"/>
    <cellStyle name="Обычный 3 9 29 2 2 2 2" xfId="58383"/>
    <cellStyle name="Обычный 3 9 29 2 2 2 2 2" xfId="58384"/>
    <cellStyle name="Обычный 3 9 29 2 2 2 2 2 2" xfId="58385"/>
    <cellStyle name="Обычный 3 9 29 2 2 2 2 3" xfId="58386"/>
    <cellStyle name="Обычный 3 9 29 2 2 2 3" xfId="58387"/>
    <cellStyle name="Обычный 3 9 29 2 2 2 3 2" xfId="58388"/>
    <cellStyle name="Обычный 3 9 29 2 2 2 4" xfId="58389"/>
    <cellStyle name="Обычный 3 9 29 2 2 3" xfId="58390"/>
    <cellStyle name="Обычный 3 9 29 2 2 3 2" xfId="58391"/>
    <cellStyle name="Обычный 3 9 29 2 2 3 2 2" xfId="58392"/>
    <cellStyle name="Обычный 3 9 29 2 2 3 3" xfId="58393"/>
    <cellStyle name="Обычный 3 9 29 2 2 4" xfId="58394"/>
    <cellStyle name="Обычный 3 9 29 2 2 4 2" xfId="58395"/>
    <cellStyle name="Обычный 3 9 29 2 2 5" xfId="58396"/>
    <cellStyle name="Обычный 3 9 29 2 3" xfId="58397"/>
    <cellStyle name="Обычный 3 9 29 2 3 2" xfId="58398"/>
    <cellStyle name="Обычный 3 9 29 2 3 2 2" xfId="58399"/>
    <cellStyle name="Обычный 3 9 29 2 3 2 2 2" xfId="58400"/>
    <cellStyle name="Обычный 3 9 29 2 3 2 2 2 2" xfId="58401"/>
    <cellStyle name="Обычный 3 9 29 2 3 2 2 3" xfId="58402"/>
    <cellStyle name="Обычный 3 9 29 2 3 2 3" xfId="58403"/>
    <cellStyle name="Обычный 3 9 29 2 3 2 3 2" xfId="58404"/>
    <cellStyle name="Обычный 3 9 29 2 3 2 4" xfId="58405"/>
    <cellStyle name="Обычный 3 9 29 2 3 3" xfId="58406"/>
    <cellStyle name="Обычный 3 9 29 2 3 3 2" xfId="58407"/>
    <cellStyle name="Обычный 3 9 29 2 3 3 2 2" xfId="58408"/>
    <cellStyle name="Обычный 3 9 29 2 3 3 3" xfId="58409"/>
    <cellStyle name="Обычный 3 9 29 2 3 4" xfId="58410"/>
    <cellStyle name="Обычный 3 9 29 2 3 4 2" xfId="58411"/>
    <cellStyle name="Обычный 3 9 29 2 3 5" xfId="58412"/>
    <cellStyle name="Обычный 3 9 29 2 4" xfId="58413"/>
    <cellStyle name="Обычный 3 9 29 2 4 2" xfId="58414"/>
    <cellStyle name="Обычный 3 9 29 2 4 2 2" xfId="58415"/>
    <cellStyle name="Обычный 3 9 29 2 4 2 2 2" xfId="58416"/>
    <cellStyle name="Обычный 3 9 29 2 4 2 3" xfId="58417"/>
    <cellStyle name="Обычный 3 9 29 2 4 3" xfId="58418"/>
    <cellStyle name="Обычный 3 9 29 2 4 3 2" xfId="58419"/>
    <cellStyle name="Обычный 3 9 29 2 4 4" xfId="58420"/>
    <cellStyle name="Обычный 3 9 29 2 5" xfId="58421"/>
    <cellStyle name="Обычный 3 9 29 2 5 2" xfId="58422"/>
    <cellStyle name="Обычный 3 9 29 2 5 2 2" xfId="58423"/>
    <cellStyle name="Обычный 3 9 29 2 5 3" xfId="58424"/>
    <cellStyle name="Обычный 3 9 29 2 6" xfId="58425"/>
    <cellStyle name="Обычный 3 9 29 2 6 2" xfId="58426"/>
    <cellStyle name="Обычный 3 9 29 2 7" xfId="58427"/>
    <cellStyle name="Обычный 3 9 29 3" xfId="58428"/>
    <cellStyle name="Обычный 3 9 29 3 2" xfId="58429"/>
    <cellStyle name="Обычный 3 9 29 3 2 2" xfId="58430"/>
    <cellStyle name="Обычный 3 9 29 3 2 2 2" xfId="58431"/>
    <cellStyle name="Обычный 3 9 29 3 2 2 2 2" xfId="58432"/>
    <cellStyle name="Обычный 3 9 29 3 2 2 3" xfId="58433"/>
    <cellStyle name="Обычный 3 9 29 3 2 3" xfId="58434"/>
    <cellStyle name="Обычный 3 9 29 3 2 3 2" xfId="58435"/>
    <cellStyle name="Обычный 3 9 29 3 2 4" xfId="58436"/>
    <cellStyle name="Обычный 3 9 29 3 3" xfId="58437"/>
    <cellStyle name="Обычный 3 9 29 3 3 2" xfId="58438"/>
    <cellStyle name="Обычный 3 9 29 3 3 2 2" xfId="58439"/>
    <cellStyle name="Обычный 3 9 29 3 3 3" xfId="58440"/>
    <cellStyle name="Обычный 3 9 29 3 4" xfId="58441"/>
    <cellStyle name="Обычный 3 9 29 3 4 2" xfId="58442"/>
    <cellStyle name="Обычный 3 9 29 3 5" xfId="58443"/>
    <cellStyle name="Обычный 3 9 29 4" xfId="58444"/>
    <cellStyle name="Обычный 3 9 29 4 2" xfId="58445"/>
    <cellStyle name="Обычный 3 9 29 4 2 2" xfId="58446"/>
    <cellStyle name="Обычный 3 9 29 4 2 2 2" xfId="58447"/>
    <cellStyle name="Обычный 3 9 29 4 2 2 2 2" xfId="58448"/>
    <cellStyle name="Обычный 3 9 29 4 2 2 3" xfId="58449"/>
    <cellStyle name="Обычный 3 9 29 4 2 3" xfId="58450"/>
    <cellStyle name="Обычный 3 9 29 4 2 3 2" xfId="58451"/>
    <cellStyle name="Обычный 3 9 29 4 2 4" xfId="58452"/>
    <cellStyle name="Обычный 3 9 29 4 3" xfId="58453"/>
    <cellStyle name="Обычный 3 9 29 4 3 2" xfId="58454"/>
    <cellStyle name="Обычный 3 9 29 4 3 2 2" xfId="58455"/>
    <cellStyle name="Обычный 3 9 29 4 3 3" xfId="58456"/>
    <cellStyle name="Обычный 3 9 29 4 4" xfId="58457"/>
    <cellStyle name="Обычный 3 9 29 4 4 2" xfId="58458"/>
    <cellStyle name="Обычный 3 9 29 4 5" xfId="58459"/>
    <cellStyle name="Обычный 3 9 29 5" xfId="58460"/>
    <cellStyle name="Обычный 3 9 29 5 2" xfId="58461"/>
    <cellStyle name="Обычный 3 9 29 5 2 2" xfId="58462"/>
    <cellStyle name="Обычный 3 9 29 5 2 2 2" xfId="58463"/>
    <cellStyle name="Обычный 3 9 29 5 2 3" xfId="58464"/>
    <cellStyle name="Обычный 3 9 29 5 3" xfId="58465"/>
    <cellStyle name="Обычный 3 9 29 5 3 2" xfId="58466"/>
    <cellStyle name="Обычный 3 9 29 5 4" xfId="58467"/>
    <cellStyle name="Обычный 3 9 29 6" xfId="58468"/>
    <cellStyle name="Обычный 3 9 29 6 2" xfId="58469"/>
    <cellStyle name="Обычный 3 9 29 6 2 2" xfId="58470"/>
    <cellStyle name="Обычный 3 9 29 6 3" xfId="58471"/>
    <cellStyle name="Обычный 3 9 29 7" xfId="58472"/>
    <cellStyle name="Обычный 3 9 29 7 2" xfId="58473"/>
    <cellStyle name="Обычный 3 9 29 8" xfId="58474"/>
    <cellStyle name="Обычный 3 9 3" xfId="58475"/>
    <cellStyle name="Обычный 3 9 3 2" xfId="58476"/>
    <cellStyle name="Обычный 3 9 3 2 2" xfId="58477"/>
    <cellStyle name="Обычный 3 9 3 2 2 2" xfId="58478"/>
    <cellStyle name="Обычный 3 9 3 2 2 2 2" xfId="58479"/>
    <cellStyle name="Обычный 3 9 3 2 2 2 2 2" xfId="58480"/>
    <cellStyle name="Обычный 3 9 3 2 2 2 2 2 2" xfId="58481"/>
    <cellStyle name="Обычный 3 9 3 2 2 2 2 3" xfId="58482"/>
    <cellStyle name="Обычный 3 9 3 2 2 2 3" xfId="58483"/>
    <cellStyle name="Обычный 3 9 3 2 2 2 3 2" xfId="58484"/>
    <cellStyle name="Обычный 3 9 3 2 2 2 4" xfId="58485"/>
    <cellStyle name="Обычный 3 9 3 2 2 3" xfId="58486"/>
    <cellStyle name="Обычный 3 9 3 2 2 3 2" xfId="58487"/>
    <cellStyle name="Обычный 3 9 3 2 2 3 2 2" xfId="58488"/>
    <cellStyle name="Обычный 3 9 3 2 2 3 3" xfId="58489"/>
    <cellStyle name="Обычный 3 9 3 2 2 4" xfId="58490"/>
    <cellStyle name="Обычный 3 9 3 2 2 4 2" xfId="58491"/>
    <cellStyle name="Обычный 3 9 3 2 2 5" xfId="58492"/>
    <cellStyle name="Обычный 3 9 3 2 3" xfId="58493"/>
    <cellStyle name="Обычный 3 9 3 2 3 2" xfId="58494"/>
    <cellStyle name="Обычный 3 9 3 2 3 2 2" xfId="58495"/>
    <cellStyle name="Обычный 3 9 3 2 3 2 2 2" xfId="58496"/>
    <cellStyle name="Обычный 3 9 3 2 3 2 2 2 2" xfId="58497"/>
    <cellStyle name="Обычный 3 9 3 2 3 2 2 3" xfId="58498"/>
    <cellStyle name="Обычный 3 9 3 2 3 2 3" xfId="58499"/>
    <cellStyle name="Обычный 3 9 3 2 3 2 3 2" xfId="58500"/>
    <cellStyle name="Обычный 3 9 3 2 3 2 4" xfId="58501"/>
    <cellStyle name="Обычный 3 9 3 2 3 3" xfId="58502"/>
    <cellStyle name="Обычный 3 9 3 2 3 3 2" xfId="58503"/>
    <cellStyle name="Обычный 3 9 3 2 3 3 2 2" xfId="58504"/>
    <cellStyle name="Обычный 3 9 3 2 3 3 3" xfId="58505"/>
    <cellStyle name="Обычный 3 9 3 2 3 4" xfId="58506"/>
    <cellStyle name="Обычный 3 9 3 2 3 4 2" xfId="58507"/>
    <cellStyle name="Обычный 3 9 3 2 3 5" xfId="58508"/>
    <cellStyle name="Обычный 3 9 3 2 4" xfId="58509"/>
    <cellStyle name="Обычный 3 9 3 2 4 2" xfId="58510"/>
    <cellStyle name="Обычный 3 9 3 2 4 2 2" xfId="58511"/>
    <cellStyle name="Обычный 3 9 3 2 4 2 2 2" xfId="58512"/>
    <cellStyle name="Обычный 3 9 3 2 4 2 3" xfId="58513"/>
    <cellStyle name="Обычный 3 9 3 2 4 3" xfId="58514"/>
    <cellStyle name="Обычный 3 9 3 2 4 3 2" xfId="58515"/>
    <cellStyle name="Обычный 3 9 3 2 4 4" xfId="58516"/>
    <cellStyle name="Обычный 3 9 3 2 5" xfId="58517"/>
    <cellStyle name="Обычный 3 9 3 2 5 2" xfId="58518"/>
    <cellStyle name="Обычный 3 9 3 2 5 2 2" xfId="58519"/>
    <cellStyle name="Обычный 3 9 3 2 5 3" xfId="58520"/>
    <cellStyle name="Обычный 3 9 3 2 6" xfId="58521"/>
    <cellStyle name="Обычный 3 9 3 2 6 2" xfId="58522"/>
    <cellStyle name="Обычный 3 9 3 2 7" xfId="58523"/>
    <cellStyle name="Обычный 3 9 3 3" xfId="58524"/>
    <cellStyle name="Обычный 3 9 3 3 2" xfId="58525"/>
    <cellStyle name="Обычный 3 9 3 3 2 2" xfId="58526"/>
    <cellStyle name="Обычный 3 9 3 3 2 2 2" xfId="58527"/>
    <cellStyle name="Обычный 3 9 3 3 2 2 2 2" xfId="58528"/>
    <cellStyle name="Обычный 3 9 3 3 2 2 3" xfId="58529"/>
    <cellStyle name="Обычный 3 9 3 3 2 3" xfId="58530"/>
    <cellStyle name="Обычный 3 9 3 3 2 3 2" xfId="58531"/>
    <cellStyle name="Обычный 3 9 3 3 2 4" xfId="58532"/>
    <cellStyle name="Обычный 3 9 3 3 3" xfId="58533"/>
    <cellStyle name="Обычный 3 9 3 3 3 2" xfId="58534"/>
    <cellStyle name="Обычный 3 9 3 3 3 2 2" xfId="58535"/>
    <cellStyle name="Обычный 3 9 3 3 3 3" xfId="58536"/>
    <cellStyle name="Обычный 3 9 3 3 4" xfId="58537"/>
    <cellStyle name="Обычный 3 9 3 3 4 2" xfId="58538"/>
    <cellStyle name="Обычный 3 9 3 3 5" xfId="58539"/>
    <cellStyle name="Обычный 3 9 3 4" xfId="58540"/>
    <cellStyle name="Обычный 3 9 3 4 2" xfId="58541"/>
    <cellStyle name="Обычный 3 9 3 4 2 2" xfId="58542"/>
    <cellStyle name="Обычный 3 9 3 4 2 2 2" xfId="58543"/>
    <cellStyle name="Обычный 3 9 3 4 2 2 2 2" xfId="58544"/>
    <cellStyle name="Обычный 3 9 3 4 2 2 3" xfId="58545"/>
    <cellStyle name="Обычный 3 9 3 4 2 3" xfId="58546"/>
    <cellStyle name="Обычный 3 9 3 4 2 3 2" xfId="58547"/>
    <cellStyle name="Обычный 3 9 3 4 2 4" xfId="58548"/>
    <cellStyle name="Обычный 3 9 3 4 3" xfId="58549"/>
    <cellStyle name="Обычный 3 9 3 4 3 2" xfId="58550"/>
    <cellStyle name="Обычный 3 9 3 4 3 2 2" xfId="58551"/>
    <cellStyle name="Обычный 3 9 3 4 3 3" xfId="58552"/>
    <cellStyle name="Обычный 3 9 3 4 4" xfId="58553"/>
    <cellStyle name="Обычный 3 9 3 4 4 2" xfId="58554"/>
    <cellStyle name="Обычный 3 9 3 4 5" xfId="58555"/>
    <cellStyle name="Обычный 3 9 3 5" xfId="58556"/>
    <cellStyle name="Обычный 3 9 3 5 2" xfId="58557"/>
    <cellStyle name="Обычный 3 9 3 5 2 2" xfId="58558"/>
    <cellStyle name="Обычный 3 9 3 5 2 2 2" xfId="58559"/>
    <cellStyle name="Обычный 3 9 3 5 2 3" xfId="58560"/>
    <cellStyle name="Обычный 3 9 3 5 3" xfId="58561"/>
    <cellStyle name="Обычный 3 9 3 5 3 2" xfId="58562"/>
    <cellStyle name="Обычный 3 9 3 5 4" xfId="58563"/>
    <cellStyle name="Обычный 3 9 3 6" xfId="58564"/>
    <cellStyle name="Обычный 3 9 3 6 2" xfId="58565"/>
    <cellStyle name="Обычный 3 9 3 6 2 2" xfId="58566"/>
    <cellStyle name="Обычный 3 9 3 6 3" xfId="58567"/>
    <cellStyle name="Обычный 3 9 3 7" xfId="58568"/>
    <cellStyle name="Обычный 3 9 3 7 2" xfId="58569"/>
    <cellStyle name="Обычный 3 9 3 8" xfId="58570"/>
    <cellStyle name="Обычный 3 9 30" xfId="58571"/>
    <cellStyle name="Обычный 3 9 30 2" xfId="58572"/>
    <cellStyle name="Обычный 3 9 30 2 2" xfId="58573"/>
    <cellStyle name="Обычный 3 9 30 2 2 2" xfId="58574"/>
    <cellStyle name="Обычный 3 9 30 2 2 2 2" xfId="58575"/>
    <cellStyle name="Обычный 3 9 30 2 2 2 2 2" xfId="58576"/>
    <cellStyle name="Обычный 3 9 30 2 2 2 2 2 2" xfId="58577"/>
    <cellStyle name="Обычный 3 9 30 2 2 2 2 3" xfId="58578"/>
    <cellStyle name="Обычный 3 9 30 2 2 2 3" xfId="58579"/>
    <cellStyle name="Обычный 3 9 30 2 2 2 3 2" xfId="58580"/>
    <cellStyle name="Обычный 3 9 30 2 2 2 4" xfId="58581"/>
    <cellStyle name="Обычный 3 9 30 2 2 3" xfId="58582"/>
    <cellStyle name="Обычный 3 9 30 2 2 3 2" xfId="58583"/>
    <cellStyle name="Обычный 3 9 30 2 2 3 2 2" xfId="58584"/>
    <cellStyle name="Обычный 3 9 30 2 2 3 3" xfId="58585"/>
    <cellStyle name="Обычный 3 9 30 2 2 4" xfId="58586"/>
    <cellStyle name="Обычный 3 9 30 2 2 4 2" xfId="58587"/>
    <cellStyle name="Обычный 3 9 30 2 2 5" xfId="58588"/>
    <cellStyle name="Обычный 3 9 30 2 3" xfId="58589"/>
    <cellStyle name="Обычный 3 9 30 2 3 2" xfId="58590"/>
    <cellStyle name="Обычный 3 9 30 2 3 2 2" xfId="58591"/>
    <cellStyle name="Обычный 3 9 30 2 3 2 2 2" xfId="58592"/>
    <cellStyle name="Обычный 3 9 30 2 3 2 2 2 2" xfId="58593"/>
    <cellStyle name="Обычный 3 9 30 2 3 2 2 3" xfId="58594"/>
    <cellStyle name="Обычный 3 9 30 2 3 2 3" xfId="58595"/>
    <cellStyle name="Обычный 3 9 30 2 3 2 3 2" xfId="58596"/>
    <cellStyle name="Обычный 3 9 30 2 3 2 4" xfId="58597"/>
    <cellStyle name="Обычный 3 9 30 2 3 3" xfId="58598"/>
    <cellStyle name="Обычный 3 9 30 2 3 3 2" xfId="58599"/>
    <cellStyle name="Обычный 3 9 30 2 3 3 2 2" xfId="58600"/>
    <cellStyle name="Обычный 3 9 30 2 3 3 3" xfId="58601"/>
    <cellStyle name="Обычный 3 9 30 2 3 4" xfId="58602"/>
    <cellStyle name="Обычный 3 9 30 2 3 4 2" xfId="58603"/>
    <cellStyle name="Обычный 3 9 30 2 3 5" xfId="58604"/>
    <cellStyle name="Обычный 3 9 30 2 4" xfId="58605"/>
    <cellStyle name="Обычный 3 9 30 2 4 2" xfId="58606"/>
    <cellStyle name="Обычный 3 9 30 2 4 2 2" xfId="58607"/>
    <cellStyle name="Обычный 3 9 30 2 4 2 2 2" xfId="58608"/>
    <cellStyle name="Обычный 3 9 30 2 4 2 3" xfId="58609"/>
    <cellStyle name="Обычный 3 9 30 2 4 3" xfId="58610"/>
    <cellStyle name="Обычный 3 9 30 2 4 3 2" xfId="58611"/>
    <cellStyle name="Обычный 3 9 30 2 4 4" xfId="58612"/>
    <cellStyle name="Обычный 3 9 30 2 5" xfId="58613"/>
    <cellStyle name="Обычный 3 9 30 2 5 2" xfId="58614"/>
    <cellStyle name="Обычный 3 9 30 2 5 2 2" xfId="58615"/>
    <cellStyle name="Обычный 3 9 30 2 5 3" xfId="58616"/>
    <cellStyle name="Обычный 3 9 30 2 6" xfId="58617"/>
    <cellStyle name="Обычный 3 9 30 2 6 2" xfId="58618"/>
    <cellStyle name="Обычный 3 9 30 2 7" xfId="58619"/>
    <cellStyle name="Обычный 3 9 30 3" xfId="58620"/>
    <cellStyle name="Обычный 3 9 30 3 2" xfId="58621"/>
    <cellStyle name="Обычный 3 9 30 3 2 2" xfId="58622"/>
    <cellStyle name="Обычный 3 9 30 3 2 2 2" xfId="58623"/>
    <cellStyle name="Обычный 3 9 30 3 2 2 2 2" xfId="58624"/>
    <cellStyle name="Обычный 3 9 30 3 2 2 3" xfId="58625"/>
    <cellStyle name="Обычный 3 9 30 3 2 3" xfId="58626"/>
    <cellStyle name="Обычный 3 9 30 3 2 3 2" xfId="58627"/>
    <cellStyle name="Обычный 3 9 30 3 2 4" xfId="58628"/>
    <cellStyle name="Обычный 3 9 30 3 3" xfId="58629"/>
    <cellStyle name="Обычный 3 9 30 3 3 2" xfId="58630"/>
    <cellStyle name="Обычный 3 9 30 3 3 2 2" xfId="58631"/>
    <cellStyle name="Обычный 3 9 30 3 3 3" xfId="58632"/>
    <cellStyle name="Обычный 3 9 30 3 4" xfId="58633"/>
    <cellStyle name="Обычный 3 9 30 3 4 2" xfId="58634"/>
    <cellStyle name="Обычный 3 9 30 3 5" xfId="58635"/>
    <cellStyle name="Обычный 3 9 30 4" xfId="58636"/>
    <cellStyle name="Обычный 3 9 30 4 2" xfId="58637"/>
    <cellStyle name="Обычный 3 9 30 4 2 2" xfId="58638"/>
    <cellStyle name="Обычный 3 9 30 4 2 2 2" xfId="58639"/>
    <cellStyle name="Обычный 3 9 30 4 2 2 2 2" xfId="58640"/>
    <cellStyle name="Обычный 3 9 30 4 2 2 3" xfId="58641"/>
    <cellStyle name="Обычный 3 9 30 4 2 3" xfId="58642"/>
    <cellStyle name="Обычный 3 9 30 4 2 3 2" xfId="58643"/>
    <cellStyle name="Обычный 3 9 30 4 2 4" xfId="58644"/>
    <cellStyle name="Обычный 3 9 30 4 3" xfId="58645"/>
    <cellStyle name="Обычный 3 9 30 4 3 2" xfId="58646"/>
    <cellStyle name="Обычный 3 9 30 4 3 2 2" xfId="58647"/>
    <cellStyle name="Обычный 3 9 30 4 3 3" xfId="58648"/>
    <cellStyle name="Обычный 3 9 30 4 4" xfId="58649"/>
    <cellStyle name="Обычный 3 9 30 4 4 2" xfId="58650"/>
    <cellStyle name="Обычный 3 9 30 4 5" xfId="58651"/>
    <cellStyle name="Обычный 3 9 30 5" xfId="58652"/>
    <cellStyle name="Обычный 3 9 30 5 2" xfId="58653"/>
    <cellStyle name="Обычный 3 9 30 5 2 2" xfId="58654"/>
    <cellStyle name="Обычный 3 9 30 5 2 2 2" xfId="58655"/>
    <cellStyle name="Обычный 3 9 30 5 2 3" xfId="58656"/>
    <cellStyle name="Обычный 3 9 30 5 3" xfId="58657"/>
    <cellStyle name="Обычный 3 9 30 5 3 2" xfId="58658"/>
    <cellStyle name="Обычный 3 9 30 5 4" xfId="58659"/>
    <cellStyle name="Обычный 3 9 30 6" xfId="58660"/>
    <cellStyle name="Обычный 3 9 30 6 2" xfId="58661"/>
    <cellStyle name="Обычный 3 9 30 6 2 2" xfId="58662"/>
    <cellStyle name="Обычный 3 9 30 6 3" xfId="58663"/>
    <cellStyle name="Обычный 3 9 30 7" xfId="58664"/>
    <cellStyle name="Обычный 3 9 30 7 2" xfId="58665"/>
    <cellStyle name="Обычный 3 9 30 8" xfId="58666"/>
    <cellStyle name="Обычный 3 9 31" xfId="58667"/>
    <cellStyle name="Обычный 3 9 31 2" xfId="58668"/>
    <cellStyle name="Обычный 3 9 31 2 2" xfId="58669"/>
    <cellStyle name="Обычный 3 9 31 2 2 2" xfId="58670"/>
    <cellStyle name="Обычный 3 9 31 2 2 2 2" xfId="58671"/>
    <cellStyle name="Обычный 3 9 31 2 2 2 2 2" xfId="58672"/>
    <cellStyle name="Обычный 3 9 31 2 2 2 2 2 2" xfId="58673"/>
    <cellStyle name="Обычный 3 9 31 2 2 2 2 3" xfId="58674"/>
    <cellStyle name="Обычный 3 9 31 2 2 2 3" xfId="58675"/>
    <cellStyle name="Обычный 3 9 31 2 2 2 3 2" xfId="58676"/>
    <cellStyle name="Обычный 3 9 31 2 2 2 4" xfId="58677"/>
    <cellStyle name="Обычный 3 9 31 2 2 3" xfId="58678"/>
    <cellStyle name="Обычный 3 9 31 2 2 3 2" xfId="58679"/>
    <cellStyle name="Обычный 3 9 31 2 2 3 2 2" xfId="58680"/>
    <cellStyle name="Обычный 3 9 31 2 2 3 3" xfId="58681"/>
    <cellStyle name="Обычный 3 9 31 2 2 4" xfId="58682"/>
    <cellStyle name="Обычный 3 9 31 2 2 4 2" xfId="58683"/>
    <cellStyle name="Обычный 3 9 31 2 2 5" xfId="58684"/>
    <cellStyle name="Обычный 3 9 31 2 3" xfId="58685"/>
    <cellStyle name="Обычный 3 9 31 2 3 2" xfId="58686"/>
    <cellStyle name="Обычный 3 9 31 2 3 2 2" xfId="58687"/>
    <cellStyle name="Обычный 3 9 31 2 3 2 2 2" xfId="58688"/>
    <cellStyle name="Обычный 3 9 31 2 3 2 2 2 2" xfId="58689"/>
    <cellStyle name="Обычный 3 9 31 2 3 2 2 3" xfId="58690"/>
    <cellStyle name="Обычный 3 9 31 2 3 2 3" xfId="58691"/>
    <cellStyle name="Обычный 3 9 31 2 3 2 3 2" xfId="58692"/>
    <cellStyle name="Обычный 3 9 31 2 3 2 4" xfId="58693"/>
    <cellStyle name="Обычный 3 9 31 2 3 3" xfId="58694"/>
    <cellStyle name="Обычный 3 9 31 2 3 3 2" xfId="58695"/>
    <cellStyle name="Обычный 3 9 31 2 3 3 2 2" xfId="58696"/>
    <cellStyle name="Обычный 3 9 31 2 3 3 3" xfId="58697"/>
    <cellStyle name="Обычный 3 9 31 2 3 4" xfId="58698"/>
    <cellStyle name="Обычный 3 9 31 2 3 4 2" xfId="58699"/>
    <cellStyle name="Обычный 3 9 31 2 3 5" xfId="58700"/>
    <cellStyle name="Обычный 3 9 31 2 4" xfId="58701"/>
    <cellStyle name="Обычный 3 9 31 2 4 2" xfId="58702"/>
    <cellStyle name="Обычный 3 9 31 2 4 2 2" xfId="58703"/>
    <cellStyle name="Обычный 3 9 31 2 4 2 2 2" xfId="58704"/>
    <cellStyle name="Обычный 3 9 31 2 4 2 3" xfId="58705"/>
    <cellStyle name="Обычный 3 9 31 2 4 3" xfId="58706"/>
    <cellStyle name="Обычный 3 9 31 2 4 3 2" xfId="58707"/>
    <cellStyle name="Обычный 3 9 31 2 4 4" xfId="58708"/>
    <cellStyle name="Обычный 3 9 31 2 5" xfId="58709"/>
    <cellStyle name="Обычный 3 9 31 2 5 2" xfId="58710"/>
    <cellStyle name="Обычный 3 9 31 2 5 2 2" xfId="58711"/>
    <cellStyle name="Обычный 3 9 31 2 5 3" xfId="58712"/>
    <cellStyle name="Обычный 3 9 31 2 6" xfId="58713"/>
    <cellStyle name="Обычный 3 9 31 2 6 2" xfId="58714"/>
    <cellStyle name="Обычный 3 9 31 2 7" xfId="58715"/>
    <cellStyle name="Обычный 3 9 31 3" xfId="58716"/>
    <cellStyle name="Обычный 3 9 31 3 2" xfId="58717"/>
    <cellStyle name="Обычный 3 9 31 3 2 2" xfId="58718"/>
    <cellStyle name="Обычный 3 9 31 3 2 2 2" xfId="58719"/>
    <cellStyle name="Обычный 3 9 31 3 2 2 2 2" xfId="58720"/>
    <cellStyle name="Обычный 3 9 31 3 2 2 3" xfId="58721"/>
    <cellStyle name="Обычный 3 9 31 3 2 3" xfId="58722"/>
    <cellStyle name="Обычный 3 9 31 3 2 3 2" xfId="58723"/>
    <cellStyle name="Обычный 3 9 31 3 2 4" xfId="58724"/>
    <cellStyle name="Обычный 3 9 31 3 3" xfId="58725"/>
    <cellStyle name="Обычный 3 9 31 3 3 2" xfId="58726"/>
    <cellStyle name="Обычный 3 9 31 3 3 2 2" xfId="58727"/>
    <cellStyle name="Обычный 3 9 31 3 3 3" xfId="58728"/>
    <cellStyle name="Обычный 3 9 31 3 4" xfId="58729"/>
    <cellStyle name="Обычный 3 9 31 3 4 2" xfId="58730"/>
    <cellStyle name="Обычный 3 9 31 3 5" xfId="58731"/>
    <cellStyle name="Обычный 3 9 31 4" xfId="58732"/>
    <cellStyle name="Обычный 3 9 31 4 2" xfId="58733"/>
    <cellStyle name="Обычный 3 9 31 4 2 2" xfId="58734"/>
    <cellStyle name="Обычный 3 9 31 4 2 2 2" xfId="58735"/>
    <cellStyle name="Обычный 3 9 31 4 2 2 2 2" xfId="58736"/>
    <cellStyle name="Обычный 3 9 31 4 2 2 3" xfId="58737"/>
    <cellStyle name="Обычный 3 9 31 4 2 3" xfId="58738"/>
    <cellStyle name="Обычный 3 9 31 4 2 3 2" xfId="58739"/>
    <cellStyle name="Обычный 3 9 31 4 2 4" xfId="58740"/>
    <cellStyle name="Обычный 3 9 31 4 3" xfId="58741"/>
    <cellStyle name="Обычный 3 9 31 4 3 2" xfId="58742"/>
    <cellStyle name="Обычный 3 9 31 4 3 2 2" xfId="58743"/>
    <cellStyle name="Обычный 3 9 31 4 3 3" xfId="58744"/>
    <cellStyle name="Обычный 3 9 31 4 4" xfId="58745"/>
    <cellStyle name="Обычный 3 9 31 4 4 2" xfId="58746"/>
    <cellStyle name="Обычный 3 9 31 4 5" xfId="58747"/>
    <cellStyle name="Обычный 3 9 31 5" xfId="58748"/>
    <cellStyle name="Обычный 3 9 31 5 2" xfId="58749"/>
    <cellStyle name="Обычный 3 9 31 5 2 2" xfId="58750"/>
    <cellStyle name="Обычный 3 9 31 5 2 2 2" xfId="58751"/>
    <cellStyle name="Обычный 3 9 31 5 2 3" xfId="58752"/>
    <cellStyle name="Обычный 3 9 31 5 3" xfId="58753"/>
    <cellStyle name="Обычный 3 9 31 5 3 2" xfId="58754"/>
    <cellStyle name="Обычный 3 9 31 5 4" xfId="58755"/>
    <cellStyle name="Обычный 3 9 31 6" xfId="58756"/>
    <cellStyle name="Обычный 3 9 31 6 2" xfId="58757"/>
    <cellStyle name="Обычный 3 9 31 6 2 2" xfId="58758"/>
    <cellStyle name="Обычный 3 9 31 6 3" xfId="58759"/>
    <cellStyle name="Обычный 3 9 31 7" xfId="58760"/>
    <cellStyle name="Обычный 3 9 31 7 2" xfId="58761"/>
    <cellStyle name="Обычный 3 9 31 8" xfId="58762"/>
    <cellStyle name="Обычный 3 9 32" xfId="58763"/>
    <cellStyle name="Обычный 3 9 32 2" xfId="58764"/>
    <cellStyle name="Обычный 3 9 32 2 2" xfId="58765"/>
    <cellStyle name="Обычный 3 9 32 2 2 2" xfId="58766"/>
    <cellStyle name="Обычный 3 9 32 2 2 2 2" xfId="58767"/>
    <cellStyle name="Обычный 3 9 32 2 2 2 2 2" xfId="58768"/>
    <cellStyle name="Обычный 3 9 32 2 2 2 2 2 2" xfId="58769"/>
    <cellStyle name="Обычный 3 9 32 2 2 2 2 3" xfId="58770"/>
    <cellStyle name="Обычный 3 9 32 2 2 2 3" xfId="58771"/>
    <cellStyle name="Обычный 3 9 32 2 2 2 3 2" xfId="58772"/>
    <cellStyle name="Обычный 3 9 32 2 2 2 4" xfId="58773"/>
    <cellStyle name="Обычный 3 9 32 2 2 3" xfId="58774"/>
    <cellStyle name="Обычный 3 9 32 2 2 3 2" xfId="58775"/>
    <cellStyle name="Обычный 3 9 32 2 2 3 2 2" xfId="58776"/>
    <cellStyle name="Обычный 3 9 32 2 2 3 3" xfId="58777"/>
    <cellStyle name="Обычный 3 9 32 2 2 4" xfId="58778"/>
    <cellStyle name="Обычный 3 9 32 2 2 4 2" xfId="58779"/>
    <cellStyle name="Обычный 3 9 32 2 2 5" xfId="58780"/>
    <cellStyle name="Обычный 3 9 32 2 3" xfId="58781"/>
    <cellStyle name="Обычный 3 9 32 2 3 2" xfId="58782"/>
    <cellStyle name="Обычный 3 9 32 2 3 2 2" xfId="58783"/>
    <cellStyle name="Обычный 3 9 32 2 3 2 2 2" xfId="58784"/>
    <cellStyle name="Обычный 3 9 32 2 3 2 2 2 2" xfId="58785"/>
    <cellStyle name="Обычный 3 9 32 2 3 2 2 3" xfId="58786"/>
    <cellStyle name="Обычный 3 9 32 2 3 2 3" xfId="58787"/>
    <cellStyle name="Обычный 3 9 32 2 3 2 3 2" xfId="58788"/>
    <cellStyle name="Обычный 3 9 32 2 3 2 4" xfId="58789"/>
    <cellStyle name="Обычный 3 9 32 2 3 3" xfId="58790"/>
    <cellStyle name="Обычный 3 9 32 2 3 3 2" xfId="58791"/>
    <cellStyle name="Обычный 3 9 32 2 3 3 2 2" xfId="58792"/>
    <cellStyle name="Обычный 3 9 32 2 3 3 3" xfId="58793"/>
    <cellStyle name="Обычный 3 9 32 2 3 4" xfId="58794"/>
    <cellStyle name="Обычный 3 9 32 2 3 4 2" xfId="58795"/>
    <cellStyle name="Обычный 3 9 32 2 3 5" xfId="58796"/>
    <cellStyle name="Обычный 3 9 32 2 4" xfId="58797"/>
    <cellStyle name="Обычный 3 9 32 2 4 2" xfId="58798"/>
    <cellStyle name="Обычный 3 9 32 2 4 2 2" xfId="58799"/>
    <cellStyle name="Обычный 3 9 32 2 4 2 2 2" xfId="58800"/>
    <cellStyle name="Обычный 3 9 32 2 4 2 3" xfId="58801"/>
    <cellStyle name="Обычный 3 9 32 2 4 3" xfId="58802"/>
    <cellStyle name="Обычный 3 9 32 2 4 3 2" xfId="58803"/>
    <cellStyle name="Обычный 3 9 32 2 4 4" xfId="58804"/>
    <cellStyle name="Обычный 3 9 32 2 5" xfId="58805"/>
    <cellStyle name="Обычный 3 9 32 2 5 2" xfId="58806"/>
    <cellStyle name="Обычный 3 9 32 2 5 2 2" xfId="58807"/>
    <cellStyle name="Обычный 3 9 32 2 5 3" xfId="58808"/>
    <cellStyle name="Обычный 3 9 32 2 6" xfId="58809"/>
    <cellStyle name="Обычный 3 9 32 2 6 2" xfId="58810"/>
    <cellStyle name="Обычный 3 9 32 2 7" xfId="58811"/>
    <cellStyle name="Обычный 3 9 32 3" xfId="58812"/>
    <cellStyle name="Обычный 3 9 32 3 2" xfId="58813"/>
    <cellStyle name="Обычный 3 9 32 3 2 2" xfId="58814"/>
    <cellStyle name="Обычный 3 9 32 3 2 2 2" xfId="58815"/>
    <cellStyle name="Обычный 3 9 32 3 2 2 2 2" xfId="58816"/>
    <cellStyle name="Обычный 3 9 32 3 2 2 3" xfId="58817"/>
    <cellStyle name="Обычный 3 9 32 3 2 3" xfId="58818"/>
    <cellStyle name="Обычный 3 9 32 3 2 3 2" xfId="58819"/>
    <cellStyle name="Обычный 3 9 32 3 2 4" xfId="58820"/>
    <cellStyle name="Обычный 3 9 32 3 3" xfId="58821"/>
    <cellStyle name="Обычный 3 9 32 3 3 2" xfId="58822"/>
    <cellStyle name="Обычный 3 9 32 3 3 2 2" xfId="58823"/>
    <cellStyle name="Обычный 3 9 32 3 3 3" xfId="58824"/>
    <cellStyle name="Обычный 3 9 32 3 4" xfId="58825"/>
    <cellStyle name="Обычный 3 9 32 3 4 2" xfId="58826"/>
    <cellStyle name="Обычный 3 9 32 3 5" xfId="58827"/>
    <cellStyle name="Обычный 3 9 32 4" xfId="58828"/>
    <cellStyle name="Обычный 3 9 32 4 2" xfId="58829"/>
    <cellStyle name="Обычный 3 9 32 4 2 2" xfId="58830"/>
    <cellStyle name="Обычный 3 9 32 4 2 2 2" xfId="58831"/>
    <cellStyle name="Обычный 3 9 32 4 2 2 2 2" xfId="58832"/>
    <cellStyle name="Обычный 3 9 32 4 2 2 3" xfId="58833"/>
    <cellStyle name="Обычный 3 9 32 4 2 3" xfId="58834"/>
    <cellStyle name="Обычный 3 9 32 4 2 3 2" xfId="58835"/>
    <cellStyle name="Обычный 3 9 32 4 2 4" xfId="58836"/>
    <cellStyle name="Обычный 3 9 32 4 3" xfId="58837"/>
    <cellStyle name="Обычный 3 9 32 4 3 2" xfId="58838"/>
    <cellStyle name="Обычный 3 9 32 4 3 2 2" xfId="58839"/>
    <cellStyle name="Обычный 3 9 32 4 3 3" xfId="58840"/>
    <cellStyle name="Обычный 3 9 32 4 4" xfId="58841"/>
    <cellStyle name="Обычный 3 9 32 4 4 2" xfId="58842"/>
    <cellStyle name="Обычный 3 9 32 4 5" xfId="58843"/>
    <cellStyle name="Обычный 3 9 32 5" xfId="58844"/>
    <cellStyle name="Обычный 3 9 32 5 2" xfId="58845"/>
    <cellStyle name="Обычный 3 9 32 5 2 2" xfId="58846"/>
    <cellStyle name="Обычный 3 9 32 5 2 2 2" xfId="58847"/>
    <cellStyle name="Обычный 3 9 32 5 2 3" xfId="58848"/>
    <cellStyle name="Обычный 3 9 32 5 3" xfId="58849"/>
    <cellStyle name="Обычный 3 9 32 5 3 2" xfId="58850"/>
    <cellStyle name="Обычный 3 9 32 5 4" xfId="58851"/>
    <cellStyle name="Обычный 3 9 32 6" xfId="58852"/>
    <cellStyle name="Обычный 3 9 32 6 2" xfId="58853"/>
    <cellStyle name="Обычный 3 9 32 6 2 2" xfId="58854"/>
    <cellStyle name="Обычный 3 9 32 6 3" xfId="58855"/>
    <cellStyle name="Обычный 3 9 32 7" xfId="58856"/>
    <cellStyle name="Обычный 3 9 32 7 2" xfId="58857"/>
    <cellStyle name="Обычный 3 9 32 8" xfId="58858"/>
    <cellStyle name="Обычный 3 9 33" xfId="58859"/>
    <cellStyle name="Обычный 3 9 33 2" xfId="58860"/>
    <cellStyle name="Обычный 3 9 33 2 2" xfId="58861"/>
    <cellStyle name="Обычный 3 9 33 2 2 2" xfId="58862"/>
    <cellStyle name="Обычный 3 9 33 2 2 2 2" xfId="58863"/>
    <cellStyle name="Обычный 3 9 33 2 2 2 2 2" xfId="58864"/>
    <cellStyle name="Обычный 3 9 33 2 2 2 2 2 2" xfId="58865"/>
    <cellStyle name="Обычный 3 9 33 2 2 2 2 3" xfId="58866"/>
    <cellStyle name="Обычный 3 9 33 2 2 2 3" xfId="58867"/>
    <cellStyle name="Обычный 3 9 33 2 2 2 3 2" xfId="58868"/>
    <cellStyle name="Обычный 3 9 33 2 2 2 4" xfId="58869"/>
    <cellStyle name="Обычный 3 9 33 2 2 3" xfId="58870"/>
    <cellStyle name="Обычный 3 9 33 2 2 3 2" xfId="58871"/>
    <cellStyle name="Обычный 3 9 33 2 2 3 2 2" xfId="58872"/>
    <cellStyle name="Обычный 3 9 33 2 2 3 3" xfId="58873"/>
    <cellStyle name="Обычный 3 9 33 2 2 4" xfId="58874"/>
    <cellStyle name="Обычный 3 9 33 2 2 4 2" xfId="58875"/>
    <cellStyle name="Обычный 3 9 33 2 2 5" xfId="58876"/>
    <cellStyle name="Обычный 3 9 33 2 3" xfId="58877"/>
    <cellStyle name="Обычный 3 9 33 2 3 2" xfId="58878"/>
    <cellStyle name="Обычный 3 9 33 2 3 2 2" xfId="58879"/>
    <cellStyle name="Обычный 3 9 33 2 3 2 2 2" xfId="58880"/>
    <cellStyle name="Обычный 3 9 33 2 3 2 2 2 2" xfId="58881"/>
    <cellStyle name="Обычный 3 9 33 2 3 2 2 3" xfId="58882"/>
    <cellStyle name="Обычный 3 9 33 2 3 2 3" xfId="58883"/>
    <cellStyle name="Обычный 3 9 33 2 3 2 3 2" xfId="58884"/>
    <cellStyle name="Обычный 3 9 33 2 3 2 4" xfId="58885"/>
    <cellStyle name="Обычный 3 9 33 2 3 3" xfId="58886"/>
    <cellStyle name="Обычный 3 9 33 2 3 3 2" xfId="58887"/>
    <cellStyle name="Обычный 3 9 33 2 3 3 2 2" xfId="58888"/>
    <cellStyle name="Обычный 3 9 33 2 3 3 3" xfId="58889"/>
    <cellStyle name="Обычный 3 9 33 2 3 4" xfId="58890"/>
    <cellStyle name="Обычный 3 9 33 2 3 4 2" xfId="58891"/>
    <cellStyle name="Обычный 3 9 33 2 3 5" xfId="58892"/>
    <cellStyle name="Обычный 3 9 33 2 4" xfId="58893"/>
    <cellStyle name="Обычный 3 9 33 2 4 2" xfId="58894"/>
    <cellStyle name="Обычный 3 9 33 2 4 2 2" xfId="58895"/>
    <cellStyle name="Обычный 3 9 33 2 4 2 2 2" xfId="58896"/>
    <cellStyle name="Обычный 3 9 33 2 4 2 3" xfId="58897"/>
    <cellStyle name="Обычный 3 9 33 2 4 3" xfId="58898"/>
    <cellStyle name="Обычный 3 9 33 2 4 3 2" xfId="58899"/>
    <cellStyle name="Обычный 3 9 33 2 4 4" xfId="58900"/>
    <cellStyle name="Обычный 3 9 33 2 5" xfId="58901"/>
    <cellStyle name="Обычный 3 9 33 2 5 2" xfId="58902"/>
    <cellStyle name="Обычный 3 9 33 2 5 2 2" xfId="58903"/>
    <cellStyle name="Обычный 3 9 33 2 5 3" xfId="58904"/>
    <cellStyle name="Обычный 3 9 33 2 6" xfId="58905"/>
    <cellStyle name="Обычный 3 9 33 2 6 2" xfId="58906"/>
    <cellStyle name="Обычный 3 9 33 2 7" xfId="58907"/>
    <cellStyle name="Обычный 3 9 33 3" xfId="58908"/>
    <cellStyle name="Обычный 3 9 33 3 2" xfId="58909"/>
    <cellStyle name="Обычный 3 9 33 3 2 2" xfId="58910"/>
    <cellStyle name="Обычный 3 9 33 3 2 2 2" xfId="58911"/>
    <cellStyle name="Обычный 3 9 33 3 2 2 2 2" xfId="58912"/>
    <cellStyle name="Обычный 3 9 33 3 2 2 3" xfId="58913"/>
    <cellStyle name="Обычный 3 9 33 3 2 3" xfId="58914"/>
    <cellStyle name="Обычный 3 9 33 3 2 3 2" xfId="58915"/>
    <cellStyle name="Обычный 3 9 33 3 2 4" xfId="58916"/>
    <cellStyle name="Обычный 3 9 33 3 3" xfId="58917"/>
    <cellStyle name="Обычный 3 9 33 3 3 2" xfId="58918"/>
    <cellStyle name="Обычный 3 9 33 3 3 2 2" xfId="58919"/>
    <cellStyle name="Обычный 3 9 33 3 3 3" xfId="58920"/>
    <cellStyle name="Обычный 3 9 33 3 4" xfId="58921"/>
    <cellStyle name="Обычный 3 9 33 3 4 2" xfId="58922"/>
    <cellStyle name="Обычный 3 9 33 3 5" xfId="58923"/>
    <cellStyle name="Обычный 3 9 33 4" xfId="58924"/>
    <cellStyle name="Обычный 3 9 33 4 2" xfId="58925"/>
    <cellStyle name="Обычный 3 9 33 4 2 2" xfId="58926"/>
    <cellStyle name="Обычный 3 9 33 4 2 2 2" xfId="58927"/>
    <cellStyle name="Обычный 3 9 33 4 2 2 2 2" xfId="58928"/>
    <cellStyle name="Обычный 3 9 33 4 2 2 3" xfId="58929"/>
    <cellStyle name="Обычный 3 9 33 4 2 3" xfId="58930"/>
    <cellStyle name="Обычный 3 9 33 4 2 3 2" xfId="58931"/>
    <cellStyle name="Обычный 3 9 33 4 2 4" xfId="58932"/>
    <cellStyle name="Обычный 3 9 33 4 3" xfId="58933"/>
    <cellStyle name="Обычный 3 9 33 4 3 2" xfId="58934"/>
    <cellStyle name="Обычный 3 9 33 4 3 2 2" xfId="58935"/>
    <cellStyle name="Обычный 3 9 33 4 3 3" xfId="58936"/>
    <cellStyle name="Обычный 3 9 33 4 4" xfId="58937"/>
    <cellStyle name="Обычный 3 9 33 4 4 2" xfId="58938"/>
    <cellStyle name="Обычный 3 9 33 4 5" xfId="58939"/>
    <cellStyle name="Обычный 3 9 33 5" xfId="58940"/>
    <cellStyle name="Обычный 3 9 33 5 2" xfId="58941"/>
    <cellStyle name="Обычный 3 9 33 5 2 2" xfId="58942"/>
    <cellStyle name="Обычный 3 9 33 5 2 2 2" xfId="58943"/>
    <cellStyle name="Обычный 3 9 33 5 2 3" xfId="58944"/>
    <cellStyle name="Обычный 3 9 33 5 3" xfId="58945"/>
    <cellStyle name="Обычный 3 9 33 5 3 2" xfId="58946"/>
    <cellStyle name="Обычный 3 9 33 5 4" xfId="58947"/>
    <cellStyle name="Обычный 3 9 33 6" xfId="58948"/>
    <cellStyle name="Обычный 3 9 33 6 2" xfId="58949"/>
    <cellStyle name="Обычный 3 9 33 6 2 2" xfId="58950"/>
    <cellStyle name="Обычный 3 9 33 6 3" xfId="58951"/>
    <cellStyle name="Обычный 3 9 33 7" xfId="58952"/>
    <cellStyle name="Обычный 3 9 33 7 2" xfId="58953"/>
    <cellStyle name="Обычный 3 9 33 8" xfId="58954"/>
    <cellStyle name="Обычный 3 9 34" xfId="58955"/>
    <cellStyle name="Обычный 3 9 34 2" xfId="58956"/>
    <cellStyle name="Обычный 3 9 34 2 2" xfId="58957"/>
    <cellStyle name="Обычный 3 9 34 2 2 2" xfId="58958"/>
    <cellStyle name="Обычный 3 9 34 2 2 2 2" xfId="58959"/>
    <cellStyle name="Обычный 3 9 34 2 2 2 2 2" xfId="58960"/>
    <cellStyle name="Обычный 3 9 34 2 2 2 2 2 2" xfId="58961"/>
    <cellStyle name="Обычный 3 9 34 2 2 2 2 3" xfId="58962"/>
    <cellStyle name="Обычный 3 9 34 2 2 2 3" xfId="58963"/>
    <cellStyle name="Обычный 3 9 34 2 2 2 3 2" xfId="58964"/>
    <cellStyle name="Обычный 3 9 34 2 2 2 4" xfId="58965"/>
    <cellStyle name="Обычный 3 9 34 2 2 3" xfId="58966"/>
    <cellStyle name="Обычный 3 9 34 2 2 3 2" xfId="58967"/>
    <cellStyle name="Обычный 3 9 34 2 2 3 2 2" xfId="58968"/>
    <cellStyle name="Обычный 3 9 34 2 2 3 3" xfId="58969"/>
    <cellStyle name="Обычный 3 9 34 2 2 4" xfId="58970"/>
    <cellStyle name="Обычный 3 9 34 2 2 4 2" xfId="58971"/>
    <cellStyle name="Обычный 3 9 34 2 2 5" xfId="58972"/>
    <cellStyle name="Обычный 3 9 34 2 3" xfId="58973"/>
    <cellStyle name="Обычный 3 9 34 2 3 2" xfId="58974"/>
    <cellStyle name="Обычный 3 9 34 2 3 2 2" xfId="58975"/>
    <cellStyle name="Обычный 3 9 34 2 3 2 2 2" xfId="58976"/>
    <cellStyle name="Обычный 3 9 34 2 3 2 2 2 2" xfId="58977"/>
    <cellStyle name="Обычный 3 9 34 2 3 2 2 3" xfId="58978"/>
    <cellStyle name="Обычный 3 9 34 2 3 2 3" xfId="58979"/>
    <cellStyle name="Обычный 3 9 34 2 3 2 3 2" xfId="58980"/>
    <cellStyle name="Обычный 3 9 34 2 3 2 4" xfId="58981"/>
    <cellStyle name="Обычный 3 9 34 2 3 3" xfId="58982"/>
    <cellStyle name="Обычный 3 9 34 2 3 3 2" xfId="58983"/>
    <cellStyle name="Обычный 3 9 34 2 3 3 2 2" xfId="58984"/>
    <cellStyle name="Обычный 3 9 34 2 3 3 3" xfId="58985"/>
    <cellStyle name="Обычный 3 9 34 2 3 4" xfId="58986"/>
    <cellStyle name="Обычный 3 9 34 2 3 4 2" xfId="58987"/>
    <cellStyle name="Обычный 3 9 34 2 3 5" xfId="58988"/>
    <cellStyle name="Обычный 3 9 34 2 4" xfId="58989"/>
    <cellStyle name="Обычный 3 9 34 2 4 2" xfId="58990"/>
    <cellStyle name="Обычный 3 9 34 2 4 2 2" xfId="58991"/>
    <cellStyle name="Обычный 3 9 34 2 4 2 2 2" xfId="58992"/>
    <cellStyle name="Обычный 3 9 34 2 4 2 3" xfId="58993"/>
    <cellStyle name="Обычный 3 9 34 2 4 3" xfId="58994"/>
    <cellStyle name="Обычный 3 9 34 2 4 3 2" xfId="58995"/>
    <cellStyle name="Обычный 3 9 34 2 4 4" xfId="58996"/>
    <cellStyle name="Обычный 3 9 34 2 5" xfId="58997"/>
    <cellStyle name="Обычный 3 9 34 2 5 2" xfId="58998"/>
    <cellStyle name="Обычный 3 9 34 2 5 2 2" xfId="58999"/>
    <cellStyle name="Обычный 3 9 34 2 5 3" xfId="59000"/>
    <cellStyle name="Обычный 3 9 34 2 6" xfId="59001"/>
    <cellStyle name="Обычный 3 9 34 2 6 2" xfId="59002"/>
    <cellStyle name="Обычный 3 9 34 2 7" xfId="59003"/>
    <cellStyle name="Обычный 3 9 34 3" xfId="59004"/>
    <cellStyle name="Обычный 3 9 34 3 2" xfId="59005"/>
    <cellStyle name="Обычный 3 9 34 3 2 2" xfId="59006"/>
    <cellStyle name="Обычный 3 9 34 3 2 2 2" xfId="59007"/>
    <cellStyle name="Обычный 3 9 34 3 2 2 2 2" xfId="59008"/>
    <cellStyle name="Обычный 3 9 34 3 2 2 3" xfId="59009"/>
    <cellStyle name="Обычный 3 9 34 3 2 3" xfId="59010"/>
    <cellStyle name="Обычный 3 9 34 3 2 3 2" xfId="59011"/>
    <cellStyle name="Обычный 3 9 34 3 2 4" xfId="59012"/>
    <cellStyle name="Обычный 3 9 34 3 3" xfId="59013"/>
    <cellStyle name="Обычный 3 9 34 3 3 2" xfId="59014"/>
    <cellStyle name="Обычный 3 9 34 3 3 2 2" xfId="59015"/>
    <cellStyle name="Обычный 3 9 34 3 3 3" xfId="59016"/>
    <cellStyle name="Обычный 3 9 34 3 4" xfId="59017"/>
    <cellStyle name="Обычный 3 9 34 3 4 2" xfId="59018"/>
    <cellStyle name="Обычный 3 9 34 3 5" xfId="59019"/>
    <cellStyle name="Обычный 3 9 34 4" xfId="59020"/>
    <cellStyle name="Обычный 3 9 34 4 2" xfId="59021"/>
    <cellStyle name="Обычный 3 9 34 4 2 2" xfId="59022"/>
    <cellStyle name="Обычный 3 9 34 4 2 2 2" xfId="59023"/>
    <cellStyle name="Обычный 3 9 34 4 2 2 2 2" xfId="59024"/>
    <cellStyle name="Обычный 3 9 34 4 2 2 3" xfId="59025"/>
    <cellStyle name="Обычный 3 9 34 4 2 3" xfId="59026"/>
    <cellStyle name="Обычный 3 9 34 4 2 3 2" xfId="59027"/>
    <cellStyle name="Обычный 3 9 34 4 2 4" xfId="59028"/>
    <cellStyle name="Обычный 3 9 34 4 3" xfId="59029"/>
    <cellStyle name="Обычный 3 9 34 4 3 2" xfId="59030"/>
    <cellStyle name="Обычный 3 9 34 4 3 2 2" xfId="59031"/>
    <cellStyle name="Обычный 3 9 34 4 3 3" xfId="59032"/>
    <cellStyle name="Обычный 3 9 34 4 4" xfId="59033"/>
    <cellStyle name="Обычный 3 9 34 4 4 2" xfId="59034"/>
    <cellStyle name="Обычный 3 9 34 4 5" xfId="59035"/>
    <cellStyle name="Обычный 3 9 34 5" xfId="59036"/>
    <cellStyle name="Обычный 3 9 34 5 2" xfId="59037"/>
    <cellStyle name="Обычный 3 9 34 5 2 2" xfId="59038"/>
    <cellStyle name="Обычный 3 9 34 5 2 2 2" xfId="59039"/>
    <cellStyle name="Обычный 3 9 34 5 2 3" xfId="59040"/>
    <cellStyle name="Обычный 3 9 34 5 3" xfId="59041"/>
    <cellStyle name="Обычный 3 9 34 5 3 2" xfId="59042"/>
    <cellStyle name="Обычный 3 9 34 5 4" xfId="59043"/>
    <cellStyle name="Обычный 3 9 34 6" xfId="59044"/>
    <cellStyle name="Обычный 3 9 34 6 2" xfId="59045"/>
    <cellStyle name="Обычный 3 9 34 6 2 2" xfId="59046"/>
    <cellStyle name="Обычный 3 9 34 6 3" xfId="59047"/>
    <cellStyle name="Обычный 3 9 34 7" xfId="59048"/>
    <cellStyle name="Обычный 3 9 34 7 2" xfId="59049"/>
    <cellStyle name="Обычный 3 9 34 8" xfId="59050"/>
    <cellStyle name="Обычный 3 9 35" xfId="59051"/>
    <cellStyle name="Обычный 3 9 35 2" xfId="59052"/>
    <cellStyle name="Обычный 3 9 35 2 2" xfId="59053"/>
    <cellStyle name="Обычный 3 9 35 2 2 2" xfId="59054"/>
    <cellStyle name="Обычный 3 9 35 2 2 2 2" xfId="59055"/>
    <cellStyle name="Обычный 3 9 35 2 2 2 2 2" xfId="59056"/>
    <cellStyle name="Обычный 3 9 35 2 2 2 2 2 2" xfId="59057"/>
    <cellStyle name="Обычный 3 9 35 2 2 2 2 3" xfId="59058"/>
    <cellStyle name="Обычный 3 9 35 2 2 2 3" xfId="59059"/>
    <cellStyle name="Обычный 3 9 35 2 2 2 3 2" xfId="59060"/>
    <cellStyle name="Обычный 3 9 35 2 2 2 4" xfId="59061"/>
    <cellStyle name="Обычный 3 9 35 2 2 3" xfId="59062"/>
    <cellStyle name="Обычный 3 9 35 2 2 3 2" xfId="59063"/>
    <cellStyle name="Обычный 3 9 35 2 2 3 2 2" xfId="59064"/>
    <cellStyle name="Обычный 3 9 35 2 2 3 3" xfId="59065"/>
    <cellStyle name="Обычный 3 9 35 2 2 4" xfId="59066"/>
    <cellStyle name="Обычный 3 9 35 2 2 4 2" xfId="59067"/>
    <cellStyle name="Обычный 3 9 35 2 2 5" xfId="59068"/>
    <cellStyle name="Обычный 3 9 35 2 3" xfId="59069"/>
    <cellStyle name="Обычный 3 9 35 2 3 2" xfId="59070"/>
    <cellStyle name="Обычный 3 9 35 2 3 2 2" xfId="59071"/>
    <cellStyle name="Обычный 3 9 35 2 3 2 2 2" xfId="59072"/>
    <cellStyle name="Обычный 3 9 35 2 3 2 2 2 2" xfId="59073"/>
    <cellStyle name="Обычный 3 9 35 2 3 2 2 3" xfId="59074"/>
    <cellStyle name="Обычный 3 9 35 2 3 2 3" xfId="59075"/>
    <cellStyle name="Обычный 3 9 35 2 3 2 3 2" xfId="59076"/>
    <cellStyle name="Обычный 3 9 35 2 3 2 4" xfId="59077"/>
    <cellStyle name="Обычный 3 9 35 2 3 3" xfId="59078"/>
    <cellStyle name="Обычный 3 9 35 2 3 3 2" xfId="59079"/>
    <cellStyle name="Обычный 3 9 35 2 3 3 2 2" xfId="59080"/>
    <cellStyle name="Обычный 3 9 35 2 3 3 3" xfId="59081"/>
    <cellStyle name="Обычный 3 9 35 2 3 4" xfId="59082"/>
    <cellStyle name="Обычный 3 9 35 2 3 4 2" xfId="59083"/>
    <cellStyle name="Обычный 3 9 35 2 3 5" xfId="59084"/>
    <cellStyle name="Обычный 3 9 35 2 4" xfId="59085"/>
    <cellStyle name="Обычный 3 9 35 2 4 2" xfId="59086"/>
    <cellStyle name="Обычный 3 9 35 2 4 2 2" xfId="59087"/>
    <cellStyle name="Обычный 3 9 35 2 4 2 2 2" xfId="59088"/>
    <cellStyle name="Обычный 3 9 35 2 4 2 3" xfId="59089"/>
    <cellStyle name="Обычный 3 9 35 2 4 3" xfId="59090"/>
    <cellStyle name="Обычный 3 9 35 2 4 3 2" xfId="59091"/>
    <cellStyle name="Обычный 3 9 35 2 4 4" xfId="59092"/>
    <cellStyle name="Обычный 3 9 35 2 5" xfId="59093"/>
    <cellStyle name="Обычный 3 9 35 2 5 2" xfId="59094"/>
    <cellStyle name="Обычный 3 9 35 2 5 2 2" xfId="59095"/>
    <cellStyle name="Обычный 3 9 35 2 5 3" xfId="59096"/>
    <cellStyle name="Обычный 3 9 35 2 6" xfId="59097"/>
    <cellStyle name="Обычный 3 9 35 2 6 2" xfId="59098"/>
    <cellStyle name="Обычный 3 9 35 2 7" xfId="59099"/>
    <cellStyle name="Обычный 3 9 35 3" xfId="59100"/>
    <cellStyle name="Обычный 3 9 35 3 2" xfId="59101"/>
    <cellStyle name="Обычный 3 9 35 3 2 2" xfId="59102"/>
    <cellStyle name="Обычный 3 9 35 3 2 2 2" xfId="59103"/>
    <cellStyle name="Обычный 3 9 35 3 2 2 2 2" xfId="59104"/>
    <cellStyle name="Обычный 3 9 35 3 2 2 3" xfId="59105"/>
    <cellStyle name="Обычный 3 9 35 3 2 3" xfId="59106"/>
    <cellStyle name="Обычный 3 9 35 3 2 3 2" xfId="59107"/>
    <cellStyle name="Обычный 3 9 35 3 2 4" xfId="59108"/>
    <cellStyle name="Обычный 3 9 35 3 3" xfId="59109"/>
    <cellStyle name="Обычный 3 9 35 3 3 2" xfId="59110"/>
    <cellStyle name="Обычный 3 9 35 3 3 2 2" xfId="59111"/>
    <cellStyle name="Обычный 3 9 35 3 3 3" xfId="59112"/>
    <cellStyle name="Обычный 3 9 35 3 4" xfId="59113"/>
    <cellStyle name="Обычный 3 9 35 3 4 2" xfId="59114"/>
    <cellStyle name="Обычный 3 9 35 3 5" xfId="59115"/>
    <cellStyle name="Обычный 3 9 35 4" xfId="59116"/>
    <cellStyle name="Обычный 3 9 35 4 2" xfId="59117"/>
    <cellStyle name="Обычный 3 9 35 4 2 2" xfId="59118"/>
    <cellStyle name="Обычный 3 9 35 4 2 2 2" xfId="59119"/>
    <cellStyle name="Обычный 3 9 35 4 2 2 2 2" xfId="59120"/>
    <cellStyle name="Обычный 3 9 35 4 2 2 3" xfId="59121"/>
    <cellStyle name="Обычный 3 9 35 4 2 3" xfId="59122"/>
    <cellStyle name="Обычный 3 9 35 4 2 3 2" xfId="59123"/>
    <cellStyle name="Обычный 3 9 35 4 2 4" xfId="59124"/>
    <cellStyle name="Обычный 3 9 35 4 3" xfId="59125"/>
    <cellStyle name="Обычный 3 9 35 4 3 2" xfId="59126"/>
    <cellStyle name="Обычный 3 9 35 4 3 2 2" xfId="59127"/>
    <cellStyle name="Обычный 3 9 35 4 3 3" xfId="59128"/>
    <cellStyle name="Обычный 3 9 35 4 4" xfId="59129"/>
    <cellStyle name="Обычный 3 9 35 4 4 2" xfId="59130"/>
    <cellStyle name="Обычный 3 9 35 4 5" xfId="59131"/>
    <cellStyle name="Обычный 3 9 35 5" xfId="59132"/>
    <cellStyle name="Обычный 3 9 35 5 2" xfId="59133"/>
    <cellStyle name="Обычный 3 9 35 5 2 2" xfId="59134"/>
    <cellStyle name="Обычный 3 9 35 5 2 2 2" xfId="59135"/>
    <cellStyle name="Обычный 3 9 35 5 2 3" xfId="59136"/>
    <cellStyle name="Обычный 3 9 35 5 3" xfId="59137"/>
    <cellStyle name="Обычный 3 9 35 5 3 2" xfId="59138"/>
    <cellStyle name="Обычный 3 9 35 5 4" xfId="59139"/>
    <cellStyle name="Обычный 3 9 35 6" xfId="59140"/>
    <cellStyle name="Обычный 3 9 35 6 2" xfId="59141"/>
    <cellStyle name="Обычный 3 9 35 6 2 2" xfId="59142"/>
    <cellStyle name="Обычный 3 9 35 6 3" xfId="59143"/>
    <cellStyle name="Обычный 3 9 35 7" xfId="59144"/>
    <cellStyle name="Обычный 3 9 35 7 2" xfId="59145"/>
    <cellStyle name="Обычный 3 9 35 8" xfId="59146"/>
    <cellStyle name="Обычный 3 9 36" xfId="59147"/>
    <cellStyle name="Обычный 3 9 36 2" xfId="59148"/>
    <cellStyle name="Обычный 3 9 36 2 2" xfId="59149"/>
    <cellStyle name="Обычный 3 9 36 2 2 2" xfId="59150"/>
    <cellStyle name="Обычный 3 9 36 2 2 2 2" xfId="59151"/>
    <cellStyle name="Обычный 3 9 36 2 2 2 2 2" xfId="59152"/>
    <cellStyle name="Обычный 3 9 36 2 2 2 2 2 2" xfId="59153"/>
    <cellStyle name="Обычный 3 9 36 2 2 2 2 3" xfId="59154"/>
    <cellStyle name="Обычный 3 9 36 2 2 2 3" xfId="59155"/>
    <cellStyle name="Обычный 3 9 36 2 2 2 3 2" xfId="59156"/>
    <cellStyle name="Обычный 3 9 36 2 2 2 4" xfId="59157"/>
    <cellStyle name="Обычный 3 9 36 2 2 3" xfId="59158"/>
    <cellStyle name="Обычный 3 9 36 2 2 3 2" xfId="59159"/>
    <cellStyle name="Обычный 3 9 36 2 2 3 2 2" xfId="59160"/>
    <cellStyle name="Обычный 3 9 36 2 2 3 3" xfId="59161"/>
    <cellStyle name="Обычный 3 9 36 2 2 4" xfId="59162"/>
    <cellStyle name="Обычный 3 9 36 2 2 4 2" xfId="59163"/>
    <cellStyle name="Обычный 3 9 36 2 2 5" xfId="59164"/>
    <cellStyle name="Обычный 3 9 36 2 3" xfId="59165"/>
    <cellStyle name="Обычный 3 9 36 2 3 2" xfId="59166"/>
    <cellStyle name="Обычный 3 9 36 2 3 2 2" xfId="59167"/>
    <cellStyle name="Обычный 3 9 36 2 3 2 2 2" xfId="59168"/>
    <cellStyle name="Обычный 3 9 36 2 3 2 2 2 2" xfId="59169"/>
    <cellStyle name="Обычный 3 9 36 2 3 2 2 3" xfId="59170"/>
    <cellStyle name="Обычный 3 9 36 2 3 2 3" xfId="59171"/>
    <cellStyle name="Обычный 3 9 36 2 3 2 3 2" xfId="59172"/>
    <cellStyle name="Обычный 3 9 36 2 3 2 4" xfId="59173"/>
    <cellStyle name="Обычный 3 9 36 2 3 3" xfId="59174"/>
    <cellStyle name="Обычный 3 9 36 2 3 3 2" xfId="59175"/>
    <cellStyle name="Обычный 3 9 36 2 3 3 2 2" xfId="59176"/>
    <cellStyle name="Обычный 3 9 36 2 3 3 3" xfId="59177"/>
    <cellStyle name="Обычный 3 9 36 2 3 4" xfId="59178"/>
    <cellStyle name="Обычный 3 9 36 2 3 4 2" xfId="59179"/>
    <cellStyle name="Обычный 3 9 36 2 3 5" xfId="59180"/>
    <cellStyle name="Обычный 3 9 36 2 4" xfId="59181"/>
    <cellStyle name="Обычный 3 9 36 2 4 2" xfId="59182"/>
    <cellStyle name="Обычный 3 9 36 2 4 2 2" xfId="59183"/>
    <cellStyle name="Обычный 3 9 36 2 4 2 2 2" xfId="59184"/>
    <cellStyle name="Обычный 3 9 36 2 4 2 3" xfId="59185"/>
    <cellStyle name="Обычный 3 9 36 2 4 3" xfId="59186"/>
    <cellStyle name="Обычный 3 9 36 2 4 3 2" xfId="59187"/>
    <cellStyle name="Обычный 3 9 36 2 4 4" xfId="59188"/>
    <cellStyle name="Обычный 3 9 36 2 5" xfId="59189"/>
    <cellStyle name="Обычный 3 9 36 2 5 2" xfId="59190"/>
    <cellStyle name="Обычный 3 9 36 2 5 2 2" xfId="59191"/>
    <cellStyle name="Обычный 3 9 36 2 5 3" xfId="59192"/>
    <cellStyle name="Обычный 3 9 36 2 6" xfId="59193"/>
    <cellStyle name="Обычный 3 9 36 2 6 2" xfId="59194"/>
    <cellStyle name="Обычный 3 9 36 2 7" xfId="59195"/>
    <cellStyle name="Обычный 3 9 36 3" xfId="59196"/>
    <cellStyle name="Обычный 3 9 36 3 2" xfId="59197"/>
    <cellStyle name="Обычный 3 9 36 3 2 2" xfId="59198"/>
    <cellStyle name="Обычный 3 9 36 3 2 2 2" xfId="59199"/>
    <cellStyle name="Обычный 3 9 36 3 2 2 2 2" xfId="59200"/>
    <cellStyle name="Обычный 3 9 36 3 2 2 3" xfId="59201"/>
    <cellStyle name="Обычный 3 9 36 3 2 3" xfId="59202"/>
    <cellStyle name="Обычный 3 9 36 3 2 3 2" xfId="59203"/>
    <cellStyle name="Обычный 3 9 36 3 2 4" xfId="59204"/>
    <cellStyle name="Обычный 3 9 36 3 3" xfId="59205"/>
    <cellStyle name="Обычный 3 9 36 3 3 2" xfId="59206"/>
    <cellStyle name="Обычный 3 9 36 3 3 2 2" xfId="59207"/>
    <cellStyle name="Обычный 3 9 36 3 3 3" xfId="59208"/>
    <cellStyle name="Обычный 3 9 36 3 4" xfId="59209"/>
    <cellStyle name="Обычный 3 9 36 3 4 2" xfId="59210"/>
    <cellStyle name="Обычный 3 9 36 3 5" xfId="59211"/>
    <cellStyle name="Обычный 3 9 36 4" xfId="59212"/>
    <cellStyle name="Обычный 3 9 36 4 2" xfId="59213"/>
    <cellStyle name="Обычный 3 9 36 4 2 2" xfId="59214"/>
    <cellStyle name="Обычный 3 9 36 4 2 2 2" xfId="59215"/>
    <cellStyle name="Обычный 3 9 36 4 2 2 2 2" xfId="59216"/>
    <cellStyle name="Обычный 3 9 36 4 2 2 3" xfId="59217"/>
    <cellStyle name="Обычный 3 9 36 4 2 3" xfId="59218"/>
    <cellStyle name="Обычный 3 9 36 4 2 3 2" xfId="59219"/>
    <cellStyle name="Обычный 3 9 36 4 2 4" xfId="59220"/>
    <cellStyle name="Обычный 3 9 36 4 3" xfId="59221"/>
    <cellStyle name="Обычный 3 9 36 4 3 2" xfId="59222"/>
    <cellStyle name="Обычный 3 9 36 4 3 2 2" xfId="59223"/>
    <cellStyle name="Обычный 3 9 36 4 3 3" xfId="59224"/>
    <cellStyle name="Обычный 3 9 36 4 4" xfId="59225"/>
    <cellStyle name="Обычный 3 9 36 4 4 2" xfId="59226"/>
    <cellStyle name="Обычный 3 9 36 4 5" xfId="59227"/>
    <cellStyle name="Обычный 3 9 36 5" xfId="59228"/>
    <cellStyle name="Обычный 3 9 36 5 2" xfId="59229"/>
    <cellStyle name="Обычный 3 9 36 5 2 2" xfId="59230"/>
    <cellStyle name="Обычный 3 9 36 5 2 2 2" xfId="59231"/>
    <cellStyle name="Обычный 3 9 36 5 2 3" xfId="59232"/>
    <cellStyle name="Обычный 3 9 36 5 3" xfId="59233"/>
    <cellStyle name="Обычный 3 9 36 5 3 2" xfId="59234"/>
    <cellStyle name="Обычный 3 9 36 5 4" xfId="59235"/>
    <cellStyle name="Обычный 3 9 36 6" xfId="59236"/>
    <cellStyle name="Обычный 3 9 36 6 2" xfId="59237"/>
    <cellStyle name="Обычный 3 9 36 6 2 2" xfId="59238"/>
    <cellStyle name="Обычный 3 9 36 6 3" xfId="59239"/>
    <cellStyle name="Обычный 3 9 36 7" xfId="59240"/>
    <cellStyle name="Обычный 3 9 36 7 2" xfId="59241"/>
    <cellStyle name="Обычный 3 9 36 8" xfId="59242"/>
    <cellStyle name="Обычный 3 9 37" xfId="59243"/>
    <cellStyle name="Обычный 3 9 37 2" xfId="59244"/>
    <cellStyle name="Обычный 3 9 37 2 2" xfId="59245"/>
    <cellStyle name="Обычный 3 9 37 2 2 2" xfId="59246"/>
    <cellStyle name="Обычный 3 9 37 2 2 2 2" xfId="59247"/>
    <cellStyle name="Обычный 3 9 37 2 2 2 2 2" xfId="59248"/>
    <cellStyle name="Обычный 3 9 37 2 2 2 2 2 2" xfId="59249"/>
    <cellStyle name="Обычный 3 9 37 2 2 2 2 3" xfId="59250"/>
    <cellStyle name="Обычный 3 9 37 2 2 2 3" xfId="59251"/>
    <cellStyle name="Обычный 3 9 37 2 2 2 3 2" xfId="59252"/>
    <cellStyle name="Обычный 3 9 37 2 2 2 4" xfId="59253"/>
    <cellStyle name="Обычный 3 9 37 2 2 3" xfId="59254"/>
    <cellStyle name="Обычный 3 9 37 2 2 3 2" xfId="59255"/>
    <cellStyle name="Обычный 3 9 37 2 2 3 2 2" xfId="59256"/>
    <cellStyle name="Обычный 3 9 37 2 2 3 3" xfId="59257"/>
    <cellStyle name="Обычный 3 9 37 2 2 4" xfId="59258"/>
    <cellStyle name="Обычный 3 9 37 2 2 4 2" xfId="59259"/>
    <cellStyle name="Обычный 3 9 37 2 2 5" xfId="59260"/>
    <cellStyle name="Обычный 3 9 37 2 3" xfId="59261"/>
    <cellStyle name="Обычный 3 9 37 2 3 2" xfId="59262"/>
    <cellStyle name="Обычный 3 9 37 2 3 2 2" xfId="59263"/>
    <cellStyle name="Обычный 3 9 37 2 3 2 2 2" xfId="59264"/>
    <cellStyle name="Обычный 3 9 37 2 3 2 2 2 2" xfId="59265"/>
    <cellStyle name="Обычный 3 9 37 2 3 2 2 3" xfId="59266"/>
    <cellStyle name="Обычный 3 9 37 2 3 2 3" xfId="59267"/>
    <cellStyle name="Обычный 3 9 37 2 3 2 3 2" xfId="59268"/>
    <cellStyle name="Обычный 3 9 37 2 3 2 4" xfId="59269"/>
    <cellStyle name="Обычный 3 9 37 2 3 3" xfId="59270"/>
    <cellStyle name="Обычный 3 9 37 2 3 3 2" xfId="59271"/>
    <cellStyle name="Обычный 3 9 37 2 3 3 2 2" xfId="59272"/>
    <cellStyle name="Обычный 3 9 37 2 3 3 3" xfId="59273"/>
    <cellStyle name="Обычный 3 9 37 2 3 4" xfId="59274"/>
    <cellStyle name="Обычный 3 9 37 2 3 4 2" xfId="59275"/>
    <cellStyle name="Обычный 3 9 37 2 3 5" xfId="59276"/>
    <cellStyle name="Обычный 3 9 37 2 4" xfId="59277"/>
    <cellStyle name="Обычный 3 9 37 2 4 2" xfId="59278"/>
    <cellStyle name="Обычный 3 9 37 2 4 2 2" xfId="59279"/>
    <cellStyle name="Обычный 3 9 37 2 4 2 2 2" xfId="59280"/>
    <cellStyle name="Обычный 3 9 37 2 4 2 3" xfId="59281"/>
    <cellStyle name="Обычный 3 9 37 2 4 3" xfId="59282"/>
    <cellStyle name="Обычный 3 9 37 2 4 3 2" xfId="59283"/>
    <cellStyle name="Обычный 3 9 37 2 4 4" xfId="59284"/>
    <cellStyle name="Обычный 3 9 37 2 5" xfId="59285"/>
    <cellStyle name="Обычный 3 9 37 2 5 2" xfId="59286"/>
    <cellStyle name="Обычный 3 9 37 2 5 2 2" xfId="59287"/>
    <cellStyle name="Обычный 3 9 37 2 5 3" xfId="59288"/>
    <cellStyle name="Обычный 3 9 37 2 6" xfId="59289"/>
    <cellStyle name="Обычный 3 9 37 2 6 2" xfId="59290"/>
    <cellStyle name="Обычный 3 9 37 2 7" xfId="59291"/>
    <cellStyle name="Обычный 3 9 37 3" xfId="59292"/>
    <cellStyle name="Обычный 3 9 37 3 2" xfId="59293"/>
    <cellStyle name="Обычный 3 9 37 3 2 2" xfId="59294"/>
    <cellStyle name="Обычный 3 9 37 3 2 2 2" xfId="59295"/>
    <cellStyle name="Обычный 3 9 37 3 2 2 2 2" xfId="59296"/>
    <cellStyle name="Обычный 3 9 37 3 2 2 3" xfId="59297"/>
    <cellStyle name="Обычный 3 9 37 3 2 3" xfId="59298"/>
    <cellStyle name="Обычный 3 9 37 3 2 3 2" xfId="59299"/>
    <cellStyle name="Обычный 3 9 37 3 2 4" xfId="59300"/>
    <cellStyle name="Обычный 3 9 37 3 3" xfId="59301"/>
    <cellStyle name="Обычный 3 9 37 3 3 2" xfId="59302"/>
    <cellStyle name="Обычный 3 9 37 3 3 2 2" xfId="59303"/>
    <cellStyle name="Обычный 3 9 37 3 3 3" xfId="59304"/>
    <cellStyle name="Обычный 3 9 37 3 4" xfId="59305"/>
    <cellStyle name="Обычный 3 9 37 3 4 2" xfId="59306"/>
    <cellStyle name="Обычный 3 9 37 3 5" xfId="59307"/>
    <cellStyle name="Обычный 3 9 37 4" xfId="59308"/>
    <cellStyle name="Обычный 3 9 37 4 2" xfId="59309"/>
    <cellStyle name="Обычный 3 9 37 4 2 2" xfId="59310"/>
    <cellStyle name="Обычный 3 9 37 4 2 2 2" xfId="59311"/>
    <cellStyle name="Обычный 3 9 37 4 2 2 2 2" xfId="59312"/>
    <cellStyle name="Обычный 3 9 37 4 2 2 3" xfId="59313"/>
    <cellStyle name="Обычный 3 9 37 4 2 3" xfId="59314"/>
    <cellStyle name="Обычный 3 9 37 4 2 3 2" xfId="59315"/>
    <cellStyle name="Обычный 3 9 37 4 2 4" xfId="59316"/>
    <cellStyle name="Обычный 3 9 37 4 3" xfId="59317"/>
    <cellStyle name="Обычный 3 9 37 4 3 2" xfId="59318"/>
    <cellStyle name="Обычный 3 9 37 4 3 2 2" xfId="59319"/>
    <cellStyle name="Обычный 3 9 37 4 3 3" xfId="59320"/>
    <cellStyle name="Обычный 3 9 37 4 4" xfId="59321"/>
    <cellStyle name="Обычный 3 9 37 4 4 2" xfId="59322"/>
    <cellStyle name="Обычный 3 9 37 4 5" xfId="59323"/>
    <cellStyle name="Обычный 3 9 37 5" xfId="59324"/>
    <cellStyle name="Обычный 3 9 37 5 2" xfId="59325"/>
    <cellStyle name="Обычный 3 9 37 5 2 2" xfId="59326"/>
    <cellStyle name="Обычный 3 9 37 5 2 2 2" xfId="59327"/>
    <cellStyle name="Обычный 3 9 37 5 2 3" xfId="59328"/>
    <cellStyle name="Обычный 3 9 37 5 3" xfId="59329"/>
    <cellStyle name="Обычный 3 9 37 5 3 2" xfId="59330"/>
    <cellStyle name="Обычный 3 9 37 5 4" xfId="59331"/>
    <cellStyle name="Обычный 3 9 37 6" xfId="59332"/>
    <cellStyle name="Обычный 3 9 37 6 2" xfId="59333"/>
    <cellStyle name="Обычный 3 9 37 6 2 2" xfId="59334"/>
    <cellStyle name="Обычный 3 9 37 6 3" xfId="59335"/>
    <cellStyle name="Обычный 3 9 37 7" xfId="59336"/>
    <cellStyle name="Обычный 3 9 37 7 2" xfId="59337"/>
    <cellStyle name="Обычный 3 9 37 8" xfId="59338"/>
    <cellStyle name="Обычный 3 9 38" xfId="59339"/>
    <cellStyle name="Обычный 3 9 38 2" xfId="59340"/>
    <cellStyle name="Обычный 3 9 38 2 2" xfId="59341"/>
    <cellStyle name="Обычный 3 9 38 2 2 2" xfId="59342"/>
    <cellStyle name="Обычный 3 9 38 2 2 2 2" xfId="59343"/>
    <cellStyle name="Обычный 3 9 38 2 2 2 2 2" xfId="59344"/>
    <cellStyle name="Обычный 3 9 38 2 2 2 2 2 2" xfId="59345"/>
    <cellStyle name="Обычный 3 9 38 2 2 2 2 3" xfId="59346"/>
    <cellStyle name="Обычный 3 9 38 2 2 2 3" xfId="59347"/>
    <cellStyle name="Обычный 3 9 38 2 2 2 3 2" xfId="59348"/>
    <cellStyle name="Обычный 3 9 38 2 2 2 4" xfId="59349"/>
    <cellStyle name="Обычный 3 9 38 2 2 3" xfId="59350"/>
    <cellStyle name="Обычный 3 9 38 2 2 3 2" xfId="59351"/>
    <cellStyle name="Обычный 3 9 38 2 2 3 2 2" xfId="59352"/>
    <cellStyle name="Обычный 3 9 38 2 2 3 3" xfId="59353"/>
    <cellStyle name="Обычный 3 9 38 2 2 4" xfId="59354"/>
    <cellStyle name="Обычный 3 9 38 2 2 4 2" xfId="59355"/>
    <cellStyle name="Обычный 3 9 38 2 2 5" xfId="59356"/>
    <cellStyle name="Обычный 3 9 38 2 3" xfId="59357"/>
    <cellStyle name="Обычный 3 9 38 2 3 2" xfId="59358"/>
    <cellStyle name="Обычный 3 9 38 2 3 2 2" xfId="59359"/>
    <cellStyle name="Обычный 3 9 38 2 3 2 2 2" xfId="59360"/>
    <cellStyle name="Обычный 3 9 38 2 3 2 2 2 2" xfId="59361"/>
    <cellStyle name="Обычный 3 9 38 2 3 2 2 3" xfId="59362"/>
    <cellStyle name="Обычный 3 9 38 2 3 2 3" xfId="59363"/>
    <cellStyle name="Обычный 3 9 38 2 3 2 3 2" xfId="59364"/>
    <cellStyle name="Обычный 3 9 38 2 3 2 4" xfId="59365"/>
    <cellStyle name="Обычный 3 9 38 2 3 3" xfId="59366"/>
    <cellStyle name="Обычный 3 9 38 2 3 3 2" xfId="59367"/>
    <cellStyle name="Обычный 3 9 38 2 3 3 2 2" xfId="59368"/>
    <cellStyle name="Обычный 3 9 38 2 3 3 3" xfId="59369"/>
    <cellStyle name="Обычный 3 9 38 2 3 4" xfId="59370"/>
    <cellStyle name="Обычный 3 9 38 2 3 4 2" xfId="59371"/>
    <cellStyle name="Обычный 3 9 38 2 3 5" xfId="59372"/>
    <cellStyle name="Обычный 3 9 38 2 4" xfId="59373"/>
    <cellStyle name="Обычный 3 9 38 2 4 2" xfId="59374"/>
    <cellStyle name="Обычный 3 9 38 2 4 2 2" xfId="59375"/>
    <cellStyle name="Обычный 3 9 38 2 4 2 2 2" xfId="59376"/>
    <cellStyle name="Обычный 3 9 38 2 4 2 3" xfId="59377"/>
    <cellStyle name="Обычный 3 9 38 2 4 3" xfId="59378"/>
    <cellStyle name="Обычный 3 9 38 2 4 3 2" xfId="59379"/>
    <cellStyle name="Обычный 3 9 38 2 4 4" xfId="59380"/>
    <cellStyle name="Обычный 3 9 38 2 5" xfId="59381"/>
    <cellStyle name="Обычный 3 9 38 2 5 2" xfId="59382"/>
    <cellStyle name="Обычный 3 9 38 2 5 2 2" xfId="59383"/>
    <cellStyle name="Обычный 3 9 38 2 5 3" xfId="59384"/>
    <cellStyle name="Обычный 3 9 38 2 6" xfId="59385"/>
    <cellStyle name="Обычный 3 9 38 2 6 2" xfId="59386"/>
    <cellStyle name="Обычный 3 9 38 2 7" xfId="59387"/>
    <cellStyle name="Обычный 3 9 38 3" xfId="59388"/>
    <cellStyle name="Обычный 3 9 38 3 2" xfId="59389"/>
    <cellStyle name="Обычный 3 9 38 3 2 2" xfId="59390"/>
    <cellStyle name="Обычный 3 9 38 3 2 2 2" xfId="59391"/>
    <cellStyle name="Обычный 3 9 38 3 2 2 2 2" xfId="59392"/>
    <cellStyle name="Обычный 3 9 38 3 2 2 3" xfId="59393"/>
    <cellStyle name="Обычный 3 9 38 3 2 3" xfId="59394"/>
    <cellStyle name="Обычный 3 9 38 3 2 3 2" xfId="59395"/>
    <cellStyle name="Обычный 3 9 38 3 2 4" xfId="59396"/>
    <cellStyle name="Обычный 3 9 38 3 3" xfId="59397"/>
    <cellStyle name="Обычный 3 9 38 3 3 2" xfId="59398"/>
    <cellStyle name="Обычный 3 9 38 3 3 2 2" xfId="59399"/>
    <cellStyle name="Обычный 3 9 38 3 3 3" xfId="59400"/>
    <cellStyle name="Обычный 3 9 38 3 4" xfId="59401"/>
    <cellStyle name="Обычный 3 9 38 3 4 2" xfId="59402"/>
    <cellStyle name="Обычный 3 9 38 3 5" xfId="59403"/>
    <cellStyle name="Обычный 3 9 38 4" xfId="59404"/>
    <cellStyle name="Обычный 3 9 38 4 2" xfId="59405"/>
    <cellStyle name="Обычный 3 9 38 4 2 2" xfId="59406"/>
    <cellStyle name="Обычный 3 9 38 4 2 2 2" xfId="59407"/>
    <cellStyle name="Обычный 3 9 38 4 2 2 2 2" xfId="59408"/>
    <cellStyle name="Обычный 3 9 38 4 2 2 3" xfId="59409"/>
    <cellStyle name="Обычный 3 9 38 4 2 3" xfId="59410"/>
    <cellStyle name="Обычный 3 9 38 4 2 3 2" xfId="59411"/>
    <cellStyle name="Обычный 3 9 38 4 2 4" xfId="59412"/>
    <cellStyle name="Обычный 3 9 38 4 3" xfId="59413"/>
    <cellStyle name="Обычный 3 9 38 4 3 2" xfId="59414"/>
    <cellStyle name="Обычный 3 9 38 4 3 2 2" xfId="59415"/>
    <cellStyle name="Обычный 3 9 38 4 3 3" xfId="59416"/>
    <cellStyle name="Обычный 3 9 38 4 4" xfId="59417"/>
    <cellStyle name="Обычный 3 9 38 4 4 2" xfId="59418"/>
    <cellStyle name="Обычный 3 9 38 4 5" xfId="59419"/>
    <cellStyle name="Обычный 3 9 38 5" xfId="59420"/>
    <cellStyle name="Обычный 3 9 38 5 2" xfId="59421"/>
    <cellStyle name="Обычный 3 9 38 5 2 2" xfId="59422"/>
    <cellStyle name="Обычный 3 9 38 5 2 2 2" xfId="59423"/>
    <cellStyle name="Обычный 3 9 38 5 2 3" xfId="59424"/>
    <cellStyle name="Обычный 3 9 38 5 3" xfId="59425"/>
    <cellStyle name="Обычный 3 9 38 5 3 2" xfId="59426"/>
    <cellStyle name="Обычный 3 9 38 5 4" xfId="59427"/>
    <cellStyle name="Обычный 3 9 38 6" xfId="59428"/>
    <cellStyle name="Обычный 3 9 38 6 2" xfId="59429"/>
    <cellStyle name="Обычный 3 9 38 6 2 2" xfId="59430"/>
    <cellStyle name="Обычный 3 9 38 6 3" xfId="59431"/>
    <cellStyle name="Обычный 3 9 38 7" xfId="59432"/>
    <cellStyle name="Обычный 3 9 38 7 2" xfId="59433"/>
    <cellStyle name="Обычный 3 9 38 8" xfId="59434"/>
    <cellStyle name="Обычный 3 9 39" xfId="59435"/>
    <cellStyle name="Обычный 3 9 39 2" xfId="59436"/>
    <cellStyle name="Обычный 3 9 39 2 2" xfId="59437"/>
    <cellStyle name="Обычный 3 9 39 2 2 2" xfId="59438"/>
    <cellStyle name="Обычный 3 9 39 2 2 2 2" xfId="59439"/>
    <cellStyle name="Обычный 3 9 39 2 2 2 2 2" xfId="59440"/>
    <cellStyle name="Обычный 3 9 39 2 2 2 2 2 2" xfId="59441"/>
    <cellStyle name="Обычный 3 9 39 2 2 2 2 3" xfId="59442"/>
    <cellStyle name="Обычный 3 9 39 2 2 2 3" xfId="59443"/>
    <cellStyle name="Обычный 3 9 39 2 2 2 3 2" xfId="59444"/>
    <cellStyle name="Обычный 3 9 39 2 2 2 4" xfId="59445"/>
    <cellStyle name="Обычный 3 9 39 2 2 3" xfId="59446"/>
    <cellStyle name="Обычный 3 9 39 2 2 3 2" xfId="59447"/>
    <cellStyle name="Обычный 3 9 39 2 2 3 2 2" xfId="59448"/>
    <cellStyle name="Обычный 3 9 39 2 2 3 3" xfId="59449"/>
    <cellStyle name="Обычный 3 9 39 2 2 4" xfId="59450"/>
    <cellStyle name="Обычный 3 9 39 2 2 4 2" xfId="59451"/>
    <cellStyle name="Обычный 3 9 39 2 2 5" xfId="59452"/>
    <cellStyle name="Обычный 3 9 39 2 3" xfId="59453"/>
    <cellStyle name="Обычный 3 9 39 2 3 2" xfId="59454"/>
    <cellStyle name="Обычный 3 9 39 2 3 2 2" xfId="59455"/>
    <cellStyle name="Обычный 3 9 39 2 3 2 2 2" xfId="59456"/>
    <cellStyle name="Обычный 3 9 39 2 3 2 2 2 2" xfId="59457"/>
    <cellStyle name="Обычный 3 9 39 2 3 2 2 3" xfId="59458"/>
    <cellStyle name="Обычный 3 9 39 2 3 2 3" xfId="59459"/>
    <cellStyle name="Обычный 3 9 39 2 3 2 3 2" xfId="59460"/>
    <cellStyle name="Обычный 3 9 39 2 3 2 4" xfId="59461"/>
    <cellStyle name="Обычный 3 9 39 2 3 3" xfId="59462"/>
    <cellStyle name="Обычный 3 9 39 2 3 3 2" xfId="59463"/>
    <cellStyle name="Обычный 3 9 39 2 3 3 2 2" xfId="59464"/>
    <cellStyle name="Обычный 3 9 39 2 3 3 3" xfId="59465"/>
    <cellStyle name="Обычный 3 9 39 2 3 4" xfId="59466"/>
    <cellStyle name="Обычный 3 9 39 2 3 4 2" xfId="59467"/>
    <cellStyle name="Обычный 3 9 39 2 3 5" xfId="59468"/>
    <cellStyle name="Обычный 3 9 39 2 4" xfId="59469"/>
    <cellStyle name="Обычный 3 9 39 2 4 2" xfId="59470"/>
    <cellStyle name="Обычный 3 9 39 2 4 2 2" xfId="59471"/>
    <cellStyle name="Обычный 3 9 39 2 4 2 2 2" xfId="59472"/>
    <cellStyle name="Обычный 3 9 39 2 4 2 3" xfId="59473"/>
    <cellStyle name="Обычный 3 9 39 2 4 3" xfId="59474"/>
    <cellStyle name="Обычный 3 9 39 2 4 3 2" xfId="59475"/>
    <cellStyle name="Обычный 3 9 39 2 4 4" xfId="59476"/>
    <cellStyle name="Обычный 3 9 39 2 5" xfId="59477"/>
    <cellStyle name="Обычный 3 9 39 2 5 2" xfId="59478"/>
    <cellStyle name="Обычный 3 9 39 2 5 2 2" xfId="59479"/>
    <cellStyle name="Обычный 3 9 39 2 5 3" xfId="59480"/>
    <cellStyle name="Обычный 3 9 39 2 6" xfId="59481"/>
    <cellStyle name="Обычный 3 9 39 2 6 2" xfId="59482"/>
    <cellStyle name="Обычный 3 9 39 2 7" xfId="59483"/>
    <cellStyle name="Обычный 3 9 39 3" xfId="59484"/>
    <cellStyle name="Обычный 3 9 39 3 2" xfId="59485"/>
    <cellStyle name="Обычный 3 9 39 3 2 2" xfId="59486"/>
    <cellStyle name="Обычный 3 9 39 3 2 2 2" xfId="59487"/>
    <cellStyle name="Обычный 3 9 39 3 2 2 2 2" xfId="59488"/>
    <cellStyle name="Обычный 3 9 39 3 2 2 3" xfId="59489"/>
    <cellStyle name="Обычный 3 9 39 3 2 3" xfId="59490"/>
    <cellStyle name="Обычный 3 9 39 3 2 3 2" xfId="59491"/>
    <cellStyle name="Обычный 3 9 39 3 2 4" xfId="59492"/>
    <cellStyle name="Обычный 3 9 39 3 3" xfId="59493"/>
    <cellStyle name="Обычный 3 9 39 3 3 2" xfId="59494"/>
    <cellStyle name="Обычный 3 9 39 3 3 2 2" xfId="59495"/>
    <cellStyle name="Обычный 3 9 39 3 3 3" xfId="59496"/>
    <cellStyle name="Обычный 3 9 39 3 4" xfId="59497"/>
    <cellStyle name="Обычный 3 9 39 3 4 2" xfId="59498"/>
    <cellStyle name="Обычный 3 9 39 3 5" xfId="59499"/>
    <cellStyle name="Обычный 3 9 39 4" xfId="59500"/>
    <cellStyle name="Обычный 3 9 39 4 2" xfId="59501"/>
    <cellStyle name="Обычный 3 9 39 4 2 2" xfId="59502"/>
    <cellStyle name="Обычный 3 9 39 4 2 2 2" xfId="59503"/>
    <cellStyle name="Обычный 3 9 39 4 2 2 2 2" xfId="59504"/>
    <cellStyle name="Обычный 3 9 39 4 2 2 3" xfId="59505"/>
    <cellStyle name="Обычный 3 9 39 4 2 3" xfId="59506"/>
    <cellStyle name="Обычный 3 9 39 4 2 3 2" xfId="59507"/>
    <cellStyle name="Обычный 3 9 39 4 2 4" xfId="59508"/>
    <cellStyle name="Обычный 3 9 39 4 3" xfId="59509"/>
    <cellStyle name="Обычный 3 9 39 4 3 2" xfId="59510"/>
    <cellStyle name="Обычный 3 9 39 4 3 2 2" xfId="59511"/>
    <cellStyle name="Обычный 3 9 39 4 3 3" xfId="59512"/>
    <cellStyle name="Обычный 3 9 39 4 4" xfId="59513"/>
    <cellStyle name="Обычный 3 9 39 4 4 2" xfId="59514"/>
    <cellStyle name="Обычный 3 9 39 4 5" xfId="59515"/>
    <cellStyle name="Обычный 3 9 39 5" xfId="59516"/>
    <cellStyle name="Обычный 3 9 39 5 2" xfId="59517"/>
    <cellStyle name="Обычный 3 9 39 5 2 2" xfId="59518"/>
    <cellStyle name="Обычный 3 9 39 5 2 2 2" xfId="59519"/>
    <cellStyle name="Обычный 3 9 39 5 2 3" xfId="59520"/>
    <cellStyle name="Обычный 3 9 39 5 3" xfId="59521"/>
    <cellStyle name="Обычный 3 9 39 5 3 2" xfId="59522"/>
    <cellStyle name="Обычный 3 9 39 5 4" xfId="59523"/>
    <cellStyle name="Обычный 3 9 39 6" xfId="59524"/>
    <cellStyle name="Обычный 3 9 39 6 2" xfId="59525"/>
    <cellStyle name="Обычный 3 9 39 6 2 2" xfId="59526"/>
    <cellStyle name="Обычный 3 9 39 6 3" xfId="59527"/>
    <cellStyle name="Обычный 3 9 39 7" xfId="59528"/>
    <cellStyle name="Обычный 3 9 39 7 2" xfId="59529"/>
    <cellStyle name="Обычный 3 9 39 8" xfId="59530"/>
    <cellStyle name="Обычный 3 9 4" xfId="59531"/>
    <cellStyle name="Обычный 3 9 4 2" xfId="59532"/>
    <cellStyle name="Обычный 3 9 4 2 2" xfId="59533"/>
    <cellStyle name="Обычный 3 9 4 2 2 2" xfId="59534"/>
    <cellStyle name="Обычный 3 9 4 2 2 2 2" xfId="59535"/>
    <cellStyle name="Обычный 3 9 4 2 2 2 2 2" xfId="59536"/>
    <cellStyle name="Обычный 3 9 4 2 2 2 2 2 2" xfId="59537"/>
    <cellStyle name="Обычный 3 9 4 2 2 2 2 3" xfId="59538"/>
    <cellStyle name="Обычный 3 9 4 2 2 2 3" xfId="59539"/>
    <cellStyle name="Обычный 3 9 4 2 2 2 3 2" xfId="59540"/>
    <cellStyle name="Обычный 3 9 4 2 2 2 4" xfId="59541"/>
    <cellStyle name="Обычный 3 9 4 2 2 3" xfId="59542"/>
    <cellStyle name="Обычный 3 9 4 2 2 3 2" xfId="59543"/>
    <cellStyle name="Обычный 3 9 4 2 2 3 2 2" xfId="59544"/>
    <cellStyle name="Обычный 3 9 4 2 2 3 3" xfId="59545"/>
    <cellStyle name="Обычный 3 9 4 2 2 4" xfId="59546"/>
    <cellStyle name="Обычный 3 9 4 2 2 4 2" xfId="59547"/>
    <cellStyle name="Обычный 3 9 4 2 2 5" xfId="59548"/>
    <cellStyle name="Обычный 3 9 4 2 3" xfId="59549"/>
    <cellStyle name="Обычный 3 9 4 2 3 2" xfId="59550"/>
    <cellStyle name="Обычный 3 9 4 2 3 2 2" xfId="59551"/>
    <cellStyle name="Обычный 3 9 4 2 3 2 2 2" xfId="59552"/>
    <cellStyle name="Обычный 3 9 4 2 3 2 2 2 2" xfId="59553"/>
    <cellStyle name="Обычный 3 9 4 2 3 2 2 3" xfId="59554"/>
    <cellStyle name="Обычный 3 9 4 2 3 2 3" xfId="59555"/>
    <cellStyle name="Обычный 3 9 4 2 3 2 3 2" xfId="59556"/>
    <cellStyle name="Обычный 3 9 4 2 3 2 4" xfId="59557"/>
    <cellStyle name="Обычный 3 9 4 2 3 3" xfId="59558"/>
    <cellStyle name="Обычный 3 9 4 2 3 3 2" xfId="59559"/>
    <cellStyle name="Обычный 3 9 4 2 3 3 2 2" xfId="59560"/>
    <cellStyle name="Обычный 3 9 4 2 3 3 3" xfId="59561"/>
    <cellStyle name="Обычный 3 9 4 2 3 4" xfId="59562"/>
    <cellStyle name="Обычный 3 9 4 2 3 4 2" xfId="59563"/>
    <cellStyle name="Обычный 3 9 4 2 3 5" xfId="59564"/>
    <cellStyle name="Обычный 3 9 4 2 4" xfId="59565"/>
    <cellStyle name="Обычный 3 9 4 2 4 2" xfId="59566"/>
    <cellStyle name="Обычный 3 9 4 2 4 2 2" xfId="59567"/>
    <cellStyle name="Обычный 3 9 4 2 4 2 2 2" xfId="59568"/>
    <cellStyle name="Обычный 3 9 4 2 4 2 3" xfId="59569"/>
    <cellStyle name="Обычный 3 9 4 2 4 3" xfId="59570"/>
    <cellStyle name="Обычный 3 9 4 2 4 3 2" xfId="59571"/>
    <cellStyle name="Обычный 3 9 4 2 4 4" xfId="59572"/>
    <cellStyle name="Обычный 3 9 4 2 5" xfId="59573"/>
    <cellStyle name="Обычный 3 9 4 2 5 2" xfId="59574"/>
    <cellStyle name="Обычный 3 9 4 2 5 2 2" xfId="59575"/>
    <cellStyle name="Обычный 3 9 4 2 5 3" xfId="59576"/>
    <cellStyle name="Обычный 3 9 4 2 6" xfId="59577"/>
    <cellStyle name="Обычный 3 9 4 2 6 2" xfId="59578"/>
    <cellStyle name="Обычный 3 9 4 2 7" xfId="59579"/>
    <cellStyle name="Обычный 3 9 4 3" xfId="59580"/>
    <cellStyle name="Обычный 3 9 4 3 2" xfId="59581"/>
    <cellStyle name="Обычный 3 9 4 3 2 2" xfId="59582"/>
    <cellStyle name="Обычный 3 9 4 3 2 2 2" xfId="59583"/>
    <cellStyle name="Обычный 3 9 4 3 2 2 2 2" xfId="59584"/>
    <cellStyle name="Обычный 3 9 4 3 2 2 3" xfId="59585"/>
    <cellStyle name="Обычный 3 9 4 3 2 3" xfId="59586"/>
    <cellStyle name="Обычный 3 9 4 3 2 3 2" xfId="59587"/>
    <cellStyle name="Обычный 3 9 4 3 2 4" xfId="59588"/>
    <cellStyle name="Обычный 3 9 4 3 3" xfId="59589"/>
    <cellStyle name="Обычный 3 9 4 3 3 2" xfId="59590"/>
    <cellStyle name="Обычный 3 9 4 3 3 2 2" xfId="59591"/>
    <cellStyle name="Обычный 3 9 4 3 3 3" xfId="59592"/>
    <cellStyle name="Обычный 3 9 4 3 4" xfId="59593"/>
    <cellStyle name="Обычный 3 9 4 3 4 2" xfId="59594"/>
    <cellStyle name="Обычный 3 9 4 3 5" xfId="59595"/>
    <cellStyle name="Обычный 3 9 4 4" xfId="59596"/>
    <cellStyle name="Обычный 3 9 4 4 2" xfId="59597"/>
    <cellStyle name="Обычный 3 9 4 4 2 2" xfId="59598"/>
    <cellStyle name="Обычный 3 9 4 4 2 2 2" xfId="59599"/>
    <cellStyle name="Обычный 3 9 4 4 2 2 2 2" xfId="59600"/>
    <cellStyle name="Обычный 3 9 4 4 2 2 3" xfId="59601"/>
    <cellStyle name="Обычный 3 9 4 4 2 3" xfId="59602"/>
    <cellStyle name="Обычный 3 9 4 4 2 3 2" xfId="59603"/>
    <cellStyle name="Обычный 3 9 4 4 2 4" xfId="59604"/>
    <cellStyle name="Обычный 3 9 4 4 3" xfId="59605"/>
    <cellStyle name="Обычный 3 9 4 4 3 2" xfId="59606"/>
    <cellStyle name="Обычный 3 9 4 4 3 2 2" xfId="59607"/>
    <cellStyle name="Обычный 3 9 4 4 3 3" xfId="59608"/>
    <cellStyle name="Обычный 3 9 4 4 4" xfId="59609"/>
    <cellStyle name="Обычный 3 9 4 4 4 2" xfId="59610"/>
    <cellStyle name="Обычный 3 9 4 4 5" xfId="59611"/>
    <cellStyle name="Обычный 3 9 4 5" xfId="59612"/>
    <cellStyle name="Обычный 3 9 4 5 2" xfId="59613"/>
    <cellStyle name="Обычный 3 9 4 5 2 2" xfId="59614"/>
    <cellStyle name="Обычный 3 9 4 5 2 2 2" xfId="59615"/>
    <cellStyle name="Обычный 3 9 4 5 2 3" xfId="59616"/>
    <cellStyle name="Обычный 3 9 4 5 3" xfId="59617"/>
    <cellStyle name="Обычный 3 9 4 5 3 2" xfId="59618"/>
    <cellStyle name="Обычный 3 9 4 5 4" xfId="59619"/>
    <cellStyle name="Обычный 3 9 4 6" xfId="59620"/>
    <cellStyle name="Обычный 3 9 4 6 2" xfId="59621"/>
    <cellStyle name="Обычный 3 9 4 6 2 2" xfId="59622"/>
    <cellStyle name="Обычный 3 9 4 6 3" xfId="59623"/>
    <cellStyle name="Обычный 3 9 4 7" xfId="59624"/>
    <cellStyle name="Обычный 3 9 4 7 2" xfId="59625"/>
    <cellStyle name="Обычный 3 9 4 8" xfId="59626"/>
    <cellStyle name="Обычный 3 9 40" xfId="59627"/>
    <cellStyle name="Обычный 3 9 40 2" xfId="59628"/>
    <cellStyle name="Обычный 3 9 40 2 2" xfId="59629"/>
    <cellStyle name="Обычный 3 9 40 2 2 2" xfId="59630"/>
    <cellStyle name="Обычный 3 9 40 2 2 2 2" xfId="59631"/>
    <cellStyle name="Обычный 3 9 40 2 2 2 2 2" xfId="59632"/>
    <cellStyle name="Обычный 3 9 40 2 2 2 2 2 2" xfId="59633"/>
    <cellStyle name="Обычный 3 9 40 2 2 2 2 3" xfId="59634"/>
    <cellStyle name="Обычный 3 9 40 2 2 2 3" xfId="59635"/>
    <cellStyle name="Обычный 3 9 40 2 2 2 3 2" xfId="59636"/>
    <cellStyle name="Обычный 3 9 40 2 2 2 4" xfId="59637"/>
    <cellStyle name="Обычный 3 9 40 2 2 3" xfId="59638"/>
    <cellStyle name="Обычный 3 9 40 2 2 3 2" xfId="59639"/>
    <cellStyle name="Обычный 3 9 40 2 2 3 2 2" xfId="59640"/>
    <cellStyle name="Обычный 3 9 40 2 2 3 3" xfId="59641"/>
    <cellStyle name="Обычный 3 9 40 2 2 4" xfId="59642"/>
    <cellStyle name="Обычный 3 9 40 2 2 4 2" xfId="59643"/>
    <cellStyle name="Обычный 3 9 40 2 2 5" xfId="59644"/>
    <cellStyle name="Обычный 3 9 40 2 3" xfId="59645"/>
    <cellStyle name="Обычный 3 9 40 2 3 2" xfId="59646"/>
    <cellStyle name="Обычный 3 9 40 2 3 2 2" xfId="59647"/>
    <cellStyle name="Обычный 3 9 40 2 3 2 2 2" xfId="59648"/>
    <cellStyle name="Обычный 3 9 40 2 3 2 2 2 2" xfId="59649"/>
    <cellStyle name="Обычный 3 9 40 2 3 2 2 3" xfId="59650"/>
    <cellStyle name="Обычный 3 9 40 2 3 2 3" xfId="59651"/>
    <cellStyle name="Обычный 3 9 40 2 3 2 3 2" xfId="59652"/>
    <cellStyle name="Обычный 3 9 40 2 3 2 4" xfId="59653"/>
    <cellStyle name="Обычный 3 9 40 2 3 3" xfId="59654"/>
    <cellStyle name="Обычный 3 9 40 2 3 3 2" xfId="59655"/>
    <cellStyle name="Обычный 3 9 40 2 3 3 2 2" xfId="59656"/>
    <cellStyle name="Обычный 3 9 40 2 3 3 3" xfId="59657"/>
    <cellStyle name="Обычный 3 9 40 2 3 4" xfId="59658"/>
    <cellStyle name="Обычный 3 9 40 2 3 4 2" xfId="59659"/>
    <cellStyle name="Обычный 3 9 40 2 3 5" xfId="59660"/>
    <cellStyle name="Обычный 3 9 40 2 4" xfId="59661"/>
    <cellStyle name="Обычный 3 9 40 2 4 2" xfId="59662"/>
    <cellStyle name="Обычный 3 9 40 2 4 2 2" xfId="59663"/>
    <cellStyle name="Обычный 3 9 40 2 4 2 2 2" xfId="59664"/>
    <cellStyle name="Обычный 3 9 40 2 4 2 3" xfId="59665"/>
    <cellStyle name="Обычный 3 9 40 2 4 3" xfId="59666"/>
    <cellStyle name="Обычный 3 9 40 2 4 3 2" xfId="59667"/>
    <cellStyle name="Обычный 3 9 40 2 4 4" xfId="59668"/>
    <cellStyle name="Обычный 3 9 40 2 5" xfId="59669"/>
    <cellStyle name="Обычный 3 9 40 2 5 2" xfId="59670"/>
    <cellStyle name="Обычный 3 9 40 2 5 2 2" xfId="59671"/>
    <cellStyle name="Обычный 3 9 40 2 5 3" xfId="59672"/>
    <cellStyle name="Обычный 3 9 40 2 6" xfId="59673"/>
    <cellStyle name="Обычный 3 9 40 2 6 2" xfId="59674"/>
    <cellStyle name="Обычный 3 9 40 2 7" xfId="59675"/>
    <cellStyle name="Обычный 3 9 40 3" xfId="59676"/>
    <cellStyle name="Обычный 3 9 40 3 2" xfId="59677"/>
    <cellStyle name="Обычный 3 9 40 3 2 2" xfId="59678"/>
    <cellStyle name="Обычный 3 9 40 3 2 2 2" xfId="59679"/>
    <cellStyle name="Обычный 3 9 40 3 2 2 2 2" xfId="59680"/>
    <cellStyle name="Обычный 3 9 40 3 2 2 3" xfId="59681"/>
    <cellStyle name="Обычный 3 9 40 3 2 3" xfId="59682"/>
    <cellStyle name="Обычный 3 9 40 3 2 3 2" xfId="59683"/>
    <cellStyle name="Обычный 3 9 40 3 2 4" xfId="59684"/>
    <cellStyle name="Обычный 3 9 40 3 3" xfId="59685"/>
    <cellStyle name="Обычный 3 9 40 3 3 2" xfId="59686"/>
    <cellStyle name="Обычный 3 9 40 3 3 2 2" xfId="59687"/>
    <cellStyle name="Обычный 3 9 40 3 3 3" xfId="59688"/>
    <cellStyle name="Обычный 3 9 40 3 4" xfId="59689"/>
    <cellStyle name="Обычный 3 9 40 3 4 2" xfId="59690"/>
    <cellStyle name="Обычный 3 9 40 3 5" xfId="59691"/>
    <cellStyle name="Обычный 3 9 40 4" xfId="59692"/>
    <cellStyle name="Обычный 3 9 40 4 2" xfId="59693"/>
    <cellStyle name="Обычный 3 9 40 4 2 2" xfId="59694"/>
    <cellStyle name="Обычный 3 9 40 4 2 2 2" xfId="59695"/>
    <cellStyle name="Обычный 3 9 40 4 2 2 2 2" xfId="59696"/>
    <cellStyle name="Обычный 3 9 40 4 2 2 3" xfId="59697"/>
    <cellStyle name="Обычный 3 9 40 4 2 3" xfId="59698"/>
    <cellStyle name="Обычный 3 9 40 4 2 3 2" xfId="59699"/>
    <cellStyle name="Обычный 3 9 40 4 2 4" xfId="59700"/>
    <cellStyle name="Обычный 3 9 40 4 3" xfId="59701"/>
    <cellStyle name="Обычный 3 9 40 4 3 2" xfId="59702"/>
    <cellStyle name="Обычный 3 9 40 4 3 2 2" xfId="59703"/>
    <cellStyle name="Обычный 3 9 40 4 3 3" xfId="59704"/>
    <cellStyle name="Обычный 3 9 40 4 4" xfId="59705"/>
    <cellStyle name="Обычный 3 9 40 4 4 2" xfId="59706"/>
    <cellStyle name="Обычный 3 9 40 4 5" xfId="59707"/>
    <cellStyle name="Обычный 3 9 40 5" xfId="59708"/>
    <cellStyle name="Обычный 3 9 40 5 2" xfId="59709"/>
    <cellStyle name="Обычный 3 9 40 5 2 2" xfId="59710"/>
    <cellStyle name="Обычный 3 9 40 5 2 2 2" xfId="59711"/>
    <cellStyle name="Обычный 3 9 40 5 2 3" xfId="59712"/>
    <cellStyle name="Обычный 3 9 40 5 3" xfId="59713"/>
    <cellStyle name="Обычный 3 9 40 5 3 2" xfId="59714"/>
    <cellStyle name="Обычный 3 9 40 5 4" xfId="59715"/>
    <cellStyle name="Обычный 3 9 40 6" xfId="59716"/>
    <cellStyle name="Обычный 3 9 40 6 2" xfId="59717"/>
    <cellStyle name="Обычный 3 9 40 6 2 2" xfId="59718"/>
    <cellStyle name="Обычный 3 9 40 6 3" xfId="59719"/>
    <cellStyle name="Обычный 3 9 40 7" xfId="59720"/>
    <cellStyle name="Обычный 3 9 40 7 2" xfId="59721"/>
    <cellStyle name="Обычный 3 9 40 8" xfId="59722"/>
    <cellStyle name="Обычный 3 9 41" xfId="59723"/>
    <cellStyle name="Обычный 3 9 41 2" xfId="59724"/>
    <cellStyle name="Обычный 3 9 41 2 2" xfId="59725"/>
    <cellStyle name="Обычный 3 9 41 2 2 2" xfId="59726"/>
    <cellStyle name="Обычный 3 9 41 2 2 2 2" xfId="59727"/>
    <cellStyle name="Обычный 3 9 41 2 2 2 2 2" xfId="59728"/>
    <cellStyle name="Обычный 3 9 41 2 2 2 2 2 2" xfId="59729"/>
    <cellStyle name="Обычный 3 9 41 2 2 2 2 3" xfId="59730"/>
    <cellStyle name="Обычный 3 9 41 2 2 2 3" xfId="59731"/>
    <cellStyle name="Обычный 3 9 41 2 2 2 3 2" xfId="59732"/>
    <cellStyle name="Обычный 3 9 41 2 2 2 4" xfId="59733"/>
    <cellStyle name="Обычный 3 9 41 2 2 3" xfId="59734"/>
    <cellStyle name="Обычный 3 9 41 2 2 3 2" xfId="59735"/>
    <cellStyle name="Обычный 3 9 41 2 2 3 2 2" xfId="59736"/>
    <cellStyle name="Обычный 3 9 41 2 2 3 3" xfId="59737"/>
    <cellStyle name="Обычный 3 9 41 2 2 4" xfId="59738"/>
    <cellStyle name="Обычный 3 9 41 2 2 4 2" xfId="59739"/>
    <cellStyle name="Обычный 3 9 41 2 2 5" xfId="59740"/>
    <cellStyle name="Обычный 3 9 41 2 3" xfId="59741"/>
    <cellStyle name="Обычный 3 9 41 2 3 2" xfId="59742"/>
    <cellStyle name="Обычный 3 9 41 2 3 2 2" xfId="59743"/>
    <cellStyle name="Обычный 3 9 41 2 3 2 2 2" xfId="59744"/>
    <cellStyle name="Обычный 3 9 41 2 3 2 2 2 2" xfId="59745"/>
    <cellStyle name="Обычный 3 9 41 2 3 2 2 3" xfId="59746"/>
    <cellStyle name="Обычный 3 9 41 2 3 2 3" xfId="59747"/>
    <cellStyle name="Обычный 3 9 41 2 3 2 3 2" xfId="59748"/>
    <cellStyle name="Обычный 3 9 41 2 3 2 4" xfId="59749"/>
    <cellStyle name="Обычный 3 9 41 2 3 3" xfId="59750"/>
    <cellStyle name="Обычный 3 9 41 2 3 3 2" xfId="59751"/>
    <cellStyle name="Обычный 3 9 41 2 3 3 2 2" xfId="59752"/>
    <cellStyle name="Обычный 3 9 41 2 3 3 3" xfId="59753"/>
    <cellStyle name="Обычный 3 9 41 2 3 4" xfId="59754"/>
    <cellStyle name="Обычный 3 9 41 2 3 4 2" xfId="59755"/>
    <cellStyle name="Обычный 3 9 41 2 3 5" xfId="59756"/>
    <cellStyle name="Обычный 3 9 41 2 4" xfId="59757"/>
    <cellStyle name="Обычный 3 9 41 2 4 2" xfId="59758"/>
    <cellStyle name="Обычный 3 9 41 2 4 2 2" xfId="59759"/>
    <cellStyle name="Обычный 3 9 41 2 4 2 2 2" xfId="59760"/>
    <cellStyle name="Обычный 3 9 41 2 4 2 3" xfId="59761"/>
    <cellStyle name="Обычный 3 9 41 2 4 3" xfId="59762"/>
    <cellStyle name="Обычный 3 9 41 2 4 3 2" xfId="59763"/>
    <cellStyle name="Обычный 3 9 41 2 4 4" xfId="59764"/>
    <cellStyle name="Обычный 3 9 41 2 5" xfId="59765"/>
    <cellStyle name="Обычный 3 9 41 2 5 2" xfId="59766"/>
    <cellStyle name="Обычный 3 9 41 2 5 2 2" xfId="59767"/>
    <cellStyle name="Обычный 3 9 41 2 5 3" xfId="59768"/>
    <cellStyle name="Обычный 3 9 41 2 6" xfId="59769"/>
    <cellStyle name="Обычный 3 9 41 2 6 2" xfId="59770"/>
    <cellStyle name="Обычный 3 9 41 2 7" xfId="59771"/>
    <cellStyle name="Обычный 3 9 41 3" xfId="59772"/>
    <cellStyle name="Обычный 3 9 41 3 2" xfId="59773"/>
    <cellStyle name="Обычный 3 9 41 3 2 2" xfId="59774"/>
    <cellStyle name="Обычный 3 9 41 3 2 2 2" xfId="59775"/>
    <cellStyle name="Обычный 3 9 41 3 2 2 2 2" xfId="59776"/>
    <cellStyle name="Обычный 3 9 41 3 2 2 3" xfId="59777"/>
    <cellStyle name="Обычный 3 9 41 3 2 3" xfId="59778"/>
    <cellStyle name="Обычный 3 9 41 3 2 3 2" xfId="59779"/>
    <cellStyle name="Обычный 3 9 41 3 2 4" xfId="59780"/>
    <cellStyle name="Обычный 3 9 41 3 3" xfId="59781"/>
    <cellStyle name="Обычный 3 9 41 3 3 2" xfId="59782"/>
    <cellStyle name="Обычный 3 9 41 3 3 2 2" xfId="59783"/>
    <cellStyle name="Обычный 3 9 41 3 3 3" xfId="59784"/>
    <cellStyle name="Обычный 3 9 41 3 4" xfId="59785"/>
    <cellStyle name="Обычный 3 9 41 3 4 2" xfId="59786"/>
    <cellStyle name="Обычный 3 9 41 3 5" xfId="59787"/>
    <cellStyle name="Обычный 3 9 41 4" xfId="59788"/>
    <cellStyle name="Обычный 3 9 41 4 2" xfId="59789"/>
    <cellStyle name="Обычный 3 9 41 4 2 2" xfId="59790"/>
    <cellStyle name="Обычный 3 9 41 4 2 2 2" xfId="59791"/>
    <cellStyle name="Обычный 3 9 41 4 2 2 2 2" xfId="59792"/>
    <cellStyle name="Обычный 3 9 41 4 2 2 3" xfId="59793"/>
    <cellStyle name="Обычный 3 9 41 4 2 3" xfId="59794"/>
    <cellStyle name="Обычный 3 9 41 4 2 3 2" xfId="59795"/>
    <cellStyle name="Обычный 3 9 41 4 2 4" xfId="59796"/>
    <cellStyle name="Обычный 3 9 41 4 3" xfId="59797"/>
    <cellStyle name="Обычный 3 9 41 4 3 2" xfId="59798"/>
    <cellStyle name="Обычный 3 9 41 4 3 2 2" xfId="59799"/>
    <cellStyle name="Обычный 3 9 41 4 3 3" xfId="59800"/>
    <cellStyle name="Обычный 3 9 41 4 4" xfId="59801"/>
    <cellStyle name="Обычный 3 9 41 4 4 2" xfId="59802"/>
    <cellStyle name="Обычный 3 9 41 4 5" xfId="59803"/>
    <cellStyle name="Обычный 3 9 41 5" xfId="59804"/>
    <cellStyle name="Обычный 3 9 41 5 2" xfId="59805"/>
    <cellStyle name="Обычный 3 9 41 5 2 2" xfId="59806"/>
    <cellStyle name="Обычный 3 9 41 5 2 2 2" xfId="59807"/>
    <cellStyle name="Обычный 3 9 41 5 2 3" xfId="59808"/>
    <cellStyle name="Обычный 3 9 41 5 3" xfId="59809"/>
    <cellStyle name="Обычный 3 9 41 5 3 2" xfId="59810"/>
    <cellStyle name="Обычный 3 9 41 5 4" xfId="59811"/>
    <cellStyle name="Обычный 3 9 41 6" xfId="59812"/>
    <cellStyle name="Обычный 3 9 41 6 2" xfId="59813"/>
    <cellStyle name="Обычный 3 9 41 6 2 2" xfId="59814"/>
    <cellStyle name="Обычный 3 9 41 6 3" xfId="59815"/>
    <cellStyle name="Обычный 3 9 41 7" xfId="59816"/>
    <cellStyle name="Обычный 3 9 41 7 2" xfId="59817"/>
    <cellStyle name="Обычный 3 9 41 8" xfId="59818"/>
    <cellStyle name="Обычный 3 9 42" xfId="59819"/>
    <cellStyle name="Обычный 3 9 42 2" xfId="59820"/>
    <cellStyle name="Обычный 3 9 42 2 2" xfId="59821"/>
    <cellStyle name="Обычный 3 9 42 2 2 2" xfId="59822"/>
    <cellStyle name="Обычный 3 9 42 2 2 2 2" xfId="59823"/>
    <cellStyle name="Обычный 3 9 42 2 2 2 2 2" xfId="59824"/>
    <cellStyle name="Обычный 3 9 42 2 2 2 2 2 2" xfId="59825"/>
    <cellStyle name="Обычный 3 9 42 2 2 2 2 3" xfId="59826"/>
    <cellStyle name="Обычный 3 9 42 2 2 2 3" xfId="59827"/>
    <cellStyle name="Обычный 3 9 42 2 2 2 3 2" xfId="59828"/>
    <cellStyle name="Обычный 3 9 42 2 2 2 4" xfId="59829"/>
    <cellStyle name="Обычный 3 9 42 2 2 3" xfId="59830"/>
    <cellStyle name="Обычный 3 9 42 2 2 3 2" xfId="59831"/>
    <cellStyle name="Обычный 3 9 42 2 2 3 2 2" xfId="59832"/>
    <cellStyle name="Обычный 3 9 42 2 2 3 3" xfId="59833"/>
    <cellStyle name="Обычный 3 9 42 2 2 4" xfId="59834"/>
    <cellStyle name="Обычный 3 9 42 2 2 4 2" xfId="59835"/>
    <cellStyle name="Обычный 3 9 42 2 2 5" xfId="59836"/>
    <cellStyle name="Обычный 3 9 42 2 3" xfId="59837"/>
    <cellStyle name="Обычный 3 9 42 2 3 2" xfId="59838"/>
    <cellStyle name="Обычный 3 9 42 2 3 2 2" xfId="59839"/>
    <cellStyle name="Обычный 3 9 42 2 3 2 2 2" xfId="59840"/>
    <cellStyle name="Обычный 3 9 42 2 3 2 2 2 2" xfId="59841"/>
    <cellStyle name="Обычный 3 9 42 2 3 2 2 3" xfId="59842"/>
    <cellStyle name="Обычный 3 9 42 2 3 2 3" xfId="59843"/>
    <cellStyle name="Обычный 3 9 42 2 3 2 3 2" xfId="59844"/>
    <cellStyle name="Обычный 3 9 42 2 3 2 4" xfId="59845"/>
    <cellStyle name="Обычный 3 9 42 2 3 3" xfId="59846"/>
    <cellStyle name="Обычный 3 9 42 2 3 3 2" xfId="59847"/>
    <cellStyle name="Обычный 3 9 42 2 3 3 2 2" xfId="59848"/>
    <cellStyle name="Обычный 3 9 42 2 3 3 3" xfId="59849"/>
    <cellStyle name="Обычный 3 9 42 2 3 4" xfId="59850"/>
    <cellStyle name="Обычный 3 9 42 2 3 4 2" xfId="59851"/>
    <cellStyle name="Обычный 3 9 42 2 3 5" xfId="59852"/>
    <cellStyle name="Обычный 3 9 42 2 4" xfId="59853"/>
    <cellStyle name="Обычный 3 9 42 2 4 2" xfId="59854"/>
    <cellStyle name="Обычный 3 9 42 2 4 2 2" xfId="59855"/>
    <cellStyle name="Обычный 3 9 42 2 4 2 2 2" xfId="59856"/>
    <cellStyle name="Обычный 3 9 42 2 4 2 3" xfId="59857"/>
    <cellStyle name="Обычный 3 9 42 2 4 3" xfId="59858"/>
    <cellStyle name="Обычный 3 9 42 2 4 3 2" xfId="59859"/>
    <cellStyle name="Обычный 3 9 42 2 4 4" xfId="59860"/>
    <cellStyle name="Обычный 3 9 42 2 5" xfId="59861"/>
    <cellStyle name="Обычный 3 9 42 2 5 2" xfId="59862"/>
    <cellStyle name="Обычный 3 9 42 2 5 2 2" xfId="59863"/>
    <cellStyle name="Обычный 3 9 42 2 5 3" xfId="59864"/>
    <cellStyle name="Обычный 3 9 42 2 6" xfId="59865"/>
    <cellStyle name="Обычный 3 9 42 2 6 2" xfId="59866"/>
    <cellStyle name="Обычный 3 9 42 2 7" xfId="59867"/>
    <cellStyle name="Обычный 3 9 42 3" xfId="59868"/>
    <cellStyle name="Обычный 3 9 42 3 2" xfId="59869"/>
    <cellStyle name="Обычный 3 9 42 3 2 2" xfId="59870"/>
    <cellStyle name="Обычный 3 9 42 3 2 2 2" xfId="59871"/>
    <cellStyle name="Обычный 3 9 42 3 2 2 2 2" xfId="59872"/>
    <cellStyle name="Обычный 3 9 42 3 2 2 3" xfId="59873"/>
    <cellStyle name="Обычный 3 9 42 3 2 3" xfId="59874"/>
    <cellStyle name="Обычный 3 9 42 3 2 3 2" xfId="59875"/>
    <cellStyle name="Обычный 3 9 42 3 2 4" xfId="59876"/>
    <cellStyle name="Обычный 3 9 42 3 3" xfId="59877"/>
    <cellStyle name="Обычный 3 9 42 3 3 2" xfId="59878"/>
    <cellStyle name="Обычный 3 9 42 3 3 2 2" xfId="59879"/>
    <cellStyle name="Обычный 3 9 42 3 3 3" xfId="59880"/>
    <cellStyle name="Обычный 3 9 42 3 4" xfId="59881"/>
    <cellStyle name="Обычный 3 9 42 3 4 2" xfId="59882"/>
    <cellStyle name="Обычный 3 9 42 3 5" xfId="59883"/>
    <cellStyle name="Обычный 3 9 42 4" xfId="59884"/>
    <cellStyle name="Обычный 3 9 42 4 2" xfId="59885"/>
    <cellStyle name="Обычный 3 9 42 4 2 2" xfId="59886"/>
    <cellStyle name="Обычный 3 9 42 4 2 2 2" xfId="59887"/>
    <cellStyle name="Обычный 3 9 42 4 2 2 2 2" xfId="59888"/>
    <cellStyle name="Обычный 3 9 42 4 2 2 3" xfId="59889"/>
    <cellStyle name="Обычный 3 9 42 4 2 3" xfId="59890"/>
    <cellStyle name="Обычный 3 9 42 4 2 3 2" xfId="59891"/>
    <cellStyle name="Обычный 3 9 42 4 2 4" xfId="59892"/>
    <cellStyle name="Обычный 3 9 42 4 3" xfId="59893"/>
    <cellStyle name="Обычный 3 9 42 4 3 2" xfId="59894"/>
    <cellStyle name="Обычный 3 9 42 4 3 2 2" xfId="59895"/>
    <cellStyle name="Обычный 3 9 42 4 3 3" xfId="59896"/>
    <cellStyle name="Обычный 3 9 42 4 4" xfId="59897"/>
    <cellStyle name="Обычный 3 9 42 4 4 2" xfId="59898"/>
    <cellStyle name="Обычный 3 9 42 4 5" xfId="59899"/>
    <cellStyle name="Обычный 3 9 42 5" xfId="59900"/>
    <cellStyle name="Обычный 3 9 42 5 2" xfId="59901"/>
    <cellStyle name="Обычный 3 9 42 5 2 2" xfId="59902"/>
    <cellStyle name="Обычный 3 9 42 5 2 2 2" xfId="59903"/>
    <cellStyle name="Обычный 3 9 42 5 2 3" xfId="59904"/>
    <cellStyle name="Обычный 3 9 42 5 3" xfId="59905"/>
    <cellStyle name="Обычный 3 9 42 5 3 2" xfId="59906"/>
    <cellStyle name="Обычный 3 9 42 5 4" xfId="59907"/>
    <cellStyle name="Обычный 3 9 42 6" xfId="59908"/>
    <cellStyle name="Обычный 3 9 42 6 2" xfId="59909"/>
    <cellStyle name="Обычный 3 9 42 6 2 2" xfId="59910"/>
    <cellStyle name="Обычный 3 9 42 6 3" xfId="59911"/>
    <cellStyle name="Обычный 3 9 42 7" xfId="59912"/>
    <cellStyle name="Обычный 3 9 42 7 2" xfId="59913"/>
    <cellStyle name="Обычный 3 9 42 8" xfId="59914"/>
    <cellStyle name="Обычный 3 9 43" xfId="59915"/>
    <cellStyle name="Обычный 3 9 43 2" xfId="59916"/>
    <cellStyle name="Обычный 3 9 43 2 2" xfId="59917"/>
    <cellStyle name="Обычный 3 9 43 2 2 2" xfId="59918"/>
    <cellStyle name="Обычный 3 9 43 2 2 2 2" xfId="59919"/>
    <cellStyle name="Обычный 3 9 43 2 2 2 2 2" xfId="59920"/>
    <cellStyle name="Обычный 3 9 43 2 2 2 2 2 2" xfId="59921"/>
    <cellStyle name="Обычный 3 9 43 2 2 2 2 3" xfId="59922"/>
    <cellStyle name="Обычный 3 9 43 2 2 2 3" xfId="59923"/>
    <cellStyle name="Обычный 3 9 43 2 2 2 3 2" xfId="59924"/>
    <cellStyle name="Обычный 3 9 43 2 2 2 4" xfId="59925"/>
    <cellStyle name="Обычный 3 9 43 2 2 3" xfId="59926"/>
    <cellStyle name="Обычный 3 9 43 2 2 3 2" xfId="59927"/>
    <cellStyle name="Обычный 3 9 43 2 2 3 2 2" xfId="59928"/>
    <cellStyle name="Обычный 3 9 43 2 2 3 3" xfId="59929"/>
    <cellStyle name="Обычный 3 9 43 2 2 4" xfId="59930"/>
    <cellStyle name="Обычный 3 9 43 2 2 4 2" xfId="59931"/>
    <cellStyle name="Обычный 3 9 43 2 2 5" xfId="59932"/>
    <cellStyle name="Обычный 3 9 43 2 3" xfId="59933"/>
    <cellStyle name="Обычный 3 9 43 2 3 2" xfId="59934"/>
    <cellStyle name="Обычный 3 9 43 2 3 2 2" xfId="59935"/>
    <cellStyle name="Обычный 3 9 43 2 3 2 2 2" xfId="59936"/>
    <cellStyle name="Обычный 3 9 43 2 3 2 2 2 2" xfId="59937"/>
    <cellStyle name="Обычный 3 9 43 2 3 2 2 3" xfId="59938"/>
    <cellStyle name="Обычный 3 9 43 2 3 2 3" xfId="59939"/>
    <cellStyle name="Обычный 3 9 43 2 3 2 3 2" xfId="59940"/>
    <cellStyle name="Обычный 3 9 43 2 3 2 4" xfId="59941"/>
    <cellStyle name="Обычный 3 9 43 2 3 3" xfId="59942"/>
    <cellStyle name="Обычный 3 9 43 2 3 3 2" xfId="59943"/>
    <cellStyle name="Обычный 3 9 43 2 3 3 2 2" xfId="59944"/>
    <cellStyle name="Обычный 3 9 43 2 3 3 3" xfId="59945"/>
    <cellStyle name="Обычный 3 9 43 2 3 4" xfId="59946"/>
    <cellStyle name="Обычный 3 9 43 2 3 4 2" xfId="59947"/>
    <cellStyle name="Обычный 3 9 43 2 3 5" xfId="59948"/>
    <cellStyle name="Обычный 3 9 43 2 4" xfId="59949"/>
    <cellStyle name="Обычный 3 9 43 2 4 2" xfId="59950"/>
    <cellStyle name="Обычный 3 9 43 2 4 2 2" xfId="59951"/>
    <cellStyle name="Обычный 3 9 43 2 4 2 2 2" xfId="59952"/>
    <cellStyle name="Обычный 3 9 43 2 4 2 3" xfId="59953"/>
    <cellStyle name="Обычный 3 9 43 2 4 3" xfId="59954"/>
    <cellStyle name="Обычный 3 9 43 2 4 3 2" xfId="59955"/>
    <cellStyle name="Обычный 3 9 43 2 4 4" xfId="59956"/>
    <cellStyle name="Обычный 3 9 43 2 5" xfId="59957"/>
    <cellStyle name="Обычный 3 9 43 2 5 2" xfId="59958"/>
    <cellStyle name="Обычный 3 9 43 2 5 2 2" xfId="59959"/>
    <cellStyle name="Обычный 3 9 43 2 5 3" xfId="59960"/>
    <cellStyle name="Обычный 3 9 43 2 6" xfId="59961"/>
    <cellStyle name="Обычный 3 9 43 2 6 2" xfId="59962"/>
    <cellStyle name="Обычный 3 9 43 2 7" xfId="59963"/>
    <cellStyle name="Обычный 3 9 43 3" xfId="59964"/>
    <cellStyle name="Обычный 3 9 43 3 2" xfId="59965"/>
    <cellStyle name="Обычный 3 9 43 3 2 2" xfId="59966"/>
    <cellStyle name="Обычный 3 9 43 3 2 2 2" xfId="59967"/>
    <cellStyle name="Обычный 3 9 43 3 2 2 2 2" xfId="59968"/>
    <cellStyle name="Обычный 3 9 43 3 2 2 3" xfId="59969"/>
    <cellStyle name="Обычный 3 9 43 3 2 3" xfId="59970"/>
    <cellStyle name="Обычный 3 9 43 3 2 3 2" xfId="59971"/>
    <cellStyle name="Обычный 3 9 43 3 2 4" xfId="59972"/>
    <cellStyle name="Обычный 3 9 43 3 3" xfId="59973"/>
    <cellStyle name="Обычный 3 9 43 3 3 2" xfId="59974"/>
    <cellStyle name="Обычный 3 9 43 3 3 2 2" xfId="59975"/>
    <cellStyle name="Обычный 3 9 43 3 3 3" xfId="59976"/>
    <cellStyle name="Обычный 3 9 43 3 4" xfId="59977"/>
    <cellStyle name="Обычный 3 9 43 3 4 2" xfId="59978"/>
    <cellStyle name="Обычный 3 9 43 3 5" xfId="59979"/>
    <cellStyle name="Обычный 3 9 43 4" xfId="59980"/>
    <cellStyle name="Обычный 3 9 43 4 2" xfId="59981"/>
    <cellStyle name="Обычный 3 9 43 4 2 2" xfId="59982"/>
    <cellStyle name="Обычный 3 9 43 4 2 2 2" xfId="59983"/>
    <cellStyle name="Обычный 3 9 43 4 2 2 2 2" xfId="59984"/>
    <cellStyle name="Обычный 3 9 43 4 2 2 3" xfId="59985"/>
    <cellStyle name="Обычный 3 9 43 4 2 3" xfId="59986"/>
    <cellStyle name="Обычный 3 9 43 4 2 3 2" xfId="59987"/>
    <cellStyle name="Обычный 3 9 43 4 2 4" xfId="59988"/>
    <cellStyle name="Обычный 3 9 43 4 3" xfId="59989"/>
    <cellStyle name="Обычный 3 9 43 4 3 2" xfId="59990"/>
    <cellStyle name="Обычный 3 9 43 4 3 2 2" xfId="59991"/>
    <cellStyle name="Обычный 3 9 43 4 3 3" xfId="59992"/>
    <cellStyle name="Обычный 3 9 43 4 4" xfId="59993"/>
    <cellStyle name="Обычный 3 9 43 4 4 2" xfId="59994"/>
    <cellStyle name="Обычный 3 9 43 4 5" xfId="59995"/>
    <cellStyle name="Обычный 3 9 43 5" xfId="59996"/>
    <cellStyle name="Обычный 3 9 43 5 2" xfId="59997"/>
    <cellStyle name="Обычный 3 9 43 5 2 2" xfId="59998"/>
    <cellStyle name="Обычный 3 9 43 5 2 2 2" xfId="59999"/>
    <cellStyle name="Обычный 3 9 43 5 2 3" xfId="60000"/>
    <cellStyle name="Обычный 3 9 43 5 3" xfId="60001"/>
    <cellStyle name="Обычный 3 9 43 5 3 2" xfId="60002"/>
    <cellStyle name="Обычный 3 9 43 5 4" xfId="60003"/>
    <cellStyle name="Обычный 3 9 43 6" xfId="60004"/>
    <cellStyle name="Обычный 3 9 43 6 2" xfId="60005"/>
    <cellStyle name="Обычный 3 9 43 6 2 2" xfId="60006"/>
    <cellStyle name="Обычный 3 9 43 6 3" xfId="60007"/>
    <cellStyle name="Обычный 3 9 43 7" xfId="60008"/>
    <cellStyle name="Обычный 3 9 43 7 2" xfId="60009"/>
    <cellStyle name="Обычный 3 9 43 8" xfId="60010"/>
    <cellStyle name="Обычный 3 9 44" xfId="60011"/>
    <cellStyle name="Обычный 3 9 44 2" xfId="60012"/>
    <cellStyle name="Обычный 3 9 44 2 2" xfId="60013"/>
    <cellStyle name="Обычный 3 9 44 2 2 2" xfId="60014"/>
    <cellStyle name="Обычный 3 9 44 2 2 2 2" xfId="60015"/>
    <cellStyle name="Обычный 3 9 44 2 2 2 2 2" xfId="60016"/>
    <cellStyle name="Обычный 3 9 44 2 2 2 2 2 2" xfId="60017"/>
    <cellStyle name="Обычный 3 9 44 2 2 2 2 3" xfId="60018"/>
    <cellStyle name="Обычный 3 9 44 2 2 2 3" xfId="60019"/>
    <cellStyle name="Обычный 3 9 44 2 2 2 3 2" xfId="60020"/>
    <cellStyle name="Обычный 3 9 44 2 2 2 4" xfId="60021"/>
    <cellStyle name="Обычный 3 9 44 2 2 3" xfId="60022"/>
    <cellStyle name="Обычный 3 9 44 2 2 3 2" xfId="60023"/>
    <cellStyle name="Обычный 3 9 44 2 2 3 2 2" xfId="60024"/>
    <cellStyle name="Обычный 3 9 44 2 2 3 3" xfId="60025"/>
    <cellStyle name="Обычный 3 9 44 2 2 4" xfId="60026"/>
    <cellStyle name="Обычный 3 9 44 2 2 4 2" xfId="60027"/>
    <cellStyle name="Обычный 3 9 44 2 2 5" xfId="60028"/>
    <cellStyle name="Обычный 3 9 44 2 3" xfId="60029"/>
    <cellStyle name="Обычный 3 9 44 2 3 2" xfId="60030"/>
    <cellStyle name="Обычный 3 9 44 2 3 2 2" xfId="60031"/>
    <cellStyle name="Обычный 3 9 44 2 3 2 2 2" xfId="60032"/>
    <cellStyle name="Обычный 3 9 44 2 3 2 2 2 2" xfId="60033"/>
    <cellStyle name="Обычный 3 9 44 2 3 2 2 3" xfId="60034"/>
    <cellStyle name="Обычный 3 9 44 2 3 2 3" xfId="60035"/>
    <cellStyle name="Обычный 3 9 44 2 3 2 3 2" xfId="60036"/>
    <cellStyle name="Обычный 3 9 44 2 3 2 4" xfId="60037"/>
    <cellStyle name="Обычный 3 9 44 2 3 3" xfId="60038"/>
    <cellStyle name="Обычный 3 9 44 2 3 3 2" xfId="60039"/>
    <cellStyle name="Обычный 3 9 44 2 3 3 2 2" xfId="60040"/>
    <cellStyle name="Обычный 3 9 44 2 3 3 3" xfId="60041"/>
    <cellStyle name="Обычный 3 9 44 2 3 4" xfId="60042"/>
    <cellStyle name="Обычный 3 9 44 2 3 4 2" xfId="60043"/>
    <cellStyle name="Обычный 3 9 44 2 3 5" xfId="60044"/>
    <cellStyle name="Обычный 3 9 44 2 4" xfId="60045"/>
    <cellStyle name="Обычный 3 9 44 2 4 2" xfId="60046"/>
    <cellStyle name="Обычный 3 9 44 2 4 2 2" xfId="60047"/>
    <cellStyle name="Обычный 3 9 44 2 4 2 2 2" xfId="60048"/>
    <cellStyle name="Обычный 3 9 44 2 4 2 3" xfId="60049"/>
    <cellStyle name="Обычный 3 9 44 2 4 3" xfId="60050"/>
    <cellStyle name="Обычный 3 9 44 2 4 3 2" xfId="60051"/>
    <cellStyle name="Обычный 3 9 44 2 4 4" xfId="60052"/>
    <cellStyle name="Обычный 3 9 44 2 5" xfId="60053"/>
    <cellStyle name="Обычный 3 9 44 2 5 2" xfId="60054"/>
    <cellStyle name="Обычный 3 9 44 2 5 2 2" xfId="60055"/>
    <cellStyle name="Обычный 3 9 44 2 5 3" xfId="60056"/>
    <cellStyle name="Обычный 3 9 44 2 6" xfId="60057"/>
    <cellStyle name="Обычный 3 9 44 2 6 2" xfId="60058"/>
    <cellStyle name="Обычный 3 9 44 2 7" xfId="60059"/>
    <cellStyle name="Обычный 3 9 44 3" xfId="60060"/>
    <cellStyle name="Обычный 3 9 44 3 2" xfId="60061"/>
    <cellStyle name="Обычный 3 9 44 3 2 2" xfId="60062"/>
    <cellStyle name="Обычный 3 9 44 3 2 2 2" xfId="60063"/>
    <cellStyle name="Обычный 3 9 44 3 2 2 2 2" xfId="60064"/>
    <cellStyle name="Обычный 3 9 44 3 2 2 3" xfId="60065"/>
    <cellStyle name="Обычный 3 9 44 3 2 3" xfId="60066"/>
    <cellStyle name="Обычный 3 9 44 3 2 3 2" xfId="60067"/>
    <cellStyle name="Обычный 3 9 44 3 2 4" xfId="60068"/>
    <cellStyle name="Обычный 3 9 44 3 3" xfId="60069"/>
    <cellStyle name="Обычный 3 9 44 3 3 2" xfId="60070"/>
    <cellStyle name="Обычный 3 9 44 3 3 2 2" xfId="60071"/>
    <cellStyle name="Обычный 3 9 44 3 3 3" xfId="60072"/>
    <cellStyle name="Обычный 3 9 44 3 4" xfId="60073"/>
    <cellStyle name="Обычный 3 9 44 3 4 2" xfId="60074"/>
    <cellStyle name="Обычный 3 9 44 3 5" xfId="60075"/>
    <cellStyle name="Обычный 3 9 44 4" xfId="60076"/>
    <cellStyle name="Обычный 3 9 44 4 2" xfId="60077"/>
    <cellStyle name="Обычный 3 9 44 4 2 2" xfId="60078"/>
    <cellStyle name="Обычный 3 9 44 4 2 2 2" xfId="60079"/>
    <cellStyle name="Обычный 3 9 44 4 2 2 2 2" xfId="60080"/>
    <cellStyle name="Обычный 3 9 44 4 2 2 3" xfId="60081"/>
    <cellStyle name="Обычный 3 9 44 4 2 3" xfId="60082"/>
    <cellStyle name="Обычный 3 9 44 4 2 3 2" xfId="60083"/>
    <cellStyle name="Обычный 3 9 44 4 2 4" xfId="60084"/>
    <cellStyle name="Обычный 3 9 44 4 3" xfId="60085"/>
    <cellStyle name="Обычный 3 9 44 4 3 2" xfId="60086"/>
    <cellStyle name="Обычный 3 9 44 4 3 2 2" xfId="60087"/>
    <cellStyle name="Обычный 3 9 44 4 3 3" xfId="60088"/>
    <cellStyle name="Обычный 3 9 44 4 4" xfId="60089"/>
    <cellStyle name="Обычный 3 9 44 4 4 2" xfId="60090"/>
    <cellStyle name="Обычный 3 9 44 4 5" xfId="60091"/>
    <cellStyle name="Обычный 3 9 44 5" xfId="60092"/>
    <cellStyle name="Обычный 3 9 44 5 2" xfId="60093"/>
    <cellStyle name="Обычный 3 9 44 5 2 2" xfId="60094"/>
    <cellStyle name="Обычный 3 9 44 5 2 2 2" xfId="60095"/>
    <cellStyle name="Обычный 3 9 44 5 2 3" xfId="60096"/>
    <cellStyle name="Обычный 3 9 44 5 3" xfId="60097"/>
    <cellStyle name="Обычный 3 9 44 5 3 2" xfId="60098"/>
    <cellStyle name="Обычный 3 9 44 5 4" xfId="60099"/>
    <cellStyle name="Обычный 3 9 44 6" xfId="60100"/>
    <cellStyle name="Обычный 3 9 44 6 2" xfId="60101"/>
    <cellStyle name="Обычный 3 9 44 6 2 2" xfId="60102"/>
    <cellStyle name="Обычный 3 9 44 6 3" xfId="60103"/>
    <cellStyle name="Обычный 3 9 44 7" xfId="60104"/>
    <cellStyle name="Обычный 3 9 44 7 2" xfId="60105"/>
    <cellStyle name="Обычный 3 9 44 8" xfId="60106"/>
    <cellStyle name="Обычный 3 9 45" xfId="60107"/>
    <cellStyle name="Обычный 3 9 45 2" xfId="60108"/>
    <cellStyle name="Обычный 3 9 45 2 2" xfId="60109"/>
    <cellStyle name="Обычный 3 9 45 2 2 2" xfId="60110"/>
    <cellStyle name="Обычный 3 9 45 2 2 2 2" xfId="60111"/>
    <cellStyle name="Обычный 3 9 45 2 2 2 2 2" xfId="60112"/>
    <cellStyle name="Обычный 3 9 45 2 2 2 2 2 2" xfId="60113"/>
    <cellStyle name="Обычный 3 9 45 2 2 2 2 3" xfId="60114"/>
    <cellStyle name="Обычный 3 9 45 2 2 2 3" xfId="60115"/>
    <cellStyle name="Обычный 3 9 45 2 2 2 3 2" xfId="60116"/>
    <cellStyle name="Обычный 3 9 45 2 2 2 4" xfId="60117"/>
    <cellStyle name="Обычный 3 9 45 2 2 3" xfId="60118"/>
    <cellStyle name="Обычный 3 9 45 2 2 3 2" xfId="60119"/>
    <cellStyle name="Обычный 3 9 45 2 2 3 2 2" xfId="60120"/>
    <cellStyle name="Обычный 3 9 45 2 2 3 3" xfId="60121"/>
    <cellStyle name="Обычный 3 9 45 2 2 4" xfId="60122"/>
    <cellStyle name="Обычный 3 9 45 2 2 4 2" xfId="60123"/>
    <cellStyle name="Обычный 3 9 45 2 2 5" xfId="60124"/>
    <cellStyle name="Обычный 3 9 45 2 3" xfId="60125"/>
    <cellStyle name="Обычный 3 9 45 2 3 2" xfId="60126"/>
    <cellStyle name="Обычный 3 9 45 2 3 2 2" xfId="60127"/>
    <cellStyle name="Обычный 3 9 45 2 3 2 2 2" xfId="60128"/>
    <cellStyle name="Обычный 3 9 45 2 3 2 2 2 2" xfId="60129"/>
    <cellStyle name="Обычный 3 9 45 2 3 2 2 3" xfId="60130"/>
    <cellStyle name="Обычный 3 9 45 2 3 2 3" xfId="60131"/>
    <cellStyle name="Обычный 3 9 45 2 3 2 3 2" xfId="60132"/>
    <cellStyle name="Обычный 3 9 45 2 3 2 4" xfId="60133"/>
    <cellStyle name="Обычный 3 9 45 2 3 3" xfId="60134"/>
    <cellStyle name="Обычный 3 9 45 2 3 3 2" xfId="60135"/>
    <cellStyle name="Обычный 3 9 45 2 3 3 2 2" xfId="60136"/>
    <cellStyle name="Обычный 3 9 45 2 3 3 3" xfId="60137"/>
    <cellStyle name="Обычный 3 9 45 2 3 4" xfId="60138"/>
    <cellStyle name="Обычный 3 9 45 2 3 4 2" xfId="60139"/>
    <cellStyle name="Обычный 3 9 45 2 3 5" xfId="60140"/>
    <cellStyle name="Обычный 3 9 45 2 4" xfId="60141"/>
    <cellStyle name="Обычный 3 9 45 2 4 2" xfId="60142"/>
    <cellStyle name="Обычный 3 9 45 2 4 2 2" xfId="60143"/>
    <cellStyle name="Обычный 3 9 45 2 4 2 2 2" xfId="60144"/>
    <cellStyle name="Обычный 3 9 45 2 4 2 3" xfId="60145"/>
    <cellStyle name="Обычный 3 9 45 2 4 3" xfId="60146"/>
    <cellStyle name="Обычный 3 9 45 2 4 3 2" xfId="60147"/>
    <cellStyle name="Обычный 3 9 45 2 4 4" xfId="60148"/>
    <cellStyle name="Обычный 3 9 45 2 5" xfId="60149"/>
    <cellStyle name="Обычный 3 9 45 2 5 2" xfId="60150"/>
    <cellStyle name="Обычный 3 9 45 2 5 2 2" xfId="60151"/>
    <cellStyle name="Обычный 3 9 45 2 5 3" xfId="60152"/>
    <cellStyle name="Обычный 3 9 45 2 6" xfId="60153"/>
    <cellStyle name="Обычный 3 9 45 2 6 2" xfId="60154"/>
    <cellStyle name="Обычный 3 9 45 2 7" xfId="60155"/>
    <cellStyle name="Обычный 3 9 45 3" xfId="60156"/>
    <cellStyle name="Обычный 3 9 45 3 2" xfId="60157"/>
    <cellStyle name="Обычный 3 9 45 3 2 2" xfId="60158"/>
    <cellStyle name="Обычный 3 9 45 3 2 2 2" xfId="60159"/>
    <cellStyle name="Обычный 3 9 45 3 2 2 2 2" xfId="60160"/>
    <cellStyle name="Обычный 3 9 45 3 2 2 3" xfId="60161"/>
    <cellStyle name="Обычный 3 9 45 3 2 3" xfId="60162"/>
    <cellStyle name="Обычный 3 9 45 3 2 3 2" xfId="60163"/>
    <cellStyle name="Обычный 3 9 45 3 2 4" xfId="60164"/>
    <cellStyle name="Обычный 3 9 45 3 3" xfId="60165"/>
    <cellStyle name="Обычный 3 9 45 3 3 2" xfId="60166"/>
    <cellStyle name="Обычный 3 9 45 3 3 2 2" xfId="60167"/>
    <cellStyle name="Обычный 3 9 45 3 3 3" xfId="60168"/>
    <cellStyle name="Обычный 3 9 45 3 4" xfId="60169"/>
    <cellStyle name="Обычный 3 9 45 3 4 2" xfId="60170"/>
    <cellStyle name="Обычный 3 9 45 3 5" xfId="60171"/>
    <cellStyle name="Обычный 3 9 45 4" xfId="60172"/>
    <cellStyle name="Обычный 3 9 45 4 2" xfId="60173"/>
    <cellStyle name="Обычный 3 9 45 4 2 2" xfId="60174"/>
    <cellStyle name="Обычный 3 9 45 4 2 2 2" xfId="60175"/>
    <cellStyle name="Обычный 3 9 45 4 2 2 2 2" xfId="60176"/>
    <cellStyle name="Обычный 3 9 45 4 2 2 3" xfId="60177"/>
    <cellStyle name="Обычный 3 9 45 4 2 3" xfId="60178"/>
    <cellStyle name="Обычный 3 9 45 4 2 3 2" xfId="60179"/>
    <cellStyle name="Обычный 3 9 45 4 2 4" xfId="60180"/>
    <cellStyle name="Обычный 3 9 45 4 3" xfId="60181"/>
    <cellStyle name="Обычный 3 9 45 4 3 2" xfId="60182"/>
    <cellStyle name="Обычный 3 9 45 4 3 2 2" xfId="60183"/>
    <cellStyle name="Обычный 3 9 45 4 3 3" xfId="60184"/>
    <cellStyle name="Обычный 3 9 45 4 4" xfId="60185"/>
    <cellStyle name="Обычный 3 9 45 4 4 2" xfId="60186"/>
    <cellStyle name="Обычный 3 9 45 4 5" xfId="60187"/>
    <cellStyle name="Обычный 3 9 45 5" xfId="60188"/>
    <cellStyle name="Обычный 3 9 45 5 2" xfId="60189"/>
    <cellStyle name="Обычный 3 9 45 5 2 2" xfId="60190"/>
    <cellStyle name="Обычный 3 9 45 5 2 2 2" xfId="60191"/>
    <cellStyle name="Обычный 3 9 45 5 2 3" xfId="60192"/>
    <cellStyle name="Обычный 3 9 45 5 3" xfId="60193"/>
    <cellStyle name="Обычный 3 9 45 5 3 2" xfId="60194"/>
    <cellStyle name="Обычный 3 9 45 5 4" xfId="60195"/>
    <cellStyle name="Обычный 3 9 45 6" xfId="60196"/>
    <cellStyle name="Обычный 3 9 45 6 2" xfId="60197"/>
    <cellStyle name="Обычный 3 9 45 6 2 2" xfId="60198"/>
    <cellStyle name="Обычный 3 9 45 6 3" xfId="60199"/>
    <cellStyle name="Обычный 3 9 45 7" xfId="60200"/>
    <cellStyle name="Обычный 3 9 45 7 2" xfId="60201"/>
    <cellStyle name="Обычный 3 9 45 8" xfId="60202"/>
    <cellStyle name="Обычный 3 9 46" xfId="60203"/>
    <cellStyle name="Обычный 3 9 46 2" xfId="60204"/>
    <cellStyle name="Обычный 3 9 46 2 2" xfId="60205"/>
    <cellStyle name="Обычный 3 9 46 2 2 2" xfId="60206"/>
    <cellStyle name="Обычный 3 9 46 2 2 2 2" xfId="60207"/>
    <cellStyle name="Обычный 3 9 46 2 2 2 2 2" xfId="60208"/>
    <cellStyle name="Обычный 3 9 46 2 2 2 2 2 2" xfId="60209"/>
    <cellStyle name="Обычный 3 9 46 2 2 2 2 3" xfId="60210"/>
    <cellStyle name="Обычный 3 9 46 2 2 2 3" xfId="60211"/>
    <cellStyle name="Обычный 3 9 46 2 2 2 3 2" xfId="60212"/>
    <cellStyle name="Обычный 3 9 46 2 2 2 4" xfId="60213"/>
    <cellStyle name="Обычный 3 9 46 2 2 3" xfId="60214"/>
    <cellStyle name="Обычный 3 9 46 2 2 3 2" xfId="60215"/>
    <cellStyle name="Обычный 3 9 46 2 2 3 2 2" xfId="60216"/>
    <cellStyle name="Обычный 3 9 46 2 2 3 3" xfId="60217"/>
    <cellStyle name="Обычный 3 9 46 2 2 4" xfId="60218"/>
    <cellStyle name="Обычный 3 9 46 2 2 4 2" xfId="60219"/>
    <cellStyle name="Обычный 3 9 46 2 2 5" xfId="60220"/>
    <cellStyle name="Обычный 3 9 46 2 3" xfId="60221"/>
    <cellStyle name="Обычный 3 9 46 2 3 2" xfId="60222"/>
    <cellStyle name="Обычный 3 9 46 2 3 2 2" xfId="60223"/>
    <cellStyle name="Обычный 3 9 46 2 3 2 2 2" xfId="60224"/>
    <cellStyle name="Обычный 3 9 46 2 3 2 2 2 2" xfId="60225"/>
    <cellStyle name="Обычный 3 9 46 2 3 2 2 3" xfId="60226"/>
    <cellStyle name="Обычный 3 9 46 2 3 2 3" xfId="60227"/>
    <cellStyle name="Обычный 3 9 46 2 3 2 3 2" xfId="60228"/>
    <cellStyle name="Обычный 3 9 46 2 3 2 4" xfId="60229"/>
    <cellStyle name="Обычный 3 9 46 2 3 3" xfId="60230"/>
    <cellStyle name="Обычный 3 9 46 2 3 3 2" xfId="60231"/>
    <cellStyle name="Обычный 3 9 46 2 3 3 2 2" xfId="60232"/>
    <cellStyle name="Обычный 3 9 46 2 3 3 3" xfId="60233"/>
    <cellStyle name="Обычный 3 9 46 2 3 4" xfId="60234"/>
    <cellStyle name="Обычный 3 9 46 2 3 4 2" xfId="60235"/>
    <cellStyle name="Обычный 3 9 46 2 3 5" xfId="60236"/>
    <cellStyle name="Обычный 3 9 46 2 4" xfId="60237"/>
    <cellStyle name="Обычный 3 9 46 2 4 2" xfId="60238"/>
    <cellStyle name="Обычный 3 9 46 2 4 2 2" xfId="60239"/>
    <cellStyle name="Обычный 3 9 46 2 4 2 2 2" xfId="60240"/>
    <cellStyle name="Обычный 3 9 46 2 4 2 3" xfId="60241"/>
    <cellStyle name="Обычный 3 9 46 2 4 3" xfId="60242"/>
    <cellStyle name="Обычный 3 9 46 2 4 3 2" xfId="60243"/>
    <cellStyle name="Обычный 3 9 46 2 4 4" xfId="60244"/>
    <cellStyle name="Обычный 3 9 46 2 5" xfId="60245"/>
    <cellStyle name="Обычный 3 9 46 2 5 2" xfId="60246"/>
    <cellStyle name="Обычный 3 9 46 2 5 2 2" xfId="60247"/>
    <cellStyle name="Обычный 3 9 46 2 5 3" xfId="60248"/>
    <cellStyle name="Обычный 3 9 46 2 6" xfId="60249"/>
    <cellStyle name="Обычный 3 9 46 2 6 2" xfId="60250"/>
    <cellStyle name="Обычный 3 9 46 2 7" xfId="60251"/>
    <cellStyle name="Обычный 3 9 46 3" xfId="60252"/>
    <cellStyle name="Обычный 3 9 46 3 2" xfId="60253"/>
    <cellStyle name="Обычный 3 9 46 3 2 2" xfId="60254"/>
    <cellStyle name="Обычный 3 9 46 3 2 2 2" xfId="60255"/>
    <cellStyle name="Обычный 3 9 46 3 2 2 2 2" xfId="60256"/>
    <cellStyle name="Обычный 3 9 46 3 2 2 3" xfId="60257"/>
    <cellStyle name="Обычный 3 9 46 3 2 3" xfId="60258"/>
    <cellStyle name="Обычный 3 9 46 3 2 3 2" xfId="60259"/>
    <cellStyle name="Обычный 3 9 46 3 2 4" xfId="60260"/>
    <cellStyle name="Обычный 3 9 46 3 3" xfId="60261"/>
    <cellStyle name="Обычный 3 9 46 3 3 2" xfId="60262"/>
    <cellStyle name="Обычный 3 9 46 3 3 2 2" xfId="60263"/>
    <cellStyle name="Обычный 3 9 46 3 3 3" xfId="60264"/>
    <cellStyle name="Обычный 3 9 46 3 4" xfId="60265"/>
    <cellStyle name="Обычный 3 9 46 3 4 2" xfId="60266"/>
    <cellStyle name="Обычный 3 9 46 3 5" xfId="60267"/>
    <cellStyle name="Обычный 3 9 46 4" xfId="60268"/>
    <cellStyle name="Обычный 3 9 46 4 2" xfId="60269"/>
    <cellStyle name="Обычный 3 9 46 4 2 2" xfId="60270"/>
    <cellStyle name="Обычный 3 9 46 4 2 2 2" xfId="60271"/>
    <cellStyle name="Обычный 3 9 46 4 2 2 2 2" xfId="60272"/>
    <cellStyle name="Обычный 3 9 46 4 2 2 3" xfId="60273"/>
    <cellStyle name="Обычный 3 9 46 4 2 3" xfId="60274"/>
    <cellStyle name="Обычный 3 9 46 4 2 3 2" xfId="60275"/>
    <cellStyle name="Обычный 3 9 46 4 2 4" xfId="60276"/>
    <cellStyle name="Обычный 3 9 46 4 3" xfId="60277"/>
    <cellStyle name="Обычный 3 9 46 4 3 2" xfId="60278"/>
    <cellStyle name="Обычный 3 9 46 4 3 2 2" xfId="60279"/>
    <cellStyle name="Обычный 3 9 46 4 3 3" xfId="60280"/>
    <cellStyle name="Обычный 3 9 46 4 4" xfId="60281"/>
    <cellStyle name="Обычный 3 9 46 4 4 2" xfId="60282"/>
    <cellStyle name="Обычный 3 9 46 4 5" xfId="60283"/>
    <cellStyle name="Обычный 3 9 46 5" xfId="60284"/>
    <cellStyle name="Обычный 3 9 46 5 2" xfId="60285"/>
    <cellStyle name="Обычный 3 9 46 5 2 2" xfId="60286"/>
    <cellStyle name="Обычный 3 9 46 5 2 2 2" xfId="60287"/>
    <cellStyle name="Обычный 3 9 46 5 2 3" xfId="60288"/>
    <cellStyle name="Обычный 3 9 46 5 3" xfId="60289"/>
    <cellStyle name="Обычный 3 9 46 5 3 2" xfId="60290"/>
    <cellStyle name="Обычный 3 9 46 5 4" xfId="60291"/>
    <cellStyle name="Обычный 3 9 46 6" xfId="60292"/>
    <cellStyle name="Обычный 3 9 46 6 2" xfId="60293"/>
    <cellStyle name="Обычный 3 9 46 6 2 2" xfId="60294"/>
    <cellStyle name="Обычный 3 9 46 6 3" xfId="60295"/>
    <cellStyle name="Обычный 3 9 46 7" xfId="60296"/>
    <cellStyle name="Обычный 3 9 46 7 2" xfId="60297"/>
    <cellStyle name="Обычный 3 9 46 8" xfId="60298"/>
    <cellStyle name="Обычный 3 9 47" xfId="60299"/>
    <cellStyle name="Обычный 3 9 47 2" xfId="60300"/>
    <cellStyle name="Обычный 3 9 47 2 2" xfId="60301"/>
    <cellStyle name="Обычный 3 9 47 2 2 2" xfId="60302"/>
    <cellStyle name="Обычный 3 9 47 2 2 2 2" xfId="60303"/>
    <cellStyle name="Обычный 3 9 47 2 2 2 2 2" xfId="60304"/>
    <cellStyle name="Обычный 3 9 47 2 2 2 2 2 2" xfId="60305"/>
    <cellStyle name="Обычный 3 9 47 2 2 2 2 3" xfId="60306"/>
    <cellStyle name="Обычный 3 9 47 2 2 2 3" xfId="60307"/>
    <cellStyle name="Обычный 3 9 47 2 2 2 3 2" xfId="60308"/>
    <cellStyle name="Обычный 3 9 47 2 2 2 4" xfId="60309"/>
    <cellStyle name="Обычный 3 9 47 2 2 3" xfId="60310"/>
    <cellStyle name="Обычный 3 9 47 2 2 3 2" xfId="60311"/>
    <cellStyle name="Обычный 3 9 47 2 2 3 2 2" xfId="60312"/>
    <cellStyle name="Обычный 3 9 47 2 2 3 3" xfId="60313"/>
    <cellStyle name="Обычный 3 9 47 2 2 4" xfId="60314"/>
    <cellStyle name="Обычный 3 9 47 2 2 4 2" xfId="60315"/>
    <cellStyle name="Обычный 3 9 47 2 2 5" xfId="60316"/>
    <cellStyle name="Обычный 3 9 47 2 3" xfId="60317"/>
    <cellStyle name="Обычный 3 9 47 2 3 2" xfId="60318"/>
    <cellStyle name="Обычный 3 9 47 2 3 2 2" xfId="60319"/>
    <cellStyle name="Обычный 3 9 47 2 3 2 2 2" xfId="60320"/>
    <cellStyle name="Обычный 3 9 47 2 3 2 2 2 2" xfId="60321"/>
    <cellStyle name="Обычный 3 9 47 2 3 2 2 3" xfId="60322"/>
    <cellStyle name="Обычный 3 9 47 2 3 2 3" xfId="60323"/>
    <cellStyle name="Обычный 3 9 47 2 3 2 3 2" xfId="60324"/>
    <cellStyle name="Обычный 3 9 47 2 3 2 4" xfId="60325"/>
    <cellStyle name="Обычный 3 9 47 2 3 3" xfId="60326"/>
    <cellStyle name="Обычный 3 9 47 2 3 3 2" xfId="60327"/>
    <cellStyle name="Обычный 3 9 47 2 3 3 2 2" xfId="60328"/>
    <cellStyle name="Обычный 3 9 47 2 3 3 3" xfId="60329"/>
    <cellStyle name="Обычный 3 9 47 2 3 4" xfId="60330"/>
    <cellStyle name="Обычный 3 9 47 2 3 4 2" xfId="60331"/>
    <cellStyle name="Обычный 3 9 47 2 3 5" xfId="60332"/>
    <cellStyle name="Обычный 3 9 47 2 4" xfId="60333"/>
    <cellStyle name="Обычный 3 9 47 2 4 2" xfId="60334"/>
    <cellStyle name="Обычный 3 9 47 2 4 2 2" xfId="60335"/>
    <cellStyle name="Обычный 3 9 47 2 4 2 2 2" xfId="60336"/>
    <cellStyle name="Обычный 3 9 47 2 4 2 3" xfId="60337"/>
    <cellStyle name="Обычный 3 9 47 2 4 3" xfId="60338"/>
    <cellStyle name="Обычный 3 9 47 2 4 3 2" xfId="60339"/>
    <cellStyle name="Обычный 3 9 47 2 4 4" xfId="60340"/>
    <cellStyle name="Обычный 3 9 47 2 5" xfId="60341"/>
    <cellStyle name="Обычный 3 9 47 2 5 2" xfId="60342"/>
    <cellStyle name="Обычный 3 9 47 2 5 2 2" xfId="60343"/>
    <cellStyle name="Обычный 3 9 47 2 5 3" xfId="60344"/>
    <cellStyle name="Обычный 3 9 47 2 6" xfId="60345"/>
    <cellStyle name="Обычный 3 9 47 2 6 2" xfId="60346"/>
    <cellStyle name="Обычный 3 9 47 2 7" xfId="60347"/>
    <cellStyle name="Обычный 3 9 47 3" xfId="60348"/>
    <cellStyle name="Обычный 3 9 47 3 2" xfId="60349"/>
    <cellStyle name="Обычный 3 9 47 3 2 2" xfId="60350"/>
    <cellStyle name="Обычный 3 9 47 3 2 2 2" xfId="60351"/>
    <cellStyle name="Обычный 3 9 47 3 2 2 2 2" xfId="60352"/>
    <cellStyle name="Обычный 3 9 47 3 2 2 3" xfId="60353"/>
    <cellStyle name="Обычный 3 9 47 3 2 3" xfId="60354"/>
    <cellStyle name="Обычный 3 9 47 3 2 3 2" xfId="60355"/>
    <cellStyle name="Обычный 3 9 47 3 2 4" xfId="60356"/>
    <cellStyle name="Обычный 3 9 47 3 3" xfId="60357"/>
    <cellStyle name="Обычный 3 9 47 3 3 2" xfId="60358"/>
    <cellStyle name="Обычный 3 9 47 3 3 2 2" xfId="60359"/>
    <cellStyle name="Обычный 3 9 47 3 3 3" xfId="60360"/>
    <cellStyle name="Обычный 3 9 47 3 4" xfId="60361"/>
    <cellStyle name="Обычный 3 9 47 3 4 2" xfId="60362"/>
    <cellStyle name="Обычный 3 9 47 3 5" xfId="60363"/>
    <cellStyle name="Обычный 3 9 47 4" xfId="60364"/>
    <cellStyle name="Обычный 3 9 47 4 2" xfId="60365"/>
    <cellStyle name="Обычный 3 9 47 4 2 2" xfId="60366"/>
    <cellStyle name="Обычный 3 9 47 4 2 2 2" xfId="60367"/>
    <cellStyle name="Обычный 3 9 47 4 2 2 2 2" xfId="60368"/>
    <cellStyle name="Обычный 3 9 47 4 2 2 3" xfId="60369"/>
    <cellStyle name="Обычный 3 9 47 4 2 3" xfId="60370"/>
    <cellStyle name="Обычный 3 9 47 4 2 3 2" xfId="60371"/>
    <cellStyle name="Обычный 3 9 47 4 2 4" xfId="60372"/>
    <cellStyle name="Обычный 3 9 47 4 3" xfId="60373"/>
    <cellStyle name="Обычный 3 9 47 4 3 2" xfId="60374"/>
    <cellStyle name="Обычный 3 9 47 4 3 2 2" xfId="60375"/>
    <cellStyle name="Обычный 3 9 47 4 3 3" xfId="60376"/>
    <cellStyle name="Обычный 3 9 47 4 4" xfId="60377"/>
    <cellStyle name="Обычный 3 9 47 4 4 2" xfId="60378"/>
    <cellStyle name="Обычный 3 9 47 4 5" xfId="60379"/>
    <cellStyle name="Обычный 3 9 47 5" xfId="60380"/>
    <cellStyle name="Обычный 3 9 47 5 2" xfId="60381"/>
    <cellStyle name="Обычный 3 9 47 5 2 2" xfId="60382"/>
    <cellStyle name="Обычный 3 9 47 5 2 2 2" xfId="60383"/>
    <cellStyle name="Обычный 3 9 47 5 2 3" xfId="60384"/>
    <cellStyle name="Обычный 3 9 47 5 3" xfId="60385"/>
    <cellStyle name="Обычный 3 9 47 5 3 2" xfId="60386"/>
    <cellStyle name="Обычный 3 9 47 5 4" xfId="60387"/>
    <cellStyle name="Обычный 3 9 47 6" xfId="60388"/>
    <cellStyle name="Обычный 3 9 47 6 2" xfId="60389"/>
    <cellStyle name="Обычный 3 9 47 6 2 2" xfId="60390"/>
    <cellStyle name="Обычный 3 9 47 6 3" xfId="60391"/>
    <cellStyle name="Обычный 3 9 47 7" xfId="60392"/>
    <cellStyle name="Обычный 3 9 47 7 2" xfId="60393"/>
    <cellStyle name="Обычный 3 9 47 8" xfId="60394"/>
    <cellStyle name="Обычный 3 9 48" xfId="60395"/>
    <cellStyle name="Обычный 3 9 48 2" xfId="60396"/>
    <cellStyle name="Обычный 3 9 48 2 2" xfId="60397"/>
    <cellStyle name="Обычный 3 9 48 2 2 2" xfId="60398"/>
    <cellStyle name="Обычный 3 9 48 2 2 2 2" xfId="60399"/>
    <cellStyle name="Обычный 3 9 48 2 2 2 2 2" xfId="60400"/>
    <cellStyle name="Обычный 3 9 48 2 2 2 3" xfId="60401"/>
    <cellStyle name="Обычный 3 9 48 2 2 3" xfId="60402"/>
    <cellStyle name="Обычный 3 9 48 2 2 3 2" xfId="60403"/>
    <cellStyle name="Обычный 3 9 48 2 2 4" xfId="60404"/>
    <cellStyle name="Обычный 3 9 48 2 3" xfId="60405"/>
    <cellStyle name="Обычный 3 9 48 2 3 2" xfId="60406"/>
    <cellStyle name="Обычный 3 9 48 2 3 2 2" xfId="60407"/>
    <cellStyle name="Обычный 3 9 48 2 3 3" xfId="60408"/>
    <cellStyle name="Обычный 3 9 48 2 4" xfId="60409"/>
    <cellStyle name="Обычный 3 9 48 2 4 2" xfId="60410"/>
    <cellStyle name="Обычный 3 9 48 2 5" xfId="60411"/>
    <cellStyle name="Обычный 3 9 48 3" xfId="60412"/>
    <cellStyle name="Обычный 3 9 48 3 2" xfId="60413"/>
    <cellStyle name="Обычный 3 9 48 3 2 2" xfId="60414"/>
    <cellStyle name="Обычный 3 9 48 3 2 2 2" xfId="60415"/>
    <cellStyle name="Обычный 3 9 48 3 2 2 2 2" xfId="60416"/>
    <cellStyle name="Обычный 3 9 48 3 2 2 3" xfId="60417"/>
    <cellStyle name="Обычный 3 9 48 3 2 3" xfId="60418"/>
    <cellStyle name="Обычный 3 9 48 3 2 3 2" xfId="60419"/>
    <cellStyle name="Обычный 3 9 48 3 2 4" xfId="60420"/>
    <cellStyle name="Обычный 3 9 48 3 3" xfId="60421"/>
    <cellStyle name="Обычный 3 9 48 3 3 2" xfId="60422"/>
    <cellStyle name="Обычный 3 9 48 3 3 2 2" xfId="60423"/>
    <cellStyle name="Обычный 3 9 48 3 3 3" xfId="60424"/>
    <cellStyle name="Обычный 3 9 48 3 4" xfId="60425"/>
    <cellStyle name="Обычный 3 9 48 3 4 2" xfId="60426"/>
    <cellStyle name="Обычный 3 9 48 3 5" xfId="60427"/>
    <cellStyle name="Обычный 3 9 48 4" xfId="60428"/>
    <cellStyle name="Обычный 3 9 48 4 2" xfId="60429"/>
    <cellStyle name="Обычный 3 9 48 4 2 2" xfId="60430"/>
    <cellStyle name="Обычный 3 9 48 4 2 2 2" xfId="60431"/>
    <cellStyle name="Обычный 3 9 48 4 2 3" xfId="60432"/>
    <cellStyle name="Обычный 3 9 48 4 3" xfId="60433"/>
    <cellStyle name="Обычный 3 9 48 4 3 2" xfId="60434"/>
    <cellStyle name="Обычный 3 9 48 4 4" xfId="60435"/>
    <cellStyle name="Обычный 3 9 48 5" xfId="60436"/>
    <cellStyle name="Обычный 3 9 48 5 2" xfId="60437"/>
    <cellStyle name="Обычный 3 9 48 5 2 2" xfId="60438"/>
    <cellStyle name="Обычный 3 9 48 5 3" xfId="60439"/>
    <cellStyle name="Обычный 3 9 48 6" xfId="60440"/>
    <cellStyle name="Обычный 3 9 48 6 2" xfId="60441"/>
    <cellStyle name="Обычный 3 9 48 7" xfId="60442"/>
    <cellStyle name="Обычный 3 9 49" xfId="60443"/>
    <cellStyle name="Обычный 3 9 49 2" xfId="60444"/>
    <cellStyle name="Обычный 3 9 49 2 2" xfId="60445"/>
    <cellStyle name="Обычный 3 9 49 2 2 2" xfId="60446"/>
    <cellStyle name="Обычный 3 9 49 2 2 2 2" xfId="60447"/>
    <cellStyle name="Обычный 3 9 49 2 2 3" xfId="60448"/>
    <cellStyle name="Обычный 3 9 49 2 3" xfId="60449"/>
    <cellStyle name="Обычный 3 9 49 2 3 2" xfId="60450"/>
    <cellStyle name="Обычный 3 9 49 2 4" xfId="60451"/>
    <cellStyle name="Обычный 3 9 49 3" xfId="60452"/>
    <cellStyle name="Обычный 3 9 49 3 2" xfId="60453"/>
    <cellStyle name="Обычный 3 9 49 3 2 2" xfId="60454"/>
    <cellStyle name="Обычный 3 9 49 3 3" xfId="60455"/>
    <cellStyle name="Обычный 3 9 49 4" xfId="60456"/>
    <cellStyle name="Обычный 3 9 49 4 2" xfId="60457"/>
    <cellStyle name="Обычный 3 9 49 5" xfId="60458"/>
    <cellStyle name="Обычный 3 9 5" xfId="60459"/>
    <cellStyle name="Обычный 3 9 5 2" xfId="60460"/>
    <cellStyle name="Обычный 3 9 5 2 2" xfId="60461"/>
    <cellStyle name="Обычный 3 9 5 2 2 2" xfId="60462"/>
    <cellStyle name="Обычный 3 9 5 2 2 2 2" xfId="60463"/>
    <cellStyle name="Обычный 3 9 5 2 2 2 2 2" xfId="60464"/>
    <cellStyle name="Обычный 3 9 5 2 2 2 2 2 2" xfId="60465"/>
    <cellStyle name="Обычный 3 9 5 2 2 2 2 3" xfId="60466"/>
    <cellStyle name="Обычный 3 9 5 2 2 2 3" xfId="60467"/>
    <cellStyle name="Обычный 3 9 5 2 2 2 3 2" xfId="60468"/>
    <cellStyle name="Обычный 3 9 5 2 2 2 4" xfId="60469"/>
    <cellStyle name="Обычный 3 9 5 2 2 3" xfId="60470"/>
    <cellStyle name="Обычный 3 9 5 2 2 3 2" xfId="60471"/>
    <cellStyle name="Обычный 3 9 5 2 2 3 2 2" xfId="60472"/>
    <cellStyle name="Обычный 3 9 5 2 2 3 3" xfId="60473"/>
    <cellStyle name="Обычный 3 9 5 2 2 4" xfId="60474"/>
    <cellStyle name="Обычный 3 9 5 2 2 4 2" xfId="60475"/>
    <cellStyle name="Обычный 3 9 5 2 2 5" xfId="60476"/>
    <cellStyle name="Обычный 3 9 5 2 3" xfId="60477"/>
    <cellStyle name="Обычный 3 9 5 2 3 2" xfId="60478"/>
    <cellStyle name="Обычный 3 9 5 2 3 2 2" xfId="60479"/>
    <cellStyle name="Обычный 3 9 5 2 3 2 2 2" xfId="60480"/>
    <cellStyle name="Обычный 3 9 5 2 3 2 2 2 2" xfId="60481"/>
    <cellStyle name="Обычный 3 9 5 2 3 2 2 3" xfId="60482"/>
    <cellStyle name="Обычный 3 9 5 2 3 2 3" xfId="60483"/>
    <cellStyle name="Обычный 3 9 5 2 3 2 3 2" xfId="60484"/>
    <cellStyle name="Обычный 3 9 5 2 3 2 4" xfId="60485"/>
    <cellStyle name="Обычный 3 9 5 2 3 3" xfId="60486"/>
    <cellStyle name="Обычный 3 9 5 2 3 3 2" xfId="60487"/>
    <cellStyle name="Обычный 3 9 5 2 3 3 2 2" xfId="60488"/>
    <cellStyle name="Обычный 3 9 5 2 3 3 3" xfId="60489"/>
    <cellStyle name="Обычный 3 9 5 2 3 4" xfId="60490"/>
    <cellStyle name="Обычный 3 9 5 2 3 4 2" xfId="60491"/>
    <cellStyle name="Обычный 3 9 5 2 3 5" xfId="60492"/>
    <cellStyle name="Обычный 3 9 5 2 4" xfId="60493"/>
    <cellStyle name="Обычный 3 9 5 2 4 2" xfId="60494"/>
    <cellStyle name="Обычный 3 9 5 2 4 2 2" xfId="60495"/>
    <cellStyle name="Обычный 3 9 5 2 4 2 2 2" xfId="60496"/>
    <cellStyle name="Обычный 3 9 5 2 4 2 3" xfId="60497"/>
    <cellStyle name="Обычный 3 9 5 2 4 3" xfId="60498"/>
    <cellStyle name="Обычный 3 9 5 2 4 3 2" xfId="60499"/>
    <cellStyle name="Обычный 3 9 5 2 4 4" xfId="60500"/>
    <cellStyle name="Обычный 3 9 5 2 5" xfId="60501"/>
    <cellStyle name="Обычный 3 9 5 2 5 2" xfId="60502"/>
    <cellStyle name="Обычный 3 9 5 2 5 2 2" xfId="60503"/>
    <cellStyle name="Обычный 3 9 5 2 5 3" xfId="60504"/>
    <cellStyle name="Обычный 3 9 5 2 6" xfId="60505"/>
    <cellStyle name="Обычный 3 9 5 2 6 2" xfId="60506"/>
    <cellStyle name="Обычный 3 9 5 2 7" xfId="60507"/>
    <cellStyle name="Обычный 3 9 5 3" xfId="60508"/>
    <cellStyle name="Обычный 3 9 5 3 2" xfId="60509"/>
    <cellStyle name="Обычный 3 9 5 3 2 2" xfId="60510"/>
    <cellStyle name="Обычный 3 9 5 3 2 2 2" xfId="60511"/>
    <cellStyle name="Обычный 3 9 5 3 2 2 2 2" xfId="60512"/>
    <cellStyle name="Обычный 3 9 5 3 2 2 3" xfId="60513"/>
    <cellStyle name="Обычный 3 9 5 3 2 3" xfId="60514"/>
    <cellStyle name="Обычный 3 9 5 3 2 3 2" xfId="60515"/>
    <cellStyle name="Обычный 3 9 5 3 2 4" xfId="60516"/>
    <cellStyle name="Обычный 3 9 5 3 3" xfId="60517"/>
    <cellStyle name="Обычный 3 9 5 3 3 2" xfId="60518"/>
    <cellStyle name="Обычный 3 9 5 3 3 2 2" xfId="60519"/>
    <cellStyle name="Обычный 3 9 5 3 3 3" xfId="60520"/>
    <cellStyle name="Обычный 3 9 5 3 4" xfId="60521"/>
    <cellStyle name="Обычный 3 9 5 3 4 2" xfId="60522"/>
    <cellStyle name="Обычный 3 9 5 3 5" xfId="60523"/>
    <cellStyle name="Обычный 3 9 5 4" xfId="60524"/>
    <cellStyle name="Обычный 3 9 5 4 2" xfId="60525"/>
    <cellStyle name="Обычный 3 9 5 4 2 2" xfId="60526"/>
    <cellStyle name="Обычный 3 9 5 4 2 2 2" xfId="60527"/>
    <cellStyle name="Обычный 3 9 5 4 2 2 2 2" xfId="60528"/>
    <cellStyle name="Обычный 3 9 5 4 2 2 3" xfId="60529"/>
    <cellStyle name="Обычный 3 9 5 4 2 3" xfId="60530"/>
    <cellStyle name="Обычный 3 9 5 4 2 3 2" xfId="60531"/>
    <cellStyle name="Обычный 3 9 5 4 2 4" xfId="60532"/>
    <cellStyle name="Обычный 3 9 5 4 3" xfId="60533"/>
    <cellStyle name="Обычный 3 9 5 4 3 2" xfId="60534"/>
    <cellStyle name="Обычный 3 9 5 4 3 2 2" xfId="60535"/>
    <cellStyle name="Обычный 3 9 5 4 3 3" xfId="60536"/>
    <cellStyle name="Обычный 3 9 5 4 4" xfId="60537"/>
    <cellStyle name="Обычный 3 9 5 4 4 2" xfId="60538"/>
    <cellStyle name="Обычный 3 9 5 4 5" xfId="60539"/>
    <cellStyle name="Обычный 3 9 5 5" xfId="60540"/>
    <cellStyle name="Обычный 3 9 5 5 2" xfId="60541"/>
    <cellStyle name="Обычный 3 9 5 5 2 2" xfId="60542"/>
    <cellStyle name="Обычный 3 9 5 5 2 2 2" xfId="60543"/>
    <cellStyle name="Обычный 3 9 5 5 2 3" xfId="60544"/>
    <cellStyle name="Обычный 3 9 5 5 3" xfId="60545"/>
    <cellStyle name="Обычный 3 9 5 5 3 2" xfId="60546"/>
    <cellStyle name="Обычный 3 9 5 5 4" xfId="60547"/>
    <cellStyle name="Обычный 3 9 5 6" xfId="60548"/>
    <cellStyle name="Обычный 3 9 5 6 2" xfId="60549"/>
    <cellStyle name="Обычный 3 9 5 6 2 2" xfId="60550"/>
    <cellStyle name="Обычный 3 9 5 6 3" xfId="60551"/>
    <cellStyle name="Обычный 3 9 5 7" xfId="60552"/>
    <cellStyle name="Обычный 3 9 5 7 2" xfId="60553"/>
    <cellStyle name="Обычный 3 9 5 8" xfId="60554"/>
    <cellStyle name="Обычный 3 9 50" xfId="60555"/>
    <cellStyle name="Обычный 3 9 50 2" xfId="60556"/>
    <cellStyle name="Обычный 3 9 50 2 2" xfId="60557"/>
    <cellStyle name="Обычный 3 9 50 2 2 2" xfId="60558"/>
    <cellStyle name="Обычный 3 9 50 2 2 2 2" xfId="60559"/>
    <cellStyle name="Обычный 3 9 50 2 2 3" xfId="60560"/>
    <cellStyle name="Обычный 3 9 50 2 3" xfId="60561"/>
    <cellStyle name="Обычный 3 9 50 2 3 2" xfId="60562"/>
    <cellStyle name="Обычный 3 9 50 2 4" xfId="60563"/>
    <cellStyle name="Обычный 3 9 50 3" xfId="60564"/>
    <cellStyle name="Обычный 3 9 50 3 2" xfId="60565"/>
    <cellStyle name="Обычный 3 9 50 3 2 2" xfId="60566"/>
    <cellStyle name="Обычный 3 9 50 3 3" xfId="60567"/>
    <cellStyle name="Обычный 3 9 50 4" xfId="60568"/>
    <cellStyle name="Обычный 3 9 50 4 2" xfId="60569"/>
    <cellStyle name="Обычный 3 9 50 5" xfId="60570"/>
    <cellStyle name="Обычный 3 9 51" xfId="60571"/>
    <cellStyle name="Обычный 3 9 51 2" xfId="60572"/>
    <cellStyle name="Обычный 3 9 51 2 2" xfId="60573"/>
    <cellStyle name="Обычный 3 9 51 2 2 2" xfId="60574"/>
    <cellStyle name="Обычный 3 9 51 2 3" xfId="60575"/>
    <cellStyle name="Обычный 3 9 51 3" xfId="60576"/>
    <cellStyle name="Обычный 3 9 51 3 2" xfId="60577"/>
    <cellStyle name="Обычный 3 9 51 4" xfId="60578"/>
    <cellStyle name="Обычный 3 9 52" xfId="60579"/>
    <cellStyle name="Обычный 3 9 52 2" xfId="60580"/>
    <cellStyle name="Обычный 3 9 52 2 2" xfId="60581"/>
    <cellStyle name="Обычный 3 9 52 3" xfId="60582"/>
    <cellStyle name="Обычный 3 9 53" xfId="60583"/>
    <cellStyle name="Обычный 3 9 53 2" xfId="60584"/>
    <cellStyle name="Обычный 3 9 54" xfId="60585"/>
    <cellStyle name="Обычный 3 9 6" xfId="60586"/>
    <cellStyle name="Обычный 3 9 6 2" xfId="60587"/>
    <cellStyle name="Обычный 3 9 6 2 2" xfId="60588"/>
    <cellStyle name="Обычный 3 9 6 2 2 2" xfId="60589"/>
    <cellStyle name="Обычный 3 9 6 2 2 2 2" xfId="60590"/>
    <cellStyle name="Обычный 3 9 6 2 2 2 2 2" xfId="60591"/>
    <cellStyle name="Обычный 3 9 6 2 2 2 2 2 2" xfId="60592"/>
    <cellStyle name="Обычный 3 9 6 2 2 2 2 3" xfId="60593"/>
    <cellStyle name="Обычный 3 9 6 2 2 2 3" xfId="60594"/>
    <cellStyle name="Обычный 3 9 6 2 2 2 3 2" xfId="60595"/>
    <cellStyle name="Обычный 3 9 6 2 2 2 4" xfId="60596"/>
    <cellStyle name="Обычный 3 9 6 2 2 3" xfId="60597"/>
    <cellStyle name="Обычный 3 9 6 2 2 3 2" xfId="60598"/>
    <cellStyle name="Обычный 3 9 6 2 2 3 2 2" xfId="60599"/>
    <cellStyle name="Обычный 3 9 6 2 2 3 3" xfId="60600"/>
    <cellStyle name="Обычный 3 9 6 2 2 4" xfId="60601"/>
    <cellStyle name="Обычный 3 9 6 2 2 4 2" xfId="60602"/>
    <cellStyle name="Обычный 3 9 6 2 2 5" xfId="60603"/>
    <cellStyle name="Обычный 3 9 6 2 3" xfId="60604"/>
    <cellStyle name="Обычный 3 9 6 2 3 2" xfId="60605"/>
    <cellStyle name="Обычный 3 9 6 2 3 2 2" xfId="60606"/>
    <cellStyle name="Обычный 3 9 6 2 3 2 2 2" xfId="60607"/>
    <cellStyle name="Обычный 3 9 6 2 3 2 2 2 2" xfId="60608"/>
    <cellStyle name="Обычный 3 9 6 2 3 2 2 3" xfId="60609"/>
    <cellStyle name="Обычный 3 9 6 2 3 2 3" xfId="60610"/>
    <cellStyle name="Обычный 3 9 6 2 3 2 3 2" xfId="60611"/>
    <cellStyle name="Обычный 3 9 6 2 3 2 4" xfId="60612"/>
    <cellStyle name="Обычный 3 9 6 2 3 3" xfId="60613"/>
    <cellStyle name="Обычный 3 9 6 2 3 3 2" xfId="60614"/>
    <cellStyle name="Обычный 3 9 6 2 3 3 2 2" xfId="60615"/>
    <cellStyle name="Обычный 3 9 6 2 3 3 3" xfId="60616"/>
    <cellStyle name="Обычный 3 9 6 2 3 4" xfId="60617"/>
    <cellStyle name="Обычный 3 9 6 2 3 4 2" xfId="60618"/>
    <cellStyle name="Обычный 3 9 6 2 3 5" xfId="60619"/>
    <cellStyle name="Обычный 3 9 6 2 4" xfId="60620"/>
    <cellStyle name="Обычный 3 9 6 2 4 2" xfId="60621"/>
    <cellStyle name="Обычный 3 9 6 2 4 2 2" xfId="60622"/>
    <cellStyle name="Обычный 3 9 6 2 4 2 2 2" xfId="60623"/>
    <cellStyle name="Обычный 3 9 6 2 4 2 3" xfId="60624"/>
    <cellStyle name="Обычный 3 9 6 2 4 3" xfId="60625"/>
    <cellStyle name="Обычный 3 9 6 2 4 3 2" xfId="60626"/>
    <cellStyle name="Обычный 3 9 6 2 4 4" xfId="60627"/>
    <cellStyle name="Обычный 3 9 6 2 5" xfId="60628"/>
    <cellStyle name="Обычный 3 9 6 2 5 2" xfId="60629"/>
    <cellStyle name="Обычный 3 9 6 2 5 2 2" xfId="60630"/>
    <cellStyle name="Обычный 3 9 6 2 5 3" xfId="60631"/>
    <cellStyle name="Обычный 3 9 6 2 6" xfId="60632"/>
    <cellStyle name="Обычный 3 9 6 2 6 2" xfId="60633"/>
    <cellStyle name="Обычный 3 9 6 2 7" xfId="60634"/>
    <cellStyle name="Обычный 3 9 6 3" xfId="60635"/>
    <cellStyle name="Обычный 3 9 6 3 2" xfId="60636"/>
    <cellStyle name="Обычный 3 9 6 3 2 2" xfId="60637"/>
    <cellStyle name="Обычный 3 9 6 3 2 2 2" xfId="60638"/>
    <cellStyle name="Обычный 3 9 6 3 2 2 2 2" xfId="60639"/>
    <cellStyle name="Обычный 3 9 6 3 2 2 3" xfId="60640"/>
    <cellStyle name="Обычный 3 9 6 3 2 3" xfId="60641"/>
    <cellStyle name="Обычный 3 9 6 3 2 3 2" xfId="60642"/>
    <cellStyle name="Обычный 3 9 6 3 2 4" xfId="60643"/>
    <cellStyle name="Обычный 3 9 6 3 3" xfId="60644"/>
    <cellStyle name="Обычный 3 9 6 3 3 2" xfId="60645"/>
    <cellStyle name="Обычный 3 9 6 3 3 2 2" xfId="60646"/>
    <cellStyle name="Обычный 3 9 6 3 3 3" xfId="60647"/>
    <cellStyle name="Обычный 3 9 6 3 4" xfId="60648"/>
    <cellStyle name="Обычный 3 9 6 3 4 2" xfId="60649"/>
    <cellStyle name="Обычный 3 9 6 3 5" xfId="60650"/>
    <cellStyle name="Обычный 3 9 6 4" xfId="60651"/>
    <cellStyle name="Обычный 3 9 6 4 2" xfId="60652"/>
    <cellStyle name="Обычный 3 9 6 4 2 2" xfId="60653"/>
    <cellStyle name="Обычный 3 9 6 4 2 2 2" xfId="60654"/>
    <cellStyle name="Обычный 3 9 6 4 2 2 2 2" xfId="60655"/>
    <cellStyle name="Обычный 3 9 6 4 2 2 3" xfId="60656"/>
    <cellStyle name="Обычный 3 9 6 4 2 3" xfId="60657"/>
    <cellStyle name="Обычный 3 9 6 4 2 3 2" xfId="60658"/>
    <cellStyle name="Обычный 3 9 6 4 2 4" xfId="60659"/>
    <cellStyle name="Обычный 3 9 6 4 3" xfId="60660"/>
    <cellStyle name="Обычный 3 9 6 4 3 2" xfId="60661"/>
    <cellStyle name="Обычный 3 9 6 4 3 2 2" xfId="60662"/>
    <cellStyle name="Обычный 3 9 6 4 3 3" xfId="60663"/>
    <cellStyle name="Обычный 3 9 6 4 4" xfId="60664"/>
    <cellStyle name="Обычный 3 9 6 4 4 2" xfId="60665"/>
    <cellStyle name="Обычный 3 9 6 4 5" xfId="60666"/>
    <cellStyle name="Обычный 3 9 6 5" xfId="60667"/>
    <cellStyle name="Обычный 3 9 6 5 2" xfId="60668"/>
    <cellStyle name="Обычный 3 9 6 5 2 2" xfId="60669"/>
    <cellStyle name="Обычный 3 9 6 5 2 2 2" xfId="60670"/>
    <cellStyle name="Обычный 3 9 6 5 2 3" xfId="60671"/>
    <cellStyle name="Обычный 3 9 6 5 3" xfId="60672"/>
    <cellStyle name="Обычный 3 9 6 5 3 2" xfId="60673"/>
    <cellStyle name="Обычный 3 9 6 5 4" xfId="60674"/>
    <cellStyle name="Обычный 3 9 6 6" xfId="60675"/>
    <cellStyle name="Обычный 3 9 6 6 2" xfId="60676"/>
    <cellStyle name="Обычный 3 9 6 6 2 2" xfId="60677"/>
    <cellStyle name="Обычный 3 9 6 6 3" xfId="60678"/>
    <cellStyle name="Обычный 3 9 6 7" xfId="60679"/>
    <cellStyle name="Обычный 3 9 6 7 2" xfId="60680"/>
    <cellStyle name="Обычный 3 9 6 8" xfId="60681"/>
    <cellStyle name="Обычный 3 9 7" xfId="60682"/>
    <cellStyle name="Обычный 3 9 7 2" xfId="60683"/>
    <cellStyle name="Обычный 3 9 7 2 2" xfId="60684"/>
    <cellStyle name="Обычный 3 9 7 2 2 2" xfId="60685"/>
    <cellStyle name="Обычный 3 9 7 2 2 2 2" xfId="60686"/>
    <cellStyle name="Обычный 3 9 7 2 2 2 2 2" xfId="60687"/>
    <cellStyle name="Обычный 3 9 7 2 2 2 2 2 2" xfId="60688"/>
    <cellStyle name="Обычный 3 9 7 2 2 2 2 3" xfId="60689"/>
    <cellStyle name="Обычный 3 9 7 2 2 2 3" xfId="60690"/>
    <cellStyle name="Обычный 3 9 7 2 2 2 3 2" xfId="60691"/>
    <cellStyle name="Обычный 3 9 7 2 2 2 4" xfId="60692"/>
    <cellStyle name="Обычный 3 9 7 2 2 3" xfId="60693"/>
    <cellStyle name="Обычный 3 9 7 2 2 3 2" xfId="60694"/>
    <cellStyle name="Обычный 3 9 7 2 2 3 2 2" xfId="60695"/>
    <cellStyle name="Обычный 3 9 7 2 2 3 3" xfId="60696"/>
    <cellStyle name="Обычный 3 9 7 2 2 4" xfId="60697"/>
    <cellStyle name="Обычный 3 9 7 2 2 4 2" xfId="60698"/>
    <cellStyle name="Обычный 3 9 7 2 2 5" xfId="60699"/>
    <cellStyle name="Обычный 3 9 7 2 3" xfId="60700"/>
    <cellStyle name="Обычный 3 9 7 2 3 2" xfId="60701"/>
    <cellStyle name="Обычный 3 9 7 2 3 2 2" xfId="60702"/>
    <cellStyle name="Обычный 3 9 7 2 3 2 2 2" xfId="60703"/>
    <cellStyle name="Обычный 3 9 7 2 3 2 2 2 2" xfId="60704"/>
    <cellStyle name="Обычный 3 9 7 2 3 2 2 3" xfId="60705"/>
    <cellStyle name="Обычный 3 9 7 2 3 2 3" xfId="60706"/>
    <cellStyle name="Обычный 3 9 7 2 3 2 3 2" xfId="60707"/>
    <cellStyle name="Обычный 3 9 7 2 3 2 4" xfId="60708"/>
    <cellStyle name="Обычный 3 9 7 2 3 3" xfId="60709"/>
    <cellStyle name="Обычный 3 9 7 2 3 3 2" xfId="60710"/>
    <cellStyle name="Обычный 3 9 7 2 3 3 2 2" xfId="60711"/>
    <cellStyle name="Обычный 3 9 7 2 3 3 3" xfId="60712"/>
    <cellStyle name="Обычный 3 9 7 2 3 4" xfId="60713"/>
    <cellStyle name="Обычный 3 9 7 2 3 4 2" xfId="60714"/>
    <cellStyle name="Обычный 3 9 7 2 3 5" xfId="60715"/>
    <cellStyle name="Обычный 3 9 7 2 4" xfId="60716"/>
    <cellStyle name="Обычный 3 9 7 2 4 2" xfId="60717"/>
    <cellStyle name="Обычный 3 9 7 2 4 2 2" xfId="60718"/>
    <cellStyle name="Обычный 3 9 7 2 4 2 2 2" xfId="60719"/>
    <cellStyle name="Обычный 3 9 7 2 4 2 3" xfId="60720"/>
    <cellStyle name="Обычный 3 9 7 2 4 3" xfId="60721"/>
    <cellStyle name="Обычный 3 9 7 2 4 3 2" xfId="60722"/>
    <cellStyle name="Обычный 3 9 7 2 4 4" xfId="60723"/>
    <cellStyle name="Обычный 3 9 7 2 5" xfId="60724"/>
    <cellStyle name="Обычный 3 9 7 2 5 2" xfId="60725"/>
    <cellStyle name="Обычный 3 9 7 2 5 2 2" xfId="60726"/>
    <cellStyle name="Обычный 3 9 7 2 5 3" xfId="60727"/>
    <cellStyle name="Обычный 3 9 7 2 6" xfId="60728"/>
    <cellStyle name="Обычный 3 9 7 2 6 2" xfId="60729"/>
    <cellStyle name="Обычный 3 9 7 2 7" xfId="60730"/>
    <cellStyle name="Обычный 3 9 7 3" xfId="60731"/>
    <cellStyle name="Обычный 3 9 7 3 2" xfId="60732"/>
    <cellStyle name="Обычный 3 9 7 3 2 2" xfId="60733"/>
    <cellStyle name="Обычный 3 9 7 3 2 2 2" xfId="60734"/>
    <cellStyle name="Обычный 3 9 7 3 2 2 2 2" xfId="60735"/>
    <cellStyle name="Обычный 3 9 7 3 2 2 3" xfId="60736"/>
    <cellStyle name="Обычный 3 9 7 3 2 3" xfId="60737"/>
    <cellStyle name="Обычный 3 9 7 3 2 3 2" xfId="60738"/>
    <cellStyle name="Обычный 3 9 7 3 2 4" xfId="60739"/>
    <cellStyle name="Обычный 3 9 7 3 3" xfId="60740"/>
    <cellStyle name="Обычный 3 9 7 3 3 2" xfId="60741"/>
    <cellStyle name="Обычный 3 9 7 3 3 2 2" xfId="60742"/>
    <cellStyle name="Обычный 3 9 7 3 3 3" xfId="60743"/>
    <cellStyle name="Обычный 3 9 7 3 4" xfId="60744"/>
    <cellStyle name="Обычный 3 9 7 3 4 2" xfId="60745"/>
    <cellStyle name="Обычный 3 9 7 3 5" xfId="60746"/>
    <cellStyle name="Обычный 3 9 7 4" xfId="60747"/>
    <cellStyle name="Обычный 3 9 7 4 2" xfId="60748"/>
    <cellStyle name="Обычный 3 9 7 4 2 2" xfId="60749"/>
    <cellStyle name="Обычный 3 9 7 4 2 2 2" xfId="60750"/>
    <cellStyle name="Обычный 3 9 7 4 2 2 2 2" xfId="60751"/>
    <cellStyle name="Обычный 3 9 7 4 2 2 3" xfId="60752"/>
    <cellStyle name="Обычный 3 9 7 4 2 3" xfId="60753"/>
    <cellStyle name="Обычный 3 9 7 4 2 3 2" xfId="60754"/>
    <cellStyle name="Обычный 3 9 7 4 2 4" xfId="60755"/>
    <cellStyle name="Обычный 3 9 7 4 3" xfId="60756"/>
    <cellStyle name="Обычный 3 9 7 4 3 2" xfId="60757"/>
    <cellStyle name="Обычный 3 9 7 4 3 2 2" xfId="60758"/>
    <cellStyle name="Обычный 3 9 7 4 3 3" xfId="60759"/>
    <cellStyle name="Обычный 3 9 7 4 4" xfId="60760"/>
    <cellStyle name="Обычный 3 9 7 4 4 2" xfId="60761"/>
    <cellStyle name="Обычный 3 9 7 4 5" xfId="60762"/>
    <cellStyle name="Обычный 3 9 7 5" xfId="60763"/>
    <cellStyle name="Обычный 3 9 7 5 2" xfId="60764"/>
    <cellStyle name="Обычный 3 9 7 5 2 2" xfId="60765"/>
    <cellStyle name="Обычный 3 9 7 5 2 2 2" xfId="60766"/>
    <cellStyle name="Обычный 3 9 7 5 2 3" xfId="60767"/>
    <cellStyle name="Обычный 3 9 7 5 3" xfId="60768"/>
    <cellStyle name="Обычный 3 9 7 5 3 2" xfId="60769"/>
    <cellStyle name="Обычный 3 9 7 5 4" xfId="60770"/>
    <cellStyle name="Обычный 3 9 7 6" xfId="60771"/>
    <cellStyle name="Обычный 3 9 7 6 2" xfId="60772"/>
    <cellStyle name="Обычный 3 9 7 6 2 2" xfId="60773"/>
    <cellStyle name="Обычный 3 9 7 6 3" xfId="60774"/>
    <cellStyle name="Обычный 3 9 7 7" xfId="60775"/>
    <cellStyle name="Обычный 3 9 7 7 2" xfId="60776"/>
    <cellStyle name="Обычный 3 9 7 8" xfId="60777"/>
    <cellStyle name="Обычный 3 9 8" xfId="60778"/>
    <cellStyle name="Обычный 3 9 8 2" xfId="60779"/>
    <cellStyle name="Обычный 3 9 8 2 2" xfId="60780"/>
    <cellStyle name="Обычный 3 9 8 2 2 2" xfId="60781"/>
    <cellStyle name="Обычный 3 9 8 2 2 2 2" xfId="60782"/>
    <cellStyle name="Обычный 3 9 8 2 2 2 2 2" xfId="60783"/>
    <cellStyle name="Обычный 3 9 8 2 2 2 2 2 2" xfId="60784"/>
    <cellStyle name="Обычный 3 9 8 2 2 2 2 3" xfId="60785"/>
    <cellStyle name="Обычный 3 9 8 2 2 2 3" xfId="60786"/>
    <cellStyle name="Обычный 3 9 8 2 2 2 3 2" xfId="60787"/>
    <cellStyle name="Обычный 3 9 8 2 2 2 4" xfId="60788"/>
    <cellStyle name="Обычный 3 9 8 2 2 3" xfId="60789"/>
    <cellStyle name="Обычный 3 9 8 2 2 3 2" xfId="60790"/>
    <cellStyle name="Обычный 3 9 8 2 2 3 2 2" xfId="60791"/>
    <cellStyle name="Обычный 3 9 8 2 2 3 3" xfId="60792"/>
    <cellStyle name="Обычный 3 9 8 2 2 4" xfId="60793"/>
    <cellStyle name="Обычный 3 9 8 2 2 4 2" xfId="60794"/>
    <cellStyle name="Обычный 3 9 8 2 2 5" xfId="60795"/>
    <cellStyle name="Обычный 3 9 8 2 3" xfId="60796"/>
    <cellStyle name="Обычный 3 9 8 2 3 2" xfId="60797"/>
    <cellStyle name="Обычный 3 9 8 2 3 2 2" xfId="60798"/>
    <cellStyle name="Обычный 3 9 8 2 3 2 2 2" xfId="60799"/>
    <cellStyle name="Обычный 3 9 8 2 3 2 2 2 2" xfId="60800"/>
    <cellStyle name="Обычный 3 9 8 2 3 2 2 3" xfId="60801"/>
    <cellStyle name="Обычный 3 9 8 2 3 2 3" xfId="60802"/>
    <cellStyle name="Обычный 3 9 8 2 3 2 3 2" xfId="60803"/>
    <cellStyle name="Обычный 3 9 8 2 3 2 4" xfId="60804"/>
    <cellStyle name="Обычный 3 9 8 2 3 3" xfId="60805"/>
    <cellStyle name="Обычный 3 9 8 2 3 3 2" xfId="60806"/>
    <cellStyle name="Обычный 3 9 8 2 3 3 2 2" xfId="60807"/>
    <cellStyle name="Обычный 3 9 8 2 3 3 3" xfId="60808"/>
    <cellStyle name="Обычный 3 9 8 2 3 4" xfId="60809"/>
    <cellStyle name="Обычный 3 9 8 2 3 4 2" xfId="60810"/>
    <cellStyle name="Обычный 3 9 8 2 3 5" xfId="60811"/>
    <cellStyle name="Обычный 3 9 8 2 4" xfId="60812"/>
    <cellStyle name="Обычный 3 9 8 2 4 2" xfId="60813"/>
    <cellStyle name="Обычный 3 9 8 2 4 2 2" xfId="60814"/>
    <cellStyle name="Обычный 3 9 8 2 4 2 2 2" xfId="60815"/>
    <cellStyle name="Обычный 3 9 8 2 4 2 3" xfId="60816"/>
    <cellStyle name="Обычный 3 9 8 2 4 3" xfId="60817"/>
    <cellStyle name="Обычный 3 9 8 2 4 3 2" xfId="60818"/>
    <cellStyle name="Обычный 3 9 8 2 4 4" xfId="60819"/>
    <cellStyle name="Обычный 3 9 8 2 5" xfId="60820"/>
    <cellStyle name="Обычный 3 9 8 2 5 2" xfId="60821"/>
    <cellStyle name="Обычный 3 9 8 2 5 2 2" xfId="60822"/>
    <cellStyle name="Обычный 3 9 8 2 5 3" xfId="60823"/>
    <cellStyle name="Обычный 3 9 8 2 6" xfId="60824"/>
    <cellStyle name="Обычный 3 9 8 2 6 2" xfId="60825"/>
    <cellStyle name="Обычный 3 9 8 2 7" xfId="60826"/>
    <cellStyle name="Обычный 3 9 8 3" xfId="60827"/>
    <cellStyle name="Обычный 3 9 8 3 2" xfId="60828"/>
    <cellStyle name="Обычный 3 9 8 3 2 2" xfId="60829"/>
    <cellStyle name="Обычный 3 9 8 3 2 2 2" xfId="60830"/>
    <cellStyle name="Обычный 3 9 8 3 2 2 2 2" xfId="60831"/>
    <cellStyle name="Обычный 3 9 8 3 2 2 3" xfId="60832"/>
    <cellStyle name="Обычный 3 9 8 3 2 3" xfId="60833"/>
    <cellStyle name="Обычный 3 9 8 3 2 3 2" xfId="60834"/>
    <cellStyle name="Обычный 3 9 8 3 2 4" xfId="60835"/>
    <cellStyle name="Обычный 3 9 8 3 3" xfId="60836"/>
    <cellStyle name="Обычный 3 9 8 3 3 2" xfId="60837"/>
    <cellStyle name="Обычный 3 9 8 3 3 2 2" xfId="60838"/>
    <cellStyle name="Обычный 3 9 8 3 3 3" xfId="60839"/>
    <cellStyle name="Обычный 3 9 8 3 4" xfId="60840"/>
    <cellStyle name="Обычный 3 9 8 3 4 2" xfId="60841"/>
    <cellStyle name="Обычный 3 9 8 3 5" xfId="60842"/>
    <cellStyle name="Обычный 3 9 8 4" xfId="60843"/>
    <cellStyle name="Обычный 3 9 8 4 2" xfId="60844"/>
    <cellStyle name="Обычный 3 9 8 4 2 2" xfId="60845"/>
    <cellStyle name="Обычный 3 9 8 4 2 2 2" xfId="60846"/>
    <cellStyle name="Обычный 3 9 8 4 2 2 2 2" xfId="60847"/>
    <cellStyle name="Обычный 3 9 8 4 2 2 3" xfId="60848"/>
    <cellStyle name="Обычный 3 9 8 4 2 3" xfId="60849"/>
    <cellStyle name="Обычный 3 9 8 4 2 3 2" xfId="60850"/>
    <cellStyle name="Обычный 3 9 8 4 2 4" xfId="60851"/>
    <cellStyle name="Обычный 3 9 8 4 3" xfId="60852"/>
    <cellStyle name="Обычный 3 9 8 4 3 2" xfId="60853"/>
    <cellStyle name="Обычный 3 9 8 4 3 2 2" xfId="60854"/>
    <cellStyle name="Обычный 3 9 8 4 3 3" xfId="60855"/>
    <cellStyle name="Обычный 3 9 8 4 4" xfId="60856"/>
    <cellStyle name="Обычный 3 9 8 4 4 2" xfId="60857"/>
    <cellStyle name="Обычный 3 9 8 4 5" xfId="60858"/>
    <cellStyle name="Обычный 3 9 8 5" xfId="60859"/>
    <cellStyle name="Обычный 3 9 8 5 2" xfId="60860"/>
    <cellStyle name="Обычный 3 9 8 5 2 2" xfId="60861"/>
    <cellStyle name="Обычный 3 9 8 5 2 2 2" xfId="60862"/>
    <cellStyle name="Обычный 3 9 8 5 2 3" xfId="60863"/>
    <cellStyle name="Обычный 3 9 8 5 3" xfId="60864"/>
    <cellStyle name="Обычный 3 9 8 5 3 2" xfId="60865"/>
    <cellStyle name="Обычный 3 9 8 5 4" xfId="60866"/>
    <cellStyle name="Обычный 3 9 8 6" xfId="60867"/>
    <cellStyle name="Обычный 3 9 8 6 2" xfId="60868"/>
    <cellStyle name="Обычный 3 9 8 6 2 2" xfId="60869"/>
    <cellStyle name="Обычный 3 9 8 6 3" xfId="60870"/>
    <cellStyle name="Обычный 3 9 8 7" xfId="60871"/>
    <cellStyle name="Обычный 3 9 8 7 2" xfId="60872"/>
    <cellStyle name="Обычный 3 9 8 8" xfId="60873"/>
    <cellStyle name="Обычный 3 9 9" xfId="60874"/>
    <cellStyle name="Обычный 3 9 9 2" xfId="60875"/>
    <cellStyle name="Обычный 3 9 9 2 2" xfId="60876"/>
    <cellStyle name="Обычный 3 9 9 2 2 2" xfId="60877"/>
    <cellStyle name="Обычный 3 9 9 2 2 2 2" xfId="60878"/>
    <cellStyle name="Обычный 3 9 9 2 2 2 2 2" xfId="60879"/>
    <cellStyle name="Обычный 3 9 9 2 2 2 2 2 2" xfId="60880"/>
    <cellStyle name="Обычный 3 9 9 2 2 2 2 3" xfId="60881"/>
    <cellStyle name="Обычный 3 9 9 2 2 2 3" xfId="60882"/>
    <cellStyle name="Обычный 3 9 9 2 2 2 3 2" xfId="60883"/>
    <cellStyle name="Обычный 3 9 9 2 2 2 4" xfId="60884"/>
    <cellStyle name="Обычный 3 9 9 2 2 3" xfId="60885"/>
    <cellStyle name="Обычный 3 9 9 2 2 3 2" xfId="60886"/>
    <cellStyle name="Обычный 3 9 9 2 2 3 2 2" xfId="60887"/>
    <cellStyle name="Обычный 3 9 9 2 2 3 3" xfId="60888"/>
    <cellStyle name="Обычный 3 9 9 2 2 4" xfId="60889"/>
    <cellStyle name="Обычный 3 9 9 2 2 4 2" xfId="60890"/>
    <cellStyle name="Обычный 3 9 9 2 2 5" xfId="60891"/>
    <cellStyle name="Обычный 3 9 9 2 3" xfId="60892"/>
    <cellStyle name="Обычный 3 9 9 2 3 2" xfId="60893"/>
    <cellStyle name="Обычный 3 9 9 2 3 2 2" xfId="60894"/>
    <cellStyle name="Обычный 3 9 9 2 3 2 2 2" xfId="60895"/>
    <cellStyle name="Обычный 3 9 9 2 3 2 2 2 2" xfId="60896"/>
    <cellStyle name="Обычный 3 9 9 2 3 2 2 3" xfId="60897"/>
    <cellStyle name="Обычный 3 9 9 2 3 2 3" xfId="60898"/>
    <cellStyle name="Обычный 3 9 9 2 3 2 3 2" xfId="60899"/>
    <cellStyle name="Обычный 3 9 9 2 3 2 4" xfId="60900"/>
    <cellStyle name="Обычный 3 9 9 2 3 3" xfId="60901"/>
    <cellStyle name="Обычный 3 9 9 2 3 3 2" xfId="60902"/>
    <cellStyle name="Обычный 3 9 9 2 3 3 2 2" xfId="60903"/>
    <cellStyle name="Обычный 3 9 9 2 3 3 3" xfId="60904"/>
    <cellStyle name="Обычный 3 9 9 2 3 4" xfId="60905"/>
    <cellStyle name="Обычный 3 9 9 2 3 4 2" xfId="60906"/>
    <cellStyle name="Обычный 3 9 9 2 3 5" xfId="60907"/>
    <cellStyle name="Обычный 3 9 9 2 4" xfId="60908"/>
    <cellStyle name="Обычный 3 9 9 2 4 2" xfId="60909"/>
    <cellStyle name="Обычный 3 9 9 2 4 2 2" xfId="60910"/>
    <cellStyle name="Обычный 3 9 9 2 4 2 2 2" xfId="60911"/>
    <cellStyle name="Обычный 3 9 9 2 4 2 3" xfId="60912"/>
    <cellStyle name="Обычный 3 9 9 2 4 3" xfId="60913"/>
    <cellStyle name="Обычный 3 9 9 2 4 3 2" xfId="60914"/>
    <cellStyle name="Обычный 3 9 9 2 4 4" xfId="60915"/>
    <cellStyle name="Обычный 3 9 9 2 5" xfId="60916"/>
    <cellStyle name="Обычный 3 9 9 2 5 2" xfId="60917"/>
    <cellStyle name="Обычный 3 9 9 2 5 2 2" xfId="60918"/>
    <cellStyle name="Обычный 3 9 9 2 5 3" xfId="60919"/>
    <cellStyle name="Обычный 3 9 9 2 6" xfId="60920"/>
    <cellStyle name="Обычный 3 9 9 2 6 2" xfId="60921"/>
    <cellStyle name="Обычный 3 9 9 2 7" xfId="60922"/>
    <cellStyle name="Обычный 3 9 9 3" xfId="60923"/>
    <cellStyle name="Обычный 3 9 9 3 2" xfId="60924"/>
    <cellStyle name="Обычный 3 9 9 3 2 2" xfId="60925"/>
    <cellStyle name="Обычный 3 9 9 3 2 2 2" xfId="60926"/>
    <cellStyle name="Обычный 3 9 9 3 2 2 2 2" xfId="60927"/>
    <cellStyle name="Обычный 3 9 9 3 2 2 3" xfId="60928"/>
    <cellStyle name="Обычный 3 9 9 3 2 3" xfId="60929"/>
    <cellStyle name="Обычный 3 9 9 3 2 3 2" xfId="60930"/>
    <cellStyle name="Обычный 3 9 9 3 2 4" xfId="60931"/>
    <cellStyle name="Обычный 3 9 9 3 3" xfId="60932"/>
    <cellStyle name="Обычный 3 9 9 3 3 2" xfId="60933"/>
    <cellStyle name="Обычный 3 9 9 3 3 2 2" xfId="60934"/>
    <cellStyle name="Обычный 3 9 9 3 3 3" xfId="60935"/>
    <cellStyle name="Обычный 3 9 9 3 4" xfId="60936"/>
    <cellStyle name="Обычный 3 9 9 3 4 2" xfId="60937"/>
    <cellStyle name="Обычный 3 9 9 3 5" xfId="60938"/>
    <cellStyle name="Обычный 3 9 9 4" xfId="60939"/>
    <cellStyle name="Обычный 3 9 9 4 2" xfId="60940"/>
    <cellStyle name="Обычный 3 9 9 4 2 2" xfId="60941"/>
    <cellStyle name="Обычный 3 9 9 4 2 2 2" xfId="60942"/>
    <cellStyle name="Обычный 3 9 9 4 2 2 2 2" xfId="60943"/>
    <cellStyle name="Обычный 3 9 9 4 2 2 3" xfId="60944"/>
    <cellStyle name="Обычный 3 9 9 4 2 3" xfId="60945"/>
    <cellStyle name="Обычный 3 9 9 4 2 3 2" xfId="60946"/>
    <cellStyle name="Обычный 3 9 9 4 2 4" xfId="60947"/>
    <cellStyle name="Обычный 3 9 9 4 3" xfId="60948"/>
    <cellStyle name="Обычный 3 9 9 4 3 2" xfId="60949"/>
    <cellStyle name="Обычный 3 9 9 4 3 2 2" xfId="60950"/>
    <cellStyle name="Обычный 3 9 9 4 3 3" xfId="60951"/>
    <cellStyle name="Обычный 3 9 9 4 4" xfId="60952"/>
    <cellStyle name="Обычный 3 9 9 4 4 2" xfId="60953"/>
    <cellStyle name="Обычный 3 9 9 4 5" xfId="60954"/>
    <cellStyle name="Обычный 3 9 9 5" xfId="60955"/>
    <cellStyle name="Обычный 3 9 9 5 2" xfId="60956"/>
    <cellStyle name="Обычный 3 9 9 5 2 2" xfId="60957"/>
    <cellStyle name="Обычный 3 9 9 5 2 2 2" xfId="60958"/>
    <cellStyle name="Обычный 3 9 9 5 2 3" xfId="60959"/>
    <cellStyle name="Обычный 3 9 9 5 3" xfId="60960"/>
    <cellStyle name="Обычный 3 9 9 5 3 2" xfId="60961"/>
    <cellStyle name="Обычный 3 9 9 5 4" xfId="60962"/>
    <cellStyle name="Обычный 3 9 9 6" xfId="60963"/>
    <cellStyle name="Обычный 3 9 9 6 2" xfId="60964"/>
    <cellStyle name="Обычный 3 9 9 6 2 2" xfId="60965"/>
    <cellStyle name="Обычный 3 9 9 6 3" xfId="60966"/>
    <cellStyle name="Обычный 3 9 9 7" xfId="60967"/>
    <cellStyle name="Обычный 3 9 9 7 2" xfId="60968"/>
    <cellStyle name="Обычный 3 9 9 8" xfId="60969"/>
    <cellStyle name="Обычный 3_090811 - Наши планы - ver4_01" xfId="60970"/>
    <cellStyle name="Обычный 30" xfId="60971"/>
    <cellStyle name="Обычный 30 2" xfId="60972"/>
    <cellStyle name="Обычный 30 2 2" xfId="60973"/>
    <cellStyle name="Обычный 30 3" xfId="60974"/>
    <cellStyle name="Обычный 31" xfId="60975"/>
    <cellStyle name="Обычный 31 2" xfId="60976"/>
    <cellStyle name="Обычный 32" xfId="60977"/>
    <cellStyle name="Обычный 32 2" xfId="60978"/>
    <cellStyle name="Обычный 32 2 2" xfId="60979"/>
    <cellStyle name="Обычный 32 3" xfId="60980"/>
    <cellStyle name="Обычный 33" xfId="60981"/>
    <cellStyle name="Обычный 33 2" xfId="60982"/>
    <cellStyle name="Обычный 33 3" xfId="60983"/>
    <cellStyle name="Обычный 33 4" xfId="60984"/>
    <cellStyle name="Обычный 33_Макет" xfId="60985"/>
    <cellStyle name="Обычный 34" xfId="60986"/>
    <cellStyle name="Обычный 34 2" xfId="60987"/>
    <cellStyle name="Обычный 35" xfId="60988"/>
    <cellStyle name="Обычный 35 2" xfId="60989"/>
    <cellStyle name="Обычный 36" xfId="60990"/>
    <cellStyle name="Обычный 36 2" xfId="60991"/>
    <cellStyle name="Обычный 37" xfId="60992"/>
    <cellStyle name="Обычный 37 2" xfId="60993"/>
    <cellStyle name="Обычный 38" xfId="60994"/>
    <cellStyle name="Обычный 38 2" xfId="60995"/>
    <cellStyle name="Обычный 38 2 2" xfId="60996"/>
    <cellStyle name="Обычный 38 3" xfId="60997"/>
    <cellStyle name="Обычный 39" xfId="60998"/>
    <cellStyle name="Обычный 39 2" xfId="60999"/>
    <cellStyle name="Обычный 4" xfId="44"/>
    <cellStyle name="Обычный 4 10" xfId="61000"/>
    <cellStyle name="Обычный 4 10 2" xfId="61001"/>
    <cellStyle name="Обычный 4 11" xfId="61002"/>
    <cellStyle name="Обычный 4 12" xfId="61003"/>
    <cellStyle name="Обычный 4 13" xfId="61004"/>
    <cellStyle name="Обычный 4 14" xfId="61005"/>
    <cellStyle name="Обычный 4 15" xfId="61006"/>
    <cellStyle name="Обычный 4 16" xfId="61007"/>
    <cellStyle name="Обычный 4 17" xfId="61008"/>
    <cellStyle name="Обычный 4 18" xfId="61009"/>
    <cellStyle name="Обычный 4 19" xfId="61010"/>
    <cellStyle name="Обычный 4 2" xfId="56"/>
    <cellStyle name="Обычный 4 2 2" xfId="61011"/>
    <cellStyle name="Обычный 4 2 2 2" xfId="61012"/>
    <cellStyle name="Обычный 4 2 2 3" xfId="61013"/>
    <cellStyle name="Обычный 4 2 2_Макет" xfId="61014"/>
    <cellStyle name="Обычный 4 2 3" xfId="61015"/>
    <cellStyle name="Обычный 4 2 4" xfId="61016"/>
    <cellStyle name="Обычный 4 2 4 2" xfId="61017"/>
    <cellStyle name="Обычный 4 2 5" xfId="61018"/>
    <cellStyle name="Обычный 4 2_Макет" xfId="61019"/>
    <cellStyle name="Обычный 4 20" xfId="61020"/>
    <cellStyle name="Обычный 4 21" xfId="61021"/>
    <cellStyle name="Обычный 4 22" xfId="61022"/>
    <cellStyle name="Обычный 4 22 2" xfId="61023"/>
    <cellStyle name="Обычный 4 22 2 2" xfId="61024"/>
    <cellStyle name="Обычный 4 22 2 3" xfId="61025"/>
    <cellStyle name="Обычный 4 22 3" xfId="61026"/>
    <cellStyle name="Обычный 4 23" xfId="61027"/>
    <cellStyle name="Обычный 4 24" xfId="61028"/>
    <cellStyle name="Обычный 4 25" xfId="61029"/>
    <cellStyle name="Обычный 4 26" xfId="61030"/>
    <cellStyle name="Обычный 4 3" xfId="61031"/>
    <cellStyle name="Обычный 4 3 2" xfId="61032"/>
    <cellStyle name="Обычный 4 3 2 2" xfId="61033"/>
    <cellStyle name="Обычный 4 3 2 3" xfId="61034"/>
    <cellStyle name="Обычный 4 3 2_Макет" xfId="61035"/>
    <cellStyle name="Обычный 4 3 3" xfId="61036"/>
    <cellStyle name="Обычный 4 4" xfId="61037"/>
    <cellStyle name="Обычный 4 4 2" xfId="61038"/>
    <cellStyle name="Обычный 4 5" xfId="61039"/>
    <cellStyle name="Обычный 4 6" xfId="61040"/>
    <cellStyle name="Обычный 4 6 2" xfId="61041"/>
    <cellStyle name="Обычный 4 7" xfId="61042"/>
    <cellStyle name="Обычный 4 7 2" xfId="61043"/>
    <cellStyle name="Обычный 4 8" xfId="61044"/>
    <cellStyle name="Обычный 4 9" xfId="61045"/>
    <cellStyle name="Обычный 4_6.1. Паспорт сетевой график" xfId="61046"/>
    <cellStyle name="Обычный 40" xfId="61047"/>
    <cellStyle name="Обычный 40 2" xfId="61048"/>
    <cellStyle name="Обычный 40 3" xfId="61049"/>
    <cellStyle name="Обычный 40 4" xfId="61050"/>
    <cellStyle name="Обычный 40 5" xfId="61051"/>
    <cellStyle name="Обычный 41" xfId="61052"/>
    <cellStyle name="Обычный 42" xfId="61053"/>
    <cellStyle name="Обычный 42 2" xfId="61054"/>
    <cellStyle name="Обычный 42_Приложение 2 10-00" xfId="61055"/>
    <cellStyle name="Обычный 43" xfId="61056"/>
    <cellStyle name="Обычный 43 2" xfId="625"/>
    <cellStyle name="Обычный 44" xfId="61057"/>
    <cellStyle name="Обычный 44 2" xfId="61058"/>
    <cellStyle name="Обычный 44 2 2" xfId="61059"/>
    <cellStyle name="Обычный 44 3" xfId="61060"/>
    <cellStyle name="Обычный 44 4" xfId="63505"/>
    <cellStyle name="Обычный 44 5" xfId="63555"/>
    <cellStyle name="Обычный 45" xfId="61061"/>
    <cellStyle name="Обычный 46" xfId="61062"/>
    <cellStyle name="Обычный 46 2" xfId="61063"/>
    <cellStyle name="Обычный 47" xfId="61064"/>
    <cellStyle name="Обычный 47 2" xfId="61065"/>
    <cellStyle name="Обычный 47 2 2" xfId="61066"/>
    <cellStyle name="Обычный 47 3" xfId="61067"/>
    <cellStyle name="Обычный 48" xfId="61068"/>
    <cellStyle name="Обычный 48 2" xfId="61069"/>
    <cellStyle name="Обычный 49" xfId="61070"/>
    <cellStyle name="Обычный 49 2" xfId="61071"/>
    <cellStyle name="Обычный 49 2 2" xfId="61072"/>
    <cellStyle name="Обычный 49 3" xfId="61073"/>
    <cellStyle name="Обычный 5" xfId="45"/>
    <cellStyle name="Обычный 5 10" xfId="61074"/>
    <cellStyle name="Обычный 5 10 2" xfId="61075"/>
    <cellStyle name="Обычный 5 10 3" xfId="61076"/>
    <cellStyle name="Обычный 5 11" xfId="61077"/>
    <cellStyle name="Обычный 5 2" xfId="61078"/>
    <cellStyle name="Обычный 5 2 2" xfId="61079"/>
    <cellStyle name="Обычный 5 2 2 2" xfId="61080"/>
    <cellStyle name="Обычный 5 2 3" xfId="61081"/>
    <cellStyle name="Обычный 5 2 3 2" xfId="61082"/>
    <cellStyle name="Обычный 5 2 3 3" xfId="61083"/>
    <cellStyle name="Обычный 5 2 4" xfId="61084"/>
    <cellStyle name="Обычный 5 2 4 2" xfId="63556"/>
    <cellStyle name="Обычный 5 2 5" xfId="61085"/>
    <cellStyle name="Обычный 5 2 6" xfId="61086"/>
    <cellStyle name="Обычный 5 2_Макет" xfId="61087"/>
    <cellStyle name="Обычный 5 3" xfId="61088"/>
    <cellStyle name="Обычный 5 3 2" xfId="61089"/>
    <cellStyle name="Обычный 5 3 2 2" xfId="63557"/>
    <cellStyle name="Обычный 5 3 3" xfId="61090"/>
    <cellStyle name="Обычный 5 3 3 2" xfId="63558"/>
    <cellStyle name="Обычный 5 3 4" xfId="61091"/>
    <cellStyle name="Обычный 5 3 4 2" xfId="61092"/>
    <cellStyle name="Обычный 5 3 4 2 2" xfId="61093"/>
    <cellStyle name="Обычный 5 3 4 2 3" xfId="61094"/>
    <cellStyle name="Обычный 5 3 4 2 4" xfId="61095"/>
    <cellStyle name="Обычный 5 3 4 2 4 2" xfId="61096"/>
    <cellStyle name="Обычный 5 3 4 2 4 2 2" xfId="61097"/>
    <cellStyle name="Обычный 5 3 4 2 4 2 3" xfId="61098"/>
    <cellStyle name="Обычный 5 3 4 2 4 2 4" xfId="61099"/>
    <cellStyle name="Обычный 5 3 4 2 4 2 5" xfId="61100"/>
    <cellStyle name="Обычный 5 3 5" xfId="61101"/>
    <cellStyle name="Обычный 5 4" xfId="61102"/>
    <cellStyle name="Обычный 5 4 2" xfId="61103"/>
    <cellStyle name="Обычный 5 4 2 2" xfId="63559"/>
    <cellStyle name="Обычный 5 4 3" xfId="63560"/>
    <cellStyle name="Обычный 5 4 3 2" xfId="63561"/>
    <cellStyle name="Обычный 5 4 4" xfId="63562"/>
    <cellStyle name="Обычный 5 5" xfId="61104"/>
    <cellStyle name="Обычный 5 5 2" xfId="63563"/>
    <cellStyle name="Обычный 5 6" xfId="61105"/>
    <cellStyle name="Обычный 5 6 2" xfId="61106"/>
    <cellStyle name="Обычный 5 6 2 2" xfId="61107"/>
    <cellStyle name="Обычный 5 6 2 3" xfId="61108"/>
    <cellStyle name="Обычный 5 6 3" xfId="61109"/>
    <cellStyle name="Обычный 5 6 3 2" xfId="61110"/>
    <cellStyle name="Обычный 5 7" xfId="61111"/>
    <cellStyle name="Обычный 5 8" xfId="61112"/>
    <cellStyle name="Обычный 5 8 2" xfId="61113"/>
    <cellStyle name="Обычный 5 9" xfId="61114"/>
    <cellStyle name="Обычный 5 9 2" xfId="61115"/>
    <cellStyle name="Обычный 5 9 3" xfId="61116"/>
    <cellStyle name="Обычный 5_Макет" xfId="61117"/>
    <cellStyle name="Обычный 50" xfId="61118"/>
    <cellStyle name="Обычный 50 2" xfId="61119"/>
    <cellStyle name="Обычный 50 2 2" xfId="61120"/>
    <cellStyle name="Обычный 50 3" xfId="61121"/>
    <cellStyle name="Обычный 51" xfId="63564"/>
    <cellStyle name="Обычный 52" xfId="61122"/>
    <cellStyle name="Обычный 52 2" xfId="61123"/>
    <cellStyle name="Обычный 52 2 2" xfId="61124"/>
    <cellStyle name="Обычный 52 3" xfId="61125"/>
    <cellStyle name="Обычный 52 4" xfId="63591"/>
    <cellStyle name="Обычный 52 5" xfId="63594"/>
    <cellStyle name="Обычный 53" xfId="61126"/>
    <cellStyle name="Обычный 53 2" xfId="61127"/>
    <cellStyle name="Обычный 53 2 2" xfId="61128"/>
    <cellStyle name="Обычный 53 3" xfId="61129"/>
    <cellStyle name="Обычный 54" xfId="63590"/>
    <cellStyle name="Обычный 55" xfId="63593"/>
    <cellStyle name="Обычный 6" xfId="47"/>
    <cellStyle name="Обычный 6 10" xfId="281"/>
    <cellStyle name="Обычный 6 10 2" xfId="61130"/>
    <cellStyle name="Обычный 6 11" xfId="452"/>
    <cellStyle name="Обычный 6 12" xfId="61131"/>
    <cellStyle name="Обычный 6 13" xfId="61132"/>
    <cellStyle name="Обычный 6 2" xfId="53"/>
    <cellStyle name="Обычный 6 2 10" xfId="111"/>
    <cellStyle name="Обычный 6 2 10 2" xfId="61133"/>
    <cellStyle name="Обычный 6 2 11" xfId="284"/>
    <cellStyle name="Обычный 6 2 11 2" xfId="61134"/>
    <cellStyle name="Обычный 6 2 12" xfId="455"/>
    <cellStyle name="Обычный 6 2 13" xfId="61135"/>
    <cellStyle name="Обычный 6 2 2" xfId="54"/>
    <cellStyle name="Обычный 6 2 2 10" xfId="285"/>
    <cellStyle name="Обычный 6 2 2 10 2" xfId="61136"/>
    <cellStyle name="Обычный 6 2 2 11" xfId="456"/>
    <cellStyle name="Обычный 6 2 2 12" xfId="61137"/>
    <cellStyle name="Обычный 6 2 2 2" xfId="118"/>
    <cellStyle name="Обычный 6 2 2 2 2" xfId="135"/>
    <cellStyle name="Обычный 6 2 2 2 2 2" xfId="139"/>
    <cellStyle name="Обычный 6 2 2 2 2 2 2" xfId="140"/>
    <cellStyle name="Обычный 6 2 2 2 2 2 2 2" xfId="312"/>
    <cellStyle name="Обычный 6 2 2 2 2 2 2 3" xfId="483"/>
    <cellStyle name="Обычный 6 2 2 2 2 2 2 4" xfId="61138"/>
    <cellStyle name="Обычный 6 2 2 2 2 2 3" xfId="141"/>
    <cellStyle name="Обычный 6 2 2 2 2 2 3 2" xfId="313"/>
    <cellStyle name="Обычный 6 2 2 2 2 2 3 3" xfId="484"/>
    <cellStyle name="Обычный 6 2 2 2 2 2 3 4" xfId="61139"/>
    <cellStyle name="Обычный 6 2 2 2 2 2 4" xfId="311"/>
    <cellStyle name="Обычный 6 2 2 2 2 2 5" xfId="482"/>
    <cellStyle name="Обычный 6 2 2 2 2 2 6" xfId="61140"/>
    <cellStyle name="Обычный 6 2 2 2 2 3" xfId="142"/>
    <cellStyle name="Обычный 6 2 2 2 2 3 2" xfId="314"/>
    <cellStyle name="Обычный 6 2 2 2 2 3 3" xfId="485"/>
    <cellStyle name="Обычный 6 2 2 2 2 3 4" xfId="61141"/>
    <cellStyle name="Обычный 6 2 2 2 2 4" xfId="143"/>
    <cellStyle name="Обычный 6 2 2 2 2 4 2" xfId="315"/>
    <cellStyle name="Обычный 6 2 2 2 2 4 3" xfId="486"/>
    <cellStyle name="Обычный 6 2 2 2 2 4 4" xfId="61142"/>
    <cellStyle name="Обычный 6 2 2 2 2 5" xfId="307"/>
    <cellStyle name="Обычный 6 2 2 2 2 6" xfId="478"/>
    <cellStyle name="Обычный 6 2 2 2 2 7" xfId="61143"/>
    <cellStyle name="Обычный 6 2 2 2 3" xfId="137"/>
    <cellStyle name="Обычный 6 2 2 2 3 2" xfId="144"/>
    <cellStyle name="Обычный 6 2 2 2 3 2 2" xfId="316"/>
    <cellStyle name="Обычный 6 2 2 2 3 2 3" xfId="487"/>
    <cellStyle name="Обычный 6 2 2 2 3 2 4" xfId="61144"/>
    <cellStyle name="Обычный 6 2 2 2 3 3" xfId="145"/>
    <cellStyle name="Обычный 6 2 2 2 3 3 2" xfId="317"/>
    <cellStyle name="Обычный 6 2 2 2 3 3 3" xfId="488"/>
    <cellStyle name="Обычный 6 2 2 2 3 3 4" xfId="61145"/>
    <cellStyle name="Обычный 6 2 2 2 3 4" xfId="309"/>
    <cellStyle name="Обычный 6 2 2 2 3 5" xfId="480"/>
    <cellStyle name="Обычный 6 2 2 2 3 6" xfId="61146"/>
    <cellStyle name="Обычный 6 2 2 2 4" xfId="146"/>
    <cellStyle name="Обычный 6 2 2 2 4 2" xfId="318"/>
    <cellStyle name="Обычный 6 2 2 2 4 3" xfId="489"/>
    <cellStyle name="Обычный 6 2 2 2 4 4" xfId="61147"/>
    <cellStyle name="Обычный 6 2 2 2 5" xfId="147"/>
    <cellStyle name="Обычный 6 2 2 2 5 2" xfId="319"/>
    <cellStyle name="Обычный 6 2 2 2 5 3" xfId="490"/>
    <cellStyle name="Обычный 6 2 2 2 5 4" xfId="61148"/>
    <cellStyle name="Обычный 6 2 2 2 6" xfId="290"/>
    <cellStyle name="Обычный 6 2 2 2 7" xfId="461"/>
    <cellStyle name="Обычный 6 2 2 2 8" xfId="61149"/>
    <cellStyle name="Обычный 6 2 2 3" xfId="130"/>
    <cellStyle name="Обычный 6 2 2 3 2" xfId="148"/>
    <cellStyle name="Обычный 6 2 2 3 2 2" xfId="149"/>
    <cellStyle name="Обычный 6 2 2 3 2 2 2" xfId="321"/>
    <cellStyle name="Обычный 6 2 2 3 2 2 3" xfId="492"/>
    <cellStyle name="Обычный 6 2 2 3 2 2 4" xfId="61150"/>
    <cellStyle name="Обычный 6 2 2 3 2 3" xfId="150"/>
    <cellStyle name="Обычный 6 2 2 3 2 3 2" xfId="322"/>
    <cellStyle name="Обычный 6 2 2 3 2 3 3" xfId="493"/>
    <cellStyle name="Обычный 6 2 2 3 2 3 4" xfId="61151"/>
    <cellStyle name="Обычный 6 2 2 3 2 4" xfId="320"/>
    <cellStyle name="Обычный 6 2 2 3 2 5" xfId="491"/>
    <cellStyle name="Обычный 6 2 2 3 2 6" xfId="61152"/>
    <cellStyle name="Обычный 6 2 2 3 3" xfId="151"/>
    <cellStyle name="Обычный 6 2 2 3 3 2" xfId="323"/>
    <cellStyle name="Обычный 6 2 2 3 3 3" xfId="494"/>
    <cellStyle name="Обычный 6 2 2 3 3 4" xfId="61153"/>
    <cellStyle name="Обычный 6 2 2 3 4" xfId="152"/>
    <cellStyle name="Обычный 6 2 2 3 4 2" xfId="324"/>
    <cellStyle name="Обычный 6 2 2 3 4 3" xfId="495"/>
    <cellStyle name="Обычный 6 2 2 3 4 4" xfId="61154"/>
    <cellStyle name="Обычный 6 2 2 3 5" xfId="302"/>
    <cellStyle name="Обычный 6 2 2 3 6" xfId="473"/>
    <cellStyle name="Обычный 6 2 2 3 7" xfId="61155"/>
    <cellStyle name="Обычный 6 2 2 4" xfId="123"/>
    <cellStyle name="Обычный 6 2 2 4 2" xfId="153"/>
    <cellStyle name="Обычный 6 2 2 4 2 2" xfId="154"/>
    <cellStyle name="Обычный 6 2 2 4 2 2 2" xfId="326"/>
    <cellStyle name="Обычный 6 2 2 4 2 2 3" xfId="497"/>
    <cellStyle name="Обычный 6 2 2 4 2 2 4" xfId="61156"/>
    <cellStyle name="Обычный 6 2 2 4 2 3" xfId="155"/>
    <cellStyle name="Обычный 6 2 2 4 2 3 2" xfId="327"/>
    <cellStyle name="Обычный 6 2 2 4 2 3 3" xfId="498"/>
    <cellStyle name="Обычный 6 2 2 4 2 3 4" xfId="61157"/>
    <cellStyle name="Обычный 6 2 2 4 2 4" xfId="325"/>
    <cellStyle name="Обычный 6 2 2 4 2 5" xfId="496"/>
    <cellStyle name="Обычный 6 2 2 4 2 6" xfId="61158"/>
    <cellStyle name="Обычный 6 2 2 4 3" xfId="156"/>
    <cellStyle name="Обычный 6 2 2 4 3 2" xfId="328"/>
    <cellStyle name="Обычный 6 2 2 4 3 3" xfId="499"/>
    <cellStyle name="Обычный 6 2 2 4 3 4" xfId="61159"/>
    <cellStyle name="Обычный 6 2 2 4 4" xfId="157"/>
    <cellStyle name="Обычный 6 2 2 4 4 2" xfId="329"/>
    <cellStyle name="Обычный 6 2 2 4 4 3" xfId="500"/>
    <cellStyle name="Обычный 6 2 2 4 4 4" xfId="61160"/>
    <cellStyle name="Обычный 6 2 2 4 5" xfId="295"/>
    <cellStyle name="Обычный 6 2 2 4 6" xfId="466"/>
    <cellStyle name="Обычный 6 2 2 4 7" xfId="61161"/>
    <cellStyle name="Обычный 6 2 2 5" xfId="158"/>
    <cellStyle name="Обычный 6 2 2 5 2" xfId="159"/>
    <cellStyle name="Обычный 6 2 2 5 2 2" xfId="331"/>
    <cellStyle name="Обычный 6 2 2 5 2 3" xfId="502"/>
    <cellStyle name="Обычный 6 2 2 5 2 4" xfId="61162"/>
    <cellStyle name="Обычный 6 2 2 5 3" xfId="160"/>
    <cellStyle name="Обычный 6 2 2 5 3 2" xfId="332"/>
    <cellStyle name="Обычный 6 2 2 5 3 3" xfId="503"/>
    <cellStyle name="Обычный 6 2 2 5 3 4" xfId="61163"/>
    <cellStyle name="Обычный 6 2 2 5 4" xfId="330"/>
    <cellStyle name="Обычный 6 2 2 5 5" xfId="501"/>
    <cellStyle name="Обычный 6 2 2 5 6" xfId="61164"/>
    <cellStyle name="Обычный 6 2 2 6" xfId="161"/>
    <cellStyle name="Обычный 6 2 2 6 2" xfId="333"/>
    <cellStyle name="Обычный 6 2 2 6 3" xfId="504"/>
    <cellStyle name="Обычный 6 2 2 6 4" xfId="61165"/>
    <cellStyle name="Обычный 6 2 2 7" xfId="162"/>
    <cellStyle name="Обычный 6 2 2 7 2" xfId="334"/>
    <cellStyle name="Обычный 6 2 2 7 3" xfId="505"/>
    <cellStyle name="Обычный 6 2 2 7 4" xfId="61166"/>
    <cellStyle name="Обычный 6 2 2 8" xfId="163"/>
    <cellStyle name="Обычный 6 2 2 8 2" xfId="335"/>
    <cellStyle name="Обычный 6 2 2 8 3" xfId="506"/>
    <cellStyle name="Обычный 6 2 2 8 4" xfId="61167"/>
    <cellStyle name="Обычный 6 2 2 9" xfId="112"/>
    <cellStyle name="Обычный 6 2 2 9 2" xfId="61168"/>
    <cellStyle name="Обычный 6 2 2_Макет" xfId="61169"/>
    <cellStyle name="Обычный 6 2 3" xfId="102"/>
    <cellStyle name="Обычный 6 2 3 10" xfId="287"/>
    <cellStyle name="Обычный 6 2 3 10 2" xfId="61170"/>
    <cellStyle name="Обычный 6 2 3 11" xfId="458"/>
    <cellStyle name="Обычный 6 2 3 12" xfId="61171"/>
    <cellStyle name="Обычный 6 2 3 2" xfId="117"/>
    <cellStyle name="Обычный 6 2 3 2 2" xfId="134"/>
    <cellStyle name="Обычный 6 2 3 2 2 2" xfId="164"/>
    <cellStyle name="Обычный 6 2 3 2 2 2 2" xfId="165"/>
    <cellStyle name="Обычный 6 2 3 2 2 2 2 2" xfId="337"/>
    <cellStyle name="Обычный 6 2 3 2 2 2 2 3" xfId="508"/>
    <cellStyle name="Обычный 6 2 3 2 2 2 2 4" xfId="61172"/>
    <cellStyle name="Обычный 6 2 3 2 2 2 3" xfId="166"/>
    <cellStyle name="Обычный 6 2 3 2 2 2 3 2" xfId="338"/>
    <cellStyle name="Обычный 6 2 3 2 2 2 3 3" xfId="509"/>
    <cellStyle name="Обычный 6 2 3 2 2 2 3 4" xfId="61173"/>
    <cellStyle name="Обычный 6 2 3 2 2 2 4" xfId="336"/>
    <cellStyle name="Обычный 6 2 3 2 2 2 5" xfId="507"/>
    <cellStyle name="Обычный 6 2 3 2 2 2 6" xfId="61174"/>
    <cellStyle name="Обычный 6 2 3 2 2 3" xfId="167"/>
    <cellStyle name="Обычный 6 2 3 2 2 3 2" xfId="339"/>
    <cellStyle name="Обычный 6 2 3 2 2 3 3" xfId="510"/>
    <cellStyle name="Обычный 6 2 3 2 2 3 4" xfId="61175"/>
    <cellStyle name="Обычный 6 2 3 2 2 4" xfId="168"/>
    <cellStyle name="Обычный 6 2 3 2 2 4 2" xfId="340"/>
    <cellStyle name="Обычный 6 2 3 2 2 4 3" xfId="511"/>
    <cellStyle name="Обычный 6 2 3 2 2 4 4" xfId="61176"/>
    <cellStyle name="Обычный 6 2 3 2 2 5" xfId="306"/>
    <cellStyle name="Обычный 6 2 3 2 2 6" xfId="477"/>
    <cellStyle name="Обычный 6 2 3 2 2 7" xfId="61177"/>
    <cellStyle name="Обычный 6 2 3 2 3" xfId="136"/>
    <cellStyle name="Обычный 6 2 3 2 3 2" xfId="169"/>
    <cellStyle name="Обычный 6 2 3 2 3 2 2" xfId="341"/>
    <cellStyle name="Обычный 6 2 3 2 3 2 3" xfId="512"/>
    <cellStyle name="Обычный 6 2 3 2 3 2 4" xfId="61178"/>
    <cellStyle name="Обычный 6 2 3 2 3 3" xfId="170"/>
    <cellStyle name="Обычный 6 2 3 2 3 3 2" xfId="342"/>
    <cellStyle name="Обычный 6 2 3 2 3 3 3" xfId="513"/>
    <cellStyle name="Обычный 6 2 3 2 3 3 4" xfId="61179"/>
    <cellStyle name="Обычный 6 2 3 2 3 4" xfId="308"/>
    <cellStyle name="Обычный 6 2 3 2 3 5" xfId="479"/>
    <cellStyle name="Обычный 6 2 3 2 3 6" xfId="61180"/>
    <cellStyle name="Обычный 6 2 3 2 4" xfId="171"/>
    <cellStyle name="Обычный 6 2 3 2 4 2" xfId="343"/>
    <cellStyle name="Обычный 6 2 3 2 4 3" xfId="514"/>
    <cellStyle name="Обычный 6 2 3 2 4 4" xfId="61181"/>
    <cellStyle name="Обычный 6 2 3 2 5" xfId="172"/>
    <cellStyle name="Обычный 6 2 3 2 5 2" xfId="344"/>
    <cellStyle name="Обычный 6 2 3 2 5 3" xfId="515"/>
    <cellStyle name="Обычный 6 2 3 2 5 4" xfId="61182"/>
    <cellStyle name="Обычный 6 2 3 2 6" xfId="289"/>
    <cellStyle name="Обычный 6 2 3 2 7" xfId="460"/>
    <cellStyle name="Обычный 6 2 3 2 8" xfId="61183"/>
    <cellStyle name="Обычный 6 2 3 3" xfId="132"/>
    <cellStyle name="Обычный 6 2 3 3 2" xfId="173"/>
    <cellStyle name="Обычный 6 2 3 3 2 2" xfId="174"/>
    <cellStyle name="Обычный 6 2 3 3 2 2 2" xfId="346"/>
    <cellStyle name="Обычный 6 2 3 3 2 2 3" xfId="517"/>
    <cellStyle name="Обычный 6 2 3 3 2 2 4" xfId="61184"/>
    <cellStyle name="Обычный 6 2 3 3 2 3" xfId="175"/>
    <cellStyle name="Обычный 6 2 3 3 2 3 2" xfId="347"/>
    <cellStyle name="Обычный 6 2 3 3 2 3 3" xfId="518"/>
    <cellStyle name="Обычный 6 2 3 3 2 3 4" xfId="61185"/>
    <cellStyle name="Обычный 6 2 3 3 2 4" xfId="345"/>
    <cellStyle name="Обычный 6 2 3 3 2 5" xfId="516"/>
    <cellStyle name="Обычный 6 2 3 3 2 6" xfId="61186"/>
    <cellStyle name="Обычный 6 2 3 3 3" xfId="176"/>
    <cellStyle name="Обычный 6 2 3 3 3 2" xfId="348"/>
    <cellStyle name="Обычный 6 2 3 3 3 3" xfId="519"/>
    <cellStyle name="Обычный 6 2 3 3 3 4" xfId="61187"/>
    <cellStyle name="Обычный 6 2 3 3 4" xfId="177"/>
    <cellStyle name="Обычный 6 2 3 3 4 2" xfId="349"/>
    <cellStyle name="Обычный 6 2 3 3 4 3" xfId="520"/>
    <cellStyle name="Обычный 6 2 3 3 4 4" xfId="61188"/>
    <cellStyle name="Обычный 6 2 3 3 5" xfId="304"/>
    <cellStyle name="Обычный 6 2 3 3 6" xfId="475"/>
    <cellStyle name="Обычный 6 2 3 3 7" xfId="61189"/>
    <cellStyle name="Обычный 6 2 3 4" xfId="125"/>
    <cellStyle name="Обычный 6 2 3 4 2" xfId="178"/>
    <cellStyle name="Обычный 6 2 3 4 2 2" xfId="179"/>
    <cellStyle name="Обычный 6 2 3 4 2 2 2" xfId="351"/>
    <cellStyle name="Обычный 6 2 3 4 2 2 3" xfId="522"/>
    <cellStyle name="Обычный 6 2 3 4 2 2 4" xfId="61190"/>
    <cellStyle name="Обычный 6 2 3 4 2 3" xfId="180"/>
    <cellStyle name="Обычный 6 2 3 4 2 3 2" xfId="352"/>
    <cellStyle name="Обычный 6 2 3 4 2 3 3" xfId="523"/>
    <cellStyle name="Обычный 6 2 3 4 2 3 4" xfId="61191"/>
    <cellStyle name="Обычный 6 2 3 4 2 4" xfId="350"/>
    <cellStyle name="Обычный 6 2 3 4 2 5" xfId="521"/>
    <cellStyle name="Обычный 6 2 3 4 2 6" xfId="61192"/>
    <cellStyle name="Обычный 6 2 3 4 3" xfId="181"/>
    <cellStyle name="Обычный 6 2 3 4 3 2" xfId="353"/>
    <cellStyle name="Обычный 6 2 3 4 3 3" xfId="524"/>
    <cellStyle name="Обычный 6 2 3 4 3 4" xfId="61193"/>
    <cellStyle name="Обычный 6 2 3 4 4" xfId="182"/>
    <cellStyle name="Обычный 6 2 3 4 4 2" xfId="354"/>
    <cellStyle name="Обычный 6 2 3 4 4 3" xfId="525"/>
    <cellStyle name="Обычный 6 2 3 4 4 4" xfId="61194"/>
    <cellStyle name="Обычный 6 2 3 4 5" xfId="297"/>
    <cellStyle name="Обычный 6 2 3 4 6" xfId="468"/>
    <cellStyle name="Обычный 6 2 3 4 7" xfId="61195"/>
    <cellStyle name="Обычный 6 2 3 5" xfId="183"/>
    <cellStyle name="Обычный 6 2 3 5 2" xfId="184"/>
    <cellStyle name="Обычный 6 2 3 5 2 2" xfId="356"/>
    <cellStyle name="Обычный 6 2 3 5 2 3" xfId="527"/>
    <cellStyle name="Обычный 6 2 3 5 2 4" xfId="61196"/>
    <cellStyle name="Обычный 6 2 3 5 3" xfId="185"/>
    <cellStyle name="Обычный 6 2 3 5 3 2" xfId="357"/>
    <cellStyle name="Обычный 6 2 3 5 3 3" xfId="528"/>
    <cellStyle name="Обычный 6 2 3 5 3 4" xfId="61197"/>
    <cellStyle name="Обычный 6 2 3 5 4" xfId="355"/>
    <cellStyle name="Обычный 6 2 3 5 5" xfId="526"/>
    <cellStyle name="Обычный 6 2 3 5 6" xfId="61198"/>
    <cellStyle name="Обычный 6 2 3 6" xfId="186"/>
    <cellStyle name="Обычный 6 2 3 6 2" xfId="358"/>
    <cellStyle name="Обычный 6 2 3 6 3" xfId="529"/>
    <cellStyle name="Обычный 6 2 3 6 4" xfId="61199"/>
    <cellStyle name="Обычный 6 2 3 7" xfId="187"/>
    <cellStyle name="Обычный 6 2 3 7 2" xfId="359"/>
    <cellStyle name="Обычный 6 2 3 7 3" xfId="530"/>
    <cellStyle name="Обычный 6 2 3 7 4" xfId="61200"/>
    <cellStyle name="Обычный 6 2 3 8" xfId="188"/>
    <cellStyle name="Обычный 6 2 3 8 2" xfId="360"/>
    <cellStyle name="Обычный 6 2 3 8 3" xfId="531"/>
    <cellStyle name="Обычный 6 2 3 8 4" xfId="61201"/>
    <cellStyle name="Обычный 6 2 3 9" xfId="114"/>
    <cellStyle name="Обычный 6 2 3 9 2" xfId="61202"/>
    <cellStyle name="Обычный 6 2 4" xfId="129"/>
    <cellStyle name="Обычный 6 2 4 2" xfId="189"/>
    <cellStyle name="Обычный 6 2 4 2 2" xfId="190"/>
    <cellStyle name="Обычный 6 2 4 2 2 2" xfId="362"/>
    <cellStyle name="Обычный 6 2 4 2 2 3" xfId="533"/>
    <cellStyle name="Обычный 6 2 4 2 2 4" xfId="61203"/>
    <cellStyle name="Обычный 6 2 4 2 3" xfId="191"/>
    <cellStyle name="Обычный 6 2 4 2 3 2" xfId="363"/>
    <cellStyle name="Обычный 6 2 4 2 3 3" xfId="534"/>
    <cellStyle name="Обычный 6 2 4 2 3 4" xfId="61204"/>
    <cellStyle name="Обычный 6 2 4 2 4" xfId="361"/>
    <cellStyle name="Обычный 6 2 4 2 5" xfId="532"/>
    <cellStyle name="Обычный 6 2 4 2 6" xfId="61205"/>
    <cellStyle name="Обычный 6 2 4 3" xfId="192"/>
    <cellStyle name="Обычный 6 2 4 3 2" xfId="364"/>
    <cellStyle name="Обычный 6 2 4 3 3" xfId="535"/>
    <cellStyle name="Обычный 6 2 4 3 4" xfId="61206"/>
    <cellStyle name="Обычный 6 2 4 4" xfId="193"/>
    <cellStyle name="Обычный 6 2 4 4 2" xfId="365"/>
    <cellStyle name="Обычный 6 2 4 4 3" xfId="536"/>
    <cellStyle name="Обычный 6 2 4 4 4" xfId="61207"/>
    <cellStyle name="Обычный 6 2 4 5" xfId="301"/>
    <cellStyle name="Обычный 6 2 4 6" xfId="472"/>
    <cellStyle name="Обычный 6 2 4 7" xfId="61208"/>
    <cellStyle name="Обычный 6 2 5" xfId="122"/>
    <cellStyle name="Обычный 6 2 5 2" xfId="194"/>
    <cellStyle name="Обычный 6 2 5 2 2" xfId="195"/>
    <cellStyle name="Обычный 6 2 5 2 2 2" xfId="367"/>
    <cellStyle name="Обычный 6 2 5 2 2 3" xfId="538"/>
    <cellStyle name="Обычный 6 2 5 2 2 4" xfId="61209"/>
    <cellStyle name="Обычный 6 2 5 2 3" xfId="196"/>
    <cellStyle name="Обычный 6 2 5 2 3 2" xfId="368"/>
    <cellStyle name="Обычный 6 2 5 2 3 3" xfId="539"/>
    <cellStyle name="Обычный 6 2 5 2 3 4" xfId="61210"/>
    <cellStyle name="Обычный 6 2 5 2 4" xfId="366"/>
    <cellStyle name="Обычный 6 2 5 2 5" xfId="537"/>
    <cellStyle name="Обычный 6 2 5 2 6" xfId="61211"/>
    <cellStyle name="Обычный 6 2 5 3" xfId="197"/>
    <cellStyle name="Обычный 6 2 5 3 2" xfId="369"/>
    <cellStyle name="Обычный 6 2 5 3 3" xfId="540"/>
    <cellStyle name="Обычный 6 2 5 3 4" xfId="61212"/>
    <cellStyle name="Обычный 6 2 5 4" xfId="198"/>
    <cellStyle name="Обычный 6 2 5 4 2" xfId="370"/>
    <cellStyle name="Обычный 6 2 5 4 3" xfId="541"/>
    <cellStyle name="Обычный 6 2 5 4 4" xfId="61213"/>
    <cellStyle name="Обычный 6 2 5 5" xfId="294"/>
    <cellStyle name="Обычный 6 2 5 6" xfId="465"/>
    <cellStyle name="Обычный 6 2 5 7" xfId="61214"/>
    <cellStyle name="Обычный 6 2 6" xfId="199"/>
    <cellStyle name="Обычный 6 2 6 2" xfId="200"/>
    <cellStyle name="Обычный 6 2 6 2 2" xfId="372"/>
    <cellStyle name="Обычный 6 2 6 2 3" xfId="543"/>
    <cellStyle name="Обычный 6 2 6 2 4" xfId="61215"/>
    <cellStyle name="Обычный 6 2 6 3" xfId="201"/>
    <cellStyle name="Обычный 6 2 6 3 2" xfId="373"/>
    <cellStyle name="Обычный 6 2 6 3 3" xfId="544"/>
    <cellStyle name="Обычный 6 2 6 3 4" xfId="61216"/>
    <cellStyle name="Обычный 6 2 6 4" xfId="371"/>
    <cellStyle name="Обычный 6 2 6 5" xfId="542"/>
    <cellStyle name="Обычный 6 2 6 6" xfId="61217"/>
    <cellStyle name="Обычный 6 2 7" xfId="202"/>
    <cellStyle name="Обычный 6 2 7 2" xfId="374"/>
    <cellStyle name="Обычный 6 2 7 3" xfId="545"/>
    <cellStyle name="Обычный 6 2 7 4" xfId="61218"/>
    <cellStyle name="Обычный 6 2 8" xfId="203"/>
    <cellStyle name="Обычный 6 2 8 2" xfId="375"/>
    <cellStyle name="Обычный 6 2 8 3" xfId="546"/>
    <cellStyle name="Обычный 6 2 8 4" xfId="61219"/>
    <cellStyle name="Обычный 6 2 9" xfId="204"/>
    <cellStyle name="Обычный 6 2 9 2" xfId="376"/>
    <cellStyle name="Обычный 6 2 9 3" xfId="547"/>
    <cellStyle name="Обычный 6 2 9 4" xfId="61220"/>
    <cellStyle name="Обычный 6 2_6.1. Паспорт сетевой график" xfId="61221"/>
    <cellStyle name="Обычный 6 3" xfId="126"/>
    <cellStyle name="Обычный 6 3 2" xfId="205"/>
    <cellStyle name="Обычный 6 3 2 2" xfId="206"/>
    <cellStyle name="Обычный 6 3 2 2 2" xfId="378"/>
    <cellStyle name="Обычный 6 3 2 2 3" xfId="549"/>
    <cellStyle name="Обычный 6 3 2 2 4" xfId="61222"/>
    <cellStyle name="Обычный 6 3 2 3" xfId="207"/>
    <cellStyle name="Обычный 6 3 2 3 2" xfId="379"/>
    <cellStyle name="Обычный 6 3 2 3 3" xfId="550"/>
    <cellStyle name="Обычный 6 3 2 3 4" xfId="61223"/>
    <cellStyle name="Обычный 6 3 2 4" xfId="377"/>
    <cellStyle name="Обычный 6 3 2 5" xfId="548"/>
    <cellStyle name="Обычный 6 3 2 6" xfId="61224"/>
    <cellStyle name="Обычный 6 3 3" xfId="208"/>
    <cellStyle name="Обычный 6 3 3 2" xfId="380"/>
    <cellStyle name="Обычный 6 3 3 3" xfId="551"/>
    <cellStyle name="Обычный 6 3 3 4" xfId="61225"/>
    <cellStyle name="Обычный 6 3 4" xfId="209"/>
    <cellStyle name="Обычный 6 3 4 2" xfId="381"/>
    <cellStyle name="Обычный 6 3 4 3" xfId="552"/>
    <cellStyle name="Обычный 6 3 4 4" xfId="61226"/>
    <cellStyle name="Обычный 6 3 5" xfId="298"/>
    <cellStyle name="Обычный 6 3 5 2" xfId="61227"/>
    <cellStyle name="Обычный 6 3 6" xfId="469"/>
    <cellStyle name="Обычный 6 3 7" xfId="61228"/>
    <cellStyle name="Обычный 6 4" xfId="119"/>
    <cellStyle name="Обычный 6 4 2" xfId="210"/>
    <cellStyle name="Обычный 6 4 2 2" xfId="211"/>
    <cellStyle name="Обычный 6 4 2 2 2" xfId="383"/>
    <cellStyle name="Обычный 6 4 2 2 3" xfId="554"/>
    <cellStyle name="Обычный 6 4 2 2 4" xfId="61229"/>
    <cellStyle name="Обычный 6 4 2 3" xfId="212"/>
    <cellStyle name="Обычный 6 4 2 3 2" xfId="384"/>
    <cellStyle name="Обычный 6 4 2 3 3" xfId="555"/>
    <cellStyle name="Обычный 6 4 2 3 4" xfId="61230"/>
    <cellStyle name="Обычный 6 4 2 4" xfId="382"/>
    <cellStyle name="Обычный 6 4 2 5" xfId="553"/>
    <cellStyle name="Обычный 6 4 2 6" xfId="61231"/>
    <cellStyle name="Обычный 6 4 3" xfId="213"/>
    <cellStyle name="Обычный 6 4 3 2" xfId="385"/>
    <cellStyle name="Обычный 6 4 3 3" xfId="556"/>
    <cellStyle name="Обычный 6 4 3 4" xfId="61232"/>
    <cellStyle name="Обычный 6 4 4" xfId="214"/>
    <cellStyle name="Обычный 6 4 4 2" xfId="386"/>
    <cellStyle name="Обычный 6 4 4 3" xfId="557"/>
    <cellStyle name="Обычный 6 4 4 4" xfId="61233"/>
    <cellStyle name="Обычный 6 4 5" xfId="291"/>
    <cellStyle name="Обычный 6 4 6" xfId="462"/>
    <cellStyle name="Обычный 6 4 7" xfId="61234"/>
    <cellStyle name="Обычный 6 5" xfId="215"/>
    <cellStyle name="Обычный 6 5 2" xfId="216"/>
    <cellStyle name="Обычный 6 5 2 2" xfId="388"/>
    <cellStyle name="Обычный 6 5 2 3" xfId="559"/>
    <cellStyle name="Обычный 6 5 2 4" xfId="61235"/>
    <cellStyle name="Обычный 6 5 3" xfId="217"/>
    <cellStyle name="Обычный 6 5 3 2" xfId="389"/>
    <cellStyle name="Обычный 6 5 3 3" xfId="560"/>
    <cellStyle name="Обычный 6 5 3 4" xfId="61236"/>
    <cellStyle name="Обычный 6 5 4" xfId="387"/>
    <cellStyle name="Обычный 6 5 5" xfId="558"/>
    <cellStyle name="Обычный 6 5 6" xfId="61237"/>
    <cellStyle name="Обычный 6 6" xfId="218"/>
    <cellStyle name="Обычный 6 6 2" xfId="390"/>
    <cellStyle name="Обычный 6 6 3" xfId="561"/>
    <cellStyle name="Обычный 6 6 4" xfId="61238"/>
    <cellStyle name="Обычный 6 7" xfId="219"/>
    <cellStyle name="Обычный 6 7 2" xfId="391"/>
    <cellStyle name="Обычный 6 7 3" xfId="562"/>
    <cellStyle name="Обычный 6 7 4" xfId="61239"/>
    <cellStyle name="Обычный 6 8" xfId="220"/>
    <cellStyle name="Обычный 6 8 2" xfId="392"/>
    <cellStyle name="Обычный 6 8 3" xfId="563"/>
    <cellStyle name="Обычный 6 8 4" xfId="61240"/>
    <cellStyle name="Обычный 6 9" xfId="108"/>
    <cellStyle name="Обычный 6 9 2" xfId="61241"/>
    <cellStyle name="Обычный 6_6.1. Паспорт сетевой график" xfId="61242"/>
    <cellStyle name="Обычный 64" xfId="61243"/>
    <cellStyle name="Обычный 64 2" xfId="61244"/>
    <cellStyle name="Обычный 64 2 2" xfId="61245"/>
    <cellStyle name="Обычный 64 3" xfId="61246"/>
    <cellStyle name="Обычный 64 3 2" xfId="61247"/>
    <cellStyle name="Обычный 64 4" xfId="61248"/>
    <cellStyle name="Обычный 64 4 2" xfId="61249"/>
    <cellStyle name="Обычный 64 5" xfId="61250"/>
    <cellStyle name="Обычный 64 6" xfId="61251"/>
    <cellStyle name="Обычный 64 7" xfId="61252"/>
    <cellStyle name="Обычный 64 8" xfId="61253"/>
    <cellStyle name="Обычный 64 9" xfId="61254"/>
    <cellStyle name="Обычный 67" xfId="61255"/>
    <cellStyle name="Обычный 67 2" xfId="61256"/>
    <cellStyle name="Обычный 69" xfId="61257"/>
    <cellStyle name="Обычный 69 2" xfId="61258"/>
    <cellStyle name="Обычный 7" xfId="55"/>
    <cellStyle name="Обычный 7 10" xfId="61259"/>
    <cellStyle name="Обычный 7 11" xfId="61260"/>
    <cellStyle name="Обычный 7 12" xfId="61261"/>
    <cellStyle name="Обычный 7 13" xfId="61262"/>
    <cellStyle name="Обычный 7 14" xfId="61263"/>
    <cellStyle name="Обычный 7 15" xfId="61264"/>
    <cellStyle name="Обычный 7 16" xfId="61265"/>
    <cellStyle name="Обычный 7 17" xfId="61266"/>
    <cellStyle name="Обычный 7 18" xfId="61267"/>
    <cellStyle name="Обычный 7 19" xfId="61268"/>
    <cellStyle name="Обычный 7 2" xfId="59"/>
    <cellStyle name="Обычный 7 2 10" xfId="457"/>
    <cellStyle name="Обычный 7 2 11" xfId="61269"/>
    <cellStyle name="Обычный 7 2 2" xfId="131"/>
    <cellStyle name="Обычный 7 2 2 2" xfId="221"/>
    <cellStyle name="Обычный 7 2 2 2 2" xfId="222"/>
    <cellStyle name="Обычный 7 2 2 2 2 2" xfId="394"/>
    <cellStyle name="Обычный 7 2 2 2 2 3" xfId="565"/>
    <cellStyle name="Обычный 7 2 2 2 2 4" xfId="61270"/>
    <cellStyle name="Обычный 7 2 2 2 3" xfId="223"/>
    <cellStyle name="Обычный 7 2 2 2 3 2" xfId="395"/>
    <cellStyle name="Обычный 7 2 2 2 3 3" xfId="566"/>
    <cellStyle name="Обычный 7 2 2 2 3 4" xfId="61271"/>
    <cellStyle name="Обычный 7 2 2 2 4" xfId="393"/>
    <cellStyle name="Обычный 7 2 2 2 5" xfId="564"/>
    <cellStyle name="Обычный 7 2 2 2 6" xfId="61272"/>
    <cellStyle name="Обычный 7 2 2 3" xfId="224"/>
    <cellStyle name="Обычный 7 2 2 3 2" xfId="396"/>
    <cellStyle name="Обычный 7 2 2 3 3" xfId="567"/>
    <cellStyle name="Обычный 7 2 2 3 4" xfId="61273"/>
    <cellStyle name="Обычный 7 2 2 4" xfId="225"/>
    <cellStyle name="Обычный 7 2 2 4 2" xfId="397"/>
    <cellStyle name="Обычный 7 2 2 4 3" xfId="568"/>
    <cellStyle name="Обычный 7 2 2 4 4" xfId="61274"/>
    <cellStyle name="Обычный 7 2 2 5" xfId="303"/>
    <cellStyle name="Обычный 7 2 2 6" xfId="474"/>
    <cellStyle name="Обычный 7 2 2 7" xfId="61275"/>
    <cellStyle name="Обычный 7 2 3" xfId="124"/>
    <cellStyle name="Обычный 7 2 3 2" xfId="226"/>
    <cellStyle name="Обычный 7 2 3 2 2" xfId="227"/>
    <cellStyle name="Обычный 7 2 3 2 2 2" xfId="399"/>
    <cellStyle name="Обычный 7 2 3 2 2 3" xfId="570"/>
    <cellStyle name="Обычный 7 2 3 2 2 4" xfId="61276"/>
    <cellStyle name="Обычный 7 2 3 2 3" xfId="228"/>
    <cellStyle name="Обычный 7 2 3 2 3 2" xfId="400"/>
    <cellStyle name="Обычный 7 2 3 2 3 3" xfId="571"/>
    <cellStyle name="Обычный 7 2 3 2 3 4" xfId="61277"/>
    <cellStyle name="Обычный 7 2 3 2 4" xfId="398"/>
    <cellStyle name="Обычный 7 2 3 2 5" xfId="569"/>
    <cellStyle name="Обычный 7 2 3 2 6" xfId="61278"/>
    <cellStyle name="Обычный 7 2 3 3" xfId="229"/>
    <cellStyle name="Обычный 7 2 3 3 2" xfId="401"/>
    <cellStyle name="Обычный 7 2 3 3 3" xfId="572"/>
    <cellStyle name="Обычный 7 2 3 3 4" xfId="61279"/>
    <cellStyle name="Обычный 7 2 3 4" xfId="230"/>
    <cellStyle name="Обычный 7 2 3 4 2" xfId="402"/>
    <cellStyle name="Обычный 7 2 3 4 3" xfId="573"/>
    <cellStyle name="Обычный 7 2 3 4 4" xfId="61280"/>
    <cellStyle name="Обычный 7 2 3 5" xfId="296"/>
    <cellStyle name="Обычный 7 2 3 6" xfId="467"/>
    <cellStyle name="Обычный 7 2 3 7" xfId="61281"/>
    <cellStyle name="Обычный 7 2 4" xfId="231"/>
    <cellStyle name="Обычный 7 2 4 2" xfId="232"/>
    <cellStyle name="Обычный 7 2 4 2 2" xfId="404"/>
    <cellStyle name="Обычный 7 2 4 2 3" xfId="575"/>
    <cellStyle name="Обычный 7 2 4 2 4" xfId="61282"/>
    <cellStyle name="Обычный 7 2 4 3" xfId="233"/>
    <cellStyle name="Обычный 7 2 4 3 2" xfId="405"/>
    <cellStyle name="Обычный 7 2 4 3 3" xfId="576"/>
    <cellStyle name="Обычный 7 2 4 3 4" xfId="61283"/>
    <cellStyle name="Обычный 7 2 4 4" xfId="403"/>
    <cellStyle name="Обычный 7 2 4 5" xfId="574"/>
    <cellStyle name="Обычный 7 2 4 6" xfId="61284"/>
    <cellStyle name="Обычный 7 2 5" xfId="234"/>
    <cellStyle name="Обычный 7 2 5 2" xfId="406"/>
    <cellStyle name="Обычный 7 2 5 3" xfId="577"/>
    <cellStyle name="Обычный 7 2 5 4" xfId="61285"/>
    <cellStyle name="Обычный 7 2 6" xfId="235"/>
    <cellStyle name="Обычный 7 2 6 2" xfId="407"/>
    <cellStyle name="Обычный 7 2 6 3" xfId="578"/>
    <cellStyle name="Обычный 7 2 6 4" xfId="61286"/>
    <cellStyle name="Обычный 7 2 7" xfId="236"/>
    <cellStyle name="Обычный 7 2 7 2" xfId="408"/>
    <cellStyle name="Обычный 7 2 7 3" xfId="579"/>
    <cellStyle name="Обычный 7 2 7 4" xfId="61287"/>
    <cellStyle name="Обычный 7 2 8" xfId="113"/>
    <cellStyle name="Обычный 7 2 8 2" xfId="61288"/>
    <cellStyle name="Обычный 7 2 9" xfId="286"/>
    <cellStyle name="Обычный 7 2 9 2" xfId="61289"/>
    <cellStyle name="Обычный 7 2_Макет" xfId="61290"/>
    <cellStyle name="Обычный 7 20" xfId="61291"/>
    <cellStyle name="Обычный 7 21" xfId="61292"/>
    <cellStyle name="Обычный 7 22" xfId="61293"/>
    <cellStyle name="Обычный 7 23" xfId="61294"/>
    <cellStyle name="Обычный 7 24" xfId="61295"/>
    <cellStyle name="Обычный 7 25" xfId="61296"/>
    <cellStyle name="Обычный 7 26" xfId="61297"/>
    <cellStyle name="Обычный 7 27" xfId="61298"/>
    <cellStyle name="Обычный 7 28" xfId="61299"/>
    <cellStyle name="Обычный 7 29" xfId="61300"/>
    <cellStyle name="Обычный 7 3" xfId="61301"/>
    <cellStyle name="Обычный 7 3 2" xfId="624"/>
    <cellStyle name="Обычный 7 30" xfId="61302"/>
    <cellStyle name="Обычный 7 31" xfId="61303"/>
    <cellStyle name="Обычный 7 32" xfId="61304"/>
    <cellStyle name="Обычный 7 33" xfId="61305"/>
    <cellStyle name="Обычный 7 34" xfId="61306"/>
    <cellStyle name="Обычный 7 35" xfId="61307"/>
    <cellStyle name="Обычный 7 36" xfId="61308"/>
    <cellStyle name="Обычный 7 37" xfId="61309"/>
    <cellStyle name="Обычный 7 38" xfId="61310"/>
    <cellStyle name="Обычный 7 39" xfId="61311"/>
    <cellStyle name="Обычный 7 4" xfId="61312"/>
    <cellStyle name="Обычный 7 4 2" xfId="61313"/>
    <cellStyle name="Обычный 7 40" xfId="61314"/>
    <cellStyle name="Обычный 7 41" xfId="61315"/>
    <cellStyle name="Обычный 7 42" xfId="61316"/>
    <cellStyle name="Обычный 7 43" xfId="61317"/>
    <cellStyle name="Обычный 7 44" xfId="61318"/>
    <cellStyle name="Обычный 7 44 2" xfId="61319"/>
    <cellStyle name="Обычный 7 44 2 2" xfId="61320"/>
    <cellStyle name="Обычный 7 44 2 2 2" xfId="61321"/>
    <cellStyle name="Обычный 7 44 2 2 2 2" xfId="61322"/>
    <cellStyle name="Обычный 7 44 2 2 2 2 2" xfId="61323"/>
    <cellStyle name="Обычный 7 44 2 2 2 2 2 2" xfId="61324"/>
    <cellStyle name="Обычный 7 44 2 2 2 2 3" xfId="61325"/>
    <cellStyle name="Обычный 7 44 2 2 2 3" xfId="61326"/>
    <cellStyle name="Обычный 7 44 2 2 2 3 2" xfId="61327"/>
    <cellStyle name="Обычный 7 44 2 2 2 4" xfId="61328"/>
    <cellStyle name="Обычный 7 44 2 2 3" xfId="61329"/>
    <cellStyle name="Обычный 7 44 2 2 3 2" xfId="61330"/>
    <cellStyle name="Обычный 7 44 2 2 3 2 2" xfId="61331"/>
    <cellStyle name="Обычный 7 44 2 2 3 3" xfId="61332"/>
    <cellStyle name="Обычный 7 44 2 2 4" xfId="61333"/>
    <cellStyle name="Обычный 7 44 2 2 4 2" xfId="61334"/>
    <cellStyle name="Обычный 7 44 2 2 5" xfId="61335"/>
    <cellStyle name="Обычный 7 44 2 3" xfId="61336"/>
    <cellStyle name="Обычный 7 44 2 3 2" xfId="61337"/>
    <cellStyle name="Обычный 7 44 2 3 2 2" xfId="61338"/>
    <cellStyle name="Обычный 7 44 2 3 2 2 2" xfId="61339"/>
    <cellStyle name="Обычный 7 44 2 3 2 2 2 2" xfId="61340"/>
    <cellStyle name="Обычный 7 44 2 3 2 2 3" xfId="61341"/>
    <cellStyle name="Обычный 7 44 2 3 2 3" xfId="61342"/>
    <cellStyle name="Обычный 7 44 2 3 2 3 2" xfId="61343"/>
    <cellStyle name="Обычный 7 44 2 3 2 4" xfId="61344"/>
    <cellStyle name="Обычный 7 44 2 3 3" xfId="61345"/>
    <cellStyle name="Обычный 7 44 2 3 3 2" xfId="61346"/>
    <cellStyle name="Обычный 7 44 2 3 3 2 2" xfId="61347"/>
    <cellStyle name="Обычный 7 44 2 3 3 3" xfId="61348"/>
    <cellStyle name="Обычный 7 44 2 3 4" xfId="61349"/>
    <cellStyle name="Обычный 7 44 2 3 4 2" xfId="61350"/>
    <cellStyle name="Обычный 7 44 2 3 5" xfId="61351"/>
    <cellStyle name="Обычный 7 44 2 4" xfId="61352"/>
    <cellStyle name="Обычный 7 44 2 4 2" xfId="61353"/>
    <cellStyle name="Обычный 7 44 2 4 2 2" xfId="61354"/>
    <cellStyle name="Обычный 7 44 2 4 2 2 2" xfId="61355"/>
    <cellStyle name="Обычный 7 44 2 4 2 3" xfId="61356"/>
    <cellStyle name="Обычный 7 44 2 4 3" xfId="61357"/>
    <cellStyle name="Обычный 7 44 2 4 3 2" xfId="61358"/>
    <cellStyle name="Обычный 7 44 2 4 4" xfId="61359"/>
    <cellStyle name="Обычный 7 44 2 5" xfId="61360"/>
    <cellStyle name="Обычный 7 44 2 5 2" xfId="61361"/>
    <cellStyle name="Обычный 7 44 2 5 2 2" xfId="61362"/>
    <cellStyle name="Обычный 7 44 2 5 3" xfId="61363"/>
    <cellStyle name="Обычный 7 44 2 6" xfId="61364"/>
    <cellStyle name="Обычный 7 44 2 6 2" xfId="61365"/>
    <cellStyle name="Обычный 7 44 2 7" xfId="61366"/>
    <cellStyle name="Обычный 7 44 3" xfId="61367"/>
    <cellStyle name="Обычный 7 44 3 2" xfId="61368"/>
    <cellStyle name="Обычный 7 44 3 2 2" xfId="61369"/>
    <cellStyle name="Обычный 7 44 3 2 2 2" xfId="61370"/>
    <cellStyle name="Обычный 7 44 3 2 2 2 2" xfId="61371"/>
    <cellStyle name="Обычный 7 44 3 2 2 3" xfId="61372"/>
    <cellStyle name="Обычный 7 44 3 2 3" xfId="61373"/>
    <cellStyle name="Обычный 7 44 3 2 3 2" xfId="61374"/>
    <cellStyle name="Обычный 7 44 3 2 4" xfId="61375"/>
    <cellStyle name="Обычный 7 44 3 3" xfId="61376"/>
    <cellStyle name="Обычный 7 44 3 3 2" xfId="61377"/>
    <cellStyle name="Обычный 7 44 3 3 2 2" xfId="61378"/>
    <cellStyle name="Обычный 7 44 3 3 3" xfId="61379"/>
    <cellStyle name="Обычный 7 44 3 4" xfId="61380"/>
    <cellStyle name="Обычный 7 44 3 4 2" xfId="61381"/>
    <cellStyle name="Обычный 7 44 3 5" xfId="61382"/>
    <cellStyle name="Обычный 7 44 4" xfId="61383"/>
    <cellStyle name="Обычный 7 44 4 2" xfId="61384"/>
    <cellStyle name="Обычный 7 44 4 2 2" xfId="61385"/>
    <cellStyle name="Обычный 7 44 4 2 2 2" xfId="61386"/>
    <cellStyle name="Обычный 7 44 4 2 2 2 2" xfId="61387"/>
    <cellStyle name="Обычный 7 44 4 2 2 3" xfId="61388"/>
    <cellStyle name="Обычный 7 44 4 2 3" xfId="61389"/>
    <cellStyle name="Обычный 7 44 4 2 3 2" xfId="61390"/>
    <cellStyle name="Обычный 7 44 4 2 4" xfId="61391"/>
    <cellStyle name="Обычный 7 44 4 3" xfId="61392"/>
    <cellStyle name="Обычный 7 44 4 3 2" xfId="61393"/>
    <cellStyle name="Обычный 7 44 4 3 2 2" xfId="61394"/>
    <cellStyle name="Обычный 7 44 4 3 3" xfId="61395"/>
    <cellStyle name="Обычный 7 44 4 4" xfId="61396"/>
    <cellStyle name="Обычный 7 44 4 4 2" xfId="61397"/>
    <cellStyle name="Обычный 7 44 4 5" xfId="61398"/>
    <cellStyle name="Обычный 7 44 5" xfId="61399"/>
    <cellStyle name="Обычный 7 44 5 2" xfId="61400"/>
    <cellStyle name="Обычный 7 44 5 2 2" xfId="61401"/>
    <cellStyle name="Обычный 7 44 5 2 2 2" xfId="61402"/>
    <cellStyle name="Обычный 7 44 5 2 3" xfId="61403"/>
    <cellStyle name="Обычный 7 44 5 3" xfId="61404"/>
    <cellStyle name="Обычный 7 44 5 3 2" xfId="61405"/>
    <cellStyle name="Обычный 7 44 5 4" xfId="61406"/>
    <cellStyle name="Обычный 7 44 6" xfId="61407"/>
    <cellStyle name="Обычный 7 44 6 2" xfId="61408"/>
    <cellStyle name="Обычный 7 44 6 2 2" xfId="61409"/>
    <cellStyle name="Обычный 7 44 6 3" xfId="61410"/>
    <cellStyle name="Обычный 7 44 7" xfId="61411"/>
    <cellStyle name="Обычный 7 44 7 2" xfId="61412"/>
    <cellStyle name="Обычный 7 44 8" xfId="61413"/>
    <cellStyle name="Обычный 7 45" xfId="61414"/>
    <cellStyle name="Обычный 7 45 2" xfId="61415"/>
    <cellStyle name="Обычный 7 45 2 2" xfId="61416"/>
    <cellStyle name="Обычный 7 45 2 2 2" xfId="61417"/>
    <cellStyle name="Обычный 7 45 2 2 2 2" xfId="61418"/>
    <cellStyle name="Обычный 7 45 2 2 2 2 2" xfId="61419"/>
    <cellStyle name="Обычный 7 45 2 2 2 2 2 2" xfId="61420"/>
    <cellStyle name="Обычный 7 45 2 2 2 2 3" xfId="61421"/>
    <cellStyle name="Обычный 7 45 2 2 2 3" xfId="61422"/>
    <cellStyle name="Обычный 7 45 2 2 2 3 2" xfId="61423"/>
    <cellStyle name="Обычный 7 45 2 2 2 4" xfId="61424"/>
    <cellStyle name="Обычный 7 45 2 2 3" xfId="61425"/>
    <cellStyle name="Обычный 7 45 2 2 3 2" xfId="61426"/>
    <cellStyle name="Обычный 7 45 2 2 3 2 2" xfId="61427"/>
    <cellStyle name="Обычный 7 45 2 2 3 3" xfId="61428"/>
    <cellStyle name="Обычный 7 45 2 2 4" xfId="61429"/>
    <cellStyle name="Обычный 7 45 2 2 4 2" xfId="61430"/>
    <cellStyle name="Обычный 7 45 2 2 5" xfId="61431"/>
    <cellStyle name="Обычный 7 45 2 3" xfId="61432"/>
    <cellStyle name="Обычный 7 45 2 3 2" xfId="61433"/>
    <cellStyle name="Обычный 7 45 2 3 2 2" xfId="61434"/>
    <cellStyle name="Обычный 7 45 2 3 2 2 2" xfId="61435"/>
    <cellStyle name="Обычный 7 45 2 3 2 2 2 2" xfId="61436"/>
    <cellStyle name="Обычный 7 45 2 3 2 2 3" xfId="61437"/>
    <cellStyle name="Обычный 7 45 2 3 2 3" xfId="61438"/>
    <cellStyle name="Обычный 7 45 2 3 2 3 2" xfId="61439"/>
    <cellStyle name="Обычный 7 45 2 3 2 4" xfId="61440"/>
    <cellStyle name="Обычный 7 45 2 3 3" xfId="61441"/>
    <cellStyle name="Обычный 7 45 2 3 3 2" xfId="61442"/>
    <cellStyle name="Обычный 7 45 2 3 3 2 2" xfId="61443"/>
    <cellStyle name="Обычный 7 45 2 3 3 3" xfId="61444"/>
    <cellStyle name="Обычный 7 45 2 3 4" xfId="61445"/>
    <cellStyle name="Обычный 7 45 2 3 4 2" xfId="61446"/>
    <cellStyle name="Обычный 7 45 2 3 5" xfId="61447"/>
    <cellStyle name="Обычный 7 45 2 4" xfId="61448"/>
    <cellStyle name="Обычный 7 45 2 4 2" xfId="61449"/>
    <cellStyle name="Обычный 7 45 2 4 2 2" xfId="61450"/>
    <cellStyle name="Обычный 7 45 2 4 2 2 2" xfId="61451"/>
    <cellStyle name="Обычный 7 45 2 4 2 3" xfId="61452"/>
    <cellStyle name="Обычный 7 45 2 4 3" xfId="61453"/>
    <cellStyle name="Обычный 7 45 2 4 3 2" xfId="61454"/>
    <cellStyle name="Обычный 7 45 2 4 4" xfId="61455"/>
    <cellStyle name="Обычный 7 45 2 5" xfId="61456"/>
    <cellStyle name="Обычный 7 45 2 5 2" xfId="61457"/>
    <cellStyle name="Обычный 7 45 2 5 2 2" xfId="61458"/>
    <cellStyle name="Обычный 7 45 2 5 3" xfId="61459"/>
    <cellStyle name="Обычный 7 45 2 6" xfId="61460"/>
    <cellStyle name="Обычный 7 45 2 6 2" xfId="61461"/>
    <cellStyle name="Обычный 7 45 2 7" xfId="61462"/>
    <cellStyle name="Обычный 7 45 3" xfId="61463"/>
    <cellStyle name="Обычный 7 45 3 2" xfId="61464"/>
    <cellStyle name="Обычный 7 45 3 2 2" xfId="61465"/>
    <cellStyle name="Обычный 7 45 3 2 2 2" xfId="61466"/>
    <cellStyle name="Обычный 7 45 3 2 2 2 2" xfId="61467"/>
    <cellStyle name="Обычный 7 45 3 2 2 3" xfId="61468"/>
    <cellStyle name="Обычный 7 45 3 2 3" xfId="61469"/>
    <cellStyle name="Обычный 7 45 3 2 3 2" xfId="61470"/>
    <cellStyle name="Обычный 7 45 3 2 4" xfId="61471"/>
    <cellStyle name="Обычный 7 45 3 3" xfId="61472"/>
    <cellStyle name="Обычный 7 45 3 3 2" xfId="61473"/>
    <cellStyle name="Обычный 7 45 3 3 2 2" xfId="61474"/>
    <cellStyle name="Обычный 7 45 3 3 3" xfId="61475"/>
    <cellStyle name="Обычный 7 45 3 4" xfId="61476"/>
    <cellStyle name="Обычный 7 45 3 4 2" xfId="61477"/>
    <cellStyle name="Обычный 7 45 3 5" xfId="61478"/>
    <cellStyle name="Обычный 7 45 4" xfId="61479"/>
    <cellStyle name="Обычный 7 45 4 2" xfId="61480"/>
    <cellStyle name="Обычный 7 45 4 2 2" xfId="61481"/>
    <cellStyle name="Обычный 7 45 4 2 2 2" xfId="61482"/>
    <cellStyle name="Обычный 7 45 4 2 2 2 2" xfId="61483"/>
    <cellStyle name="Обычный 7 45 4 2 2 3" xfId="61484"/>
    <cellStyle name="Обычный 7 45 4 2 3" xfId="61485"/>
    <cellStyle name="Обычный 7 45 4 2 3 2" xfId="61486"/>
    <cellStyle name="Обычный 7 45 4 2 4" xfId="61487"/>
    <cellStyle name="Обычный 7 45 4 3" xfId="61488"/>
    <cellStyle name="Обычный 7 45 4 3 2" xfId="61489"/>
    <cellStyle name="Обычный 7 45 4 3 2 2" xfId="61490"/>
    <cellStyle name="Обычный 7 45 4 3 3" xfId="61491"/>
    <cellStyle name="Обычный 7 45 4 4" xfId="61492"/>
    <cellStyle name="Обычный 7 45 4 4 2" xfId="61493"/>
    <cellStyle name="Обычный 7 45 4 5" xfId="61494"/>
    <cellStyle name="Обычный 7 45 5" xfId="61495"/>
    <cellStyle name="Обычный 7 45 5 2" xfId="61496"/>
    <cellStyle name="Обычный 7 45 5 2 2" xfId="61497"/>
    <cellStyle name="Обычный 7 45 5 2 2 2" xfId="61498"/>
    <cellStyle name="Обычный 7 45 5 2 3" xfId="61499"/>
    <cellStyle name="Обычный 7 45 5 3" xfId="61500"/>
    <cellStyle name="Обычный 7 45 5 3 2" xfId="61501"/>
    <cellStyle name="Обычный 7 45 5 4" xfId="61502"/>
    <cellStyle name="Обычный 7 45 6" xfId="61503"/>
    <cellStyle name="Обычный 7 45 6 2" xfId="61504"/>
    <cellStyle name="Обычный 7 45 6 2 2" xfId="61505"/>
    <cellStyle name="Обычный 7 45 6 3" xfId="61506"/>
    <cellStyle name="Обычный 7 45 7" xfId="61507"/>
    <cellStyle name="Обычный 7 45 7 2" xfId="61508"/>
    <cellStyle name="Обычный 7 45 8" xfId="61509"/>
    <cellStyle name="Обычный 7 46" xfId="61510"/>
    <cellStyle name="Обычный 7 46 2" xfId="61511"/>
    <cellStyle name="Обычный 7 46 2 2" xfId="61512"/>
    <cellStyle name="Обычный 7 46 2 2 2" xfId="61513"/>
    <cellStyle name="Обычный 7 46 2 2 2 2" xfId="61514"/>
    <cellStyle name="Обычный 7 46 2 2 2 2 2" xfId="61515"/>
    <cellStyle name="Обычный 7 46 2 2 2 3" xfId="61516"/>
    <cellStyle name="Обычный 7 46 2 2 3" xfId="61517"/>
    <cellStyle name="Обычный 7 46 2 2 3 2" xfId="61518"/>
    <cellStyle name="Обычный 7 46 2 2 4" xfId="61519"/>
    <cellStyle name="Обычный 7 46 2 3" xfId="61520"/>
    <cellStyle name="Обычный 7 46 2 3 2" xfId="61521"/>
    <cellStyle name="Обычный 7 46 2 3 2 2" xfId="61522"/>
    <cellStyle name="Обычный 7 46 2 3 3" xfId="61523"/>
    <cellStyle name="Обычный 7 46 2 4" xfId="61524"/>
    <cellStyle name="Обычный 7 46 2 4 2" xfId="61525"/>
    <cellStyle name="Обычный 7 46 2 5" xfId="61526"/>
    <cellStyle name="Обычный 7 46 3" xfId="61527"/>
    <cellStyle name="Обычный 7 46 3 2" xfId="61528"/>
    <cellStyle name="Обычный 7 46 3 2 2" xfId="61529"/>
    <cellStyle name="Обычный 7 46 3 2 2 2" xfId="61530"/>
    <cellStyle name="Обычный 7 46 3 2 2 2 2" xfId="61531"/>
    <cellStyle name="Обычный 7 46 3 2 2 3" xfId="61532"/>
    <cellStyle name="Обычный 7 46 3 2 3" xfId="61533"/>
    <cellStyle name="Обычный 7 46 3 2 3 2" xfId="61534"/>
    <cellStyle name="Обычный 7 46 3 2 4" xfId="61535"/>
    <cellStyle name="Обычный 7 46 3 3" xfId="61536"/>
    <cellStyle name="Обычный 7 46 3 3 2" xfId="61537"/>
    <cellStyle name="Обычный 7 46 3 3 2 2" xfId="61538"/>
    <cellStyle name="Обычный 7 46 3 3 3" xfId="61539"/>
    <cellStyle name="Обычный 7 46 3 4" xfId="61540"/>
    <cellStyle name="Обычный 7 46 3 4 2" xfId="61541"/>
    <cellStyle name="Обычный 7 46 3 5" xfId="61542"/>
    <cellStyle name="Обычный 7 46 4" xfId="61543"/>
    <cellStyle name="Обычный 7 46 4 2" xfId="61544"/>
    <cellStyle name="Обычный 7 46 4 2 2" xfId="61545"/>
    <cellStyle name="Обычный 7 46 4 2 2 2" xfId="61546"/>
    <cellStyle name="Обычный 7 46 4 2 3" xfId="61547"/>
    <cellStyle name="Обычный 7 46 4 3" xfId="61548"/>
    <cellStyle name="Обычный 7 46 4 3 2" xfId="61549"/>
    <cellStyle name="Обычный 7 46 4 4" xfId="61550"/>
    <cellStyle name="Обычный 7 46 5" xfId="61551"/>
    <cellStyle name="Обычный 7 46 5 2" xfId="61552"/>
    <cellStyle name="Обычный 7 46 5 2 2" xfId="61553"/>
    <cellStyle name="Обычный 7 46 5 3" xfId="61554"/>
    <cellStyle name="Обычный 7 46 6" xfId="61555"/>
    <cellStyle name="Обычный 7 46 6 2" xfId="61556"/>
    <cellStyle name="Обычный 7 46 7" xfId="61557"/>
    <cellStyle name="Обычный 7 47" xfId="61558"/>
    <cellStyle name="Обычный 7 47 2" xfId="61559"/>
    <cellStyle name="Обычный 7 47 2 2" xfId="61560"/>
    <cellStyle name="Обычный 7 47 2 2 2" xfId="61561"/>
    <cellStyle name="Обычный 7 47 2 2 2 2" xfId="61562"/>
    <cellStyle name="Обычный 7 47 2 2 3" xfId="61563"/>
    <cellStyle name="Обычный 7 47 2 3" xfId="61564"/>
    <cellStyle name="Обычный 7 47 2 3 2" xfId="61565"/>
    <cellStyle name="Обычный 7 47 2 4" xfId="61566"/>
    <cellStyle name="Обычный 7 47 3" xfId="61567"/>
    <cellStyle name="Обычный 7 47 3 2" xfId="61568"/>
    <cellStyle name="Обычный 7 47 3 2 2" xfId="61569"/>
    <cellStyle name="Обычный 7 47 3 3" xfId="61570"/>
    <cellStyle name="Обычный 7 47 4" xfId="61571"/>
    <cellStyle name="Обычный 7 47 4 2" xfId="61572"/>
    <cellStyle name="Обычный 7 47 5" xfId="61573"/>
    <cellStyle name="Обычный 7 48" xfId="61574"/>
    <cellStyle name="Обычный 7 48 2" xfId="61575"/>
    <cellStyle name="Обычный 7 48 2 2" xfId="61576"/>
    <cellStyle name="Обычный 7 48 2 2 2" xfId="61577"/>
    <cellStyle name="Обычный 7 48 2 2 2 2" xfId="61578"/>
    <cellStyle name="Обычный 7 48 2 2 3" xfId="61579"/>
    <cellStyle name="Обычный 7 48 2 3" xfId="61580"/>
    <cellStyle name="Обычный 7 48 2 3 2" xfId="61581"/>
    <cellStyle name="Обычный 7 48 2 4" xfId="61582"/>
    <cellStyle name="Обычный 7 48 3" xfId="61583"/>
    <cellStyle name="Обычный 7 48 3 2" xfId="61584"/>
    <cellStyle name="Обычный 7 48 3 2 2" xfId="61585"/>
    <cellStyle name="Обычный 7 48 3 3" xfId="61586"/>
    <cellStyle name="Обычный 7 48 4" xfId="61587"/>
    <cellStyle name="Обычный 7 48 4 2" xfId="61588"/>
    <cellStyle name="Обычный 7 48 5" xfId="61589"/>
    <cellStyle name="Обычный 7 49" xfId="61590"/>
    <cellStyle name="Обычный 7 49 2" xfId="61591"/>
    <cellStyle name="Обычный 7 49 2 2" xfId="61592"/>
    <cellStyle name="Обычный 7 49 2 2 2" xfId="61593"/>
    <cellStyle name="Обычный 7 49 2 3" xfId="61594"/>
    <cellStyle name="Обычный 7 49 3" xfId="61595"/>
    <cellStyle name="Обычный 7 49 3 2" xfId="61596"/>
    <cellStyle name="Обычный 7 49 4" xfId="61597"/>
    <cellStyle name="Обычный 7 5" xfId="61598"/>
    <cellStyle name="Обычный 7 50" xfId="61599"/>
    <cellStyle name="Обычный 7 50 2" xfId="61600"/>
    <cellStyle name="Обычный 7 50 2 2" xfId="61601"/>
    <cellStyle name="Обычный 7 50 3" xfId="61602"/>
    <cellStyle name="Обычный 7 51" xfId="61603"/>
    <cellStyle name="Обычный 7 51 2" xfId="61604"/>
    <cellStyle name="Обычный 7 52" xfId="61605"/>
    <cellStyle name="Обычный 7 53" xfId="626"/>
    <cellStyle name="Обычный 7 53 2" xfId="61606"/>
    <cellStyle name="Обычный 7 54" xfId="61607"/>
    <cellStyle name="Обычный 7 54 2" xfId="61608"/>
    <cellStyle name="Обычный 7 54 2 2" xfId="61609"/>
    <cellStyle name="Обычный 7 55" xfId="61610"/>
    <cellStyle name="Обычный 7 6" xfId="61611"/>
    <cellStyle name="Обычный 7 7" xfId="61612"/>
    <cellStyle name="Обычный 7 8" xfId="61613"/>
    <cellStyle name="Обычный 7 8 2" xfId="61614"/>
    <cellStyle name="Обычный 7 8 2 10" xfId="61615"/>
    <cellStyle name="Обычный 7 8 2 10 2" xfId="61616"/>
    <cellStyle name="Обычный 7 8 2 10 2 2" xfId="61617"/>
    <cellStyle name="Обычный 7 8 2 10 3" xfId="61618"/>
    <cellStyle name="Обычный 7 8 2 11" xfId="61619"/>
    <cellStyle name="Обычный 7 8 2 11 2" xfId="61620"/>
    <cellStyle name="Обычный 7 8 2 12" xfId="61621"/>
    <cellStyle name="Обычный 7 8 2 2" xfId="61622"/>
    <cellStyle name="Обычный 7 8 2 2 2" xfId="61623"/>
    <cellStyle name="Обычный 7 8 2 2 2 10" xfId="61624"/>
    <cellStyle name="Обычный 7 8 2 2 2 2" xfId="61625"/>
    <cellStyle name="Обычный 7 8 2 2 2 2 2" xfId="61626"/>
    <cellStyle name="Обычный 7 8 2 2 2 2 2 2" xfId="61627"/>
    <cellStyle name="Обычный 7 8 2 2 2 2 2 3" xfId="61628"/>
    <cellStyle name="Обычный 7 8 2 2 2 2 2 3 2" xfId="61629"/>
    <cellStyle name="Обычный 7 8 2 2 2 2 2 3 2 2" xfId="61630"/>
    <cellStyle name="Обычный 7 8 2 2 2 2 2 3 2 2 2" xfId="61631"/>
    <cellStyle name="Обычный 7 8 2 2 2 2 2 3 2 2 2 2" xfId="61632"/>
    <cellStyle name="Обычный 7 8 2 2 2 2 2 3 2 2 2 2 2" xfId="61633"/>
    <cellStyle name="Обычный 7 8 2 2 2 2 2 3 2 2 2 3" xfId="61634"/>
    <cellStyle name="Обычный 7 8 2 2 2 2 2 3 2 2 3" xfId="61635"/>
    <cellStyle name="Обычный 7 8 2 2 2 2 2 3 2 2 3 2" xfId="61636"/>
    <cellStyle name="Обычный 7 8 2 2 2 2 2 3 2 2 4" xfId="61637"/>
    <cellStyle name="Обычный 7 8 2 2 2 2 2 3 2 3" xfId="61638"/>
    <cellStyle name="Обычный 7 8 2 2 2 2 2 3 2 3 2" xfId="61639"/>
    <cellStyle name="Обычный 7 8 2 2 2 2 2 3 2 3 2 2" xfId="61640"/>
    <cellStyle name="Обычный 7 8 2 2 2 2 2 3 2 3 3" xfId="61641"/>
    <cellStyle name="Обычный 7 8 2 2 2 2 2 3 2 4" xfId="61642"/>
    <cellStyle name="Обычный 7 8 2 2 2 2 2 3 2 4 2" xfId="61643"/>
    <cellStyle name="Обычный 7 8 2 2 2 2 2 3 2 5" xfId="61644"/>
    <cellStyle name="Обычный 7 8 2 2 2 2 2 3 3" xfId="61645"/>
    <cellStyle name="Обычный 7 8 2 2 2 2 2 3 3 2" xfId="61646"/>
    <cellStyle name="Обычный 7 8 2 2 2 2 2 3 3 2 2" xfId="61647"/>
    <cellStyle name="Обычный 7 8 2 2 2 2 2 3 3 2 2 2" xfId="61648"/>
    <cellStyle name="Обычный 7 8 2 2 2 2 2 3 3 2 2 2 2" xfId="61649"/>
    <cellStyle name="Обычный 7 8 2 2 2 2 2 3 3 2 2 3" xfId="61650"/>
    <cellStyle name="Обычный 7 8 2 2 2 2 2 3 3 2 3" xfId="61651"/>
    <cellStyle name="Обычный 7 8 2 2 2 2 2 3 3 2 3 2" xfId="61652"/>
    <cellStyle name="Обычный 7 8 2 2 2 2 2 3 3 2 4" xfId="61653"/>
    <cellStyle name="Обычный 7 8 2 2 2 2 2 3 3 3" xfId="61654"/>
    <cellStyle name="Обычный 7 8 2 2 2 2 2 3 3 3 2" xfId="61655"/>
    <cellStyle name="Обычный 7 8 2 2 2 2 2 3 3 3 2 2" xfId="61656"/>
    <cellStyle name="Обычный 7 8 2 2 2 2 2 3 3 3 3" xfId="61657"/>
    <cellStyle name="Обычный 7 8 2 2 2 2 2 3 3 4" xfId="61658"/>
    <cellStyle name="Обычный 7 8 2 2 2 2 2 3 3 4 2" xfId="61659"/>
    <cellStyle name="Обычный 7 8 2 2 2 2 2 3 3 5" xfId="61660"/>
    <cellStyle name="Обычный 7 8 2 2 2 2 2 3 4" xfId="61661"/>
    <cellStyle name="Обычный 7 8 2 2 2 2 2 3 4 2" xfId="61662"/>
    <cellStyle name="Обычный 7 8 2 2 2 2 2 3 4 2 2" xfId="61663"/>
    <cellStyle name="Обычный 7 8 2 2 2 2 2 3 4 2 2 2" xfId="61664"/>
    <cellStyle name="Обычный 7 8 2 2 2 2 2 3 4 2 3" xfId="61665"/>
    <cellStyle name="Обычный 7 8 2 2 2 2 2 3 4 3" xfId="61666"/>
    <cellStyle name="Обычный 7 8 2 2 2 2 2 3 4 3 2" xfId="61667"/>
    <cellStyle name="Обычный 7 8 2 2 2 2 2 3 4 4" xfId="61668"/>
    <cellStyle name="Обычный 7 8 2 2 2 2 2 3 5" xfId="61669"/>
    <cellStyle name="Обычный 7 8 2 2 2 2 2 3 5 2" xfId="61670"/>
    <cellStyle name="Обычный 7 8 2 2 2 2 2 3 5 2 2" xfId="61671"/>
    <cellStyle name="Обычный 7 8 2 2 2 2 2 3 5 3" xfId="61672"/>
    <cellStyle name="Обычный 7 8 2 2 2 2 2 3 6" xfId="61673"/>
    <cellStyle name="Обычный 7 8 2 2 2 2 2 3 6 2" xfId="61674"/>
    <cellStyle name="Обычный 7 8 2 2 2 2 2 3 7" xfId="61675"/>
    <cellStyle name="Обычный 7 8 2 2 2 2 2 4" xfId="61676"/>
    <cellStyle name="Обычный 7 8 2 2 2 2 2 4 2" xfId="61677"/>
    <cellStyle name="Обычный 7 8 2 2 2 2 2 4 2 2" xfId="61678"/>
    <cellStyle name="Обычный 7 8 2 2 2 2 2 4 2 2 2" xfId="61679"/>
    <cellStyle name="Обычный 7 8 2 2 2 2 2 4 2 2 2 2" xfId="61680"/>
    <cellStyle name="Обычный 7 8 2 2 2 2 2 4 2 2 3" xfId="61681"/>
    <cellStyle name="Обычный 7 8 2 2 2 2 2 4 2 3" xfId="61682"/>
    <cellStyle name="Обычный 7 8 2 2 2 2 2 4 2 3 2" xfId="61683"/>
    <cellStyle name="Обычный 7 8 2 2 2 2 2 4 2 4" xfId="61684"/>
    <cellStyle name="Обычный 7 8 2 2 2 2 2 4 3" xfId="61685"/>
    <cellStyle name="Обычный 7 8 2 2 2 2 2 4 3 2" xfId="61686"/>
    <cellStyle name="Обычный 7 8 2 2 2 2 2 4 3 2 2" xfId="61687"/>
    <cellStyle name="Обычный 7 8 2 2 2 2 2 4 3 3" xfId="61688"/>
    <cellStyle name="Обычный 7 8 2 2 2 2 2 4 4" xfId="61689"/>
    <cellStyle name="Обычный 7 8 2 2 2 2 2 4 4 2" xfId="61690"/>
    <cellStyle name="Обычный 7 8 2 2 2 2 2 4 5" xfId="61691"/>
    <cellStyle name="Обычный 7 8 2 2 2 2 2 5" xfId="61692"/>
    <cellStyle name="Обычный 7 8 2 2 2 2 2 5 2" xfId="61693"/>
    <cellStyle name="Обычный 7 8 2 2 2 2 2 5 2 2" xfId="61694"/>
    <cellStyle name="Обычный 7 8 2 2 2 2 2 5 2 2 2" xfId="61695"/>
    <cellStyle name="Обычный 7 8 2 2 2 2 2 5 2 2 2 2" xfId="61696"/>
    <cellStyle name="Обычный 7 8 2 2 2 2 2 5 2 2 3" xfId="61697"/>
    <cellStyle name="Обычный 7 8 2 2 2 2 2 5 2 3" xfId="61698"/>
    <cellStyle name="Обычный 7 8 2 2 2 2 2 5 2 3 2" xfId="61699"/>
    <cellStyle name="Обычный 7 8 2 2 2 2 2 5 2 4" xfId="61700"/>
    <cellStyle name="Обычный 7 8 2 2 2 2 2 5 3" xfId="61701"/>
    <cellStyle name="Обычный 7 8 2 2 2 2 2 5 3 2" xfId="61702"/>
    <cellStyle name="Обычный 7 8 2 2 2 2 2 5 3 2 2" xfId="61703"/>
    <cellStyle name="Обычный 7 8 2 2 2 2 2 5 3 3" xfId="61704"/>
    <cellStyle name="Обычный 7 8 2 2 2 2 2 5 4" xfId="61705"/>
    <cellStyle name="Обычный 7 8 2 2 2 2 2 5 4 2" xfId="61706"/>
    <cellStyle name="Обычный 7 8 2 2 2 2 2 5 5" xfId="61707"/>
    <cellStyle name="Обычный 7 8 2 2 2 2 2 6" xfId="61708"/>
    <cellStyle name="Обычный 7 8 2 2 2 2 2 6 2" xfId="61709"/>
    <cellStyle name="Обычный 7 8 2 2 2 2 2 6 2 2" xfId="61710"/>
    <cellStyle name="Обычный 7 8 2 2 2 2 2 6 2 2 2" xfId="61711"/>
    <cellStyle name="Обычный 7 8 2 2 2 2 2 6 2 3" xfId="61712"/>
    <cellStyle name="Обычный 7 8 2 2 2 2 2 6 3" xfId="61713"/>
    <cellStyle name="Обычный 7 8 2 2 2 2 2 6 3 2" xfId="61714"/>
    <cellStyle name="Обычный 7 8 2 2 2 2 2 6 4" xfId="61715"/>
    <cellStyle name="Обычный 7 8 2 2 2 2 2 7" xfId="61716"/>
    <cellStyle name="Обычный 7 8 2 2 2 2 2 7 2" xfId="61717"/>
    <cellStyle name="Обычный 7 8 2 2 2 2 2 7 2 2" xfId="61718"/>
    <cellStyle name="Обычный 7 8 2 2 2 2 2 7 3" xfId="61719"/>
    <cellStyle name="Обычный 7 8 2 2 2 2 2 8" xfId="61720"/>
    <cellStyle name="Обычный 7 8 2 2 2 2 2 8 2" xfId="61721"/>
    <cellStyle name="Обычный 7 8 2 2 2 2 2 9" xfId="61722"/>
    <cellStyle name="Обычный 7 8 2 2 2 3" xfId="61723"/>
    <cellStyle name="Обычный 7 8 2 2 2 4" xfId="61724"/>
    <cellStyle name="Обычный 7 8 2 2 2 4 2" xfId="61725"/>
    <cellStyle name="Обычный 7 8 2 2 2 4 2 2" xfId="61726"/>
    <cellStyle name="Обычный 7 8 2 2 2 4 2 2 2" xfId="61727"/>
    <cellStyle name="Обычный 7 8 2 2 2 4 2 2 2 2" xfId="61728"/>
    <cellStyle name="Обычный 7 8 2 2 2 4 2 2 2 2 2" xfId="61729"/>
    <cellStyle name="Обычный 7 8 2 2 2 4 2 2 2 3" xfId="61730"/>
    <cellStyle name="Обычный 7 8 2 2 2 4 2 2 3" xfId="61731"/>
    <cellStyle name="Обычный 7 8 2 2 2 4 2 2 3 2" xfId="61732"/>
    <cellStyle name="Обычный 7 8 2 2 2 4 2 2 4" xfId="61733"/>
    <cellStyle name="Обычный 7 8 2 2 2 4 2 3" xfId="61734"/>
    <cellStyle name="Обычный 7 8 2 2 2 4 2 3 2" xfId="61735"/>
    <cellStyle name="Обычный 7 8 2 2 2 4 2 3 2 2" xfId="61736"/>
    <cellStyle name="Обычный 7 8 2 2 2 4 2 3 3" xfId="61737"/>
    <cellStyle name="Обычный 7 8 2 2 2 4 2 4" xfId="61738"/>
    <cellStyle name="Обычный 7 8 2 2 2 4 2 4 2" xfId="61739"/>
    <cellStyle name="Обычный 7 8 2 2 2 4 2 5" xfId="61740"/>
    <cellStyle name="Обычный 7 8 2 2 2 4 3" xfId="61741"/>
    <cellStyle name="Обычный 7 8 2 2 2 4 3 2" xfId="61742"/>
    <cellStyle name="Обычный 7 8 2 2 2 4 3 2 2" xfId="61743"/>
    <cellStyle name="Обычный 7 8 2 2 2 4 3 2 2 2" xfId="61744"/>
    <cellStyle name="Обычный 7 8 2 2 2 4 3 2 2 2 2" xfId="61745"/>
    <cellStyle name="Обычный 7 8 2 2 2 4 3 2 2 3" xfId="61746"/>
    <cellStyle name="Обычный 7 8 2 2 2 4 3 2 3" xfId="61747"/>
    <cellStyle name="Обычный 7 8 2 2 2 4 3 2 3 2" xfId="61748"/>
    <cellStyle name="Обычный 7 8 2 2 2 4 3 2 4" xfId="61749"/>
    <cellStyle name="Обычный 7 8 2 2 2 4 3 3" xfId="61750"/>
    <cellStyle name="Обычный 7 8 2 2 2 4 3 3 2" xfId="61751"/>
    <cellStyle name="Обычный 7 8 2 2 2 4 3 3 2 2" xfId="61752"/>
    <cellStyle name="Обычный 7 8 2 2 2 4 3 3 3" xfId="61753"/>
    <cellStyle name="Обычный 7 8 2 2 2 4 3 4" xfId="61754"/>
    <cellStyle name="Обычный 7 8 2 2 2 4 3 4 2" xfId="61755"/>
    <cellStyle name="Обычный 7 8 2 2 2 4 3 5" xfId="61756"/>
    <cellStyle name="Обычный 7 8 2 2 2 4 4" xfId="61757"/>
    <cellStyle name="Обычный 7 8 2 2 2 4 4 2" xfId="61758"/>
    <cellStyle name="Обычный 7 8 2 2 2 4 4 2 2" xfId="61759"/>
    <cellStyle name="Обычный 7 8 2 2 2 4 4 2 2 2" xfId="61760"/>
    <cellStyle name="Обычный 7 8 2 2 2 4 4 2 3" xfId="61761"/>
    <cellStyle name="Обычный 7 8 2 2 2 4 4 3" xfId="61762"/>
    <cellStyle name="Обычный 7 8 2 2 2 4 4 3 2" xfId="61763"/>
    <cellStyle name="Обычный 7 8 2 2 2 4 4 4" xfId="61764"/>
    <cellStyle name="Обычный 7 8 2 2 2 4 5" xfId="61765"/>
    <cellStyle name="Обычный 7 8 2 2 2 4 5 2" xfId="61766"/>
    <cellStyle name="Обычный 7 8 2 2 2 4 5 2 2" xfId="61767"/>
    <cellStyle name="Обычный 7 8 2 2 2 4 5 3" xfId="61768"/>
    <cellStyle name="Обычный 7 8 2 2 2 4 6" xfId="61769"/>
    <cellStyle name="Обычный 7 8 2 2 2 4 6 2" xfId="61770"/>
    <cellStyle name="Обычный 7 8 2 2 2 4 7" xfId="61771"/>
    <cellStyle name="Обычный 7 8 2 2 2 5" xfId="61772"/>
    <cellStyle name="Обычный 7 8 2 2 2 5 2" xfId="61773"/>
    <cellStyle name="Обычный 7 8 2 2 2 5 2 2" xfId="61774"/>
    <cellStyle name="Обычный 7 8 2 2 2 5 2 2 2" xfId="61775"/>
    <cellStyle name="Обычный 7 8 2 2 2 5 2 2 2 2" xfId="61776"/>
    <cellStyle name="Обычный 7 8 2 2 2 5 2 2 3" xfId="61777"/>
    <cellStyle name="Обычный 7 8 2 2 2 5 2 3" xfId="61778"/>
    <cellStyle name="Обычный 7 8 2 2 2 5 2 3 2" xfId="61779"/>
    <cellStyle name="Обычный 7 8 2 2 2 5 2 4" xfId="61780"/>
    <cellStyle name="Обычный 7 8 2 2 2 5 3" xfId="61781"/>
    <cellStyle name="Обычный 7 8 2 2 2 5 3 2" xfId="61782"/>
    <cellStyle name="Обычный 7 8 2 2 2 5 3 2 2" xfId="61783"/>
    <cellStyle name="Обычный 7 8 2 2 2 5 3 3" xfId="61784"/>
    <cellStyle name="Обычный 7 8 2 2 2 5 4" xfId="61785"/>
    <cellStyle name="Обычный 7 8 2 2 2 5 4 2" xfId="61786"/>
    <cellStyle name="Обычный 7 8 2 2 2 5 5" xfId="61787"/>
    <cellStyle name="Обычный 7 8 2 2 2 6" xfId="61788"/>
    <cellStyle name="Обычный 7 8 2 2 2 6 2" xfId="61789"/>
    <cellStyle name="Обычный 7 8 2 2 2 6 2 2" xfId="61790"/>
    <cellStyle name="Обычный 7 8 2 2 2 6 2 2 2" xfId="61791"/>
    <cellStyle name="Обычный 7 8 2 2 2 6 2 2 2 2" xfId="61792"/>
    <cellStyle name="Обычный 7 8 2 2 2 6 2 2 3" xfId="61793"/>
    <cellStyle name="Обычный 7 8 2 2 2 6 2 3" xfId="61794"/>
    <cellStyle name="Обычный 7 8 2 2 2 6 2 3 2" xfId="61795"/>
    <cellStyle name="Обычный 7 8 2 2 2 6 2 4" xfId="61796"/>
    <cellStyle name="Обычный 7 8 2 2 2 6 3" xfId="61797"/>
    <cellStyle name="Обычный 7 8 2 2 2 6 3 2" xfId="61798"/>
    <cellStyle name="Обычный 7 8 2 2 2 6 3 2 2" xfId="61799"/>
    <cellStyle name="Обычный 7 8 2 2 2 6 3 3" xfId="61800"/>
    <cellStyle name="Обычный 7 8 2 2 2 6 4" xfId="61801"/>
    <cellStyle name="Обычный 7 8 2 2 2 6 4 2" xfId="61802"/>
    <cellStyle name="Обычный 7 8 2 2 2 6 5" xfId="61803"/>
    <cellStyle name="Обычный 7 8 2 2 2 7" xfId="61804"/>
    <cellStyle name="Обычный 7 8 2 2 2 7 2" xfId="61805"/>
    <cellStyle name="Обычный 7 8 2 2 2 7 2 2" xfId="61806"/>
    <cellStyle name="Обычный 7 8 2 2 2 7 2 2 2" xfId="61807"/>
    <cellStyle name="Обычный 7 8 2 2 2 7 2 3" xfId="61808"/>
    <cellStyle name="Обычный 7 8 2 2 2 7 3" xfId="61809"/>
    <cellStyle name="Обычный 7 8 2 2 2 7 3 2" xfId="61810"/>
    <cellStyle name="Обычный 7 8 2 2 2 7 4" xfId="61811"/>
    <cellStyle name="Обычный 7 8 2 2 2 8" xfId="61812"/>
    <cellStyle name="Обычный 7 8 2 2 2 8 2" xfId="61813"/>
    <cellStyle name="Обычный 7 8 2 2 2 8 2 2" xfId="61814"/>
    <cellStyle name="Обычный 7 8 2 2 2 8 3" xfId="61815"/>
    <cellStyle name="Обычный 7 8 2 2 2 9" xfId="61816"/>
    <cellStyle name="Обычный 7 8 2 2 2 9 2" xfId="61817"/>
    <cellStyle name="Обычный 7 8 2 2 3" xfId="61818"/>
    <cellStyle name="Обычный 7 8 2 2 3 2" xfId="61819"/>
    <cellStyle name="Обычный 7 8 2 2 3 3" xfId="61820"/>
    <cellStyle name="Обычный 7 8 2 2 3 3 2" xfId="61821"/>
    <cellStyle name="Обычный 7 8 2 2 3 3 2 2" xfId="61822"/>
    <cellStyle name="Обычный 7 8 2 2 3 3 2 2 2" xfId="61823"/>
    <cellStyle name="Обычный 7 8 2 2 3 3 2 2 2 2" xfId="61824"/>
    <cellStyle name="Обычный 7 8 2 2 3 3 2 2 2 2 2" xfId="61825"/>
    <cellStyle name="Обычный 7 8 2 2 3 3 2 2 2 3" xfId="61826"/>
    <cellStyle name="Обычный 7 8 2 2 3 3 2 2 3" xfId="61827"/>
    <cellStyle name="Обычный 7 8 2 2 3 3 2 2 3 2" xfId="61828"/>
    <cellStyle name="Обычный 7 8 2 2 3 3 2 2 4" xfId="61829"/>
    <cellStyle name="Обычный 7 8 2 2 3 3 2 3" xfId="61830"/>
    <cellStyle name="Обычный 7 8 2 2 3 3 2 3 2" xfId="61831"/>
    <cellStyle name="Обычный 7 8 2 2 3 3 2 3 2 2" xfId="61832"/>
    <cellStyle name="Обычный 7 8 2 2 3 3 2 3 3" xfId="61833"/>
    <cellStyle name="Обычный 7 8 2 2 3 3 2 4" xfId="61834"/>
    <cellStyle name="Обычный 7 8 2 2 3 3 2 4 2" xfId="61835"/>
    <cellStyle name="Обычный 7 8 2 2 3 3 2 5" xfId="61836"/>
    <cellStyle name="Обычный 7 8 2 2 3 3 3" xfId="61837"/>
    <cellStyle name="Обычный 7 8 2 2 3 3 3 2" xfId="61838"/>
    <cellStyle name="Обычный 7 8 2 2 3 3 3 2 2" xfId="61839"/>
    <cellStyle name="Обычный 7 8 2 2 3 3 3 2 2 2" xfId="61840"/>
    <cellStyle name="Обычный 7 8 2 2 3 3 3 2 2 2 2" xfId="61841"/>
    <cellStyle name="Обычный 7 8 2 2 3 3 3 2 2 3" xfId="61842"/>
    <cellStyle name="Обычный 7 8 2 2 3 3 3 2 3" xfId="61843"/>
    <cellStyle name="Обычный 7 8 2 2 3 3 3 2 3 2" xfId="61844"/>
    <cellStyle name="Обычный 7 8 2 2 3 3 3 2 4" xfId="61845"/>
    <cellStyle name="Обычный 7 8 2 2 3 3 3 3" xfId="61846"/>
    <cellStyle name="Обычный 7 8 2 2 3 3 3 3 2" xfId="61847"/>
    <cellStyle name="Обычный 7 8 2 2 3 3 3 3 2 2" xfId="61848"/>
    <cellStyle name="Обычный 7 8 2 2 3 3 3 3 3" xfId="61849"/>
    <cellStyle name="Обычный 7 8 2 2 3 3 3 4" xfId="61850"/>
    <cellStyle name="Обычный 7 8 2 2 3 3 3 4 2" xfId="61851"/>
    <cellStyle name="Обычный 7 8 2 2 3 3 3 5" xfId="61852"/>
    <cellStyle name="Обычный 7 8 2 2 3 3 4" xfId="61853"/>
    <cellStyle name="Обычный 7 8 2 2 3 3 4 2" xfId="61854"/>
    <cellStyle name="Обычный 7 8 2 2 3 3 4 2 2" xfId="61855"/>
    <cellStyle name="Обычный 7 8 2 2 3 3 4 2 2 2" xfId="61856"/>
    <cellStyle name="Обычный 7 8 2 2 3 3 4 2 3" xfId="61857"/>
    <cellStyle name="Обычный 7 8 2 2 3 3 4 3" xfId="61858"/>
    <cellStyle name="Обычный 7 8 2 2 3 3 4 3 2" xfId="61859"/>
    <cellStyle name="Обычный 7 8 2 2 3 3 4 4" xfId="61860"/>
    <cellStyle name="Обычный 7 8 2 2 3 3 5" xfId="61861"/>
    <cellStyle name="Обычный 7 8 2 2 3 3 5 2" xfId="61862"/>
    <cellStyle name="Обычный 7 8 2 2 3 3 5 2 2" xfId="61863"/>
    <cellStyle name="Обычный 7 8 2 2 3 3 5 3" xfId="61864"/>
    <cellStyle name="Обычный 7 8 2 2 3 3 6" xfId="61865"/>
    <cellStyle name="Обычный 7 8 2 2 3 3 6 2" xfId="61866"/>
    <cellStyle name="Обычный 7 8 2 2 3 3 7" xfId="61867"/>
    <cellStyle name="Обычный 7 8 2 2 3 4" xfId="61868"/>
    <cellStyle name="Обычный 7 8 2 2 3 4 2" xfId="61869"/>
    <cellStyle name="Обычный 7 8 2 2 3 4 2 2" xfId="61870"/>
    <cellStyle name="Обычный 7 8 2 2 3 4 2 2 2" xfId="61871"/>
    <cellStyle name="Обычный 7 8 2 2 3 4 2 2 2 2" xfId="61872"/>
    <cellStyle name="Обычный 7 8 2 2 3 4 2 2 3" xfId="61873"/>
    <cellStyle name="Обычный 7 8 2 2 3 4 2 3" xfId="61874"/>
    <cellStyle name="Обычный 7 8 2 2 3 4 2 3 2" xfId="61875"/>
    <cellStyle name="Обычный 7 8 2 2 3 4 2 4" xfId="61876"/>
    <cellStyle name="Обычный 7 8 2 2 3 4 3" xfId="61877"/>
    <cellStyle name="Обычный 7 8 2 2 3 4 3 2" xfId="61878"/>
    <cellStyle name="Обычный 7 8 2 2 3 4 3 2 2" xfId="61879"/>
    <cellStyle name="Обычный 7 8 2 2 3 4 3 3" xfId="61880"/>
    <cellStyle name="Обычный 7 8 2 2 3 4 4" xfId="61881"/>
    <cellStyle name="Обычный 7 8 2 2 3 4 4 2" xfId="61882"/>
    <cellStyle name="Обычный 7 8 2 2 3 4 5" xfId="61883"/>
    <cellStyle name="Обычный 7 8 2 2 3 5" xfId="61884"/>
    <cellStyle name="Обычный 7 8 2 2 3 5 2" xfId="61885"/>
    <cellStyle name="Обычный 7 8 2 2 3 5 2 2" xfId="61886"/>
    <cellStyle name="Обычный 7 8 2 2 3 5 2 2 2" xfId="61887"/>
    <cellStyle name="Обычный 7 8 2 2 3 5 2 2 2 2" xfId="61888"/>
    <cellStyle name="Обычный 7 8 2 2 3 5 2 2 3" xfId="61889"/>
    <cellStyle name="Обычный 7 8 2 2 3 5 2 3" xfId="61890"/>
    <cellStyle name="Обычный 7 8 2 2 3 5 2 3 2" xfId="61891"/>
    <cellStyle name="Обычный 7 8 2 2 3 5 2 4" xfId="61892"/>
    <cellStyle name="Обычный 7 8 2 2 3 5 3" xfId="61893"/>
    <cellStyle name="Обычный 7 8 2 2 3 5 3 2" xfId="61894"/>
    <cellStyle name="Обычный 7 8 2 2 3 5 3 2 2" xfId="61895"/>
    <cellStyle name="Обычный 7 8 2 2 3 5 3 3" xfId="61896"/>
    <cellStyle name="Обычный 7 8 2 2 3 5 4" xfId="61897"/>
    <cellStyle name="Обычный 7 8 2 2 3 5 4 2" xfId="61898"/>
    <cellStyle name="Обычный 7 8 2 2 3 5 5" xfId="61899"/>
    <cellStyle name="Обычный 7 8 2 2 3 6" xfId="61900"/>
    <cellStyle name="Обычный 7 8 2 2 3 6 2" xfId="61901"/>
    <cellStyle name="Обычный 7 8 2 2 3 6 2 2" xfId="61902"/>
    <cellStyle name="Обычный 7 8 2 2 3 6 2 2 2" xfId="61903"/>
    <cellStyle name="Обычный 7 8 2 2 3 6 2 3" xfId="61904"/>
    <cellStyle name="Обычный 7 8 2 2 3 6 3" xfId="61905"/>
    <cellStyle name="Обычный 7 8 2 2 3 6 3 2" xfId="61906"/>
    <cellStyle name="Обычный 7 8 2 2 3 6 4" xfId="61907"/>
    <cellStyle name="Обычный 7 8 2 2 3 7" xfId="61908"/>
    <cellStyle name="Обычный 7 8 2 2 3 7 2" xfId="61909"/>
    <cellStyle name="Обычный 7 8 2 2 3 7 2 2" xfId="61910"/>
    <cellStyle name="Обычный 7 8 2 2 3 7 3" xfId="61911"/>
    <cellStyle name="Обычный 7 8 2 2 3 8" xfId="61912"/>
    <cellStyle name="Обычный 7 8 2 2 3 8 2" xfId="61913"/>
    <cellStyle name="Обычный 7 8 2 2 3 9" xfId="61914"/>
    <cellStyle name="Обычный 7 8 2 3" xfId="61915"/>
    <cellStyle name="Обычный 7 8 2 4" xfId="61916"/>
    <cellStyle name="Обычный 7 8 2 4 2" xfId="61917"/>
    <cellStyle name="Обычный 7 8 2 4 2 2" xfId="61918"/>
    <cellStyle name="Обычный 7 8 2 4 2 3" xfId="61919"/>
    <cellStyle name="Обычный 7 8 2 4 2 3 2" xfId="61920"/>
    <cellStyle name="Обычный 7 8 2 4 2 3 2 2" xfId="61921"/>
    <cellStyle name="Обычный 7 8 2 4 2 3 2 2 2" xfId="61922"/>
    <cellStyle name="Обычный 7 8 2 4 2 3 2 2 2 2" xfId="61923"/>
    <cellStyle name="Обычный 7 8 2 4 2 3 2 2 2 2 2" xfId="61924"/>
    <cellStyle name="Обычный 7 8 2 4 2 3 2 2 2 3" xfId="61925"/>
    <cellStyle name="Обычный 7 8 2 4 2 3 2 2 3" xfId="61926"/>
    <cellStyle name="Обычный 7 8 2 4 2 3 2 2 3 2" xfId="61927"/>
    <cellStyle name="Обычный 7 8 2 4 2 3 2 2 4" xfId="61928"/>
    <cellStyle name="Обычный 7 8 2 4 2 3 2 3" xfId="61929"/>
    <cellStyle name="Обычный 7 8 2 4 2 3 2 3 2" xfId="61930"/>
    <cellStyle name="Обычный 7 8 2 4 2 3 2 3 2 2" xfId="61931"/>
    <cellStyle name="Обычный 7 8 2 4 2 3 2 3 3" xfId="61932"/>
    <cellStyle name="Обычный 7 8 2 4 2 3 2 4" xfId="61933"/>
    <cellStyle name="Обычный 7 8 2 4 2 3 2 4 2" xfId="61934"/>
    <cellStyle name="Обычный 7 8 2 4 2 3 2 5" xfId="61935"/>
    <cellStyle name="Обычный 7 8 2 4 2 3 3" xfId="61936"/>
    <cellStyle name="Обычный 7 8 2 4 2 3 3 2" xfId="61937"/>
    <cellStyle name="Обычный 7 8 2 4 2 3 3 2 2" xfId="61938"/>
    <cellStyle name="Обычный 7 8 2 4 2 3 3 2 2 2" xfId="61939"/>
    <cellStyle name="Обычный 7 8 2 4 2 3 3 2 2 2 2" xfId="61940"/>
    <cellStyle name="Обычный 7 8 2 4 2 3 3 2 2 3" xfId="61941"/>
    <cellStyle name="Обычный 7 8 2 4 2 3 3 2 3" xfId="61942"/>
    <cellStyle name="Обычный 7 8 2 4 2 3 3 2 3 2" xfId="61943"/>
    <cellStyle name="Обычный 7 8 2 4 2 3 3 2 4" xfId="61944"/>
    <cellStyle name="Обычный 7 8 2 4 2 3 3 3" xfId="61945"/>
    <cellStyle name="Обычный 7 8 2 4 2 3 3 3 2" xfId="61946"/>
    <cellStyle name="Обычный 7 8 2 4 2 3 3 3 2 2" xfId="61947"/>
    <cellStyle name="Обычный 7 8 2 4 2 3 3 3 3" xfId="61948"/>
    <cellStyle name="Обычный 7 8 2 4 2 3 3 4" xfId="61949"/>
    <cellStyle name="Обычный 7 8 2 4 2 3 3 4 2" xfId="61950"/>
    <cellStyle name="Обычный 7 8 2 4 2 3 3 5" xfId="61951"/>
    <cellStyle name="Обычный 7 8 2 4 2 3 4" xfId="61952"/>
    <cellStyle name="Обычный 7 8 2 4 2 3 4 2" xfId="61953"/>
    <cellStyle name="Обычный 7 8 2 4 2 3 4 2 2" xfId="61954"/>
    <cellStyle name="Обычный 7 8 2 4 2 3 4 2 2 2" xfId="61955"/>
    <cellStyle name="Обычный 7 8 2 4 2 3 4 2 3" xfId="61956"/>
    <cellStyle name="Обычный 7 8 2 4 2 3 4 3" xfId="61957"/>
    <cellStyle name="Обычный 7 8 2 4 2 3 4 3 2" xfId="61958"/>
    <cellStyle name="Обычный 7 8 2 4 2 3 4 4" xfId="61959"/>
    <cellStyle name="Обычный 7 8 2 4 2 3 5" xfId="61960"/>
    <cellStyle name="Обычный 7 8 2 4 2 3 5 2" xfId="61961"/>
    <cellStyle name="Обычный 7 8 2 4 2 3 5 2 2" xfId="61962"/>
    <cellStyle name="Обычный 7 8 2 4 2 3 5 3" xfId="61963"/>
    <cellStyle name="Обычный 7 8 2 4 2 3 6" xfId="61964"/>
    <cellStyle name="Обычный 7 8 2 4 2 3 6 2" xfId="61965"/>
    <cellStyle name="Обычный 7 8 2 4 2 3 7" xfId="61966"/>
    <cellStyle name="Обычный 7 8 2 4 2 4" xfId="61967"/>
    <cellStyle name="Обычный 7 8 2 4 2 4 2" xfId="61968"/>
    <cellStyle name="Обычный 7 8 2 4 2 4 2 2" xfId="61969"/>
    <cellStyle name="Обычный 7 8 2 4 2 4 2 2 2" xfId="61970"/>
    <cellStyle name="Обычный 7 8 2 4 2 4 2 2 2 2" xfId="61971"/>
    <cellStyle name="Обычный 7 8 2 4 2 4 2 2 3" xfId="61972"/>
    <cellStyle name="Обычный 7 8 2 4 2 4 2 3" xfId="61973"/>
    <cellStyle name="Обычный 7 8 2 4 2 4 2 3 2" xfId="61974"/>
    <cellStyle name="Обычный 7 8 2 4 2 4 2 4" xfId="61975"/>
    <cellStyle name="Обычный 7 8 2 4 2 4 3" xfId="61976"/>
    <cellStyle name="Обычный 7 8 2 4 2 4 3 2" xfId="61977"/>
    <cellStyle name="Обычный 7 8 2 4 2 4 3 2 2" xfId="61978"/>
    <cellStyle name="Обычный 7 8 2 4 2 4 3 3" xfId="61979"/>
    <cellStyle name="Обычный 7 8 2 4 2 4 4" xfId="61980"/>
    <cellStyle name="Обычный 7 8 2 4 2 4 4 2" xfId="61981"/>
    <cellStyle name="Обычный 7 8 2 4 2 4 5" xfId="61982"/>
    <cellStyle name="Обычный 7 8 2 4 2 5" xfId="61983"/>
    <cellStyle name="Обычный 7 8 2 4 2 5 2" xfId="61984"/>
    <cellStyle name="Обычный 7 8 2 4 2 5 2 2" xfId="61985"/>
    <cellStyle name="Обычный 7 8 2 4 2 5 2 2 2" xfId="61986"/>
    <cellStyle name="Обычный 7 8 2 4 2 5 2 2 2 2" xfId="61987"/>
    <cellStyle name="Обычный 7 8 2 4 2 5 2 2 3" xfId="61988"/>
    <cellStyle name="Обычный 7 8 2 4 2 5 2 3" xfId="61989"/>
    <cellStyle name="Обычный 7 8 2 4 2 5 2 3 2" xfId="61990"/>
    <cellStyle name="Обычный 7 8 2 4 2 5 2 4" xfId="61991"/>
    <cellStyle name="Обычный 7 8 2 4 2 5 3" xfId="61992"/>
    <cellStyle name="Обычный 7 8 2 4 2 5 3 2" xfId="61993"/>
    <cellStyle name="Обычный 7 8 2 4 2 5 3 2 2" xfId="61994"/>
    <cellStyle name="Обычный 7 8 2 4 2 5 3 3" xfId="61995"/>
    <cellStyle name="Обычный 7 8 2 4 2 5 4" xfId="61996"/>
    <cellStyle name="Обычный 7 8 2 4 2 5 4 2" xfId="61997"/>
    <cellStyle name="Обычный 7 8 2 4 2 5 5" xfId="61998"/>
    <cellStyle name="Обычный 7 8 2 4 2 6" xfId="61999"/>
    <cellStyle name="Обычный 7 8 2 4 2 6 2" xfId="62000"/>
    <cellStyle name="Обычный 7 8 2 4 2 6 2 2" xfId="62001"/>
    <cellStyle name="Обычный 7 8 2 4 2 6 2 2 2" xfId="62002"/>
    <cellStyle name="Обычный 7 8 2 4 2 6 2 3" xfId="62003"/>
    <cellStyle name="Обычный 7 8 2 4 2 6 3" xfId="62004"/>
    <cellStyle name="Обычный 7 8 2 4 2 6 3 2" xfId="62005"/>
    <cellStyle name="Обычный 7 8 2 4 2 6 4" xfId="62006"/>
    <cellStyle name="Обычный 7 8 2 4 2 7" xfId="62007"/>
    <cellStyle name="Обычный 7 8 2 4 2 7 2" xfId="62008"/>
    <cellStyle name="Обычный 7 8 2 4 2 7 2 2" xfId="62009"/>
    <cellStyle name="Обычный 7 8 2 4 2 7 3" xfId="62010"/>
    <cellStyle name="Обычный 7 8 2 4 2 8" xfId="62011"/>
    <cellStyle name="Обычный 7 8 2 4 2 8 2" xfId="62012"/>
    <cellStyle name="Обычный 7 8 2 4 2 9" xfId="62013"/>
    <cellStyle name="Обычный 7 8 2 5" xfId="62014"/>
    <cellStyle name="Обычный 7 8 2 6" xfId="62015"/>
    <cellStyle name="Обычный 7 8 2 6 2" xfId="62016"/>
    <cellStyle name="Обычный 7 8 2 6 2 2" xfId="62017"/>
    <cellStyle name="Обычный 7 8 2 6 2 2 2" xfId="62018"/>
    <cellStyle name="Обычный 7 8 2 6 2 2 2 2" xfId="62019"/>
    <cellStyle name="Обычный 7 8 2 6 2 2 2 2 2" xfId="62020"/>
    <cellStyle name="Обычный 7 8 2 6 2 2 2 3" xfId="62021"/>
    <cellStyle name="Обычный 7 8 2 6 2 2 3" xfId="62022"/>
    <cellStyle name="Обычный 7 8 2 6 2 2 3 2" xfId="62023"/>
    <cellStyle name="Обычный 7 8 2 6 2 2 4" xfId="62024"/>
    <cellStyle name="Обычный 7 8 2 6 2 3" xfId="62025"/>
    <cellStyle name="Обычный 7 8 2 6 2 3 2" xfId="62026"/>
    <cellStyle name="Обычный 7 8 2 6 2 3 2 2" xfId="62027"/>
    <cellStyle name="Обычный 7 8 2 6 2 3 3" xfId="62028"/>
    <cellStyle name="Обычный 7 8 2 6 2 4" xfId="62029"/>
    <cellStyle name="Обычный 7 8 2 6 2 4 2" xfId="62030"/>
    <cellStyle name="Обычный 7 8 2 6 2 5" xfId="62031"/>
    <cellStyle name="Обычный 7 8 2 6 3" xfId="62032"/>
    <cellStyle name="Обычный 7 8 2 6 3 2" xfId="62033"/>
    <cellStyle name="Обычный 7 8 2 6 3 2 2" xfId="62034"/>
    <cellStyle name="Обычный 7 8 2 6 3 2 2 2" xfId="62035"/>
    <cellStyle name="Обычный 7 8 2 6 3 2 2 2 2" xfId="62036"/>
    <cellStyle name="Обычный 7 8 2 6 3 2 2 3" xfId="62037"/>
    <cellStyle name="Обычный 7 8 2 6 3 2 3" xfId="62038"/>
    <cellStyle name="Обычный 7 8 2 6 3 2 3 2" xfId="62039"/>
    <cellStyle name="Обычный 7 8 2 6 3 2 4" xfId="62040"/>
    <cellStyle name="Обычный 7 8 2 6 3 3" xfId="62041"/>
    <cellStyle name="Обычный 7 8 2 6 3 3 2" xfId="62042"/>
    <cellStyle name="Обычный 7 8 2 6 3 3 2 2" xfId="62043"/>
    <cellStyle name="Обычный 7 8 2 6 3 3 3" xfId="62044"/>
    <cellStyle name="Обычный 7 8 2 6 3 4" xfId="62045"/>
    <cellStyle name="Обычный 7 8 2 6 3 4 2" xfId="62046"/>
    <cellStyle name="Обычный 7 8 2 6 3 5" xfId="62047"/>
    <cellStyle name="Обычный 7 8 2 6 4" xfId="62048"/>
    <cellStyle name="Обычный 7 8 2 6 4 2" xfId="62049"/>
    <cellStyle name="Обычный 7 8 2 6 4 2 2" xfId="62050"/>
    <cellStyle name="Обычный 7 8 2 6 4 2 2 2" xfId="62051"/>
    <cellStyle name="Обычный 7 8 2 6 4 2 3" xfId="62052"/>
    <cellStyle name="Обычный 7 8 2 6 4 3" xfId="62053"/>
    <cellStyle name="Обычный 7 8 2 6 4 3 2" xfId="62054"/>
    <cellStyle name="Обычный 7 8 2 6 4 4" xfId="62055"/>
    <cellStyle name="Обычный 7 8 2 6 5" xfId="62056"/>
    <cellStyle name="Обычный 7 8 2 6 5 2" xfId="62057"/>
    <cellStyle name="Обычный 7 8 2 6 5 2 2" xfId="62058"/>
    <cellStyle name="Обычный 7 8 2 6 5 3" xfId="62059"/>
    <cellStyle name="Обычный 7 8 2 6 6" xfId="62060"/>
    <cellStyle name="Обычный 7 8 2 6 6 2" xfId="62061"/>
    <cellStyle name="Обычный 7 8 2 6 7" xfId="62062"/>
    <cellStyle name="Обычный 7 8 2 7" xfId="62063"/>
    <cellStyle name="Обычный 7 8 2 7 2" xfId="62064"/>
    <cellStyle name="Обычный 7 8 2 7 2 2" xfId="62065"/>
    <cellStyle name="Обычный 7 8 2 7 2 2 2" xfId="62066"/>
    <cellStyle name="Обычный 7 8 2 7 2 2 2 2" xfId="62067"/>
    <cellStyle name="Обычный 7 8 2 7 2 2 3" xfId="62068"/>
    <cellStyle name="Обычный 7 8 2 7 2 3" xfId="62069"/>
    <cellStyle name="Обычный 7 8 2 7 2 3 2" xfId="62070"/>
    <cellStyle name="Обычный 7 8 2 7 2 4" xfId="62071"/>
    <cellStyle name="Обычный 7 8 2 7 3" xfId="62072"/>
    <cellStyle name="Обычный 7 8 2 7 3 2" xfId="62073"/>
    <cellStyle name="Обычный 7 8 2 7 3 2 2" xfId="62074"/>
    <cellStyle name="Обычный 7 8 2 7 3 3" xfId="62075"/>
    <cellStyle name="Обычный 7 8 2 7 4" xfId="62076"/>
    <cellStyle name="Обычный 7 8 2 7 4 2" xfId="62077"/>
    <cellStyle name="Обычный 7 8 2 7 5" xfId="62078"/>
    <cellStyle name="Обычный 7 8 2 8" xfId="62079"/>
    <cellStyle name="Обычный 7 8 2 8 2" xfId="62080"/>
    <cellStyle name="Обычный 7 8 2 8 2 2" xfId="62081"/>
    <cellStyle name="Обычный 7 8 2 8 2 2 2" xfId="62082"/>
    <cellStyle name="Обычный 7 8 2 8 2 2 2 2" xfId="62083"/>
    <cellStyle name="Обычный 7 8 2 8 2 2 3" xfId="62084"/>
    <cellStyle name="Обычный 7 8 2 8 2 3" xfId="62085"/>
    <cellStyle name="Обычный 7 8 2 8 2 3 2" xfId="62086"/>
    <cellStyle name="Обычный 7 8 2 8 2 4" xfId="62087"/>
    <cellStyle name="Обычный 7 8 2 8 3" xfId="62088"/>
    <cellStyle name="Обычный 7 8 2 8 3 2" xfId="62089"/>
    <cellStyle name="Обычный 7 8 2 8 3 2 2" xfId="62090"/>
    <cellStyle name="Обычный 7 8 2 8 3 3" xfId="62091"/>
    <cellStyle name="Обычный 7 8 2 8 4" xfId="62092"/>
    <cellStyle name="Обычный 7 8 2 8 4 2" xfId="62093"/>
    <cellStyle name="Обычный 7 8 2 8 5" xfId="62094"/>
    <cellStyle name="Обычный 7 8 2 9" xfId="62095"/>
    <cellStyle name="Обычный 7 8 2 9 2" xfId="62096"/>
    <cellStyle name="Обычный 7 8 2 9 2 2" xfId="62097"/>
    <cellStyle name="Обычный 7 8 2 9 2 2 2" xfId="62098"/>
    <cellStyle name="Обычный 7 8 2 9 2 3" xfId="62099"/>
    <cellStyle name="Обычный 7 8 2 9 3" xfId="62100"/>
    <cellStyle name="Обычный 7 8 2 9 3 2" xfId="62101"/>
    <cellStyle name="Обычный 7 8 2 9 4" xfId="62102"/>
    <cellStyle name="Обычный 7 8 3" xfId="62103"/>
    <cellStyle name="Обычный 7 8 3 10" xfId="62104"/>
    <cellStyle name="Обычный 7 8 3 2" xfId="62105"/>
    <cellStyle name="Обычный 7 8 3 2 2" xfId="62106"/>
    <cellStyle name="Обычный 7 8 3 2 2 2" xfId="62107"/>
    <cellStyle name="Обычный 7 8 3 2 2 2 2" xfId="62108"/>
    <cellStyle name="Обычный 7 8 3 2 2 2 2 2" xfId="62109"/>
    <cellStyle name="Обычный 7 8 3 2 2 2 2 2 2" xfId="62110"/>
    <cellStyle name="Обычный 7 8 3 2 2 2 2 2 2 2" xfId="62111"/>
    <cellStyle name="Обычный 7 8 3 2 2 2 2 2 2 2 2" xfId="62112"/>
    <cellStyle name="Обычный 7 8 3 2 2 2 2 2 2 2 2 2" xfId="62113"/>
    <cellStyle name="Обычный 7 8 3 2 2 2 2 2 2 2 2 2 2" xfId="62114"/>
    <cellStyle name="Обычный 7 8 3 2 2 2 2 2 2 2 2 3" xfId="62115"/>
    <cellStyle name="Обычный 7 8 3 2 2 2 2 2 2 2 3" xfId="62116"/>
    <cellStyle name="Обычный 7 8 3 2 2 2 2 2 2 2 3 2" xfId="62117"/>
    <cellStyle name="Обычный 7 8 3 2 2 2 2 2 2 2 4" xfId="62118"/>
    <cellStyle name="Обычный 7 8 3 2 2 2 2 2 2 3" xfId="62119"/>
    <cellStyle name="Обычный 7 8 3 2 2 2 2 2 2 3 2" xfId="62120"/>
    <cellStyle name="Обычный 7 8 3 2 2 2 2 2 2 3 2 2" xfId="62121"/>
    <cellStyle name="Обычный 7 8 3 2 2 2 2 2 2 3 3" xfId="62122"/>
    <cellStyle name="Обычный 7 8 3 2 2 2 2 2 2 4" xfId="62123"/>
    <cellStyle name="Обычный 7 8 3 2 2 2 2 2 2 4 2" xfId="62124"/>
    <cellStyle name="Обычный 7 8 3 2 2 2 2 2 2 5" xfId="62125"/>
    <cellStyle name="Обычный 7 8 3 2 2 2 2 2 3" xfId="62126"/>
    <cellStyle name="Обычный 7 8 3 2 2 2 2 2 3 2" xfId="62127"/>
    <cellStyle name="Обычный 7 8 3 2 2 2 2 2 3 2 2" xfId="62128"/>
    <cellStyle name="Обычный 7 8 3 2 2 2 2 2 3 2 2 2" xfId="62129"/>
    <cellStyle name="Обычный 7 8 3 2 2 2 2 2 3 2 2 2 2" xfId="62130"/>
    <cellStyle name="Обычный 7 8 3 2 2 2 2 2 3 2 2 3" xfId="62131"/>
    <cellStyle name="Обычный 7 8 3 2 2 2 2 2 3 2 3" xfId="62132"/>
    <cellStyle name="Обычный 7 8 3 2 2 2 2 2 3 2 3 2" xfId="62133"/>
    <cellStyle name="Обычный 7 8 3 2 2 2 2 2 3 2 4" xfId="62134"/>
    <cellStyle name="Обычный 7 8 3 2 2 2 2 2 3 3" xfId="62135"/>
    <cellStyle name="Обычный 7 8 3 2 2 2 2 2 3 3 2" xfId="62136"/>
    <cellStyle name="Обычный 7 8 3 2 2 2 2 2 3 3 2 2" xfId="62137"/>
    <cellStyle name="Обычный 7 8 3 2 2 2 2 2 3 3 3" xfId="62138"/>
    <cellStyle name="Обычный 7 8 3 2 2 2 2 2 3 4" xfId="62139"/>
    <cellStyle name="Обычный 7 8 3 2 2 2 2 2 3 4 2" xfId="62140"/>
    <cellStyle name="Обычный 7 8 3 2 2 2 2 2 3 5" xfId="62141"/>
    <cellStyle name="Обычный 7 8 3 2 2 2 2 2 4" xfId="62142"/>
    <cellStyle name="Обычный 7 8 3 2 2 2 2 2 4 2" xfId="62143"/>
    <cellStyle name="Обычный 7 8 3 2 2 2 2 2 4 2 2" xfId="62144"/>
    <cellStyle name="Обычный 7 8 3 2 2 2 2 2 4 2 2 2" xfId="62145"/>
    <cellStyle name="Обычный 7 8 3 2 2 2 2 2 4 2 3" xfId="62146"/>
    <cellStyle name="Обычный 7 8 3 2 2 2 2 2 4 3" xfId="62147"/>
    <cellStyle name="Обычный 7 8 3 2 2 2 2 2 4 3 2" xfId="62148"/>
    <cellStyle name="Обычный 7 8 3 2 2 2 2 2 4 4" xfId="62149"/>
    <cellStyle name="Обычный 7 8 3 2 2 2 2 2 5" xfId="62150"/>
    <cellStyle name="Обычный 7 8 3 2 2 2 2 2 5 2" xfId="62151"/>
    <cellStyle name="Обычный 7 8 3 2 2 2 2 2 5 2 2" xfId="62152"/>
    <cellStyle name="Обычный 7 8 3 2 2 2 2 2 5 3" xfId="62153"/>
    <cellStyle name="Обычный 7 8 3 2 2 2 2 2 6" xfId="62154"/>
    <cellStyle name="Обычный 7 8 3 2 2 2 2 2 6 2" xfId="62155"/>
    <cellStyle name="Обычный 7 8 3 2 2 2 2 2 7" xfId="62156"/>
    <cellStyle name="Обычный 7 8 3 2 2 2 2 3" xfId="62157"/>
    <cellStyle name="Обычный 7 8 3 2 2 2 2 3 2" xfId="62158"/>
    <cellStyle name="Обычный 7 8 3 2 2 2 2 3 2 2" xfId="62159"/>
    <cellStyle name="Обычный 7 8 3 2 2 2 2 3 2 2 2" xfId="62160"/>
    <cellStyle name="Обычный 7 8 3 2 2 2 2 3 2 2 2 2" xfId="62161"/>
    <cellStyle name="Обычный 7 8 3 2 2 2 2 3 2 2 3" xfId="62162"/>
    <cellStyle name="Обычный 7 8 3 2 2 2 2 3 2 3" xfId="62163"/>
    <cellStyle name="Обычный 7 8 3 2 2 2 2 3 2 3 2" xfId="62164"/>
    <cellStyle name="Обычный 7 8 3 2 2 2 2 3 2 4" xfId="62165"/>
    <cellStyle name="Обычный 7 8 3 2 2 2 2 3 3" xfId="62166"/>
    <cellStyle name="Обычный 7 8 3 2 2 2 2 3 3 2" xfId="62167"/>
    <cellStyle name="Обычный 7 8 3 2 2 2 2 3 3 2 2" xfId="62168"/>
    <cellStyle name="Обычный 7 8 3 2 2 2 2 3 3 3" xfId="62169"/>
    <cellStyle name="Обычный 7 8 3 2 2 2 2 3 4" xfId="62170"/>
    <cellStyle name="Обычный 7 8 3 2 2 2 2 3 4 2" xfId="62171"/>
    <cellStyle name="Обычный 7 8 3 2 2 2 2 3 5" xfId="62172"/>
    <cellStyle name="Обычный 7 8 3 2 2 2 2 4" xfId="62173"/>
    <cellStyle name="Обычный 7 8 3 2 2 2 2 4 2" xfId="62174"/>
    <cellStyle name="Обычный 7 8 3 2 2 2 2 4 2 2" xfId="62175"/>
    <cellStyle name="Обычный 7 8 3 2 2 2 2 4 2 2 2" xfId="62176"/>
    <cellStyle name="Обычный 7 8 3 2 2 2 2 4 2 2 2 2" xfId="62177"/>
    <cellStyle name="Обычный 7 8 3 2 2 2 2 4 2 2 3" xfId="62178"/>
    <cellStyle name="Обычный 7 8 3 2 2 2 2 4 2 3" xfId="62179"/>
    <cellStyle name="Обычный 7 8 3 2 2 2 2 4 2 3 2" xfId="62180"/>
    <cellStyle name="Обычный 7 8 3 2 2 2 2 4 2 4" xfId="62181"/>
    <cellStyle name="Обычный 7 8 3 2 2 2 2 4 3" xfId="62182"/>
    <cellStyle name="Обычный 7 8 3 2 2 2 2 4 3 2" xfId="62183"/>
    <cellStyle name="Обычный 7 8 3 2 2 2 2 4 3 2 2" xfId="62184"/>
    <cellStyle name="Обычный 7 8 3 2 2 2 2 4 3 3" xfId="62185"/>
    <cellStyle name="Обычный 7 8 3 2 2 2 2 4 4" xfId="62186"/>
    <cellStyle name="Обычный 7 8 3 2 2 2 2 4 4 2" xfId="62187"/>
    <cellStyle name="Обычный 7 8 3 2 2 2 2 4 5" xfId="62188"/>
    <cellStyle name="Обычный 7 8 3 2 2 2 2 5" xfId="62189"/>
    <cellStyle name="Обычный 7 8 3 2 2 2 2 5 2" xfId="62190"/>
    <cellStyle name="Обычный 7 8 3 2 2 2 2 5 2 2" xfId="62191"/>
    <cellStyle name="Обычный 7 8 3 2 2 2 2 5 2 2 2" xfId="62192"/>
    <cellStyle name="Обычный 7 8 3 2 2 2 2 5 2 3" xfId="62193"/>
    <cellStyle name="Обычный 7 8 3 2 2 2 2 5 3" xfId="62194"/>
    <cellStyle name="Обычный 7 8 3 2 2 2 2 5 3 2" xfId="62195"/>
    <cellStyle name="Обычный 7 8 3 2 2 2 2 5 4" xfId="62196"/>
    <cellStyle name="Обычный 7 8 3 2 2 2 2 6" xfId="62197"/>
    <cellStyle name="Обычный 7 8 3 2 2 2 2 6 2" xfId="62198"/>
    <cellStyle name="Обычный 7 8 3 2 2 2 2 6 2 2" xfId="62199"/>
    <cellStyle name="Обычный 7 8 3 2 2 2 2 6 3" xfId="62200"/>
    <cellStyle name="Обычный 7 8 3 2 2 2 2 7" xfId="62201"/>
    <cellStyle name="Обычный 7 8 3 2 2 2 2 7 2" xfId="62202"/>
    <cellStyle name="Обычный 7 8 3 2 2 2 2 8" xfId="62203"/>
    <cellStyle name="Обычный 7 8 3 2 2 3" xfId="62204"/>
    <cellStyle name="Обычный 7 8 3 2 2 3 2" xfId="62205"/>
    <cellStyle name="Обычный 7 8 3 2 2 3 2 2" xfId="62206"/>
    <cellStyle name="Обычный 7 8 3 2 2 3 2 2 2" xfId="62207"/>
    <cellStyle name="Обычный 7 8 3 2 2 3 2 2 2 2" xfId="62208"/>
    <cellStyle name="Обычный 7 8 3 2 2 3 2 2 2 2 2" xfId="62209"/>
    <cellStyle name="Обычный 7 8 3 2 2 3 2 2 2 3" xfId="62210"/>
    <cellStyle name="Обычный 7 8 3 2 2 3 2 2 3" xfId="62211"/>
    <cellStyle name="Обычный 7 8 3 2 2 3 2 2 3 2" xfId="62212"/>
    <cellStyle name="Обычный 7 8 3 2 2 3 2 2 4" xfId="62213"/>
    <cellStyle name="Обычный 7 8 3 2 2 3 2 3" xfId="62214"/>
    <cellStyle name="Обычный 7 8 3 2 2 3 2 3 2" xfId="62215"/>
    <cellStyle name="Обычный 7 8 3 2 2 3 2 3 2 2" xfId="62216"/>
    <cellStyle name="Обычный 7 8 3 2 2 3 2 3 3" xfId="62217"/>
    <cellStyle name="Обычный 7 8 3 2 2 3 2 4" xfId="62218"/>
    <cellStyle name="Обычный 7 8 3 2 2 3 2 4 2" xfId="62219"/>
    <cellStyle name="Обычный 7 8 3 2 2 3 2 5" xfId="62220"/>
    <cellStyle name="Обычный 7 8 3 2 2 3 3" xfId="62221"/>
    <cellStyle name="Обычный 7 8 3 2 2 3 3 2" xfId="62222"/>
    <cellStyle name="Обычный 7 8 3 2 2 3 3 2 2" xfId="62223"/>
    <cellStyle name="Обычный 7 8 3 2 2 3 3 2 2 2" xfId="62224"/>
    <cellStyle name="Обычный 7 8 3 2 2 3 3 2 2 2 2" xfId="62225"/>
    <cellStyle name="Обычный 7 8 3 2 2 3 3 2 2 3" xfId="62226"/>
    <cellStyle name="Обычный 7 8 3 2 2 3 3 2 3" xfId="62227"/>
    <cellStyle name="Обычный 7 8 3 2 2 3 3 2 3 2" xfId="62228"/>
    <cellStyle name="Обычный 7 8 3 2 2 3 3 2 4" xfId="62229"/>
    <cellStyle name="Обычный 7 8 3 2 2 3 3 3" xfId="62230"/>
    <cellStyle name="Обычный 7 8 3 2 2 3 3 3 2" xfId="62231"/>
    <cellStyle name="Обычный 7 8 3 2 2 3 3 3 2 2" xfId="62232"/>
    <cellStyle name="Обычный 7 8 3 2 2 3 3 3 3" xfId="62233"/>
    <cellStyle name="Обычный 7 8 3 2 2 3 3 4" xfId="62234"/>
    <cellStyle name="Обычный 7 8 3 2 2 3 3 4 2" xfId="62235"/>
    <cellStyle name="Обычный 7 8 3 2 2 3 3 5" xfId="62236"/>
    <cellStyle name="Обычный 7 8 3 2 2 3 4" xfId="62237"/>
    <cellStyle name="Обычный 7 8 3 2 2 3 4 2" xfId="62238"/>
    <cellStyle name="Обычный 7 8 3 2 2 3 4 2 2" xfId="62239"/>
    <cellStyle name="Обычный 7 8 3 2 2 3 4 2 2 2" xfId="62240"/>
    <cellStyle name="Обычный 7 8 3 2 2 3 4 2 3" xfId="62241"/>
    <cellStyle name="Обычный 7 8 3 2 2 3 4 3" xfId="62242"/>
    <cellStyle name="Обычный 7 8 3 2 2 3 4 3 2" xfId="62243"/>
    <cellStyle name="Обычный 7 8 3 2 2 3 4 4" xfId="62244"/>
    <cellStyle name="Обычный 7 8 3 2 2 3 5" xfId="62245"/>
    <cellStyle name="Обычный 7 8 3 2 2 3 5 2" xfId="62246"/>
    <cellStyle name="Обычный 7 8 3 2 2 3 5 2 2" xfId="62247"/>
    <cellStyle name="Обычный 7 8 3 2 2 3 5 3" xfId="62248"/>
    <cellStyle name="Обычный 7 8 3 2 2 3 6" xfId="62249"/>
    <cellStyle name="Обычный 7 8 3 2 2 3 6 2" xfId="62250"/>
    <cellStyle name="Обычный 7 8 3 2 2 3 7" xfId="62251"/>
    <cellStyle name="Обычный 7 8 3 2 2 4" xfId="62252"/>
    <cellStyle name="Обычный 7 8 3 2 2 4 2" xfId="62253"/>
    <cellStyle name="Обычный 7 8 3 2 2 4 2 2" xfId="62254"/>
    <cellStyle name="Обычный 7 8 3 2 2 4 2 2 2" xfId="62255"/>
    <cellStyle name="Обычный 7 8 3 2 2 4 2 2 2 2" xfId="62256"/>
    <cellStyle name="Обычный 7 8 3 2 2 4 2 2 3" xfId="62257"/>
    <cellStyle name="Обычный 7 8 3 2 2 4 2 3" xfId="62258"/>
    <cellStyle name="Обычный 7 8 3 2 2 4 2 3 2" xfId="62259"/>
    <cellStyle name="Обычный 7 8 3 2 2 4 2 4" xfId="62260"/>
    <cellStyle name="Обычный 7 8 3 2 2 4 3" xfId="62261"/>
    <cellStyle name="Обычный 7 8 3 2 2 4 3 2" xfId="62262"/>
    <cellStyle name="Обычный 7 8 3 2 2 4 3 2 2" xfId="62263"/>
    <cellStyle name="Обычный 7 8 3 2 2 4 3 3" xfId="62264"/>
    <cellStyle name="Обычный 7 8 3 2 2 4 4" xfId="62265"/>
    <cellStyle name="Обычный 7 8 3 2 2 4 4 2" xfId="62266"/>
    <cellStyle name="Обычный 7 8 3 2 2 4 5" xfId="62267"/>
    <cellStyle name="Обычный 7 8 3 2 2 5" xfId="62268"/>
    <cellStyle name="Обычный 7 8 3 2 2 5 2" xfId="62269"/>
    <cellStyle name="Обычный 7 8 3 2 2 5 2 2" xfId="62270"/>
    <cellStyle name="Обычный 7 8 3 2 2 5 2 2 2" xfId="62271"/>
    <cellStyle name="Обычный 7 8 3 2 2 5 2 2 2 2" xfId="62272"/>
    <cellStyle name="Обычный 7 8 3 2 2 5 2 2 3" xfId="62273"/>
    <cellStyle name="Обычный 7 8 3 2 2 5 2 3" xfId="62274"/>
    <cellStyle name="Обычный 7 8 3 2 2 5 2 3 2" xfId="62275"/>
    <cellStyle name="Обычный 7 8 3 2 2 5 2 4" xfId="62276"/>
    <cellStyle name="Обычный 7 8 3 2 2 5 3" xfId="62277"/>
    <cellStyle name="Обычный 7 8 3 2 2 5 3 2" xfId="62278"/>
    <cellStyle name="Обычный 7 8 3 2 2 5 3 2 2" xfId="62279"/>
    <cellStyle name="Обычный 7 8 3 2 2 5 3 3" xfId="62280"/>
    <cellStyle name="Обычный 7 8 3 2 2 5 4" xfId="62281"/>
    <cellStyle name="Обычный 7 8 3 2 2 5 4 2" xfId="62282"/>
    <cellStyle name="Обычный 7 8 3 2 2 5 5" xfId="62283"/>
    <cellStyle name="Обычный 7 8 3 2 2 6" xfId="62284"/>
    <cellStyle name="Обычный 7 8 3 2 2 6 2" xfId="62285"/>
    <cellStyle name="Обычный 7 8 3 2 2 6 2 2" xfId="62286"/>
    <cellStyle name="Обычный 7 8 3 2 2 6 2 2 2" xfId="62287"/>
    <cellStyle name="Обычный 7 8 3 2 2 6 2 3" xfId="62288"/>
    <cellStyle name="Обычный 7 8 3 2 2 6 3" xfId="62289"/>
    <cellStyle name="Обычный 7 8 3 2 2 6 3 2" xfId="62290"/>
    <cellStyle name="Обычный 7 8 3 2 2 6 4" xfId="62291"/>
    <cellStyle name="Обычный 7 8 3 2 2 7" xfId="62292"/>
    <cellStyle name="Обычный 7 8 3 2 2 7 2" xfId="62293"/>
    <cellStyle name="Обычный 7 8 3 2 2 7 2 2" xfId="62294"/>
    <cellStyle name="Обычный 7 8 3 2 2 7 3" xfId="62295"/>
    <cellStyle name="Обычный 7 8 3 2 2 8" xfId="62296"/>
    <cellStyle name="Обычный 7 8 3 2 2 8 2" xfId="62297"/>
    <cellStyle name="Обычный 7 8 3 2 2 9" xfId="62298"/>
    <cellStyle name="Обычный 7 8 3 2 3" xfId="62299"/>
    <cellStyle name="Обычный 7 8 3 2 3 2" xfId="62300"/>
    <cellStyle name="Обычный 7 8 3 2 3 2 2" xfId="62301"/>
    <cellStyle name="Обычный 7 8 3 2 3 2 2 2" xfId="62302"/>
    <cellStyle name="Обычный 7 8 3 2 3 2 2 2 2" xfId="62303"/>
    <cellStyle name="Обычный 7 8 3 2 3 2 2 2 2 2" xfId="62304"/>
    <cellStyle name="Обычный 7 8 3 2 3 2 2 2 2 2 2" xfId="62305"/>
    <cellStyle name="Обычный 7 8 3 2 3 2 2 2 2 3" xfId="62306"/>
    <cellStyle name="Обычный 7 8 3 2 3 2 2 2 3" xfId="62307"/>
    <cellStyle name="Обычный 7 8 3 2 3 2 2 2 3 2" xfId="62308"/>
    <cellStyle name="Обычный 7 8 3 2 3 2 2 2 4" xfId="62309"/>
    <cellStyle name="Обычный 7 8 3 2 3 2 2 3" xfId="62310"/>
    <cellStyle name="Обычный 7 8 3 2 3 2 2 3 2" xfId="62311"/>
    <cellStyle name="Обычный 7 8 3 2 3 2 2 3 2 2" xfId="62312"/>
    <cellStyle name="Обычный 7 8 3 2 3 2 2 3 3" xfId="62313"/>
    <cellStyle name="Обычный 7 8 3 2 3 2 2 4" xfId="62314"/>
    <cellStyle name="Обычный 7 8 3 2 3 2 2 4 2" xfId="62315"/>
    <cellStyle name="Обычный 7 8 3 2 3 2 2 5" xfId="62316"/>
    <cellStyle name="Обычный 7 8 3 2 3 2 3" xfId="62317"/>
    <cellStyle name="Обычный 7 8 3 2 3 2 3 2" xfId="62318"/>
    <cellStyle name="Обычный 7 8 3 2 3 2 3 2 2" xfId="62319"/>
    <cellStyle name="Обычный 7 8 3 2 3 2 3 2 2 2" xfId="62320"/>
    <cellStyle name="Обычный 7 8 3 2 3 2 3 2 2 2 2" xfId="62321"/>
    <cellStyle name="Обычный 7 8 3 2 3 2 3 2 2 3" xfId="62322"/>
    <cellStyle name="Обычный 7 8 3 2 3 2 3 2 3" xfId="62323"/>
    <cellStyle name="Обычный 7 8 3 2 3 2 3 2 3 2" xfId="62324"/>
    <cellStyle name="Обычный 7 8 3 2 3 2 3 2 4" xfId="62325"/>
    <cellStyle name="Обычный 7 8 3 2 3 2 3 3" xfId="62326"/>
    <cellStyle name="Обычный 7 8 3 2 3 2 3 3 2" xfId="62327"/>
    <cellStyle name="Обычный 7 8 3 2 3 2 3 3 2 2" xfId="62328"/>
    <cellStyle name="Обычный 7 8 3 2 3 2 3 3 3" xfId="62329"/>
    <cellStyle name="Обычный 7 8 3 2 3 2 3 4" xfId="62330"/>
    <cellStyle name="Обычный 7 8 3 2 3 2 3 4 2" xfId="62331"/>
    <cellStyle name="Обычный 7 8 3 2 3 2 3 5" xfId="62332"/>
    <cellStyle name="Обычный 7 8 3 2 3 2 4" xfId="62333"/>
    <cellStyle name="Обычный 7 8 3 2 3 2 4 2" xfId="62334"/>
    <cellStyle name="Обычный 7 8 3 2 3 2 4 2 2" xfId="62335"/>
    <cellStyle name="Обычный 7 8 3 2 3 2 4 2 2 2" xfId="62336"/>
    <cellStyle name="Обычный 7 8 3 2 3 2 4 2 3" xfId="62337"/>
    <cellStyle name="Обычный 7 8 3 2 3 2 4 3" xfId="62338"/>
    <cellStyle name="Обычный 7 8 3 2 3 2 4 3 2" xfId="62339"/>
    <cellStyle name="Обычный 7 8 3 2 3 2 4 4" xfId="62340"/>
    <cellStyle name="Обычный 7 8 3 2 3 2 5" xfId="62341"/>
    <cellStyle name="Обычный 7 8 3 2 3 2 5 2" xfId="62342"/>
    <cellStyle name="Обычный 7 8 3 2 3 2 5 2 2" xfId="62343"/>
    <cellStyle name="Обычный 7 8 3 2 3 2 5 3" xfId="62344"/>
    <cellStyle name="Обычный 7 8 3 2 3 2 6" xfId="62345"/>
    <cellStyle name="Обычный 7 8 3 2 3 2 6 2" xfId="62346"/>
    <cellStyle name="Обычный 7 8 3 2 3 2 7" xfId="62347"/>
    <cellStyle name="Обычный 7 8 3 2 3 3" xfId="62348"/>
    <cellStyle name="Обычный 7 8 3 2 3 3 2" xfId="62349"/>
    <cellStyle name="Обычный 7 8 3 2 3 3 2 2" xfId="62350"/>
    <cellStyle name="Обычный 7 8 3 2 3 3 2 2 2" xfId="62351"/>
    <cellStyle name="Обычный 7 8 3 2 3 3 2 2 2 2" xfId="62352"/>
    <cellStyle name="Обычный 7 8 3 2 3 3 2 2 3" xfId="62353"/>
    <cellStyle name="Обычный 7 8 3 2 3 3 2 3" xfId="62354"/>
    <cellStyle name="Обычный 7 8 3 2 3 3 2 3 2" xfId="62355"/>
    <cellStyle name="Обычный 7 8 3 2 3 3 2 4" xfId="62356"/>
    <cellStyle name="Обычный 7 8 3 2 3 3 3" xfId="62357"/>
    <cellStyle name="Обычный 7 8 3 2 3 3 3 2" xfId="62358"/>
    <cellStyle name="Обычный 7 8 3 2 3 3 3 2 2" xfId="62359"/>
    <cellStyle name="Обычный 7 8 3 2 3 3 3 3" xfId="62360"/>
    <cellStyle name="Обычный 7 8 3 2 3 3 4" xfId="62361"/>
    <cellStyle name="Обычный 7 8 3 2 3 3 4 2" xfId="62362"/>
    <cellStyle name="Обычный 7 8 3 2 3 3 5" xfId="62363"/>
    <cellStyle name="Обычный 7 8 3 2 3 4" xfId="62364"/>
    <cellStyle name="Обычный 7 8 3 2 3 4 2" xfId="62365"/>
    <cellStyle name="Обычный 7 8 3 2 3 4 2 2" xfId="62366"/>
    <cellStyle name="Обычный 7 8 3 2 3 4 2 2 2" xfId="62367"/>
    <cellStyle name="Обычный 7 8 3 2 3 4 2 2 2 2" xfId="62368"/>
    <cellStyle name="Обычный 7 8 3 2 3 4 2 2 3" xfId="62369"/>
    <cellStyle name="Обычный 7 8 3 2 3 4 2 3" xfId="62370"/>
    <cellStyle name="Обычный 7 8 3 2 3 4 2 3 2" xfId="62371"/>
    <cellStyle name="Обычный 7 8 3 2 3 4 2 4" xfId="62372"/>
    <cellStyle name="Обычный 7 8 3 2 3 4 3" xfId="62373"/>
    <cellStyle name="Обычный 7 8 3 2 3 4 3 2" xfId="62374"/>
    <cellStyle name="Обычный 7 8 3 2 3 4 3 2 2" xfId="62375"/>
    <cellStyle name="Обычный 7 8 3 2 3 4 3 3" xfId="62376"/>
    <cellStyle name="Обычный 7 8 3 2 3 4 4" xfId="62377"/>
    <cellStyle name="Обычный 7 8 3 2 3 4 4 2" xfId="62378"/>
    <cellStyle name="Обычный 7 8 3 2 3 4 5" xfId="62379"/>
    <cellStyle name="Обычный 7 8 3 2 3 5" xfId="62380"/>
    <cellStyle name="Обычный 7 8 3 2 3 5 2" xfId="62381"/>
    <cellStyle name="Обычный 7 8 3 2 3 5 2 2" xfId="62382"/>
    <cellStyle name="Обычный 7 8 3 2 3 5 2 2 2" xfId="62383"/>
    <cellStyle name="Обычный 7 8 3 2 3 5 2 3" xfId="62384"/>
    <cellStyle name="Обычный 7 8 3 2 3 5 3" xfId="62385"/>
    <cellStyle name="Обычный 7 8 3 2 3 5 3 2" xfId="62386"/>
    <cellStyle name="Обычный 7 8 3 2 3 5 4" xfId="62387"/>
    <cellStyle name="Обычный 7 8 3 2 3 6" xfId="62388"/>
    <cellStyle name="Обычный 7 8 3 2 3 6 2" xfId="62389"/>
    <cellStyle name="Обычный 7 8 3 2 3 6 2 2" xfId="62390"/>
    <cellStyle name="Обычный 7 8 3 2 3 6 3" xfId="62391"/>
    <cellStyle name="Обычный 7 8 3 2 3 7" xfId="62392"/>
    <cellStyle name="Обычный 7 8 3 2 3 7 2" xfId="62393"/>
    <cellStyle name="Обычный 7 8 3 2 3 8" xfId="62394"/>
    <cellStyle name="Обычный 7 8 3 3" xfId="62395"/>
    <cellStyle name="Обычный 7 8 3 3 2" xfId="62396"/>
    <cellStyle name="Обычный 7 8 3 3 2 2" xfId="62397"/>
    <cellStyle name="Обычный 7 8 3 3 2 2 2" xfId="62398"/>
    <cellStyle name="Обычный 7 8 3 3 2 2 2 2" xfId="62399"/>
    <cellStyle name="Обычный 7 8 3 3 2 2 2 2 2" xfId="62400"/>
    <cellStyle name="Обычный 7 8 3 3 2 2 2 2 2 2" xfId="62401"/>
    <cellStyle name="Обычный 7 8 3 3 2 2 2 2 2 2 2" xfId="62402"/>
    <cellStyle name="Обычный 7 8 3 3 2 2 2 2 2 3" xfId="62403"/>
    <cellStyle name="Обычный 7 8 3 3 2 2 2 2 3" xfId="62404"/>
    <cellStyle name="Обычный 7 8 3 3 2 2 2 2 3 2" xfId="62405"/>
    <cellStyle name="Обычный 7 8 3 3 2 2 2 2 4" xfId="62406"/>
    <cellStyle name="Обычный 7 8 3 3 2 2 2 3" xfId="62407"/>
    <cellStyle name="Обычный 7 8 3 3 2 2 2 3 2" xfId="62408"/>
    <cellStyle name="Обычный 7 8 3 3 2 2 2 3 2 2" xfId="62409"/>
    <cellStyle name="Обычный 7 8 3 3 2 2 2 3 3" xfId="62410"/>
    <cellStyle name="Обычный 7 8 3 3 2 2 2 4" xfId="62411"/>
    <cellStyle name="Обычный 7 8 3 3 2 2 2 4 2" xfId="62412"/>
    <cellStyle name="Обычный 7 8 3 3 2 2 2 5" xfId="62413"/>
    <cellStyle name="Обычный 7 8 3 3 2 2 3" xfId="62414"/>
    <cellStyle name="Обычный 7 8 3 3 2 2 3 2" xfId="62415"/>
    <cellStyle name="Обычный 7 8 3 3 2 2 3 2 2" xfId="62416"/>
    <cellStyle name="Обычный 7 8 3 3 2 2 3 2 2 2" xfId="62417"/>
    <cellStyle name="Обычный 7 8 3 3 2 2 3 2 2 2 2" xfId="62418"/>
    <cellStyle name="Обычный 7 8 3 3 2 2 3 2 2 3" xfId="62419"/>
    <cellStyle name="Обычный 7 8 3 3 2 2 3 2 3" xfId="62420"/>
    <cellStyle name="Обычный 7 8 3 3 2 2 3 2 3 2" xfId="62421"/>
    <cellStyle name="Обычный 7 8 3 3 2 2 3 2 4" xfId="62422"/>
    <cellStyle name="Обычный 7 8 3 3 2 2 3 3" xfId="62423"/>
    <cellStyle name="Обычный 7 8 3 3 2 2 3 3 2" xfId="62424"/>
    <cellStyle name="Обычный 7 8 3 3 2 2 3 3 2 2" xfId="62425"/>
    <cellStyle name="Обычный 7 8 3 3 2 2 3 3 3" xfId="62426"/>
    <cellStyle name="Обычный 7 8 3 3 2 2 3 4" xfId="62427"/>
    <cellStyle name="Обычный 7 8 3 3 2 2 3 4 2" xfId="62428"/>
    <cellStyle name="Обычный 7 8 3 3 2 2 3 5" xfId="62429"/>
    <cellStyle name="Обычный 7 8 3 3 2 2 4" xfId="62430"/>
    <cellStyle name="Обычный 7 8 3 3 2 2 4 2" xfId="62431"/>
    <cellStyle name="Обычный 7 8 3 3 2 2 4 2 2" xfId="62432"/>
    <cellStyle name="Обычный 7 8 3 3 2 2 4 2 2 2" xfId="62433"/>
    <cellStyle name="Обычный 7 8 3 3 2 2 4 2 3" xfId="62434"/>
    <cellStyle name="Обычный 7 8 3 3 2 2 4 3" xfId="62435"/>
    <cellStyle name="Обычный 7 8 3 3 2 2 4 3 2" xfId="62436"/>
    <cellStyle name="Обычный 7 8 3 3 2 2 4 4" xfId="62437"/>
    <cellStyle name="Обычный 7 8 3 3 2 2 5" xfId="62438"/>
    <cellStyle name="Обычный 7 8 3 3 2 2 5 2" xfId="62439"/>
    <cellStyle name="Обычный 7 8 3 3 2 2 5 2 2" xfId="62440"/>
    <cellStyle name="Обычный 7 8 3 3 2 2 5 3" xfId="62441"/>
    <cellStyle name="Обычный 7 8 3 3 2 2 6" xfId="62442"/>
    <cellStyle name="Обычный 7 8 3 3 2 2 6 2" xfId="62443"/>
    <cellStyle name="Обычный 7 8 3 3 2 2 7" xfId="62444"/>
    <cellStyle name="Обычный 7 8 3 3 2 3" xfId="62445"/>
    <cellStyle name="Обычный 7 8 3 3 2 3 2" xfId="62446"/>
    <cellStyle name="Обычный 7 8 3 3 2 3 2 2" xfId="62447"/>
    <cellStyle name="Обычный 7 8 3 3 2 3 2 2 2" xfId="62448"/>
    <cellStyle name="Обычный 7 8 3 3 2 3 2 2 2 2" xfId="62449"/>
    <cellStyle name="Обычный 7 8 3 3 2 3 2 2 3" xfId="62450"/>
    <cellStyle name="Обычный 7 8 3 3 2 3 2 3" xfId="62451"/>
    <cellStyle name="Обычный 7 8 3 3 2 3 2 3 2" xfId="62452"/>
    <cellStyle name="Обычный 7 8 3 3 2 3 2 4" xfId="62453"/>
    <cellStyle name="Обычный 7 8 3 3 2 3 3" xfId="62454"/>
    <cellStyle name="Обычный 7 8 3 3 2 3 3 2" xfId="62455"/>
    <cellStyle name="Обычный 7 8 3 3 2 3 3 2 2" xfId="62456"/>
    <cellStyle name="Обычный 7 8 3 3 2 3 3 3" xfId="62457"/>
    <cellStyle name="Обычный 7 8 3 3 2 3 4" xfId="62458"/>
    <cellStyle name="Обычный 7 8 3 3 2 3 4 2" xfId="62459"/>
    <cellStyle name="Обычный 7 8 3 3 2 3 5" xfId="62460"/>
    <cellStyle name="Обычный 7 8 3 3 2 4" xfId="62461"/>
    <cellStyle name="Обычный 7 8 3 3 2 4 2" xfId="62462"/>
    <cellStyle name="Обычный 7 8 3 3 2 4 2 2" xfId="62463"/>
    <cellStyle name="Обычный 7 8 3 3 2 4 2 2 2" xfId="62464"/>
    <cellStyle name="Обычный 7 8 3 3 2 4 2 2 2 2" xfId="62465"/>
    <cellStyle name="Обычный 7 8 3 3 2 4 2 2 3" xfId="62466"/>
    <cellStyle name="Обычный 7 8 3 3 2 4 2 3" xfId="62467"/>
    <cellStyle name="Обычный 7 8 3 3 2 4 2 3 2" xfId="62468"/>
    <cellStyle name="Обычный 7 8 3 3 2 4 2 4" xfId="62469"/>
    <cellStyle name="Обычный 7 8 3 3 2 4 3" xfId="62470"/>
    <cellStyle name="Обычный 7 8 3 3 2 4 3 2" xfId="62471"/>
    <cellStyle name="Обычный 7 8 3 3 2 4 3 2 2" xfId="62472"/>
    <cellStyle name="Обычный 7 8 3 3 2 4 3 3" xfId="62473"/>
    <cellStyle name="Обычный 7 8 3 3 2 4 4" xfId="62474"/>
    <cellStyle name="Обычный 7 8 3 3 2 4 4 2" xfId="62475"/>
    <cellStyle name="Обычный 7 8 3 3 2 4 5" xfId="62476"/>
    <cellStyle name="Обычный 7 8 3 3 2 5" xfId="62477"/>
    <cellStyle name="Обычный 7 8 3 3 2 5 2" xfId="62478"/>
    <cellStyle name="Обычный 7 8 3 3 2 5 2 2" xfId="62479"/>
    <cellStyle name="Обычный 7 8 3 3 2 5 2 2 2" xfId="62480"/>
    <cellStyle name="Обычный 7 8 3 3 2 5 2 3" xfId="62481"/>
    <cellStyle name="Обычный 7 8 3 3 2 5 3" xfId="62482"/>
    <cellStyle name="Обычный 7 8 3 3 2 5 3 2" xfId="62483"/>
    <cellStyle name="Обычный 7 8 3 3 2 5 4" xfId="62484"/>
    <cellStyle name="Обычный 7 8 3 3 2 6" xfId="62485"/>
    <cellStyle name="Обычный 7 8 3 3 2 6 2" xfId="62486"/>
    <cellStyle name="Обычный 7 8 3 3 2 6 2 2" xfId="62487"/>
    <cellStyle name="Обычный 7 8 3 3 2 6 3" xfId="62488"/>
    <cellStyle name="Обычный 7 8 3 3 2 7" xfId="62489"/>
    <cellStyle name="Обычный 7 8 3 3 2 7 2" xfId="62490"/>
    <cellStyle name="Обычный 7 8 3 3 2 8" xfId="62491"/>
    <cellStyle name="Обычный 7 8 3 4" xfId="62492"/>
    <cellStyle name="Обычный 7 8 3 4 2" xfId="62493"/>
    <cellStyle name="Обычный 7 8 3 4 2 2" xfId="62494"/>
    <cellStyle name="Обычный 7 8 3 4 2 2 2" xfId="62495"/>
    <cellStyle name="Обычный 7 8 3 4 2 2 2 2" xfId="62496"/>
    <cellStyle name="Обычный 7 8 3 4 2 2 2 2 2" xfId="62497"/>
    <cellStyle name="Обычный 7 8 3 4 2 2 2 3" xfId="62498"/>
    <cellStyle name="Обычный 7 8 3 4 2 2 3" xfId="62499"/>
    <cellStyle name="Обычный 7 8 3 4 2 2 3 2" xfId="62500"/>
    <cellStyle name="Обычный 7 8 3 4 2 2 4" xfId="62501"/>
    <cellStyle name="Обычный 7 8 3 4 2 3" xfId="62502"/>
    <cellStyle name="Обычный 7 8 3 4 2 3 2" xfId="62503"/>
    <cellStyle name="Обычный 7 8 3 4 2 3 2 2" xfId="62504"/>
    <cellStyle name="Обычный 7 8 3 4 2 3 3" xfId="62505"/>
    <cellStyle name="Обычный 7 8 3 4 2 4" xfId="62506"/>
    <cellStyle name="Обычный 7 8 3 4 2 4 2" xfId="62507"/>
    <cellStyle name="Обычный 7 8 3 4 2 5" xfId="62508"/>
    <cellStyle name="Обычный 7 8 3 4 3" xfId="62509"/>
    <cellStyle name="Обычный 7 8 3 4 3 2" xfId="62510"/>
    <cellStyle name="Обычный 7 8 3 4 3 2 2" xfId="62511"/>
    <cellStyle name="Обычный 7 8 3 4 3 2 2 2" xfId="62512"/>
    <cellStyle name="Обычный 7 8 3 4 3 2 2 2 2" xfId="62513"/>
    <cellStyle name="Обычный 7 8 3 4 3 2 2 3" xfId="62514"/>
    <cellStyle name="Обычный 7 8 3 4 3 2 3" xfId="62515"/>
    <cellStyle name="Обычный 7 8 3 4 3 2 3 2" xfId="62516"/>
    <cellStyle name="Обычный 7 8 3 4 3 2 4" xfId="62517"/>
    <cellStyle name="Обычный 7 8 3 4 3 3" xfId="62518"/>
    <cellStyle name="Обычный 7 8 3 4 3 3 2" xfId="62519"/>
    <cellStyle name="Обычный 7 8 3 4 3 3 2 2" xfId="62520"/>
    <cellStyle name="Обычный 7 8 3 4 3 3 3" xfId="62521"/>
    <cellStyle name="Обычный 7 8 3 4 3 4" xfId="62522"/>
    <cellStyle name="Обычный 7 8 3 4 3 4 2" xfId="62523"/>
    <cellStyle name="Обычный 7 8 3 4 3 5" xfId="62524"/>
    <cellStyle name="Обычный 7 8 3 4 4" xfId="62525"/>
    <cellStyle name="Обычный 7 8 3 4 4 2" xfId="62526"/>
    <cellStyle name="Обычный 7 8 3 4 4 2 2" xfId="62527"/>
    <cellStyle name="Обычный 7 8 3 4 4 2 2 2" xfId="62528"/>
    <cellStyle name="Обычный 7 8 3 4 4 2 3" xfId="62529"/>
    <cellStyle name="Обычный 7 8 3 4 4 3" xfId="62530"/>
    <cellStyle name="Обычный 7 8 3 4 4 3 2" xfId="62531"/>
    <cellStyle name="Обычный 7 8 3 4 4 4" xfId="62532"/>
    <cellStyle name="Обычный 7 8 3 4 5" xfId="62533"/>
    <cellStyle name="Обычный 7 8 3 4 5 2" xfId="62534"/>
    <cellStyle name="Обычный 7 8 3 4 5 2 2" xfId="62535"/>
    <cellStyle name="Обычный 7 8 3 4 5 3" xfId="62536"/>
    <cellStyle name="Обычный 7 8 3 4 6" xfId="62537"/>
    <cellStyle name="Обычный 7 8 3 4 6 2" xfId="62538"/>
    <cellStyle name="Обычный 7 8 3 4 7" xfId="62539"/>
    <cellStyle name="Обычный 7 8 3 5" xfId="62540"/>
    <cellStyle name="Обычный 7 8 3 5 2" xfId="62541"/>
    <cellStyle name="Обычный 7 8 3 5 2 2" xfId="62542"/>
    <cellStyle name="Обычный 7 8 3 5 2 2 2" xfId="62543"/>
    <cellStyle name="Обычный 7 8 3 5 2 2 2 2" xfId="62544"/>
    <cellStyle name="Обычный 7 8 3 5 2 2 3" xfId="62545"/>
    <cellStyle name="Обычный 7 8 3 5 2 3" xfId="62546"/>
    <cellStyle name="Обычный 7 8 3 5 2 3 2" xfId="62547"/>
    <cellStyle name="Обычный 7 8 3 5 2 4" xfId="62548"/>
    <cellStyle name="Обычный 7 8 3 5 3" xfId="62549"/>
    <cellStyle name="Обычный 7 8 3 5 3 2" xfId="62550"/>
    <cellStyle name="Обычный 7 8 3 5 3 2 2" xfId="62551"/>
    <cellStyle name="Обычный 7 8 3 5 3 3" xfId="62552"/>
    <cellStyle name="Обычный 7 8 3 5 4" xfId="62553"/>
    <cellStyle name="Обычный 7 8 3 5 4 2" xfId="62554"/>
    <cellStyle name="Обычный 7 8 3 5 5" xfId="62555"/>
    <cellStyle name="Обычный 7 8 3 6" xfId="62556"/>
    <cellStyle name="Обычный 7 8 3 6 2" xfId="62557"/>
    <cellStyle name="Обычный 7 8 3 6 2 2" xfId="62558"/>
    <cellStyle name="Обычный 7 8 3 6 2 2 2" xfId="62559"/>
    <cellStyle name="Обычный 7 8 3 6 2 2 2 2" xfId="62560"/>
    <cellStyle name="Обычный 7 8 3 6 2 2 3" xfId="62561"/>
    <cellStyle name="Обычный 7 8 3 6 2 3" xfId="62562"/>
    <cellStyle name="Обычный 7 8 3 6 2 3 2" xfId="62563"/>
    <cellStyle name="Обычный 7 8 3 6 2 4" xfId="62564"/>
    <cellStyle name="Обычный 7 8 3 6 3" xfId="62565"/>
    <cellStyle name="Обычный 7 8 3 6 3 2" xfId="62566"/>
    <cellStyle name="Обычный 7 8 3 6 3 2 2" xfId="62567"/>
    <cellStyle name="Обычный 7 8 3 6 3 3" xfId="62568"/>
    <cellStyle name="Обычный 7 8 3 6 4" xfId="62569"/>
    <cellStyle name="Обычный 7 8 3 6 4 2" xfId="62570"/>
    <cellStyle name="Обычный 7 8 3 6 5" xfId="62571"/>
    <cellStyle name="Обычный 7 8 3 7" xfId="62572"/>
    <cellStyle name="Обычный 7 8 3 7 2" xfId="62573"/>
    <cellStyle name="Обычный 7 8 3 7 2 2" xfId="62574"/>
    <cellStyle name="Обычный 7 8 3 7 2 2 2" xfId="62575"/>
    <cellStyle name="Обычный 7 8 3 7 2 3" xfId="62576"/>
    <cellStyle name="Обычный 7 8 3 7 3" xfId="62577"/>
    <cellStyle name="Обычный 7 8 3 7 3 2" xfId="62578"/>
    <cellStyle name="Обычный 7 8 3 7 4" xfId="62579"/>
    <cellStyle name="Обычный 7 8 3 8" xfId="62580"/>
    <cellStyle name="Обычный 7 8 3 8 2" xfId="62581"/>
    <cellStyle name="Обычный 7 8 3 8 2 2" xfId="62582"/>
    <cellStyle name="Обычный 7 8 3 8 3" xfId="62583"/>
    <cellStyle name="Обычный 7 8 3 9" xfId="62584"/>
    <cellStyle name="Обычный 7 8 3 9 2" xfId="62585"/>
    <cellStyle name="Обычный 7 8 4" xfId="62586"/>
    <cellStyle name="Обычный 7 8 4 2" xfId="62587"/>
    <cellStyle name="Обычный 7 8 4 2 2" xfId="62588"/>
    <cellStyle name="Обычный 7 8 4 2 2 2" xfId="62589"/>
    <cellStyle name="Обычный 7 8 4 2 2 2 2" xfId="62590"/>
    <cellStyle name="Обычный 7 8 4 2 2 2 2 2" xfId="62591"/>
    <cellStyle name="Обычный 7 8 4 2 2 2 2 2 2" xfId="62592"/>
    <cellStyle name="Обычный 7 8 4 2 2 2 2 2 2 2" xfId="62593"/>
    <cellStyle name="Обычный 7 8 4 2 2 2 2 2 2 2 2" xfId="62594"/>
    <cellStyle name="Обычный 7 8 4 2 2 2 2 2 2 3" xfId="62595"/>
    <cellStyle name="Обычный 7 8 4 2 2 2 2 2 3" xfId="62596"/>
    <cellStyle name="Обычный 7 8 4 2 2 2 2 2 3 2" xfId="62597"/>
    <cellStyle name="Обычный 7 8 4 2 2 2 2 2 4" xfId="62598"/>
    <cellStyle name="Обычный 7 8 4 2 2 2 2 3" xfId="62599"/>
    <cellStyle name="Обычный 7 8 4 2 2 2 2 3 2" xfId="62600"/>
    <cellStyle name="Обычный 7 8 4 2 2 2 2 3 2 2" xfId="62601"/>
    <cellStyle name="Обычный 7 8 4 2 2 2 2 3 3" xfId="62602"/>
    <cellStyle name="Обычный 7 8 4 2 2 2 2 4" xfId="62603"/>
    <cellStyle name="Обычный 7 8 4 2 2 2 2 4 2" xfId="62604"/>
    <cellStyle name="Обычный 7 8 4 2 2 2 2 5" xfId="62605"/>
    <cellStyle name="Обычный 7 8 4 2 2 2 3" xfId="62606"/>
    <cellStyle name="Обычный 7 8 4 2 2 2 3 2" xfId="62607"/>
    <cellStyle name="Обычный 7 8 4 2 2 2 3 2 2" xfId="62608"/>
    <cellStyle name="Обычный 7 8 4 2 2 2 3 2 2 2" xfId="62609"/>
    <cellStyle name="Обычный 7 8 4 2 2 2 3 2 2 2 2" xfId="62610"/>
    <cellStyle name="Обычный 7 8 4 2 2 2 3 2 2 3" xfId="62611"/>
    <cellStyle name="Обычный 7 8 4 2 2 2 3 2 3" xfId="62612"/>
    <cellStyle name="Обычный 7 8 4 2 2 2 3 2 3 2" xfId="62613"/>
    <cellStyle name="Обычный 7 8 4 2 2 2 3 2 4" xfId="62614"/>
    <cellStyle name="Обычный 7 8 4 2 2 2 3 3" xfId="62615"/>
    <cellStyle name="Обычный 7 8 4 2 2 2 3 3 2" xfId="62616"/>
    <cellStyle name="Обычный 7 8 4 2 2 2 3 3 2 2" xfId="62617"/>
    <cellStyle name="Обычный 7 8 4 2 2 2 3 3 3" xfId="62618"/>
    <cellStyle name="Обычный 7 8 4 2 2 2 3 4" xfId="62619"/>
    <cellStyle name="Обычный 7 8 4 2 2 2 3 4 2" xfId="62620"/>
    <cellStyle name="Обычный 7 8 4 2 2 2 3 5" xfId="62621"/>
    <cellStyle name="Обычный 7 8 4 2 2 2 4" xfId="62622"/>
    <cellStyle name="Обычный 7 8 4 2 2 2 4 2" xfId="62623"/>
    <cellStyle name="Обычный 7 8 4 2 2 2 4 2 2" xfId="62624"/>
    <cellStyle name="Обычный 7 8 4 2 2 2 4 2 2 2" xfId="62625"/>
    <cellStyle name="Обычный 7 8 4 2 2 2 4 2 3" xfId="62626"/>
    <cellStyle name="Обычный 7 8 4 2 2 2 4 3" xfId="62627"/>
    <cellStyle name="Обычный 7 8 4 2 2 2 4 3 2" xfId="62628"/>
    <cellStyle name="Обычный 7 8 4 2 2 2 4 4" xfId="62629"/>
    <cellStyle name="Обычный 7 8 4 2 2 2 5" xfId="62630"/>
    <cellStyle name="Обычный 7 8 4 2 2 2 5 2" xfId="62631"/>
    <cellStyle name="Обычный 7 8 4 2 2 2 5 2 2" xfId="62632"/>
    <cellStyle name="Обычный 7 8 4 2 2 2 5 3" xfId="62633"/>
    <cellStyle name="Обычный 7 8 4 2 2 2 6" xfId="62634"/>
    <cellStyle name="Обычный 7 8 4 2 2 2 6 2" xfId="62635"/>
    <cellStyle name="Обычный 7 8 4 2 2 2 7" xfId="62636"/>
    <cellStyle name="Обычный 7 8 4 2 2 3" xfId="62637"/>
    <cellStyle name="Обычный 7 8 4 2 2 3 2" xfId="62638"/>
    <cellStyle name="Обычный 7 8 4 2 2 3 2 2" xfId="62639"/>
    <cellStyle name="Обычный 7 8 4 2 2 3 2 2 2" xfId="62640"/>
    <cellStyle name="Обычный 7 8 4 2 2 3 2 2 2 2" xfId="62641"/>
    <cellStyle name="Обычный 7 8 4 2 2 3 2 2 3" xfId="62642"/>
    <cellStyle name="Обычный 7 8 4 2 2 3 2 3" xfId="62643"/>
    <cellStyle name="Обычный 7 8 4 2 2 3 2 3 2" xfId="62644"/>
    <cellStyle name="Обычный 7 8 4 2 2 3 2 4" xfId="62645"/>
    <cellStyle name="Обычный 7 8 4 2 2 3 3" xfId="62646"/>
    <cellStyle name="Обычный 7 8 4 2 2 3 3 2" xfId="62647"/>
    <cellStyle name="Обычный 7 8 4 2 2 3 3 2 2" xfId="62648"/>
    <cellStyle name="Обычный 7 8 4 2 2 3 3 3" xfId="62649"/>
    <cellStyle name="Обычный 7 8 4 2 2 3 4" xfId="62650"/>
    <cellStyle name="Обычный 7 8 4 2 2 3 4 2" xfId="62651"/>
    <cellStyle name="Обычный 7 8 4 2 2 3 5" xfId="62652"/>
    <cellStyle name="Обычный 7 8 4 2 2 4" xfId="62653"/>
    <cellStyle name="Обычный 7 8 4 2 2 4 2" xfId="62654"/>
    <cellStyle name="Обычный 7 8 4 2 2 4 2 2" xfId="62655"/>
    <cellStyle name="Обычный 7 8 4 2 2 4 2 2 2" xfId="62656"/>
    <cellStyle name="Обычный 7 8 4 2 2 4 2 2 2 2" xfId="62657"/>
    <cellStyle name="Обычный 7 8 4 2 2 4 2 2 3" xfId="62658"/>
    <cellStyle name="Обычный 7 8 4 2 2 4 2 3" xfId="62659"/>
    <cellStyle name="Обычный 7 8 4 2 2 4 2 3 2" xfId="62660"/>
    <cellStyle name="Обычный 7 8 4 2 2 4 2 4" xfId="62661"/>
    <cellStyle name="Обычный 7 8 4 2 2 4 3" xfId="62662"/>
    <cellStyle name="Обычный 7 8 4 2 2 4 3 2" xfId="62663"/>
    <cellStyle name="Обычный 7 8 4 2 2 4 3 2 2" xfId="62664"/>
    <cellStyle name="Обычный 7 8 4 2 2 4 3 3" xfId="62665"/>
    <cellStyle name="Обычный 7 8 4 2 2 4 4" xfId="62666"/>
    <cellStyle name="Обычный 7 8 4 2 2 4 4 2" xfId="62667"/>
    <cellStyle name="Обычный 7 8 4 2 2 4 5" xfId="62668"/>
    <cellStyle name="Обычный 7 8 4 2 2 5" xfId="62669"/>
    <cellStyle name="Обычный 7 8 4 2 2 5 2" xfId="62670"/>
    <cellStyle name="Обычный 7 8 4 2 2 5 2 2" xfId="62671"/>
    <cellStyle name="Обычный 7 8 4 2 2 5 2 2 2" xfId="62672"/>
    <cellStyle name="Обычный 7 8 4 2 2 5 2 3" xfId="62673"/>
    <cellStyle name="Обычный 7 8 4 2 2 5 3" xfId="62674"/>
    <cellStyle name="Обычный 7 8 4 2 2 5 3 2" xfId="62675"/>
    <cellStyle name="Обычный 7 8 4 2 2 5 4" xfId="62676"/>
    <cellStyle name="Обычный 7 8 4 2 2 6" xfId="62677"/>
    <cellStyle name="Обычный 7 8 4 2 2 6 2" xfId="62678"/>
    <cellStyle name="Обычный 7 8 4 2 2 6 2 2" xfId="62679"/>
    <cellStyle name="Обычный 7 8 4 2 2 6 3" xfId="62680"/>
    <cellStyle name="Обычный 7 8 4 2 2 7" xfId="62681"/>
    <cellStyle name="Обычный 7 8 4 2 2 7 2" xfId="62682"/>
    <cellStyle name="Обычный 7 8 4 2 2 8" xfId="62683"/>
    <cellStyle name="Обычный 7 8 4 3" xfId="62684"/>
    <cellStyle name="Обычный 7 8 4 3 2" xfId="62685"/>
    <cellStyle name="Обычный 7 8 4 3 2 2" xfId="62686"/>
    <cellStyle name="Обычный 7 8 4 3 2 2 2" xfId="62687"/>
    <cellStyle name="Обычный 7 8 4 3 2 2 2 2" xfId="62688"/>
    <cellStyle name="Обычный 7 8 4 3 2 2 2 2 2" xfId="62689"/>
    <cellStyle name="Обычный 7 8 4 3 2 2 2 3" xfId="62690"/>
    <cellStyle name="Обычный 7 8 4 3 2 2 3" xfId="62691"/>
    <cellStyle name="Обычный 7 8 4 3 2 2 3 2" xfId="62692"/>
    <cellStyle name="Обычный 7 8 4 3 2 2 4" xfId="62693"/>
    <cellStyle name="Обычный 7 8 4 3 2 3" xfId="62694"/>
    <cellStyle name="Обычный 7 8 4 3 2 3 2" xfId="62695"/>
    <cellStyle name="Обычный 7 8 4 3 2 3 2 2" xfId="62696"/>
    <cellStyle name="Обычный 7 8 4 3 2 3 3" xfId="62697"/>
    <cellStyle name="Обычный 7 8 4 3 2 4" xfId="62698"/>
    <cellStyle name="Обычный 7 8 4 3 2 4 2" xfId="62699"/>
    <cellStyle name="Обычный 7 8 4 3 2 5" xfId="62700"/>
    <cellStyle name="Обычный 7 8 4 3 3" xfId="62701"/>
    <cellStyle name="Обычный 7 8 4 3 3 2" xfId="62702"/>
    <cellStyle name="Обычный 7 8 4 3 3 2 2" xfId="62703"/>
    <cellStyle name="Обычный 7 8 4 3 3 2 2 2" xfId="62704"/>
    <cellStyle name="Обычный 7 8 4 3 3 2 2 2 2" xfId="62705"/>
    <cellStyle name="Обычный 7 8 4 3 3 2 2 3" xfId="62706"/>
    <cellStyle name="Обычный 7 8 4 3 3 2 3" xfId="62707"/>
    <cellStyle name="Обычный 7 8 4 3 3 2 3 2" xfId="62708"/>
    <cellStyle name="Обычный 7 8 4 3 3 2 4" xfId="62709"/>
    <cellStyle name="Обычный 7 8 4 3 3 3" xfId="62710"/>
    <cellStyle name="Обычный 7 8 4 3 3 3 2" xfId="62711"/>
    <cellStyle name="Обычный 7 8 4 3 3 3 2 2" xfId="62712"/>
    <cellStyle name="Обычный 7 8 4 3 3 3 3" xfId="62713"/>
    <cellStyle name="Обычный 7 8 4 3 3 4" xfId="62714"/>
    <cellStyle name="Обычный 7 8 4 3 3 4 2" xfId="62715"/>
    <cellStyle name="Обычный 7 8 4 3 3 5" xfId="62716"/>
    <cellStyle name="Обычный 7 8 4 3 4" xfId="62717"/>
    <cellStyle name="Обычный 7 8 4 3 4 2" xfId="62718"/>
    <cellStyle name="Обычный 7 8 4 3 4 2 2" xfId="62719"/>
    <cellStyle name="Обычный 7 8 4 3 4 2 2 2" xfId="62720"/>
    <cellStyle name="Обычный 7 8 4 3 4 2 3" xfId="62721"/>
    <cellStyle name="Обычный 7 8 4 3 4 3" xfId="62722"/>
    <cellStyle name="Обычный 7 8 4 3 4 3 2" xfId="62723"/>
    <cellStyle name="Обычный 7 8 4 3 4 4" xfId="62724"/>
    <cellStyle name="Обычный 7 8 4 3 5" xfId="62725"/>
    <cellStyle name="Обычный 7 8 4 3 5 2" xfId="62726"/>
    <cellStyle name="Обычный 7 8 4 3 5 2 2" xfId="62727"/>
    <cellStyle name="Обычный 7 8 4 3 5 3" xfId="62728"/>
    <cellStyle name="Обычный 7 8 4 3 6" xfId="62729"/>
    <cellStyle name="Обычный 7 8 4 3 6 2" xfId="62730"/>
    <cellStyle name="Обычный 7 8 4 3 7" xfId="62731"/>
    <cellStyle name="Обычный 7 8 4 4" xfId="62732"/>
    <cellStyle name="Обычный 7 8 4 4 2" xfId="62733"/>
    <cellStyle name="Обычный 7 8 4 4 2 2" xfId="62734"/>
    <cellStyle name="Обычный 7 8 4 4 2 2 2" xfId="62735"/>
    <cellStyle name="Обычный 7 8 4 4 2 2 2 2" xfId="62736"/>
    <cellStyle name="Обычный 7 8 4 4 2 2 3" xfId="62737"/>
    <cellStyle name="Обычный 7 8 4 4 2 3" xfId="62738"/>
    <cellStyle name="Обычный 7 8 4 4 2 3 2" xfId="62739"/>
    <cellStyle name="Обычный 7 8 4 4 2 4" xfId="62740"/>
    <cellStyle name="Обычный 7 8 4 4 3" xfId="62741"/>
    <cellStyle name="Обычный 7 8 4 4 3 2" xfId="62742"/>
    <cellStyle name="Обычный 7 8 4 4 3 2 2" xfId="62743"/>
    <cellStyle name="Обычный 7 8 4 4 3 3" xfId="62744"/>
    <cellStyle name="Обычный 7 8 4 4 4" xfId="62745"/>
    <cellStyle name="Обычный 7 8 4 4 4 2" xfId="62746"/>
    <cellStyle name="Обычный 7 8 4 4 5" xfId="62747"/>
    <cellStyle name="Обычный 7 8 4 5" xfId="62748"/>
    <cellStyle name="Обычный 7 8 4 5 2" xfId="62749"/>
    <cellStyle name="Обычный 7 8 4 5 2 2" xfId="62750"/>
    <cellStyle name="Обычный 7 8 4 5 2 2 2" xfId="62751"/>
    <cellStyle name="Обычный 7 8 4 5 2 2 2 2" xfId="62752"/>
    <cellStyle name="Обычный 7 8 4 5 2 2 3" xfId="62753"/>
    <cellStyle name="Обычный 7 8 4 5 2 3" xfId="62754"/>
    <cellStyle name="Обычный 7 8 4 5 2 3 2" xfId="62755"/>
    <cellStyle name="Обычный 7 8 4 5 2 4" xfId="62756"/>
    <cellStyle name="Обычный 7 8 4 5 3" xfId="62757"/>
    <cellStyle name="Обычный 7 8 4 5 3 2" xfId="62758"/>
    <cellStyle name="Обычный 7 8 4 5 3 2 2" xfId="62759"/>
    <cellStyle name="Обычный 7 8 4 5 3 3" xfId="62760"/>
    <cellStyle name="Обычный 7 8 4 5 4" xfId="62761"/>
    <cellStyle name="Обычный 7 8 4 5 4 2" xfId="62762"/>
    <cellStyle name="Обычный 7 8 4 5 5" xfId="62763"/>
    <cellStyle name="Обычный 7 8 4 6" xfId="62764"/>
    <cellStyle name="Обычный 7 8 4 6 2" xfId="62765"/>
    <cellStyle name="Обычный 7 8 4 6 2 2" xfId="62766"/>
    <cellStyle name="Обычный 7 8 4 6 2 2 2" xfId="62767"/>
    <cellStyle name="Обычный 7 8 4 6 2 3" xfId="62768"/>
    <cellStyle name="Обычный 7 8 4 6 3" xfId="62769"/>
    <cellStyle name="Обычный 7 8 4 6 3 2" xfId="62770"/>
    <cellStyle name="Обычный 7 8 4 6 4" xfId="62771"/>
    <cellStyle name="Обычный 7 8 4 7" xfId="62772"/>
    <cellStyle name="Обычный 7 8 4 7 2" xfId="62773"/>
    <cellStyle name="Обычный 7 8 4 7 2 2" xfId="62774"/>
    <cellStyle name="Обычный 7 8 4 7 3" xfId="62775"/>
    <cellStyle name="Обычный 7 8 4 8" xfId="62776"/>
    <cellStyle name="Обычный 7 8 4 8 2" xfId="62777"/>
    <cellStyle name="Обычный 7 8 4 9" xfId="62778"/>
    <cellStyle name="Обычный 7 8 5" xfId="62779"/>
    <cellStyle name="Обычный 7 8 5 2" xfId="62780"/>
    <cellStyle name="Обычный 7 8 5 2 2" xfId="62781"/>
    <cellStyle name="Обычный 7 8 5 2 2 2" xfId="62782"/>
    <cellStyle name="Обычный 7 8 5 2 2 2 2" xfId="62783"/>
    <cellStyle name="Обычный 7 8 5 2 2 2 2 2" xfId="62784"/>
    <cellStyle name="Обычный 7 8 5 2 2 2 2 2 2" xfId="62785"/>
    <cellStyle name="Обычный 7 8 5 2 2 2 2 3" xfId="62786"/>
    <cellStyle name="Обычный 7 8 5 2 2 2 3" xfId="62787"/>
    <cellStyle name="Обычный 7 8 5 2 2 2 3 2" xfId="62788"/>
    <cellStyle name="Обычный 7 8 5 2 2 2 4" xfId="62789"/>
    <cellStyle name="Обычный 7 8 5 2 2 3" xfId="62790"/>
    <cellStyle name="Обычный 7 8 5 2 2 3 2" xfId="62791"/>
    <cellStyle name="Обычный 7 8 5 2 2 3 2 2" xfId="62792"/>
    <cellStyle name="Обычный 7 8 5 2 2 3 3" xfId="62793"/>
    <cellStyle name="Обычный 7 8 5 2 2 4" xfId="62794"/>
    <cellStyle name="Обычный 7 8 5 2 2 4 2" xfId="62795"/>
    <cellStyle name="Обычный 7 8 5 2 2 5" xfId="62796"/>
    <cellStyle name="Обычный 7 8 5 2 3" xfId="62797"/>
    <cellStyle name="Обычный 7 8 5 2 3 2" xfId="62798"/>
    <cellStyle name="Обычный 7 8 5 2 3 2 2" xfId="62799"/>
    <cellStyle name="Обычный 7 8 5 2 3 2 2 2" xfId="62800"/>
    <cellStyle name="Обычный 7 8 5 2 3 2 2 2 2" xfId="62801"/>
    <cellStyle name="Обычный 7 8 5 2 3 2 2 3" xfId="62802"/>
    <cellStyle name="Обычный 7 8 5 2 3 2 3" xfId="62803"/>
    <cellStyle name="Обычный 7 8 5 2 3 2 3 2" xfId="62804"/>
    <cellStyle name="Обычный 7 8 5 2 3 2 4" xfId="62805"/>
    <cellStyle name="Обычный 7 8 5 2 3 3" xfId="62806"/>
    <cellStyle name="Обычный 7 8 5 2 3 3 2" xfId="62807"/>
    <cellStyle name="Обычный 7 8 5 2 3 3 2 2" xfId="62808"/>
    <cellStyle name="Обычный 7 8 5 2 3 3 3" xfId="62809"/>
    <cellStyle name="Обычный 7 8 5 2 3 4" xfId="62810"/>
    <cellStyle name="Обычный 7 8 5 2 3 4 2" xfId="62811"/>
    <cellStyle name="Обычный 7 8 5 2 3 5" xfId="62812"/>
    <cellStyle name="Обычный 7 8 5 2 4" xfId="62813"/>
    <cellStyle name="Обычный 7 8 5 2 4 2" xfId="62814"/>
    <cellStyle name="Обычный 7 8 5 2 4 2 2" xfId="62815"/>
    <cellStyle name="Обычный 7 8 5 2 4 2 2 2" xfId="62816"/>
    <cellStyle name="Обычный 7 8 5 2 4 2 3" xfId="62817"/>
    <cellStyle name="Обычный 7 8 5 2 4 3" xfId="62818"/>
    <cellStyle name="Обычный 7 8 5 2 4 3 2" xfId="62819"/>
    <cellStyle name="Обычный 7 8 5 2 4 4" xfId="62820"/>
    <cellStyle name="Обычный 7 8 5 2 5" xfId="62821"/>
    <cellStyle name="Обычный 7 8 5 2 5 2" xfId="62822"/>
    <cellStyle name="Обычный 7 8 5 2 5 2 2" xfId="62823"/>
    <cellStyle name="Обычный 7 8 5 2 5 3" xfId="62824"/>
    <cellStyle name="Обычный 7 8 5 2 6" xfId="62825"/>
    <cellStyle name="Обычный 7 8 5 2 6 2" xfId="62826"/>
    <cellStyle name="Обычный 7 8 5 2 7" xfId="62827"/>
    <cellStyle name="Обычный 7 8 5 3" xfId="62828"/>
    <cellStyle name="Обычный 7 8 5 3 2" xfId="62829"/>
    <cellStyle name="Обычный 7 8 5 3 2 2" xfId="62830"/>
    <cellStyle name="Обычный 7 8 5 3 2 2 2" xfId="62831"/>
    <cellStyle name="Обычный 7 8 5 3 2 2 2 2" xfId="62832"/>
    <cellStyle name="Обычный 7 8 5 3 2 2 3" xfId="62833"/>
    <cellStyle name="Обычный 7 8 5 3 2 3" xfId="62834"/>
    <cellStyle name="Обычный 7 8 5 3 2 3 2" xfId="62835"/>
    <cellStyle name="Обычный 7 8 5 3 2 4" xfId="62836"/>
    <cellStyle name="Обычный 7 8 5 3 3" xfId="62837"/>
    <cellStyle name="Обычный 7 8 5 3 3 2" xfId="62838"/>
    <cellStyle name="Обычный 7 8 5 3 3 2 2" xfId="62839"/>
    <cellStyle name="Обычный 7 8 5 3 3 3" xfId="62840"/>
    <cellStyle name="Обычный 7 8 5 3 4" xfId="62841"/>
    <cellStyle name="Обычный 7 8 5 3 4 2" xfId="62842"/>
    <cellStyle name="Обычный 7 8 5 3 5" xfId="62843"/>
    <cellStyle name="Обычный 7 8 5 4" xfId="62844"/>
    <cellStyle name="Обычный 7 8 5 4 2" xfId="62845"/>
    <cellStyle name="Обычный 7 8 5 4 2 2" xfId="62846"/>
    <cellStyle name="Обычный 7 8 5 4 2 2 2" xfId="62847"/>
    <cellStyle name="Обычный 7 8 5 4 2 2 2 2" xfId="62848"/>
    <cellStyle name="Обычный 7 8 5 4 2 2 3" xfId="62849"/>
    <cellStyle name="Обычный 7 8 5 4 2 3" xfId="62850"/>
    <cellStyle name="Обычный 7 8 5 4 2 3 2" xfId="62851"/>
    <cellStyle name="Обычный 7 8 5 4 2 4" xfId="62852"/>
    <cellStyle name="Обычный 7 8 5 4 3" xfId="62853"/>
    <cellStyle name="Обычный 7 8 5 4 3 2" xfId="62854"/>
    <cellStyle name="Обычный 7 8 5 4 3 2 2" xfId="62855"/>
    <cellStyle name="Обычный 7 8 5 4 3 3" xfId="62856"/>
    <cellStyle name="Обычный 7 8 5 4 4" xfId="62857"/>
    <cellStyle name="Обычный 7 8 5 4 4 2" xfId="62858"/>
    <cellStyle name="Обычный 7 8 5 4 5" xfId="62859"/>
    <cellStyle name="Обычный 7 8 5 5" xfId="62860"/>
    <cellStyle name="Обычный 7 8 5 5 2" xfId="62861"/>
    <cellStyle name="Обычный 7 8 5 5 2 2" xfId="62862"/>
    <cellStyle name="Обычный 7 8 5 5 2 2 2" xfId="62863"/>
    <cellStyle name="Обычный 7 8 5 5 2 3" xfId="62864"/>
    <cellStyle name="Обычный 7 8 5 5 3" xfId="62865"/>
    <cellStyle name="Обычный 7 8 5 5 3 2" xfId="62866"/>
    <cellStyle name="Обычный 7 8 5 5 4" xfId="62867"/>
    <cellStyle name="Обычный 7 8 5 6" xfId="62868"/>
    <cellStyle name="Обычный 7 8 5 6 2" xfId="62869"/>
    <cellStyle name="Обычный 7 8 5 6 2 2" xfId="62870"/>
    <cellStyle name="Обычный 7 8 5 6 3" xfId="62871"/>
    <cellStyle name="Обычный 7 8 5 7" xfId="62872"/>
    <cellStyle name="Обычный 7 8 5 7 2" xfId="62873"/>
    <cellStyle name="Обычный 7 8 5 8" xfId="62874"/>
    <cellStyle name="Обычный 7 9" xfId="62875"/>
    <cellStyle name="Обычный 7_6.1. Паспорт сетевой график" xfId="62876"/>
    <cellStyle name="Обычный 8" xfId="58"/>
    <cellStyle name="Обычный 8 10" xfId="62877"/>
    <cellStyle name="Обычный 8 11" xfId="62878"/>
    <cellStyle name="Обычный 8 12" xfId="62879"/>
    <cellStyle name="Обычный 8 13" xfId="62880"/>
    <cellStyle name="Обычный 8 14" xfId="62881"/>
    <cellStyle name="Обычный 8 15" xfId="62882"/>
    <cellStyle name="Обычный 8 16" xfId="62883"/>
    <cellStyle name="Обычный 8 17" xfId="62884"/>
    <cellStyle name="Обычный 8 18" xfId="62885"/>
    <cellStyle name="Обычный 8 19" xfId="62886"/>
    <cellStyle name="Обычный 8 2" xfId="62887"/>
    <cellStyle name="Обычный 8 2 2" xfId="62888"/>
    <cellStyle name="Обычный 8 2 2 2" xfId="62889"/>
    <cellStyle name="Обычный 8 2 3" xfId="62890"/>
    <cellStyle name="Обычный 8 2 4" xfId="63565"/>
    <cellStyle name="Обычный 8 20" xfId="62891"/>
    <cellStyle name="Обычный 8 20 2" xfId="62892"/>
    <cellStyle name="Обычный 8 20 2 2" xfId="62893"/>
    <cellStyle name="Обычный 8 20 2 2 2" xfId="62894"/>
    <cellStyle name="Обычный 8 20 2 2 2 2" xfId="62895"/>
    <cellStyle name="Обычный 8 20 2 2 2 2 2" xfId="62896"/>
    <cellStyle name="Обычный 8 20 2 2 2 3" xfId="62897"/>
    <cellStyle name="Обычный 8 20 2 2 3" xfId="62898"/>
    <cellStyle name="Обычный 8 20 2 2 3 2" xfId="62899"/>
    <cellStyle name="Обычный 8 20 2 2 4" xfId="62900"/>
    <cellStyle name="Обычный 8 20 2 3" xfId="62901"/>
    <cellStyle name="Обычный 8 20 2 3 2" xfId="62902"/>
    <cellStyle name="Обычный 8 20 2 3 2 2" xfId="62903"/>
    <cellStyle name="Обычный 8 20 2 3 3" xfId="62904"/>
    <cellStyle name="Обычный 8 20 2 4" xfId="62905"/>
    <cellStyle name="Обычный 8 20 2 4 2" xfId="62906"/>
    <cellStyle name="Обычный 8 20 2 5" xfId="62907"/>
    <cellStyle name="Обычный 8 20 3" xfId="62908"/>
    <cellStyle name="Обычный 8 20 3 2" xfId="62909"/>
    <cellStyle name="Обычный 8 20 3 2 2" xfId="62910"/>
    <cellStyle name="Обычный 8 20 3 2 2 2" xfId="62911"/>
    <cellStyle name="Обычный 8 20 3 2 2 2 2" xfId="62912"/>
    <cellStyle name="Обычный 8 20 3 2 2 3" xfId="62913"/>
    <cellStyle name="Обычный 8 20 3 2 3" xfId="62914"/>
    <cellStyle name="Обычный 8 20 3 2 3 2" xfId="62915"/>
    <cellStyle name="Обычный 8 20 3 2 4" xfId="62916"/>
    <cellStyle name="Обычный 8 20 3 3" xfId="62917"/>
    <cellStyle name="Обычный 8 20 3 3 2" xfId="62918"/>
    <cellStyle name="Обычный 8 20 3 3 2 2" xfId="62919"/>
    <cellStyle name="Обычный 8 20 3 3 3" xfId="62920"/>
    <cellStyle name="Обычный 8 20 3 4" xfId="62921"/>
    <cellStyle name="Обычный 8 20 3 4 2" xfId="62922"/>
    <cellStyle name="Обычный 8 20 3 5" xfId="62923"/>
    <cellStyle name="Обычный 8 20 4" xfId="62924"/>
    <cellStyle name="Обычный 8 20 4 2" xfId="62925"/>
    <cellStyle name="Обычный 8 20 4 2 2" xfId="62926"/>
    <cellStyle name="Обычный 8 20 4 2 2 2" xfId="62927"/>
    <cellStyle name="Обычный 8 20 4 2 3" xfId="62928"/>
    <cellStyle name="Обычный 8 20 4 3" xfId="62929"/>
    <cellStyle name="Обычный 8 20 4 3 2" xfId="62930"/>
    <cellStyle name="Обычный 8 20 4 4" xfId="62931"/>
    <cellStyle name="Обычный 8 20 5" xfId="62932"/>
    <cellStyle name="Обычный 8 20 5 2" xfId="62933"/>
    <cellStyle name="Обычный 8 20 5 2 2" xfId="62934"/>
    <cellStyle name="Обычный 8 20 5 3" xfId="62935"/>
    <cellStyle name="Обычный 8 20 6" xfId="62936"/>
    <cellStyle name="Обычный 8 20 6 2" xfId="62937"/>
    <cellStyle name="Обычный 8 20 7" xfId="62938"/>
    <cellStyle name="Обычный 8 21" xfId="62939"/>
    <cellStyle name="Обычный 8 21 2" xfId="62940"/>
    <cellStyle name="Обычный 8 21 2 2" xfId="62941"/>
    <cellStyle name="Обычный 8 21 2 2 2" xfId="62942"/>
    <cellStyle name="Обычный 8 21 2 2 2 2" xfId="62943"/>
    <cellStyle name="Обычный 8 21 2 2 3" xfId="62944"/>
    <cellStyle name="Обычный 8 21 2 3" xfId="62945"/>
    <cellStyle name="Обычный 8 21 2 3 2" xfId="62946"/>
    <cellStyle name="Обычный 8 21 2 4" xfId="62947"/>
    <cellStyle name="Обычный 8 21 3" xfId="62948"/>
    <cellStyle name="Обычный 8 21 3 2" xfId="62949"/>
    <cellStyle name="Обычный 8 21 3 2 2" xfId="62950"/>
    <cellStyle name="Обычный 8 21 3 3" xfId="62951"/>
    <cellStyle name="Обычный 8 21 4" xfId="62952"/>
    <cellStyle name="Обычный 8 21 4 2" xfId="62953"/>
    <cellStyle name="Обычный 8 21 5" xfId="62954"/>
    <cellStyle name="Обычный 8 22" xfId="62955"/>
    <cellStyle name="Обычный 8 22 2" xfId="62956"/>
    <cellStyle name="Обычный 8 22 2 2" xfId="62957"/>
    <cellStyle name="Обычный 8 22 2 2 2" xfId="62958"/>
    <cellStyle name="Обычный 8 22 2 2 2 2" xfId="62959"/>
    <cellStyle name="Обычный 8 22 2 2 3" xfId="62960"/>
    <cellStyle name="Обычный 8 22 2 3" xfId="62961"/>
    <cellStyle name="Обычный 8 22 2 3 2" xfId="62962"/>
    <cellStyle name="Обычный 8 22 2 4" xfId="62963"/>
    <cellStyle name="Обычный 8 22 3" xfId="62964"/>
    <cellStyle name="Обычный 8 22 3 2" xfId="62965"/>
    <cellStyle name="Обычный 8 22 3 2 2" xfId="62966"/>
    <cellStyle name="Обычный 8 22 3 3" xfId="62967"/>
    <cellStyle name="Обычный 8 22 4" xfId="62968"/>
    <cellStyle name="Обычный 8 22 4 2" xfId="62969"/>
    <cellStyle name="Обычный 8 22 5" xfId="62970"/>
    <cellStyle name="Обычный 8 23" xfId="62971"/>
    <cellStyle name="Обычный 8 23 2" xfId="62972"/>
    <cellStyle name="Обычный 8 23 2 2" xfId="62973"/>
    <cellStyle name="Обычный 8 23 2 2 2" xfId="62974"/>
    <cellStyle name="Обычный 8 23 2 3" xfId="62975"/>
    <cellStyle name="Обычный 8 23 3" xfId="62976"/>
    <cellStyle name="Обычный 8 23 3 2" xfId="62977"/>
    <cellStyle name="Обычный 8 23 4" xfId="62978"/>
    <cellStyle name="Обычный 8 24" xfId="62979"/>
    <cellStyle name="Обычный 8 24 2" xfId="62980"/>
    <cellStyle name="Обычный 8 24 2 2" xfId="62981"/>
    <cellStyle name="Обычный 8 24 3" xfId="62982"/>
    <cellStyle name="Обычный 8 25" xfId="62983"/>
    <cellStyle name="Обычный 8 25 2" xfId="62984"/>
    <cellStyle name="Обычный 8 26" xfId="62985"/>
    <cellStyle name="Обычный 8 27" xfId="62986"/>
    <cellStyle name="Обычный 8 28" xfId="63566"/>
    <cellStyle name="Обычный 8 3" xfId="62987"/>
    <cellStyle name="Обычный 8 4" xfId="62988"/>
    <cellStyle name="Обычный 8 5" xfId="62989"/>
    <cellStyle name="Обычный 8 6" xfId="62990"/>
    <cellStyle name="Обычный 8 7" xfId="62991"/>
    <cellStyle name="Обычный 8 8" xfId="62992"/>
    <cellStyle name="Обычный 8 9" xfId="62993"/>
    <cellStyle name="Обычный 8_Макет" xfId="62994"/>
    <cellStyle name="Обычный 9" xfId="115"/>
    <cellStyle name="Обычный 9 10" xfId="62995"/>
    <cellStyle name="Обычный 9 11" xfId="62996"/>
    <cellStyle name="Обычный 9 12" xfId="62997"/>
    <cellStyle name="Обычный 9 13" xfId="62998"/>
    <cellStyle name="Обычный 9 14" xfId="62999"/>
    <cellStyle name="Обычный 9 15" xfId="63000"/>
    <cellStyle name="Обычный 9 16" xfId="63001"/>
    <cellStyle name="Обычный 9 17" xfId="63002"/>
    <cellStyle name="Обычный 9 18" xfId="63003"/>
    <cellStyle name="Обычный 9 19" xfId="63004"/>
    <cellStyle name="Обычный 9 2" xfId="133"/>
    <cellStyle name="Обычный 9 2 2" xfId="237"/>
    <cellStyle name="Обычный 9 2 2 2" xfId="238"/>
    <cellStyle name="Обычный 9 2 2 2 2" xfId="410"/>
    <cellStyle name="Обычный 9 2 2 2 3" xfId="581"/>
    <cellStyle name="Обычный 9 2 2 2 4" xfId="63005"/>
    <cellStyle name="Обычный 9 2 2 3" xfId="239"/>
    <cellStyle name="Обычный 9 2 2 3 2" xfId="411"/>
    <cellStyle name="Обычный 9 2 2 3 3" xfId="582"/>
    <cellStyle name="Обычный 9 2 2 3 4" xfId="63006"/>
    <cellStyle name="Обычный 9 2 2 4" xfId="240"/>
    <cellStyle name="Обычный 9 2 2 4 2" xfId="412"/>
    <cellStyle name="Обычный 9 2 2 4 3" xfId="583"/>
    <cellStyle name="Обычный 9 2 2 4 4" xfId="63007"/>
    <cellStyle name="Обычный 9 2 2 5" xfId="409"/>
    <cellStyle name="Обычный 9 2 2 6" xfId="580"/>
    <cellStyle name="Обычный 9 2 2 7" xfId="63008"/>
    <cellStyle name="Обычный 9 2 3" xfId="241"/>
    <cellStyle name="Обычный 9 2 3 2" xfId="413"/>
    <cellStyle name="Обычный 9 2 3 3" xfId="584"/>
    <cellStyle name="Обычный 9 2 3 4" xfId="63009"/>
    <cellStyle name="Обычный 9 2 4" xfId="242"/>
    <cellStyle name="Обычный 9 2 4 2" xfId="414"/>
    <cellStyle name="Обычный 9 2 4 3" xfId="585"/>
    <cellStyle name="Обычный 9 2 4 4" xfId="63010"/>
    <cellStyle name="Обычный 9 2 5" xfId="305"/>
    <cellStyle name="Обычный 9 2 5 2" xfId="63011"/>
    <cellStyle name="Обычный 9 2 6" xfId="476"/>
    <cellStyle name="Обычный 9 2 6 2" xfId="63012"/>
    <cellStyle name="Обычный 9 2 7" xfId="63013"/>
    <cellStyle name="Обычный 9 2 8" xfId="63014"/>
    <cellStyle name="Обычный 9 2_Макет" xfId="63015"/>
    <cellStyle name="Обычный 9 20" xfId="63016"/>
    <cellStyle name="Обычный 9 21" xfId="63017"/>
    <cellStyle name="Обычный 9 22" xfId="63018"/>
    <cellStyle name="Обычный 9 23" xfId="63019"/>
    <cellStyle name="Обычный 9 24" xfId="63020"/>
    <cellStyle name="Обычный 9 25" xfId="63021"/>
    <cellStyle name="Обычный 9 3" xfId="138"/>
    <cellStyle name="Обычный 9 3 2" xfId="243"/>
    <cellStyle name="Обычный 9 3 2 2" xfId="415"/>
    <cellStyle name="Обычный 9 3 2 3" xfId="586"/>
    <cellStyle name="Обычный 9 3 2 4" xfId="63022"/>
    <cellStyle name="Обычный 9 3 3" xfId="244"/>
    <cellStyle name="Обычный 9 3 3 2" xfId="416"/>
    <cellStyle name="Обычный 9 3 3 3" xfId="587"/>
    <cellStyle name="Обычный 9 3 3 4" xfId="63023"/>
    <cellStyle name="Обычный 9 3 4" xfId="245"/>
    <cellStyle name="Обычный 9 3 4 2" xfId="417"/>
    <cellStyle name="Обычный 9 3 4 3" xfId="588"/>
    <cellStyle name="Обычный 9 3 4 4" xfId="63024"/>
    <cellStyle name="Обычный 9 3 5" xfId="310"/>
    <cellStyle name="Обычный 9 3 5 2" xfId="63025"/>
    <cellStyle name="Обычный 9 3 6" xfId="481"/>
    <cellStyle name="Обычный 9 3 7" xfId="63026"/>
    <cellStyle name="Обычный 9 4" xfId="246"/>
    <cellStyle name="Обычный 9 4 2" xfId="418"/>
    <cellStyle name="Обычный 9 4 2 2" xfId="63027"/>
    <cellStyle name="Обычный 9 4 3" xfId="589"/>
    <cellStyle name="Обычный 9 4 4" xfId="63028"/>
    <cellStyle name="Обычный 9 5" xfId="247"/>
    <cellStyle name="Обычный 9 5 2" xfId="419"/>
    <cellStyle name="Обычный 9 5 2 2" xfId="63029"/>
    <cellStyle name="Обычный 9 5 3" xfId="590"/>
    <cellStyle name="Обычный 9 5 4" xfId="63030"/>
    <cellStyle name="Обычный 9 6" xfId="288"/>
    <cellStyle name="Обычный 9 6 2" xfId="63031"/>
    <cellStyle name="Обычный 9 7" xfId="459"/>
    <cellStyle name="Обычный 9 7 2" xfId="63032"/>
    <cellStyle name="Обычный 9 7 3" xfId="63033"/>
    <cellStyle name="Обычный 9 8" xfId="63034"/>
    <cellStyle name="Обычный 9 9" xfId="63035"/>
    <cellStyle name="Обычный 9_Макет" xfId="63036"/>
    <cellStyle name="Обычный&quot;3 30 2 3 2" xfId="63037"/>
    <cellStyle name="Обычный_Для отчета за 9 месяцев 07 г " xfId="63504"/>
    <cellStyle name="Обычный_ИПР 2008 ПЭ корр_прил 1.1" xfId="63503"/>
    <cellStyle name="Обычный_Форматы по компаниям_last" xfId="46"/>
    <cellStyle name="Обычный_Форматы по компаниям_last 2" xfId="107"/>
    <cellStyle name="Обычный03 30 2 6 2" xfId="63038"/>
    <cellStyle name="Плохой" xfId="38" builtinId="27" customBuiltin="1"/>
    <cellStyle name="Плохой 10" xfId="63039"/>
    <cellStyle name="Плохой 11" xfId="63040"/>
    <cellStyle name="Плохой 12" xfId="63041"/>
    <cellStyle name="Плохой 13" xfId="63042"/>
    <cellStyle name="Плохой 14" xfId="63043"/>
    <cellStyle name="Плохой 15" xfId="63044"/>
    <cellStyle name="Плохой 16" xfId="63045"/>
    <cellStyle name="Плохой 17" xfId="63046"/>
    <cellStyle name="Плохой 18" xfId="63047"/>
    <cellStyle name="Плохой 2" xfId="96"/>
    <cellStyle name="Плохой 2 2" xfId="63048"/>
    <cellStyle name="Плохой 2 3" xfId="63049"/>
    <cellStyle name="Плохой 2 4" xfId="63050"/>
    <cellStyle name="Плохой 2 5" xfId="63051"/>
    <cellStyle name="Плохой 2 6" xfId="63052"/>
    <cellStyle name="Плохой 3" xfId="63053"/>
    <cellStyle name="Плохой 4" xfId="63054"/>
    <cellStyle name="Плохой 5" xfId="63055"/>
    <cellStyle name="Плохой 6" xfId="63056"/>
    <cellStyle name="Плохой 7" xfId="63057"/>
    <cellStyle name="Плохой 8" xfId="63058"/>
    <cellStyle name="Плохой 9" xfId="63059"/>
    <cellStyle name="Поле ввода" xfId="63060"/>
    <cellStyle name="Пояснение" xfId="39" builtinId="53" customBuiltin="1"/>
    <cellStyle name="Пояснение 10" xfId="63061"/>
    <cellStyle name="Пояснение 11" xfId="63062"/>
    <cellStyle name="Пояснение 12" xfId="63063"/>
    <cellStyle name="Пояснение 13" xfId="63064"/>
    <cellStyle name="Пояснение 14" xfId="63065"/>
    <cellStyle name="Пояснение 15" xfId="63066"/>
    <cellStyle name="Пояснение 16" xfId="63067"/>
    <cellStyle name="Пояснение 17" xfId="63068"/>
    <cellStyle name="Пояснение 18" xfId="63069"/>
    <cellStyle name="Пояснение 2" xfId="97"/>
    <cellStyle name="Пояснение 2 2" xfId="63070"/>
    <cellStyle name="Пояснение 2 3" xfId="63071"/>
    <cellStyle name="Пояснение 2 4" xfId="63072"/>
    <cellStyle name="Пояснение 2 5" xfId="63073"/>
    <cellStyle name="Пояснение 2 6" xfId="63074"/>
    <cellStyle name="Пояснение 3" xfId="63075"/>
    <cellStyle name="Пояснение 4" xfId="63076"/>
    <cellStyle name="Пояснение 5" xfId="63077"/>
    <cellStyle name="Пояснение 6" xfId="63078"/>
    <cellStyle name="Пояснение 7" xfId="63079"/>
    <cellStyle name="Пояснение 8" xfId="63080"/>
    <cellStyle name="Пояснение 9" xfId="63081"/>
    <cellStyle name="Примечание" xfId="40" builtinId="10" customBuiltin="1"/>
    <cellStyle name="Примечание 10" xfId="63082"/>
    <cellStyle name="Примечание 11" xfId="63083"/>
    <cellStyle name="Примечание 12" xfId="63084"/>
    <cellStyle name="Примечание 13" xfId="63085"/>
    <cellStyle name="Примечание 14" xfId="63086"/>
    <cellStyle name="Примечание 15" xfId="63087"/>
    <cellStyle name="Примечание 16" xfId="63088"/>
    <cellStyle name="Примечание 17" xfId="63089"/>
    <cellStyle name="Примечание 18" xfId="63090"/>
    <cellStyle name="Примечание 18 2" xfId="63091"/>
    <cellStyle name="Примечание 19" xfId="63092"/>
    <cellStyle name="Примечание 19 2" xfId="63093"/>
    <cellStyle name="Примечание 2" xfId="98"/>
    <cellStyle name="Примечание 2 2" xfId="63094"/>
    <cellStyle name="Примечание 2 2 2" xfId="63095"/>
    <cellStyle name="Примечание 2 2 3" xfId="63096"/>
    <cellStyle name="Примечание 2 3" xfId="63097"/>
    <cellStyle name="Примечание 2 4" xfId="63098"/>
    <cellStyle name="Примечание 2 5" xfId="63099"/>
    <cellStyle name="Примечание 2 6" xfId="63100"/>
    <cellStyle name="Примечание 20" xfId="63101"/>
    <cellStyle name="Примечание 21" xfId="63102"/>
    <cellStyle name="Примечание 22" xfId="63103"/>
    <cellStyle name="Примечание 3" xfId="63104"/>
    <cellStyle name="Примечание 3 2" xfId="63105"/>
    <cellStyle name="Примечание 3 2 2" xfId="63106"/>
    <cellStyle name="Примечание 3 2 2 2 2" xfId="63107"/>
    <cellStyle name="Примечание 3 2 3" xfId="63108"/>
    <cellStyle name="Примечание 4" xfId="63109"/>
    <cellStyle name="Примечание 4 2" xfId="63110"/>
    <cellStyle name="Примечание 5" xfId="63111"/>
    <cellStyle name="Примечание 5 2" xfId="63112"/>
    <cellStyle name="Примечание 6" xfId="63113"/>
    <cellStyle name="Примечание 6 2" xfId="63114"/>
    <cellStyle name="Примечание 7" xfId="63115"/>
    <cellStyle name="Примечание 8" xfId="63116"/>
    <cellStyle name="Примечание 9" xfId="63117"/>
    <cellStyle name="Процентный 10" xfId="63567"/>
    <cellStyle name="Процентный 10 10" xfId="63568"/>
    <cellStyle name="Процентный 10 2" xfId="63569"/>
    <cellStyle name="Процентный 11" xfId="63570"/>
    <cellStyle name="Процентный 11 2" xfId="63571"/>
    <cellStyle name="Процентный 12" xfId="63572"/>
    <cellStyle name="Процентный 13" xfId="63573"/>
    <cellStyle name="Процентный 14" xfId="63574"/>
    <cellStyle name="Процентный 15" xfId="63575"/>
    <cellStyle name="Процентный 2" xfId="104"/>
    <cellStyle name="Процентный 2 10" xfId="63118"/>
    <cellStyle name="Процентный 2 11" xfId="63119"/>
    <cellStyle name="Процентный 2 12" xfId="63120"/>
    <cellStyle name="Процентный 2 13" xfId="63121"/>
    <cellStyle name="Процентный 2 14" xfId="63122"/>
    <cellStyle name="Процентный 2 15" xfId="63123"/>
    <cellStyle name="Процентный 2 16" xfId="63124"/>
    <cellStyle name="Процентный 2 17" xfId="63125"/>
    <cellStyle name="Процентный 2 18" xfId="63126"/>
    <cellStyle name="Процентный 2 19" xfId="63127"/>
    <cellStyle name="Процентный 2 2" xfId="63128"/>
    <cellStyle name="Процентный 2 2 2" xfId="63129"/>
    <cellStyle name="Процентный 2 2 3" xfId="63130"/>
    <cellStyle name="Процентный 2 20" xfId="63131"/>
    <cellStyle name="Процентный 2 21" xfId="63132"/>
    <cellStyle name="Процентный 2 22" xfId="63133"/>
    <cellStyle name="Процентный 2 23" xfId="63134"/>
    <cellStyle name="Процентный 2 24" xfId="63135"/>
    <cellStyle name="Процентный 2 25" xfId="63136"/>
    <cellStyle name="Процентный 2 26" xfId="63137"/>
    <cellStyle name="Процентный 2 27" xfId="63138"/>
    <cellStyle name="Процентный 2 3" xfId="63139"/>
    <cellStyle name="Процентный 2 3 2" xfId="63140"/>
    <cellStyle name="Процентный 2 4" xfId="63141"/>
    <cellStyle name="Процентный 2 5" xfId="63142"/>
    <cellStyle name="Процентный 2 6" xfId="63143"/>
    <cellStyle name="Процентный 2 7" xfId="63144"/>
    <cellStyle name="Процентный 2 8" xfId="63145"/>
    <cellStyle name="Процентный 2 9" xfId="63146"/>
    <cellStyle name="Процентный 3" xfId="105"/>
    <cellStyle name="Процентный 3 10" xfId="63147"/>
    <cellStyle name="Процентный 3 11" xfId="63148"/>
    <cellStyle name="Процентный 3 12" xfId="63149"/>
    <cellStyle name="Процентный 3 13" xfId="63150"/>
    <cellStyle name="Процентный 3 14" xfId="63151"/>
    <cellStyle name="Процентный 3 15" xfId="63152"/>
    <cellStyle name="Процентный 3 16" xfId="63153"/>
    <cellStyle name="Процентный 3 17" xfId="63154"/>
    <cellStyle name="Процентный 3 18" xfId="63155"/>
    <cellStyle name="Процентный 3 19" xfId="63156"/>
    <cellStyle name="Процентный 3 2" xfId="63157"/>
    <cellStyle name="Процентный 3 2 2" xfId="63158"/>
    <cellStyle name="Процентный 3 2 3" xfId="63159"/>
    <cellStyle name="Процентный 3 2 4" xfId="63160"/>
    <cellStyle name="Процентный 3 2 4 2" xfId="63161"/>
    <cellStyle name="Процентный 3 2 5" xfId="63162"/>
    <cellStyle name="Процентный 3 20" xfId="63576"/>
    <cellStyle name="Процентный 3 3" xfId="63163"/>
    <cellStyle name="Процентный 3 3 2" xfId="63577"/>
    <cellStyle name="Процентный 3 4" xfId="63164"/>
    <cellStyle name="Процентный 3 5" xfId="63165"/>
    <cellStyle name="Процентный 3 6" xfId="63166"/>
    <cellStyle name="Процентный 3 6 2" xfId="63167"/>
    <cellStyle name="Процентный 3 7" xfId="63168"/>
    <cellStyle name="Процентный 3 8" xfId="63169"/>
    <cellStyle name="Процентный 3 9" xfId="63170"/>
    <cellStyle name="Процентный 4" xfId="63171"/>
    <cellStyle name="Процентный 4 2" xfId="63172"/>
    <cellStyle name="Процентный 4 3" xfId="63173"/>
    <cellStyle name="Процентный 5" xfId="63174"/>
    <cellStyle name="Процентный 6" xfId="63175"/>
    <cellStyle name="Процентный 7" xfId="63176"/>
    <cellStyle name="Процентный 8" xfId="63578"/>
    <cellStyle name="Процентный 9" xfId="63579"/>
    <cellStyle name="Связанная ячейка" xfId="41" builtinId="24" customBuiltin="1"/>
    <cellStyle name="Связанная ячейка 10" xfId="63177"/>
    <cellStyle name="Связанная ячейка 11" xfId="63178"/>
    <cellStyle name="Связанная ячейка 12" xfId="63179"/>
    <cellStyle name="Связанная ячейка 13" xfId="63180"/>
    <cellStyle name="Связанная ячейка 14" xfId="63181"/>
    <cellStyle name="Связанная ячейка 15" xfId="63182"/>
    <cellStyle name="Связанная ячейка 16" xfId="63183"/>
    <cellStyle name="Связанная ячейка 17" xfId="63184"/>
    <cellStyle name="Связанная ячейка 18" xfId="63185"/>
    <cellStyle name="Связанная ячейка 2" xfId="99"/>
    <cellStyle name="Связанная ячейка 2 2" xfId="63186"/>
    <cellStyle name="Связанная ячейка 2 3" xfId="63187"/>
    <cellStyle name="Связанная ячейка 2 4" xfId="63188"/>
    <cellStyle name="Связанная ячейка 2 5" xfId="63189"/>
    <cellStyle name="Связанная ячейка 2 6" xfId="63190"/>
    <cellStyle name="Связанная ячейка 3" xfId="63191"/>
    <cellStyle name="Связанная ячейка 4" xfId="63192"/>
    <cellStyle name="Связанная ячейка 5" xfId="63193"/>
    <cellStyle name="Связанная ячейка 6" xfId="63194"/>
    <cellStyle name="Связанная ячейка 7" xfId="63195"/>
    <cellStyle name="Связанная ячейка 8" xfId="63196"/>
    <cellStyle name="Связанная ячейка 9" xfId="63197"/>
    <cellStyle name="Статья" xfId="63198"/>
    <cellStyle name="Стиль 1" xfId="106"/>
    <cellStyle name="Стиль 1 10" xfId="63199"/>
    <cellStyle name="Стиль 1 11" xfId="63200"/>
    <cellStyle name="Стиль 1 12" xfId="63201"/>
    <cellStyle name="Стиль 1 13" xfId="63202"/>
    <cellStyle name="Стиль 1 14" xfId="63203"/>
    <cellStyle name="Стиль 1 15" xfId="63204"/>
    <cellStyle name="Стиль 1 16" xfId="63205"/>
    <cellStyle name="Стиль 1 17" xfId="63206"/>
    <cellStyle name="Стиль 1 18" xfId="63207"/>
    <cellStyle name="Стиль 1 19" xfId="63208"/>
    <cellStyle name="Стиль 1 2" xfId="63209"/>
    <cellStyle name="Стиль 1 2 2" xfId="63210"/>
    <cellStyle name="Стиль 1 2 2 2" xfId="63211"/>
    <cellStyle name="Стиль 1 2 2 2 2" xfId="63212"/>
    <cellStyle name="Стиль 1 2 2 2 2 2" xfId="63213"/>
    <cellStyle name="Стиль 1 2 2 2 2 2 2" xfId="63214"/>
    <cellStyle name="Стиль 1 2 2 2 2 2 2 2" xfId="63215"/>
    <cellStyle name="Стиль 1 2 2 2 2 3" xfId="63216"/>
    <cellStyle name="Стиль 1 2 2 2 3" xfId="63217"/>
    <cellStyle name="Стиль 1 2 2 2 3 2" xfId="63218"/>
    <cellStyle name="Стиль 1 2 2 3" xfId="63219"/>
    <cellStyle name="Стиль 1 2 2 4" xfId="63220"/>
    <cellStyle name="Стиль 1 2 2 4 2" xfId="63221"/>
    <cellStyle name="Стиль 1 2 2 4 2 2" xfId="63222"/>
    <cellStyle name="Стиль 1 2 2 5" xfId="63223"/>
    <cellStyle name="Стиль 1 2 3" xfId="63224"/>
    <cellStyle name="Стиль 1 2 3 2" xfId="63225"/>
    <cellStyle name="Стиль 1 2 3 2 2" xfId="63226"/>
    <cellStyle name="Стиль 1 2 3 2 2 2" xfId="63227"/>
    <cellStyle name="Стиль 1 2 3 2 2 2 2" xfId="63228"/>
    <cellStyle name="Стиль 1 2 3 2 3" xfId="63229"/>
    <cellStyle name="Стиль 1 2 3 3" xfId="63230"/>
    <cellStyle name="Стиль 1 2 3 3 2" xfId="63231"/>
    <cellStyle name="Стиль 1 2 4" xfId="63232"/>
    <cellStyle name="Стиль 1 2 4 2" xfId="63233"/>
    <cellStyle name="Стиль 1 2 4 2 2" xfId="63234"/>
    <cellStyle name="Стиль 1 2 5" xfId="63235"/>
    <cellStyle name="Стиль 1 2_Макет" xfId="63236"/>
    <cellStyle name="Стиль 1 20" xfId="63237"/>
    <cellStyle name="Стиль 1 21" xfId="63238"/>
    <cellStyle name="Стиль 1 22" xfId="63239"/>
    <cellStyle name="Стиль 1 23" xfId="63240"/>
    <cellStyle name="Стиль 1 24" xfId="63241"/>
    <cellStyle name="Стиль 1 25" xfId="63242"/>
    <cellStyle name="Стиль 1 26" xfId="63243"/>
    <cellStyle name="Стиль 1 27" xfId="63244"/>
    <cellStyle name="Стиль 1 28" xfId="63245"/>
    <cellStyle name="Стиль 1 29" xfId="63246"/>
    <cellStyle name="Стиль 1 3" xfId="63247"/>
    <cellStyle name="Стиль 1 3 2" xfId="63248"/>
    <cellStyle name="Стиль 1 3 3" xfId="63249"/>
    <cellStyle name="Стиль 1 30" xfId="63250"/>
    <cellStyle name="Стиль 1 31" xfId="63251"/>
    <cellStyle name="Стиль 1 32" xfId="63252"/>
    <cellStyle name="Стиль 1 33" xfId="63253"/>
    <cellStyle name="Стиль 1 34" xfId="63254"/>
    <cellStyle name="Стиль 1 35" xfId="63255"/>
    <cellStyle name="Стиль 1 36" xfId="63256"/>
    <cellStyle name="Стиль 1 37" xfId="63257"/>
    <cellStyle name="Стиль 1 38" xfId="63258"/>
    <cellStyle name="Стиль 1 39" xfId="63259"/>
    <cellStyle name="Стиль 1 4" xfId="63260"/>
    <cellStyle name="Стиль 1 4 2" xfId="63261"/>
    <cellStyle name="Стиль 1 40" xfId="63262"/>
    <cellStyle name="Стиль 1 41" xfId="63263"/>
    <cellStyle name="Стиль 1 42" xfId="63264"/>
    <cellStyle name="Стиль 1 43" xfId="63265"/>
    <cellStyle name="Стиль 1 44" xfId="63266"/>
    <cellStyle name="Стиль 1 44 2" xfId="63267"/>
    <cellStyle name="Стиль 1 44 2 2" xfId="63268"/>
    <cellStyle name="Стиль 1 44 2 2 2" xfId="63269"/>
    <cellStyle name="Стиль 1 44 2 2 2 2" xfId="63270"/>
    <cellStyle name="Стиль 1 44 2 3" xfId="63271"/>
    <cellStyle name="Стиль 1 44 3" xfId="63272"/>
    <cellStyle name="Стиль 1 44 3 2" xfId="63273"/>
    <cellStyle name="Стиль 1 45" xfId="63274"/>
    <cellStyle name="Стиль 1 46" xfId="63275"/>
    <cellStyle name="Стиль 1 46 2" xfId="63276"/>
    <cellStyle name="Стиль 1 46 2 2" xfId="63277"/>
    <cellStyle name="Стиль 1 47" xfId="63278"/>
    <cellStyle name="Стиль 1 48" xfId="63279"/>
    <cellStyle name="Стиль 1 5" xfId="63280"/>
    <cellStyle name="Стиль 1 6" xfId="63281"/>
    <cellStyle name="Стиль 1 7" xfId="63282"/>
    <cellStyle name="Стиль 1 8" xfId="63283"/>
    <cellStyle name="Стиль 1 9" xfId="63284"/>
    <cellStyle name="Стиль 1_090811 - Наши планы - ver4_01" xfId="63285"/>
    <cellStyle name="Стиль_названий" xfId="63286"/>
    <cellStyle name="Текст предупреждения" xfId="42" builtinId="11" customBuiltin="1"/>
    <cellStyle name="Текст предупреждения 10" xfId="63287"/>
    <cellStyle name="Текст предупреждения 11" xfId="63288"/>
    <cellStyle name="Текст предупреждения 12" xfId="63289"/>
    <cellStyle name="Текст предупреждения 13" xfId="63290"/>
    <cellStyle name="Текст предупреждения 14" xfId="63291"/>
    <cellStyle name="Текст предупреждения 15" xfId="63292"/>
    <cellStyle name="Текст предупреждения 16" xfId="63293"/>
    <cellStyle name="Текст предупреждения 17" xfId="63294"/>
    <cellStyle name="Текст предупреждения 18" xfId="63295"/>
    <cellStyle name="Текст предупреждения 2" xfId="100"/>
    <cellStyle name="Текст предупреждения 2 2" xfId="63296"/>
    <cellStyle name="Текст предупреждения 2 3" xfId="63297"/>
    <cellStyle name="Текст предупреждения 2 4" xfId="63298"/>
    <cellStyle name="Текст предупреждения 2 5" xfId="63299"/>
    <cellStyle name="Текст предупреждения 2 6" xfId="63300"/>
    <cellStyle name="Текст предупреждения 3" xfId="63301"/>
    <cellStyle name="Текст предупреждения 4" xfId="63302"/>
    <cellStyle name="Текст предупреждения 5" xfId="63303"/>
    <cellStyle name="Текст предупреждения 6" xfId="63304"/>
    <cellStyle name="Текст предупреждения 7" xfId="63305"/>
    <cellStyle name="Текст предупреждения 8" xfId="63306"/>
    <cellStyle name="Текст предупреждения 9" xfId="63307"/>
    <cellStyle name="Текстовый" xfId="63308"/>
    <cellStyle name="Текстовый 2" xfId="63309"/>
    <cellStyle name="тонны" xfId="63310"/>
    <cellStyle name="тщк" xfId="63311"/>
    <cellStyle name="тщкьфд" xfId="63312"/>
    <cellStyle name="Тысячи [0]_3Com" xfId="63313"/>
    <cellStyle name="Тысячи [а]" xfId="63314"/>
    <cellStyle name="Тысячи_3Com" xfId="63315"/>
    <cellStyle name="Финансовый [0] 2" xfId="63316"/>
    <cellStyle name="Финансовый 10" xfId="63317"/>
    <cellStyle name="Финансовый 10 2" xfId="63580"/>
    <cellStyle name="Финансовый 11" xfId="63318"/>
    <cellStyle name="Финансовый 11 2" xfId="63581"/>
    <cellStyle name="Финансовый 12" xfId="63319"/>
    <cellStyle name="Финансовый 13" xfId="63320"/>
    <cellStyle name="Финансовый 14" xfId="63582"/>
    <cellStyle name="Финансовый 14 2" xfId="63583"/>
    <cellStyle name="Финансовый 14 2 2" xfId="63592"/>
    <cellStyle name="Финансовый 14 2 3" xfId="63595"/>
    <cellStyle name="Финансовый 15" xfId="63584"/>
    <cellStyle name="Финансовый 16" xfId="63585"/>
    <cellStyle name="Финансовый 17" xfId="63586"/>
    <cellStyle name="Финансовый 18" xfId="63587"/>
    <cellStyle name="Финансовый 19" xfId="63588"/>
    <cellStyle name="Финансовый 2" xfId="50"/>
    <cellStyle name="Финансовый 2 10" xfId="453"/>
    <cellStyle name="Финансовый 2 10 2" xfId="63321"/>
    <cellStyle name="Финансовый 2 11" xfId="63322"/>
    <cellStyle name="Финансовый 2 2" xfId="127"/>
    <cellStyle name="Финансовый 2 2 2" xfId="248"/>
    <cellStyle name="Финансовый 2 2 2 2" xfId="249"/>
    <cellStyle name="Финансовый 2 2 2 2 2" xfId="51"/>
    <cellStyle name="Финансовый 2 2 2 2 3" xfId="421"/>
    <cellStyle name="Финансовый 2 2 2 2 4" xfId="592"/>
    <cellStyle name="Финансовый 2 2 2 2 5" xfId="63323"/>
    <cellStyle name="Финансовый 2 2 2 3" xfId="250"/>
    <cellStyle name="Финансовый 2 2 2 3 2" xfId="422"/>
    <cellStyle name="Финансовый 2 2 2 3 3" xfId="593"/>
    <cellStyle name="Финансовый 2 2 2 3 4" xfId="63324"/>
    <cellStyle name="Финансовый 2 2 2 4" xfId="420"/>
    <cellStyle name="Финансовый 2 2 2 4 2" xfId="63325"/>
    <cellStyle name="Финансовый 2 2 2 5" xfId="591"/>
    <cellStyle name="Финансовый 2 2 2 6" xfId="63326"/>
    <cellStyle name="Финансовый 2 2 3" xfId="251"/>
    <cellStyle name="Финансовый 2 2 3 2" xfId="423"/>
    <cellStyle name="Финансовый 2 2 3 3" xfId="594"/>
    <cellStyle name="Финансовый 2 2 3 4" xfId="63327"/>
    <cellStyle name="Финансовый 2 2 4" xfId="252"/>
    <cellStyle name="Финансовый 2 2 4 2" xfId="424"/>
    <cellStyle name="Финансовый 2 2 4 3" xfId="595"/>
    <cellStyle name="Финансовый 2 2 4 4" xfId="63328"/>
    <cellStyle name="Финансовый 2 2 5" xfId="299"/>
    <cellStyle name="Финансовый 2 2 5 2" xfId="63329"/>
    <cellStyle name="Финансовый 2 2 6" xfId="470"/>
    <cellStyle name="Финансовый 2 2 6 2" xfId="63330"/>
    <cellStyle name="Финансовый 2 2 7" xfId="63331"/>
    <cellStyle name="Финансовый 2 3" xfId="120"/>
    <cellStyle name="Финансовый 2 3 2" xfId="253"/>
    <cellStyle name="Финансовый 2 3 2 2" xfId="254"/>
    <cellStyle name="Финансовый 2 3 2 2 2" xfId="426"/>
    <cellStyle name="Финансовый 2 3 2 2 3" xfId="597"/>
    <cellStyle name="Финансовый 2 3 2 2 4" xfId="63332"/>
    <cellStyle name="Финансовый 2 3 2 3" xfId="255"/>
    <cellStyle name="Финансовый 2 3 2 3 2" xfId="427"/>
    <cellStyle name="Финансовый 2 3 2 3 3" xfId="598"/>
    <cellStyle name="Финансовый 2 3 2 3 4" xfId="63333"/>
    <cellStyle name="Финансовый 2 3 2 4" xfId="425"/>
    <cellStyle name="Финансовый 2 3 2 5" xfId="596"/>
    <cellStyle name="Финансовый 2 3 2 6" xfId="63334"/>
    <cellStyle name="Финансовый 2 3 3" xfId="256"/>
    <cellStyle name="Финансовый 2 3 3 2" xfId="428"/>
    <cellStyle name="Финансовый 2 3 3 3" xfId="599"/>
    <cellStyle name="Финансовый 2 3 3 4" xfId="63335"/>
    <cellStyle name="Финансовый 2 3 4" xfId="257"/>
    <cellStyle name="Финансовый 2 3 4 2" xfId="429"/>
    <cellStyle name="Финансовый 2 3 4 3" xfId="600"/>
    <cellStyle name="Финансовый 2 3 4 4" xfId="63336"/>
    <cellStyle name="Финансовый 2 3 5" xfId="292"/>
    <cellStyle name="Финансовый 2 3 5 2" xfId="63337"/>
    <cellStyle name="Финансовый 2 3 6" xfId="463"/>
    <cellStyle name="Финансовый 2 3 7" xfId="63338"/>
    <cellStyle name="Финансовый 2 4" xfId="258"/>
    <cellStyle name="Финансовый 2 4 2" xfId="259"/>
    <cellStyle name="Финансовый 2 4 2 2" xfId="431"/>
    <cellStyle name="Финансовый 2 4 2 3" xfId="602"/>
    <cellStyle name="Финансовый 2 4 2 4" xfId="63339"/>
    <cellStyle name="Финансовый 2 4 3" xfId="260"/>
    <cellStyle name="Финансовый 2 4 3 2" xfId="432"/>
    <cellStyle name="Финансовый 2 4 3 3" xfId="603"/>
    <cellStyle name="Финансовый 2 4 3 4" xfId="63340"/>
    <cellStyle name="Финансовый 2 4 4" xfId="430"/>
    <cellStyle name="Финансовый 2 4 4 2" xfId="63341"/>
    <cellStyle name="Финансовый 2 4 5" xfId="601"/>
    <cellStyle name="Финансовый 2 4 6" xfId="63342"/>
    <cellStyle name="Финансовый 2 5" xfId="261"/>
    <cellStyle name="Финансовый 2 5 2" xfId="433"/>
    <cellStyle name="Финансовый 2 5 3" xfId="604"/>
    <cellStyle name="Финансовый 2 5 4" xfId="63343"/>
    <cellStyle name="Финансовый 2 6" xfId="262"/>
    <cellStyle name="Финансовый 2 6 2" xfId="434"/>
    <cellStyle name="Финансовый 2 6 3" xfId="605"/>
    <cellStyle name="Финансовый 2 6 4" xfId="63344"/>
    <cellStyle name="Финансовый 2 7" xfId="263"/>
    <cellStyle name="Финансовый 2 7 2" xfId="435"/>
    <cellStyle name="Финансовый 2 7 3" xfId="606"/>
    <cellStyle name="Финансовый 2 7 4" xfId="63345"/>
    <cellStyle name="Финансовый 2 8" xfId="109"/>
    <cellStyle name="Финансовый 2 8 2" xfId="63346"/>
    <cellStyle name="Финансовый 2 9" xfId="282"/>
    <cellStyle name="Финансовый 2 9 2" xfId="63347"/>
    <cellStyle name="Финансовый 3" xfId="52"/>
    <cellStyle name="Финансовый 3 10" xfId="454"/>
    <cellStyle name="Финансовый 3 11" xfId="63348"/>
    <cellStyle name="Финансовый 3 2" xfId="128"/>
    <cellStyle name="Финансовый 3 2 2" xfId="264"/>
    <cellStyle name="Финансовый 3 2 2 2" xfId="265"/>
    <cellStyle name="Финансовый 3 2 2 2 2" xfId="437"/>
    <cellStyle name="Финансовый 3 2 2 2 3" xfId="608"/>
    <cellStyle name="Финансовый 3 2 2 2 4" xfId="63349"/>
    <cellStyle name="Финансовый 3 2 2 3" xfId="266"/>
    <cellStyle name="Финансовый 3 2 2 3 2" xfId="438"/>
    <cellStyle name="Финансовый 3 2 2 3 3" xfId="609"/>
    <cellStyle name="Финансовый 3 2 2 3 4" xfId="63350"/>
    <cellStyle name="Финансовый 3 2 2 4" xfId="436"/>
    <cellStyle name="Финансовый 3 2 2 5" xfId="607"/>
    <cellStyle name="Финансовый 3 2 2 6" xfId="63351"/>
    <cellStyle name="Финансовый 3 2 3" xfId="267"/>
    <cellStyle name="Финансовый 3 2 3 2" xfId="439"/>
    <cellStyle name="Финансовый 3 2 3 3" xfId="610"/>
    <cellStyle name="Финансовый 3 2 3 4" xfId="63352"/>
    <cellStyle name="Финансовый 3 2 4" xfId="268"/>
    <cellStyle name="Финансовый 3 2 4 2" xfId="440"/>
    <cellStyle name="Финансовый 3 2 4 3" xfId="611"/>
    <cellStyle name="Финансовый 3 2 4 4" xfId="63353"/>
    <cellStyle name="Финансовый 3 2 5" xfId="300"/>
    <cellStyle name="Финансовый 3 2 5 2" xfId="63354"/>
    <cellStyle name="Финансовый 3 2 6" xfId="471"/>
    <cellStyle name="Финансовый 3 2 7" xfId="63355"/>
    <cellStyle name="Финансовый 3 3" xfId="121"/>
    <cellStyle name="Финансовый 3 3 2" xfId="269"/>
    <cellStyle name="Финансовый 3 3 2 2" xfId="270"/>
    <cellStyle name="Финансовый 3 3 2 2 2" xfId="442"/>
    <cellStyle name="Финансовый 3 3 2 2 3" xfId="613"/>
    <cellStyle name="Финансовый 3 3 2 2 4" xfId="63356"/>
    <cellStyle name="Финансовый 3 3 2 3" xfId="271"/>
    <cellStyle name="Финансовый 3 3 2 3 2" xfId="443"/>
    <cellStyle name="Финансовый 3 3 2 3 3" xfId="614"/>
    <cellStyle name="Финансовый 3 3 2 3 4" xfId="63357"/>
    <cellStyle name="Финансовый 3 3 2 4" xfId="441"/>
    <cellStyle name="Финансовый 3 3 2 5" xfId="612"/>
    <cellStyle name="Финансовый 3 3 2 6" xfId="63358"/>
    <cellStyle name="Финансовый 3 3 3" xfId="272"/>
    <cellStyle name="Финансовый 3 3 3 2" xfId="444"/>
    <cellStyle name="Финансовый 3 3 3 3" xfId="615"/>
    <cellStyle name="Финансовый 3 3 3 4" xfId="63359"/>
    <cellStyle name="Финансовый 3 3 4" xfId="273"/>
    <cellStyle name="Финансовый 3 3 4 2" xfId="445"/>
    <cellStyle name="Финансовый 3 3 4 3" xfId="616"/>
    <cellStyle name="Финансовый 3 3 4 4" xfId="63360"/>
    <cellStyle name="Финансовый 3 3 5" xfId="293"/>
    <cellStyle name="Финансовый 3 3 5 2" xfId="63361"/>
    <cellStyle name="Финансовый 3 3 6" xfId="464"/>
    <cellStyle name="Финансовый 3 3 7" xfId="63362"/>
    <cellStyle name="Финансовый 3 4" xfId="274"/>
    <cellStyle name="Финансовый 3 4 2" xfId="275"/>
    <cellStyle name="Финансовый 3 4 2 2" xfId="447"/>
    <cellStyle name="Финансовый 3 4 2 3" xfId="618"/>
    <cellStyle name="Финансовый 3 4 2 4" xfId="63363"/>
    <cellStyle name="Финансовый 3 4 3" xfId="276"/>
    <cellStyle name="Финансовый 3 4 3 2" xfId="448"/>
    <cellStyle name="Финансовый 3 4 3 3" xfId="619"/>
    <cellStyle name="Финансовый 3 4 3 4" xfId="63364"/>
    <cellStyle name="Финансовый 3 4 4" xfId="446"/>
    <cellStyle name="Финансовый 3 4 5" xfId="617"/>
    <cellStyle name="Финансовый 3 4 6" xfId="63365"/>
    <cellStyle name="Финансовый 3 5" xfId="277"/>
    <cellStyle name="Финансовый 3 5 2" xfId="449"/>
    <cellStyle name="Финансовый 3 5 3" xfId="620"/>
    <cellStyle name="Финансовый 3 5 4" xfId="63366"/>
    <cellStyle name="Финансовый 3 6" xfId="278"/>
    <cellStyle name="Финансовый 3 6 2" xfId="450"/>
    <cellStyle name="Финансовый 3 6 3" xfId="621"/>
    <cellStyle name="Финансовый 3 6 4" xfId="63367"/>
    <cellStyle name="Финансовый 3 7" xfId="279"/>
    <cellStyle name="Финансовый 3 7 2" xfId="451"/>
    <cellStyle name="Финансовый 3 7 3" xfId="622"/>
    <cellStyle name="Финансовый 3 7 4" xfId="63368"/>
    <cellStyle name="Финансовый 3 8" xfId="110"/>
    <cellStyle name="Финансовый 3 8 2" xfId="63369"/>
    <cellStyle name="Финансовый 3 9" xfId="283"/>
    <cellStyle name="Финансовый 3 9 2" xfId="63370"/>
    <cellStyle name="Финансовый 3_Макет" xfId="63371"/>
    <cellStyle name="Финансовый 4" xfId="63372"/>
    <cellStyle name="Финансовый 4 2" xfId="63373"/>
    <cellStyle name="Финансовый 4 3" xfId="63374"/>
    <cellStyle name="Финансовый 5" xfId="63375"/>
    <cellStyle name="Финансовый 5 2" xfId="63376"/>
    <cellStyle name="Финансовый 6" xfId="63377"/>
    <cellStyle name="Финансовый 6 2" xfId="63589"/>
    <cellStyle name="Финансовый 7" xfId="63378"/>
    <cellStyle name="Финансовый 8" xfId="63379"/>
    <cellStyle name="Финансовый 8 2" xfId="63380"/>
    <cellStyle name="Финансовый 9" xfId="63381"/>
    <cellStyle name="Формула" xfId="63382"/>
    <cellStyle name="Формула 2" xfId="63383"/>
    <cellStyle name="Формула 3" xfId="63384"/>
    <cellStyle name="Формула_GRES.2007.5" xfId="63385"/>
    <cellStyle name="ФормулаВБ" xfId="63386"/>
    <cellStyle name="ФормулаВБ 2" xfId="63387"/>
    <cellStyle name="ФормулаНаКонтроль" xfId="63388"/>
    <cellStyle name="ФормулаНаКонтроль 2" xfId="63389"/>
    <cellStyle name="Хороший" xfId="43" builtinId="26" customBuiltin="1"/>
    <cellStyle name="Хороший 10" xfId="63390"/>
    <cellStyle name="Хороший 11" xfId="63391"/>
    <cellStyle name="Хороший 12" xfId="63392"/>
    <cellStyle name="Хороший 13" xfId="63393"/>
    <cellStyle name="Хороший 14" xfId="63394"/>
    <cellStyle name="Хороший 15" xfId="63395"/>
    <cellStyle name="Хороший 16" xfId="63396"/>
    <cellStyle name="Хороший 17" xfId="63397"/>
    <cellStyle name="Хороший 18" xfId="63398"/>
    <cellStyle name="Хороший 2" xfId="101"/>
    <cellStyle name="Хороший 2 2" xfId="63399"/>
    <cellStyle name="Хороший 2 3" xfId="63400"/>
    <cellStyle name="Хороший 2 4" xfId="63401"/>
    <cellStyle name="Хороший 2 5" xfId="63402"/>
    <cellStyle name="Хороший 2 6" xfId="63403"/>
    <cellStyle name="Хороший 3" xfId="63404"/>
    <cellStyle name="Хороший 4" xfId="63405"/>
    <cellStyle name="Хороший 5" xfId="63406"/>
    <cellStyle name="Хороший 6" xfId="63407"/>
    <cellStyle name="Хороший 7" xfId="63408"/>
    <cellStyle name="Хороший 8" xfId="63409"/>
    <cellStyle name="Хороший 9" xfId="63410"/>
    <cellStyle name="Џђћ–…ќ’ќ›‰" xfId="63411"/>
    <cellStyle name="Џђћ–…ќ’ќ›‰ 2" xfId="63412"/>
    <cellStyle name="Шапка таблицы" xfId="63413"/>
    <cellStyle name="Ž–…’›‰" xfId="63414"/>
    <cellStyle name="標準_BS-Cr" xfId="63415"/>
    <cellStyle name="㼿?" xfId="63416"/>
    <cellStyle name="㼿㼿" xfId="63417"/>
    <cellStyle name="㼿㼿?" xfId="63418"/>
    <cellStyle name="㼿㼿㼿" xfId="63419"/>
    <cellStyle name="㼿㼿㼿?" xfId="63420"/>
    <cellStyle name="㼿㼿㼿㼿" xfId="63421"/>
    <cellStyle name="㼿㼿㼿㼿?" xfId="63422"/>
    <cellStyle name="㼿㼿㼿㼿㼿" xfId="63423"/>
    <cellStyle name="㼿㼿㼿㼿㼿 2" xfId="63424"/>
    <cellStyle name="㼿㼿㼿㼿㼿?" xfId="63425"/>
    <cellStyle name="㼿㼿㼿㼿㼿㼿?" xfId="63426"/>
    <cellStyle name="㼿㼿㼿㼿㼿㼿㼿?" xfId="63427"/>
    <cellStyle name="㼿㼿㼿㼿㼿㼿㼿㼿" xfId="63428"/>
    <cellStyle name="㼿㼿㼿㼿㼿㼿㼿㼿㼿" xfId="63429"/>
    <cellStyle name="㼿㼿㼿㼿㼿㼿㼿㼿㼿㼿" xfId="63430"/>
    <cellStyle name="㼿㼿㼿㼿㼿㼿㼿㼿㼿㼿?" xfId="63431"/>
    <cellStyle name="㼿㼿㼿㼿㼿㼿㼿㼿㼿㼿㼿" xfId="63432"/>
    <cellStyle name="㼿㼿㼿㼿㼿㼿㼿㼿㼿㼿㼿?" xfId="63433"/>
    <cellStyle name="㼿㼿㼿㼿㼿㼿㼿㼿㼿㼿㼿㼿" xfId="63434"/>
    <cellStyle name="㼿㼿㼿㼿㼿㼿㼿㼿㼿㼿㼿㼿?" xfId="63435"/>
    <cellStyle name="㼿㼿㼿㼿㼿㼿㼿㼿㼿㼿㼿㼿㼿" xfId="63436"/>
    <cellStyle name="㼿㼿㼿㼿㼿㼿㼿㼿㼿㼿㼿㼿㼿?" xfId="63437"/>
    <cellStyle name="㼿㼿㼿㼿㼿㼿㼿㼿㼿㼿㼿㼿㼿㼿" xfId="63438"/>
    <cellStyle name="㼿㼿㼿㼿㼿㼿㼿㼿㼿㼿㼿㼿㼿㼿?" xfId="63439"/>
    <cellStyle name="㼿㼿㼿㼿㼿㼿㼿㼿㼿㼿㼿㼿㼿㼿㼿" xfId="63440"/>
    <cellStyle name="㼿㼿㼿㼿㼿㼿㼿㼿㼿㼿㼿㼿㼿㼿㼿?" xfId="63441"/>
    <cellStyle name="㼿㼿㼿㼿㼿㼿㼿㼿㼿㼿㼿㼿㼿㼿㼿㼿" xfId="63442"/>
    <cellStyle name="㼿㼿㼿㼿㼿㼿㼿㼿㼿㼿㼿㼿㼿㼿㼿㼿㼿" xfId="63443"/>
    <cellStyle name="㼿㼿㼿㼿㼿㼿㼿㼿㼿㼿㼿㼿㼿㼿㼿㼿㼿?" xfId="63444"/>
    <cellStyle name="㼿㼿㼿㼿㼿㼿㼿㼿㼿㼿㼿㼿㼿㼿㼿㼿㼿㼿?" xfId="63445"/>
    <cellStyle name="㼿㼿㼿㼿㼿㼿㼿㼿㼿㼿㼿㼿㼿㼿㼿㼿㼿㼿㼿" xfId="63446"/>
    <cellStyle name="㼿㼿㼿㼿㼿㼿㼿㼿㼿㼿㼿㼿㼿㼿㼿㼿㼿㼿㼿㼿" xfId="63447"/>
    <cellStyle name="㼿㼿㼿㼿㼿㼿㼿㼿㼿㼿㼿㼿㼿㼿㼿㼿㼿㼿㼿㼿㼿" xfId="63448"/>
    <cellStyle name="㼿㼿㼿㼿㼿㼿㼿㼿㼿㼿㼿㼿㼿㼿㼿㼿㼿㼿㼿㼿㼿㼿" xfId="63449"/>
    <cellStyle name="㼿㼿㼿㼿㼿㼿㼿㼿㼿㼿㼿㼿㼿㼿㼿㼿㼿㼿㼿㼿㼿㼿?" xfId="63450"/>
    <cellStyle name="㼿㼿㼿㼿㼿㼿㼿㼿㼿㼿㼿㼿㼿㼿㼿㼿㼿㼿㼿㼿㼿㼿㼿" xfId="63451"/>
    <cellStyle name="㼿㼿㼿㼿㼿㼿㼿㼿㼿㼿㼿㼿㼿㼿㼿㼿㼿㼿㼿㼿㼿㼿㼿㼿" xfId="63452"/>
    <cellStyle name="㼿㼿㼿㼿㼿㼿㼿㼿㼿㼿㼿㼿㼿㼿㼿㼿㼿㼿㼿㼿㼿㼿㼿㼿㼿" xfId="63453"/>
    <cellStyle name="㼿㼿㼿㼿㼿㼿㼿㼿㼿㼿㼿㼿㼿㼿㼿㼿㼿㼿㼿㼿㼿㼿㼿㼿㼿㼿" xfId="63454"/>
    <cellStyle name="㼿㼿㼿㼿㼿㼿㼿㼿㼿㼿㼿㼿㼿㼿㼿㼿㼿㼿㼿㼿㼿㼿㼿㼿㼿㼿?" xfId="63455"/>
    <cellStyle name="㼿㼿㼿㼿㼿㼿㼿㼿㼿㼿㼿㼿㼿㼿㼿㼿㼿㼿㼿㼿㼿㼿㼿㼿㼿㼿㼿" xfId="63456"/>
    <cellStyle name="㼿㼿㼿㼿㼿㼿㼿㼿㼿㼿㼿㼿㼿㼿㼿㼿㼿㼿㼿㼿㼿㼿㼿㼿㼿㼿㼿?" xfId="63457"/>
    <cellStyle name="㼿㼿㼿㼿㼿㼿㼿㼿㼿㼿㼿㼿㼿㼿㼿㼿㼿㼿㼿㼿㼿㼿㼿㼿㼿㼿㼿㼿" xfId="63458"/>
    <cellStyle name="㼿㼿㼿㼿㼿㼿㼿㼿㼿㼿㼿㼿㼿㼿㼿㼿㼿㼿㼿㼿㼿㼿㼿㼿㼿㼿㼿㼿?" xfId="63459"/>
    <cellStyle name="㼿㼿㼿㼿㼿㼿㼿㼿㼿㼿㼿㼿㼿㼿㼿㼿㼿㼿㼿㼿㼿㼿㼿㼿㼿㼿㼿㼿㼿" xfId="63460"/>
    <cellStyle name="㼿㼿㼿㼿㼿㼿㼿㼿㼿㼿㼿㼿㼿㼿㼿㼿㼿㼿㼿㼿㼿㼿㼿㼿㼿㼿㼿㼿㼿?" xfId="63461"/>
    <cellStyle name="㼿㼿㼿㼿㼿㼿㼿㼿㼿㼿㼿㼿㼿㼿㼿㼿㼿㼿㼿㼿㼿㼿㼿㼿㼿㼿㼿㼿㼿㼿?" xfId="63462"/>
    <cellStyle name="㼿㼿㼿㼿㼿㼿㼿㼿㼿㼿㼿㼿㼿㼿㼿㼿㼿㼿㼿㼿㼿㼿㼿㼿㼿㼿㼿㼿㼿㼿㼿?" xfId="63463"/>
    <cellStyle name="㼿㼿㼿㼿㼿㼿㼿㼿㼿㼿㼿㼿㼿㼿㼿㼿㼿㼿㼿㼿㼿㼿㼿㼿㼿㼿㼿㼿㼿㼿㼿㼿" xfId="63464"/>
    <cellStyle name="㼿㼿㼿㼿㼿㼿㼿㼿㼿㼿㼿㼿㼿㼿㼿㼿㼿㼿㼿㼿㼿㼿㼿㼿㼿㼿㼿㼿㼿㼿㼿㼿?" xfId="63465"/>
    <cellStyle name="㼿㼿㼿㼿㼿㼿㼿㼿㼿㼿㼿㼿㼿㼿㼿㼿㼿㼿㼿㼿㼿㼿㼿㼿㼿㼿㼿㼿㼿㼿㼿㼿㼿?" xfId="63466"/>
    <cellStyle name="㼿㼿㼿㼿㼿㼿㼿㼿㼿㼿㼿㼿㼿㼿㼿㼿㼿㼿㼿㼿㼿㼿㼿㼿㼿㼿㼿㼿㼿㼿㼿㼿㼿㼿" xfId="63467"/>
    <cellStyle name="㼿㼿㼿㼿㼿㼿㼿㼿㼿㼿㼿㼿㼿㼿㼿㼿㼿㼿㼿㼿㼿㼿㼿㼿㼿㼿㼿㼿㼿㼿㼿㼿㼿㼿?" xfId="63468"/>
    <cellStyle name="㼿㼿㼿㼿㼿㼿㼿㼿㼿㼿㼿㼿㼿㼿㼿㼿㼿㼿㼿㼿㼿㼿㼿㼿㼿㼿㼿㼿㼿㼿㼿㼿㼿㼿㼿" xfId="63469"/>
    <cellStyle name="㼿㼿㼿㼿㼿㼿㼿㼿㼿㼿㼿㼿㼿㼿㼿㼿㼿㼿㼿㼿㼿㼿㼿㼿㼿㼿㼿㼿㼿㼿㼿㼿㼿㼿㼿?" xfId="63470"/>
    <cellStyle name="㼿㼿㼿㼿㼿㼿㼿㼿㼿㼿㼿㼿㼿㼿㼿㼿㼿㼿㼿㼿㼿㼿㼿㼿㼿㼿㼿㼿㼿㼿㼿㼿㼿㼿㼿㼿" xfId="63471"/>
    <cellStyle name="㼿㼿㼿㼿㼿㼿㼿㼿㼿㼿㼿㼿㼿㼿㼿㼿㼿㼿㼿㼿㼿㼿㼿㼿㼿㼿㼿㼿㼿㼿㼿㼿㼿㼿㼿㼿?" xfId="63472"/>
    <cellStyle name="㼿㼿㼿㼿㼿㼿㼿㼿㼿㼿㼿㼿㼿㼿㼿㼿㼿㼿㼿㼿㼿㼿㼿㼿㼿㼿㼿㼿㼿㼿㼿㼿㼿㼿㼿㼿㼿" xfId="63473"/>
    <cellStyle name="㼿㼿㼿㼿㼿㼿㼿㼿㼿㼿㼿㼿㼿㼿㼿㼿㼿㼿㼿㼿㼿㼿㼿㼿㼿㼿㼿㼿㼿㼿㼿㼿㼿㼿㼿㼿㼿?" xfId="63474"/>
    <cellStyle name="㼿㼿㼿㼿㼿㼿㼿㼿㼿㼿㼿㼿㼿㼿㼿㼿㼿㼿㼿㼿㼿㼿㼿㼿㼿㼿㼿㼿㼿㼿㼿㼿㼿㼿㼿㼿㼿㼿?" xfId="63475"/>
    <cellStyle name="㼿㼿㼿㼿㼿㼿㼿㼿㼿㼿㼿㼿㼿㼿㼿㼿㼿㼿㼿㼿㼿㼿㼿㼿㼿㼿㼿㼿㼿㼿㼿㼿㼿㼿㼿㼿㼿㼿㼿" xfId="63476"/>
    <cellStyle name="㼿㼿㼿㼿㼿㼿㼿㼿㼿㼿㼿㼿㼿㼿㼿㼿㼿㼿㼿㼿㼿㼿㼿㼿㼿㼿㼿㼿㼿㼿㼿㼿㼿㼿㼿㼿㼿㼿㼿?" xfId="63477"/>
    <cellStyle name="㼿㼿㼿㼿㼿㼿㼿㼿㼿㼿㼿㼿㼿㼿㼿㼿㼿㼿㼿㼿㼿㼿㼿㼿㼿㼿㼿㼿㼿㼿㼿㼿㼿㼿㼿㼿㼿㼿㼿㼿" xfId="63478"/>
    <cellStyle name="㼿㼿㼿㼿㼿㼿㼿㼿㼿㼿㼿㼿㼿㼿㼿㼿㼿㼿㼿㼿㼿㼿㼿㼿㼿㼿㼿㼿㼿㼿㼿㼿㼿㼿㼿㼿㼿㼿㼿㼿?" xfId="63479"/>
    <cellStyle name="㼿㼿㼿㼿㼿㼿㼿㼿㼿㼿㼿㼿㼿㼿㼿㼿㼿㼿㼿㼿㼿㼿㼿㼿㼿㼿㼿㼿㼿㼿㼿㼿㼿㼿㼿㼿㼿㼿㼿㼿㼿?" xfId="63480"/>
    <cellStyle name="㼿㼿㼿㼿㼿㼿㼿㼿㼿㼿㼿㼿㼿㼿㼿㼿㼿㼿㼿㼿㼿㼿㼿㼿㼿㼿㼿㼿㼿㼿㼿㼿㼿㼿㼿㼿㼿㼿㼿㼿㼿㼿" xfId="63481"/>
    <cellStyle name="㼿㼿㼿㼿㼿㼿㼿㼿㼿㼿㼿㼿㼿㼿㼿㼿㼿㼿㼿㼿㼿㼿㼿㼿㼿㼿㼿㼿㼿㼿㼿㼿㼿㼿㼿㼿㼿㼿㼿㼿㼿㼿?" xfId="63482"/>
    <cellStyle name="㼿㼿㼿㼿㼿㼿㼿㼿㼿㼿㼿㼿㼿㼿㼿㼿㼿㼿㼿㼿㼿㼿㼿㼿㼿㼿㼿㼿㼿㼿㼿㼿㼿㼿㼿㼿㼿㼿㼿㼿㼿㼿㼿" xfId="63483"/>
    <cellStyle name="㼿㼿㼿㼿㼿㼿㼿㼿㼿㼿㼿㼿㼿㼿㼿㼿㼿㼿㼿㼿㼿㼿㼿㼿㼿㼿㼿㼿㼿㼿㼿㼿㼿㼿㼿㼿㼿㼿㼿㼿㼿㼿㼿㼿" xfId="63484"/>
    <cellStyle name="㼿㼿㼿㼿㼿㼿㼿㼿㼿㼿㼿㼿㼿㼿㼿㼿㼿㼿㼿㼿㼿㼿㼿㼿㼿㼿㼿㼿㼿㼿㼿㼿㼿㼿㼿㼿㼿㼿㼿㼿㼿㼿㼿㼿?" xfId="63485"/>
    <cellStyle name="㼿㼿㼿㼿㼿㼿㼿㼿㼿㼿㼿㼿㼿㼿㼿㼿㼿㼿㼿㼿㼿㼿㼿㼿㼿㼿㼿㼿㼿㼿㼿㼿㼿㼿㼿㼿㼿㼿㼿㼿㼿㼿㼿㼿㼿" xfId="63486"/>
    <cellStyle name="㼿㼿㼿㼿㼿㼿㼿㼿㼿㼿㼿㼿㼿㼿㼿㼿㼿㼿㼿㼿㼿㼿㼿㼿㼿㼿㼿㼿㼿㼿㼿㼿㼿㼿㼿㼿㼿㼿㼿㼿㼿㼿㼿㼿㼿?" xfId="63487"/>
    <cellStyle name="㼿㼿㼿㼿㼿㼿㼿㼿㼿㼿㼿㼿㼿㼿㼿㼿㼿㼿㼿㼿㼿㼿㼿㼿㼿㼿㼿㼿㼿㼿㼿㼿㼿㼿㼿㼿㼿㼿㼿㼿㼿㼿㼿㼿㼿㼿" xfId="63488"/>
    <cellStyle name="㼿㼿㼿㼿㼿㼿㼿㼿㼿㼿㼿㼿㼿㼿㼿㼿㼿㼿㼿㼿㼿㼿㼿㼿㼿㼿㼿㼿㼿㼿㼿㼿㼿㼿㼿㼿㼿㼿㼿㼿㼿㼿㼿㼿㼿㼿㼿㼿" xfId="63489"/>
    <cellStyle name="㼿㼿㼿㼿㼿㼿㼿㼿㼿㼿㼿㼿㼿㼿㼿㼿㼿㼿㼿㼿㼿㼿㼿㼿㼿㼿㼿㼿㼿㼿㼿㼿㼿㼿㼿㼿㼿㼿㼿㼿㼿㼿㼿㼿㼿㼿㼿㼿?" xfId="63490"/>
    <cellStyle name="㼿㼿㼿㼿㼿㼿㼿㼿㼿㼿㼿㼿㼿㼿㼿㼿㼿㼿㼿㼿㼿㼿㼿㼿㼿㼿㼿㼿㼿㼿㼿㼿㼿㼿㼿㼿㼿㼿㼿㼿㼿㼿㼿㼿㼿㼿㼿㼿㼿" xfId="63491"/>
    <cellStyle name="㼿㼿㼿㼿㼿㼿㼿㼿㼿㼿㼿㼿㼿㼿㼿㼿㼿㼿㼿㼿㼿㼿㼿㼿㼿㼿㼿㼿㼿㼿㼿㼿㼿㼿㼿㼿㼿㼿㼿㼿㼿㼿㼿㼿㼿㼿㼿㼿㼿?" xfId="63492"/>
    <cellStyle name="㼿㼿㼿㼿㼿㼿㼿㼿㼿㼿㼿㼿㼿㼿㼿㼿㼿㼿㼿㼿㼿㼿㼿㼿㼿㼿㼿㼿㼿㼿㼿㼿㼿㼿㼿㼿㼿㼿㼿㼿㼿㼿㼿㼿㼿㼿㼿㼿㼿㼿" xfId="63493"/>
    <cellStyle name="㼿㼿㼿㼿㼿㼿㼿㼿㼿㼿㼿㼿㼿㼿㼿㼿㼿㼿㼿㼿㼿㼿㼿㼿㼿㼿㼿㼿㼿㼿㼿㼿㼿㼿㼿㼿㼿㼿㼿㼿㼿㼿㼿㼿㼿㼿㼿㼿㼿㼿?" xfId="63494"/>
    <cellStyle name="㼿㼿㼿㼿㼿㼿㼿㼿㼿㼿㼿㼿㼿㼿㼿㼿㼿㼿㼿㼿㼿㼿㼿㼿㼿㼿㼿㼿㼿㼿㼿㼿㼿㼿㼿㼿㼿㼿㼿㼿㼿㼿㼿㼿㼿㼿㼿㼿㼿㼿㼿" xfId="63495"/>
    <cellStyle name="㼿㼿㼿㼿㼿㼿㼿㼿㼿㼿㼿㼿㼿㼿㼿㼿㼿㼿㼿㼿㼿㼿㼿㼿㼿㼿㼿㼿㼿㼿㼿㼿㼿㼿㼿㼿㼿㼿㼿㼿㼿㼿㼿㼿㼿㼿㼿㼿㼿㼿㼿?" xfId="63496"/>
    <cellStyle name="㼿㼿㼿㼿㼿㼿㼿㼿㼿㼿㼿㼿㼿㼿㼿㼿㼿㼿㼿㼿㼿㼿㼿㼿㼿㼿㼿㼿㼿㼿㼿㼿㼿㼿㼿㼿㼿㼿㼿㼿㼿㼿㼿㼿㼿㼿㼿㼿㼿㼿㼿㼿" xfId="63497"/>
    <cellStyle name="㼿㼿㼿㼿㼿㼿㼿㼿㼿㼿㼿㼿㼿㼿㼿㼿㼿㼿㼿㼿㼿㼿㼿㼿㼿㼿㼿㼿㼿㼿㼿㼿㼿㼿㼿㼿㼿㼿㼿㼿㼿㼿㼿㼿㼿㼿㼿㼿㼿㼿㼿㼿?" xfId="63498"/>
    <cellStyle name="㼿㼿㼿㼿㼿㼿㼿㼿㼿㼿㼿㼿㼿㼿㼿㼿㼿㼿㼿㼿㼿㼿㼿㼿㼿㼿㼿㼿㼿㼿㼿㼿㼿㼿㼿㼿㼿㼿㼿㼿㼿㼿㼿㼿㼿㼿㼿㼿㼿㼿㼿㼿㼿" xfId="63499"/>
    <cellStyle name="㼿㼿㼿㼿㼿㼿㼿㼿㼿㼿㼿㼿㼿㼿㼿㼿㼿㼿㼿㼿㼿㼿㼿㼿㼿㼿㼿㼿㼿㼿㼿㼿㼿㼿㼿㼿㼿㼿㼿㼿㼿㼿㼿㼿㼿㼿㼿㼿㼿㼿㼿㼿㼿㼿?" xfId="63500"/>
    <cellStyle name="㼿㼿㼿㼿㼿㼿㼿㼿㼿㼿㼿㼿㼿㼿㼿㼿㼿㼿㼿㼿㼿㼿㼿㼿㼿㼿㼿㼿㼿㼿㼿㼿㼿㼿㼿㼿㼿㼿㼿㼿㼿㼿㼿㼿㼿㼿㼿㼿㼿㼿㼿㼿㼿㼿㼿" xfId="63501"/>
    <cellStyle name="㼿㼿㼿㼿㼿㼿㼿㼿㼿㼿㼿㼿㼿㼿㼿㼿㼿㼿㼿㼿㼿㼿㼿㼿㼿㼿㼿㼿㼿㼿㼿㼿㼿㼿㼿㼿㼿㼿㼿㼿㼿㼿㼿㼿㼿㼿㼿㼿㼿㼿㼿㼿㼿㼿㼿?" xfId="63502"/>
  </cellStyles>
  <dxfs count="0"/>
  <tableStyles count="0" defaultTableStyle="TableStyleMedium9" defaultPivotStyle="PivotStyleLight16"/>
  <colors>
    <mruColors>
      <color rgb="FF9966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21" Type="http://schemas.openxmlformats.org/officeDocument/2006/relationships/externalLink" Target="externalLinks/externalLink9.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externalLink" Target="externalLinks/externalLink1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externalLink" Target="externalLinks/externalLink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uban2\DOCUME~1\muser\LOCALS~1\Temp\bat\ARM_BP_RSK_V10_0_fin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uban2\Documents%20and%20Settings\klepikov_yg\&#1056;&#1072;&#1073;&#1086;&#1095;&#1080;&#1081;%20&#1089;&#1090;&#1086;&#1083;\Information%20blok.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Kuban2\Documents%20and%20Settings\klepikov_yg\Local%20Settings\Temporary%20Internet%20Files\Content.Outlook\2UMNX8RJ\Information%20blok.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uban2\Documents%20and%20Settings\SERGEY.VERESCHAGIN\Desktop\&#1040;&#1083;&#1100;&#1073;&#1086;&#1084;%20&#1076;&#1086;&#1087;&#1086;&#1083;&#1085;&#1080;&#1090;&#1077;&#1083;&#1100;&#1085;&#1099;&#1093;%20&#1092;&#1086;&#1088;&#1084;%20(Autosaved).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Kuban2\WINDOWS\TEMP\notesFFF692\&#1056;&#1072;&#1079;&#1088;&#1072;&#1073;&#1086;&#1090;&#1082;&#1072;%20&#1096;&#1072;&#1073;&#1083;&#1086;&#1085;&#1072;%20&#1041;&#1055;\old\&#1096;&#1072;&#1073;&#1083;&#1086;&#1085;_v59.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Kuban2\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uban2\Users\sinev_mn\AppData\Local\Temp\7zO6788.tmp\&#1055;&#1088;&#1080;&#1083;&#1086;&#1078;&#1077;&#1085;&#1080;&#1077;_&#1060;&#1086;&#1088;&#1084;&#1072;&#1090;&#1099;%20&#1041;&#1055;_&#1089;%20&#1091;&#1095;&#1077;&#1090;&#1086;&#1084;%20&#1087;&#1088;&#1072;&#1074;&#1086;&#108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uban2\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1.1. нвв переход"/>
      <sheetName val="6. Показатели перехода"/>
      <sheetName val="Лист1"/>
      <sheetName val="УФ-6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 val="Генер"/>
      <sheetName val="ПС"/>
      <sheetName val="Генерация"/>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ээ"/>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G5">
            <v>0</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ow r="5">
          <cell r="G5">
            <v>16503137.241579933</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s>
    <sheetDataSet>
      <sheetData sheetId="0">
        <row r="4">
          <cell r="C4" t="str">
            <v>Гуджоян Дмитрий Олегович</v>
          </cell>
          <cell r="D4" t="str">
            <v>747-92-90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D7" t="str">
            <v>747-92-92 (3031)</v>
          </cell>
          <cell r="E7" t="str">
            <v>915-3800031</v>
          </cell>
          <cell r="G7">
            <v>0</v>
          </cell>
          <cell r="K7">
            <v>0</v>
          </cell>
          <cell r="L7">
            <v>0</v>
          </cell>
        </row>
        <row r="8">
          <cell r="C8">
            <v>0</v>
          </cell>
          <cell r="D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D13">
            <v>0</v>
          </cell>
          <cell r="E13">
            <v>0</v>
          </cell>
          <cell r="F13">
            <v>0</v>
          </cell>
          <cell r="G13">
            <v>0</v>
          </cell>
          <cell r="H13">
            <v>0</v>
          </cell>
          <cell r="I13">
            <v>0</v>
          </cell>
          <cell r="J13">
            <v>0</v>
          </cell>
          <cell r="L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I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C15" t="str">
            <v>Яшина Евгения</v>
          </cell>
          <cell r="D15" t="str">
            <v>747-92-92 (1549)</v>
          </cell>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C16" t="str">
            <v>Кабанова Евгения</v>
          </cell>
          <cell r="D16">
            <v>0</v>
          </cell>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C17" t="str">
            <v>Мацнев</v>
          </cell>
          <cell r="D17">
            <v>0</v>
          </cell>
          <cell r="E17" t="str">
            <v>915-162-81-27</v>
          </cell>
          <cell r="F17">
            <v>0</v>
          </cell>
          <cell r="G17">
            <v>0</v>
          </cell>
          <cell r="H17">
            <v>0</v>
          </cell>
          <cell r="I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C18" t="str">
            <v>Решетникова Олеся</v>
          </cell>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C20" t="str">
            <v>Скляров Дмитрий</v>
          </cell>
          <cell r="D20">
            <v>0</v>
          </cell>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I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F22" t="str">
            <v/>
          </cell>
          <cell r="G22">
            <v>0</v>
          </cell>
          <cell r="H22">
            <v>0</v>
          </cell>
          <cell r="I22">
            <v>0</v>
          </cell>
          <cell r="J22">
            <v>0</v>
          </cell>
          <cell r="K22">
            <v>0</v>
          </cell>
          <cell r="L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I24">
            <v>0</v>
          </cell>
          <cell r="J24">
            <v>0</v>
          </cell>
          <cell r="K24">
            <v>0</v>
          </cell>
          <cell r="L24">
            <v>0</v>
          </cell>
          <cell r="M24">
            <v>0</v>
          </cell>
          <cell r="N24">
            <v>0</v>
          </cell>
        </row>
        <row r="25">
          <cell r="C25" t="str">
            <v>Раковский Эдуард Казимирович</v>
          </cell>
          <cell r="D25">
            <v>0</v>
          </cell>
          <cell r="E25" t="str">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I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I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I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I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cell r="J38">
            <v>0</v>
          </cell>
        </row>
        <row r="39">
          <cell r="C39" t="str">
            <v>Лосева Татьяна Михайловна</v>
          </cell>
          <cell r="D39" t="str">
            <v>433-38-06</v>
          </cell>
          <cell r="E39">
            <v>0</v>
          </cell>
          <cell r="F39">
            <v>0</v>
          </cell>
          <cell r="G39">
            <v>0</v>
          </cell>
          <cell r="H39">
            <v>0</v>
          </cell>
          <cell r="I39">
            <v>0</v>
          </cell>
          <cell r="J39">
            <v>0</v>
          </cell>
          <cell r="K39">
            <v>0</v>
          </cell>
          <cell r="N39">
            <v>0</v>
          </cell>
        </row>
        <row r="40">
          <cell r="C40" t="str">
            <v>Сухотник Александр Борисович</v>
          </cell>
          <cell r="D40" t="str">
            <v>431-85-88</v>
          </cell>
          <cell r="E40">
            <v>0</v>
          </cell>
          <cell r="F40">
            <v>0</v>
          </cell>
          <cell r="G40">
            <v>0</v>
          </cell>
          <cell r="H40">
            <v>0</v>
          </cell>
          <cell r="I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I42">
            <v>0</v>
          </cell>
          <cell r="J42">
            <v>0</v>
          </cell>
          <cell r="K42">
            <v>0</v>
          </cell>
          <cell r="N42">
            <v>0</v>
          </cell>
        </row>
        <row r="43">
          <cell r="C43" t="str">
            <v>Подольская Лада Александровна</v>
          </cell>
          <cell r="D43" t="str">
            <v>433-38-06</v>
          </cell>
          <cell r="E43">
            <v>0</v>
          </cell>
          <cell r="F43">
            <v>0</v>
          </cell>
          <cell r="G43">
            <v>0</v>
          </cell>
          <cell r="H43">
            <v>0</v>
          </cell>
          <cell r="I43">
            <v>0</v>
          </cell>
          <cell r="J43">
            <v>0</v>
          </cell>
          <cell r="K43">
            <v>0</v>
          </cell>
          <cell r="N43">
            <v>0</v>
          </cell>
        </row>
        <row r="44">
          <cell r="C44" t="str">
            <v>Токаева Ольга Васильевна</v>
          </cell>
          <cell r="D44" t="str">
            <v>(831) 431-93-15</v>
          </cell>
          <cell r="E44">
            <v>0</v>
          </cell>
          <cell r="F44">
            <v>0</v>
          </cell>
          <cell r="G44">
            <v>0</v>
          </cell>
          <cell r="H44">
            <v>0</v>
          </cell>
          <cell r="I44">
            <v>0</v>
          </cell>
          <cell r="J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cell r="F50" t="str">
            <v>gli@mrsksevzap.ru</v>
          </cell>
          <cell r="G50">
            <v>0</v>
          </cell>
          <cell r="H50">
            <v>0</v>
          </cell>
          <cell r="I50">
            <v>0</v>
          </cell>
          <cell r="J50">
            <v>0</v>
          </cell>
        </row>
        <row r="51">
          <cell r="C51" t="str">
            <v/>
          </cell>
          <cell r="E51">
            <v>0</v>
          </cell>
          <cell r="F51">
            <v>0</v>
          </cell>
          <cell r="G51">
            <v>0</v>
          </cell>
        </row>
        <row r="52">
          <cell r="C52" t="str">
            <v xml:space="preserve">Максимова Татьяна Викторовна  </v>
          </cell>
          <cell r="D52" t="str">
            <v>(812) 305-10-29</v>
          </cell>
          <cell r="E52">
            <v>0</v>
          </cell>
          <cell r="F52">
            <v>0</v>
          </cell>
          <cell r="G52">
            <v>0</v>
          </cell>
        </row>
        <row r="53">
          <cell r="C53" t="str">
            <v>Машнева Антонина Егоровна</v>
          </cell>
          <cell r="D53" t="str">
            <v>(812) 320-22-87 (119)</v>
          </cell>
          <cell r="E53">
            <v>0</v>
          </cell>
          <cell r="F53" t="str">
            <v>mae@mrsksevzap.ru</v>
          </cell>
          <cell r="G53">
            <v>0</v>
          </cell>
        </row>
        <row r="54">
          <cell r="C54" t="str">
            <v>Ткаченко Евгения Николаевна</v>
          </cell>
          <cell r="D54" t="str">
            <v>(812) 320-22-87 (237)</v>
          </cell>
          <cell r="E54" t="str">
            <v>71 михалева</v>
          </cell>
          <cell r="F54" t="str">
            <v>ten@mrsksevzap.ru</v>
          </cell>
          <cell r="G54">
            <v>0</v>
          </cell>
        </row>
        <row r="55">
          <cell r="C55" t="str">
            <v>Поветкина Анаа Александровна</v>
          </cell>
          <cell r="D55" t="str">
            <v>(812) 305-10-67</v>
          </cell>
          <cell r="E55">
            <v>0</v>
          </cell>
          <cell r="F55">
            <v>0</v>
          </cell>
          <cell r="G55">
            <v>0</v>
          </cell>
        </row>
        <row r="56">
          <cell r="C56" t="str">
            <v>Крылова Ариадна Александровна</v>
          </cell>
          <cell r="D56" t="str">
            <v>(812) 305-10-42</v>
          </cell>
          <cell r="E56">
            <v>0</v>
          </cell>
          <cell r="F56">
            <v>0</v>
          </cell>
          <cell r="G56">
            <v>0</v>
          </cell>
        </row>
        <row r="57">
          <cell r="C57" t="str">
            <v>Михалева Людмила Юрьевна</v>
          </cell>
          <cell r="D57" t="str">
            <v>(812) 305-10-71</v>
          </cell>
          <cell r="E57">
            <v>0</v>
          </cell>
          <cell r="F57">
            <v>0</v>
          </cell>
          <cell r="G57">
            <v>0</v>
          </cell>
        </row>
        <row r="58">
          <cell r="C58" t="str">
            <v>Платашкина Вера</v>
          </cell>
          <cell r="D58">
            <v>0</v>
          </cell>
          <cell r="E58" t="str">
            <v>8-911-811-84-49</v>
          </cell>
          <cell r="F58">
            <v>0</v>
          </cell>
          <cell r="G58">
            <v>0</v>
          </cell>
        </row>
        <row r="59">
          <cell r="C59" t="str">
            <v>Кушнеров Анатолий Валерььевич</v>
          </cell>
          <cell r="D59">
            <v>0</v>
          </cell>
          <cell r="E59" t="str">
            <v>8 (911) 712-24-05</v>
          </cell>
          <cell r="F59" t="str">
            <v>avk@mrsksevzap.ru</v>
          </cell>
          <cell r="G59">
            <v>26131</v>
          </cell>
        </row>
        <row r="60">
          <cell r="C60" t="str">
            <v>Титов Сергей Геннадьевич</v>
          </cell>
          <cell r="E60" t="str">
            <v>8(911) 140-53-84</v>
          </cell>
          <cell r="F60" t="str">
            <v>titov@mrsksevzap.ru</v>
          </cell>
          <cell r="G60">
            <v>23110</v>
          </cell>
        </row>
        <row r="61">
          <cell r="C61">
            <v>0</v>
          </cell>
          <cell r="D61">
            <v>0</v>
          </cell>
          <cell r="E61">
            <v>0</v>
          </cell>
          <cell r="F61">
            <v>0</v>
          </cell>
          <cell r="G61">
            <v>0</v>
          </cell>
        </row>
        <row r="62">
          <cell r="C62" t="str">
            <v>Карташова Елена Борисовна</v>
          </cell>
          <cell r="D62" t="str">
            <v>(812) 320-22-87 (127)</v>
          </cell>
          <cell r="E62">
            <v>0</v>
          </cell>
          <cell r="F62" t="str">
            <v/>
          </cell>
          <cell r="G62">
            <v>0</v>
          </cell>
        </row>
        <row r="63">
          <cell r="C63" t="str">
            <v>Анфимов Олег Панфутьевич</v>
          </cell>
          <cell r="D63" t="str">
            <v>(812) 320-22-87 (138)</v>
          </cell>
          <cell r="E63" t="str">
            <v>8-911-712-24-00</v>
          </cell>
          <cell r="F63">
            <v>0</v>
          </cell>
          <cell r="G63">
            <v>0</v>
          </cell>
        </row>
        <row r="64">
          <cell r="C64" t="str">
            <v>Факс</v>
          </cell>
          <cell r="D64" t="str">
            <v>(812) 328-06-32</v>
          </cell>
          <cell r="E64">
            <v>0</v>
          </cell>
          <cell r="F64">
            <v>0</v>
          </cell>
          <cell r="G64">
            <v>0</v>
          </cell>
        </row>
        <row r="65">
          <cell r="C65">
            <v>0</v>
          </cell>
          <cell r="E65">
            <v>0</v>
          </cell>
          <cell r="F65">
            <v>0</v>
          </cell>
          <cell r="G65">
            <v>0</v>
          </cell>
          <cell r="H65">
            <v>0</v>
          </cell>
          <cell r="I65">
            <v>0</v>
          </cell>
          <cell r="J65">
            <v>0</v>
          </cell>
        </row>
        <row r="66">
          <cell r="C66">
            <v>0</v>
          </cell>
          <cell r="D66" t="str">
            <v>(343) 216-17-60</v>
          </cell>
          <cell r="E66" t="str">
            <v>912-2300411</v>
          </cell>
          <cell r="F66">
            <v>0</v>
          </cell>
          <cell r="G66">
            <v>0</v>
          </cell>
        </row>
        <row r="67">
          <cell r="C67" t="str">
            <v>Морозова Елена Александровна</v>
          </cell>
          <cell r="D67" t="str">
            <v>(343) 216-88-62</v>
          </cell>
          <cell r="E67" t="str">
            <v>912-2300-416</v>
          </cell>
          <cell r="F67">
            <v>0</v>
          </cell>
          <cell r="G67">
            <v>0</v>
          </cell>
        </row>
        <row r="68">
          <cell r="C68" t="str">
            <v>Юлдашева Ирина Николаевна</v>
          </cell>
          <cell r="D68" t="str">
            <v>216-88-66215-25-51</v>
          </cell>
          <cell r="E68" t="str">
            <v>912-23-20-415</v>
          </cell>
          <cell r="F68">
            <v>0</v>
          </cell>
          <cell r="G68">
            <v>0</v>
          </cell>
        </row>
        <row r="69">
          <cell r="C69" t="str">
            <v>(Сливчук) Максимова Юлия</v>
          </cell>
          <cell r="D69" t="str">
            <v>215-26-86</v>
          </cell>
          <cell r="E69" t="str">
            <v>8-912-23-00-407</v>
          </cell>
          <cell r="F69">
            <v>0</v>
          </cell>
          <cell r="G69">
            <v>0</v>
          </cell>
        </row>
        <row r="70">
          <cell r="C70" t="str">
            <v>Шевелев Илья Владимирович</v>
          </cell>
          <cell r="F70">
            <v>0</v>
          </cell>
          <cell r="G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row>
        <row r="73">
          <cell r="C73" t="str">
            <v>Соболева Наталья Анатольевна</v>
          </cell>
          <cell r="F73" t="str">
            <v>nsoboleva@mrsk-ural.ru</v>
          </cell>
          <cell r="G73">
            <v>0</v>
          </cell>
        </row>
        <row r="74">
          <cell r="C74" t="str">
            <v xml:space="preserve">Вилисова Анастасия </v>
          </cell>
          <cell r="D74" t="str">
            <v>(343) 215 26 29</v>
          </cell>
          <cell r="E74" t="str">
            <v>8-912-23-00-425</v>
          </cell>
          <cell r="F74">
            <v>0</v>
          </cell>
          <cell r="G74">
            <v>0</v>
          </cell>
        </row>
        <row r="75">
          <cell r="C75" t="str">
            <v>Черноскутова Вера Сергеевна</v>
          </cell>
          <cell r="D75" t="str">
            <v>(343) 215-22-62</v>
          </cell>
          <cell r="E75">
            <v>0</v>
          </cell>
          <cell r="F75">
            <v>0</v>
          </cell>
          <cell r="G75">
            <v>0</v>
          </cell>
        </row>
        <row r="76">
          <cell r="C76" t="str">
            <v>Кайль Владимир Викторович</v>
          </cell>
          <cell r="D76" t="str">
            <v>(343) 215-26-34</v>
          </cell>
          <cell r="E76" t="str">
            <v>сот. тел. 908-635-29-68</v>
          </cell>
          <cell r="F76">
            <v>0</v>
          </cell>
          <cell r="G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row>
        <row r="79">
          <cell r="C79" t="str">
            <v>Ларюшкин Константин</v>
          </cell>
          <cell r="D79" t="str">
            <v>(343) 215-25-89</v>
          </cell>
          <cell r="E79">
            <v>0</v>
          </cell>
          <cell r="F79">
            <v>0</v>
          </cell>
          <cell r="G79">
            <v>0</v>
          </cell>
        </row>
        <row r="80">
          <cell r="C80" t="str">
            <v>Афанасьева Екатерина</v>
          </cell>
          <cell r="D80" t="str">
            <v>(343) 215-26-28</v>
          </cell>
          <cell r="E80">
            <v>0</v>
          </cell>
          <cell r="F80">
            <v>0</v>
          </cell>
          <cell r="G80">
            <v>0</v>
          </cell>
        </row>
        <row r="81">
          <cell r="C81" t="str">
            <v>Максимова Юлия</v>
          </cell>
          <cell r="D81" t="str">
            <v>(343) 216-17-68</v>
          </cell>
          <cell r="E81" t="str">
            <v>912-2300407</v>
          </cell>
          <cell r="F81" t="str">
            <v>YuMaksimova@mrsk-uv.ru</v>
          </cell>
          <cell r="G81">
            <v>0</v>
          </cell>
        </row>
        <row r="82">
          <cell r="C82" t="str">
            <v>Смирнова Наталья</v>
          </cell>
          <cell r="D82" t="str">
            <v>(343) 216-17-62 (4688)</v>
          </cell>
          <cell r="E82" t="str">
            <v/>
          </cell>
          <cell r="F82">
            <v>0</v>
          </cell>
          <cell r="G82">
            <v>0</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row>
        <row r="85">
          <cell r="C85" t="str">
            <v>Бахтурина Екатерина</v>
          </cell>
          <cell r="F85">
            <v>0</v>
          </cell>
          <cell r="G85">
            <v>0</v>
          </cell>
        </row>
        <row r="86">
          <cell r="C86" t="str">
            <v>Белозерцев Юрий Тимофеевич</v>
          </cell>
          <cell r="F86">
            <v>0</v>
          </cell>
          <cell r="G86">
            <v>0</v>
          </cell>
        </row>
        <row r="87">
          <cell r="C87" t="str">
            <v xml:space="preserve">Бурлак Вера Петровна </v>
          </cell>
          <cell r="F87">
            <v>0</v>
          </cell>
          <cell r="G87">
            <v>0</v>
          </cell>
        </row>
        <row r="88">
          <cell r="C88" t="str">
            <v>Васильева Елизавета</v>
          </cell>
          <cell r="F88">
            <v>0</v>
          </cell>
          <cell r="G88">
            <v>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C4">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sheetData sheetId="64"/>
      <sheetData sheetId="65"/>
      <sheetData sheetId="66"/>
      <sheetData sheetId="67"/>
      <sheetData sheetId="68">
        <row r="2">
          <cell r="A2">
            <v>0</v>
          </cell>
        </row>
      </sheetData>
      <sheetData sheetId="69"/>
      <sheetData sheetId="70"/>
      <sheetData sheetId="71"/>
      <sheetData sheetId="72"/>
      <sheetData sheetId="73">
        <row r="4">
          <cell r="C4">
            <v>0</v>
          </cell>
        </row>
      </sheetData>
      <sheetData sheetId="74">
        <row r="4">
          <cell r="C4">
            <v>0</v>
          </cell>
        </row>
      </sheetData>
      <sheetData sheetId="75">
        <row r="4">
          <cell r="C4">
            <v>0</v>
          </cell>
        </row>
      </sheetData>
      <sheetData sheetId="76">
        <row r="2">
          <cell r="A2">
            <v>0</v>
          </cell>
        </row>
      </sheetData>
      <sheetData sheetId="77">
        <row r="4">
          <cell r="C4">
            <v>0</v>
          </cell>
        </row>
      </sheetData>
      <sheetData sheetId="78"/>
      <sheetData sheetId="79"/>
      <sheetData sheetId="80"/>
      <sheetData sheetId="81">
        <row r="2">
          <cell r="A2">
            <v>0</v>
          </cell>
        </row>
      </sheetData>
      <sheetData sheetId="82"/>
      <sheetData sheetId="83">
        <row r="4">
          <cell r="C4">
            <v>0</v>
          </cell>
        </row>
      </sheetData>
      <sheetData sheetId="84">
        <row r="4">
          <cell r="C4">
            <v>0</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4">
          <cell r="C4">
            <v>0</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Регионы"/>
      <sheetName val="Справочники"/>
      <sheetName val="16"/>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s>
    <sheetDataSet>
      <sheetData sheetId="0">
        <row r="4">
          <cell r="C4" t="str">
            <v>Гуджоян Дмитрий Олегович</v>
          </cell>
        </row>
        <row r="5">
          <cell r="C5" t="str">
            <v>Орлов Константин Николаевич</v>
          </cell>
          <cell r="D5" t="str">
            <v>747-92-92 (доб.30-63)</v>
          </cell>
        </row>
        <row r="9">
          <cell r="E9">
            <v>0</v>
          </cell>
          <cell r="F9" t="str">
            <v>Antropova.NG@mrsk-1.ru</v>
          </cell>
          <cell r="G9">
            <v>0</v>
          </cell>
          <cell r="H9">
            <v>0</v>
          </cell>
        </row>
        <row r="10">
          <cell r="E10">
            <v>0</v>
          </cell>
          <cell r="F10" t="str">
            <v>Kislyakova.KO@mrsk-1.ru</v>
          </cell>
          <cell r="G10">
            <v>0</v>
          </cell>
          <cell r="H10">
            <v>0</v>
          </cell>
        </row>
        <row r="11">
          <cell r="E11">
            <v>0</v>
          </cell>
          <cell r="F11">
            <v>0</v>
          </cell>
          <cell r="G11">
            <v>0</v>
          </cell>
          <cell r="H11">
            <v>0</v>
          </cell>
        </row>
        <row r="14">
          <cell r="F14">
            <v>0</v>
          </cell>
          <cell r="G14">
            <v>0</v>
          </cell>
          <cell r="H14">
            <v>0</v>
          </cell>
          <cell r="I14">
            <v>0</v>
          </cell>
        </row>
        <row r="15">
          <cell r="F15">
            <v>0</v>
          </cell>
          <cell r="G15">
            <v>0</v>
          </cell>
          <cell r="H15">
            <v>0</v>
          </cell>
          <cell r="I15">
            <v>0</v>
          </cell>
        </row>
        <row r="16">
          <cell r="F16">
            <v>0</v>
          </cell>
          <cell r="G16">
            <v>0</v>
          </cell>
          <cell r="H16">
            <v>0</v>
          </cell>
          <cell r="I16">
            <v>0</v>
          </cell>
        </row>
        <row r="17">
          <cell r="F17">
            <v>0</v>
          </cell>
          <cell r="G17">
            <v>0</v>
          </cell>
          <cell r="H17">
            <v>0</v>
          </cell>
          <cell r="I17">
            <v>0</v>
          </cell>
        </row>
        <row r="18">
          <cell r="F18">
            <v>0</v>
          </cell>
          <cell r="G18">
            <v>0</v>
          </cell>
          <cell r="H18">
            <v>0</v>
          </cell>
          <cell r="I18">
            <v>0</v>
          </cell>
        </row>
        <row r="19">
          <cell r="F19" t="str">
            <v>Nesterenko_VV@mrsk-1.ru</v>
          </cell>
          <cell r="G19">
            <v>0</v>
          </cell>
          <cell r="H19">
            <v>0</v>
          </cell>
          <cell r="I19">
            <v>0</v>
          </cell>
        </row>
        <row r="20">
          <cell r="F20">
            <v>0</v>
          </cell>
          <cell r="G20">
            <v>0</v>
          </cell>
          <cell r="H20">
            <v>0</v>
          </cell>
          <cell r="I20">
            <v>0</v>
          </cell>
        </row>
        <row r="21">
          <cell r="F21">
            <v>0</v>
          </cell>
          <cell r="G21">
            <v>0</v>
          </cell>
          <cell r="H21">
            <v>0</v>
          </cell>
          <cell r="I21">
            <v>0</v>
          </cell>
        </row>
        <row r="22">
          <cell r="F22" t="str">
            <v/>
          </cell>
          <cell r="G22">
            <v>0</v>
          </cell>
        </row>
        <row r="23">
          <cell r="F23">
            <v>0</v>
          </cell>
          <cell r="G23">
            <v>0</v>
          </cell>
        </row>
        <row r="24">
          <cell r="F24">
            <v>0</v>
          </cell>
          <cell r="G24">
            <v>0</v>
          </cell>
        </row>
        <row r="25">
          <cell r="F25">
            <v>0</v>
          </cell>
          <cell r="G25">
            <v>0</v>
          </cell>
        </row>
        <row r="28">
          <cell r="Z28">
            <v>0</v>
          </cell>
          <cell r="AA28">
            <v>0</v>
          </cell>
          <cell r="AB28">
            <v>0</v>
          </cell>
          <cell r="AC28">
            <v>0</v>
          </cell>
        </row>
        <row r="39">
          <cell r="J39">
            <v>0</v>
          </cell>
          <cell r="K39">
            <v>0</v>
          </cell>
        </row>
        <row r="40">
          <cell r="J40">
            <v>0</v>
          </cell>
          <cell r="K40">
            <v>0</v>
          </cell>
        </row>
        <row r="41">
          <cell r="J41">
            <v>0</v>
          </cell>
          <cell r="K41">
            <v>0</v>
          </cell>
        </row>
        <row r="43">
          <cell r="E43">
            <v>0</v>
          </cell>
          <cell r="F43">
            <v>0</v>
          </cell>
          <cell r="G43">
            <v>0</v>
          </cell>
          <cell r="H43">
            <v>0</v>
          </cell>
          <cell r="I43">
            <v>0</v>
          </cell>
          <cell r="J43">
            <v>0</v>
          </cell>
          <cell r="K43">
            <v>0</v>
          </cell>
        </row>
        <row r="44">
          <cell r="E44">
            <v>0</v>
          </cell>
          <cell r="F44">
            <v>0</v>
          </cell>
          <cell r="G44">
            <v>0</v>
          </cell>
          <cell r="H44">
            <v>0</v>
          </cell>
          <cell r="J44">
            <v>0</v>
          </cell>
        </row>
        <row r="45">
          <cell r="E45">
            <v>0</v>
          </cell>
          <cell r="F45">
            <v>0</v>
          </cell>
          <cell r="G45">
            <v>0</v>
          </cell>
          <cell r="H45">
            <v>0</v>
          </cell>
          <cell r="J45">
            <v>0</v>
          </cell>
          <cell r="K45">
            <v>0</v>
          </cell>
        </row>
        <row r="46">
          <cell r="E46">
            <v>0</v>
          </cell>
          <cell r="F46">
            <v>0</v>
          </cell>
          <cell r="G46">
            <v>0</v>
          </cell>
          <cell r="H46">
            <v>0</v>
          </cell>
          <cell r="J46">
            <v>0</v>
          </cell>
          <cell r="K46">
            <v>0</v>
          </cell>
          <cell r="L46">
            <v>0</v>
          </cell>
          <cell r="M46">
            <v>0</v>
          </cell>
        </row>
        <row r="47">
          <cell r="E47" t="str">
            <v>8(911) 712-24-02</v>
          </cell>
          <cell r="F47" t="str">
            <v>main@mrsksevzap.ru</v>
          </cell>
          <cell r="G47">
            <v>18741</v>
          </cell>
          <cell r="H47">
            <v>0</v>
          </cell>
          <cell r="J47">
            <v>0</v>
          </cell>
          <cell r="K47">
            <v>0</v>
          </cell>
        </row>
        <row r="48">
          <cell r="E48" t="str">
            <v>8-911-712-24-15</v>
          </cell>
          <cell r="F48" t="str">
            <v>makarova@mrsksevzap.ru</v>
          </cell>
          <cell r="G48">
            <v>26262</v>
          </cell>
          <cell r="H48">
            <v>0</v>
          </cell>
          <cell r="J48">
            <v>0</v>
          </cell>
          <cell r="K48">
            <v>0</v>
          </cell>
        </row>
        <row r="49">
          <cell r="E49">
            <v>0</v>
          </cell>
          <cell r="F49" t="str">
            <v>bda@mrsksevzap.ru</v>
          </cell>
          <cell r="G49">
            <v>0</v>
          </cell>
          <cell r="H49">
            <v>0</v>
          </cell>
          <cell r="J49">
            <v>0</v>
          </cell>
          <cell r="K49">
            <v>0</v>
          </cell>
        </row>
        <row r="50">
          <cell r="E50">
            <v>0</v>
          </cell>
          <cell r="F50" t="str">
            <v>gli@mrsksevzap.ru</v>
          </cell>
          <cell r="G50">
            <v>0</v>
          </cell>
          <cell r="H50">
            <v>0</v>
          </cell>
          <cell r="J50">
            <v>0</v>
          </cell>
        </row>
        <row r="51">
          <cell r="E51">
            <v>0</v>
          </cell>
          <cell r="F51">
            <v>0</v>
          </cell>
          <cell r="G51">
            <v>0</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cell r="G54">
            <v>0</v>
          </cell>
        </row>
        <row r="55">
          <cell r="C55" t="str">
            <v>Поветкина Анаа Александровна</v>
          </cell>
          <cell r="E55">
            <v>0</v>
          </cell>
          <cell r="F55">
            <v>0</v>
          </cell>
          <cell r="G55">
            <v>0</v>
          </cell>
        </row>
        <row r="56">
          <cell r="C56" t="str">
            <v>Крылова Ариадна Александровна</v>
          </cell>
          <cell r="E56">
            <v>0</v>
          </cell>
          <cell r="F56">
            <v>0</v>
          </cell>
          <cell r="G56">
            <v>0</v>
          </cell>
        </row>
        <row r="57">
          <cell r="C57" t="str">
            <v>Михалева Людмила Юрьевна</v>
          </cell>
          <cell r="D57" t="str">
            <v>(812) 305-10-71</v>
          </cell>
          <cell r="E57">
            <v>0</v>
          </cell>
          <cell r="F57">
            <v>0</v>
          </cell>
          <cell r="G57">
            <v>0</v>
          </cell>
        </row>
        <row r="58">
          <cell r="E58" t="str">
            <v>8-911-811-84-49</v>
          </cell>
          <cell r="F58">
            <v>0</v>
          </cell>
          <cell r="G58">
            <v>0</v>
          </cell>
        </row>
        <row r="59">
          <cell r="E59" t="str">
            <v>8 (911) 712-24-05</v>
          </cell>
          <cell r="F59" t="str">
            <v>avk@mrsksevzap.ru</v>
          </cell>
          <cell r="G59">
            <v>26131</v>
          </cell>
        </row>
        <row r="60">
          <cell r="E60" t="str">
            <v>8(911) 140-53-84</v>
          </cell>
          <cell r="F60" t="str">
            <v>titov@mrsksevzap.ru</v>
          </cell>
          <cell r="G60">
            <v>23110</v>
          </cell>
        </row>
        <row r="61">
          <cell r="E61">
            <v>0</v>
          </cell>
          <cell r="F61">
            <v>0</v>
          </cell>
          <cell r="G61">
            <v>0</v>
          </cell>
        </row>
        <row r="62">
          <cell r="E62">
            <v>0</v>
          </cell>
          <cell r="F62" t="str">
            <v/>
          </cell>
          <cell r="G62">
            <v>0</v>
          </cell>
        </row>
        <row r="63">
          <cell r="E63" t="str">
            <v>8-911-712-24-00</v>
          </cell>
          <cell r="F63">
            <v>0</v>
          </cell>
          <cell r="G63">
            <v>0</v>
          </cell>
        </row>
        <row r="64">
          <cell r="E64">
            <v>0</v>
          </cell>
          <cell r="F64">
            <v>0</v>
          </cell>
          <cell r="G64">
            <v>0</v>
          </cell>
        </row>
        <row r="65">
          <cell r="E65">
            <v>0</v>
          </cell>
          <cell r="F65">
            <v>0</v>
          </cell>
          <cell r="G65">
            <v>0</v>
          </cell>
          <cell r="H65">
            <v>0</v>
          </cell>
        </row>
        <row r="66">
          <cell r="E66" t="str">
            <v>912-2300411</v>
          </cell>
          <cell r="F66">
            <v>0</v>
          </cell>
          <cell r="G66">
            <v>0</v>
          </cell>
        </row>
        <row r="69">
          <cell r="E69" t="str">
            <v>8-912-23-00-407</v>
          </cell>
          <cell r="F69">
            <v>0</v>
          </cell>
          <cell r="G69">
            <v>0</v>
          </cell>
        </row>
        <row r="70">
          <cell r="E70" t="str">
            <v>912-22-78-144</v>
          </cell>
          <cell r="F70">
            <v>0</v>
          </cell>
          <cell r="G70">
            <v>0</v>
          </cell>
        </row>
        <row r="71">
          <cell r="E71" t="str">
            <v>8-912-2320426</v>
          </cell>
          <cell r="F71">
            <v>0</v>
          </cell>
          <cell r="G71">
            <v>0</v>
          </cell>
        </row>
        <row r="72">
          <cell r="E72">
            <v>0</v>
          </cell>
          <cell r="F72" t="str">
            <v>MRagozina@MRSK-URAL.RU</v>
          </cell>
          <cell r="G72">
            <v>0</v>
          </cell>
        </row>
        <row r="73">
          <cell r="E73">
            <v>0</v>
          </cell>
          <cell r="F73" t="str">
            <v>nsoboleva@mrsk-ural.ru</v>
          </cell>
          <cell r="G73">
            <v>0</v>
          </cell>
        </row>
        <row r="74">
          <cell r="E74" t="str">
            <v>8-912-23-00-425</v>
          </cell>
          <cell r="F74">
            <v>0</v>
          </cell>
          <cell r="G74">
            <v>0</v>
          </cell>
        </row>
        <row r="75">
          <cell r="E75">
            <v>0</v>
          </cell>
          <cell r="F75">
            <v>0</v>
          </cell>
          <cell r="G75">
            <v>0</v>
          </cell>
        </row>
        <row r="76">
          <cell r="E76" t="str">
            <v>сот. тел. 908-635-29-68</v>
          </cell>
          <cell r="F76">
            <v>0</v>
          </cell>
          <cell r="G76">
            <v>0</v>
          </cell>
        </row>
        <row r="77">
          <cell r="E77">
            <v>0</v>
          </cell>
          <cell r="F77">
            <v>0</v>
          </cell>
          <cell r="G77">
            <v>0</v>
          </cell>
        </row>
        <row r="78">
          <cell r="E78">
            <v>0</v>
          </cell>
          <cell r="F78">
            <v>0</v>
          </cell>
          <cell r="G78">
            <v>0</v>
          </cell>
        </row>
        <row r="79">
          <cell r="E79">
            <v>0</v>
          </cell>
          <cell r="F79">
            <v>0</v>
          </cell>
          <cell r="G79">
            <v>0</v>
          </cell>
        </row>
        <row r="80">
          <cell r="E80">
            <v>0</v>
          </cell>
          <cell r="F80">
            <v>0</v>
          </cell>
          <cell r="G80">
            <v>0</v>
          </cell>
        </row>
        <row r="81">
          <cell r="E81" t="str">
            <v>912-2300407</v>
          </cell>
          <cell r="F81" t="str">
            <v>YuMaksimova@mrsk-uv.ru</v>
          </cell>
          <cell r="G81">
            <v>0</v>
          </cell>
        </row>
        <row r="86">
          <cell r="D86" t="str">
            <v xml:space="preserve">(343) 215-25-90 </v>
          </cell>
          <cell r="E86">
            <v>0</v>
          </cell>
        </row>
        <row r="87">
          <cell r="D87" t="str">
            <v>(343) 215-25-87</v>
          </cell>
          <cell r="E87">
            <v>0</v>
          </cell>
        </row>
        <row r="88">
          <cell r="D88" t="str">
            <v xml:space="preserve">(343) 216-17-60 </v>
          </cell>
          <cell r="E88">
            <v>0</v>
          </cell>
        </row>
        <row r="89">
          <cell r="D89">
            <v>0</v>
          </cell>
          <cell r="E89">
            <v>0</v>
          </cell>
        </row>
        <row r="90">
          <cell r="D90" t="str">
            <v>(343) 257-64-53</v>
          </cell>
          <cell r="E90" t="str">
            <v>88-69</v>
          </cell>
        </row>
        <row r="91">
          <cell r="D91" t="str">
            <v>(343) 257-61-10</v>
          </cell>
          <cell r="E91" t="str">
            <v>912-2324079</v>
          </cell>
        </row>
        <row r="92">
          <cell r="D92" t="str">
            <v>(343) 257-64-53</v>
          </cell>
          <cell r="E92">
            <v>0</v>
          </cell>
        </row>
        <row r="93">
          <cell r="D93">
            <v>0</v>
          </cell>
          <cell r="E93">
            <v>0</v>
          </cell>
        </row>
        <row r="94">
          <cell r="D94">
            <v>0</v>
          </cell>
          <cell r="E94">
            <v>0</v>
          </cell>
        </row>
        <row r="95">
          <cell r="D95" t="str">
            <v>(343) 371-09-85</v>
          </cell>
          <cell r="E95">
            <v>0</v>
          </cell>
        </row>
      </sheetData>
      <sheetData sheetId="1"/>
      <sheetData sheetId="2"/>
      <sheetData sheetId="3"/>
      <sheetData sheetId="4">
        <row r="4">
          <cell r="C4">
            <v>0</v>
          </cell>
        </row>
      </sheetData>
      <sheetData sheetId="5">
        <row r="4">
          <cell r="C4">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Справочники"/>
      <sheetName val="Лист"/>
      <sheetName val="навигация"/>
      <sheetName val="Т12"/>
      <sheetName val="Т3"/>
      <sheetName val="FES"/>
      <sheetName val="t_настройки"/>
      <sheetName val="file_list"/>
      <sheetName val="Рейтинг"/>
      <sheetName val="2.1"/>
      <sheetName val="2.2"/>
      <sheetName val="P2.2 усл. единицы"/>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Ф-1 (для АО-энерго)"/>
      <sheetName val="Ф-2 (для АО-энерго)"/>
      <sheetName val="перекрестка"/>
      <sheetName val="Свод"/>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SHPZ"/>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для тарифов"/>
      <sheetName val="производство"/>
      <sheetName val="План Газпрома"/>
      <sheetName val="Лист1"/>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БИ-2-18-П"/>
      <sheetName val="БИ-2-19-П"/>
      <sheetName val="БИ-2-7-П"/>
      <sheetName val="БИ-2-9-П"/>
      <sheetName val="БИ-2-14-П"/>
      <sheetName val="БИ-2-16-П"/>
      <sheetName val=""/>
    </sheetNames>
    <sheetDataSet>
      <sheetData sheetId="0">
        <row r="8">
          <cell r="B8" t="str">
            <v>ОАО «МРСК Волги»</v>
          </cell>
        </row>
      </sheetData>
      <sheetData sheetId="1">
        <row r="8">
          <cell r="B8" t="str">
            <v>ОАО «МРСК Волги»</v>
          </cell>
        </row>
      </sheetData>
      <sheetData sheetId="2">
        <row r="8">
          <cell r="B8" t="str">
            <v>ОАО «МРСК Волги»</v>
          </cell>
        </row>
      </sheetData>
      <sheetData sheetId="3"/>
      <sheetData sheetId="4"/>
      <sheetData sheetId="5"/>
      <sheetData sheetId="6"/>
      <sheetData sheetId="7"/>
      <sheetData sheetId="8"/>
      <sheetData sheetId="9"/>
      <sheetData sheetId="10"/>
      <sheetData sheetId="11"/>
      <sheetData sheetId="12"/>
      <sheetData sheetId="13"/>
      <sheetData sheetId="14"/>
      <sheetData sheetId="15">
        <row r="9">
          <cell r="J9">
            <v>0.5</v>
          </cell>
        </row>
      </sheetData>
      <sheetData sheetId="16">
        <row r="8">
          <cell r="I8">
            <v>2009</v>
          </cell>
        </row>
      </sheetData>
      <sheetData sheetId="17">
        <row r="8">
          <cell r="I8">
            <v>2009</v>
          </cell>
        </row>
      </sheetData>
      <sheetData sheetId="18">
        <row r="8">
          <cell r="I8">
            <v>2009</v>
          </cell>
        </row>
      </sheetData>
      <sheetData sheetId="19">
        <row r="8">
          <cell r="B8" t="str">
            <v>ОАО «МРСК Волги»</v>
          </cell>
        </row>
      </sheetData>
      <sheetData sheetId="20">
        <row r="8">
          <cell r="B8" t="str">
            <v>ОАО «МРСК Волги»</v>
          </cell>
        </row>
      </sheetData>
      <sheetData sheetId="21">
        <row r="8">
          <cell r="B8" t="str">
            <v>ОАО «МРСК Волги»</v>
          </cell>
        </row>
      </sheetData>
      <sheetData sheetId="22">
        <row r="8">
          <cell r="B8" t="str">
            <v>ОАО «МРСК Волги»</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 val="Model_RAB_MRSK_svod"/>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02"/>
  <sheetViews>
    <sheetView view="pageBreakPreview" zoomScale="67" zoomScaleSheetLayoutView="67" workbookViewId="0">
      <selection activeCell="D24" sqref="D24"/>
    </sheetView>
  </sheetViews>
  <sheetFormatPr defaultRowHeight="15.75"/>
  <cols>
    <col min="1" max="1" width="9.75" style="217" customWidth="1"/>
    <col min="2" max="2" width="52.375" style="217" customWidth="1"/>
    <col min="3" max="3" width="29.125" style="217" customWidth="1"/>
    <col min="4" max="4" width="21" style="480" customWidth="1"/>
    <col min="5" max="5" width="19.5" style="480" customWidth="1"/>
    <col min="6" max="6" width="23.125" style="480" customWidth="1"/>
    <col min="7" max="16" width="11" style="480" customWidth="1"/>
    <col min="17" max="17" width="19.125" style="480" customWidth="1"/>
    <col min="18" max="18" width="12.5" style="217" customWidth="1"/>
    <col min="19" max="19" width="10.5" style="217" customWidth="1"/>
    <col min="20" max="20" width="51.5" style="217" customWidth="1"/>
    <col min="21" max="21" width="15.125" style="2" customWidth="1"/>
    <col min="22" max="22" width="10.625" style="2" customWidth="1"/>
    <col min="23" max="23" width="12.125" style="2" customWidth="1"/>
    <col min="24" max="24" width="10.625" style="2" customWidth="1"/>
    <col min="25" max="25" width="22.75" style="2" customWidth="1"/>
    <col min="26" max="63" width="10.625" style="2" customWidth="1"/>
    <col min="64" max="64" width="12.125" style="2" customWidth="1"/>
    <col min="65" max="65" width="11.5" style="2" customWidth="1"/>
    <col min="66" max="66" width="14.125" style="2" customWidth="1"/>
    <col min="67" max="67" width="15.125" style="2" customWidth="1"/>
    <col min="68" max="68" width="13" style="2" customWidth="1"/>
    <col min="69" max="69" width="11.75" style="2" customWidth="1"/>
    <col min="70" max="70" width="17.5" style="2" customWidth="1"/>
    <col min="71" max="16384" width="9" style="2"/>
  </cols>
  <sheetData>
    <row r="1" spans="1:23" ht="18.75">
      <c r="T1" s="481" t="s">
        <v>844</v>
      </c>
      <c r="V1" s="5"/>
    </row>
    <row r="2" spans="1:23" ht="18.75">
      <c r="T2" s="482" t="s">
        <v>0</v>
      </c>
      <c r="V2" s="5"/>
    </row>
    <row r="3" spans="1:23" ht="18.75">
      <c r="T3" s="482" t="s">
        <v>874</v>
      </c>
      <c r="V3" s="5"/>
    </row>
    <row r="4" spans="1:23" s="4" customFormat="1" ht="18.75">
      <c r="A4" s="522" t="s">
        <v>862</v>
      </c>
      <c r="B4" s="522"/>
      <c r="C4" s="522"/>
      <c r="D4" s="522"/>
      <c r="E4" s="522"/>
      <c r="F4" s="522"/>
      <c r="G4" s="522"/>
      <c r="H4" s="522"/>
      <c r="I4" s="522"/>
      <c r="J4" s="522"/>
      <c r="K4" s="522"/>
      <c r="L4" s="522"/>
      <c r="M4" s="522"/>
      <c r="N4" s="522"/>
      <c r="O4" s="522"/>
      <c r="P4" s="522"/>
      <c r="Q4" s="522"/>
      <c r="R4" s="522"/>
      <c r="S4" s="522"/>
      <c r="T4" s="522"/>
      <c r="U4" s="39"/>
      <c r="V4" s="39"/>
    </row>
    <row r="5" spans="1:23" s="4" customFormat="1" ht="18.75" customHeight="1">
      <c r="A5" s="523" t="s">
        <v>889</v>
      </c>
      <c r="B5" s="523"/>
      <c r="C5" s="523"/>
      <c r="D5" s="523"/>
      <c r="E5" s="523"/>
      <c r="F5" s="523"/>
      <c r="G5" s="523"/>
      <c r="H5" s="523"/>
      <c r="I5" s="523"/>
      <c r="J5" s="523"/>
      <c r="K5" s="523"/>
      <c r="L5" s="523"/>
      <c r="M5" s="523"/>
      <c r="N5" s="523"/>
      <c r="O5" s="523"/>
      <c r="P5" s="523"/>
      <c r="Q5" s="523"/>
      <c r="R5" s="523"/>
      <c r="S5" s="523"/>
      <c r="T5" s="523"/>
      <c r="U5" s="33"/>
      <c r="V5" s="33"/>
      <c r="W5" s="33"/>
    </row>
    <row r="6" spans="1:23" s="4" customFormat="1" ht="18.75">
      <c r="A6" s="483"/>
      <c r="B6" s="483"/>
      <c r="C6" s="483"/>
      <c r="D6" s="484"/>
      <c r="E6" s="484"/>
      <c r="F6" s="484"/>
      <c r="G6" s="484"/>
      <c r="H6" s="484"/>
      <c r="I6" s="484"/>
      <c r="J6" s="484"/>
      <c r="K6" s="484"/>
      <c r="L6" s="484"/>
      <c r="M6" s="484"/>
      <c r="N6" s="484"/>
      <c r="O6" s="484"/>
      <c r="P6" s="484"/>
      <c r="Q6" s="484"/>
      <c r="R6" s="483"/>
      <c r="S6" s="483"/>
      <c r="T6" s="483"/>
      <c r="U6" s="134"/>
      <c r="V6" s="134"/>
    </row>
    <row r="7" spans="1:23" s="4" customFormat="1" ht="18.75" customHeight="1">
      <c r="A7" s="523" t="s">
        <v>929</v>
      </c>
      <c r="B7" s="523"/>
      <c r="C7" s="523"/>
      <c r="D7" s="523"/>
      <c r="E7" s="523"/>
      <c r="F7" s="523"/>
      <c r="G7" s="523"/>
      <c r="H7" s="523"/>
      <c r="I7" s="523"/>
      <c r="J7" s="523"/>
      <c r="K7" s="523"/>
      <c r="L7" s="523"/>
      <c r="M7" s="523"/>
      <c r="N7" s="523"/>
      <c r="O7" s="523"/>
      <c r="P7" s="523"/>
      <c r="Q7" s="523"/>
      <c r="R7" s="523"/>
      <c r="S7" s="523"/>
      <c r="T7" s="523"/>
      <c r="U7" s="33"/>
      <c r="V7" s="33"/>
    </row>
    <row r="8" spans="1:23">
      <c r="A8" s="518" t="s">
        <v>66</v>
      </c>
      <c r="B8" s="518"/>
      <c r="C8" s="518"/>
      <c r="D8" s="518"/>
      <c r="E8" s="518"/>
      <c r="F8" s="518"/>
      <c r="G8" s="518"/>
      <c r="H8" s="518"/>
      <c r="I8" s="518"/>
      <c r="J8" s="518"/>
      <c r="K8" s="518"/>
      <c r="L8" s="518"/>
      <c r="M8" s="518"/>
      <c r="N8" s="518"/>
      <c r="O8" s="518"/>
      <c r="P8" s="518"/>
      <c r="Q8" s="518"/>
      <c r="R8" s="518"/>
      <c r="S8" s="518"/>
      <c r="T8" s="518"/>
      <c r="U8" s="167"/>
      <c r="V8" s="167"/>
    </row>
    <row r="9" spans="1:23">
      <c r="A9" s="446"/>
      <c r="B9" s="485"/>
      <c r="C9" s="446"/>
      <c r="D9" s="486"/>
      <c r="E9" s="486"/>
      <c r="F9" s="486"/>
      <c r="G9" s="486"/>
      <c r="H9" s="486"/>
      <c r="I9" s="486"/>
      <c r="J9" s="486"/>
      <c r="K9" s="486"/>
      <c r="L9" s="486"/>
      <c r="M9" s="486"/>
      <c r="N9" s="486"/>
      <c r="O9" s="486"/>
      <c r="P9" s="486"/>
      <c r="Q9" s="486"/>
      <c r="R9" s="446"/>
      <c r="S9" s="446"/>
      <c r="T9" s="446"/>
      <c r="U9" s="445"/>
      <c r="V9" s="445"/>
    </row>
    <row r="10" spans="1:23" ht="18.75">
      <c r="A10" s="524" t="s">
        <v>930</v>
      </c>
      <c r="B10" s="524"/>
      <c r="C10" s="524"/>
      <c r="D10" s="524"/>
      <c r="E10" s="524"/>
      <c r="F10" s="524"/>
      <c r="G10" s="524"/>
      <c r="H10" s="524"/>
      <c r="I10" s="524"/>
      <c r="J10" s="524"/>
      <c r="K10" s="524"/>
      <c r="L10" s="524"/>
      <c r="M10" s="524"/>
      <c r="N10" s="524"/>
      <c r="O10" s="524"/>
      <c r="P10" s="524"/>
      <c r="Q10" s="524"/>
      <c r="R10" s="524"/>
      <c r="S10" s="524"/>
      <c r="T10" s="524"/>
      <c r="U10" s="40"/>
      <c r="V10" s="40"/>
    </row>
    <row r="11" spans="1:23" ht="18.75">
      <c r="V11" s="219"/>
    </row>
    <row r="12" spans="1:23" ht="18.75">
      <c r="A12" s="517" t="s">
        <v>931</v>
      </c>
      <c r="B12" s="517"/>
      <c r="C12" s="517"/>
      <c r="D12" s="517"/>
      <c r="E12" s="517"/>
      <c r="F12" s="517"/>
      <c r="G12" s="517"/>
      <c r="H12" s="517"/>
      <c r="I12" s="517"/>
      <c r="J12" s="517"/>
      <c r="K12" s="517"/>
      <c r="L12" s="517"/>
      <c r="M12" s="517"/>
      <c r="N12" s="517"/>
      <c r="O12" s="517"/>
      <c r="P12" s="517"/>
      <c r="Q12" s="517"/>
      <c r="R12" s="517"/>
      <c r="S12" s="517"/>
      <c r="T12" s="517"/>
      <c r="U12" s="229"/>
      <c r="V12" s="229"/>
    </row>
    <row r="13" spans="1:23">
      <c r="A13" s="518" t="s">
        <v>935</v>
      </c>
      <c r="B13" s="518"/>
      <c r="C13" s="518"/>
      <c r="D13" s="518"/>
      <c r="E13" s="518"/>
      <c r="F13" s="518"/>
      <c r="G13" s="518"/>
      <c r="H13" s="518"/>
      <c r="I13" s="518"/>
      <c r="J13" s="518"/>
      <c r="K13" s="518"/>
      <c r="L13" s="518"/>
      <c r="M13" s="518"/>
      <c r="N13" s="518"/>
      <c r="O13" s="518"/>
      <c r="P13" s="518"/>
      <c r="Q13" s="518"/>
      <c r="R13" s="518"/>
      <c r="S13" s="518"/>
      <c r="T13" s="518"/>
      <c r="U13" s="167"/>
      <c r="V13" s="167"/>
    </row>
    <row r="14" spans="1:23" ht="18.75">
      <c r="A14" s="526"/>
      <c r="B14" s="526"/>
      <c r="C14" s="526"/>
      <c r="D14" s="526"/>
      <c r="E14" s="526"/>
      <c r="F14" s="526"/>
      <c r="G14" s="526"/>
      <c r="H14" s="526"/>
      <c r="I14" s="526"/>
      <c r="J14" s="526"/>
      <c r="K14" s="526"/>
      <c r="L14" s="526"/>
      <c r="M14" s="526"/>
      <c r="N14" s="526"/>
      <c r="O14" s="526"/>
      <c r="P14" s="526"/>
      <c r="Q14" s="526"/>
      <c r="R14" s="526"/>
      <c r="S14" s="526"/>
      <c r="T14" s="526"/>
      <c r="U14" s="39"/>
      <c r="V14" s="39"/>
    </row>
    <row r="15" spans="1:23" ht="84.75" customHeight="1">
      <c r="A15" s="525" t="s">
        <v>63</v>
      </c>
      <c r="B15" s="525" t="s">
        <v>18</v>
      </c>
      <c r="C15" s="525" t="s">
        <v>5</v>
      </c>
      <c r="D15" s="519" t="s">
        <v>881</v>
      </c>
      <c r="E15" s="519" t="s">
        <v>932</v>
      </c>
      <c r="F15" s="519" t="s">
        <v>933</v>
      </c>
      <c r="G15" s="527" t="s">
        <v>934</v>
      </c>
      <c r="H15" s="529"/>
      <c r="I15" s="529"/>
      <c r="J15" s="529"/>
      <c r="K15" s="529"/>
      <c r="L15" s="529"/>
      <c r="M15" s="529"/>
      <c r="N15" s="529"/>
      <c r="O15" s="529"/>
      <c r="P15" s="528"/>
      <c r="Q15" s="519" t="s">
        <v>882</v>
      </c>
      <c r="R15" s="525" t="s">
        <v>841</v>
      </c>
      <c r="S15" s="525"/>
      <c r="T15" s="525" t="s">
        <v>7</v>
      </c>
      <c r="U15" s="4"/>
      <c r="V15" s="4"/>
    </row>
    <row r="16" spans="1:23" ht="69" customHeight="1">
      <c r="A16" s="525"/>
      <c r="B16" s="525"/>
      <c r="C16" s="525"/>
      <c r="D16" s="520"/>
      <c r="E16" s="520"/>
      <c r="F16" s="520"/>
      <c r="G16" s="527" t="s">
        <v>54</v>
      </c>
      <c r="H16" s="528"/>
      <c r="I16" s="527" t="s">
        <v>69</v>
      </c>
      <c r="J16" s="528"/>
      <c r="K16" s="527" t="s">
        <v>70</v>
      </c>
      <c r="L16" s="528"/>
      <c r="M16" s="527" t="s">
        <v>71</v>
      </c>
      <c r="N16" s="528"/>
      <c r="O16" s="527" t="s">
        <v>72</v>
      </c>
      <c r="P16" s="528"/>
      <c r="Q16" s="520"/>
      <c r="R16" s="525" t="s">
        <v>883</v>
      </c>
      <c r="S16" s="525" t="s">
        <v>8</v>
      </c>
      <c r="T16" s="525"/>
    </row>
    <row r="17" spans="1:21" ht="32.25" customHeight="1">
      <c r="A17" s="525"/>
      <c r="B17" s="525"/>
      <c r="C17" s="525"/>
      <c r="D17" s="521"/>
      <c r="E17" s="521"/>
      <c r="F17" s="521"/>
      <c r="G17" s="487" t="s">
        <v>9</v>
      </c>
      <c r="H17" s="487" t="s">
        <v>10</v>
      </c>
      <c r="I17" s="487" t="s">
        <v>9</v>
      </c>
      <c r="J17" s="487" t="s">
        <v>10</v>
      </c>
      <c r="K17" s="487" t="s">
        <v>9</v>
      </c>
      <c r="L17" s="487" t="s">
        <v>10</v>
      </c>
      <c r="M17" s="487" t="s">
        <v>9</v>
      </c>
      <c r="N17" s="487" t="s">
        <v>10</v>
      </c>
      <c r="O17" s="487" t="s">
        <v>9</v>
      </c>
      <c r="P17" s="487" t="s">
        <v>10</v>
      </c>
      <c r="Q17" s="521"/>
      <c r="R17" s="525"/>
      <c r="S17" s="525"/>
      <c r="T17" s="525"/>
    </row>
    <row r="18" spans="1:21">
      <c r="A18" s="488">
        <v>1</v>
      </c>
      <c r="B18" s="488">
        <f t="shared" ref="B18:T18" si="0">A18+1</f>
        <v>2</v>
      </c>
      <c r="C18" s="488">
        <f t="shared" si="0"/>
        <v>3</v>
      </c>
      <c r="D18" s="488">
        <f t="shared" si="0"/>
        <v>4</v>
      </c>
      <c r="E18" s="488">
        <f t="shared" si="0"/>
        <v>5</v>
      </c>
      <c r="F18" s="488">
        <f t="shared" si="0"/>
        <v>6</v>
      </c>
      <c r="G18" s="488">
        <f t="shared" si="0"/>
        <v>7</v>
      </c>
      <c r="H18" s="488">
        <f t="shared" si="0"/>
        <v>8</v>
      </c>
      <c r="I18" s="488">
        <f t="shared" si="0"/>
        <v>9</v>
      </c>
      <c r="J18" s="488">
        <f t="shared" si="0"/>
        <v>10</v>
      </c>
      <c r="K18" s="488">
        <f t="shared" si="0"/>
        <v>11</v>
      </c>
      <c r="L18" s="488">
        <f t="shared" si="0"/>
        <v>12</v>
      </c>
      <c r="M18" s="488">
        <f t="shared" si="0"/>
        <v>13</v>
      </c>
      <c r="N18" s="488">
        <f t="shared" si="0"/>
        <v>14</v>
      </c>
      <c r="O18" s="488">
        <f t="shared" si="0"/>
        <v>15</v>
      </c>
      <c r="P18" s="488">
        <f t="shared" si="0"/>
        <v>16</v>
      </c>
      <c r="Q18" s="488">
        <f t="shared" si="0"/>
        <v>17</v>
      </c>
      <c r="R18" s="488">
        <f t="shared" si="0"/>
        <v>18</v>
      </c>
      <c r="S18" s="488">
        <f t="shared" si="0"/>
        <v>19</v>
      </c>
      <c r="T18" s="488">
        <f t="shared" si="0"/>
        <v>20</v>
      </c>
    </row>
    <row r="19" spans="1:21">
      <c r="A19" s="489" t="s">
        <v>1902</v>
      </c>
      <c r="B19" s="99" t="s">
        <v>160</v>
      </c>
      <c r="C19" s="173" t="s">
        <v>1469</v>
      </c>
      <c r="D19" s="124">
        <f t="shared" ref="D19" si="1">D20+D21+D22+D23+D24+D25</f>
        <v>29619.896503363576</v>
      </c>
      <c r="E19" s="490">
        <v>8393.8645485899997</v>
      </c>
      <c r="F19" s="490">
        <f>D19-E19</f>
        <v>21226.031954773578</v>
      </c>
      <c r="G19" s="124">
        <v>6808.2147185805197</v>
      </c>
      <c r="H19" s="124">
        <f>H20+H21+H22+H23+H24+H25</f>
        <v>6198.8390648654004</v>
      </c>
      <c r="I19" s="124">
        <v>2515.3072848429229</v>
      </c>
      <c r="J19" s="124">
        <f>J20+J21+J22+J23+J24+J25</f>
        <v>2391.2054867756997</v>
      </c>
      <c r="K19" s="124">
        <v>2699.7848898586799</v>
      </c>
      <c r="L19" s="124">
        <f t="shared" ref="L19:P19" si="2">L20+L21+L22+L23+L24+L25</f>
        <v>2229.4533810217999</v>
      </c>
      <c r="M19" s="124">
        <v>690.5384971179144</v>
      </c>
      <c r="N19" s="124">
        <f>N20+N21+N22+N23+N24+N25</f>
        <v>1578.1801970679007</v>
      </c>
      <c r="O19" s="124">
        <v>902.58404676100167</v>
      </c>
      <c r="P19" s="124">
        <f t="shared" si="2"/>
        <v>0</v>
      </c>
      <c r="Q19" s="124">
        <f>F19-H19</f>
        <v>15027.192889908178</v>
      </c>
      <c r="R19" s="124">
        <f>H19-(I19+K19+M19)</f>
        <v>293.20839304588299</v>
      </c>
      <c r="S19" s="491">
        <f>((H19/(I19+K19+M19))-1)</f>
        <v>4.9648955266541561E-2</v>
      </c>
      <c r="T19" s="124"/>
      <c r="U19" s="128"/>
    </row>
    <row r="20" spans="1:21">
      <c r="A20" s="489" t="s">
        <v>1903</v>
      </c>
      <c r="B20" s="99" t="s">
        <v>942</v>
      </c>
      <c r="C20" s="173" t="s">
        <v>1469</v>
      </c>
      <c r="D20" s="124">
        <f>D27+D525</f>
        <v>15752.814753161081</v>
      </c>
      <c r="E20" s="490">
        <v>3794.4999999999991</v>
      </c>
      <c r="F20" s="490">
        <f t="shared" ref="F20:F83" si="3">D20-E20</f>
        <v>11958.314753161081</v>
      </c>
      <c r="G20" s="124">
        <v>4906.0966303642708</v>
      </c>
      <c r="H20" s="124">
        <f>H27+H525</f>
        <v>3429.4109418224002</v>
      </c>
      <c r="I20" s="124">
        <v>1568.6263470238619</v>
      </c>
      <c r="J20" s="124">
        <f>J27+J525</f>
        <v>1231.0836764356995</v>
      </c>
      <c r="K20" s="124">
        <v>2485.277980390139</v>
      </c>
      <c r="L20" s="124">
        <f>L27+L525</f>
        <v>1421.9619406468</v>
      </c>
      <c r="M20" s="124">
        <v>410.91198253648679</v>
      </c>
      <c r="N20" s="124">
        <f>N27+N525</f>
        <v>776.36532473990064</v>
      </c>
      <c r="O20" s="124">
        <v>441.28032041378333</v>
      </c>
      <c r="P20" s="124">
        <f>P27+P525</f>
        <v>0</v>
      </c>
      <c r="Q20" s="124">
        <f t="shared" ref="Q20:Q83" si="4">F20-H20</f>
        <v>8528.9038113386814</v>
      </c>
      <c r="R20" s="124">
        <f t="shared" ref="R20:R83" si="5">H20-(I20+K20+M20)</f>
        <v>-1035.405368128087</v>
      </c>
      <c r="S20" s="491">
        <f t="shared" ref="S20:S62" si="6">((H20/(I20+K20+M20))-1)</f>
        <v>-0.23190323996544648</v>
      </c>
      <c r="T20" s="124"/>
      <c r="U20" s="128"/>
    </row>
    <row r="21" spans="1:21" ht="31.5">
      <c r="A21" s="489" t="s">
        <v>1904</v>
      </c>
      <c r="B21" s="99" t="s">
        <v>943</v>
      </c>
      <c r="C21" s="173" t="s">
        <v>1469</v>
      </c>
      <c r="D21" s="124">
        <f>D124+D555</f>
        <v>9814.8008384215409</v>
      </c>
      <c r="E21" s="127">
        <v>3781.0145485900002</v>
      </c>
      <c r="F21" s="490">
        <f t="shared" si="3"/>
        <v>6033.7862898315407</v>
      </c>
      <c r="G21" s="124">
        <v>1169.0734535753247</v>
      </c>
      <c r="H21" s="124">
        <f>H124+H555</f>
        <v>2017.6047597880006</v>
      </c>
      <c r="I21" s="124">
        <v>468.97385166588896</v>
      </c>
      <c r="J21" s="124">
        <f>J124+J555</f>
        <v>827.08677207999983</v>
      </c>
      <c r="K21" s="124">
        <v>175.99331881381303</v>
      </c>
      <c r="L21" s="124">
        <f>L124+L555</f>
        <v>579.65841361999992</v>
      </c>
      <c r="M21" s="124">
        <v>206.71164295193566</v>
      </c>
      <c r="N21" s="124">
        <f>N124+N555</f>
        <v>610.85957408800016</v>
      </c>
      <c r="O21" s="124">
        <v>317.39464014368667</v>
      </c>
      <c r="P21" s="124">
        <f>P124+P555</f>
        <v>0</v>
      </c>
      <c r="Q21" s="124">
        <f t="shared" si="4"/>
        <v>4016.1815300435401</v>
      </c>
      <c r="R21" s="124">
        <f t="shared" si="5"/>
        <v>1165.9259463563631</v>
      </c>
      <c r="S21" s="491">
        <f t="shared" si="6"/>
        <v>1.3689737586151063</v>
      </c>
      <c r="T21" s="124"/>
      <c r="U21" s="128"/>
    </row>
    <row r="22" spans="1:21" ht="47.25">
      <c r="A22" s="489" t="s">
        <v>1905</v>
      </c>
      <c r="B22" s="99" t="s">
        <v>944</v>
      </c>
      <c r="C22" s="173" t="s">
        <v>1469</v>
      </c>
      <c r="D22" s="124">
        <f>D389+D588</f>
        <v>2486.3667681951638</v>
      </c>
      <c r="E22" s="127">
        <v>542.54</v>
      </c>
      <c r="F22" s="490">
        <f t="shared" si="3"/>
        <v>1943.8267681951638</v>
      </c>
      <c r="G22" s="124">
        <v>486.64414755378374</v>
      </c>
      <c r="H22" s="124">
        <f>H389+H588</f>
        <v>444.78514333000004</v>
      </c>
      <c r="I22" s="124">
        <v>447.28061152978376</v>
      </c>
      <c r="J22" s="124">
        <f>J389+J588</f>
        <v>195.57284230000002</v>
      </c>
      <c r="K22" s="124">
        <v>10.969674672</v>
      </c>
      <c r="L22" s="124">
        <f>L389+L588</f>
        <v>180.50455476999997</v>
      </c>
      <c r="M22" s="124">
        <v>11.454512008</v>
      </c>
      <c r="N22" s="124">
        <f>N389+N588</f>
        <v>68.70774626000005</v>
      </c>
      <c r="O22" s="124">
        <v>16.939349343999993</v>
      </c>
      <c r="P22" s="124">
        <f>P389+P588</f>
        <v>0</v>
      </c>
      <c r="Q22" s="124">
        <f t="shared" si="4"/>
        <v>1499.0416248651638</v>
      </c>
      <c r="R22" s="124">
        <f t="shared" si="5"/>
        <v>-24.919654879783707</v>
      </c>
      <c r="S22" s="491">
        <f t="shared" si="6"/>
        <v>-5.305386484183594E-2</v>
      </c>
      <c r="T22" s="124"/>
      <c r="U22" s="128"/>
    </row>
    <row r="23" spans="1:21" ht="31.5">
      <c r="A23" s="489" t="s">
        <v>1906</v>
      </c>
      <c r="B23" s="99" t="s">
        <v>945</v>
      </c>
      <c r="C23" s="173" t="s">
        <v>1469</v>
      </c>
      <c r="D23" s="124">
        <f t="shared" ref="D23" si="7">D397</f>
        <v>40.294806342492279</v>
      </c>
      <c r="E23" s="127">
        <v>5.87</v>
      </c>
      <c r="F23" s="490">
        <f t="shared" si="3"/>
        <v>34.424806342492282</v>
      </c>
      <c r="G23" s="124">
        <v>31.288413376432377</v>
      </c>
      <c r="H23" s="124">
        <f>H397</f>
        <v>12.490655500000001</v>
      </c>
      <c r="I23" s="124">
        <v>3.6232644449200002</v>
      </c>
      <c r="J23" s="124">
        <f t="shared" ref="J23" si="8">J397</f>
        <v>1.8346255000000002</v>
      </c>
      <c r="K23" s="124">
        <v>7.2022978170723801</v>
      </c>
      <c r="L23" s="124">
        <f>L397</f>
        <v>5.4147799999999995</v>
      </c>
      <c r="M23" s="124">
        <v>8.7697933347599992</v>
      </c>
      <c r="N23" s="124">
        <f t="shared" ref="N23" si="9">N397</f>
        <v>5.2412500000000017</v>
      </c>
      <c r="O23" s="124">
        <v>11.69305777968</v>
      </c>
      <c r="P23" s="124">
        <f>P397</f>
        <v>0</v>
      </c>
      <c r="Q23" s="124">
        <f t="shared" si="4"/>
        <v>21.934150842492279</v>
      </c>
      <c r="R23" s="124">
        <f t="shared" si="5"/>
        <v>-7.1047000967523797</v>
      </c>
      <c r="S23" s="491">
        <f t="shared" si="6"/>
        <v>-0.36257061331052709</v>
      </c>
      <c r="T23" s="124"/>
      <c r="U23" s="128"/>
    </row>
    <row r="24" spans="1:21" ht="31.5">
      <c r="A24" s="489" t="s">
        <v>1907</v>
      </c>
      <c r="B24" s="99" t="s">
        <v>946</v>
      </c>
      <c r="C24" s="173" t="s">
        <v>1469</v>
      </c>
      <c r="D24" s="124">
        <f t="shared" ref="D24" si="10">D400</f>
        <v>0</v>
      </c>
      <c r="E24" s="127">
        <v>0</v>
      </c>
      <c r="F24" s="490">
        <f t="shared" si="3"/>
        <v>0</v>
      </c>
      <c r="G24" s="124">
        <v>0</v>
      </c>
      <c r="H24" s="124">
        <f>H400</f>
        <v>0</v>
      </c>
      <c r="I24" s="124">
        <v>0</v>
      </c>
      <c r="J24" s="124">
        <f t="shared" ref="J24" si="11">J400</f>
        <v>0</v>
      </c>
      <c r="K24" s="124">
        <v>0</v>
      </c>
      <c r="L24" s="124">
        <f>L400</f>
        <v>0</v>
      </c>
      <c r="M24" s="124">
        <v>0</v>
      </c>
      <c r="N24" s="124">
        <f t="shared" ref="N24" si="12">N400</f>
        <v>0</v>
      </c>
      <c r="O24" s="124">
        <v>0</v>
      </c>
      <c r="P24" s="124">
        <f>P400</f>
        <v>0</v>
      </c>
      <c r="Q24" s="124">
        <f t="shared" si="4"/>
        <v>0</v>
      </c>
      <c r="R24" s="124">
        <f t="shared" si="5"/>
        <v>0</v>
      </c>
      <c r="S24" s="491">
        <v>0</v>
      </c>
      <c r="T24" s="124"/>
      <c r="U24" s="128"/>
    </row>
    <row r="25" spans="1:21">
      <c r="A25" s="489" t="s">
        <v>1908</v>
      </c>
      <c r="B25" s="99" t="s">
        <v>947</v>
      </c>
      <c r="C25" s="173" t="s">
        <v>1469</v>
      </c>
      <c r="D25" s="124">
        <f>D401+D595</f>
        <v>1525.619337243299</v>
      </c>
      <c r="E25" s="127">
        <v>269.94000000000005</v>
      </c>
      <c r="F25" s="490">
        <f t="shared" si="3"/>
        <v>1255.679337243299</v>
      </c>
      <c r="G25" s="124">
        <f>G401+G595</f>
        <v>215.11207371070751</v>
      </c>
      <c r="H25" s="124">
        <f>H401+H595</f>
        <v>294.54756442500002</v>
      </c>
      <c r="I25" s="124">
        <f>I401+I595</f>
        <v>26.803210178468543</v>
      </c>
      <c r="J25" s="124">
        <f>J401+J595</f>
        <v>135.62757046000004</v>
      </c>
      <c r="K25" s="124">
        <v>20.341618165655394</v>
      </c>
      <c r="L25" s="124">
        <f>L401+L595</f>
        <v>41.913691985</v>
      </c>
      <c r="M25" s="124">
        <v>52.690566286731844</v>
      </c>
      <c r="N25" s="124">
        <f>N401+N595</f>
        <v>117.00630198000002</v>
      </c>
      <c r="O25" s="124">
        <v>115.2766790798517</v>
      </c>
      <c r="P25" s="124">
        <f>P401</f>
        <v>0</v>
      </c>
      <c r="Q25" s="124">
        <f t="shared" si="4"/>
        <v>961.13177281829894</v>
      </c>
      <c r="R25" s="124">
        <f t="shared" si="5"/>
        <v>194.71216979414424</v>
      </c>
      <c r="S25" s="491">
        <f t="shared" si="6"/>
        <v>1.9503320492105836</v>
      </c>
      <c r="T25" s="124"/>
      <c r="U25" s="128"/>
    </row>
    <row r="26" spans="1:21">
      <c r="A26" s="489" t="s">
        <v>901</v>
      </c>
      <c r="B26" s="99" t="s">
        <v>948</v>
      </c>
      <c r="C26" s="173" t="s">
        <v>1469</v>
      </c>
      <c r="D26" s="159">
        <f>D27+D124+D389+D397+D400+D401</f>
        <v>27060.970460599921</v>
      </c>
      <c r="E26" s="127">
        <v>7384.834548589999</v>
      </c>
      <c r="F26" s="490">
        <f t="shared" si="3"/>
        <v>19676.135912009922</v>
      </c>
      <c r="G26" s="159">
        <v>6393.1233204272421</v>
      </c>
      <c r="H26" s="159">
        <f>H27+H124+H389+H397+H400+H401</f>
        <v>5842.8001638811011</v>
      </c>
      <c r="I26" s="159">
        <v>2271.8334879572085</v>
      </c>
      <c r="J26" s="159">
        <f>J27+J124+J389+J397+J400+J401</f>
        <v>2318.2994231557</v>
      </c>
      <c r="K26" s="159">
        <v>2649.1249434587344</v>
      </c>
      <c r="L26" s="159">
        <f>L27+L124+L389+L397+L400+L401</f>
        <v>2051.6324130017997</v>
      </c>
      <c r="M26" s="159">
        <v>636.43523705299606</v>
      </c>
      <c r="N26" s="159">
        <f>N27+N124+N389+N397+N400+N401</f>
        <v>1472.8683277236009</v>
      </c>
      <c r="O26" s="159">
        <v>835.72965195830238</v>
      </c>
      <c r="P26" s="159">
        <f>P27+P124+P389+P397+P400+P401</f>
        <v>0</v>
      </c>
      <c r="Q26" s="124">
        <f t="shared" si="4"/>
        <v>13833.335748128822</v>
      </c>
      <c r="R26" s="124">
        <f t="shared" si="5"/>
        <v>285.40649541216226</v>
      </c>
      <c r="S26" s="491">
        <f t="shared" si="6"/>
        <v>5.1356177452656748E-2</v>
      </c>
      <c r="T26" s="159"/>
      <c r="U26" s="128"/>
    </row>
    <row r="27" spans="1:21">
      <c r="A27" s="489" t="s">
        <v>165</v>
      </c>
      <c r="B27" s="99" t="s">
        <v>949</v>
      </c>
      <c r="C27" s="173" t="s">
        <v>1469</v>
      </c>
      <c r="D27" s="161">
        <f t="shared" ref="D27" si="13">D28+D109+D121+D112</f>
        <v>14907.953537472087</v>
      </c>
      <c r="E27" s="127">
        <v>3794.4999999999991</v>
      </c>
      <c r="F27" s="490">
        <f t="shared" si="3"/>
        <v>11113.453537472087</v>
      </c>
      <c r="G27" s="161">
        <v>4792.9562340842713</v>
      </c>
      <c r="H27" s="161">
        <f>H28+H109+H121+H112</f>
        <v>3328.3948291081001</v>
      </c>
      <c r="I27" s="161">
        <v>1540.341247953862</v>
      </c>
      <c r="J27" s="161">
        <f>J28+J109+J121+J112</f>
        <v>1203.7526055056996</v>
      </c>
      <c r="K27" s="161">
        <v>2456.9928813201391</v>
      </c>
      <c r="L27" s="161">
        <f>L28+L109+L121+L112</f>
        <v>1386.9304928268</v>
      </c>
      <c r="M27" s="161">
        <v>382.62688346648679</v>
      </c>
      <c r="N27" s="161">
        <f>N28+N109+N121+N112</f>
        <v>737.71173077560059</v>
      </c>
      <c r="O27" s="161">
        <v>412.99522134378333</v>
      </c>
      <c r="P27" s="161">
        <f>P28+P109+P121+P112</f>
        <v>0</v>
      </c>
      <c r="Q27" s="124">
        <f t="shared" si="4"/>
        <v>7785.0587083639875</v>
      </c>
      <c r="R27" s="124">
        <f t="shared" si="5"/>
        <v>-1051.5661836323875</v>
      </c>
      <c r="S27" s="491">
        <f t="shared" si="6"/>
        <v>-0.2400857406204252</v>
      </c>
      <c r="T27" s="159"/>
      <c r="U27" s="128"/>
    </row>
    <row r="28" spans="1:21" ht="31.5">
      <c r="A28" s="489" t="s">
        <v>167</v>
      </c>
      <c r="B28" s="99" t="s">
        <v>950</v>
      </c>
      <c r="C28" s="173" t="s">
        <v>1469</v>
      </c>
      <c r="D28" s="161">
        <f t="shared" ref="D28" si="14">D29+D30+D31+D32+D33</f>
        <v>14907.953537472087</v>
      </c>
      <c r="E28" s="127">
        <v>3794.4999999999991</v>
      </c>
      <c r="F28" s="490">
        <f t="shared" si="3"/>
        <v>11113.453537472087</v>
      </c>
      <c r="G28" s="161">
        <v>4792.9562340842713</v>
      </c>
      <c r="H28" s="161">
        <f t="shared" ref="H28:P28" si="15">H29+H30+H31+H32+H33</f>
        <v>3328.3948291081001</v>
      </c>
      <c r="I28" s="161">
        <v>1540.341247953862</v>
      </c>
      <c r="J28" s="161">
        <f t="shared" ref="J28" si="16">J29+J30+J31+J32+J33</f>
        <v>1203.7526055056996</v>
      </c>
      <c r="K28" s="161">
        <v>2456.9928813201391</v>
      </c>
      <c r="L28" s="161">
        <f>L29+L30+L31+L32+L33</f>
        <v>1386.9304928268</v>
      </c>
      <c r="M28" s="161">
        <v>382.62688346648679</v>
      </c>
      <c r="N28" s="161">
        <f t="shared" ref="N28" si="17">N29+N30+N31+N32+N33</f>
        <v>737.71173077560059</v>
      </c>
      <c r="O28" s="161">
        <v>412.99522134378333</v>
      </c>
      <c r="P28" s="161">
        <f t="shared" si="15"/>
        <v>0</v>
      </c>
      <c r="Q28" s="124">
        <f t="shared" si="4"/>
        <v>7785.0587083639875</v>
      </c>
      <c r="R28" s="124">
        <f t="shared" si="5"/>
        <v>-1051.5661836323875</v>
      </c>
      <c r="S28" s="491">
        <f t="shared" si="6"/>
        <v>-0.2400857406204252</v>
      </c>
      <c r="T28" s="159"/>
      <c r="U28" s="128"/>
    </row>
    <row r="29" spans="1:21" ht="47.25">
      <c r="A29" s="489" t="s">
        <v>168</v>
      </c>
      <c r="B29" s="99" t="s">
        <v>951</v>
      </c>
      <c r="C29" s="162" t="s">
        <v>1469</v>
      </c>
      <c r="D29" s="161">
        <v>2640.5206051507193</v>
      </c>
      <c r="E29" s="127">
        <v>0</v>
      </c>
      <c r="F29" s="490">
        <f t="shared" si="3"/>
        <v>2640.5206051507193</v>
      </c>
      <c r="G29" s="161">
        <v>320.26399281630677</v>
      </c>
      <c r="H29" s="161">
        <v>234.3586864721</v>
      </c>
      <c r="I29" s="161">
        <v>80.065998204076692</v>
      </c>
      <c r="J29" s="161">
        <v>87.7162072112</v>
      </c>
      <c r="K29" s="161">
        <v>80.065998204076692</v>
      </c>
      <c r="L29" s="161">
        <v>51.213591846799872</v>
      </c>
      <c r="M29" s="161">
        <v>80.065998204076692</v>
      </c>
      <c r="N29" s="161">
        <f>H29-J29-L29</f>
        <v>95.428887414100146</v>
      </c>
      <c r="O29" s="161">
        <v>80.065998204076692</v>
      </c>
      <c r="P29" s="161">
        <v>0</v>
      </c>
      <c r="Q29" s="124">
        <f t="shared" si="4"/>
        <v>2406.1619186786193</v>
      </c>
      <c r="R29" s="124">
        <f t="shared" si="5"/>
        <v>-5.8393081401300719</v>
      </c>
      <c r="S29" s="491">
        <f t="shared" si="6"/>
        <v>-2.4310395053701028E-2</v>
      </c>
      <c r="T29" s="124" t="s">
        <v>1953</v>
      </c>
      <c r="U29" s="128"/>
    </row>
    <row r="30" spans="1:21" ht="47.25">
      <c r="A30" s="489" t="s">
        <v>168</v>
      </c>
      <c r="B30" s="99" t="s">
        <v>952</v>
      </c>
      <c r="C30" s="162" t="s">
        <v>1469</v>
      </c>
      <c r="D30" s="161">
        <v>2959.8144917455174</v>
      </c>
      <c r="E30" s="127">
        <v>0</v>
      </c>
      <c r="F30" s="490">
        <f t="shared" si="3"/>
        <v>2959.8144917455174</v>
      </c>
      <c r="G30" s="161">
        <v>368.56808527399329</v>
      </c>
      <c r="H30" s="161">
        <v>232.94124805149983</v>
      </c>
      <c r="I30" s="161">
        <v>92.142021318498323</v>
      </c>
      <c r="J30" s="161">
        <v>72.860115460000003</v>
      </c>
      <c r="K30" s="161">
        <v>92.142021318498323</v>
      </c>
      <c r="L30" s="161">
        <v>69.291652430000198</v>
      </c>
      <c r="M30" s="161">
        <v>92.142021318498323</v>
      </c>
      <c r="N30" s="161">
        <f t="shared" ref="N30:N32" si="18">H30-J30-L30</f>
        <v>90.789480161499625</v>
      </c>
      <c r="O30" s="161">
        <v>92.142021318498323</v>
      </c>
      <c r="P30" s="161">
        <v>0</v>
      </c>
      <c r="Q30" s="124">
        <f t="shared" si="4"/>
        <v>2726.8732436940177</v>
      </c>
      <c r="R30" s="124">
        <f t="shared" si="5"/>
        <v>-43.484815903995127</v>
      </c>
      <c r="S30" s="491">
        <f t="shared" si="6"/>
        <v>-0.157310838499644</v>
      </c>
      <c r="T30" s="124" t="s">
        <v>1953</v>
      </c>
      <c r="U30" s="128"/>
    </row>
    <row r="31" spans="1:21" ht="47.25">
      <c r="A31" s="489" t="s">
        <v>170</v>
      </c>
      <c r="B31" s="99" t="s">
        <v>953</v>
      </c>
      <c r="C31" s="162" t="s">
        <v>1469</v>
      </c>
      <c r="D31" s="161">
        <v>46.120216215572157</v>
      </c>
      <c r="E31" s="127">
        <v>0</v>
      </c>
      <c r="F31" s="490">
        <f t="shared" si="3"/>
        <v>46.120216215572157</v>
      </c>
      <c r="G31" s="161">
        <v>6.3596893696400025</v>
      </c>
      <c r="H31" s="161">
        <v>1.7005194700013817</v>
      </c>
      <c r="I31" s="161">
        <v>1.5899223424100006</v>
      </c>
      <c r="J31" s="161">
        <v>0</v>
      </c>
      <c r="K31" s="161">
        <v>1.5899223424100006</v>
      </c>
      <c r="L31" s="161">
        <v>1.1147119499999998</v>
      </c>
      <c r="M31" s="161">
        <v>1.5899223424100006</v>
      </c>
      <c r="N31" s="161">
        <f t="shared" si="18"/>
        <v>0.58580752000138192</v>
      </c>
      <c r="O31" s="161">
        <v>1.5899223424100006</v>
      </c>
      <c r="P31" s="161">
        <v>0</v>
      </c>
      <c r="Q31" s="124">
        <f t="shared" si="4"/>
        <v>44.419696745570775</v>
      </c>
      <c r="R31" s="124">
        <f t="shared" si="5"/>
        <v>-3.0692475572286204</v>
      </c>
      <c r="S31" s="491">
        <f t="shared" si="6"/>
        <v>-0.64347955355191788</v>
      </c>
      <c r="T31" s="124" t="s">
        <v>1953</v>
      </c>
      <c r="U31" s="128"/>
    </row>
    <row r="32" spans="1:21" ht="47.25">
      <c r="A32" s="489" t="s">
        <v>170</v>
      </c>
      <c r="B32" s="99" t="s">
        <v>954</v>
      </c>
      <c r="C32" s="162" t="s">
        <v>1469</v>
      </c>
      <c r="D32" s="161">
        <v>283.30989960994316</v>
      </c>
      <c r="E32" s="127">
        <v>0</v>
      </c>
      <c r="F32" s="490">
        <f t="shared" si="3"/>
        <v>283.30989960994316</v>
      </c>
      <c r="G32" s="161">
        <v>39.066663270645726</v>
      </c>
      <c r="H32" s="161">
        <v>102.6175469545</v>
      </c>
      <c r="I32" s="161">
        <v>9.7666658176614316</v>
      </c>
      <c r="J32" s="161">
        <v>31.9417192045</v>
      </c>
      <c r="K32" s="161">
        <v>9.7666658176614316</v>
      </c>
      <c r="L32" s="161">
        <v>29.717190589999991</v>
      </c>
      <c r="M32" s="161">
        <v>9.7666658176614316</v>
      </c>
      <c r="N32" s="161">
        <f t="shared" si="18"/>
        <v>40.958637160000009</v>
      </c>
      <c r="O32" s="161">
        <v>9.7666658176614316</v>
      </c>
      <c r="P32" s="161">
        <v>0</v>
      </c>
      <c r="Q32" s="124">
        <f t="shared" si="4"/>
        <v>180.69235265544316</v>
      </c>
      <c r="R32" s="124">
        <f t="shared" si="5"/>
        <v>73.317549501515714</v>
      </c>
      <c r="S32" s="491">
        <f t="shared" si="6"/>
        <v>2.5023056612603254</v>
      </c>
      <c r="T32" s="124" t="s">
        <v>1953</v>
      </c>
      <c r="U32" s="128"/>
    </row>
    <row r="33" spans="1:21" ht="47.25">
      <c r="A33" s="489" t="s">
        <v>172</v>
      </c>
      <c r="B33" s="99" t="s">
        <v>955</v>
      </c>
      <c r="C33" s="173" t="s">
        <v>1469</v>
      </c>
      <c r="D33" s="124">
        <f t="shared" ref="D33" si="19">SUM(D34:D108)</f>
        <v>8978.1883247503338</v>
      </c>
      <c r="E33" s="127">
        <v>3794.4999999999991</v>
      </c>
      <c r="F33" s="490">
        <f t="shared" si="3"/>
        <v>5183.6883247503347</v>
      </c>
      <c r="G33" s="124">
        <v>4058.6978033536857</v>
      </c>
      <c r="H33" s="124">
        <f>SUM(H34:H108)</f>
        <v>2756.7768281599988</v>
      </c>
      <c r="I33" s="124">
        <f>SUM(I34:I108)</f>
        <v>1356.7766402712155</v>
      </c>
      <c r="J33" s="124">
        <f>SUM(J34:J108)</f>
        <v>1011.2345636299997</v>
      </c>
      <c r="K33" s="124">
        <f>SUM(K34:K108)</f>
        <v>2273.4282736374926</v>
      </c>
      <c r="L33" s="124">
        <f>SUM(L34:L108)</f>
        <v>1235.59334601</v>
      </c>
      <c r="M33" s="124">
        <v>199.06227578384033</v>
      </c>
      <c r="N33" s="124">
        <f>SUM(N34:N108)</f>
        <v>509.94891851999944</v>
      </c>
      <c r="O33" s="124">
        <v>229.43061366113693</v>
      </c>
      <c r="P33" s="124">
        <f>SUM(P34:P108)</f>
        <v>0</v>
      </c>
      <c r="Q33" s="124">
        <f t="shared" si="4"/>
        <v>2426.9114965903359</v>
      </c>
      <c r="R33" s="124">
        <f t="shared" si="5"/>
        <v>-1072.4903615325497</v>
      </c>
      <c r="S33" s="491">
        <f t="shared" si="6"/>
        <v>-0.28007718145639759</v>
      </c>
      <c r="T33" s="124"/>
      <c r="U33" s="128"/>
    </row>
    <row r="34" spans="1:21" ht="78.75">
      <c r="A34" s="489" t="s">
        <v>172</v>
      </c>
      <c r="B34" s="99" t="s">
        <v>956</v>
      </c>
      <c r="C34" s="161" t="s">
        <v>1470</v>
      </c>
      <c r="D34" s="161">
        <v>3047.91356326818</v>
      </c>
      <c r="E34" s="127">
        <v>1228.42</v>
      </c>
      <c r="F34" s="490">
        <f t="shared" si="3"/>
        <v>1819.49356326818</v>
      </c>
      <c r="G34" s="161">
        <v>1715.5861918861799</v>
      </c>
      <c r="H34" s="161">
        <v>1311.3883262399997</v>
      </c>
      <c r="I34" s="161">
        <v>808.79153497031302</v>
      </c>
      <c r="J34" s="161">
        <v>445.74320379000005</v>
      </c>
      <c r="K34" s="161">
        <v>859.9626414718698</v>
      </c>
      <c r="L34" s="161">
        <v>677.44406153</v>
      </c>
      <c r="M34" s="161">
        <v>23.416007721999797</v>
      </c>
      <c r="N34" s="161">
        <f>H34-J34-L34</f>
        <v>188.20106091999969</v>
      </c>
      <c r="O34" s="161">
        <v>23.416007721999797</v>
      </c>
      <c r="P34" s="161">
        <v>0</v>
      </c>
      <c r="Q34" s="124">
        <f t="shared" si="4"/>
        <v>508.10523702818023</v>
      </c>
      <c r="R34" s="124">
        <f t="shared" si="5"/>
        <v>-380.78185792418299</v>
      </c>
      <c r="S34" s="491">
        <f t="shared" si="6"/>
        <v>-0.22502574592535052</v>
      </c>
      <c r="T34" s="159" t="s">
        <v>1944</v>
      </c>
      <c r="U34" s="128"/>
    </row>
    <row r="35" spans="1:21" ht="94.5">
      <c r="A35" s="489" t="s">
        <v>172</v>
      </c>
      <c r="B35" s="99" t="s">
        <v>957</v>
      </c>
      <c r="C35" s="161" t="s">
        <v>1471</v>
      </c>
      <c r="D35" s="161">
        <v>2310.2786962057276</v>
      </c>
      <c r="E35" s="127">
        <v>1645.1</v>
      </c>
      <c r="F35" s="490">
        <f t="shared" si="3"/>
        <v>665.17869620572765</v>
      </c>
      <c r="G35" s="161">
        <v>1126.7510633497232</v>
      </c>
      <c r="H35" s="161">
        <v>633.30780019999997</v>
      </c>
      <c r="I35" s="161">
        <v>350.87817695235606</v>
      </c>
      <c r="J35" s="161">
        <v>335.77968740999995</v>
      </c>
      <c r="K35" s="161">
        <v>759.28304353531985</v>
      </c>
      <c r="L35" s="161">
        <v>199.4920383000001</v>
      </c>
      <c r="M35" s="161">
        <v>5.9600000000000364</v>
      </c>
      <c r="N35" s="161">
        <f t="shared" ref="N35:N99" si="20">H35-J35-L35</f>
        <v>98.036074489999919</v>
      </c>
      <c r="O35" s="161">
        <v>10.629842862046583</v>
      </c>
      <c r="P35" s="161">
        <v>0</v>
      </c>
      <c r="Q35" s="124">
        <f t="shared" si="4"/>
        <v>31.870896005727673</v>
      </c>
      <c r="R35" s="124">
        <f t="shared" si="5"/>
        <v>-482.81342028767608</v>
      </c>
      <c r="S35" s="491">
        <f t="shared" si="6"/>
        <v>-0.43258152557722751</v>
      </c>
      <c r="T35" s="159" t="s">
        <v>1944</v>
      </c>
      <c r="U35" s="128"/>
    </row>
    <row r="36" spans="1:21" ht="110.25">
      <c r="A36" s="489" t="s">
        <v>172</v>
      </c>
      <c r="B36" s="99" t="s">
        <v>958</v>
      </c>
      <c r="C36" s="161" t="s">
        <v>1472</v>
      </c>
      <c r="D36" s="161">
        <v>71.010576577664295</v>
      </c>
      <c r="E36" s="127">
        <v>30.49</v>
      </c>
      <c r="F36" s="490">
        <f t="shared" si="3"/>
        <v>40.520576577664301</v>
      </c>
      <c r="G36" s="161">
        <v>71.010576577664295</v>
      </c>
      <c r="H36" s="161">
        <v>0</v>
      </c>
      <c r="I36" s="161">
        <v>15</v>
      </c>
      <c r="J36" s="161">
        <v>0</v>
      </c>
      <c r="K36" s="161">
        <v>46.410576577664294</v>
      </c>
      <c r="L36" s="161">
        <v>0</v>
      </c>
      <c r="M36" s="161">
        <v>4.5999999999999996</v>
      </c>
      <c r="N36" s="161">
        <f t="shared" si="20"/>
        <v>0</v>
      </c>
      <c r="O36" s="161">
        <v>5</v>
      </c>
      <c r="P36" s="161">
        <v>0</v>
      </c>
      <c r="Q36" s="124">
        <f t="shared" si="4"/>
        <v>40.520576577664301</v>
      </c>
      <c r="R36" s="124">
        <f t="shared" si="5"/>
        <v>-66.010576577664295</v>
      </c>
      <c r="S36" s="491">
        <f t="shared" si="6"/>
        <v>-1</v>
      </c>
      <c r="T36" s="159" t="s">
        <v>1944</v>
      </c>
      <c r="U36" s="128"/>
    </row>
    <row r="37" spans="1:21" ht="126">
      <c r="A37" s="489" t="s">
        <v>172</v>
      </c>
      <c r="B37" s="99" t="s">
        <v>959</v>
      </c>
      <c r="C37" s="161" t="s">
        <v>1473</v>
      </c>
      <c r="D37" s="161">
        <v>179.58859011575598</v>
      </c>
      <c r="E37" s="127">
        <v>72.569999999999993</v>
      </c>
      <c r="F37" s="490">
        <f t="shared" si="3"/>
        <v>107.01859011575598</v>
      </c>
      <c r="G37" s="161">
        <v>129.41856811575602</v>
      </c>
      <c r="H37" s="161">
        <v>123.79573871000001</v>
      </c>
      <c r="I37" s="161">
        <v>50.100922787413445</v>
      </c>
      <c r="J37" s="161">
        <v>2.5954710800000003</v>
      </c>
      <c r="K37" s="161">
        <v>72.817645328340589</v>
      </c>
      <c r="L37" s="161">
        <v>108.27429582000001</v>
      </c>
      <c r="M37" s="161">
        <v>3</v>
      </c>
      <c r="N37" s="161">
        <f t="shared" si="20"/>
        <v>12.925971810000007</v>
      </c>
      <c r="O37" s="161">
        <v>3.5</v>
      </c>
      <c r="P37" s="161">
        <v>0</v>
      </c>
      <c r="Q37" s="124">
        <f t="shared" si="4"/>
        <v>-16.777148594244025</v>
      </c>
      <c r="R37" s="124">
        <f t="shared" si="5"/>
        <v>-2.1228294057540182</v>
      </c>
      <c r="S37" s="491">
        <f t="shared" si="6"/>
        <v>-1.6858747979111022E-2</v>
      </c>
      <c r="T37" s="159" t="s">
        <v>1946</v>
      </c>
      <c r="U37" s="128"/>
    </row>
    <row r="38" spans="1:21" ht="189">
      <c r="A38" s="489" t="s">
        <v>172</v>
      </c>
      <c r="B38" s="99" t="s">
        <v>960</v>
      </c>
      <c r="C38" s="161" t="s">
        <v>1474</v>
      </c>
      <c r="D38" s="161">
        <v>57.565134379414403</v>
      </c>
      <c r="E38" s="127">
        <v>9.8699999999999992</v>
      </c>
      <c r="F38" s="490">
        <f t="shared" si="3"/>
        <v>47.695134379414405</v>
      </c>
      <c r="G38" s="161">
        <v>57.565134379414403</v>
      </c>
      <c r="H38" s="161">
        <v>0</v>
      </c>
      <c r="I38" s="161">
        <v>10</v>
      </c>
      <c r="J38" s="161">
        <v>0</v>
      </c>
      <c r="K38" s="161">
        <v>45.065134379414403</v>
      </c>
      <c r="L38" s="161">
        <v>0</v>
      </c>
      <c r="M38" s="161">
        <v>1</v>
      </c>
      <c r="N38" s="161">
        <f t="shared" si="20"/>
        <v>0</v>
      </c>
      <c r="O38" s="161">
        <v>1.5</v>
      </c>
      <c r="P38" s="161">
        <v>0</v>
      </c>
      <c r="Q38" s="124">
        <f t="shared" si="4"/>
        <v>47.695134379414405</v>
      </c>
      <c r="R38" s="124">
        <f t="shared" si="5"/>
        <v>-56.065134379414403</v>
      </c>
      <c r="S38" s="491">
        <f t="shared" si="6"/>
        <v>-1</v>
      </c>
      <c r="T38" s="159" t="s">
        <v>1947</v>
      </c>
      <c r="U38" s="128"/>
    </row>
    <row r="39" spans="1:21" ht="94.5">
      <c r="A39" s="489" t="s">
        <v>172</v>
      </c>
      <c r="B39" s="99" t="s">
        <v>961</v>
      </c>
      <c r="C39" s="161" t="s">
        <v>1475</v>
      </c>
      <c r="D39" s="161">
        <v>439.71527743920899</v>
      </c>
      <c r="E39" s="127">
        <v>178.06</v>
      </c>
      <c r="F39" s="490">
        <f t="shared" si="3"/>
        <v>261.65527743920899</v>
      </c>
      <c r="G39" s="161">
        <v>319.41872449898688</v>
      </c>
      <c r="H39" s="161">
        <v>246.64790960000002</v>
      </c>
      <c r="I39" s="161">
        <v>56.907909365429397</v>
      </c>
      <c r="J39" s="161">
        <v>124.92598511</v>
      </c>
      <c r="K39" s="161">
        <v>252.28281471764123</v>
      </c>
      <c r="L39" s="161">
        <v>106.15349967999998</v>
      </c>
      <c r="M39" s="161">
        <v>5.1499999999999773</v>
      </c>
      <c r="N39" s="161">
        <f t="shared" si="20"/>
        <v>15.568424810000039</v>
      </c>
      <c r="O39" s="161">
        <v>5.0780004159176144</v>
      </c>
      <c r="P39" s="161">
        <v>0</v>
      </c>
      <c r="Q39" s="124">
        <f t="shared" si="4"/>
        <v>15.007367839208968</v>
      </c>
      <c r="R39" s="124">
        <f t="shared" si="5"/>
        <v>-67.692814483070578</v>
      </c>
      <c r="S39" s="491">
        <f t="shared" si="6"/>
        <v>-0.21534853519387276</v>
      </c>
      <c r="T39" s="159" t="s">
        <v>1946</v>
      </c>
      <c r="U39" s="128"/>
    </row>
    <row r="40" spans="1:21" ht="126">
      <c r="A40" s="489" t="s">
        <v>172</v>
      </c>
      <c r="B40" s="99" t="s">
        <v>962</v>
      </c>
      <c r="C40" s="161" t="s">
        <v>1476</v>
      </c>
      <c r="D40" s="161">
        <v>31.273204675536082</v>
      </c>
      <c r="E40" s="127">
        <v>5.33</v>
      </c>
      <c r="F40" s="490">
        <f t="shared" si="3"/>
        <v>25.94320467553608</v>
      </c>
      <c r="G40" s="161">
        <v>31.2732046755361</v>
      </c>
      <c r="H40" s="161">
        <v>0</v>
      </c>
      <c r="I40" s="161">
        <v>5</v>
      </c>
      <c r="J40" s="161">
        <v>0</v>
      </c>
      <c r="K40" s="161">
        <v>23.7732046755361</v>
      </c>
      <c r="L40" s="161">
        <v>0</v>
      </c>
      <c r="M40" s="161">
        <v>1</v>
      </c>
      <c r="N40" s="161">
        <f t="shared" si="20"/>
        <v>0</v>
      </c>
      <c r="O40" s="161">
        <v>1.5</v>
      </c>
      <c r="P40" s="161">
        <v>0</v>
      </c>
      <c r="Q40" s="124">
        <f t="shared" si="4"/>
        <v>25.94320467553608</v>
      </c>
      <c r="R40" s="124">
        <f t="shared" si="5"/>
        <v>-29.7732046755361</v>
      </c>
      <c r="S40" s="491">
        <f t="shared" si="6"/>
        <v>-1</v>
      </c>
      <c r="T40" s="159" t="s">
        <v>1948</v>
      </c>
      <c r="U40" s="128"/>
    </row>
    <row r="41" spans="1:21" ht="94.5">
      <c r="A41" s="489" t="s">
        <v>172</v>
      </c>
      <c r="B41" s="99" t="s">
        <v>963</v>
      </c>
      <c r="C41" s="161" t="s">
        <v>1477</v>
      </c>
      <c r="D41" s="161">
        <v>241.07061448506198</v>
      </c>
      <c r="E41" s="127">
        <v>127.58</v>
      </c>
      <c r="F41" s="490">
        <f t="shared" si="3"/>
        <v>113.49061448506198</v>
      </c>
      <c r="G41" s="161">
        <v>55.525001410000002</v>
      </c>
      <c r="H41" s="161">
        <v>47.067872399999992</v>
      </c>
      <c r="I41" s="161">
        <v>9.0562506344999996</v>
      </c>
      <c r="J41" s="161">
        <v>23.623892739999995</v>
      </c>
      <c r="K41" s="161">
        <v>41.268750775500102</v>
      </c>
      <c r="L41" s="161">
        <v>16.602679990000006</v>
      </c>
      <c r="M41" s="161">
        <v>2.5</v>
      </c>
      <c r="N41" s="161">
        <f t="shared" si="20"/>
        <v>6.8412996699999908</v>
      </c>
      <c r="O41" s="161">
        <v>2.7</v>
      </c>
      <c r="P41" s="161">
        <v>0</v>
      </c>
      <c r="Q41" s="124">
        <f t="shared" si="4"/>
        <v>66.422742085061998</v>
      </c>
      <c r="R41" s="124">
        <f t="shared" si="5"/>
        <v>-5.7571290100001065</v>
      </c>
      <c r="S41" s="491">
        <f t="shared" si="6"/>
        <v>-0.10898492865747933</v>
      </c>
      <c r="T41" s="159" t="s">
        <v>1944</v>
      </c>
      <c r="U41" s="128"/>
    </row>
    <row r="42" spans="1:21" ht="94.5">
      <c r="A42" s="489" t="s">
        <v>172</v>
      </c>
      <c r="B42" s="99" t="s">
        <v>964</v>
      </c>
      <c r="C42" s="161" t="s">
        <v>1478</v>
      </c>
      <c r="D42" s="161">
        <v>143.15256989240342</v>
      </c>
      <c r="E42" s="127">
        <v>109.11</v>
      </c>
      <c r="F42" s="490">
        <f t="shared" si="3"/>
        <v>34.042569892403421</v>
      </c>
      <c r="G42" s="161">
        <v>43.638524850000401</v>
      </c>
      <c r="H42" s="161">
        <v>15.485566670000001</v>
      </c>
      <c r="I42" s="161">
        <v>9.0173361825001788</v>
      </c>
      <c r="J42" s="161">
        <v>5.1167840599999996</v>
      </c>
      <c r="K42" s="161">
        <v>29.621188667499798</v>
      </c>
      <c r="L42" s="161">
        <v>4.7442830500000008</v>
      </c>
      <c r="M42" s="161">
        <v>2</v>
      </c>
      <c r="N42" s="161">
        <f t="shared" si="20"/>
        <v>5.6244995599999994</v>
      </c>
      <c r="O42" s="161">
        <v>3</v>
      </c>
      <c r="P42" s="161">
        <v>0</v>
      </c>
      <c r="Q42" s="124">
        <f t="shared" si="4"/>
        <v>18.55700322240342</v>
      </c>
      <c r="R42" s="124">
        <f t="shared" si="5"/>
        <v>-25.152958179999974</v>
      </c>
      <c r="S42" s="491">
        <f t="shared" si="6"/>
        <v>-0.61894368146583911</v>
      </c>
      <c r="T42" s="159" t="s">
        <v>1944</v>
      </c>
      <c r="U42" s="128"/>
    </row>
    <row r="43" spans="1:21" ht="47.25">
      <c r="A43" s="489" t="s">
        <v>172</v>
      </c>
      <c r="B43" s="99" t="s">
        <v>965</v>
      </c>
      <c r="C43" s="161" t="s">
        <v>1479</v>
      </c>
      <c r="D43" s="161">
        <v>1.7844500000000001</v>
      </c>
      <c r="E43" s="127">
        <v>0</v>
      </c>
      <c r="F43" s="490">
        <f t="shared" si="3"/>
        <v>1.7844500000000001</v>
      </c>
      <c r="G43" s="161">
        <v>0</v>
      </c>
      <c r="H43" s="161">
        <v>0</v>
      </c>
      <c r="I43" s="161">
        <v>0</v>
      </c>
      <c r="J43" s="161">
        <v>0</v>
      </c>
      <c r="K43" s="161">
        <v>0</v>
      </c>
      <c r="L43" s="161">
        <v>0</v>
      </c>
      <c r="M43" s="161">
        <v>0</v>
      </c>
      <c r="N43" s="161">
        <f t="shared" si="20"/>
        <v>0</v>
      </c>
      <c r="O43" s="161">
        <v>0</v>
      </c>
      <c r="P43" s="161">
        <v>0</v>
      </c>
      <c r="Q43" s="124">
        <f t="shared" si="4"/>
        <v>1.7844500000000001</v>
      </c>
      <c r="R43" s="124">
        <f t="shared" si="5"/>
        <v>0</v>
      </c>
      <c r="S43" s="491">
        <v>0</v>
      </c>
      <c r="T43" s="159" t="s">
        <v>1951</v>
      </c>
      <c r="U43" s="128"/>
    </row>
    <row r="44" spans="1:21" ht="63">
      <c r="A44" s="489" t="s">
        <v>172</v>
      </c>
      <c r="B44" s="99" t="s">
        <v>966</v>
      </c>
      <c r="C44" s="161" t="s">
        <v>1480</v>
      </c>
      <c r="D44" s="161">
        <v>121.244647</v>
      </c>
      <c r="E44" s="127">
        <v>0</v>
      </c>
      <c r="F44" s="490">
        <f t="shared" si="3"/>
        <v>121.244647</v>
      </c>
      <c r="G44" s="161">
        <v>0</v>
      </c>
      <c r="H44" s="161">
        <v>23.861922189999998</v>
      </c>
      <c r="I44" s="161">
        <v>0</v>
      </c>
      <c r="J44" s="161">
        <v>0</v>
      </c>
      <c r="K44" s="161">
        <v>0</v>
      </c>
      <c r="L44" s="161">
        <v>0</v>
      </c>
      <c r="M44" s="161">
        <v>0</v>
      </c>
      <c r="N44" s="161">
        <f t="shared" si="20"/>
        <v>23.861922189999998</v>
      </c>
      <c r="O44" s="161">
        <v>0</v>
      </c>
      <c r="P44" s="161">
        <v>0</v>
      </c>
      <c r="Q44" s="124">
        <f t="shared" si="4"/>
        <v>97.382724809999999</v>
      </c>
      <c r="R44" s="124">
        <f t="shared" si="5"/>
        <v>23.861922189999998</v>
      </c>
      <c r="S44" s="491">
        <v>1</v>
      </c>
      <c r="T44" s="159" t="s">
        <v>2106</v>
      </c>
      <c r="U44" s="128"/>
    </row>
    <row r="45" spans="1:21" ht="126">
      <c r="A45" s="489" t="s">
        <v>172</v>
      </c>
      <c r="B45" s="99" t="s">
        <v>967</v>
      </c>
      <c r="C45" s="161" t="s">
        <v>1481</v>
      </c>
      <c r="D45" s="161">
        <v>26.130079999999996</v>
      </c>
      <c r="E45" s="127">
        <v>11.24</v>
      </c>
      <c r="F45" s="490">
        <f t="shared" si="3"/>
        <v>14.890079999999996</v>
      </c>
      <c r="G45" s="161">
        <v>26.13008</v>
      </c>
      <c r="H45" s="161">
        <v>0.36579899999999999</v>
      </c>
      <c r="I45" s="161">
        <v>1.1692800000000001</v>
      </c>
      <c r="J45" s="161">
        <v>0.26551200000000003</v>
      </c>
      <c r="K45" s="161">
        <v>24.960799999999999</v>
      </c>
      <c r="L45" s="161">
        <v>0.10028699999999996</v>
      </c>
      <c r="M45" s="161">
        <v>0</v>
      </c>
      <c r="N45" s="161">
        <f t="shared" si="20"/>
        <v>0</v>
      </c>
      <c r="O45" s="161">
        <v>0</v>
      </c>
      <c r="P45" s="161">
        <v>0</v>
      </c>
      <c r="Q45" s="124">
        <f t="shared" si="4"/>
        <v>14.524280999999995</v>
      </c>
      <c r="R45" s="124">
        <f t="shared" si="5"/>
        <v>-25.764281</v>
      </c>
      <c r="S45" s="491">
        <f t="shared" si="6"/>
        <v>-0.98600084653395625</v>
      </c>
      <c r="T45" s="159" t="s">
        <v>1949</v>
      </c>
      <c r="U45" s="128"/>
    </row>
    <row r="46" spans="1:21" ht="47.25">
      <c r="A46" s="489" t="s">
        <v>172</v>
      </c>
      <c r="B46" s="99" t="s">
        <v>968</v>
      </c>
      <c r="C46" s="161" t="s">
        <v>1482</v>
      </c>
      <c r="D46" s="161">
        <v>467.0154350286</v>
      </c>
      <c r="E46" s="127">
        <v>328.49</v>
      </c>
      <c r="F46" s="490">
        <f t="shared" si="3"/>
        <v>138.52543502859999</v>
      </c>
      <c r="G46" s="161">
        <v>0</v>
      </c>
      <c r="H46" s="161">
        <v>140.29415114</v>
      </c>
      <c r="I46" s="161">
        <v>0</v>
      </c>
      <c r="J46" s="161">
        <v>26.908979900000002</v>
      </c>
      <c r="K46" s="161">
        <v>0</v>
      </c>
      <c r="L46" s="161">
        <v>89.230693649999992</v>
      </c>
      <c r="M46" s="161">
        <v>0</v>
      </c>
      <c r="N46" s="161">
        <f t="shared" si="20"/>
        <v>24.154477589999999</v>
      </c>
      <c r="O46" s="161">
        <v>0</v>
      </c>
      <c r="P46" s="161">
        <v>0</v>
      </c>
      <c r="Q46" s="124">
        <f t="shared" si="4"/>
        <v>-1.7687161114000105</v>
      </c>
      <c r="R46" s="124">
        <f t="shared" si="5"/>
        <v>140.29415114</v>
      </c>
      <c r="S46" s="491">
        <v>1</v>
      </c>
      <c r="T46" s="159" t="s">
        <v>2106</v>
      </c>
      <c r="U46" s="128"/>
    </row>
    <row r="47" spans="1:21" ht="94.5">
      <c r="A47" s="489" t="s">
        <v>172</v>
      </c>
      <c r="B47" s="99" t="s">
        <v>969</v>
      </c>
      <c r="C47" s="161" t="s">
        <v>1483</v>
      </c>
      <c r="D47" s="161">
        <v>15.384</v>
      </c>
      <c r="E47" s="127">
        <v>0</v>
      </c>
      <c r="F47" s="490">
        <f t="shared" si="3"/>
        <v>15.384</v>
      </c>
      <c r="G47" s="161">
        <v>0</v>
      </c>
      <c r="H47" s="161">
        <v>2.0692997900000001</v>
      </c>
      <c r="I47" s="161">
        <v>0</v>
      </c>
      <c r="J47" s="161">
        <v>1.9057025000000001</v>
      </c>
      <c r="K47" s="161">
        <v>0</v>
      </c>
      <c r="L47" s="161">
        <v>0.16359729000000001</v>
      </c>
      <c r="M47" s="161">
        <v>0</v>
      </c>
      <c r="N47" s="161">
        <f t="shared" si="20"/>
        <v>0</v>
      </c>
      <c r="O47" s="161">
        <v>0</v>
      </c>
      <c r="P47" s="161">
        <v>0</v>
      </c>
      <c r="Q47" s="124">
        <f t="shared" si="4"/>
        <v>13.31470021</v>
      </c>
      <c r="R47" s="124">
        <f t="shared" si="5"/>
        <v>2.0692997900000001</v>
      </c>
      <c r="S47" s="491">
        <v>1</v>
      </c>
      <c r="T47" s="159" t="s">
        <v>1953</v>
      </c>
      <c r="U47" s="128"/>
    </row>
    <row r="48" spans="1:21" ht="110.25">
      <c r="A48" s="489" t="s">
        <v>172</v>
      </c>
      <c r="B48" s="99" t="s">
        <v>970</v>
      </c>
      <c r="C48" s="161" t="s">
        <v>1484</v>
      </c>
      <c r="D48" s="161">
        <v>68.19691109266094</v>
      </c>
      <c r="E48" s="127">
        <v>7.98</v>
      </c>
      <c r="F48" s="490">
        <f t="shared" si="3"/>
        <v>60.216911092660936</v>
      </c>
      <c r="G48" s="161">
        <v>0</v>
      </c>
      <c r="H48" s="161">
        <v>7.0630309000000002</v>
      </c>
      <c r="I48" s="161">
        <v>0</v>
      </c>
      <c r="J48" s="161">
        <v>0.15671199999999999</v>
      </c>
      <c r="K48" s="161">
        <v>0</v>
      </c>
      <c r="L48" s="161">
        <v>5.2402006500000002</v>
      </c>
      <c r="M48" s="161">
        <v>0</v>
      </c>
      <c r="N48" s="161">
        <f t="shared" si="20"/>
        <v>1.6661182500000002</v>
      </c>
      <c r="O48" s="161">
        <v>0</v>
      </c>
      <c r="P48" s="161">
        <v>0</v>
      </c>
      <c r="Q48" s="124">
        <f t="shared" si="4"/>
        <v>53.153880192660935</v>
      </c>
      <c r="R48" s="124">
        <f t="shared" si="5"/>
        <v>7.0630309000000002</v>
      </c>
      <c r="S48" s="491">
        <v>1</v>
      </c>
      <c r="T48" s="159" t="s">
        <v>1953</v>
      </c>
      <c r="U48" s="128"/>
    </row>
    <row r="49" spans="1:21" ht="94.5">
      <c r="A49" s="489" t="s">
        <v>172</v>
      </c>
      <c r="B49" s="99" t="s">
        <v>971</v>
      </c>
      <c r="C49" s="161" t="s">
        <v>1485</v>
      </c>
      <c r="D49" s="161">
        <v>34.643765140000006</v>
      </c>
      <c r="E49" s="127">
        <v>0</v>
      </c>
      <c r="F49" s="490">
        <f t="shared" si="3"/>
        <v>34.643765140000006</v>
      </c>
      <c r="G49" s="161">
        <v>0</v>
      </c>
      <c r="H49" s="161">
        <v>20.403265999999899</v>
      </c>
      <c r="I49" s="161">
        <v>0</v>
      </c>
      <c r="J49" s="161">
        <v>3.0203760000000002</v>
      </c>
      <c r="K49" s="161">
        <v>0</v>
      </c>
      <c r="L49" s="161">
        <v>0</v>
      </c>
      <c r="M49" s="161">
        <v>0</v>
      </c>
      <c r="N49" s="161">
        <f t="shared" si="20"/>
        <v>17.3828899999999</v>
      </c>
      <c r="O49" s="161">
        <v>0</v>
      </c>
      <c r="P49" s="161">
        <v>0</v>
      </c>
      <c r="Q49" s="124">
        <f t="shared" si="4"/>
        <v>14.240499140000107</v>
      </c>
      <c r="R49" s="124">
        <f t="shared" si="5"/>
        <v>20.403265999999899</v>
      </c>
      <c r="S49" s="491">
        <v>1</v>
      </c>
      <c r="T49" s="159" t="s">
        <v>1953</v>
      </c>
      <c r="U49" s="128"/>
    </row>
    <row r="50" spans="1:21" ht="78.75">
      <c r="A50" s="489" t="s">
        <v>172</v>
      </c>
      <c r="B50" s="99" t="s">
        <v>972</v>
      </c>
      <c r="C50" s="161" t="s">
        <v>1486</v>
      </c>
      <c r="D50" s="161">
        <v>1.4396105800000001</v>
      </c>
      <c r="E50" s="127">
        <v>0.36</v>
      </c>
      <c r="F50" s="490">
        <f t="shared" si="3"/>
        <v>1.0796105800000002</v>
      </c>
      <c r="G50" s="161">
        <v>0</v>
      </c>
      <c r="H50" s="161">
        <v>1.07836069</v>
      </c>
      <c r="I50" s="161">
        <v>0</v>
      </c>
      <c r="J50" s="161">
        <v>1.0244426599999998</v>
      </c>
      <c r="K50" s="161">
        <v>0</v>
      </c>
      <c r="L50" s="161">
        <v>0</v>
      </c>
      <c r="M50" s="161">
        <v>0</v>
      </c>
      <c r="N50" s="161">
        <f t="shared" si="20"/>
        <v>5.3918030000000172E-2</v>
      </c>
      <c r="O50" s="161">
        <v>0</v>
      </c>
      <c r="P50" s="161">
        <v>0</v>
      </c>
      <c r="Q50" s="124">
        <f t="shared" si="4"/>
        <v>1.2498900000001978E-3</v>
      </c>
      <c r="R50" s="124">
        <f t="shared" si="5"/>
        <v>1.07836069</v>
      </c>
      <c r="S50" s="491">
        <v>1</v>
      </c>
      <c r="T50" s="159" t="s">
        <v>1953</v>
      </c>
      <c r="U50" s="128"/>
    </row>
    <row r="51" spans="1:21" ht="94.5">
      <c r="A51" s="489" t="s">
        <v>172</v>
      </c>
      <c r="B51" s="99" t="s">
        <v>973</v>
      </c>
      <c r="C51" s="161" t="s">
        <v>1487</v>
      </c>
      <c r="D51" s="161">
        <v>1.34884502</v>
      </c>
      <c r="E51" s="127">
        <v>0.97</v>
      </c>
      <c r="F51" s="490">
        <f t="shared" si="3"/>
        <v>0.37884501999999998</v>
      </c>
      <c r="G51" s="161">
        <v>0</v>
      </c>
      <c r="H51" s="161">
        <v>0.14624986000000001</v>
      </c>
      <c r="I51" s="161">
        <v>0</v>
      </c>
      <c r="J51" s="161">
        <v>0.14624986000000001</v>
      </c>
      <c r="K51" s="161">
        <v>0</v>
      </c>
      <c r="L51" s="161">
        <v>0</v>
      </c>
      <c r="M51" s="161">
        <v>0</v>
      </c>
      <c r="N51" s="161">
        <f t="shared" si="20"/>
        <v>0</v>
      </c>
      <c r="O51" s="161">
        <v>0</v>
      </c>
      <c r="P51" s="161">
        <v>0</v>
      </c>
      <c r="Q51" s="124">
        <f t="shared" si="4"/>
        <v>0.23259515999999997</v>
      </c>
      <c r="R51" s="124">
        <f t="shared" si="5"/>
        <v>0.14624986000000001</v>
      </c>
      <c r="S51" s="491">
        <v>1</v>
      </c>
      <c r="T51" s="159" t="s">
        <v>1953</v>
      </c>
      <c r="U51" s="128"/>
    </row>
    <row r="52" spans="1:21" ht="157.5">
      <c r="A52" s="489" t="s">
        <v>172</v>
      </c>
      <c r="B52" s="99" t="s">
        <v>974</v>
      </c>
      <c r="C52" s="161" t="s">
        <v>1488</v>
      </c>
      <c r="D52" s="161">
        <v>7.3537817398454299</v>
      </c>
      <c r="E52" s="127">
        <v>0.4</v>
      </c>
      <c r="F52" s="490">
        <f t="shared" si="3"/>
        <v>6.9537817398454296</v>
      </c>
      <c r="G52" s="161">
        <v>0</v>
      </c>
      <c r="H52" s="161">
        <v>2.1594642400000001</v>
      </c>
      <c r="I52" s="161">
        <v>0</v>
      </c>
      <c r="J52" s="161">
        <v>1.96919424</v>
      </c>
      <c r="K52" s="161">
        <v>0</v>
      </c>
      <c r="L52" s="161">
        <v>0</v>
      </c>
      <c r="M52" s="161">
        <v>0</v>
      </c>
      <c r="N52" s="161">
        <f t="shared" si="20"/>
        <v>0.19027000000000016</v>
      </c>
      <c r="O52" s="161">
        <v>0</v>
      </c>
      <c r="P52" s="161">
        <v>0</v>
      </c>
      <c r="Q52" s="124">
        <f t="shared" si="4"/>
        <v>4.7943174998454294</v>
      </c>
      <c r="R52" s="124">
        <f t="shared" si="5"/>
        <v>2.1594642400000001</v>
      </c>
      <c r="S52" s="491">
        <v>1</v>
      </c>
      <c r="T52" s="159" t="s">
        <v>1953</v>
      </c>
      <c r="U52" s="128"/>
    </row>
    <row r="53" spans="1:21" ht="141.75">
      <c r="A53" s="489" t="s">
        <v>172</v>
      </c>
      <c r="B53" s="99" t="s">
        <v>975</v>
      </c>
      <c r="C53" s="161" t="s">
        <v>1489</v>
      </c>
      <c r="D53" s="161">
        <v>5.2119999999999997</v>
      </c>
      <c r="E53" s="127">
        <v>0</v>
      </c>
      <c r="F53" s="490">
        <f t="shared" si="3"/>
        <v>5.2119999999999997</v>
      </c>
      <c r="G53" s="161">
        <v>0</v>
      </c>
      <c r="H53" s="161">
        <v>3.3857306</v>
      </c>
      <c r="I53" s="161">
        <v>0</v>
      </c>
      <c r="J53" s="161">
        <v>3.3176782700000005</v>
      </c>
      <c r="K53" s="161">
        <v>0</v>
      </c>
      <c r="L53" s="161">
        <v>6.805232999999955E-2</v>
      </c>
      <c r="M53" s="161">
        <v>0</v>
      </c>
      <c r="N53" s="161">
        <f t="shared" si="20"/>
        <v>0</v>
      </c>
      <c r="O53" s="161">
        <v>0</v>
      </c>
      <c r="P53" s="161">
        <v>0</v>
      </c>
      <c r="Q53" s="124">
        <f t="shared" si="4"/>
        <v>1.8262693999999997</v>
      </c>
      <c r="R53" s="124">
        <f t="shared" si="5"/>
        <v>3.3857306</v>
      </c>
      <c r="S53" s="491">
        <v>1</v>
      </c>
      <c r="T53" s="159" t="s">
        <v>1953</v>
      </c>
      <c r="U53" s="128"/>
    </row>
    <row r="54" spans="1:21" ht="94.5">
      <c r="A54" s="489" t="s">
        <v>172</v>
      </c>
      <c r="B54" s="99" t="s">
        <v>976</v>
      </c>
      <c r="C54" s="161" t="s">
        <v>1490</v>
      </c>
      <c r="D54" s="161">
        <v>0.32761000000000001</v>
      </c>
      <c r="E54" s="127">
        <v>0</v>
      </c>
      <c r="F54" s="490">
        <f t="shared" si="3"/>
        <v>0.32761000000000001</v>
      </c>
      <c r="G54" s="161">
        <v>0</v>
      </c>
      <c r="H54" s="161">
        <v>0.11283525</v>
      </c>
      <c r="I54" s="161">
        <v>0</v>
      </c>
      <c r="J54" s="161">
        <v>0</v>
      </c>
      <c r="K54" s="161">
        <v>0</v>
      </c>
      <c r="L54" s="161">
        <v>8.6140020000000012E-2</v>
      </c>
      <c r="M54" s="161">
        <v>0</v>
      </c>
      <c r="N54" s="161">
        <f t="shared" si="20"/>
        <v>2.6695229999999986E-2</v>
      </c>
      <c r="O54" s="161">
        <v>0</v>
      </c>
      <c r="P54" s="161">
        <v>0</v>
      </c>
      <c r="Q54" s="124">
        <f t="shared" si="4"/>
        <v>0.21477475000000001</v>
      </c>
      <c r="R54" s="124">
        <f t="shared" si="5"/>
        <v>0.11283525</v>
      </c>
      <c r="S54" s="491">
        <v>1</v>
      </c>
      <c r="T54" s="159" t="s">
        <v>1953</v>
      </c>
      <c r="U54" s="128"/>
    </row>
    <row r="55" spans="1:21" ht="94.5">
      <c r="A55" s="489" t="s">
        <v>172</v>
      </c>
      <c r="B55" s="99" t="s">
        <v>977</v>
      </c>
      <c r="C55" s="161" t="s">
        <v>1491</v>
      </c>
      <c r="D55" s="161">
        <v>14.79058</v>
      </c>
      <c r="E55" s="127">
        <v>0</v>
      </c>
      <c r="F55" s="490">
        <f t="shared" si="3"/>
        <v>14.79058</v>
      </c>
      <c r="G55" s="161">
        <v>0</v>
      </c>
      <c r="H55" s="161">
        <v>2.6066974799999998</v>
      </c>
      <c r="I55" s="161">
        <v>0</v>
      </c>
      <c r="J55" s="161">
        <v>0</v>
      </c>
      <c r="K55" s="161">
        <v>0</v>
      </c>
      <c r="L55" s="161">
        <v>1.5883915299999998</v>
      </c>
      <c r="M55" s="161">
        <v>0</v>
      </c>
      <c r="N55" s="161">
        <f t="shared" si="20"/>
        <v>1.01830595</v>
      </c>
      <c r="O55" s="161">
        <v>0</v>
      </c>
      <c r="P55" s="161">
        <v>0</v>
      </c>
      <c r="Q55" s="124">
        <f t="shared" si="4"/>
        <v>12.183882520000001</v>
      </c>
      <c r="R55" s="124">
        <f t="shared" si="5"/>
        <v>2.6066974799999998</v>
      </c>
      <c r="S55" s="491">
        <v>1</v>
      </c>
      <c r="T55" s="159" t="s">
        <v>1953</v>
      </c>
      <c r="U55" s="128"/>
    </row>
    <row r="56" spans="1:21" ht="126">
      <c r="A56" s="489" t="s">
        <v>172</v>
      </c>
      <c r="B56" s="99" t="s">
        <v>978</v>
      </c>
      <c r="C56" s="161" t="s">
        <v>1492</v>
      </c>
      <c r="D56" s="161">
        <v>11.192030000000001</v>
      </c>
      <c r="E56" s="127">
        <v>0</v>
      </c>
      <c r="F56" s="490">
        <f t="shared" si="3"/>
        <v>11.192030000000001</v>
      </c>
      <c r="G56" s="161">
        <v>0</v>
      </c>
      <c r="H56" s="161">
        <v>0.73886225000000005</v>
      </c>
      <c r="I56" s="161">
        <v>0</v>
      </c>
      <c r="J56" s="161">
        <v>0</v>
      </c>
      <c r="K56" s="161">
        <v>0</v>
      </c>
      <c r="L56" s="161">
        <v>0</v>
      </c>
      <c r="M56" s="161">
        <v>0</v>
      </c>
      <c r="N56" s="161">
        <f t="shared" si="20"/>
        <v>0.73886225000000005</v>
      </c>
      <c r="O56" s="161">
        <v>0</v>
      </c>
      <c r="P56" s="161">
        <v>0</v>
      </c>
      <c r="Q56" s="124">
        <f t="shared" si="4"/>
        <v>10.45316775</v>
      </c>
      <c r="R56" s="124">
        <f t="shared" si="5"/>
        <v>0.73886225000000005</v>
      </c>
      <c r="S56" s="491">
        <v>1</v>
      </c>
      <c r="T56" s="159" t="s">
        <v>1953</v>
      </c>
      <c r="U56" s="128"/>
    </row>
    <row r="57" spans="1:21" ht="157.5">
      <c r="A57" s="489" t="s">
        <v>172</v>
      </c>
      <c r="B57" s="99" t="s">
        <v>979</v>
      </c>
      <c r="C57" s="161" t="s">
        <v>1493</v>
      </c>
      <c r="D57" s="161">
        <v>3.6047099999999999</v>
      </c>
      <c r="E57" s="127">
        <v>0</v>
      </c>
      <c r="F57" s="490">
        <f t="shared" si="3"/>
        <v>3.6047099999999999</v>
      </c>
      <c r="G57" s="161">
        <v>0</v>
      </c>
      <c r="H57" s="161">
        <v>1.4018647800000001</v>
      </c>
      <c r="I57" s="161">
        <v>0</v>
      </c>
      <c r="J57" s="161">
        <v>1.3317715400000001</v>
      </c>
      <c r="K57" s="161">
        <v>0</v>
      </c>
      <c r="L57" s="161">
        <v>0</v>
      </c>
      <c r="M57" s="161">
        <v>0</v>
      </c>
      <c r="N57" s="161">
        <f t="shared" si="20"/>
        <v>7.0093240000000057E-2</v>
      </c>
      <c r="O57" s="161">
        <v>0</v>
      </c>
      <c r="P57" s="161">
        <v>0</v>
      </c>
      <c r="Q57" s="124">
        <f t="shared" si="4"/>
        <v>2.2028452199999995</v>
      </c>
      <c r="R57" s="124">
        <f t="shared" si="5"/>
        <v>1.4018647800000001</v>
      </c>
      <c r="S57" s="491">
        <v>1</v>
      </c>
      <c r="T57" s="159" t="s">
        <v>1953</v>
      </c>
      <c r="U57" s="128"/>
    </row>
    <row r="58" spans="1:21" ht="94.5">
      <c r="A58" s="489" t="s">
        <v>172</v>
      </c>
      <c r="B58" s="99" t="s">
        <v>980</v>
      </c>
      <c r="C58" s="161" t="s">
        <v>1494</v>
      </c>
      <c r="D58" s="161">
        <v>26.320228625170337</v>
      </c>
      <c r="E58" s="127">
        <v>13.91</v>
      </c>
      <c r="F58" s="490">
        <f t="shared" si="3"/>
        <v>12.410228625170337</v>
      </c>
      <c r="G58" s="161">
        <v>25.825973825170301</v>
      </c>
      <c r="H58" s="161">
        <v>7.8720578200000002</v>
      </c>
      <c r="I58" s="161">
        <v>11.621688221326636</v>
      </c>
      <c r="J58" s="161">
        <v>7.37779907</v>
      </c>
      <c r="K58" s="161">
        <v>14.204285603843665</v>
      </c>
      <c r="L58" s="161">
        <v>0.49425875000000019</v>
      </c>
      <c r="M58" s="161">
        <v>0</v>
      </c>
      <c r="N58" s="161">
        <f t="shared" si="20"/>
        <v>0</v>
      </c>
      <c r="O58" s="161">
        <v>0</v>
      </c>
      <c r="P58" s="161">
        <v>0</v>
      </c>
      <c r="Q58" s="124">
        <f t="shared" si="4"/>
        <v>4.5381708051703367</v>
      </c>
      <c r="R58" s="124">
        <f t="shared" si="5"/>
        <v>-17.953916005170299</v>
      </c>
      <c r="S58" s="491">
        <f t="shared" si="6"/>
        <v>-0.69518834514082095</v>
      </c>
      <c r="T58" s="159" t="s">
        <v>1950</v>
      </c>
      <c r="U58" s="128"/>
    </row>
    <row r="59" spans="1:21" ht="78.75">
      <c r="A59" s="489" t="s">
        <v>172</v>
      </c>
      <c r="B59" s="99" t="s">
        <v>981</v>
      </c>
      <c r="C59" s="161" t="s">
        <v>1495</v>
      </c>
      <c r="D59" s="161">
        <v>12.631110182369181</v>
      </c>
      <c r="E59" s="127">
        <v>9.16</v>
      </c>
      <c r="F59" s="490">
        <f t="shared" si="3"/>
        <v>3.4711101823691806</v>
      </c>
      <c r="G59" s="161">
        <v>6.3406227823691799</v>
      </c>
      <c r="H59" s="161">
        <v>2.1390489400000003</v>
      </c>
      <c r="I59" s="161">
        <v>2.8532802520661309</v>
      </c>
      <c r="J59" s="161">
        <v>1.79175149</v>
      </c>
      <c r="K59" s="161">
        <v>3.487342530303049</v>
      </c>
      <c r="L59" s="161">
        <v>0.34729745000000034</v>
      </c>
      <c r="M59" s="161">
        <v>0</v>
      </c>
      <c r="N59" s="161">
        <f t="shared" si="20"/>
        <v>0</v>
      </c>
      <c r="O59" s="161">
        <v>0</v>
      </c>
      <c r="P59" s="161">
        <v>0</v>
      </c>
      <c r="Q59" s="124">
        <f t="shared" si="4"/>
        <v>1.3320612423691802</v>
      </c>
      <c r="R59" s="124">
        <f t="shared" si="5"/>
        <v>-4.2015738423691795</v>
      </c>
      <c r="S59" s="491">
        <f t="shared" si="6"/>
        <v>-0.66264371601668715</v>
      </c>
      <c r="T59" s="159" t="s">
        <v>1950</v>
      </c>
      <c r="U59" s="128"/>
    </row>
    <row r="60" spans="1:21" ht="78.75">
      <c r="A60" s="489" t="s">
        <v>172</v>
      </c>
      <c r="B60" s="99" t="s">
        <v>982</v>
      </c>
      <c r="C60" s="161" t="s">
        <v>2064</v>
      </c>
      <c r="D60" s="161">
        <v>30.431819999999998</v>
      </c>
      <c r="E60" s="127">
        <v>0</v>
      </c>
      <c r="F60" s="490">
        <f t="shared" si="3"/>
        <v>30.431819999999998</v>
      </c>
      <c r="G60" s="161">
        <v>0</v>
      </c>
      <c r="H60" s="161">
        <v>0</v>
      </c>
      <c r="I60" s="161">
        <v>0</v>
      </c>
      <c r="J60" s="161">
        <v>0</v>
      </c>
      <c r="K60" s="161">
        <v>0</v>
      </c>
      <c r="L60" s="161">
        <v>0</v>
      </c>
      <c r="M60" s="161">
        <v>0</v>
      </c>
      <c r="N60" s="161">
        <f t="shared" si="20"/>
        <v>0</v>
      </c>
      <c r="O60" s="161">
        <v>0</v>
      </c>
      <c r="P60" s="161">
        <v>0</v>
      </c>
      <c r="Q60" s="124">
        <f t="shared" si="4"/>
        <v>30.431819999999998</v>
      </c>
      <c r="R60" s="124">
        <f t="shared" si="5"/>
        <v>0</v>
      </c>
      <c r="S60" s="491">
        <v>0</v>
      </c>
      <c r="T60" s="159" t="s">
        <v>1951</v>
      </c>
      <c r="U60" s="128"/>
    </row>
    <row r="61" spans="1:21" ht="47.25">
      <c r="A61" s="489" t="s">
        <v>172</v>
      </c>
      <c r="B61" s="99" t="s">
        <v>983</v>
      </c>
      <c r="C61" s="161" t="s">
        <v>1496</v>
      </c>
      <c r="D61" s="161">
        <v>20.570964167419536</v>
      </c>
      <c r="E61" s="127">
        <v>0</v>
      </c>
      <c r="F61" s="490">
        <f t="shared" si="3"/>
        <v>20.570964167419536</v>
      </c>
      <c r="G61" s="161">
        <v>0</v>
      </c>
      <c r="H61" s="161">
        <v>4.7588206299999998</v>
      </c>
      <c r="I61" s="161">
        <v>0</v>
      </c>
      <c r="J61" s="161">
        <v>3.4074564999999999</v>
      </c>
      <c r="K61" s="161">
        <v>0</v>
      </c>
      <c r="L61" s="161">
        <v>0</v>
      </c>
      <c r="M61" s="161">
        <v>0</v>
      </c>
      <c r="N61" s="161">
        <f t="shared" si="20"/>
        <v>1.3513641299999999</v>
      </c>
      <c r="O61" s="161">
        <v>0</v>
      </c>
      <c r="P61" s="161">
        <v>0</v>
      </c>
      <c r="Q61" s="124">
        <f t="shared" si="4"/>
        <v>15.812143537419537</v>
      </c>
      <c r="R61" s="124">
        <f t="shared" si="5"/>
        <v>4.7588206299999998</v>
      </c>
      <c r="S61" s="491">
        <v>1</v>
      </c>
      <c r="T61" s="159" t="s">
        <v>1953</v>
      </c>
      <c r="U61" s="128"/>
    </row>
    <row r="62" spans="1:21" ht="63">
      <c r="A62" s="489" t="s">
        <v>172</v>
      </c>
      <c r="B62" s="99" t="s">
        <v>984</v>
      </c>
      <c r="C62" s="161" t="s">
        <v>1497</v>
      </c>
      <c r="D62" s="161">
        <v>456.25791232246701</v>
      </c>
      <c r="E62" s="127">
        <v>3.37</v>
      </c>
      <c r="F62" s="490">
        <f t="shared" si="3"/>
        <v>452.887912322467</v>
      </c>
      <c r="G62" s="161">
        <v>431.61270700288441</v>
      </c>
      <c r="H62" s="161">
        <v>2.1188647100000004</v>
      </c>
      <c r="I62" s="161">
        <v>19.869760405310544</v>
      </c>
      <c r="J62" s="161">
        <v>2.03644296</v>
      </c>
      <c r="K62" s="161">
        <v>88.199915874560446</v>
      </c>
      <c r="L62" s="161">
        <v>0</v>
      </c>
      <c r="M62" s="161">
        <v>150.43626806184051</v>
      </c>
      <c r="N62" s="161">
        <f t="shared" si="20"/>
        <v>8.2421750000000404E-2</v>
      </c>
      <c r="O62" s="161">
        <v>173.10676266117292</v>
      </c>
      <c r="P62" s="161">
        <v>0</v>
      </c>
      <c r="Q62" s="124">
        <f t="shared" si="4"/>
        <v>450.76904761246698</v>
      </c>
      <c r="R62" s="124">
        <f t="shared" si="5"/>
        <v>-256.38707963171146</v>
      </c>
      <c r="S62" s="491">
        <f t="shared" si="6"/>
        <v>-0.99180341978055586</v>
      </c>
      <c r="T62" s="159" t="s">
        <v>1952</v>
      </c>
      <c r="U62" s="128"/>
    </row>
    <row r="63" spans="1:21" ht="47.25">
      <c r="A63" s="489" t="s">
        <v>172</v>
      </c>
      <c r="B63" s="99" t="s">
        <v>985</v>
      </c>
      <c r="C63" s="161" t="s">
        <v>1498</v>
      </c>
      <c r="D63" s="161">
        <v>0.98362440000000007</v>
      </c>
      <c r="E63" s="127">
        <v>0</v>
      </c>
      <c r="F63" s="490">
        <f t="shared" si="3"/>
        <v>0.98362440000000007</v>
      </c>
      <c r="G63" s="161">
        <v>0</v>
      </c>
      <c r="H63" s="161">
        <v>0.15292045999999998</v>
      </c>
      <c r="I63" s="161">
        <v>0</v>
      </c>
      <c r="J63" s="161">
        <v>4.9000000000000002E-2</v>
      </c>
      <c r="K63" s="161">
        <v>0</v>
      </c>
      <c r="L63" s="161">
        <v>0.10392045999999998</v>
      </c>
      <c r="M63" s="161">
        <v>0</v>
      </c>
      <c r="N63" s="161">
        <f t="shared" si="20"/>
        <v>0</v>
      </c>
      <c r="O63" s="161">
        <v>0</v>
      </c>
      <c r="P63" s="161">
        <v>0</v>
      </c>
      <c r="Q63" s="124">
        <f t="shared" si="4"/>
        <v>0.83070394000000003</v>
      </c>
      <c r="R63" s="124">
        <f t="shared" si="5"/>
        <v>0.15292045999999998</v>
      </c>
      <c r="S63" s="491">
        <v>1</v>
      </c>
      <c r="T63" s="159" t="s">
        <v>1953</v>
      </c>
      <c r="U63" s="128"/>
    </row>
    <row r="64" spans="1:21" ht="78.75">
      <c r="A64" s="489" t="s">
        <v>172</v>
      </c>
      <c r="B64" s="99" t="s">
        <v>986</v>
      </c>
      <c r="C64" s="161" t="s">
        <v>1499</v>
      </c>
      <c r="D64" s="161">
        <v>2.4215820000000002E-2</v>
      </c>
      <c r="E64" s="127">
        <v>0</v>
      </c>
      <c r="F64" s="490">
        <f t="shared" si="3"/>
        <v>2.4215820000000002E-2</v>
      </c>
      <c r="G64" s="161">
        <v>0</v>
      </c>
      <c r="H64" s="161">
        <v>2.4215820000000002E-2</v>
      </c>
      <c r="I64" s="161">
        <v>0</v>
      </c>
      <c r="J64" s="161">
        <v>2.4215820000000002E-2</v>
      </c>
      <c r="K64" s="161">
        <v>0</v>
      </c>
      <c r="L64" s="161">
        <v>0</v>
      </c>
      <c r="M64" s="161">
        <v>0</v>
      </c>
      <c r="N64" s="161">
        <f t="shared" si="20"/>
        <v>0</v>
      </c>
      <c r="O64" s="161">
        <v>0</v>
      </c>
      <c r="P64" s="161">
        <v>0</v>
      </c>
      <c r="Q64" s="124">
        <f t="shared" si="4"/>
        <v>0</v>
      </c>
      <c r="R64" s="124">
        <f t="shared" si="5"/>
        <v>2.4215820000000002E-2</v>
      </c>
      <c r="S64" s="491">
        <v>1</v>
      </c>
      <c r="T64" s="159" t="s">
        <v>1953</v>
      </c>
      <c r="U64" s="128"/>
    </row>
    <row r="65" spans="1:21" ht="94.5">
      <c r="A65" s="489" t="s">
        <v>172</v>
      </c>
      <c r="B65" s="99" t="s">
        <v>987</v>
      </c>
      <c r="C65" s="161" t="s">
        <v>1500</v>
      </c>
      <c r="D65" s="161">
        <v>12.502675647777002</v>
      </c>
      <c r="E65" s="127">
        <v>0.15</v>
      </c>
      <c r="F65" s="490">
        <f t="shared" si="3"/>
        <v>12.352675647777001</v>
      </c>
      <c r="G65" s="161">
        <v>0</v>
      </c>
      <c r="H65" s="161">
        <v>7.4322582999999991</v>
      </c>
      <c r="I65" s="161">
        <v>0</v>
      </c>
      <c r="J65" s="161">
        <v>4.9471490000000005</v>
      </c>
      <c r="K65" s="161">
        <v>0</v>
      </c>
      <c r="L65" s="161">
        <v>0.11430699999999927</v>
      </c>
      <c r="M65" s="161">
        <v>0</v>
      </c>
      <c r="N65" s="161">
        <f t="shared" si="20"/>
        <v>2.3708022999999994</v>
      </c>
      <c r="O65" s="161">
        <v>0</v>
      </c>
      <c r="P65" s="161">
        <v>0</v>
      </c>
      <c r="Q65" s="124">
        <f t="shared" si="4"/>
        <v>4.9204173477770023</v>
      </c>
      <c r="R65" s="124">
        <f t="shared" si="5"/>
        <v>7.4322582999999991</v>
      </c>
      <c r="S65" s="491">
        <v>1</v>
      </c>
      <c r="T65" s="159" t="s">
        <v>1953</v>
      </c>
      <c r="U65" s="128"/>
    </row>
    <row r="66" spans="1:21" ht="126">
      <c r="A66" s="489" t="s">
        <v>172</v>
      </c>
      <c r="B66" s="99" t="s">
        <v>988</v>
      </c>
      <c r="C66" s="161" t="s">
        <v>1501</v>
      </c>
      <c r="D66" s="161">
        <v>11.60320638330489</v>
      </c>
      <c r="E66" s="127">
        <v>0</v>
      </c>
      <c r="F66" s="490">
        <f t="shared" si="3"/>
        <v>11.60320638330489</v>
      </c>
      <c r="G66" s="161">
        <v>0</v>
      </c>
      <c r="H66" s="161">
        <v>7.2038740900000002</v>
      </c>
      <c r="I66" s="161">
        <v>0</v>
      </c>
      <c r="J66" s="161">
        <v>1.14487849</v>
      </c>
      <c r="K66" s="161">
        <v>0</v>
      </c>
      <c r="L66" s="161">
        <v>2.3132553599999999</v>
      </c>
      <c r="M66" s="161">
        <v>0</v>
      </c>
      <c r="N66" s="161">
        <f t="shared" si="20"/>
        <v>3.7457402400000004</v>
      </c>
      <c r="O66" s="161">
        <v>0</v>
      </c>
      <c r="P66" s="161">
        <v>0</v>
      </c>
      <c r="Q66" s="124">
        <f t="shared" si="4"/>
        <v>4.39933229330489</v>
      </c>
      <c r="R66" s="124">
        <f t="shared" si="5"/>
        <v>7.2038740900000002</v>
      </c>
      <c r="S66" s="491">
        <v>1</v>
      </c>
      <c r="T66" s="159" t="s">
        <v>1953</v>
      </c>
      <c r="U66" s="128"/>
    </row>
    <row r="67" spans="1:21" ht="94.5">
      <c r="A67" s="489" t="s">
        <v>172</v>
      </c>
      <c r="B67" s="99" t="s">
        <v>989</v>
      </c>
      <c r="C67" s="161" t="s">
        <v>1502</v>
      </c>
      <c r="D67" s="161">
        <v>2.3595153886097808</v>
      </c>
      <c r="E67" s="127">
        <v>0</v>
      </c>
      <c r="F67" s="490">
        <f t="shared" si="3"/>
        <v>2.3595153886097808</v>
      </c>
      <c r="G67" s="161">
        <v>0</v>
      </c>
      <c r="H67" s="161">
        <v>1.94068215</v>
      </c>
      <c r="I67" s="161">
        <v>0</v>
      </c>
      <c r="J67" s="161">
        <v>1.1209191699999999</v>
      </c>
      <c r="K67" s="161">
        <v>0</v>
      </c>
      <c r="L67" s="161">
        <v>9.2623000000000122E-2</v>
      </c>
      <c r="M67" s="161">
        <v>0</v>
      </c>
      <c r="N67" s="161">
        <f t="shared" si="20"/>
        <v>0.72713998000000002</v>
      </c>
      <c r="O67" s="161">
        <v>0</v>
      </c>
      <c r="P67" s="161">
        <v>0</v>
      </c>
      <c r="Q67" s="124">
        <f t="shared" si="4"/>
        <v>0.41883323860978083</v>
      </c>
      <c r="R67" s="124">
        <f t="shared" si="5"/>
        <v>1.94068215</v>
      </c>
      <c r="S67" s="491">
        <v>1</v>
      </c>
      <c r="T67" s="159" t="s">
        <v>1953</v>
      </c>
      <c r="U67" s="128"/>
    </row>
    <row r="68" spans="1:21" ht="47.25">
      <c r="A68" s="489" t="s">
        <v>172</v>
      </c>
      <c r="B68" s="99" t="s">
        <v>990</v>
      </c>
      <c r="C68" s="161" t="s">
        <v>1503</v>
      </c>
      <c r="D68" s="161">
        <v>4.3432500000000003</v>
      </c>
      <c r="E68" s="127">
        <v>0</v>
      </c>
      <c r="F68" s="490">
        <f t="shared" si="3"/>
        <v>4.3432500000000003</v>
      </c>
      <c r="G68" s="161">
        <v>0</v>
      </c>
      <c r="H68" s="161">
        <v>0</v>
      </c>
      <c r="I68" s="161">
        <v>0</v>
      </c>
      <c r="J68" s="161">
        <v>0</v>
      </c>
      <c r="K68" s="161">
        <v>0</v>
      </c>
      <c r="L68" s="161">
        <v>0</v>
      </c>
      <c r="M68" s="161">
        <v>0</v>
      </c>
      <c r="N68" s="161">
        <f t="shared" si="20"/>
        <v>0</v>
      </c>
      <c r="O68" s="161">
        <v>0</v>
      </c>
      <c r="P68" s="161">
        <v>0</v>
      </c>
      <c r="Q68" s="124">
        <f t="shared" si="4"/>
        <v>4.3432500000000003</v>
      </c>
      <c r="R68" s="124">
        <f t="shared" si="5"/>
        <v>0</v>
      </c>
      <c r="S68" s="491">
        <v>0</v>
      </c>
      <c r="T68" s="159" t="s">
        <v>1951</v>
      </c>
      <c r="U68" s="128"/>
    </row>
    <row r="69" spans="1:21" ht="47.25">
      <c r="A69" s="489" t="s">
        <v>172</v>
      </c>
      <c r="B69" s="99" t="s">
        <v>991</v>
      </c>
      <c r="C69" s="161" t="s">
        <v>1504</v>
      </c>
      <c r="D69" s="161">
        <v>552.3434299999999</v>
      </c>
      <c r="E69" s="127">
        <v>0</v>
      </c>
      <c r="F69" s="490">
        <f t="shared" si="3"/>
        <v>552.3434299999999</v>
      </c>
      <c r="G69" s="161">
        <v>0</v>
      </c>
      <c r="H69" s="161">
        <v>1.0659298799999999</v>
      </c>
      <c r="I69" s="161">
        <v>0</v>
      </c>
      <c r="J69" s="161">
        <v>0</v>
      </c>
      <c r="K69" s="161">
        <v>0</v>
      </c>
      <c r="L69" s="161">
        <v>0</v>
      </c>
      <c r="M69" s="161">
        <v>0</v>
      </c>
      <c r="N69" s="161">
        <f t="shared" si="20"/>
        <v>1.0659298799999999</v>
      </c>
      <c r="O69" s="161">
        <v>0</v>
      </c>
      <c r="P69" s="161">
        <v>0</v>
      </c>
      <c r="Q69" s="124">
        <f t="shared" si="4"/>
        <v>551.2775001199999</v>
      </c>
      <c r="R69" s="124">
        <f t="shared" si="5"/>
        <v>1.0659298799999999</v>
      </c>
      <c r="S69" s="491">
        <v>1</v>
      </c>
      <c r="T69" s="159" t="s">
        <v>2106</v>
      </c>
      <c r="U69" s="128"/>
    </row>
    <row r="70" spans="1:21" ht="110.25">
      <c r="A70" s="489" t="s">
        <v>172</v>
      </c>
      <c r="B70" s="99" t="s">
        <v>2169</v>
      </c>
      <c r="C70" s="174" t="s">
        <v>1505</v>
      </c>
      <c r="D70" s="161">
        <v>2.3333431600000001</v>
      </c>
      <c r="E70" s="127">
        <v>0</v>
      </c>
      <c r="F70" s="490">
        <f t="shared" si="3"/>
        <v>2.3333431600000001</v>
      </c>
      <c r="G70" s="161">
        <v>0</v>
      </c>
      <c r="H70" s="161">
        <v>2.3333431600000001</v>
      </c>
      <c r="I70" s="161">
        <v>0</v>
      </c>
      <c r="J70" s="161">
        <v>0</v>
      </c>
      <c r="K70" s="161">
        <v>0</v>
      </c>
      <c r="L70" s="161">
        <v>2.3333431600000001</v>
      </c>
      <c r="M70" s="161">
        <v>0</v>
      </c>
      <c r="N70" s="161">
        <f t="shared" si="20"/>
        <v>0</v>
      </c>
      <c r="O70" s="161">
        <v>0</v>
      </c>
      <c r="P70" s="161">
        <v>0</v>
      </c>
      <c r="Q70" s="124">
        <f t="shared" si="4"/>
        <v>0</v>
      </c>
      <c r="R70" s="124">
        <f t="shared" si="5"/>
        <v>2.3333431600000001</v>
      </c>
      <c r="S70" s="491">
        <v>1</v>
      </c>
      <c r="T70" s="159" t="s">
        <v>1953</v>
      </c>
      <c r="U70" s="128"/>
    </row>
    <row r="71" spans="1:21" ht="173.25">
      <c r="A71" s="489" t="s">
        <v>172</v>
      </c>
      <c r="B71" s="175" t="s">
        <v>992</v>
      </c>
      <c r="C71" s="161" t="s">
        <v>1506</v>
      </c>
      <c r="D71" s="161">
        <v>4.3871199999999999E-2</v>
      </c>
      <c r="E71" s="127">
        <v>0</v>
      </c>
      <c r="F71" s="490">
        <f t="shared" si="3"/>
        <v>4.3871199999999999E-2</v>
      </c>
      <c r="G71" s="161">
        <v>0</v>
      </c>
      <c r="H71" s="161">
        <v>4.3871199999999999E-2</v>
      </c>
      <c r="I71" s="161">
        <v>0</v>
      </c>
      <c r="J71" s="161">
        <v>0</v>
      </c>
      <c r="K71" s="161">
        <v>0</v>
      </c>
      <c r="L71" s="161">
        <v>4.3871199999999999E-2</v>
      </c>
      <c r="M71" s="161">
        <v>0</v>
      </c>
      <c r="N71" s="161">
        <f t="shared" si="20"/>
        <v>0</v>
      </c>
      <c r="O71" s="161">
        <v>0</v>
      </c>
      <c r="P71" s="161">
        <v>0</v>
      </c>
      <c r="Q71" s="124">
        <f t="shared" si="4"/>
        <v>0</v>
      </c>
      <c r="R71" s="124">
        <f t="shared" si="5"/>
        <v>4.3871199999999999E-2</v>
      </c>
      <c r="S71" s="491">
        <v>1</v>
      </c>
      <c r="T71" s="159" t="s">
        <v>1953</v>
      </c>
      <c r="U71" s="128"/>
    </row>
    <row r="72" spans="1:21" ht="173.25">
      <c r="A72" s="489" t="s">
        <v>172</v>
      </c>
      <c r="B72" s="175" t="s">
        <v>993</v>
      </c>
      <c r="C72" s="161" t="s">
        <v>1507</v>
      </c>
      <c r="D72" s="161">
        <v>8.7704799999999999E-2</v>
      </c>
      <c r="E72" s="127">
        <v>0</v>
      </c>
      <c r="F72" s="490">
        <f t="shared" si="3"/>
        <v>8.7704799999999999E-2</v>
      </c>
      <c r="G72" s="161">
        <v>0</v>
      </c>
      <c r="H72" s="161">
        <v>8.7704799999999999E-2</v>
      </c>
      <c r="I72" s="161">
        <v>0</v>
      </c>
      <c r="J72" s="161">
        <v>0</v>
      </c>
      <c r="K72" s="161">
        <v>0</v>
      </c>
      <c r="L72" s="161">
        <v>8.7704799999999999E-2</v>
      </c>
      <c r="M72" s="161">
        <v>0</v>
      </c>
      <c r="N72" s="161">
        <f t="shared" si="20"/>
        <v>0</v>
      </c>
      <c r="O72" s="161">
        <v>0</v>
      </c>
      <c r="P72" s="161">
        <v>0</v>
      </c>
      <c r="Q72" s="124">
        <f t="shared" si="4"/>
        <v>0</v>
      </c>
      <c r="R72" s="124">
        <f t="shared" si="5"/>
        <v>8.7704799999999999E-2</v>
      </c>
      <c r="S72" s="491">
        <v>1</v>
      </c>
      <c r="T72" s="159" t="s">
        <v>1953</v>
      </c>
      <c r="U72" s="128"/>
    </row>
    <row r="73" spans="1:21" ht="157.5">
      <c r="A73" s="489" t="s">
        <v>172</v>
      </c>
      <c r="B73" s="99" t="s">
        <v>994</v>
      </c>
      <c r="C73" s="161" t="s">
        <v>1508</v>
      </c>
      <c r="D73" s="161">
        <v>2.5347707299999995</v>
      </c>
      <c r="E73" s="127">
        <v>0</v>
      </c>
      <c r="F73" s="490">
        <f t="shared" si="3"/>
        <v>2.5347707299999995</v>
      </c>
      <c r="G73" s="161">
        <v>0</v>
      </c>
      <c r="H73" s="161">
        <v>2.5347707299999995</v>
      </c>
      <c r="I73" s="161">
        <v>0</v>
      </c>
      <c r="J73" s="161">
        <v>0</v>
      </c>
      <c r="K73" s="161">
        <v>0</v>
      </c>
      <c r="L73" s="161">
        <v>2.5347707299999995</v>
      </c>
      <c r="M73" s="161">
        <v>0</v>
      </c>
      <c r="N73" s="161">
        <f t="shared" si="20"/>
        <v>0</v>
      </c>
      <c r="O73" s="161">
        <v>0</v>
      </c>
      <c r="P73" s="161">
        <v>0</v>
      </c>
      <c r="Q73" s="124">
        <f t="shared" si="4"/>
        <v>0</v>
      </c>
      <c r="R73" s="124">
        <f t="shared" si="5"/>
        <v>2.5347707299999995</v>
      </c>
      <c r="S73" s="491">
        <v>1</v>
      </c>
      <c r="T73" s="159" t="s">
        <v>1953</v>
      </c>
      <c r="U73" s="128"/>
    </row>
    <row r="74" spans="1:21" ht="63">
      <c r="A74" s="489" t="s">
        <v>172</v>
      </c>
      <c r="B74" s="99" t="s">
        <v>995</v>
      </c>
      <c r="C74" s="161" t="s">
        <v>1509</v>
      </c>
      <c r="D74" s="161">
        <v>1.9914471989608789</v>
      </c>
      <c r="E74" s="127">
        <v>0</v>
      </c>
      <c r="F74" s="490">
        <f t="shared" si="3"/>
        <v>1.9914471989608789</v>
      </c>
      <c r="G74" s="161">
        <v>0</v>
      </c>
      <c r="H74" s="161">
        <v>0.15871860000000002</v>
      </c>
      <c r="I74" s="161">
        <v>0</v>
      </c>
      <c r="J74" s="161">
        <v>0</v>
      </c>
      <c r="K74" s="161">
        <v>0</v>
      </c>
      <c r="L74" s="161">
        <v>0.11851977999999999</v>
      </c>
      <c r="M74" s="161">
        <v>0</v>
      </c>
      <c r="N74" s="161">
        <f t="shared" si="20"/>
        <v>4.0198820000000024E-2</v>
      </c>
      <c r="O74" s="161">
        <v>0</v>
      </c>
      <c r="P74" s="161">
        <v>0</v>
      </c>
      <c r="Q74" s="124">
        <f t="shared" si="4"/>
        <v>1.8327285989608788</v>
      </c>
      <c r="R74" s="124">
        <f t="shared" si="5"/>
        <v>0.15871860000000002</v>
      </c>
      <c r="S74" s="491">
        <v>1</v>
      </c>
      <c r="T74" s="159" t="s">
        <v>1953</v>
      </c>
      <c r="U74" s="128"/>
    </row>
    <row r="75" spans="1:21" ht="94.5">
      <c r="A75" s="489" t="s">
        <v>172</v>
      </c>
      <c r="B75" s="99" t="s">
        <v>996</v>
      </c>
      <c r="C75" s="161" t="s">
        <v>1510</v>
      </c>
      <c r="D75" s="161">
        <v>3.5499999999999997E-2</v>
      </c>
      <c r="E75" s="127">
        <v>0</v>
      </c>
      <c r="F75" s="490">
        <f t="shared" si="3"/>
        <v>3.5499999999999997E-2</v>
      </c>
      <c r="G75" s="161">
        <v>0</v>
      </c>
      <c r="H75" s="161">
        <v>0.15417784000000001</v>
      </c>
      <c r="I75" s="161">
        <v>0</v>
      </c>
      <c r="J75" s="161">
        <v>0</v>
      </c>
      <c r="K75" s="161">
        <v>0</v>
      </c>
      <c r="L75" s="161">
        <v>3.5499999999999997E-2</v>
      </c>
      <c r="M75" s="161">
        <v>0</v>
      </c>
      <c r="N75" s="161">
        <f t="shared" si="20"/>
        <v>0.11867784000000001</v>
      </c>
      <c r="O75" s="161">
        <v>0</v>
      </c>
      <c r="P75" s="161">
        <v>0</v>
      </c>
      <c r="Q75" s="124">
        <f t="shared" si="4"/>
        <v>-0.11867784000000001</v>
      </c>
      <c r="R75" s="124">
        <f t="shared" si="5"/>
        <v>0.15417784000000001</v>
      </c>
      <c r="S75" s="491">
        <v>1</v>
      </c>
      <c r="T75" s="159" t="s">
        <v>1953</v>
      </c>
      <c r="U75" s="128"/>
    </row>
    <row r="76" spans="1:21" ht="63">
      <c r="A76" s="489" t="s">
        <v>172</v>
      </c>
      <c r="B76" s="99" t="s">
        <v>997</v>
      </c>
      <c r="C76" s="161" t="s">
        <v>1511</v>
      </c>
      <c r="D76" s="161">
        <v>1.1118084500000001</v>
      </c>
      <c r="E76" s="127">
        <v>0</v>
      </c>
      <c r="F76" s="490">
        <f t="shared" si="3"/>
        <v>1.1118084500000001</v>
      </c>
      <c r="G76" s="161">
        <v>0</v>
      </c>
      <c r="H76" s="161">
        <v>1.4416667700000001</v>
      </c>
      <c r="I76" s="161">
        <v>0</v>
      </c>
      <c r="J76" s="161">
        <v>0</v>
      </c>
      <c r="K76" s="161">
        <v>0</v>
      </c>
      <c r="L76" s="161">
        <v>1.1118084500000001</v>
      </c>
      <c r="M76" s="161">
        <v>0</v>
      </c>
      <c r="N76" s="161">
        <f t="shared" si="20"/>
        <v>0.32985832000000004</v>
      </c>
      <c r="O76" s="161">
        <v>0</v>
      </c>
      <c r="P76" s="161">
        <v>0</v>
      </c>
      <c r="Q76" s="124">
        <f t="shared" si="4"/>
        <v>-0.32985832000000004</v>
      </c>
      <c r="R76" s="124">
        <f t="shared" si="5"/>
        <v>1.4416667700000001</v>
      </c>
      <c r="S76" s="491">
        <v>1</v>
      </c>
      <c r="T76" s="159" t="s">
        <v>1953</v>
      </c>
      <c r="U76" s="128"/>
    </row>
    <row r="77" spans="1:21" ht="63">
      <c r="A77" s="489" t="s">
        <v>172</v>
      </c>
      <c r="B77" s="99" t="s">
        <v>998</v>
      </c>
      <c r="C77" s="161" t="s">
        <v>2065</v>
      </c>
      <c r="D77" s="161">
        <v>2.2811878000000001</v>
      </c>
      <c r="E77" s="127">
        <v>0</v>
      </c>
      <c r="F77" s="490">
        <f t="shared" si="3"/>
        <v>2.2811878000000001</v>
      </c>
      <c r="G77" s="161">
        <v>0</v>
      </c>
      <c r="H77" s="161">
        <v>2.5335E-2</v>
      </c>
      <c r="I77" s="161">
        <v>0</v>
      </c>
      <c r="J77" s="161">
        <v>0</v>
      </c>
      <c r="K77" s="161">
        <v>0</v>
      </c>
      <c r="L77" s="161">
        <v>0</v>
      </c>
      <c r="M77" s="161">
        <v>0</v>
      </c>
      <c r="N77" s="161">
        <f t="shared" si="20"/>
        <v>2.5335E-2</v>
      </c>
      <c r="O77" s="161">
        <v>0</v>
      </c>
      <c r="P77" s="161">
        <v>0</v>
      </c>
      <c r="Q77" s="124">
        <f t="shared" si="4"/>
        <v>2.2558528</v>
      </c>
      <c r="R77" s="124">
        <f t="shared" si="5"/>
        <v>2.5335E-2</v>
      </c>
      <c r="S77" s="491">
        <v>1</v>
      </c>
      <c r="T77" s="159" t="s">
        <v>1953</v>
      </c>
      <c r="U77" s="128"/>
    </row>
    <row r="78" spans="1:21" ht="94.5">
      <c r="A78" s="489" t="s">
        <v>172</v>
      </c>
      <c r="B78" s="99" t="s">
        <v>999</v>
      </c>
      <c r="C78" s="161" t="s">
        <v>2157</v>
      </c>
      <c r="D78" s="161">
        <v>4.99</v>
      </c>
      <c r="E78" s="127">
        <v>0</v>
      </c>
      <c r="F78" s="490">
        <f t="shared" si="3"/>
        <v>4.99</v>
      </c>
      <c r="G78" s="161">
        <v>0</v>
      </c>
      <c r="H78" s="161">
        <v>0.38870871999999995</v>
      </c>
      <c r="I78" s="161">
        <v>0</v>
      </c>
      <c r="J78" s="161">
        <v>0</v>
      </c>
      <c r="K78" s="161">
        <v>0</v>
      </c>
      <c r="L78" s="161">
        <v>0</v>
      </c>
      <c r="M78" s="161">
        <v>0</v>
      </c>
      <c r="N78" s="161">
        <f t="shared" si="20"/>
        <v>0.38870871999999995</v>
      </c>
      <c r="O78" s="161">
        <v>0</v>
      </c>
      <c r="P78" s="161">
        <v>0</v>
      </c>
      <c r="Q78" s="124">
        <f t="shared" si="4"/>
        <v>4.6012912799999999</v>
      </c>
      <c r="R78" s="124">
        <f t="shared" si="5"/>
        <v>0.38870871999999995</v>
      </c>
      <c r="S78" s="491">
        <v>1</v>
      </c>
      <c r="T78" s="159" t="s">
        <v>1953</v>
      </c>
      <c r="U78" s="128"/>
    </row>
    <row r="79" spans="1:21" ht="157.5">
      <c r="A79" s="489" t="s">
        <v>172</v>
      </c>
      <c r="B79" s="99" t="s">
        <v>1000</v>
      </c>
      <c r="C79" s="161" t="s">
        <v>1512</v>
      </c>
      <c r="D79" s="161">
        <v>6.3861999999999997</v>
      </c>
      <c r="E79" s="127">
        <v>0</v>
      </c>
      <c r="F79" s="490">
        <f t="shared" si="3"/>
        <v>6.3861999999999997</v>
      </c>
      <c r="G79" s="161">
        <v>0</v>
      </c>
      <c r="H79" s="161">
        <v>1.5719742900000002</v>
      </c>
      <c r="I79" s="161">
        <v>0</v>
      </c>
      <c r="J79" s="161">
        <v>0</v>
      </c>
      <c r="K79" s="161">
        <v>0</v>
      </c>
      <c r="L79" s="161">
        <v>1.5719742900000002</v>
      </c>
      <c r="M79" s="161">
        <v>0</v>
      </c>
      <c r="N79" s="161">
        <f t="shared" si="20"/>
        <v>0</v>
      </c>
      <c r="O79" s="161">
        <v>0</v>
      </c>
      <c r="P79" s="161">
        <v>0</v>
      </c>
      <c r="Q79" s="124">
        <f t="shared" si="4"/>
        <v>4.8142257099999997</v>
      </c>
      <c r="R79" s="124">
        <f t="shared" si="5"/>
        <v>1.5719742900000002</v>
      </c>
      <c r="S79" s="491">
        <v>1</v>
      </c>
      <c r="T79" s="165" t="s">
        <v>2106</v>
      </c>
      <c r="U79" s="128"/>
    </row>
    <row r="80" spans="1:21" ht="173.25">
      <c r="A80" s="489" t="s">
        <v>172</v>
      </c>
      <c r="B80" s="99" t="s">
        <v>1001</v>
      </c>
      <c r="C80" s="161" t="s">
        <v>1513</v>
      </c>
      <c r="D80" s="161">
        <v>1.4857623090097709</v>
      </c>
      <c r="E80" s="127">
        <v>0</v>
      </c>
      <c r="F80" s="490">
        <f t="shared" si="3"/>
        <v>1.4857623090097709</v>
      </c>
      <c r="G80" s="161">
        <v>0</v>
      </c>
      <c r="H80" s="161">
        <v>0.99547833999999991</v>
      </c>
      <c r="I80" s="161">
        <v>0</v>
      </c>
      <c r="J80" s="161">
        <v>0</v>
      </c>
      <c r="K80" s="161">
        <v>0</v>
      </c>
      <c r="L80" s="161">
        <v>0.98340564999999991</v>
      </c>
      <c r="M80" s="161">
        <v>0</v>
      </c>
      <c r="N80" s="161">
        <f t="shared" si="20"/>
        <v>1.2072689999999997E-2</v>
      </c>
      <c r="O80" s="161">
        <v>0</v>
      </c>
      <c r="P80" s="161">
        <v>0</v>
      </c>
      <c r="Q80" s="124">
        <f t="shared" si="4"/>
        <v>0.490283969009771</v>
      </c>
      <c r="R80" s="124">
        <f t="shared" si="5"/>
        <v>0.99547833999999991</v>
      </c>
      <c r="S80" s="491">
        <v>1</v>
      </c>
      <c r="T80" s="165" t="s">
        <v>2106</v>
      </c>
      <c r="U80" s="128"/>
    </row>
    <row r="81" spans="1:21" ht="78.75">
      <c r="A81" s="489" t="s">
        <v>172</v>
      </c>
      <c r="B81" s="99" t="s">
        <v>1002</v>
      </c>
      <c r="C81" s="161" t="s">
        <v>1514</v>
      </c>
      <c r="D81" s="161">
        <v>74.553253238291774</v>
      </c>
      <c r="E81" s="127">
        <v>0</v>
      </c>
      <c r="F81" s="490">
        <f t="shared" si="3"/>
        <v>74.553253238291774</v>
      </c>
      <c r="G81" s="161">
        <v>0</v>
      </c>
      <c r="H81" s="161">
        <v>10.794859910000001</v>
      </c>
      <c r="I81" s="161">
        <v>0</v>
      </c>
      <c r="J81" s="161">
        <v>0</v>
      </c>
      <c r="K81" s="161">
        <v>0</v>
      </c>
      <c r="L81" s="161">
        <v>4.5046007100000001</v>
      </c>
      <c r="M81" s="161">
        <v>0</v>
      </c>
      <c r="N81" s="161">
        <f t="shared" si="20"/>
        <v>6.2902592000000013</v>
      </c>
      <c r="O81" s="161">
        <v>0</v>
      </c>
      <c r="P81" s="161">
        <v>0</v>
      </c>
      <c r="Q81" s="124">
        <f t="shared" si="4"/>
        <v>63.758393328291774</v>
      </c>
      <c r="R81" s="124">
        <f t="shared" si="5"/>
        <v>10.794859910000001</v>
      </c>
      <c r="S81" s="491">
        <v>1</v>
      </c>
      <c r="T81" s="165" t="s">
        <v>2106</v>
      </c>
      <c r="U81" s="128"/>
    </row>
    <row r="82" spans="1:21" ht="157.5">
      <c r="A82" s="489" t="s">
        <v>172</v>
      </c>
      <c r="B82" s="99" t="s">
        <v>1003</v>
      </c>
      <c r="C82" s="161" t="s">
        <v>1515</v>
      </c>
      <c r="D82" s="161">
        <v>19.968484926175641</v>
      </c>
      <c r="E82" s="127">
        <v>0</v>
      </c>
      <c r="F82" s="490">
        <f t="shared" si="3"/>
        <v>19.968484926175641</v>
      </c>
      <c r="G82" s="161">
        <v>0</v>
      </c>
      <c r="H82" s="161">
        <v>17.578966099999999</v>
      </c>
      <c r="I82" s="161">
        <v>0</v>
      </c>
      <c r="J82" s="161">
        <v>0</v>
      </c>
      <c r="K82" s="161">
        <v>0</v>
      </c>
      <c r="L82" s="161">
        <v>1.4403430399999999</v>
      </c>
      <c r="M82" s="161">
        <v>0</v>
      </c>
      <c r="N82" s="161">
        <f t="shared" si="20"/>
        <v>16.13862306</v>
      </c>
      <c r="O82" s="161">
        <v>0</v>
      </c>
      <c r="P82" s="161">
        <v>0</v>
      </c>
      <c r="Q82" s="124">
        <f t="shared" si="4"/>
        <v>2.3895188261756424</v>
      </c>
      <c r="R82" s="124">
        <f t="shared" si="5"/>
        <v>17.578966099999999</v>
      </c>
      <c r="S82" s="491">
        <v>1</v>
      </c>
      <c r="T82" s="165" t="s">
        <v>2106</v>
      </c>
      <c r="U82" s="128"/>
    </row>
    <row r="83" spans="1:21" ht="47.25">
      <c r="A83" s="489" t="s">
        <v>172</v>
      </c>
      <c r="B83" s="99" t="s">
        <v>1004</v>
      </c>
      <c r="C83" s="161" t="s">
        <v>1516</v>
      </c>
      <c r="D83" s="161">
        <v>209.40310513584163</v>
      </c>
      <c r="E83" s="127">
        <v>0</v>
      </c>
      <c r="F83" s="490">
        <f t="shared" si="3"/>
        <v>209.40310513584163</v>
      </c>
      <c r="G83" s="161">
        <v>0</v>
      </c>
      <c r="H83" s="161">
        <v>61.706245009999996</v>
      </c>
      <c r="I83" s="161">
        <v>0</v>
      </c>
      <c r="J83" s="161">
        <v>0</v>
      </c>
      <c r="K83" s="161">
        <v>0</v>
      </c>
      <c r="L83" s="161">
        <v>0</v>
      </c>
      <c r="M83" s="161">
        <v>0</v>
      </c>
      <c r="N83" s="161">
        <f t="shared" si="20"/>
        <v>61.706245009999996</v>
      </c>
      <c r="O83" s="161">
        <v>0</v>
      </c>
      <c r="P83" s="161">
        <v>0</v>
      </c>
      <c r="Q83" s="124">
        <f t="shared" si="4"/>
        <v>147.69686012584162</v>
      </c>
      <c r="R83" s="124">
        <f t="shared" si="5"/>
        <v>61.706245009999996</v>
      </c>
      <c r="S83" s="491">
        <v>1</v>
      </c>
      <c r="T83" s="165" t="s">
        <v>2106</v>
      </c>
      <c r="U83" s="128"/>
    </row>
    <row r="84" spans="1:21" ht="63">
      <c r="A84" s="489" t="s">
        <v>172</v>
      </c>
      <c r="B84" s="99" t="s">
        <v>1005</v>
      </c>
      <c r="C84" s="161" t="s">
        <v>1517</v>
      </c>
      <c r="D84" s="161">
        <v>13.279712058599998</v>
      </c>
      <c r="E84" s="127">
        <v>0</v>
      </c>
      <c r="F84" s="490">
        <f t="shared" ref="F84:F147" si="21">D84-E84</f>
        <v>13.279712058599998</v>
      </c>
      <c r="G84" s="161">
        <v>0</v>
      </c>
      <c r="H84" s="161">
        <v>0.60481830000000003</v>
      </c>
      <c r="I84" s="161">
        <v>0</v>
      </c>
      <c r="J84" s="161">
        <v>0</v>
      </c>
      <c r="K84" s="161">
        <v>0</v>
      </c>
      <c r="L84" s="161">
        <v>0.60481830000000003</v>
      </c>
      <c r="M84" s="161">
        <v>0</v>
      </c>
      <c r="N84" s="161">
        <f t="shared" si="20"/>
        <v>0</v>
      </c>
      <c r="O84" s="161">
        <v>0</v>
      </c>
      <c r="P84" s="161">
        <v>0</v>
      </c>
      <c r="Q84" s="124">
        <f t="shared" ref="Q84:Q147" si="22">F84-H84</f>
        <v>12.674893758599998</v>
      </c>
      <c r="R84" s="124">
        <f t="shared" ref="R84:R147" si="23">H84-(I84+K84+M84)</f>
        <v>0.60481830000000003</v>
      </c>
      <c r="S84" s="491">
        <v>1</v>
      </c>
      <c r="T84" s="159" t="s">
        <v>1982</v>
      </c>
      <c r="U84" s="128"/>
    </row>
    <row r="85" spans="1:21" ht="47.25">
      <c r="A85" s="489" t="s">
        <v>172</v>
      </c>
      <c r="B85" s="99" t="s">
        <v>1006</v>
      </c>
      <c r="C85" s="161" t="s">
        <v>1518</v>
      </c>
      <c r="D85" s="161">
        <v>1.2716468476</v>
      </c>
      <c r="E85" s="127">
        <v>0.16</v>
      </c>
      <c r="F85" s="490">
        <f t="shared" si="21"/>
        <v>1.1116468476000001</v>
      </c>
      <c r="G85" s="161">
        <v>0</v>
      </c>
      <c r="H85" s="161">
        <v>1.0078069999999999</v>
      </c>
      <c r="I85" s="161">
        <v>0</v>
      </c>
      <c r="J85" s="161">
        <v>6.4352999999999994E-2</v>
      </c>
      <c r="K85" s="161">
        <v>0</v>
      </c>
      <c r="L85" s="161">
        <v>0.67044499999999996</v>
      </c>
      <c r="M85" s="161">
        <v>0</v>
      </c>
      <c r="N85" s="161">
        <f t="shared" si="20"/>
        <v>0.27300899999999995</v>
      </c>
      <c r="O85" s="161">
        <v>0</v>
      </c>
      <c r="P85" s="161">
        <v>0</v>
      </c>
      <c r="Q85" s="124">
        <f t="shared" si="22"/>
        <v>0.1038398476000002</v>
      </c>
      <c r="R85" s="124">
        <f t="shared" si="23"/>
        <v>1.0078069999999999</v>
      </c>
      <c r="S85" s="491">
        <v>1</v>
      </c>
      <c r="T85" s="159" t="s">
        <v>2106</v>
      </c>
      <c r="U85" s="128"/>
    </row>
    <row r="86" spans="1:21" ht="94.5">
      <c r="A86" s="489" t="s">
        <v>172</v>
      </c>
      <c r="B86" s="175" t="s">
        <v>1007</v>
      </c>
      <c r="C86" s="161" t="s">
        <v>1519</v>
      </c>
      <c r="D86" s="161">
        <v>2.6768400000000003</v>
      </c>
      <c r="E86" s="127">
        <v>0</v>
      </c>
      <c r="F86" s="490">
        <f t="shared" si="21"/>
        <v>2.6768400000000003</v>
      </c>
      <c r="G86" s="161">
        <v>0</v>
      </c>
      <c r="H86" s="161">
        <v>0.63252149000000013</v>
      </c>
      <c r="I86" s="161">
        <v>0</v>
      </c>
      <c r="J86" s="161">
        <v>0</v>
      </c>
      <c r="K86" s="161">
        <v>0</v>
      </c>
      <c r="L86" s="161">
        <v>7.7689999999999996E-5</v>
      </c>
      <c r="M86" s="161">
        <v>0</v>
      </c>
      <c r="N86" s="161">
        <f t="shared" si="20"/>
        <v>0.63244380000000011</v>
      </c>
      <c r="O86" s="161">
        <v>0</v>
      </c>
      <c r="P86" s="161">
        <v>0</v>
      </c>
      <c r="Q86" s="124">
        <f t="shared" si="22"/>
        <v>2.0443185100000001</v>
      </c>
      <c r="R86" s="124">
        <f t="shared" si="23"/>
        <v>0.63252149000000013</v>
      </c>
      <c r="S86" s="491">
        <v>1</v>
      </c>
      <c r="T86" s="159" t="s">
        <v>2106</v>
      </c>
      <c r="U86" s="128"/>
    </row>
    <row r="87" spans="1:21" ht="126">
      <c r="A87" s="489" t="s">
        <v>172</v>
      </c>
      <c r="B87" s="175" t="s">
        <v>1008</v>
      </c>
      <c r="C87" s="161" t="s">
        <v>1520</v>
      </c>
      <c r="D87" s="161">
        <v>3.4616199999999999</v>
      </c>
      <c r="E87" s="127">
        <v>0</v>
      </c>
      <c r="F87" s="490">
        <f t="shared" si="21"/>
        <v>3.4616199999999999</v>
      </c>
      <c r="G87" s="161">
        <v>0</v>
      </c>
      <c r="H87" s="161">
        <v>0.58325561000000004</v>
      </c>
      <c r="I87" s="161">
        <v>0</v>
      </c>
      <c r="J87" s="161">
        <v>0</v>
      </c>
      <c r="K87" s="161">
        <v>0</v>
      </c>
      <c r="L87" s="161">
        <v>0</v>
      </c>
      <c r="M87" s="161">
        <v>0</v>
      </c>
      <c r="N87" s="161">
        <f t="shared" si="20"/>
        <v>0.58325561000000004</v>
      </c>
      <c r="O87" s="161">
        <v>0</v>
      </c>
      <c r="P87" s="161">
        <v>0</v>
      </c>
      <c r="Q87" s="124">
        <f t="shared" si="22"/>
        <v>2.8783643899999998</v>
      </c>
      <c r="R87" s="124">
        <f t="shared" si="23"/>
        <v>0.58325561000000004</v>
      </c>
      <c r="S87" s="491">
        <v>1</v>
      </c>
      <c r="T87" s="159" t="s">
        <v>2106</v>
      </c>
      <c r="U87" s="128"/>
    </row>
    <row r="88" spans="1:21" ht="173.25">
      <c r="A88" s="489" t="s">
        <v>172</v>
      </c>
      <c r="B88" s="175" t="s">
        <v>1009</v>
      </c>
      <c r="C88" s="161" t="s">
        <v>1521</v>
      </c>
      <c r="D88" s="161">
        <v>23.53424</v>
      </c>
      <c r="E88" s="127">
        <v>0</v>
      </c>
      <c r="F88" s="490">
        <f t="shared" si="21"/>
        <v>23.53424</v>
      </c>
      <c r="G88" s="161">
        <v>0</v>
      </c>
      <c r="H88" s="161">
        <v>0.69599999999999995</v>
      </c>
      <c r="I88" s="161">
        <v>0</v>
      </c>
      <c r="J88" s="161">
        <v>0</v>
      </c>
      <c r="K88" s="161">
        <v>0</v>
      </c>
      <c r="L88" s="161">
        <v>0</v>
      </c>
      <c r="M88" s="161">
        <v>0</v>
      </c>
      <c r="N88" s="161">
        <f t="shared" si="20"/>
        <v>0.69599999999999995</v>
      </c>
      <c r="O88" s="161">
        <v>0</v>
      </c>
      <c r="P88" s="161">
        <v>0</v>
      </c>
      <c r="Q88" s="124">
        <f t="shared" si="22"/>
        <v>22.838239999999999</v>
      </c>
      <c r="R88" s="124">
        <f t="shared" si="23"/>
        <v>0.69599999999999995</v>
      </c>
      <c r="S88" s="491">
        <v>1</v>
      </c>
      <c r="T88" s="159" t="s">
        <v>2106</v>
      </c>
      <c r="U88" s="128"/>
    </row>
    <row r="89" spans="1:21" ht="94.5">
      <c r="A89" s="489" t="s">
        <v>172</v>
      </c>
      <c r="B89" s="175" t="s">
        <v>1010</v>
      </c>
      <c r="C89" s="161" t="s">
        <v>2066</v>
      </c>
      <c r="D89" s="161">
        <v>0.25858423239999995</v>
      </c>
      <c r="E89" s="127">
        <v>0</v>
      </c>
      <c r="F89" s="490">
        <f t="shared" si="21"/>
        <v>0.25858423239999995</v>
      </c>
      <c r="G89" s="161">
        <v>0</v>
      </c>
      <c r="H89" s="161">
        <v>0.13701996</v>
      </c>
      <c r="I89" s="161">
        <v>0</v>
      </c>
      <c r="J89" s="161">
        <v>0</v>
      </c>
      <c r="K89" s="161">
        <v>0</v>
      </c>
      <c r="L89" s="161">
        <v>0</v>
      </c>
      <c r="M89" s="161">
        <v>0</v>
      </c>
      <c r="N89" s="161">
        <f t="shared" si="20"/>
        <v>0.13701996</v>
      </c>
      <c r="O89" s="161">
        <v>0</v>
      </c>
      <c r="P89" s="161">
        <v>0</v>
      </c>
      <c r="Q89" s="124">
        <f t="shared" si="22"/>
        <v>0.12156427239999995</v>
      </c>
      <c r="R89" s="124">
        <f t="shared" si="23"/>
        <v>0.13701996</v>
      </c>
      <c r="S89" s="491">
        <v>1</v>
      </c>
      <c r="T89" s="159" t="s">
        <v>2106</v>
      </c>
      <c r="U89" s="128"/>
    </row>
    <row r="90" spans="1:21" ht="94.5">
      <c r="A90" s="489" t="s">
        <v>172</v>
      </c>
      <c r="B90" s="99" t="s">
        <v>1011</v>
      </c>
      <c r="C90" s="161" t="s">
        <v>1522</v>
      </c>
      <c r="D90" s="161">
        <v>7.4443002790000001</v>
      </c>
      <c r="E90" s="127">
        <v>0</v>
      </c>
      <c r="F90" s="490">
        <f t="shared" si="21"/>
        <v>7.4443002790000001</v>
      </c>
      <c r="G90" s="161">
        <v>0</v>
      </c>
      <c r="H90" s="161">
        <v>0.19062038000000001</v>
      </c>
      <c r="I90" s="161">
        <v>0</v>
      </c>
      <c r="J90" s="161">
        <v>0.19062038000000001</v>
      </c>
      <c r="K90" s="161">
        <v>0</v>
      </c>
      <c r="L90" s="161">
        <v>0</v>
      </c>
      <c r="M90" s="161">
        <v>0</v>
      </c>
      <c r="N90" s="161">
        <f t="shared" si="20"/>
        <v>0</v>
      </c>
      <c r="O90" s="161">
        <v>0</v>
      </c>
      <c r="P90" s="161">
        <v>0</v>
      </c>
      <c r="Q90" s="124">
        <f t="shared" si="22"/>
        <v>7.2536798989999998</v>
      </c>
      <c r="R90" s="124">
        <f t="shared" si="23"/>
        <v>0.19062038000000001</v>
      </c>
      <c r="S90" s="491">
        <v>1</v>
      </c>
      <c r="T90" s="159" t="s">
        <v>1982</v>
      </c>
      <c r="U90" s="128"/>
    </row>
    <row r="91" spans="1:21" ht="110.25">
      <c r="A91" s="489" t="s">
        <v>172</v>
      </c>
      <c r="B91" s="99" t="s">
        <v>1012</v>
      </c>
      <c r="C91" s="161" t="s">
        <v>1523</v>
      </c>
      <c r="D91" s="161">
        <v>52.837992053491497</v>
      </c>
      <c r="E91" s="127">
        <v>0</v>
      </c>
      <c r="F91" s="490">
        <f t="shared" si="21"/>
        <v>52.837992053491497</v>
      </c>
      <c r="G91" s="161">
        <v>0</v>
      </c>
      <c r="H91" s="161">
        <v>15.473675829999998</v>
      </c>
      <c r="I91" s="161">
        <v>0</v>
      </c>
      <c r="J91" s="161">
        <v>0.43523924000000003</v>
      </c>
      <c r="K91" s="161">
        <v>0</v>
      </c>
      <c r="L91" s="161">
        <v>4.5967228799999997</v>
      </c>
      <c r="M91" s="161">
        <v>0</v>
      </c>
      <c r="N91" s="161">
        <f t="shared" si="20"/>
        <v>10.441713709999998</v>
      </c>
      <c r="O91" s="161">
        <v>0</v>
      </c>
      <c r="P91" s="161">
        <v>0</v>
      </c>
      <c r="Q91" s="124">
        <f t="shared" si="22"/>
        <v>37.3643162234915</v>
      </c>
      <c r="R91" s="124">
        <f t="shared" si="23"/>
        <v>15.473675829999998</v>
      </c>
      <c r="S91" s="491">
        <v>1</v>
      </c>
      <c r="T91" s="159" t="s">
        <v>1953</v>
      </c>
      <c r="U91" s="128"/>
    </row>
    <row r="92" spans="1:21" ht="110.25">
      <c r="A92" s="489" t="s">
        <v>172</v>
      </c>
      <c r="B92" s="99" t="s">
        <v>1013</v>
      </c>
      <c r="C92" s="161" t="s">
        <v>1524</v>
      </c>
      <c r="D92" s="161">
        <v>0.35340934000000002</v>
      </c>
      <c r="E92" s="127">
        <v>0</v>
      </c>
      <c r="F92" s="490">
        <f t="shared" si="21"/>
        <v>0.35340934000000002</v>
      </c>
      <c r="G92" s="161">
        <v>0</v>
      </c>
      <c r="H92" s="161">
        <v>0.19069332</v>
      </c>
      <c r="I92" s="161">
        <v>0</v>
      </c>
      <c r="J92" s="161">
        <v>0</v>
      </c>
      <c r="K92" s="161">
        <v>0</v>
      </c>
      <c r="L92" s="161">
        <v>0.19069332</v>
      </c>
      <c r="M92" s="161">
        <v>0</v>
      </c>
      <c r="N92" s="161">
        <f t="shared" si="20"/>
        <v>0</v>
      </c>
      <c r="O92" s="161">
        <v>0</v>
      </c>
      <c r="P92" s="161">
        <v>0</v>
      </c>
      <c r="Q92" s="124">
        <f t="shared" si="22"/>
        <v>0.16271602000000002</v>
      </c>
      <c r="R92" s="124">
        <f t="shared" si="23"/>
        <v>0.19069332</v>
      </c>
      <c r="S92" s="491">
        <v>1</v>
      </c>
      <c r="T92" s="159" t="s">
        <v>1953</v>
      </c>
      <c r="U92" s="128"/>
    </row>
    <row r="93" spans="1:21" ht="157.5">
      <c r="A93" s="489" t="s">
        <v>172</v>
      </c>
      <c r="B93" s="99" t="s">
        <v>1014</v>
      </c>
      <c r="C93" s="161" t="s">
        <v>1525</v>
      </c>
      <c r="D93" s="161">
        <v>0.88907612120000001</v>
      </c>
      <c r="E93" s="127">
        <v>0.04</v>
      </c>
      <c r="F93" s="490">
        <f t="shared" si="21"/>
        <v>0.84907612119999998</v>
      </c>
      <c r="G93" s="161">
        <v>0</v>
      </c>
      <c r="H93" s="161">
        <v>0.11433148</v>
      </c>
      <c r="I93" s="161">
        <v>0</v>
      </c>
      <c r="J93" s="161">
        <v>0.11433148</v>
      </c>
      <c r="K93" s="161">
        <v>0</v>
      </c>
      <c r="L93" s="161">
        <v>0</v>
      </c>
      <c r="M93" s="161">
        <v>0</v>
      </c>
      <c r="N93" s="161">
        <f t="shared" si="20"/>
        <v>0</v>
      </c>
      <c r="O93" s="161">
        <v>0</v>
      </c>
      <c r="P93" s="161">
        <v>0</v>
      </c>
      <c r="Q93" s="124">
        <f t="shared" si="22"/>
        <v>0.73474464119999994</v>
      </c>
      <c r="R93" s="124">
        <f t="shared" si="23"/>
        <v>0.11433148</v>
      </c>
      <c r="S93" s="491">
        <v>1</v>
      </c>
      <c r="T93" s="159" t="s">
        <v>1953</v>
      </c>
      <c r="U93" s="128"/>
    </row>
    <row r="94" spans="1:21" ht="63">
      <c r="A94" s="489" t="s">
        <v>172</v>
      </c>
      <c r="B94" s="99" t="s">
        <v>1015</v>
      </c>
      <c r="C94" s="161" t="s">
        <v>1526</v>
      </c>
      <c r="D94" s="161">
        <v>9.8631898782</v>
      </c>
      <c r="E94" s="127">
        <v>9.5299999999999994</v>
      </c>
      <c r="F94" s="490">
        <f t="shared" si="21"/>
        <v>0.33318987820000068</v>
      </c>
      <c r="G94" s="161">
        <v>0</v>
      </c>
      <c r="H94" s="161">
        <v>0.17468221</v>
      </c>
      <c r="I94" s="161">
        <v>0</v>
      </c>
      <c r="J94" s="161">
        <v>0.17468221</v>
      </c>
      <c r="K94" s="161">
        <v>0</v>
      </c>
      <c r="L94" s="161">
        <v>0</v>
      </c>
      <c r="M94" s="161">
        <v>0</v>
      </c>
      <c r="N94" s="161">
        <f t="shared" si="20"/>
        <v>0</v>
      </c>
      <c r="O94" s="161">
        <v>0</v>
      </c>
      <c r="P94" s="161">
        <v>0</v>
      </c>
      <c r="Q94" s="124">
        <f t="shared" si="22"/>
        <v>0.15850766820000067</v>
      </c>
      <c r="R94" s="124">
        <f t="shared" si="23"/>
        <v>0.17468221</v>
      </c>
      <c r="S94" s="491">
        <v>1</v>
      </c>
      <c r="T94" s="159" t="s">
        <v>1982</v>
      </c>
      <c r="U94" s="128"/>
    </row>
    <row r="95" spans="1:21" ht="47.25">
      <c r="A95" s="489" t="s">
        <v>172</v>
      </c>
      <c r="B95" s="99" t="s">
        <v>1016</v>
      </c>
      <c r="C95" s="161" t="s">
        <v>1527</v>
      </c>
      <c r="D95" s="161">
        <v>5.3416209229546565</v>
      </c>
      <c r="E95" s="127">
        <v>0</v>
      </c>
      <c r="F95" s="490">
        <f t="shared" si="21"/>
        <v>5.3416209229546565</v>
      </c>
      <c r="G95" s="161">
        <v>0</v>
      </c>
      <c r="H95" s="161">
        <v>3.9819921099999998</v>
      </c>
      <c r="I95" s="161">
        <v>0</v>
      </c>
      <c r="J95" s="161">
        <v>0</v>
      </c>
      <c r="K95" s="161">
        <v>0</v>
      </c>
      <c r="L95" s="161">
        <v>0.20725100000000002</v>
      </c>
      <c r="M95" s="161">
        <v>0</v>
      </c>
      <c r="N95" s="161">
        <f t="shared" si="20"/>
        <v>3.7747411099999999</v>
      </c>
      <c r="O95" s="161">
        <v>0</v>
      </c>
      <c r="P95" s="161">
        <v>0</v>
      </c>
      <c r="Q95" s="124">
        <f t="shared" si="22"/>
        <v>1.3596288129546568</v>
      </c>
      <c r="R95" s="124">
        <f t="shared" si="23"/>
        <v>3.9819921099999998</v>
      </c>
      <c r="S95" s="491">
        <v>1</v>
      </c>
      <c r="T95" s="159" t="s">
        <v>1953</v>
      </c>
      <c r="U95" s="128"/>
    </row>
    <row r="96" spans="1:21" ht="78.75">
      <c r="A96" s="489" t="s">
        <v>172</v>
      </c>
      <c r="B96" s="99" t="s">
        <v>1017</v>
      </c>
      <c r="C96" s="161" t="s">
        <v>1528</v>
      </c>
      <c r="D96" s="161">
        <v>3.6765685861999997</v>
      </c>
      <c r="E96" s="127">
        <v>2.21</v>
      </c>
      <c r="F96" s="490">
        <f t="shared" si="21"/>
        <v>1.4665685861999997</v>
      </c>
      <c r="G96" s="161">
        <v>0</v>
      </c>
      <c r="H96" s="161">
        <v>1.5305844100000001</v>
      </c>
      <c r="I96" s="161">
        <v>0</v>
      </c>
      <c r="J96" s="161">
        <v>1.5305844100000001</v>
      </c>
      <c r="K96" s="161">
        <v>0</v>
      </c>
      <c r="L96" s="161">
        <v>0</v>
      </c>
      <c r="M96" s="161">
        <v>0</v>
      </c>
      <c r="N96" s="161">
        <f t="shared" si="20"/>
        <v>0</v>
      </c>
      <c r="O96" s="161">
        <v>0</v>
      </c>
      <c r="P96" s="161">
        <v>0</v>
      </c>
      <c r="Q96" s="124">
        <f t="shared" si="22"/>
        <v>-6.4015823800000371E-2</v>
      </c>
      <c r="R96" s="124">
        <f t="shared" si="23"/>
        <v>1.5305844100000001</v>
      </c>
      <c r="S96" s="491">
        <v>1</v>
      </c>
      <c r="T96" s="159" t="s">
        <v>1982</v>
      </c>
      <c r="U96" s="128"/>
    </row>
    <row r="97" spans="1:21" ht="38.25">
      <c r="A97" s="489" t="s">
        <v>172</v>
      </c>
      <c r="B97" s="492" t="s">
        <v>2127</v>
      </c>
      <c r="C97" s="161" t="s">
        <v>1529</v>
      </c>
      <c r="D97" s="161">
        <v>18.738595829760264</v>
      </c>
      <c r="E97" s="127">
        <v>0</v>
      </c>
      <c r="F97" s="490">
        <f t="shared" si="21"/>
        <v>18.738595829760264</v>
      </c>
      <c r="G97" s="161">
        <v>0</v>
      </c>
      <c r="H97" s="161">
        <v>1.1442498399999999</v>
      </c>
      <c r="I97" s="161">
        <v>0</v>
      </c>
      <c r="J97" s="161">
        <v>0</v>
      </c>
      <c r="K97" s="161">
        <v>0</v>
      </c>
      <c r="L97" s="161">
        <v>1.1442498399999999</v>
      </c>
      <c r="M97" s="161">
        <v>0</v>
      </c>
      <c r="N97" s="161">
        <f t="shared" si="20"/>
        <v>0</v>
      </c>
      <c r="O97" s="161">
        <v>0</v>
      </c>
      <c r="P97" s="161">
        <v>0</v>
      </c>
      <c r="Q97" s="124">
        <f t="shared" si="22"/>
        <v>17.594345989760264</v>
      </c>
      <c r="R97" s="124">
        <f t="shared" si="23"/>
        <v>1.1442498399999999</v>
      </c>
      <c r="S97" s="491">
        <v>1</v>
      </c>
      <c r="T97" s="159" t="s">
        <v>1953</v>
      </c>
      <c r="U97" s="128"/>
    </row>
    <row r="98" spans="1:21" ht="78.75">
      <c r="A98" s="489" t="s">
        <v>172</v>
      </c>
      <c r="B98" s="99" t="s">
        <v>1019</v>
      </c>
      <c r="C98" s="161" t="s">
        <v>1530</v>
      </c>
      <c r="D98" s="161">
        <v>2.3199999999999998</v>
      </c>
      <c r="E98" s="127">
        <v>0</v>
      </c>
      <c r="F98" s="490">
        <f t="shared" si="21"/>
        <v>2.3199999999999998</v>
      </c>
      <c r="G98" s="161">
        <v>0</v>
      </c>
      <c r="H98" s="161">
        <v>6.6094E-2</v>
      </c>
      <c r="I98" s="161">
        <v>0</v>
      </c>
      <c r="J98" s="161">
        <v>3.5774E-2</v>
      </c>
      <c r="K98" s="161">
        <v>0</v>
      </c>
      <c r="L98" s="161">
        <v>3.032E-2</v>
      </c>
      <c r="M98" s="161">
        <v>0</v>
      </c>
      <c r="N98" s="161">
        <f t="shared" si="20"/>
        <v>0</v>
      </c>
      <c r="O98" s="161">
        <v>0</v>
      </c>
      <c r="P98" s="161">
        <v>0</v>
      </c>
      <c r="Q98" s="124">
        <f t="shared" si="22"/>
        <v>2.2539059999999997</v>
      </c>
      <c r="R98" s="124">
        <f t="shared" si="23"/>
        <v>6.6094E-2</v>
      </c>
      <c r="S98" s="491">
        <v>1</v>
      </c>
      <c r="T98" s="159" t="s">
        <v>1982</v>
      </c>
      <c r="U98" s="128"/>
    </row>
    <row r="99" spans="1:21" ht="47.25">
      <c r="A99" s="489" t="s">
        <v>172</v>
      </c>
      <c r="B99" s="99" t="s">
        <v>1020</v>
      </c>
      <c r="C99" s="161" t="s">
        <v>1531</v>
      </c>
      <c r="D99" s="161">
        <v>2.3199999999999998</v>
      </c>
      <c r="E99" s="127">
        <v>0</v>
      </c>
      <c r="F99" s="490">
        <f t="shared" si="21"/>
        <v>2.3199999999999998</v>
      </c>
      <c r="G99" s="161">
        <v>0</v>
      </c>
      <c r="H99" s="161">
        <v>7.7995839999999997E-2</v>
      </c>
      <c r="I99" s="161">
        <v>0</v>
      </c>
      <c r="J99" s="161">
        <v>7.7995839999999997E-2</v>
      </c>
      <c r="K99" s="161">
        <v>0</v>
      </c>
      <c r="L99" s="161">
        <v>0</v>
      </c>
      <c r="M99" s="161">
        <v>0</v>
      </c>
      <c r="N99" s="161">
        <f t="shared" si="20"/>
        <v>0</v>
      </c>
      <c r="O99" s="161">
        <v>0</v>
      </c>
      <c r="P99" s="161">
        <v>0</v>
      </c>
      <c r="Q99" s="124">
        <f t="shared" si="22"/>
        <v>2.24200416</v>
      </c>
      <c r="R99" s="124">
        <f t="shared" si="23"/>
        <v>7.7995839999999997E-2</v>
      </c>
      <c r="S99" s="491">
        <v>1</v>
      </c>
      <c r="T99" s="159" t="s">
        <v>1953</v>
      </c>
      <c r="U99" s="128"/>
    </row>
    <row r="100" spans="1:21" ht="47.25">
      <c r="A100" s="489" t="s">
        <v>172</v>
      </c>
      <c r="B100" s="99" t="s">
        <v>1021</v>
      </c>
      <c r="C100" s="161" t="s">
        <v>1532</v>
      </c>
      <c r="D100" s="161">
        <v>2.3199999999999998</v>
      </c>
      <c r="E100" s="127">
        <v>0</v>
      </c>
      <c r="F100" s="490">
        <f t="shared" si="21"/>
        <v>2.3199999999999998</v>
      </c>
      <c r="G100" s="161">
        <v>0</v>
      </c>
      <c r="H100" s="161">
        <v>0</v>
      </c>
      <c r="I100" s="161">
        <v>0</v>
      </c>
      <c r="J100" s="161">
        <v>0</v>
      </c>
      <c r="K100" s="161">
        <v>0</v>
      </c>
      <c r="L100" s="161">
        <v>0</v>
      </c>
      <c r="M100" s="161">
        <v>0</v>
      </c>
      <c r="N100" s="161">
        <f t="shared" ref="N100:N108" si="24">H100-J100-L100</f>
        <v>0</v>
      </c>
      <c r="O100" s="161">
        <v>0</v>
      </c>
      <c r="P100" s="161">
        <v>0</v>
      </c>
      <c r="Q100" s="124">
        <f t="shared" si="22"/>
        <v>2.3199999999999998</v>
      </c>
      <c r="R100" s="124">
        <f t="shared" si="23"/>
        <v>0</v>
      </c>
      <c r="S100" s="491">
        <v>0</v>
      </c>
      <c r="T100" s="159" t="s">
        <v>1951</v>
      </c>
      <c r="U100" s="128"/>
    </row>
    <row r="101" spans="1:21" ht="63">
      <c r="A101" s="489" t="s">
        <v>172</v>
      </c>
      <c r="B101" s="99" t="s">
        <v>1022</v>
      </c>
      <c r="C101" s="161" t="s">
        <v>1533</v>
      </c>
      <c r="D101" s="161">
        <v>2.3199999999999998</v>
      </c>
      <c r="E101" s="127">
        <v>0</v>
      </c>
      <c r="F101" s="490">
        <f t="shared" si="21"/>
        <v>2.3199999999999998</v>
      </c>
      <c r="G101" s="161">
        <v>0</v>
      </c>
      <c r="H101" s="161">
        <v>1.24947458</v>
      </c>
      <c r="I101" s="161">
        <v>0</v>
      </c>
      <c r="J101" s="161">
        <v>0</v>
      </c>
      <c r="K101" s="161">
        <v>0</v>
      </c>
      <c r="L101" s="161">
        <v>0</v>
      </c>
      <c r="M101" s="161">
        <v>0</v>
      </c>
      <c r="N101" s="161">
        <f t="shared" si="24"/>
        <v>1.24947458</v>
      </c>
      <c r="O101" s="161">
        <v>0</v>
      </c>
      <c r="P101" s="161">
        <v>0</v>
      </c>
      <c r="Q101" s="124">
        <f t="shared" si="22"/>
        <v>1.0705254199999998</v>
      </c>
      <c r="R101" s="124">
        <f t="shared" si="23"/>
        <v>1.24947458</v>
      </c>
      <c r="S101" s="491">
        <v>1</v>
      </c>
      <c r="T101" s="159" t="s">
        <v>1953</v>
      </c>
      <c r="U101" s="128"/>
    </row>
    <row r="102" spans="1:21" ht="47.25">
      <c r="A102" s="489" t="s">
        <v>172</v>
      </c>
      <c r="B102" s="99" t="s">
        <v>1023</v>
      </c>
      <c r="C102" s="161" t="s">
        <v>1534</v>
      </c>
      <c r="D102" s="161">
        <v>2.3199999999999998</v>
      </c>
      <c r="E102" s="127">
        <v>0</v>
      </c>
      <c r="F102" s="490">
        <f t="shared" si="21"/>
        <v>2.3199999999999998</v>
      </c>
      <c r="G102" s="161">
        <v>0</v>
      </c>
      <c r="H102" s="161">
        <v>0.18272019</v>
      </c>
      <c r="I102" s="161">
        <v>0</v>
      </c>
      <c r="J102" s="161">
        <v>0</v>
      </c>
      <c r="K102" s="161">
        <v>0</v>
      </c>
      <c r="L102" s="161">
        <v>0.18272019</v>
      </c>
      <c r="M102" s="161">
        <v>0</v>
      </c>
      <c r="N102" s="161">
        <f t="shared" si="24"/>
        <v>0</v>
      </c>
      <c r="O102" s="161">
        <v>0</v>
      </c>
      <c r="P102" s="161">
        <v>0</v>
      </c>
      <c r="Q102" s="124">
        <f t="shared" si="22"/>
        <v>2.1372798099999999</v>
      </c>
      <c r="R102" s="124">
        <f t="shared" si="23"/>
        <v>0.18272019</v>
      </c>
      <c r="S102" s="491">
        <v>1</v>
      </c>
      <c r="T102" s="124" t="s">
        <v>1953</v>
      </c>
      <c r="U102" s="128"/>
    </row>
    <row r="103" spans="1:21" ht="47.25">
      <c r="A103" s="489" t="s">
        <v>172</v>
      </c>
      <c r="B103" s="99" t="s">
        <v>1024</v>
      </c>
      <c r="C103" s="161" t="s">
        <v>1535</v>
      </c>
      <c r="D103" s="161">
        <v>0.11819927127414452</v>
      </c>
      <c r="E103" s="127">
        <v>0</v>
      </c>
      <c r="F103" s="490">
        <f t="shared" si="21"/>
        <v>0.11819927127414452</v>
      </c>
      <c r="G103" s="161">
        <v>0</v>
      </c>
      <c r="H103" s="161">
        <v>0</v>
      </c>
      <c r="I103" s="161">
        <v>0</v>
      </c>
      <c r="J103" s="161">
        <v>0</v>
      </c>
      <c r="K103" s="161">
        <v>0</v>
      </c>
      <c r="L103" s="161">
        <v>0</v>
      </c>
      <c r="M103" s="161">
        <v>0</v>
      </c>
      <c r="N103" s="161">
        <f t="shared" si="24"/>
        <v>0</v>
      </c>
      <c r="O103" s="161">
        <v>0</v>
      </c>
      <c r="P103" s="161">
        <v>0</v>
      </c>
      <c r="Q103" s="124">
        <f t="shared" si="22"/>
        <v>0.11819927127414452</v>
      </c>
      <c r="R103" s="124">
        <f t="shared" si="23"/>
        <v>0</v>
      </c>
      <c r="S103" s="491">
        <v>0</v>
      </c>
      <c r="T103" s="124" t="s">
        <v>1951</v>
      </c>
      <c r="U103" s="128"/>
    </row>
    <row r="104" spans="1:21" ht="63">
      <c r="A104" s="489" t="s">
        <v>172</v>
      </c>
      <c r="B104" s="99" t="s">
        <v>1025</v>
      </c>
      <c r="C104" s="161" t="s">
        <v>1536</v>
      </c>
      <c r="D104" s="161">
        <v>0.9062050280216315</v>
      </c>
      <c r="E104" s="127">
        <v>0</v>
      </c>
      <c r="F104" s="490">
        <f t="shared" si="21"/>
        <v>0.9062050280216315</v>
      </c>
      <c r="G104" s="161">
        <v>0</v>
      </c>
      <c r="H104" s="161">
        <v>0</v>
      </c>
      <c r="I104" s="161">
        <v>0</v>
      </c>
      <c r="J104" s="161">
        <v>0</v>
      </c>
      <c r="K104" s="161">
        <v>0</v>
      </c>
      <c r="L104" s="161">
        <v>0</v>
      </c>
      <c r="M104" s="161">
        <v>0</v>
      </c>
      <c r="N104" s="161">
        <f t="shared" si="24"/>
        <v>0</v>
      </c>
      <c r="O104" s="161">
        <v>0</v>
      </c>
      <c r="P104" s="161">
        <v>0</v>
      </c>
      <c r="Q104" s="124">
        <f t="shared" si="22"/>
        <v>0.9062050280216315</v>
      </c>
      <c r="R104" s="124">
        <f t="shared" si="23"/>
        <v>0</v>
      </c>
      <c r="S104" s="491">
        <v>0</v>
      </c>
      <c r="T104" s="124" t="s">
        <v>1951</v>
      </c>
      <c r="U104" s="128"/>
    </row>
    <row r="105" spans="1:21" ht="63">
      <c r="A105" s="489" t="s">
        <v>172</v>
      </c>
      <c r="B105" s="99" t="s">
        <v>1026</v>
      </c>
      <c r="C105" s="161" t="s">
        <v>1537</v>
      </c>
      <c r="D105" s="161">
        <v>2.3199999999999998</v>
      </c>
      <c r="E105" s="127">
        <v>0</v>
      </c>
      <c r="F105" s="490">
        <f t="shared" si="21"/>
        <v>2.3199999999999998</v>
      </c>
      <c r="G105" s="161">
        <v>0</v>
      </c>
      <c r="H105" s="161">
        <v>3.1771569999999999E-2</v>
      </c>
      <c r="I105" s="161">
        <v>0</v>
      </c>
      <c r="J105" s="161">
        <v>0</v>
      </c>
      <c r="K105" s="161">
        <v>0</v>
      </c>
      <c r="L105" s="161">
        <v>3.1771569999999999E-2</v>
      </c>
      <c r="M105" s="161">
        <v>0</v>
      </c>
      <c r="N105" s="161">
        <f t="shared" si="24"/>
        <v>0</v>
      </c>
      <c r="O105" s="161">
        <v>0</v>
      </c>
      <c r="P105" s="161">
        <v>0</v>
      </c>
      <c r="Q105" s="124">
        <f t="shared" si="22"/>
        <v>2.2882284299999998</v>
      </c>
      <c r="R105" s="124">
        <f t="shared" si="23"/>
        <v>3.1771569999999999E-2</v>
      </c>
      <c r="S105" s="491">
        <v>1</v>
      </c>
      <c r="T105" s="159" t="s">
        <v>1953</v>
      </c>
      <c r="U105" s="128"/>
    </row>
    <row r="106" spans="1:21" ht="78.75">
      <c r="A106" s="489" t="s">
        <v>172</v>
      </c>
      <c r="B106" s="99" t="s">
        <v>1027</v>
      </c>
      <c r="C106" s="161" t="s">
        <v>1538</v>
      </c>
      <c r="D106" s="161">
        <v>18.400096716176407</v>
      </c>
      <c r="E106" s="127">
        <v>0</v>
      </c>
      <c r="F106" s="490">
        <f t="shared" si="21"/>
        <v>18.400096716176407</v>
      </c>
      <c r="G106" s="161">
        <v>0</v>
      </c>
      <c r="H106" s="161">
        <v>0.89341811999999998</v>
      </c>
      <c r="I106" s="161">
        <v>0</v>
      </c>
      <c r="J106" s="161">
        <v>0</v>
      </c>
      <c r="K106" s="161">
        <v>0</v>
      </c>
      <c r="L106" s="161">
        <v>0.51455154999999997</v>
      </c>
      <c r="M106" s="161">
        <v>0</v>
      </c>
      <c r="N106" s="161">
        <f t="shared" si="24"/>
        <v>0.37886657000000001</v>
      </c>
      <c r="O106" s="161">
        <v>0</v>
      </c>
      <c r="P106" s="161">
        <v>0</v>
      </c>
      <c r="Q106" s="124">
        <f t="shared" si="22"/>
        <v>17.506678596176407</v>
      </c>
      <c r="R106" s="124">
        <f t="shared" si="23"/>
        <v>0.89341811999999998</v>
      </c>
      <c r="S106" s="491">
        <v>1</v>
      </c>
      <c r="T106" s="159" t="s">
        <v>1953</v>
      </c>
      <c r="U106" s="128"/>
    </row>
    <row r="107" spans="1:21" ht="47.25">
      <c r="A107" s="489" t="s">
        <v>172</v>
      </c>
      <c r="B107" s="99" t="s">
        <v>1028</v>
      </c>
      <c r="C107" s="161" t="s">
        <v>1539</v>
      </c>
      <c r="D107" s="161">
        <v>19.299923059999998</v>
      </c>
      <c r="E107" s="127">
        <v>0</v>
      </c>
      <c r="F107" s="490">
        <f t="shared" si="21"/>
        <v>19.299923059999998</v>
      </c>
      <c r="G107" s="161">
        <v>0</v>
      </c>
      <c r="H107" s="161">
        <v>6.7597984099999993</v>
      </c>
      <c r="I107" s="161">
        <v>0</v>
      </c>
      <c r="J107" s="161">
        <v>6.7597984099999993</v>
      </c>
      <c r="K107" s="161">
        <v>0</v>
      </c>
      <c r="L107" s="161">
        <v>0</v>
      </c>
      <c r="M107" s="161">
        <v>0</v>
      </c>
      <c r="N107" s="161">
        <f t="shared" si="24"/>
        <v>0</v>
      </c>
      <c r="O107" s="161">
        <v>0</v>
      </c>
      <c r="P107" s="161">
        <v>0</v>
      </c>
      <c r="Q107" s="124">
        <f t="shared" si="22"/>
        <v>12.540124649999999</v>
      </c>
      <c r="R107" s="124">
        <f t="shared" si="23"/>
        <v>6.7597984099999993</v>
      </c>
      <c r="S107" s="491">
        <v>1</v>
      </c>
      <c r="T107" s="159" t="s">
        <v>1982</v>
      </c>
      <c r="U107" s="128"/>
    </row>
    <row r="108" spans="1:21" ht="47.25">
      <c r="A108" s="489" t="s">
        <v>172</v>
      </c>
      <c r="B108" s="99" t="s">
        <v>1029</v>
      </c>
      <c r="C108" s="161" t="s">
        <v>1540</v>
      </c>
      <c r="D108" s="161">
        <v>23.101430000000001</v>
      </c>
      <c r="E108" s="127">
        <v>0</v>
      </c>
      <c r="F108" s="490">
        <f t="shared" si="21"/>
        <v>23.101430000000001</v>
      </c>
      <c r="G108" s="161">
        <v>18.601430000000001</v>
      </c>
      <c r="H108" s="161">
        <v>3.1480622499999997</v>
      </c>
      <c r="I108" s="161">
        <v>6.5105005</v>
      </c>
      <c r="J108" s="161">
        <v>2.119929</v>
      </c>
      <c r="K108" s="161">
        <v>12.090929500000001</v>
      </c>
      <c r="L108" s="161">
        <v>0</v>
      </c>
      <c r="M108" s="161">
        <v>0</v>
      </c>
      <c r="N108" s="161">
        <f t="shared" si="24"/>
        <v>1.0281332499999998</v>
      </c>
      <c r="O108" s="161">
        <v>0</v>
      </c>
      <c r="P108" s="161">
        <v>0</v>
      </c>
      <c r="Q108" s="124">
        <f t="shared" si="22"/>
        <v>19.953367750000002</v>
      </c>
      <c r="R108" s="124">
        <f t="shared" si="23"/>
        <v>-15.453367750000002</v>
      </c>
      <c r="S108" s="491">
        <f t="shared" ref="S108:S147" si="25">((H108/(I108+K108+M108))-1)</f>
        <v>-0.83076235267933707</v>
      </c>
      <c r="T108" s="159" t="s">
        <v>1956</v>
      </c>
      <c r="U108" s="128"/>
    </row>
    <row r="109" spans="1:21" ht="31.5">
      <c r="A109" s="489" t="s">
        <v>180</v>
      </c>
      <c r="B109" s="99" t="s">
        <v>1030</v>
      </c>
      <c r="C109" s="173" t="s">
        <v>1469</v>
      </c>
      <c r="D109" s="161">
        <v>0</v>
      </c>
      <c r="E109" s="127">
        <v>0</v>
      </c>
      <c r="F109" s="490">
        <f t="shared" si="21"/>
        <v>0</v>
      </c>
      <c r="G109" s="161">
        <v>0</v>
      </c>
      <c r="H109" s="161">
        <v>0</v>
      </c>
      <c r="I109" s="161">
        <v>0</v>
      </c>
      <c r="J109" s="161">
        <v>0</v>
      </c>
      <c r="K109" s="161">
        <v>0</v>
      </c>
      <c r="L109" s="161">
        <v>0</v>
      </c>
      <c r="M109" s="161">
        <v>0</v>
      </c>
      <c r="N109" s="161">
        <v>0</v>
      </c>
      <c r="O109" s="161">
        <v>0</v>
      </c>
      <c r="P109" s="161">
        <v>0</v>
      </c>
      <c r="Q109" s="124">
        <f t="shared" si="22"/>
        <v>0</v>
      </c>
      <c r="R109" s="124">
        <f t="shared" si="23"/>
        <v>0</v>
      </c>
      <c r="S109" s="491">
        <v>0</v>
      </c>
      <c r="T109" s="159"/>
      <c r="U109" s="128"/>
    </row>
    <row r="110" spans="1:21" ht="47.25">
      <c r="A110" s="489" t="s">
        <v>803</v>
      </c>
      <c r="B110" s="99" t="s">
        <v>1031</v>
      </c>
      <c r="C110" s="173" t="s">
        <v>1469</v>
      </c>
      <c r="D110" s="124">
        <v>0</v>
      </c>
      <c r="E110" s="127">
        <v>0</v>
      </c>
      <c r="F110" s="490">
        <f t="shared" si="21"/>
        <v>0</v>
      </c>
      <c r="G110" s="124">
        <v>0</v>
      </c>
      <c r="H110" s="124">
        <v>0</v>
      </c>
      <c r="I110" s="124">
        <v>0</v>
      </c>
      <c r="J110" s="124">
        <v>0</v>
      </c>
      <c r="K110" s="124">
        <v>0</v>
      </c>
      <c r="L110" s="124">
        <v>0</v>
      </c>
      <c r="M110" s="124">
        <v>0</v>
      </c>
      <c r="N110" s="124">
        <v>0</v>
      </c>
      <c r="O110" s="124">
        <v>0</v>
      </c>
      <c r="P110" s="124">
        <v>0</v>
      </c>
      <c r="Q110" s="124">
        <f t="shared" si="22"/>
        <v>0</v>
      </c>
      <c r="R110" s="124">
        <f t="shared" si="23"/>
        <v>0</v>
      </c>
      <c r="S110" s="491">
        <v>0</v>
      </c>
      <c r="T110" s="124"/>
      <c r="U110" s="128"/>
    </row>
    <row r="111" spans="1:21" ht="31.5">
      <c r="A111" s="489" t="s">
        <v>804</v>
      </c>
      <c r="B111" s="99" t="s">
        <v>1032</v>
      </c>
      <c r="C111" s="173" t="s">
        <v>1469</v>
      </c>
      <c r="D111" s="124">
        <v>0</v>
      </c>
      <c r="E111" s="127">
        <v>0</v>
      </c>
      <c r="F111" s="490">
        <f t="shared" si="21"/>
        <v>0</v>
      </c>
      <c r="G111" s="124">
        <v>0</v>
      </c>
      <c r="H111" s="124">
        <v>0</v>
      </c>
      <c r="I111" s="124">
        <v>0</v>
      </c>
      <c r="J111" s="124">
        <v>0</v>
      </c>
      <c r="K111" s="124">
        <v>0</v>
      </c>
      <c r="L111" s="124">
        <v>0</v>
      </c>
      <c r="M111" s="124">
        <v>0</v>
      </c>
      <c r="N111" s="124">
        <v>0</v>
      </c>
      <c r="O111" s="124">
        <v>0</v>
      </c>
      <c r="P111" s="124">
        <v>0</v>
      </c>
      <c r="Q111" s="124">
        <f t="shared" si="22"/>
        <v>0</v>
      </c>
      <c r="R111" s="124">
        <f t="shared" si="23"/>
        <v>0</v>
      </c>
      <c r="S111" s="491">
        <v>0</v>
      </c>
      <c r="T111" s="124"/>
      <c r="U111" s="128"/>
    </row>
    <row r="112" spans="1:21" ht="31.5">
      <c r="A112" s="489" t="s">
        <v>181</v>
      </c>
      <c r="B112" s="99" t="s">
        <v>1033</v>
      </c>
      <c r="C112" s="173" t="s">
        <v>1469</v>
      </c>
      <c r="D112" s="161">
        <v>0</v>
      </c>
      <c r="E112" s="127">
        <v>0</v>
      </c>
      <c r="F112" s="490">
        <f t="shared" si="21"/>
        <v>0</v>
      </c>
      <c r="G112" s="161">
        <v>0</v>
      </c>
      <c r="H112" s="161">
        <v>0</v>
      </c>
      <c r="I112" s="161">
        <v>0</v>
      </c>
      <c r="J112" s="161">
        <v>0</v>
      </c>
      <c r="K112" s="161">
        <v>0</v>
      </c>
      <c r="L112" s="161">
        <v>0</v>
      </c>
      <c r="M112" s="161">
        <v>0</v>
      </c>
      <c r="N112" s="161">
        <v>0</v>
      </c>
      <c r="O112" s="161">
        <v>0</v>
      </c>
      <c r="P112" s="161">
        <v>0</v>
      </c>
      <c r="Q112" s="124">
        <f t="shared" si="22"/>
        <v>0</v>
      </c>
      <c r="R112" s="124">
        <f t="shared" si="23"/>
        <v>0</v>
      </c>
      <c r="S112" s="491">
        <v>0</v>
      </c>
      <c r="T112" s="159"/>
      <c r="U112" s="128"/>
    </row>
    <row r="113" spans="1:21" ht="31.5">
      <c r="A113" s="489" t="s">
        <v>914</v>
      </c>
      <c r="B113" s="99" t="s">
        <v>1034</v>
      </c>
      <c r="C113" s="173" t="s">
        <v>1469</v>
      </c>
      <c r="D113" s="124">
        <v>0</v>
      </c>
      <c r="E113" s="127">
        <v>0</v>
      </c>
      <c r="F113" s="490">
        <f t="shared" si="21"/>
        <v>0</v>
      </c>
      <c r="G113" s="124">
        <v>0</v>
      </c>
      <c r="H113" s="124">
        <v>0</v>
      </c>
      <c r="I113" s="124">
        <v>0</v>
      </c>
      <c r="J113" s="124">
        <v>0</v>
      </c>
      <c r="K113" s="124">
        <v>0</v>
      </c>
      <c r="L113" s="124">
        <v>0</v>
      </c>
      <c r="M113" s="124">
        <v>0</v>
      </c>
      <c r="N113" s="124">
        <v>0</v>
      </c>
      <c r="O113" s="124">
        <v>0</v>
      </c>
      <c r="P113" s="124">
        <v>0</v>
      </c>
      <c r="Q113" s="124">
        <f t="shared" si="22"/>
        <v>0</v>
      </c>
      <c r="R113" s="124">
        <f t="shared" si="23"/>
        <v>0</v>
      </c>
      <c r="S113" s="491">
        <v>0</v>
      </c>
      <c r="T113" s="124"/>
      <c r="U113" s="128"/>
    </row>
    <row r="114" spans="1:21" ht="78.75">
      <c r="A114" s="489" t="s">
        <v>914</v>
      </c>
      <c r="B114" s="99" t="s">
        <v>1035</v>
      </c>
      <c r="C114" s="173" t="s">
        <v>1469</v>
      </c>
      <c r="D114" s="124">
        <v>0</v>
      </c>
      <c r="E114" s="127">
        <v>0</v>
      </c>
      <c r="F114" s="490">
        <f t="shared" si="21"/>
        <v>0</v>
      </c>
      <c r="G114" s="124">
        <v>0</v>
      </c>
      <c r="H114" s="124">
        <v>0</v>
      </c>
      <c r="I114" s="124">
        <v>0</v>
      </c>
      <c r="J114" s="124">
        <v>0</v>
      </c>
      <c r="K114" s="124">
        <v>0</v>
      </c>
      <c r="L114" s="124">
        <v>0</v>
      </c>
      <c r="M114" s="124">
        <v>0</v>
      </c>
      <c r="N114" s="124">
        <v>0</v>
      </c>
      <c r="O114" s="124">
        <v>0</v>
      </c>
      <c r="P114" s="124">
        <v>0</v>
      </c>
      <c r="Q114" s="124">
        <f t="shared" si="22"/>
        <v>0</v>
      </c>
      <c r="R114" s="124">
        <f t="shared" si="23"/>
        <v>0</v>
      </c>
      <c r="S114" s="491">
        <v>0</v>
      </c>
      <c r="T114" s="124"/>
      <c r="U114" s="128"/>
    </row>
    <row r="115" spans="1:21" ht="63">
      <c r="A115" s="489" t="s">
        <v>914</v>
      </c>
      <c r="B115" s="99" t="s">
        <v>1036</v>
      </c>
      <c r="C115" s="173" t="s">
        <v>1469</v>
      </c>
      <c r="D115" s="124">
        <v>0</v>
      </c>
      <c r="E115" s="127">
        <v>0</v>
      </c>
      <c r="F115" s="490">
        <f t="shared" si="21"/>
        <v>0</v>
      </c>
      <c r="G115" s="124">
        <v>0</v>
      </c>
      <c r="H115" s="124">
        <v>0</v>
      </c>
      <c r="I115" s="124">
        <v>0</v>
      </c>
      <c r="J115" s="124">
        <v>0</v>
      </c>
      <c r="K115" s="124">
        <v>0</v>
      </c>
      <c r="L115" s="124">
        <v>0</v>
      </c>
      <c r="M115" s="124">
        <v>0</v>
      </c>
      <c r="N115" s="124">
        <v>0</v>
      </c>
      <c r="O115" s="124">
        <v>0</v>
      </c>
      <c r="P115" s="124">
        <v>0</v>
      </c>
      <c r="Q115" s="124">
        <f t="shared" si="22"/>
        <v>0</v>
      </c>
      <c r="R115" s="124">
        <f t="shared" si="23"/>
        <v>0</v>
      </c>
      <c r="S115" s="491">
        <v>0</v>
      </c>
      <c r="T115" s="124"/>
      <c r="U115" s="128"/>
    </row>
    <row r="116" spans="1:21" ht="78.75">
      <c r="A116" s="489" t="s">
        <v>914</v>
      </c>
      <c r="B116" s="99" t="s">
        <v>1037</v>
      </c>
      <c r="C116" s="173" t="s">
        <v>1469</v>
      </c>
      <c r="D116" s="124">
        <v>0</v>
      </c>
      <c r="E116" s="127">
        <v>0</v>
      </c>
      <c r="F116" s="490">
        <f t="shared" si="21"/>
        <v>0</v>
      </c>
      <c r="G116" s="124">
        <v>0</v>
      </c>
      <c r="H116" s="124">
        <v>0</v>
      </c>
      <c r="I116" s="124">
        <v>0</v>
      </c>
      <c r="J116" s="124">
        <v>0</v>
      </c>
      <c r="K116" s="124">
        <v>0</v>
      </c>
      <c r="L116" s="124">
        <v>0</v>
      </c>
      <c r="M116" s="124">
        <v>0</v>
      </c>
      <c r="N116" s="124">
        <v>0</v>
      </c>
      <c r="O116" s="124">
        <v>0</v>
      </c>
      <c r="P116" s="124">
        <v>0</v>
      </c>
      <c r="Q116" s="124">
        <f t="shared" si="22"/>
        <v>0</v>
      </c>
      <c r="R116" s="124">
        <f t="shared" si="23"/>
        <v>0</v>
      </c>
      <c r="S116" s="491">
        <v>0</v>
      </c>
      <c r="T116" s="124"/>
      <c r="U116" s="128"/>
    </row>
    <row r="117" spans="1:21" ht="31.5">
      <c r="A117" s="489" t="s">
        <v>918</v>
      </c>
      <c r="B117" s="99" t="s">
        <v>1034</v>
      </c>
      <c r="C117" s="173" t="s">
        <v>1469</v>
      </c>
      <c r="D117" s="124">
        <v>0</v>
      </c>
      <c r="E117" s="127">
        <v>0</v>
      </c>
      <c r="F117" s="490">
        <f t="shared" si="21"/>
        <v>0</v>
      </c>
      <c r="G117" s="124">
        <v>0</v>
      </c>
      <c r="H117" s="124">
        <v>0</v>
      </c>
      <c r="I117" s="124">
        <v>0</v>
      </c>
      <c r="J117" s="124">
        <v>0</v>
      </c>
      <c r="K117" s="124">
        <v>0</v>
      </c>
      <c r="L117" s="124">
        <v>0</v>
      </c>
      <c r="M117" s="124">
        <v>0</v>
      </c>
      <c r="N117" s="124">
        <v>0</v>
      </c>
      <c r="O117" s="124">
        <v>0</v>
      </c>
      <c r="P117" s="124">
        <v>0</v>
      </c>
      <c r="Q117" s="124">
        <f t="shared" si="22"/>
        <v>0</v>
      </c>
      <c r="R117" s="124">
        <f t="shared" si="23"/>
        <v>0</v>
      </c>
      <c r="S117" s="491">
        <v>0</v>
      </c>
      <c r="T117" s="124"/>
      <c r="U117" s="128"/>
    </row>
    <row r="118" spans="1:21" ht="78.75">
      <c r="A118" s="489" t="s">
        <v>918</v>
      </c>
      <c r="B118" s="99" t="s">
        <v>1035</v>
      </c>
      <c r="C118" s="173" t="s">
        <v>1469</v>
      </c>
      <c r="D118" s="124">
        <v>0</v>
      </c>
      <c r="E118" s="127">
        <v>0</v>
      </c>
      <c r="F118" s="490">
        <f t="shared" si="21"/>
        <v>0</v>
      </c>
      <c r="G118" s="124">
        <v>0</v>
      </c>
      <c r="H118" s="124">
        <v>0</v>
      </c>
      <c r="I118" s="124">
        <v>0</v>
      </c>
      <c r="J118" s="124">
        <v>0</v>
      </c>
      <c r="K118" s="124">
        <v>0</v>
      </c>
      <c r="L118" s="124">
        <v>0</v>
      </c>
      <c r="M118" s="124">
        <v>0</v>
      </c>
      <c r="N118" s="124">
        <v>0</v>
      </c>
      <c r="O118" s="124">
        <v>0</v>
      </c>
      <c r="P118" s="124">
        <v>0</v>
      </c>
      <c r="Q118" s="124">
        <f t="shared" si="22"/>
        <v>0</v>
      </c>
      <c r="R118" s="124">
        <f t="shared" si="23"/>
        <v>0</v>
      </c>
      <c r="S118" s="491">
        <v>0</v>
      </c>
      <c r="T118" s="124"/>
      <c r="U118" s="128"/>
    </row>
    <row r="119" spans="1:21" ht="63">
      <c r="A119" s="489" t="s">
        <v>918</v>
      </c>
      <c r="B119" s="99" t="s">
        <v>1036</v>
      </c>
      <c r="C119" s="173" t="s">
        <v>1469</v>
      </c>
      <c r="D119" s="124">
        <v>0</v>
      </c>
      <c r="E119" s="127">
        <v>0</v>
      </c>
      <c r="F119" s="490">
        <f t="shared" si="21"/>
        <v>0</v>
      </c>
      <c r="G119" s="124">
        <v>0</v>
      </c>
      <c r="H119" s="124">
        <v>0</v>
      </c>
      <c r="I119" s="124">
        <v>0</v>
      </c>
      <c r="J119" s="124">
        <v>0</v>
      </c>
      <c r="K119" s="124">
        <v>0</v>
      </c>
      <c r="L119" s="124">
        <v>0</v>
      </c>
      <c r="M119" s="124">
        <v>0</v>
      </c>
      <c r="N119" s="124">
        <v>0</v>
      </c>
      <c r="O119" s="124">
        <v>0</v>
      </c>
      <c r="P119" s="124">
        <v>0</v>
      </c>
      <c r="Q119" s="124">
        <f t="shared" si="22"/>
        <v>0</v>
      </c>
      <c r="R119" s="124">
        <f t="shared" si="23"/>
        <v>0</v>
      </c>
      <c r="S119" s="491">
        <v>0</v>
      </c>
      <c r="T119" s="124"/>
      <c r="U119" s="128"/>
    </row>
    <row r="120" spans="1:21" ht="78.75">
      <c r="A120" s="489" t="s">
        <v>918</v>
      </c>
      <c r="B120" s="99" t="s">
        <v>1038</v>
      </c>
      <c r="C120" s="173" t="s">
        <v>1469</v>
      </c>
      <c r="D120" s="124">
        <v>0</v>
      </c>
      <c r="E120" s="127">
        <v>0</v>
      </c>
      <c r="F120" s="490">
        <f t="shared" si="21"/>
        <v>0</v>
      </c>
      <c r="G120" s="124">
        <v>0</v>
      </c>
      <c r="H120" s="124">
        <v>0</v>
      </c>
      <c r="I120" s="124">
        <v>0</v>
      </c>
      <c r="J120" s="124">
        <v>0</v>
      </c>
      <c r="K120" s="124">
        <v>0</v>
      </c>
      <c r="L120" s="124">
        <v>0</v>
      </c>
      <c r="M120" s="124">
        <v>0</v>
      </c>
      <c r="N120" s="124">
        <v>0</v>
      </c>
      <c r="O120" s="124">
        <v>0</v>
      </c>
      <c r="P120" s="124">
        <v>0</v>
      </c>
      <c r="Q120" s="124">
        <f t="shared" si="22"/>
        <v>0</v>
      </c>
      <c r="R120" s="124">
        <f t="shared" si="23"/>
        <v>0</v>
      </c>
      <c r="S120" s="491">
        <v>0</v>
      </c>
      <c r="T120" s="124"/>
      <c r="U120" s="128"/>
    </row>
    <row r="121" spans="1:21" ht="63">
      <c r="A121" s="489" t="s">
        <v>920</v>
      </c>
      <c r="B121" s="99" t="s">
        <v>1039</v>
      </c>
      <c r="C121" s="173" t="s">
        <v>1469</v>
      </c>
      <c r="D121" s="161">
        <v>0</v>
      </c>
      <c r="E121" s="127">
        <v>0</v>
      </c>
      <c r="F121" s="490">
        <f t="shared" si="21"/>
        <v>0</v>
      </c>
      <c r="G121" s="161">
        <v>0</v>
      </c>
      <c r="H121" s="161">
        <v>0</v>
      </c>
      <c r="I121" s="161">
        <v>0</v>
      </c>
      <c r="J121" s="161">
        <v>0</v>
      </c>
      <c r="K121" s="161">
        <v>0</v>
      </c>
      <c r="L121" s="161">
        <v>0</v>
      </c>
      <c r="M121" s="161">
        <v>0</v>
      </c>
      <c r="N121" s="161">
        <v>0</v>
      </c>
      <c r="O121" s="161">
        <v>0</v>
      </c>
      <c r="P121" s="161">
        <v>0</v>
      </c>
      <c r="Q121" s="124">
        <f t="shared" si="22"/>
        <v>0</v>
      </c>
      <c r="R121" s="124">
        <f t="shared" si="23"/>
        <v>0</v>
      </c>
      <c r="S121" s="491">
        <v>0</v>
      </c>
      <c r="T121" s="159"/>
      <c r="U121" s="128"/>
    </row>
    <row r="122" spans="1:21" ht="47.25">
      <c r="A122" s="489" t="s">
        <v>1909</v>
      </c>
      <c r="B122" s="99" t="s">
        <v>1040</v>
      </c>
      <c r="C122" s="173" t="s">
        <v>1469</v>
      </c>
      <c r="D122" s="124">
        <v>0</v>
      </c>
      <c r="E122" s="127">
        <v>0</v>
      </c>
      <c r="F122" s="490">
        <f t="shared" si="21"/>
        <v>0</v>
      </c>
      <c r="G122" s="124">
        <v>0</v>
      </c>
      <c r="H122" s="124">
        <v>0</v>
      </c>
      <c r="I122" s="124">
        <v>0</v>
      </c>
      <c r="J122" s="124">
        <v>0</v>
      </c>
      <c r="K122" s="124">
        <v>0</v>
      </c>
      <c r="L122" s="124">
        <v>0</v>
      </c>
      <c r="M122" s="124">
        <v>0</v>
      </c>
      <c r="N122" s="124">
        <v>0</v>
      </c>
      <c r="O122" s="124">
        <v>0</v>
      </c>
      <c r="P122" s="124">
        <v>0</v>
      </c>
      <c r="Q122" s="124">
        <f t="shared" si="22"/>
        <v>0</v>
      </c>
      <c r="R122" s="124">
        <f t="shared" si="23"/>
        <v>0</v>
      </c>
      <c r="S122" s="491">
        <v>0</v>
      </c>
      <c r="T122" s="124"/>
      <c r="U122" s="128"/>
    </row>
    <row r="123" spans="1:21" ht="63">
      <c r="A123" s="489" t="s">
        <v>1910</v>
      </c>
      <c r="B123" s="99" t="s">
        <v>1041</v>
      </c>
      <c r="C123" s="173" t="s">
        <v>1469</v>
      </c>
      <c r="D123" s="124">
        <v>0</v>
      </c>
      <c r="E123" s="127">
        <v>0</v>
      </c>
      <c r="F123" s="490">
        <f t="shared" si="21"/>
        <v>0</v>
      </c>
      <c r="G123" s="124">
        <v>0</v>
      </c>
      <c r="H123" s="124">
        <v>0</v>
      </c>
      <c r="I123" s="124">
        <v>0</v>
      </c>
      <c r="J123" s="124">
        <v>0</v>
      </c>
      <c r="K123" s="124">
        <v>0</v>
      </c>
      <c r="L123" s="124">
        <v>0</v>
      </c>
      <c r="M123" s="124">
        <v>0</v>
      </c>
      <c r="N123" s="124">
        <v>0</v>
      </c>
      <c r="O123" s="124">
        <v>0</v>
      </c>
      <c r="P123" s="124">
        <v>0</v>
      </c>
      <c r="Q123" s="124">
        <f t="shared" si="22"/>
        <v>0</v>
      </c>
      <c r="R123" s="124">
        <f t="shared" si="23"/>
        <v>0</v>
      </c>
      <c r="S123" s="491">
        <v>0</v>
      </c>
      <c r="T123" s="124"/>
      <c r="U123" s="128"/>
    </row>
    <row r="124" spans="1:21" ht="31.5">
      <c r="A124" s="489" t="s">
        <v>183</v>
      </c>
      <c r="B124" s="99" t="s">
        <v>1042</v>
      </c>
      <c r="C124" s="173" t="s">
        <v>1469</v>
      </c>
      <c r="D124" s="161">
        <f>D126+D200+D317+D327</f>
        <v>8466.3888883542058</v>
      </c>
      <c r="E124" s="127">
        <v>2799.3945485900003</v>
      </c>
      <c r="F124" s="490">
        <f t="shared" si="21"/>
        <v>5666.9943397642055</v>
      </c>
      <c r="G124" s="161">
        <f t="shared" ref="G124:P124" si="26">G126+G200+G317+G327</f>
        <v>911.97082506204686</v>
      </c>
      <c r="H124" s="161">
        <f t="shared" si="26"/>
        <v>1892.9669063080005</v>
      </c>
      <c r="I124" s="161">
        <f t="shared" si="26"/>
        <v>259.2699911861742</v>
      </c>
      <c r="J124" s="161">
        <f t="shared" si="26"/>
        <v>787.47401719999982</v>
      </c>
      <c r="K124" s="161">
        <f t="shared" si="26"/>
        <v>164.58814615586749</v>
      </c>
      <c r="L124" s="161">
        <f t="shared" si="26"/>
        <v>522.63319754999986</v>
      </c>
      <c r="M124" s="161">
        <f t="shared" si="26"/>
        <v>192.34799396501734</v>
      </c>
      <c r="N124" s="161">
        <f t="shared" si="26"/>
        <v>582.85969155800012</v>
      </c>
      <c r="O124" s="161">
        <f t="shared" si="26"/>
        <v>295.76469375498743</v>
      </c>
      <c r="P124" s="161">
        <f t="shared" si="26"/>
        <v>0</v>
      </c>
      <c r="Q124" s="124">
        <f t="shared" si="22"/>
        <v>3774.027433456205</v>
      </c>
      <c r="R124" s="124">
        <f t="shared" si="23"/>
        <v>1276.7607750009415</v>
      </c>
      <c r="S124" s="491">
        <f t="shared" si="25"/>
        <v>2.0719702549741825</v>
      </c>
      <c r="T124" s="159"/>
      <c r="U124" s="128"/>
    </row>
    <row r="125" spans="1:21" ht="47.25">
      <c r="A125" s="489" t="s">
        <v>184</v>
      </c>
      <c r="B125" s="99" t="s">
        <v>1043</v>
      </c>
      <c r="C125" s="173" t="s">
        <v>1469</v>
      </c>
      <c r="D125" s="161">
        <f t="shared" ref="D125" si="27">D126</f>
        <v>4108.234166337561</v>
      </c>
      <c r="E125" s="127">
        <v>1983.5445485900004</v>
      </c>
      <c r="F125" s="490">
        <f t="shared" si="21"/>
        <v>2124.6896177475605</v>
      </c>
      <c r="G125" s="161">
        <v>525.63153679770039</v>
      </c>
      <c r="H125" s="161">
        <f t="shared" ref="H125:P125" si="28">H126</f>
        <v>859.87760579000019</v>
      </c>
      <c r="I125" s="161">
        <v>223.72745414219293</v>
      </c>
      <c r="J125" s="161">
        <f t="shared" si="28"/>
        <v>348.01847312000001</v>
      </c>
      <c r="K125" s="161">
        <v>64.101195854946766</v>
      </c>
      <c r="L125" s="161">
        <f t="shared" si="28"/>
        <v>293.53661042999994</v>
      </c>
      <c r="M125" s="161">
        <v>102.58104061402987</v>
      </c>
      <c r="N125" s="161">
        <f t="shared" si="28"/>
        <v>218.32252223999996</v>
      </c>
      <c r="O125" s="161">
        <v>135.2218461865304</v>
      </c>
      <c r="P125" s="161">
        <f t="shared" si="28"/>
        <v>0</v>
      </c>
      <c r="Q125" s="124">
        <f t="shared" si="22"/>
        <v>1264.8120119575603</v>
      </c>
      <c r="R125" s="124">
        <f t="shared" si="23"/>
        <v>469.46791517883065</v>
      </c>
      <c r="S125" s="491">
        <f t="shared" si="25"/>
        <v>1.2025006716505908</v>
      </c>
      <c r="T125" s="159"/>
      <c r="U125" s="128"/>
    </row>
    <row r="126" spans="1:21" ht="31.5">
      <c r="A126" s="489" t="s">
        <v>185</v>
      </c>
      <c r="B126" s="99" t="s">
        <v>1044</v>
      </c>
      <c r="C126" s="173" t="s">
        <v>1469</v>
      </c>
      <c r="D126" s="124">
        <f t="shared" ref="D126" si="29">SUM(D127:D198)</f>
        <v>4108.234166337561</v>
      </c>
      <c r="E126" s="127">
        <v>1983.5445485900004</v>
      </c>
      <c r="F126" s="490">
        <f t="shared" si="21"/>
        <v>2124.6896177475605</v>
      </c>
      <c r="G126" s="124">
        <v>525.63153679770039</v>
      </c>
      <c r="H126" s="124">
        <f>SUM(H127:H198)</f>
        <v>859.87760579000019</v>
      </c>
      <c r="I126" s="124">
        <v>223.72745414219293</v>
      </c>
      <c r="J126" s="124">
        <f>SUM(J127:J198)</f>
        <v>348.01847312000001</v>
      </c>
      <c r="K126" s="124">
        <v>64.101195854946766</v>
      </c>
      <c r="L126" s="124">
        <f>SUM(L127:L198)</f>
        <v>293.53661042999994</v>
      </c>
      <c r="M126" s="124">
        <v>102.58104061402987</v>
      </c>
      <c r="N126" s="124">
        <f>SUM(N127:N198)</f>
        <v>218.32252223999996</v>
      </c>
      <c r="O126" s="124">
        <v>135.2218461865304</v>
      </c>
      <c r="P126" s="124">
        <f>SUM(P127:P198)</f>
        <v>0</v>
      </c>
      <c r="Q126" s="124">
        <f t="shared" si="22"/>
        <v>1264.8120119575603</v>
      </c>
      <c r="R126" s="124">
        <f t="shared" si="23"/>
        <v>469.46791517883065</v>
      </c>
      <c r="S126" s="491">
        <f t="shared" si="25"/>
        <v>1.2025006716505908</v>
      </c>
      <c r="T126" s="124"/>
      <c r="U126" s="128"/>
    </row>
    <row r="127" spans="1:21" ht="78.75">
      <c r="A127" s="489" t="s">
        <v>185</v>
      </c>
      <c r="B127" s="99" t="s">
        <v>1045</v>
      </c>
      <c r="C127" s="161" t="s">
        <v>1541</v>
      </c>
      <c r="D127" s="161">
        <v>618.35948794114813</v>
      </c>
      <c r="E127" s="127">
        <v>151.38999999999999</v>
      </c>
      <c r="F127" s="490">
        <f t="shared" si="21"/>
        <v>466.96948794114815</v>
      </c>
      <c r="G127" s="161">
        <v>50</v>
      </c>
      <c r="H127" s="161">
        <v>211.84136047999999</v>
      </c>
      <c r="I127" s="161">
        <v>7.5</v>
      </c>
      <c r="J127" s="161">
        <v>136.98609073000003</v>
      </c>
      <c r="K127" s="161">
        <v>10</v>
      </c>
      <c r="L127" s="161">
        <v>31.272916459999976</v>
      </c>
      <c r="M127" s="161">
        <v>15</v>
      </c>
      <c r="N127" s="161">
        <f t="shared" ref="N127:N192" si="30">H127-J127-L127</f>
        <v>43.582353289999986</v>
      </c>
      <c r="O127" s="161">
        <v>17.5</v>
      </c>
      <c r="P127" s="161">
        <v>0</v>
      </c>
      <c r="Q127" s="124">
        <f t="shared" si="22"/>
        <v>255.12812746114815</v>
      </c>
      <c r="R127" s="124">
        <f t="shared" si="23"/>
        <v>179.34136047999999</v>
      </c>
      <c r="S127" s="491">
        <f t="shared" si="25"/>
        <v>5.5181957070769228</v>
      </c>
      <c r="T127" s="159" t="s">
        <v>1957</v>
      </c>
      <c r="U127" s="128"/>
    </row>
    <row r="128" spans="1:21" ht="47.25">
      <c r="A128" s="489" t="s">
        <v>185</v>
      </c>
      <c r="B128" s="99" t="s">
        <v>1046</v>
      </c>
      <c r="C128" s="161" t="s">
        <v>1542</v>
      </c>
      <c r="D128" s="161">
        <v>323.15749</v>
      </c>
      <c r="E128" s="127">
        <v>222.49</v>
      </c>
      <c r="F128" s="490">
        <f t="shared" si="21"/>
        <v>100.66748999999999</v>
      </c>
      <c r="G128" s="161">
        <v>35.821562470000003</v>
      </c>
      <c r="H128" s="161">
        <v>71.700116079999987</v>
      </c>
      <c r="I128" s="161">
        <v>35.821562470000003</v>
      </c>
      <c r="J128" s="161">
        <v>10.295681909999999</v>
      </c>
      <c r="K128" s="161">
        <v>0</v>
      </c>
      <c r="L128" s="161">
        <v>33.25040392999999</v>
      </c>
      <c r="M128" s="161">
        <v>0</v>
      </c>
      <c r="N128" s="161">
        <f t="shared" si="30"/>
        <v>28.154030239999997</v>
      </c>
      <c r="O128" s="161">
        <v>0</v>
      </c>
      <c r="P128" s="161">
        <v>0</v>
      </c>
      <c r="Q128" s="124">
        <f t="shared" si="22"/>
        <v>28.96737392</v>
      </c>
      <c r="R128" s="124">
        <f t="shared" si="23"/>
        <v>35.878553609999983</v>
      </c>
      <c r="S128" s="491">
        <f t="shared" si="25"/>
        <v>1.0015909730360786</v>
      </c>
      <c r="T128" s="159" t="s">
        <v>2108</v>
      </c>
      <c r="U128" s="128"/>
    </row>
    <row r="129" spans="1:21" ht="31.5">
      <c r="A129" s="489" t="s">
        <v>185</v>
      </c>
      <c r="B129" s="99" t="s">
        <v>1047</v>
      </c>
      <c r="C129" s="161" t="s">
        <v>1543</v>
      </c>
      <c r="D129" s="161">
        <v>308.61946</v>
      </c>
      <c r="E129" s="127">
        <v>223.08</v>
      </c>
      <c r="F129" s="490">
        <f t="shared" si="21"/>
        <v>85.539459999999991</v>
      </c>
      <c r="G129" s="161">
        <v>38.009703989999998</v>
      </c>
      <c r="H129" s="161">
        <v>90.958538409999989</v>
      </c>
      <c r="I129" s="161">
        <v>38.009703989999998</v>
      </c>
      <c r="J129" s="161">
        <v>1.5845802800000002</v>
      </c>
      <c r="K129" s="161">
        <v>0</v>
      </c>
      <c r="L129" s="161">
        <v>89.373958129999991</v>
      </c>
      <c r="M129" s="161">
        <v>0</v>
      </c>
      <c r="N129" s="161">
        <f t="shared" si="30"/>
        <v>0</v>
      </c>
      <c r="O129" s="161">
        <v>0</v>
      </c>
      <c r="P129" s="161">
        <v>0</v>
      </c>
      <c r="Q129" s="124">
        <f t="shared" si="22"/>
        <v>-5.4190784099999973</v>
      </c>
      <c r="R129" s="124">
        <f t="shared" si="23"/>
        <v>52.94883441999999</v>
      </c>
      <c r="S129" s="491">
        <f t="shared" si="25"/>
        <v>1.3930346427830731</v>
      </c>
      <c r="T129" s="159" t="s">
        <v>1982</v>
      </c>
      <c r="U129" s="128"/>
    </row>
    <row r="130" spans="1:21" ht="47.25">
      <c r="A130" s="489" t="s">
        <v>185</v>
      </c>
      <c r="B130" s="99" t="s">
        <v>1048</v>
      </c>
      <c r="C130" s="161" t="s">
        <v>1544</v>
      </c>
      <c r="D130" s="161">
        <v>225.02947</v>
      </c>
      <c r="E130" s="127">
        <v>196.88</v>
      </c>
      <c r="F130" s="490">
        <f t="shared" si="21"/>
        <v>28.149470000000008</v>
      </c>
      <c r="G130" s="161">
        <v>38.654364950000001</v>
      </c>
      <c r="H130" s="161">
        <v>9.9561609200000003</v>
      </c>
      <c r="I130" s="161">
        <v>5</v>
      </c>
      <c r="J130" s="161">
        <v>3.34901377</v>
      </c>
      <c r="K130" s="161">
        <v>7</v>
      </c>
      <c r="L130" s="161">
        <v>3.2950032799999995</v>
      </c>
      <c r="M130" s="161">
        <v>12.3</v>
      </c>
      <c r="N130" s="161">
        <f t="shared" si="30"/>
        <v>3.3121438700000008</v>
      </c>
      <c r="O130" s="161">
        <v>14.354364950000001</v>
      </c>
      <c r="P130" s="161">
        <v>0</v>
      </c>
      <c r="Q130" s="124">
        <f t="shared" si="22"/>
        <v>18.193309080000006</v>
      </c>
      <c r="R130" s="124">
        <f t="shared" si="23"/>
        <v>-14.34383908</v>
      </c>
      <c r="S130" s="491">
        <f t="shared" si="25"/>
        <v>-0.59028144362139923</v>
      </c>
      <c r="T130" s="159" t="s">
        <v>2108</v>
      </c>
      <c r="U130" s="128"/>
    </row>
    <row r="131" spans="1:21" ht="47.25">
      <c r="A131" s="489" t="s">
        <v>185</v>
      </c>
      <c r="B131" s="99" t="s">
        <v>1049</v>
      </c>
      <c r="C131" s="161" t="s">
        <v>1545</v>
      </c>
      <c r="D131" s="161">
        <v>270.05566999999996</v>
      </c>
      <c r="E131" s="127">
        <v>261.3</v>
      </c>
      <c r="F131" s="490">
        <f t="shared" si="21"/>
        <v>8.7556699999999523</v>
      </c>
      <c r="G131" s="161">
        <v>5.0901193500000099</v>
      </c>
      <c r="H131" s="161">
        <v>127.03862544</v>
      </c>
      <c r="I131" s="161">
        <v>0.50901193500000097</v>
      </c>
      <c r="J131" s="161">
        <v>41.884263390000001</v>
      </c>
      <c r="K131" s="161">
        <v>1.0180238700000019</v>
      </c>
      <c r="L131" s="161">
        <v>54.596771570000016</v>
      </c>
      <c r="M131" s="161">
        <v>1.527035805000003</v>
      </c>
      <c r="N131" s="161">
        <f t="shared" si="30"/>
        <v>30.557590479999988</v>
      </c>
      <c r="O131" s="161">
        <v>2.0360477400000034</v>
      </c>
      <c r="P131" s="161">
        <v>0</v>
      </c>
      <c r="Q131" s="124">
        <f t="shared" si="22"/>
        <v>-118.28295544000005</v>
      </c>
      <c r="R131" s="124">
        <f t="shared" si="23"/>
        <v>123.98455383</v>
      </c>
      <c r="S131" s="491">
        <f t="shared" si="25"/>
        <v>40.596478950930617</v>
      </c>
      <c r="T131" s="159" t="s">
        <v>2108</v>
      </c>
      <c r="U131" s="128"/>
    </row>
    <row r="132" spans="1:21" ht="31.5">
      <c r="A132" s="489" t="s">
        <v>185</v>
      </c>
      <c r="B132" s="99" t="s">
        <v>1050</v>
      </c>
      <c r="C132" s="161" t="s">
        <v>1546</v>
      </c>
      <c r="D132" s="161">
        <v>436.23797517484695</v>
      </c>
      <c r="E132" s="127">
        <v>259.82</v>
      </c>
      <c r="F132" s="490">
        <f t="shared" si="21"/>
        <v>176.41797517484696</v>
      </c>
      <c r="G132" s="161">
        <v>128.28447810484701</v>
      </c>
      <c r="H132" s="161">
        <v>82.581081220000002</v>
      </c>
      <c r="I132" s="161">
        <v>19.242671715727052</v>
      </c>
      <c r="J132" s="161">
        <v>14.083272950000001</v>
      </c>
      <c r="K132" s="161">
        <v>25.656895620969404</v>
      </c>
      <c r="L132" s="161">
        <v>8.9688628000000001</v>
      </c>
      <c r="M132" s="161">
        <v>38.485343431454105</v>
      </c>
      <c r="N132" s="161">
        <f t="shared" si="30"/>
        <v>59.528945470000011</v>
      </c>
      <c r="O132" s="161">
        <v>44.899567336696443</v>
      </c>
      <c r="P132" s="161">
        <v>0</v>
      </c>
      <c r="Q132" s="124">
        <f t="shared" si="22"/>
        <v>93.836893954846957</v>
      </c>
      <c r="R132" s="124">
        <f t="shared" si="23"/>
        <v>-0.80382954815055996</v>
      </c>
      <c r="S132" s="491">
        <f t="shared" si="25"/>
        <v>-9.6399881075076577E-3</v>
      </c>
      <c r="T132" s="159" t="s">
        <v>2129</v>
      </c>
      <c r="U132" s="128"/>
    </row>
    <row r="133" spans="1:21" ht="63">
      <c r="A133" s="489" t="s">
        <v>185</v>
      </c>
      <c r="B133" s="99" t="s">
        <v>1051</v>
      </c>
      <c r="C133" s="161" t="s">
        <v>1547</v>
      </c>
      <c r="D133" s="161">
        <v>383.81834999999995</v>
      </c>
      <c r="E133" s="127">
        <v>24.53</v>
      </c>
      <c r="F133" s="490">
        <f t="shared" si="21"/>
        <v>359.28834999999992</v>
      </c>
      <c r="G133" s="161">
        <v>0</v>
      </c>
      <c r="H133" s="161">
        <v>-6.5892838500000002</v>
      </c>
      <c r="I133" s="161">
        <v>0</v>
      </c>
      <c r="J133" s="161">
        <v>0.44502395</v>
      </c>
      <c r="K133" s="161">
        <v>0</v>
      </c>
      <c r="L133" s="161">
        <v>0.14444223000000006</v>
      </c>
      <c r="M133" s="161">
        <v>0</v>
      </c>
      <c r="N133" s="161">
        <f t="shared" si="30"/>
        <v>-7.1787500300000007</v>
      </c>
      <c r="O133" s="161">
        <v>0</v>
      </c>
      <c r="P133" s="161">
        <v>0</v>
      </c>
      <c r="Q133" s="124">
        <f t="shared" si="22"/>
        <v>365.87763384999994</v>
      </c>
      <c r="R133" s="124">
        <f t="shared" si="23"/>
        <v>-6.5892838500000002</v>
      </c>
      <c r="S133" s="491">
        <v>1</v>
      </c>
      <c r="T133" s="159" t="s">
        <v>2130</v>
      </c>
      <c r="U133" s="128"/>
    </row>
    <row r="134" spans="1:21" ht="31.5">
      <c r="A134" s="489" t="s">
        <v>185</v>
      </c>
      <c r="B134" s="99" t="s">
        <v>1052</v>
      </c>
      <c r="C134" s="161" t="s">
        <v>2067</v>
      </c>
      <c r="D134" s="161">
        <v>8.8416692000000001</v>
      </c>
      <c r="E134" s="127">
        <v>0</v>
      </c>
      <c r="F134" s="490">
        <f t="shared" si="21"/>
        <v>8.8416692000000001</v>
      </c>
      <c r="G134" s="161">
        <v>0</v>
      </c>
      <c r="H134" s="161">
        <v>0</v>
      </c>
      <c r="I134" s="161">
        <v>0</v>
      </c>
      <c r="J134" s="161">
        <v>0</v>
      </c>
      <c r="K134" s="161">
        <v>0</v>
      </c>
      <c r="L134" s="161">
        <v>0</v>
      </c>
      <c r="M134" s="161">
        <v>0</v>
      </c>
      <c r="N134" s="161">
        <f t="shared" si="30"/>
        <v>0</v>
      </c>
      <c r="O134" s="161">
        <v>0</v>
      </c>
      <c r="P134" s="161">
        <v>0</v>
      </c>
      <c r="Q134" s="124">
        <f t="shared" si="22"/>
        <v>8.8416692000000001</v>
      </c>
      <c r="R134" s="124">
        <f t="shared" si="23"/>
        <v>0</v>
      </c>
      <c r="S134" s="491">
        <v>0</v>
      </c>
      <c r="T134" s="159" t="s">
        <v>1951</v>
      </c>
      <c r="U134" s="128"/>
    </row>
    <row r="135" spans="1:21" ht="47.25">
      <c r="A135" s="489" t="s">
        <v>185</v>
      </c>
      <c r="B135" s="99" t="s">
        <v>1053</v>
      </c>
      <c r="C135" s="161" t="s">
        <v>2068</v>
      </c>
      <c r="D135" s="161">
        <v>1.33458E-2</v>
      </c>
      <c r="E135" s="127">
        <v>0</v>
      </c>
      <c r="F135" s="490">
        <f t="shared" si="21"/>
        <v>1.33458E-2</v>
      </c>
      <c r="G135" s="161">
        <v>0</v>
      </c>
      <c r="H135" s="161">
        <v>0</v>
      </c>
      <c r="I135" s="161">
        <v>0</v>
      </c>
      <c r="J135" s="161">
        <v>0</v>
      </c>
      <c r="K135" s="161">
        <v>0</v>
      </c>
      <c r="L135" s="161">
        <v>0</v>
      </c>
      <c r="M135" s="161">
        <v>0</v>
      </c>
      <c r="N135" s="161">
        <f t="shared" si="30"/>
        <v>0</v>
      </c>
      <c r="O135" s="161">
        <v>0</v>
      </c>
      <c r="P135" s="161">
        <v>0</v>
      </c>
      <c r="Q135" s="124">
        <f t="shared" si="22"/>
        <v>1.33458E-2</v>
      </c>
      <c r="R135" s="124">
        <f t="shared" si="23"/>
        <v>0</v>
      </c>
      <c r="S135" s="491">
        <v>0</v>
      </c>
      <c r="T135" s="159" t="s">
        <v>1951</v>
      </c>
      <c r="U135" s="128"/>
    </row>
    <row r="136" spans="1:21" ht="47.25">
      <c r="A136" s="489" t="s">
        <v>185</v>
      </c>
      <c r="B136" s="99" t="s">
        <v>1054</v>
      </c>
      <c r="C136" s="161" t="s">
        <v>1548</v>
      </c>
      <c r="D136" s="161">
        <v>79.433425128774701</v>
      </c>
      <c r="E136" s="127">
        <v>0</v>
      </c>
      <c r="F136" s="490">
        <f t="shared" si="21"/>
        <v>79.433425128774701</v>
      </c>
      <c r="G136" s="161">
        <v>6</v>
      </c>
      <c r="H136" s="161">
        <v>0</v>
      </c>
      <c r="I136" s="161">
        <v>0</v>
      </c>
      <c r="J136" s="161">
        <v>0</v>
      </c>
      <c r="K136" s="161">
        <v>4.8045648090948001</v>
      </c>
      <c r="L136" s="161">
        <v>0</v>
      </c>
      <c r="M136" s="161">
        <v>0</v>
      </c>
      <c r="N136" s="161">
        <f t="shared" si="30"/>
        <v>0</v>
      </c>
      <c r="O136" s="161">
        <v>1.1954351909051999</v>
      </c>
      <c r="P136" s="161">
        <v>0</v>
      </c>
      <c r="Q136" s="124">
        <f t="shared" si="22"/>
        <v>79.433425128774701</v>
      </c>
      <c r="R136" s="124">
        <f t="shared" si="23"/>
        <v>-4.8045648090948001</v>
      </c>
      <c r="S136" s="491">
        <f t="shared" si="25"/>
        <v>-1</v>
      </c>
      <c r="T136" s="159" t="s">
        <v>2108</v>
      </c>
      <c r="U136" s="128"/>
    </row>
    <row r="137" spans="1:21" ht="47.25">
      <c r="A137" s="489" t="s">
        <v>185</v>
      </c>
      <c r="B137" s="99" t="s">
        <v>1055</v>
      </c>
      <c r="C137" s="161" t="s">
        <v>1549</v>
      </c>
      <c r="D137" s="161">
        <v>338.9139334730973</v>
      </c>
      <c r="E137" s="127">
        <v>107.7</v>
      </c>
      <c r="F137" s="490">
        <f t="shared" si="21"/>
        <v>231.21393347309731</v>
      </c>
      <c r="G137" s="161">
        <v>25.282949623097299</v>
      </c>
      <c r="H137" s="161">
        <v>208.64217583999999</v>
      </c>
      <c r="I137" s="161">
        <v>2.5282949623097299</v>
      </c>
      <c r="J137" s="161">
        <v>95.652166690000001</v>
      </c>
      <c r="K137" s="161">
        <v>5.0565899246194599</v>
      </c>
      <c r="L137" s="161">
        <v>59.957714840000023</v>
      </c>
      <c r="M137" s="161">
        <v>7.5848848869291894</v>
      </c>
      <c r="N137" s="161">
        <f t="shared" si="30"/>
        <v>53.032294309999969</v>
      </c>
      <c r="O137" s="161">
        <v>10.113179849238922</v>
      </c>
      <c r="P137" s="161">
        <v>0</v>
      </c>
      <c r="Q137" s="124">
        <f t="shared" si="22"/>
        <v>22.57175763309732</v>
      </c>
      <c r="R137" s="124">
        <f t="shared" si="23"/>
        <v>193.47240606614162</v>
      </c>
      <c r="S137" s="491">
        <f t="shared" si="25"/>
        <v>12.753812941811875</v>
      </c>
      <c r="T137" s="159" t="s">
        <v>2108</v>
      </c>
      <c r="U137" s="128"/>
    </row>
    <row r="138" spans="1:21" ht="47.25">
      <c r="A138" s="489" t="s">
        <v>185</v>
      </c>
      <c r="B138" s="99" t="s">
        <v>1056</v>
      </c>
      <c r="C138" s="161" t="s">
        <v>1550</v>
      </c>
      <c r="D138" s="161">
        <v>274.91784993249007</v>
      </c>
      <c r="E138" s="127">
        <v>260.11</v>
      </c>
      <c r="F138" s="490">
        <f t="shared" si="21"/>
        <v>14.807849932490058</v>
      </c>
      <c r="G138" s="161">
        <v>101.563819550622</v>
      </c>
      <c r="H138" s="161">
        <v>13.046266950000001</v>
      </c>
      <c r="I138" s="161">
        <v>101.563819550622</v>
      </c>
      <c r="J138" s="161">
        <v>13.046266950000001</v>
      </c>
      <c r="K138" s="161">
        <v>0</v>
      </c>
      <c r="L138" s="161">
        <v>0</v>
      </c>
      <c r="M138" s="161">
        <v>0</v>
      </c>
      <c r="N138" s="161">
        <f t="shared" si="30"/>
        <v>0</v>
      </c>
      <c r="O138" s="161">
        <v>0</v>
      </c>
      <c r="P138" s="161">
        <v>0</v>
      </c>
      <c r="Q138" s="124">
        <f t="shared" si="22"/>
        <v>1.7615829824900562</v>
      </c>
      <c r="R138" s="124">
        <f t="shared" si="23"/>
        <v>-88.517552600621997</v>
      </c>
      <c r="S138" s="491">
        <f t="shared" si="25"/>
        <v>-0.87154611742917554</v>
      </c>
      <c r="T138" s="159" t="s">
        <v>2131</v>
      </c>
      <c r="U138" s="128"/>
    </row>
    <row r="139" spans="1:21" ht="47.25">
      <c r="A139" s="489" t="s">
        <v>185</v>
      </c>
      <c r="B139" s="99" t="s">
        <v>1057</v>
      </c>
      <c r="C139" s="161" t="s">
        <v>1551</v>
      </c>
      <c r="D139" s="161">
        <v>14.787019999999998</v>
      </c>
      <c r="E139" s="127">
        <v>0</v>
      </c>
      <c r="F139" s="490">
        <f t="shared" si="21"/>
        <v>14.787019999999998</v>
      </c>
      <c r="G139" s="161">
        <v>4.7812999999999981</v>
      </c>
      <c r="H139" s="161">
        <v>0</v>
      </c>
      <c r="I139" s="161">
        <v>0.47812999999999983</v>
      </c>
      <c r="J139" s="161">
        <v>0</v>
      </c>
      <c r="K139" s="161">
        <v>0.95625999999999967</v>
      </c>
      <c r="L139" s="161">
        <v>0</v>
      </c>
      <c r="M139" s="161">
        <v>1.4343899999999994</v>
      </c>
      <c r="N139" s="161">
        <f t="shared" si="30"/>
        <v>0</v>
      </c>
      <c r="O139" s="161">
        <v>1.9125199999999991</v>
      </c>
      <c r="P139" s="161">
        <v>0</v>
      </c>
      <c r="Q139" s="124">
        <f t="shared" si="22"/>
        <v>14.787019999999998</v>
      </c>
      <c r="R139" s="124">
        <f t="shared" si="23"/>
        <v>-2.8687799999999992</v>
      </c>
      <c r="S139" s="491">
        <f t="shared" si="25"/>
        <v>-1</v>
      </c>
      <c r="T139" s="159" t="s">
        <v>2108</v>
      </c>
      <c r="U139" s="128"/>
    </row>
    <row r="140" spans="1:21" ht="47.25">
      <c r="A140" s="489" t="s">
        <v>185</v>
      </c>
      <c r="B140" s="99" t="s">
        <v>1058</v>
      </c>
      <c r="C140" s="161" t="s">
        <v>1552</v>
      </c>
      <c r="D140" s="161">
        <v>6.1754600000000011</v>
      </c>
      <c r="E140" s="127">
        <v>0</v>
      </c>
      <c r="F140" s="490">
        <f t="shared" si="21"/>
        <v>6.1754600000000011</v>
      </c>
      <c r="G140" s="161">
        <v>2.6759000000000004</v>
      </c>
      <c r="H140" s="161">
        <v>0</v>
      </c>
      <c r="I140" s="161">
        <v>0</v>
      </c>
      <c r="J140" s="161">
        <v>0</v>
      </c>
      <c r="K140" s="161">
        <v>0.18481</v>
      </c>
      <c r="L140" s="161">
        <v>0</v>
      </c>
      <c r="M140" s="161">
        <v>0</v>
      </c>
      <c r="N140" s="161">
        <f t="shared" si="30"/>
        <v>0</v>
      </c>
      <c r="O140" s="161">
        <v>2.4910900000000002</v>
      </c>
      <c r="P140" s="161">
        <v>0</v>
      </c>
      <c r="Q140" s="124">
        <f t="shared" si="22"/>
        <v>6.1754600000000011</v>
      </c>
      <c r="R140" s="124">
        <f t="shared" si="23"/>
        <v>-0.18481</v>
      </c>
      <c r="S140" s="491">
        <f t="shared" si="25"/>
        <v>-1</v>
      </c>
      <c r="T140" s="159" t="s">
        <v>2108</v>
      </c>
      <c r="U140" s="128"/>
    </row>
    <row r="141" spans="1:21" ht="47.25">
      <c r="A141" s="489" t="s">
        <v>185</v>
      </c>
      <c r="B141" s="99" t="s">
        <v>1059</v>
      </c>
      <c r="C141" s="161" t="s">
        <v>1553</v>
      </c>
      <c r="D141" s="161">
        <v>14.368779999999999</v>
      </c>
      <c r="E141" s="127">
        <v>0</v>
      </c>
      <c r="F141" s="490">
        <f t="shared" si="21"/>
        <v>14.368779999999999</v>
      </c>
      <c r="G141" s="161">
        <v>3.9296899999999999</v>
      </c>
      <c r="H141" s="161">
        <v>0</v>
      </c>
      <c r="I141" s="161">
        <v>0</v>
      </c>
      <c r="J141" s="161">
        <v>0</v>
      </c>
      <c r="K141" s="161">
        <v>0.42998000000000003</v>
      </c>
      <c r="L141" s="161">
        <v>0</v>
      </c>
      <c r="M141" s="161">
        <v>0</v>
      </c>
      <c r="N141" s="161">
        <f t="shared" si="30"/>
        <v>0</v>
      </c>
      <c r="O141" s="161">
        <v>3.4997099999999999</v>
      </c>
      <c r="P141" s="161">
        <v>0</v>
      </c>
      <c r="Q141" s="124">
        <f t="shared" si="22"/>
        <v>14.368779999999999</v>
      </c>
      <c r="R141" s="124">
        <f t="shared" si="23"/>
        <v>-0.42998000000000003</v>
      </c>
      <c r="S141" s="491">
        <f t="shared" si="25"/>
        <v>-1</v>
      </c>
      <c r="T141" s="159" t="s">
        <v>2108</v>
      </c>
      <c r="U141" s="128"/>
    </row>
    <row r="142" spans="1:21" ht="47.25">
      <c r="A142" s="489" t="s">
        <v>185</v>
      </c>
      <c r="B142" s="99" t="s">
        <v>1060</v>
      </c>
      <c r="C142" s="161" t="s">
        <v>1554</v>
      </c>
      <c r="D142" s="161">
        <v>6.9242599999999994</v>
      </c>
      <c r="E142" s="127">
        <v>0</v>
      </c>
      <c r="F142" s="490">
        <f t="shared" si="21"/>
        <v>6.9242599999999994</v>
      </c>
      <c r="G142" s="161">
        <v>6.9242599999999994</v>
      </c>
      <c r="H142" s="161">
        <v>0</v>
      </c>
      <c r="I142" s="161">
        <v>0.2072</v>
      </c>
      <c r="J142" s="161">
        <v>0</v>
      </c>
      <c r="K142" s="161">
        <v>0</v>
      </c>
      <c r="L142" s="161">
        <v>0</v>
      </c>
      <c r="M142" s="161">
        <v>2.5</v>
      </c>
      <c r="N142" s="161">
        <f t="shared" si="30"/>
        <v>0</v>
      </c>
      <c r="O142" s="161">
        <v>4.2170599999999991</v>
      </c>
      <c r="P142" s="161">
        <v>0</v>
      </c>
      <c r="Q142" s="124">
        <f t="shared" si="22"/>
        <v>6.9242599999999994</v>
      </c>
      <c r="R142" s="124">
        <f t="shared" si="23"/>
        <v>-2.7071999999999998</v>
      </c>
      <c r="S142" s="491">
        <f t="shared" si="25"/>
        <v>-1</v>
      </c>
      <c r="T142" s="159" t="s">
        <v>1959</v>
      </c>
      <c r="U142" s="128"/>
    </row>
    <row r="143" spans="1:21" ht="63">
      <c r="A143" s="489" t="s">
        <v>185</v>
      </c>
      <c r="B143" s="99" t="s">
        <v>1061</v>
      </c>
      <c r="C143" s="161" t="s">
        <v>1555</v>
      </c>
      <c r="D143" s="161">
        <v>7.214900000000001</v>
      </c>
      <c r="E143" s="127">
        <v>0</v>
      </c>
      <c r="F143" s="490">
        <f t="shared" si="21"/>
        <v>7.214900000000001</v>
      </c>
      <c r="G143" s="161">
        <v>3.7154150000000006</v>
      </c>
      <c r="H143" s="161">
        <v>0</v>
      </c>
      <c r="I143" s="161">
        <v>0</v>
      </c>
      <c r="J143" s="161">
        <v>0</v>
      </c>
      <c r="K143" s="161">
        <v>0.21593000000000001</v>
      </c>
      <c r="L143" s="161">
        <v>0</v>
      </c>
      <c r="M143" s="161">
        <v>0</v>
      </c>
      <c r="N143" s="161">
        <f t="shared" si="30"/>
        <v>0</v>
      </c>
      <c r="O143" s="161">
        <v>3.4994850000000004</v>
      </c>
      <c r="P143" s="161">
        <v>0</v>
      </c>
      <c r="Q143" s="124">
        <f t="shared" si="22"/>
        <v>7.214900000000001</v>
      </c>
      <c r="R143" s="124">
        <f t="shared" si="23"/>
        <v>-0.21593000000000001</v>
      </c>
      <c r="S143" s="491">
        <f t="shared" si="25"/>
        <v>-1</v>
      </c>
      <c r="T143" s="159" t="s">
        <v>2111</v>
      </c>
      <c r="U143" s="128"/>
    </row>
    <row r="144" spans="1:21" ht="47.25">
      <c r="A144" s="489" t="s">
        <v>185</v>
      </c>
      <c r="B144" s="99" t="s">
        <v>1062</v>
      </c>
      <c r="C144" s="161" t="s">
        <v>1556</v>
      </c>
      <c r="D144" s="161">
        <v>3.4622299999999999</v>
      </c>
      <c r="E144" s="127">
        <v>0</v>
      </c>
      <c r="F144" s="490">
        <f t="shared" si="21"/>
        <v>3.4622299999999999</v>
      </c>
      <c r="G144" s="161">
        <v>3.4622299999999999</v>
      </c>
      <c r="H144" s="161">
        <v>0</v>
      </c>
      <c r="I144" s="161">
        <v>0.10357999999999999</v>
      </c>
      <c r="J144" s="161">
        <v>0</v>
      </c>
      <c r="K144" s="161">
        <v>0</v>
      </c>
      <c r="L144" s="161">
        <v>0</v>
      </c>
      <c r="M144" s="161">
        <v>1.2</v>
      </c>
      <c r="N144" s="161">
        <f t="shared" si="30"/>
        <v>0</v>
      </c>
      <c r="O144" s="161">
        <v>2.1586499999999997</v>
      </c>
      <c r="P144" s="161">
        <v>0</v>
      </c>
      <c r="Q144" s="124">
        <f t="shared" si="22"/>
        <v>3.4622299999999999</v>
      </c>
      <c r="R144" s="124">
        <f t="shared" si="23"/>
        <v>-1.30358</v>
      </c>
      <c r="S144" s="491">
        <f t="shared" si="25"/>
        <v>-1</v>
      </c>
      <c r="T144" s="165" t="s">
        <v>1960</v>
      </c>
      <c r="U144" s="128"/>
    </row>
    <row r="145" spans="1:21" ht="31.5">
      <c r="A145" s="489" t="s">
        <v>185</v>
      </c>
      <c r="B145" s="99" t="s">
        <v>1063</v>
      </c>
      <c r="C145" s="161" t="s">
        <v>1557</v>
      </c>
      <c r="D145" s="161">
        <v>27.299689409879271</v>
      </c>
      <c r="E145" s="127">
        <v>23.79</v>
      </c>
      <c r="F145" s="490">
        <f t="shared" si="21"/>
        <v>3.5096894098792717</v>
      </c>
      <c r="G145" s="161">
        <v>20.082451549224501</v>
      </c>
      <c r="H145" s="161">
        <v>4.6608109999999998</v>
      </c>
      <c r="I145" s="161">
        <v>2.00824515492245</v>
      </c>
      <c r="J145" s="161">
        <v>1.0201609999999999</v>
      </c>
      <c r="K145" s="161">
        <v>4.0164903098449001</v>
      </c>
      <c r="L145" s="161">
        <v>3.6406499999999999</v>
      </c>
      <c r="M145" s="161">
        <v>6.0247354647673506</v>
      </c>
      <c r="N145" s="161">
        <f t="shared" si="30"/>
        <v>0</v>
      </c>
      <c r="O145" s="161">
        <v>8.0329806196898019</v>
      </c>
      <c r="P145" s="161">
        <v>0</v>
      </c>
      <c r="Q145" s="124">
        <f t="shared" si="22"/>
        <v>-1.1511215901207281</v>
      </c>
      <c r="R145" s="124">
        <f t="shared" si="23"/>
        <v>-7.3886599295346995</v>
      </c>
      <c r="S145" s="491">
        <f t="shared" si="25"/>
        <v>-0.61319372217615031</v>
      </c>
      <c r="T145" s="159" t="s">
        <v>2132</v>
      </c>
      <c r="U145" s="128"/>
    </row>
    <row r="146" spans="1:21" ht="47.25">
      <c r="A146" s="489" t="s">
        <v>185</v>
      </c>
      <c r="B146" s="99" t="s">
        <v>1064</v>
      </c>
      <c r="C146" s="161" t="s">
        <v>1558</v>
      </c>
      <c r="D146" s="161">
        <v>1.8366499999999999</v>
      </c>
      <c r="E146" s="127">
        <v>0</v>
      </c>
      <c r="F146" s="490">
        <f t="shared" si="21"/>
        <v>1.8366499999999999</v>
      </c>
      <c r="G146" s="161">
        <v>1.8366499999999999</v>
      </c>
      <c r="H146" s="161">
        <v>0</v>
      </c>
      <c r="I146" s="161">
        <v>5.4950000000000006E-2</v>
      </c>
      <c r="J146" s="161">
        <v>0</v>
      </c>
      <c r="K146" s="161">
        <v>0</v>
      </c>
      <c r="L146" s="161">
        <v>0</v>
      </c>
      <c r="M146" s="161">
        <v>0.64282749999999989</v>
      </c>
      <c r="N146" s="161">
        <f t="shared" si="30"/>
        <v>0</v>
      </c>
      <c r="O146" s="161">
        <v>1.1388725</v>
      </c>
      <c r="P146" s="161">
        <v>0</v>
      </c>
      <c r="Q146" s="124">
        <f t="shared" si="22"/>
        <v>1.8366499999999999</v>
      </c>
      <c r="R146" s="124">
        <f t="shared" si="23"/>
        <v>-0.69777749999999994</v>
      </c>
      <c r="S146" s="491">
        <f t="shared" si="25"/>
        <v>-1</v>
      </c>
      <c r="T146" s="165" t="s">
        <v>1961</v>
      </c>
      <c r="U146" s="128"/>
    </row>
    <row r="147" spans="1:21" ht="47.25">
      <c r="A147" s="489" t="s">
        <v>185</v>
      </c>
      <c r="B147" s="99" t="s">
        <v>1065</v>
      </c>
      <c r="C147" s="161" t="s">
        <v>1559</v>
      </c>
      <c r="D147" s="161">
        <v>1.8366499999999999</v>
      </c>
      <c r="E147" s="127">
        <v>0</v>
      </c>
      <c r="F147" s="490">
        <f t="shared" si="21"/>
        <v>1.8366499999999999</v>
      </c>
      <c r="G147" s="161">
        <v>1.8366499999999999</v>
      </c>
      <c r="H147" s="161">
        <v>0</v>
      </c>
      <c r="I147" s="161">
        <v>5.4950000000000006E-2</v>
      </c>
      <c r="J147" s="161">
        <v>0</v>
      </c>
      <c r="K147" s="161">
        <v>0</v>
      </c>
      <c r="L147" s="161">
        <v>0</v>
      </c>
      <c r="M147" s="161">
        <v>0.64282749999999989</v>
      </c>
      <c r="N147" s="161">
        <f t="shared" si="30"/>
        <v>0</v>
      </c>
      <c r="O147" s="161">
        <v>1.1388725</v>
      </c>
      <c r="P147" s="161">
        <v>0</v>
      </c>
      <c r="Q147" s="124">
        <f t="shared" si="22"/>
        <v>1.8366499999999999</v>
      </c>
      <c r="R147" s="124">
        <f t="shared" si="23"/>
        <v>-0.69777749999999994</v>
      </c>
      <c r="S147" s="491">
        <f t="shared" si="25"/>
        <v>-1</v>
      </c>
      <c r="T147" s="165" t="s">
        <v>1961</v>
      </c>
      <c r="U147" s="128"/>
    </row>
    <row r="148" spans="1:21" ht="47.25">
      <c r="A148" s="489" t="s">
        <v>185</v>
      </c>
      <c r="B148" s="176" t="s">
        <v>1066</v>
      </c>
      <c r="C148" s="161" t="s">
        <v>1560</v>
      </c>
      <c r="D148" s="161">
        <v>9.9810626442969514</v>
      </c>
      <c r="E148" s="127">
        <v>0</v>
      </c>
      <c r="F148" s="490">
        <f t="shared" ref="F148:F211" si="31">D148-E148</f>
        <v>9.9810626442969514</v>
      </c>
      <c r="G148" s="161">
        <v>0</v>
      </c>
      <c r="H148" s="161">
        <v>0.39214813999999998</v>
      </c>
      <c r="I148" s="161">
        <v>0</v>
      </c>
      <c r="J148" s="161">
        <v>0</v>
      </c>
      <c r="K148" s="161">
        <v>0</v>
      </c>
      <c r="L148" s="161">
        <v>0</v>
      </c>
      <c r="M148" s="161">
        <v>0</v>
      </c>
      <c r="N148" s="161">
        <f t="shared" si="30"/>
        <v>0.39214813999999998</v>
      </c>
      <c r="O148" s="161">
        <v>0</v>
      </c>
      <c r="P148" s="161">
        <v>0</v>
      </c>
      <c r="Q148" s="124">
        <f t="shared" ref="Q148:Q211" si="32">F148-H148</f>
        <v>9.5889145042969517</v>
      </c>
      <c r="R148" s="124">
        <f t="shared" ref="R148:R211" si="33">H148-(I148+K148+M148)</f>
        <v>0.39214813999999998</v>
      </c>
      <c r="S148" s="491">
        <v>1</v>
      </c>
      <c r="T148" s="165" t="s">
        <v>2106</v>
      </c>
      <c r="U148" s="128"/>
    </row>
    <row r="149" spans="1:21" ht="47.25">
      <c r="A149" s="489" t="s">
        <v>185</v>
      </c>
      <c r="B149" s="99" t="s">
        <v>1067</v>
      </c>
      <c r="C149" s="161" t="s">
        <v>1561</v>
      </c>
      <c r="D149" s="161">
        <v>1.8366499999999999</v>
      </c>
      <c r="E149" s="127">
        <v>0</v>
      </c>
      <c r="F149" s="490">
        <f t="shared" si="31"/>
        <v>1.8366499999999999</v>
      </c>
      <c r="G149" s="161">
        <v>1.8366499999999999</v>
      </c>
      <c r="H149" s="161">
        <v>0</v>
      </c>
      <c r="I149" s="161">
        <v>5.4950000000000006E-2</v>
      </c>
      <c r="J149" s="161">
        <v>0</v>
      </c>
      <c r="K149" s="161">
        <v>0</v>
      </c>
      <c r="L149" s="161">
        <v>0</v>
      </c>
      <c r="M149" s="161">
        <v>0.64282749999999989</v>
      </c>
      <c r="N149" s="161">
        <f t="shared" si="30"/>
        <v>0</v>
      </c>
      <c r="O149" s="161">
        <v>1.1388725</v>
      </c>
      <c r="P149" s="161">
        <v>0</v>
      </c>
      <c r="Q149" s="124">
        <f t="shared" si="32"/>
        <v>1.8366499999999999</v>
      </c>
      <c r="R149" s="124">
        <f t="shared" si="33"/>
        <v>-0.69777749999999994</v>
      </c>
      <c r="S149" s="491">
        <f t="shared" ref="S149:S211" si="34">((H149/(I149+K149+M149))-1)</f>
        <v>-1</v>
      </c>
      <c r="T149" s="159" t="s">
        <v>1960</v>
      </c>
      <c r="U149" s="128"/>
    </row>
    <row r="150" spans="1:21" ht="47.25">
      <c r="A150" s="489" t="s">
        <v>185</v>
      </c>
      <c r="B150" s="99" t="s">
        <v>1068</v>
      </c>
      <c r="C150" s="161" t="s">
        <v>1562</v>
      </c>
      <c r="D150" s="161">
        <v>1.8366499999999999</v>
      </c>
      <c r="E150" s="127">
        <v>0</v>
      </c>
      <c r="F150" s="490">
        <f t="shared" si="31"/>
        <v>1.8366499999999999</v>
      </c>
      <c r="G150" s="161">
        <v>1.8366499999999999</v>
      </c>
      <c r="H150" s="161">
        <v>0</v>
      </c>
      <c r="I150" s="161">
        <v>5.4950000000000006E-2</v>
      </c>
      <c r="J150" s="161">
        <v>0</v>
      </c>
      <c r="K150" s="161">
        <v>0</v>
      </c>
      <c r="L150" s="161">
        <v>0</v>
      </c>
      <c r="M150" s="161">
        <v>0.64282749999999989</v>
      </c>
      <c r="N150" s="161">
        <f t="shared" si="30"/>
        <v>0</v>
      </c>
      <c r="O150" s="161">
        <v>1.1388725</v>
      </c>
      <c r="P150" s="161">
        <v>0</v>
      </c>
      <c r="Q150" s="124">
        <f t="shared" si="32"/>
        <v>1.8366499999999999</v>
      </c>
      <c r="R150" s="124">
        <f t="shared" si="33"/>
        <v>-0.69777749999999994</v>
      </c>
      <c r="S150" s="491">
        <f t="shared" si="34"/>
        <v>-1</v>
      </c>
      <c r="T150" s="159" t="s">
        <v>2113</v>
      </c>
      <c r="U150" s="128"/>
    </row>
    <row r="151" spans="1:21" ht="47.25">
      <c r="A151" s="489" t="s">
        <v>185</v>
      </c>
      <c r="B151" s="99" t="s">
        <v>1069</v>
      </c>
      <c r="C151" s="161" t="s">
        <v>1563</v>
      </c>
      <c r="D151" s="161">
        <v>1.8366499999999999</v>
      </c>
      <c r="E151" s="127">
        <v>0</v>
      </c>
      <c r="F151" s="490">
        <f t="shared" si="31"/>
        <v>1.8366499999999999</v>
      </c>
      <c r="G151" s="161">
        <v>1.8366499999999999</v>
      </c>
      <c r="H151" s="161">
        <v>0</v>
      </c>
      <c r="I151" s="161">
        <v>5.4950000000000006E-2</v>
      </c>
      <c r="J151" s="161">
        <v>0</v>
      </c>
      <c r="K151" s="161">
        <v>0</v>
      </c>
      <c r="L151" s="161">
        <v>0</v>
      </c>
      <c r="M151" s="161">
        <v>0.64282749999999989</v>
      </c>
      <c r="N151" s="161">
        <f t="shared" si="30"/>
        <v>0</v>
      </c>
      <c r="O151" s="161">
        <v>1.1388725</v>
      </c>
      <c r="P151" s="161">
        <v>0</v>
      </c>
      <c r="Q151" s="124">
        <f t="shared" si="32"/>
        <v>1.8366499999999999</v>
      </c>
      <c r="R151" s="124">
        <f t="shared" si="33"/>
        <v>-0.69777749999999994</v>
      </c>
      <c r="S151" s="491">
        <f t="shared" si="34"/>
        <v>-1</v>
      </c>
      <c r="T151" s="159" t="s">
        <v>2113</v>
      </c>
      <c r="U151" s="128"/>
    </row>
    <row r="152" spans="1:21" ht="47.25">
      <c r="A152" s="489" t="s">
        <v>185</v>
      </c>
      <c r="B152" s="99" t="s">
        <v>1070</v>
      </c>
      <c r="C152" s="161" t="s">
        <v>1564</v>
      </c>
      <c r="D152" s="161">
        <v>1.8366499999999999</v>
      </c>
      <c r="E152" s="127">
        <v>0</v>
      </c>
      <c r="F152" s="490">
        <f t="shared" si="31"/>
        <v>1.8366499999999999</v>
      </c>
      <c r="G152" s="161">
        <v>1.8366499999999999</v>
      </c>
      <c r="H152" s="161">
        <v>0</v>
      </c>
      <c r="I152" s="161">
        <v>5.4950000000000006E-2</v>
      </c>
      <c r="J152" s="161">
        <v>0</v>
      </c>
      <c r="K152" s="161">
        <v>0</v>
      </c>
      <c r="L152" s="161">
        <v>0</v>
      </c>
      <c r="M152" s="161">
        <v>0.64282749999999989</v>
      </c>
      <c r="N152" s="161">
        <f t="shared" si="30"/>
        <v>0</v>
      </c>
      <c r="O152" s="161">
        <v>1.1388725</v>
      </c>
      <c r="P152" s="161">
        <v>0</v>
      </c>
      <c r="Q152" s="124">
        <f t="shared" si="32"/>
        <v>1.8366499999999999</v>
      </c>
      <c r="R152" s="124">
        <f t="shared" si="33"/>
        <v>-0.69777749999999994</v>
      </c>
      <c r="S152" s="491">
        <f t="shared" si="34"/>
        <v>-1</v>
      </c>
      <c r="T152" s="159" t="s">
        <v>1962</v>
      </c>
      <c r="U152" s="128"/>
    </row>
    <row r="153" spans="1:21" ht="47.25">
      <c r="A153" s="489" t="s">
        <v>185</v>
      </c>
      <c r="B153" s="176" t="s">
        <v>1071</v>
      </c>
      <c r="C153" s="161" t="s">
        <v>1565</v>
      </c>
      <c r="D153" s="161">
        <v>0.47732909239999999</v>
      </c>
      <c r="E153" s="127">
        <v>0</v>
      </c>
      <c r="F153" s="490">
        <f t="shared" si="31"/>
        <v>0.47732909239999999</v>
      </c>
      <c r="G153" s="161">
        <v>0</v>
      </c>
      <c r="H153" s="161">
        <v>0.47732909000000001</v>
      </c>
      <c r="I153" s="161">
        <v>0</v>
      </c>
      <c r="J153" s="161">
        <v>0</v>
      </c>
      <c r="K153" s="161">
        <v>0</v>
      </c>
      <c r="L153" s="161">
        <v>0.47732909000000001</v>
      </c>
      <c r="M153" s="161">
        <v>0</v>
      </c>
      <c r="N153" s="161">
        <f t="shared" si="30"/>
        <v>0</v>
      </c>
      <c r="O153" s="161">
        <v>0</v>
      </c>
      <c r="P153" s="161">
        <v>0</v>
      </c>
      <c r="Q153" s="124">
        <f t="shared" si="32"/>
        <v>2.3999999765322855E-9</v>
      </c>
      <c r="R153" s="124">
        <f t="shared" si="33"/>
        <v>0.47732909000000001</v>
      </c>
      <c r="S153" s="491">
        <v>1</v>
      </c>
      <c r="T153" s="159" t="s">
        <v>1982</v>
      </c>
      <c r="U153" s="128"/>
    </row>
    <row r="154" spans="1:21" ht="47.25">
      <c r="A154" s="489" t="s">
        <v>185</v>
      </c>
      <c r="B154" s="99" t="s">
        <v>1072</v>
      </c>
      <c r="C154" s="161" t="s">
        <v>1566</v>
      </c>
      <c r="D154" s="161">
        <v>1.8366499999999999</v>
      </c>
      <c r="E154" s="127">
        <v>0</v>
      </c>
      <c r="F154" s="490">
        <f t="shared" si="31"/>
        <v>1.8366499999999999</v>
      </c>
      <c r="G154" s="161">
        <v>1.8366499999999999</v>
      </c>
      <c r="H154" s="161">
        <v>0</v>
      </c>
      <c r="I154" s="161">
        <v>5.4950000000000006E-2</v>
      </c>
      <c r="J154" s="161">
        <v>0</v>
      </c>
      <c r="K154" s="161">
        <v>0</v>
      </c>
      <c r="L154" s="161">
        <v>0</v>
      </c>
      <c r="M154" s="161">
        <v>0.64282749999999989</v>
      </c>
      <c r="N154" s="161">
        <f t="shared" si="30"/>
        <v>0</v>
      </c>
      <c r="O154" s="161">
        <v>1.1388725</v>
      </c>
      <c r="P154" s="161">
        <v>0</v>
      </c>
      <c r="Q154" s="124">
        <f t="shared" si="32"/>
        <v>1.8366499999999999</v>
      </c>
      <c r="R154" s="124">
        <f t="shared" si="33"/>
        <v>-0.69777749999999994</v>
      </c>
      <c r="S154" s="491">
        <f t="shared" si="34"/>
        <v>-1</v>
      </c>
      <c r="T154" s="159" t="s">
        <v>1963</v>
      </c>
      <c r="U154" s="128"/>
    </row>
    <row r="155" spans="1:21" ht="47.25">
      <c r="A155" s="489" t="s">
        <v>185</v>
      </c>
      <c r="B155" s="99" t="s">
        <v>1073</v>
      </c>
      <c r="C155" s="161" t="s">
        <v>1567</v>
      </c>
      <c r="D155" s="161">
        <v>1.7575699999999999</v>
      </c>
      <c r="E155" s="127">
        <v>0</v>
      </c>
      <c r="F155" s="490">
        <f t="shared" si="31"/>
        <v>1.7575699999999999</v>
      </c>
      <c r="G155" s="161">
        <v>1.7575699999999999</v>
      </c>
      <c r="H155" s="161">
        <v>0</v>
      </c>
      <c r="I155" s="161">
        <v>5.2590000000000005E-2</v>
      </c>
      <c r="J155" s="161">
        <v>0</v>
      </c>
      <c r="K155" s="161">
        <v>0</v>
      </c>
      <c r="L155" s="161">
        <v>0</v>
      </c>
      <c r="M155" s="161">
        <v>0.6151494999999999</v>
      </c>
      <c r="N155" s="161">
        <f t="shared" si="30"/>
        <v>0</v>
      </c>
      <c r="O155" s="161">
        <v>1.0898305000000001</v>
      </c>
      <c r="P155" s="161">
        <v>0</v>
      </c>
      <c r="Q155" s="124">
        <f t="shared" si="32"/>
        <v>1.7575699999999999</v>
      </c>
      <c r="R155" s="124">
        <f t="shared" si="33"/>
        <v>-0.66773949999999993</v>
      </c>
      <c r="S155" s="491">
        <f t="shared" si="34"/>
        <v>-1</v>
      </c>
      <c r="T155" s="159" t="s">
        <v>1959</v>
      </c>
      <c r="U155" s="128"/>
    </row>
    <row r="156" spans="1:21" ht="47.25">
      <c r="A156" s="489" t="s">
        <v>185</v>
      </c>
      <c r="B156" s="99" t="s">
        <v>1074</v>
      </c>
      <c r="C156" s="161" t="s">
        <v>1568</v>
      </c>
      <c r="D156" s="161">
        <v>1.8366499999999999</v>
      </c>
      <c r="E156" s="127">
        <v>0</v>
      </c>
      <c r="F156" s="490">
        <f t="shared" si="31"/>
        <v>1.8366499999999999</v>
      </c>
      <c r="G156" s="161">
        <v>1.8366499999999999</v>
      </c>
      <c r="H156" s="161">
        <v>1.4999999999999999E-2</v>
      </c>
      <c r="I156" s="161">
        <v>5.4950000000000006E-2</v>
      </c>
      <c r="J156" s="161">
        <v>0</v>
      </c>
      <c r="K156" s="161">
        <v>0</v>
      </c>
      <c r="L156" s="161">
        <v>0</v>
      </c>
      <c r="M156" s="161">
        <v>0.64282749999999989</v>
      </c>
      <c r="N156" s="161">
        <f t="shared" si="30"/>
        <v>1.4999999999999999E-2</v>
      </c>
      <c r="O156" s="161">
        <v>1.1388725</v>
      </c>
      <c r="P156" s="161">
        <v>0</v>
      </c>
      <c r="Q156" s="124">
        <f t="shared" si="32"/>
        <v>1.82165</v>
      </c>
      <c r="R156" s="124">
        <f t="shared" si="33"/>
        <v>-0.68277749999999993</v>
      </c>
      <c r="S156" s="491">
        <f t="shared" si="34"/>
        <v>-0.97850317615572302</v>
      </c>
      <c r="T156" s="159" t="s">
        <v>2129</v>
      </c>
      <c r="U156" s="128"/>
    </row>
    <row r="157" spans="1:21" ht="47.25">
      <c r="A157" s="489" t="s">
        <v>185</v>
      </c>
      <c r="B157" s="99" t="s">
        <v>1075</v>
      </c>
      <c r="C157" s="161" t="s">
        <v>1569</v>
      </c>
      <c r="D157" s="161">
        <v>1.8366499999999999</v>
      </c>
      <c r="E157" s="127">
        <v>0</v>
      </c>
      <c r="F157" s="490">
        <f t="shared" si="31"/>
        <v>1.8366499999999999</v>
      </c>
      <c r="G157" s="161">
        <v>1.8366499999999999</v>
      </c>
      <c r="H157" s="161">
        <v>0</v>
      </c>
      <c r="I157" s="161">
        <v>5.4950000000000006E-2</v>
      </c>
      <c r="J157" s="161">
        <v>0</v>
      </c>
      <c r="K157" s="161">
        <v>0</v>
      </c>
      <c r="L157" s="161">
        <v>0</v>
      </c>
      <c r="M157" s="161">
        <v>0.64282749999999989</v>
      </c>
      <c r="N157" s="161">
        <f t="shared" si="30"/>
        <v>0</v>
      </c>
      <c r="O157" s="161">
        <v>1.1388725</v>
      </c>
      <c r="P157" s="161">
        <v>0</v>
      </c>
      <c r="Q157" s="124">
        <f t="shared" si="32"/>
        <v>1.8366499999999999</v>
      </c>
      <c r="R157" s="124">
        <f t="shared" si="33"/>
        <v>-0.69777749999999994</v>
      </c>
      <c r="S157" s="491">
        <f t="shared" si="34"/>
        <v>-1</v>
      </c>
      <c r="T157" s="159" t="s">
        <v>1963</v>
      </c>
      <c r="U157" s="128"/>
    </row>
    <row r="158" spans="1:21" ht="47.25">
      <c r="A158" s="489" t="s">
        <v>185</v>
      </c>
      <c r="B158" s="99" t="s">
        <v>1076</v>
      </c>
      <c r="C158" s="161" t="s">
        <v>1570</v>
      </c>
      <c r="D158" s="161">
        <v>3.6733500000000001</v>
      </c>
      <c r="E158" s="127">
        <v>0</v>
      </c>
      <c r="F158" s="490">
        <f t="shared" si="31"/>
        <v>3.6733500000000001</v>
      </c>
      <c r="G158" s="161">
        <v>3.6733500000000001</v>
      </c>
      <c r="H158" s="161">
        <v>0</v>
      </c>
      <c r="I158" s="161">
        <v>0.10995000000000001</v>
      </c>
      <c r="J158" s="161">
        <v>0</v>
      </c>
      <c r="K158" s="161">
        <v>0</v>
      </c>
      <c r="L158" s="161">
        <v>0</v>
      </c>
      <c r="M158" s="161">
        <v>1.2856725</v>
      </c>
      <c r="N158" s="161">
        <f t="shared" si="30"/>
        <v>0</v>
      </c>
      <c r="O158" s="161">
        <v>2.2777275000000001</v>
      </c>
      <c r="P158" s="161">
        <v>0</v>
      </c>
      <c r="Q158" s="124">
        <f t="shared" si="32"/>
        <v>3.6733500000000001</v>
      </c>
      <c r="R158" s="124">
        <f t="shared" si="33"/>
        <v>-1.3956225</v>
      </c>
      <c r="S158" s="491">
        <f t="shared" si="34"/>
        <v>-1</v>
      </c>
      <c r="T158" s="159" t="s">
        <v>1963</v>
      </c>
      <c r="U158" s="128"/>
    </row>
    <row r="159" spans="1:21" ht="47.25">
      <c r="A159" s="489" t="s">
        <v>185</v>
      </c>
      <c r="B159" s="99" t="s">
        <v>1077</v>
      </c>
      <c r="C159" s="161" t="s">
        <v>1571</v>
      </c>
      <c r="D159" s="161">
        <v>1.8366499999999999</v>
      </c>
      <c r="E159" s="127">
        <v>0</v>
      </c>
      <c r="F159" s="490">
        <f t="shared" si="31"/>
        <v>1.8366499999999999</v>
      </c>
      <c r="G159" s="161">
        <v>1.8366499999999999</v>
      </c>
      <c r="H159" s="161">
        <v>0</v>
      </c>
      <c r="I159" s="161">
        <v>5.4950000000000006E-2</v>
      </c>
      <c r="J159" s="161">
        <v>0</v>
      </c>
      <c r="K159" s="161">
        <v>0</v>
      </c>
      <c r="L159" s="161">
        <v>0</v>
      </c>
      <c r="M159" s="161">
        <v>0.64282749999999989</v>
      </c>
      <c r="N159" s="161">
        <f t="shared" si="30"/>
        <v>0</v>
      </c>
      <c r="O159" s="161">
        <v>1.1388725</v>
      </c>
      <c r="P159" s="161">
        <v>0</v>
      </c>
      <c r="Q159" s="124">
        <f t="shared" si="32"/>
        <v>1.8366499999999999</v>
      </c>
      <c r="R159" s="124">
        <f t="shared" si="33"/>
        <v>-0.69777749999999994</v>
      </c>
      <c r="S159" s="491">
        <f t="shared" si="34"/>
        <v>-1</v>
      </c>
      <c r="T159" s="159" t="s">
        <v>1963</v>
      </c>
      <c r="U159" s="128"/>
    </row>
    <row r="160" spans="1:21" ht="47.25">
      <c r="A160" s="489" t="s">
        <v>185</v>
      </c>
      <c r="B160" s="99" t="s">
        <v>1078</v>
      </c>
      <c r="C160" s="161" t="s">
        <v>1572</v>
      </c>
      <c r="D160" s="161">
        <v>3.6733500000000001</v>
      </c>
      <c r="E160" s="127">
        <v>0</v>
      </c>
      <c r="F160" s="490">
        <f t="shared" si="31"/>
        <v>3.6733500000000001</v>
      </c>
      <c r="G160" s="161">
        <v>3.6733500000000001</v>
      </c>
      <c r="H160" s="161">
        <v>0</v>
      </c>
      <c r="I160" s="161">
        <v>0.10995000000000001</v>
      </c>
      <c r="J160" s="161">
        <v>0</v>
      </c>
      <c r="K160" s="161">
        <v>0</v>
      </c>
      <c r="L160" s="161">
        <v>0</v>
      </c>
      <c r="M160" s="161">
        <v>1.2856725</v>
      </c>
      <c r="N160" s="161">
        <f t="shared" si="30"/>
        <v>0</v>
      </c>
      <c r="O160" s="161">
        <v>2.2777275000000001</v>
      </c>
      <c r="P160" s="161">
        <v>0</v>
      </c>
      <c r="Q160" s="124">
        <f t="shared" si="32"/>
        <v>3.6733500000000001</v>
      </c>
      <c r="R160" s="124">
        <f t="shared" si="33"/>
        <v>-1.3956225</v>
      </c>
      <c r="S160" s="491">
        <f t="shared" si="34"/>
        <v>-1</v>
      </c>
      <c r="T160" s="159" t="s">
        <v>1963</v>
      </c>
      <c r="U160" s="128"/>
    </row>
    <row r="161" spans="1:21" ht="31.5">
      <c r="A161" s="489" t="s">
        <v>185</v>
      </c>
      <c r="B161" s="99" t="s">
        <v>1079</v>
      </c>
      <c r="C161" s="161" t="s">
        <v>1573</v>
      </c>
      <c r="D161" s="161">
        <v>6.9343906785999989</v>
      </c>
      <c r="E161" s="127">
        <v>0.74454858999999984</v>
      </c>
      <c r="F161" s="490">
        <f t="shared" si="31"/>
        <v>6.189842088599999</v>
      </c>
      <c r="G161" s="161">
        <v>0</v>
      </c>
      <c r="H161" s="161">
        <v>0</v>
      </c>
      <c r="I161" s="161">
        <v>0</v>
      </c>
      <c r="J161" s="161">
        <v>0</v>
      </c>
      <c r="K161" s="161">
        <v>0</v>
      </c>
      <c r="L161" s="161">
        <v>0</v>
      </c>
      <c r="M161" s="161">
        <v>0</v>
      </c>
      <c r="N161" s="161">
        <f t="shared" si="30"/>
        <v>0</v>
      </c>
      <c r="O161" s="161">
        <v>0</v>
      </c>
      <c r="P161" s="161">
        <v>0</v>
      </c>
      <c r="Q161" s="124">
        <f t="shared" si="32"/>
        <v>6.189842088599999</v>
      </c>
      <c r="R161" s="124">
        <f t="shared" si="33"/>
        <v>0</v>
      </c>
      <c r="S161" s="491">
        <v>0</v>
      </c>
      <c r="T161" s="159" t="s">
        <v>1951</v>
      </c>
      <c r="U161" s="128"/>
    </row>
    <row r="162" spans="1:21" ht="47.25">
      <c r="A162" s="489" t="s">
        <v>185</v>
      </c>
      <c r="B162" s="99" t="s">
        <v>1080</v>
      </c>
      <c r="C162" s="161" t="s">
        <v>1574</v>
      </c>
      <c r="D162" s="161">
        <v>1.7575699999999999</v>
      </c>
      <c r="E162" s="127">
        <v>7.0000000000000007E-2</v>
      </c>
      <c r="F162" s="490">
        <f t="shared" si="31"/>
        <v>1.6875699999999998</v>
      </c>
      <c r="G162" s="161">
        <v>1.65757</v>
      </c>
      <c r="H162" s="161">
        <v>1.8646930000000003E-2</v>
      </c>
      <c r="I162" s="161">
        <v>0.49727099999999996</v>
      </c>
      <c r="J162" s="161">
        <v>1.8646930000000003E-2</v>
      </c>
      <c r="K162" s="161">
        <v>1.160299</v>
      </c>
      <c r="L162" s="161">
        <v>0</v>
      </c>
      <c r="M162" s="161">
        <v>0</v>
      </c>
      <c r="N162" s="161">
        <f t="shared" si="30"/>
        <v>0</v>
      </c>
      <c r="O162" s="161">
        <v>0</v>
      </c>
      <c r="P162" s="161">
        <v>0</v>
      </c>
      <c r="Q162" s="124">
        <f t="shared" si="32"/>
        <v>1.6689230699999997</v>
      </c>
      <c r="R162" s="124">
        <f t="shared" si="33"/>
        <v>-1.6389230699999999</v>
      </c>
      <c r="S162" s="491">
        <f t="shared" si="34"/>
        <v>-0.98875044191195549</v>
      </c>
      <c r="T162" s="159" t="s">
        <v>1965</v>
      </c>
      <c r="U162" s="128"/>
    </row>
    <row r="163" spans="1:21" ht="47.25">
      <c r="A163" s="489" t="s">
        <v>185</v>
      </c>
      <c r="B163" s="99" t="s">
        <v>1081</v>
      </c>
      <c r="C163" s="161" t="s">
        <v>1575</v>
      </c>
      <c r="D163" s="161">
        <v>1.8366499999999999</v>
      </c>
      <c r="E163" s="127">
        <v>0</v>
      </c>
      <c r="F163" s="490">
        <f t="shared" si="31"/>
        <v>1.8366499999999999</v>
      </c>
      <c r="G163" s="161">
        <v>1.8366499999999999</v>
      </c>
      <c r="H163" s="161">
        <v>0</v>
      </c>
      <c r="I163" s="161">
        <v>5.4950000000000006E-2</v>
      </c>
      <c r="J163" s="161">
        <v>0</v>
      </c>
      <c r="K163" s="161">
        <v>0</v>
      </c>
      <c r="L163" s="161">
        <v>0</v>
      </c>
      <c r="M163" s="161">
        <v>0.64282749999999989</v>
      </c>
      <c r="N163" s="161">
        <f t="shared" si="30"/>
        <v>0</v>
      </c>
      <c r="O163" s="161">
        <v>1.1388725</v>
      </c>
      <c r="P163" s="161">
        <v>0</v>
      </c>
      <c r="Q163" s="124">
        <f t="shared" si="32"/>
        <v>1.8366499999999999</v>
      </c>
      <c r="R163" s="124">
        <f t="shared" si="33"/>
        <v>-0.69777749999999994</v>
      </c>
      <c r="S163" s="491">
        <f t="shared" si="34"/>
        <v>-1</v>
      </c>
      <c r="T163" s="159" t="s">
        <v>1965</v>
      </c>
      <c r="U163" s="128"/>
    </row>
    <row r="164" spans="1:21" ht="47.25">
      <c r="A164" s="489" t="s">
        <v>185</v>
      </c>
      <c r="B164" s="99" t="s">
        <v>1082</v>
      </c>
      <c r="C164" s="161" t="s">
        <v>1576</v>
      </c>
      <c r="D164" s="161">
        <v>1.7575699999999999</v>
      </c>
      <c r="E164" s="127">
        <v>7.0000000000000007E-2</v>
      </c>
      <c r="F164" s="490">
        <f t="shared" si="31"/>
        <v>1.6875699999999998</v>
      </c>
      <c r="G164" s="161">
        <v>1.65757</v>
      </c>
      <c r="H164" s="161">
        <v>1.4459269199999998</v>
      </c>
      <c r="I164" s="161">
        <v>0.49727099999999996</v>
      </c>
      <c r="J164" s="161">
        <v>1.8646920000000001E-2</v>
      </c>
      <c r="K164" s="161">
        <v>1.160299</v>
      </c>
      <c r="L164" s="161">
        <v>0</v>
      </c>
      <c r="M164" s="161">
        <v>0</v>
      </c>
      <c r="N164" s="161">
        <f t="shared" si="30"/>
        <v>1.4272799999999999</v>
      </c>
      <c r="O164" s="161">
        <v>0</v>
      </c>
      <c r="P164" s="161">
        <v>0</v>
      </c>
      <c r="Q164" s="124">
        <f t="shared" si="32"/>
        <v>0.24164308000000001</v>
      </c>
      <c r="R164" s="124">
        <f t="shared" si="33"/>
        <v>-0.21164308000000021</v>
      </c>
      <c r="S164" s="491">
        <f t="shared" si="34"/>
        <v>-0.12768274039708738</v>
      </c>
      <c r="T164" s="159" t="s">
        <v>1965</v>
      </c>
      <c r="U164" s="128"/>
    </row>
    <row r="165" spans="1:21" ht="47.25">
      <c r="A165" s="489" t="s">
        <v>185</v>
      </c>
      <c r="B165" s="99" t="s">
        <v>1083</v>
      </c>
      <c r="C165" s="161" t="s">
        <v>1577</v>
      </c>
      <c r="D165" s="161">
        <v>1.8366499999999999</v>
      </c>
      <c r="E165" s="127">
        <v>0</v>
      </c>
      <c r="F165" s="490">
        <f t="shared" si="31"/>
        <v>1.8366499999999999</v>
      </c>
      <c r="G165" s="161">
        <v>1.8366499999999999</v>
      </c>
      <c r="H165" s="161">
        <v>0</v>
      </c>
      <c r="I165" s="161">
        <v>5.4950000000000006E-2</v>
      </c>
      <c r="J165" s="161">
        <v>0</v>
      </c>
      <c r="K165" s="161">
        <v>0</v>
      </c>
      <c r="L165" s="161">
        <v>0</v>
      </c>
      <c r="M165" s="161">
        <v>0.64282749999999989</v>
      </c>
      <c r="N165" s="161">
        <f t="shared" si="30"/>
        <v>0</v>
      </c>
      <c r="O165" s="161">
        <v>1.1388725</v>
      </c>
      <c r="P165" s="161">
        <v>0</v>
      </c>
      <c r="Q165" s="124">
        <f t="shared" si="32"/>
        <v>1.8366499999999999</v>
      </c>
      <c r="R165" s="124">
        <f t="shared" si="33"/>
        <v>-0.69777749999999994</v>
      </c>
      <c r="S165" s="491">
        <f t="shared" si="34"/>
        <v>-1</v>
      </c>
      <c r="T165" s="159" t="s">
        <v>1965</v>
      </c>
      <c r="U165" s="128"/>
    </row>
    <row r="166" spans="1:21" ht="31.5">
      <c r="A166" s="489" t="s">
        <v>185</v>
      </c>
      <c r="B166" s="176" t="s">
        <v>1084</v>
      </c>
      <c r="C166" s="161" t="s">
        <v>1578</v>
      </c>
      <c r="D166" s="161">
        <v>4.4962483999999998</v>
      </c>
      <c r="E166" s="127">
        <v>2.88</v>
      </c>
      <c r="F166" s="490">
        <f t="shared" si="31"/>
        <v>1.6162483999999999</v>
      </c>
      <c r="G166" s="161">
        <v>0</v>
      </c>
      <c r="H166" s="161">
        <v>1.61721592</v>
      </c>
      <c r="I166" s="161">
        <v>0</v>
      </c>
      <c r="J166" s="161">
        <v>0</v>
      </c>
      <c r="K166" s="161">
        <v>0</v>
      </c>
      <c r="L166" s="161">
        <v>1.4367713000000002</v>
      </c>
      <c r="M166" s="161">
        <v>0</v>
      </c>
      <c r="N166" s="161">
        <f t="shared" si="30"/>
        <v>0.18044461999999983</v>
      </c>
      <c r="O166" s="161">
        <v>0</v>
      </c>
      <c r="P166" s="161">
        <v>0</v>
      </c>
      <c r="Q166" s="124">
        <f t="shared" si="32"/>
        <v>-9.6752000000011051E-4</v>
      </c>
      <c r="R166" s="124">
        <f t="shared" si="33"/>
        <v>1.61721592</v>
      </c>
      <c r="S166" s="491">
        <v>1</v>
      </c>
      <c r="T166" s="159" t="s">
        <v>1966</v>
      </c>
      <c r="U166" s="128"/>
    </row>
    <row r="167" spans="1:21" ht="31.5">
      <c r="A167" s="489" t="s">
        <v>185</v>
      </c>
      <c r="B167" s="99" t="s">
        <v>1085</v>
      </c>
      <c r="C167" s="161" t="s">
        <v>1579</v>
      </c>
      <c r="D167" s="161">
        <v>0.70958148863892223</v>
      </c>
      <c r="E167" s="127">
        <v>0.55000000000000004</v>
      </c>
      <c r="F167" s="490">
        <f t="shared" si="31"/>
        <v>0.15958148863892219</v>
      </c>
      <c r="G167" s="161">
        <v>0</v>
      </c>
      <c r="H167" s="161">
        <v>9.9918000000000007E-2</v>
      </c>
      <c r="I167" s="161">
        <v>0</v>
      </c>
      <c r="J167" s="161">
        <v>9.9918000000000007E-2</v>
      </c>
      <c r="K167" s="161">
        <v>0</v>
      </c>
      <c r="L167" s="161">
        <v>0</v>
      </c>
      <c r="M167" s="161">
        <v>0</v>
      </c>
      <c r="N167" s="161">
        <f t="shared" si="30"/>
        <v>0</v>
      </c>
      <c r="O167" s="161">
        <v>0</v>
      </c>
      <c r="P167" s="161">
        <v>0</v>
      </c>
      <c r="Q167" s="124">
        <f t="shared" si="32"/>
        <v>5.966348863892218E-2</v>
      </c>
      <c r="R167" s="124">
        <f t="shared" si="33"/>
        <v>9.9918000000000007E-2</v>
      </c>
      <c r="S167" s="491">
        <v>1</v>
      </c>
      <c r="T167" s="159" t="s">
        <v>2131</v>
      </c>
      <c r="U167" s="128"/>
    </row>
    <row r="168" spans="1:21" ht="31.5">
      <c r="A168" s="489" t="s">
        <v>185</v>
      </c>
      <c r="B168" s="99" t="s">
        <v>1086</v>
      </c>
      <c r="C168" s="161" t="s">
        <v>1580</v>
      </c>
      <c r="D168" s="161">
        <v>0.74151265562767366</v>
      </c>
      <c r="E168" s="127">
        <v>0.4</v>
      </c>
      <c r="F168" s="490">
        <f t="shared" si="31"/>
        <v>0.34151265562767363</v>
      </c>
      <c r="G168" s="161">
        <v>0.17762560130183899</v>
      </c>
      <c r="H168" s="161">
        <v>9.9918000000000007E-2</v>
      </c>
      <c r="I168" s="161">
        <v>0.08</v>
      </c>
      <c r="J168" s="161">
        <v>9.9918000000000007E-2</v>
      </c>
      <c r="K168" s="161">
        <v>9.7625601301838991E-2</v>
      </c>
      <c r="L168" s="161">
        <v>0</v>
      </c>
      <c r="M168" s="161">
        <v>0</v>
      </c>
      <c r="N168" s="161">
        <f t="shared" si="30"/>
        <v>0</v>
      </c>
      <c r="O168" s="161">
        <v>0</v>
      </c>
      <c r="P168" s="161">
        <v>0</v>
      </c>
      <c r="Q168" s="124">
        <f t="shared" si="32"/>
        <v>0.24159465562767363</v>
      </c>
      <c r="R168" s="124">
        <f t="shared" si="33"/>
        <v>-7.7707601301838986E-2</v>
      </c>
      <c r="S168" s="491">
        <f t="shared" si="34"/>
        <v>-0.43747973677392682</v>
      </c>
      <c r="T168" s="159" t="s">
        <v>2133</v>
      </c>
      <c r="U168" s="128"/>
    </row>
    <row r="169" spans="1:21" ht="47.25">
      <c r="A169" s="489" t="s">
        <v>185</v>
      </c>
      <c r="B169" s="99" t="s">
        <v>1087</v>
      </c>
      <c r="C169" s="161" t="s">
        <v>1581</v>
      </c>
      <c r="D169" s="161">
        <v>0.64842073267961242</v>
      </c>
      <c r="E169" s="127">
        <v>0</v>
      </c>
      <c r="F169" s="490">
        <f t="shared" si="31"/>
        <v>0.64842073267961242</v>
      </c>
      <c r="G169" s="161">
        <v>0.15842073267961199</v>
      </c>
      <c r="H169" s="161">
        <v>0.41828300000000002</v>
      </c>
      <c r="I169" s="161">
        <v>0.15842073267961199</v>
      </c>
      <c r="J169" s="161">
        <v>0</v>
      </c>
      <c r="K169" s="161">
        <v>0</v>
      </c>
      <c r="L169" s="161">
        <v>0.41828300000000002</v>
      </c>
      <c r="M169" s="161">
        <v>0</v>
      </c>
      <c r="N169" s="161">
        <f t="shared" si="30"/>
        <v>0</v>
      </c>
      <c r="O169" s="161">
        <v>0</v>
      </c>
      <c r="P169" s="161">
        <v>0</v>
      </c>
      <c r="Q169" s="124">
        <f t="shared" si="32"/>
        <v>0.23013773267961241</v>
      </c>
      <c r="R169" s="124">
        <f t="shared" si="33"/>
        <v>0.25986226732038803</v>
      </c>
      <c r="S169" s="491">
        <f t="shared" si="34"/>
        <v>1.6403299172080592</v>
      </c>
      <c r="T169" s="159" t="s">
        <v>2133</v>
      </c>
      <c r="U169" s="128"/>
    </row>
    <row r="170" spans="1:21" ht="47.25">
      <c r="A170" s="489" t="s">
        <v>185</v>
      </c>
      <c r="B170" s="99" t="s">
        <v>1088</v>
      </c>
      <c r="C170" s="161" t="s">
        <v>1582</v>
      </c>
      <c r="D170" s="161">
        <v>0.64842073267961242</v>
      </c>
      <c r="E170" s="127">
        <v>0</v>
      </c>
      <c r="F170" s="490">
        <f t="shared" si="31"/>
        <v>0.64842073267961242</v>
      </c>
      <c r="G170" s="161">
        <v>0.15842073267961199</v>
      </c>
      <c r="H170" s="161">
        <v>0.41828300000000002</v>
      </c>
      <c r="I170" s="161">
        <v>0.15842073267961199</v>
      </c>
      <c r="J170" s="161">
        <v>0</v>
      </c>
      <c r="K170" s="161">
        <v>0</v>
      </c>
      <c r="L170" s="161">
        <v>0.41828300000000002</v>
      </c>
      <c r="M170" s="161">
        <v>0</v>
      </c>
      <c r="N170" s="161">
        <f t="shared" si="30"/>
        <v>0</v>
      </c>
      <c r="O170" s="161">
        <v>0</v>
      </c>
      <c r="P170" s="161">
        <v>0</v>
      </c>
      <c r="Q170" s="124">
        <f t="shared" si="32"/>
        <v>0.23013773267961241</v>
      </c>
      <c r="R170" s="124">
        <f t="shared" si="33"/>
        <v>0.25986226732038803</v>
      </c>
      <c r="S170" s="491">
        <f t="shared" si="34"/>
        <v>1.6403299172080592</v>
      </c>
      <c r="T170" s="159" t="s">
        <v>2134</v>
      </c>
      <c r="U170" s="128"/>
    </row>
    <row r="171" spans="1:21" ht="31.5">
      <c r="A171" s="489" t="s">
        <v>185</v>
      </c>
      <c r="B171" s="99" t="s">
        <v>1089</v>
      </c>
      <c r="C171" s="161" t="s">
        <v>1583</v>
      </c>
      <c r="D171" s="161">
        <v>1.0576382008</v>
      </c>
      <c r="E171" s="127">
        <v>0.06</v>
      </c>
      <c r="F171" s="490">
        <f t="shared" si="31"/>
        <v>0.99763820079999999</v>
      </c>
      <c r="G171" s="161">
        <v>0</v>
      </c>
      <c r="H171" s="161">
        <v>0.52896445999999997</v>
      </c>
      <c r="I171" s="161">
        <v>0</v>
      </c>
      <c r="J171" s="161">
        <v>0</v>
      </c>
      <c r="K171" s="161">
        <v>0</v>
      </c>
      <c r="L171" s="161">
        <v>0.52896445999999997</v>
      </c>
      <c r="M171" s="161">
        <v>0</v>
      </c>
      <c r="N171" s="161">
        <f t="shared" si="30"/>
        <v>0</v>
      </c>
      <c r="O171" s="161">
        <v>0</v>
      </c>
      <c r="P171" s="161">
        <v>0</v>
      </c>
      <c r="Q171" s="124">
        <f t="shared" si="32"/>
        <v>0.46867374080000002</v>
      </c>
      <c r="R171" s="124">
        <f t="shared" si="33"/>
        <v>0.52896445999999997</v>
      </c>
      <c r="S171" s="491">
        <v>1</v>
      </c>
      <c r="T171" s="159" t="s">
        <v>1982</v>
      </c>
      <c r="U171" s="128"/>
    </row>
    <row r="172" spans="1:21" ht="31.5">
      <c r="A172" s="489" t="s">
        <v>185</v>
      </c>
      <c r="B172" s="99" t="s">
        <v>1090</v>
      </c>
      <c r="C172" s="161" t="s">
        <v>1584</v>
      </c>
      <c r="D172" s="161">
        <v>0.89690105519999996</v>
      </c>
      <c r="E172" s="127">
        <v>0</v>
      </c>
      <c r="F172" s="490">
        <f t="shared" si="31"/>
        <v>0.89690105519999996</v>
      </c>
      <c r="G172" s="161">
        <v>0</v>
      </c>
      <c r="H172" s="161">
        <v>0.45039168999999996</v>
      </c>
      <c r="I172" s="161">
        <v>0</v>
      </c>
      <c r="J172" s="161">
        <v>0</v>
      </c>
      <c r="K172" s="161">
        <v>0</v>
      </c>
      <c r="L172" s="161">
        <v>0.45039168999999996</v>
      </c>
      <c r="M172" s="161">
        <v>0</v>
      </c>
      <c r="N172" s="161">
        <f t="shared" si="30"/>
        <v>0</v>
      </c>
      <c r="O172" s="161">
        <v>0</v>
      </c>
      <c r="P172" s="161">
        <v>0</v>
      </c>
      <c r="Q172" s="124">
        <f t="shared" si="32"/>
        <v>0.44650936520000001</v>
      </c>
      <c r="R172" s="124">
        <f t="shared" si="33"/>
        <v>0.45039168999999996</v>
      </c>
      <c r="S172" s="491">
        <v>1</v>
      </c>
      <c r="T172" s="159" t="s">
        <v>1982</v>
      </c>
      <c r="U172" s="128"/>
    </row>
    <row r="173" spans="1:21" ht="31.5">
      <c r="A173" s="489" t="s">
        <v>185</v>
      </c>
      <c r="B173" s="99" t="s">
        <v>1091</v>
      </c>
      <c r="C173" s="161" t="s">
        <v>1585</v>
      </c>
      <c r="D173" s="161">
        <v>1.2410944645999999</v>
      </c>
      <c r="E173" s="127">
        <v>7.0000000000000007E-2</v>
      </c>
      <c r="F173" s="490">
        <f t="shared" si="31"/>
        <v>1.1710944645999999</v>
      </c>
      <c r="G173" s="161">
        <v>0</v>
      </c>
      <c r="H173" s="161">
        <v>0.64170497000000004</v>
      </c>
      <c r="I173" s="161">
        <v>0</v>
      </c>
      <c r="J173" s="161">
        <v>0</v>
      </c>
      <c r="K173" s="161">
        <v>0</v>
      </c>
      <c r="L173" s="161">
        <v>0.64170497000000004</v>
      </c>
      <c r="M173" s="161">
        <v>0</v>
      </c>
      <c r="N173" s="161">
        <f t="shared" si="30"/>
        <v>0</v>
      </c>
      <c r="O173" s="161">
        <v>0</v>
      </c>
      <c r="P173" s="161">
        <v>0</v>
      </c>
      <c r="Q173" s="124">
        <f t="shared" si="32"/>
        <v>0.52938949459999984</v>
      </c>
      <c r="R173" s="124">
        <f t="shared" si="33"/>
        <v>0.64170497000000004</v>
      </c>
      <c r="S173" s="491">
        <v>1</v>
      </c>
      <c r="T173" s="159" t="s">
        <v>1982</v>
      </c>
      <c r="U173" s="128"/>
    </row>
    <row r="174" spans="1:21" ht="47.25">
      <c r="A174" s="489" t="s">
        <v>185</v>
      </c>
      <c r="B174" s="99" t="s">
        <v>1092</v>
      </c>
      <c r="C174" s="161" t="s">
        <v>1586</v>
      </c>
      <c r="D174" s="161">
        <v>10.036842175043384</v>
      </c>
      <c r="E174" s="127">
        <v>0.41</v>
      </c>
      <c r="F174" s="490">
        <f t="shared" si="31"/>
        <v>9.6268421750433841</v>
      </c>
      <c r="G174" s="161">
        <v>9.3737108764654593</v>
      </c>
      <c r="H174" s="161">
        <v>0.30460384000000001</v>
      </c>
      <c r="I174" s="161">
        <v>1.4060566314698189</v>
      </c>
      <c r="J174" s="161">
        <v>0.10282255000000001</v>
      </c>
      <c r="K174" s="161">
        <v>2.3434277191163648</v>
      </c>
      <c r="L174" s="161">
        <v>0</v>
      </c>
      <c r="M174" s="161">
        <v>5.6242265258792754</v>
      </c>
      <c r="N174" s="161">
        <f t="shared" si="30"/>
        <v>0.20178129</v>
      </c>
      <c r="O174" s="161">
        <v>0</v>
      </c>
      <c r="P174" s="161">
        <v>0</v>
      </c>
      <c r="Q174" s="124">
        <f t="shared" si="32"/>
        <v>9.3222383350433837</v>
      </c>
      <c r="R174" s="124">
        <f t="shared" si="33"/>
        <v>-9.0691070364654589</v>
      </c>
      <c r="S174" s="491">
        <f t="shared" si="34"/>
        <v>-0.96750445538439123</v>
      </c>
      <c r="T174" s="159" t="s">
        <v>1967</v>
      </c>
      <c r="U174" s="128"/>
    </row>
    <row r="175" spans="1:21" ht="31.5">
      <c r="A175" s="489" t="s">
        <v>185</v>
      </c>
      <c r="B175" s="99" t="s">
        <v>1093</v>
      </c>
      <c r="C175" s="161" t="s">
        <v>1587</v>
      </c>
      <c r="D175" s="161">
        <f>4.44522359+0.03</f>
        <v>4.4752235900000006</v>
      </c>
      <c r="E175" s="127">
        <v>0.03</v>
      </c>
      <c r="F175" s="490">
        <f t="shared" si="31"/>
        <v>4.4452235900000003</v>
      </c>
      <c r="G175" s="161">
        <v>0</v>
      </c>
      <c r="H175" s="161">
        <v>4.4452235899999994</v>
      </c>
      <c r="I175" s="161">
        <v>0</v>
      </c>
      <c r="J175" s="161">
        <v>4.4452235899999994</v>
      </c>
      <c r="K175" s="161">
        <v>0</v>
      </c>
      <c r="L175" s="161">
        <v>0</v>
      </c>
      <c r="M175" s="161">
        <v>0</v>
      </c>
      <c r="N175" s="161">
        <f t="shared" si="30"/>
        <v>0</v>
      </c>
      <c r="O175" s="161">
        <v>0</v>
      </c>
      <c r="P175" s="161">
        <v>0</v>
      </c>
      <c r="Q175" s="124">
        <f t="shared" si="32"/>
        <v>0</v>
      </c>
      <c r="R175" s="124">
        <f t="shared" si="33"/>
        <v>4.4452235899999994</v>
      </c>
      <c r="S175" s="491">
        <v>1</v>
      </c>
      <c r="T175" s="159"/>
      <c r="U175" s="128"/>
    </row>
    <row r="176" spans="1:21" ht="47.25">
      <c r="A176" s="489" t="s">
        <v>185</v>
      </c>
      <c r="B176" s="99" t="s">
        <v>1094</v>
      </c>
      <c r="C176" s="161" t="s">
        <v>1588</v>
      </c>
      <c r="D176" s="161">
        <v>519.31550928971171</v>
      </c>
      <c r="E176" s="127">
        <v>173.23</v>
      </c>
      <c r="F176" s="490">
        <f t="shared" si="31"/>
        <v>346.08550928971169</v>
      </c>
      <c r="G176" s="161">
        <v>0</v>
      </c>
      <c r="H176" s="161">
        <v>9.5561355700000004</v>
      </c>
      <c r="I176" s="161">
        <v>0</v>
      </c>
      <c r="J176" s="161">
        <v>3.2176849999999999</v>
      </c>
      <c r="K176" s="161">
        <v>0</v>
      </c>
      <c r="L176" s="161">
        <v>3.1640422999999998</v>
      </c>
      <c r="M176" s="161">
        <v>0</v>
      </c>
      <c r="N176" s="161">
        <f t="shared" si="30"/>
        <v>3.1744082700000011</v>
      </c>
      <c r="O176" s="161">
        <v>0</v>
      </c>
      <c r="P176" s="161">
        <v>0</v>
      </c>
      <c r="Q176" s="124">
        <f t="shared" si="32"/>
        <v>336.52937371971171</v>
      </c>
      <c r="R176" s="124">
        <f t="shared" si="33"/>
        <v>9.5561355700000004</v>
      </c>
      <c r="S176" s="491">
        <v>1</v>
      </c>
      <c r="T176" s="159" t="s">
        <v>1968</v>
      </c>
      <c r="U176" s="128"/>
    </row>
    <row r="177" spans="1:21" ht="31.5">
      <c r="A177" s="489" t="s">
        <v>185</v>
      </c>
      <c r="B177" s="99" t="s">
        <v>1095</v>
      </c>
      <c r="C177" s="161" t="s">
        <v>2156</v>
      </c>
      <c r="D177" s="161">
        <v>0.13062555000000001</v>
      </c>
      <c r="E177" s="127">
        <v>0</v>
      </c>
      <c r="F177" s="490">
        <f t="shared" si="31"/>
        <v>0.13062555000000001</v>
      </c>
      <c r="G177" s="161">
        <v>0</v>
      </c>
      <c r="H177" s="161">
        <v>0.13062555000000001</v>
      </c>
      <c r="I177" s="161">
        <v>0</v>
      </c>
      <c r="J177" s="161">
        <v>0.13062555000000001</v>
      </c>
      <c r="K177" s="161">
        <v>0</v>
      </c>
      <c r="L177" s="161">
        <v>0</v>
      </c>
      <c r="M177" s="161">
        <v>0</v>
      </c>
      <c r="N177" s="161">
        <f t="shared" si="30"/>
        <v>0</v>
      </c>
      <c r="O177" s="161">
        <v>0</v>
      </c>
      <c r="P177" s="161">
        <v>0</v>
      </c>
      <c r="Q177" s="124">
        <f t="shared" si="32"/>
        <v>0</v>
      </c>
      <c r="R177" s="124">
        <f t="shared" si="33"/>
        <v>0.13062555000000001</v>
      </c>
      <c r="S177" s="491">
        <v>1</v>
      </c>
      <c r="T177" s="159" t="s">
        <v>2135</v>
      </c>
      <c r="U177" s="128"/>
    </row>
    <row r="178" spans="1:21" ht="47.25">
      <c r="A178" s="489" t="s">
        <v>185</v>
      </c>
      <c r="B178" s="99" t="s">
        <v>1096</v>
      </c>
      <c r="C178" s="161" t="s">
        <v>1589</v>
      </c>
      <c r="D178" s="161">
        <v>0.79870868859999999</v>
      </c>
      <c r="E178" s="127">
        <v>0.76</v>
      </c>
      <c r="F178" s="490">
        <f t="shared" si="31"/>
        <v>3.8708688599999985E-2</v>
      </c>
      <c r="G178" s="161">
        <v>0</v>
      </c>
      <c r="H178" s="161">
        <v>3.1009000000000002E-2</v>
      </c>
      <c r="I178" s="161">
        <v>0</v>
      </c>
      <c r="J178" s="161">
        <v>3.1009000000000002E-2</v>
      </c>
      <c r="K178" s="161">
        <v>0</v>
      </c>
      <c r="L178" s="161">
        <v>0</v>
      </c>
      <c r="M178" s="161">
        <v>0</v>
      </c>
      <c r="N178" s="161">
        <f t="shared" si="30"/>
        <v>0</v>
      </c>
      <c r="O178" s="161">
        <v>0</v>
      </c>
      <c r="P178" s="161">
        <v>0</v>
      </c>
      <c r="Q178" s="124">
        <f t="shared" si="32"/>
        <v>7.6996885999999834E-3</v>
      </c>
      <c r="R178" s="124">
        <f t="shared" si="33"/>
        <v>3.1009000000000002E-2</v>
      </c>
      <c r="S178" s="491">
        <v>1</v>
      </c>
      <c r="T178" s="159" t="s">
        <v>1982</v>
      </c>
      <c r="U178" s="128"/>
    </row>
    <row r="179" spans="1:21" ht="31.5">
      <c r="A179" s="489" t="s">
        <v>185</v>
      </c>
      <c r="B179" s="99" t="s">
        <v>1097</v>
      </c>
      <c r="C179" s="161" t="s">
        <v>1590</v>
      </c>
      <c r="D179" s="161">
        <v>0.47242025700000001</v>
      </c>
      <c r="E179" s="127">
        <v>0.45</v>
      </c>
      <c r="F179" s="490">
        <f t="shared" si="31"/>
        <v>2.2420256999999999E-2</v>
      </c>
      <c r="G179" s="161">
        <v>0</v>
      </c>
      <c r="H179" s="161">
        <v>2.0646999999999999E-2</v>
      </c>
      <c r="I179" s="161">
        <v>0</v>
      </c>
      <c r="J179" s="161">
        <v>2.0646999999999999E-2</v>
      </c>
      <c r="K179" s="161">
        <v>0</v>
      </c>
      <c r="L179" s="161">
        <v>0</v>
      </c>
      <c r="M179" s="161">
        <v>0</v>
      </c>
      <c r="N179" s="161">
        <f t="shared" si="30"/>
        <v>0</v>
      </c>
      <c r="O179" s="161">
        <v>0</v>
      </c>
      <c r="P179" s="161">
        <v>0</v>
      </c>
      <c r="Q179" s="124">
        <f t="shared" si="32"/>
        <v>1.7732570000000003E-3</v>
      </c>
      <c r="R179" s="124">
        <f t="shared" si="33"/>
        <v>2.0646999999999999E-2</v>
      </c>
      <c r="S179" s="491">
        <v>1</v>
      </c>
      <c r="T179" s="159" t="s">
        <v>1955</v>
      </c>
      <c r="U179" s="128"/>
    </row>
    <row r="180" spans="1:21" ht="31.5">
      <c r="A180" s="489" t="s">
        <v>185</v>
      </c>
      <c r="B180" s="99" t="s">
        <v>1098</v>
      </c>
      <c r="C180" s="161" t="s">
        <v>1591</v>
      </c>
      <c r="D180" s="161">
        <v>0.47908947539999996</v>
      </c>
      <c r="E180" s="127">
        <v>0.45</v>
      </c>
      <c r="F180" s="490">
        <f t="shared" si="31"/>
        <v>2.9089475399999953E-2</v>
      </c>
      <c r="G180" s="161">
        <v>0</v>
      </c>
      <c r="H180" s="161">
        <v>2.0969000000000002E-2</v>
      </c>
      <c r="I180" s="161">
        <v>0</v>
      </c>
      <c r="J180" s="161">
        <v>2.0969000000000002E-2</v>
      </c>
      <c r="K180" s="161">
        <v>0</v>
      </c>
      <c r="L180" s="161">
        <v>0</v>
      </c>
      <c r="M180" s="161">
        <v>0</v>
      </c>
      <c r="N180" s="161">
        <f t="shared" si="30"/>
        <v>0</v>
      </c>
      <c r="O180" s="161">
        <v>0</v>
      </c>
      <c r="P180" s="161">
        <v>0</v>
      </c>
      <c r="Q180" s="124">
        <f t="shared" si="32"/>
        <v>8.1204753999999518E-3</v>
      </c>
      <c r="R180" s="124">
        <f t="shared" si="33"/>
        <v>2.0969000000000002E-2</v>
      </c>
      <c r="S180" s="491">
        <v>1</v>
      </c>
      <c r="T180" s="159" t="s">
        <v>1982</v>
      </c>
      <c r="U180" s="128"/>
    </row>
    <row r="181" spans="1:21" ht="47.25">
      <c r="A181" s="489" t="s">
        <v>185</v>
      </c>
      <c r="B181" s="99" t="s">
        <v>1099</v>
      </c>
      <c r="C181" s="161" t="s">
        <v>1592</v>
      </c>
      <c r="D181" s="161">
        <v>1.2458012722</v>
      </c>
      <c r="E181" s="127">
        <v>0.15</v>
      </c>
      <c r="F181" s="490">
        <f t="shared" si="31"/>
        <v>1.0958012722000001</v>
      </c>
      <c r="G181" s="161">
        <v>0</v>
      </c>
      <c r="H181" s="161">
        <v>1.0682497</v>
      </c>
      <c r="I181" s="161">
        <v>0</v>
      </c>
      <c r="J181" s="161">
        <v>0.60416200000000009</v>
      </c>
      <c r="K181" s="161">
        <v>0</v>
      </c>
      <c r="L181" s="161">
        <v>0</v>
      </c>
      <c r="M181" s="161">
        <v>0</v>
      </c>
      <c r="N181" s="161">
        <f t="shared" si="30"/>
        <v>0.46408769999999988</v>
      </c>
      <c r="O181" s="161">
        <v>0</v>
      </c>
      <c r="P181" s="161">
        <v>0</v>
      </c>
      <c r="Q181" s="124">
        <f t="shared" si="32"/>
        <v>2.7551572200000152E-2</v>
      </c>
      <c r="R181" s="124">
        <f t="shared" si="33"/>
        <v>1.0682497</v>
      </c>
      <c r="S181" s="491">
        <v>1</v>
      </c>
      <c r="T181" s="159" t="s">
        <v>1982</v>
      </c>
      <c r="U181" s="128"/>
    </row>
    <row r="182" spans="1:21" ht="31.5">
      <c r="A182" s="489" t="s">
        <v>185</v>
      </c>
      <c r="B182" s="99" t="s">
        <v>1100</v>
      </c>
      <c r="C182" s="161" t="s">
        <v>1593</v>
      </c>
      <c r="D182" s="161">
        <v>76.915891509651104</v>
      </c>
      <c r="E182" s="127">
        <v>13.2</v>
      </c>
      <c r="F182" s="490">
        <f t="shared" si="31"/>
        <v>63.715891509651101</v>
      </c>
      <c r="G182" s="161">
        <v>0</v>
      </c>
      <c r="H182" s="161">
        <v>3.83479167</v>
      </c>
      <c r="I182" s="161">
        <v>0</v>
      </c>
      <c r="J182" s="161">
        <v>3.81089667</v>
      </c>
      <c r="K182" s="161">
        <v>0</v>
      </c>
      <c r="L182" s="161">
        <v>0</v>
      </c>
      <c r="M182" s="161">
        <v>0</v>
      </c>
      <c r="N182" s="161">
        <f t="shared" si="30"/>
        <v>2.3895E-2</v>
      </c>
      <c r="O182" s="161">
        <v>0</v>
      </c>
      <c r="P182" s="161">
        <v>0</v>
      </c>
      <c r="Q182" s="124">
        <f t="shared" si="32"/>
        <v>59.8810998396511</v>
      </c>
      <c r="R182" s="124">
        <f t="shared" si="33"/>
        <v>3.83479167</v>
      </c>
      <c r="S182" s="491">
        <v>1</v>
      </c>
      <c r="T182" s="159" t="s">
        <v>1982</v>
      </c>
      <c r="U182" s="128"/>
    </row>
    <row r="183" spans="1:21" ht="47.25">
      <c r="A183" s="489" t="s">
        <v>185</v>
      </c>
      <c r="B183" s="99" t="s">
        <v>1101</v>
      </c>
      <c r="C183" s="161" t="s">
        <v>1594</v>
      </c>
      <c r="D183" s="161">
        <v>1.1337702196000001</v>
      </c>
      <c r="E183" s="127">
        <v>0.15</v>
      </c>
      <c r="F183" s="490">
        <f t="shared" si="31"/>
        <v>0.98377021960000011</v>
      </c>
      <c r="G183" s="161">
        <v>0</v>
      </c>
      <c r="H183" s="161">
        <v>0.98088111</v>
      </c>
      <c r="I183" s="161">
        <v>0</v>
      </c>
      <c r="J183" s="161">
        <v>0.98088111</v>
      </c>
      <c r="K183" s="161">
        <v>0</v>
      </c>
      <c r="L183" s="161">
        <v>0</v>
      </c>
      <c r="M183" s="161">
        <v>0</v>
      </c>
      <c r="N183" s="161">
        <f t="shared" si="30"/>
        <v>0</v>
      </c>
      <c r="O183" s="161">
        <v>0</v>
      </c>
      <c r="P183" s="161">
        <v>0</v>
      </c>
      <c r="Q183" s="124">
        <f t="shared" si="32"/>
        <v>2.889109600000106E-3</v>
      </c>
      <c r="R183" s="124">
        <f t="shared" si="33"/>
        <v>0.98088111</v>
      </c>
      <c r="S183" s="491">
        <v>1</v>
      </c>
      <c r="T183" s="159" t="s">
        <v>1982</v>
      </c>
      <c r="U183" s="128"/>
    </row>
    <row r="184" spans="1:21" ht="47.25">
      <c r="A184" s="489" t="s">
        <v>185</v>
      </c>
      <c r="B184" s="99" t="s">
        <v>1102</v>
      </c>
      <c r="C184" s="161" t="s">
        <v>1595</v>
      </c>
      <c r="D184" s="161">
        <v>2.4354342258000004</v>
      </c>
      <c r="E184" s="127">
        <v>0.33</v>
      </c>
      <c r="F184" s="490">
        <f t="shared" si="31"/>
        <v>2.1054342258000003</v>
      </c>
      <c r="G184" s="161">
        <v>0</v>
      </c>
      <c r="H184" s="161">
        <v>2.0814339500000001</v>
      </c>
      <c r="I184" s="161">
        <v>0</v>
      </c>
      <c r="J184" s="161">
        <v>2.0814339500000001</v>
      </c>
      <c r="K184" s="161">
        <v>0</v>
      </c>
      <c r="L184" s="161">
        <v>0</v>
      </c>
      <c r="M184" s="161">
        <v>0</v>
      </c>
      <c r="N184" s="161">
        <f t="shared" si="30"/>
        <v>0</v>
      </c>
      <c r="O184" s="161">
        <v>0</v>
      </c>
      <c r="P184" s="161">
        <v>0</v>
      </c>
      <c r="Q184" s="124">
        <f t="shared" si="32"/>
        <v>2.4000275800000193E-2</v>
      </c>
      <c r="R184" s="124">
        <f t="shared" si="33"/>
        <v>2.0814339500000001</v>
      </c>
      <c r="S184" s="491">
        <v>1</v>
      </c>
      <c r="T184" s="159" t="s">
        <v>1982</v>
      </c>
      <c r="U184" s="128"/>
    </row>
    <row r="185" spans="1:21" ht="47.25">
      <c r="A185" s="489" t="s">
        <v>185</v>
      </c>
      <c r="B185" s="99" t="s">
        <v>1103</v>
      </c>
      <c r="C185" s="161" t="s">
        <v>1596</v>
      </c>
      <c r="D185" s="161">
        <v>21.745247228673264</v>
      </c>
      <c r="E185" s="127">
        <v>20.85</v>
      </c>
      <c r="F185" s="490">
        <f t="shared" si="31"/>
        <v>0.8952472286732629</v>
      </c>
      <c r="G185" s="161">
        <v>0</v>
      </c>
      <c r="H185" s="161">
        <v>0.73310746999999998</v>
      </c>
      <c r="I185" s="161">
        <v>0</v>
      </c>
      <c r="J185" s="161">
        <v>0.23368143999999999</v>
      </c>
      <c r="K185" s="161">
        <v>0</v>
      </c>
      <c r="L185" s="161">
        <v>0</v>
      </c>
      <c r="M185" s="161">
        <v>0</v>
      </c>
      <c r="N185" s="161">
        <f t="shared" si="30"/>
        <v>0.49942602999999997</v>
      </c>
      <c r="O185" s="161">
        <v>0</v>
      </c>
      <c r="P185" s="161">
        <v>0</v>
      </c>
      <c r="Q185" s="124">
        <f t="shared" si="32"/>
        <v>0.16213975867326291</v>
      </c>
      <c r="R185" s="124">
        <f t="shared" si="33"/>
        <v>0.73310746999999998</v>
      </c>
      <c r="S185" s="491">
        <v>1</v>
      </c>
      <c r="T185" s="159" t="s">
        <v>2106</v>
      </c>
      <c r="U185" s="128"/>
    </row>
    <row r="186" spans="1:21" ht="47.25">
      <c r="A186" s="489" t="s">
        <v>185</v>
      </c>
      <c r="B186" s="99" t="s">
        <v>1104</v>
      </c>
      <c r="C186" s="161" t="s">
        <v>1597</v>
      </c>
      <c r="D186" s="161">
        <v>1.5751949918000001</v>
      </c>
      <c r="E186" s="127">
        <v>0.15</v>
      </c>
      <c r="F186" s="490">
        <f t="shared" si="31"/>
        <v>1.4251949918000002</v>
      </c>
      <c r="G186" s="161">
        <v>0</v>
      </c>
      <c r="H186" s="161">
        <v>1.41164226</v>
      </c>
      <c r="I186" s="161">
        <v>0</v>
      </c>
      <c r="J186" s="161">
        <v>1.41164226</v>
      </c>
      <c r="K186" s="161">
        <v>0</v>
      </c>
      <c r="L186" s="161">
        <v>0</v>
      </c>
      <c r="M186" s="161">
        <v>0</v>
      </c>
      <c r="N186" s="161">
        <f t="shared" si="30"/>
        <v>0</v>
      </c>
      <c r="O186" s="161">
        <v>0</v>
      </c>
      <c r="P186" s="161">
        <v>0</v>
      </c>
      <c r="Q186" s="124">
        <f t="shared" si="32"/>
        <v>1.3552731800000162E-2</v>
      </c>
      <c r="R186" s="124">
        <f t="shared" si="33"/>
        <v>1.41164226</v>
      </c>
      <c r="S186" s="491">
        <v>1</v>
      </c>
      <c r="T186" s="159" t="s">
        <v>1982</v>
      </c>
      <c r="U186" s="128"/>
    </row>
    <row r="187" spans="1:21" ht="47.25">
      <c r="A187" s="489" t="s">
        <v>185</v>
      </c>
      <c r="B187" s="99" t="s">
        <v>1105</v>
      </c>
      <c r="C187" s="161" t="s">
        <v>1598</v>
      </c>
      <c r="D187" s="161">
        <v>3.3840174874</v>
      </c>
      <c r="E187" s="127">
        <v>0.32</v>
      </c>
      <c r="F187" s="490">
        <f t="shared" si="31"/>
        <v>3.0640174874000001</v>
      </c>
      <c r="G187" s="161">
        <v>0</v>
      </c>
      <c r="H187" s="161">
        <v>3.0346107200000003</v>
      </c>
      <c r="I187" s="161">
        <v>0</v>
      </c>
      <c r="J187" s="161">
        <v>3.0346107200000003</v>
      </c>
      <c r="K187" s="161">
        <v>0</v>
      </c>
      <c r="L187" s="161">
        <v>0</v>
      </c>
      <c r="M187" s="161">
        <v>0</v>
      </c>
      <c r="N187" s="161">
        <f t="shared" si="30"/>
        <v>0</v>
      </c>
      <c r="O187" s="161">
        <v>0</v>
      </c>
      <c r="P187" s="161">
        <v>0</v>
      </c>
      <c r="Q187" s="124">
        <f t="shared" si="32"/>
        <v>2.9406767399999811E-2</v>
      </c>
      <c r="R187" s="124">
        <f t="shared" si="33"/>
        <v>3.0346107200000003</v>
      </c>
      <c r="S187" s="491">
        <v>1</v>
      </c>
      <c r="T187" s="159" t="s">
        <v>1982</v>
      </c>
      <c r="U187" s="128"/>
    </row>
    <row r="188" spans="1:21" ht="47.25">
      <c r="A188" s="489" t="s">
        <v>185</v>
      </c>
      <c r="B188" s="99" t="s">
        <v>1106</v>
      </c>
      <c r="C188" s="161" t="s">
        <v>1599</v>
      </c>
      <c r="D188" s="161">
        <v>3.4450311927999997</v>
      </c>
      <c r="E188" s="127">
        <v>0.32</v>
      </c>
      <c r="F188" s="490">
        <f t="shared" si="31"/>
        <v>3.1250311927999999</v>
      </c>
      <c r="G188" s="161">
        <v>0</v>
      </c>
      <c r="H188" s="161">
        <v>3.0940119199999998</v>
      </c>
      <c r="I188" s="161">
        <v>0</v>
      </c>
      <c r="J188" s="161">
        <v>3.0940119199999998</v>
      </c>
      <c r="K188" s="161">
        <v>0</v>
      </c>
      <c r="L188" s="161">
        <v>0</v>
      </c>
      <c r="M188" s="161">
        <v>0</v>
      </c>
      <c r="N188" s="161">
        <f t="shared" si="30"/>
        <v>0</v>
      </c>
      <c r="O188" s="161">
        <v>0</v>
      </c>
      <c r="P188" s="161">
        <v>0</v>
      </c>
      <c r="Q188" s="124">
        <f t="shared" si="32"/>
        <v>3.1019272800000053E-2</v>
      </c>
      <c r="R188" s="124">
        <f t="shared" si="33"/>
        <v>3.0940119199999998</v>
      </c>
      <c r="S188" s="491">
        <v>1</v>
      </c>
      <c r="T188" s="159" t="s">
        <v>1982</v>
      </c>
      <c r="U188" s="128"/>
    </row>
    <row r="189" spans="1:21" ht="47.25">
      <c r="A189" s="489" t="s">
        <v>185</v>
      </c>
      <c r="B189" s="99" t="s">
        <v>1107</v>
      </c>
      <c r="C189" s="161" t="s">
        <v>1600</v>
      </c>
      <c r="D189" s="161">
        <v>1.0526423049999998</v>
      </c>
      <c r="E189" s="127">
        <v>0.14000000000000001</v>
      </c>
      <c r="F189" s="490">
        <f t="shared" si="31"/>
        <v>0.91264230499999976</v>
      </c>
      <c r="G189" s="161">
        <v>0</v>
      </c>
      <c r="H189" s="161">
        <v>0.90243686000000001</v>
      </c>
      <c r="I189" s="161">
        <v>0</v>
      </c>
      <c r="J189" s="161">
        <v>0.90243686000000001</v>
      </c>
      <c r="K189" s="161">
        <v>0</v>
      </c>
      <c r="L189" s="161">
        <v>0</v>
      </c>
      <c r="M189" s="161">
        <v>0</v>
      </c>
      <c r="N189" s="161">
        <f t="shared" si="30"/>
        <v>0</v>
      </c>
      <c r="O189" s="161">
        <v>0</v>
      </c>
      <c r="P189" s="161">
        <v>0</v>
      </c>
      <c r="Q189" s="124">
        <f t="shared" si="32"/>
        <v>1.0205444999999758E-2</v>
      </c>
      <c r="R189" s="124">
        <f t="shared" si="33"/>
        <v>0.90243686000000001</v>
      </c>
      <c r="S189" s="491">
        <v>1</v>
      </c>
      <c r="T189" s="159" t="s">
        <v>1982</v>
      </c>
      <c r="U189" s="128"/>
    </row>
    <row r="190" spans="1:21" ht="47.25">
      <c r="A190" s="489" t="s">
        <v>185</v>
      </c>
      <c r="B190" s="99" t="s">
        <v>1108</v>
      </c>
      <c r="C190" s="161" t="s">
        <v>1601</v>
      </c>
      <c r="D190" s="161">
        <v>3.3691742437999999</v>
      </c>
      <c r="E190" s="127">
        <v>0.35</v>
      </c>
      <c r="F190" s="490">
        <f t="shared" si="31"/>
        <v>3.0191742437999998</v>
      </c>
      <c r="G190" s="161">
        <v>0</v>
      </c>
      <c r="H190" s="161">
        <v>2.9891948799999999</v>
      </c>
      <c r="I190" s="161">
        <v>0</v>
      </c>
      <c r="J190" s="161">
        <v>2.9891948799999999</v>
      </c>
      <c r="K190" s="161">
        <v>0</v>
      </c>
      <c r="L190" s="161">
        <v>0</v>
      </c>
      <c r="M190" s="161">
        <v>0</v>
      </c>
      <c r="N190" s="161">
        <f t="shared" si="30"/>
        <v>0</v>
      </c>
      <c r="O190" s="161">
        <v>0</v>
      </c>
      <c r="P190" s="161">
        <v>0</v>
      </c>
      <c r="Q190" s="124">
        <f t="shared" si="32"/>
        <v>2.9979363799999881E-2</v>
      </c>
      <c r="R190" s="124">
        <f t="shared" si="33"/>
        <v>2.9891948799999999</v>
      </c>
      <c r="S190" s="491">
        <v>1</v>
      </c>
      <c r="T190" s="159" t="s">
        <v>1982</v>
      </c>
      <c r="U190" s="128"/>
    </row>
    <row r="191" spans="1:21" ht="47.25">
      <c r="A191" s="489" t="s">
        <v>185</v>
      </c>
      <c r="B191" s="99" t="s">
        <v>1109</v>
      </c>
      <c r="C191" s="161" t="s">
        <v>1602</v>
      </c>
      <c r="D191" s="161">
        <v>1.5210439657999999</v>
      </c>
      <c r="E191" s="127">
        <v>0.15</v>
      </c>
      <c r="F191" s="490">
        <f t="shared" si="31"/>
        <v>1.3710439658</v>
      </c>
      <c r="G191" s="161">
        <v>0</v>
      </c>
      <c r="H191" s="161">
        <v>1.36043852</v>
      </c>
      <c r="I191" s="161">
        <v>0</v>
      </c>
      <c r="J191" s="161">
        <v>1.36043852</v>
      </c>
      <c r="K191" s="161">
        <v>0</v>
      </c>
      <c r="L191" s="161">
        <v>0</v>
      </c>
      <c r="M191" s="161">
        <v>0</v>
      </c>
      <c r="N191" s="161">
        <f t="shared" si="30"/>
        <v>0</v>
      </c>
      <c r="O191" s="161">
        <v>0</v>
      </c>
      <c r="P191" s="161">
        <v>0</v>
      </c>
      <c r="Q191" s="124">
        <f t="shared" si="32"/>
        <v>1.0605445800000002E-2</v>
      </c>
      <c r="R191" s="124">
        <f t="shared" si="33"/>
        <v>1.36043852</v>
      </c>
      <c r="S191" s="491">
        <v>1</v>
      </c>
      <c r="T191" s="159" t="s">
        <v>1982</v>
      </c>
      <c r="U191" s="128"/>
    </row>
    <row r="192" spans="1:21" ht="31.5">
      <c r="A192" s="489" t="s">
        <v>185</v>
      </c>
      <c r="B192" s="99" t="s">
        <v>1110</v>
      </c>
      <c r="C192" s="161" t="s">
        <v>1603</v>
      </c>
      <c r="D192" s="161">
        <v>8.3141029999999994</v>
      </c>
      <c r="E192" s="127">
        <v>7.68</v>
      </c>
      <c r="F192" s="490">
        <f t="shared" si="31"/>
        <v>0.63410299999999964</v>
      </c>
      <c r="G192" s="161">
        <v>0</v>
      </c>
      <c r="H192" s="161">
        <v>0.37923108999999999</v>
      </c>
      <c r="I192" s="161">
        <v>0</v>
      </c>
      <c r="J192" s="161">
        <v>0.37923108999999999</v>
      </c>
      <c r="K192" s="161">
        <v>0</v>
      </c>
      <c r="L192" s="161">
        <v>0</v>
      </c>
      <c r="M192" s="161">
        <v>0</v>
      </c>
      <c r="N192" s="161">
        <f t="shared" si="30"/>
        <v>0</v>
      </c>
      <c r="O192" s="161">
        <v>0</v>
      </c>
      <c r="P192" s="161">
        <v>0</v>
      </c>
      <c r="Q192" s="124">
        <f t="shared" si="32"/>
        <v>0.25487190999999965</v>
      </c>
      <c r="R192" s="124">
        <f t="shared" si="33"/>
        <v>0.37923108999999999</v>
      </c>
      <c r="S192" s="491">
        <v>1</v>
      </c>
      <c r="T192" s="159" t="s">
        <v>1982</v>
      </c>
      <c r="U192" s="128"/>
    </row>
    <row r="193" spans="1:21" ht="31.5">
      <c r="A193" s="489" t="s">
        <v>185</v>
      </c>
      <c r="B193" s="99" t="s">
        <v>1111</v>
      </c>
      <c r="C193" s="161" t="s">
        <v>1604</v>
      </c>
      <c r="D193" s="161">
        <v>0.74042784409883899</v>
      </c>
      <c r="E193" s="127">
        <v>0.34</v>
      </c>
      <c r="F193" s="490">
        <f t="shared" si="31"/>
        <v>0.40042784409883897</v>
      </c>
      <c r="G193" s="161">
        <v>0</v>
      </c>
      <c r="H193" s="161">
        <v>8.4658259999999999E-2</v>
      </c>
      <c r="I193" s="161">
        <v>0</v>
      </c>
      <c r="J193" s="161">
        <v>8.4658259999999999E-2</v>
      </c>
      <c r="K193" s="161">
        <v>0</v>
      </c>
      <c r="L193" s="161">
        <v>0</v>
      </c>
      <c r="M193" s="161">
        <v>0</v>
      </c>
      <c r="N193" s="161">
        <f t="shared" ref="N193:N198" si="35">H193-J193-L193</f>
        <v>0</v>
      </c>
      <c r="O193" s="161">
        <v>0</v>
      </c>
      <c r="P193" s="161">
        <v>0</v>
      </c>
      <c r="Q193" s="124">
        <f t="shared" si="32"/>
        <v>0.31576958409883898</v>
      </c>
      <c r="R193" s="124">
        <f t="shared" si="33"/>
        <v>8.4658259999999999E-2</v>
      </c>
      <c r="S193" s="491">
        <v>1</v>
      </c>
      <c r="T193" s="159" t="s">
        <v>1982</v>
      </c>
      <c r="U193" s="128"/>
    </row>
    <row r="194" spans="1:21" ht="47.25">
      <c r="A194" s="489" t="s">
        <v>185</v>
      </c>
      <c r="B194" s="99" t="s">
        <v>1112</v>
      </c>
      <c r="C194" s="161" t="s">
        <v>1605</v>
      </c>
      <c r="D194" s="161">
        <v>0.82263699999999995</v>
      </c>
      <c r="E194" s="127">
        <v>0.78</v>
      </c>
      <c r="F194" s="490">
        <f t="shared" si="31"/>
        <v>4.2636999999999925E-2</v>
      </c>
      <c r="G194" s="161">
        <v>0</v>
      </c>
      <c r="H194" s="161">
        <v>3.3970680000000003E-2</v>
      </c>
      <c r="I194" s="161">
        <v>0</v>
      </c>
      <c r="J194" s="161">
        <v>3.3970680000000003E-2</v>
      </c>
      <c r="K194" s="161">
        <v>0</v>
      </c>
      <c r="L194" s="161">
        <v>0</v>
      </c>
      <c r="M194" s="161">
        <v>0</v>
      </c>
      <c r="N194" s="161">
        <f t="shared" si="35"/>
        <v>0</v>
      </c>
      <c r="O194" s="161">
        <v>0</v>
      </c>
      <c r="P194" s="161">
        <v>0</v>
      </c>
      <c r="Q194" s="124">
        <f t="shared" si="32"/>
        <v>8.6663199999999219E-3</v>
      </c>
      <c r="R194" s="124">
        <f t="shared" si="33"/>
        <v>3.3970680000000003E-2</v>
      </c>
      <c r="S194" s="491">
        <v>1</v>
      </c>
      <c r="T194" s="159" t="s">
        <v>1982</v>
      </c>
      <c r="U194" s="128"/>
    </row>
    <row r="195" spans="1:21" ht="47.25">
      <c r="A195" s="489" t="s">
        <v>185</v>
      </c>
      <c r="B195" s="99" t="s">
        <v>1113</v>
      </c>
      <c r="C195" s="161" t="s">
        <v>1606</v>
      </c>
      <c r="D195" s="161">
        <v>0.83251359999999996</v>
      </c>
      <c r="E195" s="127">
        <v>0.79</v>
      </c>
      <c r="F195" s="490">
        <f t="shared" si="31"/>
        <v>4.2513599999999929E-2</v>
      </c>
      <c r="G195" s="161">
        <v>0</v>
      </c>
      <c r="H195" s="161">
        <v>3.4423799999999997E-2</v>
      </c>
      <c r="I195" s="161">
        <v>0</v>
      </c>
      <c r="J195" s="161">
        <v>3.4423799999999997E-2</v>
      </c>
      <c r="K195" s="161">
        <v>0</v>
      </c>
      <c r="L195" s="161">
        <v>0</v>
      </c>
      <c r="M195" s="161">
        <v>0</v>
      </c>
      <c r="N195" s="161">
        <f t="shared" si="35"/>
        <v>0</v>
      </c>
      <c r="O195" s="161">
        <v>0</v>
      </c>
      <c r="P195" s="161">
        <v>0</v>
      </c>
      <c r="Q195" s="124">
        <f t="shared" si="32"/>
        <v>8.0897999999999318E-3</v>
      </c>
      <c r="R195" s="124">
        <f t="shared" si="33"/>
        <v>3.4423799999999997E-2</v>
      </c>
      <c r="S195" s="491">
        <v>1</v>
      </c>
      <c r="T195" s="159" t="s">
        <v>1982</v>
      </c>
      <c r="U195" s="128"/>
    </row>
    <row r="196" spans="1:21" ht="31.5">
      <c r="A196" s="489" t="s">
        <v>185</v>
      </c>
      <c r="B196" s="99" t="s">
        <v>1114</v>
      </c>
      <c r="C196" s="161" t="s">
        <v>2069</v>
      </c>
      <c r="D196" s="161">
        <v>1.8083145999999999</v>
      </c>
      <c r="E196" s="127">
        <v>0</v>
      </c>
      <c r="F196" s="490">
        <f t="shared" si="31"/>
        <v>1.8083145999999999</v>
      </c>
      <c r="G196" s="161">
        <v>0</v>
      </c>
      <c r="H196" s="161">
        <v>0</v>
      </c>
      <c r="I196" s="161">
        <v>0</v>
      </c>
      <c r="J196" s="161">
        <v>0</v>
      </c>
      <c r="K196" s="161">
        <v>0</v>
      </c>
      <c r="L196" s="161">
        <v>0</v>
      </c>
      <c r="M196" s="161">
        <v>0</v>
      </c>
      <c r="N196" s="161">
        <f t="shared" si="35"/>
        <v>0</v>
      </c>
      <c r="O196" s="161">
        <v>0</v>
      </c>
      <c r="P196" s="161">
        <v>0</v>
      </c>
      <c r="Q196" s="124">
        <f t="shared" si="32"/>
        <v>1.8083145999999999</v>
      </c>
      <c r="R196" s="124">
        <f t="shared" si="33"/>
        <v>0</v>
      </c>
      <c r="S196" s="491">
        <v>0</v>
      </c>
      <c r="T196" s="159" t="s">
        <v>1951</v>
      </c>
      <c r="U196" s="128"/>
    </row>
    <row r="197" spans="1:21" ht="47.25">
      <c r="A197" s="489" t="s">
        <v>185</v>
      </c>
      <c r="B197" s="99" t="s">
        <v>1115</v>
      </c>
      <c r="C197" s="161" t="s">
        <v>1607</v>
      </c>
      <c r="D197" s="161">
        <v>1.1649420907999999</v>
      </c>
      <c r="E197" s="127">
        <v>0.18</v>
      </c>
      <c r="F197" s="490">
        <f t="shared" si="31"/>
        <v>0.98494209079999995</v>
      </c>
      <c r="G197" s="161">
        <v>0</v>
      </c>
      <c r="H197" s="161">
        <v>0.95544355999999997</v>
      </c>
      <c r="I197" s="161">
        <v>0</v>
      </c>
      <c r="J197" s="161">
        <v>0</v>
      </c>
      <c r="K197" s="161">
        <v>0</v>
      </c>
      <c r="L197" s="161">
        <v>0</v>
      </c>
      <c r="M197" s="161">
        <v>0</v>
      </c>
      <c r="N197" s="161">
        <f t="shared" si="35"/>
        <v>0.95544355999999997</v>
      </c>
      <c r="O197" s="161">
        <v>0</v>
      </c>
      <c r="P197" s="161">
        <v>0</v>
      </c>
      <c r="Q197" s="124">
        <f t="shared" si="32"/>
        <v>2.9498530799999978E-2</v>
      </c>
      <c r="R197" s="124">
        <f t="shared" si="33"/>
        <v>0.95544355999999997</v>
      </c>
      <c r="S197" s="491">
        <v>1</v>
      </c>
      <c r="T197" s="159" t="s">
        <v>1982</v>
      </c>
      <c r="U197" s="128"/>
    </row>
    <row r="198" spans="1:21" ht="31.5">
      <c r="A198" s="489" t="s">
        <v>185</v>
      </c>
      <c r="B198" s="99" t="s">
        <v>1116</v>
      </c>
      <c r="C198" s="161" t="s">
        <v>1608</v>
      </c>
      <c r="D198" s="161">
        <v>30.897284328621513</v>
      </c>
      <c r="E198" s="127">
        <v>26.4</v>
      </c>
      <c r="F198" s="490">
        <f t="shared" si="31"/>
        <v>4.4972843286215145</v>
      </c>
      <c r="G198" s="161">
        <v>7.0259042667827103</v>
      </c>
      <c r="H198" s="161">
        <v>1.93028318</v>
      </c>
      <c r="I198" s="161">
        <v>7.0259042667827103</v>
      </c>
      <c r="J198" s="161">
        <v>0.43016580000000004</v>
      </c>
      <c r="K198" s="161">
        <v>0</v>
      </c>
      <c r="L198" s="161">
        <v>1.5001173799999998</v>
      </c>
      <c r="M198" s="161">
        <v>0</v>
      </c>
      <c r="N198" s="161">
        <f t="shared" si="35"/>
        <v>0</v>
      </c>
      <c r="O198" s="161">
        <v>0</v>
      </c>
      <c r="P198" s="161">
        <v>0</v>
      </c>
      <c r="Q198" s="124">
        <f t="shared" si="32"/>
        <v>2.5670011486215145</v>
      </c>
      <c r="R198" s="124">
        <f t="shared" si="33"/>
        <v>-5.0956210867827103</v>
      </c>
      <c r="S198" s="491">
        <f t="shared" si="34"/>
        <v>-0.72526195821852379</v>
      </c>
      <c r="T198" s="159" t="s">
        <v>1969</v>
      </c>
      <c r="U198" s="128"/>
    </row>
    <row r="199" spans="1:21" ht="47.25">
      <c r="A199" s="489" t="s">
        <v>186</v>
      </c>
      <c r="B199" s="99" t="s">
        <v>1117</v>
      </c>
      <c r="C199" s="173" t="s">
        <v>1469</v>
      </c>
      <c r="D199" s="124">
        <v>0</v>
      </c>
      <c r="E199" s="127">
        <v>0</v>
      </c>
      <c r="F199" s="490">
        <f t="shared" si="31"/>
        <v>0</v>
      </c>
      <c r="G199" s="124">
        <v>0</v>
      </c>
      <c r="H199" s="124">
        <v>0</v>
      </c>
      <c r="I199" s="124">
        <v>0</v>
      </c>
      <c r="J199" s="124">
        <v>0</v>
      </c>
      <c r="K199" s="124">
        <v>0</v>
      </c>
      <c r="L199" s="124">
        <v>0</v>
      </c>
      <c r="M199" s="124">
        <v>0</v>
      </c>
      <c r="N199" s="124">
        <v>0</v>
      </c>
      <c r="O199" s="124">
        <v>0</v>
      </c>
      <c r="P199" s="124">
        <v>0</v>
      </c>
      <c r="Q199" s="124">
        <f t="shared" si="32"/>
        <v>0</v>
      </c>
      <c r="R199" s="124">
        <f t="shared" si="33"/>
        <v>0</v>
      </c>
      <c r="S199" s="491">
        <v>0</v>
      </c>
      <c r="T199" s="124"/>
      <c r="U199" s="128"/>
    </row>
    <row r="200" spans="1:21" ht="47.25">
      <c r="A200" s="489" t="s">
        <v>194</v>
      </c>
      <c r="B200" s="99" t="s">
        <v>1118</v>
      </c>
      <c r="C200" s="173" t="s">
        <v>1469</v>
      </c>
      <c r="D200" s="161">
        <f>D201+D313</f>
        <v>2812.821349917584</v>
      </c>
      <c r="E200" s="127">
        <v>732.21999999999991</v>
      </c>
      <c r="F200" s="490">
        <f t="shared" si="31"/>
        <v>2080.6013499175842</v>
      </c>
      <c r="G200" s="161">
        <v>138.78844094889476</v>
      </c>
      <c r="H200" s="161">
        <f>H201+H313</f>
        <v>940.07670957800019</v>
      </c>
      <c r="I200" s="161">
        <v>12.252722678438111</v>
      </c>
      <c r="J200" s="161">
        <f>J201+J313</f>
        <v>425.97702988999987</v>
      </c>
      <c r="K200" s="161">
        <v>31.586647800867603</v>
      </c>
      <c r="L200" s="161">
        <f>L201+L313</f>
        <v>219.12020481999997</v>
      </c>
      <c r="M200" s="161">
        <v>33.016641531835965</v>
      </c>
      <c r="N200" s="161">
        <f>N201+N313</f>
        <v>294.97947486800012</v>
      </c>
      <c r="O200" s="161">
        <v>61.93242893775308</v>
      </c>
      <c r="P200" s="161">
        <f>P201+P313</f>
        <v>0</v>
      </c>
      <c r="Q200" s="124">
        <f t="shared" si="32"/>
        <v>1140.524640339584</v>
      </c>
      <c r="R200" s="124">
        <f t="shared" si="33"/>
        <v>863.22069756685846</v>
      </c>
      <c r="S200" s="491">
        <f t="shared" si="34"/>
        <v>11.231661323277079</v>
      </c>
      <c r="T200" s="159"/>
      <c r="U200" s="128"/>
    </row>
    <row r="201" spans="1:21" ht="31.5">
      <c r="A201" s="489" t="s">
        <v>1911</v>
      </c>
      <c r="B201" s="99" t="s">
        <v>1119</v>
      </c>
      <c r="C201" s="173" t="s">
        <v>1469</v>
      </c>
      <c r="D201" s="124">
        <f>SUM(D202:D312)</f>
        <v>2797.1118236094453</v>
      </c>
      <c r="E201" s="127">
        <v>731.82999999999993</v>
      </c>
      <c r="F201" s="490">
        <f t="shared" si="31"/>
        <v>2065.2818236094454</v>
      </c>
      <c r="G201" s="124">
        <v>124.70891464075615</v>
      </c>
      <c r="H201" s="124">
        <f>SUM(H202:H312)</f>
        <v>938.89134327800014</v>
      </c>
      <c r="I201" s="124">
        <v>8.0288647859965252</v>
      </c>
      <c r="J201" s="124">
        <f>SUM(J202:J312)</f>
        <v>425.97702988999987</v>
      </c>
      <c r="K201" s="124">
        <v>21.730979385170571</v>
      </c>
      <c r="L201" s="124">
        <f>SUM(L202:L312)</f>
        <v>219.12020481999997</v>
      </c>
      <c r="M201" s="124">
        <v>33.016641531835965</v>
      </c>
      <c r="N201" s="124">
        <f>SUM(N202:N312)</f>
        <v>293.79410856800013</v>
      </c>
      <c r="O201" s="124">
        <v>61.93242893775308</v>
      </c>
      <c r="P201" s="124">
        <f>SUM(P202:P312)</f>
        <v>0</v>
      </c>
      <c r="Q201" s="124">
        <f t="shared" si="32"/>
        <v>1126.3904803314454</v>
      </c>
      <c r="R201" s="124">
        <f t="shared" si="33"/>
        <v>876.11485757499713</v>
      </c>
      <c r="S201" s="491">
        <f t="shared" si="34"/>
        <v>13.956099131128745</v>
      </c>
      <c r="T201" s="124"/>
      <c r="U201" s="128"/>
    </row>
    <row r="202" spans="1:21">
      <c r="A202" s="489" t="s">
        <v>1911</v>
      </c>
      <c r="B202" s="99" t="s">
        <v>1120</v>
      </c>
      <c r="C202" s="161" t="s">
        <v>1609</v>
      </c>
      <c r="D202" s="161">
        <v>21.14029632864268</v>
      </c>
      <c r="E202" s="127">
        <v>1.7</v>
      </c>
      <c r="F202" s="490">
        <f t="shared" si="31"/>
        <v>19.440296328642681</v>
      </c>
      <c r="G202" s="161">
        <v>2</v>
      </c>
      <c r="H202" s="161">
        <v>0</v>
      </c>
      <c r="I202" s="161">
        <v>0</v>
      </c>
      <c r="J202" s="161">
        <v>0</v>
      </c>
      <c r="K202" s="161">
        <v>0</v>
      </c>
      <c r="L202" s="161">
        <v>0</v>
      </c>
      <c r="M202" s="161">
        <v>0</v>
      </c>
      <c r="N202" s="161">
        <f t="shared" ref="N202:N278" si="36">H202-J202-L202</f>
        <v>0</v>
      </c>
      <c r="O202" s="161">
        <v>2</v>
      </c>
      <c r="P202" s="161">
        <v>0</v>
      </c>
      <c r="Q202" s="124">
        <f t="shared" si="32"/>
        <v>19.440296328642681</v>
      </c>
      <c r="R202" s="124">
        <f t="shared" si="33"/>
        <v>0</v>
      </c>
      <c r="S202" s="491">
        <v>0</v>
      </c>
      <c r="T202" s="159" t="s">
        <v>1951</v>
      </c>
      <c r="U202" s="128"/>
    </row>
    <row r="203" spans="1:21" ht="31.5">
      <c r="A203" s="489" t="s">
        <v>1911</v>
      </c>
      <c r="B203" s="99" t="s">
        <v>1121</v>
      </c>
      <c r="C203" s="161" t="s">
        <v>1610</v>
      </c>
      <c r="D203" s="161">
        <v>1.4968600000000001</v>
      </c>
      <c r="E203" s="127">
        <v>0</v>
      </c>
      <c r="F203" s="490">
        <f t="shared" si="31"/>
        <v>1.4968600000000001</v>
      </c>
      <c r="G203" s="161">
        <v>1.4968600000000001</v>
      </c>
      <c r="H203" s="161">
        <v>0</v>
      </c>
      <c r="I203" s="161">
        <v>8.7150000000000005E-2</v>
      </c>
      <c r="J203" s="161">
        <v>0</v>
      </c>
      <c r="K203" s="161">
        <v>0</v>
      </c>
      <c r="L203" s="161">
        <v>0</v>
      </c>
      <c r="M203" s="161">
        <v>0.52390099999999995</v>
      </c>
      <c r="N203" s="161">
        <f t="shared" si="36"/>
        <v>0</v>
      </c>
      <c r="O203" s="161">
        <v>0.88580900000000007</v>
      </c>
      <c r="P203" s="161">
        <v>0</v>
      </c>
      <c r="Q203" s="124">
        <f t="shared" si="32"/>
        <v>1.4968600000000001</v>
      </c>
      <c r="R203" s="124">
        <f t="shared" si="33"/>
        <v>-0.61105100000000001</v>
      </c>
      <c r="S203" s="491">
        <f t="shared" si="34"/>
        <v>-1</v>
      </c>
      <c r="T203" s="159" t="s">
        <v>1970</v>
      </c>
      <c r="U203" s="128"/>
    </row>
    <row r="204" spans="1:21" ht="31.5">
      <c r="A204" s="489" t="s">
        <v>1911</v>
      </c>
      <c r="B204" s="99" t="s">
        <v>1122</v>
      </c>
      <c r="C204" s="161" t="s">
        <v>1611</v>
      </c>
      <c r="D204" s="161">
        <v>1.6987099999999997</v>
      </c>
      <c r="E204" s="127">
        <v>0</v>
      </c>
      <c r="F204" s="490">
        <f t="shared" si="31"/>
        <v>1.6987099999999997</v>
      </c>
      <c r="G204" s="161">
        <v>1.6987099999999999</v>
      </c>
      <c r="H204" s="161">
        <v>0</v>
      </c>
      <c r="I204" s="161">
        <v>0</v>
      </c>
      <c r="J204" s="161">
        <v>0</v>
      </c>
      <c r="K204" s="161">
        <v>9.8879999999999996E-2</v>
      </c>
      <c r="L204" s="161">
        <v>0</v>
      </c>
      <c r="M204" s="161">
        <v>0.59454849999999992</v>
      </c>
      <c r="N204" s="161">
        <f t="shared" si="36"/>
        <v>0</v>
      </c>
      <c r="O204" s="161">
        <v>1.0052814999999999</v>
      </c>
      <c r="P204" s="161">
        <v>0</v>
      </c>
      <c r="Q204" s="124">
        <f t="shared" si="32"/>
        <v>1.6987099999999997</v>
      </c>
      <c r="R204" s="124">
        <f t="shared" si="33"/>
        <v>-0.69342849999999989</v>
      </c>
      <c r="S204" s="491">
        <f t="shared" si="34"/>
        <v>-1</v>
      </c>
      <c r="T204" s="159" t="s">
        <v>1970</v>
      </c>
      <c r="U204" s="128"/>
    </row>
    <row r="205" spans="1:21" ht="31.5">
      <c r="A205" s="489" t="s">
        <v>1911</v>
      </c>
      <c r="B205" s="99" t="s">
        <v>1123</v>
      </c>
      <c r="C205" s="161" t="s">
        <v>1612</v>
      </c>
      <c r="D205" s="161">
        <v>0.48694999999999999</v>
      </c>
      <c r="E205" s="127">
        <v>0</v>
      </c>
      <c r="F205" s="490">
        <f t="shared" si="31"/>
        <v>0.48694999999999999</v>
      </c>
      <c r="G205" s="161">
        <v>0.48694999999999999</v>
      </c>
      <c r="H205" s="161">
        <v>0</v>
      </c>
      <c r="I205" s="161">
        <v>0</v>
      </c>
      <c r="J205" s="161">
        <v>0</v>
      </c>
      <c r="K205" s="161">
        <v>2.8489999999999998E-2</v>
      </c>
      <c r="L205" s="161">
        <v>0</v>
      </c>
      <c r="M205" s="161">
        <v>0.17043249999999999</v>
      </c>
      <c r="N205" s="161">
        <f t="shared" si="36"/>
        <v>0</v>
      </c>
      <c r="O205" s="161">
        <v>0.28802749999999999</v>
      </c>
      <c r="P205" s="161">
        <v>0</v>
      </c>
      <c r="Q205" s="124">
        <f t="shared" si="32"/>
        <v>0.48694999999999999</v>
      </c>
      <c r="R205" s="124">
        <f t="shared" si="33"/>
        <v>-0.19892249999999997</v>
      </c>
      <c r="S205" s="491">
        <f t="shared" si="34"/>
        <v>-1</v>
      </c>
      <c r="T205" s="159" t="s">
        <v>1970</v>
      </c>
      <c r="U205" s="128"/>
    </row>
    <row r="206" spans="1:21" ht="31.5">
      <c r="A206" s="489" t="s">
        <v>1911</v>
      </c>
      <c r="B206" s="99" t="s">
        <v>1124</v>
      </c>
      <c r="C206" s="161" t="s">
        <v>1613</v>
      </c>
      <c r="D206" s="161">
        <v>4.7491099999999999</v>
      </c>
      <c r="E206" s="127">
        <v>0</v>
      </c>
      <c r="F206" s="490">
        <f t="shared" si="31"/>
        <v>4.7491099999999999</v>
      </c>
      <c r="G206" s="161">
        <v>4.7491099999999999</v>
      </c>
      <c r="H206" s="161">
        <v>0</v>
      </c>
      <c r="I206" s="161">
        <v>0</v>
      </c>
      <c r="J206" s="161">
        <v>0</v>
      </c>
      <c r="K206" s="161">
        <v>0.27653</v>
      </c>
      <c r="L206" s="161">
        <v>0</v>
      </c>
      <c r="M206" s="161">
        <v>1.6621884999999998</v>
      </c>
      <c r="N206" s="161">
        <f t="shared" si="36"/>
        <v>0</v>
      </c>
      <c r="O206" s="161">
        <v>2.8103914999999997</v>
      </c>
      <c r="P206" s="161">
        <v>0</v>
      </c>
      <c r="Q206" s="124">
        <f t="shared" si="32"/>
        <v>4.7491099999999999</v>
      </c>
      <c r="R206" s="124">
        <f t="shared" si="33"/>
        <v>-1.9387184999999998</v>
      </c>
      <c r="S206" s="491">
        <f t="shared" si="34"/>
        <v>-1</v>
      </c>
      <c r="T206" s="159" t="s">
        <v>1970</v>
      </c>
      <c r="U206" s="128"/>
    </row>
    <row r="207" spans="1:21" ht="63">
      <c r="A207" s="489" t="s">
        <v>1911</v>
      </c>
      <c r="B207" s="99" t="s">
        <v>1125</v>
      </c>
      <c r="C207" s="161" t="s">
        <v>2070</v>
      </c>
      <c r="D207" s="161">
        <v>8.8046900000000004E-3</v>
      </c>
      <c r="E207" s="127">
        <v>0</v>
      </c>
      <c r="F207" s="490">
        <f t="shared" si="31"/>
        <v>8.8046900000000004E-3</v>
      </c>
      <c r="G207" s="161">
        <v>0</v>
      </c>
      <c r="H207" s="161">
        <v>0</v>
      </c>
      <c r="I207" s="161">
        <v>0</v>
      </c>
      <c r="J207" s="161">
        <v>0</v>
      </c>
      <c r="K207" s="161">
        <v>0</v>
      </c>
      <c r="L207" s="161">
        <v>0</v>
      </c>
      <c r="M207" s="161">
        <v>0</v>
      </c>
      <c r="N207" s="161">
        <f t="shared" si="36"/>
        <v>0</v>
      </c>
      <c r="O207" s="161">
        <v>0</v>
      </c>
      <c r="P207" s="161">
        <v>0</v>
      </c>
      <c r="Q207" s="124">
        <f t="shared" si="32"/>
        <v>8.8046900000000004E-3</v>
      </c>
      <c r="R207" s="124">
        <f t="shared" si="33"/>
        <v>0</v>
      </c>
      <c r="S207" s="491">
        <v>0</v>
      </c>
      <c r="T207" s="159" t="s">
        <v>1951</v>
      </c>
      <c r="U207" s="128"/>
    </row>
    <row r="208" spans="1:21" ht="47.25">
      <c r="A208" s="489" t="s">
        <v>1911</v>
      </c>
      <c r="B208" s="99" t="s">
        <v>1126</v>
      </c>
      <c r="C208" s="161" t="s">
        <v>1614</v>
      </c>
      <c r="D208" s="161">
        <v>10.518185968380779</v>
      </c>
      <c r="E208" s="127">
        <v>0</v>
      </c>
      <c r="F208" s="490">
        <f t="shared" si="31"/>
        <v>10.518185968380779</v>
      </c>
      <c r="G208" s="161">
        <v>0</v>
      </c>
      <c r="H208" s="161">
        <v>0</v>
      </c>
      <c r="I208" s="161">
        <v>0</v>
      </c>
      <c r="J208" s="161">
        <v>0</v>
      </c>
      <c r="K208" s="161">
        <v>0</v>
      </c>
      <c r="L208" s="161">
        <v>0</v>
      </c>
      <c r="M208" s="161">
        <v>0</v>
      </c>
      <c r="N208" s="161">
        <f t="shared" si="36"/>
        <v>0</v>
      </c>
      <c r="O208" s="161">
        <v>0</v>
      </c>
      <c r="P208" s="161">
        <v>0</v>
      </c>
      <c r="Q208" s="124">
        <f t="shared" si="32"/>
        <v>10.518185968380779</v>
      </c>
      <c r="R208" s="124">
        <f t="shared" si="33"/>
        <v>0</v>
      </c>
      <c r="S208" s="491">
        <v>0</v>
      </c>
      <c r="T208" s="159" t="s">
        <v>1951</v>
      </c>
      <c r="U208" s="128"/>
    </row>
    <row r="209" spans="1:21" ht="31.5">
      <c r="A209" s="489" t="s">
        <v>1911</v>
      </c>
      <c r="B209" s="99" t="s">
        <v>1127</v>
      </c>
      <c r="C209" s="161" t="s">
        <v>1615</v>
      </c>
      <c r="D209" s="161">
        <v>1.2306899999999998</v>
      </c>
      <c r="E209" s="127">
        <v>0</v>
      </c>
      <c r="F209" s="490">
        <f t="shared" si="31"/>
        <v>1.2306899999999998</v>
      </c>
      <c r="G209" s="161">
        <v>1.2306900000000001</v>
      </c>
      <c r="H209" s="161">
        <v>0</v>
      </c>
      <c r="I209" s="161">
        <v>0</v>
      </c>
      <c r="J209" s="161">
        <v>0</v>
      </c>
      <c r="K209" s="161">
        <v>7.1499999999999994E-2</v>
      </c>
      <c r="L209" s="161">
        <v>0</v>
      </c>
      <c r="M209" s="161">
        <v>0.4307415</v>
      </c>
      <c r="N209" s="161">
        <f t="shared" si="36"/>
        <v>0</v>
      </c>
      <c r="O209" s="161">
        <v>0.72844850000000017</v>
      </c>
      <c r="P209" s="161">
        <v>0</v>
      </c>
      <c r="Q209" s="124">
        <f t="shared" si="32"/>
        <v>1.2306899999999998</v>
      </c>
      <c r="R209" s="124">
        <f t="shared" si="33"/>
        <v>-0.50224150000000001</v>
      </c>
      <c r="S209" s="491">
        <f t="shared" si="34"/>
        <v>-1</v>
      </c>
      <c r="T209" s="165" t="s">
        <v>1959</v>
      </c>
      <c r="U209" s="128"/>
    </row>
    <row r="210" spans="1:21" ht="31.5">
      <c r="A210" s="489" t="s">
        <v>1911</v>
      </c>
      <c r="B210" s="99" t="s">
        <v>1128</v>
      </c>
      <c r="C210" s="161" t="s">
        <v>1616</v>
      </c>
      <c r="D210" s="161">
        <v>0.72291000000000005</v>
      </c>
      <c r="E210" s="127">
        <v>0</v>
      </c>
      <c r="F210" s="490">
        <f t="shared" si="31"/>
        <v>0.72291000000000005</v>
      </c>
      <c r="G210" s="161">
        <v>0.72291000000000005</v>
      </c>
      <c r="H210" s="161">
        <v>0</v>
      </c>
      <c r="I210" s="161">
        <v>0</v>
      </c>
      <c r="J210" s="161">
        <v>0</v>
      </c>
      <c r="K210" s="161">
        <v>4.197E-2</v>
      </c>
      <c r="L210" s="161">
        <v>0</v>
      </c>
      <c r="M210" s="161">
        <v>0.25301849999999998</v>
      </c>
      <c r="N210" s="161">
        <f t="shared" si="36"/>
        <v>0</v>
      </c>
      <c r="O210" s="161">
        <v>0.42792150000000012</v>
      </c>
      <c r="P210" s="161">
        <v>0</v>
      </c>
      <c r="Q210" s="124">
        <f t="shared" si="32"/>
        <v>0.72291000000000005</v>
      </c>
      <c r="R210" s="124">
        <f t="shared" si="33"/>
        <v>-0.29498849999999999</v>
      </c>
      <c r="S210" s="491">
        <f t="shared" si="34"/>
        <v>-1</v>
      </c>
      <c r="T210" s="165" t="s">
        <v>1959</v>
      </c>
      <c r="U210" s="128"/>
    </row>
    <row r="211" spans="1:21" ht="31.5">
      <c r="A211" s="489" t="s">
        <v>1911</v>
      </c>
      <c r="B211" s="99" t="s">
        <v>1129</v>
      </c>
      <c r="C211" s="161" t="s">
        <v>1617</v>
      </c>
      <c r="D211" s="161">
        <v>1.3081700000000001</v>
      </c>
      <c r="E211" s="127">
        <v>0</v>
      </c>
      <c r="F211" s="490">
        <f t="shared" si="31"/>
        <v>1.3081700000000001</v>
      </c>
      <c r="G211" s="161">
        <v>1.3081700000000001</v>
      </c>
      <c r="H211" s="161">
        <v>0</v>
      </c>
      <c r="I211" s="161">
        <v>0</v>
      </c>
      <c r="J211" s="161">
        <v>0</v>
      </c>
      <c r="K211" s="161">
        <v>7.5980000000000006E-2</v>
      </c>
      <c r="L211" s="161">
        <v>0</v>
      </c>
      <c r="M211" s="161">
        <v>0.45785949999999997</v>
      </c>
      <c r="N211" s="161">
        <f t="shared" si="36"/>
        <v>0</v>
      </c>
      <c r="O211" s="161">
        <v>0.77433050000000014</v>
      </c>
      <c r="P211" s="161">
        <v>0</v>
      </c>
      <c r="Q211" s="124">
        <f t="shared" si="32"/>
        <v>1.3081700000000001</v>
      </c>
      <c r="R211" s="124">
        <f t="shared" si="33"/>
        <v>-0.53383950000000002</v>
      </c>
      <c r="S211" s="491">
        <f t="shared" si="34"/>
        <v>-1</v>
      </c>
      <c r="T211" s="165" t="s">
        <v>1959</v>
      </c>
      <c r="U211" s="128"/>
    </row>
    <row r="212" spans="1:21" ht="31.5">
      <c r="A212" s="489" t="s">
        <v>1911</v>
      </c>
      <c r="B212" s="99" t="s">
        <v>1130</v>
      </c>
      <c r="C212" s="161" t="s">
        <v>1618</v>
      </c>
      <c r="D212" s="161">
        <v>0.43883999999999995</v>
      </c>
      <c r="E212" s="127">
        <v>0</v>
      </c>
      <c r="F212" s="490">
        <f t="shared" ref="F212:F274" si="37">D212-E212</f>
        <v>0.43883999999999995</v>
      </c>
      <c r="G212" s="161">
        <v>0.43884000000000001</v>
      </c>
      <c r="H212" s="161">
        <v>0</v>
      </c>
      <c r="I212" s="161">
        <v>0</v>
      </c>
      <c r="J212" s="161">
        <v>0</v>
      </c>
      <c r="K212" s="161">
        <v>2.5510000000000001E-2</v>
      </c>
      <c r="L212" s="161">
        <v>0</v>
      </c>
      <c r="M212" s="161">
        <v>0.15359399999999998</v>
      </c>
      <c r="N212" s="161">
        <f t="shared" si="36"/>
        <v>0</v>
      </c>
      <c r="O212" s="161">
        <v>0.25973600000000008</v>
      </c>
      <c r="P212" s="161">
        <v>0</v>
      </c>
      <c r="Q212" s="124">
        <f t="shared" ref="Q212:Q274" si="38">F212-H212</f>
        <v>0.43883999999999995</v>
      </c>
      <c r="R212" s="124">
        <f t="shared" ref="R212:R274" si="39">H212-(I212+K212+M212)</f>
        <v>-0.17910399999999999</v>
      </c>
      <c r="S212" s="491">
        <f t="shared" ref="S212:S235" si="40">((H212/(I212+K212+M212))-1)</f>
        <v>-1</v>
      </c>
      <c r="T212" s="165" t="s">
        <v>1959</v>
      </c>
      <c r="U212" s="128"/>
    </row>
    <row r="213" spans="1:21" ht="31.5">
      <c r="A213" s="489" t="s">
        <v>1911</v>
      </c>
      <c r="B213" s="99" t="s">
        <v>1131</v>
      </c>
      <c r="C213" s="161" t="s">
        <v>1619</v>
      </c>
      <c r="D213" s="161">
        <v>0.36146999999999996</v>
      </c>
      <c r="E213" s="127">
        <v>0</v>
      </c>
      <c r="F213" s="490">
        <f t="shared" si="37"/>
        <v>0.36146999999999996</v>
      </c>
      <c r="G213" s="161">
        <v>0.36147000000000001</v>
      </c>
      <c r="H213" s="161">
        <v>0</v>
      </c>
      <c r="I213" s="161">
        <v>0</v>
      </c>
      <c r="J213" s="161">
        <v>0</v>
      </c>
      <c r="K213" s="161">
        <v>2.0989999999999998E-2</v>
      </c>
      <c r="L213" s="161">
        <v>0</v>
      </c>
      <c r="M213" s="161">
        <v>0.1265145</v>
      </c>
      <c r="N213" s="161">
        <f t="shared" si="36"/>
        <v>0</v>
      </c>
      <c r="O213" s="161">
        <v>0.2139655</v>
      </c>
      <c r="P213" s="161">
        <v>0</v>
      </c>
      <c r="Q213" s="124">
        <f t="shared" si="38"/>
        <v>0.36146999999999996</v>
      </c>
      <c r="R213" s="124">
        <f t="shared" si="39"/>
        <v>-0.14750450000000001</v>
      </c>
      <c r="S213" s="491">
        <f t="shared" si="40"/>
        <v>-1</v>
      </c>
      <c r="T213" s="165" t="s">
        <v>1959</v>
      </c>
      <c r="U213" s="128"/>
    </row>
    <row r="214" spans="1:21" ht="31.5">
      <c r="A214" s="489" t="s">
        <v>1911</v>
      </c>
      <c r="B214" s="99" t="s">
        <v>1132</v>
      </c>
      <c r="C214" s="161" t="s">
        <v>1620</v>
      </c>
      <c r="D214" s="161">
        <v>0.72291000000000005</v>
      </c>
      <c r="E214" s="127">
        <v>0</v>
      </c>
      <c r="F214" s="490">
        <f t="shared" si="37"/>
        <v>0.72291000000000005</v>
      </c>
      <c r="G214" s="161">
        <v>0.72291000000000005</v>
      </c>
      <c r="H214" s="161">
        <v>0</v>
      </c>
      <c r="I214" s="161">
        <v>0</v>
      </c>
      <c r="J214" s="161">
        <v>0</v>
      </c>
      <c r="K214" s="161">
        <v>4.197E-2</v>
      </c>
      <c r="L214" s="161">
        <v>0</v>
      </c>
      <c r="M214" s="161">
        <v>0.25301849999999998</v>
      </c>
      <c r="N214" s="161">
        <f t="shared" si="36"/>
        <v>0</v>
      </c>
      <c r="O214" s="161">
        <v>0.42792150000000012</v>
      </c>
      <c r="P214" s="161">
        <v>0</v>
      </c>
      <c r="Q214" s="124">
        <f t="shared" si="38"/>
        <v>0.72291000000000005</v>
      </c>
      <c r="R214" s="124">
        <f t="shared" si="39"/>
        <v>-0.29498849999999999</v>
      </c>
      <c r="S214" s="491">
        <f t="shared" si="40"/>
        <v>-1</v>
      </c>
      <c r="T214" s="165" t="s">
        <v>1959</v>
      </c>
      <c r="U214" s="128"/>
    </row>
    <row r="215" spans="1:21" ht="31.5">
      <c r="A215" s="489" t="s">
        <v>1911</v>
      </c>
      <c r="B215" s="99" t="s">
        <v>1133</v>
      </c>
      <c r="C215" s="161" t="s">
        <v>1621</v>
      </c>
      <c r="D215" s="161">
        <v>1.3252699999999999</v>
      </c>
      <c r="E215" s="127">
        <v>0</v>
      </c>
      <c r="F215" s="490">
        <f t="shared" si="37"/>
        <v>1.3252699999999999</v>
      </c>
      <c r="G215" s="161">
        <v>1.3252699999999999</v>
      </c>
      <c r="H215" s="161">
        <v>0</v>
      </c>
      <c r="I215" s="161">
        <v>0</v>
      </c>
      <c r="J215" s="161">
        <v>0</v>
      </c>
      <c r="K215" s="161">
        <v>7.7239999999999989E-2</v>
      </c>
      <c r="L215" s="161">
        <v>0</v>
      </c>
      <c r="M215" s="161">
        <v>0.46384449999999994</v>
      </c>
      <c r="N215" s="161">
        <f t="shared" si="36"/>
        <v>0</v>
      </c>
      <c r="O215" s="161">
        <v>0.78418549999999998</v>
      </c>
      <c r="P215" s="161">
        <v>0</v>
      </c>
      <c r="Q215" s="124">
        <f t="shared" si="38"/>
        <v>1.3252699999999999</v>
      </c>
      <c r="R215" s="124">
        <f t="shared" si="39"/>
        <v>-0.54108449999999997</v>
      </c>
      <c r="S215" s="491">
        <f t="shared" si="40"/>
        <v>-1</v>
      </c>
      <c r="T215" s="165" t="s">
        <v>1959</v>
      </c>
      <c r="U215" s="128"/>
    </row>
    <row r="216" spans="1:21" ht="31.5">
      <c r="A216" s="489" t="s">
        <v>1911</v>
      </c>
      <c r="B216" s="99" t="s">
        <v>1134</v>
      </c>
      <c r="C216" s="161" t="s">
        <v>1622</v>
      </c>
      <c r="D216" s="161">
        <v>0.57655000000000001</v>
      </c>
      <c r="E216" s="127">
        <v>0</v>
      </c>
      <c r="F216" s="490">
        <f t="shared" si="37"/>
        <v>0.57655000000000001</v>
      </c>
      <c r="G216" s="161">
        <v>0.57655000000000001</v>
      </c>
      <c r="H216" s="161">
        <v>0</v>
      </c>
      <c r="I216" s="161">
        <v>0</v>
      </c>
      <c r="J216" s="161">
        <v>0</v>
      </c>
      <c r="K216" s="161">
        <v>3.3500000000000002E-2</v>
      </c>
      <c r="L216" s="161">
        <v>0</v>
      </c>
      <c r="M216" s="161">
        <v>0.20179249999999999</v>
      </c>
      <c r="N216" s="161">
        <f t="shared" si="36"/>
        <v>0</v>
      </c>
      <c r="O216" s="161">
        <v>0.34125750000000005</v>
      </c>
      <c r="P216" s="161">
        <v>0</v>
      </c>
      <c r="Q216" s="124">
        <f t="shared" si="38"/>
        <v>0.57655000000000001</v>
      </c>
      <c r="R216" s="124">
        <f t="shared" si="39"/>
        <v>-0.23529249999999999</v>
      </c>
      <c r="S216" s="491">
        <f t="shared" si="40"/>
        <v>-1</v>
      </c>
      <c r="T216" s="165" t="s">
        <v>1959</v>
      </c>
      <c r="U216" s="128"/>
    </row>
    <row r="217" spans="1:21" ht="31.5">
      <c r="A217" s="489" t="s">
        <v>1911</v>
      </c>
      <c r="B217" s="99" t="s">
        <v>1135</v>
      </c>
      <c r="C217" s="161" t="s">
        <v>1623</v>
      </c>
      <c r="D217" s="161">
        <v>1.0155400000000001</v>
      </c>
      <c r="E217" s="127">
        <v>0</v>
      </c>
      <c r="F217" s="490">
        <f t="shared" si="37"/>
        <v>1.0155400000000001</v>
      </c>
      <c r="G217" s="161">
        <v>1.0155400000000001</v>
      </c>
      <c r="H217" s="161">
        <v>0</v>
      </c>
      <c r="I217" s="161">
        <v>0</v>
      </c>
      <c r="J217" s="161">
        <v>0</v>
      </c>
      <c r="K217" s="161">
        <v>5.901E-2</v>
      </c>
      <c r="L217" s="161">
        <v>0</v>
      </c>
      <c r="M217" s="161">
        <v>0.355439</v>
      </c>
      <c r="N217" s="161">
        <f t="shared" si="36"/>
        <v>0</v>
      </c>
      <c r="O217" s="161">
        <v>0.60109100000000004</v>
      </c>
      <c r="P217" s="161">
        <v>0</v>
      </c>
      <c r="Q217" s="124">
        <f t="shared" si="38"/>
        <v>1.0155400000000001</v>
      </c>
      <c r="R217" s="124">
        <f t="shared" si="39"/>
        <v>-0.41444900000000001</v>
      </c>
      <c r="S217" s="491">
        <f t="shared" si="40"/>
        <v>-1</v>
      </c>
      <c r="T217" s="165" t="s">
        <v>1959</v>
      </c>
      <c r="U217" s="128"/>
    </row>
    <row r="218" spans="1:21" ht="31.5">
      <c r="A218" s="489" t="s">
        <v>1911</v>
      </c>
      <c r="B218" s="99" t="s">
        <v>1136</v>
      </c>
      <c r="C218" s="161" t="s">
        <v>1624</v>
      </c>
      <c r="D218" s="161">
        <v>0.65401999999999993</v>
      </c>
      <c r="E218" s="127">
        <v>0</v>
      </c>
      <c r="F218" s="490">
        <f t="shared" si="37"/>
        <v>0.65401999999999993</v>
      </c>
      <c r="G218" s="161">
        <v>0.65402000000000005</v>
      </c>
      <c r="H218" s="161">
        <v>0</v>
      </c>
      <c r="I218" s="161">
        <v>0</v>
      </c>
      <c r="J218" s="161">
        <v>0</v>
      </c>
      <c r="K218" s="161">
        <v>3.8009999999999995E-2</v>
      </c>
      <c r="L218" s="161">
        <v>0</v>
      </c>
      <c r="M218" s="161">
        <v>0.228907</v>
      </c>
      <c r="N218" s="161">
        <f t="shared" si="36"/>
        <v>0</v>
      </c>
      <c r="O218" s="161">
        <v>0.38710300000000009</v>
      </c>
      <c r="P218" s="161">
        <v>0</v>
      </c>
      <c r="Q218" s="124">
        <f t="shared" si="38"/>
        <v>0.65401999999999993</v>
      </c>
      <c r="R218" s="124">
        <f t="shared" si="39"/>
        <v>-0.26691700000000002</v>
      </c>
      <c r="S218" s="491">
        <f t="shared" si="40"/>
        <v>-1</v>
      </c>
      <c r="T218" s="165" t="s">
        <v>1959</v>
      </c>
      <c r="U218" s="128"/>
    </row>
    <row r="219" spans="1:21" ht="31.5">
      <c r="A219" s="489" t="s">
        <v>1911</v>
      </c>
      <c r="B219" s="99" t="s">
        <v>1137</v>
      </c>
      <c r="C219" s="161" t="s">
        <v>1625</v>
      </c>
      <c r="D219" s="161">
        <v>0.50770000000000004</v>
      </c>
      <c r="E219" s="127">
        <v>0</v>
      </c>
      <c r="F219" s="490">
        <f t="shared" si="37"/>
        <v>0.50770000000000004</v>
      </c>
      <c r="G219" s="161">
        <v>0.50770000000000004</v>
      </c>
      <c r="H219" s="161">
        <v>0</v>
      </c>
      <c r="I219" s="161">
        <v>0</v>
      </c>
      <c r="J219" s="161">
        <v>0</v>
      </c>
      <c r="K219" s="161">
        <v>2.9489999999999999E-2</v>
      </c>
      <c r="L219" s="161">
        <v>0</v>
      </c>
      <c r="M219" s="161">
        <v>0.17769499999999999</v>
      </c>
      <c r="N219" s="161">
        <f t="shared" si="36"/>
        <v>0</v>
      </c>
      <c r="O219" s="161">
        <v>0.30051500000000003</v>
      </c>
      <c r="P219" s="161">
        <v>0</v>
      </c>
      <c r="Q219" s="124">
        <f t="shared" si="38"/>
        <v>0.50770000000000004</v>
      </c>
      <c r="R219" s="124">
        <f t="shared" si="39"/>
        <v>-0.20718499999999998</v>
      </c>
      <c r="S219" s="491">
        <f t="shared" si="40"/>
        <v>-1</v>
      </c>
      <c r="T219" s="165" t="s">
        <v>1959</v>
      </c>
      <c r="U219" s="128"/>
    </row>
    <row r="220" spans="1:21" ht="31.5">
      <c r="A220" s="489" t="s">
        <v>1911</v>
      </c>
      <c r="B220" s="99" t="s">
        <v>1138</v>
      </c>
      <c r="C220" s="161" t="s">
        <v>1626</v>
      </c>
      <c r="D220" s="161">
        <v>0.65401999999999993</v>
      </c>
      <c r="E220" s="127">
        <v>0</v>
      </c>
      <c r="F220" s="490">
        <f t="shared" si="37"/>
        <v>0.65401999999999993</v>
      </c>
      <c r="G220" s="161">
        <v>0.65402000000000005</v>
      </c>
      <c r="H220" s="161">
        <v>0</v>
      </c>
      <c r="I220" s="161">
        <v>0</v>
      </c>
      <c r="J220" s="161">
        <v>0</v>
      </c>
      <c r="K220" s="161">
        <v>3.8009999999999995E-2</v>
      </c>
      <c r="L220" s="161">
        <v>0</v>
      </c>
      <c r="M220" s="161">
        <v>0.228907</v>
      </c>
      <c r="N220" s="161">
        <f t="shared" si="36"/>
        <v>0</v>
      </c>
      <c r="O220" s="161">
        <v>0.38710300000000009</v>
      </c>
      <c r="P220" s="161">
        <v>0</v>
      </c>
      <c r="Q220" s="124">
        <f t="shared" si="38"/>
        <v>0.65401999999999993</v>
      </c>
      <c r="R220" s="124">
        <f t="shared" si="39"/>
        <v>-0.26691700000000002</v>
      </c>
      <c r="S220" s="491">
        <f t="shared" si="40"/>
        <v>-1</v>
      </c>
      <c r="T220" s="165" t="s">
        <v>1959</v>
      </c>
      <c r="U220" s="128"/>
    </row>
    <row r="221" spans="1:21" ht="31.5">
      <c r="A221" s="489" t="s">
        <v>1911</v>
      </c>
      <c r="B221" s="99" t="s">
        <v>1139</v>
      </c>
      <c r="C221" s="161" t="s">
        <v>1627</v>
      </c>
      <c r="D221" s="161">
        <v>0.29265999999999998</v>
      </c>
      <c r="E221" s="127">
        <v>0</v>
      </c>
      <c r="F221" s="490">
        <f t="shared" si="37"/>
        <v>0.29265999999999998</v>
      </c>
      <c r="G221" s="161">
        <v>0.29265999999999998</v>
      </c>
      <c r="H221" s="161">
        <v>0</v>
      </c>
      <c r="I221" s="161">
        <v>0</v>
      </c>
      <c r="J221" s="161">
        <v>0</v>
      </c>
      <c r="K221" s="161">
        <v>1.6980000000000002E-2</v>
      </c>
      <c r="L221" s="161">
        <v>0</v>
      </c>
      <c r="M221" s="161">
        <v>0.10243099999999998</v>
      </c>
      <c r="N221" s="161">
        <f t="shared" si="36"/>
        <v>0</v>
      </c>
      <c r="O221" s="161">
        <v>0.17324899999999999</v>
      </c>
      <c r="P221" s="161">
        <v>0</v>
      </c>
      <c r="Q221" s="124">
        <f t="shared" si="38"/>
        <v>0.29265999999999998</v>
      </c>
      <c r="R221" s="124">
        <f t="shared" si="39"/>
        <v>-0.11941099999999999</v>
      </c>
      <c r="S221" s="491">
        <f t="shared" si="40"/>
        <v>-1</v>
      </c>
      <c r="T221" s="165" t="s">
        <v>1959</v>
      </c>
      <c r="U221" s="128"/>
    </row>
    <row r="222" spans="1:21" ht="31.5">
      <c r="A222" s="489" t="s">
        <v>1911</v>
      </c>
      <c r="B222" s="99" t="s">
        <v>1140</v>
      </c>
      <c r="C222" s="161" t="s">
        <v>1628</v>
      </c>
      <c r="D222" s="161">
        <v>0.18071999999999999</v>
      </c>
      <c r="E222" s="127">
        <v>0</v>
      </c>
      <c r="F222" s="490">
        <f t="shared" si="37"/>
        <v>0.18071999999999999</v>
      </c>
      <c r="G222" s="161">
        <v>0.18071999999999999</v>
      </c>
      <c r="H222" s="161">
        <v>0</v>
      </c>
      <c r="I222" s="161">
        <v>0</v>
      </c>
      <c r="J222" s="161">
        <v>0</v>
      </c>
      <c r="K222" s="161">
        <v>1.051E-2</v>
      </c>
      <c r="L222" s="161">
        <v>0</v>
      </c>
      <c r="M222" s="161">
        <v>6.3251999999999989E-2</v>
      </c>
      <c r="N222" s="161">
        <f t="shared" si="36"/>
        <v>0</v>
      </c>
      <c r="O222" s="161">
        <v>0.10695800000000001</v>
      </c>
      <c r="P222" s="161">
        <v>0</v>
      </c>
      <c r="Q222" s="124">
        <f t="shared" si="38"/>
        <v>0.18071999999999999</v>
      </c>
      <c r="R222" s="124">
        <f t="shared" si="39"/>
        <v>-7.3761999999999994E-2</v>
      </c>
      <c r="S222" s="491">
        <f t="shared" si="40"/>
        <v>-1</v>
      </c>
      <c r="T222" s="165" t="s">
        <v>1959</v>
      </c>
      <c r="U222" s="128"/>
    </row>
    <row r="223" spans="1:21" ht="63">
      <c r="A223" s="489" t="s">
        <v>1911</v>
      </c>
      <c r="B223" s="99" t="s">
        <v>1141</v>
      </c>
      <c r="C223" s="161" t="s">
        <v>1629</v>
      </c>
      <c r="D223" s="161">
        <v>1.8084297961140783</v>
      </c>
      <c r="E223" s="127">
        <v>0</v>
      </c>
      <c r="F223" s="490">
        <f t="shared" si="37"/>
        <v>1.8084297961140783</v>
      </c>
      <c r="G223" s="161">
        <v>1.3884297961140799</v>
      </c>
      <c r="H223" s="161">
        <v>0</v>
      </c>
      <c r="I223" s="161">
        <v>0.41652893883422398</v>
      </c>
      <c r="J223" s="161">
        <v>0</v>
      </c>
      <c r="K223" s="161">
        <v>0.97190085727985598</v>
      </c>
      <c r="L223" s="161">
        <v>0</v>
      </c>
      <c r="M223" s="161">
        <v>0</v>
      </c>
      <c r="N223" s="161">
        <f t="shared" si="36"/>
        <v>0</v>
      </c>
      <c r="O223" s="161">
        <v>0</v>
      </c>
      <c r="P223" s="161">
        <v>0</v>
      </c>
      <c r="Q223" s="124">
        <f t="shared" si="38"/>
        <v>1.8084297961140783</v>
      </c>
      <c r="R223" s="124">
        <f t="shared" si="39"/>
        <v>-1.3884297961140799</v>
      </c>
      <c r="S223" s="491">
        <f t="shared" si="40"/>
        <v>-1</v>
      </c>
      <c r="T223" s="165" t="s">
        <v>1971</v>
      </c>
      <c r="U223" s="128"/>
    </row>
    <row r="224" spans="1:21" ht="31.5">
      <c r="A224" s="489" t="s">
        <v>1911</v>
      </c>
      <c r="B224" s="99" t="s">
        <v>1142</v>
      </c>
      <c r="C224" s="161" t="s">
        <v>1630</v>
      </c>
      <c r="D224" s="161">
        <v>13.765169999999999</v>
      </c>
      <c r="E224" s="127">
        <v>0</v>
      </c>
      <c r="F224" s="490">
        <f t="shared" si="37"/>
        <v>13.765169999999999</v>
      </c>
      <c r="G224" s="161">
        <v>9.2075562636176596</v>
      </c>
      <c r="H224" s="161">
        <v>0</v>
      </c>
      <c r="I224" s="161">
        <v>0.92025482636148426</v>
      </c>
      <c r="J224" s="161">
        <v>0</v>
      </c>
      <c r="K224" s="161">
        <v>1.8404763527236097</v>
      </c>
      <c r="L224" s="161">
        <v>0</v>
      </c>
      <c r="M224" s="161">
        <v>2.7622482690853141</v>
      </c>
      <c r="N224" s="161">
        <f t="shared" si="36"/>
        <v>0</v>
      </c>
      <c r="O224" s="161">
        <v>3.6845768154472522</v>
      </c>
      <c r="P224" s="161">
        <v>0</v>
      </c>
      <c r="Q224" s="124">
        <f t="shared" si="38"/>
        <v>13.765169999999999</v>
      </c>
      <c r="R224" s="124">
        <f t="shared" si="39"/>
        <v>-5.5229794481704086</v>
      </c>
      <c r="S224" s="491">
        <f t="shared" si="40"/>
        <v>-1</v>
      </c>
      <c r="T224" s="165" t="s">
        <v>1972</v>
      </c>
      <c r="U224" s="128"/>
    </row>
    <row r="225" spans="1:21" ht="47.25">
      <c r="A225" s="489" t="s">
        <v>1911</v>
      </c>
      <c r="B225" s="99" t="s">
        <v>1143</v>
      </c>
      <c r="C225" s="161" t="s">
        <v>1631</v>
      </c>
      <c r="D225" s="161">
        <v>8.7283619260526244</v>
      </c>
      <c r="E225" s="127">
        <v>0</v>
      </c>
      <c r="F225" s="490">
        <f t="shared" si="37"/>
        <v>8.7283619260526244</v>
      </c>
      <c r="G225" s="161">
        <v>0</v>
      </c>
      <c r="H225" s="161">
        <v>6.39981884</v>
      </c>
      <c r="I225" s="161">
        <v>0</v>
      </c>
      <c r="J225" s="161">
        <v>0</v>
      </c>
      <c r="K225" s="161">
        <v>0</v>
      </c>
      <c r="L225" s="161">
        <v>6.39981884</v>
      </c>
      <c r="M225" s="161">
        <v>0</v>
      </c>
      <c r="N225" s="161">
        <f t="shared" si="36"/>
        <v>0</v>
      </c>
      <c r="O225" s="161">
        <v>0</v>
      </c>
      <c r="P225" s="161">
        <v>0</v>
      </c>
      <c r="Q225" s="124">
        <f t="shared" si="38"/>
        <v>2.3285430860526244</v>
      </c>
      <c r="R225" s="124">
        <f t="shared" si="39"/>
        <v>6.39981884</v>
      </c>
      <c r="S225" s="491">
        <v>1</v>
      </c>
      <c r="T225" s="159" t="s">
        <v>2106</v>
      </c>
      <c r="U225" s="128"/>
    </row>
    <row r="226" spans="1:21" ht="47.25">
      <c r="A226" s="489" t="s">
        <v>1911</v>
      </c>
      <c r="B226" s="99" t="s">
        <v>1144</v>
      </c>
      <c r="C226" s="161" t="s">
        <v>1632</v>
      </c>
      <c r="D226" s="161">
        <v>9.2654793570000002</v>
      </c>
      <c r="E226" s="127">
        <v>0</v>
      </c>
      <c r="F226" s="490">
        <f t="shared" si="37"/>
        <v>9.2654793570000002</v>
      </c>
      <c r="G226" s="161">
        <v>0</v>
      </c>
      <c r="H226" s="161">
        <v>0.24346994</v>
      </c>
      <c r="I226" s="161">
        <v>0</v>
      </c>
      <c r="J226" s="161">
        <v>0</v>
      </c>
      <c r="K226" s="161">
        <v>0</v>
      </c>
      <c r="L226" s="161">
        <v>0</v>
      </c>
      <c r="M226" s="161">
        <v>0</v>
      </c>
      <c r="N226" s="161">
        <f t="shared" si="36"/>
        <v>0.24346994</v>
      </c>
      <c r="O226" s="161">
        <v>0</v>
      </c>
      <c r="P226" s="161">
        <v>0</v>
      </c>
      <c r="Q226" s="124">
        <f t="shared" si="38"/>
        <v>9.0220094169999996</v>
      </c>
      <c r="R226" s="124">
        <f t="shared" si="39"/>
        <v>0.24346994</v>
      </c>
      <c r="S226" s="491">
        <v>1</v>
      </c>
      <c r="T226" s="159" t="s">
        <v>1982</v>
      </c>
      <c r="U226" s="128"/>
    </row>
    <row r="227" spans="1:21" ht="31.5">
      <c r="A227" s="489" t="s">
        <v>1911</v>
      </c>
      <c r="B227" s="99" t="s">
        <v>1145</v>
      </c>
      <c r="C227" s="161" t="s">
        <v>1633</v>
      </c>
      <c r="D227" s="161">
        <v>20.830301143598209</v>
      </c>
      <c r="E227" s="127">
        <v>0</v>
      </c>
      <c r="F227" s="490">
        <f t="shared" si="37"/>
        <v>20.830301143598209</v>
      </c>
      <c r="G227" s="161">
        <v>14.163301143598209</v>
      </c>
      <c r="H227" s="161">
        <v>10.616641099999999</v>
      </c>
      <c r="I227" s="161">
        <v>1.416330114359821</v>
      </c>
      <c r="J227" s="161">
        <v>0</v>
      </c>
      <c r="K227" s="161">
        <v>2.8326602287196421</v>
      </c>
      <c r="L227" s="161">
        <v>10.419641089999999</v>
      </c>
      <c r="M227" s="161">
        <v>4.2489903430794627</v>
      </c>
      <c r="N227" s="161">
        <f t="shared" si="36"/>
        <v>0.19700001</v>
      </c>
      <c r="O227" s="161">
        <v>5.6653204574392824</v>
      </c>
      <c r="P227" s="161">
        <v>0</v>
      </c>
      <c r="Q227" s="124">
        <f t="shared" si="38"/>
        <v>10.21366004359821</v>
      </c>
      <c r="R227" s="124">
        <f t="shared" si="39"/>
        <v>2.1186604138410736</v>
      </c>
      <c r="S227" s="491">
        <f t="shared" si="40"/>
        <v>0.24931339480352532</v>
      </c>
      <c r="T227" s="159" t="s">
        <v>1973</v>
      </c>
      <c r="U227" s="128"/>
    </row>
    <row r="228" spans="1:21" ht="31.5">
      <c r="A228" s="489" t="s">
        <v>1911</v>
      </c>
      <c r="B228" s="99" t="s">
        <v>1146</v>
      </c>
      <c r="C228" s="161" t="s">
        <v>1634</v>
      </c>
      <c r="D228" s="161">
        <v>25.611025996227305</v>
      </c>
      <c r="E228" s="127">
        <v>0</v>
      </c>
      <c r="F228" s="490">
        <f t="shared" si="37"/>
        <v>25.611025996227305</v>
      </c>
      <c r="G228" s="161">
        <v>5</v>
      </c>
      <c r="H228" s="161">
        <v>0</v>
      </c>
      <c r="I228" s="161">
        <v>0</v>
      </c>
      <c r="J228" s="161">
        <v>0</v>
      </c>
      <c r="K228" s="161">
        <v>1.5473599999999998</v>
      </c>
      <c r="L228" s="161">
        <v>0</v>
      </c>
      <c r="M228" s="161">
        <v>0</v>
      </c>
      <c r="N228" s="161">
        <f t="shared" si="36"/>
        <v>0</v>
      </c>
      <c r="O228" s="161">
        <v>3.4526400000000002</v>
      </c>
      <c r="P228" s="161">
        <v>0</v>
      </c>
      <c r="Q228" s="124">
        <f t="shared" si="38"/>
        <v>25.611025996227305</v>
      </c>
      <c r="R228" s="124">
        <f t="shared" si="39"/>
        <v>-1.5473599999999998</v>
      </c>
      <c r="S228" s="491">
        <f t="shared" si="40"/>
        <v>-1</v>
      </c>
      <c r="T228" s="159" t="s">
        <v>2129</v>
      </c>
      <c r="U228" s="128"/>
    </row>
    <row r="229" spans="1:21" ht="63">
      <c r="A229" s="489" t="s">
        <v>1911</v>
      </c>
      <c r="B229" s="99" t="s">
        <v>1147</v>
      </c>
      <c r="C229" s="161" t="s">
        <v>1635</v>
      </c>
      <c r="D229" s="161">
        <v>0.5183681</v>
      </c>
      <c r="E229" s="127">
        <v>0.3</v>
      </c>
      <c r="F229" s="490">
        <f t="shared" si="37"/>
        <v>0.21836810000000001</v>
      </c>
      <c r="G229" s="161">
        <v>0</v>
      </c>
      <c r="H229" s="161">
        <v>1.443708E-2</v>
      </c>
      <c r="I229" s="161">
        <v>0</v>
      </c>
      <c r="J229" s="161">
        <v>0</v>
      </c>
      <c r="K229" s="161">
        <v>0</v>
      </c>
      <c r="L229" s="161">
        <v>0</v>
      </c>
      <c r="M229" s="161">
        <v>0</v>
      </c>
      <c r="N229" s="161">
        <f t="shared" si="36"/>
        <v>1.443708E-2</v>
      </c>
      <c r="O229" s="161">
        <v>0</v>
      </c>
      <c r="P229" s="161">
        <v>0</v>
      </c>
      <c r="Q229" s="124">
        <f t="shared" si="38"/>
        <v>0.20393102000000002</v>
      </c>
      <c r="R229" s="124">
        <f t="shared" si="39"/>
        <v>1.443708E-2</v>
      </c>
      <c r="S229" s="491">
        <v>1</v>
      </c>
      <c r="T229" s="159" t="s">
        <v>1982</v>
      </c>
      <c r="U229" s="128"/>
    </row>
    <row r="230" spans="1:21" ht="63">
      <c r="A230" s="489" t="s">
        <v>1911</v>
      </c>
      <c r="B230" s="99" t="s">
        <v>1148</v>
      </c>
      <c r="C230" s="161" t="s">
        <v>1636</v>
      </c>
      <c r="D230" s="161">
        <v>0.67899496279999993</v>
      </c>
      <c r="E230" s="127">
        <v>0.05</v>
      </c>
      <c r="F230" s="490">
        <f t="shared" si="37"/>
        <v>0.62899496279999989</v>
      </c>
      <c r="G230" s="161">
        <v>0</v>
      </c>
      <c r="H230" s="161">
        <v>0.18910251</v>
      </c>
      <c r="I230" s="161">
        <v>0</v>
      </c>
      <c r="J230" s="161">
        <v>0</v>
      </c>
      <c r="K230" s="161">
        <v>0</v>
      </c>
      <c r="L230" s="161">
        <v>0</v>
      </c>
      <c r="M230" s="161">
        <v>0</v>
      </c>
      <c r="N230" s="161">
        <f t="shared" si="36"/>
        <v>0.18910251</v>
      </c>
      <c r="O230" s="161">
        <v>0</v>
      </c>
      <c r="P230" s="161">
        <v>0</v>
      </c>
      <c r="Q230" s="124">
        <f t="shared" si="38"/>
        <v>0.43989245279999989</v>
      </c>
      <c r="R230" s="124">
        <f t="shared" si="39"/>
        <v>0.18910251</v>
      </c>
      <c r="S230" s="491">
        <v>1</v>
      </c>
      <c r="T230" s="159" t="s">
        <v>1982</v>
      </c>
      <c r="U230" s="128"/>
    </row>
    <row r="231" spans="1:21" ht="63">
      <c r="A231" s="489" t="s">
        <v>1911</v>
      </c>
      <c r="B231" s="99" t="s">
        <v>1149</v>
      </c>
      <c r="C231" s="161" t="s">
        <v>1637</v>
      </c>
      <c r="D231" s="161">
        <v>0.21521665999999995</v>
      </c>
      <c r="E231" s="127">
        <v>0.01</v>
      </c>
      <c r="F231" s="490">
        <f t="shared" si="37"/>
        <v>0.20521665999999994</v>
      </c>
      <c r="G231" s="161">
        <v>0</v>
      </c>
      <c r="H231" s="161">
        <v>0.15463663999999999</v>
      </c>
      <c r="I231" s="161">
        <v>0</v>
      </c>
      <c r="J231" s="161">
        <v>0</v>
      </c>
      <c r="K231" s="161">
        <v>0</v>
      </c>
      <c r="L231" s="161">
        <v>0</v>
      </c>
      <c r="M231" s="161">
        <v>0</v>
      </c>
      <c r="N231" s="161">
        <f t="shared" si="36"/>
        <v>0.15463663999999999</v>
      </c>
      <c r="O231" s="161">
        <v>0</v>
      </c>
      <c r="P231" s="161">
        <v>0</v>
      </c>
      <c r="Q231" s="124">
        <f t="shared" si="38"/>
        <v>5.0580019999999948E-2</v>
      </c>
      <c r="R231" s="124">
        <f t="shared" si="39"/>
        <v>0.15463663999999999</v>
      </c>
      <c r="S231" s="491">
        <v>1</v>
      </c>
      <c r="T231" s="159" t="s">
        <v>1982</v>
      </c>
      <c r="U231" s="128"/>
    </row>
    <row r="232" spans="1:21" ht="63">
      <c r="A232" s="489" t="s">
        <v>1911</v>
      </c>
      <c r="B232" s="99" t="s">
        <v>1150</v>
      </c>
      <c r="C232" s="161" t="s">
        <v>1638</v>
      </c>
      <c r="D232" s="161">
        <v>0</v>
      </c>
      <c r="E232" s="127">
        <v>0</v>
      </c>
      <c r="F232" s="490">
        <f t="shared" si="37"/>
        <v>0</v>
      </c>
      <c r="G232" s="161">
        <v>0</v>
      </c>
      <c r="H232" s="161">
        <v>0.21752793000000001</v>
      </c>
      <c r="I232" s="161">
        <v>0</v>
      </c>
      <c r="J232" s="161">
        <v>0</v>
      </c>
      <c r="K232" s="161">
        <v>0</v>
      </c>
      <c r="L232" s="161">
        <v>0</v>
      </c>
      <c r="M232" s="161">
        <v>0</v>
      </c>
      <c r="N232" s="161">
        <f t="shared" si="36"/>
        <v>0.21752793000000001</v>
      </c>
      <c r="O232" s="161">
        <v>0</v>
      </c>
      <c r="P232" s="161">
        <v>0</v>
      </c>
      <c r="Q232" s="124">
        <f t="shared" si="38"/>
        <v>-0.21752793000000001</v>
      </c>
      <c r="R232" s="124">
        <f t="shared" si="39"/>
        <v>0.21752793000000001</v>
      </c>
      <c r="S232" s="491">
        <v>1</v>
      </c>
      <c r="T232" s="159" t="s">
        <v>1982</v>
      </c>
      <c r="U232" s="128"/>
    </row>
    <row r="233" spans="1:21" ht="63">
      <c r="A233" s="489" t="s">
        <v>1911</v>
      </c>
      <c r="B233" s="99" t="s">
        <v>1151</v>
      </c>
      <c r="C233" s="161" t="s">
        <v>1639</v>
      </c>
      <c r="D233" s="161">
        <v>0.26042128000000003</v>
      </c>
      <c r="E233" s="127">
        <v>0.19</v>
      </c>
      <c r="F233" s="490">
        <f t="shared" si="37"/>
        <v>7.0421280000000031E-2</v>
      </c>
      <c r="G233" s="161">
        <v>0</v>
      </c>
      <c r="H233" s="161">
        <v>9.5324099999999998E-3</v>
      </c>
      <c r="I233" s="161">
        <v>0</v>
      </c>
      <c r="J233" s="161">
        <v>0</v>
      </c>
      <c r="K233" s="161">
        <v>0</v>
      </c>
      <c r="L233" s="161">
        <v>0</v>
      </c>
      <c r="M233" s="161">
        <v>0</v>
      </c>
      <c r="N233" s="161">
        <f t="shared" si="36"/>
        <v>9.5324099999999998E-3</v>
      </c>
      <c r="O233" s="161">
        <v>0</v>
      </c>
      <c r="P233" s="161">
        <v>0</v>
      </c>
      <c r="Q233" s="124">
        <f t="shared" si="38"/>
        <v>6.0888870000000032E-2</v>
      </c>
      <c r="R233" s="124">
        <f t="shared" si="39"/>
        <v>9.5324099999999998E-3</v>
      </c>
      <c r="S233" s="491">
        <v>1</v>
      </c>
      <c r="T233" s="159" t="s">
        <v>1982</v>
      </c>
      <c r="U233" s="128"/>
    </row>
    <row r="234" spans="1:21" ht="63">
      <c r="A234" s="489" t="s">
        <v>1911</v>
      </c>
      <c r="B234" s="99" t="s">
        <v>1152</v>
      </c>
      <c r="C234" s="161" t="s">
        <v>1640</v>
      </c>
      <c r="D234" s="161">
        <v>0.98179067999999992</v>
      </c>
      <c r="E234" s="127">
        <v>0.05</v>
      </c>
      <c r="F234" s="490">
        <f t="shared" si="37"/>
        <v>0.93179067999999987</v>
      </c>
      <c r="G234" s="161">
        <v>0</v>
      </c>
      <c r="H234" s="161">
        <v>0.36763020000000002</v>
      </c>
      <c r="I234" s="161">
        <v>0</v>
      </c>
      <c r="J234" s="161">
        <v>0</v>
      </c>
      <c r="K234" s="161">
        <v>0</v>
      </c>
      <c r="L234" s="161">
        <v>0</v>
      </c>
      <c r="M234" s="161">
        <v>0</v>
      </c>
      <c r="N234" s="161">
        <f t="shared" si="36"/>
        <v>0.36763020000000002</v>
      </c>
      <c r="O234" s="161">
        <v>0</v>
      </c>
      <c r="P234" s="161">
        <v>0</v>
      </c>
      <c r="Q234" s="124">
        <f t="shared" si="38"/>
        <v>0.56416047999999985</v>
      </c>
      <c r="R234" s="124">
        <f t="shared" si="39"/>
        <v>0.36763020000000002</v>
      </c>
      <c r="S234" s="491">
        <v>1</v>
      </c>
      <c r="T234" s="159" t="s">
        <v>1982</v>
      </c>
      <c r="U234" s="128"/>
    </row>
    <row r="235" spans="1:21" ht="31.5">
      <c r="A235" s="489" t="s">
        <v>1911</v>
      </c>
      <c r="B235" s="99" t="s">
        <v>1153</v>
      </c>
      <c r="C235" s="161" t="s">
        <v>1642</v>
      </c>
      <c r="D235" s="161">
        <v>8.5370086654091004</v>
      </c>
      <c r="E235" s="127">
        <v>0</v>
      </c>
      <c r="F235" s="490">
        <f t="shared" si="37"/>
        <v>8.5370086654091004</v>
      </c>
      <c r="G235" s="161">
        <v>2.5</v>
      </c>
      <c r="H235" s="161">
        <v>0</v>
      </c>
      <c r="I235" s="161">
        <v>0</v>
      </c>
      <c r="J235" s="161">
        <v>0</v>
      </c>
      <c r="K235" s="161">
        <v>0.51579999999999993</v>
      </c>
      <c r="L235" s="161">
        <v>0</v>
      </c>
      <c r="M235" s="161">
        <v>0</v>
      </c>
      <c r="N235" s="161">
        <f t="shared" si="36"/>
        <v>0</v>
      </c>
      <c r="O235" s="161">
        <v>1.9842</v>
      </c>
      <c r="P235" s="161">
        <v>0</v>
      </c>
      <c r="Q235" s="124">
        <f t="shared" si="38"/>
        <v>8.5370086654091004</v>
      </c>
      <c r="R235" s="124">
        <f t="shared" si="39"/>
        <v>-0.51579999999999993</v>
      </c>
      <c r="S235" s="491">
        <f t="shared" si="40"/>
        <v>-1</v>
      </c>
      <c r="T235" s="159" t="s">
        <v>2136</v>
      </c>
      <c r="U235" s="128"/>
    </row>
    <row r="236" spans="1:21" ht="47.25">
      <c r="A236" s="489" t="s">
        <v>1911</v>
      </c>
      <c r="B236" s="99" t="s">
        <v>1154</v>
      </c>
      <c r="C236" s="161" t="s">
        <v>1643</v>
      </c>
      <c r="D236" s="161">
        <v>24.262427842297832</v>
      </c>
      <c r="E236" s="127">
        <v>9.44</v>
      </c>
      <c r="F236" s="490">
        <f t="shared" si="37"/>
        <v>14.822427842297833</v>
      </c>
      <c r="G236" s="161">
        <v>0</v>
      </c>
      <c r="H236" s="161">
        <v>3.6626043500000005</v>
      </c>
      <c r="I236" s="161">
        <v>0</v>
      </c>
      <c r="J236" s="161">
        <v>0.87521154000000001</v>
      </c>
      <c r="K236" s="161">
        <v>0</v>
      </c>
      <c r="L236" s="161">
        <v>2.2024064500000002</v>
      </c>
      <c r="M236" s="161">
        <v>0</v>
      </c>
      <c r="N236" s="161">
        <f t="shared" si="36"/>
        <v>0.58498636000000026</v>
      </c>
      <c r="O236" s="161">
        <v>0</v>
      </c>
      <c r="P236" s="161">
        <v>0</v>
      </c>
      <c r="Q236" s="124">
        <f t="shared" si="38"/>
        <v>11.159823492297832</v>
      </c>
      <c r="R236" s="124">
        <f t="shared" si="39"/>
        <v>3.6626043500000005</v>
      </c>
      <c r="S236" s="491">
        <v>1</v>
      </c>
      <c r="T236" s="165" t="s">
        <v>2106</v>
      </c>
      <c r="U236" s="128"/>
    </row>
    <row r="237" spans="1:21" ht="47.25">
      <c r="A237" s="489" t="s">
        <v>1911</v>
      </c>
      <c r="B237" s="99" t="s">
        <v>1155</v>
      </c>
      <c r="C237" s="161" t="s">
        <v>1644</v>
      </c>
      <c r="D237" s="161">
        <v>1.5121981885451152</v>
      </c>
      <c r="E237" s="127">
        <v>0.27</v>
      </c>
      <c r="F237" s="490">
        <f t="shared" si="37"/>
        <v>1.2421981885451152</v>
      </c>
      <c r="G237" s="161">
        <v>0</v>
      </c>
      <c r="H237" s="161">
        <v>0.68127647999999996</v>
      </c>
      <c r="I237" s="161">
        <v>0</v>
      </c>
      <c r="J237" s="161">
        <v>0.06</v>
      </c>
      <c r="K237" s="161">
        <v>0</v>
      </c>
      <c r="L237" s="161">
        <v>3.9500000000000007E-2</v>
      </c>
      <c r="M237" s="161">
        <v>0</v>
      </c>
      <c r="N237" s="161">
        <f t="shared" si="36"/>
        <v>0.58177647999999993</v>
      </c>
      <c r="O237" s="161">
        <v>0</v>
      </c>
      <c r="P237" s="161">
        <v>0</v>
      </c>
      <c r="Q237" s="124">
        <f t="shared" si="38"/>
        <v>0.56092170854511525</v>
      </c>
      <c r="R237" s="124">
        <f t="shared" si="39"/>
        <v>0.68127647999999996</v>
      </c>
      <c r="S237" s="491">
        <v>1</v>
      </c>
      <c r="T237" s="165" t="s">
        <v>2106</v>
      </c>
      <c r="U237" s="128"/>
    </row>
    <row r="238" spans="1:21" ht="63">
      <c r="A238" s="489" t="s">
        <v>1911</v>
      </c>
      <c r="B238" s="99" t="s">
        <v>1156</v>
      </c>
      <c r="C238" s="161" t="s">
        <v>1641</v>
      </c>
      <c r="D238" s="161">
        <v>5.2759861844313285</v>
      </c>
      <c r="E238" s="127">
        <v>0</v>
      </c>
      <c r="F238" s="490">
        <f t="shared" si="37"/>
        <v>5.2759861844313285</v>
      </c>
      <c r="G238" s="161">
        <v>0</v>
      </c>
      <c r="H238" s="161">
        <v>0.32780219999999999</v>
      </c>
      <c r="I238" s="161">
        <v>0</v>
      </c>
      <c r="J238" s="161">
        <v>0</v>
      </c>
      <c r="K238" s="161">
        <v>0</v>
      </c>
      <c r="L238" s="161">
        <v>0</v>
      </c>
      <c r="M238" s="161">
        <v>0</v>
      </c>
      <c r="N238" s="161">
        <f t="shared" si="36"/>
        <v>0.32780219999999999</v>
      </c>
      <c r="O238" s="161">
        <v>0</v>
      </c>
      <c r="P238" s="161">
        <v>0</v>
      </c>
      <c r="Q238" s="124">
        <f t="shared" si="38"/>
        <v>4.9481839844313287</v>
      </c>
      <c r="R238" s="124">
        <f t="shared" si="39"/>
        <v>0.32780219999999999</v>
      </c>
      <c r="S238" s="491">
        <v>1</v>
      </c>
      <c r="T238" s="165" t="s">
        <v>2106</v>
      </c>
      <c r="U238" s="128"/>
    </row>
    <row r="239" spans="1:21" ht="47.25">
      <c r="A239" s="489" t="s">
        <v>1911</v>
      </c>
      <c r="B239" s="99" t="s">
        <v>1157</v>
      </c>
      <c r="C239" s="161" t="s">
        <v>1645</v>
      </c>
      <c r="D239" s="161">
        <v>2.1725903598498735</v>
      </c>
      <c r="E239" s="127">
        <v>0.44</v>
      </c>
      <c r="F239" s="490">
        <f t="shared" si="37"/>
        <v>1.7325903598498735</v>
      </c>
      <c r="G239" s="161">
        <v>0</v>
      </c>
      <c r="H239" s="161">
        <v>0.71808353800000002</v>
      </c>
      <c r="I239" s="161">
        <v>0</v>
      </c>
      <c r="J239" s="161">
        <v>0.44445224999999999</v>
      </c>
      <c r="K239" s="161">
        <v>0</v>
      </c>
      <c r="L239" s="161">
        <v>3.4340499999999996E-2</v>
      </c>
      <c r="M239" s="161">
        <v>0</v>
      </c>
      <c r="N239" s="161">
        <f t="shared" si="36"/>
        <v>0.23929078800000003</v>
      </c>
      <c r="O239" s="161">
        <v>0</v>
      </c>
      <c r="P239" s="161">
        <v>0</v>
      </c>
      <c r="Q239" s="124">
        <f t="shared" si="38"/>
        <v>1.0145068218498734</v>
      </c>
      <c r="R239" s="124">
        <f t="shared" si="39"/>
        <v>0.71808353800000002</v>
      </c>
      <c r="S239" s="491">
        <v>1</v>
      </c>
      <c r="T239" s="165" t="s">
        <v>2106</v>
      </c>
      <c r="U239" s="128"/>
    </row>
    <row r="240" spans="1:21" ht="47.25">
      <c r="A240" s="489" t="s">
        <v>1911</v>
      </c>
      <c r="B240" s="99" t="s">
        <v>1158</v>
      </c>
      <c r="C240" s="161" t="s">
        <v>1646</v>
      </c>
      <c r="D240" s="161">
        <v>15.403347632345042</v>
      </c>
      <c r="E240" s="127">
        <v>2.57</v>
      </c>
      <c r="F240" s="490">
        <f t="shared" si="37"/>
        <v>12.833347632345042</v>
      </c>
      <c r="G240" s="161">
        <v>0</v>
      </c>
      <c r="H240" s="161">
        <v>2.6347610000000001</v>
      </c>
      <c r="I240" s="161">
        <v>0</v>
      </c>
      <c r="J240" s="161">
        <v>6.4989000000000005E-2</v>
      </c>
      <c r="K240" s="161">
        <v>0</v>
      </c>
      <c r="L240" s="161">
        <v>2.5697719999999999</v>
      </c>
      <c r="M240" s="161">
        <v>0</v>
      </c>
      <c r="N240" s="161">
        <f t="shared" si="36"/>
        <v>0</v>
      </c>
      <c r="O240" s="161">
        <v>0</v>
      </c>
      <c r="P240" s="161">
        <v>0</v>
      </c>
      <c r="Q240" s="124">
        <f t="shared" si="38"/>
        <v>10.198586632345041</v>
      </c>
      <c r="R240" s="124">
        <f t="shared" si="39"/>
        <v>2.6347610000000001</v>
      </c>
      <c r="S240" s="491">
        <v>1</v>
      </c>
      <c r="T240" s="159" t="s">
        <v>2106</v>
      </c>
      <c r="U240" s="128"/>
    </row>
    <row r="241" spans="1:21" ht="78.75">
      <c r="A241" s="489" t="s">
        <v>1911</v>
      </c>
      <c r="B241" s="99" t="s">
        <v>1159</v>
      </c>
      <c r="C241" s="161" t="s">
        <v>1647</v>
      </c>
      <c r="D241" s="161">
        <v>5.9599807806000005</v>
      </c>
      <c r="E241" s="127">
        <v>0</v>
      </c>
      <c r="F241" s="490">
        <f t="shared" si="37"/>
        <v>5.9599807806000005</v>
      </c>
      <c r="G241" s="161">
        <v>0</v>
      </c>
      <c r="H241" s="161">
        <v>4.17381343</v>
      </c>
      <c r="I241" s="161">
        <v>0</v>
      </c>
      <c r="J241" s="161">
        <v>2.4502245999999999</v>
      </c>
      <c r="K241" s="161">
        <v>0</v>
      </c>
      <c r="L241" s="161">
        <v>1.0314362000000004</v>
      </c>
      <c r="M241" s="161">
        <v>0</v>
      </c>
      <c r="N241" s="161">
        <f t="shared" si="36"/>
        <v>0.69215262999999982</v>
      </c>
      <c r="O241" s="161">
        <v>0</v>
      </c>
      <c r="P241" s="161">
        <v>0</v>
      </c>
      <c r="Q241" s="124">
        <f t="shared" si="38"/>
        <v>1.7861673506000004</v>
      </c>
      <c r="R241" s="124">
        <f t="shared" si="39"/>
        <v>4.17381343</v>
      </c>
      <c r="S241" s="491">
        <v>1</v>
      </c>
      <c r="T241" s="159" t="s">
        <v>1975</v>
      </c>
      <c r="U241" s="128"/>
    </row>
    <row r="242" spans="1:21" ht="31.5">
      <c r="A242" s="489" t="s">
        <v>1911</v>
      </c>
      <c r="B242" s="99" t="s">
        <v>1160</v>
      </c>
      <c r="C242" s="161" t="s">
        <v>1648</v>
      </c>
      <c r="D242" s="161">
        <v>90.636039999999994</v>
      </c>
      <c r="E242" s="127">
        <v>0</v>
      </c>
      <c r="F242" s="490">
        <f t="shared" si="37"/>
        <v>90.636039999999994</v>
      </c>
      <c r="G242" s="161">
        <v>0</v>
      </c>
      <c r="H242" s="161">
        <v>61.367193189999995</v>
      </c>
      <c r="I242" s="161">
        <v>0</v>
      </c>
      <c r="J242" s="161">
        <v>54.580909749999996</v>
      </c>
      <c r="K242" s="161">
        <v>0</v>
      </c>
      <c r="L242" s="161">
        <v>0.66709855999999945</v>
      </c>
      <c r="M242" s="161">
        <v>0</v>
      </c>
      <c r="N242" s="161">
        <f t="shared" si="36"/>
        <v>6.1191848799999988</v>
      </c>
      <c r="O242" s="161">
        <v>0</v>
      </c>
      <c r="P242" s="161">
        <v>0</v>
      </c>
      <c r="Q242" s="124">
        <f t="shared" si="38"/>
        <v>29.268846809999999</v>
      </c>
      <c r="R242" s="124">
        <f t="shared" si="39"/>
        <v>61.367193189999995</v>
      </c>
      <c r="S242" s="491">
        <v>1</v>
      </c>
      <c r="T242" s="165" t="s">
        <v>1975</v>
      </c>
      <c r="U242" s="128"/>
    </row>
    <row r="243" spans="1:21" ht="31.5">
      <c r="A243" s="489" t="s">
        <v>1911</v>
      </c>
      <c r="B243" s="99" t="s">
        <v>1161</v>
      </c>
      <c r="C243" s="161" t="s">
        <v>1649</v>
      </c>
      <c r="D243" s="161">
        <v>132.00443999999999</v>
      </c>
      <c r="E243" s="127">
        <v>0</v>
      </c>
      <c r="F243" s="490">
        <f t="shared" si="37"/>
        <v>132.00443999999999</v>
      </c>
      <c r="G243" s="161">
        <v>0</v>
      </c>
      <c r="H243" s="161">
        <v>85.421086669999994</v>
      </c>
      <c r="I243" s="161">
        <v>0</v>
      </c>
      <c r="J243" s="161">
        <v>79.042644109999998</v>
      </c>
      <c r="K243" s="161">
        <v>0</v>
      </c>
      <c r="L243" s="161">
        <v>0</v>
      </c>
      <c r="M243" s="161">
        <v>0</v>
      </c>
      <c r="N243" s="161">
        <f t="shared" si="36"/>
        <v>6.3784425599999963</v>
      </c>
      <c r="O243" s="161">
        <v>0</v>
      </c>
      <c r="P243" s="161">
        <v>0</v>
      </c>
      <c r="Q243" s="124">
        <f t="shared" si="38"/>
        <v>46.583353329999994</v>
      </c>
      <c r="R243" s="124">
        <f t="shared" si="39"/>
        <v>85.421086669999994</v>
      </c>
      <c r="S243" s="491">
        <v>1</v>
      </c>
      <c r="T243" s="165" t="s">
        <v>1975</v>
      </c>
      <c r="U243" s="128"/>
    </row>
    <row r="244" spans="1:21" ht="110.25">
      <c r="A244" s="489" t="s">
        <v>1911</v>
      </c>
      <c r="B244" s="99" t="s">
        <v>1162</v>
      </c>
      <c r="C244" s="161" t="s">
        <v>1650</v>
      </c>
      <c r="D244" s="161">
        <v>14.044934529999999</v>
      </c>
      <c r="E244" s="127">
        <v>0</v>
      </c>
      <c r="F244" s="490">
        <f t="shared" si="37"/>
        <v>14.044934529999999</v>
      </c>
      <c r="G244" s="161">
        <v>0</v>
      </c>
      <c r="H244" s="161">
        <v>14.044934529999999</v>
      </c>
      <c r="I244" s="161">
        <v>0</v>
      </c>
      <c r="J244" s="161">
        <v>14.044934529999999</v>
      </c>
      <c r="K244" s="161">
        <v>0</v>
      </c>
      <c r="L244" s="161">
        <v>0</v>
      </c>
      <c r="M244" s="161">
        <v>0</v>
      </c>
      <c r="N244" s="161">
        <f t="shared" si="36"/>
        <v>0</v>
      </c>
      <c r="O244" s="161">
        <v>0</v>
      </c>
      <c r="P244" s="161">
        <v>0</v>
      </c>
      <c r="Q244" s="124">
        <f t="shared" si="38"/>
        <v>0</v>
      </c>
      <c r="R244" s="124">
        <f t="shared" si="39"/>
        <v>14.044934529999999</v>
      </c>
      <c r="S244" s="491">
        <v>1</v>
      </c>
      <c r="T244" s="165" t="s">
        <v>1975</v>
      </c>
      <c r="U244" s="128"/>
    </row>
    <row r="245" spans="1:21" ht="47.25">
      <c r="A245" s="489" t="s">
        <v>1911</v>
      </c>
      <c r="B245" s="99" t="s">
        <v>1163</v>
      </c>
      <c r="C245" s="161" t="s">
        <v>1651</v>
      </c>
      <c r="D245" s="161">
        <v>43.03087</v>
      </c>
      <c r="E245" s="127">
        <v>0</v>
      </c>
      <c r="F245" s="490">
        <f t="shared" si="37"/>
        <v>43.03087</v>
      </c>
      <c r="G245" s="161">
        <v>0</v>
      </c>
      <c r="H245" s="161">
        <v>12.253217579999999</v>
      </c>
      <c r="I245" s="161">
        <v>0</v>
      </c>
      <c r="J245" s="161">
        <v>1.573359</v>
      </c>
      <c r="K245" s="161">
        <v>0</v>
      </c>
      <c r="L245" s="161">
        <v>8.1394840300000002</v>
      </c>
      <c r="M245" s="161">
        <v>0</v>
      </c>
      <c r="N245" s="161">
        <f t="shared" si="36"/>
        <v>2.5403745499999992</v>
      </c>
      <c r="O245" s="161">
        <v>0</v>
      </c>
      <c r="P245" s="161">
        <v>0</v>
      </c>
      <c r="Q245" s="124">
        <f t="shared" si="38"/>
        <v>30.777652420000003</v>
      </c>
      <c r="R245" s="124">
        <f t="shared" si="39"/>
        <v>12.253217579999999</v>
      </c>
      <c r="S245" s="491">
        <v>1</v>
      </c>
      <c r="T245" s="159" t="s">
        <v>1975</v>
      </c>
      <c r="U245" s="128"/>
    </row>
    <row r="246" spans="1:21" ht="94.5">
      <c r="A246" s="489" t="s">
        <v>1911</v>
      </c>
      <c r="B246" s="99" t="s">
        <v>1164</v>
      </c>
      <c r="C246" s="161" t="s">
        <v>1652</v>
      </c>
      <c r="D246" s="161">
        <v>47.911476190000002</v>
      </c>
      <c r="E246" s="127">
        <v>0</v>
      </c>
      <c r="F246" s="490">
        <f t="shared" si="37"/>
        <v>47.911476190000002</v>
      </c>
      <c r="G246" s="161">
        <v>0</v>
      </c>
      <c r="H246" s="161">
        <v>0</v>
      </c>
      <c r="I246" s="161">
        <v>0</v>
      </c>
      <c r="J246" s="161">
        <v>0</v>
      </c>
      <c r="K246" s="161">
        <v>0</v>
      </c>
      <c r="L246" s="161">
        <v>0</v>
      </c>
      <c r="M246" s="161">
        <v>0</v>
      </c>
      <c r="N246" s="161">
        <f t="shared" si="36"/>
        <v>0</v>
      </c>
      <c r="O246" s="161">
        <v>0</v>
      </c>
      <c r="P246" s="161">
        <v>0</v>
      </c>
      <c r="Q246" s="124">
        <f t="shared" si="38"/>
        <v>47.911476190000002</v>
      </c>
      <c r="R246" s="124">
        <f t="shared" si="39"/>
        <v>0</v>
      </c>
      <c r="S246" s="491">
        <v>0</v>
      </c>
      <c r="T246" s="159" t="s">
        <v>1951</v>
      </c>
      <c r="U246" s="128"/>
    </row>
    <row r="247" spans="1:21" ht="63">
      <c r="A247" s="489" t="s">
        <v>1911</v>
      </c>
      <c r="B247" s="99" t="s">
        <v>1165</v>
      </c>
      <c r="C247" s="161" t="s">
        <v>1653</v>
      </c>
      <c r="D247" s="161">
        <v>42.696916000000002</v>
      </c>
      <c r="E247" s="127">
        <v>0</v>
      </c>
      <c r="F247" s="490">
        <f t="shared" si="37"/>
        <v>42.696916000000002</v>
      </c>
      <c r="G247" s="161">
        <v>0</v>
      </c>
      <c r="H247" s="161">
        <v>10.71277154</v>
      </c>
      <c r="I247" s="161">
        <v>0</v>
      </c>
      <c r="J247" s="161">
        <v>0</v>
      </c>
      <c r="K247" s="161">
        <v>0</v>
      </c>
      <c r="L247" s="161">
        <v>8.5084971199999995</v>
      </c>
      <c r="M247" s="161">
        <v>0</v>
      </c>
      <c r="N247" s="161">
        <f t="shared" si="36"/>
        <v>2.2042744200000008</v>
      </c>
      <c r="O247" s="161">
        <v>0</v>
      </c>
      <c r="P247" s="161">
        <v>0</v>
      </c>
      <c r="Q247" s="124">
        <f t="shared" si="38"/>
        <v>31.984144460000003</v>
      </c>
      <c r="R247" s="124">
        <f t="shared" si="39"/>
        <v>10.71277154</v>
      </c>
      <c r="S247" s="491">
        <v>1</v>
      </c>
      <c r="T247" s="159" t="s">
        <v>1975</v>
      </c>
      <c r="U247" s="128"/>
    </row>
    <row r="248" spans="1:21" ht="31.5">
      <c r="A248" s="489" t="s">
        <v>1911</v>
      </c>
      <c r="B248" s="99" t="s">
        <v>1166</v>
      </c>
      <c r="C248" s="161" t="s">
        <v>1654</v>
      </c>
      <c r="D248" s="161">
        <v>37.486759999999997</v>
      </c>
      <c r="E248" s="127">
        <v>0</v>
      </c>
      <c r="F248" s="490">
        <f t="shared" si="37"/>
        <v>37.486759999999997</v>
      </c>
      <c r="G248" s="161">
        <v>0</v>
      </c>
      <c r="H248" s="161">
        <v>6.8387002800000012</v>
      </c>
      <c r="I248" s="161">
        <v>0</v>
      </c>
      <c r="J248" s="161">
        <v>0</v>
      </c>
      <c r="K248" s="161">
        <v>0</v>
      </c>
      <c r="L248" s="161">
        <v>0</v>
      </c>
      <c r="M248" s="161">
        <v>0</v>
      </c>
      <c r="N248" s="161">
        <f t="shared" si="36"/>
        <v>6.8387002800000012</v>
      </c>
      <c r="O248" s="161">
        <v>0</v>
      </c>
      <c r="P248" s="161">
        <v>0</v>
      </c>
      <c r="Q248" s="124">
        <f t="shared" si="38"/>
        <v>30.648059719999996</v>
      </c>
      <c r="R248" s="124">
        <f t="shared" si="39"/>
        <v>6.8387002800000012</v>
      </c>
      <c r="S248" s="491">
        <v>1</v>
      </c>
      <c r="T248" s="159" t="s">
        <v>1975</v>
      </c>
      <c r="U248" s="128"/>
    </row>
    <row r="249" spans="1:21" ht="63">
      <c r="A249" s="489" t="s">
        <v>1911</v>
      </c>
      <c r="B249" s="99" t="s">
        <v>1167</v>
      </c>
      <c r="C249" s="161" t="s">
        <v>2071</v>
      </c>
      <c r="D249" s="161">
        <v>12.53608</v>
      </c>
      <c r="E249" s="127">
        <v>0</v>
      </c>
      <c r="F249" s="490">
        <f t="shared" si="37"/>
        <v>12.53608</v>
      </c>
      <c r="G249" s="161">
        <v>0</v>
      </c>
      <c r="H249" s="161">
        <v>4.0796374899999996</v>
      </c>
      <c r="I249" s="161">
        <v>0</v>
      </c>
      <c r="J249" s="161">
        <v>2.00849834</v>
      </c>
      <c r="K249" s="161">
        <v>0</v>
      </c>
      <c r="L249" s="161">
        <v>0</v>
      </c>
      <c r="M249" s="161">
        <v>0</v>
      </c>
      <c r="N249" s="161">
        <f t="shared" si="36"/>
        <v>2.0711391499999996</v>
      </c>
      <c r="O249" s="161">
        <v>0</v>
      </c>
      <c r="P249" s="161">
        <v>0</v>
      </c>
      <c r="Q249" s="124">
        <f t="shared" si="38"/>
        <v>8.4564425100000005</v>
      </c>
      <c r="R249" s="124">
        <f t="shared" si="39"/>
        <v>4.0796374899999996</v>
      </c>
      <c r="S249" s="491">
        <v>1</v>
      </c>
      <c r="T249" s="159" t="s">
        <v>1975</v>
      </c>
      <c r="U249" s="128"/>
    </row>
    <row r="250" spans="1:21" ht="78.75">
      <c r="A250" s="489" t="s">
        <v>1911</v>
      </c>
      <c r="B250" s="99" t="s">
        <v>1168</v>
      </c>
      <c r="C250" s="161" t="s">
        <v>2072</v>
      </c>
      <c r="D250" s="161">
        <v>20.720690000000001</v>
      </c>
      <c r="E250" s="127">
        <v>0</v>
      </c>
      <c r="F250" s="490">
        <f t="shared" si="37"/>
        <v>20.720690000000001</v>
      </c>
      <c r="G250" s="161">
        <v>0</v>
      </c>
      <c r="H250" s="161">
        <v>12.898821150000002</v>
      </c>
      <c r="I250" s="161">
        <v>0</v>
      </c>
      <c r="J250" s="161">
        <v>3.3634038199999998</v>
      </c>
      <c r="K250" s="161">
        <v>0</v>
      </c>
      <c r="L250" s="161">
        <v>0</v>
      </c>
      <c r="M250" s="161">
        <v>0</v>
      </c>
      <c r="N250" s="161">
        <f t="shared" si="36"/>
        <v>9.5354173300000014</v>
      </c>
      <c r="O250" s="161">
        <v>0</v>
      </c>
      <c r="P250" s="161">
        <v>0</v>
      </c>
      <c r="Q250" s="124">
        <f t="shared" si="38"/>
        <v>7.8218688499999995</v>
      </c>
      <c r="R250" s="124">
        <f t="shared" si="39"/>
        <v>12.898821150000002</v>
      </c>
      <c r="S250" s="491">
        <v>1</v>
      </c>
      <c r="T250" s="159" t="s">
        <v>1975</v>
      </c>
      <c r="U250" s="128"/>
    </row>
    <row r="251" spans="1:21" ht="31.5">
      <c r="A251" s="489" t="s">
        <v>1911</v>
      </c>
      <c r="B251" s="99" t="s">
        <v>1169</v>
      </c>
      <c r="C251" s="161" t="s">
        <v>1655</v>
      </c>
      <c r="D251" s="161">
        <v>32.662219999999998</v>
      </c>
      <c r="E251" s="127">
        <v>0</v>
      </c>
      <c r="F251" s="490">
        <f t="shared" si="37"/>
        <v>32.662219999999998</v>
      </c>
      <c r="G251" s="161">
        <v>0</v>
      </c>
      <c r="H251" s="161">
        <v>20.335762090000003</v>
      </c>
      <c r="I251" s="161">
        <v>0</v>
      </c>
      <c r="J251" s="161">
        <v>0</v>
      </c>
      <c r="K251" s="161">
        <v>0</v>
      </c>
      <c r="L251" s="161">
        <v>1.9485869999999999E-2</v>
      </c>
      <c r="M251" s="161">
        <v>0</v>
      </c>
      <c r="N251" s="161">
        <f t="shared" si="36"/>
        <v>20.316276220000002</v>
      </c>
      <c r="O251" s="161">
        <v>0</v>
      </c>
      <c r="P251" s="161">
        <v>0</v>
      </c>
      <c r="Q251" s="124">
        <f t="shared" si="38"/>
        <v>12.326457909999995</v>
      </c>
      <c r="R251" s="124">
        <f t="shared" si="39"/>
        <v>20.335762090000003</v>
      </c>
      <c r="S251" s="491">
        <v>1</v>
      </c>
      <c r="T251" s="159" t="s">
        <v>1975</v>
      </c>
      <c r="U251" s="128"/>
    </row>
    <row r="252" spans="1:21" ht="31.5">
      <c r="A252" s="489" t="s">
        <v>1911</v>
      </c>
      <c r="B252" s="99" t="s">
        <v>1170</v>
      </c>
      <c r="C252" s="161" t="s">
        <v>1656</v>
      </c>
      <c r="D252" s="161">
        <v>64.200980000000001</v>
      </c>
      <c r="E252" s="127">
        <v>0</v>
      </c>
      <c r="F252" s="490">
        <f t="shared" si="37"/>
        <v>64.200980000000001</v>
      </c>
      <c r="G252" s="161">
        <v>0</v>
      </c>
      <c r="H252" s="161">
        <v>12.36717994</v>
      </c>
      <c r="I252" s="161">
        <v>0</v>
      </c>
      <c r="J252" s="161">
        <v>0</v>
      </c>
      <c r="K252" s="161">
        <v>0</v>
      </c>
      <c r="L252" s="161">
        <v>10.747192999999999</v>
      </c>
      <c r="M252" s="161">
        <v>0</v>
      </c>
      <c r="N252" s="161">
        <f t="shared" si="36"/>
        <v>1.6199869400000004</v>
      </c>
      <c r="O252" s="161">
        <v>0</v>
      </c>
      <c r="P252" s="161">
        <v>0</v>
      </c>
      <c r="Q252" s="124">
        <f t="shared" si="38"/>
        <v>51.833800060000002</v>
      </c>
      <c r="R252" s="124">
        <f t="shared" si="39"/>
        <v>12.36717994</v>
      </c>
      <c r="S252" s="491">
        <v>1</v>
      </c>
      <c r="T252" s="159" t="s">
        <v>1975</v>
      </c>
      <c r="U252" s="128"/>
    </row>
    <row r="253" spans="1:21" ht="94.5">
      <c r="A253" s="489" t="s">
        <v>1911</v>
      </c>
      <c r="B253" s="99" t="s">
        <v>1171</v>
      </c>
      <c r="C253" s="161" t="s">
        <v>1657</v>
      </c>
      <c r="D253" s="161">
        <v>43.619959999999999</v>
      </c>
      <c r="E253" s="127">
        <v>0</v>
      </c>
      <c r="F253" s="490">
        <f t="shared" si="37"/>
        <v>43.619959999999999</v>
      </c>
      <c r="G253" s="161">
        <v>0</v>
      </c>
      <c r="H253" s="161">
        <v>1.6234620900000001</v>
      </c>
      <c r="I253" s="161">
        <v>0</v>
      </c>
      <c r="J253" s="161">
        <v>0</v>
      </c>
      <c r="K253" s="161">
        <v>0</v>
      </c>
      <c r="L253" s="161">
        <v>0</v>
      </c>
      <c r="M253" s="161">
        <v>0</v>
      </c>
      <c r="N253" s="161">
        <f t="shared" si="36"/>
        <v>1.6234620900000001</v>
      </c>
      <c r="O253" s="161">
        <v>0</v>
      </c>
      <c r="P253" s="161">
        <v>0</v>
      </c>
      <c r="Q253" s="124">
        <f t="shared" si="38"/>
        <v>41.996497910000002</v>
      </c>
      <c r="R253" s="124">
        <f t="shared" si="39"/>
        <v>1.6234620900000001</v>
      </c>
      <c r="S253" s="491">
        <v>1</v>
      </c>
      <c r="T253" s="159" t="s">
        <v>1975</v>
      </c>
      <c r="U253" s="128"/>
    </row>
    <row r="254" spans="1:21" ht="126">
      <c r="A254" s="489" t="s">
        <v>1911</v>
      </c>
      <c r="B254" s="99" t="s">
        <v>1172</v>
      </c>
      <c r="C254" s="161" t="s">
        <v>1658</v>
      </c>
      <c r="D254" s="161">
        <v>51.740780000000001</v>
      </c>
      <c r="E254" s="127">
        <v>0</v>
      </c>
      <c r="F254" s="490">
        <f t="shared" si="37"/>
        <v>51.740780000000001</v>
      </c>
      <c r="G254" s="161">
        <v>0</v>
      </c>
      <c r="H254" s="161">
        <v>1.7679248400000001</v>
      </c>
      <c r="I254" s="161">
        <v>0</v>
      </c>
      <c r="J254" s="161">
        <v>0</v>
      </c>
      <c r="K254" s="161">
        <v>0</v>
      </c>
      <c r="L254" s="161">
        <v>0</v>
      </c>
      <c r="M254" s="161">
        <v>0</v>
      </c>
      <c r="N254" s="161">
        <f t="shared" si="36"/>
        <v>1.7679248400000001</v>
      </c>
      <c r="O254" s="161">
        <v>0</v>
      </c>
      <c r="P254" s="161">
        <v>0</v>
      </c>
      <c r="Q254" s="124">
        <f t="shared" si="38"/>
        <v>49.972855160000002</v>
      </c>
      <c r="R254" s="124">
        <f t="shared" si="39"/>
        <v>1.7679248400000001</v>
      </c>
      <c r="S254" s="491">
        <v>1</v>
      </c>
      <c r="T254" s="159" t="s">
        <v>1975</v>
      </c>
      <c r="U254" s="128"/>
    </row>
    <row r="255" spans="1:21" ht="47.25">
      <c r="A255" s="489" t="s">
        <v>1911</v>
      </c>
      <c r="B255" s="99" t="s">
        <v>1173</v>
      </c>
      <c r="C255" s="161" t="s">
        <v>1659</v>
      </c>
      <c r="D255" s="161">
        <v>15.79233</v>
      </c>
      <c r="E255" s="127">
        <v>0</v>
      </c>
      <c r="F255" s="490">
        <f t="shared" si="37"/>
        <v>15.79233</v>
      </c>
      <c r="G255" s="161">
        <v>0</v>
      </c>
      <c r="H255" s="161">
        <v>1.3199500100000001</v>
      </c>
      <c r="I255" s="161">
        <v>0</v>
      </c>
      <c r="J255" s="161">
        <v>0</v>
      </c>
      <c r="K255" s="161">
        <v>0</v>
      </c>
      <c r="L255" s="161">
        <v>0</v>
      </c>
      <c r="M255" s="161">
        <v>0</v>
      </c>
      <c r="N255" s="161">
        <f t="shared" si="36"/>
        <v>1.3199500100000001</v>
      </c>
      <c r="O255" s="161">
        <v>0</v>
      </c>
      <c r="P255" s="161">
        <v>0</v>
      </c>
      <c r="Q255" s="124">
        <f t="shared" si="38"/>
        <v>14.47237999</v>
      </c>
      <c r="R255" s="124">
        <f t="shared" si="39"/>
        <v>1.3199500100000001</v>
      </c>
      <c r="S255" s="491">
        <v>1</v>
      </c>
      <c r="T255" s="159" t="s">
        <v>1975</v>
      </c>
      <c r="U255" s="128"/>
    </row>
    <row r="256" spans="1:21" ht="63">
      <c r="A256" s="489" t="s">
        <v>1911</v>
      </c>
      <c r="B256" s="99" t="s">
        <v>1174</v>
      </c>
      <c r="C256" s="161" t="s">
        <v>1660</v>
      </c>
      <c r="D256" s="161">
        <v>9.1279400000000006</v>
      </c>
      <c r="E256" s="127">
        <v>0</v>
      </c>
      <c r="F256" s="490">
        <f t="shared" si="37"/>
        <v>9.1279400000000006</v>
      </c>
      <c r="G256" s="161">
        <v>0</v>
      </c>
      <c r="H256" s="161">
        <v>0.44604000000000005</v>
      </c>
      <c r="I256" s="161">
        <v>0</v>
      </c>
      <c r="J256" s="161">
        <v>0</v>
      </c>
      <c r="K256" s="161">
        <v>0</v>
      </c>
      <c r="L256" s="161">
        <v>0</v>
      </c>
      <c r="M256" s="161">
        <v>0</v>
      </c>
      <c r="N256" s="161">
        <f t="shared" si="36"/>
        <v>0.44604000000000005</v>
      </c>
      <c r="O256" s="161">
        <v>0</v>
      </c>
      <c r="P256" s="161">
        <v>0</v>
      </c>
      <c r="Q256" s="124">
        <f t="shared" si="38"/>
        <v>8.6819000000000006</v>
      </c>
      <c r="R256" s="124">
        <f t="shared" si="39"/>
        <v>0.44604000000000005</v>
      </c>
      <c r="S256" s="491">
        <v>1</v>
      </c>
      <c r="T256" s="159" t="s">
        <v>1975</v>
      </c>
      <c r="U256" s="128"/>
    </row>
    <row r="257" spans="1:21" ht="63">
      <c r="A257" s="489" t="s">
        <v>1911</v>
      </c>
      <c r="B257" s="99" t="s">
        <v>1175</v>
      </c>
      <c r="C257" s="161" t="s">
        <v>2073</v>
      </c>
      <c r="D257" s="161">
        <v>17.746120000000001</v>
      </c>
      <c r="E257" s="127">
        <v>0</v>
      </c>
      <c r="F257" s="490">
        <f t="shared" si="37"/>
        <v>17.746120000000001</v>
      </c>
      <c r="G257" s="161">
        <v>0</v>
      </c>
      <c r="H257" s="161">
        <v>0.44604000000000005</v>
      </c>
      <c r="I257" s="161">
        <v>0</v>
      </c>
      <c r="J257" s="161">
        <v>0</v>
      </c>
      <c r="K257" s="161">
        <v>0</v>
      </c>
      <c r="L257" s="161">
        <v>0</v>
      </c>
      <c r="M257" s="161">
        <v>0</v>
      </c>
      <c r="N257" s="161">
        <f t="shared" si="36"/>
        <v>0.44604000000000005</v>
      </c>
      <c r="O257" s="161">
        <v>0</v>
      </c>
      <c r="P257" s="161">
        <v>0</v>
      </c>
      <c r="Q257" s="124">
        <f t="shared" si="38"/>
        <v>17.300080000000001</v>
      </c>
      <c r="R257" s="124">
        <f t="shared" si="39"/>
        <v>0.44604000000000005</v>
      </c>
      <c r="S257" s="491">
        <v>1</v>
      </c>
      <c r="T257" s="159" t="s">
        <v>1975</v>
      </c>
      <c r="U257" s="128"/>
    </row>
    <row r="258" spans="1:21" ht="78.75">
      <c r="A258" s="489" t="s">
        <v>1911</v>
      </c>
      <c r="B258" s="99" t="s">
        <v>1176</v>
      </c>
      <c r="C258" s="161" t="s">
        <v>2074</v>
      </c>
      <c r="D258" s="161">
        <v>15.070539999999999</v>
      </c>
      <c r="E258" s="127">
        <v>0</v>
      </c>
      <c r="F258" s="490">
        <f t="shared" si="37"/>
        <v>15.070539999999999</v>
      </c>
      <c r="G258" s="161">
        <v>0</v>
      </c>
      <c r="H258" s="161">
        <v>11.634927770000001</v>
      </c>
      <c r="I258" s="161">
        <v>0</v>
      </c>
      <c r="J258" s="161">
        <v>0</v>
      </c>
      <c r="K258" s="161">
        <v>0</v>
      </c>
      <c r="L258" s="161">
        <v>0</v>
      </c>
      <c r="M258" s="161">
        <v>0</v>
      </c>
      <c r="N258" s="161">
        <f t="shared" si="36"/>
        <v>11.634927770000001</v>
      </c>
      <c r="O258" s="161">
        <v>0</v>
      </c>
      <c r="P258" s="161">
        <v>0</v>
      </c>
      <c r="Q258" s="124">
        <f t="shared" si="38"/>
        <v>3.4356122299999985</v>
      </c>
      <c r="R258" s="124">
        <f t="shared" si="39"/>
        <v>11.634927770000001</v>
      </c>
      <c r="S258" s="491">
        <v>1</v>
      </c>
      <c r="T258" s="159" t="s">
        <v>1975</v>
      </c>
      <c r="U258" s="128"/>
    </row>
    <row r="259" spans="1:21" ht="31.5">
      <c r="A259" s="489" t="s">
        <v>1911</v>
      </c>
      <c r="B259" s="99" t="s">
        <v>1177</v>
      </c>
      <c r="C259" s="161" t="s">
        <v>1661</v>
      </c>
      <c r="D259" s="161">
        <v>34.538939999999997</v>
      </c>
      <c r="E259" s="127">
        <v>0</v>
      </c>
      <c r="F259" s="490">
        <f t="shared" si="37"/>
        <v>34.538939999999997</v>
      </c>
      <c r="G259" s="161">
        <v>0</v>
      </c>
      <c r="H259" s="161">
        <v>22.273659330000001</v>
      </c>
      <c r="I259" s="161">
        <v>0</v>
      </c>
      <c r="J259" s="161">
        <v>19.797200140000001</v>
      </c>
      <c r="K259" s="161">
        <v>0</v>
      </c>
      <c r="L259" s="161">
        <v>1.2340702000000014</v>
      </c>
      <c r="M259" s="161">
        <v>0</v>
      </c>
      <c r="N259" s="161">
        <f t="shared" si="36"/>
        <v>1.2423889899999985</v>
      </c>
      <c r="O259" s="161">
        <v>0</v>
      </c>
      <c r="P259" s="161">
        <v>0</v>
      </c>
      <c r="Q259" s="124">
        <f t="shared" si="38"/>
        <v>12.265280669999996</v>
      </c>
      <c r="R259" s="124">
        <f t="shared" si="39"/>
        <v>22.273659330000001</v>
      </c>
      <c r="S259" s="491">
        <v>1</v>
      </c>
      <c r="T259" s="159" t="s">
        <v>1975</v>
      </c>
      <c r="U259" s="128"/>
    </row>
    <row r="260" spans="1:21" ht="157.5">
      <c r="A260" s="489" t="s">
        <v>1911</v>
      </c>
      <c r="B260" s="99" t="s">
        <v>1178</v>
      </c>
      <c r="C260" s="161" t="s">
        <v>1662</v>
      </c>
      <c r="D260" s="161">
        <v>41.775860999999999</v>
      </c>
      <c r="E260" s="127">
        <v>0</v>
      </c>
      <c r="F260" s="490">
        <f t="shared" si="37"/>
        <v>41.775860999999999</v>
      </c>
      <c r="G260" s="161">
        <v>0</v>
      </c>
      <c r="H260" s="161">
        <v>38.285298230000002</v>
      </c>
      <c r="I260" s="161">
        <v>0</v>
      </c>
      <c r="J260" s="161">
        <v>12.849993230000001</v>
      </c>
      <c r="K260" s="161">
        <v>0</v>
      </c>
      <c r="L260" s="161">
        <v>3.0958199999998826E-2</v>
      </c>
      <c r="M260" s="161">
        <v>0</v>
      </c>
      <c r="N260" s="161">
        <f t="shared" si="36"/>
        <v>25.404346799999999</v>
      </c>
      <c r="O260" s="161">
        <v>0</v>
      </c>
      <c r="P260" s="161">
        <v>0</v>
      </c>
      <c r="Q260" s="124">
        <f t="shared" si="38"/>
        <v>3.4905627699999968</v>
      </c>
      <c r="R260" s="124">
        <f t="shared" si="39"/>
        <v>38.285298230000002</v>
      </c>
      <c r="S260" s="491">
        <v>1</v>
      </c>
      <c r="T260" s="159" t="s">
        <v>1975</v>
      </c>
      <c r="U260" s="128"/>
    </row>
    <row r="261" spans="1:21" ht="157.5">
      <c r="A261" s="489" t="s">
        <v>1911</v>
      </c>
      <c r="B261" s="99" t="s">
        <v>1179</v>
      </c>
      <c r="C261" s="161" t="s">
        <v>1663</v>
      </c>
      <c r="D261" s="161">
        <v>44.398542999999997</v>
      </c>
      <c r="E261" s="127">
        <v>0</v>
      </c>
      <c r="F261" s="490">
        <f t="shared" si="37"/>
        <v>44.398542999999997</v>
      </c>
      <c r="G261" s="161">
        <v>0</v>
      </c>
      <c r="H261" s="161">
        <v>39.387999500000006</v>
      </c>
      <c r="I261" s="161">
        <v>0</v>
      </c>
      <c r="J261" s="161">
        <v>20.431126410000001</v>
      </c>
      <c r="K261" s="161">
        <v>0</v>
      </c>
      <c r="L261" s="161">
        <v>3.0958200000000602E-2</v>
      </c>
      <c r="M261" s="161">
        <v>0</v>
      </c>
      <c r="N261" s="161">
        <f t="shared" si="36"/>
        <v>18.925914890000005</v>
      </c>
      <c r="O261" s="161">
        <v>0</v>
      </c>
      <c r="P261" s="161">
        <v>0</v>
      </c>
      <c r="Q261" s="124">
        <f t="shared" si="38"/>
        <v>5.01054349999999</v>
      </c>
      <c r="R261" s="124">
        <f t="shared" si="39"/>
        <v>39.387999500000006</v>
      </c>
      <c r="S261" s="491">
        <v>1</v>
      </c>
      <c r="T261" s="159" t="s">
        <v>1975</v>
      </c>
      <c r="U261" s="128"/>
    </row>
    <row r="262" spans="1:21" ht="141.75">
      <c r="A262" s="489" t="s">
        <v>1911</v>
      </c>
      <c r="B262" s="99" t="s">
        <v>1180</v>
      </c>
      <c r="C262" s="161" t="s">
        <v>2075</v>
      </c>
      <c r="D262" s="161">
        <v>3.9338968799999998</v>
      </c>
      <c r="E262" s="127">
        <v>0</v>
      </c>
      <c r="F262" s="490">
        <f t="shared" si="37"/>
        <v>3.9338968799999998</v>
      </c>
      <c r="G262" s="161">
        <v>0</v>
      </c>
      <c r="H262" s="161">
        <v>3.5555361799999998</v>
      </c>
      <c r="I262" s="161">
        <v>0</v>
      </c>
      <c r="J262" s="161">
        <v>1.8711081899999999</v>
      </c>
      <c r="K262" s="161">
        <v>0</v>
      </c>
      <c r="L262" s="161">
        <v>1.1661521899999998</v>
      </c>
      <c r="M262" s="161">
        <v>0</v>
      </c>
      <c r="N262" s="161">
        <f t="shared" si="36"/>
        <v>0.51827580000000006</v>
      </c>
      <c r="O262" s="161">
        <v>0</v>
      </c>
      <c r="P262" s="161">
        <v>0</v>
      </c>
      <c r="Q262" s="124">
        <f t="shared" si="38"/>
        <v>0.37836069999999999</v>
      </c>
      <c r="R262" s="124">
        <f t="shared" si="39"/>
        <v>3.5555361799999998</v>
      </c>
      <c r="S262" s="491">
        <v>1</v>
      </c>
      <c r="T262" s="159" t="s">
        <v>1975</v>
      </c>
      <c r="U262" s="128"/>
    </row>
    <row r="263" spans="1:21" ht="141.75">
      <c r="A263" s="489" t="s">
        <v>1911</v>
      </c>
      <c r="B263" s="99" t="s">
        <v>1181</v>
      </c>
      <c r="C263" s="161" t="s">
        <v>2076</v>
      </c>
      <c r="D263" s="161">
        <v>13.561936690000001</v>
      </c>
      <c r="E263" s="127">
        <v>0</v>
      </c>
      <c r="F263" s="490">
        <f t="shared" si="37"/>
        <v>13.561936690000001</v>
      </c>
      <c r="G263" s="161">
        <v>0</v>
      </c>
      <c r="H263" s="161">
        <v>13.16122869</v>
      </c>
      <c r="I263" s="161">
        <v>0</v>
      </c>
      <c r="J263" s="161">
        <v>4.41246296</v>
      </c>
      <c r="K263" s="161">
        <v>0</v>
      </c>
      <c r="L263" s="161">
        <v>8.2304899299999974</v>
      </c>
      <c r="M263" s="161">
        <v>0</v>
      </c>
      <c r="N263" s="161">
        <f t="shared" si="36"/>
        <v>0.5182758000000014</v>
      </c>
      <c r="O263" s="161">
        <v>0</v>
      </c>
      <c r="P263" s="161">
        <v>0</v>
      </c>
      <c r="Q263" s="124">
        <f t="shared" si="38"/>
        <v>0.40070800000000162</v>
      </c>
      <c r="R263" s="124">
        <f t="shared" si="39"/>
        <v>13.16122869</v>
      </c>
      <c r="S263" s="491">
        <v>1</v>
      </c>
      <c r="T263" s="159" t="s">
        <v>1975</v>
      </c>
      <c r="U263" s="128"/>
    </row>
    <row r="264" spans="1:21" ht="94.5">
      <c r="A264" s="489" t="s">
        <v>1911</v>
      </c>
      <c r="B264" s="99" t="s">
        <v>1182</v>
      </c>
      <c r="C264" s="161" t="s">
        <v>1664</v>
      </c>
      <c r="D264" s="161">
        <v>21.267406999999999</v>
      </c>
      <c r="E264" s="127">
        <v>0</v>
      </c>
      <c r="F264" s="490">
        <f t="shared" si="37"/>
        <v>21.267406999999999</v>
      </c>
      <c r="G264" s="161">
        <v>0</v>
      </c>
      <c r="H264" s="161">
        <v>20.413440150000003</v>
      </c>
      <c r="I264" s="161">
        <v>0</v>
      </c>
      <c r="J264" s="161">
        <v>7.04698212</v>
      </c>
      <c r="K264" s="161">
        <v>0</v>
      </c>
      <c r="L264" s="161">
        <v>3.0958199999999714E-2</v>
      </c>
      <c r="M264" s="161">
        <v>0</v>
      </c>
      <c r="N264" s="161">
        <f t="shared" si="36"/>
        <v>13.335499830000003</v>
      </c>
      <c r="O264" s="161">
        <v>0</v>
      </c>
      <c r="P264" s="161">
        <v>0</v>
      </c>
      <c r="Q264" s="124">
        <f t="shared" si="38"/>
        <v>0.8539668499999955</v>
      </c>
      <c r="R264" s="124">
        <f t="shared" si="39"/>
        <v>20.413440150000003</v>
      </c>
      <c r="S264" s="491">
        <v>1</v>
      </c>
      <c r="T264" s="159" t="s">
        <v>1975</v>
      </c>
      <c r="U264" s="128"/>
    </row>
    <row r="265" spans="1:21" ht="94.5">
      <c r="A265" s="489" t="s">
        <v>1911</v>
      </c>
      <c r="B265" s="99" t="s">
        <v>1183</v>
      </c>
      <c r="C265" s="161" t="s">
        <v>2077</v>
      </c>
      <c r="D265" s="161">
        <v>7.9916269999999994</v>
      </c>
      <c r="E265" s="127">
        <v>0</v>
      </c>
      <c r="F265" s="490">
        <f t="shared" si="37"/>
        <v>7.9916269999999994</v>
      </c>
      <c r="G265" s="161">
        <v>0</v>
      </c>
      <c r="H265" s="161">
        <v>7.7827446399999998</v>
      </c>
      <c r="I265" s="161">
        <v>0</v>
      </c>
      <c r="J265" s="161">
        <v>1.6646486899999999</v>
      </c>
      <c r="K265" s="161">
        <v>0</v>
      </c>
      <c r="L265" s="161">
        <v>0</v>
      </c>
      <c r="M265" s="161">
        <v>0</v>
      </c>
      <c r="N265" s="161">
        <f t="shared" si="36"/>
        <v>6.1180959499999998</v>
      </c>
      <c r="O265" s="161">
        <v>0</v>
      </c>
      <c r="P265" s="161">
        <v>0</v>
      </c>
      <c r="Q265" s="124">
        <f t="shared" si="38"/>
        <v>0.2088823599999996</v>
      </c>
      <c r="R265" s="124">
        <f t="shared" si="39"/>
        <v>7.7827446399999998</v>
      </c>
      <c r="S265" s="491">
        <v>1</v>
      </c>
      <c r="T265" s="159" t="s">
        <v>1975</v>
      </c>
      <c r="U265" s="128"/>
    </row>
    <row r="266" spans="1:21" ht="94.5">
      <c r="A266" s="489" t="s">
        <v>1911</v>
      </c>
      <c r="B266" s="99" t="s">
        <v>1184</v>
      </c>
      <c r="C266" s="161" t="s">
        <v>2078</v>
      </c>
      <c r="D266" s="161">
        <v>8.1293030000000002</v>
      </c>
      <c r="E266" s="127">
        <v>0</v>
      </c>
      <c r="F266" s="490">
        <f t="shared" si="37"/>
        <v>8.1293030000000002</v>
      </c>
      <c r="G266" s="161">
        <v>0</v>
      </c>
      <c r="H266" s="161">
        <v>7.2667805999999997</v>
      </c>
      <c r="I266" s="161">
        <v>0</v>
      </c>
      <c r="J266" s="161">
        <v>1.73085215</v>
      </c>
      <c r="K266" s="161">
        <v>0</v>
      </c>
      <c r="L266" s="161">
        <v>3.0958199999999936E-2</v>
      </c>
      <c r="M266" s="161">
        <v>0</v>
      </c>
      <c r="N266" s="161">
        <f t="shared" si="36"/>
        <v>5.5049702500000004</v>
      </c>
      <c r="O266" s="161">
        <v>0</v>
      </c>
      <c r="P266" s="161">
        <v>0</v>
      </c>
      <c r="Q266" s="124">
        <f t="shared" si="38"/>
        <v>0.86252240000000047</v>
      </c>
      <c r="R266" s="124">
        <f t="shared" si="39"/>
        <v>7.2667805999999997</v>
      </c>
      <c r="S266" s="491">
        <v>1</v>
      </c>
      <c r="T266" s="159" t="s">
        <v>1975</v>
      </c>
      <c r="U266" s="128"/>
    </row>
    <row r="267" spans="1:21" ht="110.25">
      <c r="A267" s="489" t="s">
        <v>1911</v>
      </c>
      <c r="B267" s="99" t="s">
        <v>1185</v>
      </c>
      <c r="C267" s="161" t="s">
        <v>1665</v>
      </c>
      <c r="D267" s="161">
        <v>16.334849999999999</v>
      </c>
      <c r="E267" s="127">
        <v>0</v>
      </c>
      <c r="F267" s="490">
        <f t="shared" si="37"/>
        <v>16.334849999999999</v>
      </c>
      <c r="G267" s="161">
        <v>0</v>
      </c>
      <c r="H267" s="161">
        <v>15.69705132</v>
      </c>
      <c r="I267" s="161">
        <v>0</v>
      </c>
      <c r="J267" s="161">
        <v>7.9997776800000002</v>
      </c>
      <c r="K267" s="161">
        <v>0</v>
      </c>
      <c r="L267" s="161">
        <v>3.0958199999999714E-2</v>
      </c>
      <c r="M267" s="161">
        <v>0</v>
      </c>
      <c r="N267" s="161">
        <f t="shared" si="36"/>
        <v>7.66631544</v>
      </c>
      <c r="O267" s="161">
        <v>0</v>
      </c>
      <c r="P267" s="161">
        <v>0</v>
      </c>
      <c r="Q267" s="124">
        <f t="shared" si="38"/>
        <v>0.63779867999999951</v>
      </c>
      <c r="R267" s="124">
        <f t="shared" si="39"/>
        <v>15.69705132</v>
      </c>
      <c r="S267" s="491">
        <v>1</v>
      </c>
      <c r="T267" s="159" t="s">
        <v>1975</v>
      </c>
      <c r="U267" s="128"/>
    </row>
    <row r="268" spans="1:21" ht="94.5">
      <c r="A268" s="489" t="s">
        <v>1911</v>
      </c>
      <c r="B268" s="99" t="s">
        <v>1186</v>
      </c>
      <c r="C268" s="161" t="s">
        <v>1666</v>
      </c>
      <c r="D268" s="161">
        <v>14.421442000000001</v>
      </c>
      <c r="E268" s="127">
        <v>0</v>
      </c>
      <c r="F268" s="490">
        <f t="shared" si="37"/>
        <v>14.421442000000001</v>
      </c>
      <c r="G268" s="161">
        <v>0</v>
      </c>
      <c r="H268" s="161">
        <v>13.659776200000001</v>
      </c>
      <c r="I268" s="161">
        <v>0</v>
      </c>
      <c r="J268" s="161">
        <v>2.9798587000000003</v>
      </c>
      <c r="K268" s="161">
        <v>0</v>
      </c>
      <c r="L268" s="161">
        <v>3.0958200000000158E-2</v>
      </c>
      <c r="M268" s="161">
        <v>0</v>
      </c>
      <c r="N268" s="161">
        <f t="shared" si="36"/>
        <v>10.648959300000001</v>
      </c>
      <c r="O268" s="161">
        <v>0</v>
      </c>
      <c r="P268" s="161">
        <v>0</v>
      </c>
      <c r="Q268" s="124">
        <f t="shared" si="38"/>
        <v>0.76166579999999939</v>
      </c>
      <c r="R268" s="124">
        <f t="shared" si="39"/>
        <v>13.659776200000001</v>
      </c>
      <c r="S268" s="491">
        <v>1</v>
      </c>
      <c r="T268" s="159" t="s">
        <v>1975</v>
      </c>
      <c r="U268" s="128"/>
    </row>
    <row r="269" spans="1:21" ht="94.5">
      <c r="A269" s="489" t="s">
        <v>1911</v>
      </c>
      <c r="B269" s="99" t="s">
        <v>1187</v>
      </c>
      <c r="C269" s="161" t="s">
        <v>1667</v>
      </c>
      <c r="D269" s="161">
        <v>6.4645770000000002</v>
      </c>
      <c r="E269" s="127">
        <v>0</v>
      </c>
      <c r="F269" s="490">
        <f t="shared" si="37"/>
        <v>6.4645770000000002</v>
      </c>
      <c r="G269" s="161">
        <v>0</v>
      </c>
      <c r="H269" s="161">
        <v>6.3146764199999996</v>
      </c>
      <c r="I269" s="161">
        <v>0</v>
      </c>
      <c r="J269" s="161">
        <v>1.4644152699999999</v>
      </c>
      <c r="K269" s="161">
        <v>0</v>
      </c>
      <c r="L269" s="161">
        <v>0</v>
      </c>
      <c r="M269" s="161">
        <v>0</v>
      </c>
      <c r="N269" s="161">
        <f t="shared" si="36"/>
        <v>4.8502611499999997</v>
      </c>
      <c r="O269" s="161">
        <v>0</v>
      </c>
      <c r="P269" s="161">
        <v>0</v>
      </c>
      <c r="Q269" s="124">
        <f t="shared" si="38"/>
        <v>0.14990058000000062</v>
      </c>
      <c r="R269" s="124">
        <f t="shared" si="39"/>
        <v>6.3146764199999996</v>
      </c>
      <c r="S269" s="491">
        <v>1</v>
      </c>
      <c r="T269" s="159" t="s">
        <v>1975</v>
      </c>
      <c r="U269" s="128"/>
    </row>
    <row r="270" spans="1:21" ht="94.5">
      <c r="A270" s="489" t="s">
        <v>1911</v>
      </c>
      <c r="B270" s="99" t="s">
        <v>1188</v>
      </c>
      <c r="C270" s="161" t="s">
        <v>2079</v>
      </c>
      <c r="D270" s="161">
        <v>9.7590570000000003</v>
      </c>
      <c r="E270" s="127">
        <v>0</v>
      </c>
      <c r="F270" s="490">
        <f t="shared" si="37"/>
        <v>9.7590570000000003</v>
      </c>
      <c r="G270" s="161">
        <v>0</v>
      </c>
      <c r="H270" s="161">
        <v>8.27078895</v>
      </c>
      <c r="I270" s="161">
        <v>0</v>
      </c>
      <c r="J270" s="161">
        <v>1.7409230600000001</v>
      </c>
      <c r="K270" s="161">
        <v>0</v>
      </c>
      <c r="L270" s="161">
        <v>0</v>
      </c>
      <c r="M270" s="161">
        <v>0</v>
      </c>
      <c r="N270" s="161">
        <f t="shared" si="36"/>
        <v>6.52986589</v>
      </c>
      <c r="O270" s="161">
        <v>0</v>
      </c>
      <c r="P270" s="161">
        <v>0</v>
      </c>
      <c r="Q270" s="124">
        <f t="shared" si="38"/>
        <v>1.4882680500000003</v>
      </c>
      <c r="R270" s="124">
        <f t="shared" si="39"/>
        <v>8.27078895</v>
      </c>
      <c r="S270" s="491">
        <v>1</v>
      </c>
      <c r="T270" s="159" t="s">
        <v>1975</v>
      </c>
      <c r="U270" s="128"/>
    </row>
    <row r="271" spans="1:21" ht="63">
      <c r="A271" s="489" t="s">
        <v>1911</v>
      </c>
      <c r="B271" s="99" t="s">
        <v>1189</v>
      </c>
      <c r="C271" s="161" t="s">
        <v>1668</v>
      </c>
      <c r="D271" s="161">
        <v>16.157518159999999</v>
      </c>
      <c r="E271" s="127">
        <v>0</v>
      </c>
      <c r="F271" s="490">
        <f t="shared" si="37"/>
        <v>16.157518159999999</v>
      </c>
      <c r="G271" s="161">
        <v>0</v>
      </c>
      <c r="H271" s="174">
        <v>0.75388637000000003</v>
      </c>
      <c r="I271" s="161">
        <v>0</v>
      </c>
      <c r="J271" s="161">
        <v>0</v>
      </c>
      <c r="K271" s="161">
        <v>0</v>
      </c>
      <c r="L271" s="161">
        <v>0.75388637000000003</v>
      </c>
      <c r="M271" s="161">
        <v>0</v>
      </c>
      <c r="N271" s="161">
        <f t="shared" si="36"/>
        <v>0</v>
      </c>
      <c r="O271" s="161">
        <v>0</v>
      </c>
      <c r="P271" s="161">
        <v>0</v>
      </c>
      <c r="Q271" s="124">
        <f t="shared" si="38"/>
        <v>15.403631789999999</v>
      </c>
      <c r="R271" s="124">
        <f t="shared" si="39"/>
        <v>0.75388637000000003</v>
      </c>
      <c r="S271" s="491">
        <v>1</v>
      </c>
      <c r="T271" s="159" t="s">
        <v>1975</v>
      </c>
      <c r="U271" s="128"/>
    </row>
    <row r="272" spans="1:21" ht="63">
      <c r="A272" s="489" t="s">
        <v>1911</v>
      </c>
      <c r="B272" s="99" t="s">
        <v>1190</v>
      </c>
      <c r="C272" s="161" t="s">
        <v>1669</v>
      </c>
      <c r="D272" s="161">
        <v>17.044642159999999</v>
      </c>
      <c r="E272" s="127">
        <v>0</v>
      </c>
      <c r="F272" s="490">
        <f t="shared" si="37"/>
        <v>17.044642159999999</v>
      </c>
      <c r="G272" s="161">
        <v>0</v>
      </c>
      <c r="H272" s="174">
        <v>0.73738174000000001</v>
      </c>
      <c r="I272" s="161">
        <v>0</v>
      </c>
      <c r="J272" s="161">
        <v>0</v>
      </c>
      <c r="K272" s="161">
        <v>0</v>
      </c>
      <c r="L272" s="161">
        <v>0.73738174000000001</v>
      </c>
      <c r="M272" s="161">
        <v>0</v>
      </c>
      <c r="N272" s="161">
        <f t="shared" si="36"/>
        <v>0</v>
      </c>
      <c r="O272" s="161">
        <v>0</v>
      </c>
      <c r="P272" s="161">
        <v>0</v>
      </c>
      <c r="Q272" s="124">
        <f t="shared" si="38"/>
        <v>16.307260419999999</v>
      </c>
      <c r="R272" s="124">
        <f t="shared" si="39"/>
        <v>0.73738174000000001</v>
      </c>
      <c r="S272" s="491">
        <v>1</v>
      </c>
      <c r="T272" s="159" t="s">
        <v>1975</v>
      </c>
      <c r="U272" s="128"/>
    </row>
    <row r="273" spans="1:21" ht="47.25">
      <c r="A273" s="489" t="s">
        <v>1911</v>
      </c>
      <c r="B273" s="99" t="s">
        <v>1191</v>
      </c>
      <c r="C273" s="161" t="s">
        <v>1670</v>
      </c>
      <c r="D273" s="161">
        <v>35.382072999999998</v>
      </c>
      <c r="E273" s="127">
        <v>0</v>
      </c>
      <c r="F273" s="490">
        <f t="shared" si="37"/>
        <v>35.382072999999998</v>
      </c>
      <c r="G273" s="161">
        <v>0</v>
      </c>
      <c r="H273" s="161">
        <v>35.382072999999998</v>
      </c>
      <c r="I273" s="161">
        <v>0</v>
      </c>
      <c r="J273" s="161">
        <v>35.382072999999998</v>
      </c>
      <c r="K273" s="161">
        <v>0</v>
      </c>
      <c r="L273" s="161">
        <v>0</v>
      </c>
      <c r="M273" s="161">
        <v>0</v>
      </c>
      <c r="N273" s="161">
        <f t="shared" si="36"/>
        <v>0</v>
      </c>
      <c r="O273" s="161">
        <v>0</v>
      </c>
      <c r="P273" s="161">
        <v>0</v>
      </c>
      <c r="Q273" s="124">
        <f t="shared" si="38"/>
        <v>0</v>
      </c>
      <c r="R273" s="124">
        <f t="shared" si="39"/>
        <v>35.382072999999998</v>
      </c>
      <c r="S273" s="491">
        <v>1</v>
      </c>
      <c r="T273" s="159" t="s">
        <v>1975</v>
      </c>
      <c r="U273" s="128"/>
    </row>
    <row r="274" spans="1:21" ht="47.25">
      <c r="A274" s="489" t="s">
        <v>1911</v>
      </c>
      <c r="B274" s="99" t="s">
        <v>1191</v>
      </c>
      <c r="C274" s="161" t="s">
        <v>1671</v>
      </c>
      <c r="D274" s="161">
        <v>4.3797148699999999</v>
      </c>
      <c r="E274" s="127">
        <v>0</v>
      </c>
      <c r="F274" s="490">
        <f t="shared" si="37"/>
        <v>4.3797148699999999</v>
      </c>
      <c r="G274" s="161">
        <v>0</v>
      </c>
      <c r="H274" s="161">
        <v>4.3797148699999999</v>
      </c>
      <c r="I274" s="161">
        <v>0</v>
      </c>
      <c r="J274" s="161">
        <v>4.3797148699999999</v>
      </c>
      <c r="K274" s="161">
        <v>0</v>
      </c>
      <c r="L274" s="161">
        <v>0</v>
      </c>
      <c r="M274" s="161">
        <v>0</v>
      </c>
      <c r="N274" s="161">
        <f t="shared" si="36"/>
        <v>0</v>
      </c>
      <c r="O274" s="161">
        <v>0</v>
      </c>
      <c r="P274" s="161">
        <v>0</v>
      </c>
      <c r="Q274" s="124">
        <f t="shared" si="38"/>
        <v>0</v>
      </c>
      <c r="R274" s="124">
        <f t="shared" si="39"/>
        <v>4.3797148699999999</v>
      </c>
      <c r="S274" s="491">
        <v>1</v>
      </c>
      <c r="T274" s="159" t="s">
        <v>1975</v>
      </c>
      <c r="U274" s="128"/>
    </row>
    <row r="275" spans="1:21" ht="47.25">
      <c r="A275" s="489" t="s">
        <v>1911</v>
      </c>
      <c r="B275" s="176" t="s">
        <v>1192</v>
      </c>
      <c r="C275" s="161" t="s">
        <v>1672</v>
      </c>
      <c r="D275" s="161">
        <v>23.374371019999995</v>
      </c>
      <c r="E275" s="127">
        <v>0</v>
      </c>
      <c r="F275" s="490">
        <f t="shared" ref="F275:F338" si="41">D275-E275</f>
        <v>23.374371019999995</v>
      </c>
      <c r="G275" s="161">
        <v>0</v>
      </c>
      <c r="H275" s="161">
        <v>19.39323259</v>
      </c>
      <c r="I275" s="161">
        <v>0</v>
      </c>
      <c r="J275" s="161">
        <v>0</v>
      </c>
      <c r="K275" s="161">
        <v>0</v>
      </c>
      <c r="L275" s="161">
        <v>19.39323259</v>
      </c>
      <c r="M275" s="161">
        <v>0</v>
      </c>
      <c r="N275" s="161">
        <f t="shared" si="36"/>
        <v>0</v>
      </c>
      <c r="O275" s="161">
        <v>0</v>
      </c>
      <c r="P275" s="161">
        <v>0</v>
      </c>
      <c r="Q275" s="124">
        <f t="shared" ref="Q275:Q338" si="42">F275-H275</f>
        <v>3.9811384299999943</v>
      </c>
      <c r="R275" s="124">
        <f t="shared" ref="R275:R338" si="43">H275-(I275+K275+M275)</f>
        <v>19.39323259</v>
      </c>
      <c r="S275" s="491">
        <v>1</v>
      </c>
      <c r="T275" s="159" t="s">
        <v>1975</v>
      </c>
      <c r="U275" s="128"/>
    </row>
    <row r="276" spans="1:21" ht="157.5">
      <c r="A276" s="489" t="s">
        <v>1911</v>
      </c>
      <c r="B276" s="99" t="s">
        <v>1193</v>
      </c>
      <c r="C276" s="161" t="s">
        <v>1673</v>
      </c>
      <c r="D276" s="161">
        <v>40.423798203935753</v>
      </c>
      <c r="E276" s="127">
        <v>0</v>
      </c>
      <c r="F276" s="490">
        <f t="shared" si="41"/>
        <v>40.423798203935753</v>
      </c>
      <c r="G276" s="161">
        <v>0</v>
      </c>
      <c r="H276" s="161">
        <v>33.815902549999997</v>
      </c>
      <c r="I276" s="161">
        <v>0</v>
      </c>
      <c r="J276" s="161">
        <v>12.854232850000001</v>
      </c>
      <c r="K276" s="161">
        <v>0</v>
      </c>
      <c r="L276" s="161">
        <v>16.955643789999996</v>
      </c>
      <c r="M276" s="161">
        <v>0</v>
      </c>
      <c r="N276" s="161">
        <f t="shared" si="36"/>
        <v>4.0060259099999982</v>
      </c>
      <c r="O276" s="161">
        <v>0</v>
      </c>
      <c r="P276" s="161">
        <v>0</v>
      </c>
      <c r="Q276" s="124">
        <f t="shared" si="42"/>
        <v>6.6078956539357563</v>
      </c>
      <c r="R276" s="124">
        <f t="shared" si="43"/>
        <v>33.815902549999997</v>
      </c>
      <c r="S276" s="491">
        <v>1</v>
      </c>
      <c r="T276" s="159" t="s">
        <v>1975</v>
      </c>
      <c r="U276" s="128"/>
    </row>
    <row r="277" spans="1:21" ht="157.5">
      <c r="A277" s="489" t="s">
        <v>1911</v>
      </c>
      <c r="B277" s="99" t="s">
        <v>1194</v>
      </c>
      <c r="C277" s="161" t="s">
        <v>1674</v>
      </c>
      <c r="D277" s="161">
        <v>214.68536599432582</v>
      </c>
      <c r="E277" s="127">
        <v>0</v>
      </c>
      <c r="F277" s="490">
        <f t="shared" si="41"/>
        <v>214.68536599432582</v>
      </c>
      <c r="G277" s="161">
        <v>0</v>
      </c>
      <c r="H277" s="161">
        <v>102.65283153999999</v>
      </c>
      <c r="I277" s="161">
        <v>0</v>
      </c>
      <c r="J277" s="161">
        <v>51.358570140000005</v>
      </c>
      <c r="K277" s="161">
        <v>0</v>
      </c>
      <c r="L277" s="161">
        <v>33.037711009999988</v>
      </c>
      <c r="M277" s="161">
        <v>0</v>
      </c>
      <c r="N277" s="161">
        <f t="shared" si="36"/>
        <v>18.256550390000001</v>
      </c>
      <c r="O277" s="161">
        <v>0</v>
      </c>
      <c r="P277" s="161">
        <v>0</v>
      </c>
      <c r="Q277" s="124">
        <f t="shared" si="42"/>
        <v>112.03253445432583</v>
      </c>
      <c r="R277" s="124">
        <f t="shared" si="43"/>
        <v>102.65283153999999</v>
      </c>
      <c r="S277" s="491">
        <v>1</v>
      </c>
      <c r="T277" s="159" t="s">
        <v>1975</v>
      </c>
      <c r="U277" s="128"/>
    </row>
    <row r="278" spans="1:21" ht="157.5">
      <c r="A278" s="489" t="s">
        <v>1911</v>
      </c>
      <c r="B278" s="99" t="s">
        <v>1195</v>
      </c>
      <c r="C278" s="161" t="s">
        <v>1675</v>
      </c>
      <c r="D278" s="161">
        <v>41.583452773215022</v>
      </c>
      <c r="E278" s="127">
        <v>0</v>
      </c>
      <c r="F278" s="490">
        <f t="shared" si="41"/>
        <v>41.583452773215022</v>
      </c>
      <c r="G278" s="161">
        <v>0</v>
      </c>
      <c r="H278" s="161">
        <v>33.448626900000008</v>
      </c>
      <c r="I278" s="161">
        <v>0</v>
      </c>
      <c r="J278" s="161">
        <v>12.867928360000001</v>
      </c>
      <c r="K278" s="161">
        <v>0</v>
      </c>
      <c r="L278" s="161">
        <v>17.935924860000004</v>
      </c>
      <c r="M278" s="161">
        <v>0</v>
      </c>
      <c r="N278" s="161">
        <f t="shared" si="36"/>
        <v>2.6447736800000037</v>
      </c>
      <c r="O278" s="161">
        <v>0</v>
      </c>
      <c r="P278" s="161">
        <v>0</v>
      </c>
      <c r="Q278" s="124">
        <f t="shared" si="42"/>
        <v>8.1348258732150143</v>
      </c>
      <c r="R278" s="124">
        <f t="shared" si="43"/>
        <v>33.448626900000008</v>
      </c>
      <c r="S278" s="491">
        <v>1</v>
      </c>
      <c r="T278" s="159" t="s">
        <v>1975</v>
      </c>
      <c r="U278" s="128"/>
    </row>
    <row r="279" spans="1:21" ht="110.25">
      <c r="A279" s="489" t="s">
        <v>1911</v>
      </c>
      <c r="B279" s="99" t="s">
        <v>1196</v>
      </c>
      <c r="C279" s="161" t="s">
        <v>1676</v>
      </c>
      <c r="D279" s="161">
        <v>8.3800000000000008</v>
      </c>
      <c r="E279" s="127">
        <v>0</v>
      </c>
      <c r="F279" s="490">
        <f t="shared" si="41"/>
        <v>8.3800000000000008</v>
      </c>
      <c r="G279" s="161">
        <v>0</v>
      </c>
      <c r="H279" s="161">
        <v>7.8638867799999996</v>
      </c>
      <c r="I279" s="161">
        <v>0</v>
      </c>
      <c r="J279" s="161">
        <v>2.9148096499999996</v>
      </c>
      <c r="K279" s="161">
        <v>0</v>
      </c>
      <c r="L279" s="161">
        <v>0</v>
      </c>
      <c r="M279" s="161">
        <v>0</v>
      </c>
      <c r="N279" s="161">
        <f t="shared" ref="N279:N316" si="44">H279-J279-L279</f>
        <v>4.94907713</v>
      </c>
      <c r="O279" s="161">
        <v>0</v>
      </c>
      <c r="P279" s="161">
        <v>0</v>
      </c>
      <c r="Q279" s="124">
        <f t="shared" si="42"/>
        <v>0.51611322000000115</v>
      </c>
      <c r="R279" s="124">
        <f t="shared" si="43"/>
        <v>7.8638867799999996</v>
      </c>
      <c r="S279" s="491">
        <v>1</v>
      </c>
      <c r="T279" s="159" t="s">
        <v>1975</v>
      </c>
      <c r="U279" s="128"/>
    </row>
    <row r="280" spans="1:21" ht="157.5">
      <c r="A280" s="489" t="s">
        <v>1911</v>
      </c>
      <c r="B280" s="99" t="s">
        <v>1197</v>
      </c>
      <c r="C280" s="161" t="s">
        <v>1677</v>
      </c>
      <c r="D280" s="161">
        <v>2.9112765950608459</v>
      </c>
      <c r="E280" s="127">
        <v>0</v>
      </c>
      <c r="F280" s="490">
        <f t="shared" si="41"/>
        <v>2.9112765950608459</v>
      </c>
      <c r="G280" s="161">
        <v>0</v>
      </c>
      <c r="H280" s="161">
        <v>2.7551890800000005</v>
      </c>
      <c r="I280" s="161">
        <v>0</v>
      </c>
      <c r="J280" s="161">
        <v>1.09278539</v>
      </c>
      <c r="K280" s="161">
        <v>0</v>
      </c>
      <c r="L280" s="161">
        <v>1.1907611100000004</v>
      </c>
      <c r="M280" s="161">
        <v>0</v>
      </c>
      <c r="N280" s="161">
        <f t="shared" si="44"/>
        <v>0.47164258000000014</v>
      </c>
      <c r="O280" s="161">
        <v>0</v>
      </c>
      <c r="P280" s="161">
        <v>0</v>
      </c>
      <c r="Q280" s="124">
        <f t="shared" si="42"/>
        <v>0.15608751506084539</v>
      </c>
      <c r="R280" s="124">
        <f t="shared" si="43"/>
        <v>2.7551890800000005</v>
      </c>
      <c r="S280" s="491">
        <v>1</v>
      </c>
      <c r="T280" s="159" t="s">
        <v>1975</v>
      </c>
      <c r="U280" s="128"/>
    </row>
    <row r="281" spans="1:21" ht="141.75">
      <c r="A281" s="489" t="s">
        <v>1911</v>
      </c>
      <c r="B281" s="99" t="s">
        <v>1198</v>
      </c>
      <c r="C281" s="161" t="s">
        <v>1678</v>
      </c>
      <c r="D281" s="161">
        <v>5.3793272167907746</v>
      </c>
      <c r="E281" s="127">
        <v>0</v>
      </c>
      <c r="F281" s="490">
        <f t="shared" si="41"/>
        <v>5.3793272167907746</v>
      </c>
      <c r="G281" s="161">
        <v>0</v>
      </c>
      <c r="H281" s="161">
        <v>4.7128675799999993</v>
      </c>
      <c r="I281" s="161">
        <v>0</v>
      </c>
      <c r="J281" s="161">
        <v>1.7333535099999999</v>
      </c>
      <c r="K281" s="161">
        <v>0</v>
      </c>
      <c r="L281" s="161">
        <v>2.5078715200000001</v>
      </c>
      <c r="M281" s="161">
        <v>0</v>
      </c>
      <c r="N281" s="161">
        <f t="shared" si="44"/>
        <v>0.47164254999999944</v>
      </c>
      <c r="O281" s="161">
        <v>0</v>
      </c>
      <c r="P281" s="161">
        <v>0</v>
      </c>
      <c r="Q281" s="124">
        <f t="shared" si="42"/>
        <v>0.66645963679077536</v>
      </c>
      <c r="R281" s="124">
        <f t="shared" si="43"/>
        <v>4.7128675799999993</v>
      </c>
      <c r="S281" s="491">
        <v>1</v>
      </c>
      <c r="T281" s="159" t="s">
        <v>1975</v>
      </c>
      <c r="U281" s="128"/>
    </row>
    <row r="282" spans="1:21" ht="141.75">
      <c r="A282" s="489" t="s">
        <v>1911</v>
      </c>
      <c r="B282" s="99" t="s">
        <v>1199</v>
      </c>
      <c r="C282" s="161" t="s">
        <v>1679</v>
      </c>
      <c r="D282" s="161">
        <v>3.0829454509966276</v>
      </c>
      <c r="E282" s="127">
        <v>0</v>
      </c>
      <c r="F282" s="490">
        <f t="shared" si="41"/>
        <v>3.0829454509966276</v>
      </c>
      <c r="G282" s="161">
        <v>0</v>
      </c>
      <c r="H282" s="161">
        <v>2.9714765699999997</v>
      </c>
      <c r="I282" s="161">
        <v>0</v>
      </c>
      <c r="J282" s="161">
        <v>1.00998253</v>
      </c>
      <c r="K282" s="161">
        <v>0</v>
      </c>
      <c r="L282" s="161">
        <v>1.4176156599999998</v>
      </c>
      <c r="M282" s="161">
        <v>0</v>
      </c>
      <c r="N282" s="161">
        <f t="shared" si="44"/>
        <v>0.54387837999999977</v>
      </c>
      <c r="O282" s="161">
        <v>0</v>
      </c>
      <c r="P282" s="161">
        <v>0</v>
      </c>
      <c r="Q282" s="124">
        <f t="shared" si="42"/>
        <v>0.11146888099662799</v>
      </c>
      <c r="R282" s="124">
        <f t="shared" si="43"/>
        <v>2.9714765699999997</v>
      </c>
      <c r="S282" s="491">
        <v>1</v>
      </c>
      <c r="T282" s="159" t="s">
        <v>1975</v>
      </c>
      <c r="U282" s="128"/>
    </row>
    <row r="283" spans="1:21" ht="141.75">
      <c r="A283" s="489" t="s">
        <v>1911</v>
      </c>
      <c r="B283" s="99" t="s">
        <v>1200</v>
      </c>
      <c r="C283" s="161" t="s">
        <v>1680</v>
      </c>
      <c r="D283" s="161">
        <v>4.3287026046504442</v>
      </c>
      <c r="E283" s="127">
        <v>0</v>
      </c>
      <c r="F283" s="490">
        <f t="shared" si="41"/>
        <v>4.3287026046504442</v>
      </c>
      <c r="G283" s="161">
        <v>0</v>
      </c>
      <c r="H283" s="161">
        <v>3.8868003200000003</v>
      </c>
      <c r="I283" s="161">
        <v>0</v>
      </c>
      <c r="J283" s="161">
        <v>1.4861635700000002</v>
      </c>
      <c r="K283" s="161">
        <v>0</v>
      </c>
      <c r="L283" s="161">
        <v>1.9289942100000002</v>
      </c>
      <c r="M283" s="161">
        <v>0</v>
      </c>
      <c r="N283" s="161">
        <f t="shared" si="44"/>
        <v>0.47164254000000017</v>
      </c>
      <c r="O283" s="161">
        <v>0</v>
      </c>
      <c r="P283" s="161">
        <v>0</v>
      </c>
      <c r="Q283" s="124">
        <f t="shared" si="42"/>
        <v>0.4419022846504439</v>
      </c>
      <c r="R283" s="124">
        <f t="shared" si="43"/>
        <v>3.8868003200000003</v>
      </c>
      <c r="S283" s="491">
        <v>1</v>
      </c>
      <c r="T283" s="159" t="s">
        <v>1975</v>
      </c>
      <c r="U283" s="128"/>
    </row>
    <row r="284" spans="1:21" ht="47.25">
      <c r="A284" s="489" t="s">
        <v>1911</v>
      </c>
      <c r="B284" s="99" t="s">
        <v>1201</v>
      </c>
      <c r="C284" s="161" t="s">
        <v>1681</v>
      </c>
      <c r="D284" s="161">
        <v>21.798033799999999</v>
      </c>
      <c r="E284" s="127">
        <v>0</v>
      </c>
      <c r="F284" s="490">
        <f t="shared" si="41"/>
        <v>21.798033799999999</v>
      </c>
      <c r="G284" s="161">
        <v>0</v>
      </c>
      <c r="H284" s="161">
        <v>0</v>
      </c>
      <c r="I284" s="161">
        <v>0</v>
      </c>
      <c r="J284" s="161">
        <v>0</v>
      </c>
      <c r="K284" s="161">
        <v>0</v>
      </c>
      <c r="L284" s="161">
        <v>0</v>
      </c>
      <c r="M284" s="161">
        <v>0</v>
      </c>
      <c r="N284" s="161">
        <f t="shared" si="44"/>
        <v>0</v>
      </c>
      <c r="O284" s="161">
        <v>0</v>
      </c>
      <c r="P284" s="161">
        <v>0</v>
      </c>
      <c r="Q284" s="124">
        <f t="shared" si="42"/>
        <v>21.798033799999999</v>
      </c>
      <c r="R284" s="124">
        <f t="shared" si="43"/>
        <v>0</v>
      </c>
      <c r="S284" s="491">
        <v>0</v>
      </c>
      <c r="T284" s="159" t="s">
        <v>1951</v>
      </c>
      <c r="U284" s="128"/>
    </row>
    <row r="285" spans="1:21" ht="78.75">
      <c r="A285" s="489" t="s">
        <v>1911</v>
      </c>
      <c r="B285" s="99" t="s">
        <v>1202</v>
      </c>
      <c r="C285" s="161" t="s">
        <v>1682</v>
      </c>
      <c r="D285" s="161">
        <v>52.954918999999997</v>
      </c>
      <c r="E285" s="127">
        <v>0</v>
      </c>
      <c r="F285" s="490">
        <f t="shared" si="41"/>
        <v>52.954918999999997</v>
      </c>
      <c r="G285" s="161">
        <v>0</v>
      </c>
      <c r="H285" s="161">
        <v>5.1216801500000004</v>
      </c>
      <c r="I285" s="161">
        <v>0</v>
      </c>
      <c r="J285" s="161">
        <v>0</v>
      </c>
      <c r="K285" s="161">
        <v>0</v>
      </c>
      <c r="L285" s="161">
        <v>3.0958200000000002E-2</v>
      </c>
      <c r="M285" s="161">
        <v>0</v>
      </c>
      <c r="N285" s="161">
        <f t="shared" si="44"/>
        <v>5.0907219500000007</v>
      </c>
      <c r="O285" s="161">
        <v>0</v>
      </c>
      <c r="P285" s="161">
        <v>0</v>
      </c>
      <c r="Q285" s="124">
        <f t="shared" si="42"/>
        <v>47.833238849999994</v>
      </c>
      <c r="R285" s="124">
        <f t="shared" si="43"/>
        <v>5.1216801500000004</v>
      </c>
      <c r="S285" s="491">
        <v>1</v>
      </c>
      <c r="T285" s="159" t="s">
        <v>1975</v>
      </c>
      <c r="U285" s="128"/>
    </row>
    <row r="286" spans="1:21" ht="63">
      <c r="A286" s="489" t="s">
        <v>1911</v>
      </c>
      <c r="B286" s="99" t="s">
        <v>1203</v>
      </c>
      <c r="C286" s="161" t="s">
        <v>1683</v>
      </c>
      <c r="D286" s="161">
        <v>8.2727626500000007</v>
      </c>
      <c r="E286" s="127">
        <v>0</v>
      </c>
      <c r="F286" s="490">
        <f t="shared" si="41"/>
        <v>8.2727626500000007</v>
      </c>
      <c r="G286" s="161">
        <v>0</v>
      </c>
      <c r="H286" s="161">
        <v>1.7669214700000002</v>
      </c>
      <c r="I286" s="161">
        <v>0</v>
      </c>
      <c r="J286" s="161">
        <v>1.38518947</v>
      </c>
      <c r="K286" s="161">
        <v>0</v>
      </c>
      <c r="L286" s="161">
        <v>0</v>
      </c>
      <c r="M286" s="161">
        <v>0</v>
      </c>
      <c r="N286" s="161">
        <f t="shared" si="44"/>
        <v>0.38173200000000018</v>
      </c>
      <c r="O286" s="161">
        <v>0</v>
      </c>
      <c r="P286" s="161">
        <v>0</v>
      </c>
      <c r="Q286" s="124">
        <f t="shared" si="42"/>
        <v>6.5058411800000009</v>
      </c>
      <c r="R286" s="124">
        <f t="shared" si="43"/>
        <v>1.7669214700000002</v>
      </c>
      <c r="S286" s="491">
        <v>1</v>
      </c>
      <c r="T286" s="159" t="s">
        <v>1975</v>
      </c>
      <c r="U286" s="128"/>
    </row>
    <row r="287" spans="1:21" ht="63">
      <c r="A287" s="489" t="s">
        <v>1911</v>
      </c>
      <c r="B287" s="99" t="s">
        <v>1204</v>
      </c>
      <c r="C287" s="161" t="s">
        <v>1684</v>
      </c>
      <c r="D287" s="161">
        <v>12.40484242</v>
      </c>
      <c r="E287" s="127">
        <v>0</v>
      </c>
      <c r="F287" s="490">
        <f t="shared" si="41"/>
        <v>12.40484242</v>
      </c>
      <c r="G287" s="161">
        <v>0</v>
      </c>
      <c r="H287" s="161">
        <v>2.5354852000000001</v>
      </c>
      <c r="I287" s="161">
        <v>0</v>
      </c>
      <c r="J287" s="161">
        <v>2.1537532000000001</v>
      </c>
      <c r="K287" s="161">
        <v>0</v>
      </c>
      <c r="L287" s="161">
        <v>0</v>
      </c>
      <c r="M287" s="161">
        <v>0</v>
      </c>
      <c r="N287" s="161">
        <f t="shared" si="44"/>
        <v>0.38173199999999996</v>
      </c>
      <c r="O287" s="161">
        <v>0</v>
      </c>
      <c r="P287" s="161">
        <v>0</v>
      </c>
      <c r="Q287" s="124">
        <f t="shared" si="42"/>
        <v>9.8693572199999995</v>
      </c>
      <c r="R287" s="124">
        <f t="shared" si="43"/>
        <v>2.5354852000000001</v>
      </c>
      <c r="S287" s="491">
        <v>1</v>
      </c>
      <c r="T287" s="159" t="s">
        <v>1975</v>
      </c>
      <c r="U287" s="128"/>
    </row>
    <row r="288" spans="1:21" ht="63">
      <c r="A288" s="489" t="s">
        <v>1911</v>
      </c>
      <c r="B288" s="99" t="s">
        <v>1205</v>
      </c>
      <c r="C288" s="161" t="s">
        <v>1685</v>
      </c>
      <c r="D288" s="161">
        <v>8.4786324499999992</v>
      </c>
      <c r="E288" s="127">
        <v>0</v>
      </c>
      <c r="F288" s="490">
        <f t="shared" si="41"/>
        <v>8.4786324499999992</v>
      </c>
      <c r="G288" s="161">
        <v>0</v>
      </c>
      <c r="H288" s="161">
        <v>4.9568345500000008</v>
      </c>
      <c r="I288" s="161">
        <v>0</v>
      </c>
      <c r="J288" s="161">
        <v>1.4236207400000001</v>
      </c>
      <c r="K288" s="161">
        <v>0</v>
      </c>
      <c r="L288" s="161">
        <v>0</v>
      </c>
      <c r="M288" s="161">
        <v>0</v>
      </c>
      <c r="N288" s="161">
        <f t="shared" si="44"/>
        <v>3.5332138100000008</v>
      </c>
      <c r="O288" s="161">
        <v>0</v>
      </c>
      <c r="P288" s="161">
        <v>0</v>
      </c>
      <c r="Q288" s="124">
        <f t="shared" si="42"/>
        <v>3.5217978999999984</v>
      </c>
      <c r="R288" s="124">
        <f t="shared" si="43"/>
        <v>4.9568345500000008</v>
      </c>
      <c r="S288" s="491">
        <v>1</v>
      </c>
      <c r="T288" s="159" t="s">
        <v>1975</v>
      </c>
      <c r="U288" s="128"/>
    </row>
    <row r="289" spans="1:21" ht="63">
      <c r="A289" s="489" t="s">
        <v>1911</v>
      </c>
      <c r="B289" s="99" t="s">
        <v>1206</v>
      </c>
      <c r="C289" s="161" t="s">
        <v>1686</v>
      </c>
      <c r="D289" s="161">
        <v>8.8416694200000006</v>
      </c>
      <c r="E289" s="127">
        <v>0</v>
      </c>
      <c r="F289" s="490">
        <f t="shared" si="41"/>
        <v>8.8416694200000006</v>
      </c>
      <c r="G289" s="161">
        <v>0</v>
      </c>
      <c r="H289" s="161">
        <v>5.0377082399999997</v>
      </c>
      <c r="I289" s="161">
        <v>0</v>
      </c>
      <c r="J289" s="161">
        <v>1.4825462899999999</v>
      </c>
      <c r="K289" s="161">
        <v>0</v>
      </c>
      <c r="L289" s="161">
        <v>3.0958200000000158E-2</v>
      </c>
      <c r="M289" s="161">
        <v>0</v>
      </c>
      <c r="N289" s="161">
        <f t="shared" si="44"/>
        <v>3.5242037499999994</v>
      </c>
      <c r="O289" s="161">
        <v>0</v>
      </c>
      <c r="P289" s="161">
        <v>0</v>
      </c>
      <c r="Q289" s="124">
        <f t="shared" si="42"/>
        <v>3.8039611800000008</v>
      </c>
      <c r="R289" s="124">
        <f t="shared" si="43"/>
        <v>5.0377082399999997</v>
      </c>
      <c r="S289" s="491">
        <v>1</v>
      </c>
      <c r="T289" s="159" t="s">
        <v>1975</v>
      </c>
      <c r="U289" s="128"/>
    </row>
    <row r="290" spans="1:21" ht="63">
      <c r="A290" s="489" t="s">
        <v>1911</v>
      </c>
      <c r="B290" s="99" t="s">
        <v>1207</v>
      </c>
      <c r="C290" s="161" t="s">
        <v>1687</v>
      </c>
      <c r="D290" s="161">
        <v>9.1046362399999996</v>
      </c>
      <c r="E290" s="127">
        <v>0</v>
      </c>
      <c r="F290" s="490">
        <f t="shared" si="41"/>
        <v>9.1046362399999996</v>
      </c>
      <c r="G290" s="161">
        <v>0</v>
      </c>
      <c r="H290" s="161">
        <v>4.8689886100000006</v>
      </c>
      <c r="I290" s="161">
        <v>0</v>
      </c>
      <c r="J290" s="161">
        <v>1.52913429</v>
      </c>
      <c r="K290" s="161">
        <v>0</v>
      </c>
      <c r="L290" s="161">
        <v>3.0958199999999936E-2</v>
      </c>
      <c r="M290" s="161">
        <v>0</v>
      </c>
      <c r="N290" s="161">
        <f t="shared" si="44"/>
        <v>3.3088961200000009</v>
      </c>
      <c r="O290" s="161">
        <v>0</v>
      </c>
      <c r="P290" s="161">
        <v>0</v>
      </c>
      <c r="Q290" s="124">
        <f t="shared" si="42"/>
        <v>4.235647629999999</v>
      </c>
      <c r="R290" s="124">
        <f t="shared" si="43"/>
        <v>4.8689886100000006</v>
      </c>
      <c r="S290" s="491">
        <v>1</v>
      </c>
      <c r="T290" s="159" t="s">
        <v>1975</v>
      </c>
      <c r="U290" s="128"/>
    </row>
    <row r="291" spans="1:21" ht="63">
      <c r="A291" s="489" t="s">
        <v>1911</v>
      </c>
      <c r="B291" s="99" t="s">
        <v>1208</v>
      </c>
      <c r="C291" s="161" t="s">
        <v>1688</v>
      </c>
      <c r="D291" s="161">
        <v>9.0108041199999995</v>
      </c>
      <c r="E291" s="127">
        <v>0</v>
      </c>
      <c r="F291" s="490">
        <f t="shared" si="41"/>
        <v>9.0108041199999995</v>
      </c>
      <c r="G291" s="161">
        <v>0</v>
      </c>
      <c r="H291" s="161">
        <v>4.7922157299999997</v>
      </c>
      <c r="I291" s="161">
        <v>0</v>
      </c>
      <c r="J291" s="161">
        <v>1.55288564</v>
      </c>
      <c r="K291" s="161">
        <v>0</v>
      </c>
      <c r="L291" s="161">
        <v>0</v>
      </c>
      <c r="M291" s="161">
        <v>0</v>
      </c>
      <c r="N291" s="161">
        <f t="shared" si="44"/>
        <v>3.2393300899999997</v>
      </c>
      <c r="O291" s="161">
        <v>0</v>
      </c>
      <c r="P291" s="161">
        <v>0</v>
      </c>
      <c r="Q291" s="124">
        <f t="shared" si="42"/>
        <v>4.2185883899999999</v>
      </c>
      <c r="R291" s="124">
        <f t="shared" si="43"/>
        <v>4.7922157299999997</v>
      </c>
      <c r="S291" s="491">
        <v>1</v>
      </c>
      <c r="T291" s="159" t="s">
        <v>1975</v>
      </c>
      <c r="U291" s="128"/>
    </row>
    <row r="292" spans="1:21" ht="63">
      <c r="A292" s="489" t="s">
        <v>1911</v>
      </c>
      <c r="B292" s="99" t="s">
        <v>1209</v>
      </c>
      <c r="C292" s="161" t="s">
        <v>1689</v>
      </c>
      <c r="D292" s="161">
        <v>8.3920161100000001</v>
      </c>
      <c r="E292" s="127">
        <v>0</v>
      </c>
      <c r="F292" s="490">
        <f t="shared" si="41"/>
        <v>8.3920161100000001</v>
      </c>
      <c r="G292" s="161">
        <v>0</v>
      </c>
      <c r="H292" s="161">
        <v>4.6857013800000002</v>
      </c>
      <c r="I292" s="161">
        <v>0</v>
      </c>
      <c r="J292" s="161">
        <v>1.40735246</v>
      </c>
      <c r="K292" s="161">
        <v>0</v>
      </c>
      <c r="L292" s="161">
        <v>0</v>
      </c>
      <c r="M292" s="161">
        <v>0</v>
      </c>
      <c r="N292" s="161">
        <f t="shared" si="44"/>
        <v>3.27834892</v>
      </c>
      <c r="O292" s="161">
        <v>0</v>
      </c>
      <c r="P292" s="161">
        <v>0</v>
      </c>
      <c r="Q292" s="124">
        <f t="shared" si="42"/>
        <v>3.7063147299999999</v>
      </c>
      <c r="R292" s="124">
        <f t="shared" si="43"/>
        <v>4.6857013800000002</v>
      </c>
      <c r="S292" s="491">
        <v>1</v>
      </c>
      <c r="T292" s="159" t="s">
        <v>1975</v>
      </c>
      <c r="U292" s="128"/>
    </row>
    <row r="293" spans="1:21" ht="63">
      <c r="A293" s="489" t="s">
        <v>1911</v>
      </c>
      <c r="B293" s="99" t="s">
        <v>1210</v>
      </c>
      <c r="C293" s="161" t="s">
        <v>1690</v>
      </c>
      <c r="D293" s="161">
        <v>12.58538553</v>
      </c>
      <c r="E293" s="127">
        <v>0</v>
      </c>
      <c r="F293" s="490">
        <f t="shared" si="41"/>
        <v>12.58538553</v>
      </c>
      <c r="G293" s="161">
        <v>0</v>
      </c>
      <c r="H293" s="161">
        <v>5.6821855999999995</v>
      </c>
      <c r="I293" s="161">
        <v>0</v>
      </c>
      <c r="J293" s="161">
        <v>2.1873892799999997</v>
      </c>
      <c r="K293" s="161">
        <v>0</v>
      </c>
      <c r="L293" s="161">
        <v>0</v>
      </c>
      <c r="M293" s="161">
        <v>0</v>
      </c>
      <c r="N293" s="161">
        <f t="shared" si="44"/>
        <v>3.4947963199999998</v>
      </c>
      <c r="O293" s="161">
        <v>0</v>
      </c>
      <c r="P293" s="161">
        <v>0</v>
      </c>
      <c r="Q293" s="124">
        <f t="shared" si="42"/>
        <v>6.9031999300000004</v>
      </c>
      <c r="R293" s="124">
        <f t="shared" si="43"/>
        <v>5.6821855999999995</v>
      </c>
      <c r="S293" s="491">
        <v>1</v>
      </c>
      <c r="T293" s="159" t="s">
        <v>1975</v>
      </c>
      <c r="U293" s="128"/>
    </row>
    <row r="294" spans="1:21" ht="63">
      <c r="A294" s="489" t="s">
        <v>1911</v>
      </c>
      <c r="B294" s="99" t="s">
        <v>1211</v>
      </c>
      <c r="C294" s="161" t="s">
        <v>1691</v>
      </c>
      <c r="D294" s="161">
        <v>10.541325410000001</v>
      </c>
      <c r="E294" s="127">
        <v>0</v>
      </c>
      <c r="F294" s="490">
        <f t="shared" si="41"/>
        <v>10.541325410000001</v>
      </c>
      <c r="G294" s="161">
        <v>0</v>
      </c>
      <c r="H294" s="161">
        <v>2.1949929299999997</v>
      </c>
      <c r="I294" s="161">
        <v>0</v>
      </c>
      <c r="J294" s="161">
        <v>1.80720273</v>
      </c>
      <c r="K294" s="161">
        <v>0</v>
      </c>
      <c r="L294" s="161">
        <v>3.0958199999999936E-2</v>
      </c>
      <c r="M294" s="161">
        <v>0</v>
      </c>
      <c r="N294" s="161">
        <f t="shared" si="44"/>
        <v>0.35683199999999982</v>
      </c>
      <c r="O294" s="161">
        <v>0</v>
      </c>
      <c r="P294" s="161">
        <v>0</v>
      </c>
      <c r="Q294" s="124">
        <f t="shared" si="42"/>
        <v>8.3463324800000009</v>
      </c>
      <c r="R294" s="124">
        <f t="shared" si="43"/>
        <v>2.1949929299999997</v>
      </c>
      <c r="S294" s="491">
        <v>1</v>
      </c>
      <c r="T294" s="159" t="s">
        <v>1975</v>
      </c>
      <c r="U294" s="128"/>
    </row>
    <row r="295" spans="1:21" ht="63">
      <c r="A295" s="489" t="s">
        <v>1911</v>
      </c>
      <c r="B295" s="99" t="s">
        <v>1212</v>
      </c>
      <c r="C295" s="161" t="s">
        <v>1692</v>
      </c>
      <c r="D295" s="161">
        <v>7.16474163</v>
      </c>
      <c r="E295" s="127">
        <v>0</v>
      </c>
      <c r="F295" s="490">
        <f t="shared" si="41"/>
        <v>7.16474163</v>
      </c>
      <c r="G295" s="161">
        <v>0</v>
      </c>
      <c r="H295" s="161">
        <v>4.5583703500000006</v>
      </c>
      <c r="I295" s="161">
        <v>0</v>
      </c>
      <c r="J295" s="161">
        <v>1.1791371500000001</v>
      </c>
      <c r="K295" s="161">
        <v>0</v>
      </c>
      <c r="L295" s="161">
        <v>0</v>
      </c>
      <c r="M295" s="161">
        <v>0</v>
      </c>
      <c r="N295" s="161">
        <f t="shared" si="44"/>
        <v>3.3792332000000007</v>
      </c>
      <c r="O295" s="161">
        <v>0</v>
      </c>
      <c r="P295" s="161">
        <v>0</v>
      </c>
      <c r="Q295" s="124">
        <f t="shared" si="42"/>
        <v>2.6063712799999994</v>
      </c>
      <c r="R295" s="124">
        <f t="shared" si="43"/>
        <v>4.5583703500000006</v>
      </c>
      <c r="S295" s="491">
        <v>1</v>
      </c>
      <c r="T295" s="159" t="s">
        <v>1975</v>
      </c>
      <c r="U295" s="128"/>
    </row>
    <row r="296" spans="1:21" ht="63">
      <c r="A296" s="489" t="s">
        <v>1911</v>
      </c>
      <c r="B296" s="99" t="s">
        <v>1213</v>
      </c>
      <c r="C296" s="161" t="s">
        <v>1693</v>
      </c>
      <c r="D296" s="161">
        <v>6.7676462300000004</v>
      </c>
      <c r="E296" s="127">
        <v>0</v>
      </c>
      <c r="F296" s="490">
        <f t="shared" si="41"/>
        <v>6.7676462300000004</v>
      </c>
      <c r="G296" s="161">
        <v>0</v>
      </c>
      <c r="H296" s="161">
        <v>1.48694558</v>
      </c>
      <c r="I296" s="161">
        <v>0</v>
      </c>
      <c r="J296" s="161">
        <v>1.10521358</v>
      </c>
      <c r="K296" s="161">
        <v>0</v>
      </c>
      <c r="L296" s="161">
        <v>0</v>
      </c>
      <c r="M296" s="161">
        <v>0</v>
      </c>
      <c r="N296" s="161">
        <f t="shared" si="44"/>
        <v>0.38173199999999996</v>
      </c>
      <c r="O296" s="161">
        <v>0</v>
      </c>
      <c r="P296" s="161">
        <v>0</v>
      </c>
      <c r="Q296" s="124">
        <f t="shared" si="42"/>
        <v>5.28070065</v>
      </c>
      <c r="R296" s="124">
        <f t="shared" si="43"/>
        <v>1.48694558</v>
      </c>
      <c r="S296" s="491">
        <v>1</v>
      </c>
      <c r="T296" s="159" t="s">
        <v>1975</v>
      </c>
      <c r="U296" s="128"/>
    </row>
    <row r="297" spans="1:21" ht="63">
      <c r="A297" s="489" t="s">
        <v>1911</v>
      </c>
      <c r="B297" s="99" t="s">
        <v>1214</v>
      </c>
      <c r="C297" s="161" t="s">
        <v>1694</v>
      </c>
      <c r="D297" s="161">
        <v>6.8273642199999998</v>
      </c>
      <c r="E297" s="127">
        <v>0</v>
      </c>
      <c r="F297" s="490">
        <f t="shared" si="41"/>
        <v>6.8273642199999998</v>
      </c>
      <c r="G297" s="161">
        <v>0</v>
      </c>
      <c r="H297" s="161">
        <v>1.4980657100000003</v>
      </c>
      <c r="I297" s="161">
        <v>0</v>
      </c>
      <c r="J297" s="161">
        <v>1.1163337100000001</v>
      </c>
      <c r="K297" s="161">
        <v>0</v>
      </c>
      <c r="L297" s="161">
        <v>0</v>
      </c>
      <c r="M297" s="161">
        <v>0</v>
      </c>
      <c r="N297" s="161">
        <f t="shared" si="44"/>
        <v>0.38173200000000018</v>
      </c>
      <c r="O297" s="161">
        <v>0</v>
      </c>
      <c r="P297" s="161">
        <v>0</v>
      </c>
      <c r="Q297" s="124">
        <f t="shared" si="42"/>
        <v>5.3292985099999992</v>
      </c>
      <c r="R297" s="124">
        <f t="shared" si="43"/>
        <v>1.4980657100000003</v>
      </c>
      <c r="S297" s="491">
        <v>1</v>
      </c>
      <c r="T297" s="159" t="s">
        <v>1975</v>
      </c>
      <c r="U297" s="128"/>
    </row>
    <row r="298" spans="1:21" ht="63">
      <c r="A298" s="489" t="s">
        <v>1911</v>
      </c>
      <c r="B298" s="99" t="s">
        <v>1215</v>
      </c>
      <c r="C298" s="161" t="s">
        <v>1695</v>
      </c>
      <c r="D298" s="161">
        <v>7.2686407300000004</v>
      </c>
      <c r="E298" s="127">
        <v>0</v>
      </c>
      <c r="F298" s="490">
        <f t="shared" si="41"/>
        <v>7.2686407300000004</v>
      </c>
      <c r="G298" s="161">
        <v>0</v>
      </c>
      <c r="H298" s="161">
        <v>4.3188646999999998</v>
      </c>
      <c r="I298" s="161">
        <v>0</v>
      </c>
      <c r="J298" s="161">
        <v>1.19840043</v>
      </c>
      <c r="K298" s="161">
        <v>0</v>
      </c>
      <c r="L298" s="161">
        <v>0</v>
      </c>
      <c r="M298" s="161">
        <v>0</v>
      </c>
      <c r="N298" s="161">
        <f t="shared" si="44"/>
        <v>3.1204642699999998</v>
      </c>
      <c r="O298" s="161">
        <v>0</v>
      </c>
      <c r="P298" s="161">
        <v>0</v>
      </c>
      <c r="Q298" s="124">
        <f t="shared" si="42"/>
        <v>2.9497760300000007</v>
      </c>
      <c r="R298" s="124">
        <f t="shared" si="43"/>
        <v>4.3188646999999998</v>
      </c>
      <c r="S298" s="491">
        <v>1</v>
      </c>
      <c r="T298" s="159" t="s">
        <v>1975</v>
      </c>
      <c r="U298" s="128"/>
    </row>
    <row r="299" spans="1:21" ht="63">
      <c r="A299" s="489" t="s">
        <v>1911</v>
      </c>
      <c r="B299" s="99" t="s">
        <v>1216</v>
      </c>
      <c r="C299" s="161" t="s">
        <v>1696</v>
      </c>
      <c r="D299" s="161">
        <v>6.7823982300000001</v>
      </c>
      <c r="E299" s="127">
        <v>0</v>
      </c>
      <c r="F299" s="490">
        <f t="shared" si="41"/>
        <v>6.7823982300000001</v>
      </c>
      <c r="G299" s="161">
        <v>0</v>
      </c>
      <c r="H299" s="161">
        <v>1.4896894999999999</v>
      </c>
      <c r="I299" s="161">
        <v>0</v>
      </c>
      <c r="J299" s="161">
        <v>1.1079574999999999</v>
      </c>
      <c r="K299" s="161">
        <v>0</v>
      </c>
      <c r="L299" s="161">
        <v>0</v>
      </c>
      <c r="M299" s="161">
        <v>0</v>
      </c>
      <c r="N299" s="161">
        <f t="shared" si="44"/>
        <v>0.38173199999999996</v>
      </c>
      <c r="O299" s="161">
        <v>0</v>
      </c>
      <c r="P299" s="161">
        <v>0</v>
      </c>
      <c r="Q299" s="124">
        <f t="shared" si="42"/>
        <v>5.2927087300000002</v>
      </c>
      <c r="R299" s="124">
        <f t="shared" si="43"/>
        <v>1.4896894999999999</v>
      </c>
      <c r="S299" s="491">
        <v>1</v>
      </c>
      <c r="T299" s="159" t="s">
        <v>1975</v>
      </c>
      <c r="U299" s="128"/>
    </row>
    <row r="300" spans="1:21" ht="63">
      <c r="A300" s="489" t="s">
        <v>1911</v>
      </c>
      <c r="B300" s="99" t="s">
        <v>1217</v>
      </c>
      <c r="C300" s="161" t="s">
        <v>1697</v>
      </c>
      <c r="D300" s="161">
        <v>6.07704617</v>
      </c>
      <c r="E300" s="127">
        <v>0</v>
      </c>
      <c r="F300" s="490">
        <f t="shared" si="41"/>
        <v>6.07704617</v>
      </c>
      <c r="G300" s="161">
        <v>0</v>
      </c>
      <c r="H300" s="161">
        <v>1.35849138</v>
      </c>
      <c r="I300" s="161">
        <v>0</v>
      </c>
      <c r="J300" s="161">
        <v>0.97675937999999995</v>
      </c>
      <c r="K300" s="161">
        <v>0</v>
      </c>
      <c r="L300" s="161">
        <v>0</v>
      </c>
      <c r="M300" s="161">
        <v>0</v>
      </c>
      <c r="N300" s="161">
        <f t="shared" si="44"/>
        <v>0.38173200000000007</v>
      </c>
      <c r="O300" s="161">
        <v>0</v>
      </c>
      <c r="P300" s="161">
        <v>0</v>
      </c>
      <c r="Q300" s="124">
        <f t="shared" si="42"/>
        <v>4.7185547899999998</v>
      </c>
      <c r="R300" s="124">
        <f t="shared" si="43"/>
        <v>1.35849138</v>
      </c>
      <c r="S300" s="491">
        <v>1</v>
      </c>
      <c r="T300" s="159" t="s">
        <v>1975</v>
      </c>
      <c r="U300" s="128"/>
    </row>
    <row r="301" spans="1:21" ht="31.5">
      <c r="A301" s="489" t="s">
        <v>1911</v>
      </c>
      <c r="B301" s="99" t="s">
        <v>1218</v>
      </c>
      <c r="C301" s="161" t="s">
        <v>1698</v>
      </c>
      <c r="D301" s="161">
        <v>5.2196589099999997</v>
      </c>
      <c r="E301" s="127">
        <v>0</v>
      </c>
      <c r="F301" s="490">
        <f t="shared" si="41"/>
        <v>5.2196589099999997</v>
      </c>
      <c r="G301" s="161">
        <v>0</v>
      </c>
      <c r="H301" s="161">
        <v>4.67288733</v>
      </c>
      <c r="I301" s="161">
        <v>0</v>
      </c>
      <c r="J301" s="161">
        <v>4.67288733</v>
      </c>
      <c r="K301" s="161">
        <v>0</v>
      </c>
      <c r="L301" s="161">
        <v>0</v>
      </c>
      <c r="M301" s="161">
        <v>0</v>
      </c>
      <c r="N301" s="161">
        <f t="shared" si="44"/>
        <v>0</v>
      </c>
      <c r="O301" s="161">
        <v>0</v>
      </c>
      <c r="P301" s="161">
        <v>0</v>
      </c>
      <c r="Q301" s="124">
        <f t="shared" si="42"/>
        <v>0.5467715799999997</v>
      </c>
      <c r="R301" s="124">
        <f t="shared" si="43"/>
        <v>4.67288733</v>
      </c>
      <c r="S301" s="491">
        <v>1</v>
      </c>
      <c r="T301" s="159" t="s">
        <v>1982</v>
      </c>
      <c r="U301" s="128"/>
    </row>
    <row r="302" spans="1:21" ht="47.25">
      <c r="A302" s="489" t="s">
        <v>1911</v>
      </c>
      <c r="B302" s="99" t="s">
        <v>1219</v>
      </c>
      <c r="C302" s="161" t="s">
        <v>1699</v>
      </c>
      <c r="D302" s="161">
        <v>605.78820421</v>
      </c>
      <c r="E302" s="127">
        <v>584.16</v>
      </c>
      <c r="F302" s="490">
        <f t="shared" si="41"/>
        <v>21.628204210000035</v>
      </c>
      <c r="G302" s="161">
        <v>0</v>
      </c>
      <c r="H302" s="161">
        <v>21.623950900000004</v>
      </c>
      <c r="I302" s="161">
        <v>0</v>
      </c>
      <c r="J302" s="161">
        <v>18.167784050000002</v>
      </c>
      <c r="K302" s="161">
        <v>0</v>
      </c>
      <c r="L302" s="161">
        <v>3.4561668500000025</v>
      </c>
      <c r="M302" s="161">
        <v>0</v>
      </c>
      <c r="N302" s="161">
        <f t="shared" si="44"/>
        <v>0</v>
      </c>
      <c r="O302" s="161">
        <v>0</v>
      </c>
      <c r="P302" s="161">
        <v>0</v>
      </c>
      <c r="Q302" s="124">
        <f t="shared" si="42"/>
        <v>4.2533100000312629E-3</v>
      </c>
      <c r="R302" s="124">
        <f t="shared" si="43"/>
        <v>21.623950900000004</v>
      </c>
      <c r="S302" s="491">
        <v>1</v>
      </c>
      <c r="T302" s="159" t="s">
        <v>1982</v>
      </c>
      <c r="U302" s="128"/>
    </row>
    <row r="303" spans="1:21" ht="47.25">
      <c r="A303" s="489" t="s">
        <v>1911</v>
      </c>
      <c r="B303" s="99" t="s">
        <v>1220</v>
      </c>
      <c r="C303" s="161" t="s">
        <v>1700</v>
      </c>
      <c r="D303" s="161">
        <v>10.083596780000001</v>
      </c>
      <c r="E303" s="127">
        <v>9.73</v>
      </c>
      <c r="F303" s="490">
        <f t="shared" si="41"/>
        <v>0.35359678000000017</v>
      </c>
      <c r="G303" s="161">
        <v>0</v>
      </c>
      <c r="H303" s="161">
        <v>7.4863399999999955E-2</v>
      </c>
      <c r="I303" s="161">
        <v>0</v>
      </c>
      <c r="J303" s="161">
        <v>-0.30503256000000001</v>
      </c>
      <c r="K303" s="161">
        <v>0</v>
      </c>
      <c r="L303" s="161">
        <v>0.37989595999999998</v>
      </c>
      <c r="M303" s="161">
        <v>0</v>
      </c>
      <c r="N303" s="161">
        <f t="shared" si="44"/>
        <v>0</v>
      </c>
      <c r="O303" s="161">
        <v>0</v>
      </c>
      <c r="P303" s="161">
        <v>0</v>
      </c>
      <c r="Q303" s="124">
        <f t="shared" si="42"/>
        <v>0.2787333800000002</v>
      </c>
      <c r="R303" s="124">
        <f t="shared" si="43"/>
        <v>7.4863399999999955E-2</v>
      </c>
      <c r="S303" s="491">
        <v>1</v>
      </c>
      <c r="T303" s="159" t="s">
        <v>1976</v>
      </c>
      <c r="U303" s="128"/>
    </row>
    <row r="304" spans="1:21" ht="141.75">
      <c r="A304" s="489" t="s">
        <v>1911</v>
      </c>
      <c r="B304" s="99" t="s">
        <v>1221</v>
      </c>
      <c r="C304" s="161" t="s">
        <v>1701</v>
      </c>
      <c r="D304" s="161">
        <v>107.8359540854875</v>
      </c>
      <c r="E304" s="127">
        <v>0</v>
      </c>
      <c r="F304" s="490">
        <f t="shared" si="41"/>
        <v>107.8359540854875</v>
      </c>
      <c r="G304" s="161">
        <v>0</v>
      </c>
      <c r="H304" s="161">
        <v>23.50368207</v>
      </c>
      <c r="I304" s="161">
        <v>0</v>
      </c>
      <c r="J304" s="161">
        <v>0</v>
      </c>
      <c r="K304" s="161">
        <v>0</v>
      </c>
      <c r="L304" s="161">
        <v>16.133163359999998</v>
      </c>
      <c r="M304" s="161">
        <v>0</v>
      </c>
      <c r="N304" s="161">
        <f t="shared" si="44"/>
        <v>7.3705187100000025</v>
      </c>
      <c r="O304" s="161">
        <v>0</v>
      </c>
      <c r="P304" s="161">
        <v>0</v>
      </c>
      <c r="Q304" s="124">
        <f t="shared" si="42"/>
        <v>84.332272015487504</v>
      </c>
      <c r="R304" s="124">
        <f t="shared" si="43"/>
        <v>23.50368207</v>
      </c>
      <c r="S304" s="491">
        <v>1</v>
      </c>
      <c r="T304" s="159" t="s">
        <v>2106</v>
      </c>
      <c r="U304" s="128"/>
    </row>
    <row r="305" spans="1:21" ht="47.25">
      <c r="A305" s="489" t="s">
        <v>1911</v>
      </c>
      <c r="B305" s="99" t="s">
        <v>1222</v>
      </c>
      <c r="C305" s="161" t="s">
        <v>1702</v>
      </c>
      <c r="D305" s="161">
        <v>8.3157184199999996</v>
      </c>
      <c r="E305" s="127">
        <v>8.18</v>
      </c>
      <c r="F305" s="490">
        <f t="shared" si="41"/>
        <v>0.1357184199999999</v>
      </c>
      <c r="G305" s="161">
        <v>0</v>
      </c>
      <c r="H305" s="161">
        <v>0.21550464999999999</v>
      </c>
      <c r="I305" s="161">
        <v>0</v>
      </c>
      <c r="J305" s="161">
        <v>0.21550464999999999</v>
      </c>
      <c r="K305" s="161">
        <v>0</v>
      </c>
      <c r="L305" s="161">
        <v>0</v>
      </c>
      <c r="M305" s="161">
        <v>0</v>
      </c>
      <c r="N305" s="161">
        <f t="shared" si="44"/>
        <v>0</v>
      </c>
      <c r="O305" s="161">
        <v>0</v>
      </c>
      <c r="P305" s="161">
        <v>0</v>
      </c>
      <c r="Q305" s="124">
        <f t="shared" si="42"/>
        <v>-7.9786230000000097E-2</v>
      </c>
      <c r="R305" s="124">
        <f t="shared" si="43"/>
        <v>0.21550464999999999</v>
      </c>
      <c r="S305" s="491">
        <v>1</v>
      </c>
      <c r="T305" s="159" t="s">
        <v>2106</v>
      </c>
      <c r="U305" s="128"/>
    </row>
    <row r="306" spans="1:21" ht="31.5">
      <c r="A306" s="489" t="s">
        <v>1911</v>
      </c>
      <c r="B306" s="99" t="s">
        <v>1223</v>
      </c>
      <c r="C306" s="161" t="s">
        <v>1703</v>
      </c>
      <c r="D306" s="161">
        <v>7.7402371399999996</v>
      </c>
      <c r="E306" s="127">
        <v>7.47</v>
      </c>
      <c r="F306" s="490">
        <f t="shared" si="41"/>
        <v>0.27023713999999988</v>
      </c>
      <c r="G306" s="161">
        <v>0</v>
      </c>
      <c r="H306" s="161">
        <v>0.20054349999999999</v>
      </c>
      <c r="I306" s="161">
        <v>0</v>
      </c>
      <c r="J306" s="161">
        <v>0.20054349999999999</v>
      </c>
      <c r="K306" s="161">
        <v>0</v>
      </c>
      <c r="L306" s="161">
        <v>0</v>
      </c>
      <c r="M306" s="161">
        <v>0</v>
      </c>
      <c r="N306" s="161">
        <f t="shared" si="44"/>
        <v>0</v>
      </c>
      <c r="O306" s="161">
        <v>0</v>
      </c>
      <c r="P306" s="161">
        <v>0</v>
      </c>
      <c r="Q306" s="124">
        <f t="shared" si="42"/>
        <v>6.969363999999989E-2</v>
      </c>
      <c r="R306" s="124">
        <f t="shared" si="43"/>
        <v>0.20054349999999999</v>
      </c>
      <c r="S306" s="491">
        <v>1</v>
      </c>
      <c r="T306" s="159" t="s">
        <v>1982</v>
      </c>
      <c r="U306" s="128"/>
    </row>
    <row r="307" spans="1:21" ht="31.5">
      <c r="A307" s="489" t="s">
        <v>1911</v>
      </c>
      <c r="B307" s="99" t="s">
        <v>1224</v>
      </c>
      <c r="C307" s="161" t="s">
        <v>1704</v>
      </c>
      <c r="D307" s="161">
        <v>3.8319118984334359</v>
      </c>
      <c r="E307" s="127">
        <v>0</v>
      </c>
      <c r="F307" s="490">
        <f t="shared" si="41"/>
        <v>3.8319118984334359</v>
      </c>
      <c r="G307" s="161">
        <v>0</v>
      </c>
      <c r="H307" s="161">
        <v>0</v>
      </c>
      <c r="I307" s="161">
        <v>0</v>
      </c>
      <c r="J307" s="161">
        <v>0</v>
      </c>
      <c r="K307" s="161">
        <v>0</v>
      </c>
      <c r="L307" s="161">
        <v>0</v>
      </c>
      <c r="M307" s="161">
        <v>0</v>
      </c>
      <c r="N307" s="161">
        <f t="shared" si="44"/>
        <v>0</v>
      </c>
      <c r="O307" s="161">
        <v>0</v>
      </c>
      <c r="P307" s="161">
        <v>0</v>
      </c>
      <c r="Q307" s="124">
        <f t="shared" si="42"/>
        <v>3.8319118984334359</v>
      </c>
      <c r="R307" s="124">
        <f t="shared" si="43"/>
        <v>0</v>
      </c>
      <c r="S307" s="491">
        <v>0</v>
      </c>
      <c r="T307" s="159" t="s">
        <v>1951</v>
      </c>
      <c r="U307" s="128"/>
    </row>
    <row r="308" spans="1:21" ht="31.5">
      <c r="A308" s="489" t="s">
        <v>1911</v>
      </c>
      <c r="B308" s="99" t="s">
        <v>1225</v>
      </c>
      <c r="C308" s="161" t="s">
        <v>1705</v>
      </c>
      <c r="D308" s="161">
        <v>54.040059999999997</v>
      </c>
      <c r="E308" s="127">
        <v>0</v>
      </c>
      <c r="F308" s="490">
        <f t="shared" si="41"/>
        <v>54.040059999999997</v>
      </c>
      <c r="G308" s="161">
        <v>0</v>
      </c>
      <c r="H308" s="161">
        <v>0</v>
      </c>
      <c r="I308" s="161">
        <v>0</v>
      </c>
      <c r="J308" s="161">
        <v>0</v>
      </c>
      <c r="K308" s="161">
        <v>0</v>
      </c>
      <c r="L308" s="161">
        <v>0</v>
      </c>
      <c r="M308" s="161">
        <v>0</v>
      </c>
      <c r="N308" s="161">
        <f t="shared" si="44"/>
        <v>0</v>
      </c>
      <c r="O308" s="161">
        <v>0</v>
      </c>
      <c r="P308" s="161">
        <v>0</v>
      </c>
      <c r="Q308" s="124">
        <f t="shared" si="42"/>
        <v>54.040059999999997</v>
      </c>
      <c r="R308" s="124">
        <f t="shared" si="43"/>
        <v>0</v>
      </c>
      <c r="S308" s="491">
        <v>0</v>
      </c>
      <c r="T308" s="159" t="s">
        <v>1951</v>
      </c>
      <c r="U308" s="128"/>
    </row>
    <row r="309" spans="1:21" ht="31.5">
      <c r="A309" s="489" t="s">
        <v>1911</v>
      </c>
      <c r="B309" s="99" t="s">
        <v>1226</v>
      </c>
      <c r="C309" s="161" t="s">
        <v>2080</v>
      </c>
      <c r="D309" s="161">
        <v>1.82639E-3</v>
      </c>
      <c r="E309" s="127">
        <v>0</v>
      </c>
      <c r="F309" s="490">
        <f t="shared" si="41"/>
        <v>1.82639E-3</v>
      </c>
      <c r="G309" s="161">
        <v>0</v>
      </c>
      <c r="H309" s="161">
        <v>0</v>
      </c>
      <c r="I309" s="161">
        <v>0</v>
      </c>
      <c r="J309" s="161">
        <v>0</v>
      </c>
      <c r="K309" s="161">
        <v>0</v>
      </c>
      <c r="L309" s="161">
        <v>0</v>
      </c>
      <c r="M309" s="161">
        <v>0</v>
      </c>
      <c r="N309" s="161">
        <f t="shared" si="44"/>
        <v>0</v>
      </c>
      <c r="O309" s="161">
        <v>0</v>
      </c>
      <c r="P309" s="161">
        <v>0</v>
      </c>
      <c r="Q309" s="124">
        <f t="shared" si="42"/>
        <v>1.82639E-3</v>
      </c>
      <c r="R309" s="124">
        <f t="shared" si="43"/>
        <v>0</v>
      </c>
      <c r="S309" s="491">
        <v>0</v>
      </c>
      <c r="T309" s="159" t="s">
        <v>1951</v>
      </c>
      <c r="U309" s="128"/>
    </row>
    <row r="310" spans="1:21" ht="31.5">
      <c r="A310" s="489" t="s">
        <v>1911</v>
      </c>
      <c r="B310" s="99" t="s">
        <v>1227</v>
      </c>
      <c r="C310" s="161" t="s">
        <v>1706</v>
      </c>
      <c r="D310" s="161">
        <v>0.27137379999999994</v>
      </c>
      <c r="E310" s="127">
        <v>0</v>
      </c>
      <c r="F310" s="490">
        <f t="shared" si="41"/>
        <v>0.27137379999999994</v>
      </c>
      <c r="G310" s="161">
        <v>0</v>
      </c>
      <c r="H310" s="161">
        <v>0.27137379999999994</v>
      </c>
      <c r="I310" s="161">
        <v>0</v>
      </c>
      <c r="J310" s="161">
        <v>0.27137379999999994</v>
      </c>
      <c r="K310" s="161">
        <v>0</v>
      </c>
      <c r="L310" s="161">
        <v>0</v>
      </c>
      <c r="M310" s="161">
        <v>0</v>
      </c>
      <c r="N310" s="161">
        <f t="shared" si="44"/>
        <v>0</v>
      </c>
      <c r="O310" s="161">
        <v>0</v>
      </c>
      <c r="P310" s="161">
        <v>0</v>
      </c>
      <c r="Q310" s="124">
        <f t="shared" si="42"/>
        <v>0</v>
      </c>
      <c r="R310" s="124">
        <f t="shared" si="43"/>
        <v>0.27137379999999994</v>
      </c>
      <c r="S310" s="491">
        <v>1</v>
      </c>
      <c r="T310" s="159" t="s">
        <v>1982</v>
      </c>
      <c r="U310" s="128"/>
    </row>
    <row r="311" spans="1:21" ht="63">
      <c r="A311" s="489" t="s">
        <v>1911</v>
      </c>
      <c r="B311" s="99" t="s">
        <v>1228</v>
      </c>
      <c r="C311" s="161" t="s">
        <v>2081</v>
      </c>
      <c r="D311" s="161">
        <v>27.213632</v>
      </c>
      <c r="E311" s="127">
        <v>0</v>
      </c>
      <c r="F311" s="490">
        <f t="shared" si="41"/>
        <v>27.213632</v>
      </c>
      <c r="G311" s="161">
        <v>0</v>
      </c>
      <c r="H311" s="161">
        <v>0</v>
      </c>
      <c r="I311" s="161">
        <v>0</v>
      </c>
      <c r="J311" s="161">
        <v>0</v>
      </c>
      <c r="K311" s="161">
        <v>0</v>
      </c>
      <c r="L311" s="161">
        <v>0</v>
      </c>
      <c r="M311" s="161">
        <v>0</v>
      </c>
      <c r="N311" s="161">
        <f t="shared" si="44"/>
        <v>0</v>
      </c>
      <c r="O311" s="161">
        <v>0</v>
      </c>
      <c r="P311" s="161">
        <v>0</v>
      </c>
      <c r="Q311" s="124">
        <f t="shared" si="42"/>
        <v>27.213632</v>
      </c>
      <c r="R311" s="124">
        <f t="shared" si="43"/>
        <v>0</v>
      </c>
      <c r="S311" s="491">
        <v>0</v>
      </c>
      <c r="T311" s="159" t="s">
        <v>1951</v>
      </c>
      <c r="U311" s="128"/>
    </row>
    <row r="312" spans="1:21" ht="78.75">
      <c r="A312" s="489" t="s">
        <v>1911</v>
      </c>
      <c r="B312" s="99" t="s">
        <v>1229</v>
      </c>
      <c r="C312" s="161" t="s">
        <v>1707</v>
      </c>
      <c r="D312" s="161">
        <v>236.89959373425532</v>
      </c>
      <c r="E312" s="127">
        <v>107.27</v>
      </c>
      <c r="F312" s="490">
        <f t="shared" si="41"/>
        <v>129.62959373425531</v>
      </c>
      <c r="G312" s="161">
        <v>72.026527437426196</v>
      </c>
      <c r="H312" s="161">
        <v>95.183759630000011</v>
      </c>
      <c r="I312" s="161">
        <v>5.1886009064409961</v>
      </c>
      <c r="J312" s="161">
        <v>13.563503860000001</v>
      </c>
      <c r="K312" s="161">
        <v>13.038211946447461</v>
      </c>
      <c r="L312" s="161">
        <v>41.572987810000001</v>
      </c>
      <c r="M312" s="161">
        <v>19.557317919671192</v>
      </c>
      <c r="N312" s="161">
        <f t="shared" si="44"/>
        <v>40.047267960000013</v>
      </c>
      <c r="O312" s="161">
        <v>34.242396664866547</v>
      </c>
      <c r="P312" s="161">
        <v>0</v>
      </c>
      <c r="Q312" s="124">
        <f t="shared" si="42"/>
        <v>34.445834104255297</v>
      </c>
      <c r="R312" s="124">
        <f t="shared" si="43"/>
        <v>57.399628857440362</v>
      </c>
      <c r="S312" s="491">
        <f t="shared" ref="S312:S330" si="45">((H312/(I312+K312+M312))-1)</f>
        <v>1.5191464692665702</v>
      </c>
      <c r="T312" s="159" t="s">
        <v>1978</v>
      </c>
      <c r="U312" s="128"/>
    </row>
    <row r="313" spans="1:21" ht="31.5">
      <c r="A313" s="489" t="s">
        <v>1912</v>
      </c>
      <c r="B313" s="99" t="s">
        <v>1230</v>
      </c>
      <c r="C313" s="173" t="s">
        <v>1469</v>
      </c>
      <c r="D313" s="124">
        <f t="shared" ref="D313" si="46">D314+D316</f>
        <v>15.709526308138628</v>
      </c>
      <c r="E313" s="127">
        <v>0.39</v>
      </c>
      <c r="F313" s="490">
        <f t="shared" si="41"/>
        <v>15.319526308138627</v>
      </c>
      <c r="G313" s="124">
        <v>14.07952630813862</v>
      </c>
      <c r="H313" s="124">
        <f>SUM(H314:H316)</f>
        <v>1.1853663000000001</v>
      </c>
      <c r="I313" s="124">
        <f t="shared" ref="I313:N313" si="47">SUM(I314:I316)</f>
        <v>4.2238578924415862</v>
      </c>
      <c r="J313" s="124">
        <f t="shared" si="47"/>
        <v>0</v>
      </c>
      <c r="K313" s="124">
        <f t="shared" si="47"/>
        <v>9.8556684156970338</v>
      </c>
      <c r="L313" s="124">
        <f t="shared" si="47"/>
        <v>0</v>
      </c>
      <c r="M313" s="124">
        <f t="shared" si="47"/>
        <v>0</v>
      </c>
      <c r="N313" s="124">
        <f t="shared" si="47"/>
        <v>1.1853663000000001</v>
      </c>
      <c r="O313" s="124">
        <v>0</v>
      </c>
      <c r="P313" s="124">
        <f t="shared" ref="P313" si="48">P314+P316</f>
        <v>0</v>
      </c>
      <c r="Q313" s="124">
        <f t="shared" si="42"/>
        <v>14.134160008138627</v>
      </c>
      <c r="R313" s="124">
        <f t="shared" si="43"/>
        <v>-12.89416000813862</v>
      </c>
      <c r="S313" s="491">
        <f t="shared" si="45"/>
        <v>-0.91580922013585053</v>
      </c>
      <c r="T313" s="124"/>
      <c r="U313" s="128"/>
    </row>
    <row r="314" spans="1:21" ht="31.5">
      <c r="A314" s="489" t="s">
        <v>1912</v>
      </c>
      <c r="B314" s="99" t="s">
        <v>1231</v>
      </c>
      <c r="C314" s="161" t="s">
        <v>1708</v>
      </c>
      <c r="D314" s="161">
        <v>5.0716055764922938</v>
      </c>
      <c r="E314" s="127">
        <v>0.39</v>
      </c>
      <c r="F314" s="490">
        <f t="shared" si="41"/>
        <v>4.6816055764922941</v>
      </c>
      <c r="G314" s="161">
        <v>4.7416055764922902</v>
      </c>
      <c r="H314" s="161">
        <v>1.05464202</v>
      </c>
      <c r="I314" s="161">
        <v>1.422481672947687</v>
      </c>
      <c r="J314" s="161">
        <v>0</v>
      </c>
      <c r="K314" s="161">
        <v>3.319123903544603</v>
      </c>
      <c r="L314" s="161">
        <v>0</v>
      </c>
      <c r="M314" s="161">
        <v>0</v>
      </c>
      <c r="N314" s="161">
        <f t="shared" si="44"/>
        <v>1.05464202</v>
      </c>
      <c r="O314" s="161">
        <v>0</v>
      </c>
      <c r="P314" s="161">
        <v>0</v>
      </c>
      <c r="Q314" s="124">
        <f t="shared" si="42"/>
        <v>3.626963556492294</v>
      </c>
      <c r="R314" s="124">
        <f t="shared" si="43"/>
        <v>-3.68696355649229</v>
      </c>
      <c r="S314" s="491">
        <f t="shared" si="45"/>
        <v>-0.77757702470474244</v>
      </c>
      <c r="T314" s="159" t="s">
        <v>1965</v>
      </c>
      <c r="U314" s="128"/>
    </row>
    <row r="315" spans="1:21" ht="47.25">
      <c r="A315" s="489" t="s">
        <v>1912</v>
      </c>
      <c r="B315" s="99" t="s">
        <v>1232</v>
      </c>
      <c r="C315" s="161" t="s">
        <v>2082</v>
      </c>
      <c r="D315" s="161">
        <f>1.18219*1.18</f>
        <v>1.3949842000000001</v>
      </c>
      <c r="E315" s="127">
        <v>0</v>
      </c>
      <c r="F315" s="490">
        <f t="shared" si="41"/>
        <v>1.3949842000000001</v>
      </c>
      <c r="G315" s="161">
        <v>0</v>
      </c>
      <c r="H315" s="161">
        <v>0.13072428000000003</v>
      </c>
      <c r="I315" s="161">
        <v>0</v>
      </c>
      <c r="J315" s="161">
        <v>0</v>
      </c>
      <c r="K315" s="161">
        <v>0</v>
      </c>
      <c r="L315" s="161">
        <v>0</v>
      </c>
      <c r="M315" s="161">
        <v>0</v>
      </c>
      <c r="N315" s="161">
        <f t="shared" si="44"/>
        <v>0.13072428000000003</v>
      </c>
      <c r="O315" s="161">
        <v>0</v>
      </c>
      <c r="P315" s="161">
        <v>0</v>
      </c>
      <c r="Q315" s="124">
        <f t="shared" si="42"/>
        <v>1.2642599200000002</v>
      </c>
      <c r="R315" s="124">
        <f t="shared" si="43"/>
        <v>0.13072428000000003</v>
      </c>
      <c r="S315" s="491">
        <v>1</v>
      </c>
      <c r="T315" s="159" t="s">
        <v>2106</v>
      </c>
      <c r="U315" s="128"/>
    </row>
    <row r="316" spans="1:21" ht="47.25">
      <c r="A316" s="489" t="s">
        <v>1912</v>
      </c>
      <c r="B316" s="99" t="s">
        <v>1233</v>
      </c>
      <c r="C316" s="161" t="s">
        <v>1709</v>
      </c>
      <c r="D316" s="161">
        <v>10.637920731646334</v>
      </c>
      <c r="E316" s="127">
        <v>0</v>
      </c>
      <c r="F316" s="490">
        <f t="shared" si="41"/>
        <v>10.637920731646334</v>
      </c>
      <c r="G316" s="161">
        <v>9.3379207316463297</v>
      </c>
      <c r="H316" s="161">
        <v>0</v>
      </c>
      <c r="I316" s="161">
        <v>2.8013762194938989</v>
      </c>
      <c r="J316" s="161">
        <v>0</v>
      </c>
      <c r="K316" s="161">
        <v>6.5365445121524308</v>
      </c>
      <c r="L316" s="161">
        <v>0</v>
      </c>
      <c r="M316" s="161">
        <v>0</v>
      </c>
      <c r="N316" s="161">
        <f t="shared" si="44"/>
        <v>0</v>
      </c>
      <c r="O316" s="161">
        <v>0</v>
      </c>
      <c r="P316" s="161">
        <v>0</v>
      </c>
      <c r="Q316" s="124">
        <f t="shared" si="42"/>
        <v>10.637920731646334</v>
      </c>
      <c r="R316" s="124">
        <f t="shared" si="43"/>
        <v>-9.3379207316463297</v>
      </c>
      <c r="S316" s="491">
        <f t="shared" si="45"/>
        <v>-1</v>
      </c>
      <c r="T316" s="159" t="s">
        <v>1971</v>
      </c>
      <c r="U316" s="128"/>
    </row>
    <row r="317" spans="1:21" ht="31.5">
      <c r="A317" s="489" t="s">
        <v>195</v>
      </c>
      <c r="B317" s="99" t="s">
        <v>1234</v>
      </c>
      <c r="C317" s="173" t="s">
        <v>1469</v>
      </c>
      <c r="D317" s="161">
        <f t="shared" ref="D317" si="49">D318+D319+D320+D321+D322+D324</f>
        <v>188.1</v>
      </c>
      <c r="E317" s="127">
        <v>0</v>
      </c>
      <c r="F317" s="490">
        <f t="shared" si="41"/>
        <v>188.1</v>
      </c>
      <c r="G317" s="161">
        <v>42</v>
      </c>
      <c r="H317" s="161">
        <f>H318+H319+H320+H321+H322+H324</f>
        <v>43.892433790000005</v>
      </c>
      <c r="I317" s="161">
        <v>0</v>
      </c>
      <c r="J317" s="161">
        <f>J318+J319+J320+J321+J322+J324</f>
        <v>2.1025532000000005</v>
      </c>
      <c r="K317" s="161">
        <v>3.1291105972441851</v>
      </c>
      <c r="L317" s="161">
        <f>L318+L319+L320+L321+L322+L324</f>
        <v>0</v>
      </c>
      <c r="M317" s="161">
        <v>0</v>
      </c>
      <c r="N317" s="161">
        <f>N318+N319+N320+N321+N322+N324</f>
        <v>41.789880590000003</v>
      </c>
      <c r="O317" s="161">
        <v>38.870889402755815</v>
      </c>
      <c r="P317" s="161">
        <v>0</v>
      </c>
      <c r="Q317" s="124">
        <f t="shared" si="42"/>
        <v>144.20756620999998</v>
      </c>
      <c r="R317" s="124">
        <f t="shared" si="43"/>
        <v>40.76332319275582</v>
      </c>
      <c r="S317" s="491">
        <f t="shared" si="45"/>
        <v>13.027127653671357</v>
      </c>
      <c r="T317" s="159"/>
      <c r="U317" s="128"/>
    </row>
    <row r="318" spans="1:21" ht="31.5">
      <c r="A318" s="489" t="s">
        <v>197</v>
      </c>
      <c r="B318" s="99" t="s">
        <v>1235</v>
      </c>
      <c r="C318" s="173" t="s">
        <v>1469</v>
      </c>
      <c r="D318" s="124">
        <v>0</v>
      </c>
      <c r="E318" s="127">
        <v>0</v>
      </c>
      <c r="F318" s="490">
        <f t="shared" si="41"/>
        <v>0</v>
      </c>
      <c r="G318" s="124">
        <v>0</v>
      </c>
      <c r="H318" s="124">
        <v>0</v>
      </c>
      <c r="I318" s="124">
        <v>0</v>
      </c>
      <c r="J318" s="124">
        <v>0</v>
      </c>
      <c r="K318" s="124">
        <v>0</v>
      </c>
      <c r="L318" s="124">
        <v>0</v>
      </c>
      <c r="M318" s="124">
        <v>0</v>
      </c>
      <c r="N318" s="124">
        <v>0</v>
      </c>
      <c r="O318" s="124">
        <v>0</v>
      </c>
      <c r="P318" s="124">
        <v>0</v>
      </c>
      <c r="Q318" s="124">
        <f t="shared" si="42"/>
        <v>0</v>
      </c>
      <c r="R318" s="124">
        <f t="shared" si="43"/>
        <v>0</v>
      </c>
      <c r="S318" s="491">
        <v>0</v>
      </c>
      <c r="T318" s="124"/>
      <c r="U318" s="128"/>
    </row>
    <row r="319" spans="1:21" ht="31.5">
      <c r="A319" s="489" t="s">
        <v>198</v>
      </c>
      <c r="B319" s="99" t="s">
        <v>1236</v>
      </c>
      <c r="C319" s="173" t="s">
        <v>1469</v>
      </c>
      <c r="D319" s="124">
        <v>0</v>
      </c>
      <c r="E319" s="127">
        <v>0</v>
      </c>
      <c r="F319" s="490">
        <f t="shared" si="41"/>
        <v>0</v>
      </c>
      <c r="G319" s="124">
        <v>0</v>
      </c>
      <c r="H319" s="124">
        <v>0</v>
      </c>
      <c r="I319" s="124">
        <v>0</v>
      </c>
      <c r="J319" s="124">
        <v>0</v>
      </c>
      <c r="K319" s="124">
        <v>0</v>
      </c>
      <c r="L319" s="124">
        <v>0</v>
      </c>
      <c r="M319" s="124">
        <v>0</v>
      </c>
      <c r="N319" s="124">
        <v>0</v>
      </c>
      <c r="O319" s="124">
        <v>0</v>
      </c>
      <c r="P319" s="124">
        <v>0</v>
      </c>
      <c r="Q319" s="124">
        <f t="shared" si="42"/>
        <v>0</v>
      </c>
      <c r="R319" s="124">
        <f t="shared" si="43"/>
        <v>0</v>
      </c>
      <c r="S319" s="491">
        <v>0</v>
      </c>
      <c r="T319" s="124"/>
      <c r="U319" s="128"/>
    </row>
    <row r="320" spans="1:21" ht="31.5">
      <c r="A320" s="489" t="s">
        <v>199</v>
      </c>
      <c r="B320" s="99" t="s">
        <v>1237</v>
      </c>
      <c r="C320" s="173" t="s">
        <v>1469</v>
      </c>
      <c r="D320" s="124">
        <v>0</v>
      </c>
      <c r="E320" s="127">
        <v>0</v>
      </c>
      <c r="F320" s="490">
        <f t="shared" si="41"/>
        <v>0</v>
      </c>
      <c r="G320" s="124">
        <v>0</v>
      </c>
      <c r="H320" s="124">
        <v>0</v>
      </c>
      <c r="I320" s="124">
        <v>0</v>
      </c>
      <c r="J320" s="124">
        <v>0</v>
      </c>
      <c r="K320" s="124">
        <v>0</v>
      </c>
      <c r="L320" s="124">
        <v>0</v>
      </c>
      <c r="M320" s="124">
        <v>0</v>
      </c>
      <c r="N320" s="124">
        <v>0</v>
      </c>
      <c r="O320" s="124">
        <v>0</v>
      </c>
      <c r="P320" s="124">
        <v>0</v>
      </c>
      <c r="Q320" s="124">
        <f t="shared" si="42"/>
        <v>0</v>
      </c>
      <c r="R320" s="124">
        <f t="shared" si="43"/>
        <v>0</v>
      </c>
      <c r="S320" s="491">
        <v>0</v>
      </c>
      <c r="T320" s="124"/>
      <c r="U320" s="128"/>
    </row>
    <row r="321" spans="1:21" ht="31.5">
      <c r="A321" s="489" t="s">
        <v>200</v>
      </c>
      <c r="B321" s="99" t="s">
        <v>1238</v>
      </c>
      <c r="C321" s="173" t="s">
        <v>1469</v>
      </c>
      <c r="D321" s="124">
        <v>0</v>
      </c>
      <c r="E321" s="127">
        <v>0</v>
      </c>
      <c r="F321" s="490">
        <f t="shared" si="41"/>
        <v>0</v>
      </c>
      <c r="G321" s="124">
        <v>0</v>
      </c>
      <c r="H321" s="124">
        <v>0</v>
      </c>
      <c r="I321" s="124">
        <v>0</v>
      </c>
      <c r="J321" s="124">
        <v>0</v>
      </c>
      <c r="K321" s="124">
        <v>0</v>
      </c>
      <c r="L321" s="124">
        <v>0</v>
      </c>
      <c r="M321" s="124">
        <v>0</v>
      </c>
      <c r="N321" s="124">
        <v>0</v>
      </c>
      <c r="O321" s="124">
        <v>0</v>
      </c>
      <c r="P321" s="124">
        <v>0</v>
      </c>
      <c r="Q321" s="124">
        <f t="shared" si="42"/>
        <v>0</v>
      </c>
      <c r="R321" s="124">
        <f t="shared" si="43"/>
        <v>0</v>
      </c>
      <c r="S321" s="491">
        <v>0</v>
      </c>
      <c r="T321" s="124"/>
      <c r="U321" s="128"/>
    </row>
    <row r="322" spans="1:21" ht="47.25">
      <c r="A322" s="489" t="s">
        <v>201</v>
      </c>
      <c r="B322" s="99" t="s">
        <v>1239</v>
      </c>
      <c r="C322" s="173" t="s">
        <v>1469</v>
      </c>
      <c r="D322" s="124">
        <f t="shared" ref="D322" si="50">D323</f>
        <v>188.1</v>
      </c>
      <c r="E322" s="127">
        <v>0</v>
      </c>
      <c r="F322" s="490">
        <f t="shared" si="41"/>
        <v>188.1</v>
      </c>
      <c r="G322" s="124">
        <v>42</v>
      </c>
      <c r="H322" s="124">
        <f>H323</f>
        <v>43.892433790000005</v>
      </c>
      <c r="I322" s="124">
        <v>0</v>
      </c>
      <c r="J322" s="124">
        <f>J323</f>
        <v>2.1025532000000005</v>
      </c>
      <c r="K322" s="124">
        <v>3.1291105972441851</v>
      </c>
      <c r="L322" s="124">
        <v>0</v>
      </c>
      <c r="M322" s="124">
        <v>0</v>
      </c>
      <c r="N322" s="124">
        <f>N323</f>
        <v>41.789880590000003</v>
      </c>
      <c r="O322" s="124">
        <v>38.870889402755815</v>
      </c>
      <c r="P322" s="124">
        <v>0</v>
      </c>
      <c r="Q322" s="124">
        <f t="shared" si="42"/>
        <v>144.20756620999998</v>
      </c>
      <c r="R322" s="124">
        <f t="shared" si="43"/>
        <v>40.76332319275582</v>
      </c>
      <c r="S322" s="491">
        <f t="shared" si="45"/>
        <v>13.027127653671357</v>
      </c>
      <c r="T322" s="124"/>
      <c r="U322" s="128"/>
    </row>
    <row r="323" spans="1:21" ht="78.75">
      <c r="A323" s="489" t="s">
        <v>201</v>
      </c>
      <c r="B323" s="99" t="s">
        <v>1240</v>
      </c>
      <c r="C323" s="161" t="s">
        <v>1710</v>
      </c>
      <c r="D323" s="161">
        <v>188.1</v>
      </c>
      <c r="E323" s="127">
        <v>0</v>
      </c>
      <c r="F323" s="490">
        <f t="shared" si="41"/>
        <v>188.1</v>
      </c>
      <c r="G323" s="161">
        <v>42</v>
      </c>
      <c r="H323" s="161">
        <v>43.892433790000005</v>
      </c>
      <c r="I323" s="161">
        <v>0</v>
      </c>
      <c r="J323" s="161">
        <v>2.1025532000000005</v>
      </c>
      <c r="K323" s="161">
        <v>3.1291105972441851</v>
      </c>
      <c r="L323" s="161">
        <v>0</v>
      </c>
      <c r="M323" s="161">
        <v>0</v>
      </c>
      <c r="N323" s="161">
        <f t="shared" ref="N323" si="51">H323-J323-L323</f>
        <v>41.789880590000003</v>
      </c>
      <c r="O323" s="161">
        <v>38.870889402755815</v>
      </c>
      <c r="P323" s="161">
        <v>0</v>
      </c>
      <c r="Q323" s="124">
        <f t="shared" si="42"/>
        <v>144.20756620999998</v>
      </c>
      <c r="R323" s="124">
        <f t="shared" si="43"/>
        <v>40.76332319275582</v>
      </c>
      <c r="S323" s="491">
        <f t="shared" si="45"/>
        <v>13.027127653671357</v>
      </c>
      <c r="T323" s="159" t="s">
        <v>2124</v>
      </c>
      <c r="U323" s="128"/>
    </row>
    <row r="324" spans="1:21" ht="31.5">
      <c r="A324" s="489" t="s">
        <v>202</v>
      </c>
      <c r="B324" s="99" t="s">
        <v>1241</v>
      </c>
      <c r="C324" s="173" t="s">
        <v>1469</v>
      </c>
      <c r="D324" s="124">
        <v>0</v>
      </c>
      <c r="E324" s="127">
        <v>0</v>
      </c>
      <c r="F324" s="490">
        <f t="shared" si="41"/>
        <v>0</v>
      </c>
      <c r="G324" s="124">
        <v>0</v>
      </c>
      <c r="H324" s="124">
        <v>0</v>
      </c>
      <c r="I324" s="124">
        <v>0</v>
      </c>
      <c r="J324" s="124">
        <v>0</v>
      </c>
      <c r="K324" s="124">
        <v>0</v>
      </c>
      <c r="L324" s="124">
        <v>0</v>
      </c>
      <c r="M324" s="124">
        <v>0</v>
      </c>
      <c r="N324" s="124">
        <v>0</v>
      </c>
      <c r="O324" s="124">
        <v>0</v>
      </c>
      <c r="P324" s="124">
        <v>0</v>
      </c>
      <c r="Q324" s="124">
        <f t="shared" si="42"/>
        <v>0</v>
      </c>
      <c r="R324" s="124">
        <f t="shared" si="43"/>
        <v>0</v>
      </c>
      <c r="S324" s="491">
        <v>0</v>
      </c>
      <c r="T324" s="124"/>
      <c r="U324" s="128"/>
    </row>
    <row r="325" spans="1:21" ht="31.5">
      <c r="A325" s="489" t="s">
        <v>203</v>
      </c>
      <c r="B325" s="99" t="s">
        <v>1242</v>
      </c>
      <c r="C325" s="173" t="s">
        <v>1469</v>
      </c>
      <c r="D325" s="124">
        <v>0</v>
      </c>
      <c r="E325" s="127">
        <v>0</v>
      </c>
      <c r="F325" s="490">
        <f t="shared" si="41"/>
        <v>0</v>
      </c>
      <c r="G325" s="124">
        <v>0</v>
      </c>
      <c r="H325" s="124">
        <v>0</v>
      </c>
      <c r="I325" s="124">
        <v>0</v>
      </c>
      <c r="J325" s="124">
        <v>0</v>
      </c>
      <c r="K325" s="124">
        <v>0</v>
      </c>
      <c r="L325" s="124">
        <v>0</v>
      </c>
      <c r="M325" s="124">
        <v>0</v>
      </c>
      <c r="N325" s="124">
        <v>0</v>
      </c>
      <c r="O325" s="124">
        <v>0</v>
      </c>
      <c r="P325" s="124">
        <v>0</v>
      </c>
      <c r="Q325" s="124">
        <f t="shared" si="42"/>
        <v>0</v>
      </c>
      <c r="R325" s="124">
        <f t="shared" si="43"/>
        <v>0</v>
      </c>
      <c r="S325" s="491">
        <v>0</v>
      </c>
      <c r="T325" s="124"/>
      <c r="U325" s="128"/>
    </row>
    <row r="326" spans="1:21" ht="47.25">
      <c r="A326" s="489" t="s">
        <v>1913</v>
      </c>
      <c r="B326" s="99" t="s">
        <v>1243</v>
      </c>
      <c r="C326" s="173" t="s">
        <v>1469</v>
      </c>
      <c r="D326" s="124">
        <v>0</v>
      </c>
      <c r="E326" s="127">
        <v>0</v>
      </c>
      <c r="F326" s="490">
        <f t="shared" si="41"/>
        <v>0</v>
      </c>
      <c r="G326" s="124">
        <v>0</v>
      </c>
      <c r="H326" s="124">
        <v>0</v>
      </c>
      <c r="I326" s="124">
        <v>0</v>
      </c>
      <c r="J326" s="124">
        <v>0</v>
      </c>
      <c r="K326" s="124">
        <v>0</v>
      </c>
      <c r="L326" s="124">
        <v>0</v>
      </c>
      <c r="M326" s="124">
        <v>0</v>
      </c>
      <c r="N326" s="124">
        <v>0</v>
      </c>
      <c r="O326" s="124">
        <v>0</v>
      </c>
      <c r="P326" s="124">
        <v>0</v>
      </c>
      <c r="Q326" s="124">
        <f t="shared" si="42"/>
        <v>0</v>
      </c>
      <c r="R326" s="124">
        <f t="shared" si="43"/>
        <v>0</v>
      </c>
      <c r="S326" s="491">
        <v>0</v>
      </c>
      <c r="T326" s="124"/>
      <c r="U326" s="128"/>
    </row>
    <row r="327" spans="1:21" ht="47.25">
      <c r="A327" s="489" t="s">
        <v>1914</v>
      </c>
      <c r="B327" s="99" t="s">
        <v>1244</v>
      </c>
      <c r="C327" s="173" t="s">
        <v>1469</v>
      </c>
      <c r="D327" s="161">
        <f t="shared" ref="D327" si="52">D384+D328</f>
        <v>1357.2333720990619</v>
      </c>
      <c r="E327" s="127">
        <v>83.63</v>
      </c>
      <c r="F327" s="490">
        <f t="shared" si="41"/>
        <v>1273.6033720990617</v>
      </c>
      <c r="G327" s="161">
        <v>205.55084731545176</v>
      </c>
      <c r="H327" s="161">
        <f>H384+H328</f>
        <v>49.12015714999999</v>
      </c>
      <c r="I327" s="161">
        <v>23.28981436554314</v>
      </c>
      <c r="J327" s="161">
        <f>J384+J328</f>
        <v>11.375960989999999</v>
      </c>
      <c r="K327" s="161">
        <v>65.771191902808937</v>
      </c>
      <c r="L327" s="161">
        <f>L384+L328</f>
        <v>9.9763823000000009</v>
      </c>
      <c r="M327" s="161">
        <v>56.750311819151506</v>
      </c>
      <c r="N327" s="161">
        <f>N384+N328</f>
        <v>27.76781386</v>
      </c>
      <c r="O327" s="161">
        <v>59.739529227948154</v>
      </c>
      <c r="P327" s="161">
        <f>P384+P328</f>
        <v>0</v>
      </c>
      <c r="Q327" s="124">
        <f t="shared" si="42"/>
        <v>1224.4832149490617</v>
      </c>
      <c r="R327" s="124">
        <f t="shared" si="43"/>
        <v>-96.691160937503611</v>
      </c>
      <c r="S327" s="491">
        <f t="shared" si="45"/>
        <v>-0.6631252100709889</v>
      </c>
      <c r="T327" s="159"/>
      <c r="U327" s="128"/>
    </row>
    <row r="328" spans="1:21" ht="31.5">
      <c r="A328" s="489" t="s">
        <v>1915</v>
      </c>
      <c r="B328" s="99" t="s">
        <v>1245</v>
      </c>
      <c r="C328" s="173" t="s">
        <v>1469</v>
      </c>
      <c r="D328" s="124">
        <f>SUM(D329:D383)</f>
        <v>1105.4984055337336</v>
      </c>
      <c r="E328" s="127">
        <v>3.08</v>
      </c>
      <c r="F328" s="490">
        <f t="shared" si="41"/>
        <v>1102.4184055337337</v>
      </c>
      <c r="G328" s="124">
        <v>156.52064905145198</v>
      </c>
      <c r="H328" s="124">
        <f>SUM(H329:H383)</f>
        <v>31.068035609999995</v>
      </c>
      <c r="I328" s="124">
        <f>SUM(I329:I383)</f>
        <v>10.980021030782311</v>
      </c>
      <c r="J328" s="124">
        <f>SUM(J329:J383)</f>
        <v>1.7845</v>
      </c>
      <c r="K328" s="124">
        <f>SUM(K329:K383)</f>
        <v>43.920084123129243</v>
      </c>
      <c r="L328" s="124">
        <f>SUM(L329:L383)</f>
        <v>4.3517748900000015</v>
      </c>
      <c r="M328" s="124">
        <v>54.900105153911547</v>
      </c>
      <c r="N328" s="124">
        <f>SUM(N329:N383)</f>
        <v>24.93176072</v>
      </c>
      <c r="O328" s="124">
        <v>46.720438743628875</v>
      </c>
      <c r="P328" s="124">
        <f>P329+P330+P346+P358+P383</f>
        <v>0</v>
      </c>
      <c r="Q328" s="124">
        <f t="shared" si="42"/>
        <v>1071.3503699237338</v>
      </c>
      <c r="R328" s="124">
        <f t="shared" si="43"/>
        <v>-78.732174697823112</v>
      </c>
      <c r="S328" s="491">
        <f t="shared" si="45"/>
        <v>-0.71704939796653155</v>
      </c>
      <c r="T328" s="124"/>
      <c r="U328" s="128"/>
    </row>
    <row r="329" spans="1:21" ht="31.5">
      <c r="A329" s="489" t="s">
        <v>1915</v>
      </c>
      <c r="B329" s="99" t="s">
        <v>1246</v>
      </c>
      <c r="C329" s="161" t="s">
        <v>1711</v>
      </c>
      <c r="D329" s="161">
        <v>37.083846232607712</v>
      </c>
      <c r="E329" s="127">
        <v>0.08</v>
      </c>
      <c r="F329" s="490">
        <f t="shared" si="41"/>
        <v>37.003846232607714</v>
      </c>
      <c r="G329" s="161">
        <v>36.156031702607699</v>
      </c>
      <c r="H329" s="161">
        <v>0.34029669000000001</v>
      </c>
      <c r="I329" s="161">
        <v>3.61560317026077</v>
      </c>
      <c r="J329" s="161">
        <v>0</v>
      </c>
      <c r="K329" s="161">
        <v>14.46241268104308</v>
      </c>
      <c r="L329" s="161">
        <v>0.34029669000000001</v>
      </c>
      <c r="M329" s="161">
        <v>18.078015851303849</v>
      </c>
      <c r="N329" s="161">
        <f t="shared" ref="N329:N388" si="53">H329-J329-L329</f>
        <v>0</v>
      </c>
      <c r="O329" s="161">
        <v>0</v>
      </c>
      <c r="P329" s="161">
        <v>0</v>
      </c>
      <c r="Q329" s="124">
        <f t="shared" si="42"/>
        <v>36.663549542607711</v>
      </c>
      <c r="R329" s="124">
        <f t="shared" si="43"/>
        <v>-35.815735012607696</v>
      </c>
      <c r="S329" s="491">
        <f t="shared" si="45"/>
        <v>-0.99058810732330849</v>
      </c>
      <c r="T329" s="159" t="s">
        <v>2113</v>
      </c>
      <c r="U329" s="128"/>
    </row>
    <row r="330" spans="1:21" ht="31.5">
      <c r="A330" s="489" t="s">
        <v>1915</v>
      </c>
      <c r="B330" s="99" t="s">
        <v>1247</v>
      </c>
      <c r="C330" s="161" t="s">
        <v>1712</v>
      </c>
      <c r="D330" s="161">
        <v>36.835857173007717</v>
      </c>
      <c r="E330" s="127">
        <v>0.06</v>
      </c>
      <c r="F330" s="490">
        <f t="shared" si="41"/>
        <v>36.775857173007715</v>
      </c>
      <c r="G330" s="161">
        <v>36.156031702607699</v>
      </c>
      <c r="H330" s="161">
        <v>0.26094020000000001</v>
      </c>
      <c r="I330" s="161">
        <v>3.61560317026077</v>
      </c>
      <c r="J330" s="161">
        <v>0</v>
      </c>
      <c r="K330" s="161">
        <v>14.46241268104308</v>
      </c>
      <c r="L330" s="161">
        <v>0.26094020000000001</v>
      </c>
      <c r="M330" s="161">
        <v>18.078015851303849</v>
      </c>
      <c r="N330" s="161">
        <f t="shared" si="53"/>
        <v>0</v>
      </c>
      <c r="O330" s="161">
        <v>0</v>
      </c>
      <c r="P330" s="161">
        <v>0</v>
      </c>
      <c r="Q330" s="124">
        <f t="shared" si="42"/>
        <v>36.514916973007715</v>
      </c>
      <c r="R330" s="124">
        <f t="shared" si="43"/>
        <v>-35.895091502607698</v>
      </c>
      <c r="S330" s="491">
        <f t="shared" si="45"/>
        <v>-0.99278294138730994</v>
      </c>
      <c r="T330" s="159" t="s">
        <v>2113</v>
      </c>
      <c r="U330" s="128"/>
    </row>
    <row r="331" spans="1:21" ht="47.25">
      <c r="A331" s="489" t="s">
        <v>1915</v>
      </c>
      <c r="B331" s="99" t="s">
        <v>1248</v>
      </c>
      <c r="C331" s="161" t="s">
        <v>1713</v>
      </c>
      <c r="D331" s="161">
        <v>39.825946097379308</v>
      </c>
      <c r="E331" s="127">
        <v>0.06</v>
      </c>
      <c r="F331" s="490">
        <f t="shared" si="41"/>
        <v>39.765946097379306</v>
      </c>
      <c r="G331" s="161">
        <v>0</v>
      </c>
      <c r="H331" s="161">
        <v>0.26392286000000004</v>
      </c>
      <c r="I331" s="161">
        <v>0</v>
      </c>
      <c r="J331" s="161">
        <v>0</v>
      </c>
      <c r="K331" s="161">
        <v>0</v>
      </c>
      <c r="L331" s="161">
        <v>0.26392286000000004</v>
      </c>
      <c r="M331" s="161">
        <v>0</v>
      </c>
      <c r="N331" s="161">
        <f t="shared" si="53"/>
        <v>0</v>
      </c>
      <c r="O331" s="161">
        <v>0</v>
      </c>
      <c r="P331" s="161">
        <v>0</v>
      </c>
      <c r="Q331" s="124">
        <f t="shared" si="42"/>
        <v>39.502023237379305</v>
      </c>
      <c r="R331" s="124">
        <f t="shared" si="43"/>
        <v>0.26392286000000004</v>
      </c>
      <c r="S331" s="491">
        <v>1</v>
      </c>
      <c r="T331" s="159" t="s">
        <v>2106</v>
      </c>
      <c r="U331" s="128"/>
    </row>
    <row r="332" spans="1:21" ht="47.25">
      <c r="A332" s="489" t="s">
        <v>1915</v>
      </c>
      <c r="B332" s="99" t="s">
        <v>1249</v>
      </c>
      <c r="C332" s="161" t="s">
        <v>1714</v>
      </c>
      <c r="D332" s="161">
        <v>39.534342703779309</v>
      </c>
      <c r="E332" s="127">
        <v>0</v>
      </c>
      <c r="F332" s="490">
        <f t="shared" si="41"/>
        <v>39.534342703779309</v>
      </c>
      <c r="G332" s="161">
        <v>0</v>
      </c>
      <c r="H332" s="161">
        <v>0.17060977999999999</v>
      </c>
      <c r="I332" s="161">
        <v>0</v>
      </c>
      <c r="J332" s="161">
        <v>0</v>
      </c>
      <c r="K332" s="161">
        <v>0</v>
      </c>
      <c r="L332" s="161">
        <v>0.17060977999999999</v>
      </c>
      <c r="M332" s="161">
        <v>0</v>
      </c>
      <c r="N332" s="161">
        <f t="shared" si="53"/>
        <v>0</v>
      </c>
      <c r="O332" s="161">
        <v>0</v>
      </c>
      <c r="P332" s="161">
        <v>0</v>
      </c>
      <c r="Q332" s="124">
        <f t="shared" si="42"/>
        <v>39.36373292377931</v>
      </c>
      <c r="R332" s="124">
        <f t="shared" si="43"/>
        <v>0.17060977999999999</v>
      </c>
      <c r="S332" s="491">
        <v>1</v>
      </c>
      <c r="T332" s="159" t="s">
        <v>2106</v>
      </c>
      <c r="U332" s="128"/>
    </row>
    <row r="333" spans="1:21" ht="47.25">
      <c r="A333" s="489" t="s">
        <v>1915</v>
      </c>
      <c r="B333" s="99" t="s">
        <v>1250</v>
      </c>
      <c r="C333" s="161" t="s">
        <v>1715</v>
      </c>
      <c r="D333" s="161">
        <v>40.176902122179307</v>
      </c>
      <c r="E333" s="127">
        <v>0</v>
      </c>
      <c r="F333" s="490">
        <f t="shared" si="41"/>
        <v>40.176902122179307</v>
      </c>
      <c r="G333" s="161">
        <v>0</v>
      </c>
      <c r="H333" s="161">
        <v>0.37622878999999998</v>
      </c>
      <c r="I333" s="161">
        <v>0</v>
      </c>
      <c r="J333" s="161">
        <v>0</v>
      </c>
      <c r="K333" s="161">
        <v>0</v>
      </c>
      <c r="L333" s="161">
        <v>7.2326750000000009E-2</v>
      </c>
      <c r="M333" s="161">
        <v>0</v>
      </c>
      <c r="N333" s="161">
        <f t="shared" si="53"/>
        <v>0.30390203999999998</v>
      </c>
      <c r="O333" s="161">
        <v>0</v>
      </c>
      <c r="P333" s="161">
        <v>0</v>
      </c>
      <c r="Q333" s="124">
        <f t="shared" si="42"/>
        <v>39.800673332179308</v>
      </c>
      <c r="R333" s="124">
        <f t="shared" si="43"/>
        <v>0.37622878999999998</v>
      </c>
      <c r="S333" s="491">
        <v>1</v>
      </c>
      <c r="T333" s="159" t="s">
        <v>2106</v>
      </c>
      <c r="U333" s="128"/>
    </row>
    <row r="334" spans="1:21" ht="47.25">
      <c r="A334" s="489" t="s">
        <v>1915</v>
      </c>
      <c r="B334" s="99" t="s">
        <v>1251</v>
      </c>
      <c r="C334" s="161" t="s">
        <v>1716</v>
      </c>
      <c r="D334" s="161">
        <v>39.868408987379304</v>
      </c>
      <c r="E334" s="127">
        <v>0</v>
      </c>
      <c r="F334" s="490">
        <f t="shared" si="41"/>
        <v>39.868408987379304</v>
      </c>
      <c r="G334" s="161">
        <v>0</v>
      </c>
      <c r="H334" s="161">
        <v>0.27751097999999996</v>
      </c>
      <c r="I334" s="161">
        <v>0</v>
      </c>
      <c r="J334" s="161">
        <v>0</v>
      </c>
      <c r="K334" s="161">
        <v>0</v>
      </c>
      <c r="L334" s="161">
        <v>0.27751097999999996</v>
      </c>
      <c r="M334" s="161">
        <v>0</v>
      </c>
      <c r="N334" s="161">
        <f t="shared" si="53"/>
        <v>0</v>
      </c>
      <c r="O334" s="161">
        <v>0</v>
      </c>
      <c r="P334" s="161">
        <v>0</v>
      </c>
      <c r="Q334" s="124">
        <f t="shared" si="42"/>
        <v>39.590898007379302</v>
      </c>
      <c r="R334" s="124">
        <f t="shared" si="43"/>
        <v>0.27751097999999996</v>
      </c>
      <c r="S334" s="491">
        <v>1</v>
      </c>
      <c r="T334" s="159" t="s">
        <v>2106</v>
      </c>
      <c r="U334" s="128"/>
    </row>
    <row r="335" spans="1:21" ht="47.25">
      <c r="A335" s="489" t="s">
        <v>1915</v>
      </c>
      <c r="B335" s="99" t="s">
        <v>1252</v>
      </c>
      <c r="C335" s="161" t="s">
        <v>1717</v>
      </c>
      <c r="D335" s="161">
        <v>39.780057325179307</v>
      </c>
      <c r="E335" s="127">
        <v>0</v>
      </c>
      <c r="F335" s="490">
        <f t="shared" si="41"/>
        <v>39.780057325179307</v>
      </c>
      <c r="G335" s="161">
        <v>0</v>
      </c>
      <c r="H335" s="161">
        <v>0.24923845</v>
      </c>
      <c r="I335" s="161">
        <v>0</v>
      </c>
      <c r="J335" s="161">
        <v>0</v>
      </c>
      <c r="K335" s="161">
        <v>0</v>
      </c>
      <c r="L335" s="161">
        <v>0.24923845</v>
      </c>
      <c r="M335" s="161">
        <v>0</v>
      </c>
      <c r="N335" s="161">
        <f t="shared" si="53"/>
        <v>0</v>
      </c>
      <c r="O335" s="161">
        <v>0</v>
      </c>
      <c r="P335" s="161">
        <v>0</v>
      </c>
      <c r="Q335" s="124">
        <f t="shared" si="42"/>
        <v>39.530818875179307</v>
      </c>
      <c r="R335" s="124">
        <f t="shared" si="43"/>
        <v>0.24923845</v>
      </c>
      <c r="S335" s="491">
        <v>1</v>
      </c>
      <c r="T335" s="159" t="s">
        <v>2106</v>
      </c>
      <c r="U335" s="128"/>
    </row>
    <row r="336" spans="1:21" ht="47.25">
      <c r="A336" s="489" t="s">
        <v>1915</v>
      </c>
      <c r="B336" s="99" t="s">
        <v>1253</v>
      </c>
      <c r="C336" s="161" t="s">
        <v>2083</v>
      </c>
      <c r="D336" s="161">
        <v>40.292611222979311</v>
      </c>
      <c r="E336" s="127">
        <v>0</v>
      </c>
      <c r="F336" s="490">
        <f t="shared" si="41"/>
        <v>40.292611222979311</v>
      </c>
      <c r="G336" s="161">
        <v>0</v>
      </c>
      <c r="H336" s="161">
        <v>0.45665174000000003</v>
      </c>
      <c r="I336" s="161">
        <v>0</v>
      </c>
      <c r="J336" s="161">
        <v>0</v>
      </c>
      <c r="K336" s="161">
        <v>0</v>
      </c>
      <c r="L336" s="161">
        <v>0.45665174000000003</v>
      </c>
      <c r="M336" s="161">
        <v>0</v>
      </c>
      <c r="N336" s="161">
        <f t="shared" si="53"/>
        <v>0</v>
      </c>
      <c r="O336" s="161">
        <v>0</v>
      </c>
      <c r="P336" s="161">
        <v>0</v>
      </c>
      <c r="Q336" s="124">
        <f t="shared" si="42"/>
        <v>39.835959482979312</v>
      </c>
      <c r="R336" s="124">
        <f t="shared" si="43"/>
        <v>0.45665174000000003</v>
      </c>
      <c r="S336" s="491">
        <v>1</v>
      </c>
      <c r="T336" s="159" t="s">
        <v>2106</v>
      </c>
      <c r="U336" s="128"/>
    </row>
    <row r="337" spans="1:21" ht="47.25">
      <c r="A337" s="489" t="s">
        <v>1915</v>
      </c>
      <c r="B337" s="99" t="s">
        <v>1254</v>
      </c>
      <c r="C337" s="161" t="s">
        <v>1719</v>
      </c>
      <c r="D337" s="161">
        <v>39.678187205379302</v>
      </c>
      <c r="E337" s="127">
        <v>0</v>
      </c>
      <c r="F337" s="490">
        <f t="shared" si="41"/>
        <v>39.678187205379302</v>
      </c>
      <c r="G337" s="161">
        <v>0</v>
      </c>
      <c r="H337" s="161">
        <v>7.2326750000000009E-2</v>
      </c>
      <c r="I337" s="161">
        <v>0</v>
      </c>
      <c r="J337" s="161">
        <v>0</v>
      </c>
      <c r="K337" s="161">
        <v>0</v>
      </c>
      <c r="L337" s="161">
        <v>7.2326750000000009E-2</v>
      </c>
      <c r="M337" s="161">
        <v>0</v>
      </c>
      <c r="N337" s="161">
        <f t="shared" si="53"/>
        <v>0</v>
      </c>
      <c r="O337" s="161">
        <v>0</v>
      </c>
      <c r="P337" s="161">
        <v>0</v>
      </c>
      <c r="Q337" s="124">
        <f t="shared" si="42"/>
        <v>39.6058604553793</v>
      </c>
      <c r="R337" s="124">
        <f t="shared" si="43"/>
        <v>7.2326750000000009E-2</v>
      </c>
      <c r="S337" s="491">
        <v>1</v>
      </c>
      <c r="T337" s="159" t="s">
        <v>2106</v>
      </c>
      <c r="U337" s="128"/>
    </row>
    <row r="338" spans="1:21" ht="47.25">
      <c r="A338" s="489" t="s">
        <v>1915</v>
      </c>
      <c r="B338" s="99" t="s">
        <v>1255</v>
      </c>
      <c r="C338" s="161" t="s">
        <v>1720</v>
      </c>
      <c r="D338" s="161">
        <v>40.067524098979312</v>
      </c>
      <c r="E338" s="127">
        <v>0</v>
      </c>
      <c r="F338" s="490">
        <f t="shared" si="41"/>
        <v>40.067524098979312</v>
      </c>
      <c r="G338" s="161">
        <v>0</v>
      </c>
      <c r="H338" s="161">
        <v>0.34122782000000002</v>
      </c>
      <c r="I338" s="161">
        <v>0</v>
      </c>
      <c r="J338" s="161">
        <v>0</v>
      </c>
      <c r="K338" s="161">
        <v>0</v>
      </c>
      <c r="L338" s="161">
        <v>0.34122782000000002</v>
      </c>
      <c r="M338" s="161">
        <v>0</v>
      </c>
      <c r="N338" s="161">
        <f t="shared" si="53"/>
        <v>0</v>
      </c>
      <c r="O338" s="161">
        <v>0</v>
      </c>
      <c r="P338" s="161">
        <v>0</v>
      </c>
      <c r="Q338" s="124">
        <f t="shared" si="42"/>
        <v>39.726296278979312</v>
      </c>
      <c r="R338" s="124">
        <f t="shared" si="43"/>
        <v>0.34122782000000002</v>
      </c>
      <c r="S338" s="491">
        <v>1</v>
      </c>
      <c r="T338" s="159" t="s">
        <v>2106</v>
      </c>
      <c r="U338" s="128"/>
    </row>
    <row r="339" spans="1:21" ht="47.25">
      <c r="A339" s="489" t="s">
        <v>1915</v>
      </c>
      <c r="B339" s="99" t="s">
        <v>1256</v>
      </c>
      <c r="C339" s="161" t="s">
        <v>1721</v>
      </c>
      <c r="D339" s="161">
        <v>39.876651841979303</v>
      </c>
      <c r="E339" s="127">
        <v>0</v>
      </c>
      <c r="F339" s="490">
        <f t="shared" ref="F339:F402" si="54">D339-E339</f>
        <v>39.876651841979303</v>
      </c>
      <c r="G339" s="161">
        <v>0</v>
      </c>
      <c r="H339" s="161">
        <v>0.28015059000000003</v>
      </c>
      <c r="I339" s="161">
        <v>0</v>
      </c>
      <c r="J339" s="161">
        <v>0</v>
      </c>
      <c r="K339" s="161">
        <v>0</v>
      </c>
      <c r="L339" s="161">
        <v>0.28015059000000003</v>
      </c>
      <c r="M339" s="161">
        <v>0</v>
      </c>
      <c r="N339" s="161">
        <f t="shared" si="53"/>
        <v>0</v>
      </c>
      <c r="O339" s="161">
        <v>0</v>
      </c>
      <c r="P339" s="161">
        <v>0</v>
      </c>
      <c r="Q339" s="124">
        <f t="shared" ref="Q339:Q402" si="55">F339-H339</f>
        <v>39.596501251979305</v>
      </c>
      <c r="R339" s="124">
        <f t="shared" ref="R339:R403" si="56">H339-(I339+K339+M339)</f>
        <v>0.28015059000000003</v>
      </c>
      <c r="S339" s="491">
        <v>1</v>
      </c>
      <c r="T339" s="159" t="s">
        <v>2106</v>
      </c>
      <c r="U339" s="128"/>
    </row>
    <row r="340" spans="1:21" ht="47.25">
      <c r="A340" s="489" t="s">
        <v>1915</v>
      </c>
      <c r="B340" s="99" t="s">
        <v>1257</v>
      </c>
      <c r="C340" s="161" t="s">
        <v>1722</v>
      </c>
      <c r="D340" s="161">
        <v>39.534342703779309</v>
      </c>
      <c r="E340" s="127">
        <v>0</v>
      </c>
      <c r="F340" s="490">
        <f t="shared" si="54"/>
        <v>39.534342703779309</v>
      </c>
      <c r="G340" s="161">
        <v>0</v>
      </c>
      <c r="H340" s="161">
        <v>0.17060977999999999</v>
      </c>
      <c r="I340" s="161">
        <v>0</v>
      </c>
      <c r="J340" s="161">
        <v>0</v>
      </c>
      <c r="K340" s="161">
        <v>0</v>
      </c>
      <c r="L340" s="161">
        <v>0.17060977999999999</v>
      </c>
      <c r="M340" s="161">
        <v>0</v>
      </c>
      <c r="N340" s="161">
        <f t="shared" si="53"/>
        <v>0</v>
      </c>
      <c r="O340" s="161">
        <v>0</v>
      </c>
      <c r="P340" s="161">
        <v>0</v>
      </c>
      <c r="Q340" s="124">
        <f t="shared" si="55"/>
        <v>39.36373292377931</v>
      </c>
      <c r="R340" s="124">
        <f t="shared" si="56"/>
        <v>0.17060977999999999</v>
      </c>
      <c r="S340" s="491">
        <v>1</v>
      </c>
      <c r="T340" s="159" t="s">
        <v>2106</v>
      </c>
      <c r="U340" s="128"/>
    </row>
    <row r="341" spans="1:21" ht="47.25">
      <c r="A341" s="489" t="s">
        <v>1915</v>
      </c>
      <c r="B341" s="99" t="s">
        <v>1258</v>
      </c>
      <c r="C341" s="161" t="s">
        <v>1723</v>
      </c>
      <c r="D341" s="161">
        <v>40.078706427979313</v>
      </c>
      <c r="E341" s="127">
        <v>0</v>
      </c>
      <c r="F341" s="490">
        <f t="shared" si="54"/>
        <v>40.078706427979313</v>
      </c>
      <c r="G341" s="161">
        <v>0</v>
      </c>
      <c r="H341" s="161">
        <v>0.34480617000000002</v>
      </c>
      <c r="I341" s="161">
        <v>0</v>
      </c>
      <c r="J341" s="161">
        <v>0</v>
      </c>
      <c r="K341" s="161">
        <v>0</v>
      </c>
      <c r="L341" s="161">
        <v>7.2326750000000009E-2</v>
      </c>
      <c r="M341" s="161">
        <v>0</v>
      </c>
      <c r="N341" s="161">
        <f t="shared" si="53"/>
        <v>0.27247942000000003</v>
      </c>
      <c r="O341" s="161">
        <v>0</v>
      </c>
      <c r="P341" s="161">
        <v>0</v>
      </c>
      <c r="Q341" s="124">
        <f t="shared" si="55"/>
        <v>39.733900257979315</v>
      </c>
      <c r="R341" s="124">
        <f t="shared" si="56"/>
        <v>0.34480617000000002</v>
      </c>
      <c r="S341" s="491">
        <v>1</v>
      </c>
      <c r="T341" s="159" t="s">
        <v>2106</v>
      </c>
      <c r="U341" s="128"/>
    </row>
    <row r="342" spans="1:21" ht="47.25">
      <c r="A342" s="489" t="s">
        <v>1915</v>
      </c>
      <c r="B342" s="99" t="s">
        <v>1259</v>
      </c>
      <c r="C342" s="161" t="s">
        <v>1724</v>
      </c>
      <c r="D342" s="161">
        <v>39.455982939379304</v>
      </c>
      <c r="E342" s="127">
        <v>0</v>
      </c>
      <c r="F342" s="490">
        <f t="shared" si="54"/>
        <v>39.455982939379304</v>
      </c>
      <c r="G342" s="161">
        <v>0</v>
      </c>
      <c r="H342" s="161">
        <v>0.14553464000000002</v>
      </c>
      <c r="I342" s="161">
        <v>0</v>
      </c>
      <c r="J342" s="161">
        <v>0</v>
      </c>
      <c r="K342" s="161">
        <v>0</v>
      </c>
      <c r="L342" s="161">
        <v>7.2326750000000009E-2</v>
      </c>
      <c r="M342" s="161">
        <v>0</v>
      </c>
      <c r="N342" s="161">
        <f t="shared" si="53"/>
        <v>7.3207890000000012E-2</v>
      </c>
      <c r="O342" s="161">
        <v>0</v>
      </c>
      <c r="P342" s="161">
        <v>0</v>
      </c>
      <c r="Q342" s="124">
        <f t="shared" si="55"/>
        <v>39.310448299379303</v>
      </c>
      <c r="R342" s="124">
        <f t="shared" si="56"/>
        <v>0.14553464000000002</v>
      </c>
      <c r="S342" s="491">
        <v>1</v>
      </c>
      <c r="T342" s="159" t="s">
        <v>2106</v>
      </c>
      <c r="U342" s="128"/>
    </row>
    <row r="343" spans="1:21" ht="47.25">
      <c r="A343" s="489" t="s">
        <v>1915</v>
      </c>
      <c r="B343" s="99" t="s">
        <v>1260</v>
      </c>
      <c r="C343" s="161" t="s">
        <v>1718</v>
      </c>
      <c r="D343" s="161">
        <v>39.816624746379311</v>
      </c>
      <c r="E343" s="127">
        <v>0</v>
      </c>
      <c r="F343" s="490">
        <f t="shared" si="54"/>
        <v>39.816624746379311</v>
      </c>
      <c r="G343" s="161">
        <v>0</v>
      </c>
      <c r="H343" s="161">
        <v>0.26094002999999999</v>
      </c>
      <c r="I343" s="161">
        <v>0</v>
      </c>
      <c r="J343" s="161">
        <v>0</v>
      </c>
      <c r="K343" s="161">
        <v>0</v>
      </c>
      <c r="L343" s="161">
        <v>7.2326750000000009E-2</v>
      </c>
      <c r="M343" s="161">
        <v>0</v>
      </c>
      <c r="N343" s="161">
        <f t="shared" si="53"/>
        <v>0.18861327999999999</v>
      </c>
      <c r="O343" s="161">
        <v>0</v>
      </c>
      <c r="P343" s="161">
        <v>0</v>
      </c>
      <c r="Q343" s="124">
        <f t="shared" si="55"/>
        <v>39.555684716379311</v>
      </c>
      <c r="R343" s="124">
        <f t="shared" si="56"/>
        <v>0.26094002999999999</v>
      </c>
      <c r="S343" s="491">
        <v>1</v>
      </c>
      <c r="T343" s="159" t="s">
        <v>2106</v>
      </c>
      <c r="U343" s="128"/>
    </row>
    <row r="344" spans="1:21" ht="47.25">
      <c r="A344" s="489" t="s">
        <v>1915</v>
      </c>
      <c r="B344" s="99" t="s">
        <v>1261</v>
      </c>
      <c r="C344" s="161" t="s">
        <v>1725</v>
      </c>
      <c r="D344" s="161">
        <v>42.757091527684551</v>
      </c>
      <c r="E344" s="127">
        <v>0.31</v>
      </c>
      <c r="F344" s="490">
        <f t="shared" si="54"/>
        <v>42.447091527684549</v>
      </c>
      <c r="G344" s="161">
        <v>0</v>
      </c>
      <c r="H344" s="161">
        <v>0.94595204999999993</v>
      </c>
      <c r="I344" s="161">
        <v>0</v>
      </c>
      <c r="J344" s="161">
        <v>0</v>
      </c>
      <c r="K344" s="161">
        <v>0</v>
      </c>
      <c r="L344" s="161">
        <v>0</v>
      </c>
      <c r="M344" s="161">
        <v>0</v>
      </c>
      <c r="N344" s="161">
        <f t="shared" si="53"/>
        <v>0.94595204999999993</v>
      </c>
      <c r="O344" s="161">
        <v>0</v>
      </c>
      <c r="P344" s="161">
        <v>0</v>
      </c>
      <c r="Q344" s="124">
        <f t="shared" si="55"/>
        <v>41.501139477684546</v>
      </c>
      <c r="R344" s="124">
        <f t="shared" si="56"/>
        <v>0.94595204999999993</v>
      </c>
      <c r="S344" s="491">
        <v>1</v>
      </c>
      <c r="T344" s="159" t="s">
        <v>2106</v>
      </c>
      <c r="U344" s="128"/>
    </row>
    <row r="345" spans="1:21" ht="31.5">
      <c r="A345" s="489" t="s">
        <v>1915</v>
      </c>
      <c r="B345" s="99" t="s">
        <v>1262</v>
      </c>
      <c r="C345" s="161" t="s">
        <v>1726</v>
      </c>
      <c r="D345" s="161">
        <v>90.814340000000001</v>
      </c>
      <c r="E345" s="127">
        <v>0</v>
      </c>
      <c r="F345" s="490">
        <f t="shared" si="54"/>
        <v>90.814340000000001</v>
      </c>
      <c r="G345" s="161">
        <v>0</v>
      </c>
      <c r="H345" s="161">
        <v>0</v>
      </c>
      <c r="I345" s="161">
        <v>0</v>
      </c>
      <c r="J345" s="161">
        <v>0</v>
      </c>
      <c r="K345" s="161">
        <v>0</v>
      </c>
      <c r="L345" s="161">
        <v>0</v>
      </c>
      <c r="M345" s="161">
        <v>0</v>
      </c>
      <c r="N345" s="161">
        <f t="shared" si="53"/>
        <v>0</v>
      </c>
      <c r="O345" s="161">
        <v>0</v>
      </c>
      <c r="P345" s="161">
        <v>0</v>
      </c>
      <c r="Q345" s="124">
        <f t="shared" si="55"/>
        <v>90.814340000000001</v>
      </c>
      <c r="R345" s="124">
        <f t="shared" si="56"/>
        <v>0</v>
      </c>
      <c r="S345" s="491">
        <v>0</v>
      </c>
      <c r="T345" s="159" t="s">
        <v>1951</v>
      </c>
      <c r="U345" s="128"/>
    </row>
    <row r="346" spans="1:21">
      <c r="A346" s="489" t="s">
        <v>1915</v>
      </c>
      <c r="B346" s="99" t="s">
        <v>1263</v>
      </c>
      <c r="C346" s="161" t="s">
        <v>1727</v>
      </c>
      <c r="D346" s="161">
        <v>38.727942132407712</v>
      </c>
      <c r="E346" s="127">
        <v>0.1</v>
      </c>
      <c r="F346" s="490">
        <f t="shared" si="54"/>
        <v>38.627942132407711</v>
      </c>
      <c r="G346" s="161">
        <v>37.488146902607703</v>
      </c>
      <c r="H346" s="161">
        <v>0.71674000999999998</v>
      </c>
      <c r="I346" s="161">
        <v>3.7488146902607706</v>
      </c>
      <c r="J346" s="161">
        <v>0</v>
      </c>
      <c r="K346" s="161">
        <v>14.995258761043083</v>
      </c>
      <c r="L346" s="161">
        <v>0.71674000999999998</v>
      </c>
      <c r="M346" s="161">
        <v>18.744073451303848</v>
      </c>
      <c r="N346" s="161">
        <f t="shared" si="53"/>
        <v>0</v>
      </c>
      <c r="O346" s="161">
        <v>0</v>
      </c>
      <c r="P346" s="161">
        <v>0</v>
      </c>
      <c r="Q346" s="124">
        <f t="shared" si="55"/>
        <v>37.911202122407708</v>
      </c>
      <c r="R346" s="124">
        <f t="shared" si="56"/>
        <v>-36.7714068926077</v>
      </c>
      <c r="S346" s="491">
        <f t="shared" ref="S346:S401" si="57">((H346/(I346+K346+M346))-1)</f>
        <v>-0.98088088984867527</v>
      </c>
      <c r="T346" s="159" t="s">
        <v>1979</v>
      </c>
      <c r="U346" s="128"/>
    </row>
    <row r="347" spans="1:21" ht="47.25">
      <c r="A347" s="489" t="s">
        <v>1915</v>
      </c>
      <c r="B347" s="99" t="s">
        <v>1264</v>
      </c>
      <c r="C347" s="161" t="s">
        <v>1728</v>
      </c>
      <c r="D347" s="161">
        <v>0.85275459279850496</v>
      </c>
      <c r="E347" s="127">
        <v>0.02</v>
      </c>
      <c r="F347" s="490">
        <f t="shared" si="54"/>
        <v>0.83275459279850494</v>
      </c>
      <c r="G347" s="161">
        <v>0</v>
      </c>
      <c r="H347" s="161">
        <v>7.9760449999999997E-2</v>
      </c>
      <c r="I347" s="161">
        <v>0</v>
      </c>
      <c r="J347" s="161">
        <v>0</v>
      </c>
      <c r="K347" s="161">
        <v>0</v>
      </c>
      <c r="L347" s="161">
        <v>7.9760449999999997E-2</v>
      </c>
      <c r="M347" s="161">
        <v>0</v>
      </c>
      <c r="N347" s="161">
        <f t="shared" si="53"/>
        <v>0</v>
      </c>
      <c r="O347" s="161">
        <v>0</v>
      </c>
      <c r="P347" s="161">
        <v>0</v>
      </c>
      <c r="Q347" s="124">
        <f t="shared" si="55"/>
        <v>0.75299414279850496</v>
      </c>
      <c r="R347" s="124">
        <f t="shared" si="56"/>
        <v>7.9760449999999997E-2</v>
      </c>
      <c r="S347" s="491">
        <v>1</v>
      </c>
      <c r="T347" s="165" t="s">
        <v>2106</v>
      </c>
      <c r="U347" s="128"/>
    </row>
    <row r="348" spans="1:21" ht="31.5">
      <c r="A348" s="489" t="s">
        <v>1915</v>
      </c>
      <c r="B348" s="99" t="s">
        <v>1265</v>
      </c>
      <c r="C348" s="161" t="s">
        <v>1729</v>
      </c>
      <c r="D348" s="161">
        <v>41.521802084884548</v>
      </c>
      <c r="E348" s="127">
        <v>0.2</v>
      </c>
      <c r="F348" s="490">
        <f t="shared" si="54"/>
        <v>41.321802084884546</v>
      </c>
      <c r="G348" s="161">
        <v>0</v>
      </c>
      <c r="H348" s="161">
        <v>0</v>
      </c>
      <c r="I348" s="161">
        <v>0</v>
      </c>
      <c r="J348" s="161">
        <v>0</v>
      </c>
      <c r="K348" s="161">
        <v>0</v>
      </c>
      <c r="L348" s="161">
        <v>0</v>
      </c>
      <c r="M348" s="161">
        <v>0</v>
      </c>
      <c r="N348" s="161">
        <f t="shared" si="53"/>
        <v>0</v>
      </c>
      <c r="O348" s="161">
        <v>0</v>
      </c>
      <c r="P348" s="161">
        <v>0</v>
      </c>
      <c r="Q348" s="124">
        <f t="shared" si="55"/>
        <v>41.321802084884546</v>
      </c>
      <c r="R348" s="124">
        <f t="shared" si="56"/>
        <v>0</v>
      </c>
      <c r="S348" s="491">
        <v>0</v>
      </c>
      <c r="T348" s="165" t="s">
        <v>1951</v>
      </c>
      <c r="U348" s="128"/>
    </row>
    <row r="349" spans="1:21" ht="47.25">
      <c r="A349" s="489" t="s">
        <v>1915</v>
      </c>
      <c r="B349" s="99" t="s">
        <v>1266</v>
      </c>
      <c r="C349" s="161" t="s">
        <v>1730</v>
      </c>
      <c r="D349" s="161">
        <v>0.86523041937579992</v>
      </c>
      <c r="E349" s="127">
        <v>0.02</v>
      </c>
      <c r="F349" s="490">
        <f t="shared" si="54"/>
        <v>0.8452304193757999</v>
      </c>
      <c r="G349" s="161">
        <v>0</v>
      </c>
      <c r="H349" s="161">
        <v>7.9760449999999997E-2</v>
      </c>
      <c r="I349" s="161">
        <v>0</v>
      </c>
      <c r="J349" s="161">
        <v>0</v>
      </c>
      <c r="K349" s="161">
        <v>0</v>
      </c>
      <c r="L349" s="161">
        <v>7.9760449999999997E-2</v>
      </c>
      <c r="M349" s="161">
        <v>0</v>
      </c>
      <c r="N349" s="161">
        <f t="shared" si="53"/>
        <v>0</v>
      </c>
      <c r="O349" s="161">
        <v>0</v>
      </c>
      <c r="P349" s="161">
        <v>0</v>
      </c>
      <c r="Q349" s="124">
        <f t="shared" si="55"/>
        <v>0.76546996937579992</v>
      </c>
      <c r="R349" s="124">
        <f t="shared" si="56"/>
        <v>7.9760449999999997E-2</v>
      </c>
      <c r="S349" s="491">
        <v>1</v>
      </c>
      <c r="T349" s="165" t="s">
        <v>2106</v>
      </c>
      <c r="U349" s="128"/>
    </row>
    <row r="350" spans="1:21" ht="47.25">
      <c r="A350" s="489" t="s">
        <v>1915</v>
      </c>
      <c r="B350" s="99" t="s">
        <v>1267</v>
      </c>
      <c r="C350" s="161" t="s">
        <v>1731</v>
      </c>
      <c r="D350" s="161">
        <v>1.2696924727965584</v>
      </c>
      <c r="E350" s="127">
        <v>0.02</v>
      </c>
      <c r="F350" s="490">
        <f t="shared" si="54"/>
        <v>1.2496924727965584</v>
      </c>
      <c r="G350" s="161">
        <v>0</v>
      </c>
      <c r="H350" s="161">
        <v>7.9760449999999997E-2</v>
      </c>
      <c r="I350" s="161">
        <v>0</v>
      </c>
      <c r="J350" s="161">
        <v>0</v>
      </c>
      <c r="K350" s="161">
        <v>0</v>
      </c>
      <c r="L350" s="161">
        <v>7.9760449999999997E-2</v>
      </c>
      <c r="M350" s="161">
        <v>0</v>
      </c>
      <c r="N350" s="161">
        <f t="shared" si="53"/>
        <v>0</v>
      </c>
      <c r="O350" s="161">
        <v>0</v>
      </c>
      <c r="P350" s="161">
        <v>0</v>
      </c>
      <c r="Q350" s="124">
        <f t="shared" si="55"/>
        <v>1.1699320227965584</v>
      </c>
      <c r="R350" s="124">
        <f t="shared" si="56"/>
        <v>7.9760449999999997E-2</v>
      </c>
      <c r="S350" s="491">
        <v>1</v>
      </c>
      <c r="T350" s="165" t="s">
        <v>2106</v>
      </c>
      <c r="U350" s="128"/>
    </row>
    <row r="351" spans="1:21" ht="47.25">
      <c r="A351" s="489" t="s">
        <v>1915</v>
      </c>
      <c r="B351" s="99" t="s">
        <v>1268</v>
      </c>
      <c r="C351" s="161" t="s">
        <v>1732</v>
      </c>
      <c r="D351" s="161">
        <v>0.87272826405358161</v>
      </c>
      <c r="E351" s="127">
        <v>0.02</v>
      </c>
      <c r="F351" s="490">
        <f t="shared" si="54"/>
        <v>0.8527282640535816</v>
      </c>
      <c r="G351" s="161">
        <v>0</v>
      </c>
      <c r="H351" s="161">
        <v>7.9760440000000002E-2</v>
      </c>
      <c r="I351" s="161">
        <v>0</v>
      </c>
      <c r="J351" s="161">
        <v>0</v>
      </c>
      <c r="K351" s="161">
        <v>0</v>
      </c>
      <c r="L351" s="161">
        <v>7.9760440000000002E-2</v>
      </c>
      <c r="M351" s="161">
        <v>0</v>
      </c>
      <c r="N351" s="161">
        <f t="shared" si="53"/>
        <v>0</v>
      </c>
      <c r="O351" s="161">
        <v>0</v>
      </c>
      <c r="P351" s="161">
        <v>0</v>
      </c>
      <c r="Q351" s="124">
        <f t="shared" si="55"/>
        <v>0.77296782405358155</v>
      </c>
      <c r="R351" s="124">
        <f t="shared" si="56"/>
        <v>7.9760440000000002E-2</v>
      </c>
      <c r="S351" s="491">
        <v>1</v>
      </c>
      <c r="T351" s="165" t="s">
        <v>2106</v>
      </c>
      <c r="U351" s="128"/>
    </row>
    <row r="352" spans="1:21" ht="47.25">
      <c r="A352" s="489" t="s">
        <v>1915</v>
      </c>
      <c r="B352" s="99" t="s">
        <v>1269</v>
      </c>
      <c r="C352" s="161" t="s">
        <v>1733</v>
      </c>
      <c r="D352" s="161">
        <v>41.064977982284546</v>
      </c>
      <c r="E352" s="127">
        <v>0.16</v>
      </c>
      <c r="F352" s="490">
        <f t="shared" si="54"/>
        <v>40.904977982284549</v>
      </c>
      <c r="G352" s="161">
        <v>0</v>
      </c>
      <c r="H352" s="161">
        <v>0.39839999999999998</v>
      </c>
      <c r="I352" s="161">
        <v>0</v>
      </c>
      <c r="J352" s="161">
        <v>0</v>
      </c>
      <c r="K352" s="161">
        <v>0</v>
      </c>
      <c r="L352" s="161">
        <v>0</v>
      </c>
      <c r="M352" s="161">
        <v>0</v>
      </c>
      <c r="N352" s="161">
        <f t="shared" si="53"/>
        <v>0.39839999999999998</v>
      </c>
      <c r="O352" s="161">
        <v>0</v>
      </c>
      <c r="P352" s="161">
        <v>0</v>
      </c>
      <c r="Q352" s="124">
        <f t="shared" si="55"/>
        <v>40.506577982284547</v>
      </c>
      <c r="R352" s="124">
        <f t="shared" si="56"/>
        <v>0.39839999999999998</v>
      </c>
      <c r="S352" s="491">
        <v>1</v>
      </c>
      <c r="T352" s="165" t="s">
        <v>2106</v>
      </c>
      <c r="U352" s="128"/>
    </row>
    <row r="353" spans="1:21" ht="47.25">
      <c r="A353" s="489" t="s">
        <v>1915</v>
      </c>
      <c r="B353" s="99" t="s">
        <v>1270</v>
      </c>
      <c r="C353" s="161" t="s">
        <v>1734</v>
      </c>
      <c r="D353" s="161">
        <v>0.84606287079597065</v>
      </c>
      <c r="E353" s="127">
        <v>0</v>
      </c>
      <c r="F353" s="490">
        <f t="shared" si="54"/>
        <v>0.84606287079597065</v>
      </c>
      <c r="G353" s="161">
        <v>0</v>
      </c>
      <c r="H353" s="161">
        <v>7.9760449999999997E-2</v>
      </c>
      <c r="I353" s="161">
        <v>0</v>
      </c>
      <c r="J353" s="161">
        <v>0</v>
      </c>
      <c r="K353" s="161">
        <v>0</v>
      </c>
      <c r="L353" s="161">
        <v>7.9760449999999997E-2</v>
      </c>
      <c r="M353" s="161">
        <v>0</v>
      </c>
      <c r="N353" s="161">
        <f t="shared" si="53"/>
        <v>0</v>
      </c>
      <c r="O353" s="161">
        <v>0</v>
      </c>
      <c r="P353" s="161">
        <v>0</v>
      </c>
      <c r="Q353" s="124">
        <f t="shared" si="55"/>
        <v>0.76630242079597066</v>
      </c>
      <c r="R353" s="124">
        <f t="shared" si="56"/>
        <v>7.9760449999999997E-2</v>
      </c>
      <c r="S353" s="491">
        <v>1</v>
      </c>
      <c r="T353" s="165" t="s">
        <v>2106</v>
      </c>
      <c r="U353" s="128"/>
    </row>
    <row r="354" spans="1:21" ht="47.25">
      <c r="A354" s="489" t="s">
        <v>1915</v>
      </c>
      <c r="B354" s="99" t="s">
        <v>1271</v>
      </c>
      <c r="C354" s="161" t="s">
        <v>1735</v>
      </c>
      <c r="D354" s="161">
        <v>42.386998300236719</v>
      </c>
      <c r="E354" s="127">
        <v>0</v>
      </c>
      <c r="F354" s="490">
        <f t="shared" si="54"/>
        <v>42.386998300236719</v>
      </c>
      <c r="G354" s="161">
        <v>0</v>
      </c>
      <c r="H354" s="161">
        <v>0.498</v>
      </c>
      <c r="I354" s="161">
        <v>0</v>
      </c>
      <c r="J354" s="161">
        <v>0</v>
      </c>
      <c r="K354" s="161">
        <v>0</v>
      </c>
      <c r="L354" s="161">
        <v>0</v>
      </c>
      <c r="M354" s="161">
        <v>0</v>
      </c>
      <c r="N354" s="161">
        <f t="shared" si="53"/>
        <v>0.498</v>
      </c>
      <c r="O354" s="161">
        <v>0</v>
      </c>
      <c r="P354" s="161">
        <v>0</v>
      </c>
      <c r="Q354" s="124">
        <f t="shared" si="55"/>
        <v>41.888998300236722</v>
      </c>
      <c r="R354" s="124">
        <f t="shared" si="56"/>
        <v>0.498</v>
      </c>
      <c r="S354" s="491">
        <v>1</v>
      </c>
      <c r="T354" s="159" t="s">
        <v>2106</v>
      </c>
      <c r="U354" s="128"/>
    </row>
    <row r="355" spans="1:21" ht="31.5">
      <c r="A355" s="489" t="s">
        <v>1915</v>
      </c>
      <c r="B355" s="99" t="s">
        <v>1272</v>
      </c>
      <c r="C355" s="161" t="s">
        <v>1736</v>
      </c>
      <c r="D355" s="161">
        <v>42.25167787083673</v>
      </c>
      <c r="E355" s="127">
        <v>0</v>
      </c>
      <c r="F355" s="490">
        <f t="shared" si="54"/>
        <v>42.25167787083673</v>
      </c>
      <c r="G355" s="161">
        <v>0</v>
      </c>
      <c r="H355" s="161">
        <v>0</v>
      </c>
      <c r="I355" s="161">
        <v>0</v>
      </c>
      <c r="J355" s="161">
        <v>0</v>
      </c>
      <c r="K355" s="161">
        <v>0</v>
      </c>
      <c r="L355" s="161">
        <v>0</v>
      </c>
      <c r="M355" s="161">
        <v>0</v>
      </c>
      <c r="N355" s="161">
        <f t="shared" si="53"/>
        <v>0</v>
      </c>
      <c r="O355" s="161">
        <v>0</v>
      </c>
      <c r="P355" s="161">
        <v>0</v>
      </c>
      <c r="Q355" s="124">
        <f t="shared" si="55"/>
        <v>42.25167787083673</v>
      </c>
      <c r="R355" s="124">
        <f t="shared" si="56"/>
        <v>0</v>
      </c>
      <c r="S355" s="491">
        <v>0</v>
      </c>
      <c r="T355" s="159" t="s">
        <v>1951</v>
      </c>
      <c r="U355" s="128"/>
    </row>
    <row r="356" spans="1:21" ht="31.5">
      <c r="A356" s="489" t="s">
        <v>1915</v>
      </c>
      <c r="B356" s="99" t="s">
        <v>1273</v>
      </c>
      <c r="C356" s="161" t="s">
        <v>1737</v>
      </c>
      <c r="D356" s="161">
        <v>42.700461795636727</v>
      </c>
      <c r="E356" s="127">
        <v>0</v>
      </c>
      <c r="F356" s="490">
        <f t="shared" si="54"/>
        <v>42.700461795636727</v>
      </c>
      <c r="G356" s="161">
        <v>0</v>
      </c>
      <c r="H356" s="161">
        <v>0</v>
      </c>
      <c r="I356" s="161">
        <v>0</v>
      </c>
      <c r="J356" s="161">
        <v>0</v>
      </c>
      <c r="K356" s="161">
        <v>0</v>
      </c>
      <c r="L356" s="161">
        <v>0</v>
      </c>
      <c r="M356" s="161">
        <v>0</v>
      </c>
      <c r="N356" s="161">
        <f t="shared" si="53"/>
        <v>0</v>
      </c>
      <c r="O356" s="161">
        <v>0</v>
      </c>
      <c r="P356" s="161">
        <v>0</v>
      </c>
      <c r="Q356" s="124">
        <f t="shared" si="55"/>
        <v>42.700461795636727</v>
      </c>
      <c r="R356" s="124">
        <f t="shared" si="56"/>
        <v>0</v>
      </c>
      <c r="S356" s="491">
        <v>0</v>
      </c>
      <c r="T356" s="159" t="s">
        <v>1951</v>
      </c>
      <c r="U356" s="128"/>
    </row>
    <row r="357" spans="1:21" ht="31.5">
      <c r="A357" s="489" t="s">
        <v>1915</v>
      </c>
      <c r="B357" s="99" t="s">
        <v>1274</v>
      </c>
      <c r="C357" s="161" t="s">
        <v>1738</v>
      </c>
      <c r="D357" s="161">
        <v>42.862696774236724</v>
      </c>
      <c r="E357" s="127">
        <v>0</v>
      </c>
      <c r="F357" s="490">
        <f t="shared" si="54"/>
        <v>42.862696774236724</v>
      </c>
      <c r="G357" s="161">
        <v>0</v>
      </c>
      <c r="H357" s="161">
        <v>0</v>
      </c>
      <c r="I357" s="161">
        <v>0</v>
      </c>
      <c r="J357" s="161">
        <v>0</v>
      </c>
      <c r="K357" s="161">
        <v>0</v>
      </c>
      <c r="L357" s="161">
        <v>0</v>
      </c>
      <c r="M357" s="161">
        <v>0</v>
      </c>
      <c r="N357" s="161">
        <f t="shared" si="53"/>
        <v>0</v>
      </c>
      <c r="O357" s="161">
        <v>0</v>
      </c>
      <c r="P357" s="161">
        <v>0</v>
      </c>
      <c r="Q357" s="124">
        <f t="shared" si="55"/>
        <v>42.862696774236724</v>
      </c>
      <c r="R357" s="124">
        <f t="shared" si="56"/>
        <v>0</v>
      </c>
      <c r="S357" s="491">
        <v>0</v>
      </c>
      <c r="T357" s="159" t="s">
        <v>1951</v>
      </c>
      <c r="U357" s="128"/>
    </row>
    <row r="358" spans="1:21" ht="31.5">
      <c r="A358" s="489" t="s">
        <v>1915</v>
      </c>
      <c r="B358" s="99" t="s">
        <v>1275</v>
      </c>
      <c r="C358" s="161" t="s">
        <v>1739</v>
      </c>
      <c r="D358" s="161">
        <v>12.1567046992303</v>
      </c>
      <c r="E358" s="127">
        <v>0</v>
      </c>
      <c r="F358" s="490">
        <f t="shared" si="54"/>
        <v>12.1567046992303</v>
      </c>
      <c r="G358" s="161">
        <v>0.73530350098577502</v>
      </c>
      <c r="H358" s="161">
        <v>0</v>
      </c>
      <c r="I358" s="161">
        <v>0</v>
      </c>
      <c r="J358" s="161">
        <v>0</v>
      </c>
      <c r="K358" s="161">
        <v>0</v>
      </c>
      <c r="L358" s="161">
        <v>0</v>
      </c>
      <c r="M358" s="161">
        <v>0</v>
      </c>
      <c r="N358" s="161">
        <f t="shared" si="53"/>
        <v>0</v>
      </c>
      <c r="O358" s="161">
        <v>0.73530350098577502</v>
      </c>
      <c r="P358" s="161">
        <v>0</v>
      </c>
      <c r="Q358" s="124">
        <f t="shared" si="55"/>
        <v>12.1567046992303</v>
      </c>
      <c r="R358" s="124">
        <f t="shared" si="56"/>
        <v>0</v>
      </c>
      <c r="S358" s="491">
        <v>0</v>
      </c>
      <c r="T358" s="159" t="s">
        <v>1951</v>
      </c>
      <c r="U358" s="128"/>
    </row>
    <row r="359" spans="1:21" ht="47.25">
      <c r="A359" s="489" t="s">
        <v>1915</v>
      </c>
      <c r="B359" s="99" t="s">
        <v>1276</v>
      </c>
      <c r="C359" s="161" t="s">
        <v>1740</v>
      </c>
      <c r="D359" s="161">
        <v>6.6928246559443574</v>
      </c>
      <c r="E359" s="127">
        <v>0</v>
      </c>
      <c r="F359" s="490">
        <f t="shared" si="54"/>
        <v>6.6928246559443574</v>
      </c>
      <c r="G359" s="161">
        <v>0</v>
      </c>
      <c r="H359" s="161">
        <v>3.59813954</v>
      </c>
      <c r="I359" s="161">
        <v>0</v>
      </c>
      <c r="J359" s="161">
        <v>0</v>
      </c>
      <c r="K359" s="161">
        <v>0</v>
      </c>
      <c r="L359" s="161">
        <v>0</v>
      </c>
      <c r="M359" s="161">
        <v>0</v>
      </c>
      <c r="N359" s="161">
        <f t="shared" si="53"/>
        <v>3.59813954</v>
      </c>
      <c r="O359" s="161">
        <v>0</v>
      </c>
      <c r="P359" s="161">
        <v>0</v>
      </c>
      <c r="Q359" s="124">
        <f t="shared" si="55"/>
        <v>3.0946851159443574</v>
      </c>
      <c r="R359" s="124">
        <f t="shared" si="56"/>
        <v>3.59813954</v>
      </c>
      <c r="S359" s="491">
        <v>1</v>
      </c>
      <c r="T359" s="159" t="s">
        <v>2106</v>
      </c>
      <c r="U359" s="128"/>
    </row>
    <row r="360" spans="1:21" ht="31.5">
      <c r="A360" s="489" t="s">
        <v>1915</v>
      </c>
      <c r="B360" s="99" t="s">
        <v>1277</v>
      </c>
      <c r="C360" s="161" t="s">
        <v>1741</v>
      </c>
      <c r="D360" s="161">
        <v>1.7976898799999999</v>
      </c>
      <c r="E360" s="127">
        <v>0.25</v>
      </c>
      <c r="F360" s="490">
        <f t="shared" si="54"/>
        <v>1.5476898799999999</v>
      </c>
      <c r="G360" s="161">
        <v>0</v>
      </c>
      <c r="H360" s="161">
        <v>1.51</v>
      </c>
      <c r="I360" s="161">
        <v>0</v>
      </c>
      <c r="J360" s="161">
        <v>1.51</v>
      </c>
      <c r="K360" s="161">
        <v>0</v>
      </c>
      <c r="L360" s="161">
        <v>0</v>
      </c>
      <c r="M360" s="161">
        <v>0</v>
      </c>
      <c r="N360" s="161">
        <f t="shared" si="53"/>
        <v>0</v>
      </c>
      <c r="O360" s="161">
        <v>0</v>
      </c>
      <c r="P360" s="161">
        <v>0</v>
      </c>
      <c r="Q360" s="124">
        <f t="shared" si="55"/>
        <v>3.7689879999999842E-2</v>
      </c>
      <c r="R360" s="124">
        <f t="shared" si="56"/>
        <v>1.51</v>
      </c>
      <c r="S360" s="491">
        <v>1</v>
      </c>
      <c r="T360" s="159" t="s">
        <v>1982</v>
      </c>
      <c r="U360" s="128"/>
    </row>
    <row r="361" spans="1:21" ht="47.25">
      <c r="A361" s="489" t="s">
        <v>1915</v>
      </c>
      <c r="B361" s="99" t="s">
        <v>1278</v>
      </c>
      <c r="C361" s="161" t="s">
        <v>1742</v>
      </c>
      <c r="D361" s="161">
        <v>4.7494770490000002</v>
      </c>
      <c r="E361" s="127">
        <v>0.5</v>
      </c>
      <c r="F361" s="490">
        <f t="shared" si="54"/>
        <v>4.2494770490000002</v>
      </c>
      <c r="G361" s="161">
        <v>0</v>
      </c>
      <c r="H361" s="161">
        <v>0.19511000000000001</v>
      </c>
      <c r="I361" s="161">
        <v>0</v>
      </c>
      <c r="J361" s="161">
        <v>0.19511000000000001</v>
      </c>
      <c r="K361" s="161">
        <v>0</v>
      </c>
      <c r="L361" s="161">
        <v>0</v>
      </c>
      <c r="M361" s="161">
        <v>0</v>
      </c>
      <c r="N361" s="161">
        <f t="shared" si="53"/>
        <v>0</v>
      </c>
      <c r="O361" s="161">
        <v>0</v>
      </c>
      <c r="P361" s="161">
        <v>0</v>
      </c>
      <c r="Q361" s="124">
        <f t="shared" si="55"/>
        <v>4.0543670490000006</v>
      </c>
      <c r="R361" s="124">
        <f t="shared" si="56"/>
        <v>0.19511000000000001</v>
      </c>
      <c r="S361" s="491">
        <v>1</v>
      </c>
      <c r="T361" s="159" t="s">
        <v>2106</v>
      </c>
      <c r="U361" s="128"/>
    </row>
    <row r="362" spans="1:21">
      <c r="A362" s="489" t="s">
        <v>1915</v>
      </c>
      <c r="B362" s="99" t="s">
        <v>1279</v>
      </c>
      <c r="C362" s="161" t="s">
        <v>2084</v>
      </c>
      <c r="D362" s="161">
        <v>0.97330471195784096</v>
      </c>
      <c r="E362" s="127">
        <v>0</v>
      </c>
      <c r="F362" s="490">
        <f t="shared" si="54"/>
        <v>0.97330471195784096</v>
      </c>
      <c r="G362" s="161">
        <v>0</v>
      </c>
      <c r="H362" s="161">
        <v>0</v>
      </c>
      <c r="I362" s="161">
        <v>0</v>
      </c>
      <c r="J362" s="161">
        <v>0</v>
      </c>
      <c r="K362" s="161">
        <v>0</v>
      </c>
      <c r="L362" s="161">
        <v>0</v>
      </c>
      <c r="M362" s="161">
        <v>0</v>
      </c>
      <c r="N362" s="161">
        <f t="shared" si="53"/>
        <v>0</v>
      </c>
      <c r="O362" s="161">
        <v>0</v>
      </c>
      <c r="P362" s="161">
        <v>0</v>
      </c>
      <c r="Q362" s="124">
        <f t="shared" si="55"/>
        <v>0.97330471195784096</v>
      </c>
      <c r="R362" s="124">
        <f t="shared" si="56"/>
        <v>0</v>
      </c>
      <c r="S362" s="491">
        <v>0</v>
      </c>
      <c r="T362" s="165" t="s">
        <v>1951</v>
      </c>
      <c r="U362" s="128"/>
    </row>
    <row r="363" spans="1:21" ht="47.25">
      <c r="A363" s="489" t="s">
        <v>1915</v>
      </c>
      <c r="B363" s="99" t="s">
        <v>1280</v>
      </c>
      <c r="C363" s="161" t="s">
        <v>1743</v>
      </c>
      <c r="D363" s="161">
        <v>0.50142319999999996</v>
      </c>
      <c r="E363" s="127">
        <v>0</v>
      </c>
      <c r="F363" s="490">
        <f t="shared" si="54"/>
        <v>0.50142319999999996</v>
      </c>
      <c r="G363" s="161">
        <v>0</v>
      </c>
      <c r="H363" s="161">
        <v>3.0379999999999997E-2</v>
      </c>
      <c r="I363" s="161">
        <v>0</v>
      </c>
      <c r="J363" s="161">
        <v>3.0379999999999997E-2</v>
      </c>
      <c r="K363" s="161">
        <v>0</v>
      </c>
      <c r="L363" s="161">
        <v>0</v>
      </c>
      <c r="M363" s="161">
        <v>0</v>
      </c>
      <c r="N363" s="161">
        <f t="shared" si="53"/>
        <v>0</v>
      </c>
      <c r="O363" s="161">
        <v>0</v>
      </c>
      <c r="P363" s="161">
        <v>0</v>
      </c>
      <c r="Q363" s="124">
        <f t="shared" si="55"/>
        <v>0.47104319999999994</v>
      </c>
      <c r="R363" s="124">
        <f t="shared" si="56"/>
        <v>3.0379999999999997E-2</v>
      </c>
      <c r="S363" s="491">
        <v>1</v>
      </c>
      <c r="T363" s="165" t="s">
        <v>2106</v>
      </c>
      <c r="U363" s="128"/>
    </row>
    <row r="364" spans="1:21" ht="47.25">
      <c r="A364" s="489" t="s">
        <v>1915</v>
      </c>
      <c r="B364" s="99" t="s">
        <v>1281</v>
      </c>
      <c r="C364" s="161" t="s">
        <v>1744</v>
      </c>
      <c r="D364" s="161">
        <v>0.49151152000000004</v>
      </c>
      <c r="E364" s="127">
        <v>0</v>
      </c>
      <c r="F364" s="490">
        <f t="shared" si="54"/>
        <v>0.49151152000000004</v>
      </c>
      <c r="G364" s="161">
        <v>0</v>
      </c>
      <c r="H364" s="161">
        <v>2.6769999999999999E-2</v>
      </c>
      <c r="I364" s="161">
        <v>0</v>
      </c>
      <c r="J364" s="161">
        <v>2.6769999999999999E-2</v>
      </c>
      <c r="K364" s="161">
        <v>0</v>
      </c>
      <c r="L364" s="161">
        <v>0</v>
      </c>
      <c r="M364" s="161">
        <v>0</v>
      </c>
      <c r="N364" s="161">
        <f t="shared" si="53"/>
        <v>0</v>
      </c>
      <c r="O364" s="161">
        <v>0</v>
      </c>
      <c r="P364" s="161">
        <v>0</v>
      </c>
      <c r="Q364" s="124">
        <f t="shared" si="55"/>
        <v>0.46474152000000002</v>
      </c>
      <c r="R364" s="124">
        <f t="shared" si="56"/>
        <v>2.6769999999999999E-2</v>
      </c>
      <c r="S364" s="491">
        <v>1</v>
      </c>
      <c r="T364" s="165" t="s">
        <v>2106</v>
      </c>
      <c r="U364" s="128"/>
    </row>
    <row r="365" spans="1:21" ht="47.25">
      <c r="A365" s="489" t="s">
        <v>1915</v>
      </c>
      <c r="B365" s="99" t="s">
        <v>1282</v>
      </c>
      <c r="C365" s="161" t="s">
        <v>1745</v>
      </c>
      <c r="D365" s="161">
        <v>0.42768322999999997</v>
      </c>
      <c r="E365" s="127">
        <v>0</v>
      </c>
      <c r="F365" s="490">
        <f t="shared" si="54"/>
        <v>0.42768322999999997</v>
      </c>
      <c r="G365" s="161">
        <v>0</v>
      </c>
      <c r="H365" s="161">
        <v>2.2239999999999999E-2</v>
      </c>
      <c r="I365" s="161">
        <v>0</v>
      </c>
      <c r="J365" s="161">
        <v>2.2239999999999999E-2</v>
      </c>
      <c r="K365" s="161">
        <v>0</v>
      </c>
      <c r="L365" s="161">
        <v>0</v>
      </c>
      <c r="M365" s="161">
        <v>0</v>
      </c>
      <c r="N365" s="161">
        <f t="shared" si="53"/>
        <v>0</v>
      </c>
      <c r="O365" s="161">
        <v>0</v>
      </c>
      <c r="P365" s="161">
        <v>0</v>
      </c>
      <c r="Q365" s="124">
        <f t="shared" si="55"/>
        <v>0.40544322999999999</v>
      </c>
      <c r="R365" s="124">
        <f t="shared" si="56"/>
        <v>2.2239999999999999E-2</v>
      </c>
      <c r="S365" s="491">
        <v>1</v>
      </c>
      <c r="T365" s="165" t="s">
        <v>2106</v>
      </c>
      <c r="U365" s="128"/>
    </row>
    <row r="366" spans="1:21" ht="31.5">
      <c r="A366" s="489" t="s">
        <v>1915</v>
      </c>
      <c r="B366" s="99" t="s">
        <v>1283</v>
      </c>
      <c r="C366" s="161" t="s">
        <v>1746</v>
      </c>
      <c r="D366" s="161">
        <v>1.14313231218259</v>
      </c>
      <c r="E366" s="127">
        <v>0</v>
      </c>
      <c r="F366" s="490">
        <f t="shared" si="54"/>
        <v>1.14313231218259</v>
      </c>
      <c r="G366" s="161">
        <v>0</v>
      </c>
      <c r="H366" s="161">
        <v>0</v>
      </c>
      <c r="I366" s="161">
        <v>0</v>
      </c>
      <c r="J366" s="161">
        <v>0</v>
      </c>
      <c r="K366" s="161">
        <v>0</v>
      </c>
      <c r="L366" s="161">
        <v>0</v>
      </c>
      <c r="M366" s="161">
        <v>0</v>
      </c>
      <c r="N366" s="161">
        <f t="shared" si="53"/>
        <v>0</v>
      </c>
      <c r="O366" s="161">
        <v>0</v>
      </c>
      <c r="P366" s="161">
        <v>0</v>
      </c>
      <c r="Q366" s="124">
        <f t="shared" si="55"/>
        <v>1.14313231218259</v>
      </c>
      <c r="R366" s="124">
        <f t="shared" si="56"/>
        <v>0</v>
      </c>
      <c r="S366" s="491">
        <v>0</v>
      </c>
      <c r="T366" s="165" t="s">
        <v>1951</v>
      </c>
      <c r="U366" s="128"/>
    </row>
    <row r="367" spans="1:21" ht="47.25">
      <c r="A367" s="489" t="s">
        <v>1915</v>
      </c>
      <c r="B367" s="99" t="s">
        <v>1284</v>
      </c>
      <c r="C367" s="161" t="s">
        <v>1747</v>
      </c>
      <c r="D367" s="161">
        <v>0.49913152000000005</v>
      </c>
      <c r="E367" s="127">
        <v>0</v>
      </c>
      <c r="F367" s="490">
        <f t="shared" si="54"/>
        <v>0.49913152000000005</v>
      </c>
      <c r="G367" s="161">
        <v>0</v>
      </c>
      <c r="H367" s="161">
        <v>6.3439999999999996E-2</v>
      </c>
      <c r="I367" s="161">
        <v>0</v>
      </c>
      <c r="J367" s="161">
        <v>0</v>
      </c>
      <c r="K367" s="161">
        <v>0</v>
      </c>
      <c r="L367" s="161">
        <v>6.3439999999999996E-2</v>
      </c>
      <c r="M367" s="161">
        <v>0</v>
      </c>
      <c r="N367" s="161">
        <f t="shared" si="53"/>
        <v>0</v>
      </c>
      <c r="O367" s="161">
        <v>0</v>
      </c>
      <c r="P367" s="161">
        <v>0</v>
      </c>
      <c r="Q367" s="124">
        <f t="shared" si="55"/>
        <v>0.43569152000000005</v>
      </c>
      <c r="R367" s="124">
        <f t="shared" si="56"/>
        <v>6.3439999999999996E-2</v>
      </c>
      <c r="S367" s="491">
        <v>1</v>
      </c>
      <c r="T367" s="165" t="s">
        <v>2106</v>
      </c>
      <c r="U367" s="128"/>
    </row>
    <row r="368" spans="1:21" ht="47.25">
      <c r="A368" s="489" t="s">
        <v>1915</v>
      </c>
      <c r="B368" s="99" t="s">
        <v>1285</v>
      </c>
      <c r="C368" s="161" t="s">
        <v>1748</v>
      </c>
      <c r="D368" s="161">
        <v>0.44096374999999999</v>
      </c>
      <c r="E368" s="127">
        <v>0</v>
      </c>
      <c r="F368" s="490">
        <f t="shared" si="54"/>
        <v>0.44096374999999999</v>
      </c>
      <c r="G368" s="161">
        <v>0</v>
      </c>
      <c r="H368" s="161">
        <v>0.44096374999999999</v>
      </c>
      <c r="I368" s="161">
        <v>0</v>
      </c>
      <c r="J368" s="161">
        <v>0</v>
      </c>
      <c r="K368" s="161">
        <v>0</v>
      </c>
      <c r="L368" s="161">
        <v>0</v>
      </c>
      <c r="M368" s="161">
        <v>0</v>
      </c>
      <c r="N368" s="161">
        <f t="shared" si="53"/>
        <v>0.44096374999999999</v>
      </c>
      <c r="O368" s="161">
        <v>0</v>
      </c>
      <c r="P368" s="161">
        <v>0</v>
      </c>
      <c r="Q368" s="124">
        <f t="shared" si="55"/>
        <v>0</v>
      </c>
      <c r="R368" s="124">
        <f t="shared" si="56"/>
        <v>0.44096374999999999</v>
      </c>
      <c r="S368" s="491">
        <v>1</v>
      </c>
      <c r="T368" s="165" t="s">
        <v>2106</v>
      </c>
      <c r="U368" s="128"/>
    </row>
    <row r="369" spans="1:21" ht="47.25">
      <c r="A369" s="489" t="s">
        <v>1915</v>
      </c>
      <c r="B369" s="99" t="s">
        <v>1286</v>
      </c>
      <c r="C369" s="161" t="s">
        <v>1749</v>
      </c>
      <c r="D369" s="161">
        <v>0.22522159</v>
      </c>
      <c r="E369" s="127">
        <v>0</v>
      </c>
      <c r="F369" s="490">
        <f t="shared" si="54"/>
        <v>0.22522159</v>
      </c>
      <c r="G369" s="161">
        <v>0</v>
      </c>
      <c r="H369" s="161">
        <v>0.22522159</v>
      </c>
      <c r="I369" s="161">
        <v>0</v>
      </c>
      <c r="J369" s="161">
        <v>0</v>
      </c>
      <c r="K369" s="161">
        <v>0</v>
      </c>
      <c r="L369" s="161">
        <v>0</v>
      </c>
      <c r="M369" s="161">
        <v>0</v>
      </c>
      <c r="N369" s="161">
        <f t="shared" si="53"/>
        <v>0.22522159</v>
      </c>
      <c r="O369" s="161">
        <v>0</v>
      </c>
      <c r="P369" s="161">
        <v>0</v>
      </c>
      <c r="Q369" s="124">
        <f t="shared" si="55"/>
        <v>0</v>
      </c>
      <c r="R369" s="124">
        <f t="shared" si="56"/>
        <v>0.22522159</v>
      </c>
      <c r="S369" s="491">
        <v>1</v>
      </c>
      <c r="T369" s="165" t="s">
        <v>2106</v>
      </c>
      <c r="U369" s="128"/>
    </row>
    <row r="370" spans="1:21" ht="47.25">
      <c r="A370" s="489" t="s">
        <v>1915</v>
      </c>
      <c r="B370" s="99" t="s">
        <v>1287</v>
      </c>
      <c r="C370" s="161" t="s">
        <v>1750</v>
      </c>
      <c r="D370" s="161">
        <v>0.22314214999999998</v>
      </c>
      <c r="E370" s="127">
        <v>0</v>
      </c>
      <c r="F370" s="490">
        <f t="shared" si="54"/>
        <v>0.22314214999999998</v>
      </c>
      <c r="G370" s="161">
        <v>0</v>
      </c>
      <c r="H370" s="161">
        <v>0.22314215000000001</v>
      </c>
      <c r="I370" s="161">
        <v>0</v>
      </c>
      <c r="J370" s="161">
        <v>0</v>
      </c>
      <c r="K370" s="161">
        <v>0</v>
      </c>
      <c r="L370" s="161">
        <v>0</v>
      </c>
      <c r="M370" s="161">
        <v>0</v>
      </c>
      <c r="N370" s="161">
        <f t="shared" si="53"/>
        <v>0.22314215000000001</v>
      </c>
      <c r="O370" s="161">
        <v>0</v>
      </c>
      <c r="P370" s="161">
        <v>0</v>
      </c>
      <c r="Q370" s="124">
        <f t="shared" si="55"/>
        <v>0</v>
      </c>
      <c r="R370" s="124">
        <f t="shared" si="56"/>
        <v>0.22314215000000001</v>
      </c>
      <c r="S370" s="491">
        <v>1</v>
      </c>
      <c r="T370" s="159" t="s">
        <v>2106</v>
      </c>
      <c r="U370" s="128"/>
    </row>
    <row r="371" spans="1:21" ht="47.25">
      <c r="A371" s="489" t="s">
        <v>1915</v>
      </c>
      <c r="B371" s="99" t="s">
        <v>1288</v>
      </c>
      <c r="C371" s="161" t="s">
        <v>1751</v>
      </c>
      <c r="D371" s="161">
        <v>0.12877938</v>
      </c>
      <c r="E371" s="127">
        <v>0</v>
      </c>
      <c r="F371" s="490">
        <f t="shared" si="54"/>
        <v>0.12877938</v>
      </c>
      <c r="G371" s="161">
        <v>0</v>
      </c>
      <c r="H371" s="161">
        <v>0.12877938</v>
      </c>
      <c r="I371" s="161">
        <v>0</v>
      </c>
      <c r="J371" s="161">
        <v>0</v>
      </c>
      <c r="K371" s="161">
        <v>0</v>
      </c>
      <c r="L371" s="161">
        <v>0</v>
      </c>
      <c r="M371" s="161">
        <v>0</v>
      </c>
      <c r="N371" s="161">
        <f t="shared" si="53"/>
        <v>0.12877938</v>
      </c>
      <c r="O371" s="161">
        <v>0</v>
      </c>
      <c r="P371" s="161">
        <v>0</v>
      </c>
      <c r="Q371" s="124">
        <f t="shared" si="55"/>
        <v>0</v>
      </c>
      <c r="R371" s="124">
        <f t="shared" si="56"/>
        <v>0.12877938</v>
      </c>
      <c r="S371" s="491">
        <v>1</v>
      </c>
      <c r="T371" s="159" t="s">
        <v>2106</v>
      </c>
      <c r="U371" s="128"/>
    </row>
    <row r="372" spans="1:21" ht="47.25">
      <c r="A372" s="489" t="s">
        <v>1915</v>
      </c>
      <c r="B372" s="99" t="s">
        <v>1289</v>
      </c>
      <c r="C372" s="161" t="s">
        <v>1752</v>
      </c>
      <c r="D372" s="161">
        <v>0.21215979999999998</v>
      </c>
      <c r="E372" s="127">
        <v>0</v>
      </c>
      <c r="F372" s="490">
        <f t="shared" si="54"/>
        <v>0.21215979999999998</v>
      </c>
      <c r="G372" s="161">
        <v>0</v>
      </c>
      <c r="H372" s="161">
        <v>0.21215979999999998</v>
      </c>
      <c r="I372" s="161">
        <v>0</v>
      </c>
      <c r="J372" s="161">
        <v>0</v>
      </c>
      <c r="K372" s="161">
        <v>0</v>
      </c>
      <c r="L372" s="161">
        <v>0</v>
      </c>
      <c r="M372" s="161">
        <v>0</v>
      </c>
      <c r="N372" s="161">
        <f t="shared" si="53"/>
        <v>0.21215979999999998</v>
      </c>
      <c r="O372" s="161">
        <v>0</v>
      </c>
      <c r="P372" s="161">
        <v>0</v>
      </c>
      <c r="Q372" s="124">
        <f t="shared" si="55"/>
        <v>0</v>
      </c>
      <c r="R372" s="124">
        <f t="shared" si="56"/>
        <v>0.21215979999999998</v>
      </c>
      <c r="S372" s="491">
        <v>1</v>
      </c>
      <c r="T372" s="159" t="s">
        <v>2106</v>
      </c>
      <c r="U372" s="128"/>
    </row>
    <row r="373" spans="1:21" ht="47.25">
      <c r="A373" s="489" t="s">
        <v>1915</v>
      </c>
      <c r="B373" s="99" t="s">
        <v>1290</v>
      </c>
      <c r="C373" s="161" t="s">
        <v>1753</v>
      </c>
      <c r="D373" s="161">
        <v>0.40626355000000003</v>
      </c>
      <c r="E373" s="127">
        <v>0</v>
      </c>
      <c r="F373" s="490">
        <f t="shared" si="54"/>
        <v>0.40626355000000003</v>
      </c>
      <c r="G373" s="161">
        <v>0</v>
      </c>
      <c r="H373" s="161">
        <v>0.40626355000000003</v>
      </c>
      <c r="I373" s="161">
        <v>0</v>
      </c>
      <c r="J373" s="161">
        <v>0</v>
      </c>
      <c r="K373" s="161">
        <v>0</v>
      </c>
      <c r="L373" s="161">
        <v>0</v>
      </c>
      <c r="M373" s="161">
        <v>0</v>
      </c>
      <c r="N373" s="161">
        <f t="shared" si="53"/>
        <v>0.40626355000000003</v>
      </c>
      <c r="O373" s="161">
        <v>0</v>
      </c>
      <c r="P373" s="161">
        <v>0</v>
      </c>
      <c r="Q373" s="124">
        <f t="shared" si="55"/>
        <v>0</v>
      </c>
      <c r="R373" s="124">
        <f t="shared" si="56"/>
        <v>0.40626355000000003</v>
      </c>
      <c r="S373" s="491">
        <v>1</v>
      </c>
      <c r="T373" s="159" t="s">
        <v>2106</v>
      </c>
      <c r="U373" s="128"/>
    </row>
    <row r="374" spans="1:21" ht="47.25">
      <c r="A374" s="489" t="s">
        <v>1915</v>
      </c>
      <c r="B374" s="99" t="s">
        <v>1291</v>
      </c>
      <c r="C374" s="161" t="s">
        <v>1754</v>
      </c>
      <c r="D374" s="161">
        <v>0.42083969999999998</v>
      </c>
      <c r="E374" s="127">
        <v>0</v>
      </c>
      <c r="F374" s="490">
        <f t="shared" si="54"/>
        <v>0.42083969999999998</v>
      </c>
      <c r="G374" s="161">
        <v>0</v>
      </c>
      <c r="H374" s="161">
        <v>0.42083969999999998</v>
      </c>
      <c r="I374" s="161">
        <v>0</v>
      </c>
      <c r="J374" s="161">
        <v>0</v>
      </c>
      <c r="K374" s="161">
        <v>0</v>
      </c>
      <c r="L374" s="161">
        <v>0</v>
      </c>
      <c r="M374" s="161">
        <v>0</v>
      </c>
      <c r="N374" s="161">
        <f t="shared" si="53"/>
        <v>0.42083969999999998</v>
      </c>
      <c r="O374" s="161">
        <v>0</v>
      </c>
      <c r="P374" s="161">
        <v>0</v>
      </c>
      <c r="Q374" s="124">
        <f t="shared" si="55"/>
        <v>0</v>
      </c>
      <c r="R374" s="124">
        <f t="shared" si="56"/>
        <v>0.42083969999999998</v>
      </c>
      <c r="S374" s="491">
        <v>1</v>
      </c>
      <c r="T374" s="159" t="s">
        <v>2106</v>
      </c>
      <c r="U374" s="128"/>
    </row>
    <row r="375" spans="1:21" ht="47.25">
      <c r="A375" s="489" t="s">
        <v>1915</v>
      </c>
      <c r="B375" s="99" t="s">
        <v>1292</v>
      </c>
      <c r="C375" s="161" t="s">
        <v>1755</v>
      </c>
      <c r="D375" s="161">
        <v>0.64522153000000004</v>
      </c>
      <c r="E375" s="127">
        <v>0</v>
      </c>
      <c r="F375" s="490">
        <f t="shared" si="54"/>
        <v>0.64522153000000004</v>
      </c>
      <c r="G375" s="161">
        <v>0</v>
      </c>
      <c r="H375" s="161">
        <v>0.61746909999999999</v>
      </c>
      <c r="I375" s="161">
        <v>0</v>
      </c>
      <c r="J375" s="161">
        <v>0</v>
      </c>
      <c r="K375" s="161">
        <v>0</v>
      </c>
      <c r="L375" s="161">
        <v>0</v>
      </c>
      <c r="M375" s="161">
        <v>0</v>
      </c>
      <c r="N375" s="161">
        <f t="shared" si="53"/>
        <v>0.61746909999999999</v>
      </c>
      <c r="O375" s="161">
        <v>0</v>
      </c>
      <c r="P375" s="161">
        <v>0</v>
      </c>
      <c r="Q375" s="124">
        <f t="shared" si="55"/>
        <v>2.775243000000005E-2</v>
      </c>
      <c r="R375" s="124">
        <f t="shared" si="56"/>
        <v>0.61746909999999999</v>
      </c>
      <c r="S375" s="491">
        <v>1</v>
      </c>
      <c r="T375" s="165" t="s">
        <v>2106</v>
      </c>
      <c r="U375" s="128"/>
    </row>
    <row r="376" spans="1:21" ht="47.25">
      <c r="A376" s="489" t="s">
        <v>1915</v>
      </c>
      <c r="B376" s="99" t="s">
        <v>1293</v>
      </c>
      <c r="C376" s="161" t="s">
        <v>1756</v>
      </c>
      <c r="D376" s="161">
        <v>0.24795281999999999</v>
      </c>
      <c r="E376" s="127">
        <v>0</v>
      </c>
      <c r="F376" s="490">
        <f t="shared" si="54"/>
        <v>0.24795281999999999</v>
      </c>
      <c r="G376" s="161">
        <v>0</v>
      </c>
      <c r="H376" s="161">
        <v>0.21468743000000001</v>
      </c>
      <c r="I376" s="161">
        <v>0</v>
      </c>
      <c r="J376" s="161">
        <v>0</v>
      </c>
      <c r="K376" s="161">
        <v>0</v>
      </c>
      <c r="L376" s="161">
        <v>0</v>
      </c>
      <c r="M376" s="161">
        <v>0</v>
      </c>
      <c r="N376" s="161">
        <f t="shared" si="53"/>
        <v>0.21468743000000001</v>
      </c>
      <c r="O376" s="161">
        <v>0</v>
      </c>
      <c r="P376" s="161">
        <v>0</v>
      </c>
      <c r="Q376" s="124">
        <f t="shared" si="55"/>
        <v>3.3265389999999978E-2</v>
      </c>
      <c r="R376" s="124">
        <f t="shared" si="56"/>
        <v>0.21468743000000001</v>
      </c>
      <c r="S376" s="491">
        <v>1</v>
      </c>
      <c r="T376" s="165" t="s">
        <v>2106</v>
      </c>
      <c r="U376" s="128"/>
    </row>
    <row r="377" spans="1:21" ht="47.25">
      <c r="A377" s="489" t="s">
        <v>1915</v>
      </c>
      <c r="B377" s="99" t="s">
        <v>1294</v>
      </c>
      <c r="C377" s="161" t="s">
        <v>1757</v>
      </c>
      <c r="D377" s="161">
        <v>0.22314214999999998</v>
      </c>
      <c r="E377" s="127">
        <v>0</v>
      </c>
      <c r="F377" s="490">
        <f t="shared" si="54"/>
        <v>0.22314214999999998</v>
      </c>
      <c r="G377" s="161">
        <v>0</v>
      </c>
      <c r="H377" s="161">
        <v>0.21779280000000001</v>
      </c>
      <c r="I377" s="161">
        <v>0</v>
      </c>
      <c r="J377" s="161">
        <v>0</v>
      </c>
      <c r="K377" s="161">
        <v>0</v>
      </c>
      <c r="L377" s="161">
        <v>0</v>
      </c>
      <c r="M377" s="161">
        <v>0</v>
      </c>
      <c r="N377" s="161">
        <f t="shared" si="53"/>
        <v>0.21779280000000001</v>
      </c>
      <c r="O377" s="161">
        <v>0</v>
      </c>
      <c r="P377" s="161">
        <v>0</v>
      </c>
      <c r="Q377" s="124">
        <f t="shared" si="55"/>
        <v>5.349349999999975E-3</v>
      </c>
      <c r="R377" s="124">
        <f t="shared" si="56"/>
        <v>0.21779280000000001</v>
      </c>
      <c r="S377" s="491">
        <v>1</v>
      </c>
      <c r="T377" s="165" t="s">
        <v>2106</v>
      </c>
      <c r="U377" s="128"/>
    </row>
    <row r="378" spans="1:21" ht="47.25">
      <c r="A378" s="489" t="s">
        <v>1915</v>
      </c>
      <c r="B378" s="99" t="s">
        <v>1295</v>
      </c>
      <c r="C378" s="161" t="s">
        <v>1758</v>
      </c>
      <c r="D378" s="161">
        <v>0.70525428000000001</v>
      </c>
      <c r="E378" s="127">
        <v>0</v>
      </c>
      <c r="F378" s="490">
        <f t="shared" si="54"/>
        <v>0.70525428000000001</v>
      </c>
      <c r="G378" s="161">
        <v>0</v>
      </c>
      <c r="H378" s="161">
        <v>0.65100634999999996</v>
      </c>
      <c r="I378" s="161">
        <v>0</v>
      </c>
      <c r="J378" s="161">
        <v>0</v>
      </c>
      <c r="K378" s="161">
        <v>0</v>
      </c>
      <c r="L378" s="161">
        <v>0</v>
      </c>
      <c r="M378" s="161">
        <v>0</v>
      </c>
      <c r="N378" s="161">
        <f t="shared" si="53"/>
        <v>0.65100634999999996</v>
      </c>
      <c r="O378" s="161">
        <v>0</v>
      </c>
      <c r="P378" s="161">
        <v>0</v>
      </c>
      <c r="Q378" s="124">
        <f t="shared" si="55"/>
        <v>5.4247930000000055E-2</v>
      </c>
      <c r="R378" s="124">
        <f t="shared" si="56"/>
        <v>0.65100634999999996</v>
      </c>
      <c r="S378" s="491">
        <v>1</v>
      </c>
      <c r="T378" s="165" t="s">
        <v>2106</v>
      </c>
      <c r="U378" s="128"/>
    </row>
    <row r="379" spans="1:21" ht="47.25">
      <c r="A379" s="489" t="s">
        <v>1915</v>
      </c>
      <c r="B379" s="99" t="s">
        <v>1296</v>
      </c>
      <c r="C379" s="161" t="s">
        <v>1759</v>
      </c>
      <c r="D379" s="161">
        <v>0.37043936999999999</v>
      </c>
      <c r="E379" s="127">
        <v>0</v>
      </c>
      <c r="F379" s="490">
        <f t="shared" si="54"/>
        <v>0.37043936999999999</v>
      </c>
      <c r="G379" s="161">
        <v>0</v>
      </c>
      <c r="H379" s="161">
        <v>0.33640107000000002</v>
      </c>
      <c r="I379" s="161">
        <v>0</v>
      </c>
      <c r="J379" s="161">
        <v>0</v>
      </c>
      <c r="K379" s="161">
        <v>0</v>
      </c>
      <c r="L379" s="161">
        <v>0</v>
      </c>
      <c r="M379" s="161">
        <v>0</v>
      </c>
      <c r="N379" s="161">
        <f t="shared" si="53"/>
        <v>0.33640107000000002</v>
      </c>
      <c r="O379" s="161">
        <v>0</v>
      </c>
      <c r="P379" s="161">
        <v>0</v>
      </c>
      <c r="Q379" s="124">
        <f t="shared" si="55"/>
        <v>3.4038299999999966E-2</v>
      </c>
      <c r="R379" s="124">
        <f t="shared" si="56"/>
        <v>0.33640107000000002</v>
      </c>
      <c r="S379" s="491">
        <v>1</v>
      </c>
      <c r="T379" s="165" t="s">
        <v>2106</v>
      </c>
      <c r="U379" s="128"/>
    </row>
    <row r="380" spans="1:21" ht="47.25">
      <c r="A380" s="489" t="s">
        <v>1915</v>
      </c>
      <c r="B380" s="99" t="s">
        <v>1297</v>
      </c>
      <c r="C380" s="161" t="s">
        <v>1760</v>
      </c>
      <c r="D380" s="161">
        <v>0.70927551000000011</v>
      </c>
      <c r="E380" s="127">
        <v>0</v>
      </c>
      <c r="F380" s="490">
        <f t="shared" si="54"/>
        <v>0.70927551000000011</v>
      </c>
      <c r="G380" s="161">
        <v>0</v>
      </c>
      <c r="H380" s="161">
        <v>0.65771793000000001</v>
      </c>
      <c r="I380" s="161">
        <v>0</v>
      </c>
      <c r="J380" s="161">
        <v>0</v>
      </c>
      <c r="K380" s="161">
        <v>0</v>
      </c>
      <c r="L380" s="161">
        <v>0</v>
      </c>
      <c r="M380" s="161">
        <v>0</v>
      </c>
      <c r="N380" s="161">
        <f t="shared" si="53"/>
        <v>0.65771793000000001</v>
      </c>
      <c r="O380" s="161">
        <v>0</v>
      </c>
      <c r="P380" s="161">
        <v>0</v>
      </c>
      <c r="Q380" s="124">
        <f t="shared" si="55"/>
        <v>5.1557580000000103E-2</v>
      </c>
      <c r="R380" s="124">
        <f t="shared" si="56"/>
        <v>0.65771793000000001</v>
      </c>
      <c r="S380" s="491">
        <v>1</v>
      </c>
      <c r="T380" s="165" t="s">
        <v>2106</v>
      </c>
      <c r="U380" s="128"/>
    </row>
    <row r="381" spans="1:21" ht="47.25">
      <c r="A381" s="489" t="s">
        <v>1915</v>
      </c>
      <c r="B381" s="99" t="s">
        <v>1298</v>
      </c>
      <c r="C381" s="161" t="s">
        <v>1761</v>
      </c>
      <c r="D381" s="161">
        <v>1.7666910400000002</v>
      </c>
      <c r="E381" s="127">
        <v>0</v>
      </c>
      <c r="F381" s="490">
        <f t="shared" si="54"/>
        <v>1.7666910400000002</v>
      </c>
      <c r="G381" s="161">
        <v>0</v>
      </c>
      <c r="H381" s="161">
        <v>1.6904091299999999</v>
      </c>
      <c r="I381" s="161">
        <v>0</v>
      </c>
      <c r="J381" s="161">
        <v>0</v>
      </c>
      <c r="K381" s="161">
        <v>0</v>
      </c>
      <c r="L381" s="161">
        <v>0</v>
      </c>
      <c r="M381" s="161">
        <v>0</v>
      </c>
      <c r="N381" s="161">
        <f t="shared" si="53"/>
        <v>1.6904091299999999</v>
      </c>
      <c r="O381" s="161">
        <v>0</v>
      </c>
      <c r="P381" s="161">
        <v>0</v>
      </c>
      <c r="Q381" s="124">
        <f t="shared" si="55"/>
        <v>7.6281910000000286E-2</v>
      </c>
      <c r="R381" s="124">
        <f t="shared" si="56"/>
        <v>1.6904091299999999</v>
      </c>
      <c r="S381" s="491">
        <v>1</v>
      </c>
      <c r="T381" s="165" t="s">
        <v>2106</v>
      </c>
      <c r="U381" s="128"/>
    </row>
    <row r="382" spans="1:21" ht="47.25">
      <c r="A382" s="489" t="s">
        <v>1915</v>
      </c>
      <c r="B382" s="99" t="s">
        <v>1299</v>
      </c>
      <c r="C382" s="161" t="s">
        <v>1762</v>
      </c>
      <c r="D382" s="161">
        <v>0.28575541999999998</v>
      </c>
      <c r="E382" s="127">
        <v>0</v>
      </c>
      <c r="F382" s="490">
        <f t="shared" si="54"/>
        <v>0.28575541999999998</v>
      </c>
      <c r="G382" s="161">
        <v>0</v>
      </c>
      <c r="H382" s="161">
        <v>0.25341277000000001</v>
      </c>
      <c r="I382" s="161">
        <v>0</v>
      </c>
      <c r="J382" s="161">
        <v>0</v>
      </c>
      <c r="K382" s="161">
        <v>0</v>
      </c>
      <c r="L382" s="161">
        <v>0</v>
      </c>
      <c r="M382" s="161">
        <v>0</v>
      </c>
      <c r="N382" s="161">
        <f t="shared" si="53"/>
        <v>0.25341277000000001</v>
      </c>
      <c r="O382" s="161">
        <v>0</v>
      </c>
      <c r="P382" s="161">
        <v>0</v>
      </c>
      <c r="Q382" s="124">
        <f t="shared" si="55"/>
        <v>3.2342649999999973E-2</v>
      </c>
      <c r="R382" s="124">
        <f t="shared" si="56"/>
        <v>0.25341277000000001</v>
      </c>
      <c r="S382" s="491">
        <v>1</v>
      </c>
      <c r="T382" s="165" t="s">
        <v>2106</v>
      </c>
      <c r="U382" s="128"/>
    </row>
    <row r="383" spans="1:21" ht="47.25">
      <c r="A383" s="489" t="s">
        <v>1915</v>
      </c>
      <c r="B383" s="99" t="s">
        <v>1300</v>
      </c>
      <c r="C383" s="161" t="s">
        <v>1763</v>
      </c>
      <c r="D383" s="161">
        <v>47.353971799043137</v>
      </c>
      <c r="E383" s="127">
        <v>1.28</v>
      </c>
      <c r="F383" s="490">
        <f t="shared" si="54"/>
        <v>46.073971799043136</v>
      </c>
      <c r="G383" s="161">
        <v>45.985135242643103</v>
      </c>
      <c r="H383" s="161">
        <v>11.956799999999999</v>
      </c>
      <c r="I383" s="161">
        <v>0</v>
      </c>
      <c r="J383" s="161">
        <v>0</v>
      </c>
      <c r="K383" s="161">
        <v>0</v>
      </c>
      <c r="L383" s="161">
        <v>0</v>
      </c>
      <c r="M383" s="161">
        <v>0</v>
      </c>
      <c r="N383" s="161">
        <f t="shared" si="53"/>
        <v>11.956799999999999</v>
      </c>
      <c r="O383" s="161">
        <v>45.985135242643103</v>
      </c>
      <c r="P383" s="161">
        <v>0</v>
      </c>
      <c r="Q383" s="124">
        <f t="shared" si="55"/>
        <v>34.117171799043135</v>
      </c>
      <c r="R383" s="124">
        <f t="shared" si="56"/>
        <v>11.956799999999999</v>
      </c>
      <c r="S383" s="491">
        <v>1</v>
      </c>
      <c r="T383" s="159" t="s">
        <v>1984</v>
      </c>
      <c r="U383" s="128"/>
    </row>
    <row r="384" spans="1:21" ht="31.5">
      <c r="A384" s="489" t="s">
        <v>1916</v>
      </c>
      <c r="B384" s="99" t="s">
        <v>1301</v>
      </c>
      <c r="C384" s="173" t="s">
        <v>1469</v>
      </c>
      <c r="D384" s="124">
        <f t="shared" ref="D384" si="58">D385+D387+D388</f>
        <v>251.73496656532828</v>
      </c>
      <c r="E384" s="127">
        <v>80.55</v>
      </c>
      <c r="F384" s="490">
        <f t="shared" si="54"/>
        <v>171.1849665653283</v>
      </c>
      <c r="G384" s="124">
        <v>49.030198263999772</v>
      </c>
      <c r="H384" s="124">
        <f>SUM(H385:H388)</f>
        <v>18.052121539999995</v>
      </c>
      <c r="I384" s="124">
        <f>I385+I387+I388</f>
        <v>12.30979333476083</v>
      </c>
      <c r="J384" s="124">
        <f>J385+J387+J388</f>
        <v>9.5914609899999999</v>
      </c>
      <c r="K384" s="124">
        <f>K385+K387+K388</f>
        <v>21.851107779679701</v>
      </c>
      <c r="L384" s="124">
        <f>L385+L387+L388</f>
        <v>5.6246074099999994</v>
      </c>
      <c r="M384" s="124">
        <v>1.8502066652399591</v>
      </c>
      <c r="N384" s="124">
        <f>SUM(N385:N388)</f>
        <v>2.8360531400000002</v>
      </c>
      <c r="O384" s="124">
        <v>13.019090484319282</v>
      </c>
      <c r="P384" s="124">
        <f t="shared" ref="P384" si="59">P385+P387</f>
        <v>0</v>
      </c>
      <c r="Q384" s="124">
        <f t="shared" si="55"/>
        <v>153.13284502532829</v>
      </c>
      <c r="R384" s="124">
        <f t="shared" si="56"/>
        <v>-17.958986239680499</v>
      </c>
      <c r="S384" s="491">
        <f t="shared" si="57"/>
        <v>-0.49870685316195618</v>
      </c>
      <c r="T384" s="124"/>
      <c r="U384" s="128"/>
    </row>
    <row r="385" spans="1:21" ht="47.25">
      <c r="A385" s="489" t="s">
        <v>1916</v>
      </c>
      <c r="B385" s="99" t="s">
        <v>1302</v>
      </c>
      <c r="C385" s="161" t="s">
        <v>1764</v>
      </c>
      <c r="D385" s="161">
        <v>175.21202</v>
      </c>
      <c r="E385" s="127">
        <v>80.55</v>
      </c>
      <c r="F385" s="490">
        <f t="shared" si="54"/>
        <v>94.662019999999998</v>
      </c>
      <c r="G385" s="161">
        <v>35.4</v>
      </c>
      <c r="H385" s="161">
        <v>14.847778399999999</v>
      </c>
      <c r="I385" s="161">
        <v>12.30979333476083</v>
      </c>
      <c r="J385" s="161">
        <v>9.2231709899999998</v>
      </c>
      <c r="K385" s="161">
        <v>18.7730577796797</v>
      </c>
      <c r="L385" s="161">
        <v>5.6246074099999994</v>
      </c>
      <c r="M385" s="161">
        <v>1.8502066652399591</v>
      </c>
      <c r="N385" s="161">
        <f t="shared" si="53"/>
        <v>0</v>
      </c>
      <c r="O385" s="161">
        <v>2.4669422203195097</v>
      </c>
      <c r="P385" s="161">
        <v>0</v>
      </c>
      <c r="Q385" s="124">
        <f t="shared" si="55"/>
        <v>79.814241600000003</v>
      </c>
      <c r="R385" s="124">
        <f t="shared" si="56"/>
        <v>-18.08527937968049</v>
      </c>
      <c r="S385" s="491">
        <f t="shared" si="57"/>
        <v>-0.54915275407068354</v>
      </c>
      <c r="T385" s="159" t="s">
        <v>2119</v>
      </c>
      <c r="U385" s="128"/>
    </row>
    <row r="386" spans="1:21" ht="78.75">
      <c r="A386" s="489" t="s">
        <v>1916</v>
      </c>
      <c r="B386" s="99" t="s">
        <v>1303</v>
      </c>
      <c r="C386" s="161" t="s">
        <v>1765</v>
      </c>
      <c r="D386" s="161">
        <v>14.722571086943567</v>
      </c>
      <c r="E386" s="127">
        <v>0</v>
      </c>
      <c r="F386" s="490">
        <f t="shared" si="54"/>
        <v>14.722571086943567</v>
      </c>
      <c r="G386" s="161">
        <v>0</v>
      </c>
      <c r="H386" s="161">
        <v>2.82484314</v>
      </c>
      <c r="I386" s="161">
        <v>0</v>
      </c>
      <c r="J386" s="161">
        <v>0</v>
      </c>
      <c r="K386" s="161">
        <v>0</v>
      </c>
      <c r="L386" s="161">
        <v>0</v>
      </c>
      <c r="M386" s="161">
        <v>0</v>
      </c>
      <c r="N386" s="161">
        <f t="shared" si="53"/>
        <v>2.82484314</v>
      </c>
      <c r="O386" s="161">
        <v>0</v>
      </c>
      <c r="P386" s="161">
        <v>0</v>
      </c>
      <c r="Q386" s="124">
        <f t="shared" si="55"/>
        <v>11.897727946943567</v>
      </c>
      <c r="R386" s="124">
        <f t="shared" si="56"/>
        <v>2.82484314</v>
      </c>
      <c r="S386" s="491">
        <v>1</v>
      </c>
      <c r="T386" s="159" t="s">
        <v>1982</v>
      </c>
      <c r="U386" s="128"/>
    </row>
    <row r="387" spans="1:21" ht="78.75">
      <c r="A387" s="489" t="s">
        <v>1916</v>
      </c>
      <c r="B387" s="99" t="s">
        <v>1304</v>
      </c>
      <c r="C387" s="161" t="s">
        <v>1766</v>
      </c>
      <c r="D387" s="161">
        <v>57.045650000000002</v>
      </c>
      <c r="E387" s="127">
        <v>0</v>
      </c>
      <c r="F387" s="490">
        <f t="shared" si="54"/>
        <v>57.045650000000002</v>
      </c>
      <c r="G387" s="161">
        <v>13.630198263999773</v>
      </c>
      <c r="H387" s="161">
        <v>1.1210000000000001E-2</v>
      </c>
      <c r="I387" s="161">
        <v>0</v>
      </c>
      <c r="J387" s="161">
        <v>0</v>
      </c>
      <c r="K387" s="161">
        <v>3.0780500000000002</v>
      </c>
      <c r="L387" s="161">
        <v>0</v>
      </c>
      <c r="M387" s="161">
        <v>0</v>
      </c>
      <c r="N387" s="161">
        <f t="shared" si="53"/>
        <v>1.1210000000000001E-2</v>
      </c>
      <c r="O387" s="161">
        <v>10.552148263999772</v>
      </c>
      <c r="P387" s="161">
        <v>0</v>
      </c>
      <c r="Q387" s="124">
        <f t="shared" si="55"/>
        <v>57.034440000000004</v>
      </c>
      <c r="R387" s="124">
        <f t="shared" si="56"/>
        <v>-3.06684</v>
      </c>
      <c r="S387" s="491">
        <f t="shared" si="57"/>
        <v>-0.99635808385178926</v>
      </c>
      <c r="T387" s="159" t="s">
        <v>2138</v>
      </c>
      <c r="U387" s="128"/>
    </row>
    <row r="388" spans="1:21" ht="47.25">
      <c r="A388" s="489" t="s">
        <v>1916</v>
      </c>
      <c r="B388" s="99" t="s">
        <v>1305</v>
      </c>
      <c r="C388" s="161" t="s">
        <v>1767</v>
      </c>
      <c r="D388" s="161">
        <v>19.477296565328299</v>
      </c>
      <c r="E388" s="127">
        <v>0</v>
      </c>
      <c r="F388" s="490">
        <f t="shared" si="54"/>
        <v>19.477296565328299</v>
      </c>
      <c r="G388" s="161">
        <v>0</v>
      </c>
      <c r="H388" s="161">
        <v>0.36829000000000001</v>
      </c>
      <c r="I388" s="161">
        <v>0</v>
      </c>
      <c r="J388" s="161">
        <v>0.36829000000000001</v>
      </c>
      <c r="K388" s="161">
        <v>0</v>
      </c>
      <c r="L388" s="161">
        <v>0</v>
      </c>
      <c r="M388" s="161">
        <v>0</v>
      </c>
      <c r="N388" s="161">
        <f t="shared" si="53"/>
        <v>0</v>
      </c>
      <c r="O388" s="161">
        <v>0</v>
      </c>
      <c r="P388" s="161">
        <v>0</v>
      </c>
      <c r="Q388" s="124">
        <f t="shared" si="55"/>
        <v>19.109006565328301</v>
      </c>
      <c r="R388" s="124">
        <f t="shared" si="56"/>
        <v>0.36829000000000001</v>
      </c>
      <c r="S388" s="491">
        <v>1</v>
      </c>
      <c r="T388" s="159" t="s">
        <v>2106</v>
      </c>
      <c r="U388" s="128"/>
    </row>
    <row r="389" spans="1:21" ht="47.25">
      <c r="A389" s="489" t="s">
        <v>206</v>
      </c>
      <c r="B389" s="99" t="s">
        <v>1306</v>
      </c>
      <c r="C389" s="173" t="s">
        <v>1469</v>
      </c>
      <c r="D389" s="161">
        <f t="shared" ref="D389" si="60">D390+D391</f>
        <v>2160.6730510016178</v>
      </c>
      <c r="E389" s="127">
        <v>515.13</v>
      </c>
      <c r="F389" s="490">
        <f t="shared" si="54"/>
        <v>1645.5430510016176</v>
      </c>
      <c r="G389" s="161">
        <v>441.79577419378376</v>
      </c>
      <c r="H389" s="161">
        <f>H390+H391</f>
        <v>314.70675979000004</v>
      </c>
      <c r="I389" s="161">
        <v>441.79577419378376</v>
      </c>
      <c r="J389" s="161">
        <f>J390++J391</f>
        <v>189.61060449000001</v>
      </c>
      <c r="K389" s="161">
        <v>0</v>
      </c>
      <c r="L389" s="161">
        <f>L390++L391</f>
        <v>95.046801889999969</v>
      </c>
      <c r="M389" s="161">
        <v>0</v>
      </c>
      <c r="N389" s="161">
        <f>N390+N391</f>
        <v>30.049353410000052</v>
      </c>
      <c r="O389" s="161">
        <v>0</v>
      </c>
      <c r="P389" s="161">
        <v>0</v>
      </c>
      <c r="Q389" s="124">
        <f t="shared" si="55"/>
        <v>1330.8362912116177</v>
      </c>
      <c r="R389" s="124">
        <f t="shared" si="56"/>
        <v>-127.08901440378372</v>
      </c>
      <c r="S389" s="491">
        <f t="shared" si="57"/>
        <v>-0.28766462204330412</v>
      </c>
      <c r="T389" s="159"/>
      <c r="U389" s="128"/>
    </row>
    <row r="390" spans="1:21" ht="47.25">
      <c r="A390" s="489" t="s">
        <v>1917</v>
      </c>
      <c r="B390" s="99" t="s">
        <v>1307</v>
      </c>
      <c r="C390" s="173" t="s">
        <v>1469</v>
      </c>
      <c r="D390" s="124">
        <v>0</v>
      </c>
      <c r="E390" s="127">
        <v>0</v>
      </c>
      <c r="F390" s="490">
        <f t="shared" si="54"/>
        <v>0</v>
      </c>
      <c r="G390" s="124">
        <v>0</v>
      </c>
      <c r="H390" s="124">
        <v>0</v>
      </c>
      <c r="I390" s="124">
        <v>0</v>
      </c>
      <c r="J390" s="124">
        <v>0</v>
      </c>
      <c r="K390" s="124">
        <v>0</v>
      </c>
      <c r="L390" s="124">
        <v>0</v>
      </c>
      <c r="M390" s="124">
        <v>0</v>
      </c>
      <c r="N390" s="124">
        <v>0</v>
      </c>
      <c r="O390" s="124">
        <v>0</v>
      </c>
      <c r="P390" s="124">
        <v>0</v>
      </c>
      <c r="Q390" s="124">
        <f t="shared" si="55"/>
        <v>0</v>
      </c>
      <c r="R390" s="124">
        <f t="shared" si="56"/>
        <v>0</v>
      </c>
      <c r="S390" s="491">
        <v>0</v>
      </c>
      <c r="T390" s="124"/>
      <c r="U390" s="128"/>
    </row>
    <row r="391" spans="1:21" ht="47.25">
      <c r="A391" s="489" t="s">
        <v>1918</v>
      </c>
      <c r="B391" s="99" t="s">
        <v>1308</v>
      </c>
      <c r="C391" s="173" t="s">
        <v>1469</v>
      </c>
      <c r="D391" s="124">
        <f t="shared" ref="D391" si="61">SUM(D392:D396)</f>
        <v>2160.6730510016178</v>
      </c>
      <c r="E391" s="127">
        <v>515.13</v>
      </c>
      <c r="F391" s="490">
        <f t="shared" si="54"/>
        <v>1645.5430510016176</v>
      </c>
      <c r="G391" s="124">
        <v>441.79577419378376</v>
      </c>
      <c r="H391" s="124">
        <f>SUM(H392:H396)</f>
        <v>314.70675979000004</v>
      </c>
      <c r="I391" s="124">
        <f t="shared" ref="I391:L391" si="62">SUM(I392:I396)</f>
        <v>441.79577419378376</v>
      </c>
      <c r="J391" s="124">
        <f t="shared" si="62"/>
        <v>189.61060449000001</v>
      </c>
      <c r="K391" s="124">
        <f t="shared" si="62"/>
        <v>0</v>
      </c>
      <c r="L391" s="124">
        <f t="shared" si="62"/>
        <v>95.046801889999969</v>
      </c>
      <c r="M391" s="124">
        <v>0</v>
      </c>
      <c r="N391" s="124">
        <f>SUM(N392:N396)</f>
        <v>30.049353410000052</v>
      </c>
      <c r="O391" s="124">
        <v>0</v>
      </c>
      <c r="P391" s="124">
        <f>P392+P394+P396</f>
        <v>0</v>
      </c>
      <c r="Q391" s="124">
        <f t="shared" si="55"/>
        <v>1330.8362912116177</v>
      </c>
      <c r="R391" s="124">
        <f t="shared" si="56"/>
        <v>-127.08901440378372</v>
      </c>
      <c r="S391" s="491">
        <f t="shared" si="57"/>
        <v>-0.28766462204330412</v>
      </c>
      <c r="T391" s="124"/>
      <c r="U391" s="128"/>
    </row>
    <row r="392" spans="1:21" ht="63">
      <c r="A392" s="489" t="s">
        <v>1918</v>
      </c>
      <c r="B392" s="99" t="s">
        <v>1309</v>
      </c>
      <c r="C392" s="161" t="s">
        <v>1768</v>
      </c>
      <c r="D392" s="161">
        <v>533.38112213872694</v>
      </c>
      <c r="E392" s="127">
        <v>30.4</v>
      </c>
      <c r="F392" s="490">
        <f t="shared" si="54"/>
        <v>502.98112213872696</v>
      </c>
      <c r="G392" s="161">
        <v>349.66768433568723</v>
      </c>
      <c r="H392" s="161">
        <v>291.02997838000005</v>
      </c>
      <c r="I392" s="161">
        <v>349.66768433568723</v>
      </c>
      <c r="J392" s="161">
        <v>163.61972607000001</v>
      </c>
      <c r="K392" s="161">
        <v>0</v>
      </c>
      <c r="L392" s="161">
        <v>104.07354608999998</v>
      </c>
      <c r="M392" s="161">
        <v>0</v>
      </c>
      <c r="N392" s="161">
        <f t="shared" ref="N392:N399" si="63">H392-J392-L392</f>
        <v>23.336706220000053</v>
      </c>
      <c r="O392" s="161">
        <v>0</v>
      </c>
      <c r="P392" s="161">
        <v>0</v>
      </c>
      <c r="Q392" s="124">
        <f t="shared" si="55"/>
        <v>211.95114375872691</v>
      </c>
      <c r="R392" s="124">
        <f t="shared" si="56"/>
        <v>-58.637705955687181</v>
      </c>
      <c r="S392" s="491">
        <f t="shared" si="57"/>
        <v>-0.16769552515866448</v>
      </c>
      <c r="T392" s="159" t="s">
        <v>2108</v>
      </c>
      <c r="U392" s="128"/>
    </row>
    <row r="393" spans="1:21" ht="31.5">
      <c r="A393" s="489" t="s">
        <v>1918</v>
      </c>
      <c r="B393" s="99" t="s">
        <v>1310</v>
      </c>
      <c r="C393" s="161" t="s">
        <v>2085</v>
      </c>
      <c r="D393" s="161">
        <v>0</v>
      </c>
      <c r="E393" s="127">
        <v>0</v>
      </c>
      <c r="F393" s="490">
        <f t="shared" si="54"/>
        <v>0</v>
      </c>
      <c r="G393" s="161">
        <v>0</v>
      </c>
      <c r="H393" s="161">
        <v>0</v>
      </c>
      <c r="I393" s="161">
        <v>0</v>
      </c>
      <c r="J393" s="161">
        <v>0</v>
      </c>
      <c r="K393" s="161">
        <v>0</v>
      </c>
      <c r="L393" s="161">
        <v>0</v>
      </c>
      <c r="M393" s="161">
        <v>0</v>
      </c>
      <c r="N393" s="161">
        <v>0</v>
      </c>
      <c r="O393" s="161">
        <v>0</v>
      </c>
      <c r="P393" s="161">
        <v>0</v>
      </c>
      <c r="Q393" s="124">
        <f t="shared" si="55"/>
        <v>0</v>
      </c>
      <c r="R393" s="124">
        <f t="shared" si="56"/>
        <v>0</v>
      </c>
      <c r="S393" s="491">
        <v>0</v>
      </c>
      <c r="T393" s="159" t="s">
        <v>1951</v>
      </c>
      <c r="U393" s="128"/>
    </row>
    <row r="394" spans="1:21" ht="94.5">
      <c r="A394" s="489" t="s">
        <v>1918</v>
      </c>
      <c r="B394" s="99" t="s">
        <v>1311</v>
      </c>
      <c r="C394" s="161" t="s">
        <v>1769</v>
      </c>
      <c r="D394" s="161">
        <v>84.807618216900465</v>
      </c>
      <c r="E394" s="127">
        <v>4.16</v>
      </c>
      <c r="F394" s="490">
        <f t="shared" si="54"/>
        <v>80.647618216900469</v>
      </c>
      <c r="G394" s="161">
        <v>80.649256019940296</v>
      </c>
      <c r="H394" s="161">
        <v>0</v>
      </c>
      <c r="I394" s="161">
        <v>80.649256019940296</v>
      </c>
      <c r="J394" s="161">
        <v>0</v>
      </c>
      <c r="K394" s="161">
        <v>0</v>
      </c>
      <c r="L394" s="161">
        <v>0</v>
      </c>
      <c r="M394" s="161">
        <v>0</v>
      </c>
      <c r="N394" s="161">
        <f t="shared" si="63"/>
        <v>0</v>
      </c>
      <c r="O394" s="161">
        <v>0</v>
      </c>
      <c r="P394" s="161">
        <v>0</v>
      </c>
      <c r="Q394" s="124">
        <f t="shared" si="55"/>
        <v>80.647618216900469</v>
      </c>
      <c r="R394" s="124">
        <f t="shared" si="56"/>
        <v>-80.649256019940296</v>
      </c>
      <c r="S394" s="491">
        <f t="shared" si="57"/>
        <v>-1</v>
      </c>
      <c r="T394" s="159" t="s">
        <v>2108</v>
      </c>
      <c r="U394" s="128"/>
    </row>
    <row r="395" spans="1:21" ht="31.5">
      <c r="A395" s="489" t="s">
        <v>1918</v>
      </c>
      <c r="B395" s="99" t="s">
        <v>1312</v>
      </c>
      <c r="C395" s="161" t="s">
        <v>1770</v>
      </c>
      <c r="D395" s="161">
        <v>592.98089641999991</v>
      </c>
      <c r="E395" s="127">
        <v>452.12</v>
      </c>
      <c r="F395" s="490">
        <f t="shared" si="54"/>
        <v>140.8608964199999</v>
      </c>
      <c r="G395" s="161">
        <v>0</v>
      </c>
      <c r="H395" s="161">
        <v>25.503858439999998</v>
      </c>
      <c r="I395" s="161">
        <v>0</v>
      </c>
      <c r="J395" s="161">
        <v>25.492073040000001</v>
      </c>
      <c r="K395" s="161">
        <v>0</v>
      </c>
      <c r="L395" s="161">
        <v>1.1785399999997281E-2</v>
      </c>
      <c r="M395" s="161">
        <v>0</v>
      </c>
      <c r="N395" s="161">
        <f t="shared" si="63"/>
        <v>0</v>
      </c>
      <c r="O395" s="161">
        <v>0</v>
      </c>
      <c r="P395" s="161">
        <v>0</v>
      </c>
      <c r="Q395" s="124">
        <f t="shared" si="55"/>
        <v>115.3570379799999</v>
      </c>
      <c r="R395" s="124">
        <f t="shared" si="56"/>
        <v>25.503858439999998</v>
      </c>
      <c r="S395" s="491">
        <v>1</v>
      </c>
      <c r="T395" s="159" t="s">
        <v>1982</v>
      </c>
      <c r="U395" s="128"/>
    </row>
    <row r="396" spans="1:21" ht="47.25">
      <c r="A396" s="489" t="s">
        <v>1918</v>
      </c>
      <c r="B396" s="99" t="s">
        <v>1313</v>
      </c>
      <c r="C396" s="161" t="s">
        <v>1771</v>
      </c>
      <c r="D396" s="161">
        <v>949.50341422599058</v>
      </c>
      <c r="E396" s="127">
        <v>28.45</v>
      </c>
      <c r="F396" s="490">
        <f t="shared" si="54"/>
        <v>921.05341422599054</v>
      </c>
      <c r="G396" s="161">
        <v>11.478833838156195</v>
      </c>
      <c r="H396" s="161">
        <v>-1.8270770300000008</v>
      </c>
      <c r="I396" s="161">
        <v>11.478833838156195</v>
      </c>
      <c r="J396" s="161">
        <v>0.49880538000000002</v>
      </c>
      <c r="K396" s="161">
        <v>0</v>
      </c>
      <c r="L396" s="161">
        <v>-9.0385295999999986</v>
      </c>
      <c r="M396" s="161">
        <v>0</v>
      </c>
      <c r="N396" s="161">
        <f t="shared" si="63"/>
        <v>6.7126471899999984</v>
      </c>
      <c r="O396" s="161">
        <v>0</v>
      </c>
      <c r="P396" s="161">
        <v>0</v>
      </c>
      <c r="Q396" s="124">
        <f t="shared" si="55"/>
        <v>922.88049125599059</v>
      </c>
      <c r="R396" s="124">
        <f t="shared" si="56"/>
        <v>-13.305910868156197</v>
      </c>
      <c r="S396" s="491">
        <f t="shared" si="57"/>
        <v>-1.1591692201281552</v>
      </c>
      <c r="T396" s="159" t="s">
        <v>2108</v>
      </c>
      <c r="U396" s="128"/>
    </row>
    <row r="397" spans="1:21" ht="31.5">
      <c r="A397" s="489" t="s">
        <v>207</v>
      </c>
      <c r="B397" s="99" t="s">
        <v>1314</v>
      </c>
      <c r="C397" s="173" t="s">
        <v>1469</v>
      </c>
      <c r="D397" s="161">
        <f t="shared" ref="D397" si="64">D398+D399</f>
        <v>40.294806342492279</v>
      </c>
      <c r="E397" s="127">
        <v>5.87</v>
      </c>
      <c r="F397" s="490">
        <f t="shared" si="54"/>
        <v>34.424806342492282</v>
      </c>
      <c r="G397" s="161">
        <v>31.288413376432377</v>
      </c>
      <c r="H397" s="161">
        <f>H398+H399</f>
        <v>12.490655500000001</v>
      </c>
      <c r="I397" s="161">
        <f t="shared" ref="I397:M397" si="65">I398+I399</f>
        <v>3.6232644449200002</v>
      </c>
      <c r="J397" s="161">
        <f>J398+J399</f>
        <v>1.8346255000000002</v>
      </c>
      <c r="K397" s="161">
        <f t="shared" si="65"/>
        <v>7.2022978170723801</v>
      </c>
      <c r="L397" s="161">
        <f t="shared" si="65"/>
        <v>5.4147799999999995</v>
      </c>
      <c r="M397" s="161">
        <f t="shared" si="65"/>
        <v>8.7697933347599992</v>
      </c>
      <c r="N397" s="161">
        <f>N398+N399</f>
        <v>5.2412500000000017</v>
      </c>
      <c r="O397" s="161">
        <f t="shared" ref="O397:P397" si="66">O398+O399</f>
        <v>11.69305777968</v>
      </c>
      <c r="P397" s="161">
        <f t="shared" si="66"/>
        <v>0</v>
      </c>
      <c r="Q397" s="124">
        <f t="shared" si="55"/>
        <v>21.934150842492279</v>
      </c>
      <c r="R397" s="124">
        <f t="shared" si="56"/>
        <v>-7.1047000967523797</v>
      </c>
      <c r="S397" s="491">
        <f t="shared" si="57"/>
        <v>-0.36257061331052709</v>
      </c>
      <c r="T397" s="159"/>
      <c r="U397" s="128"/>
    </row>
    <row r="398" spans="1:21" ht="31.5">
      <c r="A398" s="489" t="s">
        <v>207</v>
      </c>
      <c r="B398" s="99" t="s">
        <v>1315</v>
      </c>
      <c r="C398" s="161" t="s">
        <v>1772</v>
      </c>
      <c r="D398" s="161">
        <v>37.573779999999999</v>
      </c>
      <c r="E398" s="127">
        <v>5.49</v>
      </c>
      <c r="F398" s="490">
        <f t="shared" si="54"/>
        <v>32.083779999999997</v>
      </c>
      <c r="G398" s="161">
        <v>29.232644449199999</v>
      </c>
      <c r="H398" s="161">
        <v>12.440359000000001</v>
      </c>
      <c r="I398" s="161">
        <v>2.92326444492</v>
      </c>
      <c r="J398" s="161">
        <v>1.7843290000000003</v>
      </c>
      <c r="K398" s="161">
        <v>5.8465288898400001</v>
      </c>
      <c r="L398" s="161">
        <v>5.4147799999999995</v>
      </c>
      <c r="M398" s="161">
        <v>8.7697933347599992</v>
      </c>
      <c r="N398" s="161">
        <f t="shared" si="63"/>
        <v>5.2412500000000017</v>
      </c>
      <c r="O398" s="161">
        <v>11.69305777968</v>
      </c>
      <c r="P398" s="161">
        <v>0</v>
      </c>
      <c r="Q398" s="124">
        <f t="shared" si="55"/>
        <v>19.643420999999996</v>
      </c>
      <c r="R398" s="124">
        <f t="shared" si="56"/>
        <v>-5.0992276695199976</v>
      </c>
      <c r="S398" s="491">
        <f t="shared" si="57"/>
        <v>-0.29072678653148365</v>
      </c>
      <c r="T398" s="159" t="s">
        <v>2133</v>
      </c>
      <c r="U398" s="128"/>
    </row>
    <row r="399" spans="1:21" ht="47.25">
      <c r="A399" s="489" t="s">
        <v>207</v>
      </c>
      <c r="B399" s="99" t="s">
        <v>1316</v>
      </c>
      <c r="C399" s="161" t="s">
        <v>1773</v>
      </c>
      <c r="D399" s="161">
        <v>2.7210263424922783</v>
      </c>
      <c r="E399" s="127">
        <v>0.38</v>
      </c>
      <c r="F399" s="490">
        <f t="shared" si="54"/>
        <v>2.3410263424922784</v>
      </c>
      <c r="G399" s="161">
        <v>2.0557689272323798</v>
      </c>
      <c r="H399" s="161">
        <v>5.0296500000000001E-2</v>
      </c>
      <c r="I399" s="161">
        <v>0.7</v>
      </c>
      <c r="J399" s="161">
        <v>5.0296500000000001E-2</v>
      </c>
      <c r="K399" s="161">
        <v>1.3557689272323799</v>
      </c>
      <c r="L399" s="161">
        <v>0</v>
      </c>
      <c r="M399" s="161">
        <v>0</v>
      </c>
      <c r="N399" s="161">
        <f t="shared" si="63"/>
        <v>0</v>
      </c>
      <c r="O399" s="161">
        <v>0</v>
      </c>
      <c r="P399" s="161">
        <v>0</v>
      </c>
      <c r="Q399" s="124">
        <f t="shared" si="55"/>
        <v>2.2907298424922784</v>
      </c>
      <c r="R399" s="124">
        <f t="shared" si="56"/>
        <v>-2.0054724272323798</v>
      </c>
      <c r="S399" s="491">
        <f t="shared" si="57"/>
        <v>-0.97553397206576487</v>
      </c>
      <c r="T399" s="159" t="s">
        <v>1963</v>
      </c>
      <c r="U399" s="128"/>
    </row>
    <row r="400" spans="1:21" ht="31.5">
      <c r="A400" s="489" t="s">
        <v>272</v>
      </c>
      <c r="B400" s="99" t="s">
        <v>1317</v>
      </c>
      <c r="C400" s="173" t="s">
        <v>1469</v>
      </c>
      <c r="D400" s="161">
        <v>0</v>
      </c>
      <c r="E400" s="127">
        <v>0</v>
      </c>
      <c r="F400" s="490">
        <f t="shared" si="54"/>
        <v>0</v>
      </c>
      <c r="G400" s="161">
        <v>0</v>
      </c>
      <c r="H400" s="161">
        <v>0</v>
      </c>
      <c r="I400" s="161">
        <v>0</v>
      </c>
      <c r="J400" s="161">
        <v>0</v>
      </c>
      <c r="K400" s="161">
        <v>0</v>
      </c>
      <c r="L400" s="161">
        <v>0</v>
      </c>
      <c r="M400" s="161">
        <v>0</v>
      </c>
      <c r="N400" s="161">
        <v>0</v>
      </c>
      <c r="O400" s="161">
        <v>0</v>
      </c>
      <c r="P400" s="161">
        <v>0</v>
      </c>
      <c r="Q400" s="124">
        <f t="shared" si="55"/>
        <v>0</v>
      </c>
      <c r="R400" s="124">
        <f t="shared" si="56"/>
        <v>0</v>
      </c>
      <c r="S400" s="491">
        <v>0</v>
      </c>
      <c r="T400" s="194"/>
      <c r="U400" s="128"/>
    </row>
    <row r="401" spans="1:21">
      <c r="A401" s="489" t="s">
        <v>274</v>
      </c>
      <c r="B401" s="99" t="s">
        <v>1318</v>
      </c>
      <c r="C401" s="173" t="s">
        <v>1469</v>
      </c>
      <c r="D401" s="161">
        <f>SUM(D402:D523)</f>
        <v>1485.6601774295198</v>
      </c>
      <c r="E401" s="127">
        <v>269.94000000000005</v>
      </c>
      <c r="F401" s="490">
        <f t="shared" si="54"/>
        <v>1215.7201774295197</v>
      </c>
      <c r="G401" s="161">
        <f t="shared" ref="G401:P401" si="67">SUM(G402:G523)</f>
        <v>215.11207371070751</v>
      </c>
      <c r="H401" s="161">
        <f t="shared" si="67"/>
        <v>294.24101317500003</v>
      </c>
      <c r="I401" s="161">
        <f t="shared" si="67"/>
        <v>26.803210178468543</v>
      </c>
      <c r="J401" s="161">
        <f t="shared" si="67"/>
        <v>135.62757046000004</v>
      </c>
      <c r="K401" s="161">
        <f t="shared" si="67"/>
        <v>20.341618165655394</v>
      </c>
      <c r="L401" s="161">
        <f t="shared" si="67"/>
        <v>41.607140735000002</v>
      </c>
      <c r="M401" s="161">
        <f t="shared" si="67"/>
        <v>52.690566286731844</v>
      </c>
      <c r="N401" s="161">
        <f t="shared" si="67"/>
        <v>117.00630198000002</v>
      </c>
      <c r="O401" s="161">
        <f t="shared" si="67"/>
        <v>115.2766790798517</v>
      </c>
      <c r="P401" s="161">
        <f t="shared" si="67"/>
        <v>0</v>
      </c>
      <c r="Q401" s="124">
        <f t="shared" si="55"/>
        <v>921.47916425451967</v>
      </c>
      <c r="R401" s="124">
        <f t="shared" si="56"/>
        <v>194.40561854414426</v>
      </c>
      <c r="S401" s="491">
        <f t="shared" si="57"/>
        <v>1.9472614823927383</v>
      </c>
      <c r="T401" s="159"/>
      <c r="U401" s="128"/>
    </row>
    <row r="402" spans="1:21" ht="31.5">
      <c r="A402" s="489" t="s">
        <v>274</v>
      </c>
      <c r="B402" s="99" t="s">
        <v>1319</v>
      </c>
      <c r="C402" s="161" t="s">
        <v>1774</v>
      </c>
      <c r="D402" s="161">
        <v>1.6535044999999999</v>
      </c>
      <c r="E402" s="127">
        <v>0.18</v>
      </c>
      <c r="F402" s="490">
        <f t="shared" si="54"/>
        <v>1.4735045</v>
      </c>
      <c r="G402" s="161">
        <v>0.71891499999999997</v>
      </c>
      <c r="H402" s="161">
        <v>0</v>
      </c>
      <c r="I402" s="161">
        <v>0</v>
      </c>
      <c r="J402" s="161">
        <v>0</v>
      </c>
      <c r="K402" s="161">
        <v>0</v>
      </c>
      <c r="L402" s="161">
        <v>0</v>
      </c>
      <c r="M402" s="161">
        <v>0</v>
      </c>
      <c r="N402" s="161">
        <f t="shared" ref="N402:N472" si="68">H402-J402-L402</f>
        <v>0</v>
      </c>
      <c r="O402" s="161">
        <v>0.71891499999999997</v>
      </c>
      <c r="P402" s="161">
        <v>0</v>
      </c>
      <c r="Q402" s="124">
        <f t="shared" si="55"/>
        <v>1.4735045</v>
      </c>
      <c r="R402" s="124">
        <f t="shared" si="56"/>
        <v>0</v>
      </c>
      <c r="S402" s="491">
        <v>0</v>
      </c>
      <c r="T402" s="159" t="s">
        <v>1951</v>
      </c>
      <c r="U402" s="128"/>
    </row>
    <row r="403" spans="1:21" ht="47.25">
      <c r="A403" s="489" t="s">
        <v>274</v>
      </c>
      <c r="B403" s="99" t="s">
        <v>1320</v>
      </c>
      <c r="C403" s="161" t="s">
        <v>1775</v>
      </c>
      <c r="D403" s="161">
        <v>3.5793300000000001</v>
      </c>
      <c r="E403" s="127">
        <v>0</v>
      </c>
      <c r="F403" s="490">
        <f t="shared" ref="F403:F464" si="69">D403-E403</f>
        <v>3.5793300000000001</v>
      </c>
      <c r="G403" s="161">
        <v>0</v>
      </c>
      <c r="H403" s="161">
        <v>0.24926997000000001</v>
      </c>
      <c r="I403" s="161">
        <v>0</v>
      </c>
      <c r="J403" s="161">
        <v>0</v>
      </c>
      <c r="K403" s="161">
        <v>0</v>
      </c>
      <c r="L403" s="161">
        <v>0</v>
      </c>
      <c r="M403" s="161">
        <v>0</v>
      </c>
      <c r="N403" s="161">
        <f t="shared" si="68"/>
        <v>0.24926997000000001</v>
      </c>
      <c r="O403" s="161">
        <v>0</v>
      </c>
      <c r="P403" s="161">
        <v>0</v>
      </c>
      <c r="Q403" s="124">
        <f t="shared" ref="Q403:Q464" si="70">F403-H403</f>
        <v>3.3300600300000003</v>
      </c>
      <c r="R403" s="124">
        <f t="shared" si="56"/>
        <v>0.24926997000000001</v>
      </c>
      <c r="S403" s="491">
        <v>1</v>
      </c>
      <c r="T403" s="159" t="s">
        <v>2106</v>
      </c>
      <c r="U403" s="128"/>
    </row>
    <row r="404" spans="1:21" ht="31.5">
      <c r="A404" s="489" t="s">
        <v>274</v>
      </c>
      <c r="B404" s="99" t="s">
        <v>1321</v>
      </c>
      <c r="C404" s="161" t="s">
        <v>1776</v>
      </c>
      <c r="D404" s="161">
        <v>4.0514981400000005</v>
      </c>
      <c r="E404" s="127">
        <v>0.45</v>
      </c>
      <c r="F404" s="490">
        <f t="shared" si="69"/>
        <v>3.6014981400000003</v>
      </c>
      <c r="G404" s="161">
        <v>1.35049938</v>
      </c>
      <c r="H404" s="161">
        <v>0</v>
      </c>
      <c r="I404" s="161">
        <v>0</v>
      </c>
      <c r="J404" s="161">
        <v>0</v>
      </c>
      <c r="K404" s="161">
        <v>0</v>
      </c>
      <c r="L404" s="161">
        <v>0</v>
      </c>
      <c r="M404" s="161">
        <v>0</v>
      </c>
      <c r="N404" s="161">
        <f t="shared" si="68"/>
        <v>0</v>
      </c>
      <c r="O404" s="161">
        <v>1.35049938</v>
      </c>
      <c r="P404" s="161">
        <v>0</v>
      </c>
      <c r="Q404" s="124">
        <f t="shared" si="70"/>
        <v>3.6014981400000003</v>
      </c>
      <c r="R404" s="124">
        <f t="shared" ref="R404:R465" si="71">H404-(I404+K404+M404)</f>
        <v>0</v>
      </c>
      <c r="S404" s="491">
        <v>0</v>
      </c>
      <c r="T404" s="159" t="s">
        <v>1951</v>
      </c>
      <c r="U404" s="128"/>
    </row>
    <row r="405" spans="1:21" ht="47.25">
      <c r="A405" s="489" t="s">
        <v>274</v>
      </c>
      <c r="B405" s="99" t="s">
        <v>1322</v>
      </c>
      <c r="C405" s="161" t="s">
        <v>1777</v>
      </c>
      <c r="D405" s="161">
        <v>2.4780000000000002</v>
      </c>
      <c r="E405" s="127">
        <v>0.64</v>
      </c>
      <c r="F405" s="490">
        <f t="shared" si="69"/>
        <v>1.8380000000000001</v>
      </c>
      <c r="G405" s="161">
        <v>0.61950000000000005</v>
      </c>
      <c r="H405" s="161">
        <v>0.59011800000000003</v>
      </c>
      <c r="I405" s="161">
        <v>0</v>
      </c>
      <c r="J405" s="161">
        <v>0</v>
      </c>
      <c r="K405" s="161">
        <v>0</v>
      </c>
      <c r="L405" s="161">
        <v>0</v>
      </c>
      <c r="M405" s="161">
        <v>0</v>
      </c>
      <c r="N405" s="161">
        <f t="shared" si="68"/>
        <v>0.59011800000000003</v>
      </c>
      <c r="O405" s="161">
        <v>0.61950000000000005</v>
      </c>
      <c r="P405" s="161">
        <v>0</v>
      </c>
      <c r="Q405" s="124">
        <f t="shared" si="70"/>
        <v>1.2478820000000002</v>
      </c>
      <c r="R405" s="124">
        <f t="shared" si="71"/>
        <v>0.59011800000000003</v>
      </c>
      <c r="S405" s="491">
        <v>1</v>
      </c>
      <c r="T405" s="159" t="s">
        <v>2121</v>
      </c>
      <c r="U405" s="128"/>
    </row>
    <row r="406" spans="1:21" ht="31.5">
      <c r="A406" s="489" t="s">
        <v>274</v>
      </c>
      <c r="B406" s="99" t="s">
        <v>1323</v>
      </c>
      <c r="C406" s="161" t="s">
        <v>1778</v>
      </c>
      <c r="D406" s="161">
        <v>7.6994999999999996</v>
      </c>
      <c r="E406" s="127">
        <v>0</v>
      </c>
      <c r="F406" s="490">
        <f t="shared" si="69"/>
        <v>7.6994999999999996</v>
      </c>
      <c r="G406" s="161">
        <v>2.1387499999999999</v>
      </c>
      <c r="H406" s="161">
        <v>0</v>
      </c>
      <c r="I406" s="161">
        <v>0</v>
      </c>
      <c r="J406" s="161">
        <v>0</v>
      </c>
      <c r="K406" s="161">
        <v>0</v>
      </c>
      <c r="L406" s="161">
        <v>0</v>
      </c>
      <c r="M406" s="161">
        <v>0</v>
      </c>
      <c r="N406" s="161">
        <f t="shared" si="68"/>
        <v>0</v>
      </c>
      <c r="O406" s="161">
        <v>2.1387499999999999</v>
      </c>
      <c r="P406" s="161">
        <v>0</v>
      </c>
      <c r="Q406" s="124">
        <f t="shared" si="70"/>
        <v>7.6994999999999996</v>
      </c>
      <c r="R406" s="124">
        <f t="shared" si="71"/>
        <v>0</v>
      </c>
      <c r="S406" s="491">
        <v>0</v>
      </c>
      <c r="T406" s="159" t="s">
        <v>1951</v>
      </c>
      <c r="U406" s="128"/>
    </row>
    <row r="407" spans="1:21" ht="31.5">
      <c r="A407" s="489" t="s">
        <v>274</v>
      </c>
      <c r="B407" s="99" t="s">
        <v>1324</v>
      </c>
      <c r="C407" s="161" t="s">
        <v>1779</v>
      </c>
      <c r="D407" s="161">
        <v>2.9182579999999998</v>
      </c>
      <c r="E407" s="127">
        <v>0.98</v>
      </c>
      <c r="F407" s="490">
        <f t="shared" si="69"/>
        <v>1.9382579999999998</v>
      </c>
      <c r="G407" s="161">
        <v>0.83378799999999997</v>
      </c>
      <c r="H407" s="161">
        <v>0</v>
      </c>
      <c r="I407" s="161">
        <v>0</v>
      </c>
      <c r="J407" s="161">
        <v>0</v>
      </c>
      <c r="K407" s="161">
        <v>0</v>
      </c>
      <c r="L407" s="161">
        <v>0</v>
      </c>
      <c r="M407" s="161">
        <v>0</v>
      </c>
      <c r="N407" s="161">
        <f t="shared" si="68"/>
        <v>0</v>
      </c>
      <c r="O407" s="161">
        <v>0.83378799999999997</v>
      </c>
      <c r="P407" s="161">
        <v>0</v>
      </c>
      <c r="Q407" s="124">
        <f t="shared" si="70"/>
        <v>1.9382579999999998</v>
      </c>
      <c r="R407" s="124">
        <f t="shared" si="71"/>
        <v>0</v>
      </c>
      <c r="S407" s="491">
        <v>0</v>
      </c>
      <c r="T407" s="159" t="s">
        <v>1951</v>
      </c>
      <c r="U407" s="128"/>
    </row>
    <row r="408" spans="1:21" ht="47.25">
      <c r="A408" s="489" t="s">
        <v>274</v>
      </c>
      <c r="B408" s="99" t="s">
        <v>1325</v>
      </c>
      <c r="C408" s="161" t="s">
        <v>1780</v>
      </c>
      <c r="D408" s="161">
        <v>0.67779200000000006</v>
      </c>
      <c r="E408" s="127">
        <v>0</v>
      </c>
      <c r="F408" s="490">
        <f t="shared" si="69"/>
        <v>0.67779200000000006</v>
      </c>
      <c r="G408" s="161">
        <v>0.33889600000000003</v>
      </c>
      <c r="H408" s="161">
        <v>0.41777900000000001</v>
      </c>
      <c r="I408" s="161">
        <v>0</v>
      </c>
      <c r="J408" s="161">
        <v>0</v>
      </c>
      <c r="K408" s="161">
        <v>0</v>
      </c>
      <c r="L408" s="161">
        <v>0</v>
      </c>
      <c r="M408" s="161">
        <v>0</v>
      </c>
      <c r="N408" s="161">
        <f t="shared" si="68"/>
        <v>0.41777900000000001</v>
      </c>
      <c r="O408" s="161">
        <v>0.33889600000000003</v>
      </c>
      <c r="P408" s="161">
        <v>0</v>
      </c>
      <c r="Q408" s="124">
        <f t="shared" si="70"/>
        <v>0.26001300000000005</v>
      </c>
      <c r="R408" s="124">
        <f t="shared" si="71"/>
        <v>0.41777900000000001</v>
      </c>
      <c r="S408" s="491">
        <v>1</v>
      </c>
      <c r="T408" s="159" t="s">
        <v>2121</v>
      </c>
      <c r="U408" s="128"/>
    </row>
    <row r="409" spans="1:21" ht="47.25">
      <c r="A409" s="489" t="s">
        <v>274</v>
      </c>
      <c r="B409" s="99" t="s">
        <v>1326</v>
      </c>
      <c r="C409" s="161" t="s">
        <v>1781</v>
      </c>
      <c r="D409" s="161">
        <v>3.4430000000000001</v>
      </c>
      <c r="E409" s="127">
        <v>0</v>
      </c>
      <c r="F409" s="490">
        <f t="shared" si="69"/>
        <v>3.4430000000000001</v>
      </c>
      <c r="G409" s="161">
        <v>0.93899999999999995</v>
      </c>
      <c r="H409" s="161">
        <v>0.93031200000000003</v>
      </c>
      <c r="I409" s="161">
        <v>0</v>
      </c>
      <c r="J409" s="161">
        <v>0</v>
      </c>
      <c r="K409" s="161">
        <v>0</v>
      </c>
      <c r="L409" s="161">
        <v>0</v>
      </c>
      <c r="M409" s="161">
        <v>0</v>
      </c>
      <c r="N409" s="161">
        <f t="shared" si="68"/>
        <v>0.93031200000000003</v>
      </c>
      <c r="O409" s="161">
        <v>0.93899999999999995</v>
      </c>
      <c r="P409" s="161">
        <v>0</v>
      </c>
      <c r="Q409" s="124">
        <f t="shared" si="70"/>
        <v>2.5126879999999998</v>
      </c>
      <c r="R409" s="124">
        <f t="shared" si="71"/>
        <v>0.93031200000000003</v>
      </c>
      <c r="S409" s="491">
        <v>1</v>
      </c>
      <c r="T409" s="159" t="s">
        <v>2121</v>
      </c>
      <c r="U409" s="128"/>
    </row>
    <row r="410" spans="1:21" ht="31.5">
      <c r="A410" s="489" t="s">
        <v>274</v>
      </c>
      <c r="B410" s="99" t="s">
        <v>1327</v>
      </c>
      <c r="C410" s="161" t="s">
        <v>1782</v>
      </c>
      <c r="D410" s="161">
        <v>3.7294</v>
      </c>
      <c r="E410" s="127">
        <v>0</v>
      </c>
      <c r="F410" s="490">
        <f t="shared" si="69"/>
        <v>3.7294</v>
      </c>
      <c r="G410" s="161">
        <v>0.25719999999999998</v>
      </c>
      <c r="H410" s="161">
        <v>0</v>
      </c>
      <c r="I410" s="161">
        <v>0</v>
      </c>
      <c r="J410" s="161">
        <v>0</v>
      </c>
      <c r="K410" s="161">
        <v>0</v>
      </c>
      <c r="L410" s="161">
        <v>0</v>
      </c>
      <c r="M410" s="161">
        <v>0</v>
      </c>
      <c r="N410" s="161">
        <f t="shared" si="68"/>
        <v>0</v>
      </c>
      <c r="O410" s="161">
        <v>0.25719999999999998</v>
      </c>
      <c r="P410" s="161">
        <v>0</v>
      </c>
      <c r="Q410" s="124">
        <f t="shared" si="70"/>
        <v>3.7294</v>
      </c>
      <c r="R410" s="124">
        <f t="shared" si="71"/>
        <v>0</v>
      </c>
      <c r="S410" s="491">
        <v>0</v>
      </c>
      <c r="T410" s="159" t="s">
        <v>1951</v>
      </c>
      <c r="U410" s="128"/>
    </row>
    <row r="411" spans="1:21" ht="31.5">
      <c r="A411" s="489" t="s">
        <v>274</v>
      </c>
      <c r="B411" s="99" t="s">
        <v>1328</v>
      </c>
      <c r="C411" s="161" t="s">
        <v>1783</v>
      </c>
      <c r="D411" s="161">
        <v>0.51</v>
      </c>
      <c r="E411" s="127">
        <v>0</v>
      </c>
      <c r="F411" s="490">
        <f t="shared" si="69"/>
        <v>0.51</v>
      </c>
      <c r="G411" s="161">
        <v>0.255</v>
      </c>
      <c r="H411" s="161">
        <v>0</v>
      </c>
      <c r="I411" s="161">
        <v>0</v>
      </c>
      <c r="J411" s="161">
        <v>0</v>
      </c>
      <c r="K411" s="161">
        <v>0</v>
      </c>
      <c r="L411" s="161">
        <v>0</v>
      </c>
      <c r="M411" s="161">
        <v>0</v>
      </c>
      <c r="N411" s="161">
        <f t="shared" si="68"/>
        <v>0</v>
      </c>
      <c r="O411" s="161">
        <v>0.255</v>
      </c>
      <c r="P411" s="161">
        <v>0</v>
      </c>
      <c r="Q411" s="124">
        <f t="shared" si="70"/>
        <v>0.51</v>
      </c>
      <c r="R411" s="124">
        <f t="shared" si="71"/>
        <v>0</v>
      </c>
      <c r="S411" s="491">
        <v>0</v>
      </c>
      <c r="T411" s="159" t="s">
        <v>1951</v>
      </c>
      <c r="U411" s="128"/>
    </row>
    <row r="412" spans="1:21" ht="31.5">
      <c r="A412" s="489" t="s">
        <v>274</v>
      </c>
      <c r="B412" s="99" t="s">
        <v>1329</v>
      </c>
      <c r="C412" s="161" t="s">
        <v>1784</v>
      </c>
      <c r="D412" s="161">
        <v>0.99275000000000024</v>
      </c>
      <c r="E412" s="127">
        <v>0</v>
      </c>
      <c r="F412" s="490">
        <f t="shared" si="69"/>
        <v>0.99275000000000024</v>
      </c>
      <c r="G412" s="161">
        <v>0.59565000000000001</v>
      </c>
      <c r="H412" s="161">
        <v>0</v>
      </c>
      <c r="I412" s="161">
        <v>0</v>
      </c>
      <c r="J412" s="161">
        <v>0</v>
      </c>
      <c r="K412" s="161">
        <v>0</v>
      </c>
      <c r="L412" s="161">
        <v>0</v>
      </c>
      <c r="M412" s="161">
        <v>0</v>
      </c>
      <c r="N412" s="161">
        <f t="shared" si="68"/>
        <v>0</v>
      </c>
      <c r="O412" s="161">
        <v>0.59565000000000001</v>
      </c>
      <c r="P412" s="161">
        <v>0</v>
      </c>
      <c r="Q412" s="124">
        <f t="shared" si="70"/>
        <v>0.99275000000000024</v>
      </c>
      <c r="R412" s="124">
        <f t="shared" si="71"/>
        <v>0</v>
      </c>
      <c r="S412" s="491">
        <v>0</v>
      </c>
      <c r="T412" s="159" t="s">
        <v>1951</v>
      </c>
      <c r="U412" s="128"/>
    </row>
    <row r="413" spans="1:21" ht="47.25">
      <c r="A413" s="489" t="s">
        <v>274</v>
      </c>
      <c r="B413" s="99" t="s">
        <v>1330</v>
      </c>
      <c r="C413" s="161" t="s">
        <v>1785</v>
      </c>
      <c r="D413" s="161">
        <v>0.45748099999999997</v>
      </c>
      <c r="E413" s="127">
        <v>0</v>
      </c>
      <c r="F413" s="490">
        <f t="shared" si="69"/>
        <v>0.45748099999999997</v>
      </c>
      <c r="G413" s="161">
        <v>0.45748099999999997</v>
      </c>
      <c r="H413" s="161">
        <v>0</v>
      </c>
      <c r="I413" s="161">
        <v>0</v>
      </c>
      <c r="J413" s="161">
        <v>0</v>
      </c>
      <c r="K413" s="161">
        <v>0</v>
      </c>
      <c r="L413" s="161">
        <v>0</v>
      </c>
      <c r="M413" s="161">
        <v>0</v>
      </c>
      <c r="N413" s="161">
        <f t="shared" si="68"/>
        <v>0</v>
      </c>
      <c r="O413" s="161">
        <v>0.45748099999999997</v>
      </c>
      <c r="P413" s="161">
        <v>0</v>
      </c>
      <c r="Q413" s="124">
        <f t="shared" si="70"/>
        <v>0.45748099999999997</v>
      </c>
      <c r="R413" s="124">
        <f t="shared" si="71"/>
        <v>0</v>
      </c>
      <c r="S413" s="491">
        <v>0</v>
      </c>
      <c r="T413" s="159" t="s">
        <v>1951</v>
      </c>
      <c r="U413" s="128"/>
    </row>
    <row r="414" spans="1:21" ht="31.5">
      <c r="A414" s="489" t="s">
        <v>274</v>
      </c>
      <c r="B414" s="99" t="s">
        <v>1331</v>
      </c>
      <c r="C414" s="161" t="s">
        <v>1786</v>
      </c>
      <c r="D414" s="161">
        <v>12.46</v>
      </c>
      <c r="E414" s="127">
        <v>0.5</v>
      </c>
      <c r="F414" s="490">
        <f t="shared" si="69"/>
        <v>11.96</v>
      </c>
      <c r="G414" s="161">
        <v>1.26</v>
      </c>
      <c r="H414" s="161">
        <v>0</v>
      </c>
      <c r="I414" s="161">
        <v>0</v>
      </c>
      <c r="J414" s="161">
        <v>0</v>
      </c>
      <c r="K414" s="161">
        <v>0</v>
      </c>
      <c r="L414" s="161">
        <v>0</v>
      </c>
      <c r="M414" s="161">
        <v>0</v>
      </c>
      <c r="N414" s="161">
        <f t="shared" si="68"/>
        <v>0</v>
      </c>
      <c r="O414" s="161">
        <v>1.26</v>
      </c>
      <c r="P414" s="161">
        <v>0</v>
      </c>
      <c r="Q414" s="124">
        <f t="shared" si="70"/>
        <v>11.96</v>
      </c>
      <c r="R414" s="124">
        <f t="shared" si="71"/>
        <v>0</v>
      </c>
      <c r="S414" s="491">
        <v>0</v>
      </c>
      <c r="T414" s="159" t="s">
        <v>1951</v>
      </c>
      <c r="U414" s="128"/>
    </row>
    <row r="415" spans="1:21" ht="63">
      <c r="A415" s="489" t="s">
        <v>274</v>
      </c>
      <c r="B415" s="99" t="s">
        <v>1332</v>
      </c>
      <c r="C415" s="161" t="s">
        <v>1787</v>
      </c>
      <c r="D415" s="161">
        <v>2.89</v>
      </c>
      <c r="E415" s="127">
        <v>0</v>
      </c>
      <c r="F415" s="490">
        <f t="shared" si="69"/>
        <v>2.89</v>
      </c>
      <c r="G415" s="161">
        <v>0.46239999999999998</v>
      </c>
      <c r="H415" s="161">
        <v>0</v>
      </c>
      <c r="I415" s="161">
        <v>0</v>
      </c>
      <c r="J415" s="161">
        <v>0</v>
      </c>
      <c r="K415" s="161">
        <v>0</v>
      </c>
      <c r="L415" s="161">
        <v>0</v>
      </c>
      <c r="M415" s="161">
        <v>0</v>
      </c>
      <c r="N415" s="161">
        <f t="shared" si="68"/>
        <v>0</v>
      </c>
      <c r="O415" s="161">
        <v>0.46239999999999998</v>
      </c>
      <c r="P415" s="161">
        <v>0</v>
      </c>
      <c r="Q415" s="124">
        <f t="shared" si="70"/>
        <v>2.89</v>
      </c>
      <c r="R415" s="124">
        <f t="shared" si="71"/>
        <v>0</v>
      </c>
      <c r="S415" s="491">
        <v>0</v>
      </c>
      <c r="T415" s="159" t="s">
        <v>1951</v>
      </c>
      <c r="U415" s="128"/>
    </row>
    <row r="416" spans="1:21" ht="63">
      <c r="A416" s="489" t="s">
        <v>274</v>
      </c>
      <c r="B416" s="99" t="s">
        <v>1333</v>
      </c>
      <c r="C416" s="161" t="s">
        <v>1788</v>
      </c>
      <c r="D416" s="161">
        <v>2.1714000000000007</v>
      </c>
      <c r="E416" s="127">
        <v>0</v>
      </c>
      <c r="F416" s="490">
        <f t="shared" si="69"/>
        <v>2.1714000000000007</v>
      </c>
      <c r="G416" s="161">
        <v>0.2772</v>
      </c>
      <c r="H416" s="161">
        <v>0</v>
      </c>
      <c r="I416" s="161">
        <v>0</v>
      </c>
      <c r="J416" s="161">
        <v>0</v>
      </c>
      <c r="K416" s="161">
        <v>0</v>
      </c>
      <c r="L416" s="161">
        <v>0</v>
      </c>
      <c r="M416" s="161">
        <v>0</v>
      </c>
      <c r="N416" s="161">
        <f t="shared" si="68"/>
        <v>0</v>
      </c>
      <c r="O416" s="161">
        <v>0.2772</v>
      </c>
      <c r="P416" s="161">
        <v>0</v>
      </c>
      <c r="Q416" s="124">
        <f t="shared" si="70"/>
        <v>2.1714000000000007</v>
      </c>
      <c r="R416" s="124">
        <f t="shared" si="71"/>
        <v>0</v>
      </c>
      <c r="S416" s="491">
        <v>0</v>
      </c>
      <c r="T416" s="159" t="s">
        <v>1951</v>
      </c>
      <c r="U416" s="128"/>
    </row>
    <row r="417" spans="1:21" ht="63">
      <c r="A417" s="489" t="s">
        <v>274</v>
      </c>
      <c r="B417" s="99" t="s">
        <v>1334</v>
      </c>
      <c r="C417" s="161" t="s">
        <v>1789</v>
      </c>
      <c r="D417" s="161">
        <v>54.736842160000002</v>
      </c>
      <c r="E417" s="127">
        <v>14.4</v>
      </c>
      <c r="F417" s="490">
        <f t="shared" si="69"/>
        <v>40.336842160000003</v>
      </c>
      <c r="G417" s="161">
        <v>14.736842119999999</v>
      </c>
      <c r="H417" s="161">
        <v>7.8219500000000002</v>
      </c>
      <c r="I417" s="161">
        <v>0</v>
      </c>
      <c r="J417" s="161">
        <v>0</v>
      </c>
      <c r="K417" s="161">
        <v>0</v>
      </c>
      <c r="L417" s="161">
        <v>0</v>
      </c>
      <c r="M417" s="161">
        <v>0</v>
      </c>
      <c r="N417" s="161">
        <f t="shared" si="68"/>
        <v>7.8219500000000002</v>
      </c>
      <c r="O417" s="161">
        <v>14.736842119999999</v>
      </c>
      <c r="P417" s="161">
        <v>0</v>
      </c>
      <c r="Q417" s="124">
        <f t="shared" si="70"/>
        <v>32.514892160000002</v>
      </c>
      <c r="R417" s="124">
        <f t="shared" si="71"/>
        <v>7.8219500000000002</v>
      </c>
      <c r="S417" s="491">
        <v>1</v>
      </c>
      <c r="T417" s="159" t="s">
        <v>2121</v>
      </c>
      <c r="U417" s="128"/>
    </row>
    <row r="418" spans="1:21" ht="47.25">
      <c r="A418" s="489" t="s">
        <v>274</v>
      </c>
      <c r="B418" s="99" t="s">
        <v>1335</v>
      </c>
      <c r="C418" s="161" t="s">
        <v>1790</v>
      </c>
      <c r="D418" s="161">
        <v>2.21</v>
      </c>
      <c r="E418" s="127">
        <v>0</v>
      </c>
      <c r="F418" s="490">
        <f t="shared" si="69"/>
        <v>2.21</v>
      </c>
      <c r="G418" s="161">
        <v>0.71499999999999997</v>
      </c>
      <c r="H418" s="161">
        <v>7.0000000000000007E-2</v>
      </c>
      <c r="I418" s="161">
        <v>0</v>
      </c>
      <c r="J418" s="161">
        <v>7.0000000000000007E-2</v>
      </c>
      <c r="K418" s="161">
        <v>0</v>
      </c>
      <c r="L418" s="161">
        <v>0</v>
      </c>
      <c r="M418" s="161">
        <v>0</v>
      </c>
      <c r="N418" s="161">
        <f t="shared" si="68"/>
        <v>0</v>
      </c>
      <c r="O418" s="161">
        <v>0.71499999999999997</v>
      </c>
      <c r="P418" s="161">
        <v>0</v>
      </c>
      <c r="Q418" s="124">
        <f t="shared" si="70"/>
        <v>2.14</v>
      </c>
      <c r="R418" s="124">
        <f t="shared" si="71"/>
        <v>7.0000000000000007E-2</v>
      </c>
      <c r="S418" s="491">
        <v>1</v>
      </c>
      <c r="T418" s="159" t="s">
        <v>2121</v>
      </c>
      <c r="U418" s="128"/>
    </row>
    <row r="419" spans="1:21" ht="63">
      <c r="A419" s="489" t="s">
        <v>274</v>
      </c>
      <c r="B419" s="99" t="s">
        <v>1336</v>
      </c>
      <c r="C419" s="161" t="s">
        <v>1791</v>
      </c>
      <c r="D419" s="161">
        <v>1.2474000000000001</v>
      </c>
      <c r="E419" s="127">
        <v>0</v>
      </c>
      <c r="F419" s="490">
        <f t="shared" si="69"/>
        <v>1.2474000000000001</v>
      </c>
      <c r="G419" s="161">
        <v>4.6200000000000005E-2</v>
      </c>
      <c r="H419" s="161">
        <v>0.13600000000000001</v>
      </c>
      <c r="I419" s="161">
        <v>0</v>
      </c>
      <c r="J419" s="161">
        <v>0.13600000000000001</v>
      </c>
      <c r="K419" s="161">
        <v>0</v>
      </c>
      <c r="L419" s="161">
        <v>0</v>
      </c>
      <c r="M419" s="161">
        <v>0</v>
      </c>
      <c r="N419" s="161">
        <f t="shared" si="68"/>
        <v>0</v>
      </c>
      <c r="O419" s="161">
        <v>4.6200000000000005E-2</v>
      </c>
      <c r="P419" s="161">
        <v>0</v>
      </c>
      <c r="Q419" s="124">
        <f t="shared" si="70"/>
        <v>1.1114000000000002</v>
      </c>
      <c r="R419" s="124">
        <f t="shared" si="71"/>
        <v>0.13600000000000001</v>
      </c>
      <c r="S419" s="491">
        <v>1</v>
      </c>
      <c r="T419" s="159" t="s">
        <v>2121</v>
      </c>
      <c r="U419" s="128"/>
    </row>
    <row r="420" spans="1:21" ht="47.25">
      <c r="A420" s="489" t="s">
        <v>274</v>
      </c>
      <c r="B420" s="99" t="s">
        <v>1337</v>
      </c>
      <c r="C420" s="161" t="s">
        <v>1792</v>
      </c>
      <c r="D420" s="161">
        <v>2.375</v>
      </c>
      <c r="E420" s="127">
        <v>0</v>
      </c>
      <c r="F420" s="490">
        <f t="shared" si="69"/>
        <v>2.375</v>
      </c>
      <c r="G420" s="161">
        <v>0.28499999999999998</v>
      </c>
      <c r="H420" s="161">
        <v>0.44</v>
      </c>
      <c r="I420" s="161">
        <v>0</v>
      </c>
      <c r="J420" s="161">
        <v>0.44</v>
      </c>
      <c r="K420" s="161">
        <v>0</v>
      </c>
      <c r="L420" s="161">
        <v>0</v>
      </c>
      <c r="M420" s="161">
        <v>0</v>
      </c>
      <c r="N420" s="161">
        <f t="shared" si="68"/>
        <v>0</v>
      </c>
      <c r="O420" s="161">
        <v>0.28499999999999998</v>
      </c>
      <c r="P420" s="161">
        <v>0</v>
      </c>
      <c r="Q420" s="124">
        <f t="shared" si="70"/>
        <v>1.9350000000000001</v>
      </c>
      <c r="R420" s="124">
        <f t="shared" si="71"/>
        <v>0.44</v>
      </c>
      <c r="S420" s="491">
        <v>1</v>
      </c>
      <c r="T420" s="159" t="s">
        <v>2121</v>
      </c>
      <c r="U420" s="128"/>
    </row>
    <row r="421" spans="1:21" ht="31.5">
      <c r="A421" s="489" t="s">
        <v>274</v>
      </c>
      <c r="B421" s="99" t="s">
        <v>1338</v>
      </c>
      <c r="C421" s="161" t="s">
        <v>1793</v>
      </c>
      <c r="D421" s="161">
        <v>1.9950000000000006</v>
      </c>
      <c r="E421" s="127">
        <v>0</v>
      </c>
      <c r="F421" s="490">
        <f t="shared" si="69"/>
        <v>1.9950000000000006</v>
      </c>
      <c r="G421" s="161">
        <v>0.63</v>
      </c>
      <c r="H421" s="161">
        <v>0</v>
      </c>
      <c r="I421" s="161">
        <v>0</v>
      </c>
      <c r="J421" s="161">
        <v>0</v>
      </c>
      <c r="K421" s="161">
        <v>0</v>
      </c>
      <c r="L421" s="161">
        <v>0</v>
      </c>
      <c r="M421" s="161">
        <v>0</v>
      </c>
      <c r="N421" s="161">
        <f t="shared" si="68"/>
        <v>0</v>
      </c>
      <c r="O421" s="161">
        <v>0.63</v>
      </c>
      <c r="P421" s="161">
        <v>0</v>
      </c>
      <c r="Q421" s="124">
        <f t="shared" si="70"/>
        <v>1.9950000000000006</v>
      </c>
      <c r="R421" s="124">
        <f t="shared" si="71"/>
        <v>0</v>
      </c>
      <c r="S421" s="491">
        <v>0</v>
      </c>
      <c r="T421" s="159" t="s">
        <v>1951</v>
      </c>
      <c r="U421" s="128"/>
    </row>
    <row r="422" spans="1:21" ht="47.25">
      <c r="A422" s="489" t="s">
        <v>274</v>
      </c>
      <c r="B422" s="99" t="s">
        <v>1339</v>
      </c>
      <c r="C422" s="161" t="s">
        <v>1794</v>
      </c>
      <c r="D422" s="161">
        <v>2.5499999999999994</v>
      </c>
      <c r="E422" s="127">
        <v>0</v>
      </c>
      <c r="F422" s="490">
        <f t="shared" si="69"/>
        <v>2.5499999999999994</v>
      </c>
      <c r="G422" s="161">
        <v>0.85</v>
      </c>
      <c r="H422" s="161">
        <v>0</v>
      </c>
      <c r="I422" s="161">
        <v>0</v>
      </c>
      <c r="J422" s="161">
        <v>0</v>
      </c>
      <c r="K422" s="161">
        <v>0</v>
      </c>
      <c r="L422" s="161">
        <v>0</v>
      </c>
      <c r="M422" s="161">
        <v>0</v>
      </c>
      <c r="N422" s="161">
        <f t="shared" si="68"/>
        <v>0</v>
      </c>
      <c r="O422" s="161">
        <v>0.85</v>
      </c>
      <c r="P422" s="161">
        <v>0</v>
      </c>
      <c r="Q422" s="124">
        <f t="shared" si="70"/>
        <v>2.5499999999999994</v>
      </c>
      <c r="R422" s="124">
        <f t="shared" si="71"/>
        <v>0</v>
      </c>
      <c r="S422" s="491">
        <v>0</v>
      </c>
      <c r="T422" s="159" t="s">
        <v>1951</v>
      </c>
      <c r="U422" s="128"/>
    </row>
    <row r="423" spans="1:21" ht="47.25">
      <c r="A423" s="489" t="s">
        <v>274</v>
      </c>
      <c r="B423" s="99" t="s">
        <v>1340</v>
      </c>
      <c r="C423" s="161" t="s">
        <v>1795</v>
      </c>
      <c r="D423" s="161">
        <v>4.24</v>
      </c>
      <c r="E423" s="127">
        <v>0</v>
      </c>
      <c r="F423" s="490">
        <f t="shared" si="69"/>
        <v>4.24</v>
      </c>
      <c r="G423" s="161">
        <v>0</v>
      </c>
      <c r="H423" s="161">
        <v>0.52990000000000004</v>
      </c>
      <c r="I423" s="161">
        <v>0</v>
      </c>
      <c r="J423" s="161">
        <v>0.52990000000000004</v>
      </c>
      <c r="K423" s="161">
        <v>0</v>
      </c>
      <c r="L423" s="161">
        <v>0</v>
      </c>
      <c r="M423" s="161">
        <v>0</v>
      </c>
      <c r="N423" s="161">
        <f t="shared" si="68"/>
        <v>0</v>
      </c>
      <c r="O423" s="161">
        <v>0</v>
      </c>
      <c r="P423" s="161">
        <v>0</v>
      </c>
      <c r="Q423" s="124">
        <f t="shared" si="70"/>
        <v>3.7101000000000002</v>
      </c>
      <c r="R423" s="124">
        <f t="shared" si="71"/>
        <v>0.52990000000000004</v>
      </c>
      <c r="S423" s="491">
        <v>1</v>
      </c>
      <c r="T423" s="159" t="s">
        <v>2121</v>
      </c>
      <c r="U423" s="128"/>
    </row>
    <row r="424" spans="1:21" ht="31.5">
      <c r="A424" s="489" t="s">
        <v>274</v>
      </c>
      <c r="B424" s="99" t="s">
        <v>1341</v>
      </c>
      <c r="C424" s="161" t="s">
        <v>2086</v>
      </c>
      <c r="D424" s="161">
        <f>0.0684*1.18</f>
        <v>8.0711999999999992E-2</v>
      </c>
      <c r="E424" s="127">
        <v>0</v>
      </c>
      <c r="F424" s="490">
        <f t="shared" si="69"/>
        <v>8.0711999999999992E-2</v>
      </c>
      <c r="G424" s="161">
        <v>0</v>
      </c>
      <c r="H424" s="161">
        <v>0</v>
      </c>
      <c r="I424" s="161">
        <v>0</v>
      </c>
      <c r="J424" s="161">
        <v>0</v>
      </c>
      <c r="K424" s="161">
        <v>0</v>
      </c>
      <c r="L424" s="161">
        <v>0</v>
      </c>
      <c r="M424" s="161">
        <v>0</v>
      </c>
      <c r="N424" s="161">
        <f t="shared" si="68"/>
        <v>0</v>
      </c>
      <c r="O424" s="161">
        <v>0</v>
      </c>
      <c r="P424" s="161">
        <v>0</v>
      </c>
      <c r="Q424" s="124">
        <f t="shared" si="70"/>
        <v>8.0711999999999992E-2</v>
      </c>
      <c r="R424" s="124">
        <f t="shared" si="71"/>
        <v>0</v>
      </c>
      <c r="S424" s="491">
        <v>0</v>
      </c>
      <c r="T424" s="159" t="s">
        <v>1951</v>
      </c>
      <c r="U424" s="128"/>
    </row>
    <row r="425" spans="1:21" ht="47.25">
      <c r="A425" s="489" t="s">
        <v>274</v>
      </c>
      <c r="B425" s="99" t="s">
        <v>1342</v>
      </c>
      <c r="C425" s="161" t="s">
        <v>2087</v>
      </c>
      <c r="D425" s="161">
        <f>0.99*1.18</f>
        <v>1.1681999999999999</v>
      </c>
      <c r="E425" s="127">
        <v>0</v>
      </c>
      <c r="F425" s="490">
        <f t="shared" si="69"/>
        <v>1.1681999999999999</v>
      </c>
      <c r="G425" s="161">
        <v>0</v>
      </c>
      <c r="H425" s="161">
        <v>0</v>
      </c>
      <c r="I425" s="161">
        <v>0</v>
      </c>
      <c r="J425" s="161">
        <v>0</v>
      </c>
      <c r="K425" s="161">
        <v>0</v>
      </c>
      <c r="L425" s="161">
        <v>0</v>
      </c>
      <c r="M425" s="161">
        <v>0</v>
      </c>
      <c r="N425" s="161">
        <f t="shared" si="68"/>
        <v>0</v>
      </c>
      <c r="O425" s="161">
        <v>0</v>
      </c>
      <c r="P425" s="161">
        <v>0</v>
      </c>
      <c r="Q425" s="124">
        <f t="shared" si="70"/>
        <v>1.1681999999999999</v>
      </c>
      <c r="R425" s="124">
        <f t="shared" si="71"/>
        <v>0</v>
      </c>
      <c r="S425" s="491">
        <v>0</v>
      </c>
      <c r="T425" s="159" t="s">
        <v>1951</v>
      </c>
      <c r="U425" s="128"/>
    </row>
    <row r="426" spans="1:21" ht="47.25">
      <c r="A426" s="489" t="s">
        <v>274</v>
      </c>
      <c r="B426" s="99" t="s">
        <v>1343</v>
      </c>
      <c r="C426" s="161" t="s">
        <v>2088</v>
      </c>
      <c r="D426" s="161">
        <f>2.046*1.18</f>
        <v>2.4142799999999998</v>
      </c>
      <c r="E426" s="127">
        <v>0</v>
      </c>
      <c r="F426" s="490">
        <f t="shared" si="69"/>
        <v>2.4142799999999998</v>
      </c>
      <c r="G426" s="161">
        <v>0</v>
      </c>
      <c r="H426" s="161">
        <v>0</v>
      </c>
      <c r="I426" s="161">
        <v>0</v>
      </c>
      <c r="J426" s="161">
        <v>0</v>
      </c>
      <c r="K426" s="161">
        <v>0</v>
      </c>
      <c r="L426" s="161">
        <v>0</v>
      </c>
      <c r="M426" s="161">
        <v>0</v>
      </c>
      <c r="N426" s="161">
        <f t="shared" si="68"/>
        <v>0</v>
      </c>
      <c r="O426" s="161">
        <v>0</v>
      </c>
      <c r="P426" s="161">
        <v>0</v>
      </c>
      <c r="Q426" s="124">
        <f t="shared" si="70"/>
        <v>2.4142799999999998</v>
      </c>
      <c r="R426" s="124">
        <f t="shared" si="71"/>
        <v>0</v>
      </c>
      <c r="S426" s="491">
        <v>0</v>
      </c>
      <c r="T426" s="159" t="s">
        <v>1951</v>
      </c>
      <c r="U426" s="128"/>
    </row>
    <row r="427" spans="1:21" ht="47.25">
      <c r="A427" s="489" t="s">
        <v>274</v>
      </c>
      <c r="B427" s="99" t="s">
        <v>1344</v>
      </c>
      <c r="C427" s="161" t="s">
        <v>2089</v>
      </c>
      <c r="D427" s="161">
        <f>0.191*1.18</f>
        <v>0.22538</v>
      </c>
      <c r="E427" s="127">
        <v>0</v>
      </c>
      <c r="F427" s="490">
        <f t="shared" si="69"/>
        <v>0.22538</v>
      </c>
      <c r="G427" s="161">
        <v>0</v>
      </c>
      <c r="H427" s="161">
        <v>0</v>
      </c>
      <c r="I427" s="161">
        <v>0</v>
      </c>
      <c r="J427" s="161">
        <v>0</v>
      </c>
      <c r="K427" s="161">
        <v>0</v>
      </c>
      <c r="L427" s="161">
        <v>0</v>
      </c>
      <c r="M427" s="161">
        <v>0</v>
      </c>
      <c r="N427" s="161">
        <f t="shared" si="68"/>
        <v>0</v>
      </c>
      <c r="O427" s="161">
        <v>0</v>
      </c>
      <c r="P427" s="161">
        <v>0</v>
      </c>
      <c r="Q427" s="124">
        <f t="shared" si="70"/>
        <v>0.22538</v>
      </c>
      <c r="R427" s="124">
        <f t="shared" si="71"/>
        <v>0</v>
      </c>
      <c r="S427" s="491">
        <v>0</v>
      </c>
      <c r="T427" s="159" t="s">
        <v>1951</v>
      </c>
      <c r="U427" s="128"/>
    </row>
    <row r="428" spans="1:21" ht="47.25">
      <c r="A428" s="489" t="s">
        <v>274</v>
      </c>
      <c r="B428" s="99" t="s">
        <v>1346</v>
      </c>
      <c r="C428" s="161" t="s">
        <v>2090</v>
      </c>
      <c r="D428" s="161">
        <v>0.24780000000000002</v>
      </c>
      <c r="E428" s="127">
        <v>0</v>
      </c>
      <c r="F428" s="490">
        <f t="shared" si="69"/>
        <v>0.24780000000000002</v>
      </c>
      <c r="G428" s="161">
        <v>0</v>
      </c>
      <c r="H428" s="161">
        <v>0.24780000000000002</v>
      </c>
      <c r="I428" s="161">
        <v>0</v>
      </c>
      <c r="J428" s="161">
        <v>0</v>
      </c>
      <c r="K428" s="161">
        <v>0</v>
      </c>
      <c r="L428" s="161">
        <v>0</v>
      </c>
      <c r="M428" s="161">
        <v>0</v>
      </c>
      <c r="N428" s="161">
        <v>0.24780000000000002</v>
      </c>
      <c r="O428" s="161">
        <v>0</v>
      </c>
      <c r="P428" s="161">
        <v>0</v>
      </c>
      <c r="Q428" s="124">
        <f t="shared" si="70"/>
        <v>0</v>
      </c>
      <c r="R428" s="124">
        <f t="shared" si="71"/>
        <v>0.24780000000000002</v>
      </c>
      <c r="S428" s="491">
        <v>1</v>
      </c>
      <c r="T428" s="159" t="s">
        <v>2122</v>
      </c>
      <c r="U428" s="128"/>
    </row>
    <row r="429" spans="1:21">
      <c r="A429" s="489" t="s">
        <v>274</v>
      </c>
      <c r="B429" s="99" t="s">
        <v>1347</v>
      </c>
      <c r="C429" s="161" t="s">
        <v>1796</v>
      </c>
      <c r="D429" s="161">
        <f>1.07*1.18</f>
        <v>1.2625999999999999</v>
      </c>
      <c r="E429" s="127">
        <v>0</v>
      </c>
      <c r="F429" s="490">
        <f t="shared" si="69"/>
        <v>1.2625999999999999</v>
      </c>
      <c r="G429" s="161">
        <v>0</v>
      </c>
      <c r="H429" s="161">
        <v>0</v>
      </c>
      <c r="I429" s="161">
        <v>0</v>
      </c>
      <c r="J429" s="161">
        <v>0</v>
      </c>
      <c r="K429" s="161">
        <v>0</v>
      </c>
      <c r="L429" s="161">
        <v>0</v>
      </c>
      <c r="M429" s="161">
        <v>0</v>
      </c>
      <c r="N429" s="161">
        <v>0</v>
      </c>
      <c r="O429" s="161">
        <v>0</v>
      </c>
      <c r="P429" s="161">
        <v>0</v>
      </c>
      <c r="Q429" s="124">
        <f t="shared" si="70"/>
        <v>1.2625999999999999</v>
      </c>
      <c r="R429" s="124">
        <f t="shared" si="71"/>
        <v>0</v>
      </c>
      <c r="S429" s="491">
        <v>0</v>
      </c>
      <c r="T429" s="159" t="s">
        <v>1951</v>
      </c>
      <c r="U429" s="128"/>
    </row>
    <row r="430" spans="1:21">
      <c r="A430" s="489" t="s">
        <v>274</v>
      </c>
      <c r="B430" s="99" t="s">
        <v>1348</v>
      </c>
      <c r="C430" s="161" t="s">
        <v>1797</v>
      </c>
      <c r="D430" s="161">
        <f>0.769*1.18</f>
        <v>0.90742</v>
      </c>
      <c r="E430" s="127">
        <v>0</v>
      </c>
      <c r="F430" s="490">
        <f t="shared" si="69"/>
        <v>0.90742</v>
      </c>
      <c r="G430" s="161">
        <v>0</v>
      </c>
      <c r="H430" s="161">
        <v>0</v>
      </c>
      <c r="I430" s="161">
        <v>0</v>
      </c>
      <c r="J430" s="161">
        <v>0</v>
      </c>
      <c r="K430" s="161">
        <v>0</v>
      </c>
      <c r="L430" s="161">
        <v>0</v>
      </c>
      <c r="M430" s="161">
        <v>0</v>
      </c>
      <c r="N430" s="161">
        <v>0</v>
      </c>
      <c r="O430" s="161">
        <v>0</v>
      </c>
      <c r="P430" s="161">
        <v>0</v>
      </c>
      <c r="Q430" s="124">
        <f t="shared" si="70"/>
        <v>0.90742</v>
      </c>
      <c r="R430" s="124">
        <f t="shared" si="71"/>
        <v>0</v>
      </c>
      <c r="S430" s="491">
        <v>0</v>
      </c>
      <c r="T430" s="159" t="s">
        <v>1951</v>
      </c>
      <c r="U430" s="128"/>
    </row>
    <row r="431" spans="1:21" ht="47.25">
      <c r="A431" s="489" t="s">
        <v>274</v>
      </c>
      <c r="B431" s="99" t="s">
        <v>1349</v>
      </c>
      <c r="C431" s="161" t="s">
        <v>1798</v>
      </c>
      <c r="D431" s="161">
        <v>2.1018750000000002</v>
      </c>
      <c r="E431" s="127">
        <v>0</v>
      </c>
      <c r="F431" s="490">
        <f t="shared" si="69"/>
        <v>2.1018750000000002</v>
      </c>
      <c r="G431" s="161">
        <v>0.66374999999999995</v>
      </c>
      <c r="H431" s="161">
        <v>0.4425</v>
      </c>
      <c r="I431" s="161">
        <v>0</v>
      </c>
      <c r="J431" s="161">
        <v>0.4425</v>
      </c>
      <c r="K431" s="161">
        <v>0</v>
      </c>
      <c r="L431" s="161">
        <v>0</v>
      </c>
      <c r="M431" s="161">
        <v>0</v>
      </c>
      <c r="N431" s="161">
        <f t="shared" si="68"/>
        <v>0</v>
      </c>
      <c r="O431" s="161">
        <v>0.66374999999999995</v>
      </c>
      <c r="P431" s="161">
        <v>0</v>
      </c>
      <c r="Q431" s="124">
        <f t="shared" si="70"/>
        <v>1.6593750000000003</v>
      </c>
      <c r="R431" s="124">
        <f t="shared" si="71"/>
        <v>0.4425</v>
      </c>
      <c r="S431" s="491">
        <v>1</v>
      </c>
      <c r="T431" s="159" t="s">
        <v>2121</v>
      </c>
      <c r="U431" s="128"/>
    </row>
    <row r="432" spans="1:21" ht="47.25">
      <c r="A432" s="489" t="s">
        <v>274</v>
      </c>
      <c r="B432" s="99" t="s">
        <v>1350</v>
      </c>
      <c r="C432" s="161" t="s">
        <v>1799</v>
      </c>
      <c r="D432" s="161">
        <v>4.6749999999999989</v>
      </c>
      <c r="E432" s="127">
        <v>0</v>
      </c>
      <c r="F432" s="490">
        <f t="shared" si="69"/>
        <v>4.6749999999999989</v>
      </c>
      <c r="G432" s="161">
        <v>0.27500000000000002</v>
      </c>
      <c r="H432" s="161">
        <v>0</v>
      </c>
      <c r="I432" s="161">
        <v>0</v>
      </c>
      <c r="J432" s="161">
        <v>0</v>
      </c>
      <c r="K432" s="161">
        <v>0</v>
      </c>
      <c r="L432" s="161">
        <v>0</v>
      </c>
      <c r="M432" s="161">
        <v>0</v>
      </c>
      <c r="N432" s="161">
        <f t="shared" si="68"/>
        <v>0</v>
      </c>
      <c r="O432" s="161">
        <v>0.27500000000000002</v>
      </c>
      <c r="P432" s="161">
        <v>0</v>
      </c>
      <c r="Q432" s="124">
        <f t="shared" si="70"/>
        <v>4.6749999999999989</v>
      </c>
      <c r="R432" s="124">
        <f t="shared" si="71"/>
        <v>0</v>
      </c>
      <c r="S432" s="491">
        <v>0</v>
      </c>
      <c r="T432" s="159" t="s">
        <v>1951</v>
      </c>
      <c r="U432" s="128"/>
    </row>
    <row r="433" spans="1:21" ht="31.5">
      <c r="A433" s="489" t="s">
        <v>274</v>
      </c>
      <c r="B433" s="99" t="s">
        <v>1351</v>
      </c>
      <c r="C433" s="161" t="s">
        <v>1800</v>
      </c>
      <c r="D433" s="161">
        <v>0.76622023059986688</v>
      </c>
      <c r="E433" s="127">
        <v>0.09</v>
      </c>
      <c r="F433" s="490">
        <f t="shared" si="69"/>
        <v>0.67622023059986691</v>
      </c>
      <c r="G433" s="161">
        <v>0.10309879400039999</v>
      </c>
      <c r="H433" s="161">
        <v>0</v>
      </c>
      <c r="I433" s="161">
        <v>0</v>
      </c>
      <c r="J433" s="161">
        <v>0</v>
      </c>
      <c r="K433" s="161">
        <v>0</v>
      </c>
      <c r="L433" s="161">
        <v>0</v>
      </c>
      <c r="M433" s="161">
        <v>0</v>
      </c>
      <c r="N433" s="161">
        <f t="shared" si="68"/>
        <v>0</v>
      </c>
      <c r="O433" s="161">
        <v>0.10309879400039999</v>
      </c>
      <c r="P433" s="161">
        <v>0</v>
      </c>
      <c r="Q433" s="124">
        <f t="shared" si="70"/>
        <v>0.67622023059986691</v>
      </c>
      <c r="R433" s="124">
        <f t="shared" si="71"/>
        <v>0</v>
      </c>
      <c r="S433" s="491">
        <v>0</v>
      </c>
      <c r="T433" s="159" t="s">
        <v>1951</v>
      </c>
      <c r="U433" s="128"/>
    </row>
    <row r="434" spans="1:21" ht="31.5">
      <c r="A434" s="489" t="s">
        <v>274</v>
      </c>
      <c r="B434" s="99" t="s">
        <v>1352</v>
      </c>
      <c r="C434" s="161" t="s">
        <v>1801</v>
      </c>
      <c r="D434" s="161">
        <v>1.1014495969251412</v>
      </c>
      <c r="E434" s="127">
        <v>0.1</v>
      </c>
      <c r="F434" s="490">
        <f t="shared" si="69"/>
        <v>1.0014495969251411</v>
      </c>
      <c r="G434" s="161">
        <v>0.21032927980560004</v>
      </c>
      <c r="H434" s="161">
        <v>0</v>
      </c>
      <c r="I434" s="161">
        <v>0</v>
      </c>
      <c r="J434" s="161">
        <v>0</v>
      </c>
      <c r="K434" s="161">
        <v>0</v>
      </c>
      <c r="L434" s="161">
        <v>0</v>
      </c>
      <c r="M434" s="161">
        <v>0</v>
      </c>
      <c r="N434" s="161">
        <f t="shared" si="68"/>
        <v>0</v>
      </c>
      <c r="O434" s="161">
        <v>0.21032927980560004</v>
      </c>
      <c r="P434" s="161">
        <v>0</v>
      </c>
      <c r="Q434" s="124">
        <f t="shared" si="70"/>
        <v>1.0014495969251411</v>
      </c>
      <c r="R434" s="124">
        <f t="shared" si="71"/>
        <v>0</v>
      </c>
      <c r="S434" s="491">
        <v>0</v>
      </c>
      <c r="T434" s="159" t="s">
        <v>1951</v>
      </c>
      <c r="U434" s="128"/>
    </row>
    <row r="435" spans="1:21" ht="31.5">
      <c r="A435" s="489" t="s">
        <v>274</v>
      </c>
      <c r="B435" s="99" t="s">
        <v>1353</v>
      </c>
      <c r="C435" s="161" t="s">
        <v>1802</v>
      </c>
      <c r="D435" s="161">
        <v>11.302575170316011</v>
      </c>
      <c r="E435" s="127">
        <v>2.34</v>
      </c>
      <c r="F435" s="490">
        <f t="shared" si="69"/>
        <v>8.9625751703160113</v>
      </c>
      <c r="G435" s="161">
        <v>1.28947728817152</v>
      </c>
      <c r="H435" s="161">
        <v>0</v>
      </c>
      <c r="I435" s="161">
        <v>0</v>
      </c>
      <c r="J435" s="161">
        <v>0</v>
      </c>
      <c r="K435" s="161">
        <v>0</v>
      </c>
      <c r="L435" s="161">
        <v>0</v>
      </c>
      <c r="M435" s="161">
        <v>0</v>
      </c>
      <c r="N435" s="161">
        <f t="shared" si="68"/>
        <v>0</v>
      </c>
      <c r="O435" s="161">
        <v>1.28947728817152</v>
      </c>
      <c r="P435" s="161">
        <v>0</v>
      </c>
      <c r="Q435" s="124">
        <f t="shared" si="70"/>
        <v>8.9625751703160113</v>
      </c>
      <c r="R435" s="124">
        <f t="shared" si="71"/>
        <v>0</v>
      </c>
      <c r="S435" s="491">
        <v>0</v>
      </c>
      <c r="T435" s="159" t="s">
        <v>1951</v>
      </c>
      <c r="U435" s="128"/>
    </row>
    <row r="436" spans="1:21" ht="31.5">
      <c r="A436" s="489" t="s">
        <v>274</v>
      </c>
      <c r="B436" s="99" t="s">
        <v>1354</v>
      </c>
      <c r="C436" s="161" t="s">
        <v>1803</v>
      </c>
      <c r="D436" s="161">
        <v>7.1562650304955477</v>
      </c>
      <c r="E436" s="127">
        <v>1.39</v>
      </c>
      <c r="F436" s="490">
        <f t="shared" si="69"/>
        <v>5.7662650304955481</v>
      </c>
      <c r="G436" s="161">
        <v>0.76649462127143997</v>
      </c>
      <c r="H436" s="161">
        <v>0</v>
      </c>
      <c r="I436" s="161">
        <v>0</v>
      </c>
      <c r="J436" s="161">
        <v>0</v>
      </c>
      <c r="K436" s="161">
        <v>0</v>
      </c>
      <c r="L436" s="161">
        <v>0</v>
      </c>
      <c r="M436" s="161">
        <v>0</v>
      </c>
      <c r="N436" s="161">
        <f t="shared" si="68"/>
        <v>0</v>
      </c>
      <c r="O436" s="161">
        <v>0.76649462127143997</v>
      </c>
      <c r="P436" s="161">
        <v>0</v>
      </c>
      <c r="Q436" s="124">
        <f t="shared" si="70"/>
        <v>5.7662650304955481</v>
      </c>
      <c r="R436" s="124">
        <f t="shared" si="71"/>
        <v>0</v>
      </c>
      <c r="S436" s="491">
        <v>0</v>
      </c>
      <c r="T436" s="159" t="s">
        <v>1951</v>
      </c>
      <c r="U436" s="128"/>
    </row>
    <row r="437" spans="1:21" ht="31.5">
      <c r="A437" s="489" t="s">
        <v>274</v>
      </c>
      <c r="B437" s="99" t="s">
        <v>1355</v>
      </c>
      <c r="C437" s="161" t="s">
        <v>1804</v>
      </c>
      <c r="D437" s="161">
        <v>21.02719218615248</v>
      </c>
      <c r="E437" s="127">
        <v>1.39</v>
      </c>
      <c r="F437" s="490">
        <f t="shared" si="69"/>
        <v>19.637192186152479</v>
      </c>
      <c r="G437" s="161">
        <v>6.1319569701715197</v>
      </c>
      <c r="H437" s="161">
        <v>0</v>
      </c>
      <c r="I437" s="161">
        <v>0</v>
      </c>
      <c r="J437" s="161">
        <v>0</v>
      </c>
      <c r="K437" s="161">
        <v>0</v>
      </c>
      <c r="L437" s="161">
        <v>0</v>
      </c>
      <c r="M437" s="161">
        <v>0</v>
      </c>
      <c r="N437" s="161">
        <f t="shared" si="68"/>
        <v>0</v>
      </c>
      <c r="O437" s="161">
        <v>6.1319569701715197</v>
      </c>
      <c r="P437" s="161">
        <v>0</v>
      </c>
      <c r="Q437" s="124">
        <f t="shared" si="70"/>
        <v>19.637192186152479</v>
      </c>
      <c r="R437" s="124">
        <f t="shared" si="71"/>
        <v>0</v>
      </c>
      <c r="S437" s="491">
        <v>0</v>
      </c>
      <c r="T437" s="159" t="s">
        <v>1951</v>
      </c>
      <c r="U437" s="128"/>
    </row>
    <row r="438" spans="1:21" ht="31.5">
      <c r="A438" s="489" t="s">
        <v>274</v>
      </c>
      <c r="B438" s="99" t="s">
        <v>1356</v>
      </c>
      <c r="C438" s="161" t="s">
        <v>1805</v>
      </c>
      <c r="D438" s="161">
        <v>4.0227446479886177</v>
      </c>
      <c r="E438" s="127">
        <v>0.59</v>
      </c>
      <c r="F438" s="490">
        <f t="shared" si="69"/>
        <v>3.4327446479886179</v>
      </c>
      <c r="G438" s="161">
        <v>0.64473864408575998</v>
      </c>
      <c r="H438" s="161">
        <v>0</v>
      </c>
      <c r="I438" s="161">
        <v>0</v>
      </c>
      <c r="J438" s="161">
        <v>0</v>
      </c>
      <c r="K438" s="161">
        <v>0</v>
      </c>
      <c r="L438" s="161">
        <v>0</v>
      </c>
      <c r="M438" s="161">
        <v>0</v>
      </c>
      <c r="N438" s="161">
        <f t="shared" si="68"/>
        <v>0</v>
      </c>
      <c r="O438" s="161">
        <v>0.64473864408575998</v>
      </c>
      <c r="P438" s="161">
        <v>0</v>
      </c>
      <c r="Q438" s="124">
        <f t="shared" si="70"/>
        <v>3.4327446479886179</v>
      </c>
      <c r="R438" s="124">
        <f t="shared" si="71"/>
        <v>0</v>
      </c>
      <c r="S438" s="491">
        <v>0</v>
      </c>
      <c r="T438" s="159" t="s">
        <v>1951</v>
      </c>
      <c r="U438" s="128"/>
    </row>
    <row r="439" spans="1:21" ht="31.5">
      <c r="A439" s="489" t="s">
        <v>274</v>
      </c>
      <c r="B439" s="99" t="s">
        <v>1357</v>
      </c>
      <c r="C439" s="161" t="s">
        <v>1806</v>
      </c>
      <c r="D439" s="161">
        <v>4.4618190168589162</v>
      </c>
      <c r="E439" s="127">
        <v>0.64</v>
      </c>
      <c r="F439" s="490">
        <f t="shared" si="69"/>
        <v>3.8218190168589161</v>
      </c>
      <c r="G439" s="161">
        <v>0.70400268369000008</v>
      </c>
      <c r="H439" s="161">
        <v>0</v>
      </c>
      <c r="I439" s="161">
        <v>0</v>
      </c>
      <c r="J439" s="161">
        <v>0</v>
      </c>
      <c r="K439" s="161">
        <v>0</v>
      </c>
      <c r="L439" s="161">
        <v>0</v>
      </c>
      <c r="M439" s="161">
        <v>0</v>
      </c>
      <c r="N439" s="161">
        <f t="shared" si="68"/>
        <v>0</v>
      </c>
      <c r="O439" s="161">
        <v>0.70400268369000008</v>
      </c>
      <c r="P439" s="161">
        <v>0</v>
      </c>
      <c r="Q439" s="124">
        <f t="shared" si="70"/>
        <v>3.8218190168589161</v>
      </c>
      <c r="R439" s="124">
        <f t="shared" si="71"/>
        <v>0</v>
      </c>
      <c r="S439" s="491">
        <v>0</v>
      </c>
      <c r="T439" s="159" t="s">
        <v>1951</v>
      </c>
      <c r="U439" s="128"/>
    </row>
    <row r="440" spans="1:21" ht="47.25">
      <c r="A440" s="489" t="s">
        <v>274</v>
      </c>
      <c r="B440" s="99" t="s">
        <v>1358</v>
      </c>
      <c r="C440" s="161" t="s">
        <v>1807</v>
      </c>
      <c r="D440" s="161">
        <v>7.2992075242775591</v>
      </c>
      <c r="E440" s="127">
        <v>3.26</v>
      </c>
      <c r="F440" s="490">
        <f t="shared" si="69"/>
        <v>4.0392075242775594</v>
      </c>
      <c r="G440" s="161">
        <v>1.29657635293176</v>
      </c>
      <c r="H440" s="161">
        <v>1.30450062</v>
      </c>
      <c r="I440" s="161">
        <v>0</v>
      </c>
      <c r="J440" s="161">
        <v>0</v>
      </c>
      <c r="K440" s="161">
        <v>0</v>
      </c>
      <c r="L440" s="161">
        <v>0</v>
      </c>
      <c r="M440" s="161">
        <v>0</v>
      </c>
      <c r="N440" s="161">
        <f t="shared" si="68"/>
        <v>1.30450062</v>
      </c>
      <c r="O440" s="161">
        <v>1.29657635293176</v>
      </c>
      <c r="P440" s="161">
        <v>0</v>
      </c>
      <c r="Q440" s="124">
        <f t="shared" si="70"/>
        <v>2.7347069042775596</v>
      </c>
      <c r="R440" s="124">
        <f t="shared" si="71"/>
        <v>1.30450062</v>
      </c>
      <c r="S440" s="491">
        <v>1</v>
      </c>
      <c r="T440" s="159" t="s">
        <v>2121</v>
      </c>
      <c r="U440" s="128"/>
    </row>
    <row r="441" spans="1:21" ht="31.5">
      <c r="A441" s="489" t="s">
        <v>274</v>
      </c>
      <c r="B441" s="99" t="s">
        <v>1359</v>
      </c>
      <c r="C441" s="161" t="s">
        <v>1808</v>
      </c>
      <c r="D441" s="161">
        <v>0.83681809594601353</v>
      </c>
      <c r="E441" s="127">
        <v>0.43</v>
      </c>
      <c r="F441" s="490">
        <f t="shared" si="69"/>
        <v>0.40681809594601354</v>
      </c>
      <c r="G441" s="161">
        <v>9.4786388639999997E-2</v>
      </c>
      <c r="H441" s="161">
        <v>0</v>
      </c>
      <c r="I441" s="161">
        <v>0</v>
      </c>
      <c r="J441" s="161">
        <v>0</v>
      </c>
      <c r="K441" s="161">
        <v>0</v>
      </c>
      <c r="L441" s="161">
        <v>0</v>
      </c>
      <c r="M441" s="161">
        <v>0</v>
      </c>
      <c r="N441" s="161">
        <f t="shared" si="68"/>
        <v>0</v>
      </c>
      <c r="O441" s="161">
        <v>9.4786388639999997E-2</v>
      </c>
      <c r="P441" s="161">
        <v>0</v>
      </c>
      <c r="Q441" s="124">
        <f t="shared" si="70"/>
        <v>0.40681809594601354</v>
      </c>
      <c r="R441" s="124">
        <f t="shared" si="71"/>
        <v>0</v>
      </c>
      <c r="S441" s="491">
        <v>0</v>
      </c>
      <c r="T441" s="159" t="s">
        <v>1951</v>
      </c>
      <c r="U441" s="128"/>
    </row>
    <row r="442" spans="1:21" ht="47.25">
      <c r="A442" s="489" t="s">
        <v>274</v>
      </c>
      <c r="B442" s="99" t="s">
        <v>1360</v>
      </c>
      <c r="C442" s="161" t="s">
        <v>1809</v>
      </c>
      <c r="D442" s="161">
        <v>1.8609879287262834</v>
      </c>
      <c r="E442" s="127">
        <v>1.06</v>
      </c>
      <c r="F442" s="490">
        <f t="shared" si="69"/>
        <v>0.80098792872628333</v>
      </c>
      <c r="G442" s="161">
        <v>0.26098717968000001</v>
      </c>
      <c r="H442" s="161">
        <f>0.317656+0.26322732</f>
        <v>0.58088331999999998</v>
      </c>
      <c r="I442" s="161">
        <v>0</v>
      </c>
      <c r="J442" s="161">
        <v>0.31765599999999999</v>
      </c>
      <c r="K442" s="161">
        <v>0</v>
      </c>
      <c r="L442" s="161">
        <v>0.26322731999999999</v>
      </c>
      <c r="M442" s="161">
        <v>0</v>
      </c>
      <c r="N442" s="161">
        <f t="shared" si="68"/>
        <v>0</v>
      </c>
      <c r="O442" s="161">
        <v>0.26098717968000001</v>
      </c>
      <c r="P442" s="161">
        <v>0</v>
      </c>
      <c r="Q442" s="124">
        <f t="shared" si="70"/>
        <v>0.22010460872628335</v>
      </c>
      <c r="R442" s="124">
        <f t="shared" si="71"/>
        <v>0.58088331999999998</v>
      </c>
      <c r="S442" s="491">
        <v>1</v>
      </c>
      <c r="T442" s="159" t="s">
        <v>2139</v>
      </c>
      <c r="U442" s="128"/>
    </row>
    <row r="443" spans="1:21" ht="31.5">
      <c r="A443" s="489" t="s">
        <v>274</v>
      </c>
      <c r="B443" s="99" t="s">
        <v>1361</v>
      </c>
      <c r="C443" s="161" t="s">
        <v>1810</v>
      </c>
      <c r="D443" s="161">
        <v>1.0724818100320435</v>
      </c>
      <c r="E443" s="127">
        <v>0.24</v>
      </c>
      <c r="F443" s="490">
        <f t="shared" si="69"/>
        <v>0.83248181003204347</v>
      </c>
      <c r="G443" s="161">
        <v>0.26488251072000002</v>
      </c>
      <c r="H443" s="161">
        <f>0.321668+0.26654076</f>
        <v>0.58820876</v>
      </c>
      <c r="I443" s="161">
        <v>0</v>
      </c>
      <c r="J443" s="161">
        <v>0.32166800000000001</v>
      </c>
      <c r="K443" s="161">
        <v>0</v>
      </c>
      <c r="L443" s="161">
        <v>0.26654075999999999</v>
      </c>
      <c r="M443" s="161">
        <v>0</v>
      </c>
      <c r="N443" s="161">
        <f t="shared" si="68"/>
        <v>0</v>
      </c>
      <c r="O443" s="161">
        <v>0.26488251072000002</v>
      </c>
      <c r="P443" s="161">
        <v>0</v>
      </c>
      <c r="Q443" s="124">
        <f t="shared" si="70"/>
        <v>0.24427305003204347</v>
      </c>
      <c r="R443" s="124">
        <f t="shared" si="71"/>
        <v>0.58820876</v>
      </c>
      <c r="S443" s="491">
        <v>1</v>
      </c>
      <c r="T443" s="159" t="s">
        <v>2139</v>
      </c>
      <c r="U443" s="128"/>
    </row>
    <row r="444" spans="1:21" ht="31.5">
      <c r="A444" s="489" t="s">
        <v>274</v>
      </c>
      <c r="B444" s="99" t="s">
        <v>1362</v>
      </c>
      <c r="C444" s="161" t="s">
        <v>1811</v>
      </c>
      <c r="D444" s="161">
        <v>1.5184814424000002</v>
      </c>
      <c r="E444" s="127">
        <v>1.06</v>
      </c>
      <c r="F444" s="490">
        <f t="shared" si="69"/>
        <v>0.45848144240000011</v>
      </c>
      <c r="G444" s="161">
        <v>0.39602532239999999</v>
      </c>
      <c r="H444" s="161">
        <f>1.236699+0.4018608</f>
        <v>1.6385597999999999</v>
      </c>
      <c r="I444" s="161">
        <v>0</v>
      </c>
      <c r="J444" s="161">
        <v>1.236699</v>
      </c>
      <c r="K444" s="161">
        <v>0</v>
      </c>
      <c r="L444" s="161">
        <v>0.40186079999999991</v>
      </c>
      <c r="M444" s="161">
        <v>0</v>
      </c>
      <c r="N444" s="161">
        <f t="shared" si="68"/>
        <v>0</v>
      </c>
      <c r="O444" s="161">
        <v>0.39602532239999999</v>
      </c>
      <c r="P444" s="161">
        <v>0</v>
      </c>
      <c r="Q444" s="124">
        <f t="shared" si="70"/>
        <v>-1.1800783575999998</v>
      </c>
      <c r="R444" s="124">
        <f t="shared" si="71"/>
        <v>1.6385597999999999</v>
      </c>
      <c r="S444" s="491">
        <v>1</v>
      </c>
      <c r="T444" s="159" t="s">
        <v>2139</v>
      </c>
      <c r="U444" s="128"/>
    </row>
    <row r="445" spans="1:21" ht="47.25">
      <c r="A445" s="489" t="s">
        <v>274</v>
      </c>
      <c r="B445" s="99" t="s">
        <v>1363</v>
      </c>
      <c r="C445" s="161" t="s">
        <v>1812</v>
      </c>
      <c r="D445" s="161">
        <v>2.1073479799871655</v>
      </c>
      <c r="E445" s="127">
        <v>0.38</v>
      </c>
      <c r="F445" s="490">
        <f t="shared" si="69"/>
        <v>1.7273479799871656</v>
      </c>
      <c r="G445" s="161">
        <v>0.33759535679999997</v>
      </c>
      <c r="H445" s="161">
        <v>0.34132679999999999</v>
      </c>
      <c r="I445" s="161">
        <v>0</v>
      </c>
      <c r="J445" s="161">
        <v>0</v>
      </c>
      <c r="K445" s="161">
        <v>0</v>
      </c>
      <c r="L445" s="161">
        <v>0.34132679999999999</v>
      </c>
      <c r="M445" s="161">
        <v>0</v>
      </c>
      <c r="N445" s="161">
        <f t="shared" si="68"/>
        <v>0</v>
      </c>
      <c r="O445" s="161">
        <v>0.33759535679999997</v>
      </c>
      <c r="P445" s="161">
        <v>0</v>
      </c>
      <c r="Q445" s="124">
        <f t="shared" si="70"/>
        <v>1.3860211799871656</v>
      </c>
      <c r="R445" s="124">
        <f t="shared" si="71"/>
        <v>0.34132679999999999</v>
      </c>
      <c r="S445" s="491">
        <v>1</v>
      </c>
      <c r="T445" s="159" t="s">
        <v>2121</v>
      </c>
      <c r="U445" s="128"/>
    </row>
    <row r="446" spans="1:21" ht="47.25">
      <c r="A446" s="489" t="s">
        <v>274</v>
      </c>
      <c r="B446" s="99" t="s">
        <v>1364</v>
      </c>
      <c r="C446" s="161" t="s">
        <v>1813</v>
      </c>
      <c r="D446" s="161">
        <v>0.78675382855601872</v>
      </c>
      <c r="E446" s="127">
        <v>0.28000000000000003</v>
      </c>
      <c r="F446" s="490">
        <f t="shared" si="69"/>
        <v>0.50675382855601869</v>
      </c>
      <c r="G446" s="161">
        <v>0.22592920032</v>
      </c>
      <c r="H446" s="161">
        <v>0.22750164</v>
      </c>
      <c r="I446" s="161">
        <v>0</v>
      </c>
      <c r="J446" s="161">
        <v>0</v>
      </c>
      <c r="K446" s="161">
        <v>0</v>
      </c>
      <c r="L446" s="161">
        <v>0.22750164</v>
      </c>
      <c r="M446" s="161">
        <v>0</v>
      </c>
      <c r="N446" s="161">
        <f t="shared" si="68"/>
        <v>0</v>
      </c>
      <c r="O446" s="161">
        <v>0.22592920032</v>
      </c>
      <c r="P446" s="161">
        <v>0</v>
      </c>
      <c r="Q446" s="124">
        <f t="shared" si="70"/>
        <v>0.27925218855601869</v>
      </c>
      <c r="R446" s="124">
        <f t="shared" si="71"/>
        <v>0.22750164</v>
      </c>
      <c r="S446" s="491">
        <v>1</v>
      </c>
      <c r="T446" s="159" t="s">
        <v>2121</v>
      </c>
      <c r="U446" s="128"/>
    </row>
    <row r="447" spans="1:21" ht="31.5">
      <c r="A447" s="489" t="s">
        <v>274</v>
      </c>
      <c r="B447" s="99" t="s">
        <v>1365</v>
      </c>
      <c r="C447" s="161" t="s">
        <v>1814</v>
      </c>
      <c r="D447" s="161">
        <v>0.33041902823781344</v>
      </c>
      <c r="E447" s="127">
        <v>7.0000000000000007E-2</v>
      </c>
      <c r="F447" s="490">
        <f t="shared" si="69"/>
        <v>0.26041902823781343</v>
      </c>
      <c r="G447" s="161">
        <v>8.1607185287999998E-2</v>
      </c>
      <c r="H447" s="161">
        <f>0.148326+0.0819392</f>
        <v>0.2302652</v>
      </c>
      <c r="I447" s="161">
        <v>0</v>
      </c>
      <c r="J447" s="161">
        <v>0.14832599999999999</v>
      </c>
      <c r="K447" s="161">
        <v>0</v>
      </c>
      <c r="L447" s="161">
        <v>8.1939200000000018E-2</v>
      </c>
      <c r="M447" s="161">
        <v>0</v>
      </c>
      <c r="N447" s="161">
        <f t="shared" si="68"/>
        <v>0</v>
      </c>
      <c r="O447" s="161">
        <v>8.1607185287999998E-2</v>
      </c>
      <c r="P447" s="161">
        <v>0</v>
      </c>
      <c r="Q447" s="124">
        <f t="shared" si="70"/>
        <v>3.0153828237813429E-2</v>
      </c>
      <c r="R447" s="124">
        <f t="shared" si="71"/>
        <v>0.2302652</v>
      </c>
      <c r="S447" s="491">
        <v>1</v>
      </c>
      <c r="T447" s="159" t="s">
        <v>2139</v>
      </c>
      <c r="U447" s="128"/>
    </row>
    <row r="448" spans="1:21" ht="47.25">
      <c r="A448" s="489" t="s">
        <v>274</v>
      </c>
      <c r="B448" s="99" t="s">
        <v>1366</v>
      </c>
      <c r="C448" s="161" t="s">
        <v>1815</v>
      </c>
      <c r="D448" s="161">
        <v>1.0826442911678182</v>
      </c>
      <c r="E448" s="127">
        <v>0.44</v>
      </c>
      <c r="F448" s="490">
        <f t="shared" si="69"/>
        <v>0.64264429116781829</v>
      </c>
      <c r="G448" s="161">
        <v>9.7383275999999991E-2</v>
      </c>
      <c r="H448" s="161">
        <v>9.7977759999999997E-2</v>
      </c>
      <c r="I448" s="161">
        <v>0</v>
      </c>
      <c r="J448" s="161">
        <v>0</v>
      </c>
      <c r="K448" s="161">
        <v>0</v>
      </c>
      <c r="L448" s="161">
        <v>9.7977759999999997E-2</v>
      </c>
      <c r="M448" s="161">
        <v>0</v>
      </c>
      <c r="N448" s="161">
        <f t="shared" si="68"/>
        <v>0</v>
      </c>
      <c r="O448" s="161">
        <v>9.7383275999999991E-2</v>
      </c>
      <c r="P448" s="161">
        <v>0</v>
      </c>
      <c r="Q448" s="124">
        <f t="shared" si="70"/>
        <v>0.54466653116781827</v>
      </c>
      <c r="R448" s="124">
        <f t="shared" si="71"/>
        <v>9.7977759999999997E-2</v>
      </c>
      <c r="S448" s="491">
        <v>1</v>
      </c>
      <c r="T448" s="159" t="s">
        <v>2121</v>
      </c>
      <c r="U448" s="128"/>
    </row>
    <row r="449" spans="1:21" ht="47.25">
      <c r="A449" s="489" t="s">
        <v>274</v>
      </c>
      <c r="B449" s="99" t="s">
        <v>1367</v>
      </c>
      <c r="C449" s="161" t="s">
        <v>1816</v>
      </c>
      <c r="D449" s="161">
        <v>0.79862399999999989</v>
      </c>
      <c r="E449" s="127">
        <v>0</v>
      </c>
      <c r="F449" s="490">
        <f t="shared" si="69"/>
        <v>0.79862399999999989</v>
      </c>
      <c r="G449" s="161">
        <v>0.17747200000000002</v>
      </c>
      <c r="H449" s="161">
        <v>0.19348696000000001</v>
      </c>
      <c r="I449" s="161">
        <v>0</v>
      </c>
      <c r="J449" s="161">
        <v>0</v>
      </c>
      <c r="K449" s="161">
        <v>0</v>
      </c>
      <c r="L449" s="161">
        <v>0.19348696000000001</v>
      </c>
      <c r="M449" s="161">
        <v>0</v>
      </c>
      <c r="N449" s="161">
        <f t="shared" si="68"/>
        <v>0</v>
      </c>
      <c r="O449" s="161">
        <v>0.17747200000000002</v>
      </c>
      <c r="P449" s="161">
        <v>0</v>
      </c>
      <c r="Q449" s="124">
        <f t="shared" si="70"/>
        <v>0.6051370399999999</v>
      </c>
      <c r="R449" s="124">
        <f t="shared" si="71"/>
        <v>0.19348696000000001</v>
      </c>
      <c r="S449" s="491">
        <v>1</v>
      </c>
      <c r="T449" s="159" t="s">
        <v>2121</v>
      </c>
      <c r="U449" s="128"/>
    </row>
    <row r="450" spans="1:21" ht="31.5">
      <c r="A450" s="489" t="s">
        <v>274</v>
      </c>
      <c r="B450" s="99" t="s">
        <v>1368</v>
      </c>
      <c r="C450" s="161" t="s">
        <v>1817</v>
      </c>
      <c r="D450" s="161">
        <v>6.4607400000000004</v>
      </c>
      <c r="E450" s="127">
        <v>0.86</v>
      </c>
      <c r="F450" s="490">
        <f t="shared" si="69"/>
        <v>5.6007400000000001</v>
      </c>
      <c r="G450" s="161">
        <v>0.58734000000000008</v>
      </c>
      <c r="H450" s="161">
        <v>0</v>
      </c>
      <c r="I450" s="161">
        <v>0</v>
      </c>
      <c r="J450" s="161">
        <v>0</v>
      </c>
      <c r="K450" s="161">
        <v>0</v>
      </c>
      <c r="L450" s="161">
        <v>0</v>
      </c>
      <c r="M450" s="161">
        <v>0</v>
      </c>
      <c r="N450" s="161">
        <f t="shared" si="68"/>
        <v>0</v>
      </c>
      <c r="O450" s="161">
        <v>0.58734000000000008</v>
      </c>
      <c r="P450" s="161">
        <v>0</v>
      </c>
      <c r="Q450" s="124">
        <f t="shared" si="70"/>
        <v>5.6007400000000001</v>
      </c>
      <c r="R450" s="124">
        <f t="shared" si="71"/>
        <v>0</v>
      </c>
      <c r="S450" s="491">
        <v>0</v>
      </c>
      <c r="T450" s="159" t="s">
        <v>1951</v>
      </c>
      <c r="U450" s="128"/>
    </row>
    <row r="451" spans="1:21" ht="31.5">
      <c r="A451" s="489" t="s">
        <v>274</v>
      </c>
      <c r="B451" s="99" t="s">
        <v>1369</v>
      </c>
      <c r="C451" s="161" t="s">
        <v>1818</v>
      </c>
      <c r="D451" s="161">
        <v>0.562774</v>
      </c>
      <c r="E451" s="127">
        <v>0</v>
      </c>
      <c r="F451" s="490">
        <f t="shared" si="69"/>
        <v>0.562774</v>
      </c>
      <c r="G451" s="161">
        <v>0.562774</v>
      </c>
      <c r="H451" s="161">
        <v>0</v>
      </c>
      <c r="I451" s="161">
        <v>0</v>
      </c>
      <c r="J451" s="161">
        <v>0</v>
      </c>
      <c r="K451" s="161">
        <v>0</v>
      </c>
      <c r="L451" s="161">
        <v>0</v>
      </c>
      <c r="M451" s="161">
        <v>0</v>
      </c>
      <c r="N451" s="161">
        <f t="shared" si="68"/>
        <v>0</v>
      </c>
      <c r="O451" s="161">
        <v>0.562774</v>
      </c>
      <c r="P451" s="161">
        <v>0</v>
      </c>
      <c r="Q451" s="124">
        <f t="shared" si="70"/>
        <v>0.562774</v>
      </c>
      <c r="R451" s="124">
        <f t="shared" si="71"/>
        <v>0</v>
      </c>
      <c r="S451" s="491">
        <v>0</v>
      </c>
      <c r="T451" s="159" t="s">
        <v>1951</v>
      </c>
      <c r="U451" s="128"/>
    </row>
    <row r="452" spans="1:21" ht="31.5">
      <c r="A452" s="489" t="s">
        <v>274</v>
      </c>
      <c r="B452" s="99" t="s">
        <v>1370</v>
      </c>
      <c r="C452" s="161" t="s">
        <v>1819</v>
      </c>
      <c r="D452" s="161">
        <v>0.45359200000000005</v>
      </c>
      <c r="E452" s="127">
        <v>0.11</v>
      </c>
      <c r="F452" s="490">
        <f t="shared" si="69"/>
        <v>0.34359200000000006</v>
      </c>
      <c r="G452" s="161">
        <v>0.113398</v>
      </c>
      <c r="H452" s="161">
        <v>0</v>
      </c>
      <c r="I452" s="161">
        <v>0</v>
      </c>
      <c r="J452" s="161">
        <v>0</v>
      </c>
      <c r="K452" s="161">
        <v>0</v>
      </c>
      <c r="L452" s="161">
        <v>0</v>
      </c>
      <c r="M452" s="161">
        <v>0</v>
      </c>
      <c r="N452" s="161">
        <f t="shared" si="68"/>
        <v>0</v>
      </c>
      <c r="O452" s="161">
        <v>0.113398</v>
      </c>
      <c r="P452" s="161">
        <v>0</v>
      </c>
      <c r="Q452" s="124">
        <f t="shared" si="70"/>
        <v>0.34359200000000006</v>
      </c>
      <c r="R452" s="124">
        <f t="shared" si="71"/>
        <v>0</v>
      </c>
      <c r="S452" s="491">
        <v>0</v>
      </c>
      <c r="T452" s="159" t="s">
        <v>1951</v>
      </c>
      <c r="U452" s="128"/>
    </row>
    <row r="453" spans="1:21" ht="47.25">
      <c r="A453" s="489" t="s">
        <v>274</v>
      </c>
      <c r="B453" s="99" t="s">
        <v>1371</v>
      </c>
      <c r="C453" s="161" t="s">
        <v>1820</v>
      </c>
      <c r="D453" s="161">
        <v>13.708382526494416</v>
      </c>
      <c r="E453" s="127">
        <v>1.17</v>
      </c>
      <c r="F453" s="490">
        <f t="shared" si="69"/>
        <v>12.538382526494416</v>
      </c>
      <c r="G453" s="161">
        <v>5.5723489593408004</v>
      </c>
      <c r="H453" s="161">
        <v>2.9951178899999999</v>
      </c>
      <c r="I453" s="161">
        <v>0</v>
      </c>
      <c r="J453" s="161">
        <v>0</v>
      </c>
      <c r="K453" s="161">
        <v>0</v>
      </c>
      <c r="L453" s="161">
        <v>1.19970069</v>
      </c>
      <c r="M453" s="161">
        <v>0</v>
      </c>
      <c r="N453" s="161">
        <f t="shared" si="68"/>
        <v>1.7954171999999999</v>
      </c>
      <c r="O453" s="161">
        <v>5.5723489593408004</v>
      </c>
      <c r="P453" s="161">
        <v>0</v>
      </c>
      <c r="Q453" s="124">
        <f t="shared" si="70"/>
        <v>9.5432646364944169</v>
      </c>
      <c r="R453" s="124">
        <f t="shared" si="71"/>
        <v>2.9951178899999999</v>
      </c>
      <c r="S453" s="491">
        <v>1</v>
      </c>
      <c r="T453" s="159" t="s">
        <v>2121</v>
      </c>
      <c r="U453" s="128"/>
    </row>
    <row r="454" spans="1:21" ht="47.25">
      <c r="A454" s="489" t="s">
        <v>274</v>
      </c>
      <c r="B454" s="99" t="s">
        <v>1372</v>
      </c>
      <c r="C454" s="161" t="s">
        <v>1821</v>
      </c>
      <c r="D454" s="161">
        <v>8.2712565999647296</v>
      </c>
      <c r="E454" s="127">
        <v>5.67</v>
      </c>
      <c r="F454" s="490">
        <f t="shared" si="69"/>
        <v>2.6012565999647297</v>
      </c>
      <c r="G454" s="161">
        <v>0.76755223666007999</v>
      </c>
      <c r="H454" s="161">
        <v>1.5496279199999998</v>
      </c>
      <c r="I454" s="161">
        <v>0</v>
      </c>
      <c r="J454" s="161">
        <v>0</v>
      </c>
      <c r="K454" s="161">
        <v>0</v>
      </c>
      <c r="L454" s="161">
        <v>0</v>
      </c>
      <c r="M454" s="161">
        <v>0</v>
      </c>
      <c r="N454" s="161">
        <f t="shared" si="68"/>
        <v>1.5496279199999998</v>
      </c>
      <c r="O454" s="161">
        <v>0.76755223666007999</v>
      </c>
      <c r="P454" s="161">
        <v>0</v>
      </c>
      <c r="Q454" s="124">
        <f t="shared" si="70"/>
        <v>1.0516286799647299</v>
      </c>
      <c r="R454" s="124">
        <f t="shared" si="71"/>
        <v>1.5496279199999998</v>
      </c>
      <c r="S454" s="491">
        <v>1</v>
      </c>
      <c r="T454" s="159" t="s">
        <v>2121</v>
      </c>
      <c r="U454" s="128"/>
    </row>
    <row r="455" spans="1:21" ht="47.25">
      <c r="A455" s="489" t="s">
        <v>274</v>
      </c>
      <c r="B455" s="99" t="s">
        <v>1373</v>
      </c>
      <c r="C455" s="161" t="s">
        <v>1822</v>
      </c>
      <c r="D455" s="161">
        <v>81.152111017663685</v>
      </c>
      <c r="E455" s="127">
        <v>29.11</v>
      </c>
      <c r="F455" s="490">
        <f t="shared" si="69"/>
        <v>52.042111017663686</v>
      </c>
      <c r="G455" s="161">
        <v>16.208538479999998</v>
      </c>
      <c r="H455" s="161">
        <v>14.042</v>
      </c>
      <c r="I455" s="161">
        <v>0</v>
      </c>
      <c r="J455" s="161">
        <v>0</v>
      </c>
      <c r="K455" s="161">
        <v>0</v>
      </c>
      <c r="L455" s="161">
        <v>0</v>
      </c>
      <c r="M455" s="161">
        <v>0</v>
      </c>
      <c r="N455" s="161">
        <f t="shared" si="68"/>
        <v>14.042</v>
      </c>
      <c r="O455" s="161">
        <v>16.208538479999998</v>
      </c>
      <c r="P455" s="161">
        <v>0</v>
      </c>
      <c r="Q455" s="124">
        <f t="shared" si="70"/>
        <v>38.000111017663684</v>
      </c>
      <c r="R455" s="124">
        <f t="shared" si="71"/>
        <v>14.042</v>
      </c>
      <c r="S455" s="491">
        <v>1</v>
      </c>
      <c r="T455" s="159" t="s">
        <v>2121</v>
      </c>
      <c r="U455" s="128"/>
    </row>
    <row r="456" spans="1:21" ht="31.5">
      <c r="A456" s="489" t="s">
        <v>274</v>
      </c>
      <c r="B456" s="99" t="s">
        <v>1374</v>
      </c>
      <c r="C456" s="161" t="s">
        <v>1823</v>
      </c>
      <c r="D456" s="161">
        <v>74.344911591252824</v>
      </c>
      <c r="E456" s="127">
        <v>9.2100000000000009</v>
      </c>
      <c r="F456" s="490">
        <f t="shared" si="69"/>
        <v>65.13491159125283</v>
      </c>
      <c r="G456" s="161">
        <v>10.137770690256</v>
      </c>
      <c r="H456" s="161">
        <v>0</v>
      </c>
      <c r="I456" s="161">
        <v>0</v>
      </c>
      <c r="J456" s="161">
        <v>0</v>
      </c>
      <c r="K456" s="161">
        <v>0</v>
      </c>
      <c r="L456" s="161">
        <v>0</v>
      </c>
      <c r="M456" s="161">
        <v>0</v>
      </c>
      <c r="N456" s="161">
        <f t="shared" si="68"/>
        <v>0</v>
      </c>
      <c r="O456" s="161">
        <v>10.137770690256</v>
      </c>
      <c r="P456" s="161">
        <v>0</v>
      </c>
      <c r="Q456" s="124">
        <f t="shared" si="70"/>
        <v>65.13491159125283</v>
      </c>
      <c r="R456" s="124">
        <f t="shared" si="71"/>
        <v>0</v>
      </c>
      <c r="S456" s="491">
        <v>0</v>
      </c>
      <c r="T456" s="159" t="s">
        <v>1951</v>
      </c>
      <c r="U456" s="128"/>
    </row>
    <row r="457" spans="1:21" ht="47.25">
      <c r="A457" s="489" t="s">
        <v>274</v>
      </c>
      <c r="B457" s="99" t="s">
        <v>1375</v>
      </c>
      <c r="C457" s="161" t="s">
        <v>1824</v>
      </c>
      <c r="D457" s="161">
        <v>9.0820105119999983</v>
      </c>
      <c r="E457" s="127">
        <v>6.86</v>
      </c>
      <c r="F457" s="490">
        <f t="shared" si="69"/>
        <v>2.222010511999998</v>
      </c>
      <c r="G457" s="161">
        <v>1.9388625119999998</v>
      </c>
      <c r="H457" s="161">
        <v>1.6836</v>
      </c>
      <c r="I457" s="161">
        <v>0</v>
      </c>
      <c r="J457" s="161">
        <v>0</v>
      </c>
      <c r="K457" s="161">
        <v>0</v>
      </c>
      <c r="L457" s="161">
        <v>0</v>
      </c>
      <c r="M457" s="161">
        <v>0</v>
      </c>
      <c r="N457" s="161">
        <f t="shared" si="68"/>
        <v>1.6836</v>
      </c>
      <c r="O457" s="161">
        <v>1.9388625119999998</v>
      </c>
      <c r="P457" s="161">
        <v>0</v>
      </c>
      <c r="Q457" s="124">
        <f t="shared" si="70"/>
        <v>0.53841051199999801</v>
      </c>
      <c r="R457" s="124">
        <f t="shared" si="71"/>
        <v>1.6836</v>
      </c>
      <c r="S457" s="491">
        <v>1</v>
      </c>
      <c r="T457" s="159" t="s">
        <v>2121</v>
      </c>
      <c r="U457" s="128"/>
    </row>
    <row r="458" spans="1:21" ht="47.25">
      <c r="A458" s="489" t="s">
        <v>274</v>
      </c>
      <c r="B458" s="99" t="s">
        <v>1376</v>
      </c>
      <c r="C458" s="161" t="s">
        <v>1825</v>
      </c>
      <c r="D458" s="161">
        <v>1.3843169999999998</v>
      </c>
      <c r="E458" s="127">
        <v>0</v>
      </c>
      <c r="F458" s="490">
        <f t="shared" si="69"/>
        <v>1.3843169999999998</v>
      </c>
      <c r="G458" s="161">
        <v>0</v>
      </c>
      <c r="H458" s="161">
        <v>0.55451207999999996</v>
      </c>
      <c r="I458" s="161">
        <v>0</v>
      </c>
      <c r="J458" s="161">
        <f>96.016/1000</f>
        <v>9.6016000000000004E-2</v>
      </c>
      <c r="K458" s="161">
        <v>0</v>
      </c>
      <c r="L458" s="161">
        <v>0</v>
      </c>
      <c r="M458" s="161">
        <v>0</v>
      </c>
      <c r="N458" s="161">
        <f t="shared" si="68"/>
        <v>0.45849607999999997</v>
      </c>
      <c r="O458" s="161">
        <v>0</v>
      </c>
      <c r="P458" s="161">
        <v>0</v>
      </c>
      <c r="Q458" s="124">
        <f t="shared" si="70"/>
        <v>0.82980491999999983</v>
      </c>
      <c r="R458" s="124">
        <f t="shared" si="71"/>
        <v>0.55451207999999996</v>
      </c>
      <c r="S458" s="491">
        <v>1</v>
      </c>
      <c r="T458" s="159" t="s">
        <v>2121</v>
      </c>
      <c r="U458" s="128"/>
    </row>
    <row r="459" spans="1:21" ht="47.25">
      <c r="A459" s="489" t="s">
        <v>274</v>
      </c>
      <c r="B459" s="99" t="s">
        <v>1377</v>
      </c>
      <c r="C459" s="161" t="s">
        <v>1826</v>
      </c>
      <c r="D459" s="161">
        <v>11.305281692085797</v>
      </c>
      <c r="E459" s="127">
        <v>0</v>
      </c>
      <c r="F459" s="490">
        <f t="shared" si="69"/>
        <v>11.305281692085797</v>
      </c>
      <c r="G459" s="161">
        <v>0</v>
      </c>
      <c r="H459" s="161">
        <v>11.3018</v>
      </c>
      <c r="I459" s="161">
        <v>0</v>
      </c>
      <c r="J459" s="161">
        <v>11.3018</v>
      </c>
      <c r="K459" s="161">
        <v>0</v>
      </c>
      <c r="L459" s="161">
        <v>0</v>
      </c>
      <c r="M459" s="161">
        <v>0</v>
      </c>
      <c r="N459" s="161">
        <f t="shared" si="68"/>
        <v>0</v>
      </c>
      <c r="O459" s="161">
        <v>0</v>
      </c>
      <c r="P459" s="161">
        <v>0</v>
      </c>
      <c r="Q459" s="124">
        <f t="shared" si="70"/>
        <v>3.4816920857974054E-3</v>
      </c>
      <c r="R459" s="124">
        <f t="shared" si="71"/>
        <v>11.3018</v>
      </c>
      <c r="S459" s="491">
        <v>1</v>
      </c>
      <c r="T459" s="159" t="s">
        <v>2121</v>
      </c>
      <c r="U459" s="128"/>
    </row>
    <row r="460" spans="1:21" ht="47.25">
      <c r="A460" s="489" t="s">
        <v>274</v>
      </c>
      <c r="B460" s="99" t="s">
        <v>1378</v>
      </c>
      <c r="C460" s="161" t="s">
        <v>1827</v>
      </c>
      <c r="D460" s="161">
        <v>1.77</v>
      </c>
      <c r="E460" s="127">
        <v>0</v>
      </c>
      <c r="F460" s="490">
        <f t="shared" si="69"/>
        <v>1.77</v>
      </c>
      <c r="G460" s="161">
        <v>0</v>
      </c>
      <c r="H460" s="161">
        <v>1.6850000000000001</v>
      </c>
      <c r="I460" s="161">
        <v>0</v>
      </c>
      <c r="J460" s="161">
        <v>1.6850000000000001</v>
      </c>
      <c r="K460" s="161">
        <v>0</v>
      </c>
      <c r="L460" s="161">
        <v>0</v>
      </c>
      <c r="M460" s="161">
        <v>0</v>
      </c>
      <c r="N460" s="161">
        <f t="shared" si="68"/>
        <v>0</v>
      </c>
      <c r="O460" s="161">
        <v>0</v>
      </c>
      <c r="P460" s="161">
        <v>0</v>
      </c>
      <c r="Q460" s="124">
        <f t="shared" si="70"/>
        <v>8.4999999999999964E-2</v>
      </c>
      <c r="R460" s="124">
        <f t="shared" si="71"/>
        <v>1.6850000000000001</v>
      </c>
      <c r="S460" s="491">
        <v>1</v>
      </c>
      <c r="T460" s="159" t="s">
        <v>2121</v>
      </c>
      <c r="U460" s="128"/>
    </row>
    <row r="461" spans="1:21" ht="47.25">
      <c r="A461" s="489" t="s">
        <v>274</v>
      </c>
      <c r="B461" s="99" t="s">
        <v>1379</v>
      </c>
      <c r="C461" s="161" t="s">
        <v>1828</v>
      </c>
      <c r="D461" s="161">
        <v>19.84</v>
      </c>
      <c r="E461" s="127">
        <v>7.6</v>
      </c>
      <c r="F461" s="490">
        <f t="shared" si="69"/>
        <v>12.24</v>
      </c>
      <c r="G461" s="161">
        <v>0</v>
      </c>
      <c r="H461" s="161">
        <v>10.711069800000001</v>
      </c>
      <c r="I461" s="161">
        <v>0</v>
      </c>
      <c r="J461" s="161">
        <v>10.711069800000001</v>
      </c>
      <c r="K461" s="161">
        <v>0</v>
      </c>
      <c r="L461" s="161">
        <v>0</v>
      </c>
      <c r="M461" s="161">
        <v>0</v>
      </c>
      <c r="N461" s="161">
        <f t="shared" si="68"/>
        <v>0</v>
      </c>
      <c r="O461" s="161">
        <v>0</v>
      </c>
      <c r="P461" s="161">
        <v>0</v>
      </c>
      <c r="Q461" s="124">
        <f t="shared" si="70"/>
        <v>1.5289301999999996</v>
      </c>
      <c r="R461" s="124">
        <f t="shared" si="71"/>
        <v>10.711069800000001</v>
      </c>
      <c r="S461" s="491">
        <v>1</v>
      </c>
      <c r="T461" s="159" t="s">
        <v>2121</v>
      </c>
      <c r="U461" s="128"/>
    </row>
    <row r="462" spans="1:21" ht="47.25">
      <c r="A462" s="489" t="s">
        <v>274</v>
      </c>
      <c r="B462" s="99" t="s">
        <v>1380</v>
      </c>
      <c r="C462" s="161" t="s">
        <v>1829</v>
      </c>
      <c r="D462" s="161">
        <v>36.9</v>
      </c>
      <c r="E462" s="127">
        <v>2.9</v>
      </c>
      <c r="F462" s="490">
        <f t="shared" si="69"/>
        <v>34</v>
      </c>
      <c r="G462" s="161">
        <v>3</v>
      </c>
      <c r="H462" s="161">
        <v>1.9254500000000001</v>
      </c>
      <c r="I462" s="161">
        <v>0</v>
      </c>
      <c r="J462" s="161">
        <v>0</v>
      </c>
      <c r="K462" s="161">
        <v>0</v>
      </c>
      <c r="L462" s="161">
        <v>0</v>
      </c>
      <c r="M462" s="161">
        <v>3</v>
      </c>
      <c r="N462" s="161">
        <f t="shared" si="68"/>
        <v>1.9254500000000001</v>
      </c>
      <c r="O462" s="161">
        <v>0</v>
      </c>
      <c r="P462" s="161">
        <v>0</v>
      </c>
      <c r="Q462" s="124">
        <f t="shared" si="70"/>
        <v>32.074550000000002</v>
      </c>
      <c r="R462" s="124">
        <f t="shared" si="71"/>
        <v>-1.0745499999999999</v>
      </c>
      <c r="S462" s="491">
        <f t="shared" ref="S462" si="72">((H462/(I462+K462+M462))-1)</f>
        <v>-0.3581833333333333</v>
      </c>
      <c r="T462" s="159" t="s">
        <v>2121</v>
      </c>
      <c r="U462" s="128"/>
    </row>
    <row r="463" spans="1:21" ht="47.25">
      <c r="A463" s="489" t="s">
        <v>274</v>
      </c>
      <c r="B463" s="99" t="s">
        <v>1381</v>
      </c>
      <c r="C463" s="161" t="s">
        <v>1830</v>
      </c>
      <c r="D463" s="161">
        <v>1.3338369999999999</v>
      </c>
      <c r="E463" s="127">
        <v>0</v>
      </c>
      <c r="F463" s="490">
        <f t="shared" si="69"/>
        <v>1.3338369999999999</v>
      </c>
      <c r="G463" s="161">
        <v>0</v>
      </c>
      <c r="H463" s="161">
        <v>1.328837</v>
      </c>
      <c r="I463" s="161">
        <v>0</v>
      </c>
      <c r="J463" s="161">
        <v>1.328837</v>
      </c>
      <c r="K463" s="161">
        <v>0</v>
      </c>
      <c r="L463" s="161">
        <v>0</v>
      </c>
      <c r="M463" s="161">
        <v>0</v>
      </c>
      <c r="N463" s="161">
        <f t="shared" si="68"/>
        <v>0</v>
      </c>
      <c r="O463" s="161">
        <v>0</v>
      </c>
      <c r="P463" s="161">
        <v>0</v>
      </c>
      <c r="Q463" s="124">
        <f t="shared" si="70"/>
        <v>4.9999999999998934E-3</v>
      </c>
      <c r="R463" s="124">
        <f t="shared" si="71"/>
        <v>1.328837</v>
      </c>
      <c r="S463" s="491">
        <v>1</v>
      </c>
      <c r="T463" s="159" t="s">
        <v>2121</v>
      </c>
      <c r="U463" s="128"/>
    </row>
    <row r="464" spans="1:21" ht="47.25">
      <c r="A464" s="489" t="s">
        <v>274</v>
      </c>
      <c r="B464" s="177" t="s">
        <v>1382</v>
      </c>
      <c r="C464" s="161" t="s">
        <v>1831</v>
      </c>
      <c r="D464" s="161">
        <v>5.03</v>
      </c>
      <c r="E464" s="127">
        <v>0</v>
      </c>
      <c r="F464" s="490">
        <f t="shared" si="69"/>
        <v>5.03</v>
      </c>
      <c r="G464" s="161">
        <v>0</v>
      </c>
      <c r="H464" s="161">
        <v>5.01</v>
      </c>
      <c r="I464" s="161">
        <v>0</v>
      </c>
      <c r="J464" s="161">
        <v>5.01</v>
      </c>
      <c r="K464" s="161">
        <v>0</v>
      </c>
      <c r="L464" s="161">
        <v>0</v>
      </c>
      <c r="M464" s="161">
        <v>0</v>
      </c>
      <c r="N464" s="161">
        <f t="shared" si="68"/>
        <v>0</v>
      </c>
      <c r="O464" s="161">
        <v>0</v>
      </c>
      <c r="P464" s="161">
        <v>0</v>
      </c>
      <c r="Q464" s="124">
        <f t="shared" si="70"/>
        <v>2.0000000000000462E-2</v>
      </c>
      <c r="R464" s="124">
        <f t="shared" si="71"/>
        <v>5.01</v>
      </c>
      <c r="S464" s="491">
        <v>1</v>
      </c>
      <c r="T464" s="159" t="s">
        <v>2121</v>
      </c>
      <c r="U464" s="128"/>
    </row>
    <row r="465" spans="1:21" ht="47.25">
      <c r="A465" s="489" t="s">
        <v>274</v>
      </c>
      <c r="B465" s="99" t="s">
        <v>1383</v>
      </c>
      <c r="C465" s="161" t="s">
        <v>1832</v>
      </c>
      <c r="D465" s="161">
        <v>15.22</v>
      </c>
      <c r="E465" s="127">
        <v>0</v>
      </c>
      <c r="F465" s="490">
        <f t="shared" ref="F465:F528" si="73">D465-E465</f>
        <v>15.22</v>
      </c>
      <c r="G465" s="161">
        <v>0</v>
      </c>
      <c r="H465" s="161">
        <v>15.14080938</v>
      </c>
      <c r="I465" s="161">
        <v>0</v>
      </c>
      <c r="J465" s="161">
        <v>15.14080938</v>
      </c>
      <c r="K465" s="161">
        <v>0</v>
      </c>
      <c r="L465" s="161">
        <v>0</v>
      </c>
      <c r="M465" s="161">
        <v>0</v>
      </c>
      <c r="N465" s="161">
        <f t="shared" si="68"/>
        <v>0</v>
      </c>
      <c r="O465" s="161">
        <v>0</v>
      </c>
      <c r="P465" s="161">
        <v>0</v>
      </c>
      <c r="Q465" s="124">
        <f t="shared" ref="Q465:Q528" si="74">F465-H465</f>
        <v>7.9190620000000322E-2</v>
      </c>
      <c r="R465" s="124">
        <f t="shared" si="71"/>
        <v>15.14080938</v>
      </c>
      <c r="S465" s="491">
        <v>1</v>
      </c>
      <c r="T465" s="159" t="s">
        <v>2121</v>
      </c>
      <c r="U465" s="128"/>
    </row>
    <row r="466" spans="1:21" ht="47.25">
      <c r="A466" s="489" t="s">
        <v>274</v>
      </c>
      <c r="B466" s="99" t="s">
        <v>1384</v>
      </c>
      <c r="C466" s="161" t="s">
        <v>1833</v>
      </c>
      <c r="D466" s="161">
        <v>10.196324000000001</v>
      </c>
      <c r="E466" s="127">
        <v>0</v>
      </c>
      <c r="F466" s="490">
        <f t="shared" si="73"/>
        <v>10.196324000000001</v>
      </c>
      <c r="G466" s="161">
        <v>0</v>
      </c>
      <c r="H466" s="161">
        <v>5.1633240000000002</v>
      </c>
      <c r="I466" s="161">
        <v>0</v>
      </c>
      <c r="J466" s="161">
        <v>5.1633240000000002</v>
      </c>
      <c r="K466" s="161">
        <v>0</v>
      </c>
      <c r="L466" s="161">
        <v>0</v>
      </c>
      <c r="M466" s="161">
        <v>0</v>
      </c>
      <c r="N466" s="161">
        <f t="shared" si="68"/>
        <v>0</v>
      </c>
      <c r="O466" s="161">
        <v>0</v>
      </c>
      <c r="P466" s="161">
        <v>0</v>
      </c>
      <c r="Q466" s="124">
        <f t="shared" si="74"/>
        <v>5.0330000000000004</v>
      </c>
      <c r="R466" s="124">
        <f t="shared" ref="R466:R529" si="75">H466-(I466+K466+M466)</f>
        <v>5.1633240000000002</v>
      </c>
      <c r="S466" s="491">
        <v>1</v>
      </c>
      <c r="T466" s="159" t="s">
        <v>2121</v>
      </c>
      <c r="U466" s="128"/>
    </row>
    <row r="467" spans="1:21" ht="47.25">
      <c r="A467" s="489" t="s">
        <v>274</v>
      </c>
      <c r="B467" s="99" t="s">
        <v>1385</v>
      </c>
      <c r="C467" s="161" t="s">
        <v>2091</v>
      </c>
      <c r="D467" s="161">
        <v>0.24</v>
      </c>
      <c r="E467" s="127">
        <v>0</v>
      </c>
      <c r="F467" s="490">
        <f t="shared" si="73"/>
        <v>0.24</v>
      </c>
      <c r="G467" s="161">
        <v>0</v>
      </c>
      <c r="H467" s="161">
        <v>0.24</v>
      </c>
      <c r="I467" s="161">
        <v>0</v>
      </c>
      <c r="J467" s="161">
        <v>0.24</v>
      </c>
      <c r="K467" s="161">
        <v>0</v>
      </c>
      <c r="L467" s="161">
        <v>0</v>
      </c>
      <c r="M467" s="161">
        <v>0</v>
      </c>
      <c r="N467" s="161">
        <f t="shared" si="68"/>
        <v>0</v>
      </c>
      <c r="O467" s="161">
        <v>0</v>
      </c>
      <c r="P467" s="161">
        <v>0</v>
      </c>
      <c r="Q467" s="124">
        <f t="shared" si="74"/>
        <v>0</v>
      </c>
      <c r="R467" s="124">
        <f t="shared" si="75"/>
        <v>0.24</v>
      </c>
      <c r="S467" s="491">
        <v>1</v>
      </c>
      <c r="T467" s="159" t="s">
        <v>2121</v>
      </c>
      <c r="U467" s="128"/>
    </row>
    <row r="468" spans="1:21" ht="47.25">
      <c r="A468" s="489" t="s">
        <v>274</v>
      </c>
      <c r="B468" s="99" t="s">
        <v>1386</v>
      </c>
      <c r="C468" s="161" t="s">
        <v>2092</v>
      </c>
      <c r="D468" s="161">
        <v>1.6371119999999999</v>
      </c>
      <c r="E468" s="127">
        <v>0</v>
      </c>
      <c r="F468" s="490">
        <f t="shared" si="73"/>
        <v>1.6371119999999999</v>
      </c>
      <c r="G468" s="161">
        <v>0</v>
      </c>
      <c r="H468" s="161">
        <v>1.6371119999999999</v>
      </c>
      <c r="I468" s="161">
        <v>0</v>
      </c>
      <c r="J468" s="161">
        <v>1.6371119999999999</v>
      </c>
      <c r="K468" s="161">
        <v>0</v>
      </c>
      <c r="L468" s="161">
        <v>0</v>
      </c>
      <c r="M468" s="161">
        <v>0</v>
      </c>
      <c r="N468" s="161">
        <f t="shared" si="68"/>
        <v>0</v>
      </c>
      <c r="O468" s="161">
        <v>0</v>
      </c>
      <c r="P468" s="161">
        <v>0</v>
      </c>
      <c r="Q468" s="124">
        <f t="shared" si="74"/>
        <v>0</v>
      </c>
      <c r="R468" s="124">
        <f t="shared" si="75"/>
        <v>1.6371119999999999</v>
      </c>
      <c r="S468" s="491">
        <v>1</v>
      </c>
      <c r="T468" s="159" t="s">
        <v>2121</v>
      </c>
      <c r="U468" s="128"/>
    </row>
    <row r="469" spans="1:21" ht="47.25">
      <c r="A469" s="489" t="s">
        <v>274</v>
      </c>
      <c r="B469" s="99" t="s">
        <v>1387</v>
      </c>
      <c r="C469" s="161" t="s">
        <v>2093</v>
      </c>
      <c r="D469" s="161">
        <v>2.0780560000000001</v>
      </c>
      <c r="E469" s="127">
        <v>0</v>
      </c>
      <c r="F469" s="490">
        <f t="shared" si="73"/>
        <v>2.0780560000000001</v>
      </c>
      <c r="G469" s="161">
        <v>0</v>
      </c>
      <c r="H469" s="161">
        <v>2.0780560000000001</v>
      </c>
      <c r="I469" s="161">
        <v>0</v>
      </c>
      <c r="J469" s="161">
        <v>2.0780560000000001</v>
      </c>
      <c r="K469" s="161">
        <v>0</v>
      </c>
      <c r="L469" s="161">
        <v>0</v>
      </c>
      <c r="M469" s="161">
        <v>0</v>
      </c>
      <c r="N469" s="161">
        <f t="shared" si="68"/>
        <v>0</v>
      </c>
      <c r="O469" s="161">
        <v>0</v>
      </c>
      <c r="P469" s="161">
        <v>0</v>
      </c>
      <c r="Q469" s="124">
        <f t="shared" si="74"/>
        <v>0</v>
      </c>
      <c r="R469" s="124">
        <f t="shared" si="75"/>
        <v>2.0780560000000001</v>
      </c>
      <c r="S469" s="491">
        <v>1</v>
      </c>
      <c r="T469" s="159" t="s">
        <v>2121</v>
      </c>
      <c r="U469" s="128"/>
    </row>
    <row r="470" spans="1:21" ht="47.25">
      <c r="A470" s="489" t="s">
        <v>274</v>
      </c>
      <c r="B470" s="99" t="s">
        <v>1388</v>
      </c>
      <c r="C470" s="161" t="s">
        <v>2094</v>
      </c>
      <c r="D470" s="161">
        <v>0.50983199999999995</v>
      </c>
      <c r="E470" s="127">
        <v>0</v>
      </c>
      <c r="F470" s="490">
        <f t="shared" si="73"/>
        <v>0.50983199999999995</v>
      </c>
      <c r="G470" s="161">
        <v>0</v>
      </c>
      <c r="H470" s="161">
        <v>0.50983199999999995</v>
      </c>
      <c r="I470" s="161">
        <v>0</v>
      </c>
      <c r="J470" s="161">
        <v>0.50983199999999995</v>
      </c>
      <c r="K470" s="161">
        <v>0</v>
      </c>
      <c r="L470" s="161">
        <v>0</v>
      </c>
      <c r="M470" s="161">
        <v>0</v>
      </c>
      <c r="N470" s="161">
        <f t="shared" si="68"/>
        <v>0</v>
      </c>
      <c r="O470" s="161">
        <v>0</v>
      </c>
      <c r="P470" s="161">
        <v>0</v>
      </c>
      <c r="Q470" s="124">
        <f t="shared" si="74"/>
        <v>0</v>
      </c>
      <c r="R470" s="124">
        <f t="shared" si="75"/>
        <v>0.50983199999999995</v>
      </c>
      <c r="S470" s="491">
        <v>1</v>
      </c>
      <c r="T470" s="159" t="s">
        <v>2121</v>
      </c>
      <c r="U470" s="128"/>
    </row>
    <row r="471" spans="1:21" ht="47.25">
      <c r="A471" s="489" t="s">
        <v>274</v>
      </c>
      <c r="B471" s="99" t="s">
        <v>1389</v>
      </c>
      <c r="C471" s="161" t="s">
        <v>2095</v>
      </c>
      <c r="D471" s="161">
        <v>0.44800000000000001</v>
      </c>
      <c r="E471" s="127">
        <v>0</v>
      </c>
      <c r="F471" s="490">
        <f t="shared" si="73"/>
        <v>0.44800000000000001</v>
      </c>
      <c r="G471" s="161">
        <v>0</v>
      </c>
      <c r="H471" s="161">
        <v>0.44800000000000001</v>
      </c>
      <c r="I471" s="161">
        <v>0</v>
      </c>
      <c r="J471" s="161">
        <v>0.44800000000000001</v>
      </c>
      <c r="K471" s="161">
        <v>0</v>
      </c>
      <c r="L471" s="161">
        <v>0</v>
      </c>
      <c r="M471" s="161">
        <v>0</v>
      </c>
      <c r="N471" s="161">
        <f t="shared" si="68"/>
        <v>0</v>
      </c>
      <c r="O471" s="161">
        <v>0</v>
      </c>
      <c r="P471" s="161">
        <v>0</v>
      </c>
      <c r="Q471" s="124">
        <f t="shared" si="74"/>
        <v>0</v>
      </c>
      <c r="R471" s="124">
        <f t="shared" si="75"/>
        <v>0.44800000000000001</v>
      </c>
      <c r="S471" s="491">
        <v>1</v>
      </c>
      <c r="T471" s="159" t="s">
        <v>2121</v>
      </c>
      <c r="U471" s="128"/>
    </row>
    <row r="472" spans="1:21" ht="47.25">
      <c r="A472" s="489" t="s">
        <v>274</v>
      </c>
      <c r="B472" s="99" t="s">
        <v>1390</v>
      </c>
      <c r="C472" s="161" t="s">
        <v>2096</v>
      </c>
      <c r="D472" s="161">
        <v>0.12</v>
      </c>
      <c r="E472" s="127">
        <v>0</v>
      </c>
      <c r="F472" s="490">
        <f t="shared" si="73"/>
        <v>0.12</v>
      </c>
      <c r="G472" s="161">
        <v>0</v>
      </c>
      <c r="H472" s="161">
        <v>0.12</v>
      </c>
      <c r="I472" s="161">
        <v>0</v>
      </c>
      <c r="J472" s="161">
        <v>0.12</v>
      </c>
      <c r="K472" s="161">
        <v>0</v>
      </c>
      <c r="L472" s="161">
        <v>0</v>
      </c>
      <c r="M472" s="161">
        <v>0</v>
      </c>
      <c r="N472" s="161">
        <f t="shared" si="68"/>
        <v>0</v>
      </c>
      <c r="O472" s="161">
        <v>0</v>
      </c>
      <c r="P472" s="161">
        <v>0</v>
      </c>
      <c r="Q472" s="124">
        <f t="shared" si="74"/>
        <v>0</v>
      </c>
      <c r="R472" s="124">
        <f t="shared" si="75"/>
        <v>0.12</v>
      </c>
      <c r="S472" s="491">
        <v>1</v>
      </c>
      <c r="T472" s="159" t="s">
        <v>2121</v>
      </c>
      <c r="U472" s="128"/>
    </row>
    <row r="473" spans="1:21" ht="47.25">
      <c r="A473" s="489" t="s">
        <v>274</v>
      </c>
      <c r="B473" s="177" t="s">
        <v>1391</v>
      </c>
      <c r="C473" s="161" t="s">
        <v>1834</v>
      </c>
      <c r="D473" s="161">
        <v>19.89</v>
      </c>
      <c r="E473" s="127">
        <v>0</v>
      </c>
      <c r="F473" s="490">
        <f t="shared" si="73"/>
        <v>19.89</v>
      </c>
      <c r="G473" s="161">
        <v>0</v>
      </c>
      <c r="H473" s="161">
        <v>19.2</v>
      </c>
      <c r="I473" s="161">
        <v>0</v>
      </c>
      <c r="J473" s="161">
        <v>12.8</v>
      </c>
      <c r="K473" s="161">
        <v>0</v>
      </c>
      <c r="L473" s="161">
        <v>6.3999999999999986</v>
      </c>
      <c r="M473" s="161">
        <v>0</v>
      </c>
      <c r="N473" s="161">
        <f t="shared" ref="N473:N523" si="76">H473-J473-L473</f>
        <v>0</v>
      </c>
      <c r="O473" s="161">
        <v>0</v>
      </c>
      <c r="P473" s="161">
        <v>0</v>
      </c>
      <c r="Q473" s="124">
        <f t="shared" si="74"/>
        <v>0.69000000000000128</v>
      </c>
      <c r="R473" s="124">
        <f t="shared" si="75"/>
        <v>19.2</v>
      </c>
      <c r="S473" s="491">
        <v>1</v>
      </c>
      <c r="T473" s="159" t="s">
        <v>2106</v>
      </c>
      <c r="U473" s="128"/>
    </row>
    <row r="474" spans="1:21" ht="47.25">
      <c r="A474" s="489" t="s">
        <v>274</v>
      </c>
      <c r="B474" s="191" t="s">
        <v>1392</v>
      </c>
      <c r="C474" s="161" t="s">
        <v>2097</v>
      </c>
      <c r="D474" s="161">
        <v>7.59</v>
      </c>
      <c r="E474" s="127">
        <v>0</v>
      </c>
      <c r="F474" s="490">
        <f t="shared" si="73"/>
        <v>7.59</v>
      </c>
      <c r="G474" s="161">
        <v>0</v>
      </c>
      <c r="H474" s="161">
        <v>7.59</v>
      </c>
      <c r="I474" s="161">
        <v>0</v>
      </c>
      <c r="J474" s="161">
        <v>0</v>
      </c>
      <c r="K474" s="161">
        <v>0</v>
      </c>
      <c r="L474" s="161">
        <v>0</v>
      </c>
      <c r="M474" s="161">
        <v>0</v>
      </c>
      <c r="N474" s="161">
        <f t="shared" si="76"/>
        <v>7.59</v>
      </c>
      <c r="O474" s="161">
        <v>0</v>
      </c>
      <c r="P474" s="161">
        <v>0</v>
      </c>
      <c r="Q474" s="124">
        <f t="shared" si="74"/>
        <v>0</v>
      </c>
      <c r="R474" s="124">
        <f t="shared" si="75"/>
        <v>7.59</v>
      </c>
      <c r="S474" s="491">
        <v>1</v>
      </c>
      <c r="T474" s="159" t="s">
        <v>1984</v>
      </c>
      <c r="U474" s="128"/>
    </row>
    <row r="475" spans="1:21" ht="47.25">
      <c r="A475" s="489" t="s">
        <v>274</v>
      </c>
      <c r="B475" s="99" t="s">
        <v>1393</v>
      </c>
      <c r="C475" s="161" t="s">
        <v>2098</v>
      </c>
      <c r="D475" s="161">
        <v>8.85</v>
      </c>
      <c r="E475" s="127">
        <v>0</v>
      </c>
      <c r="F475" s="490">
        <f t="shared" si="73"/>
        <v>8.85</v>
      </c>
      <c r="G475" s="161">
        <v>0</v>
      </c>
      <c r="H475" s="161">
        <v>8.85</v>
      </c>
      <c r="I475" s="161">
        <v>0</v>
      </c>
      <c r="J475" s="161">
        <v>7.08</v>
      </c>
      <c r="K475" s="161">
        <v>0</v>
      </c>
      <c r="L475" s="161">
        <v>0</v>
      </c>
      <c r="M475" s="161">
        <v>0</v>
      </c>
      <c r="N475" s="161">
        <f t="shared" si="76"/>
        <v>1.7699999999999996</v>
      </c>
      <c r="O475" s="161">
        <v>0</v>
      </c>
      <c r="P475" s="161">
        <v>0</v>
      </c>
      <c r="Q475" s="124">
        <f t="shared" si="74"/>
        <v>0</v>
      </c>
      <c r="R475" s="124">
        <f t="shared" si="75"/>
        <v>8.85</v>
      </c>
      <c r="S475" s="491">
        <v>1</v>
      </c>
      <c r="T475" s="159" t="s">
        <v>2106</v>
      </c>
      <c r="U475" s="128"/>
    </row>
    <row r="476" spans="1:21" ht="31.5">
      <c r="A476" s="489" t="s">
        <v>274</v>
      </c>
      <c r="B476" s="99" t="s">
        <v>1394</v>
      </c>
      <c r="C476" s="161" t="s">
        <v>1835</v>
      </c>
      <c r="D476" s="161">
        <v>22.227563936199999</v>
      </c>
      <c r="E476" s="127">
        <v>14.59</v>
      </c>
      <c r="F476" s="490">
        <f t="shared" si="73"/>
        <v>7.6375639361999994</v>
      </c>
      <c r="G476" s="161">
        <v>0</v>
      </c>
      <c r="H476" s="161">
        <v>7.6335827899999993</v>
      </c>
      <c r="I476" s="161">
        <v>0</v>
      </c>
      <c r="J476" s="161">
        <v>7.6335827899999993</v>
      </c>
      <c r="K476" s="161">
        <v>0</v>
      </c>
      <c r="L476" s="161">
        <v>0</v>
      </c>
      <c r="M476" s="161">
        <v>0</v>
      </c>
      <c r="N476" s="161">
        <f t="shared" si="76"/>
        <v>0</v>
      </c>
      <c r="O476" s="161">
        <v>0</v>
      </c>
      <c r="P476" s="161">
        <v>0</v>
      </c>
      <c r="Q476" s="124">
        <f t="shared" si="74"/>
        <v>3.9811462000001185E-3</v>
      </c>
      <c r="R476" s="124">
        <f t="shared" si="75"/>
        <v>7.6335827899999993</v>
      </c>
      <c r="S476" s="491">
        <v>1</v>
      </c>
      <c r="T476" s="159" t="s">
        <v>1982</v>
      </c>
      <c r="U476" s="128"/>
    </row>
    <row r="477" spans="1:21" ht="63">
      <c r="A477" s="489" t="s">
        <v>274</v>
      </c>
      <c r="B477" s="177" t="s">
        <v>1395</v>
      </c>
      <c r="C477" s="161" t="s">
        <v>1836</v>
      </c>
      <c r="D477" s="161">
        <v>26.8550582138</v>
      </c>
      <c r="E477" s="127">
        <v>0</v>
      </c>
      <c r="F477" s="490">
        <f t="shared" si="73"/>
        <v>26.8550582138</v>
      </c>
      <c r="G477" s="161">
        <v>0</v>
      </c>
      <c r="H477" s="161">
        <v>0.32161631999999996</v>
      </c>
      <c r="I477" s="161">
        <v>0</v>
      </c>
      <c r="J477" s="161">
        <v>0</v>
      </c>
      <c r="K477" s="161">
        <v>0</v>
      </c>
      <c r="L477" s="161">
        <v>0.32161631999999996</v>
      </c>
      <c r="M477" s="161">
        <v>0</v>
      </c>
      <c r="N477" s="161">
        <f t="shared" si="76"/>
        <v>0</v>
      </c>
      <c r="O477" s="161">
        <v>0</v>
      </c>
      <c r="P477" s="161">
        <v>0</v>
      </c>
      <c r="Q477" s="124">
        <f t="shared" si="74"/>
        <v>26.533441893799999</v>
      </c>
      <c r="R477" s="124">
        <f t="shared" si="75"/>
        <v>0.32161631999999996</v>
      </c>
      <c r="S477" s="491">
        <v>1</v>
      </c>
      <c r="T477" s="159" t="s">
        <v>1982</v>
      </c>
      <c r="U477" s="128"/>
    </row>
    <row r="478" spans="1:21" ht="47.25">
      <c r="A478" s="489" t="s">
        <v>274</v>
      </c>
      <c r="B478" s="99" t="s">
        <v>1396</v>
      </c>
      <c r="C478" s="161" t="s">
        <v>1837</v>
      </c>
      <c r="D478" s="161">
        <v>3.2651190000000003</v>
      </c>
      <c r="E478" s="127">
        <v>0</v>
      </c>
      <c r="F478" s="490">
        <f t="shared" si="73"/>
        <v>3.2651190000000003</v>
      </c>
      <c r="G478" s="161">
        <v>0</v>
      </c>
      <c r="H478" s="161">
        <v>3.2651190000000003</v>
      </c>
      <c r="I478" s="161">
        <v>0</v>
      </c>
      <c r="J478" s="161">
        <v>3.2651190000000003</v>
      </c>
      <c r="K478" s="161">
        <v>0</v>
      </c>
      <c r="L478" s="161">
        <v>0</v>
      </c>
      <c r="M478" s="161">
        <v>0</v>
      </c>
      <c r="N478" s="161">
        <f t="shared" si="76"/>
        <v>0</v>
      </c>
      <c r="O478" s="161">
        <v>0</v>
      </c>
      <c r="P478" s="161">
        <v>0</v>
      </c>
      <c r="Q478" s="124">
        <f t="shared" si="74"/>
        <v>0</v>
      </c>
      <c r="R478" s="124">
        <f t="shared" si="75"/>
        <v>3.2651190000000003</v>
      </c>
      <c r="S478" s="491">
        <v>1</v>
      </c>
      <c r="T478" s="159" t="s">
        <v>1983</v>
      </c>
      <c r="U478" s="128"/>
    </row>
    <row r="479" spans="1:21" ht="47.25">
      <c r="A479" s="489" t="s">
        <v>274</v>
      </c>
      <c r="B479" s="99" t="s">
        <v>1397</v>
      </c>
      <c r="C479" s="161" t="s">
        <v>1838</v>
      </c>
      <c r="D479" s="161">
        <v>1.1136132000000001</v>
      </c>
      <c r="E479" s="127">
        <v>0</v>
      </c>
      <c r="F479" s="490">
        <f t="shared" si="73"/>
        <v>1.1136132000000001</v>
      </c>
      <c r="G479" s="161">
        <v>0</v>
      </c>
      <c r="H479" s="161">
        <v>1.1136132000000001</v>
      </c>
      <c r="I479" s="161">
        <v>0</v>
      </c>
      <c r="J479" s="161">
        <v>1.1136132000000001</v>
      </c>
      <c r="K479" s="161">
        <v>0</v>
      </c>
      <c r="L479" s="161">
        <v>0</v>
      </c>
      <c r="M479" s="161">
        <v>0</v>
      </c>
      <c r="N479" s="161">
        <f t="shared" si="76"/>
        <v>0</v>
      </c>
      <c r="O479" s="161">
        <v>0</v>
      </c>
      <c r="P479" s="161">
        <v>0</v>
      </c>
      <c r="Q479" s="124">
        <f t="shared" si="74"/>
        <v>0</v>
      </c>
      <c r="R479" s="124">
        <f t="shared" si="75"/>
        <v>1.1136132000000001</v>
      </c>
      <c r="S479" s="491">
        <v>1</v>
      </c>
      <c r="T479" s="159" t="s">
        <v>1983</v>
      </c>
      <c r="U479" s="128"/>
    </row>
    <row r="480" spans="1:21" ht="47.25">
      <c r="A480" s="489" t="s">
        <v>274</v>
      </c>
      <c r="B480" s="99" t="s">
        <v>1398</v>
      </c>
      <c r="C480" s="161" t="s">
        <v>1839</v>
      </c>
      <c r="D480" s="161">
        <v>0.53477599999999992</v>
      </c>
      <c r="E480" s="127">
        <v>0</v>
      </c>
      <c r="F480" s="490">
        <f t="shared" si="73"/>
        <v>0.53477599999999992</v>
      </c>
      <c r="G480" s="161">
        <v>0</v>
      </c>
      <c r="H480" s="161">
        <v>0.53477599999999992</v>
      </c>
      <c r="I480" s="161">
        <v>0</v>
      </c>
      <c r="J480" s="161">
        <v>0.53477599999999992</v>
      </c>
      <c r="K480" s="161">
        <v>0</v>
      </c>
      <c r="L480" s="161">
        <v>0</v>
      </c>
      <c r="M480" s="161">
        <v>0</v>
      </c>
      <c r="N480" s="161">
        <f t="shared" si="76"/>
        <v>0</v>
      </c>
      <c r="O480" s="161">
        <v>0</v>
      </c>
      <c r="P480" s="161">
        <v>0</v>
      </c>
      <c r="Q480" s="124">
        <f t="shared" si="74"/>
        <v>0</v>
      </c>
      <c r="R480" s="124">
        <f t="shared" si="75"/>
        <v>0.53477599999999992</v>
      </c>
      <c r="S480" s="491">
        <v>1</v>
      </c>
      <c r="T480" s="159" t="s">
        <v>1983</v>
      </c>
      <c r="U480" s="128"/>
    </row>
    <row r="481" spans="1:21" ht="47.25">
      <c r="A481" s="489" t="s">
        <v>274</v>
      </c>
      <c r="B481" s="99" t="s">
        <v>1399</v>
      </c>
      <c r="C481" s="161" t="s">
        <v>1840</v>
      </c>
      <c r="D481" s="161">
        <v>0.14584800000000001</v>
      </c>
      <c r="E481" s="127">
        <v>0</v>
      </c>
      <c r="F481" s="490">
        <f t="shared" si="73"/>
        <v>0.14584800000000001</v>
      </c>
      <c r="G481" s="161">
        <v>0</v>
      </c>
      <c r="H481" s="161">
        <v>0.14584800000000001</v>
      </c>
      <c r="I481" s="161">
        <v>0</v>
      </c>
      <c r="J481" s="161">
        <v>0.14584800000000001</v>
      </c>
      <c r="K481" s="161">
        <v>0</v>
      </c>
      <c r="L481" s="161">
        <v>0</v>
      </c>
      <c r="M481" s="161">
        <v>0</v>
      </c>
      <c r="N481" s="161">
        <f t="shared" si="76"/>
        <v>0</v>
      </c>
      <c r="O481" s="161">
        <v>0</v>
      </c>
      <c r="P481" s="161">
        <v>0</v>
      </c>
      <c r="Q481" s="124">
        <f t="shared" si="74"/>
        <v>0</v>
      </c>
      <c r="R481" s="124">
        <f t="shared" si="75"/>
        <v>0.14584800000000001</v>
      </c>
      <c r="S481" s="491">
        <v>1</v>
      </c>
      <c r="T481" s="159" t="s">
        <v>1983</v>
      </c>
      <c r="U481" s="128"/>
    </row>
    <row r="482" spans="1:21" ht="63">
      <c r="A482" s="489" t="s">
        <v>274</v>
      </c>
      <c r="B482" s="99" t="s">
        <v>1400</v>
      </c>
      <c r="C482" s="161" t="s">
        <v>1841</v>
      </c>
      <c r="D482" s="161">
        <v>0.32327870000000003</v>
      </c>
      <c r="E482" s="127">
        <v>0</v>
      </c>
      <c r="F482" s="490">
        <f t="shared" si="73"/>
        <v>0.32327870000000003</v>
      </c>
      <c r="G482" s="161">
        <v>0</v>
      </c>
      <c r="H482" s="161">
        <v>0.32327870000000003</v>
      </c>
      <c r="I482" s="161">
        <v>0</v>
      </c>
      <c r="J482" s="161">
        <v>0</v>
      </c>
      <c r="K482" s="161">
        <v>0</v>
      </c>
      <c r="L482" s="161">
        <v>0</v>
      </c>
      <c r="M482" s="161">
        <v>0</v>
      </c>
      <c r="N482" s="161">
        <f t="shared" si="76"/>
        <v>0.32327870000000003</v>
      </c>
      <c r="O482" s="161">
        <v>0</v>
      </c>
      <c r="P482" s="161">
        <v>0</v>
      </c>
      <c r="Q482" s="124">
        <f t="shared" si="74"/>
        <v>0</v>
      </c>
      <c r="R482" s="124">
        <f t="shared" si="75"/>
        <v>0.32327870000000003</v>
      </c>
      <c r="S482" s="491">
        <v>1</v>
      </c>
      <c r="T482" s="159" t="s">
        <v>1983</v>
      </c>
      <c r="U482" s="128"/>
    </row>
    <row r="483" spans="1:21" ht="47.25">
      <c r="A483" s="489" t="s">
        <v>274</v>
      </c>
      <c r="B483" s="99" t="s">
        <v>1401</v>
      </c>
      <c r="C483" s="161" t="s">
        <v>1842</v>
      </c>
      <c r="D483" s="161">
        <v>1.7632000000000001</v>
      </c>
      <c r="E483" s="127">
        <v>0</v>
      </c>
      <c r="F483" s="490">
        <f t="shared" si="73"/>
        <v>1.7632000000000001</v>
      </c>
      <c r="G483" s="161">
        <v>0</v>
      </c>
      <c r="H483" s="161">
        <v>1.7632000000000001</v>
      </c>
      <c r="I483" s="161">
        <v>0</v>
      </c>
      <c r="J483" s="161">
        <v>0</v>
      </c>
      <c r="K483" s="161">
        <v>0</v>
      </c>
      <c r="L483" s="161">
        <v>0</v>
      </c>
      <c r="M483" s="161">
        <v>0</v>
      </c>
      <c r="N483" s="161">
        <f t="shared" si="76"/>
        <v>1.7632000000000001</v>
      </c>
      <c r="O483" s="161">
        <v>0</v>
      </c>
      <c r="P483" s="161">
        <v>0</v>
      </c>
      <c r="Q483" s="124">
        <f t="shared" si="74"/>
        <v>0</v>
      </c>
      <c r="R483" s="124">
        <f t="shared" si="75"/>
        <v>1.7632000000000001</v>
      </c>
      <c r="S483" s="491">
        <v>1</v>
      </c>
      <c r="T483" s="159" t="s">
        <v>1983</v>
      </c>
      <c r="U483" s="128"/>
    </row>
    <row r="484" spans="1:21" ht="47.25">
      <c r="A484" s="489" t="s">
        <v>274</v>
      </c>
      <c r="B484" s="99" t="s">
        <v>1402</v>
      </c>
      <c r="C484" s="161" t="s">
        <v>1843</v>
      </c>
      <c r="D484" s="161">
        <v>1.10686558310392</v>
      </c>
      <c r="E484" s="127">
        <v>0</v>
      </c>
      <c r="F484" s="490">
        <f t="shared" si="73"/>
        <v>1.10686558310392</v>
      </c>
      <c r="G484" s="161">
        <v>0</v>
      </c>
      <c r="H484" s="161">
        <v>0.27000200000000002</v>
      </c>
      <c r="I484" s="161">
        <v>0</v>
      </c>
      <c r="J484" s="161">
        <v>0.27000200000000002</v>
      </c>
      <c r="K484" s="161">
        <v>0</v>
      </c>
      <c r="L484" s="161">
        <v>0</v>
      </c>
      <c r="M484" s="161">
        <v>0</v>
      </c>
      <c r="N484" s="161">
        <f t="shared" si="76"/>
        <v>0</v>
      </c>
      <c r="O484" s="161">
        <v>0</v>
      </c>
      <c r="P484" s="161">
        <v>0</v>
      </c>
      <c r="Q484" s="124">
        <f t="shared" si="74"/>
        <v>0.83686358310391995</v>
      </c>
      <c r="R484" s="124">
        <f t="shared" si="75"/>
        <v>0.27000200000000002</v>
      </c>
      <c r="S484" s="491">
        <v>1</v>
      </c>
      <c r="T484" s="159" t="s">
        <v>2106</v>
      </c>
      <c r="U484" s="128"/>
    </row>
    <row r="485" spans="1:21" ht="47.25">
      <c r="A485" s="489" t="s">
        <v>274</v>
      </c>
      <c r="B485" s="99" t="s">
        <v>1403</v>
      </c>
      <c r="C485" s="161" t="s">
        <v>1844</v>
      </c>
      <c r="D485" s="161">
        <v>28.504670000000001</v>
      </c>
      <c r="E485" s="127">
        <v>0</v>
      </c>
      <c r="F485" s="490">
        <f t="shared" si="73"/>
        <v>28.504670000000001</v>
      </c>
      <c r="G485" s="161">
        <v>0</v>
      </c>
      <c r="H485" s="161">
        <v>6.8850463700000004</v>
      </c>
      <c r="I485" s="161">
        <v>0</v>
      </c>
      <c r="J485" s="161">
        <v>6.8850463700000004</v>
      </c>
      <c r="K485" s="161">
        <v>0</v>
      </c>
      <c r="L485" s="161">
        <v>0</v>
      </c>
      <c r="M485" s="161">
        <v>0</v>
      </c>
      <c r="N485" s="161">
        <f t="shared" si="76"/>
        <v>0</v>
      </c>
      <c r="O485" s="161">
        <v>0</v>
      </c>
      <c r="P485" s="161">
        <v>0</v>
      </c>
      <c r="Q485" s="124">
        <f t="shared" si="74"/>
        <v>21.61962363</v>
      </c>
      <c r="R485" s="124">
        <f t="shared" si="75"/>
        <v>6.8850463700000004</v>
      </c>
      <c r="S485" s="491">
        <v>1</v>
      </c>
      <c r="T485" s="159" t="s">
        <v>2137</v>
      </c>
      <c r="U485" s="128"/>
    </row>
    <row r="486" spans="1:21" ht="157.5">
      <c r="A486" s="489" t="s">
        <v>274</v>
      </c>
      <c r="B486" s="99" t="s">
        <v>1404</v>
      </c>
      <c r="C486" s="161" t="s">
        <v>1845</v>
      </c>
      <c r="D486" s="161">
        <v>32.145000000000003</v>
      </c>
      <c r="E486" s="127">
        <v>0</v>
      </c>
      <c r="F486" s="490">
        <f t="shared" si="73"/>
        <v>32.145000000000003</v>
      </c>
      <c r="G486" s="161">
        <v>0</v>
      </c>
      <c r="H486" s="161">
        <v>1.2494702</v>
      </c>
      <c r="I486" s="161">
        <v>0</v>
      </c>
      <c r="J486" s="161">
        <v>1.2494702</v>
      </c>
      <c r="K486" s="161">
        <v>0</v>
      </c>
      <c r="L486" s="161">
        <v>0</v>
      </c>
      <c r="M486" s="161">
        <v>0</v>
      </c>
      <c r="N486" s="161">
        <f t="shared" si="76"/>
        <v>0</v>
      </c>
      <c r="O486" s="161">
        <v>0</v>
      </c>
      <c r="P486" s="161">
        <v>0</v>
      </c>
      <c r="Q486" s="124">
        <f t="shared" si="74"/>
        <v>30.895529800000002</v>
      </c>
      <c r="R486" s="124">
        <f t="shared" si="75"/>
        <v>1.2494702</v>
      </c>
      <c r="S486" s="491">
        <v>1</v>
      </c>
      <c r="T486" s="159" t="s">
        <v>2137</v>
      </c>
      <c r="U486" s="128"/>
    </row>
    <row r="487" spans="1:21" ht="94.5">
      <c r="A487" s="489" t="s">
        <v>274</v>
      </c>
      <c r="B487" s="99" t="s">
        <v>1405</v>
      </c>
      <c r="C487" s="161" t="s">
        <v>1846</v>
      </c>
      <c r="D487" s="161">
        <v>1.25346</v>
      </c>
      <c r="E487" s="127">
        <v>0</v>
      </c>
      <c r="F487" s="490">
        <f t="shared" si="73"/>
        <v>1.25346</v>
      </c>
      <c r="G487" s="161">
        <v>0</v>
      </c>
      <c r="H487" s="161">
        <v>5.4329999999999996E-2</v>
      </c>
      <c r="I487" s="161">
        <v>0</v>
      </c>
      <c r="J487" s="161">
        <v>0</v>
      </c>
      <c r="K487" s="161">
        <v>0</v>
      </c>
      <c r="L487" s="161">
        <v>5.4329999999999996E-2</v>
      </c>
      <c r="M487" s="161">
        <v>0</v>
      </c>
      <c r="N487" s="161">
        <f t="shared" si="76"/>
        <v>0</v>
      </c>
      <c r="O487" s="161">
        <v>0</v>
      </c>
      <c r="P487" s="161">
        <v>0</v>
      </c>
      <c r="Q487" s="124">
        <f t="shared" si="74"/>
        <v>1.19913</v>
      </c>
      <c r="R487" s="124">
        <f t="shared" si="75"/>
        <v>5.4329999999999996E-2</v>
      </c>
      <c r="S487" s="491">
        <v>1</v>
      </c>
      <c r="T487" s="159" t="s">
        <v>2106</v>
      </c>
      <c r="U487" s="128"/>
    </row>
    <row r="488" spans="1:21" ht="94.5">
      <c r="A488" s="489" t="s">
        <v>274</v>
      </c>
      <c r="B488" s="99" t="s">
        <v>1406</v>
      </c>
      <c r="C488" s="161" t="s">
        <v>1847</v>
      </c>
      <c r="D488" s="161">
        <v>0.49111878999999997</v>
      </c>
      <c r="E488" s="127">
        <v>0</v>
      </c>
      <c r="F488" s="490">
        <f t="shared" si="73"/>
        <v>0.49111878999999997</v>
      </c>
      <c r="G488" s="161">
        <v>0</v>
      </c>
      <c r="H488" s="161">
        <v>4.0989999999999999E-2</v>
      </c>
      <c r="I488" s="161">
        <v>0</v>
      </c>
      <c r="J488" s="161">
        <v>0</v>
      </c>
      <c r="K488" s="161">
        <v>0</v>
      </c>
      <c r="L488" s="161">
        <v>4.0989999999999999E-2</v>
      </c>
      <c r="M488" s="161">
        <v>0</v>
      </c>
      <c r="N488" s="161">
        <f t="shared" si="76"/>
        <v>0</v>
      </c>
      <c r="O488" s="161">
        <v>0</v>
      </c>
      <c r="P488" s="161">
        <v>0</v>
      </c>
      <c r="Q488" s="124">
        <f t="shared" si="74"/>
        <v>0.45012878999999995</v>
      </c>
      <c r="R488" s="124">
        <f t="shared" si="75"/>
        <v>4.0989999999999999E-2</v>
      </c>
      <c r="S488" s="491">
        <v>1</v>
      </c>
      <c r="T488" s="159" t="s">
        <v>2106</v>
      </c>
      <c r="U488" s="128"/>
    </row>
    <row r="489" spans="1:21" ht="94.5">
      <c r="A489" s="489" t="s">
        <v>274</v>
      </c>
      <c r="B489" s="99" t="s">
        <v>1407</v>
      </c>
      <c r="C489" s="161" t="s">
        <v>1848</v>
      </c>
      <c r="D489" s="161">
        <v>68.038249982366466</v>
      </c>
      <c r="E489" s="127">
        <v>62.89</v>
      </c>
      <c r="F489" s="490">
        <f t="shared" si="73"/>
        <v>5.1482499823664654</v>
      </c>
      <c r="G489" s="161">
        <v>0</v>
      </c>
      <c r="H489" s="161">
        <v>5.1473905999999996</v>
      </c>
      <c r="I489" s="161">
        <v>0</v>
      </c>
      <c r="J489" s="161">
        <v>5.1473905999999996</v>
      </c>
      <c r="K489" s="161">
        <v>0</v>
      </c>
      <c r="L489" s="161">
        <v>0</v>
      </c>
      <c r="M489" s="161">
        <v>0</v>
      </c>
      <c r="N489" s="161">
        <f t="shared" si="76"/>
        <v>0</v>
      </c>
      <c r="O489" s="161">
        <v>0</v>
      </c>
      <c r="P489" s="161">
        <v>0</v>
      </c>
      <c r="Q489" s="124">
        <f t="shared" si="74"/>
        <v>8.5938236646576627E-4</v>
      </c>
      <c r="R489" s="124">
        <f t="shared" si="75"/>
        <v>5.1473905999999996</v>
      </c>
      <c r="S489" s="491">
        <v>1</v>
      </c>
      <c r="T489" s="159" t="s">
        <v>1982</v>
      </c>
      <c r="U489" s="128"/>
    </row>
    <row r="490" spans="1:21" ht="47.25">
      <c r="A490" s="489" t="s">
        <v>274</v>
      </c>
      <c r="B490" s="99" t="s">
        <v>1408</v>
      </c>
      <c r="C490" s="161" t="s">
        <v>1849</v>
      </c>
      <c r="D490" s="161">
        <v>19.124519599999996</v>
      </c>
      <c r="E490" s="127">
        <v>18.34</v>
      </c>
      <c r="F490" s="490">
        <f t="shared" si="73"/>
        <v>0.78451959999999588</v>
      </c>
      <c r="G490" s="161">
        <v>0</v>
      </c>
      <c r="H490" s="161">
        <v>0.78293377000000008</v>
      </c>
      <c r="I490" s="161">
        <v>0</v>
      </c>
      <c r="J490" s="161">
        <v>0</v>
      </c>
      <c r="K490" s="161">
        <v>0</v>
      </c>
      <c r="L490" s="161">
        <v>0</v>
      </c>
      <c r="M490" s="161">
        <v>0</v>
      </c>
      <c r="N490" s="161">
        <f t="shared" si="76"/>
        <v>0.78293377000000008</v>
      </c>
      <c r="O490" s="161">
        <v>0</v>
      </c>
      <c r="P490" s="161">
        <v>0</v>
      </c>
      <c r="Q490" s="124">
        <f t="shared" si="74"/>
        <v>1.5858299999957914E-3</v>
      </c>
      <c r="R490" s="124">
        <f t="shared" si="75"/>
        <v>0.78293377000000008</v>
      </c>
      <c r="S490" s="491">
        <v>1</v>
      </c>
      <c r="T490" s="165" t="s">
        <v>2106</v>
      </c>
      <c r="U490" s="128"/>
    </row>
    <row r="491" spans="1:21" ht="47.25">
      <c r="A491" s="489" t="s">
        <v>274</v>
      </c>
      <c r="B491" s="99" t="s">
        <v>1409</v>
      </c>
      <c r="C491" s="161" t="s">
        <v>2099</v>
      </c>
      <c r="D491" s="161">
        <v>101.36857999999999</v>
      </c>
      <c r="E491" s="127">
        <v>0</v>
      </c>
      <c r="F491" s="490">
        <f t="shared" si="73"/>
        <v>101.36857999999999</v>
      </c>
      <c r="G491" s="161">
        <v>0</v>
      </c>
      <c r="H491" s="161">
        <v>8.8950146199999995</v>
      </c>
      <c r="I491" s="161">
        <v>0</v>
      </c>
      <c r="J491" s="161">
        <v>0</v>
      </c>
      <c r="K491" s="161">
        <v>0</v>
      </c>
      <c r="L491" s="161">
        <v>0</v>
      </c>
      <c r="M491" s="161">
        <v>0</v>
      </c>
      <c r="N491" s="161">
        <f t="shared" si="76"/>
        <v>8.8950146199999995</v>
      </c>
      <c r="O491" s="161">
        <v>0</v>
      </c>
      <c r="P491" s="161">
        <v>0</v>
      </c>
      <c r="Q491" s="124">
        <f t="shared" si="74"/>
        <v>92.473565379999997</v>
      </c>
      <c r="R491" s="124">
        <f t="shared" si="75"/>
        <v>8.8950146199999995</v>
      </c>
      <c r="S491" s="491">
        <v>1</v>
      </c>
      <c r="T491" s="159" t="s">
        <v>2106</v>
      </c>
      <c r="U491" s="128"/>
    </row>
    <row r="492" spans="1:21" ht="78.75">
      <c r="A492" s="489" t="s">
        <v>274</v>
      </c>
      <c r="B492" s="99" t="s">
        <v>1410</v>
      </c>
      <c r="C492" s="161" t="s">
        <v>2100</v>
      </c>
      <c r="D492" s="161">
        <v>1.6062631008711319</v>
      </c>
      <c r="E492" s="127">
        <v>0</v>
      </c>
      <c r="F492" s="490">
        <f t="shared" si="73"/>
        <v>1.6062631008711319</v>
      </c>
      <c r="G492" s="161">
        <v>0</v>
      </c>
      <c r="H492" s="161">
        <v>0</v>
      </c>
      <c r="I492" s="161">
        <v>0</v>
      </c>
      <c r="J492" s="161">
        <v>0</v>
      </c>
      <c r="K492" s="161">
        <v>0</v>
      </c>
      <c r="L492" s="161">
        <v>0</v>
      </c>
      <c r="M492" s="161">
        <v>0</v>
      </c>
      <c r="N492" s="161">
        <f t="shared" si="76"/>
        <v>0</v>
      </c>
      <c r="O492" s="161">
        <v>0</v>
      </c>
      <c r="P492" s="161">
        <v>0</v>
      </c>
      <c r="Q492" s="124">
        <f t="shared" si="74"/>
        <v>1.6062631008711319</v>
      </c>
      <c r="R492" s="124">
        <f t="shared" si="75"/>
        <v>0</v>
      </c>
      <c r="S492" s="491">
        <v>0</v>
      </c>
      <c r="T492" s="159" t="s">
        <v>1951</v>
      </c>
      <c r="U492" s="128"/>
    </row>
    <row r="493" spans="1:21" ht="47.25">
      <c r="A493" s="489" t="s">
        <v>274</v>
      </c>
      <c r="B493" s="99" t="s">
        <v>1411</v>
      </c>
      <c r="C493" s="161" t="s">
        <v>1850</v>
      </c>
      <c r="D493" s="161">
        <v>1.2166684338218405</v>
      </c>
      <c r="E493" s="127">
        <v>0</v>
      </c>
      <c r="F493" s="490">
        <f t="shared" si="73"/>
        <v>1.2166684338218405</v>
      </c>
      <c r="G493" s="161">
        <v>0</v>
      </c>
      <c r="H493" s="161">
        <v>0.12057745</v>
      </c>
      <c r="I493" s="161">
        <v>0</v>
      </c>
      <c r="J493" s="161">
        <v>0</v>
      </c>
      <c r="K493" s="161">
        <v>0</v>
      </c>
      <c r="L493" s="161">
        <v>0</v>
      </c>
      <c r="M493" s="161">
        <v>0</v>
      </c>
      <c r="N493" s="161">
        <f t="shared" si="76"/>
        <v>0.12057745</v>
      </c>
      <c r="O493" s="161">
        <v>0</v>
      </c>
      <c r="P493" s="161">
        <v>0</v>
      </c>
      <c r="Q493" s="124">
        <f t="shared" si="74"/>
        <v>1.0960909838218404</v>
      </c>
      <c r="R493" s="124">
        <f t="shared" si="75"/>
        <v>0.12057745</v>
      </c>
      <c r="S493" s="491">
        <v>1</v>
      </c>
      <c r="T493" s="159" t="s">
        <v>2106</v>
      </c>
      <c r="U493" s="128"/>
    </row>
    <row r="494" spans="1:21" ht="47.25">
      <c r="A494" s="489" t="s">
        <v>274</v>
      </c>
      <c r="B494" s="99" t="s">
        <v>1412</v>
      </c>
      <c r="C494" s="161" t="s">
        <v>1851</v>
      </c>
      <c r="D494" s="161">
        <v>3.3351484599999996</v>
      </c>
      <c r="E494" s="127">
        <v>0</v>
      </c>
      <c r="F494" s="490">
        <f t="shared" si="73"/>
        <v>3.3351484599999996</v>
      </c>
      <c r="G494" s="161">
        <v>0</v>
      </c>
      <c r="H494" s="161">
        <v>1.72576E-3</v>
      </c>
      <c r="I494" s="161">
        <v>0</v>
      </c>
      <c r="J494" s="161">
        <v>5.6893000000000004E-4</v>
      </c>
      <c r="K494" s="161">
        <v>0</v>
      </c>
      <c r="L494" s="161">
        <v>5.7525000000000002E-4</v>
      </c>
      <c r="M494" s="161">
        <v>0</v>
      </c>
      <c r="N494" s="161">
        <f t="shared" si="76"/>
        <v>5.8157999999999994E-4</v>
      </c>
      <c r="O494" s="161">
        <v>0</v>
      </c>
      <c r="P494" s="161">
        <v>0</v>
      </c>
      <c r="Q494" s="124">
        <f t="shared" si="74"/>
        <v>3.3334226999999998</v>
      </c>
      <c r="R494" s="124">
        <f t="shared" si="75"/>
        <v>1.72576E-3</v>
      </c>
      <c r="S494" s="491">
        <v>0</v>
      </c>
      <c r="T494" s="159" t="s">
        <v>1951</v>
      </c>
      <c r="U494" s="128"/>
    </row>
    <row r="495" spans="1:21" ht="47.25">
      <c r="A495" s="489" t="s">
        <v>274</v>
      </c>
      <c r="B495" s="99" t="s">
        <v>1413</v>
      </c>
      <c r="C495" s="161" t="s">
        <v>1852</v>
      </c>
      <c r="D495" s="161">
        <v>4.3181144890390079E-2</v>
      </c>
      <c r="E495" s="127">
        <v>0</v>
      </c>
      <c r="F495" s="490">
        <f t="shared" si="73"/>
        <v>4.3181144890390079E-2</v>
      </c>
      <c r="G495" s="161">
        <v>0</v>
      </c>
      <c r="H495" s="161">
        <v>1.1030000000000002E-2</v>
      </c>
      <c r="I495" s="161">
        <v>0</v>
      </c>
      <c r="J495" s="161">
        <v>2.0299999999999997E-3</v>
      </c>
      <c r="K495" s="161">
        <v>0</v>
      </c>
      <c r="L495" s="161">
        <v>9.0000000000000011E-3</v>
      </c>
      <c r="M495" s="161">
        <v>0</v>
      </c>
      <c r="N495" s="161">
        <f t="shared" si="76"/>
        <v>0</v>
      </c>
      <c r="O495" s="161">
        <v>0</v>
      </c>
      <c r="P495" s="161">
        <v>0</v>
      </c>
      <c r="Q495" s="124">
        <f t="shared" si="74"/>
        <v>3.2151144890390074E-2</v>
      </c>
      <c r="R495" s="124">
        <f t="shared" si="75"/>
        <v>1.1030000000000002E-2</v>
      </c>
      <c r="S495" s="491">
        <v>1</v>
      </c>
      <c r="T495" s="165" t="s">
        <v>2106</v>
      </c>
      <c r="U495" s="128"/>
    </row>
    <row r="496" spans="1:21" ht="47.25">
      <c r="A496" s="489" t="s">
        <v>274</v>
      </c>
      <c r="B496" s="99" t="s">
        <v>1414</v>
      </c>
      <c r="C496" s="161" t="s">
        <v>1853</v>
      </c>
      <c r="D496" s="161">
        <v>4.3181144890390079E-2</v>
      </c>
      <c r="E496" s="127">
        <v>0</v>
      </c>
      <c r="F496" s="490">
        <f t="shared" si="73"/>
        <v>4.3181144890390079E-2</v>
      </c>
      <c r="G496" s="161">
        <v>0</v>
      </c>
      <c r="H496" s="161">
        <v>1.103E-2</v>
      </c>
      <c r="I496" s="161">
        <v>0</v>
      </c>
      <c r="J496" s="161">
        <v>2.0299999999999997E-3</v>
      </c>
      <c r="K496" s="161">
        <v>0</v>
      </c>
      <c r="L496" s="161">
        <v>9.0000000000000011E-3</v>
      </c>
      <c r="M496" s="161">
        <v>0</v>
      </c>
      <c r="N496" s="161">
        <f t="shared" si="76"/>
        <v>0</v>
      </c>
      <c r="O496" s="161">
        <v>0</v>
      </c>
      <c r="P496" s="161">
        <v>0</v>
      </c>
      <c r="Q496" s="124">
        <f t="shared" si="74"/>
        <v>3.2151144890390081E-2</v>
      </c>
      <c r="R496" s="124">
        <f t="shared" si="75"/>
        <v>1.103E-2</v>
      </c>
      <c r="S496" s="491">
        <v>1</v>
      </c>
      <c r="T496" s="165" t="s">
        <v>2106</v>
      </c>
      <c r="U496" s="128"/>
    </row>
    <row r="497" spans="1:21" ht="47.25">
      <c r="A497" s="489" t="s">
        <v>274</v>
      </c>
      <c r="B497" s="99" t="s">
        <v>1415</v>
      </c>
      <c r="C497" s="161" t="s">
        <v>1854</v>
      </c>
      <c r="D497" s="161">
        <v>4.3181144890390079E-2</v>
      </c>
      <c r="E497" s="127">
        <v>0</v>
      </c>
      <c r="F497" s="490">
        <f t="shared" si="73"/>
        <v>4.3181144890390079E-2</v>
      </c>
      <c r="G497" s="161">
        <v>0</v>
      </c>
      <c r="H497" s="161">
        <v>1.103E-2</v>
      </c>
      <c r="I497" s="161">
        <v>0</v>
      </c>
      <c r="J497" s="161">
        <v>2.0299999999999997E-3</v>
      </c>
      <c r="K497" s="161">
        <v>0</v>
      </c>
      <c r="L497" s="161">
        <v>9.0000000000000011E-3</v>
      </c>
      <c r="M497" s="161">
        <v>0</v>
      </c>
      <c r="N497" s="161">
        <f t="shared" si="76"/>
        <v>0</v>
      </c>
      <c r="O497" s="161">
        <v>0</v>
      </c>
      <c r="P497" s="161">
        <v>0</v>
      </c>
      <c r="Q497" s="124">
        <f t="shared" si="74"/>
        <v>3.2151144890390081E-2</v>
      </c>
      <c r="R497" s="124">
        <f t="shared" si="75"/>
        <v>1.103E-2</v>
      </c>
      <c r="S497" s="491">
        <v>1</v>
      </c>
      <c r="T497" s="165" t="s">
        <v>2106</v>
      </c>
      <c r="U497" s="128"/>
    </row>
    <row r="498" spans="1:21" ht="47.25">
      <c r="A498" s="489" t="s">
        <v>274</v>
      </c>
      <c r="B498" s="99" t="s">
        <v>1416</v>
      </c>
      <c r="C498" s="161" t="s">
        <v>1855</v>
      </c>
      <c r="D498" s="161">
        <v>4.3181144890390079E-2</v>
      </c>
      <c r="E498" s="127">
        <v>0</v>
      </c>
      <c r="F498" s="490">
        <f t="shared" si="73"/>
        <v>4.3181144890390079E-2</v>
      </c>
      <c r="G498" s="161">
        <v>0</v>
      </c>
      <c r="H498" s="161">
        <v>1.103E-2</v>
      </c>
      <c r="I498" s="161">
        <v>0</v>
      </c>
      <c r="J498" s="161">
        <v>2.0299999999999997E-3</v>
      </c>
      <c r="K498" s="161">
        <v>0</v>
      </c>
      <c r="L498" s="161">
        <v>9.0000000000000011E-3</v>
      </c>
      <c r="M498" s="161">
        <v>0</v>
      </c>
      <c r="N498" s="161">
        <f t="shared" si="76"/>
        <v>0</v>
      </c>
      <c r="O498" s="161">
        <v>0</v>
      </c>
      <c r="P498" s="161">
        <v>0</v>
      </c>
      <c r="Q498" s="124">
        <f t="shared" si="74"/>
        <v>3.2151144890390081E-2</v>
      </c>
      <c r="R498" s="124">
        <f t="shared" si="75"/>
        <v>1.103E-2</v>
      </c>
      <c r="S498" s="491">
        <v>1</v>
      </c>
      <c r="T498" s="165" t="s">
        <v>2106</v>
      </c>
      <c r="U498" s="128"/>
    </row>
    <row r="499" spans="1:21" ht="31.5">
      <c r="A499" s="489" t="s">
        <v>274</v>
      </c>
      <c r="B499" s="177" t="s">
        <v>1417</v>
      </c>
      <c r="C499" s="161" t="s">
        <v>1856</v>
      </c>
      <c r="D499" s="161">
        <v>0.63548781999999993</v>
      </c>
      <c r="E499" s="127">
        <v>0.02</v>
      </c>
      <c r="F499" s="490">
        <f t="shared" si="73"/>
        <v>0.61548781999999991</v>
      </c>
      <c r="G499" s="161">
        <v>0</v>
      </c>
      <c r="H499" s="161">
        <v>0.59392381999999999</v>
      </c>
      <c r="I499" s="161">
        <v>0</v>
      </c>
      <c r="J499" s="161">
        <v>0</v>
      </c>
      <c r="K499" s="161">
        <v>0</v>
      </c>
      <c r="L499" s="161">
        <v>0.59392381999999999</v>
      </c>
      <c r="M499" s="161">
        <v>0</v>
      </c>
      <c r="N499" s="161">
        <f t="shared" si="76"/>
        <v>0</v>
      </c>
      <c r="O499" s="161">
        <v>0</v>
      </c>
      <c r="P499" s="161">
        <v>0</v>
      </c>
      <c r="Q499" s="124">
        <f t="shared" si="74"/>
        <v>2.1563999999999917E-2</v>
      </c>
      <c r="R499" s="124">
        <f t="shared" si="75"/>
        <v>0.59392381999999999</v>
      </c>
      <c r="S499" s="491">
        <v>1</v>
      </c>
      <c r="T499" s="159" t="s">
        <v>1982</v>
      </c>
      <c r="U499" s="128"/>
    </row>
    <row r="500" spans="1:21" ht="47.25">
      <c r="A500" s="489" t="s">
        <v>274</v>
      </c>
      <c r="B500" s="177" t="s">
        <v>1418</v>
      </c>
      <c r="C500" s="161" t="s">
        <v>1857</v>
      </c>
      <c r="D500" s="161">
        <v>3.3624389999999997E-2</v>
      </c>
      <c r="E500" s="127">
        <v>0</v>
      </c>
      <c r="F500" s="490">
        <f t="shared" si="73"/>
        <v>3.3624389999999997E-2</v>
      </c>
      <c r="G500" s="161">
        <v>0</v>
      </c>
      <c r="H500" s="161">
        <v>3.3624389999999997E-2</v>
      </c>
      <c r="I500" s="161">
        <v>0</v>
      </c>
      <c r="J500" s="161">
        <v>0</v>
      </c>
      <c r="K500" s="161">
        <v>0</v>
      </c>
      <c r="L500" s="161">
        <v>0</v>
      </c>
      <c r="M500" s="161">
        <v>0</v>
      </c>
      <c r="N500" s="161">
        <f t="shared" si="76"/>
        <v>3.3624389999999997E-2</v>
      </c>
      <c r="O500" s="161">
        <v>0</v>
      </c>
      <c r="P500" s="161">
        <v>0</v>
      </c>
      <c r="Q500" s="124">
        <f t="shared" si="74"/>
        <v>0</v>
      </c>
      <c r="R500" s="124">
        <f t="shared" si="75"/>
        <v>3.3624389999999997E-2</v>
      </c>
      <c r="S500" s="491">
        <v>1</v>
      </c>
      <c r="T500" s="159" t="s">
        <v>2106</v>
      </c>
      <c r="U500" s="128"/>
    </row>
    <row r="501" spans="1:21" ht="47.25">
      <c r="A501" s="489" t="s">
        <v>274</v>
      </c>
      <c r="B501" s="177" t="s">
        <v>1419</v>
      </c>
      <c r="C501" s="161" t="s">
        <v>1858</v>
      </c>
      <c r="D501" s="161">
        <v>3.3624389999999997E-2</v>
      </c>
      <c r="E501" s="127">
        <v>0</v>
      </c>
      <c r="F501" s="490">
        <f t="shared" si="73"/>
        <v>3.3624389999999997E-2</v>
      </c>
      <c r="G501" s="161">
        <v>0</v>
      </c>
      <c r="H501" s="161">
        <v>3.3624389999999997E-2</v>
      </c>
      <c r="I501" s="161">
        <v>0</v>
      </c>
      <c r="J501" s="161">
        <v>0</v>
      </c>
      <c r="K501" s="161">
        <v>0</v>
      </c>
      <c r="L501" s="161">
        <v>0</v>
      </c>
      <c r="M501" s="161">
        <v>0</v>
      </c>
      <c r="N501" s="161">
        <f t="shared" si="76"/>
        <v>3.3624389999999997E-2</v>
      </c>
      <c r="O501" s="161">
        <v>0</v>
      </c>
      <c r="P501" s="161">
        <v>0</v>
      </c>
      <c r="Q501" s="124">
        <f t="shared" si="74"/>
        <v>0</v>
      </c>
      <c r="R501" s="124">
        <f t="shared" si="75"/>
        <v>3.3624389999999997E-2</v>
      </c>
      <c r="S501" s="491">
        <v>1</v>
      </c>
      <c r="T501" s="159" t="s">
        <v>2106</v>
      </c>
      <c r="U501" s="128"/>
    </row>
    <row r="502" spans="1:21" ht="47.25">
      <c r="A502" s="489" t="s">
        <v>274</v>
      </c>
      <c r="B502" s="177" t="s">
        <v>1420</v>
      </c>
      <c r="C502" s="161" t="s">
        <v>1859</v>
      </c>
      <c r="D502" s="161">
        <v>3.3624389999999997E-2</v>
      </c>
      <c r="E502" s="127">
        <v>0</v>
      </c>
      <c r="F502" s="490">
        <f t="shared" si="73"/>
        <v>3.3624389999999997E-2</v>
      </c>
      <c r="G502" s="161">
        <v>0</v>
      </c>
      <c r="H502" s="161">
        <v>3.3624389999999997E-2</v>
      </c>
      <c r="I502" s="161">
        <v>0</v>
      </c>
      <c r="J502" s="161">
        <v>0</v>
      </c>
      <c r="K502" s="161">
        <v>0</v>
      </c>
      <c r="L502" s="161">
        <v>0</v>
      </c>
      <c r="M502" s="161">
        <v>0</v>
      </c>
      <c r="N502" s="161">
        <f t="shared" si="76"/>
        <v>3.3624389999999997E-2</v>
      </c>
      <c r="O502" s="161">
        <v>0</v>
      </c>
      <c r="P502" s="161">
        <v>0</v>
      </c>
      <c r="Q502" s="124">
        <f t="shared" si="74"/>
        <v>0</v>
      </c>
      <c r="R502" s="124">
        <f t="shared" si="75"/>
        <v>3.3624389999999997E-2</v>
      </c>
      <c r="S502" s="491">
        <v>1</v>
      </c>
      <c r="T502" s="159" t="s">
        <v>2106</v>
      </c>
      <c r="U502" s="128"/>
    </row>
    <row r="503" spans="1:21" ht="47.25">
      <c r="A503" s="489" t="s">
        <v>274</v>
      </c>
      <c r="B503" s="177" t="s">
        <v>1421</v>
      </c>
      <c r="C503" s="161" t="s">
        <v>1860</v>
      </c>
      <c r="D503" s="161">
        <v>3.3624389999999997E-2</v>
      </c>
      <c r="E503" s="127">
        <v>0</v>
      </c>
      <c r="F503" s="490">
        <f t="shared" si="73"/>
        <v>3.3624389999999997E-2</v>
      </c>
      <c r="G503" s="161">
        <v>0</v>
      </c>
      <c r="H503" s="161">
        <v>3.3624389999999997E-2</v>
      </c>
      <c r="I503" s="161">
        <v>0</v>
      </c>
      <c r="J503" s="161">
        <v>0</v>
      </c>
      <c r="K503" s="161">
        <v>0</v>
      </c>
      <c r="L503" s="161">
        <v>0</v>
      </c>
      <c r="M503" s="161">
        <v>0</v>
      </c>
      <c r="N503" s="161">
        <f t="shared" si="76"/>
        <v>3.3624389999999997E-2</v>
      </c>
      <c r="O503" s="161">
        <v>0</v>
      </c>
      <c r="P503" s="161">
        <v>0</v>
      </c>
      <c r="Q503" s="124">
        <f t="shared" si="74"/>
        <v>0</v>
      </c>
      <c r="R503" s="124">
        <f t="shared" si="75"/>
        <v>3.3624389999999997E-2</v>
      </c>
      <c r="S503" s="491">
        <v>1</v>
      </c>
      <c r="T503" s="159" t="s">
        <v>2106</v>
      </c>
      <c r="U503" s="128"/>
    </row>
    <row r="504" spans="1:21" ht="47.25">
      <c r="A504" s="489" t="s">
        <v>274</v>
      </c>
      <c r="B504" s="177" t="s">
        <v>1422</v>
      </c>
      <c r="C504" s="161" t="s">
        <v>1861</v>
      </c>
      <c r="D504" s="161">
        <v>3.3624389999999997E-2</v>
      </c>
      <c r="E504" s="127">
        <v>0</v>
      </c>
      <c r="F504" s="490">
        <f t="shared" si="73"/>
        <v>3.3624389999999997E-2</v>
      </c>
      <c r="G504" s="161">
        <v>0</v>
      </c>
      <c r="H504" s="161">
        <v>3.3624389999999997E-2</v>
      </c>
      <c r="I504" s="161">
        <v>0</v>
      </c>
      <c r="J504" s="161">
        <v>0</v>
      </c>
      <c r="K504" s="161">
        <v>0</v>
      </c>
      <c r="L504" s="161">
        <v>0</v>
      </c>
      <c r="M504" s="161">
        <v>0</v>
      </c>
      <c r="N504" s="161">
        <f t="shared" si="76"/>
        <v>3.3624389999999997E-2</v>
      </c>
      <c r="O504" s="161">
        <v>0</v>
      </c>
      <c r="P504" s="161">
        <v>0</v>
      </c>
      <c r="Q504" s="124">
        <f t="shared" si="74"/>
        <v>0</v>
      </c>
      <c r="R504" s="124">
        <f t="shared" si="75"/>
        <v>3.3624389999999997E-2</v>
      </c>
      <c r="S504" s="491">
        <v>1</v>
      </c>
      <c r="T504" s="159" t="s">
        <v>2106</v>
      </c>
      <c r="U504" s="128"/>
    </row>
    <row r="505" spans="1:21" ht="47.25">
      <c r="A505" s="489" t="s">
        <v>274</v>
      </c>
      <c r="B505" s="177" t="s">
        <v>1423</v>
      </c>
      <c r="C505" s="161" t="s">
        <v>1862</v>
      </c>
      <c r="D505" s="161">
        <v>3.3624389999999997E-2</v>
      </c>
      <c r="E505" s="127">
        <v>0</v>
      </c>
      <c r="F505" s="490">
        <f t="shared" si="73"/>
        <v>3.3624389999999997E-2</v>
      </c>
      <c r="G505" s="161">
        <v>0</v>
      </c>
      <c r="H505" s="161">
        <v>3.3624389999999997E-2</v>
      </c>
      <c r="I505" s="161">
        <v>0</v>
      </c>
      <c r="J505" s="161">
        <v>0</v>
      </c>
      <c r="K505" s="161">
        <v>0</v>
      </c>
      <c r="L505" s="161">
        <v>0</v>
      </c>
      <c r="M505" s="161">
        <v>0</v>
      </c>
      <c r="N505" s="161">
        <f t="shared" si="76"/>
        <v>3.3624389999999997E-2</v>
      </c>
      <c r="O505" s="161">
        <v>0</v>
      </c>
      <c r="P505" s="161">
        <v>0</v>
      </c>
      <c r="Q505" s="124">
        <f t="shared" si="74"/>
        <v>0</v>
      </c>
      <c r="R505" s="124">
        <f t="shared" si="75"/>
        <v>3.3624389999999997E-2</v>
      </c>
      <c r="S505" s="491">
        <v>1</v>
      </c>
      <c r="T505" s="159" t="s">
        <v>2106</v>
      </c>
      <c r="U505" s="128"/>
    </row>
    <row r="506" spans="1:21" ht="47.25">
      <c r="A506" s="489" t="s">
        <v>274</v>
      </c>
      <c r="B506" s="177" t="s">
        <v>1424</v>
      </c>
      <c r="C506" s="161" t="s">
        <v>1863</v>
      </c>
      <c r="D506" s="161">
        <v>3.9822080000000003E-2</v>
      </c>
      <c r="E506" s="127">
        <v>0</v>
      </c>
      <c r="F506" s="490">
        <f t="shared" si="73"/>
        <v>3.9822080000000003E-2</v>
      </c>
      <c r="G506" s="161">
        <v>0</v>
      </c>
      <c r="H506" s="161">
        <v>3.9822080000000003E-2</v>
      </c>
      <c r="I506" s="161">
        <v>0</v>
      </c>
      <c r="J506" s="161">
        <v>0</v>
      </c>
      <c r="K506" s="161">
        <v>0</v>
      </c>
      <c r="L506" s="161">
        <v>0</v>
      </c>
      <c r="M506" s="161">
        <v>0</v>
      </c>
      <c r="N506" s="161">
        <f t="shared" si="76"/>
        <v>3.9822080000000003E-2</v>
      </c>
      <c r="O506" s="161">
        <v>0</v>
      </c>
      <c r="P506" s="161">
        <v>0</v>
      </c>
      <c r="Q506" s="124">
        <f t="shared" si="74"/>
        <v>0</v>
      </c>
      <c r="R506" s="124">
        <f t="shared" si="75"/>
        <v>3.9822080000000003E-2</v>
      </c>
      <c r="S506" s="491">
        <v>1</v>
      </c>
      <c r="T506" s="159" t="s">
        <v>2106</v>
      </c>
      <c r="U506" s="128"/>
    </row>
    <row r="507" spans="1:21" ht="63">
      <c r="A507" s="489" t="s">
        <v>274</v>
      </c>
      <c r="B507" s="99" t="s">
        <v>1425</v>
      </c>
      <c r="C507" s="161" t="s">
        <v>1864</v>
      </c>
      <c r="D507" s="161">
        <v>17</v>
      </c>
      <c r="E507" s="127">
        <v>8.85</v>
      </c>
      <c r="F507" s="490">
        <f t="shared" si="73"/>
        <v>8.15</v>
      </c>
      <c r="G507" s="161">
        <v>6.15</v>
      </c>
      <c r="H507" s="161">
        <v>4</v>
      </c>
      <c r="I507" s="161">
        <v>2</v>
      </c>
      <c r="J507" s="161">
        <v>1.7</v>
      </c>
      <c r="K507" s="161">
        <v>2</v>
      </c>
      <c r="L507" s="161">
        <v>0</v>
      </c>
      <c r="M507" s="161">
        <v>2.1500000000000004</v>
      </c>
      <c r="N507" s="161">
        <f t="shared" si="76"/>
        <v>2.2999999999999998</v>
      </c>
      <c r="O507" s="161">
        <v>0</v>
      </c>
      <c r="P507" s="161">
        <v>0</v>
      </c>
      <c r="Q507" s="124">
        <f t="shared" si="74"/>
        <v>4.1500000000000004</v>
      </c>
      <c r="R507" s="124">
        <f t="shared" si="75"/>
        <v>-2.1500000000000004</v>
      </c>
      <c r="S507" s="491">
        <f t="shared" ref="S507:S529" si="77">((H507/(I507+K507+M507))-1)</f>
        <v>-0.34959349593495936</v>
      </c>
      <c r="T507" s="159" t="s">
        <v>2140</v>
      </c>
      <c r="U507" s="128"/>
    </row>
    <row r="508" spans="1:21" ht="78.75">
      <c r="A508" s="489" t="s">
        <v>274</v>
      </c>
      <c r="B508" s="99" t="s">
        <v>1426</v>
      </c>
      <c r="C508" s="161" t="s">
        <v>1865</v>
      </c>
      <c r="D508" s="161">
        <v>12.794458169999999</v>
      </c>
      <c r="E508" s="127">
        <v>8.9700000000000006</v>
      </c>
      <c r="F508" s="490">
        <f t="shared" si="73"/>
        <v>3.824458169999998</v>
      </c>
      <c r="G508" s="161">
        <v>1.4386492</v>
      </c>
      <c r="H508" s="161">
        <v>2.99987841</v>
      </c>
      <c r="I508" s="161">
        <v>0</v>
      </c>
      <c r="J508" s="161">
        <v>2.2604669999999998</v>
      </c>
      <c r="K508" s="161">
        <v>0</v>
      </c>
      <c r="L508" s="161">
        <v>0</v>
      </c>
      <c r="M508" s="161">
        <v>0.73941140999999999</v>
      </c>
      <c r="N508" s="161">
        <f t="shared" si="76"/>
        <v>0.73941141000000021</v>
      </c>
      <c r="O508" s="161">
        <v>0.69923778999999997</v>
      </c>
      <c r="P508" s="161">
        <v>0</v>
      </c>
      <c r="Q508" s="124">
        <f t="shared" si="74"/>
        <v>0.824579759999998</v>
      </c>
      <c r="R508" s="124">
        <f t="shared" si="75"/>
        <v>2.2604670000000002</v>
      </c>
      <c r="S508" s="491">
        <f t="shared" si="77"/>
        <v>3.0571167410034965</v>
      </c>
      <c r="T508" s="159" t="s">
        <v>2140</v>
      </c>
      <c r="U508" s="128"/>
    </row>
    <row r="509" spans="1:21" ht="31.5">
      <c r="A509" s="489" t="s">
        <v>274</v>
      </c>
      <c r="B509" s="99" t="s">
        <v>1427</v>
      </c>
      <c r="C509" s="161" t="s">
        <v>1866</v>
      </c>
      <c r="D509" s="161">
        <v>197.35397371895573</v>
      </c>
      <c r="E509" s="127">
        <v>44.63</v>
      </c>
      <c r="F509" s="490">
        <f t="shared" si="73"/>
        <v>152.72397371895573</v>
      </c>
      <c r="G509" s="161">
        <v>20.454009499999302</v>
      </c>
      <c r="H509" s="161">
        <v>82.31310279500002</v>
      </c>
      <c r="I509" s="161">
        <v>2.0454009499999302</v>
      </c>
      <c r="J509" s="161">
        <v>0.36540340999999998</v>
      </c>
      <c r="K509" s="161">
        <v>4.0908018999998603</v>
      </c>
      <c r="L509" s="161">
        <v>28.405544145</v>
      </c>
      <c r="M509" s="161">
        <v>6.1362028499997905</v>
      </c>
      <c r="N509" s="161">
        <f t="shared" si="76"/>
        <v>53.542155240000021</v>
      </c>
      <c r="O509" s="161">
        <v>8.1816037999997206</v>
      </c>
      <c r="P509" s="161">
        <v>0</v>
      </c>
      <c r="Q509" s="124">
        <f t="shared" si="74"/>
        <v>70.410870923955713</v>
      </c>
      <c r="R509" s="124">
        <f t="shared" si="75"/>
        <v>70.040697095000439</v>
      </c>
      <c r="S509" s="491">
        <f t="shared" si="77"/>
        <v>5.7071693038148856</v>
      </c>
      <c r="T509" s="159" t="s">
        <v>1984</v>
      </c>
      <c r="U509" s="128"/>
    </row>
    <row r="510" spans="1:21" ht="31.5">
      <c r="A510" s="489" t="s">
        <v>274</v>
      </c>
      <c r="B510" s="99" t="s">
        <v>1428</v>
      </c>
      <c r="C510" s="161" t="s">
        <v>1867</v>
      </c>
      <c r="D510" s="161">
        <v>1.15891700378923</v>
      </c>
      <c r="E510" s="127">
        <v>0</v>
      </c>
      <c r="F510" s="490">
        <f t="shared" si="73"/>
        <v>1.15891700378923</v>
      </c>
      <c r="G510" s="161">
        <v>1.15891700378923</v>
      </c>
      <c r="H510" s="161">
        <v>0</v>
      </c>
      <c r="I510" s="161">
        <v>0</v>
      </c>
      <c r="J510" s="161">
        <v>0</v>
      </c>
      <c r="K510" s="161">
        <v>7.1164508718314395E-2</v>
      </c>
      <c r="L510" s="161">
        <v>0</v>
      </c>
      <c r="M510" s="161">
        <v>0.40562095132623049</v>
      </c>
      <c r="N510" s="161">
        <f t="shared" si="76"/>
        <v>0</v>
      </c>
      <c r="O510" s="161">
        <v>0.6821315437446851</v>
      </c>
      <c r="P510" s="161">
        <v>0</v>
      </c>
      <c r="Q510" s="124">
        <f t="shared" si="74"/>
        <v>1.15891700378923</v>
      </c>
      <c r="R510" s="124">
        <f t="shared" si="75"/>
        <v>-0.47678546004454492</v>
      </c>
      <c r="S510" s="491">
        <f t="shared" si="77"/>
        <v>-1</v>
      </c>
      <c r="T510" s="159" t="s">
        <v>1962</v>
      </c>
      <c r="U510" s="128"/>
    </row>
    <row r="511" spans="1:21" ht="31.5">
      <c r="A511" s="489" t="s">
        <v>274</v>
      </c>
      <c r="B511" s="99" t="s">
        <v>1429</v>
      </c>
      <c r="C511" s="161" t="s">
        <v>1868</v>
      </c>
      <c r="D511" s="161">
        <v>24.313409398460699</v>
      </c>
      <c r="E511" s="127">
        <v>0</v>
      </c>
      <c r="F511" s="490">
        <f t="shared" si="73"/>
        <v>24.313409398460699</v>
      </c>
      <c r="G511" s="161">
        <v>0.82599999999999996</v>
      </c>
      <c r="H511" s="161">
        <v>0</v>
      </c>
      <c r="I511" s="161">
        <v>0</v>
      </c>
      <c r="J511" s="161">
        <v>0</v>
      </c>
      <c r="K511" s="161">
        <v>0</v>
      </c>
      <c r="L511" s="161">
        <v>0</v>
      </c>
      <c r="M511" s="161">
        <v>0</v>
      </c>
      <c r="N511" s="161">
        <f t="shared" si="76"/>
        <v>0</v>
      </c>
      <c r="O511" s="161">
        <v>0.82599999999999996</v>
      </c>
      <c r="P511" s="161">
        <v>0</v>
      </c>
      <c r="Q511" s="124">
        <f t="shared" si="74"/>
        <v>24.313409398460699</v>
      </c>
      <c r="R511" s="124">
        <f t="shared" si="75"/>
        <v>0</v>
      </c>
      <c r="S511" s="491">
        <v>0</v>
      </c>
      <c r="T511" s="159" t="s">
        <v>1951</v>
      </c>
      <c r="U511" s="128"/>
    </row>
    <row r="512" spans="1:21" ht="63">
      <c r="A512" s="489" t="s">
        <v>274</v>
      </c>
      <c r="B512" s="99" t="s">
        <v>1430</v>
      </c>
      <c r="C512" s="161" t="s">
        <v>1869</v>
      </c>
      <c r="D512" s="161">
        <v>12.414569895569974</v>
      </c>
      <c r="E512" s="127">
        <v>0</v>
      </c>
      <c r="F512" s="490">
        <f t="shared" si="73"/>
        <v>12.414569895569974</v>
      </c>
      <c r="G512" s="161">
        <v>9.4145698955699704</v>
      </c>
      <c r="H512" s="161">
        <v>0.47947010000000001</v>
      </c>
      <c r="I512" s="161">
        <v>0.94145698955699708</v>
      </c>
      <c r="J512" s="161">
        <v>0.47947010000000001</v>
      </c>
      <c r="K512" s="161">
        <v>1.8829139791139942</v>
      </c>
      <c r="L512" s="161">
        <v>0</v>
      </c>
      <c r="M512" s="161">
        <v>2.824370968670991</v>
      </c>
      <c r="N512" s="161">
        <f t="shared" si="76"/>
        <v>0</v>
      </c>
      <c r="O512" s="161">
        <v>3.7658279582279888</v>
      </c>
      <c r="P512" s="161">
        <v>0</v>
      </c>
      <c r="Q512" s="124">
        <f t="shared" si="74"/>
        <v>11.935099795569974</v>
      </c>
      <c r="R512" s="124">
        <f t="shared" si="75"/>
        <v>-5.1692718373419826</v>
      </c>
      <c r="S512" s="491">
        <f t="shared" si="77"/>
        <v>-0.91511913531925049</v>
      </c>
      <c r="T512" s="159" t="s">
        <v>2140</v>
      </c>
      <c r="U512" s="128"/>
    </row>
    <row r="513" spans="1:21" ht="47.25">
      <c r="A513" s="489" t="s">
        <v>274</v>
      </c>
      <c r="B513" s="99" t="s">
        <v>1431</v>
      </c>
      <c r="C513" s="161" t="s">
        <v>1870</v>
      </c>
      <c r="D513" s="161">
        <v>0.90786328370592051</v>
      </c>
      <c r="E513" s="127">
        <v>0</v>
      </c>
      <c r="F513" s="490">
        <f t="shared" si="73"/>
        <v>0.90786328370592051</v>
      </c>
      <c r="G513" s="161">
        <v>0</v>
      </c>
      <c r="H513" s="161">
        <v>0</v>
      </c>
      <c r="I513" s="161">
        <v>0</v>
      </c>
      <c r="J513" s="161">
        <v>0</v>
      </c>
      <c r="K513" s="161">
        <v>0</v>
      </c>
      <c r="L513" s="161">
        <v>0</v>
      </c>
      <c r="M513" s="161">
        <v>0</v>
      </c>
      <c r="N513" s="161">
        <f t="shared" si="76"/>
        <v>0</v>
      </c>
      <c r="O513" s="161">
        <v>0</v>
      </c>
      <c r="P513" s="161">
        <v>0</v>
      </c>
      <c r="Q513" s="124">
        <f t="shared" si="74"/>
        <v>0.90786328370592051</v>
      </c>
      <c r="R513" s="124">
        <f t="shared" si="75"/>
        <v>0</v>
      </c>
      <c r="S513" s="491">
        <v>0</v>
      </c>
      <c r="T513" s="159" t="s">
        <v>1951</v>
      </c>
      <c r="U513" s="128"/>
    </row>
    <row r="514" spans="1:21" ht="94.5">
      <c r="A514" s="489" t="s">
        <v>274</v>
      </c>
      <c r="B514" s="178" t="s">
        <v>1432</v>
      </c>
      <c r="C514" s="161" t="s">
        <v>1871</v>
      </c>
      <c r="D514" s="161">
        <v>2.7496677111853014</v>
      </c>
      <c r="E514" s="127">
        <v>0</v>
      </c>
      <c r="F514" s="490">
        <f t="shared" si="73"/>
        <v>2.7496677111853014</v>
      </c>
      <c r="G514" s="161">
        <v>0</v>
      </c>
      <c r="H514" s="161">
        <v>1.58726627</v>
      </c>
      <c r="I514" s="161">
        <v>0</v>
      </c>
      <c r="J514" s="161">
        <v>0</v>
      </c>
      <c r="K514" s="161">
        <v>0</v>
      </c>
      <c r="L514" s="161">
        <v>1.58726627</v>
      </c>
      <c r="M514" s="161">
        <v>0</v>
      </c>
      <c r="N514" s="161">
        <f t="shared" si="76"/>
        <v>0</v>
      </c>
      <c r="O514" s="161">
        <v>0</v>
      </c>
      <c r="P514" s="161">
        <v>0</v>
      </c>
      <c r="Q514" s="124">
        <f t="shared" si="74"/>
        <v>1.1624014411853014</v>
      </c>
      <c r="R514" s="124">
        <f t="shared" si="75"/>
        <v>1.58726627</v>
      </c>
      <c r="S514" s="491">
        <v>1</v>
      </c>
      <c r="T514" s="159" t="s">
        <v>1982</v>
      </c>
      <c r="U514" s="128"/>
    </row>
    <row r="515" spans="1:21" ht="47.25">
      <c r="A515" s="489" t="s">
        <v>274</v>
      </c>
      <c r="B515" s="99" t="s">
        <v>1433</v>
      </c>
      <c r="C515" s="161" t="s">
        <v>1872</v>
      </c>
      <c r="D515" s="161">
        <v>11.3</v>
      </c>
      <c r="E515" s="127">
        <v>0</v>
      </c>
      <c r="F515" s="490">
        <f t="shared" si="73"/>
        <v>11.3</v>
      </c>
      <c r="G515" s="161">
        <v>4.3</v>
      </c>
      <c r="H515" s="161">
        <v>5.9</v>
      </c>
      <c r="I515" s="161">
        <v>0</v>
      </c>
      <c r="J515" s="161">
        <v>5.9</v>
      </c>
      <c r="K515" s="161">
        <v>0</v>
      </c>
      <c r="L515" s="161">
        <v>0</v>
      </c>
      <c r="M515" s="161">
        <v>0</v>
      </c>
      <c r="N515" s="161">
        <f t="shared" si="76"/>
        <v>0</v>
      </c>
      <c r="O515" s="161">
        <v>4.3</v>
      </c>
      <c r="P515" s="161">
        <v>0</v>
      </c>
      <c r="Q515" s="124">
        <f t="shared" si="74"/>
        <v>5.4</v>
      </c>
      <c r="R515" s="124">
        <f t="shared" si="75"/>
        <v>5.9</v>
      </c>
      <c r="S515" s="491">
        <v>1</v>
      </c>
      <c r="T515" s="159" t="s">
        <v>1984</v>
      </c>
      <c r="U515" s="128"/>
    </row>
    <row r="516" spans="1:21" ht="47.25">
      <c r="A516" s="489" t="s">
        <v>274</v>
      </c>
      <c r="B516" s="99" t="s">
        <v>1434</v>
      </c>
      <c r="C516" s="161" t="s">
        <v>1873</v>
      </c>
      <c r="D516" s="161">
        <v>3.28</v>
      </c>
      <c r="E516" s="127">
        <v>1.0900000000000001</v>
      </c>
      <c r="F516" s="490">
        <f t="shared" si="73"/>
        <v>2.1899999999999995</v>
      </c>
      <c r="G516" s="161">
        <v>2.1866669999999999</v>
      </c>
      <c r="H516" s="161">
        <v>1.0933330000000001</v>
      </c>
      <c r="I516" s="161">
        <v>0</v>
      </c>
      <c r="J516" s="161">
        <v>0</v>
      </c>
      <c r="K516" s="161">
        <v>1.0933330000000001</v>
      </c>
      <c r="L516" s="161">
        <v>1.0933330000000001</v>
      </c>
      <c r="M516" s="161">
        <v>0</v>
      </c>
      <c r="N516" s="161">
        <f t="shared" si="76"/>
        <v>0</v>
      </c>
      <c r="O516" s="161">
        <v>1.0933339999999998</v>
      </c>
      <c r="P516" s="161">
        <v>0</v>
      </c>
      <c r="Q516" s="124">
        <f t="shared" si="74"/>
        <v>1.0966669999999994</v>
      </c>
      <c r="R516" s="124">
        <f t="shared" si="75"/>
        <v>0</v>
      </c>
      <c r="S516" s="491">
        <f t="shared" si="77"/>
        <v>0</v>
      </c>
      <c r="T516" s="159" t="s">
        <v>1951</v>
      </c>
      <c r="U516" s="128"/>
    </row>
    <row r="517" spans="1:21" ht="31.5">
      <c r="A517" s="489" t="s">
        <v>274</v>
      </c>
      <c r="B517" s="99" t="s">
        <v>1435</v>
      </c>
      <c r="C517" s="161" t="s">
        <v>1874</v>
      </c>
      <c r="D517" s="161">
        <v>57.212300000000006</v>
      </c>
      <c r="E517" s="127">
        <v>8.01</v>
      </c>
      <c r="F517" s="490">
        <f t="shared" si="73"/>
        <v>49.202300000000008</v>
      </c>
      <c r="G517" s="161">
        <v>34.058482189999999</v>
      </c>
      <c r="H517" s="161">
        <v>14.875197999999999</v>
      </c>
      <c r="I517" s="161">
        <v>14.875198000000001</v>
      </c>
      <c r="J517" s="161">
        <v>14.875197999999999</v>
      </c>
      <c r="K517" s="161">
        <v>0</v>
      </c>
      <c r="L517" s="161">
        <v>0</v>
      </c>
      <c r="M517" s="161">
        <v>19.183284189999998</v>
      </c>
      <c r="N517" s="161">
        <f t="shared" si="76"/>
        <v>0</v>
      </c>
      <c r="O517" s="161">
        <v>0</v>
      </c>
      <c r="P517" s="161">
        <v>0</v>
      </c>
      <c r="Q517" s="124">
        <f t="shared" si="74"/>
        <v>34.327102000000011</v>
      </c>
      <c r="R517" s="124">
        <f t="shared" si="75"/>
        <v>-19.183284190000002</v>
      </c>
      <c r="S517" s="491">
        <f t="shared" si="77"/>
        <v>-0.56324542247606257</v>
      </c>
      <c r="T517" s="159" t="s">
        <v>2140</v>
      </c>
      <c r="U517" s="128"/>
    </row>
    <row r="518" spans="1:21" ht="47.25">
      <c r="A518" s="489" t="s">
        <v>274</v>
      </c>
      <c r="B518" s="99" t="s">
        <v>1436</v>
      </c>
      <c r="C518" s="161" t="s">
        <v>1875</v>
      </c>
      <c r="D518" s="161">
        <v>29.084</v>
      </c>
      <c r="E518" s="127">
        <v>4.8499999999999996</v>
      </c>
      <c r="F518" s="490">
        <f t="shared" si="73"/>
        <v>24.234000000000002</v>
      </c>
      <c r="G518" s="161">
        <v>10.5313164</v>
      </c>
      <c r="H518" s="161">
        <v>4.8483027999999999</v>
      </c>
      <c r="I518" s="161">
        <v>4.8483028000000008</v>
      </c>
      <c r="J518" s="161">
        <v>4.8483027999999999</v>
      </c>
      <c r="K518" s="161">
        <v>0</v>
      </c>
      <c r="L518" s="161">
        <v>0</v>
      </c>
      <c r="M518" s="161">
        <v>5.6830135999999989</v>
      </c>
      <c r="N518" s="161">
        <f t="shared" si="76"/>
        <v>0</v>
      </c>
      <c r="O518" s="161">
        <v>0</v>
      </c>
      <c r="P518" s="161">
        <v>0</v>
      </c>
      <c r="Q518" s="124">
        <f t="shared" si="74"/>
        <v>19.385697200000003</v>
      </c>
      <c r="R518" s="124">
        <f t="shared" si="75"/>
        <v>-5.6830135999999998</v>
      </c>
      <c r="S518" s="491">
        <f t="shared" si="77"/>
        <v>-0.53962993648163482</v>
      </c>
      <c r="T518" s="159" t="s">
        <v>2140</v>
      </c>
      <c r="U518" s="128"/>
    </row>
    <row r="519" spans="1:21" ht="47.25">
      <c r="A519" s="489" t="s">
        <v>274</v>
      </c>
      <c r="B519" s="99" t="s">
        <v>1437</v>
      </c>
      <c r="C519" s="161" t="s">
        <v>1876</v>
      </c>
      <c r="D519" s="161">
        <v>17.658718880000002</v>
      </c>
      <c r="E519" s="127">
        <v>2.99</v>
      </c>
      <c r="F519" s="490">
        <f t="shared" si="73"/>
        <v>14.668718880000002</v>
      </c>
      <c r="G519" s="161">
        <v>14.1133487</v>
      </c>
      <c r="H519" s="161">
        <v>5.9212600000000002</v>
      </c>
      <c r="I519" s="161">
        <v>0</v>
      </c>
      <c r="J519" s="161">
        <v>0</v>
      </c>
      <c r="K519" s="161">
        <v>7.0177018999999996</v>
      </c>
      <c r="L519" s="161">
        <v>0</v>
      </c>
      <c r="M519" s="161">
        <v>6.290108</v>
      </c>
      <c r="N519" s="161">
        <f t="shared" si="76"/>
        <v>5.9212600000000002</v>
      </c>
      <c r="O519" s="161">
        <v>0.80553879999999989</v>
      </c>
      <c r="P519" s="161">
        <v>0</v>
      </c>
      <c r="Q519" s="124">
        <f t="shared" si="74"/>
        <v>8.7474588800000017</v>
      </c>
      <c r="R519" s="124">
        <f t="shared" si="75"/>
        <v>-7.3865498999999986</v>
      </c>
      <c r="S519" s="491">
        <f t="shared" si="77"/>
        <v>-0.55505375831976678</v>
      </c>
      <c r="T519" s="159" t="s">
        <v>2124</v>
      </c>
      <c r="U519" s="128"/>
    </row>
    <row r="520" spans="1:21" ht="78.75">
      <c r="A520" s="489" t="s">
        <v>274</v>
      </c>
      <c r="B520" s="99" t="s">
        <v>1438</v>
      </c>
      <c r="C520" s="161" t="s">
        <v>1877</v>
      </c>
      <c r="D520" s="161">
        <v>46.633600000000001</v>
      </c>
      <c r="E520" s="127">
        <v>0</v>
      </c>
      <c r="F520" s="490">
        <f t="shared" si="73"/>
        <v>46.633600000000001</v>
      </c>
      <c r="G520" s="161">
        <v>8.8735999999999997</v>
      </c>
      <c r="H520" s="161">
        <v>0</v>
      </c>
      <c r="I520" s="161">
        <v>0</v>
      </c>
      <c r="J520" s="161">
        <v>0</v>
      </c>
      <c r="K520" s="161">
        <v>0</v>
      </c>
      <c r="L520" s="161">
        <v>0</v>
      </c>
      <c r="M520" s="161">
        <v>0</v>
      </c>
      <c r="N520" s="161">
        <f t="shared" si="76"/>
        <v>0</v>
      </c>
      <c r="O520" s="161">
        <v>8.8735999999999997</v>
      </c>
      <c r="P520" s="161">
        <v>0</v>
      </c>
      <c r="Q520" s="124">
        <f t="shared" si="74"/>
        <v>46.633600000000001</v>
      </c>
      <c r="R520" s="124">
        <f t="shared" si="75"/>
        <v>0</v>
      </c>
      <c r="S520" s="491">
        <v>0</v>
      </c>
      <c r="T520" s="159" t="s">
        <v>1951</v>
      </c>
      <c r="U520" s="128"/>
    </row>
    <row r="521" spans="1:21" ht="63">
      <c r="A521" s="489" t="s">
        <v>274</v>
      </c>
      <c r="B521" s="99" t="s">
        <v>1439</v>
      </c>
      <c r="C521" s="161" t="s">
        <v>1878</v>
      </c>
      <c r="D521" s="161">
        <v>0</v>
      </c>
      <c r="E521" s="127">
        <v>0</v>
      </c>
      <c r="F521" s="490">
        <f t="shared" si="73"/>
        <v>0</v>
      </c>
      <c r="G521" s="161">
        <v>0</v>
      </c>
      <c r="H521" s="161">
        <v>0</v>
      </c>
      <c r="I521" s="161">
        <v>0</v>
      </c>
      <c r="J521" s="161">
        <v>0</v>
      </c>
      <c r="K521" s="161">
        <v>0</v>
      </c>
      <c r="L521" s="161">
        <v>0</v>
      </c>
      <c r="M521" s="161">
        <v>0</v>
      </c>
      <c r="N521" s="161">
        <f t="shared" si="76"/>
        <v>0</v>
      </c>
      <c r="O521" s="161">
        <v>0</v>
      </c>
      <c r="P521" s="161">
        <v>0</v>
      </c>
      <c r="Q521" s="124">
        <f t="shared" si="74"/>
        <v>0</v>
      </c>
      <c r="R521" s="124">
        <f t="shared" si="75"/>
        <v>0</v>
      </c>
      <c r="S521" s="491">
        <v>0</v>
      </c>
      <c r="T521" s="159" t="s">
        <v>1951</v>
      </c>
      <c r="U521" s="128"/>
    </row>
    <row r="522" spans="1:21" ht="31.5">
      <c r="A522" s="489" t="s">
        <v>274</v>
      </c>
      <c r="B522" s="99" t="s">
        <v>1440</v>
      </c>
      <c r="C522" s="179" t="s">
        <v>1879</v>
      </c>
      <c r="D522" s="161">
        <v>0.32492500000000002</v>
      </c>
      <c r="E522" s="127">
        <v>0.31</v>
      </c>
      <c r="F522" s="490">
        <f t="shared" si="73"/>
        <v>1.4925000000000022E-2</v>
      </c>
      <c r="G522" s="161">
        <v>0</v>
      </c>
      <c r="H522" s="161">
        <v>-4.7413119999999996E-2</v>
      </c>
      <c r="I522" s="161">
        <v>0</v>
      </c>
      <c r="J522" s="161">
        <v>-4.7413119999999996E-2</v>
      </c>
      <c r="K522" s="161">
        <v>0</v>
      </c>
      <c r="L522" s="161">
        <v>0</v>
      </c>
      <c r="M522" s="161">
        <v>0</v>
      </c>
      <c r="N522" s="161">
        <f t="shared" si="76"/>
        <v>0</v>
      </c>
      <c r="O522" s="161">
        <v>0</v>
      </c>
      <c r="P522" s="161">
        <v>0</v>
      </c>
      <c r="Q522" s="124">
        <f t="shared" si="74"/>
        <v>6.2338120000000018E-2</v>
      </c>
      <c r="R522" s="124">
        <f t="shared" si="75"/>
        <v>-4.7413119999999996E-2</v>
      </c>
      <c r="S522" s="491">
        <v>1</v>
      </c>
      <c r="T522" s="159" t="s">
        <v>1985</v>
      </c>
      <c r="U522" s="128"/>
    </row>
    <row r="523" spans="1:21" ht="31.5">
      <c r="A523" s="489" t="s">
        <v>274</v>
      </c>
      <c r="B523" s="99" t="s">
        <v>1441</v>
      </c>
      <c r="C523" s="161" t="s">
        <v>1880</v>
      </c>
      <c r="D523" s="161">
        <v>197.94499999999999</v>
      </c>
      <c r="E523" s="127">
        <v>0</v>
      </c>
      <c r="F523" s="490">
        <f t="shared" si="73"/>
        <v>197.94499999999999</v>
      </c>
      <c r="G523" s="161">
        <v>20.928514389116117</v>
      </c>
      <c r="H523" s="161">
        <v>0</v>
      </c>
      <c r="I523" s="161">
        <v>2.092851438911612</v>
      </c>
      <c r="J523" s="161">
        <v>0</v>
      </c>
      <c r="K523" s="161">
        <v>4.1857028778232239</v>
      </c>
      <c r="L523" s="161">
        <v>0</v>
      </c>
      <c r="M523" s="161">
        <v>6.2785543167348346</v>
      </c>
      <c r="N523" s="161">
        <f t="shared" si="76"/>
        <v>0</v>
      </c>
      <c r="O523" s="161">
        <v>8.3714057556464461</v>
      </c>
      <c r="P523" s="161">
        <v>0</v>
      </c>
      <c r="Q523" s="124">
        <f t="shared" si="74"/>
        <v>197.94499999999999</v>
      </c>
      <c r="R523" s="124">
        <f t="shared" si="75"/>
        <v>-12.557108633469671</v>
      </c>
      <c r="S523" s="491">
        <f t="shared" si="77"/>
        <v>-1</v>
      </c>
      <c r="T523" s="159" t="s">
        <v>2136</v>
      </c>
      <c r="U523" s="128"/>
    </row>
    <row r="524" spans="1:21">
      <c r="A524" s="489">
        <v>2</v>
      </c>
      <c r="B524" s="99" t="s">
        <v>1442</v>
      </c>
      <c r="C524" s="162" t="s">
        <v>1469</v>
      </c>
      <c r="D524" s="159">
        <f>D525+D555+D588+D593+D594+D595</f>
        <v>2558.926042763655</v>
      </c>
      <c r="E524" s="127">
        <v>1009.0300000000001</v>
      </c>
      <c r="F524" s="490">
        <f t="shared" si="73"/>
        <v>1549.8960427636548</v>
      </c>
      <c r="G524" s="159">
        <v>415.09139815327785</v>
      </c>
      <c r="H524" s="159">
        <f>H525+H555+H588+H593+H594+H595</f>
        <v>356.03890098430003</v>
      </c>
      <c r="I524" s="159">
        <f>I525+I555+I588+I593+I594+I595</f>
        <v>243.47379688571476</v>
      </c>
      <c r="J524" s="159">
        <f>J525+J555+J588+J593+J594+J595</f>
        <v>72.906063619999998</v>
      </c>
      <c r="K524" s="159">
        <f>K525+K555+K588+K593+K594+K595</f>
        <v>50.659946399945554</v>
      </c>
      <c r="L524" s="159">
        <f>L525+L555+L588+L593+L594+L595</f>
        <v>177.82096802000004</v>
      </c>
      <c r="M524" s="159">
        <v>54.103260064918324</v>
      </c>
      <c r="N524" s="159">
        <f>N525+N555+N588</f>
        <v>105.31186934430006</v>
      </c>
      <c r="O524" s="159">
        <v>66.854394802699247</v>
      </c>
      <c r="P524" s="159">
        <f>P525+P555+P588</f>
        <v>0</v>
      </c>
      <c r="Q524" s="124">
        <f t="shared" si="74"/>
        <v>1193.8571417793548</v>
      </c>
      <c r="R524" s="124">
        <f t="shared" si="75"/>
        <v>7.801897633721353</v>
      </c>
      <c r="S524" s="491">
        <f t="shared" si="77"/>
        <v>2.240398796984544E-2</v>
      </c>
      <c r="T524" s="159"/>
      <c r="U524" s="128"/>
    </row>
    <row r="525" spans="1:21">
      <c r="A525" s="489" t="s">
        <v>213</v>
      </c>
      <c r="B525" s="99" t="s">
        <v>949</v>
      </c>
      <c r="C525" s="162" t="s">
        <v>1469</v>
      </c>
      <c r="D525" s="161">
        <f t="shared" ref="D525" si="78">D526+D540+D543+D552</f>
        <v>844.86121568899432</v>
      </c>
      <c r="E525" s="127">
        <v>0</v>
      </c>
      <c r="F525" s="490">
        <f t="shared" si="73"/>
        <v>844.86121568899432</v>
      </c>
      <c r="G525" s="161">
        <f t="shared" ref="G525:P525" si="79">G526+G540+G543+G552</f>
        <v>113.14039628</v>
      </c>
      <c r="H525" s="161">
        <f>H526+H540+H543+H552</f>
        <v>101.01611271430005</v>
      </c>
      <c r="I525" s="161">
        <f t="shared" ref="I525:L525" si="80">I526+I540+I543+I552</f>
        <v>28.285099070000001</v>
      </c>
      <c r="J525" s="161">
        <f t="shared" si="80"/>
        <v>27.331070929999992</v>
      </c>
      <c r="K525" s="161">
        <f t="shared" si="80"/>
        <v>28.285099070000001</v>
      </c>
      <c r="L525" s="161">
        <f t="shared" si="80"/>
        <v>35.031447819999997</v>
      </c>
      <c r="M525" s="161">
        <f t="shared" si="79"/>
        <v>28.285099070000001</v>
      </c>
      <c r="N525" s="161">
        <f t="shared" si="79"/>
        <v>38.653593964300072</v>
      </c>
      <c r="O525" s="161">
        <f t="shared" si="79"/>
        <v>28.285099070000001</v>
      </c>
      <c r="P525" s="161">
        <f t="shared" si="79"/>
        <v>0</v>
      </c>
      <c r="Q525" s="124">
        <f t="shared" si="74"/>
        <v>743.84510297469433</v>
      </c>
      <c r="R525" s="124">
        <f t="shared" si="75"/>
        <v>16.160815504300047</v>
      </c>
      <c r="S525" s="491">
        <f t="shared" si="77"/>
        <v>0.19045146308668559</v>
      </c>
      <c r="T525" s="159"/>
      <c r="U525" s="128"/>
    </row>
    <row r="526" spans="1:21" ht="31.5">
      <c r="A526" s="489" t="s">
        <v>285</v>
      </c>
      <c r="B526" s="99" t="s">
        <v>950</v>
      </c>
      <c r="C526" s="162" t="s">
        <v>1469</v>
      </c>
      <c r="D526" s="161">
        <f t="shared" ref="D526" si="81">D527+D528+D529+D530+D531</f>
        <v>844.86121568899432</v>
      </c>
      <c r="E526" s="127">
        <v>0</v>
      </c>
      <c r="F526" s="490">
        <f t="shared" si="73"/>
        <v>844.86121568899432</v>
      </c>
      <c r="G526" s="161">
        <v>113.14039628</v>
      </c>
      <c r="H526" s="161">
        <f>H527+H528+H529+H530+H531</f>
        <v>101.01611271430005</v>
      </c>
      <c r="I526" s="161">
        <f t="shared" ref="I526:L526" si="82">I527+I528+I529+I530+I531</f>
        <v>28.285099070000001</v>
      </c>
      <c r="J526" s="161">
        <f t="shared" si="82"/>
        <v>27.331070929999992</v>
      </c>
      <c r="K526" s="161">
        <f t="shared" si="82"/>
        <v>28.285099070000001</v>
      </c>
      <c r="L526" s="161">
        <f t="shared" si="82"/>
        <v>35.031447819999997</v>
      </c>
      <c r="M526" s="161">
        <v>28.285099070000001</v>
      </c>
      <c r="N526" s="161">
        <f>N527+N528+N529+N530+N531</f>
        <v>38.653593964300072</v>
      </c>
      <c r="O526" s="161">
        <v>28.285099070000001</v>
      </c>
      <c r="P526" s="161">
        <f>P527+P528+P529+P530+P531</f>
        <v>0</v>
      </c>
      <c r="Q526" s="124">
        <f t="shared" si="74"/>
        <v>743.84510297469433</v>
      </c>
      <c r="R526" s="124">
        <f t="shared" si="75"/>
        <v>16.160815504300047</v>
      </c>
      <c r="S526" s="491">
        <f t="shared" si="77"/>
        <v>0.19045146308668559</v>
      </c>
      <c r="T526" s="159"/>
      <c r="U526" s="128"/>
    </row>
    <row r="527" spans="1:21" ht="47.25">
      <c r="A527" s="489" t="s">
        <v>1919</v>
      </c>
      <c r="B527" s="99" t="s">
        <v>951</v>
      </c>
      <c r="C527" s="162" t="s">
        <v>1469</v>
      </c>
      <c r="D527" s="161">
        <v>288.39423539929612</v>
      </c>
      <c r="E527" s="127">
        <v>0</v>
      </c>
      <c r="F527" s="490">
        <f t="shared" si="73"/>
        <v>288.39423539929612</v>
      </c>
      <c r="G527" s="161">
        <v>42.293205374400003</v>
      </c>
      <c r="H527" s="161">
        <v>26.320854479999994</v>
      </c>
      <c r="I527" s="161">
        <v>10.573301343600001</v>
      </c>
      <c r="J527" s="161">
        <v>7.2038260499999991</v>
      </c>
      <c r="K527" s="161">
        <v>10.573301343600001</v>
      </c>
      <c r="L527" s="161">
        <v>12.644413670000006</v>
      </c>
      <c r="M527" s="161">
        <v>10.573301343600001</v>
      </c>
      <c r="N527" s="161">
        <f t="shared" ref="N527:N554" si="83">H527-J527-L527</f>
        <v>6.4726147599999884</v>
      </c>
      <c r="O527" s="161">
        <v>10.573301343600001</v>
      </c>
      <c r="P527" s="161">
        <v>0</v>
      </c>
      <c r="Q527" s="124">
        <f t="shared" si="74"/>
        <v>262.07338091929614</v>
      </c>
      <c r="R527" s="124">
        <f t="shared" si="75"/>
        <v>-5.399049550800008</v>
      </c>
      <c r="S527" s="491">
        <f t="shared" si="77"/>
        <v>-0.17021014772168086</v>
      </c>
      <c r="T527" s="124" t="s">
        <v>1953</v>
      </c>
      <c r="U527" s="128"/>
    </row>
    <row r="528" spans="1:21" ht="47.25">
      <c r="A528" s="489" t="s">
        <v>1919</v>
      </c>
      <c r="B528" s="99" t="s">
        <v>952</v>
      </c>
      <c r="C528" s="162" t="s">
        <v>1469</v>
      </c>
      <c r="D528" s="161">
        <v>470.53796301990411</v>
      </c>
      <c r="E528" s="127">
        <v>0</v>
      </c>
      <c r="F528" s="490">
        <f t="shared" si="73"/>
        <v>470.53796301990411</v>
      </c>
      <c r="G528" s="161">
        <v>69.004703505600006</v>
      </c>
      <c r="H528" s="161">
        <v>54.455341044300063</v>
      </c>
      <c r="I528" s="161">
        <v>17.251175876400001</v>
      </c>
      <c r="J528" s="161">
        <v>18.727920689999991</v>
      </c>
      <c r="K528" s="161">
        <v>17.251175876400001</v>
      </c>
      <c r="L528" s="161">
        <v>19.158272249999989</v>
      </c>
      <c r="M528" s="161">
        <v>17.251175876400001</v>
      </c>
      <c r="N528" s="161">
        <f t="shared" si="83"/>
        <v>16.569148104300083</v>
      </c>
      <c r="O528" s="161">
        <v>17.251175876400001</v>
      </c>
      <c r="P528" s="161">
        <v>0</v>
      </c>
      <c r="Q528" s="124">
        <f t="shared" si="74"/>
        <v>416.08262197560407</v>
      </c>
      <c r="R528" s="124">
        <f t="shared" si="75"/>
        <v>2.7018134151000552</v>
      </c>
      <c r="S528" s="491">
        <f t="shared" si="77"/>
        <v>5.2205396209082044E-2</v>
      </c>
      <c r="T528" s="124" t="s">
        <v>1953</v>
      </c>
      <c r="U528" s="128"/>
    </row>
    <row r="529" spans="1:21" ht="47.25">
      <c r="A529" s="489" t="s">
        <v>1920</v>
      </c>
      <c r="B529" s="99" t="s">
        <v>1443</v>
      </c>
      <c r="C529" s="162" t="s">
        <v>1469</v>
      </c>
      <c r="D529" s="161">
        <v>3.2770310999999994</v>
      </c>
      <c r="E529" s="127">
        <v>0</v>
      </c>
      <c r="F529" s="490">
        <f t="shared" ref="F529:F592" si="84">D529-E529</f>
        <v>3.2770310999999994</v>
      </c>
      <c r="G529" s="161">
        <v>0.46062185</v>
      </c>
      <c r="H529" s="161">
        <v>0.88968329000000002</v>
      </c>
      <c r="I529" s="161">
        <v>0.1151554625</v>
      </c>
      <c r="J529" s="161">
        <v>0</v>
      </c>
      <c r="K529" s="161">
        <v>0.1151554625</v>
      </c>
      <c r="L529" s="161">
        <v>0.1109642</v>
      </c>
      <c r="M529" s="161">
        <v>0.1151554625</v>
      </c>
      <c r="N529" s="161">
        <f t="shared" si="83"/>
        <v>0.77871909000000006</v>
      </c>
      <c r="O529" s="161">
        <v>0.1151554625</v>
      </c>
      <c r="P529" s="161">
        <v>0</v>
      </c>
      <c r="Q529" s="124">
        <f t="shared" ref="Q529:Q592" si="85">F529-H529</f>
        <v>2.3873478099999996</v>
      </c>
      <c r="R529" s="124">
        <f t="shared" si="75"/>
        <v>0.54421690249999999</v>
      </c>
      <c r="S529" s="491">
        <f t="shared" si="77"/>
        <v>1.5753107167336213</v>
      </c>
      <c r="T529" s="124" t="s">
        <v>1953</v>
      </c>
      <c r="U529" s="128"/>
    </row>
    <row r="530" spans="1:21" ht="47.25">
      <c r="A530" s="489" t="s">
        <v>1920</v>
      </c>
      <c r="B530" s="99" t="s">
        <v>954</v>
      </c>
      <c r="C530" s="162" t="s">
        <v>1469</v>
      </c>
      <c r="D530" s="161">
        <v>9.8310932999999991</v>
      </c>
      <c r="E530" s="127">
        <v>0</v>
      </c>
      <c r="F530" s="490">
        <f t="shared" si="84"/>
        <v>9.8310932999999991</v>
      </c>
      <c r="G530" s="161">
        <v>1.3818655500000001</v>
      </c>
      <c r="H530" s="161">
        <v>7.41477845</v>
      </c>
      <c r="I530" s="161">
        <v>0.34546638750000003</v>
      </c>
      <c r="J530" s="161">
        <v>1.39932419</v>
      </c>
      <c r="K530" s="161">
        <v>0.34546638750000003</v>
      </c>
      <c r="L530" s="161">
        <v>0.92614414000000012</v>
      </c>
      <c r="M530" s="161">
        <v>0.34546638750000003</v>
      </c>
      <c r="N530" s="161">
        <f t="shared" si="83"/>
        <v>5.0893101200000004</v>
      </c>
      <c r="O530" s="161">
        <v>0.34546638750000003</v>
      </c>
      <c r="P530" s="161">
        <v>0</v>
      </c>
      <c r="Q530" s="124">
        <f t="shared" si="85"/>
        <v>2.4163148499999991</v>
      </c>
      <c r="R530" s="124">
        <f t="shared" ref="R530:R593" si="86">H530-(I530+K530+M530)</f>
        <v>6.3783792874999996</v>
      </c>
      <c r="S530" s="491">
        <f t="shared" ref="S530:S591" si="87">((H530/(I530+K530+M530))-1)</f>
        <v>6.1543655362612277</v>
      </c>
      <c r="T530" s="124" t="s">
        <v>1953</v>
      </c>
      <c r="U530" s="128"/>
    </row>
    <row r="531" spans="1:21" ht="47.25">
      <c r="A531" s="489" t="s">
        <v>1921</v>
      </c>
      <c r="B531" s="99" t="s">
        <v>955</v>
      </c>
      <c r="C531" s="162" t="s">
        <v>1469</v>
      </c>
      <c r="D531" s="124">
        <f t="shared" ref="D531" si="88">SUM(D532:D539)</f>
        <v>72.820892869794051</v>
      </c>
      <c r="E531" s="127">
        <v>0</v>
      </c>
      <c r="F531" s="490">
        <f t="shared" si="84"/>
        <v>72.820892869794051</v>
      </c>
      <c r="G531" s="124">
        <v>0</v>
      </c>
      <c r="H531" s="124">
        <f>SUM(H532:H539)</f>
        <v>11.935455449999999</v>
      </c>
      <c r="I531" s="124">
        <f t="shared" ref="I531:N531" si="89">SUM(I532:I539)</f>
        <v>0</v>
      </c>
      <c r="J531" s="124">
        <f t="shared" si="89"/>
        <v>0</v>
      </c>
      <c r="K531" s="124">
        <f t="shared" si="89"/>
        <v>0</v>
      </c>
      <c r="L531" s="124">
        <f t="shared" si="89"/>
        <v>2.1916535599999993</v>
      </c>
      <c r="M531" s="124">
        <f t="shared" si="89"/>
        <v>0</v>
      </c>
      <c r="N531" s="124">
        <f t="shared" si="89"/>
        <v>9.7438018900000003</v>
      </c>
      <c r="O531" s="124">
        <v>0</v>
      </c>
      <c r="P531" s="124">
        <v>0</v>
      </c>
      <c r="Q531" s="124">
        <f t="shared" si="85"/>
        <v>60.885437419794052</v>
      </c>
      <c r="R531" s="124">
        <f t="shared" si="86"/>
        <v>11.935455449999999</v>
      </c>
      <c r="S531" s="491">
        <v>1</v>
      </c>
      <c r="T531" s="124"/>
      <c r="U531" s="128"/>
    </row>
    <row r="532" spans="1:21" ht="94.5">
      <c r="A532" s="489" t="s">
        <v>1922</v>
      </c>
      <c r="B532" s="99" t="s">
        <v>1444</v>
      </c>
      <c r="C532" s="161" t="s">
        <v>1881</v>
      </c>
      <c r="D532" s="161">
        <v>19.053462239400073</v>
      </c>
      <c r="E532" s="127">
        <v>0</v>
      </c>
      <c r="F532" s="490">
        <f t="shared" si="84"/>
        <v>19.053462239400073</v>
      </c>
      <c r="G532" s="161">
        <v>0</v>
      </c>
      <c r="H532" s="161">
        <v>0.22600000000000001</v>
      </c>
      <c r="I532" s="161">
        <v>0</v>
      </c>
      <c r="J532" s="161">
        <v>0</v>
      </c>
      <c r="K532" s="161">
        <v>0</v>
      </c>
      <c r="L532" s="161">
        <v>0</v>
      </c>
      <c r="M532" s="161">
        <v>0</v>
      </c>
      <c r="N532" s="161">
        <f t="shared" si="83"/>
        <v>0.22600000000000001</v>
      </c>
      <c r="O532" s="161">
        <v>0</v>
      </c>
      <c r="P532" s="161">
        <v>0</v>
      </c>
      <c r="Q532" s="124">
        <f t="shared" si="85"/>
        <v>18.827462239400074</v>
      </c>
      <c r="R532" s="124">
        <f t="shared" si="86"/>
        <v>0.22600000000000001</v>
      </c>
      <c r="S532" s="491">
        <v>1</v>
      </c>
      <c r="T532" s="159" t="s">
        <v>1953</v>
      </c>
      <c r="U532" s="128"/>
    </row>
    <row r="533" spans="1:21" ht="110.25">
      <c r="A533" s="489" t="s">
        <v>1922</v>
      </c>
      <c r="B533" s="99" t="s">
        <v>1445</v>
      </c>
      <c r="C533" s="161" t="s">
        <v>2101</v>
      </c>
      <c r="D533" s="161">
        <v>6.0580609999999995</v>
      </c>
      <c r="E533" s="127">
        <v>0</v>
      </c>
      <c r="F533" s="490">
        <f t="shared" si="84"/>
        <v>6.0580609999999995</v>
      </c>
      <c r="G533" s="161">
        <v>0</v>
      </c>
      <c r="H533" s="161">
        <v>0</v>
      </c>
      <c r="I533" s="161">
        <v>0</v>
      </c>
      <c r="J533" s="161">
        <v>0</v>
      </c>
      <c r="K533" s="161">
        <v>0</v>
      </c>
      <c r="L533" s="161">
        <v>0</v>
      </c>
      <c r="M533" s="161">
        <v>0</v>
      </c>
      <c r="N533" s="161">
        <f t="shared" si="83"/>
        <v>0</v>
      </c>
      <c r="O533" s="161">
        <v>0</v>
      </c>
      <c r="P533" s="161">
        <v>0</v>
      </c>
      <c r="Q533" s="124">
        <f t="shared" si="85"/>
        <v>6.0580609999999995</v>
      </c>
      <c r="R533" s="124">
        <f t="shared" si="86"/>
        <v>0</v>
      </c>
      <c r="S533" s="491">
        <v>0</v>
      </c>
      <c r="T533" s="159" t="s">
        <v>1951</v>
      </c>
      <c r="U533" s="128"/>
    </row>
    <row r="534" spans="1:21" ht="63">
      <c r="A534" s="489" t="s">
        <v>1922</v>
      </c>
      <c r="B534" s="99" t="s">
        <v>1446</v>
      </c>
      <c r="C534" s="161" t="s">
        <v>1882</v>
      </c>
      <c r="D534" s="161">
        <v>11.79</v>
      </c>
      <c r="E534" s="127">
        <v>0</v>
      </c>
      <c r="F534" s="490">
        <f t="shared" si="84"/>
        <v>11.79</v>
      </c>
      <c r="G534" s="161">
        <v>0</v>
      </c>
      <c r="H534" s="161">
        <v>0.33069999999999999</v>
      </c>
      <c r="I534" s="161">
        <v>0</v>
      </c>
      <c r="J534" s="161">
        <v>0</v>
      </c>
      <c r="K534" s="161">
        <v>0</v>
      </c>
      <c r="L534" s="161">
        <v>0</v>
      </c>
      <c r="M534" s="161">
        <v>0</v>
      </c>
      <c r="N534" s="161">
        <f t="shared" si="83"/>
        <v>0.33069999999999999</v>
      </c>
      <c r="O534" s="161">
        <v>0</v>
      </c>
      <c r="P534" s="161">
        <v>0</v>
      </c>
      <c r="Q534" s="124">
        <f t="shared" si="85"/>
        <v>11.459299999999999</v>
      </c>
      <c r="R534" s="124">
        <f t="shared" si="86"/>
        <v>0.33069999999999999</v>
      </c>
      <c r="S534" s="491">
        <v>1</v>
      </c>
      <c r="T534" s="159" t="s">
        <v>1953</v>
      </c>
      <c r="U534" s="128"/>
    </row>
    <row r="535" spans="1:21" ht="110.25">
      <c r="A535" s="489" t="s">
        <v>1922</v>
      </c>
      <c r="B535" s="175" t="s">
        <v>1447</v>
      </c>
      <c r="C535" s="161" t="s">
        <v>1883</v>
      </c>
      <c r="D535" s="161">
        <v>0.15206575999999999</v>
      </c>
      <c r="E535" s="127">
        <v>0</v>
      </c>
      <c r="F535" s="490">
        <f t="shared" si="84"/>
        <v>0.15206575999999999</v>
      </c>
      <c r="G535" s="161">
        <v>0</v>
      </c>
      <c r="H535" s="161">
        <v>0.56306575999999997</v>
      </c>
      <c r="I535" s="161">
        <v>0</v>
      </c>
      <c r="J535" s="161">
        <v>0</v>
      </c>
      <c r="K535" s="161">
        <v>0</v>
      </c>
      <c r="L535" s="161">
        <v>0.15206575999999999</v>
      </c>
      <c r="M535" s="161">
        <v>0</v>
      </c>
      <c r="N535" s="161">
        <f t="shared" si="83"/>
        <v>0.41099999999999998</v>
      </c>
      <c r="O535" s="161">
        <v>0</v>
      </c>
      <c r="P535" s="161">
        <v>0</v>
      </c>
      <c r="Q535" s="124">
        <f t="shared" si="85"/>
        <v>-0.41099999999999998</v>
      </c>
      <c r="R535" s="124">
        <f t="shared" si="86"/>
        <v>0.56306575999999997</v>
      </c>
      <c r="S535" s="491">
        <v>1</v>
      </c>
      <c r="T535" s="159" t="s">
        <v>1953</v>
      </c>
      <c r="U535" s="128"/>
    </row>
    <row r="536" spans="1:21" ht="110.25">
      <c r="A536" s="489" t="s">
        <v>1922</v>
      </c>
      <c r="B536" s="99" t="s">
        <v>1448</v>
      </c>
      <c r="C536" s="161" t="s">
        <v>1884</v>
      </c>
      <c r="D536" s="161">
        <v>9.0689660044619771</v>
      </c>
      <c r="E536" s="127">
        <v>0</v>
      </c>
      <c r="F536" s="490">
        <f t="shared" si="84"/>
        <v>9.0689660044619771</v>
      </c>
      <c r="G536" s="161">
        <v>0</v>
      </c>
      <c r="H536" s="161">
        <v>2.4469990199999998</v>
      </c>
      <c r="I536" s="161">
        <v>0</v>
      </c>
      <c r="J536" s="161">
        <v>0</v>
      </c>
      <c r="K536" s="161">
        <v>0</v>
      </c>
      <c r="L536" s="161">
        <v>1.9878217999999996</v>
      </c>
      <c r="M536" s="161">
        <v>0</v>
      </c>
      <c r="N536" s="161">
        <f t="shared" si="83"/>
        <v>0.45917722000000016</v>
      </c>
      <c r="O536" s="161">
        <v>0</v>
      </c>
      <c r="P536" s="161">
        <v>0</v>
      </c>
      <c r="Q536" s="124">
        <f t="shared" si="85"/>
        <v>6.6219669844619773</v>
      </c>
      <c r="R536" s="124">
        <f t="shared" si="86"/>
        <v>2.4469990199999998</v>
      </c>
      <c r="S536" s="491">
        <v>1</v>
      </c>
      <c r="T536" s="159" t="s">
        <v>1953</v>
      </c>
      <c r="U536" s="128"/>
    </row>
    <row r="537" spans="1:21" ht="126">
      <c r="A537" s="489" t="s">
        <v>1922</v>
      </c>
      <c r="B537" s="99" t="s">
        <v>1449</v>
      </c>
      <c r="C537" s="161" t="s">
        <v>1885</v>
      </c>
      <c r="D537" s="161">
        <v>3.3765999999999997E-2</v>
      </c>
      <c r="E537" s="127">
        <v>0</v>
      </c>
      <c r="F537" s="490">
        <f t="shared" si="84"/>
        <v>3.3765999999999997E-2</v>
      </c>
      <c r="G537" s="161">
        <v>0</v>
      </c>
      <c r="H537" s="161">
        <v>3.3765999999999997E-2</v>
      </c>
      <c r="I537" s="161">
        <v>0</v>
      </c>
      <c r="J537" s="161">
        <v>0</v>
      </c>
      <c r="K537" s="161">
        <v>0</v>
      </c>
      <c r="L537" s="161">
        <v>3.3765999999999997E-2</v>
      </c>
      <c r="M537" s="161">
        <v>0</v>
      </c>
      <c r="N537" s="161">
        <f t="shared" si="83"/>
        <v>0</v>
      </c>
      <c r="O537" s="161">
        <v>0</v>
      </c>
      <c r="P537" s="161">
        <v>0</v>
      </c>
      <c r="Q537" s="124">
        <f t="shared" si="85"/>
        <v>0</v>
      </c>
      <c r="R537" s="124">
        <f t="shared" si="86"/>
        <v>3.3765999999999997E-2</v>
      </c>
      <c r="S537" s="491">
        <v>1</v>
      </c>
      <c r="T537" s="159" t="s">
        <v>1953</v>
      </c>
      <c r="U537" s="128"/>
    </row>
    <row r="538" spans="1:21" ht="110.25">
      <c r="A538" s="489" t="s">
        <v>1922</v>
      </c>
      <c r="B538" s="99" t="s">
        <v>1450</v>
      </c>
      <c r="C538" s="161" t="s">
        <v>1886</v>
      </c>
      <c r="D538" s="161">
        <v>1.7999999999999999E-2</v>
      </c>
      <c r="E538" s="127">
        <v>0</v>
      </c>
      <c r="F538" s="490">
        <f t="shared" si="84"/>
        <v>1.7999999999999999E-2</v>
      </c>
      <c r="G538" s="161">
        <v>0</v>
      </c>
      <c r="H538" s="161">
        <v>3.5945999999999999E-2</v>
      </c>
      <c r="I538" s="161">
        <v>0</v>
      </c>
      <c r="J538" s="161">
        <v>0</v>
      </c>
      <c r="K538" s="161">
        <v>0</v>
      </c>
      <c r="L538" s="161">
        <v>1.7999999999999999E-2</v>
      </c>
      <c r="M538" s="161">
        <v>0</v>
      </c>
      <c r="N538" s="161">
        <f t="shared" si="83"/>
        <v>1.7946E-2</v>
      </c>
      <c r="O538" s="161">
        <v>0</v>
      </c>
      <c r="P538" s="161">
        <v>0</v>
      </c>
      <c r="Q538" s="124">
        <f t="shared" si="85"/>
        <v>-1.7946E-2</v>
      </c>
      <c r="R538" s="124">
        <f t="shared" si="86"/>
        <v>3.5945999999999999E-2</v>
      </c>
      <c r="S538" s="491">
        <v>1</v>
      </c>
      <c r="T538" s="159" t="s">
        <v>1953</v>
      </c>
      <c r="U538" s="128"/>
    </row>
    <row r="539" spans="1:21" ht="63">
      <c r="A539" s="489" t="s">
        <v>1922</v>
      </c>
      <c r="B539" s="99" t="s">
        <v>1451</v>
      </c>
      <c r="C539" s="161" t="s">
        <v>1887</v>
      </c>
      <c r="D539" s="161">
        <v>26.64657186593201</v>
      </c>
      <c r="E539" s="127">
        <v>0</v>
      </c>
      <c r="F539" s="490">
        <f t="shared" si="84"/>
        <v>26.64657186593201</v>
      </c>
      <c r="G539" s="161">
        <v>0</v>
      </c>
      <c r="H539" s="161">
        <v>8.2989786700000003</v>
      </c>
      <c r="I539" s="161">
        <v>0</v>
      </c>
      <c r="J539" s="161">
        <v>0</v>
      </c>
      <c r="K539" s="161">
        <v>0</v>
      </c>
      <c r="L539" s="161">
        <v>0</v>
      </c>
      <c r="M539" s="161">
        <v>0</v>
      </c>
      <c r="N539" s="161">
        <f t="shared" si="83"/>
        <v>8.2989786700000003</v>
      </c>
      <c r="O539" s="161">
        <v>0</v>
      </c>
      <c r="P539" s="161">
        <v>0</v>
      </c>
      <c r="Q539" s="124">
        <f t="shared" si="85"/>
        <v>18.34759319593201</v>
      </c>
      <c r="R539" s="124">
        <f t="shared" si="86"/>
        <v>8.2989786700000003</v>
      </c>
      <c r="S539" s="491">
        <v>1</v>
      </c>
      <c r="T539" s="182" t="s">
        <v>1953</v>
      </c>
      <c r="U539" s="128"/>
    </row>
    <row r="540" spans="1:21" ht="31.5">
      <c r="A540" s="489" t="s">
        <v>286</v>
      </c>
      <c r="B540" s="99" t="s">
        <v>1030</v>
      </c>
      <c r="C540" s="162" t="s">
        <v>1469</v>
      </c>
      <c r="D540" s="161">
        <v>0</v>
      </c>
      <c r="E540" s="127">
        <v>0</v>
      </c>
      <c r="F540" s="490">
        <f t="shared" si="84"/>
        <v>0</v>
      </c>
      <c r="G540" s="161">
        <v>0</v>
      </c>
      <c r="H540" s="161">
        <v>0</v>
      </c>
      <c r="I540" s="161">
        <v>0</v>
      </c>
      <c r="J540" s="161">
        <v>0</v>
      </c>
      <c r="K540" s="161">
        <v>0</v>
      </c>
      <c r="L540" s="161">
        <v>0</v>
      </c>
      <c r="M540" s="161">
        <v>0</v>
      </c>
      <c r="N540" s="161">
        <f t="shared" si="83"/>
        <v>0</v>
      </c>
      <c r="O540" s="161">
        <v>0</v>
      </c>
      <c r="P540" s="161">
        <v>0</v>
      </c>
      <c r="Q540" s="124">
        <f t="shared" si="85"/>
        <v>0</v>
      </c>
      <c r="R540" s="124">
        <f t="shared" si="86"/>
        <v>0</v>
      </c>
      <c r="S540" s="491">
        <v>0</v>
      </c>
      <c r="T540" s="159"/>
      <c r="U540" s="128"/>
    </row>
    <row r="541" spans="1:21" ht="47.25">
      <c r="A541" s="489" t="s">
        <v>296</v>
      </c>
      <c r="B541" s="99" t="s">
        <v>1031</v>
      </c>
      <c r="C541" s="162" t="s">
        <v>1469</v>
      </c>
      <c r="D541" s="124">
        <v>0</v>
      </c>
      <c r="E541" s="127">
        <v>0</v>
      </c>
      <c r="F541" s="490">
        <f t="shared" si="84"/>
        <v>0</v>
      </c>
      <c r="G541" s="124">
        <v>0</v>
      </c>
      <c r="H541" s="124">
        <v>0</v>
      </c>
      <c r="I541" s="124">
        <v>0</v>
      </c>
      <c r="J541" s="124">
        <v>0</v>
      </c>
      <c r="K541" s="124">
        <v>0</v>
      </c>
      <c r="L541" s="124">
        <v>0</v>
      </c>
      <c r="M541" s="124">
        <v>0</v>
      </c>
      <c r="N541" s="124">
        <f t="shared" si="83"/>
        <v>0</v>
      </c>
      <c r="O541" s="124">
        <v>0</v>
      </c>
      <c r="P541" s="124">
        <v>0</v>
      </c>
      <c r="Q541" s="124">
        <f t="shared" si="85"/>
        <v>0</v>
      </c>
      <c r="R541" s="124">
        <f t="shared" si="86"/>
        <v>0</v>
      </c>
      <c r="S541" s="491">
        <v>0</v>
      </c>
      <c r="T541" s="124"/>
      <c r="U541" s="128"/>
    </row>
    <row r="542" spans="1:21" ht="31.5">
      <c r="A542" s="489" t="s">
        <v>302</v>
      </c>
      <c r="B542" s="99" t="s">
        <v>1032</v>
      </c>
      <c r="C542" s="162" t="s">
        <v>1469</v>
      </c>
      <c r="D542" s="124">
        <v>0</v>
      </c>
      <c r="E542" s="127">
        <v>0</v>
      </c>
      <c r="F542" s="490">
        <f t="shared" si="84"/>
        <v>0</v>
      </c>
      <c r="G542" s="124">
        <v>0</v>
      </c>
      <c r="H542" s="124">
        <v>0</v>
      </c>
      <c r="I542" s="124">
        <v>0</v>
      </c>
      <c r="J542" s="124">
        <v>0</v>
      </c>
      <c r="K542" s="124">
        <v>0</v>
      </c>
      <c r="L542" s="124">
        <v>0</v>
      </c>
      <c r="M542" s="124">
        <v>0</v>
      </c>
      <c r="N542" s="124">
        <f t="shared" si="83"/>
        <v>0</v>
      </c>
      <c r="O542" s="124">
        <v>0</v>
      </c>
      <c r="P542" s="124">
        <v>0</v>
      </c>
      <c r="Q542" s="124">
        <f t="shared" si="85"/>
        <v>0</v>
      </c>
      <c r="R542" s="124">
        <f t="shared" si="86"/>
        <v>0</v>
      </c>
      <c r="S542" s="491">
        <v>0</v>
      </c>
      <c r="T542" s="124"/>
      <c r="U542" s="128"/>
    </row>
    <row r="543" spans="1:21" ht="31.5">
      <c r="A543" s="489" t="s">
        <v>287</v>
      </c>
      <c r="B543" s="99" t="s">
        <v>1033</v>
      </c>
      <c r="C543" s="162" t="s">
        <v>1469</v>
      </c>
      <c r="D543" s="161">
        <v>0</v>
      </c>
      <c r="E543" s="127">
        <v>0</v>
      </c>
      <c r="F543" s="490">
        <f t="shared" si="84"/>
        <v>0</v>
      </c>
      <c r="G543" s="161">
        <v>0</v>
      </c>
      <c r="H543" s="161">
        <v>0</v>
      </c>
      <c r="I543" s="161">
        <v>0</v>
      </c>
      <c r="J543" s="161">
        <v>0</v>
      </c>
      <c r="K543" s="161">
        <v>0</v>
      </c>
      <c r="L543" s="161">
        <v>0</v>
      </c>
      <c r="M543" s="161">
        <v>0</v>
      </c>
      <c r="N543" s="161">
        <f t="shared" si="83"/>
        <v>0</v>
      </c>
      <c r="O543" s="161">
        <v>0</v>
      </c>
      <c r="P543" s="161">
        <v>0</v>
      </c>
      <c r="Q543" s="124">
        <f t="shared" si="85"/>
        <v>0</v>
      </c>
      <c r="R543" s="124">
        <f t="shared" si="86"/>
        <v>0</v>
      </c>
      <c r="S543" s="491">
        <v>0</v>
      </c>
      <c r="T543" s="159"/>
      <c r="U543" s="128"/>
    </row>
    <row r="544" spans="1:21" ht="31.5">
      <c r="A544" s="489" t="s">
        <v>1923</v>
      </c>
      <c r="B544" s="99" t="s">
        <v>1034</v>
      </c>
      <c r="C544" s="162" t="s">
        <v>1469</v>
      </c>
      <c r="D544" s="124">
        <v>0</v>
      </c>
      <c r="E544" s="127">
        <v>0</v>
      </c>
      <c r="F544" s="490">
        <f t="shared" si="84"/>
        <v>0</v>
      </c>
      <c r="G544" s="124">
        <v>0</v>
      </c>
      <c r="H544" s="124">
        <v>0</v>
      </c>
      <c r="I544" s="124">
        <v>0</v>
      </c>
      <c r="J544" s="124">
        <v>0</v>
      </c>
      <c r="K544" s="124">
        <v>0</v>
      </c>
      <c r="L544" s="124">
        <v>0</v>
      </c>
      <c r="M544" s="124">
        <v>0</v>
      </c>
      <c r="N544" s="124">
        <f t="shared" si="83"/>
        <v>0</v>
      </c>
      <c r="O544" s="124">
        <v>0</v>
      </c>
      <c r="P544" s="124">
        <v>0</v>
      </c>
      <c r="Q544" s="124">
        <f t="shared" si="85"/>
        <v>0</v>
      </c>
      <c r="R544" s="124">
        <f t="shared" si="86"/>
        <v>0</v>
      </c>
      <c r="S544" s="491">
        <v>0</v>
      </c>
      <c r="T544" s="124"/>
      <c r="U544" s="128"/>
    </row>
    <row r="545" spans="1:21" ht="78.75">
      <c r="A545" s="489" t="s">
        <v>1923</v>
      </c>
      <c r="B545" s="99" t="s">
        <v>1035</v>
      </c>
      <c r="C545" s="162" t="s">
        <v>1469</v>
      </c>
      <c r="D545" s="124">
        <v>0</v>
      </c>
      <c r="E545" s="127">
        <v>0</v>
      </c>
      <c r="F545" s="490">
        <f t="shared" si="84"/>
        <v>0</v>
      </c>
      <c r="G545" s="124">
        <v>0</v>
      </c>
      <c r="H545" s="124">
        <v>0</v>
      </c>
      <c r="I545" s="124">
        <v>0</v>
      </c>
      <c r="J545" s="124">
        <v>0</v>
      </c>
      <c r="K545" s="124">
        <v>0</v>
      </c>
      <c r="L545" s="124">
        <v>0</v>
      </c>
      <c r="M545" s="124">
        <v>0</v>
      </c>
      <c r="N545" s="124">
        <f t="shared" si="83"/>
        <v>0</v>
      </c>
      <c r="O545" s="124">
        <v>0</v>
      </c>
      <c r="P545" s="124">
        <v>0</v>
      </c>
      <c r="Q545" s="124">
        <f t="shared" si="85"/>
        <v>0</v>
      </c>
      <c r="R545" s="124">
        <f t="shared" si="86"/>
        <v>0</v>
      </c>
      <c r="S545" s="491">
        <v>0</v>
      </c>
      <c r="T545" s="124"/>
      <c r="U545" s="128"/>
    </row>
    <row r="546" spans="1:21" ht="63">
      <c r="A546" s="489" t="s">
        <v>1923</v>
      </c>
      <c r="B546" s="99" t="s">
        <v>1036</v>
      </c>
      <c r="C546" s="162" t="s">
        <v>1469</v>
      </c>
      <c r="D546" s="124">
        <v>0</v>
      </c>
      <c r="E546" s="127">
        <v>0</v>
      </c>
      <c r="F546" s="490">
        <f t="shared" si="84"/>
        <v>0</v>
      </c>
      <c r="G546" s="124">
        <v>0</v>
      </c>
      <c r="H546" s="124">
        <v>0</v>
      </c>
      <c r="I546" s="124">
        <v>0</v>
      </c>
      <c r="J546" s="124">
        <v>0</v>
      </c>
      <c r="K546" s="124">
        <v>0</v>
      </c>
      <c r="L546" s="124">
        <v>0</v>
      </c>
      <c r="M546" s="124">
        <v>0</v>
      </c>
      <c r="N546" s="124">
        <f t="shared" si="83"/>
        <v>0</v>
      </c>
      <c r="O546" s="124">
        <v>0</v>
      </c>
      <c r="P546" s="124">
        <v>0</v>
      </c>
      <c r="Q546" s="124">
        <f t="shared" si="85"/>
        <v>0</v>
      </c>
      <c r="R546" s="124">
        <f t="shared" si="86"/>
        <v>0</v>
      </c>
      <c r="S546" s="491">
        <v>0</v>
      </c>
      <c r="T546" s="124"/>
      <c r="U546" s="128"/>
    </row>
    <row r="547" spans="1:21" ht="78.75">
      <c r="A547" s="489" t="s">
        <v>1923</v>
      </c>
      <c r="B547" s="99" t="s">
        <v>1037</v>
      </c>
      <c r="C547" s="162" t="s">
        <v>1469</v>
      </c>
      <c r="D547" s="124">
        <v>0</v>
      </c>
      <c r="E547" s="127">
        <v>0</v>
      </c>
      <c r="F547" s="490">
        <f t="shared" si="84"/>
        <v>0</v>
      </c>
      <c r="G547" s="124">
        <v>0</v>
      </c>
      <c r="H547" s="124">
        <v>0</v>
      </c>
      <c r="I547" s="124">
        <v>0</v>
      </c>
      <c r="J547" s="124">
        <v>0</v>
      </c>
      <c r="K547" s="124">
        <v>0</v>
      </c>
      <c r="L547" s="124">
        <v>0</v>
      </c>
      <c r="M547" s="124">
        <v>0</v>
      </c>
      <c r="N547" s="124">
        <f t="shared" si="83"/>
        <v>0</v>
      </c>
      <c r="O547" s="124">
        <v>0</v>
      </c>
      <c r="P547" s="124">
        <v>0</v>
      </c>
      <c r="Q547" s="124">
        <f t="shared" si="85"/>
        <v>0</v>
      </c>
      <c r="R547" s="124">
        <f t="shared" si="86"/>
        <v>0</v>
      </c>
      <c r="S547" s="491">
        <v>0</v>
      </c>
      <c r="T547" s="124"/>
      <c r="U547" s="128"/>
    </row>
    <row r="548" spans="1:21" ht="31.5">
      <c r="A548" s="489" t="s">
        <v>1924</v>
      </c>
      <c r="B548" s="99" t="s">
        <v>1034</v>
      </c>
      <c r="C548" s="162" t="s">
        <v>1469</v>
      </c>
      <c r="D548" s="124">
        <v>0</v>
      </c>
      <c r="E548" s="127">
        <v>0</v>
      </c>
      <c r="F548" s="490">
        <f t="shared" si="84"/>
        <v>0</v>
      </c>
      <c r="G548" s="124">
        <v>0</v>
      </c>
      <c r="H548" s="124">
        <v>0</v>
      </c>
      <c r="I548" s="124">
        <v>0</v>
      </c>
      <c r="J548" s="124">
        <v>0</v>
      </c>
      <c r="K548" s="124">
        <v>0</v>
      </c>
      <c r="L548" s="124">
        <v>0</v>
      </c>
      <c r="M548" s="124">
        <v>0</v>
      </c>
      <c r="N548" s="124">
        <f t="shared" si="83"/>
        <v>0</v>
      </c>
      <c r="O548" s="124">
        <v>0</v>
      </c>
      <c r="P548" s="124">
        <v>0</v>
      </c>
      <c r="Q548" s="124">
        <f t="shared" si="85"/>
        <v>0</v>
      </c>
      <c r="R548" s="124">
        <f t="shared" si="86"/>
        <v>0</v>
      </c>
      <c r="S548" s="491">
        <v>0</v>
      </c>
      <c r="T548" s="124"/>
      <c r="U548" s="128"/>
    </row>
    <row r="549" spans="1:21" ht="78.75">
      <c r="A549" s="489" t="s">
        <v>1924</v>
      </c>
      <c r="B549" s="99" t="s">
        <v>1035</v>
      </c>
      <c r="C549" s="162" t="s">
        <v>1469</v>
      </c>
      <c r="D549" s="124">
        <v>0</v>
      </c>
      <c r="E549" s="127">
        <v>0</v>
      </c>
      <c r="F549" s="490">
        <f t="shared" si="84"/>
        <v>0</v>
      </c>
      <c r="G549" s="124">
        <v>0</v>
      </c>
      <c r="H549" s="124">
        <v>0</v>
      </c>
      <c r="I549" s="124">
        <v>0</v>
      </c>
      <c r="J549" s="124">
        <v>0</v>
      </c>
      <c r="K549" s="124">
        <v>0</v>
      </c>
      <c r="L549" s="124">
        <v>0</v>
      </c>
      <c r="M549" s="124">
        <v>0</v>
      </c>
      <c r="N549" s="124">
        <f t="shared" si="83"/>
        <v>0</v>
      </c>
      <c r="O549" s="124">
        <v>0</v>
      </c>
      <c r="P549" s="124">
        <v>0</v>
      </c>
      <c r="Q549" s="124">
        <f t="shared" si="85"/>
        <v>0</v>
      </c>
      <c r="R549" s="124">
        <f t="shared" si="86"/>
        <v>0</v>
      </c>
      <c r="S549" s="491">
        <v>0</v>
      </c>
      <c r="T549" s="124"/>
      <c r="U549" s="128"/>
    </row>
    <row r="550" spans="1:21" ht="63">
      <c r="A550" s="489" t="s">
        <v>1924</v>
      </c>
      <c r="B550" s="99" t="s">
        <v>1036</v>
      </c>
      <c r="C550" s="162" t="s">
        <v>1469</v>
      </c>
      <c r="D550" s="124">
        <v>0</v>
      </c>
      <c r="E550" s="127">
        <v>0</v>
      </c>
      <c r="F550" s="490">
        <f t="shared" si="84"/>
        <v>0</v>
      </c>
      <c r="G550" s="124">
        <v>0</v>
      </c>
      <c r="H550" s="124">
        <v>0</v>
      </c>
      <c r="I550" s="124">
        <v>0</v>
      </c>
      <c r="J550" s="124">
        <v>0</v>
      </c>
      <c r="K550" s="124">
        <v>0</v>
      </c>
      <c r="L550" s="124">
        <v>0</v>
      </c>
      <c r="M550" s="124">
        <v>0</v>
      </c>
      <c r="N550" s="124">
        <f t="shared" si="83"/>
        <v>0</v>
      </c>
      <c r="O550" s="124">
        <v>0</v>
      </c>
      <c r="P550" s="124">
        <v>0</v>
      </c>
      <c r="Q550" s="124">
        <f t="shared" si="85"/>
        <v>0</v>
      </c>
      <c r="R550" s="124">
        <f t="shared" si="86"/>
        <v>0</v>
      </c>
      <c r="S550" s="491">
        <v>0</v>
      </c>
      <c r="T550" s="124"/>
      <c r="U550" s="128"/>
    </row>
    <row r="551" spans="1:21" ht="78.75">
      <c r="A551" s="489" t="s">
        <v>1924</v>
      </c>
      <c r="B551" s="99" t="s">
        <v>1038</v>
      </c>
      <c r="C551" s="162" t="s">
        <v>1469</v>
      </c>
      <c r="D551" s="124">
        <v>0</v>
      </c>
      <c r="E551" s="127">
        <v>0</v>
      </c>
      <c r="F551" s="490">
        <f t="shared" si="84"/>
        <v>0</v>
      </c>
      <c r="G551" s="124">
        <v>0</v>
      </c>
      <c r="H551" s="124">
        <v>0</v>
      </c>
      <c r="I551" s="124">
        <v>0</v>
      </c>
      <c r="J551" s="124">
        <v>0</v>
      </c>
      <c r="K551" s="124">
        <v>0</v>
      </c>
      <c r="L551" s="124">
        <v>0</v>
      </c>
      <c r="M551" s="124">
        <v>0</v>
      </c>
      <c r="N551" s="124">
        <f t="shared" si="83"/>
        <v>0</v>
      </c>
      <c r="O551" s="124">
        <v>0</v>
      </c>
      <c r="P551" s="124">
        <v>0</v>
      </c>
      <c r="Q551" s="124">
        <f t="shared" si="85"/>
        <v>0</v>
      </c>
      <c r="R551" s="124">
        <f t="shared" si="86"/>
        <v>0</v>
      </c>
      <c r="S551" s="491">
        <v>0</v>
      </c>
      <c r="T551" s="124"/>
      <c r="U551" s="128"/>
    </row>
    <row r="552" spans="1:21" ht="63">
      <c r="A552" s="489" t="s">
        <v>305</v>
      </c>
      <c r="B552" s="99" t="s">
        <v>1039</v>
      </c>
      <c r="C552" s="162" t="s">
        <v>1469</v>
      </c>
      <c r="D552" s="161">
        <v>0</v>
      </c>
      <c r="E552" s="127">
        <v>0</v>
      </c>
      <c r="F552" s="490">
        <f t="shared" si="84"/>
        <v>0</v>
      </c>
      <c r="G552" s="161">
        <v>0</v>
      </c>
      <c r="H552" s="161">
        <v>0</v>
      </c>
      <c r="I552" s="161">
        <v>0</v>
      </c>
      <c r="J552" s="161">
        <v>0</v>
      </c>
      <c r="K552" s="161">
        <v>0</v>
      </c>
      <c r="L552" s="161">
        <v>0</v>
      </c>
      <c r="M552" s="161">
        <v>0</v>
      </c>
      <c r="N552" s="161">
        <f t="shared" si="83"/>
        <v>0</v>
      </c>
      <c r="O552" s="161">
        <v>0</v>
      </c>
      <c r="P552" s="161">
        <v>0</v>
      </c>
      <c r="Q552" s="124">
        <f t="shared" si="85"/>
        <v>0</v>
      </c>
      <c r="R552" s="124">
        <f t="shared" si="86"/>
        <v>0</v>
      </c>
      <c r="S552" s="491">
        <v>0</v>
      </c>
      <c r="T552" s="159"/>
      <c r="U552" s="128"/>
    </row>
    <row r="553" spans="1:21" ht="47.25">
      <c r="A553" s="489" t="s">
        <v>1925</v>
      </c>
      <c r="B553" s="99" t="s">
        <v>1040</v>
      </c>
      <c r="C553" s="162" t="s">
        <v>1469</v>
      </c>
      <c r="D553" s="124">
        <v>0</v>
      </c>
      <c r="E553" s="127">
        <v>0</v>
      </c>
      <c r="F553" s="490">
        <f t="shared" si="84"/>
        <v>0</v>
      </c>
      <c r="G553" s="124">
        <v>0</v>
      </c>
      <c r="H553" s="124">
        <v>0</v>
      </c>
      <c r="I553" s="124">
        <v>0</v>
      </c>
      <c r="J553" s="124">
        <v>0</v>
      </c>
      <c r="K553" s="124">
        <v>0</v>
      </c>
      <c r="L553" s="124">
        <v>0</v>
      </c>
      <c r="M553" s="124">
        <v>0</v>
      </c>
      <c r="N553" s="124">
        <f t="shared" si="83"/>
        <v>0</v>
      </c>
      <c r="O553" s="124">
        <v>0</v>
      </c>
      <c r="P553" s="124">
        <v>0</v>
      </c>
      <c r="Q553" s="124">
        <f t="shared" si="85"/>
        <v>0</v>
      </c>
      <c r="R553" s="124">
        <f t="shared" si="86"/>
        <v>0</v>
      </c>
      <c r="S553" s="491">
        <v>0</v>
      </c>
      <c r="T553" s="124"/>
      <c r="U553" s="128"/>
    </row>
    <row r="554" spans="1:21" ht="63">
      <c r="A554" s="489" t="s">
        <v>1926</v>
      </c>
      <c r="B554" s="99" t="s">
        <v>1041</v>
      </c>
      <c r="C554" s="162" t="s">
        <v>1469</v>
      </c>
      <c r="D554" s="124">
        <v>0</v>
      </c>
      <c r="E554" s="127">
        <v>0</v>
      </c>
      <c r="F554" s="490">
        <f t="shared" si="84"/>
        <v>0</v>
      </c>
      <c r="G554" s="124">
        <v>0</v>
      </c>
      <c r="H554" s="124">
        <v>0</v>
      </c>
      <c r="I554" s="124">
        <v>0</v>
      </c>
      <c r="J554" s="124">
        <v>0</v>
      </c>
      <c r="K554" s="124">
        <v>0</v>
      </c>
      <c r="L554" s="124">
        <v>0</v>
      </c>
      <c r="M554" s="124">
        <v>0</v>
      </c>
      <c r="N554" s="124">
        <f t="shared" si="83"/>
        <v>0</v>
      </c>
      <c r="O554" s="124">
        <v>0</v>
      </c>
      <c r="P554" s="124">
        <v>0</v>
      </c>
      <c r="Q554" s="124">
        <f t="shared" si="85"/>
        <v>0</v>
      </c>
      <c r="R554" s="124">
        <f t="shared" si="86"/>
        <v>0</v>
      </c>
      <c r="S554" s="491">
        <v>0</v>
      </c>
      <c r="T554" s="124"/>
      <c r="U554" s="128"/>
    </row>
    <row r="555" spans="1:21" ht="31.5">
      <c r="A555" s="489" t="s">
        <v>215</v>
      </c>
      <c r="B555" s="99" t="s">
        <v>1042</v>
      </c>
      <c r="C555" s="162" t="s">
        <v>1469</v>
      </c>
      <c r="D555" s="161">
        <f t="shared" ref="D555" si="90">D556+D566+D576+D585</f>
        <v>1348.4119500673353</v>
      </c>
      <c r="E555" s="127">
        <v>981.62000000000012</v>
      </c>
      <c r="F555" s="490">
        <f t="shared" si="84"/>
        <v>366.79195006733516</v>
      </c>
      <c r="G555" s="161">
        <f t="shared" ref="G555:P555" si="91">G556+G566+G576+G585</f>
        <v>257.10262851327786</v>
      </c>
      <c r="H555" s="161">
        <f t="shared" si="91"/>
        <v>124.63785348</v>
      </c>
      <c r="I555" s="161">
        <f t="shared" si="91"/>
        <v>209.70386047971476</v>
      </c>
      <c r="J555" s="161">
        <f t="shared" si="91"/>
        <v>39.612754880000004</v>
      </c>
      <c r="K555" s="161">
        <f t="shared" si="91"/>
        <v>11.405172657945549</v>
      </c>
      <c r="L555" s="161">
        <f t="shared" si="91"/>
        <v>57.025216069999999</v>
      </c>
      <c r="M555" s="161">
        <f t="shared" si="91"/>
        <v>14.363648986918323</v>
      </c>
      <c r="N555" s="161">
        <f t="shared" si="91"/>
        <v>27.999882530000001</v>
      </c>
      <c r="O555" s="161">
        <f t="shared" si="91"/>
        <v>21.629946388699253</v>
      </c>
      <c r="P555" s="161">
        <f t="shared" si="91"/>
        <v>0</v>
      </c>
      <c r="Q555" s="124">
        <f t="shared" si="85"/>
        <v>242.15409658733518</v>
      </c>
      <c r="R555" s="124">
        <f t="shared" si="86"/>
        <v>-110.83482864457862</v>
      </c>
      <c r="S555" s="491">
        <f t="shared" si="87"/>
        <v>-0.47069081493682829</v>
      </c>
      <c r="T555" s="194"/>
      <c r="U555" s="128"/>
    </row>
    <row r="556" spans="1:21" ht="47.25">
      <c r="A556" s="489" t="s">
        <v>309</v>
      </c>
      <c r="B556" s="99" t="s">
        <v>1043</v>
      </c>
      <c r="C556" s="162" t="s">
        <v>1469</v>
      </c>
      <c r="D556" s="161">
        <f t="shared" ref="D556" si="92">D557+D565</f>
        <v>1298.257218081576</v>
      </c>
      <c r="E556" s="127">
        <v>981.62000000000012</v>
      </c>
      <c r="F556" s="490">
        <f t="shared" si="84"/>
        <v>316.63721808157584</v>
      </c>
      <c r="G556" s="161">
        <v>250.32157677598332</v>
      </c>
      <c r="H556" s="161">
        <f>H557+H565</f>
        <v>124.16864786000001</v>
      </c>
      <c r="I556" s="161">
        <f t="shared" ref="I556:P556" si="93">I557+I565</f>
        <v>209.70386047971476</v>
      </c>
      <c r="J556" s="161">
        <f t="shared" si="93"/>
        <v>39.342722230000007</v>
      </c>
      <c r="K556" s="161">
        <f t="shared" si="93"/>
        <v>8.7186626579455488</v>
      </c>
      <c r="L556" s="161">
        <f t="shared" si="93"/>
        <v>57.025216069999999</v>
      </c>
      <c r="M556" s="161">
        <f t="shared" si="93"/>
        <v>14.363648986918323</v>
      </c>
      <c r="N556" s="161">
        <f t="shared" si="93"/>
        <v>27.800709560000001</v>
      </c>
      <c r="O556" s="161">
        <f t="shared" si="93"/>
        <v>17.535404651404708</v>
      </c>
      <c r="P556" s="161">
        <f t="shared" si="93"/>
        <v>0</v>
      </c>
      <c r="Q556" s="124">
        <f t="shared" si="85"/>
        <v>192.46857022157582</v>
      </c>
      <c r="R556" s="124">
        <f t="shared" si="86"/>
        <v>-108.61752426457862</v>
      </c>
      <c r="S556" s="491">
        <f t="shared" si="87"/>
        <v>-0.46659783643184138</v>
      </c>
      <c r="T556" s="194"/>
      <c r="U556" s="128"/>
    </row>
    <row r="557" spans="1:21" ht="31.5">
      <c r="A557" s="489" t="s">
        <v>1927</v>
      </c>
      <c r="B557" s="99" t="s">
        <v>1044</v>
      </c>
      <c r="C557" s="162" t="s">
        <v>1469</v>
      </c>
      <c r="D557" s="124">
        <f>SUM(D558:D564)</f>
        <v>1298.257218081576</v>
      </c>
      <c r="E557" s="127">
        <v>981.62000000000012</v>
      </c>
      <c r="F557" s="490">
        <f t="shared" si="84"/>
        <v>316.63721808157584</v>
      </c>
      <c r="G557" s="124">
        <f t="shared" ref="G557" si="94">SUM(G558:G563)</f>
        <v>250.32157677598332</v>
      </c>
      <c r="H557" s="124">
        <f>SUM(H558:H564)</f>
        <v>124.16864786000001</v>
      </c>
      <c r="I557" s="124">
        <f t="shared" ref="I557:P557" si="95">SUM(I558:I564)</f>
        <v>209.70386047971476</v>
      </c>
      <c r="J557" s="124">
        <f t="shared" si="95"/>
        <v>39.342722230000007</v>
      </c>
      <c r="K557" s="124">
        <f t="shared" si="95"/>
        <v>8.7186626579455488</v>
      </c>
      <c r="L557" s="124">
        <f t="shared" si="95"/>
        <v>57.025216069999999</v>
      </c>
      <c r="M557" s="124">
        <f t="shared" si="95"/>
        <v>14.363648986918323</v>
      </c>
      <c r="N557" s="124">
        <f t="shared" si="95"/>
        <v>27.800709560000001</v>
      </c>
      <c r="O557" s="124">
        <f t="shared" si="95"/>
        <v>17.535404651404708</v>
      </c>
      <c r="P557" s="124">
        <f t="shared" si="95"/>
        <v>0</v>
      </c>
      <c r="Q557" s="124">
        <f t="shared" si="85"/>
        <v>192.46857022157582</v>
      </c>
      <c r="R557" s="124">
        <f t="shared" si="86"/>
        <v>-108.61752426457862</v>
      </c>
      <c r="S557" s="491">
        <f t="shared" si="87"/>
        <v>-0.46659783643184138</v>
      </c>
      <c r="T557" s="193"/>
      <c r="U557" s="128"/>
    </row>
    <row r="558" spans="1:21" ht="31.5">
      <c r="A558" s="489" t="s">
        <v>1927</v>
      </c>
      <c r="B558" s="99" t="s">
        <v>1452</v>
      </c>
      <c r="C558" s="161" t="s">
        <v>1888</v>
      </c>
      <c r="D558" s="161">
        <v>588.83293448802999</v>
      </c>
      <c r="E558" s="127">
        <v>510.92</v>
      </c>
      <c r="F558" s="490">
        <f t="shared" si="84"/>
        <v>77.912934488029975</v>
      </c>
      <c r="G558" s="161">
        <v>157.370062615573</v>
      </c>
      <c r="H558" s="161">
        <v>0.25176551000000003</v>
      </c>
      <c r="I558" s="161">
        <v>157.370062615573</v>
      </c>
      <c r="J558" s="161">
        <v>0.25176551000000003</v>
      </c>
      <c r="K558" s="161">
        <v>0</v>
      </c>
      <c r="L558" s="161">
        <v>0</v>
      </c>
      <c r="M558" s="161">
        <v>0</v>
      </c>
      <c r="N558" s="161">
        <f t="shared" ref="N558:N565" si="96">H558-J558-L558</f>
        <v>0</v>
      </c>
      <c r="O558" s="161">
        <v>0</v>
      </c>
      <c r="P558" s="161">
        <v>0</v>
      </c>
      <c r="Q558" s="124">
        <f t="shared" si="85"/>
        <v>77.661168978029977</v>
      </c>
      <c r="R558" s="124">
        <f t="shared" si="86"/>
        <v>-157.11829710557299</v>
      </c>
      <c r="S558" s="491">
        <f t="shared" si="87"/>
        <v>-0.99840016896596773</v>
      </c>
      <c r="T558" s="165" t="s">
        <v>1982</v>
      </c>
      <c r="U558" s="128"/>
    </row>
    <row r="559" spans="1:21" ht="63">
      <c r="A559" s="489" t="s">
        <v>1927</v>
      </c>
      <c r="B559" s="99" t="s">
        <v>1453</v>
      </c>
      <c r="C559" s="161" t="s">
        <v>1889</v>
      </c>
      <c r="D559" s="161">
        <v>486.94274217435964</v>
      </c>
      <c r="E559" s="127">
        <v>263.73</v>
      </c>
      <c r="F559" s="490">
        <f t="shared" si="84"/>
        <v>223.21274217435962</v>
      </c>
      <c r="G559" s="161">
        <v>43.593313289727746</v>
      </c>
      <c r="H559" s="161">
        <v>116.95867429</v>
      </c>
      <c r="I559" s="161">
        <v>6.5389969934591621</v>
      </c>
      <c r="J559" s="161">
        <v>32.132748660000004</v>
      </c>
      <c r="K559" s="161">
        <v>8.7186626579455488</v>
      </c>
      <c r="L559" s="161">
        <v>57.025216069999999</v>
      </c>
      <c r="M559" s="161">
        <v>13.077993986918324</v>
      </c>
      <c r="N559" s="161">
        <f t="shared" si="96"/>
        <v>27.800709560000001</v>
      </c>
      <c r="O559" s="161">
        <v>15.257659651404706</v>
      </c>
      <c r="P559" s="161">
        <v>0</v>
      </c>
      <c r="Q559" s="124">
        <f t="shared" si="85"/>
        <v>106.25406788435961</v>
      </c>
      <c r="R559" s="124">
        <f t="shared" si="86"/>
        <v>88.623020651676967</v>
      </c>
      <c r="S559" s="491">
        <f t="shared" si="87"/>
        <v>3.1276151869606865</v>
      </c>
      <c r="T559" s="159" t="s">
        <v>2158</v>
      </c>
      <c r="U559" s="128"/>
    </row>
    <row r="560" spans="1:21" ht="47.25">
      <c r="A560" s="489" t="s">
        <v>1927</v>
      </c>
      <c r="B560" s="99" t="s">
        <v>1454</v>
      </c>
      <c r="C560" s="161" t="s">
        <v>1890</v>
      </c>
      <c r="D560" s="161">
        <v>115.36530207772562</v>
      </c>
      <c r="E560" s="127">
        <v>104.03</v>
      </c>
      <c r="F560" s="490">
        <f t="shared" si="84"/>
        <v>11.335302077725615</v>
      </c>
      <c r="G560" s="161">
        <v>40.000000002682597</v>
      </c>
      <c r="H560" s="161">
        <v>6.4600184600000006</v>
      </c>
      <c r="I560" s="161">
        <v>40.000000002682597</v>
      </c>
      <c r="J560" s="161">
        <v>6.4600184600000006</v>
      </c>
      <c r="K560" s="161">
        <v>0</v>
      </c>
      <c r="L560" s="161">
        <v>0</v>
      </c>
      <c r="M560" s="161">
        <v>0</v>
      </c>
      <c r="N560" s="161">
        <f t="shared" si="96"/>
        <v>0</v>
      </c>
      <c r="O560" s="161">
        <v>0</v>
      </c>
      <c r="P560" s="161">
        <v>0</v>
      </c>
      <c r="Q560" s="124">
        <f t="shared" si="85"/>
        <v>4.8752836177256142</v>
      </c>
      <c r="R560" s="124">
        <f t="shared" si="86"/>
        <v>-33.539981542682597</v>
      </c>
      <c r="S560" s="491">
        <f t="shared" si="87"/>
        <v>-0.83849953851083103</v>
      </c>
      <c r="T560" s="159" t="s">
        <v>2140</v>
      </c>
      <c r="U560" s="128"/>
    </row>
    <row r="561" spans="1:21" ht="94.5">
      <c r="A561" s="489" t="s">
        <v>1927</v>
      </c>
      <c r="B561" s="99" t="s">
        <v>1455</v>
      </c>
      <c r="C561" s="161" t="s">
        <v>1891</v>
      </c>
      <c r="D561" s="161">
        <v>102.94293934146083</v>
      </c>
      <c r="E561" s="127">
        <v>102.94</v>
      </c>
      <c r="F561" s="490">
        <f t="shared" si="84"/>
        <v>2.9393414608307467E-3</v>
      </c>
      <c r="G561" s="161">
        <v>5.6849008679999997</v>
      </c>
      <c r="H561" s="161">
        <v>0</v>
      </c>
      <c r="I561" s="161">
        <v>5.6849008679999997</v>
      </c>
      <c r="J561" s="161">
        <v>0</v>
      </c>
      <c r="K561" s="161">
        <v>0</v>
      </c>
      <c r="L561" s="161">
        <v>0</v>
      </c>
      <c r="M561" s="161">
        <v>0</v>
      </c>
      <c r="N561" s="161">
        <f t="shared" si="96"/>
        <v>0</v>
      </c>
      <c r="O561" s="161">
        <v>0</v>
      </c>
      <c r="P561" s="161">
        <v>0</v>
      </c>
      <c r="Q561" s="124">
        <f t="shared" si="85"/>
        <v>2.9393414608307467E-3</v>
      </c>
      <c r="R561" s="124">
        <f t="shared" si="86"/>
        <v>-5.6849008679999997</v>
      </c>
      <c r="S561" s="491">
        <f t="shared" si="87"/>
        <v>-1</v>
      </c>
      <c r="T561" s="159" t="s">
        <v>2140</v>
      </c>
      <c r="U561" s="128"/>
    </row>
    <row r="562" spans="1:21" ht="47.25">
      <c r="A562" s="489" t="s">
        <v>1927</v>
      </c>
      <c r="B562" s="99" t="s">
        <v>1456</v>
      </c>
      <c r="C562" s="161" t="s">
        <v>1892</v>
      </c>
      <c r="D562" s="161">
        <v>1.8366499999999999</v>
      </c>
      <c r="E562" s="127">
        <v>0</v>
      </c>
      <c r="F562" s="490">
        <f t="shared" si="84"/>
        <v>1.8366499999999999</v>
      </c>
      <c r="G562" s="161">
        <v>1.8366499999999999</v>
      </c>
      <c r="H562" s="161">
        <v>0</v>
      </c>
      <c r="I562" s="161">
        <v>5.4950000000000006E-2</v>
      </c>
      <c r="J562" s="161">
        <v>0</v>
      </c>
      <c r="K562" s="161">
        <v>0</v>
      </c>
      <c r="L562" s="161">
        <v>0</v>
      </c>
      <c r="M562" s="161">
        <v>0.64282749999999989</v>
      </c>
      <c r="N562" s="161">
        <f t="shared" si="96"/>
        <v>0</v>
      </c>
      <c r="O562" s="161">
        <v>1.1388725</v>
      </c>
      <c r="P562" s="161">
        <v>0</v>
      </c>
      <c r="Q562" s="124">
        <f t="shared" si="85"/>
        <v>1.8366499999999999</v>
      </c>
      <c r="R562" s="124">
        <f t="shared" si="86"/>
        <v>-0.69777749999999994</v>
      </c>
      <c r="S562" s="491">
        <f t="shared" si="87"/>
        <v>-1</v>
      </c>
      <c r="T562" s="159" t="s">
        <v>1986</v>
      </c>
      <c r="U562" s="128"/>
    </row>
    <row r="563" spans="1:21" ht="47.25">
      <c r="A563" s="489" t="s">
        <v>1927</v>
      </c>
      <c r="B563" s="99" t="s">
        <v>1457</v>
      </c>
      <c r="C563" s="161" t="s">
        <v>1893</v>
      </c>
      <c r="D563" s="161">
        <v>1.8366499999999999</v>
      </c>
      <c r="E563" s="127">
        <v>0</v>
      </c>
      <c r="F563" s="490">
        <f t="shared" si="84"/>
        <v>1.8366499999999999</v>
      </c>
      <c r="G563" s="161">
        <v>1.8366499999999999</v>
      </c>
      <c r="H563" s="161">
        <v>0</v>
      </c>
      <c r="I563" s="161">
        <v>5.4950000000000006E-2</v>
      </c>
      <c r="J563" s="161">
        <v>0</v>
      </c>
      <c r="K563" s="161">
        <v>0</v>
      </c>
      <c r="L563" s="161">
        <v>0</v>
      </c>
      <c r="M563" s="161">
        <v>0.64282749999999989</v>
      </c>
      <c r="N563" s="161">
        <f t="shared" si="96"/>
        <v>0</v>
      </c>
      <c r="O563" s="161">
        <v>1.1388725</v>
      </c>
      <c r="P563" s="161">
        <v>0</v>
      </c>
      <c r="Q563" s="124">
        <f t="shared" si="85"/>
        <v>1.8366499999999999</v>
      </c>
      <c r="R563" s="124">
        <f t="shared" si="86"/>
        <v>-0.69777749999999994</v>
      </c>
      <c r="S563" s="491">
        <f t="shared" si="87"/>
        <v>-1</v>
      </c>
      <c r="T563" s="159" t="s">
        <v>1986</v>
      </c>
      <c r="U563" s="128"/>
    </row>
    <row r="564" spans="1:21" ht="47.25">
      <c r="A564" s="489" t="s">
        <v>1927</v>
      </c>
      <c r="B564" s="99" t="s">
        <v>1458</v>
      </c>
      <c r="C564" s="161" t="s">
        <v>1894</v>
      </c>
      <c r="D564" s="161">
        <v>0.5</v>
      </c>
      <c r="E564" s="127">
        <v>0</v>
      </c>
      <c r="F564" s="490">
        <f t="shared" si="84"/>
        <v>0.5</v>
      </c>
      <c r="G564" s="161">
        <v>0</v>
      </c>
      <c r="H564" s="161">
        <v>0.49818960000000001</v>
      </c>
      <c r="I564" s="161">
        <v>0</v>
      </c>
      <c r="J564" s="161">
        <v>0.49818960000000001</v>
      </c>
      <c r="K564" s="161">
        <v>0</v>
      </c>
      <c r="L564" s="161">
        <v>0</v>
      </c>
      <c r="M564" s="161">
        <v>0</v>
      </c>
      <c r="N564" s="161">
        <f t="shared" si="96"/>
        <v>0</v>
      </c>
      <c r="O564" s="161">
        <v>0</v>
      </c>
      <c r="P564" s="161">
        <v>0</v>
      </c>
      <c r="Q564" s="124">
        <f t="shared" si="85"/>
        <v>1.8103999999999898E-3</v>
      </c>
      <c r="R564" s="124">
        <f t="shared" si="86"/>
        <v>0.49818960000000001</v>
      </c>
      <c r="S564" s="491">
        <v>1</v>
      </c>
      <c r="T564" s="165" t="s">
        <v>2106</v>
      </c>
      <c r="U564" s="128"/>
    </row>
    <row r="565" spans="1:21" ht="47.25">
      <c r="A565" s="489" t="s">
        <v>1928</v>
      </c>
      <c r="B565" s="99" t="s">
        <v>1117</v>
      </c>
      <c r="C565" s="162" t="s">
        <v>1469</v>
      </c>
      <c r="D565" s="124">
        <v>0</v>
      </c>
      <c r="E565" s="127">
        <v>0</v>
      </c>
      <c r="F565" s="490">
        <f t="shared" si="84"/>
        <v>0</v>
      </c>
      <c r="G565" s="124">
        <v>0</v>
      </c>
      <c r="H565" s="124">
        <v>0</v>
      </c>
      <c r="I565" s="124">
        <v>0</v>
      </c>
      <c r="J565" s="124">
        <v>0</v>
      </c>
      <c r="K565" s="124">
        <v>0</v>
      </c>
      <c r="L565" s="124">
        <v>0</v>
      </c>
      <c r="M565" s="124">
        <v>0</v>
      </c>
      <c r="N565" s="124">
        <f t="shared" si="96"/>
        <v>0</v>
      </c>
      <c r="O565" s="124">
        <v>0</v>
      </c>
      <c r="P565" s="124">
        <v>0</v>
      </c>
      <c r="Q565" s="124">
        <f t="shared" si="85"/>
        <v>0</v>
      </c>
      <c r="R565" s="124">
        <f t="shared" si="86"/>
        <v>0</v>
      </c>
      <c r="S565" s="491">
        <v>0</v>
      </c>
      <c r="T565" s="124"/>
      <c r="U565" s="128"/>
    </row>
    <row r="566" spans="1:21" ht="47.25">
      <c r="A566" s="489" t="s">
        <v>311</v>
      </c>
      <c r="B566" s="99" t="s">
        <v>1118</v>
      </c>
      <c r="C566" s="162" t="s">
        <v>1469</v>
      </c>
      <c r="D566" s="161">
        <f t="shared" ref="D566" si="97">D567</f>
        <v>50.154731985759391</v>
      </c>
      <c r="E566" s="127">
        <v>0</v>
      </c>
      <c r="F566" s="490">
        <f t="shared" si="84"/>
        <v>50.154731985759391</v>
      </c>
      <c r="G566" s="161">
        <v>6.7810517372945469</v>
      </c>
      <c r="H566" s="161">
        <f>H567</f>
        <v>0.46920561999999999</v>
      </c>
      <c r="I566" s="161">
        <f t="shared" ref="I566:P566" si="98">I567</f>
        <v>0</v>
      </c>
      <c r="J566" s="161">
        <f t="shared" si="98"/>
        <v>0.27003265000000004</v>
      </c>
      <c r="K566" s="161">
        <f t="shared" si="98"/>
        <v>2.6865100000000002</v>
      </c>
      <c r="L566" s="161">
        <f t="shared" si="98"/>
        <v>0</v>
      </c>
      <c r="M566" s="161">
        <f t="shared" si="98"/>
        <v>0</v>
      </c>
      <c r="N566" s="161">
        <f t="shared" si="98"/>
        <v>0.19917296999999995</v>
      </c>
      <c r="O566" s="161">
        <f t="shared" si="98"/>
        <v>4.0945417372945467</v>
      </c>
      <c r="P566" s="161">
        <f t="shared" si="98"/>
        <v>0</v>
      </c>
      <c r="Q566" s="124">
        <f t="shared" si="85"/>
        <v>49.685526365759394</v>
      </c>
      <c r="R566" s="124">
        <f t="shared" si="86"/>
        <v>-2.2173043800000003</v>
      </c>
      <c r="S566" s="491">
        <f t="shared" si="87"/>
        <v>-0.82534752522789789</v>
      </c>
      <c r="T566" s="194"/>
      <c r="U566" s="128"/>
    </row>
    <row r="567" spans="1:21" ht="31.5">
      <c r="A567" s="489" t="s">
        <v>1929</v>
      </c>
      <c r="B567" s="99" t="s">
        <v>1119</v>
      </c>
      <c r="C567" s="162" t="s">
        <v>1469</v>
      </c>
      <c r="D567" s="124">
        <f>D568+D571+D574</f>
        <v>50.154731985759391</v>
      </c>
      <c r="E567" s="127">
        <v>0</v>
      </c>
      <c r="F567" s="490">
        <f t="shared" si="84"/>
        <v>50.154731985759391</v>
      </c>
      <c r="G567" s="124">
        <v>6.7810517372945469</v>
      </c>
      <c r="H567" s="124">
        <f t="shared" ref="H567:P567" si="99">SUM(H568:H574)</f>
        <v>0.46920561999999999</v>
      </c>
      <c r="I567" s="124">
        <f t="shared" si="99"/>
        <v>0</v>
      </c>
      <c r="J567" s="124">
        <f t="shared" si="99"/>
        <v>0.27003265000000004</v>
      </c>
      <c r="K567" s="124">
        <f t="shared" si="99"/>
        <v>2.6865100000000002</v>
      </c>
      <c r="L567" s="124">
        <f t="shared" si="99"/>
        <v>0</v>
      </c>
      <c r="M567" s="124">
        <f t="shared" si="99"/>
        <v>0</v>
      </c>
      <c r="N567" s="124">
        <f t="shared" si="99"/>
        <v>0.19917296999999995</v>
      </c>
      <c r="O567" s="124">
        <f t="shared" si="99"/>
        <v>4.0945417372945467</v>
      </c>
      <c r="P567" s="124">
        <f t="shared" si="99"/>
        <v>0</v>
      </c>
      <c r="Q567" s="124">
        <f t="shared" si="85"/>
        <v>49.685526365759394</v>
      </c>
      <c r="R567" s="124">
        <f t="shared" si="86"/>
        <v>-2.2173043800000003</v>
      </c>
      <c r="S567" s="491">
        <f t="shared" si="87"/>
        <v>-0.82534752522789789</v>
      </c>
      <c r="T567" s="193"/>
      <c r="U567" s="128"/>
    </row>
    <row r="568" spans="1:21" ht="31.5">
      <c r="A568" s="489" t="s">
        <v>1929</v>
      </c>
      <c r="B568" s="99" t="s">
        <v>1459</v>
      </c>
      <c r="C568" s="161" t="s">
        <v>1895</v>
      </c>
      <c r="D568" s="161">
        <v>14.411520000000001</v>
      </c>
      <c r="E568" s="127">
        <v>0</v>
      </c>
      <c r="F568" s="490">
        <f t="shared" si="84"/>
        <v>14.411520000000001</v>
      </c>
      <c r="G568" s="161">
        <v>4</v>
      </c>
      <c r="H568" s="161">
        <v>0</v>
      </c>
      <c r="I568" s="161">
        <v>0</v>
      </c>
      <c r="J568" s="161">
        <v>0</v>
      </c>
      <c r="K568" s="161">
        <v>0.54331999999999991</v>
      </c>
      <c r="L568" s="161">
        <v>0</v>
      </c>
      <c r="M568" s="161">
        <v>0</v>
      </c>
      <c r="N568" s="161">
        <f t="shared" ref="N568:N587" si="100">H568-J568-L568</f>
        <v>0</v>
      </c>
      <c r="O568" s="161">
        <v>3.45668</v>
      </c>
      <c r="P568" s="161">
        <v>0</v>
      </c>
      <c r="Q568" s="124">
        <f t="shared" si="85"/>
        <v>14.411520000000001</v>
      </c>
      <c r="R568" s="124">
        <f t="shared" si="86"/>
        <v>-0.54331999999999991</v>
      </c>
      <c r="S568" s="491">
        <f t="shared" si="87"/>
        <v>-1</v>
      </c>
      <c r="T568" s="159" t="s">
        <v>2124</v>
      </c>
      <c r="U568" s="128"/>
    </row>
    <row r="569" spans="1:21" ht="31.5">
      <c r="A569" s="489" t="s">
        <v>1929</v>
      </c>
      <c r="B569" s="99" t="s">
        <v>1460</v>
      </c>
      <c r="C569" s="161" t="s">
        <v>2102</v>
      </c>
      <c r="D569" s="161">
        <v>7.0235803441596225</v>
      </c>
      <c r="E569" s="127">
        <v>0</v>
      </c>
      <c r="F569" s="490">
        <f t="shared" si="84"/>
        <v>7.0235803441596225</v>
      </c>
      <c r="G569" s="161">
        <v>0</v>
      </c>
      <c r="H569" s="161">
        <v>0</v>
      </c>
      <c r="I569" s="161">
        <v>0</v>
      </c>
      <c r="J569" s="161">
        <v>0</v>
      </c>
      <c r="K569" s="161">
        <v>0</v>
      </c>
      <c r="L569" s="161">
        <v>0</v>
      </c>
      <c r="M569" s="161">
        <v>0</v>
      </c>
      <c r="N569" s="161">
        <v>0</v>
      </c>
      <c r="O569" s="161">
        <v>0</v>
      </c>
      <c r="P569" s="161">
        <v>0</v>
      </c>
      <c r="Q569" s="124">
        <f t="shared" si="85"/>
        <v>7.0235803441596225</v>
      </c>
      <c r="R569" s="124">
        <f t="shared" si="86"/>
        <v>0</v>
      </c>
      <c r="S569" s="491">
        <v>0</v>
      </c>
      <c r="T569" s="159" t="s">
        <v>1951</v>
      </c>
      <c r="U569" s="128"/>
    </row>
    <row r="570" spans="1:21" ht="47.25">
      <c r="A570" s="489" t="s">
        <v>1929</v>
      </c>
      <c r="B570" s="99" t="s">
        <v>1461</v>
      </c>
      <c r="C570" s="161" t="s">
        <v>2103</v>
      </c>
      <c r="D570" s="161">
        <v>10.257669199999999</v>
      </c>
      <c r="E570" s="127">
        <v>0</v>
      </c>
      <c r="F570" s="490">
        <f t="shared" si="84"/>
        <v>10.257669199999999</v>
      </c>
      <c r="G570" s="161">
        <v>0</v>
      </c>
      <c r="H570" s="161">
        <v>0</v>
      </c>
      <c r="I570" s="161">
        <v>0</v>
      </c>
      <c r="J570" s="161">
        <v>0</v>
      </c>
      <c r="K570" s="161">
        <v>0</v>
      </c>
      <c r="L570" s="161">
        <v>0</v>
      </c>
      <c r="M570" s="161">
        <v>0</v>
      </c>
      <c r="N570" s="161">
        <v>0</v>
      </c>
      <c r="O570" s="161">
        <v>0</v>
      </c>
      <c r="P570" s="161">
        <v>0</v>
      </c>
      <c r="Q570" s="124">
        <f t="shared" si="85"/>
        <v>10.257669199999999</v>
      </c>
      <c r="R570" s="124">
        <f t="shared" si="86"/>
        <v>0</v>
      </c>
      <c r="S570" s="491">
        <v>0</v>
      </c>
      <c r="T570" s="159" t="s">
        <v>1951</v>
      </c>
      <c r="U570" s="128"/>
    </row>
    <row r="571" spans="1:21" ht="31.5">
      <c r="A571" s="489" t="s">
        <v>1929</v>
      </c>
      <c r="B571" s="99" t="s">
        <v>1462</v>
      </c>
      <c r="C571" s="161" t="s">
        <v>1896</v>
      </c>
      <c r="D571" s="161">
        <v>35.47317933575939</v>
      </c>
      <c r="E571" s="127">
        <v>0</v>
      </c>
      <c r="F571" s="490">
        <f t="shared" si="84"/>
        <v>35.47317933575939</v>
      </c>
      <c r="G571" s="161">
        <v>2.7810517372945469</v>
      </c>
      <c r="H571" s="161">
        <v>0</v>
      </c>
      <c r="I571" s="161">
        <v>0</v>
      </c>
      <c r="J571" s="161">
        <v>0</v>
      </c>
      <c r="K571" s="161">
        <v>2.1431900000000002</v>
      </c>
      <c r="L571" s="161">
        <v>0</v>
      </c>
      <c r="M571" s="161">
        <v>0</v>
      </c>
      <c r="N571" s="161">
        <f t="shared" si="100"/>
        <v>0</v>
      </c>
      <c r="O571" s="161">
        <v>0.63786173729454676</v>
      </c>
      <c r="P571" s="161">
        <v>0</v>
      </c>
      <c r="Q571" s="124">
        <f t="shared" si="85"/>
        <v>35.47317933575939</v>
      </c>
      <c r="R571" s="124">
        <f t="shared" si="86"/>
        <v>-2.1431900000000002</v>
      </c>
      <c r="S571" s="491">
        <f t="shared" si="87"/>
        <v>-1</v>
      </c>
      <c r="T571" s="165" t="s">
        <v>1974</v>
      </c>
      <c r="U571" s="128"/>
    </row>
    <row r="572" spans="1:21" ht="63">
      <c r="A572" s="489" t="s">
        <v>1929</v>
      </c>
      <c r="B572" s="99" t="s">
        <v>1463</v>
      </c>
      <c r="C572" s="161" t="s">
        <v>2104</v>
      </c>
      <c r="D572" s="87">
        <v>3.1574298049975487</v>
      </c>
      <c r="E572" s="127">
        <v>0</v>
      </c>
      <c r="F572" s="490">
        <f t="shared" si="84"/>
        <v>3.1574298049975487</v>
      </c>
      <c r="G572" s="161">
        <v>0</v>
      </c>
      <c r="H572" s="161">
        <v>0.11458566999999996</v>
      </c>
      <c r="I572" s="161">
        <v>0</v>
      </c>
      <c r="J572" s="161">
        <v>0</v>
      </c>
      <c r="K572" s="161">
        <v>0</v>
      </c>
      <c r="L572" s="161">
        <v>0</v>
      </c>
      <c r="M572" s="161">
        <v>0</v>
      </c>
      <c r="N572" s="161">
        <f t="shared" si="100"/>
        <v>0.11458566999999996</v>
      </c>
      <c r="O572" s="161">
        <v>0</v>
      </c>
      <c r="P572" s="161">
        <v>0</v>
      </c>
      <c r="Q572" s="124">
        <f t="shared" si="85"/>
        <v>3.0428441349975488</v>
      </c>
      <c r="R572" s="124">
        <f t="shared" si="86"/>
        <v>0.11458566999999996</v>
      </c>
      <c r="S572" s="491">
        <v>1</v>
      </c>
      <c r="T572" s="159" t="s">
        <v>2106</v>
      </c>
      <c r="U572" s="128"/>
    </row>
    <row r="573" spans="1:21" ht="47.25">
      <c r="A573" s="489" t="s">
        <v>1929</v>
      </c>
      <c r="B573" s="99" t="s">
        <v>1464</v>
      </c>
      <c r="C573" s="161" t="s">
        <v>1897</v>
      </c>
      <c r="D573" s="161">
        <v>2.0876583204135124</v>
      </c>
      <c r="E573" s="127">
        <v>0</v>
      </c>
      <c r="F573" s="490">
        <f t="shared" si="84"/>
        <v>2.0876583204135124</v>
      </c>
      <c r="G573" s="161">
        <v>0</v>
      </c>
      <c r="H573" s="161">
        <v>8.4587300000000004E-2</v>
      </c>
      <c r="I573" s="161">
        <v>0</v>
      </c>
      <c r="J573" s="161">
        <v>0</v>
      </c>
      <c r="K573" s="161">
        <v>0</v>
      </c>
      <c r="L573" s="161">
        <v>0</v>
      </c>
      <c r="M573" s="161">
        <v>0</v>
      </c>
      <c r="N573" s="161">
        <f t="shared" si="100"/>
        <v>8.4587300000000004E-2</v>
      </c>
      <c r="O573" s="161">
        <v>0</v>
      </c>
      <c r="P573" s="161">
        <v>0</v>
      </c>
      <c r="Q573" s="124">
        <f t="shared" si="85"/>
        <v>2.0030710204135125</v>
      </c>
      <c r="R573" s="124">
        <f t="shared" si="86"/>
        <v>8.4587300000000004E-2</v>
      </c>
      <c r="S573" s="491">
        <v>1</v>
      </c>
      <c r="T573" s="159" t="s">
        <v>2106</v>
      </c>
      <c r="U573" s="128"/>
    </row>
    <row r="574" spans="1:21" ht="31.5">
      <c r="A574" s="489" t="s">
        <v>1929</v>
      </c>
      <c r="B574" s="99" t="s">
        <v>1465</v>
      </c>
      <c r="C574" s="161" t="s">
        <v>1898</v>
      </c>
      <c r="D574" s="161">
        <v>0.27003265000000004</v>
      </c>
      <c r="E574" s="127">
        <v>0</v>
      </c>
      <c r="F574" s="490">
        <f t="shared" si="84"/>
        <v>0.27003265000000004</v>
      </c>
      <c r="G574" s="161">
        <v>0</v>
      </c>
      <c r="H574" s="161">
        <v>0.27003265000000004</v>
      </c>
      <c r="I574" s="161">
        <v>0</v>
      </c>
      <c r="J574" s="161">
        <v>0.27003265000000004</v>
      </c>
      <c r="K574" s="161">
        <v>0</v>
      </c>
      <c r="L574" s="161">
        <v>0</v>
      </c>
      <c r="M574" s="161">
        <v>0</v>
      </c>
      <c r="N574" s="161">
        <f t="shared" si="100"/>
        <v>0</v>
      </c>
      <c r="O574" s="161">
        <v>0</v>
      </c>
      <c r="P574" s="161">
        <v>0</v>
      </c>
      <c r="Q574" s="124">
        <f t="shared" si="85"/>
        <v>0</v>
      </c>
      <c r="R574" s="124">
        <f t="shared" si="86"/>
        <v>0.27003265000000004</v>
      </c>
      <c r="S574" s="491">
        <v>1</v>
      </c>
      <c r="T574" s="159" t="s">
        <v>1982</v>
      </c>
      <c r="U574" s="128"/>
    </row>
    <row r="575" spans="1:21" ht="31.5">
      <c r="A575" s="489" t="s">
        <v>1930</v>
      </c>
      <c r="B575" s="99" t="s">
        <v>1230</v>
      </c>
      <c r="C575" s="162" t="s">
        <v>1469</v>
      </c>
      <c r="D575" s="124">
        <v>0</v>
      </c>
      <c r="E575" s="127">
        <v>0</v>
      </c>
      <c r="F575" s="490">
        <f t="shared" si="84"/>
        <v>0</v>
      </c>
      <c r="G575" s="124">
        <v>0</v>
      </c>
      <c r="H575" s="124">
        <v>0</v>
      </c>
      <c r="I575" s="124">
        <v>0</v>
      </c>
      <c r="J575" s="124">
        <v>0</v>
      </c>
      <c r="K575" s="124">
        <v>0</v>
      </c>
      <c r="L575" s="124">
        <v>0</v>
      </c>
      <c r="M575" s="124">
        <v>0</v>
      </c>
      <c r="N575" s="124">
        <f t="shared" si="100"/>
        <v>0</v>
      </c>
      <c r="O575" s="124">
        <v>0</v>
      </c>
      <c r="P575" s="124">
        <v>0</v>
      </c>
      <c r="Q575" s="124">
        <f t="shared" si="85"/>
        <v>0</v>
      </c>
      <c r="R575" s="124">
        <f t="shared" si="86"/>
        <v>0</v>
      </c>
      <c r="S575" s="491">
        <v>0</v>
      </c>
      <c r="T575" s="124"/>
      <c r="U575" s="128"/>
    </row>
    <row r="576" spans="1:21" ht="31.5">
      <c r="A576" s="489" t="s">
        <v>313</v>
      </c>
      <c r="B576" s="99" t="s">
        <v>1234</v>
      </c>
      <c r="C576" s="162" t="s">
        <v>1469</v>
      </c>
      <c r="D576" s="161">
        <v>0</v>
      </c>
      <c r="E576" s="127">
        <v>0</v>
      </c>
      <c r="F576" s="490">
        <f t="shared" si="84"/>
        <v>0</v>
      </c>
      <c r="G576" s="161">
        <v>0</v>
      </c>
      <c r="H576" s="161">
        <v>0</v>
      </c>
      <c r="I576" s="161">
        <v>0</v>
      </c>
      <c r="J576" s="161">
        <v>0</v>
      </c>
      <c r="K576" s="161">
        <v>0</v>
      </c>
      <c r="L576" s="161">
        <v>0</v>
      </c>
      <c r="M576" s="161">
        <v>0</v>
      </c>
      <c r="N576" s="161">
        <f t="shared" si="100"/>
        <v>0</v>
      </c>
      <c r="O576" s="161">
        <v>0</v>
      </c>
      <c r="P576" s="161">
        <v>0</v>
      </c>
      <c r="Q576" s="124">
        <f t="shared" si="85"/>
        <v>0</v>
      </c>
      <c r="R576" s="124">
        <f t="shared" si="86"/>
        <v>0</v>
      </c>
      <c r="S576" s="491">
        <v>0</v>
      </c>
      <c r="T576" s="159"/>
      <c r="U576" s="128"/>
    </row>
    <row r="577" spans="1:21" ht="31.5">
      <c r="A577" s="489" t="s">
        <v>1931</v>
      </c>
      <c r="B577" s="99" t="s">
        <v>1235</v>
      </c>
      <c r="C577" s="162" t="s">
        <v>1469</v>
      </c>
      <c r="D577" s="124">
        <v>0</v>
      </c>
      <c r="E577" s="127">
        <v>0</v>
      </c>
      <c r="F577" s="490">
        <f t="shared" si="84"/>
        <v>0</v>
      </c>
      <c r="G577" s="124">
        <v>0</v>
      </c>
      <c r="H577" s="124">
        <v>0</v>
      </c>
      <c r="I577" s="124">
        <v>0</v>
      </c>
      <c r="J577" s="124">
        <v>0</v>
      </c>
      <c r="K577" s="124">
        <v>0</v>
      </c>
      <c r="L577" s="124">
        <v>0</v>
      </c>
      <c r="M577" s="124">
        <v>0</v>
      </c>
      <c r="N577" s="124">
        <f t="shared" si="100"/>
        <v>0</v>
      </c>
      <c r="O577" s="124">
        <v>0</v>
      </c>
      <c r="P577" s="124">
        <v>0</v>
      </c>
      <c r="Q577" s="124">
        <f t="shared" si="85"/>
        <v>0</v>
      </c>
      <c r="R577" s="124">
        <f t="shared" si="86"/>
        <v>0</v>
      </c>
      <c r="S577" s="491">
        <v>0</v>
      </c>
      <c r="T577" s="124"/>
      <c r="U577" s="128"/>
    </row>
    <row r="578" spans="1:21" ht="31.5">
      <c r="A578" s="489" t="s">
        <v>1932</v>
      </c>
      <c r="B578" s="99" t="s">
        <v>1236</v>
      </c>
      <c r="C578" s="162" t="s">
        <v>1469</v>
      </c>
      <c r="D578" s="124">
        <v>0</v>
      </c>
      <c r="E578" s="127">
        <v>0</v>
      </c>
      <c r="F578" s="490">
        <f t="shared" si="84"/>
        <v>0</v>
      </c>
      <c r="G578" s="124">
        <v>0</v>
      </c>
      <c r="H578" s="124">
        <v>0</v>
      </c>
      <c r="I578" s="124">
        <v>0</v>
      </c>
      <c r="J578" s="124">
        <v>0</v>
      </c>
      <c r="K578" s="124">
        <v>0</v>
      </c>
      <c r="L578" s="124">
        <v>0</v>
      </c>
      <c r="M578" s="124">
        <v>0</v>
      </c>
      <c r="N578" s="124">
        <f t="shared" si="100"/>
        <v>0</v>
      </c>
      <c r="O578" s="124">
        <v>0</v>
      </c>
      <c r="P578" s="124">
        <v>0</v>
      </c>
      <c r="Q578" s="124">
        <f t="shared" si="85"/>
        <v>0</v>
      </c>
      <c r="R578" s="124">
        <f t="shared" si="86"/>
        <v>0</v>
      </c>
      <c r="S578" s="491">
        <v>0</v>
      </c>
      <c r="T578" s="124"/>
      <c r="U578" s="128"/>
    </row>
    <row r="579" spans="1:21" ht="31.5">
      <c r="A579" s="489" t="s">
        <v>1933</v>
      </c>
      <c r="B579" s="99" t="s">
        <v>1237</v>
      </c>
      <c r="C579" s="162" t="s">
        <v>1469</v>
      </c>
      <c r="D579" s="124">
        <v>0</v>
      </c>
      <c r="E579" s="127">
        <v>0</v>
      </c>
      <c r="F579" s="490">
        <f t="shared" si="84"/>
        <v>0</v>
      </c>
      <c r="G579" s="124">
        <v>0</v>
      </c>
      <c r="H579" s="124">
        <v>0</v>
      </c>
      <c r="I579" s="124">
        <v>0</v>
      </c>
      <c r="J579" s="124">
        <v>0</v>
      </c>
      <c r="K579" s="124">
        <v>0</v>
      </c>
      <c r="L579" s="124">
        <v>0</v>
      </c>
      <c r="M579" s="124">
        <v>0</v>
      </c>
      <c r="N579" s="124">
        <f t="shared" si="100"/>
        <v>0</v>
      </c>
      <c r="O579" s="124">
        <v>0</v>
      </c>
      <c r="P579" s="124">
        <v>0</v>
      </c>
      <c r="Q579" s="124">
        <f t="shared" si="85"/>
        <v>0</v>
      </c>
      <c r="R579" s="124">
        <f t="shared" si="86"/>
        <v>0</v>
      </c>
      <c r="S579" s="491">
        <v>0</v>
      </c>
      <c r="T579" s="124"/>
      <c r="U579" s="128"/>
    </row>
    <row r="580" spans="1:21" ht="31.5">
      <c r="A580" s="489" t="s">
        <v>1934</v>
      </c>
      <c r="B580" s="99" t="s">
        <v>1238</v>
      </c>
      <c r="C580" s="162" t="s">
        <v>1469</v>
      </c>
      <c r="D580" s="124">
        <v>0</v>
      </c>
      <c r="E580" s="127">
        <v>0</v>
      </c>
      <c r="F580" s="490">
        <f t="shared" si="84"/>
        <v>0</v>
      </c>
      <c r="G580" s="124">
        <v>0</v>
      </c>
      <c r="H580" s="124">
        <v>0</v>
      </c>
      <c r="I580" s="124">
        <v>0</v>
      </c>
      <c r="J580" s="124">
        <v>0</v>
      </c>
      <c r="K580" s="124">
        <v>0</v>
      </c>
      <c r="L580" s="124">
        <v>0</v>
      </c>
      <c r="M580" s="124">
        <v>0</v>
      </c>
      <c r="N580" s="124">
        <f t="shared" si="100"/>
        <v>0</v>
      </c>
      <c r="O580" s="124">
        <v>0</v>
      </c>
      <c r="P580" s="124">
        <v>0</v>
      </c>
      <c r="Q580" s="124">
        <f t="shared" si="85"/>
        <v>0</v>
      </c>
      <c r="R580" s="124">
        <f t="shared" si="86"/>
        <v>0</v>
      </c>
      <c r="S580" s="491">
        <v>0</v>
      </c>
      <c r="T580" s="124"/>
      <c r="U580" s="128"/>
    </row>
    <row r="581" spans="1:21" ht="47.25">
      <c r="A581" s="489" t="s">
        <v>1935</v>
      </c>
      <c r="B581" s="99" t="s">
        <v>1239</v>
      </c>
      <c r="C581" s="162" t="s">
        <v>1469</v>
      </c>
      <c r="D581" s="124">
        <v>0</v>
      </c>
      <c r="E581" s="127">
        <v>0</v>
      </c>
      <c r="F581" s="490">
        <f t="shared" si="84"/>
        <v>0</v>
      </c>
      <c r="G581" s="124">
        <v>0</v>
      </c>
      <c r="H581" s="124">
        <v>0</v>
      </c>
      <c r="I581" s="124">
        <v>0</v>
      </c>
      <c r="J581" s="124">
        <v>0</v>
      </c>
      <c r="K581" s="124">
        <v>0</v>
      </c>
      <c r="L581" s="124">
        <v>0</v>
      </c>
      <c r="M581" s="124">
        <v>0</v>
      </c>
      <c r="N581" s="124">
        <f t="shared" si="100"/>
        <v>0</v>
      </c>
      <c r="O581" s="124">
        <v>0</v>
      </c>
      <c r="P581" s="124">
        <v>0</v>
      </c>
      <c r="Q581" s="124">
        <f t="shared" si="85"/>
        <v>0</v>
      </c>
      <c r="R581" s="124">
        <f t="shared" si="86"/>
        <v>0</v>
      </c>
      <c r="S581" s="491">
        <v>0</v>
      </c>
      <c r="T581" s="124"/>
      <c r="U581" s="128"/>
    </row>
    <row r="582" spans="1:21" ht="31.5">
      <c r="A582" s="489" t="s">
        <v>1936</v>
      </c>
      <c r="B582" s="99" t="s">
        <v>1241</v>
      </c>
      <c r="C582" s="162" t="s">
        <v>1469</v>
      </c>
      <c r="D582" s="124">
        <v>0</v>
      </c>
      <c r="E582" s="127">
        <v>0</v>
      </c>
      <c r="F582" s="490">
        <f t="shared" si="84"/>
        <v>0</v>
      </c>
      <c r="G582" s="124">
        <v>0</v>
      </c>
      <c r="H582" s="124">
        <v>0</v>
      </c>
      <c r="I582" s="124">
        <v>0</v>
      </c>
      <c r="J582" s="124">
        <v>0</v>
      </c>
      <c r="K582" s="124">
        <v>0</v>
      </c>
      <c r="L582" s="124">
        <v>0</v>
      </c>
      <c r="M582" s="124">
        <v>0</v>
      </c>
      <c r="N582" s="124">
        <f t="shared" si="100"/>
        <v>0</v>
      </c>
      <c r="O582" s="124">
        <v>0</v>
      </c>
      <c r="P582" s="124">
        <v>0</v>
      </c>
      <c r="Q582" s="124">
        <f t="shared" si="85"/>
        <v>0</v>
      </c>
      <c r="R582" s="124">
        <f t="shared" si="86"/>
        <v>0</v>
      </c>
      <c r="S582" s="491">
        <v>0</v>
      </c>
      <c r="T582" s="124"/>
      <c r="U582" s="128"/>
    </row>
    <row r="583" spans="1:21" ht="31.5">
      <c r="A583" s="489" t="s">
        <v>1937</v>
      </c>
      <c r="B583" s="99" t="s">
        <v>1242</v>
      </c>
      <c r="C583" s="162" t="s">
        <v>1469</v>
      </c>
      <c r="D583" s="124">
        <v>0</v>
      </c>
      <c r="E583" s="127">
        <v>0</v>
      </c>
      <c r="F583" s="490">
        <f t="shared" si="84"/>
        <v>0</v>
      </c>
      <c r="G583" s="124">
        <v>0</v>
      </c>
      <c r="H583" s="124">
        <v>0</v>
      </c>
      <c r="I583" s="124">
        <v>0</v>
      </c>
      <c r="J583" s="124">
        <v>0</v>
      </c>
      <c r="K583" s="124">
        <v>0</v>
      </c>
      <c r="L583" s="124">
        <v>0</v>
      </c>
      <c r="M583" s="124">
        <v>0</v>
      </c>
      <c r="N583" s="124">
        <f t="shared" si="100"/>
        <v>0</v>
      </c>
      <c r="O583" s="124">
        <v>0</v>
      </c>
      <c r="P583" s="124">
        <v>0</v>
      </c>
      <c r="Q583" s="124">
        <f t="shared" si="85"/>
        <v>0</v>
      </c>
      <c r="R583" s="124">
        <f t="shared" si="86"/>
        <v>0</v>
      </c>
      <c r="S583" s="491">
        <v>0</v>
      </c>
      <c r="T583" s="124"/>
      <c r="U583" s="128"/>
    </row>
    <row r="584" spans="1:21" ht="47.25">
      <c r="A584" s="489" t="s">
        <v>1938</v>
      </c>
      <c r="B584" s="99" t="s">
        <v>1243</v>
      </c>
      <c r="C584" s="162" t="s">
        <v>1469</v>
      </c>
      <c r="D584" s="124">
        <v>0</v>
      </c>
      <c r="E584" s="127">
        <v>0</v>
      </c>
      <c r="F584" s="490">
        <f t="shared" si="84"/>
        <v>0</v>
      </c>
      <c r="G584" s="124">
        <v>0</v>
      </c>
      <c r="H584" s="124">
        <v>0</v>
      </c>
      <c r="I584" s="124">
        <v>0</v>
      </c>
      <c r="J584" s="124">
        <v>0</v>
      </c>
      <c r="K584" s="124">
        <v>0</v>
      </c>
      <c r="L584" s="124">
        <v>0</v>
      </c>
      <c r="M584" s="124">
        <v>0</v>
      </c>
      <c r="N584" s="124">
        <f t="shared" si="100"/>
        <v>0</v>
      </c>
      <c r="O584" s="124">
        <v>0</v>
      </c>
      <c r="P584" s="124">
        <v>0</v>
      </c>
      <c r="Q584" s="124">
        <f t="shared" si="85"/>
        <v>0</v>
      </c>
      <c r="R584" s="124">
        <f t="shared" si="86"/>
        <v>0</v>
      </c>
      <c r="S584" s="491">
        <v>0</v>
      </c>
      <c r="T584" s="124"/>
      <c r="U584" s="128"/>
    </row>
    <row r="585" spans="1:21" ht="47.25">
      <c r="A585" s="489" t="s">
        <v>315</v>
      </c>
      <c r="B585" s="99" t="s">
        <v>1244</v>
      </c>
      <c r="C585" s="162" t="s">
        <v>1469</v>
      </c>
      <c r="D585" s="161">
        <v>0</v>
      </c>
      <c r="E585" s="127">
        <v>0</v>
      </c>
      <c r="F585" s="490">
        <f t="shared" si="84"/>
        <v>0</v>
      </c>
      <c r="G585" s="161">
        <v>0</v>
      </c>
      <c r="H585" s="161">
        <v>0</v>
      </c>
      <c r="I585" s="161">
        <v>0</v>
      </c>
      <c r="J585" s="161">
        <v>0</v>
      </c>
      <c r="K585" s="161">
        <v>0</v>
      </c>
      <c r="L585" s="161">
        <v>0</v>
      </c>
      <c r="M585" s="161">
        <v>0</v>
      </c>
      <c r="N585" s="161">
        <f t="shared" si="100"/>
        <v>0</v>
      </c>
      <c r="O585" s="161">
        <v>0</v>
      </c>
      <c r="P585" s="161">
        <v>0</v>
      </c>
      <c r="Q585" s="124">
        <f t="shared" si="85"/>
        <v>0</v>
      </c>
      <c r="R585" s="124">
        <f t="shared" si="86"/>
        <v>0</v>
      </c>
      <c r="S585" s="491">
        <v>0</v>
      </c>
      <c r="T585" s="159"/>
      <c r="U585" s="128"/>
    </row>
    <row r="586" spans="1:21" ht="31.5">
      <c r="A586" s="489" t="s">
        <v>1939</v>
      </c>
      <c r="B586" s="99" t="s">
        <v>1245</v>
      </c>
      <c r="C586" s="162" t="s">
        <v>1469</v>
      </c>
      <c r="D586" s="124">
        <v>0</v>
      </c>
      <c r="E586" s="127">
        <v>0</v>
      </c>
      <c r="F586" s="490">
        <f t="shared" si="84"/>
        <v>0</v>
      </c>
      <c r="G586" s="124">
        <v>0</v>
      </c>
      <c r="H586" s="124">
        <v>0</v>
      </c>
      <c r="I586" s="124">
        <v>0</v>
      </c>
      <c r="J586" s="124">
        <v>0</v>
      </c>
      <c r="K586" s="124">
        <v>0</v>
      </c>
      <c r="L586" s="124">
        <v>0</v>
      </c>
      <c r="M586" s="124">
        <v>0</v>
      </c>
      <c r="N586" s="124">
        <f t="shared" si="100"/>
        <v>0</v>
      </c>
      <c r="O586" s="124">
        <v>0</v>
      </c>
      <c r="P586" s="124">
        <v>0</v>
      </c>
      <c r="Q586" s="124">
        <f t="shared" si="85"/>
        <v>0</v>
      </c>
      <c r="R586" s="124">
        <f t="shared" si="86"/>
        <v>0</v>
      </c>
      <c r="S586" s="491">
        <v>0</v>
      </c>
      <c r="T586" s="124"/>
      <c r="U586" s="128"/>
    </row>
    <row r="587" spans="1:21" ht="31.5">
      <c r="A587" s="489" t="s">
        <v>1940</v>
      </c>
      <c r="B587" s="99" t="s">
        <v>1301</v>
      </c>
      <c r="C587" s="162" t="s">
        <v>1469</v>
      </c>
      <c r="D587" s="124">
        <v>0</v>
      </c>
      <c r="E587" s="127">
        <v>0</v>
      </c>
      <c r="F587" s="490">
        <f t="shared" si="84"/>
        <v>0</v>
      </c>
      <c r="G587" s="124">
        <v>0</v>
      </c>
      <c r="H587" s="124">
        <v>0</v>
      </c>
      <c r="I587" s="124">
        <v>0</v>
      </c>
      <c r="J587" s="124">
        <v>0</v>
      </c>
      <c r="K587" s="124">
        <v>0</v>
      </c>
      <c r="L587" s="124">
        <v>0</v>
      </c>
      <c r="M587" s="124">
        <v>0</v>
      </c>
      <c r="N587" s="124">
        <f t="shared" si="100"/>
        <v>0</v>
      </c>
      <c r="O587" s="124">
        <v>0</v>
      </c>
      <c r="P587" s="124">
        <v>0</v>
      </c>
      <c r="Q587" s="124">
        <f t="shared" si="85"/>
        <v>0</v>
      </c>
      <c r="R587" s="124">
        <f t="shared" si="86"/>
        <v>0</v>
      </c>
      <c r="S587" s="491">
        <v>0</v>
      </c>
      <c r="T587" s="124"/>
      <c r="U587" s="128"/>
    </row>
    <row r="588" spans="1:21" ht="47.25">
      <c r="A588" s="489" t="s">
        <v>217</v>
      </c>
      <c r="B588" s="99" t="s">
        <v>1306</v>
      </c>
      <c r="C588" s="183" t="s">
        <v>1469</v>
      </c>
      <c r="D588" s="161">
        <f t="shared" ref="D588" si="101">D589+D590</f>
        <v>325.69371719354604</v>
      </c>
      <c r="E588" s="127">
        <v>27.409999999999997</v>
      </c>
      <c r="F588" s="490">
        <f t="shared" si="84"/>
        <v>298.28371719354607</v>
      </c>
      <c r="G588" s="161">
        <f>G589+G590</f>
        <v>44.848373359999997</v>
      </c>
      <c r="H588" s="161">
        <f t="shared" ref="H588:P588" si="102">H589+H590</f>
        <v>130.07838354</v>
      </c>
      <c r="I588" s="161">
        <f t="shared" si="102"/>
        <v>5.484837336</v>
      </c>
      <c r="J588" s="161">
        <f t="shared" si="102"/>
        <v>5.9622378100000004</v>
      </c>
      <c r="K588" s="161">
        <f t="shared" si="102"/>
        <v>10.969674672</v>
      </c>
      <c r="L588" s="161">
        <f t="shared" si="102"/>
        <v>85.457752880000015</v>
      </c>
      <c r="M588" s="161">
        <f t="shared" si="102"/>
        <v>11.454512008</v>
      </c>
      <c r="N588" s="161">
        <f t="shared" si="102"/>
        <v>38.658392849999998</v>
      </c>
      <c r="O588" s="161">
        <f t="shared" si="102"/>
        <v>16.939349343999993</v>
      </c>
      <c r="P588" s="161">
        <f t="shared" si="102"/>
        <v>0</v>
      </c>
      <c r="Q588" s="124">
        <f t="shared" si="85"/>
        <v>168.20533365354606</v>
      </c>
      <c r="R588" s="124">
        <f t="shared" si="86"/>
        <v>102.169359524</v>
      </c>
      <c r="S588" s="491">
        <f t="shared" si="87"/>
        <v>3.6608001578782252</v>
      </c>
      <c r="T588" s="194"/>
      <c r="U588" s="128"/>
    </row>
    <row r="589" spans="1:21" ht="47.25">
      <c r="A589" s="489" t="s">
        <v>1941</v>
      </c>
      <c r="B589" s="99" t="s">
        <v>1307</v>
      </c>
      <c r="C589" s="183" t="s">
        <v>1469</v>
      </c>
      <c r="D589" s="124">
        <v>0</v>
      </c>
      <c r="E589" s="127">
        <v>0</v>
      </c>
      <c r="F589" s="490">
        <f t="shared" si="84"/>
        <v>0</v>
      </c>
      <c r="G589" s="124">
        <v>0</v>
      </c>
      <c r="H589" s="124">
        <v>0</v>
      </c>
      <c r="I589" s="124">
        <v>0</v>
      </c>
      <c r="J589" s="124">
        <v>0</v>
      </c>
      <c r="K589" s="124">
        <v>0</v>
      </c>
      <c r="L589" s="124">
        <v>0</v>
      </c>
      <c r="M589" s="124">
        <v>0</v>
      </c>
      <c r="N589" s="124">
        <v>0</v>
      </c>
      <c r="O589" s="124">
        <v>0</v>
      </c>
      <c r="P589" s="124">
        <v>0</v>
      </c>
      <c r="Q589" s="124">
        <f t="shared" si="85"/>
        <v>0</v>
      </c>
      <c r="R589" s="124">
        <f t="shared" si="86"/>
        <v>0</v>
      </c>
      <c r="S589" s="491">
        <v>0</v>
      </c>
      <c r="T589" s="124"/>
      <c r="U589" s="128"/>
    </row>
    <row r="590" spans="1:21" ht="47.25">
      <c r="A590" s="489" t="s">
        <v>1942</v>
      </c>
      <c r="B590" s="99" t="s">
        <v>1308</v>
      </c>
      <c r="C590" s="183" t="s">
        <v>1469</v>
      </c>
      <c r="D590" s="161">
        <f t="shared" ref="D590" si="103">D591+D592</f>
        <v>325.69371719354604</v>
      </c>
      <c r="E590" s="127">
        <v>27.409999999999997</v>
      </c>
      <c r="F590" s="490">
        <f t="shared" si="84"/>
        <v>298.28371719354607</v>
      </c>
      <c r="G590" s="124">
        <f>G591</f>
        <v>44.848373359999997</v>
      </c>
      <c r="H590" s="124">
        <f>H591+H592</f>
        <v>130.07838354</v>
      </c>
      <c r="I590" s="124">
        <f t="shared" ref="I590:P590" si="104">I591+I592</f>
        <v>5.484837336</v>
      </c>
      <c r="J590" s="124">
        <f t="shared" si="104"/>
        <v>5.9622378100000004</v>
      </c>
      <c r="K590" s="124">
        <f t="shared" si="104"/>
        <v>10.969674672</v>
      </c>
      <c r="L590" s="124">
        <f t="shared" si="104"/>
        <v>85.457752880000015</v>
      </c>
      <c r="M590" s="124">
        <f t="shared" si="104"/>
        <v>11.454512008</v>
      </c>
      <c r="N590" s="124">
        <f t="shared" si="104"/>
        <v>38.658392849999998</v>
      </c>
      <c r="O590" s="124">
        <f t="shared" si="104"/>
        <v>16.939349343999993</v>
      </c>
      <c r="P590" s="124">
        <f t="shared" si="104"/>
        <v>0</v>
      </c>
      <c r="Q590" s="124">
        <f t="shared" si="85"/>
        <v>168.20533365354606</v>
      </c>
      <c r="R590" s="124">
        <f t="shared" si="86"/>
        <v>102.169359524</v>
      </c>
      <c r="S590" s="491">
        <f t="shared" si="87"/>
        <v>3.6608001578782252</v>
      </c>
      <c r="T590" s="193"/>
      <c r="U590" s="128"/>
    </row>
    <row r="591" spans="1:21" ht="47.25">
      <c r="A591" s="489" t="s">
        <v>1942</v>
      </c>
      <c r="B591" s="99" t="s">
        <v>1466</v>
      </c>
      <c r="C591" s="161" t="s">
        <v>1899</v>
      </c>
      <c r="D591" s="161">
        <v>149.84229000000002</v>
      </c>
      <c r="E591" s="127">
        <v>17.579999999999998</v>
      </c>
      <c r="F591" s="490">
        <f t="shared" si="84"/>
        <v>132.26229000000001</v>
      </c>
      <c r="G591" s="161">
        <v>44.848373359999997</v>
      </c>
      <c r="H591" s="161">
        <v>89.215622850000003</v>
      </c>
      <c r="I591" s="161">
        <v>5.484837336</v>
      </c>
      <c r="J591" s="161">
        <v>4.4844949500000002</v>
      </c>
      <c r="K591" s="161">
        <v>10.969674672</v>
      </c>
      <c r="L591" s="161">
        <v>52.49502786</v>
      </c>
      <c r="M591" s="161">
        <v>11.454512008</v>
      </c>
      <c r="N591" s="161">
        <f t="shared" ref="N591" si="105">H591-J591-L591</f>
        <v>32.236100040000004</v>
      </c>
      <c r="O591" s="161">
        <v>16.939349343999993</v>
      </c>
      <c r="P591" s="161">
        <v>0</v>
      </c>
      <c r="Q591" s="124">
        <f t="shared" si="85"/>
        <v>43.046667150000005</v>
      </c>
      <c r="R591" s="124">
        <f t="shared" si="86"/>
        <v>61.306598833999999</v>
      </c>
      <c r="S591" s="491">
        <f t="shared" si="87"/>
        <v>2.1966586434141679</v>
      </c>
      <c r="T591" s="159" t="s">
        <v>2108</v>
      </c>
      <c r="U591" s="128"/>
    </row>
    <row r="592" spans="1:21" ht="63">
      <c r="A592" s="489" t="s">
        <v>1942</v>
      </c>
      <c r="B592" s="99" t="s">
        <v>1467</v>
      </c>
      <c r="C592" s="161" t="s">
        <v>1900</v>
      </c>
      <c r="D592" s="161">
        <v>175.85142719354599</v>
      </c>
      <c r="E592" s="127">
        <v>9.83</v>
      </c>
      <c r="F592" s="490">
        <f t="shared" si="84"/>
        <v>166.02142719354597</v>
      </c>
      <c r="G592" s="161">
        <v>0</v>
      </c>
      <c r="H592" s="161">
        <v>40.862760690000002</v>
      </c>
      <c r="I592" s="161">
        <v>0</v>
      </c>
      <c r="J592" s="161">
        <v>1.47774286</v>
      </c>
      <c r="K592" s="161">
        <v>0</v>
      </c>
      <c r="L592" s="161">
        <v>32.962725020000008</v>
      </c>
      <c r="M592" s="161">
        <v>0</v>
      </c>
      <c r="N592" s="161">
        <f>H592-J592-L592</f>
        <v>6.4222928099999947</v>
      </c>
      <c r="O592" s="161">
        <v>0</v>
      </c>
      <c r="P592" s="161">
        <v>0</v>
      </c>
      <c r="Q592" s="124">
        <f t="shared" si="85"/>
        <v>125.15866650354597</v>
      </c>
      <c r="R592" s="124">
        <f t="shared" si="86"/>
        <v>40.862760690000002</v>
      </c>
      <c r="S592" s="491">
        <v>1</v>
      </c>
      <c r="T592" s="159" t="s">
        <v>2106</v>
      </c>
      <c r="U592" s="128"/>
    </row>
    <row r="593" spans="1:22" ht="31.5">
      <c r="A593" s="489" t="s">
        <v>218</v>
      </c>
      <c r="B593" s="99" t="s">
        <v>1314</v>
      </c>
      <c r="C593" s="183" t="s">
        <v>1469</v>
      </c>
      <c r="D593" s="161">
        <v>0</v>
      </c>
      <c r="E593" s="127">
        <v>0</v>
      </c>
      <c r="F593" s="490">
        <f t="shared" ref="F593:F596" si="106">D593-E593</f>
        <v>0</v>
      </c>
      <c r="G593" s="161">
        <v>0</v>
      </c>
      <c r="H593" s="161">
        <v>0</v>
      </c>
      <c r="I593" s="161">
        <v>0</v>
      </c>
      <c r="J593" s="161">
        <v>0</v>
      </c>
      <c r="K593" s="161">
        <v>0</v>
      </c>
      <c r="L593" s="161">
        <v>0</v>
      </c>
      <c r="M593" s="161">
        <v>0</v>
      </c>
      <c r="N593" s="161">
        <v>0</v>
      </c>
      <c r="O593" s="161">
        <v>0</v>
      </c>
      <c r="P593" s="161">
        <v>0</v>
      </c>
      <c r="Q593" s="124">
        <f t="shared" ref="Q593:Q596" si="107">F593-H593</f>
        <v>0</v>
      </c>
      <c r="R593" s="124">
        <f t="shared" si="86"/>
        <v>0</v>
      </c>
      <c r="S593" s="491">
        <v>0</v>
      </c>
      <c r="T593" s="159"/>
      <c r="U593" s="128"/>
    </row>
    <row r="594" spans="1:22" ht="31.5">
      <c r="A594" s="489" t="s">
        <v>220</v>
      </c>
      <c r="B594" s="99" t="s">
        <v>1317</v>
      </c>
      <c r="C594" s="162" t="s">
        <v>1469</v>
      </c>
      <c r="D594" s="161">
        <v>0</v>
      </c>
      <c r="E594" s="127">
        <v>0</v>
      </c>
      <c r="F594" s="490">
        <f t="shared" si="106"/>
        <v>0</v>
      </c>
      <c r="G594" s="161">
        <v>0</v>
      </c>
      <c r="H594" s="161">
        <v>0</v>
      </c>
      <c r="I594" s="161">
        <v>0</v>
      </c>
      <c r="J594" s="161">
        <v>0</v>
      </c>
      <c r="K594" s="161">
        <v>0</v>
      </c>
      <c r="L594" s="161">
        <v>0</v>
      </c>
      <c r="M594" s="161">
        <v>0</v>
      </c>
      <c r="N594" s="161">
        <v>0</v>
      </c>
      <c r="O594" s="161">
        <v>0</v>
      </c>
      <c r="P594" s="161">
        <v>0</v>
      </c>
      <c r="Q594" s="124">
        <f t="shared" si="107"/>
        <v>0</v>
      </c>
      <c r="R594" s="124">
        <f t="shared" ref="R594:R596" si="108">H594-(I594+K594+M594)</f>
        <v>0</v>
      </c>
      <c r="S594" s="491">
        <v>0</v>
      </c>
      <c r="T594" s="159"/>
      <c r="U594" s="128"/>
    </row>
    <row r="595" spans="1:22">
      <c r="A595" s="489" t="s">
        <v>230</v>
      </c>
      <c r="B595" s="99" t="s">
        <v>1318</v>
      </c>
      <c r="C595" s="162" t="s">
        <v>1469</v>
      </c>
      <c r="D595" s="161">
        <v>39.959159813779301</v>
      </c>
      <c r="E595" s="127">
        <v>0</v>
      </c>
      <c r="F595" s="490">
        <f t="shared" si="106"/>
        <v>39.959159813779301</v>
      </c>
      <c r="G595" s="161">
        <v>0</v>
      </c>
      <c r="H595" s="161">
        <f t="shared" ref="H595:N595" si="109">H596+H597</f>
        <v>0.30655125</v>
      </c>
      <c r="I595" s="161">
        <f t="shared" si="109"/>
        <v>0</v>
      </c>
      <c r="J595" s="161">
        <f t="shared" si="109"/>
        <v>0</v>
      </c>
      <c r="K595" s="161">
        <f t="shared" si="109"/>
        <v>0</v>
      </c>
      <c r="L595" s="161">
        <f t="shared" si="109"/>
        <v>0.30655125</v>
      </c>
      <c r="M595" s="161">
        <f t="shared" si="109"/>
        <v>0</v>
      </c>
      <c r="N595" s="161">
        <f t="shared" si="109"/>
        <v>0</v>
      </c>
      <c r="O595" s="161">
        <v>0</v>
      </c>
      <c r="P595" s="161">
        <v>0</v>
      </c>
      <c r="Q595" s="124">
        <f t="shared" si="107"/>
        <v>39.652608563779303</v>
      </c>
      <c r="R595" s="124">
        <f t="shared" si="108"/>
        <v>0.30655125</v>
      </c>
      <c r="S595" s="491">
        <v>1</v>
      </c>
      <c r="T595" s="159"/>
      <c r="U595" s="128"/>
    </row>
    <row r="596" spans="1:22" ht="47.25">
      <c r="A596" s="489" t="s">
        <v>230</v>
      </c>
      <c r="B596" s="493" t="s">
        <v>1468</v>
      </c>
      <c r="C596" s="108" t="s">
        <v>1901</v>
      </c>
      <c r="D596" s="184">
        <v>39.959159813779301</v>
      </c>
      <c r="E596" s="127">
        <v>0</v>
      </c>
      <c r="F596" s="490">
        <f t="shared" si="106"/>
        <v>39.959159813779301</v>
      </c>
      <c r="G596" s="184">
        <v>0</v>
      </c>
      <c r="H596" s="184">
        <v>0.30655125</v>
      </c>
      <c r="I596" s="184">
        <v>0</v>
      </c>
      <c r="J596" s="184">
        <v>0</v>
      </c>
      <c r="K596" s="184">
        <v>0</v>
      </c>
      <c r="L596" s="161">
        <v>0.30655125</v>
      </c>
      <c r="M596" s="184">
        <v>0</v>
      </c>
      <c r="N596" s="161">
        <f t="shared" ref="N596" si="110">H596-J596-L596</f>
        <v>0</v>
      </c>
      <c r="O596" s="184">
        <v>0</v>
      </c>
      <c r="P596" s="184">
        <v>0</v>
      </c>
      <c r="Q596" s="124">
        <f t="shared" si="107"/>
        <v>39.652608563779303</v>
      </c>
      <c r="R596" s="124">
        <f t="shared" si="108"/>
        <v>0.30655125</v>
      </c>
      <c r="S596" s="491">
        <v>1</v>
      </c>
      <c r="T596" s="108" t="s">
        <v>2106</v>
      </c>
      <c r="U596" s="128"/>
    </row>
    <row r="597" spans="1:22" s="494" customFormat="1">
      <c r="B597" s="13"/>
      <c r="C597" s="241"/>
      <c r="D597" s="495"/>
      <c r="E597" s="495"/>
      <c r="F597" s="495"/>
      <c r="G597" s="495"/>
      <c r="H597" s="495"/>
      <c r="I597" s="495"/>
      <c r="J597" s="495"/>
      <c r="K597" s="495"/>
      <c r="L597" s="495"/>
      <c r="M597" s="495"/>
      <c r="N597" s="495"/>
      <c r="O597" s="495"/>
      <c r="P597" s="495"/>
      <c r="Q597" s="495"/>
      <c r="V597" s="2"/>
    </row>
    <row r="598" spans="1:22" s="494" customFormat="1">
      <c r="B598" s="13"/>
      <c r="C598" s="242"/>
      <c r="D598" s="495"/>
      <c r="E598" s="495"/>
      <c r="F598" s="495"/>
      <c r="G598" s="495"/>
      <c r="H598" s="495"/>
      <c r="I598" s="495"/>
      <c r="J598" s="495"/>
      <c r="K598" s="495"/>
      <c r="L598" s="495"/>
      <c r="M598" s="495"/>
      <c r="N598" s="495"/>
      <c r="O598" s="495"/>
      <c r="P598" s="495"/>
      <c r="Q598" s="495"/>
    </row>
    <row r="599" spans="1:22" s="494" customFormat="1">
      <c r="B599" s="13"/>
      <c r="C599" s="242"/>
      <c r="D599" s="495"/>
      <c r="E599" s="495"/>
      <c r="F599" s="495"/>
      <c r="G599" s="495"/>
      <c r="H599" s="495"/>
      <c r="I599" s="495"/>
      <c r="J599" s="495"/>
      <c r="K599" s="495"/>
      <c r="L599" s="495"/>
      <c r="M599" s="495"/>
      <c r="N599" s="495"/>
      <c r="O599" s="495"/>
      <c r="P599" s="495"/>
      <c r="Q599" s="495"/>
    </row>
    <row r="600" spans="1:22">
      <c r="C600" s="196"/>
    </row>
    <row r="601" spans="1:22">
      <c r="D601" s="496"/>
      <c r="E601" s="496"/>
      <c r="F601" s="496"/>
      <c r="G601" s="496"/>
      <c r="H601" s="496"/>
      <c r="I601" s="496"/>
      <c r="J601" s="496"/>
      <c r="K601" s="496"/>
      <c r="L601" s="496"/>
      <c r="M601" s="496"/>
      <c r="N601" s="496"/>
      <c r="O601" s="496"/>
      <c r="P601" s="496"/>
      <c r="Q601" s="496"/>
      <c r="R601" s="2"/>
      <c r="S601" s="2"/>
      <c r="T601" s="2"/>
    </row>
    <row r="602" spans="1:22">
      <c r="D602" s="496"/>
      <c r="E602" s="496"/>
      <c r="F602" s="496"/>
      <c r="G602" s="496"/>
      <c r="H602" s="496"/>
      <c r="I602" s="496"/>
      <c r="J602" s="496"/>
      <c r="K602" s="496"/>
      <c r="L602" s="496"/>
      <c r="M602" s="496"/>
      <c r="N602" s="496"/>
      <c r="O602" s="496"/>
      <c r="P602" s="496"/>
      <c r="Q602" s="496"/>
      <c r="R602" s="128"/>
      <c r="S602" s="128"/>
      <c r="T602" s="2"/>
    </row>
  </sheetData>
  <autoFilter ref="A18:W597"/>
  <customSheetViews>
    <customSheetView guid="{500C2F4F-1743-499A-A051-20565DBF52B2}" scale="80" showPageBreaks="1" printArea="1" view="pageBreakPreview">
      <selection activeCell="A5" sqref="A5:T5"/>
      <colBreaks count="1" manualBreakCount="1">
        <brk id="10" max="19" man="1"/>
      </colBreaks>
      <pageMargins left="0.78740157480314965" right="0.39370078740157483" top="0.78740157480314965" bottom="0.78740157480314965" header="0.51181102362204722" footer="0.51181102362204722"/>
      <printOptions horizontalCentered="1"/>
      <pageSetup paperSize="9" scale="80" fitToHeight="0" orientation="landscape" r:id="rId1"/>
      <headerFooter alignWithMargins="0"/>
    </customSheetView>
  </customSheetViews>
  <mergeCells count="25">
    <mergeCell ref="B15:B17"/>
    <mergeCell ref="C15:C17"/>
    <mergeCell ref="T15:T17"/>
    <mergeCell ref="G16:H16"/>
    <mergeCell ref="R15:S15"/>
    <mergeCell ref="M16:N16"/>
    <mergeCell ref="K16:L16"/>
    <mergeCell ref="G15:P15"/>
    <mergeCell ref="O16:P16"/>
    <mergeCell ref="A12:T12"/>
    <mergeCell ref="A13:T13"/>
    <mergeCell ref="D15:D17"/>
    <mergeCell ref="A4:T4"/>
    <mergeCell ref="A5:T5"/>
    <mergeCell ref="A7:T7"/>
    <mergeCell ref="A8:T8"/>
    <mergeCell ref="A10:T10"/>
    <mergeCell ref="R16:R17"/>
    <mergeCell ref="S16:S17"/>
    <mergeCell ref="E15:E17"/>
    <mergeCell ref="A14:T14"/>
    <mergeCell ref="F15:F17"/>
    <mergeCell ref="Q15:Q17"/>
    <mergeCell ref="I16:J16"/>
    <mergeCell ref="A15:A17"/>
  </mergeCells>
  <printOptions horizontalCentered="1"/>
  <pageMargins left="0.78740157480314965" right="0.39370078740157483" top="0.78740157480314965" bottom="0.78740157480314965" header="0.51181102362204722" footer="0.51181102362204722"/>
  <pageSetup paperSize="9" scale="32" fitToHeight="0" orientation="landscape" r:id="rId2"/>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02"/>
  <sheetViews>
    <sheetView view="pageBreakPreview" zoomScale="73" zoomScaleSheetLayoutView="73" workbookViewId="0">
      <selection activeCell="A574" sqref="A574:A575"/>
    </sheetView>
  </sheetViews>
  <sheetFormatPr defaultRowHeight="15.75"/>
  <cols>
    <col min="1" max="1" width="11.25" style="16" customWidth="1"/>
    <col min="2" max="2" width="59.75" style="16" customWidth="1"/>
    <col min="3" max="3" width="23.75" style="16" customWidth="1"/>
    <col min="4" max="4" width="14" style="16" customWidth="1"/>
    <col min="5" max="5" width="11.875" style="16" customWidth="1"/>
    <col min="6" max="7" width="12.625" style="16" customWidth="1"/>
    <col min="8" max="10" width="11.875" style="16" customWidth="1"/>
    <col min="11" max="12" width="12.5" style="16" customWidth="1"/>
    <col min="13" max="13" width="11.875" style="16" customWidth="1"/>
    <col min="14" max="14" width="8.75" style="16" customWidth="1"/>
    <col min="15" max="15" width="11.25" style="109" customWidth="1"/>
    <col min="16" max="20" width="8.75" style="16" customWidth="1"/>
    <col min="21" max="21" width="11.125" style="109" customWidth="1"/>
    <col min="22" max="22" width="11.875" style="16" customWidth="1"/>
    <col min="23" max="23" width="11.625" style="109" customWidth="1"/>
    <col min="24" max="24" width="47.125" style="16" customWidth="1"/>
    <col min="25" max="25" width="12.125" style="16" customWidth="1"/>
    <col min="26" max="26" width="10.625" style="16" customWidth="1"/>
    <col min="27" max="27" width="22.75" style="16" customWidth="1"/>
    <col min="28" max="65" width="10.625" style="16" customWidth="1"/>
    <col min="66" max="66" width="12.125" style="16" customWidth="1"/>
    <col min="67" max="67" width="11.5" style="16" customWidth="1"/>
    <col min="68" max="68" width="14.125" style="16" customWidth="1"/>
    <col min="69" max="69" width="15.125" style="16" customWidth="1"/>
    <col min="70" max="70" width="13" style="16" customWidth="1"/>
    <col min="71" max="71" width="11.75" style="16" customWidth="1"/>
    <col min="72" max="72" width="17.5" style="16" customWidth="1"/>
    <col min="73" max="16384" width="9" style="16"/>
  </cols>
  <sheetData>
    <row r="1" spans="1:30" ht="18.75">
      <c r="X1" s="18" t="s">
        <v>55</v>
      </c>
    </row>
    <row r="2" spans="1:30" ht="18.75">
      <c r="X2" s="19" t="s">
        <v>0</v>
      </c>
    </row>
    <row r="3" spans="1:30" ht="18.75">
      <c r="X3" s="14" t="s">
        <v>874</v>
      </c>
    </row>
    <row r="4" spans="1:30" s="20" customFormat="1" ht="18.75">
      <c r="A4" s="543" t="s">
        <v>886</v>
      </c>
      <c r="B4" s="543"/>
      <c r="C4" s="543"/>
      <c r="D4" s="543"/>
      <c r="E4" s="543"/>
      <c r="F4" s="543"/>
      <c r="G4" s="543"/>
      <c r="H4" s="543"/>
      <c r="I4" s="543"/>
      <c r="J4" s="543"/>
      <c r="K4" s="543"/>
      <c r="L4" s="543"/>
      <c r="M4" s="543"/>
      <c r="N4" s="543"/>
      <c r="O4" s="543"/>
      <c r="P4" s="543"/>
      <c r="Q4" s="543"/>
      <c r="R4" s="543"/>
      <c r="S4" s="543"/>
      <c r="T4" s="543"/>
      <c r="U4" s="543"/>
      <c r="V4" s="543"/>
      <c r="W4" s="543"/>
      <c r="X4" s="543"/>
      <c r="Y4" s="34"/>
      <c r="Z4" s="34"/>
      <c r="AA4" s="34"/>
      <c r="AB4" s="34"/>
      <c r="AC4" s="34"/>
    </row>
    <row r="5" spans="1:30" s="20" customFormat="1" ht="18.75" customHeight="1">
      <c r="A5" s="544" t="s">
        <v>889</v>
      </c>
      <c r="B5" s="544"/>
      <c r="C5" s="544"/>
      <c r="D5" s="544"/>
      <c r="E5" s="544"/>
      <c r="F5" s="544"/>
      <c r="G5" s="544"/>
      <c r="H5" s="544"/>
      <c r="I5" s="544"/>
      <c r="J5" s="544"/>
      <c r="K5" s="544"/>
      <c r="L5" s="544"/>
      <c r="M5" s="544"/>
      <c r="N5" s="544"/>
      <c r="O5" s="544"/>
      <c r="P5" s="544"/>
      <c r="Q5" s="544"/>
      <c r="R5" s="544"/>
      <c r="S5" s="544"/>
      <c r="T5" s="544"/>
      <c r="U5" s="544"/>
      <c r="V5" s="544"/>
      <c r="W5" s="544"/>
      <c r="X5" s="544"/>
      <c r="Y5" s="35"/>
      <c r="Z5" s="35"/>
      <c r="AA5" s="35"/>
      <c r="AB5" s="35"/>
      <c r="AC5" s="35"/>
      <c r="AD5" s="35"/>
    </row>
    <row r="6" spans="1:30" s="20" customFormat="1" ht="18.75">
      <c r="A6" s="36"/>
      <c r="B6" s="238"/>
      <c r="C6" s="36"/>
      <c r="D6" s="36"/>
      <c r="E6" s="36"/>
      <c r="F6" s="36"/>
      <c r="G6" s="36"/>
      <c r="H6" s="36"/>
      <c r="I6" s="36"/>
      <c r="J6" s="36"/>
      <c r="K6" s="36"/>
      <c r="L6" s="36"/>
      <c r="M6" s="36"/>
      <c r="N6" s="36"/>
      <c r="O6" s="118"/>
      <c r="P6" s="94"/>
      <c r="Q6" s="94"/>
      <c r="R6" s="94"/>
      <c r="S6" s="94"/>
      <c r="T6" s="94"/>
      <c r="U6" s="118"/>
      <c r="V6" s="94"/>
      <c r="W6" s="118"/>
      <c r="X6" s="36"/>
      <c r="Y6" s="36"/>
      <c r="Z6" s="36"/>
      <c r="AA6" s="36"/>
      <c r="AB6" s="36"/>
      <c r="AC6" s="36"/>
    </row>
    <row r="7" spans="1:30" s="20" customFormat="1" ht="18.75" customHeight="1">
      <c r="A7" s="545" t="s">
        <v>929</v>
      </c>
      <c r="B7" s="545"/>
      <c r="C7" s="545"/>
      <c r="D7" s="545"/>
      <c r="E7" s="545"/>
      <c r="F7" s="545"/>
      <c r="G7" s="545"/>
      <c r="H7" s="545"/>
      <c r="I7" s="545"/>
      <c r="J7" s="545"/>
      <c r="K7" s="545"/>
      <c r="L7" s="545"/>
      <c r="M7" s="545"/>
      <c r="N7" s="545"/>
      <c r="O7" s="545"/>
      <c r="P7" s="545"/>
      <c r="Q7" s="545"/>
      <c r="R7" s="545"/>
      <c r="S7" s="545"/>
      <c r="T7" s="545"/>
      <c r="U7" s="545"/>
      <c r="V7" s="545"/>
      <c r="W7" s="545"/>
      <c r="X7" s="545"/>
      <c r="Y7" s="35"/>
      <c r="Z7" s="35"/>
      <c r="AA7" s="35"/>
      <c r="AB7" s="35"/>
      <c r="AC7" s="35"/>
    </row>
    <row r="8" spans="1:30">
      <c r="A8" s="532" t="s">
        <v>66</v>
      </c>
      <c r="B8" s="532"/>
      <c r="C8" s="532"/>
      <c r="D8" s="532"/>
      <c r="E8" s="532"/>
      <c r="F8" s="532"/>
      <c r="G8" s="532"/>
      <c r="H8" s="532"/>
      <c r="I8" s="532"/>
      <c r="J8" s="532"/>
      <c r="K8" s="532"/>
      <c r="L8" s="532"/>
      <c r="M8" s="532"/>
      <c r="N8" s="532"/>
      <c r="O8" s="532"/>
      <c r="P8" s="532"/>
      <c r="Q8" s="532"/>
      <c r="R8" s="532"/>
      <c r="S8" s="532"/>
      <c r="T8" s="532"/>
      <c r="U8" s="532"/>
      <c r="V8" s="532"/>
      <c r="W8" s="532"/>
      <c r="X8" s="532"/>
      <c r="Y8" s="21"/>
      <c r="Z8" s="21"/>
      <c r="AA8" s="21"/>
      <c r="AB8" s="21"/>
      <c r="AC8" s="21"/>
    </row>
    <row r="9" spans="1:30">
      <c r="A9" s="31"/>
      <c r="B9" s="271"/>
      <c r="C9" s="31"/>
      <c r="D9" s="31"/>
      <c r="E9" s="31"/>
      <c r="F9" s="31"/>
      <c r="G9" s="31"/>
      <c r="H9" s="31"/>
      <c r="I9" s="31"/>
      <c r="J9" s="31"/>
      <c r="K9" s="31"/>
      <c r="L9" s="31"/>
      <c r="M9" s="31"/>
      <c r="N9" s="31"/>
      <c r="O9" s="119"/>
      <c r="P9" s="95"/>
      <c r="Q9" s="95"/>
      <c r="R9" s="95"/>
      <c r="S9" s="95"/>
      <c r="T9" s="95"/>
      <c r="U9" s="119"/>
      <c r="V9" s="95"/>
      <c r="W9" s="119"/>
      <c r="X9" s="31"/>
      <c r="Y9" s="31"/>
      <c r="Z9" s="31"/>
      <c r="AA9" s="31"/>
      <c r="AB9" s="31"/>
      <c r="AC9" s="31"/>
    </row>
    <row r="10" spans="1:30" ht="18.75">
      <c r="A10" s="546" t="s">
        <v>930</v>
      </c>
      <c r="B10" s="546"/>
      <c r="C10" s="546"/>
      <c r="D10" s="546"/>
      <c r="E10" s="546"/>
      <c r="F10" s="546"/>
      <c r="G10" s="546"/>
      <c r="H10" s="546"/>
      <c r="I10" s="546"/>
      <c r="J10" s="546"/>
      <c r="K10" s="546"/>
      <c r="L10" s="546"/>
      <c r="M10" s="546"/>
      <c r="N10" s="546"/>
      <c r="O10" s="546"/>
      <c r="P10" s="546"/>
      <c r="Q10" s="546"/>
      <c r="R10" s="546"/>
      <c r="S10" s="546"/>
      <c r="T10" s="546"/>
      <c r="U10" s="546"/>
      <c r="V10" s="546"/>
      <c r="W10" s="546"/>
      <c r="X10" s="546"/>
      <c r="Y10" s="37"/>
      <c r="Z10" s="37"/>
      <c r="AA10" s="37"/>
      <c r="AB10" s="37"/>
      <c r="AC10" s="37"/>
    </row>
    <row r="11" spans="1:30" ht="18.75">
      <c r="A11" s="530"/>
      <c r="B11" s="530"/>
      <c r="C11" s="530"/>
      <c r="D11" s="530"/>
      <c r="E11" s="530"/>
      <c r="F11" s="530"/>
      <c r="G11" s="530"/>
      <c r="H11" s="530"/>
      <c r="I11" s="530"/>
      <c r="J11" s="530"/>
      <c r="K11" s="530"/>
      <c r="L11" s="530"/>
      <c r="M11" s="530"/>
      <c r="N11" s="530"/>
      <c r="O11" s="530"/>
      <c r="P11" s="530"/>
      <c r="Q11" s="530"/>
      <c r="R11" s="530"/>
      <c r="S11" s="530"/>
      <c r="T11" s="530"/>
      <c r="U11" s="530"/>
      <c r="V11" s="530"/>
      <c r="W11" s="530"/>
      <c r="X11" s="530"/>
      <c r="AC11" s="19"/>
    </row>
    <row r="12" spans="1:30" ht="18.75">
      <c r="A12" s="531" t="s">
        <v>931</v>
      </c>
      <c r="B12" s="531"/>
      <c r="C12" s="531"/>
      <c r="D12" s="531"/>
      <c r="E12" s="531"/>
      <c r="F12" s="531"/>
      <c r="G12" s="531"/>
      <c r="H12" s="531"/>
      <c r="I12" s="531"/>
      <c r="J12" s="531"/>
      <c r="K12" s="531"/>
      <c r="L12" s="531"/>
      <c r="M12" s="531"/>
      <c r="N12" s="531"/>
      <c r="O12" s="531"/>
      <c r="P12" s="531"/>
      <c r="Q12" s="531"/>
      <c r="R12" s="531"/>
      <c r="S12" s="531"/>
      <c r="T12" s="531"/>
      <c r="U12" s="531"/>
      <c r="V12" s="531"/>
      <c r="W12" s="531"/>
      <c r="X12" s="531"/>
      <c r="Y12" s="45"/>
      <c r="Z12" s="45"/>
      <c r="AA12" s="45"/>
      <c r="AB12" s="38"/>
      <c r="AC12" s="38"/>
    </row>
    <row r="13" spans="1:30">
      <c r="A13" s="532" t="s">
        <v>936</v>
      </c>
      <c r="B13" s="532"/>
      <c r="C13" s="532"/>
      <c r="D13" s="532"/>
      <c r="E13" s="532"/>
      <c r="F13" s="532"/>
      <c r="G13" s="532"/>
      <c r="H13" s="532"/>
      <c r="I13" s="532"/>
      <c r="J13" s="532"/>
      <c r="K13" s="532"/>
      <c r="L13" s="532"/>
      <c r="M13" s="532"/>
      <c r="N13" s="532"/>
      <c r="O13" s="532"/>
      <c r="P13" s="532"/>
      <c r="Q13" s="532"/>
      <c r="R13" s="532"/>
      <c r="S13" s="532"/>
      <c r="T13" s="532"/>
      <c r="U13" s="532"/>
      <c r="V13" s="532"/>
      <c r="W13" s="532"/>
      <c r="X13" s="532"/>
      <c r="Y13" s="21"/>
      <c r="Z13" s="21"/>
      <c r="AA13" s="21"/>
      <c r="AB13" s="21"/>
      <c r="AC13" s="21"/>
    </row>
    <row r="14" spans="1:30">
      <c r="A14" s="533"/>
      <c r="B14" s="533"/>
      <c r="C14" s="533"/>
      <c r="D14" s="533"/>
      <c r="E14" s="533"/>
      <c r="F14" s="533"/>
      <c r="G14" s="533"/>
      <c r="H14" s="533"/>
      <c r="I14" s="533"/>
      <c r="J14" s="533"/>
      <c r="K14" s="533"/>
      <c r="L14" s="533"/>
      <c r="M14" s="533"/>
      <c r="N14" s="533"/>
      <c r="O14" s="533"/>
      <c r="P14" s="533"/>
      <c r="Q14" s="533"/>
      <c r="R14" s="533"/>
      <c r="S14" s="533"/>
      <c r="T14" s="533"/>
      <c r="U14" s="533"/>
      <c r="V14" s="533"/>
      <c r="W14" s="533"/>
      <c r="X14" s="533"/>
    </row>
    <row r="15" spans="1:30" ht="30.75" customHeight="1">
      <c r="A15" s="534" t="s">
        <v>63</v>
      </c>
      <c r="B15" s="534" t="s">
        <v>18</v>
      </c>
      <c r="C15" s="535" t="s">
        <v>5</v>
      </c>
      <c r="D15" s="534" t="s">
        <v>884</v>
      </c>
      <c r="E15" s="534"/>
      <c r="F15" s="534"/>
      <c r="G15" s="534"/>
      <c r="H15" s="534"/>
      <c r="I15" s="534"/>
      <c r="J15" s="534"/>
      <c r="K15" s="534"/>
      <c r="L15" s="534"/>
      <c r="M15" s="534"/>
      <c r="N15" s="534" t="s">
        <v>841</v>
      </c>
      <c r="O15" s="534"/>
      <c r="P15" s="534"/>
      <c r="Q15" s="534"/>
      <c r="R15" s="534"/>
      <c r="S15" s="534"/>
      <c r="T15" s="534"/>
      <c r="U15" s="534"/>
      <c r="V15" s="534"/>
      <c r="W15" s="534"/>
      <c r="X15" s="534" t="s">
        <v>7</v>
      </c>
    </row>
    <row r="16" spans="1:30" ht="30.75" customHeight="1">
      <c r="A16" s="534"/>
      <c r="B16" s="534"/>
      <c r="C16" s="536"/>
      <c r="D16" s="534" t="s">
        <v>937</v>
      </c>
      <c r="E16" s="534"/>
      <c r="F16" s="534"/>
      <c r="G16" s="534"/>
      <c r="H16" s="534"/>
      <c r="I16" s="534"/>
      <c r="J16" s="534"/>
      <c r="K16" s="534"/>
      <c r="L16" s="534"/>
      <c r="M16" s="534"/>
      <c r="N16" s="534"/>
      <c r="O16" s="534"/>
      <c r="P16" s="534"/>
      <c r="Q16" s="534"/>
      <c r="R16" s="534"/>
      <c r="S16" s="534"/>
      <c r="T16" s="534"/>
      <c r="U16" s="534"/>
      <c r="V16" s="534"/>
      <c r="W16" s="534"/>
      <c r="X16" s="534"/>
    </row>
    <row r="17" spans="1:24" ht="42.75" customHeight="1">
      <c r="A17" s="534"/>
      <c r="B17" s="534"/>
      <c r="C17" s="536"/>
      <c r="D17" s="534" t="s">
        <v>9</v>
      </c>
      <c r="E17" s="534"/>
      <c r="F17" s="534"/>
      <c r="G17" s="534"/>
      <c r="H17" s="534"/>
      <c r="I17" s="534" t="s">
        <v>10</v>
      </c>
      <c r="J17" s="534"/>
      <c r="K17" s="534"/>
      <c r="L17" s="534"/>
      <c r="M17" s="534"/>
      <c r="N17" s="538" t="s">
        <v>26</v>
      </c>
      <c r="O17" s="538"/>
      <c r="P17" s="538" t="s">
        <v>14</v>
      </c>
      <c r="Q17" s="538"/>
      <c r="R17" s="547" t="s">
        <v>61</v>
      </c>
      <c r="S17" s="547"/>
      <c r="T17" s="538" t="s">
        <v>64</v>
      </c>
      <c r="U17" s="538"/>
      <c r="V17" s="538" t="s">
        <v>15</v>
      </c>
      <c r="W17" s="538"/>
      <c r="X17" s="534"/>
    </row>
    <row r="18" spans="1:24" ht="143.25" customHeight="1">
      <c r="A18" s="534"/>
      <c r="B18" s="534"/>
      <c r="C18" s="536"/>
      <c r="D18" s="539" t="s">
        <v>26</v>
      </c>
      <c r="E18" s="539" t="s">
        <v>14</v>
      </c>
      <c r="F18" s="541" t="s">
        <v>61</v>
      </c>
      <c r="G18" s="539" t="s">
        <v>64</v>
      </c>
      <c r="H18" s="539" t="s">
        <v>15</v>
      </c>
      <c r="I18" s="539" t="s">
        <v>16</v>
      </c>
      <c r="J18" s="539" t="s">
        <v>14</v>
      </c>
      <c r="K18" s="541" t="s">
        <v>61</v>
      </c>
      <c r="L18" s="539" t="s">
        <v>64</v>
      </c>
      <c r="M18" s="539" t="s">
        <v>15</v>
      </c>
      <c r="N18" s="538"/>
      <c r="O18" s="538"/>
      <c r="P18" s="538"/>
      <c r="Q18" s="538"/>
      <c r="R18" s="547"/>
      <c r="S18" s="547"/>
      <c r="T18" s="538"/>
      <c r="U18" s="538"/>
      <c r="V18" s="538"/>
      <c r="W18" s="538"/>
      <c r="X18" s="534"/>
    </row>
    <row r="19" spans="1:24" ht="47.25">
      <c r="A19" s="534"/>
      <c r="B19" s="534"/>
      <c r="C19" s="537"/>
      <c r="D19" s="540"/>
      <c r="E19" s="540"/>
      <c r="F19" s="542"/>
      <c r="G19" s="540"/>
      <c r="H19" s="540"/>
      <c r="I19" s="540"/>
      <c r="J19" s="540"/>
      <c r="K19" s="542"/>
      <c r="L19" s="540"/>
      <c r="M19" s="540"/>
      <c r="N19" s="44" t="s">
        <v>883</v>
      </c>
      <c r="O19" s="120" t="s">
        <v>8</v>
      </c>
      <c r="P19" s="93" t="s">
        <v>883</v>
      </c>
      <c r="Q19" s="93" t="s">
        <v>8</v>
      </c>
      <c r="R19" s="93" t="s">
        <v>883</v>
      </c>
      <c r="S19" s="93" t="s">
        <v>8</v>
      </c>
      <c r="T19" s="93" t="s">
        <v>883</v>
      </c>
      <c r="U19" s="120" t="s">
        <v>8</v>
      </c>
      <c r="V19" s="93" t="s">
        <v>883</v>
      </c>
      <c r="W19" s="120" t="s">
        <v>8</v>
      </c>
      <c r="X19" s="534"/>
    </row>
    <row r="20" spans="1:24" ht="26.25" customHeight="1">
      <c r="A20" s="32">
        <v>1</v>
      </c>
      <c r="B20" s="237">
        <f>A20+1</f>
        <v>2</v>
      </c>
      <c r="C20" s="32">
        <v>3</v>
      </c>
      <c r="D20" s="32">
        <v>4</v>
      </c>
      <c r="E20" s="32">
        <f t="shared" ref="E20:M20" si="0">D20+1</f>
        <v>5</v>
      </c>
      <c r="F20" s="32">
        <f t="shared" si="0"/>
        <v>6</v>
      </c>
      <c r="G20" s="32">
        <f t="shared" si="0"/>
        <v>7</v>
      </c>
      <c r="H20" s="32">
        <f t="shared" si="0"/>
        <v>8</v>
      </c>
      <c r="I20" s="32">
        <f t="shared" si="0"/>
        <v>9</v>
      </c>
      <c r="J20" s="32">
        <f t="shared" si="0"/>
        <v>10</v>
      </c>
      <c r="K20" s="32">
        <f t="shared" si="0"/>
        <v>11</v>
      </c>
      <c r="L20" s="32">
        <f t="shared" si="0"/>
        <v>12</v>
      </c>
      <c r="M20" s="32">
        <f t="shared" si="0"/>
        <v>13</v>
      </c>
      <c r="N20" s="32">
        <f t="shared" ref="N20:X20" si="1">M20+1</f>
        <v>14</v>
      </c>
      <c r="O20" s="93">
        <f t="shared" si="1"/>
        <v>15</v>
      </c>
      <c r="P20" s="93">
        <f t="shared" si="1"/>
        <v>16</v>
      </c>
      <c r="Q20" s="93">
        <f t="shared" si="1"/>
        <v>17</v>
      </c>
      <c r="R20" s="93">
        <f t="shared" si="1"/>
        <v>18</v>
      </c>
      <c r="S20" s="93">
        <f t="shared" si="1"/>
        <v>19</v>
      </c>
      <c r="T20" s="93">
        <f t="shared" si="1"/>
        <v>20</v>
      </c>
      <c r="U20" s="93">
        <f t="shared" si="1"/>
        <v>21</v>
      </c>
      <c r="V20" s="93">
        <f t="shared" si="1"/>
        <v>22</v>
      </c>
      <c r="W20" s="93">
        <f t="shared" si="1"/>
        <v>23</v>
      </c>
      <c r="X20" s="93">
        <f t="shared" si="1"/>
        <v>24</v>
      </c>
    </row>
    <row r="21" spans="1:24" ht="39" customHeight="1">
      <c r="A21" s="122" t="s">
        <v>1902</v>
      </c>
      <c r="B21" s="110" t="s">
        <v>160</v>
      </c>
      <c r="C21" s="113" t="s">
        <v>1469</v>
      </c>
      <c r="D21" s="123">
        <v>5905.6306718195174</v>
      </c>
      <c r="E21" s="123">
        <v>0</v>
      </c>
      <c r="F21" s="123">
        <v>0</v>
      </c>
      <c r="G21" s="123">
        <v>1354.2725921798526</v>
      </c>
      <c r="H21" s="123">
        <v>4551.3580796396673</v>
      </c>
      <c r="I21" s="123">
        <v>6198.8390648654004</v>
      </c>
      <c r="J21" s="123">
        <v>0</v>
      </c>
      <c r="K21" s="123">
        <v>0</v>
      </c>
      <c r="L21" s="123">
        <v>1387.9359287708999</v>
      </c>
      <c r="M21" s="123">
        <v>4810.9031360945</v>
      </c>
      <c r="N21" s="123">
        <f>I21-D21</f>
        <v>293.20839304588299</v>
      </c>
      <c r="O21" s="121">
        <f>((I21/D21)-1)</f>
        <v>4.9648955266541561E-2</v>
      </c>
      <c r="P21" s="123">
        <f>J21-E21</f>
        <v>0</v>
      </c>
      <c r="Q21" s="117">
        <v>0</v>
      </c>
      <c r="R21" s="123">
        <f>K21-F21</f>
        <v>0</v>
      </c>
      <c r="S21" s="117">
        <v>0</v>
      </c>
      <c r="T21" s="123">
        <f>L21-G21</f>
        <v>33.663336591047255</v>
      </c>
      <c r="U21" s="121">
        <f>((L21/G21)-1)</f>
        <v>2.4857134956015381E-2</v>
      </c>
      <c r="V21" s="123">
        <f>M21-H21</f>
        <v>259.54505645483277</v>
      </c>
      <c r="W21" s="121">
        <f>((M21/H21)-1)</f>
        <v>5.7025848529892231E-2</v>
      </c>
      <c r="X21" s="129"/>
    </row>
    <row r="22" spans="1:24" ht="39" customHeight="1">
      <c r="A22" s="122" t="s">
        <v>1903</v>
      </c>
      <c r="B22" s="110" t="s">
        <v>942</v>
      </c>
      <c r="C22" s="113" t="s">
        <v>1469</v>
      </c>
      <c r="D22" s="123">
        <v>4464.8163099504873</v>
      </c>
      <c r="E22" s="123">
        <v>0</v>
      </c>
      <c r="F22" s="123">
        <v>0</v>
      </c>
      <c r="G22" s="123">
        <v>632.00395725491785</v>
      </c>
      <c r="H22" s="123">
        <v>3832.8123526955724</v>
      </c>
      <c r="I22" s="123">
        <v>3429.4109418224002</v>
      </c>
      <c r="J22" s="123">
        <v>0</v>
      </c>
      <c r="K22" s="123">
        <v>0</v>
      </c>
      <c r="L22" s="123">
        <v>603.37490177789982</v>
      </c>
      <c r="M22" s="123">
        <v>2826.0360400445002</v>
      </c>
      <c r="N22" s="123">
        <f t="shared" ref="N22:N85" si="2">I22-D22</f>
        <v>-1035.405368128087</v>
      </c>
      <c r="O22" s="121">
        <f t="shared" ref="O22:O64" si="3">((I22/D22)-1)</f>
        <v>-0.23190323996544648</v>
      </c>
      <c r="P22" s="123">
        <f t="shared" ref="P22:P85" si="4">J22-E22</f>
        <v>0</v>
      </c>
      <c r="Q22" s="117">
        <v>0</v>
      </c>
      <c r="R22" s="123">
        <f t="shared" ref="R22:R85" si="5">K22-F22</f>
        <v>0</v>
      </c>
      <c r="S22" s="117">
        <v>0</v>
      </c>
      <c r="T22" s="123">
        <f t="shared" ref="T22:T85" si="6">L22-G22</f>
        <v>-28.629055477018028</v>
      </c>
      <c r="U22" s="121">
        <f t="shared" ref="U22:U34" si="7">((L22/G22)-1)</f>
        <v>-4.5298854775161712E-2</v>
      </c>
      <c r="V22" s="123">
        <f t="shared" ref="V22:V85" si="8">M22-H22</f>
        <v>-1006.7763126510722</v>
      </c>
      <c r="W22" s="121">
        <f t="shared" ref="W22:W64" si="9">((M22/H22)-1)</f>
        <v>-0.26267299831232749</v>
      </c>
      <c r="X22" s="129"/>
    </row>
    <row r="23" spans="1:24" ht="39" customHeight="1">
      <c r="A23" s="122" t="s">
        <v>1904</v>
      </c>
      <c r="B23" s="110" t="s">
        <v>943</v>
      </c>
      <c r="C23" s="113" t="s">
        <v>1469</v>
      </c>
      <c r="D23" s="123">
        <v>851.67881343163765</v>
      </c>
      <c r="E23" s="123">
        <v>0</v>
      </c>
      <c r="F23" s="123">
        <v>0</v>
      </c>
      <c r="G23" s="123">
        <v>591.10314118130577</v>
      </c>
      <c r="H23" s="123">
        <v>260.57567225033199</v>
      </c>
      <c r="I23" s="123">
        <v>2017.6047597880006</v>
      </c>
      <c r="J23" s="123">
        <v>0</v>
      </c>
      <c r="K23" s="123">
        <v>0</v>
      </c>
      <c r="L23" s="123">
        <v>468.04054390800002</v>
      </c>
      <c r="M23" s="123">
        <v>1549.5642158800003</v>
      </c>
      <c r="N23" s="123">
        <f t="shared" si="2"/>
        <v>1165.9259463563631</v>
      </c>
      <c r="O23" s="121">
        <f t="shared" si="3"/>
        <v>1.3689737586151063</v>
      </c>
      <c r="P23" s="123">
        <f t="shared" si="4"/>
        <v>0</v>
      </c>
      <c r="Q23" s="117">
        <v>0</v>
      </c>
      <c r="R23" s="123">
        <f t="shared" si="5"/>
        <v>0</v>
      </c>
      <c r="S23" s="117">
        <v>0</v>
      </c>
      <c r="T23" s="123">
        <f t="shared" si="6"/>
        <v>-123.06259727330576</v>
      </c>
      <c r="U23" s="121">
        <f t="shared" si="7"/>
        <v>-0.20819141144702435</v>
      </c>
      <c r="V23" s="123">
        <f t="shared" si="8"/>
        <v>1288.9885436296684</v>
      </c>
      <c r="W23" s="121">
        <f t="shared" si="9"/>
        <v>4.9466956469802454</v>
      </c>
      <c r="X23" s="129"/>
    </row>
    <row r="24" spans="1:24" ht="39" customHeight="1">
      <c r="A24" s="122" t="s">
        <v>1905</v>
      </c>
      <c r="B24" s="110" t="s">
        <v>944</v>
      </c>
      <c r="C24" s="113" t="s">
        <v>1469</v>
      </c>
      <c r="D24" s="123">
        <v>469.70479820978375</v>
      </c>
      <c r="E24" s="123">
        <v>0</v>
      </c>
      <c r="F24" s="123">
        <v>0</v>
      </c>
      <c r="G24" s="123">
        <v>11.734743516020629</v>
      </c>
      <c r="H24" s="123">
        <v>457.97005469376313</v>
      </c>
      <c r="I24" s="123">
        <v>444.78514333000004</v>
      </c>
      <c r="J24" s="123">
        <v>0</v>
      </c>
      <c r="K24" s="123">
        <v>0</v>
      </c>
      <c r="L24" s="123">
        <v>33.55048493000001</v>
      </c>
      <c r="M24" s="123">
        <v>411.2346584</v>
      </c>
      <c r="N24" s="123">
        <f t="shared" si="2"/>
        <v>-24.919654879783707</v>
      </c>
      <c r="O24" s="121">
        <f t="shared" si="3"/>
        <v>-5.305386484183594E-2</v>
      </c>
      <c r="P24" s="123">
        <f t="shared" si="4"/>
        <v>0</v>
      </c>
      <c r="Q24" s="117">
        <v>0</v>
      </c>
      <c r="R24" s="123">
        <f t="shared" si="5"/>
        <v>0</v>
      </c>
      <c r="S24" s="117">
        <v>0</v>
      </c>
      <c r="T24" s="123">
        <f t="shared" si="6"/>
        <v>21.815741413979381</v>
      </c>
      <c r="U24" s="121">
        <f t="shared" si="7"/>
        <v>1.8590727086787937</v>
      </c>
      <c r="V24" s="123">
        <f t="shared" si="8"/>
        <v>-46.735396293763131</v>
      </c>
      <c r="W24" s="121">
        <f t="shared" si="9"/>
        <v>-0.10204902223359191</v>
      </c>
      <c r="X24" s="129"/>
    </row>
    <row r="25" spans="1:24" ht="39" customHeight="1">
      <c r="A25" s="122" t="s">
        <v>1906</v>
      </c>
      <c r="B25" s="110" t="s">
        <v>945</v>
      </c>
      <c r="C25" s="113" t="s">
        <v>1469</v>
      </c>
      <c r="D25" s="123">
        <v>19.59535559675238</v>
      </c>
      <c r="E25" s="123">
        <v>0</v>
      </c>
      <c r="F25" s="123">
        <v>0</v>
      </c>
      <c r="G25" s="123">
        <v>19.59535559675238</v>
      </c>
      <c r="H25" s="123">
        <v>0</v>
      </c>
      <c r="I25" s="123">
        <v>12.490655500000001</v>
      </c>
      <c r="J25" s="123">
        <v>0</v>
      </c>
      <c r="K25" s="123">
        <v>0</v>
      </c>
      <c r="L25" s="123">
        <v>12.490655500000001</v>
      </c>
      <c r="M25" s="123">
        <v>0</v>
      </c>
      <c r="N25" s="123">
        <f t="shared" si="2"/>
        <v>-7.1047000967523797</v>
      </c>
      <c r="O25" s="121">
        <f t="shared" si="3"/>
        <v>-0.36257061331052709</v>
      </c>
      <c r="P25" s="123">
        <f t="shared" si="4"/>
        <v>0</v>
      </c>
      <c r="Q25" s="117">
        <v>0</v>
      </c>
      <c r="R25" s="123">
        <f t="shared" si="5"/>
        <v>0</v>
      </c>
      <c r="S25" s="117">
        <v>0</v>
      </c>
      <c r="T25" s="123">
        <f t="shared" si="6"/>
        <v>-7.1047000967523797</v>
      </c>
      <c r="U25" s="121">
        <f t="shared" si="7"/>
        <v>-0.36257061331052709</v>
      </c>
      <c r="V25" s="123">
        <f t="shared" si="8"/>
        <v>0</v>
      </c>
      <c r="W25" s="121">
        <v>0</v>
      </c>
      <c r="X25" s="129"/>
    </row>
    <row r="26" spans="1:24" ht="39" customHeight="1">
      <c r="A26" s="122" t="s">
        <v>1907</v>
      </c>
      <c r="B26" s="110" t="s">
        <v>946</v>
      </c>
      <c r="C26" s="113" t="s">
        <v>1469</v>
      </c>
      <c r="D26" s="123">
        <v>0</v>
      </c>
      <c r="E26" s="123">
        <v>0</v>
      </c>
      <c r="F26" s="123">
        <v>0</v>
      </c>
      <c r="G26" s="123">
        <v>0</v>
      </c>
      <c r="H26" s="123">
        <v>0</v>
      </c>
      <c r="I26" s="123">
        <v>0</v>
      </c>
      <c r="J26" s="123">
        <v>0</v>
      </c>
      <c r="K26" s="123">
        <v>0</v>
      </c>
      <c r="L26" s="123">
        <v>0</v>
      </c>
      <c r="M26" s="123">
        <v>0</v>
      </c>
      <c r="N26" s="123">
        <f t="shared" si="2"/>
        <v>0</v>
      </c>
      <c r="O26" s="121">
        <v>0</v>
      </c>
      <c r="P26" s="123">
        <f t="shared" si="4"/>
        <v>0</v>
      </c>
      <c r="Q26" s="117">
        <v>0</v>
      </c>
      <c r="R26" s="123">
        <f t="shared" si="5"/>
        <v>0</v>
      </c>
      <c r="S26" s="117">
        <v>0</v>
      </c>
      <c r="T26" s="123">
        <f t="shared" si="6"/>
        <v>0</v>
      </c>
      <c r="U26" s="121">
        <v>0</v>
      </c>
      <c r="V26" s="123">
        <f t="shared" si="8"/>
        <v>0</v>
      </c>
      <c r="W26" s="121">
        <v>0</v>
      </c>
      <c r="X26" s="129"/>
    </row>
    <row r="27" spans="1:24" ht="39" customHeight="1">
      <c r="A27" s="122" t="s">
        <v>1908</v>
      </c>
      <c r="B27" s="110" t="s">
        <v>947</v>
      </c>
      <c r="C27" s="113" t="s">
        <v>1469</v>
      </c>
      <c r="D27" s="123">
        <v>99.835394630855774</v>
      </c>
      <c r="E27" s="123">
        <v>0</v>
      </c>
      <c r="F27" s="123">
        <v>0</v>
      </c>
      <c r="G27" s="123">
        <v>99.835394630855774</v>
      </c>
      <c r="H27" s="123">
        <v>0</v>
      </c>
      <c r="I27" s="123">
        <v>294.54756442500002</v>
      </c>
      <c r="J27" s="123">
        <v>0</v>
      </c>
      <c r="K27" s="123">
        <v>0</v>
      </c>
      <c r="L27" s="123">
        <v>270.47934265500004</v>
      </c>
      <c r="M27" s="123">
        <v>24.068221770000001</v>
      </c>
      <c r="N27" s="123">
        <f t="shared" si="2"/>
        <v>194.71216979414424</v>
      </c>
      <c r="O27" s="121">
        <f t="shared" si="3"/>
        <v>1.9503320492105836</v>
      </c>
      <c r="P27" s="123">
        <f t="shared" si="4"/>
        <v>0</v>
      </c>
      <c r="Q27" s="117">
        <v>0</v>
      </c>
      <c r="R27" s="123">
        <f t="shared" si="5"/>
        <v>0</v>
      </c>
      <c r="S27" s="117">
        <v>0</v>
      </c>
      <c r="T27" s="123">
        <f t="shared" si="6"/>
        <v>170.64394802414427</v>
      </c>
      <c r="U27" s="121">
        <f t="shared" si="7"/>
        <v>1.7092530024557435</v>
      </c>
      <c r="V27" s="123">
        <f t="shared" si="8"/>
        <v>24.068221770000001</v>
      </c>
      <c r="W27" s="121">
        <v>0</v>
      </c>
      <c r="X27" s="129"/>
    </row>
    <row r="28" spans="1:24" ht="39" customHeight="1">
      <c r="A28" s="122" t="s">
        <v>901</v>
      </c>
      <c r="B28" s="110" t="s">
        <v>948</v>
      </c>
      <c r="C28" s="113" t="s">
        <v>1469</v>
      </c>
      <c r="D28" s="123">
        <v>5557.3936684689388</v>
      </c>
      <c r="E28" s="123">
        <v>0</v>
      </c>
      <c r="F28" s="123">
        <v>0</v>
      </c>
      <c r="G28" s="123">
        <v>1062.4184530385969</v>
      </c>
      <c r="H28" s="123">
        <v>4494.9752154303442</v>
      </c>
      <c r="I28" s="123">
        <v>5842.8001638811011</v>
      </c>
      <c r="J28" s="123">
        <v>0</v>
      </c>
      <c r="K28" s="123">
        <v>0</v>
      </c>
      <c r="L28" s="123">
        <v>1272.9872256265999</v>
      </c>
      <c r="M28" s="123">
        <v>4569.8129382545003</v>
      </c>
      <c r="N28" s="123">
        <f t="shared" si="2"/>
        <v>285.40649541216226</v>
      </c>
      <c r="O28" s="121">
        <f t="shared" si="3"/>
        <v>5.1356177452656748E-2</v>
      </c>
      <c r="P28" s="123">
        <f t="shared" si="4"/>
        <v>0</v>
      </c>
      <c r="Q28" s="117">
        <v>0</v>
      </c>
      <c r="R28" s="123">
        <f t="shared" si="5"/>
        <v>0</v>
      </c>
      <c r="S28" s="117">
        <v>0</v>
      </c>
      <c r="T28" s="123">
        <f t="shared" si="6"/>
        <v>210.56877258800296</v>
      </c>
      <c r="U28" s="121">
        <f t="shared" si="7"/>
        <v>0.1981975858813072</v>
      </c>
      <c r="V28" s="123">
        <f t="shared" si="8"/>
        <v>74.837722824156117</v>
      </c>
      <c r="W28" s="121">
        <f t="shared" si="9"/>
        <v>1.664919587704361E-2</v>
      </c>
      <c r="X28" s="129"/>
    </row>
    <row r="29" spans="1:24" ht="39" customHeight="1">
      <c r="A29" s="122" t="s">
        <v>165</v>
      </c>
      <c r="B29" s="110" t="s">
        <v>949</v>
      </c>
      <c r="C29" s="113" t="s">
        <v>1469</v>
      </c>
      <c r="D29" s="123">
        <v>4379.9610127404876</v>
      </c>
      <c r="E29" s="123">
        <v>0</v>
      </c>
      <c r="F29" s="123">
        <v>0</v>
      </c>
      <c r="G29" s="123">
        <v>547.28684659991791</v>
      </c>
      <c r="H29" s="123">
        <v>3832.6741661405717</v>
      </c>
      <c r="I29" s="123">
        <v>3328.3948291081001</v>
      </c>
      <c r="J29" s="123">
        <v>0</v>
      </c>
      <c r="K29" s="123">
        <v>0</v>
      </c>
      <c r="L29" s="123">
        <v>516.8293894735998</v>
      </c>
      <c r="M29" s="123">
        <v>2811.5654396345003</v>
      </c>
      <c r="N29" s="123">
        <f t="shared" si="2"/>
        <v>-1051.5661836323875</v>
      </c>
      <c r="O29" s="121">
        <f t="shared" si="3"/>
        <v>-0.2400857406204252</v>
      </c>
      <c r="P29" s="123">
        <f t="shared" si="4"/>
        <v>0</v>
      </c>
      <c r="Q29" s="117">
        <v>0</v>
      </c>
      <c r="R29" s="123">
        <f t="shared" si="5"/>
        <v>0</v>
      </c>
      <c r="S29" s="117">
        <v>0</v>
      </c>
      <c r="T29" s="123">
        <f t="shared" si="6"/>
        <v>-30.457457126318104</v>
      </c>
      <c r="U29" s="121">
        <f t="shared" si="7"/>
        <v>-5.5651725078975534E-2</v>
      </c>
      <c r="V29" s="123">
        <f t="shared" si="8"/>
        <v>-1021.1087265060714</v>
      </c>
      <c r="W29" s="121">
        <f t="shared" si="9"/>
        <v>-0.26642200256076243</v>
      </c>
      <c r="X29" s="129"/>
    </row>
    <row r="30" spans="1:24" ht="39" customHeight="1">
      <c r="A30" s="122" t="s">
        <v>167</v>
      </c>
      <c r="B30" s="110" t="s">
        <v>950</v>
      </c>
      <c r="C30" s="113" t="s">
        <v>1469</v>
      </c>
      <c r="D30" s="123">
        <v>4379.9610127404876</v>
      </c>
      <c r="E30" s="123">
        <v>0</v>
      </c>
      <c r="F30" s="123">
        <v>0</v>
      </c>
      <c r="G30" s="123">
        <v>547.28684659991791</v>
      </c>
      <c r="H30" s="123">
        <v>3832.6741661405717</v>
      </c>
      <c r="I30" s="123">
        <v>3328.3948291081001</v>
      </c>
      <c r="J30" s="123">
        <v>0</v>
      </c>
      <c r="K30" s="123">
        <v>0</v>
      </c>
      <c r="L30" s="123">
        <v>516.8293894735998</v>
      </c>
      <c r="M30" s="123">
        <v>2811.5654396345003</v>
      </c>
      <c r="N30" s="123">
        <f t="shared" si="2"/>
        <v>-1051.5661836323875</v>
      </c>
      <c r="O30" s="121">
        <f t="shared" si="3"/>
        <v>-0.2400857406204252</v>
      </c>
      <c r="P30" s="123">
        <f t="shared" si="4"/>
        <v>0</v>
      </c>
      <c r="Q30" s="117">
        <v>0</v>
      </c>
      <c r="R30" s="123">
        <f t="shared" si="5"/>
        <v>0</v>
      </c>
      <c r="S30" s="117">
        <v>0</v>
      </c>
      <c r="T30" s="123">
        <f t="shared" si="6"/>
        <v>-30.457457126318104</v>
      </c>
      <c r="U30" s="121">
        <f t="shared" si="7"/>
        <v>-5.5651725078975534E-2</v>
      </c>
      <c r="V30" s="123">
        <f t="shared" si="8"/>
        <v>-1021.1087265060714</v>
      </c>
      <c r="W30" s="121">
        <f t="shared" si="9"/>
        <v>-0.26642200256076243</v>
      </c>
      <c r="X30" s="129"/>
    </row>
    <row r="31" spans="1:24" ht="39" customHeight="1">
      <c r="A31" s="122" t="s">
        <v>168</v>
      </c>
      <c r="B31" s="110" t="s">
        <v>951</v>
      </c>
      <c r="C31" s="107" t="s">
        <v>1469</v>
      </c>
      <c r="D31" s="123">
        <v>240.19799461223008</v>
      </c>
      <c r="E31" s="123">
        <v>0</v>
      </c>
      <c r="F31" s="123">
        <v>0</v>
      </c>
      <c r="G31" s="123">
        <v>240.19799461223008</v>
      </c>
      <c r="H31" s="123">
        <v>0</v>
      </c>
      <c r="I31" s="123">
        <v>234.35868647210003</v>
      </c>
      <c r="J31" s="123">
        <v>0</v>
      </c>
      <c r="K31" s="123">
        <v>0</v>
      </c>
      <c r="L31" s="123">
        <v>234.35868647210003</v>
      </c>
      <c r="M31" s="123">
        <v>0</v>
      </c>
      <c r="N31" s="123">
        <f t="shared" si="2"/>
        <v>-5.8393081401300435</v>
      </c>
      <c r="O31" s="121">
        <f t="shared" si="3"/>
        <v>-2.4310395053700917E-2</v>
      </c>
      <c r="P31" s="123">
        <f t="shared" si="4"/>
        <v>0</v>
      </c>
      <c r="Q31" s="117">
        <v>0</v>
      </c>
      <c r="R31" s="123">
        <f t="shared" si="5"/>
        <v>0</v>
      </c>
      <c r="S31" s="117">
        <v>0</v>
      </c>
      <c r="T31" s="123">
        <f t="shared" si="6"/>
        <v>-5.8393081401300435</v>
      </c>
      <c r="U31" s="121">
        <f t="shared" si="7"/>
        <v>-2.4310395053700917E-2</v>
      </c>
      <c r="V31" s="123">
        <f t="shared" si="8"/>
        <v>0</v>
      </c>
      <c r="W31" s="121">
        <v>0</v>
      </c>
      <c r="X31" s="129" t="s">
        <v>1953</v>
      </c>
    </row>
    <row r="32" spans="1:24" ht="39" customHeight="1">
      <c r="A32" s="122" t="s">
        <v>168</v>
      </c>
      <c r="B32" s="110" t="s">
        <v>952</v>
      </c>
      <c r="C32" s="107" t="s">
        <v>1469</v>
      </c>
      <c r="D32" s="123">
        <v>276.42606395549495</v>
      </c>
      <c r="E32" s="123">
        <v>0</v>
      </c>
      <c r="F32" s="123">
        <v>0</v>
      </c>
      <c r="G32" s="123">
        <v>276.42606395549495</v>
      </c>
      <c r="H32" s="123">
        <v>0</v>
      </c>
      <c r="I32" s="123">
        <v>232.94124805149983</v>
      </c>
      <c r="J32" s="123">
        <v>0</v>
      </c>
      <c r="K32" s="123">
        <v>0</v>
      </c>
      <c r="L32" s="123">
        <v>232.94124805149983</v>
      </c>
      <c r="M32" s="123">
        <v>0</v>
      </c>
      <c r="N32" s="123">
        <f t="shared" si="2"/>
        <v>-43.484815903995127</v>
      </c>
      <c r="O32" s="121">
        <f t="shared" si="3"/>
        <v>-0.157310838499644</v>
      </c>
      <c r="P32" s="123">
        <f t="shared" si="4"/>
        <v>0</v>
      </c>
      <c r="Q32" s="117">
        <v>0</v>
      </c>
      <c r="R32" s="123">
        <f t="shared" si="5"/>
        <v>0</v>
      </c>
      <c r="S32" s="117">
        <v>0</v>
      </c>
      <c r="T32" s="123">
        <f t="shared" si="6"/>
        <v>-43.484815903995127</v>
      </c>
      <c r="U32" s="121">
        <f t="shared" si="7"/>
        <v>-0.157310838499644</v>
      </c>
      <c r="V32" s="123">
        <f t="shared" si="8"/>
        <v>0</v>
      </c>
      <c r="W32" s="121">
        <v>0</v>
      </c>
      <c r="X32" s="129" t="s">
        <v>1953</v>
      </c>
    </row>
    <row r="33" spans="1:24" ht="39" customHeight="1">
      <c r="A33" s="122" t="s">
        <v>170</v>
      </c>
      <c r="B33" s="110" t="s">
        <v>953</v>
      </c>
      <c r="C33" s="107" t="s">
        <v>1469</v>
      </c>
      <c r="D33" s="123">
        <v>4.7697670272300021</v>
      </c>
      <c r="E33" s="123">
        <v>0</v>
      </c>
      <c r="F33" s="123">
        <v>0</v>
      </c>
      <c r="G33" s="123">
        <v>4.2927903245070009</v>
      </c>
      <c r="H33" s="123">
        <v>0.47697670272300019</v>
      </c>
      <c r="I33" s="123">
        <v>1.7005194700013817</v>
      </c>
      <c r="J33" s="123">
        <v>0</v>
      </c>
      <c r="K33" s="123">
        <v>0</v>
      </c>
      <c r="L33" s="123">
        <v>1.7005195</v>
      </c>
      <c r="M33" s="123">
        <v>-2.9998618256144027E-8</v>
      </c>
      <c r="N33" s="123">
        <f t="shared" si="2"/>
        <v>-3.0692475572286204</v>
      </c>
      <c r="O33" s="121">
        <f t="shared" si="3"/>
        <v>-0.64347955355191788</v>
      </c>
      <c r="P33" s="123">
        <f t="shared" si="4"/>
        <v>0</v>
      </c>
      <c r="Q33" s="117">
        <v>0</v>
      </c>
      <c r="R33" s="123">
        <f t="shared" si="5"/>
        <v>0</v>
      </c>
      <c r="S33" s="117">
        <v>0</v>
      </c>
      <c r="T33" s="123">
        <f t="shared" si="6"/>
        <v>-2.592270824507001</v>
      </c>
      <c r="U33" s="121">
        <f t="shared" si="7"/>
        <v>-0.60386616362510237</v>
      </c>
      <c r="V33" s="123">
        <f t="shared" si="8"/>
        <v>-0.47697673272161845</v>
      </c>
      <c r="W33" s="121">
        <f t="shared" si="9"/>
        <v>-1.0000000628932568</v>
      </c>
      <c r="X33" s="129" t="s">
        <v>1953</v>
      </c>
    </row>
    <row r="34" spans="1:24" ht="39" customHeight="1">
      <c r="A34" s="122" t="s">
        <v>170</v>
      </c>
      <c r="B34" s="110" t="s">
        <v>954</v>
      </c>
      <c r="C34" s="107" t="s">
        <v>1469</v>
      </c>
      <c r="D34" s="123">
        <v>29.299997452984293</v>
      </c>
      <c r="E34" s="123">
        <v>0</v>
      </c>
      <c r="F34" s="123">
        <v>0</v>
      </c>
      <c r="G34" s="123">
        <v>26.369997707685869</v>
      </c>
      <c r="H34" s="123">
        <v>2.9299997452984297</v>
      </c>
      <c r="I34" s="123">
        <v>102.6175469545</v>
      </c>
      <c r="J34" s="123">
        <v>0</v>
      </c>
      <c r="K34" s="123">
        <v>0</v>
      </c>
      <c r="L34" s="123">
        <v>45.133626730000024</v>
      </c>
      <c r="M34" s="123">
        <v>57.483920224499983</v>
      </c>
      <c r="N34" s="123">
        <f t="shared" si="2"/>
        <v>73.317549501515714</v>
      </c>
      <c r="O34" s="121">
        <f t="shared" si="3"/>
        <v>2.5023056612603254</v>
      </c>
      <c r="P34" s="123">
        <f t="shared" si="4"/>
        <v>0</v>
      </c>
      <c r="Q34" s="117">
        <v>0</v>
      </c>
      <c r="R34" s="123">
        <f t="shared" si="5"/>
        <v>0</v>
      </c>
      <c r="S34" s="117">
        <v>0</v>
      </c>
      <c r="T34" s="123">
        <f t="shared" si="6"/>
        <v>18.763629022314156</v>
      </c>
      <c r="U34" s="121">
        <f t="shared" si="7"/>
        <v>0.71155216736500737</v>
      </c>
      <c r="V34" s="123">
        <f t="shared" si="8"/>
        <v>54.553920479201551</v>
      </c>
      <c r="W34" s="121">
        <f t="shared" si="9"/>
        <v>18.619087106318183</v>
      </c>
      <c r="X34" s="129" t="s">
        <v>1953</v>
      </c>
    </row>
    <row r="35" spans="1:24" ht="39" customHeight="1">
      <c r="A35" s="122" t="s">
        <v>172</v>
      </c>
      <c r="B35" s="110" t="s">
        <v>955</v>
      </c>
      <c r="C35" s="113" t="s">
        <v>1469</v>
      </c>
      <c r="D35" s="123">
        <v>3829.2671896925485</v>
      </c>
      <c r="E35" s="123">
        <v>0</v>
      </c>
      <c r="F35" s="123">
        <v>0</v>
      </c>
      <c r="G35" s="123">
        <v>0</v>
      </c>
      <c r="H35" s="123">
        <v>3829.2671896925508</v>
      </c>
      <c r="I35" s="123">
        <v>2756.7768281599988</v>
      </c>
      <c r="J35" s="123">
        <v>0</v>
      </c>
      <c r="K35" s="123">
        <v>0</v>
      </c>
      <c r="L35" s="123">
        <v>2.6953087199999999</v>
      </c>
      <c r="M35" s="123">
        <v>2754.0815194399988</v>
      </c>
      <c r="N35" s="123">
        <f t="shared" si="2"/>
        <v>-1072.4903615325497</v>
      </c>
      <c r="O35" s="121">
        <f t="shared" si="3"/>
        <v>-0.28007718145639759</v>
      </c>
      <c r="P35" s="123">
        <f t="shared" si="4"/>
        <v>0</v>
      </c>
      <c r="Q35" s="117">
        <v>0</v>
      </c>
      <c r="R35" s="123">
        <f t="shared" si="5"/>
        <v>0</v>
      </c>
      <c r="S35" s="117">
        <v>0</v>
      </c>
      <c r="T35" s="123">
        <f t="shared" si="6"/>
        <v>2.6953087199999999</v>
      </c>
      <c r="U35" s="121">
        <v>0</v>
      </c>
      <c r="V35" s="123">
        <f t="shared" si="8"/>
        <v>-1075.185670252552</v>
      </c>
      <c r="W35" s="121">
        <f t="shared" si="9"/>
        <v>-0.28078105208920612</v>
      </c>
      <c r="X35" s="129"/>
    </row>
    <row r="36" spans="1:24" ht="103.5" customHeight="1">
      <c r="A36" s="122" t="s">
        <v>172</v>
      </c>
      <c r="B36" s="100" t="s">
        <v>956</v>
      </c>
      <c r="C36" s="105" t="s">
        <v>1470</v>
      </c>
      <c r="D36" s="123">
        <v>1692.1701841641827</v>
      </c>
      <c r="E36" s="123">
        <v>0</v>
      </c>
      <c r="F36" s="123">
        <v>0</v>
      </c>
      <c r="G36" s="123">
        <v>0</v>
      </c>
      <c r="H36" s="123">
        <v>1692.1701841641848</v>
      </c>
      <c r="I36" s="123">
        <v>1311.3883262399997</v>
      </c>
      <c r="J36" s="123">
        <v>0</v>
      </c>
      <c r="K36" s="123">
        <v>0</v>
      </c>
      <c r="L36" s="123">
        <v>1.4514</v>
      </c>
      <c r="M36" s="123">
        <v>1309.9369262399998</v>
      </c>
      <c r="N36" s="123">
        <f t="shared" si="2"/>
        <v>-380.78185792418299</v>
      </c>
      <c r="O36" s="121">
        <f t="shared" si="3"/>
        <v>-0.22502574592535052</v>
      </c>
      <c r="P36" s="123">
        <f t="shared" si="4"/>
        <v>0</v>
      </c>
      <c r="Q36" s="117">
        <v>0</v>
      </c>
      <c r="R36" s="123">
        <f t="shared" si="5"/>
        <v>0</v>
      </c>
      <c r="S36" s="117">
        <v>0</v>
      </c>
      <c r="T36" s="123">
        <f t="shared" si="6"/>
        <v>1.4514</v>
      </c>
      <c r="U36" s="121">
        <v>0</v>
      </c>
      <c r="V36" s="123">
        <f t="shared" si="8"/>
        <v>-382.23325792418495</v>
      </c>
      <c r="W36" s="121">
        <f t="shared" si="9"/>
        <v>-0.22588346107338009</v>
      </c>
      <c r="X36" s="129" t="s">
        <v>1944</v>
      </c>
    </row>
    <row r="37" spans="1:24" ht="103.5" customHeight="1">
      <c r="A37" s="122" t="s">
        <v>172</v>
      </c>
      <c r="B37" s="100" t="s">
        <v>957</v>
      </c>
      <c r="C37" s="105" t="s">
        <v>1471</v>
      </c>
      <c r="D37" s="123">
        <v>1116.1212204876761</v>
      </c>
      <c r="E37" s="123">
        <v>0</v>
      </c>
      <c r="F37" s="123">
        <v>0</v>
      </c>
      <c r="G37" s="123">
        <v>0</v>
      </c>
      <c r="H37" s="123">
        <v>1116.1212204876761</v>
      </c>
      <c r="I37" s="123">
        <v>633.30780019999997</v>
      </c>
      <c r="J37" s="123">
        <v>0</v>
      </c>
      <c r="K37" s="123">
        <v>0</v>
      </c>
      <c r="L37" s="123">
        <v>0</v>
      </c>
      <c r="M37" s="123">
        <v>633.30780019999997</v>
      </c>
      <c r="N37" s="123">
        <f t="shared" si="2"/>
        <v>-482.81342028767608</v>
      </c>
      <c r="O37" s="121">
        <f t="shared" si="3"/>
        <v>-0.43258152557722751</v>
      </c>
      <c r="P37" s="123">
        <f t="shared" si="4"/>
        <v>0</v>
      </c>
      <c r="Q37" s="117">
        <v>0</v>
      </c>
      <c r="R37" s="123">
        <f t="shared" si="5"/>
        <v>0</v>
      </c>
      <c r="S37" s="117">
        <v>0</v>
      </c>
      <c r="T37" s="123">
        <f t="shared" si="6"/>
        <v>0</v>
      </c>
      <c r="U37" s="121">
        <v>0</v>
      </c>
      <c r="V37" s="123">
        <f t="shared" si="8"/>
        <v>-482.81342028767608</v>
      </c>
      <c r="W37" s="121">
        <f t="shared" si="9"/>
        <v>-0.43258152557722751</v>
      </c>
      <c r="X37" s="129" t="s">
        <v>1944</v>
      </c>
    </row>
    <row r="38" spans="1:24" ht="103.5" customHeight="1">
      <c r="A38" s="122" t="s">
        <v>172</v>
      </c>
      <c r="B38" s="100" t="s">
        <v>958</v>
      </c>
      <c r="C38" s="105" t="s">
        <v>1472</v>
      </c>
      <c r="D38" s="123">
        <v>66.010576577664295</v>
      </c>
      <c r="E38" s="123">
        <v>0</v>
      </c>
      <c r="F38" s="123">
        <v>0</v>
      </c>
      <c r="G38" s="123">
        <v>0</v>
      </c>
      <c r="H38" s="123">
        <v>66.010576577664295</v>
      </c>
      <c r="I38" s="123">
        <v>0</v>
      </c>
      <c r="J38" s="123">
        <v>0</v>
      </c>
      <c r="K38" s="123">
        <v>0</v>
      </c>
      <c r="L38" s="123">
        <v>0</v>
      </c>
      <c r="M38" s="123">
        <v>0</v>
      </c>
      <c r="N38" s="123">
        <f t="shared" si="2"/>
        <v>-66.010576577664295</v>
      </c>
      <c r="O38" s="121">
        <f t="shared" si="3"/>
        <v>-1</v>
      </c>
      <c r="P38" s="123">
        <f t="shared" si="4"/>
        <v>0</v>
      </c>
      <c r="Q38" s="117">
        <v>0</v>
      </c>
      <c r="R38" s="123">
        <f t="shared" si="5"/>
        <v>0</v>
      </c>
      <c r="S38" s="117">
        <v>0</v>
      </c>
      <c r="T38" s="123">
        <f t="shared" si="6"/>
        <v>0</v>
      </c>
      <c r="U38" s="121">
        <v>0</v>
      </c>
      <c r="V38" s="123">
        <f t="shared" si="8"/>
        <v>-66.010576577664295</v>
      </c>
      <c r="W38" s="121">
        <f t="shared" si="9"/>
        <v>-1</v>
      </c>
      <c r="X38" s="129" t="s">
        <v>1944</v>
      </c>
    </row>
    <row r="39" spans="1:24" ht="103.5" customHeight="1">
      <c r="A39" s="122" t="s">
        <v>172</v>
      </c>
      <c r="B39" s="100" t="s">
        <v>959</v>
      </c>
      <c r="C39" s="105" t="s">
        <v>1473</v>
      </c>
      <c r="D39" s="123">
        <v>125.91856811575403</v>
      </c>
      <c r="E39" s="123">
        <v>0</v>
      </c>
      <c r="F39" s="123">
        <v>0</v>
      </c>
      <c r="G39" s="123">
        <v>0</v>
      </c>
      <c r="H39" s="123">
        <v>125.91856811575398</v>
      </c>
      <c r="I39" s="123">
        <v>123.79573871000001</v>
      </c>
      <c r="J39" s="123">
        <v>0</v>
      </c>
      <c r="K39" s="123">
        <v>0</v>
      </c>
      <c r="L39" s="123">
        <v>0.85520000000000007</v>
      </c>
      <c r="M39" s="123">
        <v>122.94053871000001</v>
      </c>
      <c r="N39" s="123">
        <f t="shared" si="2"/>
        <v>-2.1228294057540182</v>
      </c>
      <c r="O39" s="121">
        <f t="shared" si="3"/>
        <v>-1.6858747979111022E-2</v>
      </c>
      <c r="P39" s="123">
        <f t="shared" si="4"/>
        <v>0</v>
      </c>
      <c r="Q39" s="117">
        <v>0</v>
      </c>
      <c r="R39" s="123">
        <f t="shared" si="5"/>
        <v>0</v>
      </c>
      <c r="S39" s="117">
        <v>0</v>
      </c>
      <c r="T39" s="123">
        <f t="shared" si="6"/>
        <v>0.85520000000000007</v>
      </c>
      <c r="U39" s="121">
        <v>0</v>
      </c>
      <c r="V39" s="123">
        <f t="shared" si="8"/>
        <v>-2.978029405753972</v>
      </c>
      <c r="W39" s="121">
        <f t="shared" si="9"/>
        <v>-2.3650438933012108E-2</v>
      </c>
      <c r="X39" s="129" t="s">
        <v>1946</v>
      </c>
    </row>
    <row r="40" spans="1:24" ht="103.5" customHeight="1">
      <c r="A40" s="122" t="s">
        <v>172</v>
      </c>
      <c r="B40" s="100" t="s">
        <v>960</v>
      </c>
      <c r="C40" s="105" t="s">
        <v>1474</v>
      </c>
      <c r="D40" s="123">
        <v>56.065134379414403</v>
      </c>
      <c r="E40" s="123">
        <v>0</v>
      </c>
      <c r="F40" s="123">
        <v>0</v>
      </c>
      <c r="G40" s="123">
        <v>0</v>
      </c>
      <c r="H40" s="123">
        <v>56.065134379414403</v>
      </c>
      <c r="I40" s="123">
        <v>0</v>
      </c>
      <c r="J40" s="123">
        <v>0</v>
      </c>
      <c r="K40" s="123">
        <v>0</v>
      </c>
      <c r="L40" s="123">
        <v>0</v>
      </c>
      <c r="M40" s="123">
        <v>0</v>
      </c>
      <c r="N40" s="123">
        <f t="shared" si="2"/>
        <v>-56.065134379414403</v>
      </c>
      <c r="O40" s="121">
        <f t="shared" si="3"/>
        <v>-1</v>
      </c>
      <c r="P40" s="123">
        <f t="shared" si="4"/>
        <v>0</v>
      </c>
      <c r="Q40" s="117">
        <v>0</v>
      </c>
      <c r="R40" s="123">
        <f t="shared" si="5"/>
        <v>0</v>
      </c>
      <c r="S40" s="117">
        <v>0</v>
      </c>
      <c r="T40" s="123">
        <f t="shared" si="6"/>
        <v>0</v>
      </c>
      <c r="U40" s="121">
        <v>0</v>
      </c>
      <c r="V40" s="123">
        <f t="shared" si="8"/>
        <v>-56.065134379414403</v>
      </c>
      <c r="W40" s="121">
        <f t="shared" si="9"/>
        <v>-1</v>
      </c>
      <c r="X40" s="129" t="s">
        <v>1947</v>
      </c>
    </row>
    <row r="41" spans="1:24" ht="103.5" customHeight="1">
      <c r="A41" s="122" t="s">
        <v>172</v>
      </c>
      <c r="B41" s="100" t="s">
        <v>961</v>
      </c>
      <c r="C41" s="105" t="s">
        <v>1475</v>
      </c>
      <c r="D41" s="123">
        <v>314.3407240830706</v>
      </c>
      <c r="E41" s="123">
        <v>0</v>
      </c>
      <c r="F41" s="123">
        <v>0</v>
      </c>
      <c r="G41" s="123">
        <v>0</v>
      </c>
      <c r="H41" s="123">
        <v>314.3407240830706</v>
      </c>
      <c r="I41" s="123">
        <v>246.64790960000002</v>
      </c>
      <c r="J41" s="123">
        <v>0</v>
      </c>
      <c r="K41" s="123">
        <v>0</v>
      </c>
      <c r="L41" s="123">
        <v>0</v>
      </c>
      <c r="M41" s="123">
        <v>246.64790960000002</v>
      </c>
      <c r="N41" s="123">
        <f t="shared" si="2"/>
        <v>-67.692814483070578</v>
      </c>
      <c r="O41" s="121">
        <f t="shared" si="3"/>
        <v>-0.21534853519387276</v>
      </c>
      <c r="P41" s="123">
        <f t="shared" si="4"/>
        <v>0</v>
      </c>
      <c r="Q41" s="117">
        <v>0</v>
      </c>
      <c r="R41" s="123">
        <f t="shared" si="5"/>
        <v>0</v>
      </c>
      <c r="S41" s="117">
        <v>0</v>
      </c>
      <c r="T41" s="123">
        <f t="shared" si="6"/>
        <v>0</v>
      </c>
      <c r="U41" s="121">
        <v>0</v>
      </c>
      <c r="V41" s="123">
        <f t="shared" si="8"/>
        <v>-67.692814483070578</v>
      </c>
      <c r="W41" s="121">
        <f t="shared" si="9"/>
        <v>-0.21534853519387276</v>
      </c>
      <c r="X41" s="129" t="s">
        <v>1946</v>
      </c>
    </row>
    <row r="42" spans="1:24" ht="103.5" customHeight="1">
      <c r="A42" s="122" t="s">
        <v>172</v>
      </c>
      <c r="B42" s="100" t="s">
        <v>962</v>
      </c>
      <c r="C42" s="105" t="s">
        <v>1476</v>
      </c>
      <c r="D42" s="123">
        <v>29.7732046755361</v>
      </c>
      <c r="E42" s="123">
        <v>0</v>
      </c>
      <c r="F42" s="123">
        <v>0</v>
      </c>
      <c r="G42" s="123">
        <v>0</v>
      </c>
      <c r="H42" s="123">
        <v>29.7732046755361</v>
      </c>
      <c r="I42" s="123">
        <v>0</v>
      </c>
      <c r="J42" s="123">
        <v>0</v>
      </c>
      <c r="K42" s="123">
        <v>0</v>
      </c>
      <c r="L42" s="123">
        <v>0</v>
      </c>
      <c r="M42" s="123">
        <v>0</v>
      </c>
      <c r="N42" s="123">
        <f t="shared" si="2"/>
        <v>-29.7732046755361</v>
      </c>
      <c r="O42" s="121">
        <f t="shared" si="3"/>
        <v>-1</v>
      </c>
      <c r="P42" s="123">
        <f t="shared" si="4"/>
        <v>0</v>
      </c>
      <c r="Q42" s="117">
        <v>0</v>
      </c>
      <c r="R42" s="123">
        <f t="shared" si="5"/>
        <v>0</v>
      </c>
      <c r="S42" s="117">
        <v>0</v>
      </c>
      <c r="T42" s="123">
        <f t="shared" si="6"/>
        <v>0</v>
      </c>
      <c r="U42" s="121">
        <v>0</v>
      </c>
      <c r="V42" s="123">
        <f t="shared" si="8"/>
        <v>-29.7732046755361</v>
      </c>
      <c r="W42" s="121">
        <f t="shared" si="9"/>
        <v>-1</v>
      </c>
      <c r="X42" s="129" t="s">
        <v>1948</v>
      </c>
    </row>
    <row r="43" spans="1:24" ht="103.5" customHeight="1">
      <c r="A43" s="122" t="s">
        <v>172</v>
      </c>
      <c r="B43" s="100" t="s">
        <v>963</v>
      </c>
      <c r="C43" s="105" t="s">
        <v>1477</v>
      </c>
      <c r="D43" s="123">
        <v>52.825001410000098</v>
      </c>
      <c r="E43" s="123">
        <v>0</v>
      </c>
      <c r="F43" s="123">
        <v>0</v>
      </c>
      <c r="G43" s="123">
        <v>0</v>
      </c>
      <c r="H43" s="123">
        <v>52.82500141000007</v>
      </c>
      <c r="I43" s="123">
        <v>47.067872399999992</v>
      </c>
      <c r="J43" s="123">
        <v>0</v>
      </c>
      <c r="K43" s="123">
        <v>0</v>
      </c>
      <c r="L43" s="123">
        <v>0</v>
      </c>
      <c r="M43" s="123">
        <v>47.067872399999992</v>
      </c>
      <c r="N43" s="123">
        <f t="shared" si="2"/>
        <v>-5.7571290100001065</v>
      </c>
      <c r="O43" s="121">
        <f t="shared" si="3"/>
        <v>-0.10898492865747933</v>
      </c>
      <c r="P43" s="123">
        <f t="shared" si="4"/>
        <v>0</v>
      </c>
      <c r="Q43" s="117">
        <v>0</v>
      </c>
      <c r="R43" s="123">
        <f t="shared" si="5"/>
        <v>0</v>
      </c>
      <c r="S43" s="117">
        <v>0</v>
      </c>
      <c r="T43" s="123">
        <f t="shared" si="6"/>
        <v>0</v>
      </c>
      <c r="U43" s="121">
        <v>0</v>
      </c>
      <c r="V43" s="123">
        <f t="shared" si="8"/>
        <v>-5.757129010000078</v>
      </c>
      <c r="W43" s="121">
        <f t="shared" si="9"/>
        <v>-0.10898492865747889</v>
      </c>
      <c r="X43" s="129" t="s">
        <v>1944</v>
      </c>
    </row>
    <row r="44" spans="1:24" ht="103.5" customHeight="1">
      <c r="A44" s="122" t="s">
        <v>172</v>
      </c>
      <c r="B44" s="100" t="s">
        <v>964</v>
      </c>
      <c r="C44" s="105" t="s">
        <v>1478</v>
      </c>
      <c r="D44" s="123">
        <v>40.638524849999975</v>
      </c>
      <c r="E44" s="123">
        <v>0</v>
      </c>
      <c r="F44" s="123">
        <v>0</v>
      </c>
      <c r="G44" s="123">
        <v>0</v>
      </c>
      <c r="H44" s="123">
        <v>40.638524849999982</v>
      </c>
      <c r="I44" s="123">
        <v>15.485566670000001</v>
      </c>
      <c r="J44" s="123">
        <v>0</v>
      </c>
      <c r="K44" s="123">
        <v>0</v>
      </c>
      <c r="L44" s="123">
        <v>0</v>
      </c>
      <c r="M44" s="123">
        <v>15.485566670000001</v>
      </c>
      <c r="N44" s="123">
        <f t="shared" si="2"/>
        <v>-25.152958179999974</v>
      </c>
      <c r="O44" s="121">
        <f t="shared" si="3"/>
        <v>-0.61894368146583911</v>
      </c>
      <c r="P44" s="123">
        <f t="shared" si="4"/>
        <v>0</v>
      </c>
      <c r="Q44" s="117">
        <v>0</v>
      </c>
      <c r="R44" s="123">
        <f t="shared" si="5"/>
        <v>0</v>
      </c>
      <c r="S44" s="117">
        <v>0</v>
      </c>
      <c r="T44" s="123">
        <f t="shared" si="6"/>
        <v>0</v>
      </c>
      <c r="U44" s="121">
        <v>0</v>
      </c>
      <c r="V44" s="123">
        <f t="shared" si="8"/>
        <v>-25.152958179999981</v>
      </c>
      <c r="W44" s="121">
        <f t="shared" si="9"/>
        <v>-0.61894368146583922</v>
      </c>
      <c r="X44" s="129" t="s">
        <v>1944</v>
      </c>
    </row>
    <row r="45" spans="1:24" ht="94.5" customHeight="1">
      <c r="A45" s="122" t="s">
        <v>172</v>
      </c>
      <c r="B45" s="100" t="s">
        <v>965</v>
      </c>
      <c r="C45" s="105" t="s">
        <v>1479</v>
      </c>
      <c r="D45" s="123">
        <v>0</v>
      </c>
      <c r="E45" s="123">
        <v>0</v>
      </c>
      <c r="F45" s="123">
        <v>0</v>
      </c>
      <c r="G45" s="123">
        <v>0</v>
      </c>
      <c r="H45" s="123">
        <v>0</v>
      </c>
      <c r="I45" s="123">
        <v>0</v>
      </c>
      <c r="J45" s="123">
        <v>0</v>
      </c>
      <c r="K45" s="123">
        <v>0</v>
      </c>
      <c r="L45" s="123">
        <v>0</v>
      </c>
      <c r="M45" s="123">
        <v>0</v>
      </c>
      <c r="N45" s="123">
        <f t="shared" si="2"/>
        <v>0</v>
      </c>
      <c r="O45" s="121">
        <v>0</v>
      </c>
      <c r="P45" s="123">
        <f t="shared" si="4"/>
        <v>0</v>
      </c>
      <c r="Q45" s="117">
        <v>0</v>
      </c>
      <c r="R45" s="123">
        <f t="shared" si="5"/>
        <v>0</v>
      </c>
      <c r="S45" s="117">
        <v>0</v>
      </c>
      <c r="T45" s="123">
        <f t="shared" si="6"/>
        <v>0</v>
      </c>
      <c r="U45" s="121">
        <v>0</v>
      </c>
      <c r="V45" s="123">
        <f t="shared" si="8"/>
        <v>0</v>
      </c>
      <c r="W45" s="121">
        <v>0</v>
      </c>
      <c r="X45" s="129" t="s">
        <v>1951</v>
      </c>
    </row>
    <row r="46" spans="1:24" ht="94.5" customHeight="1">
      <c r="A46" s="122" t="s">
        <v>172</v>
      </c>
      <c r="B46" s="100" t="s">
        <v>966</v>
      </c>
      <c r="C46" s="105" t="s">
        <v>1480</v>
      </c>
      <c r="D46" s="123">
        <v>0</v>
      </c>
      <c r="E46" s="123">
        <v>0</v>
      </c>
      <c r="F46" s="123">
        <v>0</v>
      </c>
      <c r="G46" s="123">
        <v>0</v>
      </c>
      <c r="H46" s="123">
        <v>0</v>
      </c>
      <c r="I46" s="123">
        <v>23.861922189999998</v>
      </c>
      <c r="J46" s="123">
        <v>0</v>
      </c>
      <c r="K46" s="123">
        <v>0</v>
      </c>
      <c r="L46" s="123">
        <v>0</v>
      </c>
      <c r="M46" s="123">
        <v>23.861922189999998</v>
      </c>
      <c r="N46" s="123">
        <f t="shared" si="2"/>
        <v>23.861922189999998</v>
      </c>
      <c r="O46" s="121">
        <v>0</v>
      </c>
      <c r="P46" s="123">
        <f t="shared" si="4"/>
        <v>0</v>
      </c>
      <c r="Q46" s="117">
        <v>0</v>
      </c>
      <c r="R46" s="123">
        <f t="shared" si="5"/>
        <v>0</v>
      </c>
      <c r="S46" s="117">
        <v>0</v>
      </c>
      <c r="T46" s="123">
        <f t="shared" si="6"/>
        <v>0</v>
      </c>
      <c r="U46" s="121">
        <v>0</v>
      </c>
      <c r="V46" s="123">
        <f t="shared" si="8"/>
        <v>23.861922189999998</v>
      </c>
      <c r="W46" s="121">
        <v>0</v>
      </c>
      <c r="X46" s="129" t="s">
        <v>2106</v>
      </c>
    </row>
    <row r="47" spans="1:24" ht="94.5" customHeight="1">
      <c r="A47" s="122" t="s">
        <v>172</v>
      </c>
      <c r="B47" s="100" t="s">
        <v>967</v>
      </c>
      <c r="C47" s="105" t="s">
        <v>1481</v>
      </c>
      <c r="D47" s="123">
        <v>26.13008</v>
      </c>
      <c r="E47" s="123">
        <v>0</v>
      </c>
      <c r="F47" s="123">
        <v>0</v>
      </c>
      <c r="G47" s="123">
        <v>0</v>
      </c>
      <c r="H47" s="123">
        <v>26.13008</v>
      </c>
      <c r="I47" s="123">
        <v>0.36579899999999999</v>
      </c>
      <c r="J47" s="123">
        <v>0</v>
      </c>
      <c r="K47" s="123">
        <v>0</v>
      </c>
      <c r="L47" s="123">
        <v>0</v>
      </c>
      <c r="M47" s="123">
        <v>0.36579899999999999</v>
      </c>
      <c r="N47" s="123">
        <f t="shared" si="2"/>
        <v>-25.764281</v>
      </c>
      <c r="O47" s="121">
        <f t="shared" si="3"/>
        <v>-0.98600084653395625</v>
      </c>
      <c r="P47" s="123">
        <f t="shared" si="4"/>
        <v>0</v>
      </c>
      <c r="Q47" s="117">
        <v>0</v>
      </c>
      <c r="R47" s="123">
        <f t="shared" si="5"/>
        <v>0</v>
      </c>
      <c r="S47" s="117">
        <v>0</v>
      </c>
      <c r="T47" s="123">
        <f t="shared" si="6"/>
        <v>0</v>
      </c>
      <c r="U47" s="121">
        <v>0</v>
      </c>
      <c r="V47" s="123">
        <f t="shared" si="8"/>
        <v>-25.764281</v>
      </c>
      <c r="W47" s="121">
        <f t="shared" si="9"/>
        <v>-0.98600084653395625</v>
      </c>
      <c r="X47" s="129" t="s">
        <v>1949</v>
      </c>
    </row>
    <row r="48" spans="1:24" ht="94.5" customHeight="1">
      <c r="A48" s="122" t="s">
        <v>172</v>
      </c>
      <c r="B48" s="100" t="s">
        <v>968</v>
      </c>
      <c r="C48" s="105" t="s">
        <v>1482</v>
      </c>
      <c r="D48" s="123">
        <v>0</v>
      </c>
      <c r="E48" s="123">
        <v>0</v>
      </c>
      <c r="F48" s="123">
        <v>0</v>
      </c>
      <c r="G48" s="123">
        <v>0</v>
      </c>
      <c r="H48" s="123">
        <v>0</v>
      </c>
      <c r="I48" s="123">
        <v>140.29415114</v>
      </c>
      <c r="J48" s="123">
        <v>0</v>
      </c>
      <c r="K48" s="123">
        <v>0</v>
      </c>
      <c r="L48" s="123">
        <v>0</v>
      </c>
      <c r="M48" s="123">
        <v>140.29415114</v>
      </c>
      <c r="N48" s="123">
        <f t="shared" si="2"/>
        <v>140.29415114</v>
      </c>
      <c r="O48" s="121">
        <v>0</v>
      </c>
      <c r="P48" s="123">
        <f t="shared" si="4"/>
        <v>0</v>
      </c>
      <c r="Q48" s="117">
        <v>0</v>
      </c>
      <c r="R48" s="123">
        <f t="shared" si="5"/>
        <v>0</v>
      </c>
      <c r="S48" s="117">
        <v>0</v>
      </c>
      <c r="T48" s="123">
        <f t="shared" si="6"/>
        <v>0</v>
      </c>
      <c r="U48" s="121">
        <v>0</v>
      </c>
      <c r="V48" s="123">
        <f t="shared" si="8"/>
        <v>140.29415114</v>
      </c>
      <c r="W48" s="121">
        <v>0</v>
      </c>
      <c r="X48" s="129" t="s">
        <v>2106</v>
      </c>
    </row>
    <row r="49" spans="1:24" ht="94.5" customHeight="1">
      <c r="A49" s="122" t="s">
        <v>172</v>
      </c>
      <c r="B49" s="100" t="s">
        <v>969</v>
      </c>
      <c r="C49" s="105" t="s">
        <v>1483</v>
      </c>
      <c r="D49" s="123">
        <v>0</v>
      </c>
      <c r="E49" s="123">
        <v>0</v>
      </c>
      <c r="F49" s="123">
        <v>0</v>
      </c>
      <c r="G49" s="123">
        <v>0</v>
      </c>
      <c r="H49" s="123">
        <v>0</v>
      </c>
      <c r="I49" s="123">
        <v>2.0692997900000001</v>
      </c>
      <c r="J49" s="123">
        <v>0</v>
      </c>
      <c r="K49" s="123">
        <v>0</v>
      </c>
      <c r="L49" s="123">
        <v>0</v>
      </c>
      <c r="M49" s="123">
        <v>2.0692997900000001</v>
      </c>
      <c r="N49" s="123">
        <f t="shared" si="2"/>
        <v>2.0692997900000001</v>
      </c>
      <c r="O49" s="121">
        <v>0</v>
      </c>
      <c r="P49" s="123">
        <f t="shared" si="4"/>
        <v>0</v>
      </c>
      <c r="Q49" s="117">
        <v>0</v>
      </c>
      <c r="R49" s="123">
        <f t="shared" si="5"/>
        <v>0</v>
      </c>
      <c r="S49" s="117">
        <v>0</v>
      </c>
      <c r="T49" s="123">
        <f t="shared" si="6"/>
        <v>0</v>
      </c>
      <c r="U49" s="121">
        <v>0</v>
      </c>
      <c r="V49" s="123">
        <f t="shared" si="8"/>
        <v>2.0692997900000001</v>
      </c>
      <c r="W49" s="121">
        <v>0</v>
      </c>
      <c r="X49" s="129" t="s">
        <v>1953</v>
      </c>
    </row>
    <row r="50" spans="1:24" ht="94.5" customHeight="1">
      <c r="A50" s="122" t="s">
        <v>172</v>
      </c>
      <c r="B50" s="100" t="s">
        <v>970</v>
      </c>
      <c r="C50" s="105" t="s">
        <v>1484</v>
      </c>
      <c r="D50" s="123">
        <v>0</v>
      </c>
      <c r="E50" s="123">
        <v>0</v>
      </c>
      <c r="F50" s="123">
        <v>0</v>
      </c>
      <c r="G50" s="123">
        <v>0</v>
      </c>
      <c r="H50" s="123">
        <v>0</v>
      </c>
      <c r="I50" s="123">
        <v>7.0630309000000002</v>
      </c>
      <c r="J50" s="123">
        <v>0</v>
      </c>
      <c r="K50" s="123">
        <v>0</v>
      </c>
      <c r="L50" s="123">
        <v>0</v>
      </c>
      <c r="M50" s="123">
        <v>7.0630309000000002</v>
      </c>
      <c r="N50" s="123">
        <f t="shared" si="2"/>
        <v>7.0630309000000002</v>
      </c>
      <c r="O50" s="121">
        <v>0</v>
      </c>
      <c r="P50" s="123">
        <f t="shared" si="4"/>
        <v>0</v>
      </c>
      <c r="Q50" s="117">
        <v>0</v>
      </c>
      <c r="R50" s="123">
        <f t="shared" si="5"/>
        <v>0</v>
      </c>
      <c r="S50" s="117">
        <v>0</v>
      </c>
      <c r="T50" s="123">
        <f t="shared" si="6"/>
        <v>0</v>
      </c>
      <c r="U50" s="121">
        <v>0</v>
      </c>
      <c r="V50" s="123">
        <f t="shared" si="8"/>
        <v>7.0630309000000002</v>
      </c>
      <c r="W50" s="121">
        <v>0</v>
      </c>
      <c r="X50" s="129" t="s">
        <v>1953</v>
      </c>
    </row>
    <row r="51" spans="1:24" ht="94.5" customHeight="1">
      <c r="A51" s="122" t="s">
        <v>172</v>
      </c>
      <c r="B51" s="100" t="s">
        <v>971</v>
      </c>
      <c r="C51" s="105" t="s">
        <v>1485</v>
      </c>
      <c r="D51" s="123">
        <v>0</v>
      </c>
      <c r="E51" s="123">
        <v>0</v>
      </c>
      <c r="F51" s="123">
        <v>0</v>
      </c>
      <c r="G51" s="123">
        <v>0</v>
      </c>
      <c r="H51" s="123">
        <v>0</v>
      </c>
      <c r="I51" s="123">
        <v>20.403265999999899</v>
      </c>
      <c r="J51" s="123">
        <v>0</v>
      </c>
      <c r="K51" s="123">
        <v>0</v>
      </c>
      <c r="L51" s="123">
        <v>0</v>
      </c>
      <c r="M51" s="123">
        <v>20.403265999999899</v>
      </c>
      <c r="N51" s="123">
        <f t="shared" si="2"/>
        <v>20.403265999999899</v>
      </c>
      <c r="O51" s="121">
        <v>0</v>
      </c>
      <c r="P51" s="123">
        <f t="shared" si="4"/>
        <v>0</v>
      </c>
      <c r="Q51" s="117">
        <v>0</v>
      </c>
      <c r="R51" s="123">
        <f t="shared" si="5"/>
        <v>0</v>
      </c>
      <c r="S51" s="117">
        <v>0</v>
      </c>
      <c r="T51" s="123">
        <f t="shared" si="6"/>
        <v>0</v>
      </c>
      <c r="U51" s="121">
        <v>0</v>
      </c>
      <c r="V51" s="123">
        <f t="shared" si="8"/>
        <v>20.403265999999899</v>
      </c>
      <c r="W51" s="121">
        <v>0</v>
      </c>
      <c r="X51" s="129" t="s">
        <v>1953</v>
      </c>
    </row>
    <row r="52" spans="1:24" ht="94.5" customHeight="1">
      <c r="A52" s="122" t="s">
        <v>172</v>
      </c>
      <c r="B52" s="100" t="s">
        <v>972</v>
      </c>
      <c r="C52" s="105" t="s">
        <v>1486</v>
      </c>
      <c r="D52" s="123">
        <v>0</v>
      </c>
      <c r="E52" s="123">
        <v>0</v>
      </c>
      <c r="F52" s="123">
        <v>0</v>
      </c>
      <c r="G52" s="123">
        <v>0</v>
      </c>
      <c r="H52" s="123">
        <v>0</v>
      </c>
      <c r="I52" s="123">
        <v>1.07836069</v>
      </c>
      <c r="J52" s="123">
        <v>0</v>
      </c>
      <c r="K52" s="123">
        <v>0</v>
      </c>
      <c r="L52" s="123">
        <v>0</v>
      </c>
      <c r="M52" s="123">
        <v>1.07836069</v>
      </c>
      <c r="N52" s="123">
        <f t="shared" si="2"/>
        <v>1.07836069</v>
      </c>
      <c r="O52" s="121">
        <v>0</v>
      </c>
      <c r="P52" s="123">
        <f t="shared" si="4"/>
        <v>0</v>
      </c>
      <c r="Q52" s="117">
        <v>0</v>
      </c>
      <c r="R52" s="123">
        <f t="shared" si="5"/>
        <v>0</v>
      </c>
      <c r="S52" s="117">
        <v>0</v>
      </c>
      <c r="T52" s="123">
        <f t="shared" si="6"/>
        <v>0</v>
      </c>
      <c r="U52" s="121">
        <v>0</v>
      </c>
      <c r="V52" s="123">
        <f t="shared" si="8"/>
        <v>1.07836069</v>
      </c>
      <c r="W52" s="121">
        <v>0</v>
      </c>
      <c r="X52" s="129" t="s">
        <v>1953</v>
      </c>
    </row>
    <row r="53" spans="1:24" ht="94.5" customHeight="1">
      <c r="A53" s="122" t="s">
        <v>172</v>
      </c>
      <c r="B53" s="100" t="s">
        <v>973</v>
      </c>
      <c r="C53" s="105" t="s">
        <v>1487</v>
      </c>
      <c r="D53" s="123">
        <v>0</v>
      </c>
      <c r="E53" s="123">
        <v>0</v>
      </c>
      <c r="F53" s="123">
        <v>0</v>
      </c>
      <c r="G53" s="123">
        <v>0</v>
      </c>
      <c r="H53" s="123">
        <v>0</v>
      </c>
      <c r="I53" s="123">
        <v>0.14624986000000001</v>
      </c>
      <c r="J53" s="123">
        <v>0</v>
      </c>
      <c r="K53" s="123">
        <v>0</v>
      </c>
      <c r="L53" s="123">
        <v>0</v>
      </c>
      <c r="M53" s="123">
        <v>0.14624986000000001</v>
      </c>
      <c r="N53" s="123">
        <f t="shared" si="2"/>
        <v>0.14624986000000001</v>
      </c>
      <c r="O53" s="121">
        <v>0</v>
      </c>
      <c r="P53" s="123">
        <f t="shared" si="4"/>
        <v>0</v>
      </c>
      <c r="Q53" s="117">
        <v>0</v>
      </c>
      <c r="R53" s="123">
        <f t="shared" si="5"/>
        <v>0</v>
      </c>
      <c r="S53" s="117">
        <v>0</v>
      </c>
      <c r="T53" s="123">
        <f t="shared" si="6"/>
        <v>0</v>
      </c>
      <c r="U53" s="121">
        <v>0</v>
      </c>
      <c r="V53" s="123">
        <f t="shared" si="8"/>
        <v>0.14624986000000001</v>
      </c>
      <c r="W53" s="121">
        <v>0</v>
      </c>
      <c r="X53" s="129" t="s">
        <v>1953</v>
      </c>
    </row>
    <row r="54" spans="1:24" ht="94.5" customHeight="1">
      <c r="A54" s="122" t="s">
        <v>172</v>
      </c>
      <c r="B54" s="100" t="s">
        <v>974</v>
      </c>
      <c r="C54" s="105" t="s">
        <v>1488</v>
      </c>
      <c r="D54" s="123">
        <v>0</v>
      </c>
      <c r="E54" s="123">
        <v>0</v>
      </c>
      <c r="F54" s="123">
        <v>0</v>
      </c>
      <c r="G54" s="123">
        <v>0</v>
      </c>
      <c r="H54" s="123">
        <v>0</v>
      </c>
      <c r="I54" s="123">
        <v>2.1594642400000001</v>
      </c>
      <c r="J54" s="123">
        <v>0</v>
      </c>
      <c r="K54" s="123">
        <v>0</v>
      </c>
      <c r="L54" s="123">
        <v>0</v>
      </c>
      <c r="M54" s="123">
        <v>2.1594642400000001</v>
      </c>
      <c r="N54" s="123">
        <f t="shared" si="2"/>
        <v>2.1594642400000001</v>
      </c>
      <c r="O54" s="121">
        <v>0</v>
      </c>
      <c r="P54" s="123">
        <f t="shared" si="4"/>
        <v>0</v>
      </c>
      <c r="Q54" s="117">
        <v>0</v>
      </c>
      <c r="R54" s="123">
        <f t="shared" si="5"/>
        <v>0</v>
      </c>
      <c r="S54" s="117">
        <v>0</v>
      </c>
      <c r="T54" s="123">
        <f t="shared" si="6"/>
        <v>0</v>
      </c>
      <c r="U54" s="121">
        <v>0</v>
      </c>
      <c r="V54" s="123">
        <f t="shared" si="8"/>
        <v>2.1594642400000001</v>
      </c>
      <c r="W54" s="121">
        <v>0</v>
      </c>
      <c r="X54" s="129" t="s">
        <v>1953</v>
      </c>
    </row>
    <row r="55" spans="1:24" ht="94.5" customHeight="1">
      <c r="A55" s="122" t="s">
        <v>172</v>
      </c>
      <c r="B55" s="100" t="s">
        <v>975</v>
      </c>
      <c r="C55" s="105" t="s">
        <v>1489</v>
      </c>
      <c r="D55" s="123">
        <v>0</v>
      </c>
      <c r="E55" s="123">
        <v>0</v>
      </c>
      <c r="F55" s="123">
        <v>0</v>
      </c>
      <c r="G55" s="123">
        <v>0</v>
      </c>
      <c r="H55" s="123">
        <v>0</v>
      </c>
      <c r="I55" s="123">
        <v>3.3857306</v>
      </c>
      <c r="J55" s="123">
        <v>0</v>
      </c>
      <c r="K55" s="123">
        <v>0</v>
      </c>
      <c r="L55" s="123">
        <v>0</v>
      </c>
      <c r="M55" s="123">
        <v>3.3857306</v>
      </c>
      <c r="N55" s="123">
        <f t="shared" si="2"/>
        <v>3.3857306</v>
      </c>
      <c r="O55" s="121">
        <v>0</v>
      </c>
      <c r="P55" s="123">
        <f t="shared" si="4"/>
        <v>0</v>
      </c>
      <c r="Q55" s="117">
        <v>0</v>
      </c>
      <c r="R55" s="123">
        <f t="shared" si="5"/>
        <v>0</v>
      </c>
      <c r="S55" s="117">
        <v>0</v>
      </c>
      <c r="T55" s="123">
        <f t="shared" si="6"/>
        <v>0</v>
      </c>
      <c r="U55" s="121">
        <v>0</v>
      </c>
      <c r="V55" s="123">
        <f t="shared" si="8"/>
        <v>3.3857306</v>
      </c>
      <c r="W55" s="121">
        <v>0</v>
      </c>
      <c r="X55" s="129" t="s">
        <v>1953</v>
      </c>
    </row>
    <row r="56" spans="1:24" ht="94.5" customHeight="1">
      <c r="A56" s="122" t="s">
        <v>172</v>
      </c>
      <c r="B56" s="100" t="s">
        <v>976</v>
      </c>
      <c r="C56" s="105" t="s">
        <v>1490</v>
      </c>
      <c r="D56" s="123">
        <v>0</v>
      </c>
      <c r="E56" s="123">
        <v>0</v>
      </c>
      <c r="F56" s="123">
        <v>0</v>
      </c>
      <c r="G56" s="123">
        <v>0</v>
      </c>
      <c r="H56" s="123">
        <v>0</v>
      </c>
      <c r="I56" s="123">
        <v>0.11283525</v>
      </c>
      <c r="J56" s="123">
        <v>0</v>
      </c>
      <c r="K56" s="123">
        <v>0</v>
      </c>
      <c r="L56" s="123">
        <v>0</v>
      </c>
      <c r="M56" s="123">
        <v>0.11283525</v>
      </c>
      <c r="N56" s="123">
        <f t="shared" si="2"/>
        <v>0.11283525</v>
      </c>
      <c r="O56" s="121">
        <v>0</v>
      </c>
      <c r="P56" s="123">
        <f t="shared" si="4"/>
        <v>0</v>
      </c>
      <c r="Q56" s="117">
        <v>0</v>
      </c>
      <c r="R56" s="123">
        <f t="shared" si="5"/>
        <v>0</v>
      </c>
      <c r="S56" s="117">
        <v>0</v>
      </c>
      <c r="T56" s="123">
        <f t="shared" si="6"/>
        <v>0</v>
      </c>
      <c r="U56" s="121">
        <v>0</v>
      </c>
      <c r="V56" s="123">
        <f t="shared" si="8"/>
        <v>0.11283525</v>
      </c>
      <c r="W56" s="121">
        <v>0</v>
      </c>
      <c r="X56" s="129" t="s">
        <v>1953</v>
      </c>
    </row>
    <row r="57" spans="1:24" ht="94.5" customHeight="1">
      <c r="A57" s="122" t="s">
        <v>172</v>
      </c>
      <c r="B57" s="100" t="s">
        <v>977</v>
      </c>
      <c r="C57" s="105" t="s">
        <v>1491</v>
      </c>
      <c r="D57" s="123">
        <v>0</v>
      </c>
      <c r="E57" s="123">
        <v>0</v>
      </c>
      <c r="F57" s="123">
        <v>0</v>
      </c>
      <c r="G57" s="123">
        <v>0</v>
      </c>
      <c r="H57" s="123">
        <v>0</v>
      </c>
      <c r="I57" s="123">
        <v>2.6066974799999998</v>
      </c>
      <c r="J57" s="123">
        <v>0</v>
      </c>
      <c r="K57" s="123">
        <v>0</v>
      </c>
      <c r="L57" s="123">
        <v>0</v>
      </c>
      <c r="M57" s="123">
        <v>2.6066974799999998</v>
      </c>
      <c r="N57" s="123">
        <f t="shared" si="2"/>
        <v>2.6066974799999998</v>
      </c>
      <c r="O57" s="121">
        <v>0</v>
      </c>
      <c r="P57" s="123">
        <f t="shared" si="4"/>
        <v>0</v>
      </c>
      <c r="Q57" s="117">
        <v>0</v>
      </c>
      <c r="R57" s="123">
        <f t="shared" si="5"/>
        <v>0</v>
      </c>
      <c r="S57" s="117">
        <v>0</v>
      </c>
      <c r="T57" s="123">
        <f t="shared" si="6"/>
        <v>0</v>
      </c>
      <c r="U57" s="121">
        <v>0</v>
      </c>
      <c r="V57" s="123">
        <f t="shared" si="8"/>
        <v>2.6066974799999998</v>
      </c>
      <c r="W57" s="121">
        <v>0</v>
      </c>
      <c r="X57" s="129" t="s">
        <v>1953</v>
      </c>
    </row>
    <row r="58" spans="1:24" ht="94.5" customHeight="1">
      <c r="A58" s="122" t="s">
        <v>172</v>
      </c>
      <c r="B58" s="100" t="s">
        <v>978</v>
      </c>
      <c r="C58" s="105" t="s">
        <v>1492</v>
      </c>
      <c r="D58" s="123">
        <v>0</v>
      </c>
      <c r="E58" s="123">
        <v>0</v>
      </c>
      <c r="F58" s="123">
        <v>0</v>
      </c>
      <c r="G58" s="123">
        <v>0</v>
      </c>
      <c r="H58" s="123">
        <v>0</v>
      </c>
      <c r="I58" s="123">
        <v>0.73886225000000005</v>
      </c>
      <c r="J58" s="123">
        <v>0</v>
      </c>
      <c r="K58" s="123">
        <v>0</v>
      </c>
      <c r="L58" s="123">
        <v>0</v>
      </c>
      <c r="M58" s="123">
        <v>0.73886225000000005</v>
      </c>
      <c r="N58" s="123">
        <f t="shared" si="2"/>
        <v>0.73886225000000005</v>
      </c>
      <c r="O58" s="121">
        <v>0</v>
      </c>
      <c r="P58" s="123">
        <f t="shared" si="4"/>
        <v>0</v>
      </c>
      <c r="Q58" s="117">
        <v>0</v>
      </c>
      <c r="R58" s="123">
        <f t="shared" si="5"/>
        <v>0</v>
      </c>
      <c r="S58" s="117">
        <v>0</v>
      </c>
      <c r="T58" s="123">
        <f t="shared" si="6"/>
        <v>0</v>
      </c>
      <c r="U58" s="121">
        <v>0</v>
      </c>
      <c r="V58" s="123">
        <f t="shared" si="8"/>
        <v>0.73886225000000005</v>
      </c>
      <c r="W58" s="121">
        <v>0</v>
      </c>
      <c r="X58" s="129" t="s">
        <v>1953</v>
      </c>
    </row>
    <row r="59" spans="1:24" ht="94.5" customHeight="1">
      <c r="A59" s="122" t="s">
        <v>172</v>
      </c>
      <c r="B59" s="100" t="s">
        <v>979</v>
      </c>
      <c r="C59" s="105" t="s">
        <v>1493</v>
      </c>
      <c r="D59" s="123">
        <v>0</v>
      </c>
      <c r="E59" s="123">
        <v>0</v>
      </c>
      <c r="F59" s="123">
        <v>0</v>
      </c>
      <c r="G59" s="123">
        <v>0</v>
      </c>
      <c r="H59" s="123">
        <v>0</v>
      </c>
      <c r="I59" s="123">
        <v>1.4018647800000001</v>
      </c>
      <c r="J59" s="123">
        <v>0</v>
      </c>
      <c r="K59" s="123">
        <v>0</v>
      </c>
      <c r="L59" s="123">
        <v>0</v>
      </c>
      <c r="M59" s="123">
        <v>1.4018647800000001</v>
      </c>
      <c r="N59" s="123">
        <f t="shared" si="2"/>
        <v>1.4018647800000001</v>
      </c>
      <c r="O59" s="121">
        <v>0</v>
      </c>
      <c r="P59" s="123">
        <f t="shared" si="4"/>
        <v>0</v>
      </c>
      <c r="Q59" s="117">
        <v>0</v>
      </c>
      <c r="R59" s="123">
        <f t="shared" si="5"/>
        <v>0</v>
      </c>
      <c r="S59" s="117">
        <v>0</v>
      </c>
      <c r="T59" s="123">
        <f t="shared" si="6"/>
        <v>0</v>
      </c>
      <c r="U59" s="121">
        <v>0</v>
      </c>
      <c r="V59" s="123">
        <f t="shared" si="8"/>
        <v>1.4018647800000001</v>
      </c>
      <c r="W59" s="121">
        <v>0</v>
      </c>
      <c r="X59" s="129" t="s">
        <v>1953</v>
      </c>
    </row>
    <row r="60" spans="1:24" ht="94.5" customHeight="1">
      <c r="A60" s="122" t="s">
        <v>172</v>
      </c>
      <c r="B60" s="100" t="s">
        <v>980</v>
      </c>
      <c r="C60" s="105" t="s">
        <v>1494</v>
      </c>
      <c r="D60" s="123">
        <v>25.825973825170301</v>
      </c>
      <c r="E60" s="123">
        <v>0</v>
      </c>
      <c r="F60" s="123">
        <v>0</v>
      </c>
      <c r="G60" s="123">
        <v>0</v>
      </c>
      <c r="H60" s="123">
        <v>25.825973825170301</v>
      </c>
      <c r="I60" s="123">
        <v>7.8720578200000002</v>
      </c>
      <c r="J60" s="123">
        <v>0</v>
      </c>
      <c r="K60" s="123">
        <v>0</v>
      </c>
      <c r="L60" s="123">
        <v>0</v>
      </c>
      <c r="M60" s="123">
        <v>7.8720578200000002</v>
      </c>
      <c r="N60" s="123">
        <f t="shared" si="2"/>
        <v>-17.953916005170299</v>
      </c>
      <c r="O60" s="121">
        <f t="shared" si="3"/>
        <v>-0.69518834514082095</v>
      </c>
      <c r="P60" s="123">
        <f t="shared" si="4"/>
        <v>0</v>
      </c>
      <c r="Q60" s="117">
        <v>0</v>
      </c>
      <c r="R60" s="123">
        <f t="shared" si="5"/>
        <v>0</v>
      </c>
      <c r="S60" s="117">
        <v>0</v>
      </c>
      <c r="T60" s="123">
        <f t="shared" si="6"/>
        <v>0</v>
      </c>
      <c r="U60" s="121">
        <v>0</v>
      </c>
      <c r="V60" s="123">
        <f t="shared" si="8"/>
        <v>-17.953916005170299</v>
      </c>
      <c r="W60" s="121">
        <f t="shared" si="9"/>
        <v>-0.69518834514082095</v>
      </c>
      <c r="X60" s="129" t="s">
        <v>1950</v>
      </c>
    </row>
    <row r="61" spans="1:24" ht="94.5" customHeight="1">
      <c r="A61" s="122" t="s">
        <v>172</v>
      </c>
      <c r="B61" s="100" t="s">
        <v>981</v>
      </c>
      <c r="C61" s="105" t="s">
        <v>1495</v>
      </c>
      <c r="D61" s="123">
        <v>6.3406227823691799</v>
      </c>
      <c r="E61" s="123">
        <v>0</v>
      </c>
      <c r="F61" s="123">
        <v>0</v>
      </c>
      <c r="G61" s="123">
        <v>0</v>
      </c>
      <c r="H61" s="123">
        <v>6.3406227823691799</v>
      </c>
      <c r="I61" s="123">
        <v>2.1390489400000003</v>
      </c>
      <c r="J61" s="123">
        <v>0</v>
      </c>
      <c r="K61" s="123">
        <v>0</v>
      </c>
      <c r="L61" s="123">
        <v>0</v>
      </c>
      <c r="M61" s="123">
        <v>2.1390489400000003</v>
      </c>
      <c r="N61" s="123">
        <f t="shared" si="2"/>
        <v>-4.2015738423691795</v>
      </c>
      <c r="O61" s="121">
        <f t="shared" si="3"/>
        <v>-0.66264371601668715</v>
      </c>
      <c r="P61" s="123">
        <f t="shared" si="4"/>
        <v>0</v>
      </c>
      <c r="Q61" s="117">
        <v>0</v>
      </c>
      <c r="R61" s="123">
        <f t="shared" si="5"/>
        <v>0</v>
      </c>
      <c r="S61" s="117">
        <v>0</v>
      </c>
      <c r="T61" s="123">
        <f t="shared" si="6"/>
        <v>0</v>
      </c>
      <c r="U61" s="121">
        <v>0</v>
      </c>
      <c r="V61" s="123">
        <f t="shared" si="8"/>
        <v>-4.2015738423691795</v>
      </c>
      <c r="W61" s="121">
        <f t="shared" si="9"/>
        <v>-0.66264371601668715</v>
      </c>
      <c r="X61" s="129" t="s">
        <v>1950</v>
      </c>
    </row>
    <row r="62" spans="1:24" ht="94.5" customHeight="1">
      <c r="A62" s="122" t="s">
        <v>172</v>
      </c>
      <c r="B62" s="100" t="s">
        <v>982</v>
      </c>
      <c r="C62" s="105" t="s">
        <v>2064</v>
      </c>
      <c r="D62" s="123">
        <v>0</v>
      </c>
      <c r="E62" s="123">
        <v>0</v>
      </c>
      <c r="F62" s="123">
        <v>0</v>
      </c>
      <c r="G62" s="123">
        <v>0</v>
      </c>
      <c r="H62" s="123">
        <v>0</v>
      </c>
      <c r="I62" s="123">
        <v>0</v>
      </c>
      <c r="J62" s="123">
        <v>0</v>
      </c>
      <c r="K62" s="123">
        <v>0</v>
      </c>
      <c r="L62" s="123">
        <v>0</v>
      </c>
      <c r="M62" s="123">
        <v>0</v>
      </c>
      <c r="N62" s="123">
        <f t="shared" si="2"/>
        <v>0</v>
      </c>
      <c r="O62" s="121">
        <v>0</v>
      </c>
      <c r="P62" s="123">
        <f t="shared" si="4"/>
        <v>0</v>
      </c>
      <c r="Q62" s="117">
        <v>0</v>
      </c>
      <c r="R62" s="123">
        <f t="shared" si="5"/>
        <v>0</v>
      </c>
      <c r="S62" s="117">
        <v>0</v>
      </c>
      <c r="T62" s="123">
        <f t="shared" si="6"/>
        <v>0</v>
      </c>
      <c r="U62" s="121">
        <v>0</v>
      </c>
      <c r="V62" s="123">
        <f t="shared" si="8"/>
        <v>0</v>
      </c>
      <c r="W62" s="121">
        <v>0</v>
      </c>
      <c r="X62" s="129" t="s">
        <v>1951</v>
      </c>
    </row>
    <row r="63" spans="1:24" ht="94.5" customHeight="1">
      <c r="A63" s="122" t="s">
        <v>172</v>
      </c>
      <c r="B63" s="100" t="s">
        <v>983</v>
      </c>
      <c r="C63" s="105" t="s">
        <v>1496</v>
      </c>
      <c r="D63" s="123">
        <v>0</v>
      </c>
      <c r="E63" s="123">
        <v>0</v>
      </c>
      <c r="F63" s="123">
        <v>0</v>
      </c>
      <c r="G63" s="123">
        <v>0</v>
      </c>
      <c r="H63" s="123">
        <v>0</v>
      </c>
      <c r="I63" s="123">
        <v>4.7588206299999998</v>
      </c>
      <c r="J63" s="123">
        <v>0</v>
      </c>
      <c r="K63" s="123">
        <v>0</v>
      </c>
      <c r="L63" s="123">
        <v>0</v>
      </c>
      <c r="M63" s="123">
        <v>4.7588206299999998</v>
      </c>
      <c r="N63" s="123">
        <f t="shared" si="2"/>
        <v>4.7588206299999998</v>
      </c>
      <c r="O63" s="121">
        <v>0</v>
      </c>
      <c r="P63" s="123">
        <f t="shared" si="4"/>
        <v>0</v>
      </c>
      <c r="Q63" s="117">
        <v>0</v>
      </c>
      <c r="R63" s="123">
        <f t="shared" si="5"/>
        <v>0</v>
      </c>
      <c r="S63" s="117">
        <v>0</v>
      </c>
      <c r="T63" s="123">
        <f t="shared" si="6"/>
        <v>0</v>
      </c>
      <c r="U63" s="121">
        <v>0</v>
      </c>
      <c r="V63" s="123">
        <f t="shared" si="8"/>
        <v>4.7588206299999998</v>
      </c>
      <c r="W63" s="121">
        <v>0</v>
      </c>
      <c r="X63" s="129" t="s">
        <v>1953</v>
      </c>
    </row>
    <row r="64" spans="1:24" ht="94.5" customHeight="1">
      <c r="A64" s="122" t="s">
        <v>172</v>
      </c>
      <c r="B64" s="100" t="s">
        <v>984</v>
      </c>
      <c r="C64" s="105" t="s">
        <v>1497</v>
      </c>
      <c r="D64" s="123">
        <v>258.50594434171148</v>
      </c>
      <c r="E64" s="123">
        <v>0</v>
      </c>
      <c r="F64" s="123">
        <v>0</v>
      </c>
      <c r="G64" s="123">
        <v>0</v>
      </c>
      <c r="H64" s="123">
        <v>258.50594434171148</v>
      </c>
      <c r="I64" s="123">
        <v>2.1188647100000004</v>
      </c>
      <c r="J64" s="123">
        <v>0</v>
      </c>
      <c r="K64" s="123">
        <v>0</v>
      </c>
      <c r="L64" s="123">
        <v>0</v>
      </c>
      <c r="M64" s="123">
        <v>2.1188647100000004</v>
      </c>
      <c r="N64" s="123">
        <f t="shared" si="2"/>
        <v>-256.38707963171146</v>
      </c>
      <c r="O64" s="121">
        <f t="shared" si="3"/>
        <v>-0.99180341978055586</v>
      </c>
      <c r="P64" s="123">
        <f t="shared" si="4"/>
        <v>0</v>
      </c>
      <c r="Q64" s="117">
        <v>0</v>
      </c>
      <c r="R64" s="123">
        <f t="shared" si="5"/>
        <v>0</v>
      </c>
      <c r="S64" s="117">
        <v>0</v>
      </c>
      <c r="T64" s="123">
        <f t="shared" si="6"/>
        <v>0</v>
      </c>
      <c r="U64" s="121">
        <v>0</v>
      </c>
      <c r="V64" s="123">
        <f t="shared" si="8"/>
        <v>-256.38707963171146</v>
      </c>
      <c r="W64" s="121">
        <f t="shared" si="9"/>
        <v>-0.99180341978055586</v>
      </c>
      <c r="X64" s="129" t="s">
        <v>1952</v>
      </c>
    </row>
    <row r="65" spans="1:24" ht="94.5" customHeight="1">
      <c r="A65" s="122" t="s">
        <v>172</v>
      </c>
      <c r="B65" s="100" t="s">
        <v>985</v>
      </c>
      <c r="C65" s="105" t="s">
        <v>1498</v>
      </c>
      <c r="D65" s="123">
        <v>0</v>
      </c>
      <c r="E65" s="123">
        <v>0</v>
      </c>
      <c r="F65" s="123">
        <v>0</v>
      </c>
      <c r="G65" s="123">
        <v>0</v>
      </c>
      <c r="H65" s="123">
        <v>0</v>
      </c>
      <c r="I65" s="123">
        <v>0.15292045999999998</v>
      </c>
      <c r="J65" s="123">
        <v>0</v>
      </c>
      <c r="K65" s="123">
        <v>0</v>
      </c>
      <c r="L65" s="123">
        <v>0</v>
      </c>
      <c r="M65" s="123">
        <v>0.15292045999999998</v>
      </c>
      <c r="N65" s="123">
        <f t="shared" si="2"/>
        <v>0.15292045999999998</v>
      </c>
      <c r="O65" s="121">
        <v>0</v>
      </c>
      <c r="P65" s="123">
        <f t="shared" si="4"/>
        <v>0</v>
      </c>
      <c r="Q65" s="117">
        <v>0</v>
      </c>
      <c r="R65" s="123">
        <f t="shared" si="5"/>
        <v>0</v>
      </c>
      <c r="S65" s="117">
        <v>0</v>
      </c>
      <c r="T65" s="123">
        <f t="shared" si="6"/>
        <v>0</v>
      </c>
      <c r="U65" s="121">
        <v>0</v>
      </c>
      <c r="V65" s="123">
        <f t="shared" si="8"/>
        <v>0.15292045999999998</v>
      </c>
      <c r="W65" s="121">
        <v>0</v>
      </c>
      <c r="X65" s="129" t="s">
        <v>1953</v>
      </c>
    </row>
    <row r="66" spans="1:24" ht="94.5" customHeight="1">
      <c r="A66" s="122" t="s">
        <v>172</v>
      </c>
      <c r="B66" s="100" t="s">
        <v>986</v>
      </c>
      <c r="C66" s="105" t="s">
        <v>1499</v>
      </c>
      <c r="D66" s="123">
        <v>0</v>
      </c>
      <c r="E66" s="123">
        <v>0</v>
      </c>
      <c r="F66" s="123">
        <v>0</v>
      </c>
      <c r="G66" s="123">
        <v>0</v>
      </c>
      <c r="H66" s="123">
        <v>0</v>
      </c>
      <c r="I66" s="123">
        <v>2.4215820000000002E-2</v>
      </c>
      <c r="J66" s="123">
        <v>0</v>
      </c>
      <c r="K66" s="123">
        <v>0</v>
      </c>
      <c r="L66" s="123">
        <v>0</v>
      </c>
      <c r="M66" s="123">
        <v>2.4215820000000002E-2</v>
      </c>
      <c r="N66" s="123">
        <f t="shared" si="2"/>
        <v>2.4215820000000002E-2</v>
      </c>
      <c r="O66" s="121">
        <v>0</v>
      </c>
      <c r="P66" s="123">
        <f t="shared" si="4"/>
        <v>0</v>
      </c>
      <c r="Q66" s="117">
        <v>0</v>
      </c>
      <c r="R66" s="123">
        <f t="shared" si="5"/>
        <v>0</v>
      </c>
      <c r="S66" s="117">
        <v>0</v>
      </c>
      <c r="T66" s="123">
        <f t="shared" si="6"/>
        <v>0</v>
      </c>
      <c r="U66" s="121">
        <v>0</v>
      </c>
      <c r="V66" s="123">
        <f t="shared" si="8"/>
        <v>2.4215820000000002E-2</v>
      </c>
      <c r="W66" s="121">
        <v>0</v>
      </c>
      <c r="X66" s="129" t="s">
        <v>1953</v>
      </c>
    </row>
    <row r="67" spans="1:24" ht="94.5" customHeight="1">
      <c r="A67" s="122" t="s">
        <v>172</v>
      </c>
      <c r="B67" s="100" t="s">
        <v>987</v>
      </c>
      <c r="C67" s="105" t="s">
        <v>1500</v>
      </c>
      <c r="D67" s="123">
        <v>0</v>
      </c>
      <c r="E67" s="123">
        <v>0</v>
      </c>
      <c r="F67" s="123">
        <v>0</v>
      </c>
      <c r="G67" s="123">
        <v>0</v>
      </c>
      <c r="H67" s="123">
        <v>0</v>
      </c>
      <c r="I67" s="123">
        <v>7.4322582999999991</v>
      </c>
      <c r="J67" s="123">
        <v>0</v>
      </c>
      <c r="K67" s="123">
        <v>0</v>
      </c>
      <c r="L67" s="123">
        <v>0</v>
      </c>
      <c r="M67" s="123">
        <v>7.4322582999999991</v>
      </c>
      <c r="N67" s="123">
        <f t="shared" si="2"/>
        <v>7.4322582999999991</v>
      </c>
      <c r="O67" s="121">
        <v>0</v>
      </c>
      <c r="P67" s="123">
        <f t="shared" si="4"/>
        <v>0</v>
      </c>
      <c r="Q67" s="117">
        <v>0</v>
      </c>
      <c r="R67" s="123">
        <f t="shared" si="5"/>
        <v>0</v>
      </c>
      <c r="S67" s="117">
        <v>0</v>
      </c>
      <c r="T67" s="123">
        <f t="shared" si="6"/>
        <v>0</v>
      </c>
      <c r="U67" s="121">
        <v>0</v>
      </c>
      <c r="V67" s="123">
        <f t="shared" si="8"/>
        <v>7.4322582999999991</v>
      </c>
      <c r="W67" s="121">
        <v>0</v>
      </c>
      <c r="X67" s="129" t="s">
        <v>1953</v>
      </c>
    </row>
    <row r="68" spans="1:24" ht="94.5" customHeight="1">
      <c r="A68" s="122" t="s">
        <v>172</v>
      </c>
      <c r="B68" s="100" t="s">
        <v>988</v>
      </c>
      <c r="C68" s="105" t="s">
        <v>1501</v>
      </c>
      <c r="D68" s="123">
        <v>0</v>
      </c>
      <c r="E68" s="123">
        <v>0</v>
      </c>
      <c r="F68" s="123">
        <v>0</v>
      </c>
      <c r="G68" s="123">
        <v>0</v>
      </c>
      <c r="H68" s="123">
        <v>0</v>
      </c>
      <c r="I68" s="123">
        <v>7.2038740900000002</v>
      </c>
      <c r="J68" s="123">
        <v>0</v>
      </c>
      <c r="K68" s="123">
        <v>0</v>
      </c>
      <c r="L68" s="123">
        <v>0</v>
      </c>
      <c r="M68" s="123">
        <v>7.2038740900000002</v>
      </c>
      <c r="N68" s="123">
        <f t="shared" si="2"/>
        <v>7.2038740900000002</v>
      </c>
      <c r="O68" s="121">
        <v>0</v>
      </c>
      <c r="P68" s="123">
        <f t="shared" si="4"/>
        <v>0</v>
      </c>
      <c r="Q68" s="117">
        <v>0</v>
      </c>
      <c r="R68" s="123">
        <f t="shared" si="5"/>
        <v>0</v>
      </c>
      <c r="S68" s="117">
        <v>0</v>
      </c>
      <c r="T68" s="123">
        <f t="shared" si="6"/>
        <v>0</v>
      </c>
      <c r="U68" s="121">
        <v>0</v>
      </c>
      <c r="V68" s="123">
        <f t="shared" si="8"/>
        <v>7.2038740900000002</v>
      </c>
      <c r="W68" s="121">
        <v>0</v>
      </c>
      <c r="X68" s="129" t="s">
        <v>1953</v>
      </c>
    </row>
    <row r="69" spans="1:24" ht="94.5" customHeight="1">
      <c r="A69" s="122" t="s">
        <v>172</v>
      </c>
      <c r="B69" s="100" t="s">
        <v>989</v>
      </c>
      <c r="C69" s="105" t="s">
        <v>1502</v>
      </c>
      <c r="D69" s="123">
        <v>0</v>
      </c>
      <c r="E69" s="123">
        <v>0</v>
      </c>
      <c r="F69" s="123">
        <v>0</v>
      </c>
      <c r="G69" s="123">
        <v>0</v>
      </c>
      <c r="H69" s="123">
        <v>0</v>
      </c>
      <c r="I69" s="123">
        <v>1.94068215</v>
      </c>
      <c r="J69" s="123">
        <v>0</v>
      </c>
      <c r="K69" s="123">
        <v>0</v>
      </c>
      <c r="L69" s="123">
        <v>0</v>
      </c>
      <c r="M69" s="123">
        <v>1.94068215</v>
      </c>
      <c r="N69" s="123">
        <f t="shared" si="2"/>
        <v>1.94068215</v>
      </c>
      <c r="O69" s="121">
        <v>0</v>
      </c>
      <c r="P69" s="123">
        <f t="shared" si="4"/>
        <v>0</v>
      </c>
      <c r="Q69" s="117">
        <v>0</v>
      </c>
      <c r="R69" s="123">
        <f t="shared" si="5"/>
        <v>0</v>
      </c>
      <c r="S69" s="117">
        <v>0</v>
      </c>
      <c r="T69" s="123">
        <f t="shared" si="6"/>
        <v>0</v>
      </c>
      <c r="U69" s="121">
        <v>0</v>
      </c>
      <c r="V69" s="123">
        <f t="shared" si="8"/>
        <v>1.94068215</v>
      </c>
      <c r="W69" s="121">
        <v>0</v>
      </c>
      <c r="X69" s="129" t="s">
        <v>1953</v>
      </c>
    </row>
    <row r="70" spans="1:24" ht="94.5" customHeight="1">
      <c r="A70" s="122" t="s">
        <v>172</v>
      </c>
      <c r="B70" s="100" t="s">
        <v>990</v>
      </c>
      <c r="C70" s="105" t="s">
        <v>1503</v>
      </c>
      <c r="D70" s="123">
        <v>0</v>
      </c>
      <c r="E70" s="123">
        <v>0</v>
      </c>
      <c r="F70" s="123">
        <v>0</v>
      </c>
      <c r="G70" s="123">
        <v>0</v>
      </c>
      <c r="H70" s="123">
        <v>0</v>
      </c>
      <c r="I70" s="123">
        <v>0</v>
      </c>
      <c r="J70" s="123">
        <v>0</v>
      </c>
      <c r="K70" s="123">
        <v>0</v>
      </c>
      <c r="L70" s="123">
        <v>0</v>
      </c>
      <c r="M70" s="123">
        <v>0</v>
      </c>
      <c r="N70" s="123">
        <f t="shared" si="2"/>
        <v>0</v>
      </c>
      <c r="O70" s="121">
        <v>0</v>
      </c>
      <c r="P70" s="123">
        <f t="shared" si="4"/>
        <v>0</v>
      </c>
      <c r="Q70" s="117">
        <v>0</v>
      </c>
      <c r="R70" s="123">
        <f t="shared" si="5"/>
        <v>0</v>
      </c>
      <c r="S70" s="117">
        <v>0</v>
      </c>
      <c r="T70" s="123">
        <f t="shared" si="6"/>
        <v>0</v>
      </c>
      <c r="U70" s="121">
        <v>0</v>
      </c>
      <c r="V70" s="123">
        <f t="shared" si="8"/>
        <v>0</v>
      </c>
      <c r="W70" s="121">
        <v>0</v>
      </c>
      <c r="X70" s="129" t="s">
        <v>1951</v>
      </c>
    </row>
    <row r="71" spans="1:24" ht="94.5" customHeight="1">
      <c r="A71" s="122" t="s">
        <v>172</v>
      </c>
      <c r="B71" s="100" t="s">
        <v>991</v>
      </c>
      <c r="C71" s="105" t="s">
        <v>1504</v>
      </c>
      <c r="D71" s="123">
        <v>0</v>
      </c>
      <c r="E71" s="123">
        <v>0</v>
      </c>
      <c r="F71" s="123">
        <v>0</v>
      </c>
      <c r="G71" s="123">
        <v>0</v>
      </c>
      <c r="H71" s="123">
        <v>0</v>
      </c>
      <c r="I71" s="123">
        <v>1.0659298799999999</v>
      </c>
      <c r="J71" s="123">
        <v>0</v>
      </c>
      <c r="K71" s="123">
        <v>0</v>
      </c>
      <c r="L71" s="123">
        <v>0</v>
      </c>
      <c r="M71" s="123">
        <v>1.0659298799999999</v>
      </c>
      <c r="N71" s="123">
        <f t="shared" si="2"/>
        <v>1.0659298799999999</v>
      </c>
      <c r="O71" s="121">
        <v>0</v>
      </c>
      <c r="P71" s="123">
        <f t="shared" si="4"/>
        <v>0</v>
      </c>
      <c r="Q71" s="117">
        <v>0</v>
      </c>
      <c r="R71" s="123">
        <f t="shared" si="5"/>
        <v>0</v>
      </c>
      <c r="S71" s="117">
        <v>0</v>
      </c>
      <c r="T71" s="123">
        <f t="shared" si="6"/>
        <v>0</v>
      </c>
      <c r="U71" s="121">
        <v>0</v>
      </c>
      <c r="V71" s="123">
        <f t="shared" si="8"/>
        <v>1.0659298799999999</v>
      </c>
      <c r="W71" s="121">
        <v>0</v>
      </c>
      <c r="X71" s="129" t="s">
        <v>2106</v>
      </c>
    </row>
    <row r="72" spans="1:24" ht="94.5" customHeight="1">
      <c r="A72" s="122" t="s">
        <v>172</v>
      </c>
      <c r="B72" s="100" t="s">
        <v>2159</v>
      </c>
      <c r="C72" s="106" t="s">
        <v>1505</v>
      </c>
      <c r="D72" s="123">
        <v>0</v>
      </c>
      <c r="E72" s="123">
        <v>0</v>
      </c>
      <c r="F72" s="123">
        <v>0</v>
      </c>
      <c r="G72" s="123">
        <v>0</v>
      </c>
      <c r="H72" s="123">
        <v>0</v>
      </c>
      <c r="I72" s="123">
        <v>2.3333431600000001</v>
      </c>
      <c r="J72" s="123">
        <v>0</v>
      </c>
      <c r="K72" s="123">
        <v>0</v>
      </c>
      <c r="L72" s="123">
        <v>0</v>
      </c>
      <c r="M72" s="123">
        <v>2.3333431600000001</v>
      </c>
      <c r="N72" s="123">
        <f t="shared" si="2"/>
        <v>2.3333431600000001</v>
      </c>
      <c r="O72" s="121">
        <v>0</v>
      </c>
      <c r="P72" s="123">
        <f t="shared" si="4"/>
        <v>0</v>
      </c>
      <c r="Q72" s="117">
        <v>0</v>
      </c>
      <c r="R72" s="123">
        <f t="shared" si="5"/>
        <v>0</v>
      </c>
      <c r="S72" s="117">
        <v>0</v>
      </c>
      <c r="T72" s="123">
        <f t="shared" si="6"/>
        <v>0</v>
      </c>
      <c r="U72" s="121">
        <v>0</v>
      </c>
      <c r="V72" s="123">
        <f t="shared" si="8"/>
        <v>2.3333431600000001</v>
      </c>
      <c r="W72" s="121">
        <v>0</v>
      </c>
      <c r="X72" s="129" t="s">
        <v>1953</v>
      </c>
    </row>
    <row r="73" spans="1:24" ht="94.5" customHeight="1">
      <c r="A73" s="122" t="s">
        <v>172</v>
      </c>
      <c r="B73" s="101" t="s">
        <v>992</v>
      </c>
      <c r="C73" s="105" t="s">
        <v>1506</v>
      </c>
      <c r="D73" s="123">
        <v>0</v>
      </c>
      <c r="E73" s="123">
        <v>0</v>
      </c>
      <c r="F73" s="123">
        <v>0</v>
      </c>
      <c r="G73" s="123">
        <v>0</v>
      </c>
      <c r="H73" s="123">
        <v>0</v>
      </c>
      <c r="I73" s="123">
        <v>4.3871199999999999E-2</v>
      </c>
      <c r="J73" s="123">
        <v>0</v>
      </c>
      <c r="K73" s="123">
        <v>0</v>
      </c>
      <c r="L73" s="123">
        <v>0</v>
      </c>
      <c r="M73" s="123">
        <v>4.3871199999999999E-2</v>
      </c>
      <c r="N73" s="123">
        <f t="shared" si="2"/>
        <v>4.3871199999999999E-2</v>
      </c>
      <c r="O73" s="121">
        <v>0</v>
      </c>
      <c r="P73" s="123">
        <f t="shared" si="4"/>
        <v>0</v>
      </c>
      <c r="Q73" s="117">
        <v>0</v>
      </c>
      <c r="R73" s="123">
        <f t="shared" si="5"/>
        <v>0</v>
      </c>
      <c r="S73" s="117">
        <v>0</v>
      </c>
      <c r="T73" s="123">
        <f t="shared" si="6"/>
        <v>0</v>
      </c>
      <c r="U73" s="121">
        <v>0</v>
      </c>
      <c r="V73" s="123">
        <f t="shared" si="8"/>
        <v>4.3871199999999999E-2</v>
      </c>
      <c r="W73" s="121">
        <v>0</v>
      </c>
      <c r="X73" s="129" t="s">
        <v>1953</v>
      </c>
    </row>
    <row r="74" spans="1:24" ht="94.5" customHeight="1">
      <c r="A74" s="122" t="s">
        <v>172</v>
      </c>
      <c r="B74" s="101" t="s">
        <v>993</v>
      </c>
      <c r="C74" s="105" t="s">
        <v>1507</v>
      </c>
      <c r="D74" s="123">
        <v>0</v>
      </c>
      <c r="E74" s="123">
        <v>0</v>
      </c>
      <c r="F74" s="123">
        <v>0</v>
      </c>
      <c r="G74" s="123">
        <v>0</v>
      </c>
      <c r="H74" s="123">
        <v>0</v>
      </c>
      <c r="I74" s="123">
        <v>8.7704799999999999E-2</v>
      </c>
      <c r="J74" s="123">
        <v>0</v>
      </c>
      <c r="K74" s="123">
        <v>0</v>
      </c>
      <c r="L74" s="123">
        <v>0</v>
      </c>
      <c r="M74" s="123">
        <v>8.7704799999999999E-2</v>
      </c>
      <c r="N74" s="123">
        <f t="shared" si="2"/>
        <v>8.7704799999999999E-2</v>
      </c>
      <c r="O74" s="121">
        <v>0</v>
      </c>
      <c r="P74" s="123">
        <f t="shared" si="4"/>
        <v>0</v>
      </c>
      <c r="Q74" s="117">
        <v>0</v>
      </c>
      <c r="R74" s="123">
        <f t="shared" si="5"/>
        <v>0</v>
      </c>
      <c r="S74" s="117">
        <v>0</v>
      </c>
      <c r="T74" s="123">
        <f t="shared" si="6"/>
        <v>0</v>
      </c>
      <c r="U74" s="121">
        <v>0</v>
      </c>
      <c r="V74" s="123">
        <f t="shared" si="8"/>
        <v>8.7704799999999999E-2</v>
      </c>
      <c r="W74" s="121">
        <v>0</v>
      </c>
      <c r="X74" s="129" t="s">
        <v>1953</v>
      </c>
    </row>
    <row r="75" spans="1:24" ht="94.5" customHeight="1">
      <c r="A75" s="122" t="s">
        <v>172</v>
      </c>
      <c r="B75" s="100" t="s">
        <v>994</v>
      </c>
      <c r="C75" s="105" t="s">
        <v>1508</v>
      </c>
      <c r="D75" s="123">
        <v>0</v>
      </c>
      <c r="E75" s="123">
        <v>0</v>
      </c>
      <c r="F75" s="123">
        <v>0</v>
      </c>
      <c r="G75" s="123">
        <v>0</v>
      </c>
      <c r="H75" s="123">
        <v>0</v>
      </c>
      <c r="I75" s="123">
        <v>2.5347707299999995</v>
      </c>
      <c r="J75" s="123">
        <v>0</v>
      </c>
      <c r="K75" s="123">
        <v>0</v>
      </c>
      <c r="L75" s="123">
        <v>0</v>
      </c>
      <c r="M75" s="123">
        <v>2.5347707299999995</v>
      </c>
      <c r="N75" s="123">
        <f t="shared" si="2"/>
        <v>2.5347707299999995</v>
      </c>
      <c r="O75" s="121">
        <v>0</v>
      </c>
      <c r="P75" s="123">
        <f t="shared" si="4"/>
        <v>0</v>
      </c>
      <c r="Q75" s="117">
        <v>0</v>
      </c>
      <c r="R75" s="123">
        <f t="shared" si="5"/>
        <v>0</v>
      </c>
      <c r="S75" s="117">
        <v>0</v>
      </c>
      <c r="T75" s="123">
        <f t="shared" si="6"/>
        <v>0</v>
      </c>
      <c r="U75" s="121">
        <v>0</v>
      </c>
      <c r="V75" s="123">
        <f t="shared" si="8"/>
        <v>2.5347707299999995</v>
      </c>
      <c r="W75" s="121">
        <v>0</v>
      </c>
      <c r="X75" s="129" t="s">
        <v>1953</v>
      </c>
    </row>
    <row r="76" spans="1:24" ht="94.5" customHeight="1">
      <c r="A76" s="122" t="s">
        <v>172</v>
      </c>
      <c r="B76" s="100" t="s">
        <v>995</v>
      </c>
      <c r="C76" s="105" t="s">
        <v>1509</v>
      </c>
      <c r="D76" s="123">
        <v>0</v>
      </c>
      <c r="E76" s="123">
        <v>0</v>
      </c>
      <c r="F76" s="123">
        <v>0</v>
      </c>
      <c r="G76" s="123">
        <v>0</v>
      </c>
      <c r="H76" s="123">
        <v>0</v>
      </c>
      <c r="I76" s="123">
        <v>0.15871860000000002</v>
      </c>
      <c r="J76" s="123">
        <v>0</v>
      </c>
      <c r="K76" s="123">
        <v>0</v>
      </c>
      <c r="L76" s="123">
        <v>0</v>
      </c>
      <c r="M76" s="123">
        <v>0.15871860000000002</v>
      </c>
      <c r="N76" s="123">
        <f t="shared" si="2"/>
        <v>0.15871860000000002</v>
      </c>
      <c r="O76" s="121">
        <v>0</v>
      </c>
      <c r="P76" s="123">
        <f t="shared" si="4"/>
        <v>0</v>
      </c>
      <c r="Q76" s="117">
        <v>0</v>
      </c>
      <c r="R76" s="123">
        <f t="shared" si="5"/>
        <v>0</v>
      </c>
      <c r="S76" s="117">
        <v>0</v>
      </c>
      <c r="T76" s="123">
        <f t="shared" si="6"/>
        <v>0</v>
      </c>
      <c r="U76" s="121">
        <v>0</v>
      </c>
      <c r="V76" s="123">
        <f t="shared" si="8"/>
        <v>0.15871860000000002</v>
      </c>
      <c r="W76" s="121">
        <v>0</v>
      </c>
      <c r="X76" s="129" t="s">
        <v>1953</v>
      </c>
    </row>
    <row r="77" spans="1:24" ht="94.5" customHeight="1">
      <c r="A77" s="122" t="s">
        <v>172</v>
      </c>
      <c r="B77" s="100" t="s">
        <v>996</v>
      </c>
      <c r="C77" s="105" t="s">
        <v>1510</v>
      </c>
      <c r="D77" s="123">
        <v>0</v>
      </c>
      <c r="E77" s="123">
        <v>0</v>
      </c>
      <c r="F77" s="123">
        <v>0</v>
      </c>
      <c r="G77" s="123">
        <v>0</v>
      </c>
      <c r="H77" s="123">
        <v>0</v>
      </c>
      <c r="I77" s="123">
        <v>0.15417784000000001</v>
      </c>
      <c r="J77" s="123">
        <v>0</v>
      </c>
      <c r="K77" s="123">
        <v>0</v>
      </c>
      <c r="L77" s="123">
        <v>0</v>
      </c>
      <c r="M77" s="123">
        <v>0.15417784000000001</v>
      </c>
      <c r="N77" s="123">
        <f t="shared" si="2"/>
        <v>0.15417784000000001</v>
      </c>
      <c r="O77" s="121">
        <v>0</v>
      </c>
      <c r="P77" s="123">
        <f t="shared" si="4"/>
        <v>0</v>
      </c>
      <c r="Q77" s="117">
        <v>0</v>
      </c>
      <c r="R77" s="123">
        <f t="shared" si="5"/>
        <v>0</v>
      </c>
      <c r="S77" s="117">
        <v>0</v>
      </c>
      <c r="T77" s="123">
        <f t="shared" si="6"/>
        <v>0</v>
      </c>
      <c r="U77" s="121">
        <v>0</v>
      </c>
      <c r="V77" s="123">
        <f t="shared" si="8"/>
        <v>0.15417784000000001</v>
      </c>
      <c r="W77" s="121">
        <v>0</v>
      </c>
      <c r="X77" s="129" t="s">
        <v>1953</v>
      </c>
    </row>
    <row r="78" spans="1:24" ht="94.5" customHeight="1">
      <c r="A78" s="122" t="s">
        <v>172</v>
      </c>
      <c r="B78" s="100" t="s">
        <v>997</v>
      </c>
      <c r="C78" s="105" t="s">
        <v>1511</v>
      </c>
      <c r="D78" s="123">
        <v>0</v>
      </c>
      <c r="E78" s="123">
        <v>0</v>
      </c>
      <c r="F78" s="123">
        <v>0</v>
      </c>
      <c r="G78" s="123">
        <v>0</v>
      </c>
      <c r="H78" s="123">
        <v>0</v>
      </c>
      <c r="I78" s="123">
        <v>1.4416667700000001</v>
      </c>
      <c r="J78" s="123">
        <v>0</v>
      </c>
      <c r="K78" s="123">
        <v>0</v>
      </c>
      <c r="L78" s="123">
        <v>0</v>
      </c>
      <c r="M78" s="123">
        <v>1.4416667700000001</v>
      </c>
      <c r="N78" s="123">
        <f t="shared" si="2"/>
        <v>1.4416667700000001</v>
      </c>
      <c r="O78" s="121">
        <v>0</v>
      </c>
      <c r="P78" s="123">
        <f t="shared" si="4"/>
        <v>0</v>
      </c>
      <c r="Q78" s="117">
        <v>0</v>
      </c>
      <c r="R78" s="123">
        <f t="shared" si="5"/>
        <v>0</v>
      </c>
      <c r="S78" s="117">
        <v>0</v>
      </c>
      <c r="T78" s="123">
        <f t="shared" si="6"/>
        <v>0</v>
      </c>
      <c r="U78" s="121">
        <v>0</v>
      </c>
      <c r="V78" s="123">
        <f t="shared" si="8"/>
        <v>1.4416667700000001</v>
      </c>
      <c r="W78" s="121">
        <v>0</v>
      </c>
      <c r="X78" s="129" t="s">
        <v>1953</v>
      </c>
    </row>
    <row r="79" spans="1:24" ht="94.5" customHeight="1">
      <c r="A79" s="122" t="s">
        <v>172</v>
      </c>
      <c r="B79" s="100" t="s">
        <v>998</v>
      </c>
      <c r="C79" s="105" t="s">
        <v>2065</v>
      </c>
      <c r="D79" s="123">
        <v>0</v>
      </c>
      <c r="E79" s="123">
        <v>0</v>
      </c>
      <c r="F79" s="123">
        <v>0</v>
      </c>
      <c r="G79" s="123">
        <v>0</v>
      </c>
      <c r="H79" s="123">
        <v>0</v>
      </c>
      <c r="I79" s="123">
        <v>2.5335E-2</v>
      </c>
      <c r="J79" s="123">
        <v>0</v>
      </c>
      <c r="K79" s="123">
        <v>0</v>
      </c>
      <c r="L79" s="123">
        <v>0</v>
      </c>
      <c r="M79" s="123">
        <v>2.5335E-2</v>
      </c>
      <c r="N79" s="123">
        <f t="shared" si="2"/>
        <v>2.5335E-2</v>
      </c>
      <c r="O79" s="121">
        <v>0</v>
      </c>
      <c r="P79" s="123">
        <f t="shared" si="4"/>
        <v>0</v>
      </c>
      <c r="Q79" s="117">
        <v>0</v>
      </c>
      <c r="R79" s="123">
        <f t="shared" si="5"/>
        <v>0</v>
      </c>
      <c r="S79" s="117">
        <v>0</v>
      </c>
      <c r="T79" s="123">
        <f t="shared" si="6"/>
        <v>0</v>
      </c>
      <c r="U79" s="121">
        <v>0</v>
      </c>
      <c r="V79" s="123">
        <f t="shared" si="8"/>
        <v>2.5335E-2</v>
      </c>
      <c r="W79" s="121">
        <v>0</v>
      </c>
      <c r="X79" s="129" t="s">
        <v>1953</v>
      </c>
    </row>
    <row r="80" spans="1:24" ht="94.5" customHeight="1">
      <c r="A80" s="122" t="s">
        <v>172</v>
      </c>
      <c r="B80" s="100" t="s">
        <v>999</v>
      </c>
      <c r="C80" s="105" t="s">
        <v>2157</v>
      </c>
      <c r="D80" s="123">
        <v>0</v>
      </c>
      <c r="E80" s="123">
        <v>0</v>
      </c>
      <c r="F80" s="123">
        <v>0</v>
      </c>
      <c r="G80" s="123">
        <v>0</v>
      </c>
      <c r="H80" s="123">
        <v>0</v>
      </c>
      <c r="I80" s="123">
        <v>0.38870871999999995</v>
      </c>
      <c r="J80" s="123">
        <v>0</v>
      </c>
      <c r="K80" s="123">
        <v>0</v>
      </c>
      <c r="L80" s="123">
        <v>0.38870871999999995</v>
      </c>
      <c r="M80" s="123">
        <v>0</v>
      </c>
      <c r="N80" s="123">
        <f t="shared" si="2"/>
        <v>0.38870871999999995</v>
      </c>
      <c r="O80" s="121">
        <v>0</v>
      </c>
      <c r="P80" s="123">
        <f t="shared" si="4"/>
        <v>0</v>
      </c>
      <c r="Q80" s="117">
        <v>0</v>
      </c>
      <c r="R80" s="123">
        <f t="shared" si="5"/>
        <v>0</v>
      </c>
      <c r="S80" s="117">
        <v>0</v>
      </c>
      <c r="T80" s="123">
        <f t="shared" si="6"/>
        <v>0.38870871999999995</v>
      </c>
      <c r="U80" s="121">
        <v>0</v>
      </c>
      <c r="V80" s="123">
        <f t="shared" si="8"/>
        <v>0</v>
      </c>
      <c r="W80" s="121">
        <v>0</v>
      </c>
      <c r="X80" s="129" t="s">
        <v>1953</v>
      </c>
    </row>
    <row r="81" spans="1:24" ht="94.5" customHeight="1">
      <c r="A81" s="122" t="s">
        <v>172</v>
      </c>
      <c r="B81" s="100" t="s">
        <v>1000</v>
      </c>
      <c r="C81" s="105" t="s">
        <v>1512</v>
      </c>
      <c r="D81" s="123">
        <v>0</v>
      </c>
      <c r="E81" s="123">
        <v>0</v>
      </c>
      <c r="F81" s="123">
        <v>0</v>
      </c>
      <c r="G81" s="123">
        <v>0</v>
      </c>
      <c r="H81" s="123">
        <v>0</v>
      </c>
      <c r="I81" s="123">
        <v>1.5719742900000002</v>
      </c>
      <c r="J81" s="123">
        <v>0</v>
      </c>
      <c r="K81" s="123">
        <v>0</v>
      </c>
      <c r="L81" s="123">
        <v>0</v>
      </c>
      <c r="M81" s="123">
        <v>1.5719742900000002</v>
      </c>
      <c r="N81" s="123">
        <f t="shared" si="2"/>
        <v>1.5719742900000002</v>
      </c>
      <c r="O81" s="121">
        <v>0</v>
      </c>
      <c r="P81" s="123">
        <f t="shared" si="4"/>
        <v>0</v>
      </c>
      <c r="Q81" s="117">
        <v>0</v>
      </c>
      <c r="R81" s="123">
        <f t="shared" si="5"/>
        <v>0</v>
      </c>
      <c r="S81" s="117">
        <v>0</v>
      </c>
      <c r="T81" s="123">
        <f t="shared" si="6"/>
        <v>0</v>
      </c>
      <c r="U81" s="121">
        <v>0</v>
      </c>
      <c r="V81" s="123">
        <f t="shared" si="8"/>
        <v>1.5719742900000002</v>
      </c>
      <c r="W81" s="121">
        <v>0</v>
      </c>
      <c r="X81" s="129" t="s">
        <v>2106</v>
      </c>
    </row>
    <row r="82" spans="1:24" ht="94.5" customHeight="1">
      <c r="A82" s="122" t="s">
        <v>172</v>
      </c>
      <c r="B82" s="100" t="s">
        <v>1001</v>
      </c>
      <c r="C82" s="105" t="s">
        <v>1513</v>
      </c>
      <c r="D82" s="123">
        <v>0</v>
      </c>
      <c r="E82" s="123">
        <v>0</v>
      </c>
      <c r="F82" s="123">
        <v>0</v>
      </c>
      <c r="G82" s="123">
        <v>0</v>
      </c>
      <c r="H82" s="123">
        <v>0</v>
      </c>
      <c r="I82" s="123">
        <v>0.99547833999999991</v>
      </c>
      <c r="J82" s="123">
        <v>0</v>
      </c>
      <c r="K82" s="123">
        <v>0</v>
      </c>
      <c r="L82" s="123">
        <v>0</v>
      </c>
      <c r="M82" s="123">
        <v>0.99547833999999991</v>
      </c>
      <c r="N82" s="123">
        <f t="shared" si="2"/>
        <v>0.99547833999999991</v>
      </c>
      <c r="O82" s="121">
        <v>0</v>
      </c>
      <c r="P82" s="123">
        <f t="shared" si="4"/>
        <v>0</v>
      </c>
      <c r="Q82" s="117">
        <v>0</v>
      </c>
      <c r="R82" s="123">
        <f t="shared" si="5"/>
        <v>0</v>
      </c>
      <c r="S82" s="117">
        <v>0</v>
      </c>
      <c r="T82" s="123">
        <f t="shared" si="6"/>
        <v>0</v>
      </c>
      <c r="U82" s="121">
        <v>0</v>
      </c>
      <c r="V82" s="123">
        <f t="shared" si="8"/>
        <v>0.99547833999999991</v>
      </c>
      <c r="W82" s="121">
        <v>0</v>
      </c>
      <c r="X82" s="129" t="s">
        <v>2106</v>
      </c>
    </row>
    <row r="83" spans="1:24" ht="94.5" customHeight="1">
      <c r="A83" s="122" t="s">
        <v>172</v>
      </c>
      <c r="B83" s="100" t="s">
        <v>1002</v>
      </c>
      <c r="C83" s="105" t="s">
        <v>1514</v>
      </c>
      <c r="D83" s="123">
        <v>0</v>
      </c>
      <c r="E83" s="123">
        <v>0</v>
      </c>
      <c r="F83" s="123">
        <v>0</v>
      </c>
      <c r="G83" s="123">
        <v>0</v>
      </c>
      <c r="H83" s="123">
        <v>0</v>
      </c>
      <c r="I83" s="123">
        <v>10.794859910000001</v>
      </c>
      <c r="J83" s="123">
        <v>0</v>
      </c>
      <c r="K83" s="123">
        <v>0</v>
      </c>
      <c r="L83" s="123">
        <v>0</v>
      </c>
      <c r="M83" s="123">
        <v>10.794859910000001</v>
      </c>
      <c r="N83" s="123">
        <f t="shared" si="2"/>
        <v>10.794859910000001</v>
      </c>
      <c r="O83" s="121">
        <v>0</v>
      </c>
      <c r="P83" s="123">
        <f t="shared" si="4"/>
        <v>0</v>
      </c>
      <c r="Q83" s="117">
        <v>0</v>
      </c>
      <c r="R83" s="123">
        <f t="shared" si="5"/>
        <v>0</v>
      </c>
      <c r="S83" s="117">
        <v>0</v>
      </c>
      <c r="T83" s="123">
        <f t="shared" si="6"/>
        <v>0</v>
      </c>
      <c r="U83" s="121">
        <v>0</v>
      </c>
      <c r="V83" s="123">
        <f t="shared" si="8"/>
        <v>10.794859910000001</v>
      </c>
      <c r="W83" s="121">
        <v>0</v>
      </c>
      <c r="X83" s="129" t="s">
        <v>2106</v>
      </c>
    </row>
    <row r="84" spans="1:24" ht="94.5" customHeight="1">
      <c r="A84" s="122" t="s">
        <v>172</v>
      </c>
      <c r="B84" s="100" t="s">
        <v>1003</v>
      </c>
      <c r="C84" s="105" t="s">
        <v>1515</v>
      </c>
      <c r="D84" s="123">
        <v>0</v>
      </c>
      <c r="E84" s="123">
        <v>0</v>
      </c>
      <c r="F84" s="123">
        <v>0</v>
      </c>
      <c r="G84" s="123">
        <v>0</v>
      </c>
      <c r="H84" s="123">
        <v>0</v>
      </c>
      <c r="I84" s="123">
        <v>17.578966099999999</v>
      </c>
      <c r="J84" s="123">
        <v>0</v>
      </c>
      <c r="K84" s="123">
        <v>0</v>
      </c>
      <c r="L84" s="123">
        <v>0</v>
      </c>
      <c r="M84" s="123">
        <v>17.578966099999999</v>
      </c>
      <c r="N84" s="123">
        <f t="shared" si="2"/>
        <v>17.578966099999999</v>
      </c>
      <c r="O84" s="121">
        <v>0</v>
      </c>
      <c r="P84" s="123">
        <f t="shared" si="4"/>
        <v>0</v>
      </c>
      <c r="Q84" s="117">
        <v>0</v>
      </c>
      <c r="R84" s="123">
        <f t="shared" si="5"/>
        <v>0</v>
      </c>
      <c r="S84" s="117">
        <v>0</v>
      </c>
      <c r="T84" s="123">
        <f t="shared" si="6"/>
        <v>0</v>
      </c>
      <c r="U84" s="121">
        <v>0</v>
      </c>
      <c r="V84" s="123">
        <f t="shared" si="8"/>
        <v>17.578966099999999</v>
      </c>
      <c r="W84" s="121">
        <v>0</v>
      </c>
      <c r="X84" s="129" t="s">
        <v>2106</v>
      </c>
    </row>
    <row r="85" spans="1:24" ht="39" customHeight="1">
      <c r="A85" s="122" t="s">
        <v>172</v>
      </c>
      <c r="B85" s="100" t="s">
        <v>1004</v>
      </c>
      <c r="C85" s="105" t="s">
        <v>1516</v>
      </c>
      <c r="D85" s="123">
        <v>0</v>
      </c>
      <c r="E85" s="123">
        <v>0</v>
      </c>
      <c r="F85" s="123">
        <v>0</v>
      </c>
      <c r="G85" s="123">
        <v>0</v>
      </c>
      <c r="H85" s="123">
        <v>0</v>
      </c>
      <c r="I85" s="123">
        <v>61.706245009999996</v>
      </c>
      <c r="J85" s="123">
        <v>0</v>
      </c>
      <c r="K85" s="123">
        <v>0</v>
      </c>
      <c r="L85" s="123">
        <v>0</v>
      </c>
      <c r="M85" s="123">
        <v>61.706245009999996</v>
      </c>
      <c r="N85" s="123">
        <f t="shared" si="2"/>
        <v>61.706245009999996</v>
      </c>
      <c r="O85" s="121">
        <v>0</v>
      </c>
      <c r="P85" s="123">
        <f t="shared" si="4"/>
        <v>0</v>
      </c>
      <c r="Q85" s="117">
        <v>0</v>
      </c>
      <c r="R85" s="123">
        <f t="shared" si="5"/>
        <v>0</v>
      </c>
      <c r="S85" s="117">
        <v>0</v>
      </c>
      <c r="T85" s="123">
        <f t="shared" si="6"/>
        <v>0</v>
      </c>
      <c r="U85" s="121">
        <v>0</v>
      </c>
      <c r="V85" s="123">
        <f t="shared" si="8"/>
        <v>61.706245009999996</v>
      </c>
      <c r="W85" s="121">
        <v>0</v>
      </c>
      <c r="X85" s="129" t="s">
        <v>2106</v>
      </c>
    </row>
    <row r="86" spans="1:24" ht="63.75" customHeight="1">
      <c r="A86" s="122" t="s">
        <v>172</v>
      </c>
      <c r="B86" s="100" t="s">
        <v>1005</v>
      </c>
      <c r="C86" s="105" t="s">
        <v>1517</v>
      </c>
      <c r="D86" s="123">
        <v>0</v>
      </c>
      <c r="E86" s="123">
        <v>0</v>
      </c>
      <c r="F86" s="123">
        <v>0</v>
      </c>
      <c r="G86" s="123">
        <v>0</v>
      </c>
      <c r="H86" s="123">
        <v>0</v>
      </c>
      <c r="I86" s="123">
        <v>0.60481830000000003</v>
      </c>
      <c r="J86" s="123">
        <v>0</v>
      </c>
      <c r="K86" s="123">
        <v>0</v>
      </c>
      <c r="L86" s="123">
        <v>0</v>
      </c>
      <c r="M86" s="123">
        <v>0.60481830000000003</v>
      </c>
      <c r="N86" s="123">
        <f t="shared" ref="N86:N149" si="10">I86-D86</f>
        <v>0.60481830000000003</v>
      </c>
      <c r="O86" s="121">
        <v>0</v>
      </c>
      <c r="P86" s="123">
        <f t="shared" ref="P86:P149" si="11">J86-E86</f>
        <v>0</v>
      </c>
      <c r="Q86" s="117">
        <v>0</v>
      </c>
      <c r="R86" s="123">
        <f t="shared" ref="R86:R149" si="12">K86-F86</f>
        <v>0</v>
      </c>
      <c r="S86" s="117">
        <v>0</v>
      </c>
      <c r="T86" s="123">
        <f t="shared" ref="T86:T149" si="13">L86-G86</f>
        <v>0</v>
      </c>
      <c r="U86" s="121">
        <v>0</v>
      </c>
      <c r="V86" s="123">
        <f t="shared" ref="V86:V149" si="14">M86-H86</f>
        <v>0.60481830000000003</v>
      </c>
      <c r="W86" s="121">
        <v>0</v>
      </c>
      <c r="X86" s="129" t="s">
        <v>1982</v>
      </c>
    </row>
    <row r="87" spans="1:24" ht="63.75" customHeight="1">
      <c r="A87" s="122" t="s">
        <v>172</v>
      </c>
      <c r="B87" s="100" t="s">
        <v>1006</v>
      </c>
      <c r="C87" s="105" t="s">
        <v>1518</v>
      </c>
      <c r="D87" s="123">
        <v>0</v>
      </c>
      <c r="E87" s="123">
        <v>0</v>
      </c>
      <c r="F87" s="123">
        <v>0</v>
      </c>
      <c r="G87" s="123">
        <v>0</v>
      </c>
      <c r="H87" s="123">
        <v>0</v>
      </c>
      <c r="I87" s="123">
        <v>1.0078069999999999</v>
      </c>
      <c r="J87" s="123">
        <v>0</v>
      </c>
      <c r="K87" s="123">
        <v>0</v>
      </c>
      <c r="L87" s="123">
        <v>0</v>
      </c>
      <c r="M87" s="123">
        <v>1.0078069999999999</v>
      </c>
      <c r="N87" s="123">
        <f t="shared" si="10"/>
        <v>1.0078069999999999</v>
      </c>
      <c r="O87" s="121">
        <v>0</v>
      </c>
      <c r="P87" s="123">
        <f t="shared" si="11"/>
        <v>0</v>
      </c>
      <c r="Q87" s="117">
        <v>0</v>
      </c>
      <c r="R87" s="123">
        <f t="shared" si="12"/>
        <v>0</v>
      </c>
      <c r="S87" s="117">
        <v>0</v>
      </c>
      <c r="T87" s="123">
        <f t="shared" si="13"/>
        <v>0</v>
      </c>
      <c r="U87" s="121">
        <v>0</v>
      </c>
      <c r="V87" s="123">
        <f t="shared" si="14"/>
        <v>1.0078069999999999</v>
      </c>
      <c r="W87" s="121">
        <v>0</v>
      </c>
      <c r="X87" s="129" t="s">
        <v>2106</v>
      </c>
    </row>
    <row r="88" spans="1:24" ht="63.75" customHeight="1">
      <c r="A88" s="122" t="s">
        <v>172</v>
      </c>
      <c r="B88" s="101" t="s">
        <v>1007</v>
      </c>
      <c r="C88" s="105" t="s">
        <v>1519</v>
      </c>
      <c r="D88" s="123">
        <v>0</v>
      </c>
      <c r="E88" s="123">
        <v>0</v>
      </c>
      <c r="F88" s="123">
        <v>0</v>
      </c>
      <c r="G88" s="123">
        <v>0</v>
      </c>
      <c r="H88" s="123">
        <v>0</v>
      </c>
      <c r="I88" s="123">
        <v>0.63252149000000013</v>
      </c>
      <c r="J88" s="123">
        <v>0</v>
      </c>
      <c r="K88" s="123">
        <v>0</v>
      </c>
      <c r="L88" s="123">
        <v>0</v>
      </c>
      <c r="M88" s="123">
        <v>0.63252149000000013</v>
      </c>
      <c r="N88" s="123">
        <f t="shared" si="10"/>
        <v>0.63252149000000013</v>
      </c>
      <c r="O88" s="121">
        <v>0</v>
      </c>
      <c r="P88" s="123">
        <f t="shared" si="11"/>
        <v>0</v>
      </c>
      <c r="Q88" s="117">
        <v>0</v>
      </c>
      <c r="R88" s="123">
        <f t="shared" si="12"/>
        <v>0</v>
      </c>
      <c r="S88" s="117">
        <v>0</v>
      </c>
      <c r="T88" s="123">
        <f t="shared" si="13"/>
        <v>0</v>
      </c>
      <c r="U88" s="121">
        <v>0</v>
      </c>
      <c r="V88" s="123">
        <f t="shared" si="14"/>
        <v>0.63252149000000013</v>
      </c>
      <c r="W88" s="121">
        <v>0</v>
      </c>
      <c r="X88" s="129" t="s">
        <v>2106</v>
      </c>
    </row>
    <row r="89" spans="1:24" ht="63.75" customHeight="1">
      <c r="A89" s="122" t="s">
        <v>172</v>
      </c>
      <c r="B89" s="101" t="s">
        <v>1008</v>
      </c>
      <c r="C89" s="105" t="s">
        <v>1520</v>
      </c>
      <c r="D89" s="123">
        <v>0</v>
      </c>
      <c r="E89" s="123">
        <v>0</v>
      </c>
      <c r="F89" s="123">
        <v>0</v>
      </c>
      <c r="G89" s="123">
        <v>0</v>
      </c>
      <c r="H89" s="123">
        <v>0</v>
      </c>
      <c r="I89" s="123">
        <v>0.58325561000000004</v>
      </c>
      <c r="J89" s="123">
        <v>0</v>
      </c>
      <c r="K89" s="123">
        <v>0</v>
      </c>
      <c r="L89" s="123">
        <v>0</v>
      </c>
      <c r="M89" s="123">
        <v>0.58325561000000004</v>
      </c>
      <c r="N89" s="123">
        <f t="shared" si="10"/>
        <v>0.58325561000000004</v>
      </c>
      <c r="O89" s="121">
        <v>0</v>
      </c>
      <c r="P89" s="123">
        <f t="shared" si="11"/>
        <v>0</v>
      </c>
      <c r="Q89" s="117">
        <v>0</v>
      </c>
      <c r="R89" s="123">
        <f t="shared" si="12"/>
        <v>0</v>
      </c>
      <c r="S89" s="117">
        <v>0</v>
      </c>
      <c r="T89" s="123">
        <f t="shared" si="13"/>
        <v>0</v>
      </c>
      <c r="U89" s="121">
        <v>0</v>
      </c>
      <c r="V89" s="123">
        <f t="shared" si="14"/>
        <v>0.58325561000000004</v>
      </c>
      <c r="W89" s="121">
        <v>0</v>
      </c>
      <c r="X89" s="129" t="s">
        <v>2106</v>
      </c>
    </row>
    <row r="90" spans="1:24" ht="63.75" customHeight="1">
      <c r="A90" s="122" t="s">
        <v>172</v>
      </c>
      <c r="B90" s="101" t="s">
        <v>1009</v>
      </c>
      <c r="C90" s="105" t="s">
        <v>1521</v>
      </c>
      <c r="D90" s="123">
        <v>0</v>
      </c>
      <c r="E90" s="123">
        <v>0</v>
      </c>
      <c r="F90" s="123">
        <v>0</v>
      </c>
      <c r="G90" s="123">
        <v>0</v>
      </c>
      <c r="H90" s="123">
        <v>0</v>
      </c>
      <c r="I90" s="123">
        <v>0.69599999999999995</v>
      </c>
      <c r="J90" s="123">
        <v>0</v>
      </c>
      <c r="K90" s="123">
        <v>0</v>
      </c>
      <c r="L90" s="123">
        <v>0</v>
      </c>
      <c r="M90" s="123">
        <v>0.69599999999999995</v>
      </c>
      <c r="N90" s="123">
        <f t="shared" si="10"/>
        <v>0.69599999999999995</v>
      </c>
      <c r="O90" s="121">
        <v>0</v>
      </c>
      <c r="P90" s="123">
        <f t="shared" si="11"/>
        <v>0</v>
      </c>
      <c r="Q90" s="117">
        <v>0</v>
      </c>
      <c r="R90" s="123">
        <f t="shared" si="12"/>
        <v>0</v>
      </c>
      <c r="S90" s="117">
        <v>0</v>
      </c>
      <c r="T90" s="123">
        <f t="shared" si="13"/>
        <v>0</v>
      </c>
      <c r="U90" s="121">
        <v>0</v>
      </c>
      <c r="V90" s="123">
        <f t="shared" si="14"/>
        <v>0.69599999999999995</v>
      </c>
      <c r="W90" s="121">
        <v>0</v>
      </c>
      <c r="X90" s="129" t="s">
        <v>2106</v>
      </c>
    </row>
    <row r="91" spans="1:24" ht="63.75" customHeight="1">
      <c r="A91" s="122" t="s">
        <v>172</v>
      </c>
      <c r="B91" s="101" t="s">
        <v>1010</v>
      </c>
      <c r="C91" s="105" t="s">
        <v>2066</v>
      </c>
      <c r="D91" s="123">
        <v>0</v>
      </c>
      <c r="E91" s="123">
        <v>0</v>
      </c>
      <c r="F91" s="123">
        <v>0</v>
      </c>
      <c r="G91" s="123">
        <v>0</v>
      </c>
      <c r="H91" s="123">
        <v>0</v>
      </c>
      <c r="I91" s="123">
        <v>0.13701996</v>
      </c>
      <c r="J91" s="123">
        <v>0</v>
      </c>
      <c r="K91" s="123">
        <v>0</v>
      </c>
      <c r="L91" s="123">
        <v>0</v>
      </c>
      <c r="M91" s="123">
        <v>0.13701996</v>
      </c>
      <c r="N91" s="123">
        <f t="shared" si="10"/>
        <v>0.13701996</v>
      </c>
      <c r="O91" s="121">
        <v>0</v>
      </c>
      <c r="P91" s="123">
        <f t="shared" si="11"/>
        <v>0</v>
      </c>
      <c r="Q91" s="117">
        <v>0</v>
      </c>
      <c r="R91" s="123">
        <f t="shared" si="12"/>
        <v>0</v>
      </c>
      <c r="S91" s="117">
        <v>0</v>
      </c>
      <c r="T91" s="123">
        <f t="shared" si="13"/>
        <v>0</v>
      </c>
      <c r="U91" s="121">
        <v>0</v>
      </c>
      <c r="V91" s="123">
        <f t="shared" si="14"/>
        <v>0.13701996</v>
      </c>
      <c r="W91" s="121">
        <v>0</v>
      </c>
      <c r="X91" s="129" t="s">
        <v>2106</v>
      </c>
    </row>
    <row r="92" spans="1:24" ht="63.75" customHeight="1">
      <c r="A92" s="122" t="s">
        <v>172</v>
      </c>
      <c r="B92" s="100" t="s">
        <v>1011</v>
      </c>
      <c r="C92" s="105" t="s">
        <v>1522</v>
      </c>
      <c r="D92" s="123">
        <v>0</v>
      </c>
      <c r="E92" s="123">
        <v>0</v>
      </c>
      <c r="F92" s="123">
        <v>0</v>
      </c>
      <c r="G92" s="123">
        <v>0</v>
      </c>
      <c r="H92" s="123">
        <v>0</v>
      </c>
      <c r="I92" s="123">
        <v>0.19062038000000001</v>
      </c>
      <c r="J92" s="123">
        <v>0</v>
      </c>
      <c r="K92" s="123">
        <v>0</v>
      </c>
      <c r="L92" s="123">
        <v>0</v>
      </c>
      <c r="M92" s="123">
        <v>0.19062038000000001</v>
      </c>
      <c r="N92" s="123">
        <f t="shared" si="10"/>
        <v>0.19062038000000001</v>
      </c>
      <c r="O92" s="121">
        <v>0</v>
      </c>
      <c r="P92" s="123">
        <f t="shared" si="11"/>
        <v>0</v>
      </c>
      <c r="Q92" s="117">
        <v>0</v>
      </c>
      <c r="R92" s="123">
        <f t="shared" si="12"/>
        <v>0</v>
      </c>
      <c r="S92" s="117">
        <v>0</v>
      </c>
      <c r="T92" s="123">
        <f t="shared" si="13"/>
        <v>0</v>
      </c>
      <c r="U92" s="121">
        <v>0</v>
      </c>
      <c r="V92" s="123">
        <f t="shared" si="14"/>
        <v>0.19062038000000001</v>
      </c>
      <c r="W92" s="121">
        <v>0</v>
      </c>
      <c r="X92" s="129" t="s">
        <v>1982</v>
      </c>
    </row>
    <row r="93" spans="1:24" ht="63.75" customHeight="1">
      <c r="A93" s="122" t="s">
        <v>172</v>
      </c>
      <c r="B93" s="100" t="s">
        <v>1012</v>
      </c>
      <c r="C93" s="105" t="s">
        <v>1523</v>
      </c>
      <c r="D93" s="123">
        <v>0</v>
      </c>
      <c r="E93" s="123">
        <v>0</v>
      </c>
      <c r="F93" s="123">
        <v>0</v>
      </c>
      <c r="G93" s="123">
        <v>0</v>
      </c>
      <c r="H93" s="123">
        <v>0</v>
      </c>
      <c r="I93" s="123">
        <v>15.473675829999998</v>
      </c>
      <c r="J93" s="123">
        <v>0</v>
      </c>
      <c r="K93" s="123">
        <v>0</v>
      </c>
      <c r="L93" s="123">
        <v>0</v>
      </c>
      <c r="M93" s="123">
        <v>15.473675829999998</v>
      </c>
      <c r="N93" s="123">
        <f t="shared" si="10"/>
        <v>15.473675829999998</v>
      </c>
      <c r="O93" s="121">
        <v>0</v>
      </c>
      <c r="P93" s="123">
        <f t="shared" si="11"/>
        <v>0</v>
      </c>
      <c r="Q93" s="117">
        <v>0</v>
      </c>
      <c r="R93" s="123">
        <f t="shared" si="12"/>
        <v>0</v>
      </c>
      <c r="S93" s="117">
        <v>0</v>
      </c>
      <c r="T93" s="123">
        <f t="shared" si="13"/>
        <v>0</v>
      </c>
      <c r="U93" s="121">
        <v>0</v>
      </c>
      <c r="V93" s="123">
        <f t="shared" si="14"/>
        <v>15.473675829999998</v>
      </c>
      <c r="W93" s="121">
        <v>0</v>
      </c>
      <c r="X93" s="129" t="s">
        <v>1953</v>
      </c>
    </row>
    <row r="94" spans="1:24" ht="63.75" customHeight="1">
      <c r="A94" s="122" t="s">
        <v>172</v>
      </c>
      <c r="B94" s="100" t="s">
        <v>1013</v>
      </c>
      <c r="C94" s="105" t="s">
        <v>1524</v>
      </c>
      <c r="D94" s="123">
        <v>0</v>
      </c>
      <c r="E94" s="123">
        <v>0</v>
      </c>
      <c r="F94" s="123">
        <v>0</v>
      </c>
      <c r="G94" s="123">
        <v>0</v>
      </c>
      <c r="H94" s="123">
        <v>0</v>
      </c>
      <c r="I94" s="123">
        <v>0.19069332</v>
      </c>
      <c r="J94" s="123">
        <v>0</v>
      </c>
      <c r="K94" s="123">
        <v>0</v>
      </c>
      <c r="L94" s="123">
        <v>0</v>
      </c>
      <c r="M94" s="123">
        <v>0.19069332</v>
      </c>
      <c r="N94" s="123">
        <f t="shared" si="10"/>
        <v>0.19069332</v>
      </c>
      <c r="O94" s="121">
        <v>0</v>
      </c>
      <c r="P94" s="123">
        <f t="shared" si="11"/>
        <v>0</v>
      </c>
      <c r="Q94" s="117">
        <v>0</v>
      </c>
      <c r="R94" s="123">
        <f t="shared" si="12"/>
        <v>0</v>
      </c>
      <c r="S94" s="117">
        <v>0</v>
      </c>
      <c r="T94" s="123">
        <f t="shared" si="13"/>
        <v>0</v>
      </c>
      <c r="U94" s="121">
        <v>0</v>
      </c>
      <c r="V94" s="123">
        <f t="shared" si="14"/>
        <v>0.19069332</v>
      </c>
      <c r="W94" s="121">
        <v>0</v>
      </c>
      <c r="X94" s="129" t="s">
        <v>1953</v>
      </c>
    </row>
    <row r="95" spans="1:24" ht="63.75" customHeight="1">
      <c r="A95" s="122" t="s">
        <v>172</v>
      </c>
      <c r="B95" s="100" t="s">
        <v>1014</v>
      </c>
      <c r="C95" s="105" t="s">
        <v>1525</v>
      </c>
      <c r="D95" s="123">
        <v>0</v>
      </c>
      <c r="E95" s="123">
        <v>0</v>
      </c>
      <c r="F95" s="123">
        <v>0</v>
      </c>
      <c r="G95" s="123">
        <v>0</v>
      </c>
      <c r="H95" s="123">
        <v>0</v>
      </c>
      <c r="I95" s="123">
        <v>0.11433148</v>
      </c>
      <c r="J95" s="123">
        <v>0</v>
      </c>
      <c r="K95" s="123">
        <v>0</v>
      </c>
      <c r="L95" s="123">
        <v>0</v>
      </c>
      <c r="M95" s="123">
        <v>0.11433148</v>
      </c>
      <c r="N95" s="123">
        <f t="shared" si="10"/>
        <v>0.11433148</v>
      </c>
      <c r="O95" s="121">
        <v>0</v>
      </c>
      <c r="P95" s="123">
        <f t="shared" si="11"/>
        <v>0</v>
      </c>
      <c r="Q95" s="117">
        <v>0</v>
      </c>
      <c r="R95" s="123">
        <f t="shared" si="12"/>
        <v>0</v>
      </c>
      <c r="S95" s="117">
        <v>0</v>
      </c>
      <c r="T95" s="123">
        <f t="shared" si="13"/>
        <v>0</v>
      </c>
      <c r="U95" s="121">
        <v>0</v>
      </c>
      <c r="V95" s="123">
        <f t="shared" si="14"/>
        <v>0.11433148</v>
      </c>
      <c r="W95" s="121">
        <v>0</v>
      </c>
      <c r="X95" s="129" t="s">
        <v>1953</v>
      </c>
    </row>
    <row r="96" spans="1:24" ht="63.75" customHeight="1">
      <c r="A96" s="122" t="s">
        <v>172</v>
      </c>
      <c r="B96" s="100" t="s">
        <v>1015</v>
      </c>
      <c r="C96" s="105" t="s">
        <v>1526</v>
      </c>
      <c r="D96" s="123">
        <v>0</v>
      </c>
      <c r="E96" s="123">
        <v>0</v>
      </c>
      <c r="F96" s="123">
        <v>0</v>
      </c>
      <c r="G96" s="123">
        <v>0</v>
      </c>
      <c r="H96" s="123">
        <v>0</v>
      </c>
      <c r="I96" s="123">
        <v>0.17468221</v>
      </c>
      <c r="J96" s="123">
        <v>0</v>
      </c>
      <c r="K96" s="123">
        <v>0</v>
      </c>
      <c r="L96" s="123">
        <v>0</v>
      </c>
      <c r="M96" s="123">
        <v>0.17468221</v>
      </c>
      <c r="N96" s="123">
        <f t="shared" si="10"/>
        <v>0.17468221</v>
      </c>
      <c r="O96" s="121">
        <v>0</v>
      </c>
      <c r="P96" s="123">
        <f t="shared" si="11"/>
        <v>0</v>
      </c>
      <c r="Q96" s="117">
        <v>0</v>
      </c>
      <c r="R96" s="123">
        <f t="shared" si="12"/>
        <v>0</v>
      </c>
      <c r="S96" s="117">
        <v>0</v>
      </c>
      <c r="T96" s="123">
        <f t="shared" si="13"/>
        <v>0</v>
      </c>
      <c r="U96" s="121">
        <v>0</v>
      </c>
      <c r="V96" s="123">
        <f t="shared" si="14"/>
        <v>0.17468221</v>
      </c>
      <c r="W96" s="121">
        <v>0</v>
      </c>
      <c r="X96" s="129" t="s">
        <v>1982</v>
      </c>
    </row>
    <row r="97" spans="1:24" ht="63.75" customHeight="1">
      <c r="A97" s="122" t="s">
        <v>172</v>
      </c>
      <c r="B97" s="100" t="s">
        <v>1016</v>
      </c>
      <c r="C97" s="105" t="s">
        <v>1527</v>
      </c>
      <c r="D97" s="123">
        <v>0</v>
      </c>
      <c r="E97" s="123">
        <v>0</v>
      </c>
      <c r="F97" s="123">
        <v>0</v>
      </c>
      <c r="G97" s="123">
        <v>0</v>
      </c>
      <c r="H97" s="123">
        <v>0</v>
      </c>
      <c r="I97" s="123">
        <v>3.9819921099999998</v>
      </c>
      <c r="J97" s="123">
        <v>0</v>
      </c>
      <c r="K97" s="123">
        <v>0</v>
      </c>
      <c r="L97" s="123">
        <v>0</v>
      </c>
      <c r="M97" s="123">
        <v>3.9819921099999998</v>
      </c>
      <c r="N97" s="123">
        <f t="shared" si="10"/>
        <v>3.9819921099999998</v>
      </c>
      <c r="O97" s="121">
        <v>0</v>
      </c>
      <c r="P97" s="123">
        <f t="shared" si="11"/>
        <v>0</v>
      </c>
      <c r="Q97" s="117">
        <v>0</v>
      </c>
      <c r="R97" s="123">
        <f t="shared" si="12"/>
        <v>0</v>
      </c>
      <c r="S97" s="117">
        <v>0</v>
      </c>
      <c r="T97" s="123">
        <f t="shared" si="13"/>
        <v>0</v>
      </c>
      <c r="U97" s="121">
        <v>0</v>
      </c>
      <c r="V97" s="123">
        <f t="shared" si="14"/>
        <v>3.9819921099999998</v>
      </c>
      <c r="W97" s="121">
        <v>0</v>
      </c>
      <c r="X97" s="129" t="s">
        <v>1953</v>
      </c>
    </row>
    <row r="98" spans="1:24" ht="63.75" customHeight="1">
      <c r="A98" s="122" t="s">
        <v>172</v>
      </c>
      <c r="B98" s="100" t="s">
        <v>1017</v>
      </c>
      <c r="C98" s="105" t="s">
        <v>1528</v>
      </c>
      <c r="D98" s="123">
        <v>0</v>
      </c>
      <c r="E98" s="123">
        <v>0</v>
      </c>
      <c r="F98" s="123">
        <v>0</v>
      </c>
      <c r="G98" s="123">
        <v>0</v>
      </c>
      <c r="H98" s="123">
        <v>0</v>
      </c>
      <c r="I98" s="123">
        <v>1.5305844100000001</v>
      </c>
      <c r="J98" s="123">
        <v>0</v>
      </c>
      <c r="K98" s="123">
        <v>0</v>
      </c>
      <c r="L98" s="123">
        <v>0</v>
      </c>
      <c r="M98" s="123">
        <v>1.5305844100000001</v>
      </c>
      <c r="N98" s="123">
        <f t="shared" si="10"/>
        <v>1.5305844100000001</v>
      </c>
      <c r="O98" s="121">
        <v>0</v>
      </c>
      <c r="P98" s="123">
        <f t="shared" si="11"/>
        <v>0</v>
      </c>
      <c r="Q98" s="117">
        <v>0</v>
      </c>
      <c r="R98" s="123">
        <f t="shared" si="12"/>
        <v>0</v>
      </c>
      <c r="S98" s="117">
        <v>0</v>
      </c>
      <c r="T98" s="123">
        <f t="shared" si="13"/>
        <v>0</v>
      </c>
      <c r="U98" s="121">
        <v>0</v>
      </c>
      <c r="V98" s="123">
        <f t="shared" si="14"/>
        <v>1.5305844100000001</v>
      </c>
      <c r="W98" s="121">
        <v>0</v>
      </c>
      <c r="X98" s="129" t="s">
        <v>1982</v>
      </c>
    </row>
    <row r="99" spans="1:24" ht="63.75" customHeight="1">
      <c r="A99" s="122" t="s">
        <v>172</v>
      </c>
      <c r="B99" s="100" t="s">
        <v>2127</v>
      </c>
      <c r="C99" s="105" t="s">
        <v>1529</v>
      </c>
      <c r="D99" s="123">
        <v>0</v>
      </c>
      <c r="E99" s="123">
        <v>0</v>
      </c>
      <c r="F99" s="123">
        <v>0</v>
      </c>
      <c r="G99" s="123">
        <v>0</v>
      </c>
      <c r="H99" s="123">
        <v>0</v>
      </c>
      <c r="I99" s="123">
        <v>1.1442498399999999</v>
      </c>
      <c r="J99" s="123">
        <v>0</v>
      </c>
      <c r="K99" s="123">
        <v>0</v>
      </c>
      <c r="L99" s="123">
        <v>0</v>
      </c>
      <c r="M99" s="123">
        <v>1.1442498399999999</v>
      </c>
      <c r="N99" s="123">
        <f t="shared" si="10"/>
        <v>1.1442498399999999</v>
      </c>
      <c r="O99" s="121">
        <v>0</v>
      </c>
      <c r="P99" s="123">
        <f t="shared" si="11"/>
        <v>0</v>
      </c>
      <c r="Q99" s="117">
        <v>0</v>
      </c>
      <c r="R99" s="123">
        <f t="shared" si="12"/>
        <v>0</v>
      </c>
      <c r="S99" s="117">
        <v>0</v>
      </c>
      <c r="T99" s="123">
        <f t="shared" si="13"/>
        <v>0</v>
      </c>
      <c r="U99" s="121">
        <v>0</v>
      </c>
      <c r="V99" s="123">
        <f t="shared" si="14"/>
        <v>1.1442498399999999</v>
      </c>
      <c r="W99" s="121">
        <v>0</v>
      </c>
      <c r="X99" s="129" t="s">
        <v>1953</v>
      </c>
    </row>
    <row r="100" spans="1:24" ht="63.75" customHeight="1">
      <c r="A100" s="122" t="s">
        <v>172</v>
      </c>
      <c r="B100" s="100" t="s">
        <v>1019</v>
      </c>
      <c r="C100" s="105" t="s">
        <v>1530</v>
      </c>
      <c r="D100" s="123">
        <v>0</v>
      </c>
      <c r="E100" s="123">
        <v>0</v>
      </c>
      <c r="F100" s="123">
        <v>0</v>
      </c>
      <c r="G100" s="123">
        <v>0</v>
      </c>
      <c r="H100" s="123">
        <v>0</v>
      </c>
      <c r="I100" s="123">
        <v>6.6094E-2</v>
      </c>
      <c r="J100" s="123">
        <v>0</v>
      </c>
      <c r="K100" s="123">
        <v>0</v>
      </c>
      <c r="L100" s="123">
        <v>0</v>
      </c>
      <c r="M100" s="123">
        <v>6.6094E-2</v>
      </c>
      <c r="N100" s="123">
        <f t="shared" si="10"/>
        <v>6.6094E-2</v>
      </c>
      <c r="O100" s="121">
        <v>0</v>
      </c>
      <c r="P100" s="123">
        <f t="shared" si="11"/>
        <v>0</v>
      </c>
      <c r="Q100" s="117">
        <v>0</v>
      </c>
      <c r="R100" s="123">
        <f t="shared" si="12"/>
        <v>0</v>
      </c>
      <c r="S100" s="117">
        <v>0</v>
      </c>
      <c r="T100" s="123">
        <f t="shared" si="13"/>
        <v>0</v>
      </c>
      <c r="U100" s="121">
        <v>0</v>
      </c>
      <c r="V100" s="123">
        <f t="shared" si="14"/>
        <v>6.6094E-2</v>
      </c>
      <c r="W100" s="121">
        <v>0</v>
      </c>
      <c r="X100" s="129" t="s">
        <v>1982</v>
      </c>
    </row>
    <row r="101" spans="1:24" ht="63.75" customHeight="1">
      <c r="A101" s="122" t="s">
        <v>172</v>
      </c>
      <c r="B101" s="100" t="s">
        <v>1020</v>
      </c>
      <c r="C101" s="105" t="s">
        <v>1531</v>
      </c>
      <c r="D101" s="123">
        <v>0</v>
      </c>
      <c r="E101" s="123">
        <v>0</v>
      </c>
      <c r="F101" s="123">
        <v>0</v>
      </c>
      <c r="G101" s="123">
        <v>0</v>
      </c>
      <c r="H101" s="123">
        <v>0</v>
      </c>
      <c r="I101" s="123">
        <v>7.7995839999999997E-2</v>
      </c>
      <c r="J101" s="123">
        <v>0</v>
      </c>
      <c r="K101" s="123">
        <v>0</v>
      </c>
      <c r="L101" s="123">
        <v>0</v>
      </c>
      <c r="M101" s="123">
        <v>7.7995839999999997E-2</v>
      </c>
      <c r="N101" s="123">
        <f t="shared" si="10"/>
        <v>7.7995839999999997E-2</v>
      </c>
      <c r="O101" s="121">
        <v>0</v>
      </c>
      <c r="P101" s="123">
        <f t="shared" si="11"/>
        <v>0</v>
      </c>
      <c r="Q101" s="117">
        <v>0</v>
      </c>
      <c r="R101" s="123">
        <f t="shared" si="12"/>
        <v>0</v>
      </c>
      <c r="S101" s="117">
        <v>0</v>
      </c>
      <c r="T101" s="123">
        <f t="shared" si="13"/>
        <v>0</v>
      </c>
      <c r="U101" s="121">
        <v>0</v>
      </c>
      <c r="V101" s="123">
        <f t="shared" si="14"/>
        <v>7.7995839999999997E-2</v>
      </c>
      <c r="W101" s="121">
        <v>0</v>
      </c>
      <c r="X101" s="129" t="s">
        <v>1953</v>
      </c>
    </row>
    <row r="102" spans="1:24" ht="63.75" customHeight="1">
      <c r="A102" s="122" t="s">
        <v>172</v>
      </c>
      <c r="B102" s="100" t="s">
        <v>1021</v>
      </c>
      <c r="C102" s="105" t="s">
        <v>1532</v>
      </c>
      <c r="D102" s="123">
        <v>0</v>
      </c>
      <c r="E102" s="123">
        <v>0</v>
      </c>
      <c r="F102" s="123">
        <v>0</v>
      </c>
      <c r="G102" s="123">
        <v>0</v>
      </c>
      <c r="H102" s="123">
        <v>0</v>
      </c>
      <c r="I102" s="123">
        <v>0</v>
      </c>
      <c r="J102" s="123">
        <v>0</v>
      </c>
      <c r="K102" s="123">
        <v>0</v>
      </c>
      <c r="L102" s="123">
        <v>0</v>
      </c>
      <c r="M102" s="123">
        <v>0</v>
      </c>
      <c r="N102" s="123">
        <f t="shared" si="10"/>
        <v>0</v>
      </c>
      <c r="O102" s="121">
        <v>0</v>
      </c>
      <c r="P102" s="123">
        <f t="shared" si="11"/>
        <v>0</v>
      </c>
      <c r="Q102" s="117">
        <v>0</v>
      </c>
      <c r="R102" s="123">
        <f t="shared" si="12"/>
        <v>0</v>
      </c>
      <c r="S102" s="117">
        <v>0</v>
      </c>
      <c r="T102" s="123">
        <f t="shared" si="13"/>
        <v>0</v>
      </c>
      <c r="U102" s="121">
        <v>0</v>
      </c>
      <c r="V102" s="123">
        <f t="shared" si="14"/>
        <v>0</v>
      </c>
      <c r="W102" s="121">
        <v>0</v>
      </c>
      <c r="X102" s="129" t="s">
        <v>1951</v>
      </c>
    </row>
    <row r="103" spans="1:24" ht="63.75" customHeight="1">
      <c r="A103" s="122" t="s">
        <v>172</v>
      </c>
      <c r="B103" s="100" t="s">
        <v>1022</v>
      </c>
      <c r="C103" s="105" t="s">
        <v>1533</v>
      </c>
      <c r="D103" s="123">
        <v>0</v>
      </c>
      <c r="E103" s="123">
        <v>0</v>
      </c>
      <c r="F103" s="123">
        <v>0</v>
      </c>
      <c r="G103" s="123">
        <v>0</v>
      </c>
      <c r="H103" s="123">
        <v>0</v>
      </c>
      <c r="I103" s="123">
        <v>1.24947458</v>
      </c>
      <c r="J103" s="123">
        <v>0</v>
      </c>
      <c r="K103" s="123">
        <v>0</v>
      </c>
      <c r="L103" s="123">
        <v>0</v>
      </c>
      <c r="M103" s="123">
        <v>1.24947458</v>
      </c>
      <c r="N103" s="123">
        <f t="shared" si="10"/>
        <v>1.24947458</v>
      </c>
      <c r="O103" s="121">
        <v>0</v>
      </c>
      <c r="P103" s="123">
        <f t="shared" si="11"/>
        <v>0</v>
      </c>
      <c r="Q103" s="117">
        <v>0</v>
      </c>
      <c r="R103" s="123">
        <f t="shared" si="12"/>
        <v>0</v>
      </c>
      <c r="S103" s="117">
        <v>0</v>
      </c>
      <c r="T103" s="123">
        <f t="shared" si="13"/>
        <v>0</v>
      </c>
      <c r="U103" s="121">
        <v>0</v>
      </c>
      <c r="V103" s="123">
        <f t="shared" si="14"/>
        <v>1.24947458</v>
      </c>
      <c r="W103" s="121">
        <v>0</v>
      </c>
      <c r="X103" s="129" t="s">
        <v>1953</v>
      </c>
    </row>
    <row r="104" spans="1:24" ht="63.75" customHeight="1">
      <c r="A104" s="122" t="s">
        <v>172</v>
      </c>
      <c r="B104" s="100" t="s">
        <v>1023</v>
      </c>
      <c r="C104" s="105" t="s">
        <v>1534</v>
      </c>
      <c r="D104" s="123">
        <v>0</v>
      </c>
      <c r="E104" s="123">
        <v>0</v>
      </c>
      <c r="F104" s="123">
        <v>0</v>
      </c>
      <c r="G104" s="123">
        <v>0</v>
      </c>
      <c r="H104" s="123">
        <v>0</v>
      </c>
      <c r="I104" s="123">
        <v>0.18272019</v>
      </c>
      <c r="J104" s="123">
        <v>0</v>
      </c>
      <c r="K104" s="123">
        <v>0</v>
      </c>
      <c r="L104" s="123">
        <v>0</v>
      </c>
      <c r="M104" s="123">
        <v>0.18272019</v>
      </c>
      <c r="N104" s="123">
        <f t="shared" si="10"/>
        <v>0.18272019</v>
      </c>
      <c r="O104" s="121">
        <v>0</v>
      </c>
      <c r="P104" s="123">
        <f t="shared" si="11"/>
        <v>0</v>
      </c>
      <c r="Q104" s="117">
        <v>0</v>
      </c>
      <c r="R104" s="123">
        <f t="shared" si="12"/>
        <v>0</v>
      </c>
      <c r="S104" s="117">
        <v>0</v>
      </c>
      <c r="T104" s="123">
        <f t="shared" si="13"/>
        <v>0</v>
      </c>
      <c r="U104" s="121">
        <v>0</v>
      </c>
      <c r="V104" s="123">
        <f t="shared" si="14"/>
        <v>0.18272019</v>
      </c>
      <c r="W104" s="121">
        <v>0</v>
      </c>
      <c r="X104" s="129" t="s">
        <v>1953</v>
      </c>
    </row>
    <row r="105" spans="1:24" ht="63.75" customHeight="1">
      <c r="A105" s="122" t="s">
        <v>172</v>
      </c>
      <c r="B105" s="100" t="s">
        <v>1024</v>
      </c>
      <c r="C105" s="105" t="s">
        <v>1535</v>
      </c>
      <c r="D105" s="123">
        <v>0</v>
      </c>
      <c r="E105" s="123">
        <v>0</v>
      </c>
      <c r="F105" s="123">
        <v>0</v>
      </c>
      <c r="G105" s="123">
        <v>0</v>
      </c>
      <c r="H105" s="123">
        <v>0</v>
      </c>
      <c r="I105" s="123">
        <v>0</v>
      </c>
      <c r="J105" s="123">
        <v>0</v>
      </c>
      <c r="K105" s="123">
        <v>0</v>
      </c>
      <c r="L105" s="123">
        <v>0</v>
      </c>
      <c r="M105" s="123">
        <v>0</v>
      </c>
      <c r="N105" s="123">
        <f t="shared" si="10"/>
        <v>0</v>
      </c>
      <c r="O105" s="121">
        <v>0</v>
      </c>
      <c r="P105" s="123">
        <f t="shared" si="11"/>
        <v>0</v>
      </c>
      <c r="Q105" s="117">
        <v>0</v>
      </c>
      <c r="R105" s="123">
        <f t="shared" si="12"/>
        <v>0</v>
      </c>
      <c r="S105" s="117">
        <v>0</v>
      </c>
      <c r="T105" s="123">
        <f t="shared" si="13"/>
        <v>0</v>
      </c>
      <c r="U105" s="121">
        <v>0</v>
      </c>
      <c r="V105" s="123">
        <f t="shared" si="14"/>
        <v>0</v>
      </c>
      <c r="W105" s="121">
        <v>0</v>
      </c>
      <c r="X105" s="129" t="s">
        <v>1951</v>
      </c>
    </row>
    <row r="106" spans="1:24" ht="63.75" customHeight="1">
      <c r="A106" s="122" t="s">
        <v>172</v>
      </c>
      <c r="B106" s="100" t="s">
        <v>1025</v>
      </c>
      <c r="C106" s="105" t="s">
        <v>1536</v>
      </c>
      <c r="D106" s="123">
        <v>0</v>
      </c>
      <c r="E106" s="123">
        <v>0</v>
      </c>
      <c r="F106" s="123">
        <v>0</v>
      </c>
      <c r="G106" s="123">
        <v>0</v>
      </c>
      <c r="H106" s="123">
        <v>0</v>
      </c>
      <c r="I106" s="123">
        <v>0</v>
      </c>
      <c r="J106" s="123">
        <v>0</v>
      </c>
      <c r="K106" s="123">
        <v>0</v>
      </c>
      <c r="L106" s="123">
        <v>0</v>
      </c>
      <c r="M106" s="123">
        <v>0</v>
      </c>
      <c r="N106" s="123">
        <f t="shared" si="10"/>
        <v>0</v>
      </c>
      <c r="O106" s="121">
        <v>0</v>
      </c>
      <c r="P106" s="123">
        <f t="shared" si="11"/>
        <v>0</v>
      </c>
      <c r="Q106" s="117">
        <v>0</v>
      </c>
      <c r="R106" s="123">
        <f t="shared" si="12"/>
        <v>0</v>
      </c>
      <c r="S106" s="117">
        <v>0</v>
      </c>
      <c r="T106" s="123">
        <f t="shared" si="13"/>
        <v>0</v>
      </c>
      <c r="U106" s="121">
        <v>0</v>
      </c>
      <c r="V106" s="123">
        <f t="shared" si="14"/>
        <v>0</v>
      </c>
      <c r="W106" s="121">
        <v>0</v>
      </c>
      <c r="X106" s="129" t="s">
        <v>1951</v>
      </c>
    </row>
    <row r="107" spans="1:24" ht="63.75" customHeight="1">
      <c r="A107" s="122" t="s">
        <v>172</v>
      </c>
      <c r="B107" s="100" t="s">
        <v>1026</v>
      </c>
      <c r="C107" s="105" t="s">
        <v>1537</v>
      </c>
      <c r="D107" s="123">
        <v>0</v>
      </c>
      <c r="E107" s="123">
        <v>0</v>
      </c>
      <c r="F107" s="123">
        <v>0</v>
      </c>
      <c r="G107" s="123">
        <v>0</v>
      </c>
      <c r="H107" s="123">
        <v>0</v>
      </c>
      <c r="I107" s="123">
        <v>3.1771569999999999E-2</v>
      </c>
      <c r="J107" s="123">
        <v>0</v>
      </c>
      <c r="K107" s="123">
        <v>0</v>
      </c>
      <c r="L107" s="123">
        <v>0</v>
      </c>
      <c r="M107" s="123">
        <v>3.1771569999999999E-2</v>
      </c>
      <c r="N107" s="123">
        <f t="shared" si="10"/>
        <v>3.1771569999999999E-2</v>
      </c>
      <c r="O107" s="121">
        <v>0</v>
      </c>
      <c r="P107" s="123">
        <f t="shared" si="11"/>
        <v>0</v>
      </c>
      <c r="Q107" s="117">
        <v>0</v>
      </c>
      <c r="R107" s="123">
        <f t="shared" si="12"/>
        <v>0</v>
      </c>
      <c r="S107" s="117">
        <v>0</v>
      </c>
      <c r="T107" s="123">
        <f t="shared" si="13"/>
        <v>0</v>
      </c>
      <c r="U107" s="121">
        <v>0</v>
      </c>
      <c r="V107" s="123">
        <f t="shared" si="14"/>
        <v>3.1771569999999999E-2</v>
      </c>
      <c r="W107" s="121">
        <v>0</v>
      </c>
      <c r="X107" s="129" t="s">
        <v>1953</v>
      </c>
    </row>
    <row r="108" spans="1:24" ht="63.75" customHeight="1">
      <c r="A108" s="122" t="s">
        <v>172</v>
      </c>
      <c r="B108" s="100" t="s">
        <v>1027</v>
      </c>
      <c r="C108" s="105" t="s">
        <v>1538</v>
      </c>
      <c r="D108" s="123">
        <v>0</v>
      </c>
      <c r="E108" s="123">
        <v>0</v>
      </c>
      <c r="F108" s="123">
        <v>0</v>
      </c>
      <c r="G108" s="123">
        <v>0</v>
      </c>
      <c r="H108" s="123">
        <v>0</v>
      </c>
      <c r="I108" s="123">
        <v>0.89341811999999998</v>
      </c>
      <c r="J108" s="123">
        <v>0</v>
      </c>
      <c r="K108" s="123">
        <v>0</v>
      </c>
      <c r="L108" s="123">
        <v>0</v>
      </c>
      <c r="M108" s="123">
        <v>0.89341811999999998</v>
      </c>
      <c r="N108" s="123">
        <f t="shared" si="10"/>
        <v>0.89341811999999998</v>
      </c>
      <c r="O108" s="121">
        <v>0</v>
      </c>
      <c r="P108" s="123">
        <f t="shared" si="11"/>
        <v>0</v>
      </c>
      <c r="Q108" s="117">
        <v>0</v>
      </c>
      <c r="R108" s="123">
        <f t="shared" si="12"/>
        <v>0</v>
      </c>
      <c r="S108" s="117">
        <v>0</v>
      </c>
      <c r="T108" s="123">
        <f t="shared" si="13"/>
        <v>0</v>
      </c>
      <c r="U108" s="121">
        <v>0</v>
      </c>
      <c r="V108" s="123">
        <f t="shared" si="14"/>
        <v>0.89341811999999998</v>
      </c>
      <c r="W108" s="121">
        <v>0</v>
      </c>
      <c r="X108" s="129" t="s">
        <v>1953</v>
      </c>
    </row>
    <row r="109" spans="1:24" ht="63.75" customHeight="1">
      <c r="A109" s="122" t="s">
        <v>172</v>
      </c>
      <c r="B109" s="100" t="s">
        <v>1028</v>
      </c>
      <c r="C109" s="105" t="s">
        <v>1539</v>
      </c>
      <c r="D109" s="123">
        <v>0</v>
      </c>
      <c r="E109" s="123">
        <v>0</v>
      </c>
      <c r="F109" s="123">
        <v>0</v>
      </c>
      <c r="G109" s="123">
        <v>0</v>
      </c>
      <c r="H109" s="123">
        <v>0</v>
      </c>
      <c r="I109" s="123">
        <v>6.7597984099999993</v>
      </c>
      <c r="J109" s="123">
        <v>0</v>
      </c>
      <c r="K109" s="123">
        <v>0</v>
      </c>
      <c r="L109" s="123">
        <v>0</v>
      </c>
      <c r="M109" s="123">
        <v>6.7597984099999993</v>
      </c>
      <c r="N109" s="123">
        <f t="shared" si="10"/>
        <v>6.7597984099999993</v>
      </c>
      <c r="O109" s="121">
        <v>0</v>
      </c>
      <c r="P109" s="123">
        <f t="shared" si="11"/>
        <v>0</v>
      </c>
      <c r="Q109" s="117">
        <v>0</v>
      </c>
      <c r="R109" s="123">
        <f t="shared" si="12"/>
        <v>0</v>
      </c>
      <c r="S109" s="117">
        <v>0</v>
      </c>
      <c r="T109" s="123">
        <f t="shared" si="13"/>
        <v>0</v>
      </c>
      <c r="U109" s="121">
        <v>0</v>
      </c>
      <c r="V109" s="123">
        <f t="shared" si="14"/>
        <v>6.7597984099999993</v>
      </c>
      <c r="W109" s="121">
        <v>0</v>
      </c>
      <c r="X109" s="129" t="s">
        <v>1982</v>
      </c>
    </row>
    <row r="110" spans="1:24" ht="63.75" customHeight="1">
      <c r="A110" s="122" t="s">
        <v>172</v>
      </c>
      <c r="B110" s="100" t="s">
        <v>1029</v>
      </c>
      <c r="C110" s="105" t="s">
        <v>1540</v>
      </c>
      <c r="D110" s="123">
        <v>18.601430000000001</v>
      </c>
      <c r="E110" s="123">
        <v>0</v>
      </c>
      <c r="F110" s="123">
        <v>0</v>
      </c>
      <c r="G110" s="123">
        <v>0</v>
      </c>
      <c r="H110" s="123">
        <v>18.601430000000001</v>
      </c>
      <c r="I110" s="123">
        <v>3.1480622499999997</v>
      </c>
      <c r="J110" s="123">
        <v>0</v>
      </c>
      <c r="K110" s="123">
        <v>0</v>
      </c>
      <c r="L110" s="123">
        <v>0</v>
      </c>
      <c r="M110" s="123">
        <v>3.1480622499999997</v>
      </c>
      <c r="N110" s="123">
        <f t="shared" si="10"/>
        <v>-15.453367750000002</v>
      </c>
      <c r="O110" s="121">
        <f t="shared" ref="O110:O149" si="15">((I110/D110)-1)</f>
        <v>-0.83076235267933707</v>
      </c>
      <c r="P110" s="123">
        <f t="shared" si="11"/>
        <v>0</v>
      </c>
      <c r="Q110" s="117">
        <v>0</v>
      </c>
      <c r="R110" s="123">
        <f t="shared" si="12"/>
        <v>0</v>
      </c>
      <c r="S110" s="117">
        <v>0</v>
      </c>
      <c r="T110" s="123">
        <f t="shared" si="13"/>
        <v>0</v>
      </c>
      <c r="U110" s="121">
        <v>0</v>
      </c>
      <c r="V110" s="123">
        <f t="shared" si="14"/>
        <v>-15.453367750000002</v>
      </c>
      <c r="W110" s="121">
        <f t="shared" ref="W110:W139" si="16">((M110/H110)-1)</f>
        <v>-0.83076235267933707</v>
      </c>
      <c r="X110" s="129" t="s">
        <v>1956</v>
      </c>
    </row>
    <row r="111" spans="1:24" ht="63.75" customHeight="1">
      <c r="A111" s="122" t="s">
        <v>180</v>
      </c>
      <c r="B111" s="110" t="s">
        <v>1030</v>
      </c>
      <c r="C111" s="113" t="s">
        <v>1469</v>
      </c>
      <c r="D111" s="123">
        <v>0</v>
      </c>
      <c r="E111" s="123">
        <v>0</v>
      </c>
      <c r="F111" s="123">
        <v>0</v>
      </c>
      <c r="G111" s="123">
        <v>0</v>
      </c>
      <c r="H111" s="123">
        <v>0</v>
      </c>
      <c r="I111" s="123">
        <v>0</v>
      </c>
      <c r="J111" s="123">
        <v>0</v>
      </c>
      <c r="K111" s="123">
        <v>0</v>
      </c>
      <c r="L111" s="123">
        <v>0</v>
      </c>
      <c r="M111" s="123">
        <v>0</v>
      </c>
      <c r="N111" s="123">
        <f t="shared" si="10"/>
        <v>0</v>
      </c>
      <c r="O111" s="121">
        <v>0</v>
      </c>
      <c r="P111" s="123">
        <f t="shared" si="11"/>
        <v>0</v>
      </c>
      <c r="Q111" s="117">
        <v>0</v>
      </c>
      <c r="R111" s="123">
        <f t="shared" si="12"/>
        <v>0</v>
      </c>
      <c r="S111" s="117">
        <v>0</v>
      </c>
      <c r="T111" s="123">
        <f t="shared" si="13"/>
        <v>0</v>
      </c>
      <c r="U111" s="121">
        <v>0</v>
      </c>
      <c r="V111" s="123">
        <f t="shared" si="14"/>
        <v>0</v>
      </c>
      <c r="W111" s="121">
        <v>0</v>
      </c>
      <c r="X111" s="129"/>
    </row>
    <row r="112" spans="1:24" ht="63.75" customHeight="1">
      <c r="A112" s="122" t="s">
        <v>803</v>
      </c>
      <c r="B112" s="110" t="s">
        <v>1031</v>
      </c>
      <c r="C112" s="113" t="s">
        <v>1469</v>
      </c>
      <c r="D112" s="123">
        <v>0</v>
      </c>
      <c r="E112" s="123">
        <v>0</v>
      </c>
      <c r="F112" s="123">
        <v>0</v>
      </c>
      <c r="G112" s="123">
        <v>0</v>
      </c>
      <c r="H112" s="123">
        <v>0</v>
      </c>
      <c r="I112" s="123">
        <v>0</v>
      </c>
      <c r="J112" s="123">
        <v>0</v>
      </c>
      <c r="K112" s="123">
        <v>0</v>
      </c>
      <c r="L112" s="123">
        <v>0</v>
      </c>
      <c r="M112" s="123">
        <v>0</v>
      </c>
      <c r="N112" s="123">
        <f t="shared" si="10"/>
        <v>0</v>
      </c>
      <c r="O112" s="121">
        <v>0</v>
      </c>
      <c r="P112" s="123">
        <f t="shared" si="11"/>
        <v>0</v>
      </c>
      <c r="Q112" s="117">
        <v>0</v>
      </c>
      <c r="R112" s="123">
        <f t="shared" si="12"/>
        <v>0</v>
      </c>
      <c r="S112" s="117">
        <v>0</v>
      </c>
      <c r="T112" s="123">
        <f t="shared" si="13"/>
        <v>0</v>
      </c>
      <c r="U112" s="121">
        <v>0</v>
      </c>
      <c r="V112" s="123">
        <f t="shared" si="14"/>
        <v>0</v>
      </c>
      <c r="W112" s="121">
        <v>0</v>
      </c>
      <c r="X112" s="129"/>
    </row>
    <row r="113" spans="1:24" ht="63.75" customHeight="1">
      <c r="A113" s="122" t="s">
        <v>804</v>
      </c>
      <c r="B113" s="110" t="s">
        <v>1032</v>
      </c>
      <c r="C113" s="113" t="s">
        <v>1469</v>
      </c>
      <c r="D113" s="123">
        <v>0</v>
      </c>
      <c r="E113" s="123">
        <v>0</v>
      </c>
      <c r="F113" s="123">
        <v>0</v>
      </c>
      <c r="G113" s="123">
        <v>0</v>
      </c>
      <c r="H113" s="123">
        <v>0</v>
      </c>
      <c r="I113" s="123">
        <v>0</v>
      </c>
      <c r="J113" s="123">
        <v>0</v>
      </c>
      <c r="K113" s="123">
        <v>0</v>
      </c>
      <c r="L113" s="123">
        <v>0</v>
      </c>
      <c r="M113" s="123">
        <v>0</v>
      </c>
      <c r="N113" s="123">
        <f t="shared" si="10"/>
        <v>0</v>
      </c>
      <c r="O113" s="121">
        <v>0</v>
      </c>
      <c r="P113" s="123">
        <f t="shared" si="11"/>
        <v>0</v>
      </c>
      <c r="Q113" s="117">
        <v>0</v>
      </c>
      <c r="R113" s="123">
        <f t="shared" si="12"/>
        <v>0</v>
      </c>
      <c r="S113" s="117">
        <v>0</v>
      </c>
      <c r="T113" s="123">
        <f t="shared" si="13"/>
        <v>0</v>
      </c>
      <c r="U113" s="121">
        <v>0</v>
      </c>
      <c r="V113" s="123">
        <f t="shared" si="14"/>
        <v>0</v>
      </c>
      <c r="W113" s="121">
        <v>0</v>
      </c>
      <c r="X113" s="129"/>
    </row>
    <row r="114" spans="1:24" ht="63.75" customHeight="1">
      <c r="A114" s="122" t="s">
        <v>181</v>
      </c>
      <c r="B114" s="110" t="s">
        <v>1033</v>
      </c>
      <c r="C114" s="113" t="s">
        <v>1469</v>
      </c>
      <c r="D114" s="123">
        <v>0</v>
      </c>
      <c r="E114" s="123">
        <v>0</v>
      </c>
      <c r="F114" s="123">
        <v>0</v>
      </c>
      <c r="G114" s="123">
        <v>0</v>
      </c>
      <c r="H114" s="123">
        <v>0</v>
      </c>
      <c r="I114" s="123">
        <v>0</v>
      </c>
      <c r="J114" s="123">
        <v>0</v>
      </c>
      <c r="K114" s="123">
        <v>0</v>
      </c>
      <c r="L114" s="123">
        <v>0</v>
      </c>
      <c r="M114" s="123">
        <v>0</v>
      </c>
      <c r="N114" s="123">
        <f t="shared" si="10"/>
        <v>0</v>
      </c>
      <c r="O114" s="121">
        <v>0</v>
      </c>
      <c r="P114" s="123">
        <f t="shared" si="11"/>
        <v>0</v>
      </c>
      <c r="Q114" s="117">
        <v>0</v>
      </c>
      <c r="R114" s="123">
        <f t="shared" si="12"/>
        <v>0</v>
      </c>
      <c r="S114" s="117">
        <v>0</v>
      </c>
      <c r="T114" s="123">
        <f t="shared" si="13"/>
        <v>0</v>
      </c>
      <c r="U114" s="121">
        <v>0</v>
      </c>
      <c r="V114" s="123">
        <f t="shared" si="14"/>
        <v>0</v>
      </c>
      <c r="W114" s="121">
        <v>0</v>
      </c>
      <c r="X114" s="129"/>
    </row>
    <row r="115" spans="1:24" ht="63.75" customHeight="1">
      <c r="A115" s="122" t="s">
        <v>914</v>
      </c>
      <c r="B115" s="110" t="s">
        <v>1034</v>
      </c>
      <c r="C115" s="113" t="s">
        <v>1469</v>
      </c>
      <c r="D115" s="123">
        <v>0</v>
      </c>
      <c r="E115" s="123">
        <v>0</v>
      </c>
      <c r="F115" s="123">
        <v>0</v>
      </c>
      <c r="G115" s="123">
        <v>0</v>
      </c>
      <c r="H115" s="123">
        <v>0</v>
      </c>
      <c r="I115" s="123">
        <v>0</v>
      </c>
      <c r="J115" s="123">
        <v>0</v>
      </c>
      <c r="K115" s="123">
        <v>0</v>
      </c>
      <c r="L115" s="123">
        <v>0</v>
      </c>
      <c r="M115" s="123">
        <v>0</v>
      </c>
      <c r="N115" s="123">
        <f t="shared" si="10"/>
        <v>0</v>
      </c>
      <c r="O115" s="121">
        <v>0</v>
      </c>
      <c r="P115" s="123">
        <f t="shared" si="11"/>
        <v>0</v>
      </c>
      <c r="Q115" s="117">
        <v>0</v>
      </c>
      <c r="R115" s="123">
        <f t="shared" si="12"/>
        <v>0</v>
      </c>
      <c r="S115" s="117">
        <v>0</v>
      </c>
      <c r="T115" s="123">
        <f t="shared" si="13"/>
        <v>0</v>
      </c>
      <c r="U115" s="121">
        <v>0</v>
      </c>
      <c r="V115" s="123">
        <f t="shared" si="14"/>
        <v>0</v>
      </c>
      <c r="W115" s="121">
        <v>0</v>
      </c>
      <c r="X115" s="129"/>
    </row>
    <row r="116" spans="1:24" ht="63.75" customHeight="1">
      <c r="A116" s="122" t="s">
        <v>914</v>
      </c>
      <c r="B116" s="110" t="s">
        <v>1035</v>
      </c>
      <c r="C116" s="113" t="s">
        <v>1469</v>
      </c>
      <c r="D116" s="123">
        <v>0</v>
      </c>
      <c r="E116" s="123">
        <v>0</v>
      </c>
      <c r="F116" s="123">
        <v>0</v>
      </c>
      <c r="G116" s="123">
        <v>0</v>
      </c>
      <c r="H116" s="123">
        <v>0</v>
      </c>
      <c r="I116" s="123">
        <v>0</v>
      </c>
      <c r="J116" s="123">
        <v>0</v>
      </c>
      <c r="K116" s="123">
        <v>0</v>
      </c>
      <c r="L116" s="123">
        <v>0</v>
      </c>
      <c r="M116" s="123">
        <v>0</v>
      </c>
      <c r="N116" s="123">
        <f t="shared" si="10"/>
        <v>0</v>
      </c>
      <c r="O116" s="121">
        <v>0</v>
      </c>
      <c r="P116" s="123">
        <f t="shared" si="11"/>
        <v>0</v>
      </c>
      <c r="Q116" s="117">
        <v>0</v>
      </c>
      <c r="R116" s="123">
        <f t="shared" si="12"/>
        <v>0</v>
      </c>
      <c r="S116" s="117">
        <v>0</v>
      </c>
      <c r="T116" s="123">
        <f t="shared" si="13"/>
        <v>0</v>
      </c>
      <c r="U116" s="121">
        <v>0</v>
      </c>
      <c r="V116" s="123">
        <f t="shared" si="14"/>
        <v>0</v>
      </c>
      <c r="W116" s="121">
        <v>0</v>
      </c>
      <c r="X116" s="129"/>
    </row>
    <row r="117" spans="1:24" ht="63.75" customHeight="1">
      <c r="A117" s="122" t="s">
        <v>914</v>
      </c>
      <c r="B117" s="110" t="s">
        <v>1036</v>
      </c>
      <c r="C117" s="113" t="s">
        <v>1469</v>
      </c>
      <c r="D117" s="123">
        <v>0</v>
      </c>
      <c r="E117" s="123">
        <v>0</v>
      </c>
      <c r="F117" s="123">
        <v>0</v>
      </c>
      <c r="G117" s="123">
        <v>0</v>
      </c>
      <c r="H117" s="123">
        <v>0</v>
      </c>
      <c r="I117" s="123">
        <v>0</v>
      </c>
      <c r="J117" s="123">
        <v>0</v>
      </c>
      <c r="K117" s="123">
        <v>0</v>
      </c>
      <c r="L117" s="123">
        <v>0</v>
      </c>
      <c r="M117" s="123">
        <v>0</v>
      </c>
      <c r="N117" s="123">
        <f t="shared" si="10"/>
        <v>0</v>
      </c>
      <c r="O117" s="121">
        <v>0</v>
      </c>
      <c r="P117" s="123">
        <f t="shared" si="11"/>
        <v>0</v>
      </c>
      <c r="Q117" s="117">
        <v>0</v>
      </c>
      <c r="R117" s="123">
        <f t="shared" si="12"/>
        <v>0</v>
      </c>
      <c r="S117" s="117">
        <v>0</v>
      </c>
      <c r="T117" s="123">
        <f t="shared" si="13"/>
        <v>0</v>
      </c>
      <c r="U117" s="121">
        <v>0</v>
      </c>
      <c r="V117" s="123">
        <f t="shared" si="14"/>
        <v>0</v>
      </c>
      <c r="W117" s="121">
        <v>0</v>
      </c>
      <c r="X117" s="129"/>
    </row>
    <row r="118" spans="1:24" ht="63.75" customHeight="1">
      <c r="A118" s="122" t="s">
        <v>914</v>
      </c>
      <c r="B118" s="110" t="s">
        <v>1037</v>
      </c>
      <c r="C118" s="113" t="s">
        <v>1469</v>
      </c>
      <c r="D118" s="123">
        <v>0</v>
      </c>
      <c r="E118" s="123">
        <v>0</v>
      </c>
      <c r="F118" s="123">
        <v>0</v>
      </c>
      <c r="G118" s="123">
        <v>0</v>
      </c>
      <c r="H118" s="123">
        <v>0</v>
      </c>
      <c r="I118" s="123">
        <v>0</v>
      </c>
      <c r="J118" s="123">
        <v>0</v>
      </c>
      <c r="K118" s="123">
        <v>0</v>
      </c>
      <c r="L118" s="123">
        <v>0</v>
      </c>
      <c r="M118" s="123">
        <v>0</v>
      </c>
      <c r="N118" s="123">
        <f t="shared" si="10"/>
        <v>0</v>
      </c>
      <c r="O118" s="121">
        <v>0</v>
      </c>
      <c r="P118" s="123">
        <f t="shared" si="11"/>
        <v>0</v>
      </c>
      <c r="Q118" s="117">
        <v>0</v>
      </c>
      <c r="R118" s="123">
        <f t="shared" si="12"/>
        <v>0</v>
      </c>
      <c r="S118" s="117">
        <v>0</v>
      </c>
      <c r="T118" s="123">
        <f t="shared" si="13"/>
        <v>0</v>
      </c>
      <c r="U118" s="121">
        <v>0</v>
      </c>
      <c r="V118" s="123">
        <f t="shared" si="14"/>
        <v>0</v>
      </c>
      <c r="W118" s="121">
        <v>0</v>
      </c>
      <c r="X118" s="129"/>
    </row>
    <row r="119" spans="1:24" ht="63.75" customHeight="1">
      <c r="A119" s="122" t="s">
        <v>918</v>
      </c>
      <c r="B119" s="110" t="s">
        <v>1034</v>
      </c>
      <c r="C119" s="113" t="s">
        <v>1469</v>
      </c>
      <c r="D119" s="123">
        <v>0</v>
      </c>
      <c r="E119" s="123">
        <v>0</v>
      </c>
      <c r="F119" s="123">
        <v>0</v>
      </c>
      <c r="G119" s="123">
        <v>0</v>
      </c>
      <c r="H119" s="123">
        <v>0</v>
      </c>
      <c r="I119" s="123">
        <v>0</v>
      </c>
      <c r="J119" s="123">
        <v>0</v>
      </c>
      <c r="K119" s="123">
        <v>0</v>
      </c>
      <c r="L119" s="123">
        <v>0</v>
      </c>
      <c r="M119" s="123">
        <v>0</v>
      </c>
      <c r="N119" s="123">
        <f t="shared" si="10"/>
        <v>0</v>
      </c>
      <c r="O119" s="121">
        <v>0</v>
      </c>
      <c r="P119" s="123">
        <f t="shared" si="11"/>
        <v>0</v>
      </c>
      <c r="Q119" s="117">
        <v>0</v>
      </c>
      <c r="R119" s="123">
        <f t="shared" si="12"/>
        <v>0</v>
      </c>
      <c r="S119" s="117">
        <v>0</v>
      </c>
      <c r="T119" s="123">
        <f t="shared" si="13"/>
        <v>0</v>
      </c>
      <c r="U119" s="121">
        <v>0</v>
      </c>
      <c r="V119" s="123">
        <f t="shared" si="14"/>
        <v>0</v>
      </c>
      <c r="W119" s="121">
        <v>0</v>
      </c>
      <c r="X119" s="129"/>
    </row>
    <row r="120" spans="1:24" ht="63.75" customHeight="1">
      <c r="A120" s="122" t="s">
        <v>918</v>
      </c>
      <c r="B120" s="110" t="s">
        <v>1035</v>
      </c>
      <c r="C120" s="113" t="s">
        <v>1469</v>
      </c>
      <c r="D120" s="123">
        <v>0</v>
      </c>
      <c r="E120" s="123">
        <v>0</v>
      </c>
      <c r="F120" s="123">
        <v>0</v>
      </c>
      <c r="G120" s="123">
        <v>0</v>
      </c>
      <c r="H120" s="123">
        <v>0</v>
      </c>
      <c r="I120" s="123">
        <v>0</v>
      </c>
      <c r="J120" s="123">
        <v>0</v>
      </c>
      <c r="K120" s="123">
        <v>0</v>
      </c>
      <c r="L120" s="123">
        <v>0</v>
      </c>
      <c r="M120" s="123">
        <v>0</v>
      </c>
      <c r="N120" s="123">
        <f t="shared" si="10"/>
        <v>0</v>
      </c>
      <c r="O120" s="121">
        <v>0</v>
      </c>
      <c r="P120" s="123">
        <f t="shared" si="11"/>
        <v>0</v>
      </c>
      <c r="Q120" s="117">
        <v>0</v>
      </c>
      <c r="R120" s="123">
        <f t="shared" si="12"/>
        <v>0</v>
      </c>
      <c r="S120" s="117">
        <v>0</v>
      </c>
      <c r="T120" s="123">
        <f t="shared" si="13"/>
        <v>0</v>
      </c>
      <c r="U120" s="121">
        <v>0</v>
      </c>
      <c r="V120" s="123">
        <f t="shared" si="14"/>
        <v>0</v>
      </c>
      <c r="W120" s="121">
        <v>0</v>
      </c>
      <c r="X120" s="129"/>
    </row>
    <row r="121" spans="1:24" ht="63.75" customHeight="1">
      <c r="A121" s="122" t="s">
        <v>918</v>
      </c>
      <c r="B121" s="110" t="s">
        <v>1036</v>
      </c>
      <c r="C121" s="113" t="s">
        <v>1469</v>
      </c>
      <c r="D121" s="123">
        <v>0</v>
      </c>
      <c r="E121" s="123">
        <v>0</v>
      </c>
      <c r="F121" s="123">
        <v>0</v>
      </c>
      <c r="G121" s="123">
        <v>0</v>
      </c>
      <c r="H121" s="123">
        <v>0</v>
      </c>
      <c r="I121" s="123">
        <v>0</v>
      </c>
      <c r="J121" s="123">
        <v>0</v>
      </c>
      <c r="K121" s="123">
        <v>0</v>
      </c>
      <c r="L121" s="123">
        <v>0</v>
      </c>
      <c r="M121" s="123">
        <v>0</v>
      </c>
      <c r="N121" s="123">
        <f t="shared" si="10"/>
        <v>0</v>
      </c>
      <c r="O121" s="121">
        <v>0</v>
      </c>
      <c r="P121" s="123">
        <f t="shared" si="11"/>
        <v>0</v>
      </c>
      <c r="Q121" s="117">
        <v>0</v>
      </c>
      <c r="R121" s="123">
        <f t="shared" si="12"/>
        <v>0</v>
      </c>
      <c r="S121" s="117">
        <v>0</v>
      </c>
      <c r="T121" s="123">
        <f t="shared" si="13"/>
        <v>0</v>
      </c>
      <c r="U121" s="121">
        <v>0</v>
      </c>
      <c r="V121" s="123">
        <f t="shared" si="14"/>
        <v>0</v>
      </c>
      <c r="W121" s="121">
        <v>0</v>
      </c>
      <c r="X121" s="129"/>
    </row>
    <row r="122" spans="1:24" ht="63.75" customHeight="1">
      <c r="A122" s="122" t="s">
        <v>918</v>
      </c>
      <c r="B122" s="110" t="s">
        <v>1038</v>
      </c>
      <c r="C122" s="113" t="s">
        <v>1469</v>
      </c>
      <c r="D122" s="123">
        <v>0</v>
      </c>
      <c r="E122" s="123">
        <v>0</v>
      </c>
      <c r="F122" s="123">
        <v>0</v>
      </c>
      <c r="G122" s="123">
        <v>0</v>
      </c>
      <c r="H122" s="123">
        <v>0</v>
      </c>
      <c r="I122" s="123">
        <v>0</v>
      </c>
      <c r="J122" s="123">
        <v>0</v>
      </c>
      <c r="K122" s="123">
        <v>0</v>
      </c>
      <c r="L122" s="123">
        <v>0</v>
      </c>
      <c r="M122" s="123">
        <v>0</v>
      </c>
      <c r="N122" s="123">
        <f t="shared" si="10"/>
        <v>0</v>
      </c>
      <c r="O122" s="121">
        <v>0</v>
      </c>
      <c r="P122" s="123">
        <f t="shared" si="11"/>
        <v>0</v>
      </c>
      <c r="Q122" s="117">
        <v>0</v>
      </c>
      <c r="R122" s="123">
        <f t="shared" si="12"/>
        <v>0</v>
      </c>
      <c r="S122" s="117">
        <v>0</v>
      </c>
      <c r="T122" s="123">
        <f t="shared" si="13"/>
        <v>0</v>
      </c>
      <c r="U122" s="121">
        <v>0</v>
      </c>
      <c r="V122" s="123">
        <f t="shared" si="14"/>
        <v>0</v>
      </c>
      <c r="W122" s="121">
        <v>0</v>
      </c>
      <c r="X122" s="129"/>
    </row>
    <row r="123" spans="1:24" ht="63.75" customHeight="1">
      <c r="A123" s="122" t="s">
        <v>920</v>
      </c>
      <c r="B123" s="110" t="s">
        <v>1039</v>
      </c>
      <c r="C123" s="113" t="s">
        <v>1469</v>
      </c>
      <c r="D123" s="123">
        <v>0</v>
      </c>
      <c r="E123" s="123">
        <v>0</v>
      </c>
      <c r="F123" s="123">
        <v>0</v>
      </c>
      <c r="G123" s="123">
        <v>0</v>
      </c>
      <c r="H123" s="123">
        <v>0</v>
      </c>
      <c r="I123" s="123">
        <v>0</v>
      </c>
      <c r="J123" s="123">
        <v>0</v>
      </c>
      <c r="K123" s="123">
        <v>0</v>
      </c>
      <c r="L123" s="123">
        <v>0</v>
      </c>
      <c r="M123" s="123">
        <v>0</v>
      </c>
      <c r="N123" s="123">
        <f t="shared" si="10"/>
        <v>0</v>
      </c>
      <c r="O123" s="121">
        <v>0</v>
      </c>
      <c r="P123" s="123">
        <f t="shared" si="11"/>
        <v>0</v>
      </c>
      <c r="Q123" s="117">
        <v>0</v>
      </c>
      <c r="R123" s="123">
        <f t="shared" si="12"/>
        <v>0</v>
      </c>
      <c r="S123" s="117">
        <v>0</v>
      </c>
      <c r="T123" s="123">
        <f t="shared" si="13"/>
        <v>0</v>
      </c>
      <c r="U123" s="121">
        <v>0</v>
      </c>
      <c r="V123" s="123">
        <f t="shared" si="14"/>
        <v>0</v>
      </c>
      <c r="W123" s="121">
        <v>0</v>
      </c>
      <c r="X123" s="129"/>
    </row>
    <row r="124" spans="1:24" ht="63.75" customHeight="1">
      <c r="A124" s="122" t="s">
        <v>1909</v>
      </c>
      <c r="B124" s="110" t="s">
        <v>1040</v>
      </c>
      <c r="C124" s="113" t="s">
        <v>1469</v>
      </c>
      <c r="D124" s="123">
        <v>0</v>
      </c>
      <c r="E124" s="123">
        <v>0</v>
      </c>
      <c r="F124" s="123">
        <v>0</v>
      </c>
      <c r="G124" s="123">
        <v>0</v>
      </c>
      <c r="H124" s="123">
        <v>0</v>
      </c>
      <c r="I124" s="123">
        <v>0</v>
      </c>
      <c r="J124" s="123">
        <v>0</v>
      </c>
      <c r="K124" s="123">
        <v>0</v>
      </c>
      <c r="L124" s="123">
        <v>0</v>
      </c>
      <c r="M124" s="123">
        <v>0</v>
      </c>
      <c r="N124" s="123">
        <f t="shared" si="10"/>
        <v>0</v>
      </c>
      <c r="O124" s="121">
        <v>0</v>
      </c>
      <c r="P124" s="123">
        <f t="shared" si="11"/>
        <v>0</v>
      </c>
      <c r="Q124" s="117">
        <v>0</v>
      </c>
      <c r="R124" s="123">
        <f t="shared" si="12"/>
        <v>0</v>
      </c>
      <c r="S124" s="117">
        <v>0</v>
      </c>
      <c r="T124" s="123">
        <f t="shared" si="13"/>
        <v>0</v>
      </c>
      <c r="U124" s="121">
        <v>0</v>
      </c>
      <c r="V124" s="123">
        <f t="shared" si="14"/>
        <v>0</v>
      </c>
      <c r="W124" s="121">
        <v>0</v>
      </c>
      <c r="X124" s="129"/>
    </row>
    <row r="125" spans="1:24" ht="63.75" customHeight="1">
      <c r="A125" s="122" t="s">
        <v>1910</v>
      </c>
      <c r="B125" s="110" t="s">
        <v>1041</v>
      </c>
      <c r="C125" s="113" t="s">
        <v>1469</v>
      </c>
      <c r="D125" s="123">
        <v>0</v>
      </c>
      <c r="E125" s="123">
        <v>0</v>
      </c>
      <c r="F125" s="123">
        <v>0</v>
      </c>
      <c r="G125" s="123">
        <v>0</v>
      </c>
      <c r="H125" s="123">
        <v>0</v>
      </c>
      <c r="I125" s="123">
        <v>0</v>
      </c>
      <c r="J125" s="123">
        <v>0</v>
      </c>
      <c r="K125" s="123">
        <v>0</v>
      </c>
      <c r="L125" s="123">
        <v>0</v>
      </c>
      <c r="M125" s="123">
        <v>0</v>
      </c>
      <c r="N125" s="123">
        <f t="shared" si="10"/>
        <v>0</v>
      </c>
      <c r="O125" s="121">
        <v>0</v>
      </c>
      <c r="P125" s="123">
        <f t="shared" si="11"/>
        <v>0</v>
      </c>
      <c r="Q125" s="117">
        <v>0</v>
      </c>
      <c r="R125" s="123">
        <f t="shared" si="12"/>
        <v>0</v>
      </c>
      <c r="S125" s="117">
        <v>0</v>
      </c>
      <c r="T125" s="123">
        <f t="shared" si="13"/>
        <v>0</v>
      </c>
      <c r="U125" s="121">
        <v>0</v>
      </c>
      <c r="V125" s="123">
        <f t="shared" si="14"/>
        <v>0</v>
      </c>
      <c r="W125" s="121">
        <v>0</v>
      </c>
      <c r="X125" s="129"/>
    </row>
    <row r="126" spans="1:24" ht="63.75" customHeight="1">
      <c r="A126" s="122" t="s">
        <v>183</v>
      </c>
      <c r="B126" s="110" t="s">
        <v>1042</v>
      </c>
      <c r="C126" s="113" t="s">
        <v>1469</v>
      </c>
      <c r="D126" s="123">
        <v>616.20613130705897</v>
      </c>
      <c r="E126" s="123">
        <v>0</v>
      </c>
      <c r="F126" s="123">
        <v>0</v>
      </c>
      <c r="G126" s="123">
        <v>383.96611269505024</v>
      </c>
      <c r="H126" s="123">
        <v>232.24001861200895</v>
      </c>
      <c r="I126" s="123">
        <v>1892.9669063080005</v>
      </c>
      <c r="J126" s="123">
        <v>0</v>
      </c>
      <c r="K126" s="123">
        <v>0</v>
      </c>
      <c r="L126" s="123">
        <v>444.03466525800002</v>
      </c>
      <c r="M126" s="123">
        <v>1448.9322410500004</v>
      </c>
      <c r="N126" s="123">
        <f t="shared" si="10"/>
        <v>1276.7607750009415</v>
      </c>
      <c r="O126" s="121">
        <f t="shared" si="15"/>
        <v>2.0719702549741825</v>
      </c>
      <c r="P126" s="123">
        <f t="shared" si="11"/>
        <v>0</v>
      </c>
      <c r="Q126" s="117">
        <v>0</v>
      </c>
      <c r="R126" s="123">
        <f t="shared" si="12"/>
        <v>0</v>
      </c>
      <c r="S126" s="117">
        <v>0</v>
      </c>
      <c r="T126" s="123">
        <f t="shared" si="13"/>
        <v>60.068552562949776</v>
      </c>
      <c r="U126" s="121">
        <f t="shared" ref="U126:U149" si="17">((L126/G126)-1)</f>
        <v>0.15644232805163405</v>
      </c>
      <c r="V126" s="123">
        <f t="shared" si="14"/>
        <v>1216.6922224379914</v>
      </c>
      <c r="W126" s="121">
        <f t="shared" si="16"/>
        <v>5.238943011241548</v>
      </c>
      <c r="X126" s="129"/>
    </row>
    <row r="127" spans="1:24" ht="63.75" customHeight="1">
      <c r="A127" s="122" t="s">
        <v>184</v>
      </c>
      <c r="B127" s="110" t="s">
        <v>1043</v>
      </c>
      <c r="C127" s="113" t="s">
        <v>1469</v>
      </c>
      <c r="D127" s="123">
        <v>390.40969061116954</v>
      </c>
      <c r="E127" s="123">
        <v>0</v>
      </c>
      <c r="F127" s="123">
        <v>0</v>
      </c>
      <c r="G127" s="123">
        <v>158.16967199916076</v>
      </c>
      <c r="H127" s="123">
        <v>232.24001861200895</v>
      </c>
      <c r="I127" s="123">
        <v>859.87760579000019</v>
      </c>
      <c r="J127" s="123">
        <v>0</v>
      </c>
      <c r="K127" s="123">
        <v>0</v>
      </c>
      <c r="L127" s="123">
        <v>199.84505941999998</v>
      </c>
      <c r="M127" s="123">
        <v>660.03254637000009</v>
      </c>
      <c r="N127" s="123">
        <f t="shared" si="10"/>
        <v>469.46791517883065</v>
      </c>
      <c r="O127" s="121">
        <f t="shared" si="15"/>
        <v>1.2025006716505908</v>
      </c>
      <c r="P127" s="123">
        <f t="shared" si="11"/>
        <v>0</v>
      </c>
      <c r="Q127" s="117">
        <v>0</v>
      </c>
      <c r="R127" s="123">
        <f t="shared" si="12"/>
        <v>0</v>
      </c>
      <c r="S127" s="117">
        <v>0</v>
      </c>
      <c r="T127" s="123">
        <f t="shared" si="13"/>
        <v>41.675387420839229</v>
      </c>
      <c r="U127" s="121">
        <f t="shared" si="17"/>
        <v>0.26348532493043519</v>
      </c>
      <c r="V127" s="123">
        <f t="shared" si="14"/>
        <v>427.79252775799114</v>
      </c>
      <c r="W127" s="121">
        <f t="shared" si="16"/>
        <v>1.8420276157171749</v>
      </c>
      <c r="X127" s="129"/>
    </row>
    <row r="128" spans="1:24" ht="63.75" customHeight="1">
      <c r="A128" s="122" t="s">
        <v>185</v>
      </c>
      <c r="B128" s="110" t="s">
        <v>1044</v>
      </c>
      <c r="C128" s="113" t="s">
        <v>1469</v>
      </c>
      <c r="D128" s="123">
        <v>390.40969061116954</v>
      </c>
      <c r="E128" s="123">
        <v>0</v>
      </c>
      <c r="F128" s="123">
        <v>0</v>
      </c>
      <c r="G128" s="123">
        <v>158.16967199916076</v>
      </c>
      <c r="H128" s="123">
        <v>232.24001861200895</v>
      </c>
      <c r="I128" s="123">
        <v>859.87760579000019</v>
      </c>
      <c r="J128" s="123">
        <v>0</v>
      </c>
      <c r="K128" s="123">
        <v>0</v>
      </c>
      <c r="L128" s="123">
        <v>199.84505941999998</v>
      </c>
      <c r="M128" s="123">
        <v>660.03254637000009</v>
      </c>
      <c r="N128" s="123">
        <f t="shared" si="10"/>
        <v>469.46791517883065</v>
      </c>
      <c r="O128" s="121">
        <f t="shared" si="15"/>
        <v>1.2025006716505908</v>
      </c>
      <c r="P128" s="123">
        <f t="shared" si="11"/>
        <v>0</v>
      </c>
      <c r="Q128" s="117">
        <v>0</v>
      </c>
      <c r="R128" s="123">
        <f t="shared" si="12"/>
        <v>0</v>
      </c>
      <c r="S128" s="117">
        <v>0</v>
      </c>
      <c r="T128" s="123">
        <f t="shared" si="13"/>
        <v>41.675387420839229</v>
      </c>
      <c r="U128" s="121">
        <f t="shared" si="17"/>
        <v>0.26348532493043519</v>
      </c>
      <c r="V128" s="123">
        <f t="shared" si="14"/>
        <v>427.79252775799114</v>
      </c>
      <c r="W128" s="121">
        <f t="shared" si="16"/>
        <v>1.8420276157171749</v>
      </c>
      <c r="X128" s="129"/>
    </row>
    <row r="129" spans="1:24" ht="63.75" customHeight="1">
      <c r="A129" s="122" t="s">
        <v>185</v>
      </c>
      <c r="B129" s="100" t="s">
        <v>1045</v>
      </c>
      <c r="C129" s="105" t="s">
        <v>1541</v>
      </c>
      <c r="D129" s="123">
        <v>32.5</v>
      </c>
      <c r="E129" s="123">
        <v>0</v>
      </c>
      <c r="F129" s="123">
        <v>0</v>
      </c>
      <c r="G129" s="123">
        <v>0</v>
      </c>
      <c r="H129" s="123">
        <v>32.5</v>
      </c>
      <c r="I129" s="123">
        <v>211.84136047999999</v>
      </c>
      <c r="J129" s="123">
        <v>0</v>
      </c>
      <c r="K129" s="123">
        <v>0</v>
      </c>
      <c r="L129" s="123">
        <v>18.390184860000002</v>
      </c>
      <c r="M129" s="123">
        <v>193.45117561999999</v>
      </c>
      <c r="N129" s="123">
        <f t="shared" si="10"/>
        <v>179.34136047999999</v>
      </c>
      <c r="O129" s="121">
        <f t="shared" si="15"/>
        <v>5.5181957070769228</v>
      </c>
      <c r="P129" s="123">
        <f t="shared" si="11"/>
        <v>0</v>
      </c>
      <c r="Q129" s="117">
        <v>0</v>
      </c>
      <c r="R129" s="123">
        <f t="shared" si="12"/>
        <v>0</v>
      </c>
      <c r="S129" s="117">
        <v>0</v>
      </c>
      <c r="T129" s="123">
        <f t="shared" si="13"/>
        <v>18.390184860000002</v>
      </c>
      <c r="U129" s="121">
        <v>0</v>
      </c>
      <c r="V129" s="123">
        <f t="shared" si="14"/>
        <v>160.95117561999999</v>
      </c>
      <c r="W129" s="121">
        <f t="shared" si="16"/>
        <v>4.9523438652307687</v>
      </c>
      <c r="X129" s="129" t="s">
        <v>1957</v>
      </c>
    </row>
    <row r="130" spans="1:24" ht="63.75" customHeight="1">
      <c r="A130" s="122" t="s">
        <v>185</v>
      </c>
      <c r="B130" s="100" t="s">
        <v>1046</v>
      </c>
      <c r="C130" s="105" t="s">
        <v>1542</v>
      </c>
      <c r="D130" s="123">
        <v>35.821562470000003</v>
      </c>
      <c r="E130" s="123">
        <v>0</v>
      </c>
      <c r="F130" s="123">
        <v>0</v>
      </c>
      <c r="G130" s="123">
        <v>0</v>
      </c>
      <c r="H130" s="123">
        <v>35.821562470000003</v>
      </c>
      <c r="I130" s="123">
        <v>71.700116079999987</v>
      </c>
      <c r="J130" s="123">
        <v>0</v>
      </c>
      <c r="K130" s="123">
        <v>0</v>
      </c>
      <c r="L130" s="123">
        <v>9.8192770399999816</v>
      </c>
      <c r="M130" s="123">
        <v>61.880839040000005</v>
      </c>
      <c r="N130" s="123">
        <f t="shared" si="10"/>
        <v>35.878553609999983</v>
      </c>
      <c r="O130" s="121">
        <f t="shared" si="15"/>
        <v>1.0015909730360786</v>
      </c>
      <c r="P130" s="123">
        <f t="shared" si="11"/>
        <v>0</v>
      </c>
      <c r="Q130" s="117">
        <v>0</v>
      </c>
      <c r="R130" s="123">
        <f t="shared" si="12"/>
        <v>0</v>
      </c>
      <c r="S130" s="117">
        <v>0</v>
      </c>
      <c r="T130" s="123">
        <f t="shared" si="13"/>
        <v>9.8192770399999816</v>
      </c>
      <c r="U130" s="121">
        <v>0</v>
      </c>
      <c r="V130" s="123">
        <f t="shared" si="14"/>
        <v>26.059276570000002</v>
      </c>
      <c r="W130" s="121">
        <f t="shared" si="16"/>
        <v>0.72747459276306659</v>
      </c>
      <c r="X130" s="129" t="s">
        <v>2108</v>
      </c>
    </row>
    <row r="131" spans="1:24" ht="63.75" customHeight="1">
      <c r="A131" s="122" t="s">
        <v>185</v>
      </c>
      <c r="B131" s="100" t="s">
        <v>1047</v>
      </c>
      <c r="C131" s="105" t="s">
        <v>1543</v>
      </c>
      <c r="D131" s="123">
        <v>38.009703989999998</v>
      </c>
      <c r="E131" s="123">
        <v>0</v>
      </c>
      <c r="F131" s="123">
        <v>0</v>
      </c>
      <c r="G131" s="123">
        <v>0</v>
      </c>
      <c r="H131" s="123">
        <v>38.009703989999998</v>
      </c>
      <c r="I131" s="123">
        <v>90.958538409999989</v>
      </c>
      <c r="J131" s="123">
        <v>0</v>
      </c>
      <c r="K131" s="123">
        <v>0</v>
      </c>
      <c r="L131" s="123">
        <v>0</v>
      </c>
      <c r="M131" s="123">
        <v>90.958538409999989</v>
      </c>
      <c r="N131" s="123">
        <f t="shared" si="10"/>
        <v>52.94883441999999</v>
      </c>
      <c r="O131" s="121">
        <f t="shared" si="15"/>
        <v>1.3930346427830731</v>
      </c>
      <c r="P131" s="123">
        <f t="shared" si="11"/>
        <v>0</v>
      </c>
      <c r="Q131" s="117">
        <v>0</v>
      </c>
      <c r="R131" s="123">
        <f t="shared" si="12"/>
        <v>0</v>
      </c>
      <c r="S131" s="117">
        <v>0</v>
      </c>
      <c r="T131" s="123">
        <f t="shared" si="13"/>
        <v>0</v>
      </c>
      <c r="U131" s="121">
        <v>0</v>
      </c>
      <c r="V131" s="123">
        <f t="shared" si="14"/>
        <v>52.94883441999999</v>
      </c>
      <c r="W131" s="121">
        <f t="shared" si="16"/>
        <v>1.3930346427830731</v>
      </c>
      <c r="X131" s="129" t="s">
        <v>1982</v>
      </c>
    </row>
    <row r="132" spans="1:24" ht="63.75" customHeight="1">
      <c r="A132" s="122" t="s">
        <v>185</v>
      </c>
      <c r="B132" s="100" t="s">
        <v>1048</v>
      </c>
      <c r="C132" s="105" t="s">
        <v>1544</v>
      </c>
      <c r="D132" s="123">
        <v>24.3</v>
      </c>
      <c r="E132" s="123">
        <v>0</v>
      </c>
      <c r="F132" s="123">
        <v>0</v>
      </c>
      <c r="G132" s="123">
        <v>0</v>
      </c>
      <c r="H132" s="123">
        <v>24.3</v>
      </c>
      <c r="I132" s="123">
        <v>9.9561609200000003</v>
      </c>
      <c r="J132" s="123">
        <v>0</v>
      </c>
      <c r="K132" s="123">
        <v>0</v>
      </c>
      <c r="L132" s="123">
        <v>9.9561609200000003</v>
      </c>
      <c r="M132" s="123">
        <v>0</v>
      </c>
      <c r="N132" s="123">
        <f t="shared" si="10"/>
        <v>-14.34383908</v>
      </c>
      <c r="O132" s="121">
        <f t="shared" si="15"/>
        <v>-0.59028144362139923</v>
      </c>
      <c r="P132" s="123">
        <f t="shared" si="11"/>
        <v>0</v>
      </c>
      <c r="Q132" s="117">
        <v>0</v>
      </c>
      <c r="R132" s="123">
        <f t="shared" si="12"/>
        <v>0</v>
      </c>
      <c r="S132" s="117">
        <v>0</v>
      </c>
      <c r="T132" s="123">
        <f t="shared" si="13"/>
        <v>9.9561609200000003</v>
      </c>
      <c r="U132" s="121">
        <v>0</v>
      </c>
      <c r="V132" s="123">
        <f t="shared" si="14"/>
        <v>-24.3</v>
      </c>
      <c r="W132" s="121">
        <f t="shared" si="16"/>
        <v>-1</v>
      </c>
      <c r="X132" s="129" t="s">
        <v>2108</v>
      </c>
    </row>
    <row r="133" spans="1:24" ht="63.75" customHeight="1">
      <c r="A133" s="122" t="s">
        <v>185</v>
      </c>
      <c r="B133" s="100" t="s">
        <v>1049</v>
      </c>
      <c r="C133" s="105" t="s">
        <v>1545</v>
      </c>
      <c r="D133" s="123">
        <v>3.0540716100000056</v>
      </c>
      <c r="E133" s="123">
        <v>0</v>
      </c>
      <c r="F133" s="123">
        <v>0</v>
      </c>
      <c r="G133" s="123">
        <v>0</v>
      </c>
      <c r="H133" s="123">
        <v>3.0540716100000056</v>
      </c>
      <c r="I133" s="123">
        <v>127.03862544</v>
      </c>
      <c r="J133" s="123">
        <v>0</v>
      </c>
      <c r="K133" s="123">
        <v>0</v>
      </c>
      <c r="L133" s="123">
        <v>54.154458109999993</v>
      </c>
      <c r="M133" s="123">
        <v>72.884167330000011</v>
      </c>
      <c r="N133" s="123">
        <f t="shared" si="10"/>
        <v>123.98455383</v>
      </c>
      <c r="O133" s="121">
        <f t="shared" si="15"/>
        <v>40.596478950930617</v>
      </c>
      <c r="P133" s="123">
        <f t="shared" si="11"/>
        <v>0</v>
      </c>
      <c r="Q133" s="117">
        <v>0</v>
      </c>
      <c r="R133" s="123">
        <f t="shared" si="12"/>
        <v>0</v>
      </c>
      <c r="S133" s="117">
        <v>0</v>
      </c>
      <c r="T133" s="123">
        <f t="shared" si="13"/>
        <v>54.154458109999993</v>
      </c>
      <c r="U133" s="121">
        <v>0</v>
      </c>
      <c r="V133" s="123">
        <f t="shared" si="14"/>
        <v>69.830095720000003</v>
      </c>
      <c r="W133" s="121">
        <f t="shared" si="16"/>
        <v>22.864590172461568</v>
      </c>
      <c r="X133" s="129" t="s">
        <v>2108</v>
      </c>
    </row>
    <row r="134" spans="1:24" ht="63.75" customHeight="1">
      <c r="A134" s="122" t="s">
        <v>185</v>
      </c>
      <c r="B134" s="100" t="s">
        <v>1050</v>
      </c>
      <c r="C134" s="105" t="s">
        <v>1546</v>
      </c>
      <c r="D134" s="123">
        <v>83.384910768150561</v>
      </c>
      <c r="E134" s="123">
        <v>0</v>
      </c>
      <c r="F134" s="123">
        <v>0</v>
      </c>
      <c r="G134" s="123">
        <v>0</v>
      </c>
      <c r="H134" s="123">
        <v>83.384910768150561</v>
      </c>
      <c r="I134" s="123">
        <v>82.581081220000002</v>
      </c>
      <c r="J134" s="123">
        <v>0</v>
      </c>
      <c r="K134" s="123">
        <v>0</v>
      </c>
      <c r="L134" s="123">
        <v>21.199958830000003</v>
      </c>
      <c r="M134" s="123">
        <v>61.381122390000002</v>
      </c>
      <c r="N134" s="123">
        <f t="shared" si="10"/>
        <v>-0.80382954815055996</v>
      </c>
      <c r="O134" s="121">
        <f t="shared" si="15"/>
        <v>-9.6399881075076577E-3</v>
      </c>
      <c r="P134" s="123">
        <f t="shared" si="11"/>
        <v>0</v>
      </c>
      <c r="Q134" s="117">
        <v>0</v>
      </c>
      <c r="R134" s="123">
        <f t="shared" si="12"/>
        <v>0</v>
      </c>
      <c r="S134" s="117">
        <v>0</v>
      </c>
      <c r="T134" s="123">
        <f t="shared" si="13"/>
        <v>21.199958830000003</v>
      </c>
      <c r="U134" s="121">
        <v>0</v>
      </c>
      <c r="V134" s="123">
        <f t="shared" si="14"/>
        <v>-22.00378837815056</v>
      </c>
      <c r="W134" s="121">
        <f t="shared" si="16"/>
        <v>-0.26388213617367162</v>
      </c>
      <c r="X134" s="129" t="s">
        <v>2129</v>
      </c>
    </row>
    <row r="135" spans="1:24" ht="63.75" customHeight="1">
      <c r="A135" s="122" t="s">
        <v>185</v>
      </c>
      <c r="B135" s="100" t="s">
        <v>1051</v>
      </c>
      <c r="C135" s="105" t="s">
        <v>1547</v>
      </c>
      <c r="D135" s="123">
        <v>0</v>
      </c>
      <c r="E135" s="123">
        <v>0</v>
      </c>
      <c r="F135" s="123">
        <v>0</v>
      </c>
      <c r="G135" s="123">
        <v>0</v>
      </c>
      <c r="H135" s="123">
        <v>0</v>
      </c>
      <c r="I135" s="123">
        <v>-6.5892838499999993</v>
      </c>
      <c r="J135" s="123">
        <v>0</v>
      </c>
      <c r="K135" s="123">
        <v>0</v>
      </c>
      <c r="L135" s="123">
        <v>0.58946618000000006</v>
      </c>
      <c r="M135" s="123">
        <v>-7.1787500299999998</v>
      </c>
      <c r="N135" s="123">
        <f t="shared" si="10"/>
        <v>-6.5892838499999993</v>
      </c>
      <c r="O135" s="121">
        <v>0</v>
      </c>
      <c r="P135" s="123">
        <f t="shared" si="11"/>
        <v>0</v>
      </c>
      <c r="Q135" s="117">
        <v>0</v>
      </c>
      <c r="R135" s="123">
        <f t="shared" si="12"/>
        <v>0</v>
      </c>
      <c r="S135" s="117">
        <v>0</v>
      </c>
      <c r="T135" s="123">
        <f t="shared" si="13"/>
        <v>0.58946618000000006</v>
      </c>
      <c r="U135" s="121">
        <v>0</v>
      </c>
      <c r="V135" s="123">
        <f t="shared" si="14"/>
        <v>-7.1787500299999998</v>
      </c>
      <c r="W135" s="121">
        <v>0</v>
      </c>
      <c r="X135" s="129" t="s">
        <v>2130</v>
      </c>
    </row>
    <row r="136" spans="1:24" ht="63.75" customHeight="1">
      <c r="A136" s="122" t="s">
        <v>185</v>
      </c>
      <c r="B136" s="100" t="s">
        <v>1052</v>
      </c>
      <c r="C136" s="105" t="s">
        <v>2067</v>
      </c>
      <c r="D136" s="123">
        <v>0</v>
      </c>
      <c r="E136" s="123">
        <v>0</v>
      </c>
      <c r="F136" s="123">
        <v>0</v>
      </c>
      <c r="G136" s="123">
        <v>0</v>
      </c>
      <c r="H136" s="123">
        <v>0</v>
      </c>
      <c r="I136" s="123">
        <v>0</v>
      </c>
      <c r="J136" s="123">
        <v>0</v>
      </c>
      <c r="K136" s="123">
        <v>0</v>
      </c>
      <c r="L136" s="123">
        <v>0</v>
      </c>
      <c r="M136" s="123">
        <v>0</v>
      </c>
      <c r="N136" s="123">
        <f t="shared" si="10"/>
        <v>0</v>
      </c>
      <c r="O136" s="121">
        <v>0</v>
      </c>
      <c r="P136" s="123">
        <f t="shared" si="11"/>
        <v>0</v>
      </c>
      <c r="Q136" s="117">
        <v>0</v>
      </c>
      <c r="R136" s="123">
        <f t="shared" si="12"/>
        <v>0</v>
      </c>
      <c r="S136" s="117">
        <v>0</v>
      </c>
      <c r="T136" s="123">
        <f t="shared" si="13"/>
        <v>0</v>
      </c>
      <c r="U136" s="121">
        <v>0</v>
      </c>
      <c r="V136" s="123">
        <f t="shared" si="14"/>
        <v>0</v>
      </c>
      <c r="W136" s="121">
        <v>0</v>
      </c>
      <c r="X136" s="129" t="s">
        <v>1951</v>
      </c>
    </row>
    <row r="137" spans="1:24" ht="63.75" customHeight="1">
      <c r="A137" s="122" t="s">
        <v>185</v>
      </c>
      <c r="B137" s="100" t="s">
        <v>1053</v>
      </c>
      <c r="C137" s="105" t="s">
        <v>2068</v>
      </c>
      <c r="D137" s="123">
        <v>0</v>
      </c>
      <c r="E137" s="123">
        <v>0</v>
      </c>
      <c r="F137" s="123">
        <v>0</v>
      </c>
      <c r="G137" s="123">
        <v>0</v>
      </c>
      <c r="H137" s="123">
        <v>0</v>
      </c>
      <c r="I137" s="123">
        <v>0</v>
      </c>
      <c r="J137" s="123">
        <v>0</v>
      </c>
      <c r="K137" s="123">
        <v>0</v>
      </c>
      <c r="L137" s="123">
        <v>0</v>
      </c>
      <c r="M137" s="123">
        <v>0</v>
      </c>
      <c r="N137" s="123">
        <f t="shared" si="10"/>
        <v>0</v>
      </c>
      <c r="O137" s="121">
        <v>0</v>
      </c>
      <c r="P137" s="123">
        <f t="shared" si="11"/>
        <v>0</v>
      </c>
      <c r="Q137" s="117">
        <v>0</v>
      </c>
      <c r="R137" s="123">
        <f t="shared" si="12"/>
        <v>0</v>
      </c>
      <c r="S137" s="117">
        <v>0</v>
      </c>
      <c r="T137" s="123">
        <f t="shared" si="13"/>
        <v>0</v>
      </c>
      <c r="U137" s="121">
        <v>0</v>
      </c>
      <c r="V137" s="123">
        <f t="shared" si="14"/>
        <v>0</v>
      </c>
      <c r="W137" s="121">
        <v>0</v>
      </c>
      <c r="X137" s="129" t="s">
        <v>1951</v>
      </c>
    </row>
    <row r="138" spans="1:24" ht="63.75" customHeight="1">
      <c r="A138" s="122" t="s">
        <v>185</v>
      </c>
      <c r="B138" s="100" t="s">
        <v>1054</v>
      </c>
      <c r="C138" s="105" t="s">
        <v>1548</v>
      </c>
      <c r="D138" s="123">
        <v>4.8045648090948001</v>
      </c>
      <c r="E138" s="123">
        <v>0</v>
      </c>
      <c r="F138" s="123">
        <v>0</v>
      </c>
      <c r="G138" s="123">
        <v>4.8045648090948001</v>
      </c>
      <c r="H138" s="123">
        <v>0</v>
      </c>
      <c r="I138" s="123">
        <v>0</v>
      </c>
      <c r="J138" s="123">
        <v>0</v>
      </c>
      <c r="K138" s="123">
        <v>0</v>
      </c>
      <c r="L138" s="123">
        <v>0</v>
      </c>
      <c r="M138" s="123">
        <v>0</v>
      </c>
      <c r="N138" s="123">
        <f t="shared" si="10"/>
        <v>-4.8045648090948001</v>
      </c>
      <c r="O138" s="121">
        <f t="shared" si="15"/>
        <v>-1</v>
      </c>
      <c r="P138" s="123">
        <f t="shared" si="11"/>
        <v>0</v>
      </c>
      <c r="Q138" s="117">
        <v>0</v>
      </c>
      <c r="R138" s="123">
        <f t="shared" si="12"/>
        <v>0</v>
      </c>
      <c r="S138" s="117">
        <v>0</v>
      </c>
      <c r="T138" s="123">
        <f t="shared" si="13"/>
        <v>-4.8045648090948001</v>
      </c>
      <c r="U138" s="121">
        <f t="shared" si="17"/>
        <v>-1</v>
      </c>
      <c r="V138" s="123">
        <f t="shared" si="14"/>
        <v>0</v>
      </c>
      <c r="W138" s="121">
        <v>0</v>
      </c>
      <c r="X138" s="129" t="s">
        <v>2108</v>
      </c>
    </row>
    <row r="139" spans="1:24" ht="63.75" customHeight="1">
      <c r="A139" s="122" t="s">
        <v>185</v>
      </c>
      <c r="B139" s="100" t="s">
        <v>1055</v>
      </c>
      <c r="C139" s="105" t="s">
        <v>1549</v>
      </c>
      <c r="D139" s="123">
        <v>15.169769773858381</v>
      </c>
      <c r="E139" s="123">
        <v>0</v>
      </c>
      <c r="F139" s="123">
        <v>0</v>
      </c>
      <c r="G139" s="123">
        <v>0</v>
      </c>
      <c r="H139" s="123">
        <v>15.169769773858381</v>
      </c>
      <c r="I139" s="123">
        <v>208.64217583999999</v>
      </c>
      <c r="J139" s="123">
        <v>0</v>
      </c>
      <c r="K139" s="123">
        <v>0</v>
      </c>
      <c r="L139" s="123">
        <v>21.986722229999991</v>
      </c>
      <c r="M139" s="123">
        <v>186.65545361</v>
      </c>
      <c r="N139" s="123">
        <f t="shared" si="10"/>
        <v>193.47240606614162</v>
      </c>
      <c r="O139" s="121">
        <f t="shared" si="15"/>
        <v>12.753812941811875</v>
      </c>
      <c r="P139" s="123">
        <f t="shared" si="11"/>
        <v>0</v>
      </c>
      <c r="Q139" s="117">
        <v>0</v>
      </c>
      <c r="R139" s="123">
        <f t="shared" si="12"/>
        <v>0</v>
      </c>
      <c r="S139" s="117">
        <v>0</v>
      </c>
      <c r="T139" s="123">
        <f t="shared" si="13"/>
        <v>21.986722229999991</v>
      </c>
      <c r="U139" s="121">
        <v>0</v>
      </c>
      <c r="V139" s="123">
        <f t="shared" si="14"/>
        <v>171.48568383614162</v>
      </c>
      <c r="W139" s="121">
        <f t="shared" si="16"/>
        <v>11.30443549193857</v>
      </c>
      <c r="X139" s="129" t="s">
        <v>2108</v>
      </c>
    </row>
    <row r="140" spans="1:24" ht="63.75" customHeight="1">
      <c r="A140" s="122" t="s">
        <v>185</v>
      </c>
      <c r="B140" s="100" t="s">
        <v>1056</v>
      </c>
      <c r="C140" s="105" t="s">
        <v>1550</v>
      </c>
      <c r="D140" s="123">
        <v>101.563819550622</v>
      </c>
      <c r="E140" s="123">
        <v>0</v>
      </c>
      <c r="F140" s="123">
        <v>0</v>
      </c>
      <c r="G140" s="123">
        <v>101.563819550622</v>
      </c>
      <c r="H140" s="123">
        <v>0</v>
      </c>
      <c r="I140" s="123">
        <v>13.046266950000001</v>
      </c>
      <c r="J140" s="123">
        <v>0</v>
      </c>
      <c r="K140" s="123">
        <v>0</v>
      </c>
      <c r="L140" s="123">
        <v>13.046266950000001</v>
      </c>
      <c r="M140" s="123">
        <v>0</v>
      </c>
      <c r="N140" s="123">
        <f t="shared" si="10"/>
        <v>-88.517552600621997</v>
      </c>
      <c r="O140" s="121">
        <f t="shared" si="15"/>
        <v>-0.87154611742917554</v>
      </c>
      <c r="P140" s="123">
        <f t="shared" si="11"/>
        <v>0</v>
      </c>
      <c r="Q140" s="117">
        <v>0</v>
      </c>
      <c r="R140" s="123">
        <f t="shared" si="12"/>
        <v>0</v>
      </c>
      <c r="S140" s="117">
        <v>0</v>
      </c>
      <c r="T140" s="123">
        <f t="shared" si="13"/>
        <v>-88.517552600621997</v>
      </c>
      <c r="U140" s="121">
        <f t="shared" si="17"/>
        <v>-0.87154611742917554</v>
      </c>
      <c r="V140" s="123">
        <f t="shared" si="14"/>
        <v>0</v>
      </c>
      <c r="W140" s="121">
        <v>0</v>
      </c>
      <c r="X140" s="129" t="s">
        <v>2131</v>
      </c>
    </row>
    <row r="141" spans="1:24" ht="63.75" customHeight="1">
      <c r="A141" s="122" t="s">
        <v>185</v>
      </c>
      <c r="B141" s="100" t="s">
        <v>1057</v>
      </c>
      <c r="C141" s="105" t="s">
        <v>1551</v>
      </c>
      <c r="D141" s="123">
        <v>2.8687799999999992</v>
      </c>
      <c r="E141" s="123">
        <v>0</v>
      </c>
      <c r="F141" s="123">
        <v>0</v>
      </c>
      <c r="G141" s="123">
        <v>2.8687799999999992</v>
      </c>
      <c r="H141" s="123">
        <v>0</v>
      </c>
      <c r="I141" s="123">
        <v>0</v>
      </c>
      <c r="J141" s="123">
        <v>0</v>
      </c>
      <c r="K141" s="123">
        <v>0</v>
      </c>
      <c r="L141" s="123">
        <v>0</v>
      </c>
      <c r="M141" s="123">
        <v>0</v>
      </c>
      <c r="N141" s="123">
        <f t="shared" si="10"/>
        <v>-2.8687799999999992</v>
      </c>
      <c r="O141" s="121">
        <f t="shared" si="15"/>
        <v>-1</v>
      </c>
      <c r="P141" s="123">
        <f t="shared" si="11"/>
        <v>0</v>
      </c>
      <c r="Q141" s="117">
        <v>0</v>
      </c>
      <c r="R141" s="123">
        <f t="shared" si="12"/>
        <v>0</v>
      </c>
      <c r="S141" s="117">
        <v>0</v>
      </c>
      <c r="T141" s="123">
        <f t="shared" si="13"/>
        <v>-2.8687799999999992</v>
      </c>
      <c r="U141" s="121">
        <f t="shared" si="17"/>
        <v>-1</v>
      </c>
      <c r="V141" s="123">
        <f t="shared" si="14"/>
        <v>0</v>
      </c>
      <c r="W141" s="121">
        <v>0</v>
      </c>
      <c r="X141" s="129" t="s">
        <v>2108</v>
      </c>
    </row>
    <row r="142" spans="1:24" ht="63.75" customHeight="1">
      <c r="A142" s="122" t="s">
        <v>185</v>
      </c>
      <c r="B142" s="100" t="s">
        <v>1058</v>
      </c>
      <c r="C142" s="105" t="s">
        <v>1552</v>
      </c>
      <c r="D142" s="123">
        <v>0.18481</v>
      </c>
      <c r="E142" s="123">
        <v>0</v>
      </c>
      <c r="F142" s="123">
        <v>0</v>
      </c>
      <c r="G142" s="123">
        <v>0.18481</v>
      </c>
      <c r="H142" s="123">
        <v>0</v>
      </c>
      <c r="I142" s="123">
        <v>0</v>
      </c>
      <c r="J142" s="123">
        <v>0</v>
      </c>
      <c r="K142" s="123">
        <v>0</v>
      </c>
      <c r="L142" s="123">
        <v>0</v>
      </c>
      <c r="M142" s="123">
        <v>0</v>
      </c>
      <c r="N142" s="123">
        <f t="shared" si="10"/>
        <v>-0.18481</v>
      </c>
      <c r="O142" s="121">
        <f t="shared" si="15"/>
        <v>-1</v>
      </c>
      <c r="P142" s="123">
        <f t="shared" si="11"/>
        <v>0</v>
      </c>
      <c r="Q142" s="117">
        <v>0</v>
      </c>
      <c r="R142" s="123">
        <f t="shared" si="12"/>
        <v>0</v>
      </c>
      <c r="S142" s="117">
        <v>0</v>
      </c>
      <c r="T142" s="123">
        <f t="shared" si="13"/>
        <v>-0.18481</v>
      </c>
      <c r="U142" s="121">
        <f t="shared" si="17"/>
        <v>-1</v>
      </c>
      <c r="V142" s="123">
        <f t="shared" si="14"/>
        <v>0</v>
      </c>
      <c r="W142" s="121">
        <v>0</v>
      </c>
      <c r="X142" s="129" t="s">
        <v>2108</v>
      </c>
    </row>
    <row r="143" spans="1:24" ht="63.75" customHeight="1">
      <c r="A143" s="122" t="s">
        <v>185</v>
      </c>
      <c r="B143" s="100" t="s">
        <v>1059</v>
      </c>
      <c r="C143" s="105" t="s">
        <v>1553</v>
      </c>
      <c r="D143" s="123">
        <v>0.42998000000000003</v>
      </c>
      <c r="E143" s="123">
        <v>0</v>
      </c>
      <c r="F143" s="123">
        <v>0</v>
      </c>
      <c r="G143" s="123">
        <v>0.42998000000000003</v>
      </c>
      <c r="H143" s="123">
        <v>0</v>
      </c>
      <c r="I143" s="123">
        <v>0</v>
      </c>
      <c r="J143" s="123">
        <v>0</v>
      </c>
      <c r="K143" s="123">
        <v>0</v>
      </c>
      <c r="L143" s="123">
        <v>0</v>
      </c>
      <c r="M143" s="123">
        <v>0</v>
      </c>
      <c r="N143" s="123">
        <f t="shared" si="10"/>
        <v>-0.42998000000000003</v>
      </c>
      <c r="O143" s="121">
        <f t="shared" si="15"/>
        <v>-1</v>
      </c>
      <c r="P143" s="123">
        <f t="shared" si="11"/>
        <v>0</v>
      </c>
      <c r="Q143" s="117">
        <v>0</v>
      </c>
      <c r="R143" s="123">
        <f t="shared" si="12"/>
        <v>0</v>
      </c>
      <c r="S143" s="117">
        <v>0</v>
      </c>
      <c r="T143" s="123">
        <f t="shared" si="13"/>
        <v>-0.42998000000000003</v>
      </c>
      <c r="U143" s="121">
        <f t="shared" si="17"/>
        <v>-1</v>
      </c>
      <c r="V143" s="123">
        <f t="shared" si="14"/>
        <v>0</v>
      </c>
      <c r="W143" s="121">
        <v>0</v>
      </c>
      <c r="X143" s="129" t="s">
        <v>2108</v>
      </c>
    </row>
    <row r="144" spans="1:24" ht="63.75" customHeight="1">
      <c r="A144" s="122" t="s">
        <v>185</v>
      </c>
      <c r="B144" s="100" t="s">
        <v>1060</v>
      </c>
      <c r="C144" s="105" t="s">
        <v>1554</v>
      </c>
      <c r="D144" s="123">
        <v>2.7071999999999998</v>
      </c>
      <c r="E144" s="123">
        <v>0</v>
      </c>
      <c r="F144" s="123">
        <v>0</v>
      </c>
      <c r="G144" s="123">
        <v>2.7071999999999998</v>
      </c>
      <c r="H144" s="123">
        <v>0</v>
      </c>
      <c r="I144" s="123">
        <v>0</v>
      </c>
      <c r="J144" s="123">
        <v>0</v>
      </c>
      <c r="K144" s="123">
        <v>0</v>
      </c>
      <c r="L144" s="123">
        <v>0</v>
      </c>
      <c r="M144" s="123">
        <v>0</v>
      </c>
      <c r="N144" s="123">
        <f t="shared" si="10"/>
        <v>-2.7071999999999998</v>
      </c>
      <c r="O144" s="121">
        <f t="shared" si="15"/>
        <v>-1</v>
      </c>
      <c r="P144" s="123">
        <f t="shared" si="11"/>
        <v>0</v>
      </c>
      <c r="Q144" s="117">
        <v>0</v>
      </c>
      <c r="R144" s="123">
        <f t="shared" si="12"/>
        <v>0</v>
      </c>
      <c r="S144" s="117">
        <v>0</v>
      </c>
      <c r="T144" s="123">
        <f t="shared" si="13"/>
        <v>-2.7071999999999998</v>
      </c>
      <c r="U144" s="121">
        <f t="shared" si="17"/>
        <v>-1</v>
      </c>
      <c r="V144" s="123">
        <f t="shared" si="14"/>
        <v>0</v>
      </c>
      <c r="W144" s="121">
        <v>0</v>
      </c>
      <c r="X144" s="129" t="s">
        <v>1959</v>
      </c>
    </row>
    <row r="145" spans="1:24" ht="63.75" customHeight="1">
      <c r="A145" s="122" t="s">
        <v>185</v>
      </c>
      <c r="B145" s="100" t="s">
        <v>1061</v>
      </c>
      <c r="C145" s="105" t="s">
        <v>1555</v>
      </c>
      <c r="D145" s="123">
        <v>0.21593000000000001</v>
      </c>
      <c r="E145" s="123">
        <v>0</v>
      </c>
      <c r="F145" s="123">
        <v>0</v>
      </c>
      <c r="G145" s="123">
        <v>0.21593000000000001</v>
      </c>
      <c r="H145" s="123">
        <v>0</v>
      </c>
      <c r="I145" s="123">
        <v>0</v>
      </c>
      <c r="J145" s="123">
        <v>0</v>
      </c>
      <c r="K145" s="123">
        <v>0</v>
      </c>
      <c r="L145" s="123">
        <v>0</v>
      </c>
      <c r="M145" s="123">
        <v>0</v>
      </c>
      <c r="N145" s="123">
        <f t="shared" si="10"/>
        <v>-0.21593000000000001</v>
      </c>
      <c r="O145" s="121">
        <f t="shared" si="15"/>
        <v>-1</v>
      </c>
      <c r="P145" s="123">
        <f t="shared" si="11"/>
        <v>0</v>
      </c>
      <c r="Q145" s="117">
        <v>0</v>
      </c>
      <c r="R145" s="123">
        <f t="shared" si="12"/>
        <v>0</v>
      </c>
      <c r="S145" s="117">
        <v>0</v>
      </c>
      <c r="T145" s="123">
        <f t="shared" si="13"/>
        <v>-0.21593000000000001</v>
      </c>
      <c r="U145" s="121">
        <f t="shared" si="17"/>
        <v>-1</v>
      </c>
      <c r="V145" s="123">
        <f t="shared" si="14"/>
        <v>0</v>
      </c>
      <c r="W145" s="121">
        <v>0</v>
      </c>
      <c r="X145" s="129" t="s">
        <v>2111</v>
      </c>
    </row>
    <row r="146" spans="1:24" ht="63.75" customHeight="1">
      <c r="A146" s="122" t="s">
        <v>185</v>
      </c>
      <c r="B146" s="100" t="s">
        <v>1062</v>
      </c>
      <c r="C146" s="105" t="s">
        <v>1556</v>
      </c>
      <c r="D146" s="123">
        <v>1.30358</v>
      </c>
      <c r="E146" s="123">
        <v>0</v>
      </c>
      <c r="F146" s="123">
        <v>0</v>
      </c>
      <c r="G146" s="123">
        <v>1.30358</v>
      </c>
      <c r="H146" s="123">
        <v>0</v>
      </c>
      <c r="I146" s="123">
        <v>0</v>
      </c>
      <c r="J146" s="123">
        <v>0</v>
      </c>
      <c r="K146" s="123">
        <v>0</v>
      </c>
      <c r="L146" s="123">
        <v>0</v>
      </c>
      <c r="M146" s="123">
        <v>0</v>
      </c>
      <c r="N146" s="123">
        <f t="shared" si="10"/>
        <v>-1.30358</v>
      </c>
      <c r="O146" s="121">
        <f t="shared" si="15"/>
        <v>-1</v>
      </c>
      <c r="P146" s="123">
        <f t="shared" si="11"/>
        <v>0</v>
      </c>
      <c r="Q146" s="117">
        <v>0</v>
      </c>
      <c r="R146" s="123">
        <f t="shared" si="12"/>
        <v>0</v>
      </c>
      <c r="S146" s="117">
        <v>0</v>
      </c>
      <c r="T146" s="123">
        <f t="shared" si="13"/>
        <v>-1.30358</v>
      </c>
      <c r="U146" s="121">
        <f t="shared" si="17"/>
        <v>-1</v>
      </c>
      <c r="V146" s="123">
        <f t="shared" si="14"/>
        <v>0</v>
      </c>
      <c r="W146" s="121">
        <v>0</v>
      </c>
      <c r="X146" s="129" t="s">
        <v>1960</v>
      </c>
    </row>
    <row r="147" spans="1:24" ht="63.75" customHeight="1">
      <c r="A147" s="122" t="s">
        <v>185</v>
      </c>
      <c r="B147" s="100" t="s">
        <v>1063</v>
      </c>
      <c r="C147" s="105" t="s">
        <v>1557</v>
      </c>
      <c r="D147" s="123">
        <v>12.049470929534699</v>
      </c>
      <c r="E147" s="123">
        <v>0</v>
      </c>
      <c r="F147" s="123">
        <v>0</v>
      </c>
      <c r="G147" s="123">
        <v>12.049470929534699</v>
      </c>
      <c r="H147" s="123">
        <v>0</v>
      </c>
      <c r="I147" s="123">
        <v>4.6608109999999998</v>
      </c>
      <c r="J147" s="123">
        <v>0</v>
      </c>
      <c r="K147" s="123">
        <v>0</v>
      </c>
      <c r="L147" s="123">
        <v>4.6608109999999998</v>
      </c>
      <c r="M147" s="123">
        <v>0</v>
      </c>
      <c r="N147" s="123">
        <f t="shared" si="10"/>
        <v>-7.3886599295346995</v>
      </c>
      <c r="O147" s="121">
        <f t="shared" si="15"/>
        <v>-0.61319372217615031</v>
      </c>
      <c r="P147" s="123">
        <f t="shared" si="11"/>
        <v>0</v>
      </c>
      <c r="Q147" s="117">
        <v>0</v>
      </c>
      <c r="R147" s="123">
        <f t="shared" si="12"/>
        <v>0</v>
      </c>
      <c r="S147" s="117">
        <v>0</v>
      </c>
      <c r="T147" s="123">
        <f t="shared" si="13"/>
        <v>-7.3886599295346995</v>
      </c>
      <c r="U147" s="121">
        <f t="shared" si="17"/>
        <v>-0.61319372217615031</v>
      </c>
      <c r="V147" s="123">
        <f t="shared" si="14"/>
        <v>0</v>
      </c>
      <c r="W147" s="121">
        <v>0</v>
      </c>
      <c r="X147" s="129" t="s">
        <v>2132</v>
      </c>
    </row>
    <row r="148" spans="1:24" ht="63.75" customHeight="1">
      <c r="A148" s="122" t="s">
        <v>185</v>
      </c>
      <c r="B148" s="100" t="s">
        <v>1064</v>
      </c>
      <c r="C148" s="105" t="s">
        <v>1558</v>
      </c>
      <c r="D148" s="123">
        <v>0.69777749999999994</v>
      </c>
      <c r="E148" s="123">
        <v>0</v>
      </c>
      <c r="F148" s="123">
        <v>0</v>
      </c>
      <c r="G148" s="123">
        <v>0.69777749999999994</v>
      </c>
      <c r="H148" s="123">
        <v>0</v>
      </c>
      <c r="I148" s="123">
        <v>0</v>
      </c>
      <c r="J148" s="123">
        <v>0</v>
      </c>
      <c r="K148" s="123">
        <v>0</v>
      </c>
      <c r="L148" s="123">
        <v>0</v>
      </c>
      <c r="M148" s="123">
        <v>0</v>
      </c>
      <c r="N148" s="123">
        <f t="shared" si="10"/>
        <v>-0.69777749999999994</v>
      </c>
      <c r="O148" s="121">
        <f t="shared" si="15"/>
        <v>-1</v>
      </c>
      <c r="P148" s="123">
        <f t="shared" si="11"/>
        <v>0</v>
      </c>
      <c r="Q148" s="117">
        <v>0</v>
      </c>
      <c r="R148" s="123">
        <f t="shared" si="12"/>
        <v>0</v>
      </c>
      <c r="S148" s="117">
        <v>0</v>
      </c>
      <c r="T148" s="123">
        <f t="shared" si="13"/>
        <v>-0.69777749999999994</v>
      </c>
      <c r="U148" s="121">
        <f t="shared" si="17"/>
        <v>-1</v>
      </c>
      <c r="V148" s="123">
        <f t="shared" si="14"/>
        <v>0</v>
      </c>
      <c r="W148" s="121">
        <v>0</v>
      </c>
      <c r="X148" s="129" t="s">
        <v>1961</v>
      </c>
    </row>
    <row r="149" spans="1:24" ht="63.75" customHeight="1">
      <c r="A149" s="122" t="s">
        <v>185</v>
      </c>
      <c r="B149" s="100" t="s">
        <v>1065</v>
      </c>
      <c r="C149" s="105" t="s">
        <v>1559</v>
      </c>
      <c r="D149" s="123">
        <v>0.69777749999999994</v>
      </c>
      <c r="E149" s="123">
        <v>0</v>
      </c>
      <c r="F149" s="123">
        <v>0</v>
      </c>
      <c r="G149" s="123">
        <v>0.69777749999999994</v>
      </c>
      <c r="H149" s="123">
        <v>0</v>
      </c>
      <c r="I149" s="123">
        <v>0</v>
      </c>
      <c r="J149" s="123">
        <v>0</v>
      </c>
      <c r="K149" s="123">
        <v>0</v>
      </c>
      <c r="L149" s="123">
        <v>0</v>
      </c>
      <c r="M149" s="123">
        <v>0</v>
      </c>
      <c r="N149" s="123">
        <f t="shared" si="10"/>
        <v>-0.69777749999999994</v>
      </c>
      <c r="O149" s="121">
        <f t="shared" si="15"/>
        <v>-1</v>
      </c>
      <c r="P149" s="123">
        <f t="shared" si="11"/>
        <v>0</v>
      </c>
      <c r="Q149" s="117">
        <v>0</v>
      </c>
      <c r="R149" s="123">
        <f t="shared" si="12"/>
        <v>0</v>
      </c>
      <c r="S149" s="117">
        <v>0</v>
      </c>
      <c r="T149" s="123">
        <f t="shared" si="13"/>
        <v>-0.69777749999999994</v>
      </c>
      <c r="U149" s="121">
        <f t="shared" si="17"/>
        <v>-1</v>
      </c>
      <c r="V149" s="123">
        <f t="shared" si="14"/>
        <v>0</v>
      </c>
      <c r="W149" s="121">
        <v>0</v>
      </c>
      <c r="X149" s="129" t="s">
        <v>1961</v>
      </c>
    </row>
    <row r="150" spans="1:24" ht="63.75" customHeight="1">
      <c r="A150" s="122" t="s">
        <v>185</v>
      </c>
      <c r="B150" s="102" t="s">
        <v>1066</v>
      </c>
      <c r="C150" s="105" t="s">
        <v>1560</v>
      </c>
      <c r="D150" s="123">
        <v>0</v>
      </c>
      <c r="E150" s="123">
        <v>0</v>
      </c>
      <c r="F150" s="123">
        <v>0</v>
      </c>
      <c r="G150" s="123">
        <v>0</v>
      </c>
      <c r="H150" s="123">
        <v>0</v>
      </c>
      <c r="I150" s="123">
        <v>0.39214813999999998</v>
      </c>
      <c r="J150" s="123">
        <v>0</v>
      </c>
      <c r="K150" s="123">
        <v>0</v>
      </c>
      <c r="L150" s="123">
        <v>0.39214813999999998</v>
      </c>
      <c r="M150" s="123">
        <v>0</v>
      </c>
      <c r="N150" s="123">
        <f t="shared" ref="N150:N213" si="18">I150-D150</f>
        <v>0.39214813999999998</v>
      </c>
      <c r="O150" s="121">
        <v>0</v>
      </c>
      <c r="P150" s="123">
        <f t="shared" ref="P150:P213" si="19">J150-E150</f>
        <v>0</v>
      </c>
      <c r="Q150" s="117">
        <v>0</v>
      </c>
      <c r="R150" s="123">
        <f t="shared" ref="R150:R213" si="20">K150-F150</f>
        <v>0</v>
      </c>
      <c r="S150" s="117">
        <v>0</v>
      </c>
      <c r="T150" s="123">
        <f t="shared" ref="T150:T213" si="21">L150-G150</f>
        <v>0.39214813999999998</v>
      </c>
      <c r="U150" s="121">
        <v>0</v>
      </c>
      <c r="V150" s="123">
        <f t="shared" ref="V150:V213" si="22">M150-H150</f>
        <v>0</v>
      </c>
      <c r="W150" s="121">
        <v>0</v>
      </c>
      <c r="X150" s="129" t="s">
        <v>2106</v>
      </c>
    </row>
    <row r="151" spans="1:24" ht="63.75" customHeight="1">
      <c r="A151" s="122" t="s">
        <v>185</v>
      </c>
      <c r="B151" s="100" t="s">
        <v>1067</v>
      </c>
      <c r="C151" s="105" t="s">
        <v>1561</v>
      </c>
      <c r="D151" s="123">
        <v>0.69777749999999994</v>
      </c>
      <c r="E151" s="123">
        <v>0</v>
      </c>
      <c r="F151" s="123">
        <v>0</v>
      </c>
      <c r="G151" s="123">
        <v>0.69777749999999994</v>
      </c>
      <c r="H151" s="123">
        <v>0</v>
      </c>
      <c r="I151" s="123">
        <v>0</v>
      </c>
      <c r="J151" s="123">
        <v>0</v>
      </c>
      <c r="K151" s="123">
        <v>0</v>
      </c>
      <c r="L151" s="123">
        <v>0</v>
      </c>
      <c r="M151" s="123">
        <v>0</v>
      </c>
      <c r="N151" s="123">
        <f t="shared" si="18"/>
        <v>-0.69777749999999994</v>
      </c>
      <c r="O151" s="121">
        <f t="shared" ref="O151:O213" si="23">((I151/D151)-1)</f>
        <v>-1</v>
      </c>
      <c r="P151" s="123">
        <f t="shared" si="19"/>
        <v>0</v>
      </c>
      <c r="Q151" s="117">
        <v>0</v>
      </c>
      <c r="R151" s="123">
        <f t="shared" si="20"/>
        <v>0</v>
      </c>
      <c r="S151" s="117">
        <v>0</v>
      </c>
      <c r="T151" s="123">
        <f t="shared" si="21"/>
        <v>-0.69777749999999994</v>
      </c>
      <c r="U151" s="121">
        <f t="shared" ref="U151:U213" si="24">((L151/G151)-1)</f>
        <v>-1</v>
      </c>
      <c r="V151" s="123">
        <f t="shared" si="22"/>
        <v>0</v>
      </c>
      <c r="W151" s="121">
        <v>0</v>
      </c>
      <c r="X151" s="129" t="s">
        <v>1960</v>
      </c>
    </row>
    <row r="152" spans="1:24" ht="63.75" customHeight="1">
      <c r="A152" s="122" t="s">
        <v>185</v>
      </c>
      <c r="B152" s="100" t="s">
        <v>1068</v>
      </c>
      <c r="C152" s="105" t="s">
        <v>1562</v>
      </c>
      <c r="D152" s="123">
        <v>0.69777749999999994</v>
      </c>
      <c r="E152" s="123">
        <v>0</v>
      </c>
      <c r="F152" s="123">
        <v>0</v>
      </c>
      <c r="G152" s="123">
        <v>0.69777749999999994</v>
      </c>
      <c r="H152" s="123">
        <v>0</v>
      </c>
      <c r="I152" s="123">
        <v>0</v>
      </c>
      <c r="J152" s="123">
        <v>0</v>
      </c>
      <c r="K152" s="123">
        <v>0</v>
      </c>
      <c r="L152" s="123">
        <v>0</v>
      </c>
      <c r="M152" s="123">
        <v>0</v>
      </c>
      <c r="N152" s="123">
        <f t="shared" si="18"/>
        <v>-0.69777749999999994</v>
      </c>
      <c r="O152" s="121">
        <f t="shared" si="23"/>
        <v>-1</v>
      </c>
      <c r="P152" s="123">
        <f t="shared" si="19"/>
        <v>0</v>
      </c>
      <c r="Q152" s="117">
        <v>0</v>
      </c>
      <c r="R152" s="123">
        <f t="shared" si="20"/>
        <v>0</v>
      </c>
      <c r="S152" s="117">
        <v>0</v>
      </c>
      <c r="T152" s="123">
        <f t="shared" si="21"/>
        <v>-0.69777749999999994</v>
      </c>
      <c r="U152" s="121">
        <f t="shared" si="24"/>
        <v>-1</v>
      </c>
      <c r="V152" s="123">
        <f t="shared" si="22"/>
        <v>0</v>
      </c>
      <c r="W152" s="121">
        <v>0</v>
      </c>
      <c r="X152" s="129" t="s">
        <v>2113</v>
      </c>
    </row>
    <row r="153" spans="1:24" ht="63.75" customHeight="1">
      <c r="A153" s="122" t="s">
        <v>185</v>
      </c>
      <c r="B153" s="100" t="s">
        <v>1069</v>
      </c>
      <c r="C153" s="105" t="s">
        <v>1563</v>
      </c>
      <c r="D153" s="123">
        <v>0.69777749999999994</v>
      </c>
      <c r="E153" s="123">
        <v>0</v>
      </c>
      <c r="F153" s="123">
        <v>0</v>
      </c>
      <c r="G153" s="123">
        <v>0.69777749999999994</v>
      </c>
      <c r="H153" s="123">
        <v>0</v>
      </c>
      <c r="I153" s="123">
        <v>0</v>
      </c>
      <c r="J153" s="123">
        <v>0</v>
      </c>
      <c r="K153" s="123">
        <v>0</v>
      </c>
      <c r="L153" s="123">
        <v>0</v>
      </c>
      <c r="M153" s="123">
        <v>0</v>
      </c>
      <c r="N153" s="123">
        <f t="shared" si="18"/>
        <v>-0.69777749999999994</v>
      </c>
      <c r="O153" s="121">
        <f t="shared" si="23"/>
        <v>-1</v>
      </c>
      <c r="P153" s="123">
        <f t="shared" si="19"/>
        <v>0</v>
      </c>
      <c r="Q153" s="117">
        <v>0</v>
      </c>
      <c r="R153" s="123">
        <f t="shared" si="20"/>
        <v>0</v>
      </c>
      <c r="S153" s="117">
        <v>0</v>
      </c>
      <c r="T153" s="123">
        <f t="shared" si="21"/>
        <v>-0.69777749999999994</v>
      </c>
      <c r="U153" s="121">
        <f t="shared" si="24"/>
        <v>-1</v>
      </c>
      <c r="V153" s="123">
        <f t="shared" si="22"/>
        <v>0</v>
      </c>
      <c r="W153" s="121">
        <v>0</v>
      </c>
      <c r="X153" s="129" t="s">
        <v>2113</v>
      </c>
    </row>
    <row r="154" spans="1:24" ht="63.75" customHeight="1">
      <c r="A154" s="122" t="s">
        <v>185</v>
      </c>
      <c r="B154" s="100" t="s">
        <v>1070</v>
      </c>
      <c r="C154" s="105" t="s">
        <v>1564</v>
      </c>
      <c r="D154" s="123">
        <v>0.69777749999999994</v>
      </c>
      <c r="E154" s="123">
        <v>0</v>
      </c>
      <c r="F154" s="123">
        <v>0</v>
      </c>
      <c r="G154" s="123">
        <v>0.69777749999999994</v>
      </c>
      <c r="H154" s="123">
        <v>0</v>
      </c>
      <c r="I154" s="123">
        <v>0</v>
      </c>
      <c r="J154" s="123">
        <v>0</v>
      </c>
      <c r="K154" s="123">
        <v>0</v>
      </c>
      <c r="L154" s="123">
        <v>0</v>
      </c>
      <c r="M154" s="123">
        <v>0</v>
      </c>
      <c r="N154" s="123">
        <f t="shared" si="18"/>
        <v>-0.69777749999999994</v>
      </c>
      <c r="O154" s="121">
        <f t="shared" si="23"/>
        <v>-1</v>
      </c>
      <c r="P154" s="123">
        <f t="shared" si="19"/>
        <v>0</v>
      </c>
      <c r="Q154" s="117">
        <v>0</v>
      </c>
      <c r="R154" s="123">
        <f t="shared" si="20"/>
        <v>0</v>
      </c>
      <c r="S154" s="117">
        <v>0</v>
      </c>
      <c r="T154" s="123">
        <f t="shared" si="21"/>
        <v>-0.69777749999999994</v>
      </c>
      <c r="U154" s="121">
        <f t="shared" si="24"/>
        <v>-1</v>
      </c>
      <c r="V154" s="123">
        <f t="shared" si="22"/>
        <v>0</v>
      </c>
      <c r="W154" s="121">
        <v>0</v>
      </c>
      <c r="X154" s="129" t="s">
        <v>1962</v>
      </c>
    </row>
    <row r="155" spans="1:24" ht="63.75" customHeight="1">
      <c r="A155" s="122" t="s">
        <v>185</v>
      </c>
      <c r="B155" s="102" t="s">
        <v>1071</v>
      </c>
      <c r="C155" s="105" t="s">
        <v>1565</v>
      </c>
      <c r="D155" s="123">
        <v>0</v>
      </c>
      <c r="E155" s="123">
        <v>0</v>
      </c>
      <c r="F155" s="123">
        <v>0</v>
      </c>
      <c r="G155" s="123">
        <v>0</v>
      </c>
      <c r="H155" s="123">
        <v>0</v>
      </c>
      <c r="I155" s="123">
        <v>0.47732909000000001</v>
      </c>
      <c r="J155" s="123">
        <v>0</v>
      </c>
      <c r="K155" s="123">
        <v>0</v>
      </c>
      <c r="L155" s="123">
        <v>0.47732909000000001</v>
      </c>
      <c r="M155" s="123">
        <v>0</v>
      </c>
      <c r="N155" s="123">
        <f t="shared" si="18"/>
        <v>0.47732909000000001</v>
      </c>
      <c r="O155" s="121">
        <v>0</v>
      </c>
      <c r="P155" s="123">
        <f t="shared" si="19"/>
        <v>0</v>
      </c>
      <c r="Q155" s="117">
        <v>0</v>
      </c>
      <c r="R155" s="123">
        <f t="shared" si="20"/>
        <v>0</v>
      </c>
      <c r="S155" s="117">
        <v>0</v>
      </c>
      <c r="T155" s="123">
        <f t="shared" si="21"/>
        <v>0.47732909000000001</v>
      </c>
      <c r="U155" s="121">
        <v>0</v>
      </c>
      <c r="V155" s="123">
        <f t="shared" si="22"/>
        <v>0</v>
      </c>
      <c r="W155" s="121">
        <v>0</v>
      </c>
      <c r="X155" s="129" t="s">
        <v>1982</v>
      </c>
    </row>
    <row r="156" spans="1:24" ht="63.75" customHeight="1">
      <c r="A156" s="122" t="s">
        <v>185</v>
      </c>
      <c r="B156" s="100" t="s">
        <v>1072</v>
      </c>
      <c r="C156" s="105" t="s">
        <v>1566</v>
      </c>
      <c r="D156" s="123">
        <v>0.69777749999999994</v>
      </c>
      <c r="E156" s="123">
        <v>0</v>
      </c>
      <c r="F156" s="123">
        <v>0</v>
      </c>
      <c r="G156" s="123">
        <v>0.69777749999999994</v>
      </c>
      <c r="H156" s="123">
        <v>0</v>
      </c>
      <c r="I156" s="123">
        <v>0</v>
      </c>
      <c r="J156" s="123">
        <v>0</v>
      </c>
      <c r="K156" s="123">
        <v>0</v>
      </c>
      <c r="L156" s="123">
        <v>0</v>
      </c>
      <c r="M156" s="123">
        <v>0</v>
      </c>
      <c r="N156" s="123">
        <f t="shared" si="18"/>
        <v>-0.69777749999999994</v>
      </c>
      <c r="O156" s="121">
        <f t="shared" si="23"/>
        <v>-1</v>
      </c>
      <c r="P156" s="123">
        <f t="shared" si="19"/>
        <v>0</v>
      </c>
      <c r="Q156" s="117">
        <v>0</v>
      </c>
      <c r="R156" s="123">
        <f t="shared" si="20"/>
        <v>0</v>
      </c>
      <c r="S156" s="117">
        <v>0</v>
      </c>
      <c r="T156" s="123">
        <f t="shared" si="21"/>
        <v>-0.69777749999999994</v>
      </c>
      <c r="U156" s="121">
        <f t="shared" si="24"/>
        <v>-1</v>
      </c>
      <c r="V156" s="123">
        <f t="shared" si="22"/>
        <v>0</v>
      </c>
      <c r="W156" s="121">
        <v>0</v>
      </c>
      <c r="X156" s="129" t="s">
        <v>1963</v>
      </c>
    </row>
    <row r="157" spans="1:24" ht="63.75" customHeight="1">
      <c r="A157" s="122" t="s">
        <v>185</v>
      </c>
      <c r="B157" s="100" t="s">
        <v>1073</v>
      </c>
      <c r="C157" s="105" t="s">
        <v>1567</v>
      </c>
      <c r="D157" s="123">
        <v>0.66773949999999993</v>
      </c>
      <c r="E157" s="123">
        <v>0</v>
      </c>
      <c r="F157" s="123">
        <v>0</v>
      </c>
      <c r="G157" s="123">
        <v>0.66773949999999993</v>
      </c>
      <c r="H157" s="123">
        <v>0</v>
      </c>
      <c r="I157" s="123">
        <v>0</v>
      </c>
      <c r="J157" s="123">
        <v>0</v>
      </c>
      <c r="K157" s="123">
        <v>0</v>
      </c>
      <c r="L157" s="123">
        <v>0</v>
      </c>
      <c r="M157" s="123">
        <v>0</v>
      </c>
      <c r="N157" s="123">
        <f t="shared" si="18"/>
        <v>-0.66773949999999993</v>
      </c>
      <c r="O157" s="121">
        <f t="shared" si="23"/>
        <v>-1</v>
      </c>
      <c r="P157" s="123">
        <f t="shared" si="19"/>
        <v>0</v>
      </c>
      <c r="Q157" s="117">
        <v>0</v>
      </c>
      <c r="R157" s="123">
        <f t="shared" si="20"/>
        <v>0</v>
      </c>
      <c r="S157" s="117">
        <v>0</v>
      </c>
      <c r="T157" s="123">
        <f t="shared" si="21"/>
        <v>-0.66773949999999993</v>
      </c>
      <c r="U157" s="121">
        <f t="shared" si="24"/>
        <v>-1</v>
      </c>
      <c r="V157" s="123">
        <f t="shared" si="22"/>
        <v>0</v>
      </c>
      <c r="W157" s="121">
        <v>0</v>
      </c>
      <c r="X157" s="129" t="s">
        <v>1959</v>
      </c>
    </row>
    <row r="158" spans="1:24" ht="63.75" customHeight="1">
      <c r="A158" s="122" t="s">
        <v>185</v>
      </c>
      <c r="B158" s="100" t="s">
        <v>1074</v>
      </c>
      <c r="C158" s="105" t="s">
        <v>1568</v>
      </c>
      <c r="D158" s="123">
        <v>0.69777749999999994</v>
      </c>
      <c r="E158" s="123">
        <v>0</v>
      </c>
      <c r="F158" s="123">
        <v>0</v>
      </c>
      <c r="G158" s="123">
        <v>0.69777749999999994</v>
      </c>
      <c r="H158" s="123">
        <v>0</v>
      </c>
      <c r="I158" s="123">
        <v>1.4999999999999999E-2</v>
      </c>
      <c r="J158" s="123">
        <v>0</v>
      </c>
      <c r="K158" s="123">
        <v>0</v>
      </c>
      <c r="L158" s="123">
        <v>1.4999999999999999E-2</v>
      </c>
      <c r="M158" s="123">
        <v>0</v>
      </c>
      <c r="N158" s="123">
        <f t="shared" si="18"/>
        <v>-0.68277749999999993</v>
      </c>
      <c r="O158" s="121">
        <f t="shared" si="23"/>
        <v>-0.97850317615572302</v>
      </c>
      <c r="P158" s="123">
        <f t="shared" si="19"/>
        <v>0</v>
      </c>
      <c r="Q158" s="117">
        <v>0</v>
      </c>
      <c r="R158" s="123">
        <f t="shared" si="20"/>
        <v>0</v>
      </c>
      <c r="S158" s="117">
        <v>0</v>
      </c>
      <c r="T158" s="123">
        <f t="shared" si="21"/>
        <v>-0.68277749999999993</v>
      </c>
      <c r="U158" s="121">
        <f t="shared" si="24"/>
        <v>-0.97850317615572302</v>
      </c>
      <c r="V158" s="123">
        <f t="shared" si="22"/>
        <v>0</v>
      </c>
      <c r="W158" s="121">
        <v>0</v>
      </c>
      <c r="X158" s="129" t="s">
        <v>2129</v>
      </c>
    </row>
    <row r="159" spans="1:24" ht="63.75" customHeight="1">
      <c r="A159" s="122" t="s">
        <v>185</v>
      </c>
      <c r="B159" s="100" t="s">
        <v>1075</v>
      </c>
      <c r="C159" s="105" t="s">
        <v>1569</v>
      </c>
      <c r="D159" s="123">
        <v>0.69777749999999994</v>
      </c>
      <c r="E159" s="123">
        <v>0</v>
      </c>
      <c r="F159" s="123">
        <v>0</v>
      </c>
      <c r="G159" s="123">
        <v>0.69777749999999994</v>
      </c>
      <c r="H159" s="123">
        <v>0</v>
      </c>
      <c r="I159" s="123">
        <v>0</v>
      </c>
      <c r="J159" s="123">
        <v>0</v>
      </c>
      <c r="K159" s="123">
        <v>0</v>
      </c>
      <c r="L159" s="123">
        <v>0</v>
      </c>
      <c r="M159" s="123">
        <v>0</v>
      </c>
      <c r="N159" s="123">
        <f t="shared" si="18"/>
        <v>-0.69777749999999994</v>
      </c>
      <c r="O159" s="121">
        <f t="shared" si="23"/>
        <v>-1</v>
      </c>
      <c r="P159" s="123">
        <f t="shared" si="19"/>
        <v>0</v>
      </c>
      <c r="Q159" s="117">
        <v>0</v>
      </c>
      <c r="R159" s="123">
        <f t="shared" si="20"/>
        <v>0</v>
      </c>
      <c r="S159" s="117">
        <v>0</v>
      </c>
      <c r="T159" s="123">
        <f t="shared" si="21"/>
        <v>-0.69777749999999994</v>
      </c>
      <c r="U159" s="121">
        <f t="shared" si="24"/>
        <v>-1</v>
      </c>
      <c r="V159" s="123">
        <f t="shared" si="22"/>
        <v>0</v>
      </c>
      <c r="W159" s="121">
        <v>0</v>
      </c>
      <c r="X159" s="129" t="s">
        <v>1963</v>
      </c>
    </row>
    <row r="160" spans="1:24" ht="63.75" customHeight="1">
      <c r="A160" s="122" t="s">
        <v>185</v>
      </c>
      <c r="B160" s="100" t="s">
        <v>1076</v>
      </c>
      <c r="C160" s="105" t="s">
        <v>1570</v>
      </c>
      <c r="D160" s="123">
        <v>1.3956225</v>
      </c>
      <c r="E160" s="123">
        <v>0</v>
      </c>
      <c r="F160" s="123">
        <v>0</v>
      </c>
      <c r="G160" s="123">
        <v>1.3956225</v>
      </c>
      <c r="H160" s="123">
        <v>0</v>
      </c>
      <c r="I160" s="123">
        <v>0</v>
      </c>
      <c r="J160" s="123">
        <v>0</v>
      </c>
      <c r="K160" s="123">
        <v>0</v>
      </c>
      <c r="L160" s="123">
        <v>0</v>
      </c>
      <c r="M160" s="123">
        <v>0</v>
      </c>
      <c r="N160" s="123">
        <f t="shared" si="18"/>
        <v>-1.3956225</v>
      </c>
      <c r="O160" s="121">
        <f t="shared" si="23"/>
        <v>-1</v>
      </c>
      <c r="P160" s="123">
        <f t="shared" si="19"/>
        <v>0</v>
      </c>
      <c r="Q160" s="117">
        <v>0</v>
      </c>
      <c r="R160" s="123">
        <f t="shared" si="20"/>
        <v>0</v>
      </c>
      <c r="S160" s="117">
        <v>0</v>
      </c>
      <c r="T160" s="123">
        <f t="shared" si="21"/>
        <v>-1.3956225</v>
      </c>
      <c r="U160" s="121">
        <f t="shared" si="24"/>
        <v>-1</v>
      </c>
      <c r="V160" s="123">
        <f t="shared" si="22"/>
        <v>0</v>
      </c>
      <c r="W160" s="121">
        <v>0</v>
      </c>
      <c r="X160" s="129" t="s">
        <v>1963</v>
      </c>
    </row>
    <row r="161" spans="1:24" ht="63.75" customHeight="1">
      <c r="A161" s="122" t="s">
        <v>185</v>
      </c>
      <c r="B161" s="100" t="s">
        <v>1077</v>
      </c>
      <c r="C161" s="105" t="s">
        <v>1571</v>
      </c>
      <c r="D161" s="123">
        <v>0.69777749999999994</v>
      </c>
      <c r="E161" s="123">
        <v>0</v>
      </c>
      <c r="F161" s="123">
        <v>0</v>
      </c>
      <c r="G161" s="123">
        <v>0.69777749999999994</v>
      </c>
      <c r="H161" s="123">
        <v>0</v>
      </c>
      <c r="I161" s="123">
        <v>0</v>
      </c>
      <c r="J161" s="123">
        <v>0</v>
      </c>
      <c r="K161" s="123">
        <v>0</v>
      </c>
      <c r="L161" s="123">
        <v>0</v>
      </c>
      <c r="M161" s="123">
        <v>0</v>
      </c>
      <c r="N161" s="123">
        <f t="shared" si="18"/>
        <v>-0.69777749999999994</v>
      </c>
      <c r="O161" s="121">
        <f t="shared" si="23"/>
        <v>-1</v>
      </c>
      <c r="P161" s="123">
        <f t="shared" si="19"/>
        <v>0</v>
      </c>
      <c r="Q161" s="117">
        <v>0</v>
      </c>
      <c r="R161" s="123">
        <f t="shared" si="20"/>
        <v>0</v>
      </c>
      <c r="S161" s="117">
        <v>0</v>
      </c>
      <c r="T161" s="123">
        <f t="shared" si="21"/>
        <v>-0.69777749999999994</v>
      </c>
      <c r="U161" s="121">
        <f t="shared" si="24"/>
        <v>-1</v>
      </c>
      <c r="V161" s="123">
        <f t="shared" si="22"/>
        <v>0</v>
      </c>
      <c r="W161" s="121">
        <v>0</v>
      </c>
      <c r="X161" s="129" t="s">
        <v>1963</v>
      </c>
    </row>
    <row r="162" spans="1:24" ht="63.75" customHeight="1">
      <c r="A162" s="122" t="s">
        <v>185</v>
      </c>
      <c r="B162" s="100" t="s">
        <v>1078</v>
      </c>
      <c r="C162" s="105" t="s">
        <v>1572</v>
      </c>
      <c r="D162" s="123">
        <v>1.3956225</v>
      </c>
      <c r="E162" s="123">
        <v>0</v>
      </c>
      <c r="F162" s="123">
        <v>0</v>
      </c>
      <c r="G162" s="123">
        <v>1.3956225</v>
      </c>
      <c r="H162" s="123">
        <v>0</v>
      </c>
      <c r="I162" s="123">
        <v>0</v>
      </c>
      <c r="J162" s="123">
        <v>0</v>
      </c>
      <c r="K162" s="123">
        <v>0</v>
      </c>
      <c r="L162" s="123">
        <v>0</v>
      </c>
      <c r="M162" s="123">
        <v>0</v>
      </c>
      <c r="N162" s="123">
        <f t="shared" si="18"/>
        <v>-1.3956225</v>
      </c>
      <c r="O162" s="121">
        <f t="shared" si="23"/>
        <v>-1</v>
      </c>
      <c r="P162" s="123">
        <f t="shared" si="19"/>
        <v>0</v>
      </c>
      <c r="Q162" s="117">
        <v>0</v>
      </c>
      <c r="R162" s="123">
        <f t="shared" si="20"/>
        <v>0</v>
      </c>
      <c r="S162" s="117">
        <v>0</v>
      </c>
      <c r="T162" s="123">
        <f t="shared" si="21"/>
        <v>-1.3956225</v>
      </c>
      <c r="U162" s="121">
        <f t="shared" si="24"/>
        <v>-1</v>
      </c>
      <c r="V162" s="123">
        <f t="shared" si="22"/>
        <v>0</v>
      </c>
      <c r="W162" s="121">
        <v>0</v>
      </c>
      <c r="X162" s="129" t="s">
        <v>1963</v>
      </c>
    </row>
    <row r="163" spans="1:24" ht="63.75" customHeight="1">
      <c r="A163" s="122" t="s">
        <v>185</v>
      </c>
      <c r="B163" s="100" t="s">
        <v>1079</v>
      </c>
      <c r="C163" s="105" t="s">
        <v>1573</v>
      </c>
      <c r="D163" s="123">
        <v>0</v>
      </c>
      <c r="E163" s="123">
        <v>0</v>
      </c>
      <c r="F163" s="123">
        <v>0</v>
      </c>
      <c r="G163" s="123">
        <v>0</v>
      </c>
      <c r="H163" s="123">
        <v>0</v>
      </c>
      <c r="I163" s="123">
        <v>0</v>
      </c>
      <c r="J163" s="123">
        <v>0</v>
      </c>
      <c r="K163" s="123">
        <v>0</v>
      </c>
      <c r="L163" s="123">
        <v>0</v>
      </c>
      <c r="M163" s="123">
        <v>0</v>
      </c>
      <c r="N163" s="123">
        <f t="shared" si="18"/>
        <v>0</v>
      </c>
      <c r="O163" s="121">
        <v>0</v>
      </c>
      <c r="P163" s="123">
        <f t="shared" si="19"/>
        <v>0</v>
      </c>
      <c r="Q163" s="117">
        <v>0</v>
      </c>
      <c r="R163" s="123">
        <f t="shared" si="20"/>
        <v>0</v>
      </c>
      <c r="S163" s="117">
        <v>0</v>
      </c>
      <c r="T163" s="123">
        <f t="shared" si="21"/>
        <v>0</v>
      </c>
      <c r="U163" s="121">
        <v>0</v>
      </c>
      <c r="V163" s="123">
        <f t="shared" si="22"/>
        <v>0</v>
      </c>
      <c r="W163" s="121">
        <v>0</v>
      </c>
      <c r="X163" s="129" t="s">
        <v>1951</v>
      </c>
    </row>
    <row r="164" spans="1:24" ht="63.75" customHeight="1">
      <c r="A164" s="122" t="s">
        <v>185</v>
      </c>
      <c r="B164" s="100" t="s">
        <v>1080</v>
      </c>
      <c r="C164" s="105" t="s">
        <v>1574</v>
      </c>
      <c r="D164" s="123">
        <v>1.65757</v>
      </c>
      <c r="E164" s="123">
        <v>0</v>
      </c>
      <c r="F164" s="123">
        <v>0</v>
      </c>
      <c r="G164" s="123">
        <v>1.65757</v>
      </c>
      <c r="H164" s="123">
        <v>0</v>
      </c>
      <c r="I164" s="123">
        <v>1.8646930000000003E-2</v>
      </c>
      <c r="J164" s="123">
        <v>0</v>
      </c>
      <c r="K164" s="123">
        <v>0</v>
      </c>
      <c r="L164" s="123">
        <v>1.8646930000000003E-2</v>
      </c>
      <c r="M164" s="123">
        <v>0</v>
      </c>
      <c r="N164" s="123">
        <f t="shared" si="18"/>
        <v>-1.6389230699999999</v>
      </c>
      <c r="O164" s="121">
        <f t="shared" si="23"/>
        <v>-0.98875044191195549</v>
      </c>
      <c r="P164" s="123">
        <f t="shared" si="19"/>
        <v>0</v>
      </c>
      <c r="Q164" s="117">
        <v>0</v>
      </c>
      <c r="R164" s="123">
        <f t="shared" si="20"/>
        <v>0</v>
      </c>
      <c r="S164" s="117">
        <v>0</v>
      </c>
      <c r="T164" s="123">
        <f t="shared" si="21"/>
        <v>-1.6389230699999999</v>
      </c>
      <c r="U164" s="121">
        <f t="shared" si="24"/>
        <v>-0.98875044191195549</v>
      </c>
      <c r="V164" s="123">
        <f t="shared" si="22"/>
        <v>0</v>
      </c>
      <c r="W164" s="121">
        <v>0</v>
      </c>
      <c r="X164" s="129" t="s">
        <v>1965</v>
      </c>
    </row>
    <row r="165" spans="1:24" ht="63.75" customHeight="1">
      <c r="A165" s="122" t="s">
        <v>185</v>
      </c>
      <c r="B165" s="100" t="s">
        <v>1081</v>
      </c>
      <c r="C165" s="105" t="s">
        <v>1575</v>
      </c>
      <c r="D165" s="123">
        <v>0.69777749999999994</v>
      </c>
      <c r="E165" s="123">
        <v>0</v>
      </c>
      <c r="F165" s="123">
        <v>0</v>
      </c>
      <c r="G165" s="123">
        <v>0.69777749999999994</v>
      </c>
      <c r="H165" s="123">
        <v>0</v>
      </c>
      <c r="I165" s="123">
        <v>0</v>
      </c>
      <c r="J165" s="123">
        <v>0</v>
      </c>
      <c r="K165" s="123">
        <v>0</v>
      </c>
      <c r="L165" s="123">
        <v>0</v>
      </c>
      <c r="M165" s="123">
        <v>0</v>
      </c>
      <c r="N165" s="123">
        <f t="shared" si="18"/>
        <v>-0.69777749999999994</v>
      </c>
      <c r="O165" s="121">
        <f t="shared" si="23"/>
        <v>-1</v>
      </c>
      <c r="P165" s="123">
        <f t="shared" si="19"/>
        <v>0</v>
      </c>
      <c r="Q165" s="117">
        <v>0</v>
      </c>
      <c r="R165" s="123">
        <f t="shared" si="20"/>
        <v>0</v>
      </c>
      <c r="S165" s="117">
        <v>0</v>
      </c>
      <c r="T165" s="123">
        <f t="shared" si="21"/>
        <v>-0.69777749999999994</v>
      </c>
      <c r="U165" s="121">
        <f t="shared" si="24"/>
        <v>-1</v>
      </c>
      <c r="V165" s="123">
        <f t="shared" si="22"/>
        <v>0</v>
      </c>
      <c r="W165" s="121">
        <v>0</v>
      </c>
      <c r="X165" s="129" t="s">
        <v>1965</v>
      </c>
    </row>
    <row r="166" spans="1:24" ht="63.75" customHeight="1">
      <c r="A166" s="122" t="s">
        <v>185</v>
      </c>
      <c r="B166" s="100" t="s">
        <v>1082</v>
      </c>
      <c r="C166" s="105" t="s">
        <v>1576</v>
      </c>
      <c r="D166" s="123">
        <v>1.65757</v>
      </c>
      <c r="E166" s="123">
        <v>0</v>
      </c>
      <c r="F166" s="123">
        <v>0</v>
      </c>
      <c r="G166" s="123">
        <v>1.65757</v>
      </c>
      <c r="H166" s="123">
        <v>0</v>
      </c>
      <c r="I166" s="123">
        <v>1.4459269199999998</v>
      </c>
      <c r="J166" s="123">
        <v>0</v>
      </c>
      <c r="K166" s="123">
        <v>0</v>
      </c>
      <c r="L166" s="123">
        <v>1.4459269199999998</v>
      </c>
      <c r="M166" s="123">
        <v>0</v>
      </c>
      <c r="N166" s="123">
        <f t="shared" si="18"/>
        <v>-0.21164308000000021</v>
      </c>
      <c r="O166" s="121">
        <f t="shared" si="23"/>
        <v>-0.12768274039708738</v>
      </c>
      <c r="P166" s="123">
        <f t="shared" si="19"/>
        <v>0</v>
      </c>
      <c r="Q166" s="117">
        <v>0</v>
      </c>
      <c r="R166" s="123">
        <f t="shared" si="20"/>
        <v>0</v>
      </c>
      <c r="S166" s="117">
        <v>0</v>
      </c>
      <c r="T166" s="123">
        <f t="shared" si="21"/>
        <v>-0.21164308000000021</v>
      </c>
      <c r="U166" s="121">
        <f t="shared" si="24"/>
        <v>-0.12768274039708738</v>
      </c>
      <c r="V166" s="123">
        <f t="shared" si="22"/>
        <v>0</v>
      </c>
      <c r="W166" s="121">
        <v>0</v>
      </c>
      <c r="X166" s="129" t="s">
        <v>1965</v>
      </c>
    </row>
    <row r="167" spans="1:24" ht="63.75" customHeight="1">
      <c r="A167" s="122" t="s">
        <v>185</v>
      </c>
      <c r="B167" s="100" t="s">
        <v>1083</v>
      </c>
      <c r="C167" s="105" t="s">
        <v>1577</v>
      </c>
      <c r="D167" s="123">
        <v>0.69777749999999994</v>
      </c>
      <c r="E167" s="123">
        <v>0</v>
      </c>
      <c r="F167" s="123">
        <v>0</v>
      </c>
      <c r="G167" s="123">
        <v>0.69777749999999994</v>
      </c>
      <c r="H167" s="123">
        <v>0</v>
      </c>
      <c r="I167" s="123">
        <v>0</v>
      </c>
      <c r="J167" s="123">
        <v>0</v>
      </c>
      <c r="K167" s="123">
        <v>0</v>
      </c>
      <c r="L167" s="123">
        <v>0</v>
      </c>
      <c r="M167" s="123">
        <v>0</v>
      </c>
      <c r="N167" s="123">
        <f t="shared" si="18"/>
        <v>-0.69777749999999994</v>
      </c>
      <c r="O167" s="121">
        <f t="shared" si="23"/>
        <v>-1</v>
      </c>
      <c r="P167" s="123">
        <f t="shared" si="19"/>
        <v>0</v>
      </c>
      <c r="Q167" s="117">
        <v>0</v>
      </c>
      <c r="R167" s="123">
        <f t="shared" si="20"/>
        <v>0</v>
      </c>
      <c r="S167" s="117">
        <v>0</v>
      </c>
      <c r="T167" s="123">
        <f t="shared" si="21"/>
        <v>-0.69777749999999994</v>
      </c>
      <c r="U167" s="121">
        <f t="shared" si="24"/>
        <v>-1</v>
      </c>
      <c r="V167" s="123">
        <f t="shared" si="22"/>
        <v>0</v>
      </c>
      <c r="W167" s="121">
        <v>0</v>
      </c>
      <c r="X167" s="129" t="s">
        <v>1965</v>
      </c>
    </row>
    <row r="168" spans="1:24" ht="39" customHeight="1">
      <c r="A168" s="122" t="s">
        <v>185</v>
      </c>
      <c r="B168" s="102" t="s">
        <v>1084</v>
      </c>
      <c r="C168" s="105" t="s">
        <v>1578</v>
      </c>
      <c r="D168" s="123">
        <v>0</v>
      </c>
      <c r="E168" s="123">
        <v>0</v>
      </c>
      <c r="F168" s="123">
        <v>0</v>
      </c>
      <c r="G168" s="123">
        <v>0</v>
      </c>
      <c r="H168" s="123">
        <v>0</v>
      </c>
      <c r="I168" s="123">
        <v>1.61721592</v>
      </c>
      <c r="J168" s="123">
        <v>0</v>
      </c>
      <c r="K168" s="123">
        <v>0</v>
      </c>
      <c r="L168" s="123">
        <v>1.61721592</v>
      </c>
      <c r="M168" s="123">
        <v>0</v>
      </c>
      <c r="N168" s="123">
        <f t="shared" si="18"/>
        <v>1.61721592</v>
      </c>
      <c r="O168" s="121">
        <v>0</v>
      </c>
      <c r="P168" s="123">
        <f t="shared" si="19"/>
        <v>0</v>
      </c>
      <c r="Q168" s="117">
        <v>0</v>
      </c>
      <c r="R168" s="123">
        <f t="shared" si="20"/>
        <v>0</v>
      </c>
      <c r="S168" s="117">
        <v>0</v>
      </c>
      <c r="T168" s="123">
        <f t="shared" si="21"/>
        <v>1.61721592</v>
      </c>
      <c r="U168" s="121">
        <v>0</v>
      </c>
      <c r="V168" s="123">
        <f t="shared" si="22"/>
        <v>0</v>
      </c>
      <c r="W168" s="121">
        <v>0</v>
      </c>
      <c r="X168" s="129" t="s">
        <v>1966</v>
      </c>
    </row>
    <row r="169" spans="1:24" ht="39" customHeight="1">
      <c r="A169" s="122" t="s">
        <v>185</v>
      </c>
      <c r="B169" s="100" t="s">
        <v>1085</v>
      </c>
      <c r="C169" s="105" t="s">
        <v>1579</v>
      </c>
      <c r="D169" s="123">
        <v>0</v>
      </c>
      <c r="E169" s="123">
        <v>0</v>
      </c>
      <c r="F169" s="123">
        <v>0</v>
      </c>
      <c r="G169" s="123">
        <v>0</v>
      </c>
      <c r="H169" s="123">
        <v>0</v>
      </c>
      <c r="I169" s="123">
        <v>9.9918000000000007E-2</v>
      </c>
      <c r="J169" s="123">
        <v>0</v>
      </c>
      <c r="K169" s="123">
        <v>0</v>
      </c>
      <c r="L169" s="123">
        <v>9.9918000000000007E-2</v>
      </c>
      <c r="M169" s="123">
        <v>0</v>
      </c>
      <c r="N169" s="123">
        <f t="shared" si="18"/>
        <v>9.9918000000000007E-2</v>
      </c>
      <c r="O169" s="121">
        <v>0</v>
      </c>
      <c r="P169" s="123">
        <f t="shared" si="19"/>
        <v>0</v>
      </c>
      <c r="Q169" s="117">
        <v>0</v>
      </c>
      <c r="R169" s="123">
        <f t="shared" si="20"/>
        <v>0</v>
      </c>
      <c r="S169" s="117">
        <v>0</v>
      </c>
      <c r="T169" s="123">
        <f t="shared" si="21"/>
        <v>9.9918000000000007E-2</v>
      </c>
      <c r="U169" s="121">
        <v>0</v>
      </c>
      <c r="V169" s="123">
        <f t="shared" si="22"/>
        <v>0</v>
      </c>
      <c r="W169" s="121">
        <v>0</v>
      </c>
      <c r="X169" s="129" t="s">
        <v>2131</v>
      </c>
    </row>
    <row r="170" spans="1:24" ht="39" customHeight="1">
      <c r="A170" s="122" t="s">
        <v>185</v>
      </c>
      <c r="B170" s="100" t="s">
        <v>1086</v>
      </c>
      <c r="C170" s="105" t="s">
        <v>1580</v>
      </c>
      <c r="D170" s="123">
        <v>0.17762560130183899</v>
      </c>
      <c r="E170" s="123">
        <v>0</v>
      </c>
      <c r="F170" s="123">
        <v>0</v>
      </c>
      <c r="G170" s="123">
        <v>0.17762560130183899</v>
      </c>
      <c r="H170" s="123">
        <v>0</v>
      </c>
      <c r="I170" s="123">
        <v>9.9918000000000007E-2</v>
      </c>
      <c r="J170" s="123">
        <v>0</v>
      </c>
      <c r="K170" s="123">
        <v>0</v>
      </c>
      <c r="L170" s="123">
        <v>9.9918000000000007E-2</v>
      </c>
      <c r="M170" s="123">
        <v>0</v>
      </c>
      <c r="N170" s="123">
        <f t="shared" si="18"/>
        <v>-7.7707601301838986E-2</v>
      </c>
      <c r="O170" s="121">
        <f t="shared" si="23"/>
        <v>-0.43747973677392682</v>
      </c>
      <c r="P170" s="123">
        <f t="shared" si="19"/>
        <v>0</v>
      </c>
      <c r="Q170" s="117">
        <v>0</v>
      </c>
      <c r="R170" s="123">
        <f t="shared" si="20"/>
        <v>0</v>
      </c>
      <c r="S170" s="117">
        <v>0</v>
      </c>
      <c r="T170" s="123">
        <f t="shared" si="21"/>
        <v>-7.7707601301838986E-2</v>
      </c>
      <c r="U170" s="121">
        <f t="shared" si="24"/>
        <v>-0.43747973677392682</v>
      </c>
      <c r="V170" s="123">
        <f t="shared" si="22"/>
        <v>0</v>
      </c>
      <c r="W170" s="121">
        <v>0</v>
      </c>
      <c r="X170" s="129" t="s">
        <v>2133</v>
      </c>
    </row>
    <row r="171" spans="1:24" ht="39" customHeight="1">
      <c r="A171" s="122" t="s">
        <v>185</v>
      </c>
      <c r="B171" s="100" t="s">
        <v>1087</v>
      </c>
      <c r="C171" s="105" t="s">
        <v>1581</v>
      </c>
      <c r="D171" s="123">
        <v>0.15842073267961199</v>
      </c>
      <c r="E171" s="123">
        <v>0</v>
      </c>
      <c r="F171" s="123">
        <v>0</v>
      </c>
      <c r="G171" s="123">
        <v>0.15842073267961199</v>
      </c>
      <c r="H171" s="123">
        <v>0</v>
      </c>
      <c r="I171" s="123">
        <v>0.41828300000000002</v>
      </c>
      <c r="J171" s="123">
        <v>0</v>
      </c>
      <c r="K171" s="123">
        <v>0</v>
      </c>
      <c r="L171" s="123">
        <v>0.41828300000000002</v>
      </c>
      <c r="M171" s="123">
        <v>0</v>
      </c>
      <c r="N171" s="123">
        <f t="shared" si="18"/>
        <v>0.25986226732038803</v>
      </c>
      <c r="O171" s="121">
        <f t="shared" si="23"/>
        <v>1.6403299172080592</v>
      </c>
      <c r="P171" s="123">
        <f t="shared" si="19"/>
        <v>0</v>
      </c>
      <c r="Q171" s="117">
        <v>0</v>
      </c>
      <c r="R171" s="123">
        <f t="shared" si="20"/>
        <v>0</v>
      </c>
      <c r="S171" s="117">
        <v>0</v>
      </c>
      <c r="T171" s="123">
        <f t="shared" si="21"/>
        <v>0.25986226732038803</v>
      </c>
      <c r="U171" s="121">
        <f t="shared" si="24"/>
        <v>1.6403299172080592</v>
      </c>
      <c r="V171" s="123">
        <f t="shared" si="22"/>
        <v>0</v>
      </c>
      <c r="W171" s="121">
        <v>0</v>
      </c>
      <c r="X171" s="129" t="s">
        <v>2133</v>
      </c>
    </row>
    <row r="172" spans="1:24" ht="39" customHeight="1">
      <c r="A172" s="122" t="s">
        <v>185</v>
      </c>
      <c r="B172" s="100" t="s">
        <v>1088</v>
      </c>
      <c r="C172" s="105" t="s">
        <v>1582</v>
      </c>
      <c r="D172" s="123">
        <v>0.15842073267961199</v>
      </c>
      <c r="E172" s="123">
        <v>0</v>
      </c>
      <c r="F172" s="123">
        <v>0</v>
      </c>
      <c r="G172" s="123">
        <v>0.15842073267961199</v>
      </c>
      <c r="H172" s="123">
        <v>0</v>
      </c>
      <c r="I172" s="123">
        <v>0.41828300000000002</v>
      </c>
      <c r="J172" s="123">
        <v>0</v>
      </c>
      <c r="K172" s="123">
        <v>0</v>
      </c>
      <c r="L172" s="123">
        <v>0.41828300000000002</v>
      </c>
      <c r="M172" s="123">
        <v>0</v>
      </c>
      <c r="N172" s="123">
        <f t="shared" si="18"/>
        <v>0.25986226732038803</v>
      </c>
      <c r="O172" s="121">
        <f t="shared" si="23"/>
        <v>1.6403299172080592</v>
      </c>
      <c r="P172" s="123">
        <f t="shared" si="19"/>
        <v>0</v>
      </c>
      <c r="Q172" s="117">
        <v>0</v>
      </c>
      <c r="R172" s="123">
        <f t="shared" si="20"/>
        <v>0</v>
      </c>
      <c r="S172" s="117">
        <v>0</v>
      </c>
      <c r="T172" s="123">
        <f t="shared" si="21"/>
        <v>0.25986226732038803</v>
      </c>
      <c r="U172" s="121">
        <f t="shared" si="24"/>
        <v>1.6403299172080592</v>
      </c>
      <c r="V172" s="123">
        <f t="shared" si="22"/>
        <v>0</v>
      </c>
      <c r="W172" s="121">
        <v>0</v>
      </c>
      <c r="X172" s="129" t="s">
        <v>2134</v>
      </c>
    </row>
    <row r="173" spans="1:24" ht="39" customHeight="1">
      <c r="A173" s="122" t="s">
        <v>185</v>
      </c>
      <c r="B173" s="100" t="s">
        <v>1089</v>
      </c>
      <c r="C173" s="105" t="s">
        <v>1583</v>
      </c>
      <c r="D173" s="123">
        <v>0</v>
      </c>
      <c r="E173" s="123">
        <v>0</v>
      </c>
      <c r="F173" s="123">
        <v>0</v>
      </c>
      <c r="G173" s="123">
        <v>0</v>
      </c>
      <c r="H173" s="123">
        <v>0</v>
      </c>
      <c r="I173" s="123">
        <v>0.52896445999999997</v>
      </c>
      <c r="J173" s="123">
        <v>0</v>
      </c>
      <c r="K173" s="123">
        <v>0</v>
      </c>
      <c r="L173" s="123">
        <v>0.52896445999999997</v>
      </c>
      <c r="M173" s="123">
        <v>0</v>
      </c>
      <c r="N173" s="123">
        <f t="shared" si="18"/>
        <v>0.52896445999999997</v>
      </c>
      <c r="O173" s="121">
        <v>0</v>
      </c>
      <c r="P173" s="123">
        <f t="shared" si="19"/>
        <v>0</v>
      </c>
      <c r="Q173" s="117">
        <v>0</v>
      </c>
      <c r="R173" s="123">
        <f t="shared" si="20"/>
        <v>0</v>
      </c>
      <c r="S173" s="117">
        <v>0</v>
      </c>
      <c r="T173" s="123">
        <f t="shared" si="21"/>
        <v>0.52896445999999997</v>
      </c>
      <c r="U173" s="121">
        <v>0</v>
      </c>
      <c r="V173" s="123">
        <f t="shared" si="22"/>
        <v>0</v>
      </c>
      <c r="W173" s="121">
        <v>0</v>
      </c>
      <c r="X173" s="129" t="s">
        <v>1982</v>
      </c>
    </row>
    <row r="174" spans="1:24" ht="39" customHeight="1">
      <c r="A174" s="122" t="s">
        <v>185</v>
      </c>
      <c r="B174" s="100" t="s">
        <v>1090</v>
      </c>
      <c r="C174" s="105" t="s">
        <v>1584</v>
      </c>
      <c r="D174" s="123">
        <v>0</v>
      </c>
      <c r="E174" s="123">
        <v>0</v>
      </c>
      <c r="F174" s="123">
        <v>0</v>
      </c>
      <c r="G174" s="123">
        <v>0</v>
      </c>
      <c r="H174" s="123">
        <v>0</v>
      </c>
      <c r="I174" s="123">
        <v>0.45039168999999996</v>
      </c>
      <c r="J174" s="123">
        <v>0</v>
      </c>
      <c r="K174" s="123">
        <v>0</v>
      </c>
      <c r="L174" s="123">
        <v>0.45039168999999996</v>
      </c>
      <c r="M174" s="123">
        <v>0</v>
      </c>
      <c r="N174" s="123">
        <f t="shared" si="18"/>
        <v>0.45039168999999996</v>
      </c>
      <c r="O174" s="121">
        <v>0</v>
      </c>
      <c r="P174" s="123">
        <f t="shared" si="19"/>
        <v>0</v>
      </c>
      <c r="Q174" s="117">
        <v>0</v>
      </c>
      <c r="R174" s="123">
        <f t="shared" si="20"/>
        <v>0</v>
      </c>
      <c r="S174" s="117">
        <v>0</v>
      </c>
      <c r="T174" s="123">
        <f t="shared" si="21"/>
        <v>0.45039168999999996</v>
      </c>
      <c r="U174" s="121">
        <v>0</v>
      </c>
      <c r="V174" s="123">
        <f t="shared" si="22"/>
        <v>0</v>
      </c>
      <c r="W174" s="121">
        <v>0</v>
      </c>
      <c r="X174" s="129" t="s">
        <v>1982</v>
      </c>
    </row>
    <row r="175" spans="1:24" ht="39" customHeight="1">
      <c r="A175" s="122" t="s">
        <v>185</v>
      </c>
      <c r="B175" s="100" t="s">
        <v>1091</v>
      </c>
      <c r="C175" s="105" t="s">
        <v>1585</v>
      </c>
      <c r="D175" s="123">
        <v>0</v>
      </c>
      <c r="E175" s="123">
        <v>0</v>
      </c>
      <c r="F175" s="123">
        <v>0</v>
      </c>
      <c r="G175" s="123">
        <v>0</v>
      </c>
      <c r="H175" s="123">
        <v>0</v>
      </c>
      <c r="I175" s="123">
        <v>0.64170497000000004</v>
      </c>
      <c r="J175" s="123">
        <v>0</v>
      </c>
      <c r="K175" s="123">
        <v>0</v>
      </c>
      <c r="L175" s="123">
        <v>0.64170497000000004</v>
      </c>
      <c r="M175" s="123">
        <v>0</v>
      </c>
      <c r="N175" s="123">
        <f t="shared" si="18"/>
        <v>0.64170497000000004</v>
      </c>
      <c r="O175" s="121">
        <v>0</v>
      </c>
      <c r="P175" s="123">
        <f t="shared" si="19"/>
        <v>0</v>
      </c>
      <c r="Q175" s="117">
        <v>0</v>
      </c>
      <c r="R175" s="123">
        <f t="shared" si="20"/>
        <v>0</v>
      </c>
      <c r="S175" s="117">
        <v>0</v>
      </c>
      <c r="T175" s="123">
        <f t="shared" si="21"/>
        <v>0.64170497000000004</v>
      </c>
      <c r="U175" s="121">
        <v>0</v>
      </c>
      <c r="V175" s="123">
        <f t="shared" si="22"/>
        <v>0</v>
      </c>
      <c r="W175" s="121">
        <v>0</v>
      </c>
      <c r="X175" s="129" t="s">
        <v>1982</v>
      </c>
    </row>
    <row r="176" spans="1:24" ht="39" customHeight="1">
      <c r="A176" s="122" t="s">
        <v>185</v>
      </c>
      <c r="B176" s="100" t="s">
        <v>1092</v>
      </c>
      <c r="C176" s="105" t="s">
        <v>1586</v>
      </c>
      <c r="D176" s="123">
        <v>9.3737108764654593</v>
      </c>
      <c r="E176" s="123">
        <v>0</v>
      </c>
      <c r="F176" s="123">
        <v>0</v>
      </c>
      <c r="G176" s="123">
        <v>9.3737108764654593</v>
      </c>
      <c r="H176" s="123">
        <v>0</v>
      </c>
      <c r="I176" s="123">
        <v>0.30460384000000001</v>
      </c>
      <c r="J176" s="123">
        <v>0</v>
      </c>
      <c r="K176" s="123">
        <v>0</v>
      </c>
      <c r="L176" s="123">
        <v>0.30460384000000001</v>
      </c>
      <c r="M176" s="123">
        <v>0</v>
      </c>
      <c r="N176" s="123">
        <f t="shared" si="18"/>
        <v>-9.0691070364654589</v>
      </c>
      <c r="O176" s="121">
        <f t="shared" si="23"/>
        <v>-0.96750445538439123</v>
      </c>
      <c r="P176" s="123">
        <f t="shared" si="19"/>
        <v>0</v>
      </c>
      <c r="Q176" s="117">
        <v>0</v>
      </c>
      <c r="R176" s="123">
        <f t="shared" si="20"/>
        <v>0</v>
      </c>
      <c r="S176" s="117">
        <v>0</v>
      </c>
      <c r="T176" s="123">
        <f t="shared" si="21"/>
        <v>-9.0691070364654589</v>
      </c>
      <c r="U176" s="121">
        <f t="shared" si="24"/>
        <v>-0.96750445538439123</v>
      </c>
      <c r="V176" s="123">
        <f t="shared" si="22"/>
        <v>0</v>
      </c>
      <c r="W176" s="121">
        <v>0</v>
      </c>
      <c r="X176" s="129" t="s">
        <v>1967</v>
      </c>
    </row>
    <row r="177" spans="1:24" ht="39" customHeight="1">
      <c r="A177" s="122" t="s">
        <v>185</v>
      </c>
      <c r="B177" s="100" t="s">
        <v>1093</v>
      </c>
      <c r="C177" s="105" t="s">
        <v>1587</v>
      </c>
      <c r="D177" s="123">
        <v>0</v>
      </c>
      <c r="E177" s="123">
        <v>0</v>
      </c>
      <c r="F177" s="123">
        <v>0</v>
      </c>
      <c r="G177" s="123">
        <v>0</v>
      </c>
      <c r="H177" s="123">
        <v>0</v>
      </c>
      <c r="I177" s="123">
        <v>4.4452235899999994</v>
      </c>
      <c r="J177" s="123">
        <v>0</v>
      </c>
      <c r="K177" s="123">
        <v>0</v>
      </c>
      <c r="L177" s="123">
        <v>4.4452235899999994</v>
      </c>
      <c r="M177" s="123">
        <v>0</v>
      </c>
      <c r="N177" s="123">
        <f t="shared" si="18"/>
        <v>4.4452235899999994</v>
      </c>
      <c r="O177" s="121">
        <v>0</v>
      </c>
      <c r="P177" s="123">
        <f t="shared" si="19"/>
        <v>0</v>
      </c>
      <c r="Q177" s="117">
        <v>0</v>
      </c>
      <c r="R177" s="123">
        <f t="shared" si="20"/>
        <v>0</v>
      </c>
      <c r="S177" s="117">
        <v>0</v>
      </c>
      <c r="T177" s="123">
        <f t="shared" si="21"/>
        <v>4.4452235899999994</v>
      </c>
      <c r="U177" s="121">
        <v>0</v>
      </c>
      <c r="V177" s="123">
        <f t="shared" si="22"/>
        <v>0</v>
      </c>
      <c r="W177" s="121">
        <v>0</v>
      </c>
      <c r="X177" s="129"/>
    </row>
    <row r="178" spans="1:24" ht="39" customHeight="1">
      <c r="A178" s="122" t="s">
        <v>185</v>
      </c>
      <c r="B178" s="100" t="s">
        <v>1094</v>
      </c>
      <c r="C178" s="105" t="s">
        <v>1588</v>
      </c>
      <c r="D178" s="123">
        <v>0</v>
      </c>
      <c r="E178" s="123">
        <v>0</v>
      </c>
      <c r="F178" s="123">
        <v>0</v>
      </c>
      <c r="G178" s="123">
        <v>0</v>
      </c>
      <c r="H178" s="123">
        <v>0</v>
      </c>
      <c r="I178" s="123">
        <v>9.5561355700000004</v>
      </c>
      <c r="J178" s="123">
        <v>0</v>
      </c>
      <c r="K178" s="123">
        <v>0</v>
      </c>
      <c r="L178" s="123">
        <v>9.5561355700000004</v>
      </c>
      <c r="M178" s="123">
        <v>0</v>
      </c>
      <c r="N178" s="123">
        <f t="shared" si="18"/>
        <v>9.5561355700000004</v>
      </c>
      <c r="O178" s="121">
        <v>0</v>
      </c>
      <c r="P178" s="123">
        <f t="shared" si="19"/>
        <v>0</v>
      </c>
      <c r="Q178" s="117">
        <v>0</v>
      </c>
      <c r="R178" s="123">
        <f t="shared" si="20"/>
        <v>0</v>
      </c>
      <c r="S178" s="117">
        <v>0</v>
      </c>
      <c r="T178" s="123">
        <f t="shared" si="21"/>
        <v>9.5561355700000004</v>
      </c>
      <c r="U178" s="121">
        <v>0</v>
      </c>
      <c r="V178" s="123">
        <f t="shared" si="22"/>
        <v>0</v>
      </c>
      <c r="W178" s="121">
        <v>0</v>
      </c>
      <c r="X178" s="129" t="s">
        <v>1968</v>
      </c>
    </row>
    <row r="179" spans="1:24" ht="39" customHeight="1">
      <c r="A179" s="122" t="s">
        <v>185</v>
      </c>
      <c r="B179" s="100" t="s">
        <v>1095</v>
      </c>
      <c r="C179" s="105" t="s">
        <v>2156</v>
      </c>
      <c r="D179" s="123">
        <v>0</v>
      </c>
      <c r="E179" s="123">
        <v>0</v>
      </c>
      <c r="F179" s="123">
        <v>0</v>
      </c>
      <c r="G179" s="123">
        <v>0</v>
      </c>
      <c r="H179" s="123">
        <v>0</v>
      </c>
      <c r="I179" s="123">
        <v>0.13062555000000001</v>
      </c>
      <c r="J179" s="123">
        <v>0</v>
      </c>
      <c r="K179" s="123">
        <v>0</v>
      </c>
      <c r="L179" s="123">
        <v>0.13062555000000001</v>
      </c>
      <c r="M179" s="123">
        <v>0</v>
      </c>
      <c r="N179" s="123">
        <f t="shared" si="18"/>
        <v>0.13062555000000001</v>
      </c>
      <c r="O179" s="121">
        <v>0</v>
      </c>
      <c r="P179" s="123">
        <f t="shared" si="19"/>
        <v>0</v>
      </c>
      <c r="Q179" s="117">
        <v>0</v>
      </c>
      <c r="R179" s="123">
        <f t="shared" si="20"/>
        <v>0</v>
      </c>
      <c r="S179" s="117">
        <v>0</v>
      </c>
      <c r="T179" s="123">
        <f t="shared" si="21"/>
        <v>0.13062555000000001</v>
      </c>
      <c r="U179" s="121">
        <v>0</v>
      </c>
      <c r="V179" s="123">
        <f t="shared" si="22"/>
        <v>0</v>
      </c>
      <c r="W179" s="121">
        <v>0</v>
      </c>
      <c r="X179" s="129" t="s">
        <v>2135</v>
      </c>
    </row>
    <row r="180" spans="1:24" ht="39" customHeight="1">
      <c r="A180" s="122" t="s">
        <v>185</v>
      </c>
      <c r="B180" s="100" t="s">
        <v>1096</v>
      </c>
      <c r="C180" s="105" t="s">
        <v>1589</v>
      </c>
      <c r="D180" s="123">
        <v>0</v>
      </c>
      <c r="E180" s="123">
        <v>0</v>
      </c>
      <c r="F180" s="123">
        <v>0</v>
      </c>
      <c r="G180" s="123">
        <v>0</v>
      </c>
      <c r="H180" s="123">
        <v>0</v>
      </c>
      <c r="I180" s="123">
        <v>3.1009000000000002E-2</v>
      </c>
      <c r="J180" s="123">
        <v>0</v>
      </c>
      <c r="K180" s="123">
        <v>0</v>
      </c>
      <c r="L180" s="123">
        <v>3.1009000000000002E-2</v>
      </c>
      <c r="M180" s="123">
        <v>0</v>
      </c>
      <c r="N180" s="123">
        <f t="shared" si="18"/>
        <v>3.1009000000000002E-2</v>
      </c>
      <c r="O180" s="121">
        <v>0</v>
      </c>
      <c r="P180" s="123">
        <f t="shared" si="19"/>
        <v>0</v>
      </c>
      <c r="Q180" s="117">
        <v>0</v>
      </c>
      <c r="R180" s="123">
        <f t="shared" si="20"/>
        <v>0</v>
      </c>
      <c r="S180" s="117">
        <v>0</v>
      </c>
      <c r="T180" s="123">
        <f t="shared" si="21"/>
        <v>3.1009000000000002E-2</v>
      </c>
      <c r="U180" s="121">
        <v>0</v>
      </c>
      <c r="V180" s="123">
        <f t="shared" si="22"/>
        <v>0</v>
      </c>
      <c r="W180" s="121">
        <v>0</v>
      </c>
      <c r="X180" s="129" t="s">
        <v>1982</v>
      </c>
    </row>
    <row r="181" spans="1:24" ht="39" customHeight="1">
      <c r="A181" s="122" t="s">
        <v>185</v>
      </c>
      <c r="B181" s="100" t="s">
        <v>1097</v>
      </c>
      <c r="C181" s="105" t="s">
        <v>1590</v>
      </c>
      <c r="D181" s="123">
        <v>0</v>
      </c>
      <c r="E181" s="123">
        <v>0</v>
      </c>
      <c r="F181" s="123">
        <v>0</v>
      </c>
      <c r="G181" s="123">
        <v>0</v>
      </c>
      <c r="H181" s="123">
        <v>0</v>
      </c>
      <c r="I181" s="123">
        <v>2.0646999999999999E-2</v>
      </c>
      <c r="J181" s="123">
        <v>0</v>
      </c>
      <c r="K181" s="123">
        <v>0</v>
      </c>
      <c r="L181" s="123">
        <v>2.0646999999999999E-2</v>
      </c>
      <c r="M181" s="123">
        <v>0</v>
      </c>
      <c r="N181" s="123">
        <f t="shared" si="18"/>
        <v>2.0646999999999999E-2</v>
      </c>
      <c r="O181" s="121">
        <v>0</v>
      </c>
      <c r="P181" s="123">
        <f t="shared" si="19"/>
        <v>0</v>
      </c>
      <c r="Q181" s="117">
        <v>0</v>
      </c>
      <c r="R181" s="123">
        <f t="shared" si="20"/>
        <v>0</v>
      </c>
      <c r="S181" s="117">
        <v>0</v>
      </c>
      <c r="T181" s="123">
        <f t="shared" si="21"/>
        <v>2.0646999999999999E-2</v>
      </c>
      <c r="U181" s="121">
        <v>0</v>
      </c>
      <c r="V181" s="123">
        <f t="shared" si="22"/>
        <v>0</v>
      </c>
      <c r="W181" s="121">
        <v>0</v>
      </c>
      <c r="X181" s="129" t="s">
        <v>1955</v>
      </c>
    </row>
    <row r="182" spans="1:24" ht="39" customHeight="1">
      <c r="A182" s="122" t="s">
        <v>185</v>
      </c>
      <c r="B182" s="100" t="s">
        <v>1098</v>
      </c>
      <c r="C182" s="105" t="s">
        <v>1591</v>
      </c>
      <c r="D182" s="123">
        <v>0</v>
      </c>
      <c r="E182" s="123">
        <v>0</v>
      </c>
      <c r="F182" s="123">
        <v>0</v>
      </c>
      <c r="G182" s="123">
        <v>0</v>
      </c>
      <c r="H182" s="123">
        <v>0</v>
      </c>
      <c r="I182" s="123">
        <v>2.0969000000000002E-2</v>
      </c>
      <c r="J182" s="123">
        <v>0</v>
      </c>
      <c r="K182" s="123">
        <v>0</v>
      </c>
      <c r="L182" s="123">
        <v>2.0969000000000002E-2</v>
      </c>
      <c r="M182" s="123">
        <v>0</v>
      </c>
      <c r="N182" s="123">
        <f t="shared" si="18"/>
        <v>2.0969000000000002E-2</v>
      </c>
      <c r="O182" s="121">
        <v>0</v>
      </c>
      <c r="P182" s="123">
        <f t="shared" si="19"/>
        <v>0</v>
      </c>
      <c r="Q182" s="117">
        <v>0</v>
      </c>
      <c r="R182" s="123">
        <f t="shared" si="20"/>
        <v>0</v>
      </c>
      <c r="S182" s="117">
        <v>0</v>
      </c>
      <c r="T182" s="123">
        <f t="shared" si="21"/>
        <v>2.0969000000000002E-2</v>
      </c>
      <c r="U182" s="121">
        <v>0</v>
      </c>
      <c r="V182" s="123">
        <f t="shared" si="22"/>
        <v>0</v>
      </c>
      <c r="W182" s="121">
        <v>0</v>
      </c>
      <c r="X182" s="129" t="s">
        <v>1982</v>
      </c>
    </row>
    <row r="183" spans="1:24" ht="39" customHeight="1">
      <c r="A183" s="122" t="s">
        <v>185</v>
      </c>
      <c r="B183" s="100" t="s">
        <v>1099</v>
      </c>
      <c r="C183" s="105" t="s">
        <v>1592</v>
      </c>
      <c r="D183" s="123">
        <v>0</v>
      </c>
      <c r="E183" s="123">
        <v>0</v>
      </c>
      <c r="F183" s="123">
        <v>0</v>
      </c>
      <c r="G183" s="123">
        <v>0</v>
      </c>
      <c r="H183" s="123">
        <v>0</v>
      </c>
      <c r="I183" s="123">
        <v>1.0682497</v>
      </c>
      <c r="J183" s="123">
        <v>0</v>
      </c>
      <c r="K183" s="123">
        <v>0</v>
      </c>
      <c r="L183" s="123">
        <v>1.0682497</v>
      </c>
      <c r="M183" s="123">
        <v>0</v>
      </c>
      <c r="N183" s="123">
        <f t="shared" si="18"/>
        <v>1.0682497</v>
      </c>
      <c r="O183" s="121">
        <v>0</v>
      </c>
      <c r="P183" s="123">
        <f t="shared" si="19"/>
        <v>0</v>
      </c>
      <c r="Q183" s="117">
        <v>0</v>
      </c>
      <c r="R183" s="123">
        <f t="shared" si="20"/>
        <v>0</v>
      </c>
      <c r="S183" s="117">
        <v>0</v>
      </c>
      <c r="T183" s="123">
        <f t="shared" si="21"/>
        <v>1.0682497</v>
      </c>
      <c r="U183" s="121">
        <v>0</v>
      </c>
      <c r="V183" s="123">
        <f t="shared" si="22"/>
        <v>0</v>
      </c>
      <c r="W183" s="121">
        <v>0</v>
      </c>
      <c r="X183" s="129" t="s">
        <v>1982</v>
      </c>
    </row>
    <row r="184" spans="1:24" ht="39" customHeight="1">
      <c r="A184" s="122" t="s">
        <v>185</v>
      </c>
      <c r="B184" s="100" t="s">
        <v>1100</v>
      </c>
      <c r="C184" s="105" t="s">
        <v>1593</v>
      </c>
      <c r="D184" s="123">
        <v>0</v>
      </c>
      <c r="E184" s="123">
        <v>0</v>
      </c>
      <c r="F184" s="123">
        <v>0</v>
      </c>
      <c r="G184" s="123">
        <v>0</v>
      </c>
      <c r="H184" s="123">
        <v>0</v>
      </c>
      <c r="I184" s="123">
        <v>3.83479167</v>
      </c>
      <c r="J184" s="123">
        <v>0</v>
      </c>
      <c r="K184" s="123">
        <v>0</v>
      </c>
      <c r="L184" s="123">
        <v>3.83479167</v>
      </c>
      <c r="M184" s="123">
        <v>0</v>
      </c>
      <c r="N184" s="123">
        <f t="shared" si="18"/>
        <v>3.83479167</v>
      </c>
      <c r="O184" s="121">
        <v>0</v>
      </c>
      <c r="P184" s="123">
        <f t="shared" si="19"/>
        <v>0</v>
      </c>
      <c r="Q184" s="117">
        <v>0</v>
      </c>
      <c r="R184" s="123">
        <f t="shared" si="20"/>
        <v>0</v>
      </c>
      <c r="S184" s="117">
        <v>0</v>
      </c>
      <c r="T184" s="123">
        <f t="shared" si="21"/>
        <v>3.83479167</v>
      </c>
      <c r="U184" s="121">
        <v>0</v>
      </c>
      <c r="V184" s="123">
        <f t="shared" si="22"/>
        <v>0</v>
      </c>
      <c r="W184" s="121">
        <v>0</v>
      </c>
      <c r="X184" s="129" t="s">
        <v>1982</v>
      </c>
    </row>
    <row r="185" spans="1:24" ht="39" customHeight="1">
      <c r="A185" s="122" t="s">
        <v>185</v>
      </c>
      <c r="B185" s="100" t="s">
        <v>1101</v>
      </c>
      <c r="C185" s="105" t="s">
        <v>1594</v>
      </c>
      <c r="D185" s="123">
        <v>0</v>
      </c>
      <c r="E185" s="123">
        <v>0</v>
      </c>
      <c r="F185" s="123">
        <v>0</v>
      </c>
      <c r="G185" s="123">
        <v>0</v>
      </c>
      <c r="H185" s="123">
        <v>0</v>
      </c>
      <c r="I185" s="123">
        <v>0.98088111</v>
      </c>
      <c r="J185" s="123">
        <v>0</v>
      </c>
      <c r="K185" s="123">
        <v>0</v>
      </c>
      <c r="L185" s="123">
        <v>0.98088111</v>
      </c>
      <c r="M185" s="123">
        <v>0</v>
      </c>
      <c r="N185" s="123">
        <f t="shared" si="18"/>
        <v>0.98088111</v>
      </c>
      <c r="O185" s="121">
        <v>0</v>
      </c>
      <c r="P185" s="123">
        <f t="shared" si="19"/>
        <v>0</v>
      </c>
      <c r="Q185" s="117">
        <v>0</v>
      </c>
      <c r="R185" s="123">
        <f t="shared" si="20"/>
        <v>0</v>
      </c>
      <c r="S185" s="117">
        <v>0</v>
      </c>
      <c r="T185" s="123">
        <f t="shared" si="21"/>
        <v>0.98088111</v>
      </c>
      <c r="U185" s="121">
        <v>0</v>
      </c>
      <c r="V185" s="123">
        <f t="shared" si="22"/>
        <v>0</v>
      </c>
      <c r="W185" s="121">
        <v>0</v>
      </c>
      <c r="X185" s="129" t="s">
        <v>1982</v>
      </c>
    </row>
    <row r="186" spans="1:24" ht="39" customHeight="1">
      <c r="A186" s="122" t="s">
        <v>185</v>
      </c>
      <c r="B186" s="100" t="s">
        <v>1102</v>
      </c>
      <c r="C186" s="105" t="s">
        <v>1595</v>
      </c>
      <c r="D186" s="123">
        <v>0</v>
      </c>
      <c r="E186" s="123">
        <v>0</v>
      </c>
      <c r="F186" s="123">
        <v>0</v>
      </c>
      <c r="G186" s="123">
        <v>0</v>
      </c>
      <c r="H186" s="123">
        <v>0</v>
      </c>
      <c r="I186" s="123">
        <v>2.0814339500000001</v>
      </c>
      <c r="J186" s="123">
        <v>0</v>
      </c>
      <c r="K186" s="123">
        <v>0</v>
      </c>
      <c r="L186" s="123">
        <v>2.0814339500000001</v>
      </c>
      <c r="M186" s="123">
        <v>0</v>
      </c>
      <c r="N186" s="123">
        <f t="shared" si="18"/>
        <v>2.0814339500000001</v>
      </c>
      <c r="O186" s="121">
        <v>0</v>
      </c>
      <c r="P186" s="123">
        <f t="shared" si="19"/>
        <v>0</v>
      </c>
      <c r="Q186" s="117">
        <v>0</v>
      </c>
      <c r="R186" s="123">
        <f t="shared" si="20"/>
        <v>0</v>
      </c>
      <c r="S186" s="117">
        <v>0</v>
      </c>
      <c r="T186" s="123">
        <f t="shared" si="21"/>
        <v>2.0814339500000001</v>
      </c>
      <c r="U186" s="121">
        <v>0</v>
      </c>
      <c r="V186" s="123">
        <f t="shared" si="22"/>
        <v>0</v>
      </c>
      <c r="W186" s="121">
        <v>0</v>
      </c>
      <c r="X186" s="129" t="s">
        <v>1982</v>
      </c>
    </row>
    <row r="187" spans="1:24" ht="39" customHeight="1">
      <c r="A187" s="122" t="s">
        <v>185</v>
      </c>
      <c r="B187" s="100" t="s">
        <v>1103</v>
      </c>
      <c r="C187" s="105" t="s">
        <v>1596</v>
      </c>
      <c r="D187" s="123">
        <v>0</v>
      </c>
      <c r="E187" s="123">
        <v>0</v>
      </c>
      <c r="F187" s="123">
        <v>0</v>
      </c>
      <c r="G187" s="123">
        <v>0</v>
      </c>
      <c r="H187" s="123">
        <v>0</v>
      </c>
      <c r="I187" s="123">
        <v>0.73310746999999998</v>
      </c>
      <c r="J187" s="123">
        <v>0</v>
      </c>
      <c r="K187" s="123">
        <v>0</v>
      </c>
      <c r="L187" s="123">
        <v>0.73310746999999998</v>
      </c>
      <c r="M187" s="123">
        <v>0</v>
      </c>
      <c r="N187" s="123">
        <f t="shared" si="18"/>
        <v>0.73310746999999998</v>
      </c>
      <c r="O187" s="121">
        <v>0</v>
      </c>
      <c r="P187" s="123">
        <f t="shared" si="19"/>
        <v>0</v>
      </c>
      <c r="Q187" s="117">
        <v>0</v>
      </c>
      <c r="R187" s="123">
        <f t="shared" si="20"/>
        <v>0</v>
      </c>
      <c r="S187" s="117">
        <v>0</v>
      </c>
      <c r="T187" s="123">
        <f t="shared" si="21"/>
        <v>0.73310746999999998</v>
      </c>
      <c r="U187" s="121">
        <v>0</v>
      </c>
      <c r="V187" s="123">
        <f t="shared" si="22"/>
        <v>0</v>
      </c>
      <c r="W187" s="121">
        <v>0</v>
      </c>
      <c r="X187" s="129" t="s">
        <v>2106</v>
      </c>
    </row>
    <row r="188" spans="1:24" ht="39" customHeight="1">
      <c r="A188" s="122" t="s">
        <v>185</v>
      </c>
      <c r="B188" s="100" t="s">
        <v>1104</v>
      </c>
      <c r="C188" s="105" t="s">
        <v>1597</v>
      </c>
      <c r="D188" s="123">
        <v>0</v>
      </c>
      <c r="E188" s="123">
        <v>0</v>
      </c>
      <c r="F188" s="123">
        <v>0</v>
      </c>
      <c r="G188" s="123">
        <v>0</v>
      </c>
      <c r="H188" s="123">
        <v>0</v>
      </c>
      <c r="I188" s="123">
        <v>1.41164226</v>
      </c>
      <c r="J188" s="123">
        <v>0</v>
      </c>
      <c r="K188" s="123">
        <v>0</v>
      </c>
      <c r="L188" s="123">
        <v>1.41164226</v>
      </c>
      <c r="M188" s="123">
        <v>0</v>
      </c>
      <c r="N188" s="123">
        <f t="shared" si="18"/>
        <v>1.41164226</v>
      </c>
      <c r="O188" s="121">
        <v>0</v>
      </c>
      <c r="P188" s="123">
        <f t="shared" si="19"/>
        <v>0</v>
      </c>
      <c r="Q188" s="117">
        <v>0</v>
      </c>
      <c r="R188" s="123">
        <f t="shared" si="20"/>
        <v>0</v>
      </c>
      <c r="S188" s="117">
        <v>0</v>
      </c>
      <c r="T188" s="123">
        <f t="shared" si="21"/>
        <v>1.41164226</v>
      </c>
      <c r="U188" s="121">
        <v>0</v>
      </c>
      <c r="V188" s="123">
        <f t="shared" si="22"/>
        <v>0</v>
      </c>
      <c r="W188" s="121">
        <v>0</v>
      </c>
      <c r="X188" s="129" t="s">
        <v>1982</v>
      </c>
    </row>
    <row r="189" spans="1:24" ht="39" customHeight="1">
      <c r="A189" s="122" t="s">
        <v>185</v>
      </c>
      <c r="B189" s="100" t="s">
        <v>1105</v>
      </c>
      <c r="C189" s="105" t="s">
        <v>1598</v>
      </c>
      <c r="D189" s="123">
        <v>0</v>
      </c>
      <c r="E189" s="123">
        <v>0</v>
      </c>
      <c r="F189" s="123">
        <v>0</v>
      </c>
      <c r="G189" s="123">
        <v>0</v>
      </c>
      <c r="H189" s="123">
        <v>0</v>
      </c>
      <c r="I189" s="123">
        <v>3.0346107200000003</v>
      </c>
      <c r="J189" s="123">
        <v>0</v>
      </c>
      <c r="K189" s="123">
        <v>0</v>
      </c>
      <c r="L189" s="123">
        <v>3.0346107200000003</v>
      </c>
      <c r="M189" s="123">
        <v>0</v>
      </c>
      <c r="N189" s="123">
        <f t="shared" si="18"/>
        <v>3.0346107200000003</v>
      </c>
      <c r="O189" s="121">
        <v>0</v>
      </c>
      <c r="P189" s="123">
        <f t="shared" si="19"/>
        <v>0</v>
      </c>
      <c r="Q189" s="117">
        <v>0</v>
      </c>
      <c r="R189" s="123">
        <f t="shared" si="20"/>
        <v>0</v>
      </c>
      <c r="S189" s="117">
        <v>0</v>
      </c>
      <c r="T189" s="123">
        <f t="shared" si="21"/>
        <v>3.0346107200000003</v>
      </c>
      <c r="U189" s="121">
        <v>0</v>
      </c>
      <c r="V189" s="123">
        <f t="shared" si="22"/>
        <v>0</v>
      </c>
      <c r="W189" s="121">
        <v>0</v>
      </c>
      <c r="X189" s="129" t="s">
        <v>1982</v>
      </c>
    </row>
    <row r="190" spans="1:24" ht="39" customHeight="1">
      <c r="A190" s="122" t="s">
        <v>185</v>
      </c>
      <c r="B190" s="100" t="s">
        <v>1106</v>
      </c>
      <c r="C190" s="105" t="s">
        <v>1599</v>
      </c>
      <c r="D190" s="123">
        <v>0</v>
      </c>
      <c r="E190" s="123">
        <v>0</v>
      </c>
      <c r="F190" s="123">
        <v>0</v>
      </c>
      <c r="G190" s="123">
        <v>0</v>
      </c>
      <c r="H190" s="123">
        <v>0</v>
      </c>
      <c r="I190" s="123">
        <v>3.0940119199999998</v>
      </c>
      <c r="J190" s="123">
        <v>0</v>
      </c>
      <c r="K190" s="123">
        <v>0</v>
      </c>
      <c r="L190" s="123">
        <v>3.0940119199999998</v>
      </c>
      <c r="M190" s="123">
        <v>0</v>
      </c>
      <c r="N190" s="123">
        <f t="shared" si="18"/>
        <v>3.0940119199999998</v>
      </c>
      <c r="O190" s="121">
        <v>0</v>
      </c>
      <c r="P190" s="123">
        <f t="shared" si="19"/>
        <v>0</v>
      </c>
      <c r="Q190" s="117">
        <v>0</v>
      </c>
      <c r="R190" s="123">
        <f t="shared" si="20"/>
        <v>0</v>
      </c>
      <c r="S190" s="117">
        <v>0</v>
      </c>
      <c r="T190" s="123">
        <f t="shared" si="21"/>
        <v>3.0940119199999998</v>
      </c>
      <c r="U190" s="121">
        <v>0</v>
      </c>
      <c r="V190" s="123">
        <f t="shared" si="22"/>
        <v>0</v>
      </c>
      <c r="W190" s="121">
        <v>0</v>
      </c>
      <c r="X190" s="129" t="s">
        <v>1982</v>
      </c>
    </row>
    <row r="191" spans="1:24" ht="39" customHeight="1">
      <c r="A191" s="122" t="s">
        <v>185</v>
      </c>
      <c r="B191" s="100" t="s">
        <v>1107</v>
      </c>
      <c r="C191" s="105" t="s">
        <v>1600</v>
      </c>
      <c r="D191" s="123">
        <v>0</v>
      </c>
      <c r="E191" s="123">
        <v>0</v>
      </c>
      <c r="F191" s="123">
        <v>0</v>
      </c>
      <c r="G191" s="123">
        <v>0</v>
      </c>
      <c r="H191" s="123">
        <v>0</v>
      </c>
      <c r="I191" s="123">
        <v>0.90243686000000001</v>
      </c>
      <c r="J191" s="123">
        <v>0</v>
      </c>
      <c r="K191" s="123">
        <v>0</v>
      </c>
      <c r="L191" s="123">
        <v>0.90243686000000001</v>
      </c>
      <c r="M191" s="123">
        <v>0</v>
      </c>
      <c r="N191" s="123">
        <f t="shared" si="18"/>
        <v>0.90243686000000001</v>
      </c>
      <c r="O191" s="121">
        <v>0</v>
      </c>
      <c r="P191" s="123">
        <f t="shared" si="19"/>
        <v>0</v>
      </c>
      <c r="Q191" s="117">
        <v>0</v>
      </c>
      <c r="R191" s="123">
        <f t="shared" si="20"/>
        <v>0</v>
      </c>
      <c r="S191" s="117">
        <v>0</v>
      </c>
      <c r="T191" s="123">
        <f t="shared" si="21"/>
        <v>0.90243686000000001</v>
      </c>
      <c r="U191" s="121">
        <v>0</v>
      </c>
      <c r="V191" s="123">
        <f t="shared" si="22"/>
        <v>0</v>
      </c>
      <c r="W191" s="121">
        <v>0</v>
      </c>
      <c r="X191" s="129" t="s">
        <v>1982</v>
      </c>
    </row>
    <row r="192" spans="1:24" ht="39" customHeight="1">
      <c r="A192" s="122" t="s">
        <v>185</v>
      </c>
      <c r="B192" s="100" t="s">
        <v>1108</v>
      </c>
      <c r="C192" s="105" t="s">
        <v>1601</v>
      </c>
      <c r="D192" s="123">
        <v>0</v>
      </c>
      <c r="E192" s="123">
        <v>0</v>
      </c>
      <c r="F192" s="123">
        <v>0</v>
      </c>
      <c r="G192" s="123">
        <v>0</v>
      </c>
      <c r="H192" s="123">
        <v>0</v>
      </c>
      <c r="I192" s="123">
        <v>2.9891948799999999</v>
      </c>
      <c r="J192" s="123">
        <v>0</v>
      </c>
      <c r="K192" s="123">
        <v>0</v>
      </c>
      <c r="L192" s="123">
        <v>2.9891948799999999</v>
      </c>
      <c r="M192" s="123">
        <v>0</v>
      </c>
      <c r="N192" s="123">
        <f t="shared" si="18"/>
        <v>2.9891948799999999</v>
      </c>
      <c r="O192" s="121">
        <v>0</v>
      </c>
      <c r="P192" s="123">
        <f t="shared" si="19"/>
        <v>0</v>
      </c>
      <c r="Q192" s="117">
        <v>0</v>
      </c>
      <c r="R192" s="123">
        <f t="shared" si="20"/>
        <v>0</v>
      </c>
      <c r="S192" s="117">
        <v>0</v>
      </c>
      <c r="T192" s="123">
        <f t="shared" si="21"/>
        <v>2.9891948799999999</v>
      </c>
      <c r="U192" s="121">
        <v>0</v>
      </c>
      <c r="V192" s="123">
        <f t="shared" si="22"/>
        <v>0</v>
      </c>
      <c r="W192" s="121">
        <v>0</v>
      </c>
      <c r="X192" s="129" t="s">
        <v>1982</v>
      </c>
    </row>
    <row r="193" spans="1:24" ht="39" customHeight="1">
      <c r="A193" s="122" t="s">
        <v>185</v>
      </c>
      <c r="B193" s="100" t="s">
        <v>1109</v>
      </c>
      <c r="C193" s="105" t="s">
        <v>1602</v>
      </c>
      <c r="D193" s="123">
        <v>0</v>
      </c>
      <c r="E193" s="123">
        <v>0</v>
      </c>
      <c r="F193" s="123">
        <v>0</v>
      </c>
      <c r="G193" s="123">
        <v>0</v>
      </c>
      <c r="H193" s="123">
        <v>0</v>
      </c>
      <c r="I193" s="123">
        <v>1.36043852</v>
      </c>
      <c r="J193" s="123">
        <v>0</v>
      </c>
      <c r="K193" s="123">
        <v>0</v>
      </c>
      <c r="L193" s="123">
        <v>1.36043852</v>
      </c>
      <c r="M193" s="123">
        <v>0</v>
      </c>
      <c r="N193" s="123">
        <f t="shared" si="18"/>
        <v>1.36043852</v>
      </c>
      <c r="O193" s="121">
        <v>0</v>
      </c>
      <c r="P193" s="123">
        <f t="shared" si="19"/>
        <v>0</v>
      </c>
      <c r="Q193" s="117">
        <v>0</v>
      </c>
      <c r="R193" s="123">
        <f t="shared" si="20"/>
        <v>0</v>
      </c>
      <c r="S193" s="117">
        <v>0</v>
      </c>
      <c r="T193" s="123">
        <f t="shared" si="21"/>
        <v>1.36043852</v>
      </c>
      <c r="U193" s="121">
        <v>0</v>
      </c>
      <c r="V193" s="123">
        <f t="shared" si="22"/>
        <v>0</v>
      </c>
      <c r="W193" s="121">
        <v>0</v>
      </c>
      <c r="X193" s="129" t="s">
        <v>1982</v>
      </c>
    </row>
    <row r="194" spans="1:24" ht="39" customHeight="1">
      <c r="A194" s="122" t="s">
        <v>185</v>
      </c>
      <c r="B194" s="100" t="s">
        <v>1110</v>
      </c>
      <c r="C194" s="105" t="s">
        <v>1603</v>
      </c>
      <c r="D194" s="123">
        <v>0</v>
      </c>
      <c r="E194" s="123">
        <v>0</v>
      </c>
      <c r="F194" s="123">
        <v>0</v>
      </c>
      <c r="G194" s="123">
        <v>0</v>
      </c>
      <c r="H194" s="123">
        <v>0</v>
      </c>
      <c r="I194" s="123">
        <v>0.37923108999999999</v>
      </c>
      <c r="J194" s="123">
        <v>0</v>
      </c>
      <c r="K194" s="123">
        <v>0</v>
      </c>
      <c r="L194" s="123">
        <v>0.37923108999999999</v>
      </c>
      <c r="M194" s="123">
        <v>0</v>
      </c>
      <c r="N194" s="123">
        <f t="shared" si="18"/>
        <v>0.37923108999999999</v>
      </c>
      <c r="O194" s="121">
        <v>0</v>
      </c>
      <c r="P194" s="123">
        <f t="shared" si="19"/>
        <v>0</v>
      </c>
      <c r="Q194" s="117">
        <v>0</v>
      </c>
      <c r="R194" s="123">
        <f t="shared" si="20"/>
        <v>0</v>
      </c>
      <c r="S194" s="117">
        <v>0</v>
      </c>
      <c r="T194" s="123">
        <f t="shared" si="21"/>
        <v>0.37923108999999999</v>
      </c>
      <c r="U194" s="121">
        <v>0</v>
      </c>
      <c r="V194" s="123">
        <f t="shared" si="22"/>
        <v>0</v>
      </c>
      <c r="W194" s="121">
        <v>0</v>
      </c>
      <c r="X194" s="129" t="s">
        <v>1982</v>
      </c>
    </row>
    <row r="195" spans="1:24" ht="39" customHeight="1">
      <c r="A195" s="122" t="s">
        <v>185</v>
      </c>
      <c r="B195" s="100" t="s">
        <v>1111</v>
      </c>
      <c r="C195" s="105" t="s">
        <v>1604</v>
      </c>
      <c r="D195" s="123">
        <v>0</v>
      </c>
      <c r="E195" s="123">
        <v>0</v>
      </c>
      <c r="F195" s="123">
        <v>0</v>
      </c>
      <c r="G195" s="123">
        <v>0</v>
      </c>
      <c r="H195" s="123">
        <v>0</v>
      </c>
      <c r="I195" s="123">
        <v>8.4658259999999999E-2</v>
      </c>
      <c r="J195" s="123">
        <v>0</v>
      </c>
      <c r="K195" s="123">
        <v>0</v>
      </c>
      <c r="L195" s="123">
        <v>8.4658259999999999E-2</v>
      </c>
      <c r="M195" s="123">
        <v>0</v>
      </c>
      <c r="N195" s="123">
        <f t="shared" si="18"/>
        <v>8.4658259999999999E-2</v>
      </c>
      <c r="O195" s="121">
        <v>0</v>
      </c>
      <c r="P195" s="123">
        <f t="shared" si="19"/>
        <v>0</v>
      </c>
      <c r="Q195" s="117">
        <v>0</v>
      </c>
      <c r="R195" s="123">
        <f t="shared" si="20"/>
        <v>0</v>
      </c>
      <c r="S195" s="117">
        <v>0</v>
      </c>
      <c r="T195" s="123">
        <f t="shared" si="21"/>
        <v>8.4658259999999999E-2</v>
      </c>
      <c r="U195" s="121">
        <v>0</v>
      </c>
      <c r="V195" s="123">
        <f t="shared" si="22"/>
        <v>0</v>
      </c>
      <c r="W195" s="121">
        <v>0</v>
      </c>
      <c r="X195" s="129" t="s">
        <v>1982</v>
      </c>
    </row>
    <row r="196" spans="1:24" ht="39" customHeight="1">
      <c r="A196" s="122" t="s">
        <v>185</v>
      </c>
      <c r="B196" s="100" t="s">
        <v>1112</v>
      </c>
      <c r="C196" s="105" t="s">
        <v>1605</v>
      </c>
      <c r="D196" s="123">
        <v>0</v>
      </c>
      <c r="E196" s="123">
        <v>0</v>
      </c>
      <c r="F196" s="123">
        <v>0</v>
      </c>
      <c r="G196" s="123">
        <v>0</v>
      </c>
      <c r="H196" s="123">
        <v>0</v>
      </c>
      <c r="I196" s="123">
        <v>3.3970680000000003E-2</v>
      </c>
      <c r="J196" s="123">
        <v>0</v>
      </c>
      <c r="K196" s="123">
        <v>0</v>
      </c>
      <c r="L196" s="123">
        <v>3.3970680000000003E-2</v>
      </c>
      <c r="M196" s="123">
        <v>0</v>
      </c>
      <c r="N196" s="123">
        <f t="shared" si="18"/>
        <v>3.3970680000000003E-2</v>
      </c>
      <c r="O196" s="121">
        <v>0</v>
      </c>
      <c r="P196" s="123">
        <f t="shared" si="19"/>
        <v>0</v>
      </c>
      <c r="Q196" s="117">
        <v>0</v>
      </c>
      <c r="R196" s="123">
        <f t="shared" si="20"/>
        <v>0</v>
      </c>
      <c r="S196" s="117">
        <v>0</v>
      </c>
      <c r="T196" s="123">
        <f t="shared" si="21"/>
        <v>3.3970680000000003E-2</v>
      </c>
      <c r="U196" s="121">
        <v>0</v>
      </c>
      <c r="V196" s="123">
        <f t="shared" si="22"/>
        <v>0</v>
      </c>
      <c r="W196" s="121">
        <v>0</v>
      </c>
      <c r="X196" s="129" t="s">
        <v>1982</v>
      </c>
    </row>
    <row r="197" spans="1:24" ht="39" customHeight="1">
      <c r="A197" s="122" t="s">
        <v>185</v>
      </c>
      <c r="B197" s="100" t="s">
        <v>1113</v>
      </c>
      <c r="C197" s="105" t="s">
        <v>1606</v>
      </c>
      <c r="D197" s="123">
        <v>0</v>
      </c>
      <c r="E197" s="123">
        <v>0</v>
      </c>
      <c r="F197" s="123">
        <v>0</v>
      </c>
      <c r="G197" s="123">
        <v>0</v>
      </c>
      <c r="H197" s="123">
        <v>0</v>
      </c>
      <c r="I197" s="123">
        <v>3.4423799999999997E-2</v>
      </c>
      <c r="J197" s="123">
        <v>0</v>
      </c>
      <c r="K197" s="123">
        <v>0</v>
      </c>
      <c r="L197" s="123">
        <v>3.4423799999999997E-2</v>
      </c>
      <c r="M197" s="123">
        <v>0</v>
      </c>
      <c r="N197" s="123">
        <f t="shared" si="18"/>
        <v>3.4423799999999997E-2</v>
      </c>
      <c r="O197" s="121">
        <v>0</v>
      </c>
      <c r="P197" s="123">
        <f t="shared" si="19"/>
        <v>0</v>
      </c>
      <c r="Q197" s="117">
        <v>0</v>
      </c>
      <c r="R197" s="123">
        <f t="shared" si="20"/>
        <v>0</v>
      </c>
      <c r="S197" s="117">
        <v>0</v>
      </c>
      <c r="T197" s="123">
        <f t="shared" si="21"/>
        <v>3.4423799999999997E-2</v>
      </c>
      <c r="U197" s="121">
        <v>0</v>
      </c>
      <c r="V197" s="123">
        <f t="shared" si="22"/>
        <v>0</v>
      </c>
      <c r="W197" s="121">
        <v>0</v>
      </c>
      <c r="X197" s="129" t="s">
        <v>1982</v>
      </c>
    </row>
    <row r="198" spans="1:24" ht="39" customHeight="1">
      <c r="A198" s="122" t="s">
        <v>185</v>
      </c>
      <c r="B198" s="100" t="s">
        <v>1114</v>
      </c>
      <c r="C198" s="105" t="s">
        <v>2069</v>
      </c>
      <c r="D198" s="123">
        <v>0</v>
      </c>
      <c r="E198" s="123">
        <v>0</v>
      </c>
      <c r="F198" s="123">
        <v>0</v>
      </c>
      <c r="G198" s="123">
        <v>0</v>
      </c>
      <c r="H198" s="123">
        <v>0</v>
      </c>
      <c r="I198" s="123">
        <v>0</v>
      </c>
      <c r="J198" s="123">
        <v>0</v>
      </c>
      <c r="K198" s="123">
        <v>0</v>
      </c>
      <c r="L198" s="123">
        <v>0</v>
      </c>
      <c r="M198" s="123">
        <v>0</v>
      </c>
      <c r="N198" s="123">
        <f t="shared" si="18"/>
        <v>0</v>
      </c>
      <c r="O198" s="121">
        <v>0</v>
      </c>
      <c r="P198" s="123">
        <f t="shared" si="19"/>
        <v>0</v>
      </c>
      <c r="Q198" s="117">
        <v>0</v>
      </c>
      <c r="R198" s="123">
        <f t="shared" si="20"/>
        <v>0</v>
      </c>
      <c r="S198" s="117">
        <v>0</v>
      </c>
      <c r="T198" s="123">
        <f t="shared" si="21"/>
        <v>0</v>
      </c>
      <c r="U198" s="121">
        <v>0</v>
      </c>
      <c r="V198" s="123">
        <f t="shared" si="22"/>
        <v>0</v>
      </c>
      <c r="W198" s="121">
        <v>0</v>
      </c>
      <c r="X198" s="129" t="s">
        <v>1951</v>
      </c>
    </row>
    <row r="199" spans="1:24" ht="39" customHeight="1">
      <c r="A199" s="122" t="s">
        <v>185</v>
      </c>
      <c r="B199" s="100" t="s">
        <v>1115</v>
      </c>
      <c r="C199" s="105" t="s">
        <v>1607</v>
      </c>
      <c r="D199" s="123">
        <v>0</v>
      </c>
      <c r="E199" s="123">
        <v>0</v>
      </c>
      <c r="F199" s="123">
        <v>0</v>
      </c>
      <c r="G199" s="123">
        <v>0</v>
      </c>
      <c r="H199" s="123">
        <v>0</v>
      </c>
      <c r="I199" s="123">
        <v>0.95544355999999997</v>
      </c>
      <c r="J199" s="123">
        <v>0</v>
      </c>
      <c r="K199" s="123">
        <v>0</v>
      </c>
      <c r="L199" s="123">
        <v>0.95544355999999997</v>
      </c>
      <c r="M199" s="123">
        <v>0</v>
      </c>
      <c r="N199" s="123">
        <f t="shared" si="18"/>
        <v>0.95544355999999997</v>
      </c>
      <c r="O199" s="121">
        <v>0</v>
      </c>
      <c r="P199" s="123">
        <f t="shared" si="19"/>
        <v>0</v>
      </c>
      <c r="Q199" s="117">
        <v>0</v>
      </c>
      <c r="R199" s="123">
        <f t="shared" si="20"/>
        <v>0</v>
      </c>
      <c r="S199" s="117">
        <v>0</v>
      </c>
      <c r="T199" s="123">
        <f t="shared" si="21"/>
        <v>0.95544355999999997</v>
      </c>
      <c r="U199" s="121">
        <v>0</v>
      </c>
      <c r="V199" s="123">
        <f t="shared" si="22"/>
        <v>0</v>
      </c>
      <c r="W199" s="121">
        <v>0</v>
      </c>
      <c r="X199" s="129" t="s">
        <v>1982</v>
      </c>
    </row>
    <row r="200" spans="1:24" ht="39" customHeight="1">
      <c r="A200" s="122" t="s">
        <v>185</v>
      </c>
      <c r="B200" s="100" t="s">
        <v>1116</v>
      </c>
      <c r="C200" s="105" t="s">
        <v>1608</v>
      </c>
      <c r="D200" s="123">
        <v>7.0259042667827103</v>
      </c>
      <c r="E200" s="123">
        <v>0</v>
      </c>
      <c r="F200" s="123">
        <v>0</v>
      </c>
      <c r="G200" s="123">
        <v>7.0259042667827103</v>
      </c>
      <c r="H200" s="123">
        <v>0</v>
      </c>
      <c r="I200" s="123">
        <v>1.93028318</v>
      </c>
      <c r="J200" s="123">
        <v>0</v>
      </c>
      <c r="K200" s="123">
        <v>0</v>
      </c>
      <c r="L200" s="123">
        <v>1.93028318</v>
      </c>
      <c r="M200" s="123">
        <v>0</v>
      </c>
      <c r="N200" s="123">
        <f t="shared" si="18"/>
        <v>-5.0956210867827103</v>
      </c>
      <c r="O200" s="121">
        <f t="shared" si="23"/>
        <v>-0.72526195821852379</v>
      </c>
      <c r="P200" s="123">
        <f t="shared" si="19"/>
        <v>0</v>
      </c>
      <c r="Q200" s="117">
        <v>0</v>
      </c>
      <c r="R200" s="123">
        <f t="shared" si="20"/>
        <v>0</v>
      </c>
      <c r="S200" s="117">
        <v>0</v>
      </c>
      <c r="T200" s="123">
        <f t="shared" si="21"/>
        <v>-5.0956210867827103</v>
      </c>
      <c r="U200" s="121">
        <f t="shared" si="24"/>
        <v>-0.72526195821852379</v>
      </c>
      <c r="V200" s="123">
        <f t="shared" si="22"/>
        <v>0</v>
      </c>
      <c r="W200" s="121">
        <v>0</v>
      </c>
      <c r="X200" s="129" t="s">
        <v>1969</v>
      </c>
    </row>
    <row r="201" spans="1:24" ht="39" customHeight="1">
      <c r="A201" s="122" t="s">
        <v>186</v>
      </c>
      <c r="B201" s="110" t="s">
        <v>1117</v>
      </c>
      <c r="C201" s="113" t="s">
        <v>1469</v>
      </c>
      <c r="D201" s="123">
        <v>0</v>
      </c>
      <c r="E201" s="123">
        <v>0</v>
      </c>
      <c r="F201" s="123">
        <v>0</v>
      </c>
      <c r="G201" s="123">
        <v>0</v>
      </c>
      <c r="H201" s="123">
        <v>0</v>
      </c>
      <c r="I201" s="123">
        <v>0</v>
      </c>
      <c r="J201" s="123">
        <v>0</v>
      </c>
      <c r="K201" s="123">
        <v>0</v>
      </c>
      <c r="L201" s="123">
        <v>0</v>
      </c>
      <c r="M201" s="123">
        <v>0</v>
      </c>
      <c r="N201" s="123">
        <f t="shared" si="18"/>
        <v>0</v>
      </c>
      <c r="O201" s="121">
        <v>0</v>
      </c>
      <c r="P201" s="123">
        <f t="shared" si="19"/>
        <v>0</v>
      </c>
      <c r="Q201" s="117">
        <v>0</v>
      </c>
      <c r="R201" s="123">
        <f t="shared" si="20"/>
        <v>0</v>
      </c>
      <c r="S201" s="117">
        <v>0</v>
      </c>
      <c r="T201" s="123">
        <f t="shared" si="21"/>
        <v>0</v>
      </c>
      <c r="U201" s="121">
        <v>0</v>
      </c>
      <c r="V201" s="123">
        <f t="shared" si="22"/>
        <v>0</v>
      </c>
      <c r="W201" s="121">
        <v>0</v>
      </c>
      <c r="X201" s="129"/>
    </row>
    <row r="202" spans="1:24" ht="39" customHeight="1">
      <c r="A202" s="122" t="s">
        <v>194</v>
      </c>
      <c r="B202" s="110" t="s">
        <v>1118</v>
      </c>
      <c r="C202" s="113" t="s">
        <v>1469</v>
      </c>
      <c r="D202" s="123">
        <v>76.856012011141672</v>
      </c>
      <c r="E202" s="123">
        <v>0</v>
      </c>
      <c r="F202" s="123">
        <v>0</v>
      </c>
      <c r="G202" s="123">
        <v>76.856012011141672</v>
      </c>
      <c r="H202" s="123">
        <v>0</v>
      </c>
      <c r="I202" s="123">
        <v>940.07670957800019</v>
      </c>
      <c r="J202" s="123">
        <v>0</v>
      </c>
      <c r="K202" s="123">
        <v>0</v>
      </c>
      <c r="L202" s="123">
        <v>151.54530489800001</v>
      </c>
      <c r="M202" s="123">
        <v>788.53140468000026</v>
      </c>
      <c r="N202" s="123">
        <f t="shared" si="18"/>
        <v>863.22069756685846</v>
      </c>
      <c r="O202" s="121">
        <f t="shared" si="23"/>
        <v>11.231661323277079</v>
      </c>
      <c r="P202" s="123">
        <f t="shared" si="19"/>
        <v>0</v>
      </c>
      <c r="Q202" s="117">
        <v>0</v>
      </c>
      <c r="R202" s="123">
        <f t="shared" si="20"/>
        <v>0</v>
      </c>
      <c r="S202" s="117">
        <v>0</v>
      </c>
      <c r="T202" s="123">
        <f t="shared" si="21"/>
        <v>74.68929288685834</v>
      </c>
      <c r="U202" s="121">
        <f t="shared" si="24"/>
        <v>0.97180807242549583</v>
      </c>
      <c r="V202" s="123">
        <f t="shared" si="22"/>
        <v>788.53140468000026</v>
      </c>
      <c r="W202" s="121">
        <v>0</v>
      </c>
      <c r="X202" s="129"/>
    </row>
    <row r="203" spans="1:24" ht="39" customHeight="1">
      <c r="A203" s="122" t="s">
        <v>1911</v>
      </c>
      <c r="B203" s="110" t="s">
        <v>1119</v>
      </c>
      <c r="C203" s="113" t="s">
        <v>1469</v>
      </c>
      <c r="D203" s="123">
        <v>62.776485703003061</v>
      </c>
      <c r="E203" s="123">
        <v>0</v>
      </c>
      <c r="F203" s="123">
        <v>0</v>
      </c>
      <c r="G203" s="123">
        <v>62.776485703003061</v>
      </c>
      <c r="H203" s="123">
        <v>0</v>
      </c>
      <c r="I203" s="123">
        <v>938.89134327800014</v>
      </c>
      <c r="J203" s="123">
        <v>0</v>
      </c>
      <c r="K203" s="123">
        <v>0</v>
      </c>
      <c r="L203" s="123">
        <v>150.35993859800001</v>
      </c>
      <c r="M203" s="123">
        <v>788.53140468000026</v>
      </c>
      <c r="N203" s="123">
        <f t="shared" si="18"/>
        <v>876.11485757499713</v>
      </c>
      <c r="O203" s="121">
        <f t="shared" si="23"/>
        <v>13.956099131128745</v>
      </c>
      <c r="P203" s="123">
        <f t="shared" si="19"/>
        <v>0</v>
      </c>
      <c r="Q203" s="117">
        <v>0</v>
      </c>
      <c r="R203" s="123">
        <f t="shared" si="20"/>
        <v>0</v>
      </c>
      <c r="S203" s="117">
        <v>0</v>
      </c>
      <c r="T203" s="123">
        <f t="shared" si="21"/>
        <v>87.583452894996952</v>
      </c>
      <c r="U203" s="121">
        <f t="shared" si="24"/>
        <v>1.3951633627494888</v>
      </c>
      <c r="V203" s="123">
        <f t="shared" si="22"/>
        <v>788.53140468000026</v>
      </c>
      <c r="W203" s="121">
        <v>0</v>
      </c>
      <c r="X203" s="129"/>
    </row>
    <row r="204" spans="1:24" ht="39" customHeight="1">
      <c r="A204" s="122" t="s">
        <v>1911</v>
      </c>
      <c r="B204" s="100" t="s">
        <v>1120</v>
      </c>
      <c r="C204" s="105" t="s">
        <v>1609</v>
      </c>
      <c r="D204" s="123">
        <v>0</v>
      </c>
      <c r="E204" s="123">
        <v>0</v>
      </c>
      <c r="F204" s="123">
        <v>0</v>
      </c>
      <c r="G204" s="123">
        <v>0</v>
      </c>
      <c r="H204" s="123">
        <v>0</v>
      </c>
      <c r="I204" s="123">
        <v>0</v>
      </c>
      <c r="J204" s="123">
        <v>0</v>
      </c>
      <c r="K204" s="123">
        <v>0</v>
      </c>
      <c r="L204" s="123">
        <v>0</v>
      </c>
      <c r="M204" s="123">
        <v>0</v>
      </c>
      <c r="N204" s="123">
        <f t="shared" si="18"/>
        <v>0</v>
      </c>
      <c r="O204" s="121">
        <v>0</v>
      </c>
      <c r="P204" s="123">
        <f t="shared" si="19"/>
        <v>0</v>
      </c>
      <c r="Q204" s="117">
        <v>0</v>
      </c>
      <c r="R204" s="123">
        <f t="shared" si="20"/>
        <v>0</v>
      </c>
      <c r="S204" s="117">
        <v>0</v>
      </c>
      <c r="T204" s="123">
        <f t="shared" si="21"/>
        <v>0</v>
      </c>
      <c r="U204" s="121">
        <v>0</v>
      </c>
      <c r="V204" s="123">
        <f t="shared" si="22"/>
        <v>0</v>
      </c>
      <c r="W204" s="121">
        <v>0</v>
      </c>
      <c r="X204" s="129" t="s">
        <v>1951</v>
      </c>
    </row>
    <row r="205" spans="1:24" ht="39" customHeight="1">
      <c r="A205" s="122" t="s">
        <v>1911</v>
      </c>
      <c r="B205" s="100" t="s">
        <v>1121</v>
      </c>
      <c r="C205" s="105" t="s">
        <v>1610</v>
      </c>
      <c r="D205" s="123">
        <v>0.61105100000000001</v>
      </c>
      <c r="E205" s="123">
        <v>0</v>
      </c>
      <c r="F205" s="123">
        <v>0</v>
      </c>
      <c r="G205" s="123">
        <v>0.61105100000000001</v>
      </c>
      <c r="H205" s="123">
        <v>0</v>
      </c>
      <c r="I205" s="123">
        <v>0</v>
      </c>
      <c r="J205" s="123">
        <v>0</v>
      </c>
      <c r="K205" s="123">
        <v>0</v>
      </c>
      <c r="L205" s="123">
        <v>0</v>
      </c>
      <c r="M205" s="123">
        <v>0</v>
      </c>
      <c r="N205" s="123">
        <f t="shared" si="18"/>
        <v>-0.61105100000000001</v>
      </c>
      <c r="O205" s="121">
        <f t="shared" si="23"/>
        <v>-1</v>
      </c>
      <c r="P205" s="123">
        <f t="shared" si="19"/>
        <v>0</v>
      </c>
      <c r="Q205" s="117">
        <v>0</v>
      </c>
      <c r="R205" s="123">
        <f t="shared" si="20"/>
        <v>0</v>
      </c>
      <c r="S205" s="117">
        <v>0</v>
      </c>
      <c r="T205" s="123">
        <f t="shared" si="21"/>
        <v>-0.61105100000000001</v>
      </c>
      <c r="U205" s="121">
        <f t="shared" si="24"/>
        <v>-1</v>
      </c>
      <c r="V205" s="123">
        <f t="shared" si="22"/>
        <v>0</v>
      </c>
      <c r="W205" s="121">
        <v>0</v>
      </c>
      <c r="X205" s="129" t="s">
        <v>1970</v>
      </c>
    </row>
    <row r="206" spans="1:24" ht="39" customHeight="1">
      <c r="A206" s="122" t="s">
        <v>1911</v>
      </c>
      <c r="B206" s="100" t="s">
        <v>1122</v>
      </c>
      <c r="C206" s="105" t="s">
        <v>1611</v>
      </c>
      <c r="D206" s="123">
        <v>0.69342849999999989</v>
      </c>
      <c r="E206" s="123">
        <v>0</v>
      </c>
      <c r="F206" s="123">
        <v>0</v>
      </c>
      <c r="G206" s="123">
        <v>0.69342849999999989</v>
      </c>
      <c r="H206" s="123">
        <v>0</v>
      </c>
      <c r="I206" s="123">
        <v>0</v>
      </c>
      <c r="J206" s="123">
        <v>0</v>
      </c>
      <c r="K206" s="123">
        <v>0</v>
      </c>
      <c r="L206" s="123">
        <v>0</v>
      </c>
      <c r="M206" s="123">
        <v>0</v>
      </c>
      <c r="N206" s="123">
        <f t="shared" si="18"/>
        <v>-0.69342849999999989</v>
      </c>
      <c r="O206" s="121">
        <f t="shared" si="23"/>
        <v>-1</v>
      </c>
      <c r="P206" s="123">
        <f t="shared" si="19"/>
        <v>0</v>
      </c>
      <c r="Q206" s="117">
        <v>0</v>
      </c>
      <c r="R206" s="123">
        <f t="shared" si="20"/>
        <v>0</v>
      </c>
      <c r="S206" s="117">
        <v>0</v>
      </c>
      <c r="T206" s="123">
        <f t="shared" si="21"/>
        <v>-0.69342849999999989</v>
      </c>
      <c r="U206" s="121">
        <f t="shared" si="24"/>
        <v>-1</v>
      </c>
      <c r="V206" s="123">
        <f t="shared" si="22"/>
        <v>0</v>
      </c>
      <c r="W206" s="121">
        <v>0</v>
      </c>
      <c r="X206" s="129" t="s">
        <v>1970</v>
      </c>
    </row>
    <row r="207" spans="1:24" ht="39" customHeight="1">
      <c r="A207" s="122" t="s">
        <v>1911</v>
      </c>
      <c r="B207" s="100" t="s">
        <v>1123</v>
      </c>
      <c r="C207" s="105" t="s">
        <v>1612</v>
      </c>
      <c r="D207" s="123">
        <v>0.19892249999999997</v>
      </c>
      <c r="E207" s="123">
        <v>0</v>
      </c>
      <c r="F207" s="123">
        <v>0</v>
      </c>
      <c r="G207" s="123">
        <v>0.19892249999999997</v>
      </c>
      <c r="H207" s="123">
        <v>0</v>
      </c>
      <c r="I207" s="123">
        <v>0</v>
      </c>
      <c r="J207" s="123">
        <v>0</v>
      </c>
      <c r="K207" s="123">
        <v>0</v>
      </c>
      <c r="L207" s="123">
        <v>0</v>
      </c>
      <c r="M207" s="123">
        <v>0</v>
      </c>
      <c r="N207" s="123">
        <f t="shared" si="18"/>
        <v>-0.19892249999999997</v>
      </c>
      <c r="O207" s="121">
        <f t="shared" si="23"/>
        <v>-1</v>
      </c>
      <c r="P207" s="123">
        <f t="shared" si="19"/>
        <v>0</v>
      </c>
      <c r="Q207" s="117">
        <v>0</v>
      </c>
      <c r="R207" s="123">
        <f t="shared" si="20"/>
        <v>0</v>
      </c>
      <c r="S207" s="117">
        <v>0</v>
      </c>
      <c r="T207" s="123">
        <f t="shared" si="21"/>
        <v>-0.19892249999999997</v>
      </c>
      <c r="U207" s="121">
        <f t="shared" si="24"/>
        <v>-1</v>
      </c>
      <c r="V207" s="123">
        <f t="shared" si="22"/>
        <v>0</v>
      </c>
      <c r="W207" s="121">
        <v>0</v>
      </c>
      <c r="X207" s="129" t="s">
        <v>1970</v>
      </c>
    </row>
    <row r="208" spans="1:24" ht="39" customHeight="1">
      <c r="A208" s="122" t="s">
        <v>1911</v>
      </c>
      <c r="B208" s="100" t="s">
        <v>1124</v>
      </c>
      <c r="C208" s="105" t="s">
        <v>1613</v>
      </c>
      <c r="D208" s="123">
        <v>1.9387184999999998</v>
      </c>
      <c r="E208" s="123">
        <v>0</v>
      </c>
      <c r="F208" s="123">
        <v>0</v>
      </c>
      <c r="G208" s="123">
        <v>1.9387184999999998</v>
      </c>
      <c r="H208" s="123">
        <v>0</v>
      </c>
      <c r="I208" s="123">
        <v>0</v>
      </c>
      <c r="J208" s="123">
        <v>0</v>
      </c>
      <c r="K208" s="123">
        <v>0</v>
      </c>
      <c r="L208" s="123">
        <v>0</v>
      </c>
      <c r="M208" s="123">
        <v>0</v>
      </c>
      <c r="N208" s="123">
        <f t="shared" si="18"/>
        <v>-1.9387184999999998</v>
      </c>
      <c r="O208" s="121">
        <f t="shared" si="23"/>
        <v>-1</v>
      </c>
      <c r="P208" s="123">
        <f t="shared" si="19"/>
        <v>0</v>
      </c>
      <c r="Q208" s="117">
        <v>0</v>
      </c>
      <c r="R208" s="123">
        <f t="shared" si="20"/>
        <v>0</v>
      </c>
      <c r="S208" s="117">
        <v>0</v>
      </c>
      <c r="T208" s="123">
        <f t="shared" si="21"/>
        <v>-1.9387184999999998</v>
      </c>
      <c r="U208" s="121">
        <f t="shared" si="24"/>
        <v>-1</v>
      </c>
      <c r="V208" s="123">
        <f t="shared" si="22"/>
        <v>0</v>
      </c>
      <c r="W208" s="121">
        <v>0</v>
      </c>
      <c r="X208" s="129" t="s">
        <v>1970</v>
      </c>
    </row>
    <row r="209" spans="1:24" ht="39" customHeight="1">
      <c r="A209" s="122" t="s">
        <v>1911</v>
      </c>
      <c r="B209" s="100" t="s">
        <v>1125</v>
      </c>
      <c r="C209" s="105" t="s">
        <v>2070</v>
      </c>
      <c r="D209" s="123">
        <v>0</v>
      </c>
      <c r="E209" s="123">
        <v>0</v>
      </c>
      <c r="F209" s="123">
        <v>0</v>
      </c>
      <c r="G209" s="123">
        <v>0</v>
      </c>
      <c r="H209" s="123">
        <v>0</v>
      </c>
      <c r="I209" s="123">
        <v>0</v>
      </c>
      <c r="J209" s="123">
        <v>0</v>
      </c>
      <c r="K209" s="123">
        <v>0</v>
      </c>
      <c r="L209" s="123">
        <v>0</v>
      </c>
      <c r="M209" s="123">
        <v>0</v>
      </c>
      <c r="N209" s="123">
        <f t="shared" si="18"/>
        <v>0</v>
      </c>
      <c r="O209" s="121">
        <v>0</v>
      </c>
      <c r="P209" s="123">
        <f t="shared" si="19"/>
        <v>0</v>
      </c>
      <c r="Q209" s="117">
        <v>0</v>
      </c>
      <c r="R209" s="123">
        <f t="shared" si="20"/>
        <v>0</v>
      </c>
      <c r="S209" s="117">
        <v>0</v>
      </c>
      <c r="T209" s="123">
        <f t="shared" si="21"/>
        <v>0</v>
      </c>
      <c r="U209" s="121">
        <v>0</v>
      </c>
      <c r="V209" s="123">
        <f t="shared" si="22"/>
        <v>0</v>
      </c>
      <c r="W209" s="121">
        <v>0</v>
      </c>
      <c r="X209" s="129" t="s">
        <v>1951</v>
      </c>
    </row>
    <row r="210" spans="1:24" ht="39" customHeight="1">
      <c r="A210" s="122" t="s">
        <v>1911</v>
      </c>
      <c r="B210" s="100" t="s">
        <v>1126</v>
      </c>
      <c r="C210" s="105" t="s">
        <v>1614</v>
      </c>
      <c r="D210" s="123">
        <v>0</v>
      </c>
      <c r="E210" s="123">
        <v>0</v>
      </c>
      <c r="F210" s="123">
        <v>0</v>
      </c>
      <c r="G210" s="123">
        <v>0</v>
      </c>
      <c r="H210" s="123">
        <v>0</v>
      </c>
      <c r="I210" s="123">
        <v>0</v>
      </c>
      <c r="J210" s="123">
        <v>0</v>
      </c>
      <c r="K210" s="123">
        <v>0</v>
      </c>
      <c r="L210" s="123">
        <v>0</v>
      </c>
      <c r="M210" s="123">
        <v>0</v>
      </c>
      <c r="N210" s="123">
        <f t="shared" si="18"/>
        <v>0</v>
      </c>
      <c r="O210" s="121">
        <v>0</v>
      </c>
      <c r="P210" s="123">
        <f t="shared" si="19"/>
        <v>0</v>
      </c>
      <c r="Q210" s="117">
        <v>0</v>
      </c>
      <c r="R210" s="123">
        <f t="shared" si="20"/>
        <v>0</v>
      </c>
      <c r="S210" s="117">
        <v>0</v>
      </c>
      <c r="T210" s="123">
        <f t="shared" si="21"/>
        <v>0</v>
      </c>
      <c r="U210" s="121">
        <v>0</v>
      </c>
      <c r="V210" s="123">
        <f t="shared" si="22"/>
        <v>0</v>
      </c>
      <c r="W210" s="121">
        <v>0</v>
      </c>
      <c r="X210" s="129" t="s">
        <v>1951</v>
      </c>
    </row>
    <row r="211" spans="1:24" ht="39" customHeight="1">
      <c r="A211" s="122" t="s">
        <v>1911</v>
      </c>
      <c r="B211" s="100" t="s">
        <v>1127</v>
      </c>
      <c r="C211" s="105" t="s">
        <v>1615</v>
      </c>
      <c r="D211" s="123">
        <v>0.50224150000000001</v>
      </c>
      <c r="E211" s="123">
        <v>0</v>
      </c>
      <c r="F211" s="123">
        <v>0</v>
      </c>
      <c r="G211" s="123">
        <v>0.50224150000000001</v>
      </c>
      <c r="H211" s="123">
        <v>0</v>
      </c>
      <c r="I211" s="123">
        <v>0</v>
      </c>
      <c r="J211" s="123">
        <v>0</v>
      </c>
      <c r="K211" s="123">
        <v>0</v>
      </c>
      <c r="L211" s="123">
        <v>0</v>
      </c>
      <c r="M211" s="123">
        <v>0</v>
      </c>
      <c r="N211" s="123">
        <f t="shared" si="18"/>
        <v>-0.50224150000000001</v>
      </c>
      <c r="O211" s="121">
        <f t="shared" si="23"/>
        <v>-1</v>
      </c>
      <c r="P211" s="123">
        <f t="shared" si="19"/>
        <v>0</v>
      </c>
      <c r="Q211" s="117">
        <v>0</v>
      </c>
      <c r="R211" s="123">
        <f t="shared" si="20"/>
        <v>0</v>
      </c>
      <c r="S211" s="117">
        <v>0</v>
      </c>
      <c r="T211" s="123">
        <f t="shared" si="21"/>
        <v>-0.50224150000000001</v>
      </c>
      <c r="U211" s="121">
        <f t="shared" si="24"/>
        <v>-1</v>
      </c>
      <c r="V211" s="123">
        <f t="shared" si="22"/>
        <v>0</v>
      </c>
      <c r="W211" s="121">
        <v>0</v>
      </c>
      <c r="X211" s="129" t="s">
        <v>1959</v>
      </c>
    </row>
    <row r="212" spans="1:24" ht="39" customHeight="1">
      <c r="A212" s="122" t="s">
        <v>1911</v>
      </c>
      <c r="B212" s="100" t="s">
        <v>1128</v>
      </c>
      <c r="C212" s="105" t="s">
        <v>1616</v>
      </c>
      <c r="D212" s="123">
        <v>0.29498849999999999</v>
      </c>
      <c r="E212" s="123">
        <v>0</v>
      </c>
      <c r="F212" s="123">
        <v>0</v>
      </c>
      <c r="G212" s="123">
        <v>0.29498849999999999</v>
      </c>
      <c r="H212" s="123">
        <v>0</v>
      </c>
      <c r="I212" s="123">
        <v>0</v>
      </c>
      <c r="J212" s="123">
        <v>0</v>
      </c>
      <c r="K212" s="123">
        <v>0</v>
      </c>
      <c r="L212" s="123">
        <v>0</v>
      </c>
      <c r="M212" s="123">
        <v>0</v>
      </c>
      <c r="N212" s="123">
        <f t="shared" si="18"/>
        <v>-0.29498849999999999</v>
      </c>
      <c r="O212" s="121">
        <f t="shared" si="23"/>
        <v>-1</v>
      </c>
      <c r="P212" s="123">
        <f t="shared" si="19"/>
        <v>0</v>
      </c>
      <c r="Q212" s="117">
        <v>0</v>
      </c>
      <c r="R212" s="123">
        <f t="shared" si="20"/>
        <v>0</v>
      </c>
      <c r="S212" s="117">
        <v>0</v>
      </c>
      <c r="T212" s="123">
        <f t="shared" si="21"/>
        <v>-0.29498849999999999</v>
      </c>
      <c r="U212" s="121">
        <f t="shared" si="24"/>
        <v>-1</v>
      </c>
      <c r="V212" s="123">
        <f t="shared" si="22"/>
        <v>0</v>
      </c>
      <c r="W212" s="121">
        <v>0</v>
      </c>
      <c r="X212" s="129" t="s">
        <v>1959</v>
      </c>
    </row>
    <row r="213" spans="1:24" ht="39" customHeight="1">
      <c r="A213" s="122" t="s">
        <v>1911</v>
      </c>
      <c r="B213" s="100" t="s">
        <v>1129</v>
      </c>
      <c r="C213" s="105" t="s">
        <v>1617</v>
      </c>
      <c r="D213" s="123">
        <v>0.53383950000000002</v>
      </c>
      <c r="E213" s="123">
        <v>0</v>
      </c>
      <c r="F213" s="123">
        <v>0</v>
      </c>
      <c r="G213" s="123">
        <v>0.53383950000000002</v>
      </c>
      <c r="H213" s="123">
        <v>0</v>
      </c>
      <c r="I213" s="123">
        <v>0</v>
      </c>
      <c r="J213" s="123">
        <v>0</v>
      </c>
      <c r="K213" s="123">
        <v>0</v>
      </c>
      <c r="L213" s="123">
        <v>0</v>
      </c>
      <c r="M213" s="123">
        <v>0</v>
      </c>
      <c r="N213" s="123">
        <f t="shared" si="18"/>
        <v>-0.53383950000000002</v>
      </c>
      <c r="O213" s="121">
        <f t="shared" si="23"/>
        <v>-1</v>
      </c>
      <c r="P213" s="123">
        <f t="shared" si="19"/>
        <v>0</v>
      </c>
      <c r="Q213" s="117">
        <v>0</v>
      </c>
      <c r="R213" s="123">
        <f t="shared" si="20"/>
        <v>0</v>
      </c>
      <c r="S213" s="117">
        <v>0</v>
      </c>
      <c r="T213" s="123">
        <f t="shared" si="21"/>
        <v>-0.53383950000000002</v>
      </c>
      <c r="U213" s="121">
        <f t="shared" si="24"/>
        <v>-1</v>
      </c>
      <c r="V213" s="123">
        <f t="shared" si="22"/>
        <v>0</v>
      </c>
      <c r="W213" s="121">
        <v>0</v>
      </c>
      <c r="X213" s="129" t="s">
        <v>1959</v>
      </c>
    </row>
    <row r="214" spans="1:24" ht="39" customHeight="1">
      <c r="A214" s="122" t="s">
        <v>1911</v>
      </c>
      <c r="B214" s="100" t="s">
        <v>1130</v>
      </c>
      <c r="C214" s="105" t="s">
        <v>1618</v>
      </c>
      <c r="D214" s="123">
        <v>0.17910399999999999</v>
      </c>
      <c r="E214" s="123">
        <v>0</v>
      </c>
      <c r="F214" s="123">
        <v>0</v>
      </c>
      <c r="G214" s="123">
        <v>0.17910399999999999</v>
      </c>
      <c r="H214" s="123">
        <v>0</v>
      </c>
      <c r="I214" s="123">
        <v>0</v>
      </c>
      <c r="J214" s="123">
        <v>0</v>
      </c>
      <c r="K214" s="123">
        <v>0</v>
      </c>
      <c r="L214" s="123">
        <v>0</v>
      </c>
      <c r="M214" s="123">
        <v>0</v>
      </c>
      <c r="N214" s="123">
        <f t="shared" ref="N214:N276" si="25">I214-D214</f>
        <v>-0.17910399999999999</v>
      </c>
      <c r="O214" s="121">
        <f t="shared" ref="O214:O237" si="26">((I214/D214)-1)</f>
        <v>-1</v>
      </c>
      <c r="P214" s="123">
        <f t="shared" ref="P214:P276" si="27">J214-E214</f>
        <v>0</v>
      </c>
      <c r="Q214" s="117">
        <v>0</v>
      </c>
      <c r="R214" s="123">
        <f t="shared" ref="R214:R276" si="28">K214-F214</f>
        <v>0</v>
      </c>
      <c r="S214" s="117">
        <v>0</v>
      </c>
      <c r="T214" s="123">
        <f t="shared" ref="T214:T276" si="29">L214-G214</f>
        <v>-0.17910399999999999</v>
      </c>
      <c r="U214" s="121">
        <f t="shared" ref="U214:U237" si="30">((L214/G214)-1)</f>
        <v>-1</v>
      </c>
      <c r="V214" s="123">
        <f t="shared" ref="V214:V276" si="31">M214-H214</f>
        <v>0</v>
      </c>
      <c r="W214" s="121">
        <v>0</v>
      </c>
      <c r="X214" s="129" t="s">
        <v>1959</v>
      </c>
    </row>
    <row r="215" spans="1:24" ht="39" customHeight="1">
      <c r="A215" s="122" t="s">
        <v>1911</v>
      </c>
      <c r="B215" s="100" t="s">
        <v>1131</v>
      </c>
      <c r="C215" s="105" t="s">
        <v>1619</v>
      </c>
      <c r="D215" s="123">
        <v>0.14750450000000001</v>
      </c>
      <c r="E215" s="123">
        <v>0</v>
      </c>
      <c r="F215" s="123">
        <v>0</v>
      </c>
      <c r="G215" s="123">
        <v>0.14750450000000001</v>
      </c>
      <c r="H215" s="123">
        <v>0</v>
      </c>
      <c r="I215" s="123">
        <v>0</v>
      </c>
      <c r="J215" s="123">
        <v>0</v>
      </c>
      <c r="K215" s="123">
        <v>0</v>
      </c>
      <c r="L215" s="123">
        <v>0</v>
      </c>
      <c r="M215" s="123">
        <v>0</v>
      </c>
      <c r="N215" s="123">
        <f t="shared" si="25"/>
        <v>-0.14750450000000001</v>
      </c>
      <c r="O215" s="121">
        <f t="shared" si="26"/>
        <v>-1</v>
      </c>
      <c r="P215" s="123">
        <f t="shared" si="27"/>
        <v>0</v>
      </c>
      <c r="Q215" s="117">
        <v>0</v>
      </c>
      <c r="R215" s="123">
        <f t="shared" si="28"/>
        <v>0</v>
      </c>
      <c r="S215" s="117">
        <v>0</v>
      </c>
      <c r="T215" s="123">
        <f t="shared" si="29"/>
        <v>-0.14750450000000001</v>
      </c>
      <c r="U215" s="121">
        <f t="shared" si="30"/>
        <v>-1</v>
      </c>
      <c r="V215" s="123">
        <f t="shared" si="31"/>
        <v>0</v>
      </c>
      <c r="W215" s="121">
        <v>0</v>
      </c>
      <c r="X215" s="129" t="s">
        <v>1959</v>
      </c>
    </row>
    <row r="216" spans="1:24" ht="39" customHeight="1">
      <c r="A216" s="122" t="s">
        <v>1911</v>
      </c>
      <c r="B216" s="100" t="s">
        <v>1132</v>
      </c>
      <c r="C216" s="105" t="s">
        <v>1620</v>
      </c>
      <c r="D216" s="123">
        <v>0.29498849999999999</v>
      </c>
      <c r="E216" s="123">
        <v>0</v>
      </c>
      <c r="F216" s="123">
        <v>0</v>
      </c>
      <c r="G216" s="123">
        <v>0.29498849999999999</v>
      </c>
      <c r="H216" s="123">
        <v>0</v>
      </c>
      <c r="I216" s="123">
        <v>0</v>
      </c>
      <c r="J216" s="123">
        <v>0</v>
      </c>
      <c r="K216" s="123">
        <v>0</v>
      </c>
      <c r="L216" s="123">
        <v>0</v>
      </c>
      <c r="M216" s="123">
        <v>0</v>
      </c>
      <c r="N216" s="123">
        <f t="shared" si="25"/>
        <v>-0.29498849999999999</v>
      </c>
      <c r="O216" s="121">
        <f t="shared" si="26"/>
        <v>-1</v>
      </c>
      <c r="P216" s="123">
        <f t="shared" si="27"/>
        <v>0</v>
      </c>
      <c r="Q216" s="117">
        <v>0</v>
      </c>
      <c r="R216" s="123">
        <f t="shared" si="28"/>
        <v>0</v>
      </c>
      <c r="S216" s="117">
        <v>0</v>
      </c>
      <c r="T216" s="123">
        <f t="shared" si="29"/>
        <v>-0.29498849999999999</v>
      </c>
      <c r="U216" s="121">
        <f t="shared" si="30"/>
        <v>-1</v>
      </c>
      <c r="V216" s="123">
        <f t="shared" si="31"/>
        <v>0</v>
      </c>
      <c r="W216" s="121">
        <v>0</v>
      </c>
      <c r="X216" s="129" t="s">
        <v>1959</v>
      </c>
    </row>
    <row r="217" spans="1:24" ht="39" customHeight="1">
      <c r="A217" s="122" t="s">
        <v>1911</v>
      </c>
      <c r="B217" s="100" t="s">
        <v>1133</v>
      </c>
      <c r="C217" s="105" t="s">
        <v>1621</v>
      </c>
      <c r="D217" s="123">
        <v>0.54108449999999997</v>
      </c>
      <c r="E217" s="123">
        <v>0</v>
      </c>
      <c r="F217" s="123">
        <v>0</v>
      </c>
      <c r="G217" s="123">
        <v>0.54108449999999997</v>
      </c>
      <c r="H217" s="123">
        <v>0</v>
      </c>
      <c r="I217" s="123">
        <v>0</v>
      </c>
      <c r="J217" s="123">
        <v>0</v>
      </c>
      <c r="K217" s="123">
        <v>0</v>
      </c>
      <c r="L217" s="123">
        <v>0</v>
      </c>
      <c r="M217" s="123">
        <v>0</v>
      </c>
      <c r="N217" s="123">
        <f t="shared" si="25"/>
        <v>-0.54108449999999997</v>
      </c>
      <c r="O217" s="121">
        <f t="shared" si="26"/>
        <v>-1</v>
      </c>
      <c r="P217" s="123">
        <f t="shared" si="27"/>
        <v>0</v>
      </c>
      <c r="Q217" s="117">
        <v>0</v>
      </c>
      <c r="R217" s="123">
        <f t="shared" si="28"/>
        <v>0</v>
      </c>
      <c r="S217" s="117">
        <v>0</v>
      </c>
      <c r="T217" s="123">
        <f t="shared" si="29"/>
        <v>-0.54108449999999997</v>
      </c>
      <c r="U217" s="121">
        <f t="shared" si="30"/>
        <v>-1</v>
      </c>
      <c r="V217" s="123">
        <f t="shared" si="31"/>
        <v>0</v>
      </c>
      <c r="W217" s="121">
        <v>0</v>
      </c>
      <c r="X217" s="129" t="s">
        <v>1959</v>
      </c>
    </row>
    <row r="218" spans="1:24" ht="39" customHeight="1">
      <c r="A218" s="122" t="s">
        <v>1911</v>
      </c>
      <c r="B218" s="100" t="s">
        <v>1134</v>
      </c>
      <c r="C218" s="105" t="s">
        <v>1622</v>
      </c>
      <c r="D218" s="123">
        <v>0.23529249999999999</v>
      </c>
      <c r="E218" s="123">
        <v>0</v>
      </c>
      <c r="F218" s="123">
        <v>0</v>
      </c>
      <c r="G218" s="123">
        <v>0.23529249999999999</v>
      </c>
      <c r="H218" s="123">
        <v>0</v>
      </c>
      <c r="I218" s="123">
        <v>0</v>
      </c>
      <c r="J218" s="123">
        <v>0</v>
      </c>
      <c r="K218" s="123">
        <v>0</v>
      </c>
      <c r="L218" s="123">
        <v>0</v>
      </c>
      <c r="M218" s="123">
        <v>0</v>
      </c>
      <c r="N218" s="123">
        <f t="shared" si="25"/>
        <v>-0.23529249999999999</v>
      </c>
      <c r="O218" s="121">
        <f t="shared" si="26"/>
        <v>-1</v>
      </c>
      <c r="P218" s="123">
        <f t="shared" si="27"/>
        <v>0</v>
      </c>
      <c r="Q218" s="117">
        <v>0</v>
      </c>
      <c r="R218" s="123">
        <f t="shared" si="28"/>
        <v>0</v>
      </c>
      <c r="S218" s="117">
        <v>0</v>
      </c>
      <c r="T218" s="123">
        <f t="shared" si="29"/>
        <v>-0.23529249999999999</v>
      </c>
      <c r="U218" s="121">
        <f t="shared" si="30"/>
        <v>-1</v>
      </c>
      <c r="V218" s="123">
        <f t="shared" si="31"/>
        <v>0</v>
      </c>
      <c r="W218" s="121">
        <v>0</v>
      </c>
      <c r="X218" s="129" t="s">
        <v>1959</v>
      </c>
    </row>
    <row r="219" spans="1:24" ht="39" customHeight="1">
      <c r="A219" s="122" t="s">
        <v>1911</v>
      </c>
      <c r="B219" s="100" t="s">
        <v>1135</v>
      </c>
      <c r="C219" s="105" t="s">
        <v>1623</v>
      </c>
      <c r="D219" s="123">
        <v>0.41444900000000001</v>
      </c>
      <c r="E219" s="123">
        <v>0</v>
      </c>
      <c r="F219" s="123">
        <v>0</v>
      </c>
      <c r="G219" s="123">
        <v>0.41444900000000001</v>
      </c>
      <c r="H219" s="123">
        <v>0</v>
      </c>
      <c r="I219" s="123">
        <v>0</v>
      </c>
      <c r="J219" s="123">
        <v>0</v>
      </c>
      <c r="K219" s="123">
        <v>0</v>
      </c>
      <c r="L219" s="123">
        <v>0</v>
      </c>
      <c r="M219" s="123">
        <v>0</v>
      </c>
      <c r="N219" s="123">
        <f t="shared" si="25"/>
        <v>-0.41444900000000001</v>
      </c>
      <c r="O219" s="121">
        <f t="shared" si="26"/>
        <v>-1</v>
      </c>
      <c r="P219" s="123">
        <f t="shared" si="27"/>
        <v>0</v>
      </c>
      <c r="Q219" s="117">
        <v>0</v>
      </c>
      <c r="R219" s="123">
        <f t="shared" si="28"/>
        <v>0</v>
      </c>
      <c r="S219" s="117">
        <v>0</v>
      </c>
      <c r="T219" s="123">
        <f t="shared" si="29"/>
        <v>-0.41444900000000001</v>
      </c>
      <c r="U219" s="121">
        <f t="shared" si="30"/>
        <v>-1</v>
      </c>
      <c r="V219" s="123">
        <f t="shared" si="31"/>
        <v>0</v>
      </c>
      <c r="W219" s="121">
        <v>0</v>
      </c>
      <c r="X219" s="129" t="s">
        <v>1959</v>
      </c>
    </row>
    <row r="220" spans="1:24" ht="39" customHeight="1">
      <c r="A220" s="122" t="s">
        <v>1911</v>
      </c>
      <c r="B220" s="100" t="s">
        <v>1136</v>
      </c>
      <c r="C220" s="105" t="s">
        <v>1624</v>
      </c>
      <c r="D220" s="123">
        <v>0.26691700000000002</v>
      </c>
      <c r="E220" s="123">
        <v>0</v>
      </c>
      <c r="F220" s="123">
        <v>0</v>
      </c>
      <c r="G220" s="123">
        <v>0.26691700000000002</v>
      </c>
      <c r="H220" s="123">
        <v>0</v>
      </c>
      <c r="I220" s="123">
        <v>0</v>
      </c>
      <c r="J220" s="123">
        <v>0</v>
      </c>
      <c r="K220" s="123">
        <v>0</v>
      </c>
      <c r="L220" s="123">
        <v>0</v>
      </c>
      <c r="M220" s="123">
        <v>0</v>
      </c>
      <c r="N220" s="123">
        <f t="shared" si="25"/>
        <v>-0.26691700000000002</v>
      </c>
      <c r="O220" s="121">
        <f t="shared" si="26"/>
        <v>-1</v>
      </c>
      <c r="P220" s="123">
        <f t="shared" si="27"/>
        <v>0</v>
      </c>
      <c r="Q220" s="117">
        <v>0</v>
      </c>
      <c r="R220" s="123">
        <f t="shared" si="28"/>
        <v>0</v>
      </c>
      <c r="S220" s="117">
        <v>0</v>
      </c>
      <c r="T220" s="123">
        <f t="shared" si="29"/>
        <v>-0.26691700000000002</v>
      </c>
      <c r="U220" s="121">
        <f t="shared" si="30"/>
        <v>-1</v>
      </c>
      <c r="V220" s="123">
        <f t="shared" si="31"/>
        <v>0</v>
      </c>
      <c r="W220" s="121">
        <v>0</v>
      </c>
      <c r="X220" s="129" t="s">
        <v>1959</v>
      </c>
    </row>
    <row r="221" spans="1:24" ht="39" customHeight="1">
      <c r="A221" s="122" t="s">
        <v>1911</v>
      </c>
      <c r="B221" s="100" t="s">
        <v>1137</v>
      </c>
      <c r="C221" s="105" t="s">
        <v>1625</v>
      </c>
      <c r="D221" s="123">
        <v>0.20718499999999998</v>
      </c>
      <c r="E221" s="123">
        <v>0</v>
      </c>
      <c r="F221" s="123">
        <v>0</v>
      </c>
      <c r="G221" s="123">
        <v>0.20718499999999998</v>
      </c>
      <c r="H221" s="123">
        <v>0</v>
      </c>
      <c r="I221" s="123">
        <v>0</v>
      </c>
      <c r="J221" s="123">
        <v>0</v>
      </c>
      <c r="K221" s="123">
        <v>0</v>
      </c>
      <c r="L221" s="123">
        <v>0</v>
      </c>
      <c r="M221" s="123">
        <v>0</v>
      </c>
      <c r="N221" s="123">
        <f t="shared" si="25"/>
        <v>-0.20718499999999998</v>
      </c>
      <c r="O221" s="121">
        <f t="shared" si="26"/>
        <v>-1</v>
      </c>
      <c r="P221" s="123">
        <f t="shared" si="27"/>
        <v>0</v>
      </c>
      <c r="Q221" s="117">
        <v>0</v>
      </c>
      <c r="R221" s="123">
        <f t="shared" si="28"/>
        <v>0</v>
      </c>
      <c r="S221" s="117">
        <v>0</v>
      </c>
      <c r="T221" s="123">
        <f t="shared" si="29"/>
        <v>-0.20718499999999998</v>
      </c>
      <c r="U221" s="121">
        <f t="shared" si="30"/>
        <v>-1</v>
      </c>
      <c r="V221" s="123">
        <f t="shared" si="31"/>
        <v>0</v>
      </c>
      <c r="W221" s="121">
        <v>0</v>
      </c>
      <c r="X221" s="129" t="s">
        <v>1959</v>
      </c>
    </row>
    <row r="222" spans="1:24" ht="39" customHeight="1">
      <c r="A222" s="122" t="s">
        <v>1911</v>
      </c>
      <c r="B222" s="100" t="s">
        <v>1138</v>
      </c>
      <c r="C222" s="105" t="s">
        <v>1626</v>
      </c>
      <c r="D222" s="123">
        <v>0.26691700000000002</v>
      </c>
      <c r="E222" s="123">
        <v>0</v>
      </c>
      <c r="F222" s="123">
        <v>0</v>
      </c>
      <c r="G222" s="123">
        <v>0.26691700000000002</v>
      </c>
      <c r="H222" s="123">
        <v>0</v>
      </c>
      <c r="I222" s="123">
        <v>0</v>
      </c>
      <c r="J222" s="123">
        <v>0</v>
      </c>
      <c r="K222" s="123">
        <v>0</v>
      </c>
      <c r="L222" s="123">
        <v>0</v>
      </c>
      <c r="M222" s="123">
        <v>0</v>
      </c>
      <c r="N222" s="123">
        <f t="shared" si="25"/>
        <v>-0.26691700000000002</v>
      </c>
      <c r="O222" s="121">
        <f t="shared" si="26"/>
        <v>-1</v>
      </c>
      <c r="P222" s="123">
        <f t="shared" si="27"/>
        <v>0</v>
      </c>
      <c r="Q222" s="117">
        <v>0</v>
      </c>
      <c r="R222" s="123">
        <f t="shared" si="28"/>
        <v>0</v>
      </c>
      <c r="S222" s="117">
        <v>0</v>
      </c>
      <c r="T222" s="123">
        <f t="shared" si="29"/>
        <v>-0.26691700000000002</v>
      </c>
      <c r="U222" s="121">
        <f t="shared" si="30"/>
        <v>-1</v>
      </c>
      <c r="V222" s="123">
        <f t="shared" si="31"/>
        <v>0</v>
      </c>
      <c r="W222" s="121">
        <v>0</v>
      </c>
      <c r="X222" s="129" t="s">
        <v>1959</v>
      </c>
    </row>
    <row r="223" spans="1:24" ht="39" customHeight="1">
      <c r="A223" s="122" t="s">
        <v>1911</v>
      </c>
      <c r="B223" s="100" t="s">
        <v>1139</v>
      </c>
      <c r="C223" s="105" t="s">
        <v>1627</v>
      </c>
      <c r="D223" s="123">
        <v>0.11941099999999999</v>
      </c>
      <c r="E223" s="123">
        <v>0</v>
      </c>
      <c r="F223" s="123">
        <v>0</v>
      </c>
      <c r="G223" s="123">
        <v>0.11941099999999999</v>
      </c>
      <c r="H223" s="123">
        <v>0</v>
      </c>
      <c r="I223" s="123">
        <v>0</v>
      </c>
      <c r="J223" s="123">
        <v>0</v>
      </c>
      <c r="K223" s="123">
        <v>0</v>
      </c>
      <c r="L223" s="123">
        <v>0</v>
      </c>
      <c r="M223" s="123">
        <v>0</v>
      </c>
      <c r="N223" s="123">
        <f t="shared" si="25"/>
        <v>-0.11941099999999999</v>
      </c>
      <c r="O223" s="121">
        <f t="shared" si="26"/>
        <v>-1</v>
      </c>
      <c r="P223" s="123">
        <f t="shared" si="27"/>
        <v>0</v>
      </c>
      <c r="Q223" s="117">
        <v>0</v>
      </c>
      <c r="R223" s="123">
        <f t="shared" si="28"/>
        <v>0</v>
      </c>
      <c r="S223" s="117">
        <v>0</v>
      </c>
      <c r="T223" s="123">
        <f t="shared" si="29"/>
        <v>-0.11941099999999999</v>
      </c>
      <c r="U223" s="121">
        <f t="shared" si="30"/>
        <v>-1</v>
      </c>
      <c r="V223" s="123">
        <f t="shared" si="31"/>
        <v>0</v>
      </c>
      <c r="W223" s="121">
        <v>0</v>
      </c>
      <c r="X223" s="129" t="s">
        <v>1959</v>
      </c>
    </row>
    <row r="224" spans="1:24" ht="39" customHeight="1">
      <c r="A224" s="122" t="s">
        <v>1911</v>
      </c>
      <c r="B224" s="100" t="s">
        <v>1140</v>
      </c>
      <c r="C224" s="105" t="s">
        <v>1628</v>
      </c>
      <c r="D224" s="123">
        <v>7.3761999999999994E-2</v>
      </c>
      <c r="E224" s="123">
        <v>0</v>
      </c>
      <c r="F224" s="123">
        <v>0</v>
      </c>
      <c r="G224" s="123">
        <v>7.3761999999999994E-2</v>
      </c>
      <c r="H224" s="123">
        <v>0</v>
      </c>
      <c r="I224" s="123">
        <v>0</v>
      </c>
      <c r="J224" s="123">
        <v>0</v>
      </c>
      <c r="K224" s="123">
        <v>0</v>
      </c>
      <c r="L224" s="123">
        <v>0</v>
      </c>
      <c r="M224" s="123">
        <v>0</v>
      </c>
      <c r="N224" s="123">
        <f t="shared" si="25"/>
        <v>-7.3761999999999994E-2</v>
      </c>
      <c r="O224" s="121">
        <f t="shared" si="26"/>
        <v>-1</v>
      </c>
      <c r="P224" s="123">
        <f t="shared" si="27"/>
        <v>0</v>
      </c>
      <c r="Q224" s="117">
        <v>0</v>
      </c>
      <c r="R224" s="123">
        <f t="shared" si="28"/>
        <v>0</v>
      </c>
      <c r="S224" s="117">
        <v>0</v>
      </c>
      <c r="T224" s="123">
        <f t="shared" si="29"/>
        <v>-7.3761999999999994E-2</v>
      </c>
      <c r="U224" s="121">
        <f t="shared" si="30"/>
        <v>-1</v>
      </c>
      <c r="V224" s="123">
        <f t="shared" si="31"/>
        <v>0</v>
      </c>
      <c r="W224" s="121">
        <v>0</v>
      </c>
      <c r="X224" s="129" t="s">
        <v>1959</v>
      </c>
    </row>
    <row r="225" spans="1:24" ht="39" customHeight="1">
      <c r="A225" s="122" t="s">
        <v>1911</v>
      </c>
      <c r="B225" s="100" t="s">
        <v>1141</v>
      </c>
      <c r="C225" s="105" t="s">
        <v>1629</v>
      </c>
      <c r="D225" s="123">
        <v>1.3884297961140799</v>
      </c>
      <c r="E225" s="123">
        <v>0</v>
      </c>
      <c r="F225" s="123">
        <v>0</v>
      </c>
      <c r="G225" s="123">
        <v>1.3884297961140799</v>
      </c>
      <c r="H225" s="123">
        <v>0</v>
      </c>
      <c r="I225" s="123">
        <v>0</v>
      </c>
      <c r="J225" s="123">
        <v>0</v>
      </c>
      <c r="K225" s="123">
        <v>0</v>
      </c>
      <c r="L225" s="123">
        <v>0</v>
      </c>
      <c r="M225" s="123">
        <v>0</v>
      </c>
      <c r="N225" s="123">
        <f t="shared" si="25"/>
        <v>-1.3884297961140799</v>
      </c>
      <c r="O225" s="121">
        <f t="shared" si="26"/>
        <v>-1</v>
      </c>
      <c r="P225" s="123">
        <f t="shared" si="27"/>
        <v>0</v>
      </c>
      <c r="Q225" s="117">
        <v>0</v>
      </c>
      <c r="R225" s="123">
        <f t="shared" si="28"/>
        <v>0</v>
      </c>
      <c r="S225" s="117">
        <v>0</v>
      </c>
      <c r="T225" s="123">
        <f t="shared" si="29"/>
        <v>-1.3884297961140799</v>
      </c>
      <c r="U225" s="121">
        <f t="shared" si="30"/>
        <v>-1</v>
      </c>
      <c r="V225" s="123">
        <f t="shared" si="31"/>
        <v>0</v>
      </c>
      <c r="W225" s="121">
        <v>0</v>
      </c>
      <c r="X225" s="129" t="s">
        <v>1971</v>
      </c>
    </row>
    <row r="226" spans="1:24" ht="39" customHeight="1">
      <c r="A226" s="122" t="s">
        <v>1911</v>
      </c>
      <c r="B226" s="100" t="s">
        <v>1142</v>
      </c>
      <c r="C226" s="105" t="s">
        <v>1630</v>
      </c>
      <c r="D226" s="123">
        <v>5.5229794481704086</v>
      </c>
      <c r="E226" s="123">
        <v>0</v>
      </c>
      <c r="F226" s="123">
        <v>0</v>
      </c>
      <c r="G226" s="123">
        <v>5.5229794481704086</v>
      </c>
      <c r="H226" s="123">
        <v>0</v>
      </c>
      <c r="I226" s="123">
        <v>0</v>
      </c>
      <c r="J226" s="123">
        <v>0</v>
      </c>
      <c r="K226" s="123">
        <v>0</v>
      </c>
      <c r="L226" s="123">
        <v>0</v>
      </c>
      <c r="M226" s="123">
        <v>0</v>
      </c>
      <c r="N226" s="123">
        <f t="shared" si="25"/>
        <v>-5.5229794481704086</v>
      </c>
      <c r="O226" s="121">
        <f t="shared" si="26"/>
        <v>-1</v>
      </c>
      <c r="P226" s="123">
        <f t="shared" si="27"/>
        <v>0</v>
      </c>
      <c r="Q226" s="117">
        <v>0</v>
      </c>
      <c r="R226" s="123">
        <f t="shared" si="28"/>
        <v>0</v>
      </c>
      <c r="S226" s="117">
        <v>0</v>
      </c>
      <c r="T226" s="123">
        <f t="shared" si="29"/>
        <v>-5.5229794481704086</v>
      </c>
      <c r="U226" s="121">
        <f t="shared" si="30"/>
        <v>-1</v>
      </c>
      <c r="V226" s="123">
        <f t="shared" si="31"/>
        <v>0</v>
      </c>
      <c r="W226" s="121">
        <v>0</v>
      </c>
      <c r="X226" s="129" t="s">
        <v>1972</v>
      </c>
    </row>
    <row r="227" spans="1:24" ht="39" customHeight="1">
      <c r="A227" s="122" t="s">
        <v>1911</v>
      </c>
      <c r="B227" s="100" t="s">
        <v>1143</v>
      </c>
      <c r="C227" s="105" t="s">
        <v>1631</v>
      </c>
      <c r="D227" s="123">
        <v>0</v>
      </c>
      <c r="E227" s="123">
        <v>0</v>
      </c>
      <c r="F227" s="123">
        <v>0</v>
      </c>
      <c r="G227" s="123">
        <v>0</v>
      </c>
      <c r="H227" s="123">
        <v>0</v>
      </c>
      <c r="I227" s="123">
        <v>6.39981884</v>
      </c>
      <c r="J227" s="123">
        <v>0</v>
      </c>
      <c r="K227" s="123">
        <v>0</v>
      </c>
      <c r="L227" s="123">
        <v>6.39981884</v>
      </c>
      <c r="M227" s="123">
        <v>0</v>
      </c>
      <c r="N227" s="123">
        <f t="shared" si="25"/>
        <v>6.39981884</v>
      </c>
      <c r="O227" s="121">
        <v>0</v>
      </c>
      <c r="P227" s="123">
        <f t="shared" si="27"/>
        <v>0</v>
      </c>
      <c r="Q227" s="117">
        <v>0</v>
      </c>
      <c r="R227" s="123">
        <f t="shared" si="28"/>
        <v>0</v>
      </c>
      <c r="S227" s="117">
        <v>0</v>
      </c>
      <c r="T227" s="123">
        <f t="shared" si="29"/>
        <v>6.39981884</v>
      </c>
      <c r="U227" s="121">
        <v>0</v>
      </c>
      <c r="V227" s="123">
        <f t="shared" si="31"/>
        <v>0</v>
      </c>
      <c r="W227" s="121">
        <v>0</v>
      </c>
      <c r="X227" s="129" t="s">
        <v>2106</v>
      </c>
    </row>
    <row r="228" spans="1:24" ht="39" customHeight="1">
      <c r="A228" s="122" t="s">
        <v>1911</v>
      </c>
      <c r="B228" s="100" t="s">
        <v>1144</v>
      </c>
      <c r="C228" s="105" t="s">
        <v>1632</v>
      </c>
      <c r="D228" s="123">
        <v>0</v>
      </c>
      <c r="E228" s="123">
        <v>0</v>
      </c>
      <c r="F228" s="123">
        <v>0</v>
      </c>
      <c r="G228" s="123">
        <v>0</v>
      </c>
      <c r="H228" s="123">
        <v>0</v>
      </c>
      <c r="I228" s="123">
        <v>0.24346994</v>
      </c>
      <c r="J228" s="123">
        <v>0</v>
      </c>
      <c r="K228" s="123">
        <v>0</v>
      </c>
      <c r="L228" s="123">
        <v>0.24346994</v>
      </c>
      <c r="M228" s="123">
        <v>0</v>
      </c>
      <c r="N228" s="123">
        <f t="shared" si="25"/>
        <v>0.24346994</v>
      </c>
      <c r="O228" s="121">
        <v>0</v>
      </c>
      <c r="P228" s="123">
        <f t="shared" si="27"/>
        <v>0</v>
      </c>
      <c r="Q228" s="117">
        <v>0</v>
      </c>
      <c r="R228" s="123">
        <f t="shared" si="28"/>
        <v>0</v>
      </c>
      <c r="S228" s="117">
        <v>0</v>
      </c>
      <c r="T228" s="123">
        <f t="shared" si="29"/>
        <v>0.24346994</v>
      </c>
      <c r="U228" s="121">
        <v>0</v>
      </c>
      <c r="V228" s="123">
        <f t="shared" si="31"/>
        <v>0</v>
      </c>
      <c r="W228" s="121">
        <v>0</v>
      </c>
      <c r="X228" s="129" t="s">
        <v>1982</v>
      </c>
    </row>
    <row r="229" spans="1:24" ht="39" customHeight="1">
      <c r="A229" s="122" t="s">
        <v>1911</v>
      </c>
      <c r="B229" s="100" t="s">
        <v>1145</v>
      </c>
      <c r="C229" s="105" t="s">
        <v>1633</v>
      </c>
      <c r="D229" s="123">
        <v>8.4979806861589253</v>
      </c>
      <c r="E229" s="123">
        <v>0</v>
      </c>
      <c r="F229" s="123">
        <v>0</v>
      </c>
      <c r="G229" s="123">
        <v>8.4979806861589253</v>
      </c>
      <c r="H229" s="123">
        <v>0</v>
      </c>
      <c r="I229" s="123">
        <v>10.616641099999999</v>
      </c>
      <c r="J229" s="123">
        <v>0</v>
      </c>
      <c r="K229" s="123">
        <v>0</v>
      </c>
      <c r="L229" s="123">
        <v>10.616641099999999</v>
      </c>
      <c r="M229" s="123">
        <v>0</v>
      </c>
      <c r="N229" s="123">
        <f t="shared" si="25"/>
        <v>2.1186604138410736</v>
      </c>
      <c r="O229" s="121">
        <f t="shared" si="26"/>
        <v>0.24931339480352532</v>
      </c>
      <c r="P229" s="123">
        <f t="shared" si="27"/>
        <v>0</v>
      </c>
      <c r="Q229" s="117">
        <v>0</v>
      </c>
      <c r="R229" s="123">
        <f t="shared" si="28"/>
        <v>0</v>
      </c>
      <c r="S229" s="117">
        <v>0</v>
      </c>
      <c r="T229" s="123">
        <f t="shared" si="29"/>
        <v>2.1186604138410736</v>
      </c>
      <c r="U229" s="121">
        <f t="shared" si="30"/>
        <v>0.24931339480352532</v>
      </c>
      <c r="V229" s="123">
        <f t="shared" si="31"/>
        <v>0</v>
      </c>
      <c r="W229" s="121">
        <v>0</v>
      </c>
      <c r="X229" s="129" t="s">
        <v>1973</v>
      </c>
    </row>
    <row r="230" spans="1:24" ht="39" customHeight="1">
      <c r="A230" s="122" t="s">
        <v>1911</v>
      </c>
      <c r="B230" s="100" t="s">
        <v>1146</v>
      </c>
      <c r="C230" s="105" t="s">
        <v>1634</v>
      </c>
      <c r="D230" s="123">
        <v>1.5473599999999998</v>
      </c>
      <c r="E230" s="123">
        <v>0</v>
      </c>
      <c r="F230" s="123">
        <v>0</v>
      </c>
      <c r="G230" s="123">
        <v>1.5473599999999998</v>
      </c>
      <c r="H230" s="123">
        <v>0</v>
      </c>
      <c r="I230" s="123">
        <v>0</v>
      </c>
      <c r="J230" s="123">
        <v>0</v>
      </c>
      <c r="K230" s="123">
        <v>0</v>
      </c>
      <c r="L230" s="123">
        <v>0</v>
      </c>
      <c r="M230" s="123">
        <v>0</v>
      </c>
      <c r="N230" s="123">
        <f t="shared" si="25"/>
        <v>-1.5473599999999998</v>
      </c>
      <c r="O230" s="121">
        <f t="shared" si="26"/>
        <v>-1</v>
      </c>
      <c r="P230" s="123">
        <f t="shared" si="27"/>
        <v>0</v>
      </c>
      <c r="Q230" s="117">
        <v>0</v>
      </c>
      <c r="R230" s="123">
        <f t="shared" si="28"/>
        <v>0</v>
      </c>
      <c r="S230" s="117">
        <v>0</v>
      </c>
      <c r="T230" s="123">
        <f t="shared" si="29"/>
        <v>-1.5473599999999998</v>
      </c>
      <c r="U230" s="121">
        <f t="shared" si="30"/>
        <v>-1</v>
      </c>
      <c r="V230" s="123">
        <f t="shared" si="31"/>
        <v>0</v>
      </c>
      <c r="W230" s="121">
        <v>0</v>
      </c>
      <c r="X230" s="129" t="s">
        <v>2129</v>
      </c>
    </row>
    <row r="231" spans="1:24" ht="69" customHeight="1">
      <c r="A231" s="122" t="s">
        <v>1911</v>
      </c>
      <c r="B231" s="100" t="s">
        <v>1147</v>
      </c>
      <c r="C231" s="105" t="s">
        <v>1635</v>
      </c>
      <c r="D231" s="123">
        <v>0</v>
      </c>
      <c r="E231" s="123">
        <v>0</v>
      </c>
      <c r="F231" s="123">
        <v>0</v>
      </c>
      <c r="G231" s="123">
        <v>0</v>
      </c>
      <c r="H231" s="123">
        <v>0</v>
      </c>
      <c r="I231" s="123">
        <v>1.443708E-2</v>
      </c>
      <c r="J231" s="123">
        <v>0</v>
      </c>
      <c r="K231" s="123">
        <v>0</v>
      </c>
      <c r="L231" s="123">
        <v>1.443708E-2</v>
      </c>
      <c r="M231" s="123">
        <v>0</v>
      </c>
      <c r="N231" s="123">
        <f t="shared" si="25"/>
        <v>1.443708E-2</v>
      </c>
      <c r="O231" s="121">
        <v>0</v>
      </c>
      <c r="P231" s="123">
        <f t="shared" si="27"/>
        <v>0</v>
      </c>
      <c r="Q231" s="117">
        <v>0</v>
      </c>
      <c r="R231" s="123">
        <f t="shared" si="28"/>
        <v>0</v>
      </c>
      <c r="S231" s="117">
        <v>0</v>
      </c>
      <c r="T231" s="123">
        <f t="shared" si="29"/>
        <v>1.443708E-2</v>
      </c>
      <c r="U231" s="121">
        <v>0</v>
      </c>
      <c r="V231" s="123">
        <f t="shared" si="31"/>
        <v>0</v>
      </c>
      <c r="W231" s="121">
        <v>0</v>
      </c>
      <c r="X231" s="129" t="s">
        <v>1982</v>
      </c>
    </row>
    <row r="232" spans="1:24" ht="69" customHeight="1">
      <c r="A232" s="122" t="s">
        <v>1911</v>
      </c>
      <c r="B232" s="100" t="s">
        <v>1148</v>
      </c>
      <c r="C232" s="105" t="s">
        <v>1636</v>
      </c>
      <c r="D232" s="123">
        <v>0</v>
      </c>
      <c r="E232" s="123">
        <v>0</v>
      </c>
      <c r="F232" s="123">
        <v>0</v>
      </c>
      <c r="G232" s="123">
        <v>0</v>
      </c>
      <c r="H232" s="123">
        <v>0</v>
      </c>
      <c r="I232" s="123">
        <v>0.18910251</v>
      </c>
      <c r="J232" s="123">
        <v>0</v>
      </c>
      <c r="K232" s="123">
        <v>0</v>
      </c>
      <c r="L232" s="123">
        <v>0.18910251</v>
      </c>
      <c r="M232" s="123">
        <v>0</v>
      </c>
      <c r="N232" s="123">
        <f t="shared" si="25"/>
        <v>0.18910251</v>
      </c>
      <c r="O232" s="121">
        <v>0</v>
      </c>
      <c r="P232" s="123">
        <f t="shared" si="27"/>
        <v>0</v>
      </c>
      <c r="Q232" s="117">
        <v>0</v>
      </c>
      <c r="R232" s="123">
        <f t="shared" si="28"/>
        <v>0</v>
      </c>
      <c r="S232" s="117">
        <v>0</v>
      </c>
      <c r="T232" s="123">
        <f t="shared" si="29"/>
        <v>0.18910251</v>
      </c>
      <c r="U232" s="121">
        <v>0</v>
      </c>
      <c r="V232" s="123">
        <f t="shared" si="31"/>
        <v>0</v>
      </c>
      <c r="W232" s="121">
        <v>0</v>
      </c>
      <c r="X232" s="129" t="s">
        <v>1982</v>
      </c>
    </row>
    <row r="233" spans="1:24" ht="69" customHeight="1">
      <c r="A233" s="122" t="s">
        <v>1911</v>
      </c>
      <c r="B233" s="100" t="s">
        <v>1149</v>
      </c>
      <c r="C233" s="105" t="s">
        <v>1637</v>
      </c>
      <c r="D233" s="123">
        <v>0</v>
      </c>
      <c r="E233" s="123">
        <v>0</v>
      </c>
      <c r="F233" s="123">
        <v>0</v>
      </c>
      <c r="G233" s="123">
        <v>0</v>
      </c>
      <c r="H233" s="123">
        <v>0</v>
      </c>
      <c r="I233" s="123">
        <v>0.15463663999999999</v>
      </c>
      <c r="J233" s="123">
        <v>0</v>
      </c>
      <c r="K233" s="123">
        <v>0</v>
      </c>
      <c r="L233" s="123">
        <v>0.15463663999999999</v>
      </c>
      <c r="M233" s="123">
        <v>0</v>
      </c>
      <c r="N233" s="123">
        <f t="shared" si="25"/>
        <v>0.15463663999999999</v>
      </c>
      <c r="O233" s="121">
        <v>0</v>
      </c>
      <c r="P233" s="123">
        <f t="shared" si="27"/>
        <v>0</v>
      </c>
      <c r="Q233" s="117">
        <v>0</v>
      </c>
      <c r="R233" s="123">
        <f t="shared" si="28"/>
        <v>0</v>
      </c>
      <c r="S233" s="117">
        <v>0</v>
      </c>
      <c r="T233" s="123">
        <f t="shared" si="29"/>
        <v>0.15463663999999999</v>
      </c>
      <c r="U233" s="121">
        <v>0</v>
      </c>
      <c r="V233" s="123">
        <f t="shared" si="31"/>
        <v>0</v>
      </c>
      <c r="W233" s="121">
        <v>0</v>
      </c>
      <c r="X233" s="129" t="s">
        <v>1982</v>
      </c>
    </row>
    <row r="234" spans="1:24" ht="69" customHeight="1">
      <c r="A234" s="122" t="s">
        <v>1911</v>
      </c>
      <c r="B234" s="100" t="s">
        <v>1150</v>
      </c>
      <c r="C234" s="105" t="s">
        <v>1638</v>
      </c>
      <c r="D234" s="123">
        <v>0</v>
      </c>
      <c r="E234" s="123">
        <v>0</v>
      </c>
      <c r="F234" s="123">
        <v>0</v>
      </c>
      <c r="G234" s="123">
        <v>0</v>
      </c>
      <c r="H234" s="123">
        <v>0</v>
      </c>
      <c r="I234" s="123">
        <v>0.21752793000000001</v>
      </c>
      <c r="J234" s="123">
        <v>0</v>
      </c>
      <c r="K234" s="123">
        <v>0</v>
      </c>
      <c r="L234" s="123">
        <v>0.21752793000000001</v>
      </c>
      <c r="M234" s="123">
        <v>0</v>
      </c>
      <c r="N234" s="123">
        <f t="shared" si="25"/>
        <v>0.21752793000000001</v>
      </c>
      <c r="O234" s="121">
        <v>0</v>
      </c>
      <c r="P234" s="123">
        <f t="shared" si="27"/>
        <v>0</v>
      </c>
      <c r="Q234" s="117">
        <v>0</v>
      </c>
      <c r="R234" s="123">
        <f t="shared" si="28"/>
        <v>0</v>
      </c>
      <c r="S234" s="117">
        <v>0</v>
      </c>
      <c r="T234" s="123">
        <f t="shared" si="29"/>
        <v>0.21752793000000001</v>
      </c>
      <c r="U234" s="121">
        <v>0</v>
      </c>
      <c r="V234" s="123">
        <f t="shared" si="31"/>
        <v>0</v>
      </c>
      <c r="W234" s="121">
        <v>0</v>
      </c>
      <c r="X234" s="129" t="s">
        <v>1982</v>
      </c>
    </row>
    <row r="235" spans="1:24" ht="69" customHeight="1">
      <c r="A235" s="122" t="s">
        <v>1911</v>
      </c>
      <c r="B235" s="100" t="s">
        <v>1151</v>
      </c>
      <c r="C235" s="105" t="s">
        <v>1639</v>
      </c>
      <c r="D235" s="123">
        <v>0</v>
      </c>
      <c r="E235" s="123">
        <v>0</v>
      </c>
      <c r="F235" s="123">
        <v>0</v>
      </c>
      <c r="G235" s="123">
        <v>0</v>
      </c>
      <c r="H235" s="123">
        <v>0</v>
      </c>
      <c r="I235" s="123">
        <v>9.5324099999999998E-3</v>
      </c>
      <c r="J235" s="123">
        <v>0</v>
      </c>
      <c r="K235" s="123">
        <v>0</v>
      </c>
      <c r="L235" s="123">
        <v>9.5324099999999998E-3</v>
      </c>
      <c r="M235" s="123">
        <v>0</v>
      </c>
      <c r="N235" s="123">
        <f t="shared" si="25"/>
        <v>9.5324099999999998E-3</v>
      </c>
      <c r="O235" s="121">
        <v>0</v>
      </c>
      <c r="P235" s="123">
        <f t="shared" si="27"/>
        <v>0</v>
      </c>
      <c r="Q235" s="117">
        <v>0</v>
      </c>
      <c r="R235" s="123">
        <f t="shared" si="28"/>
        <v>0</v>
      </c>
      <c r="S235" s="117">
        <v>0</v>
      </c>
      <c r="T235" s="123">
        <f t="shared" si="29"/>
        <v>9.5324099999999998E-3</v>
      </c>
      <c r="U235" s="121">
        <v>0</v>
      </c>
      <c r="V235" s="123">
        <f t="shared" si="31"/>
        <v>0</v>
      </c>
      <c r="W235" s="121">
        <v>0</v>
      </c>
      <c r="X235" s="129" t="s">
        <v>1982</v>
      </c>
    </row>
    <row r="236" spans="1:24" ht="69" customHeight="1">
      <c r="A236" s="122" t="s">
        <v>1911</v>
      </c>
      <c r="B236" s="100" t="s">
        <v>1152</v>
      </c>
      <c r="C236" s="105" t="s">
        <v>1640</v>
      </c>
      <c r="D236" s="123">
        <v>0</v>
      </c>
      <c r="E236" s="123">
        <v>0</v>
      </c>
      <c r="F236" s="123">
        <v>0</v>
      </c>
      <c r="G236" s="123">
        <v>0</v>
      </c>
      <c r="H236" s="123">
        <v>0</v>
      </c>
      <c r="I236" s="123">
        <v>0.36763020000000002</v>
      </c>
      <c r="J236" s="123">
        <v>0</v>
      </c>
      <c r="K236" s="123">
        <v>0</v>
      </c>
      <c r="L236" s="123">
        <v>0.36763020000000002</v>
      </c>
      <c r="M236" s="123">
        <v>0</v>
      </c>
      <c r="N236" s="123">
        <f t="shared" si="25"/>
        <v>0.36763020000000002</v>
      </c>
      <c r="O236" s="121">
        <v>0</v>
      </c>
      <c r="P236" s="123">
        <f t="shared" si="27"/>
        <v>0</v>
      </c>
      <c r="Q236" s="117">
        <v>0</v>
      </c>
      <c r="R236" s="123">
        <f t="shared" si="28"/>
        <v>0</v>
      </c>
      <c r="S236" s="117">
        <v>0</v>
      </c>
      <c r="T236" s="123">
        <f t="shared" si="29"/>
        <v>0.36763020000000002</v>
      </c>
      <c r="U236" s="121">
        <v>0</v>
      </c>
      <c r="V236" s="123">
        <f t="shared" si="31"/>
        <v>0</v>
      </c>
      <c r="W236" s="121">
        <v>0</v>
      </c>
      <c r="X236" s="129" t="s">
        <v>1982</v>
      </c>
    </row>
    <row r="237" spans="1:24" ht="39" customHeight="1">
      <c r="A237" s="122" t="s">
        <v>1911</v>
      </c>
      <c r="B237" s="100" t="s">
        <v>1153</v>
      </c>
      <c r="C237" s="105" t="s">
        <v>1642</v>
      </c>
      <c r="D237" s="123">
        <v>0.51579999999999993</v>
      </c>
      <c r="E237" s="123">
        <v>0</v>
      </c>
      <c r="F237" s="123">
        <v>0</v>
      </c>
      <c r="G237" s="123">
        <v>0.51579999999999993</v>
      </c>
      <c r="H237" s="123">
        <v>0</v>
      </c>
      <c r="I237" s="123">
        <v>0</v>
      </c>
      <c r="J237" s="123">
        <v>0</v>
      </c>
      <c r="K237" s="123">
        <v>0</v>
      </c>
      <c r="L237" s="123">
        <v>0</v>
      </c>
      <c r="M237" s="123">
        <v>0</v>
      </c>
      <c r="N237" s="123">
        <f t="shared" si="25"/>
        <v>-0.51579999999999993</v>
      </c>
      <c r="O237" s="121">
        <f t="shared" si="26"/>
        <v>-1</v>
      </c>
      <c r="P237" s="123">
        <f t="shared" si="27"/>
        <v>0</v>
      </c>
      <c r="Q237" s="117">
        <v>0</v>
      </c>
      <c r="R237" s="123">
        <f t="shared" si="28"/>
        <v>0</v>
      </c>
      <c r="S237" s="117">
        <v>0</v>
      </c>
      <c r="T237" s="123">
        <f t="shared" si="29"/>
        <v>-0.51579999999999993</v>
      </c>
      <c r="U237" s="121">
        <f t="shared" si="30"/>
        <v>-1</v>
      </c>
      <c r="V237" s="123">
        <f t="shared" si="31"/>
        <v>0</v>
      </c>
      <c r="W237" s="121">
        <v>0</v>
      </c>
      <c r="X237" s="129" t="s">
        <v>2136</v>
      </c>
    </row>
    <row r="238" spans="1:24" ht="39" customHeight="1">
      <c r="A238" s="122" t="s">
        <v>1911</v>
      </c>
      <c r="B238" s="100" t="s">
        <v>1154</v>
      </c>
      <c r="C238" s="105" t="s">
        <v>1643</v>
      </c>
      <c r="D238" s="123">
        <v>0</v>
      </c>
      <c r="E238" s="123">
        <v>0</v>
      </c>
      <c r="F238" s="123">
        <v>0</v>
      </c>
      <c r="G238" s="123">
        <v>0</v>
      </c>
      <c r="H238" s="123">
        <v>0</v>
      </c>
      <c r="I238" s="123">
        <v>3.6626043500000005</v>
      </c>
      <c r="J238" s="123">
        <v>0</v>
      </c>
      <c r="K238" s="123">
        <v>0</v>
      </c>
      <c r="L238" s="123">
        <v>3.6626043500000005</v>
      </c>
      <c r="M238" s="123">
        <v>0</v>
      </c>
      <c r="N238" s="123">
        <f t="shared" si="25"/>
        <v>3.6626043500000005</v>
      </c>
      <c r="O238" s="121">
        <v>0</v>
      </c>
      <c r="P238" s="123">
        <f t="shared" si="27"/>
        <v>0</v>
      </c>
      <c r="Q238" s="117">
        <v>0</v>
      </c>
      <c r="R238" s="123">
        <f t="shared" si="28"/>
        <v>0</v>
      </c>
      <c r="S238" s="117">
        <v>0</v>
      </c>
      <c r="T238" s="123">
        <f t="shared" si="29"/>
        <v>3.6626043500000005</v>
      </c>
      <c r="U238" s="121">
        <v>0</v>
      </c>
      <c r="V238" s="123">
        <f t="shared" si="31"/>
        <v>0</v>
      </c>
      <c r="W238" s="121">
        <v>0</v>
      </c>
      <c r="X238" s="129" t="s">
        <v>2106</v>
      </c>
    </row>
    <row r="239" spans="1:24" ht="71.25" customHeight="1">
      <c r="A239" s="122" t="s">
        <v>1911</v>
      </c>
      <c r="B239" s="100" t="s">
        <v>1155</v>
      </c>
      <c r="C239" s="105" t="s">
        <v>1644</v>
      </c>
      <c r="D239" s="123">
        <v>0</v>
      </c>
      <c r="E239" s="123">
        <v>0</v>
      </c>
      <c r="F239" s="123">
        <v>0</v>
      </c>
      <c r="G239" s="123">
        <v>0</v>
      </c>
      <c r="H239" s="123">
        <v>0</v>
      </c>
      <c r="I239" s="123">
        <v>0.68127647999999996</v>
      </c>
      <c r="J239" s="123">
        <v>0</v>
      </c>
      <c r="K239" s="123">
        <v>0</v>
      </c>
      <c r="L239" s="123">
        <v>0.68127647999999996</v>
      </c>
      <c r="M239" s="123">
        <v>0</v>
      </c>
      <c r="N239" s="123">
        <f t="shared" si="25"/>
        <v>0.68127647999999996</v>
      </c>
      <c r="O239" s="121">
        <v>0</v>
      </c>
      <c r="P239" s="123">
        <f t="shared" si="27"/>
        <v>0</v>
      </c>
      <c r="Q239" s="117">
        <v>0</v>
      </c>
      <c r="R239" s="123">
        <f t="shared" si="28"/>
        <v>0</v>
      </c>
      <c r="S239" s="117">
        <v>0</v>
      </c>
      <c r="T239" s="123">
        <f t="shared" si="29"/>
        <v>0.68127647999999996</v>
      </c>
      <c r="U239" s="121">
        <v>0</v>
      </c>
      <c r="V239" s="123">
        <f t="shared" si="31"/>
        <v>0</v>
      </c>
      <c r="W239" s="121">
        <v>0</v>
      </c>
      <c r="X239" s="129" t="s">
        <v>2106</v>
      </c>
    </row>
    <row r="240" spans="1:24" ht="71.25" customHeight="1">
      <c r="A240" s="122" t="s">
        <v>1911</v>
      </c>
      <c r="B240" s="100" t="s">
        <v>1156</v>
      </c>
      <c r="C240" s="105" t="s">
        <v>1641</v>
      </c>
      <c r="D240" s="123">
        <v>0</v>
      </c>
      <c r="E240" s="123">
        <v>0</v>
      </c>
      <c r="F240" s="123">
        <v>0</v>
      </c>
      <c r="G240" s="123">
        <v>0</v>
      </c>
      <c r="H240" s="123">
        <v>0</v>
      </c>
      <c r="I240" s="123">
        <v>0.32780219999999999</v>
      </c>
      <c r="J240" s="123">
        <v>0</v>
      </c>
      <c r="K240" s="123">
        <v>0</v>
      </c>
      <c r="L240" s="123">
        <v>0.32780219999999999</v>
      </c>
      <c r="M240" s="123">
        <v>0</v>
      </c>
      <c r="N240" s="123">
        <f t="shared" si="25"/>
        <v>0.32780219999999999</v>
      </c>
      <c r="O240" s="121">
        <v>0</v>
      </c>
      <c r="P240" s="123">
        <f t="shared" si="27"/>
        <v>0</v>
      </c>
      <c r="Q240" s="117">
        <v>0</v>
      </c>
      <c r="R240" s="123">
        <f t="shared" si="28"/>
        <v>0</v>
      </c>
      <c r="S240" s="117">
        <v>0</v>
      </c>
      <c r="T240" s="123">
        <f t="shared" si="29"/>
        <v>0.32780219999999999</v>
      </c>
      <c r="U240" s="121">
        <v>0</v>
      </c>
      <c r="V240" s="123">
        <f t="shared" si="31"/>
        <v>0</v>
      </c>
      <c r="W240" s="121">
        <v>0</v>
      </c>
      <c r="X240" s="129" t="s">
        <v>2106</v>
      </c>
    </row>
    <row r="241" spans="1:24" ht="71.25" customHeight="1">
      <c r="A241" s="122" t="s">
        <v>1911</v>
      </c>
      <c r="B241" s="100" t="s">
        <v>1157</v>
      </c>
      <c r="C241" s="105" t="s">
        <v>1645</v>
      </c>
      <c r="D241" s="123">
        <v>0</v>
      </c>
      <c r="E241" s="123">
        <v>0</v>
      </c>
      <c r="F241" s="123">
        <v>0</v>
      </c>
      <c r="G241" s="123">
        <v>0</v>
      </c>
      <c r="H241" s="123">
        <v>0</v>
      </c>
      <c r="I241" s="123">
        <v>0.71808353800000002</v>
      </c>
      <c r="J241" s="123">
        <v>0</v>
      </c>
      <c r="K241" s="123">
        <v>0</v>
      </c>
      <c r="L241" s="123">
        <v>0.71808353800000002</v>
      </c>
      <c r="M241" s="123">
        <v>0</v>
      </c>
      <c r="N241" s="123">
        <f t="shared" si="25"/>
        <v>0.71808353800000002</v>
      </c>
      <c r="O241" s="121">
        <v>0</v>
      </c>
      <c r="P241" s="123">
        <f t="shared" si="27"/>
        <v>0</v>
      </c>
      <c r="Q241" s="117">
        <v>0</v>
      </c>
      <c r="R241" s="123">
        <f t="shared" si="28"/>
        <v>0</v>
      </c>
      <c r="S241" s="117">
        <v>0</v>
      </c>
      <c r="T241" s="123">
        <f t="shared" si="29"/>
        <v>0.71808353800000002</v>
      </c>
      <c r="U241" s="121">
        <v>0</v>
      </c>
      <c r="V241" s="123">
        <f t="shared" si="31"/>
        <v>0</v>
      </c>
      <c r="W241" s="121">
        <v>0</v>
      </c>
      <c r="X241" s="129" t="s">
        <v>2106</v>
      </c>
    </row>
    <row r="242" spans="1:24" ht="71.25" customHeight="1">
      <c r="A242" s="122" t="s">
        <v>1911</v>
      </c>
      <c r="B242" s="100" t="s">
        <v>1158</v>
      </c>
      <c r="C242" s="105" t="s">
        <v>1646</v>
      </c>
      <c r="D242" s="123">
        <v>0</v>
      </c>
      <c r="E242" s="123">
        <v>0</v>
      </c>
      <c r="F242" s="123">
        <v>0</v>
      </c>
      <c r="G242" s="123">
        <v>0</v>
      </c>
      <c r="H242" s="123">
        <v>0</v>
      </c>
      <c r="I242" s="123">
        <v>2.6347610000000001</v>
      </c>
      <c r="J242" s="123">
        <v>0</v>
      </c>
      <c r="K242" s="123">
        <v>0</v>
      </c>
      <c r="L242" s="123">
        <v>2.6347610000000001</v>
      </c>
      <c r="M242" s="123">
        <v>0</v>
      </c>
      <c r="N242" s="123">
        <f t="shared" si="25"/>
        <v>2.6347610000000001</v>
      </c>
      <c r="O242" s="121">
        <v>0</v>
      </c>
      <c r="P242" s="123">
        <f t="shared" si="27"/>
        <v>0</v>
      </c>
      <c r="Q242" s="117">
        <v>0</v>
      </c>
      <c r="R242" s="123">
        <f t="shared" si="28"/>
        <v>0</v>
      </c>
      <c r="S242" s="117">
        <v>0</v>
      </c>
      <c r="T242" s="123">
        <f t="shared" si="29"/>
        <v>2.6347610000000001</v>
      </c>
      <c r="U242" s="121">
        <v>0</v>
      </c>
      <c r="V242" s="123">
        <f t="shared" si="31"/>
        <v>0</v>
      </c>
      <c r="W242" s="121">
        <v>0</v>
      </c>
      <c r="X242" s="129" t="s">
        <v>2106</v>
      </c>
    </row>
    <row r="243" spans="1:24" ht="71.25" customHeight="1">
      <c r="A243" s="122" t="s">
        <v>1911</v>
      </c>
      <c r="B243" s="100" t="s">
        <v>1159</v>
      </c>
      <c r="C243" s="105" t="s">
        <v>1647</v>
      </c>
      <c r="D243" s="123">
        <v>0</v>
      </c>
      <c r="E243" s="123">
        <v>0</v>
      </c>
      <c r="F243" s="123">
        <v>0</v>
      </c>
      <c r="G243" s="123">
        <v>0</v>
      </c>
      <c r="H243" s="123">
        <v>0</v>
      </c>
      <c r="I243" s="123">
        <v>4.17381343</v>
      </c>
      <c r="J243" s="123">
        <v>0</v>
      </c>
      <c r="K243" s="123">
        <v>0</v>
      </c>
      <c r="L243" s="123">
        <v>0</v>
      </c>
      <c r="M243" s="123">
        <v>4.17381343</v>
      </c>
      <c r="N243" s="123">
        <f t="shared" si="25"/>
        <v>4.17381343</v>
      </c>
      <c r="O243" s="121">
        <v>0</v>
      </c>
      <c r="P243" s="123">
        <f t="shared" si="27"/>
        <v>0</v>
      </c>
      <c r="Q243" s="117">
        <v>0</v>
      </c>
      <c r="R243" s="123">
        <f t="shared" si="28"/>
        <v>0</v>
      </c>
      <c r="S243" s="117">
        <v>0</v>
      </c>
      <c r="T243" s="123">
        <f t="shared" si="29"/>
        <v>0</v>
      </c>
      <c r="U243" s="121">
        <v>0</v>
      </c>
      <c r="V243" s="123">
        <f t="shared" si="31"/>
        <v>4.17381343</v>
      </c>
      <c r="W243" s="121">
        <v>0</v>
      </c>
      <c r="X243" s="129" t="s">
        <v>1975</v>
      </c>
    </row>
    <row r="244" spans="1:24" ht="71.25" customHeight="1">
      <c r="A244" s="122" t="s">
        <v>1911</v>
      </c>
      <c r="B244" s="100" t="s">
        <v>1160</v>
      </c>
      <c r="C244" s="105" t="s">
        <v>1648</v>
      </c>
      <c r="D244" s="123">
        <v>0</v>
      </c>
      <c r="E244" s="123">
        <v>0</v>
      </c>
      <c r="F244" s="123">
        <v>0</v>
      </c>
      <c r="G244" s="123">
        <v>0</v>
      </c>
      <c r="H244" s="123">
        <v>0</v>
      </c>
      <c r="I244" s="123">
        <v>61.367193189999995</v>
      </c>
      <c r="J244" s="123">
        <v>0</v>
      </c>
      <c r="K244" s="123">
        <v>0</v>
      </c>
      <c r="L244" s="123">
        <v>0</v>
      </c>
      <c r="M244" s="123">
        <v>61.367193189999995</v>
      </c>
      <c r="N244" s="123">
        <f t="shared" si="25"/>
        <v>61.367193189999995</v>
      </c>
      <c r="O244" s="121">
        <v>0</v>
      </c>
      <c r="P244" s="123">
        <f t="shared" si="27"/>
        <v>0</v>
      </c>
      <c r="Q244" s="117">
        <v>0</v>
      </c>
      <c r="R244" s="123">
        <f t="shared" si="28"/>
        <v>0</v>
      </c>
      <c r="S244" s="117">
        <v>0</v>
      </c>
      <c r="T244" s="123">
        <f t="shared" si="29"/>
        <v>0</v>
      </c>
      <c r="U244" s="121">
        <v>0</v>
      </c>
      <c r="V244" s="123">
        <f t="shared" si="31"/>
        <v>61.367193189999995</v>
      </c>
      <c r="W244" s="121">
        <v>0</v>
      </c>
      <c r="X244" s="129" t="s">
        <v>1975</v>
      </c>
    </row>
    <row r="245" spans="1:24" ht="71.25" customHeight="1">
      <c r="A245" s="122" t="s">
        <v>1911</v>
      </c>
      <c r="B245" s="100" t="s">
        <v>1161</v>
      </c>
      <c r="C245" s="105" t="s">
        <v>1649</v>
      </c>
      <c r="D245" s="123">
        <v>0</v>
      </c>
      <c r="E245" s="123">
        <v>0</v>
      </c>
      <c r="F245" s="123">
        <v>0</v>
      </c>
      <c r="G245" s="123">
        <v>0</v>
      </c>
      <c r="H245" s="123">
        <v>0</v>
      </c>
      <c r="I245" s="123">
        <v>85.421086669999994</v>
      </c>
      <c r="J245" s="123">
        <v>0</v>
      </c>
      <c r="K245" s="123">
        <v>0</v>
      </c>
      <c r="L245" s="123">
        <v>0</v>
      </c>
      <c r="M245" s="123">
        <v>85.421086669999994</v>
      </c>
      <c r="N245" s="123">
        <f t="shared" si="25"/>
        <v>85.421086669999994</v>
      </c>
      <c r="O245" s="121">
        <v>0</v>
      </c>
      <c r="P245" s="123">
        <f t="shared" si="27"/>
        <v>0</v>
      </c>
      <c r="Q245" s="117">
        <v>0</v>
      </c>
      <c r="R245" s="123">
        <f t="shared" si="28"/>
        <v>0</v>
      </c>
      <c r="S245" s="117">
        <v>0</v>
      </c>
      <c r="T245" s="123">
        <f t="shared" si="29"/>
        <v>0</v>
      </c>
      <c r="U245" s="121">
        <v>0</v>
      </c>
      <c r="V245" s="123">
        <f t="shared" si="31"/>
        <v>85.421086669999994</v>
      </c>
      <c r="W245" s="121">
        <v>0</v>
      </c>
      <c r="X245" s="129" t="s">
        <v>1975</v>
      </c>
    </row>
    <row r="246" spans="1:24" ht="71.25" customHeight="1">
      <c r="A246" s="122" t="s">
        <v>1911</v>
      </c>
      <c r="B246" s="100" t="s">
        <v>1162</v>
      </c>
      <c r="C246" s="105" t="s">
        <v>1650</v>
      </c>
      <c r="D246" s="123">
        <v>0</v>
      </c>
      <c r="E246" s="123">
        <v>0</v>
      </c>
      <c r="F246" s="123">
        <v>0</v>
      </c>
      <c r="G246" s="123">
        <v>0</v>
      </c>
      <c r="H246" s="123">
        <v>0</v>
      </c>
      <c r="I246" s="123">
        <v>14.044934529999999</v>
      </c>
      <c r="J246" s="123">
        <v>0</v>
      </c>
      <c r="K246" s="123">
        <v>0</v>
      </c>
      <c r="L246" s="123">
        <v>0</v>
      </c>
      <c r="M246" s="123">
        <v>14.044934529999999</v>
      </c>
      <c r="N246" s="123">
        <f t="shared" si="25"/>
        <v>14.044934529999999</v>
      </c>
      <c r="O246" s="121">
        <v>0</v>
      </c>
      <c r="P246" s="123">
        <f t="shared" si="27"/>
        <v>0</v>
      </c>
      <c r="Q246" s="117">
        <v>0</v>
      </c>
      <c r="R246" s="123">
        <f t="shared" si="28"/>
        <v>0</v>
      </c>
      <c r="S246" s="117">
        <v>0</v>
      </c>
      <c r="T246" s="123">
        <f t="shared" si="29"/>
        <v>0</v>
      </c>
      <c r="U246" s="121">
        <v>0</v>
      </c>
      <c r="V246" s="123">
        <f t="shared" si="31"/>
        <v>14.044934529999999</v>
      </c>
      <c r="W246" s="121">
        <v>0</v>
      </c>
      <c r="X246" s="129" t="s">
        <v>1975</v>
      </c>
    </row>
    <row r="247" spans="1:24" ht="71.25" customHeight="1">
      <c r="A247" s="122" t="s">
        <v>1911</v>
      </c>
      <c r="B247" s="100" t="s">
        <v>1163</v>
      </c>
      <c r="C247" s="105" t="s">
        <v>1651</v>
      </c>
      <c r="D247" s="123">
        <v>0</v>
      </c>
      <c r="E247" s="123">
        <v>0</v>
      </c>
      <c r="F247" s="123">
        <v>0</v>
      </c>
      <c r="G247" s="123">
        <v>0</v>
      </c>
      <c r="H247" s="123">
        <v>0</v>
      </c>
      <c r="I247" s="123">
        <v>12.253217579999999</v>
      </c>
      <c r="J247" s="123">
        <v>0</v>
      </c>
      <c r="K247" s="123">
        <v>0</v>
      </c>
      <c r="L247" s="123">
        <v>0</v>
      </c>
      <c r="M247" s="123">
        <v>12.253217579999999</v>
      </c>
      <c r="N247" s="123">
        <f t="shared" si="25"/>
        <v>12.253217579999999</v>
      </c>
      <c r="O247" s="121">
        <v>0</v>
      </c>
      <c r="P247" s="123">
        <f t="shared" si="27"/>
        <v>0</v>
      </c>
      <c r="Q247" s="117">
        <v>0</v>
      </c>
      <c r="R247" s="123">
        <f t="shared" si="28"/>
        <v>0</v>
      </c>
      <c r="S247" s="117">
        <v>0</v>
      </c>
      <c r="T247" s="123">
        <f t="shared" si="29"/>
        <v>0</v>
      </c>
      <c r="U247" s="121">
        <v>0</v>
      </c>
      <c r="V247" s="123">
        <f t="shared" si="31"/>
        <v>12.253217579999999</v>
      </c>
      <c r="W247" s="121">
        <v>0</v>
      </c>
      <c r="X247" s="129" t="s">
        <v>1975</v>
      </c>
    </row>
    <row r="248" spans="1:24" ht="71.25" customHeight="1">
      <c r="A248" s="122" t="s">
        <v>1911</v>
      </c>
      <c r="B248" s="100" t="s">
        <v>1164</v>
      </c>
      <c r="C248" s="105" t="s">
        <v>1652</v>
      </c>
      <c r="D248" s="123">
        <v>0</v>
      </c>
      <c r="E248" s="123">
        <v>0</v>
      </c>
      <c r="F248" s="123">
        <v>0</v>
      </c>
      <c r="G248" s="123">
        <v>0</v>
      </c>
      <c r="H248" s="123">
        <v>0</v>
      </c>
      <c r="I248" s="123">
        <v>0</v>
      </c>
      <c r="J248" s="123">
        <v>0</v>
      </c>
      <c r="K248" s="123">
        <v>0</v>
      </c>
      <c r="L248" s="123">
        <v>0</v>
      </c>
      <c r="M248" s="123">
        <v>0</v>
      </c>
      <c r="N248" s="123">
        <f t="shared" si="25"/>
        <v>0</v>
      </c>
      <c r="O248" s="121">
        <v>0</v>
      </c>
      <c r="P248" s="123">
        <f t="shared" si="27"/>
        <v>0</v>
      </c>
      <c r="Q248" s="117">
        <v>0</v>
      </c>
      <c r="R248" s="123">
        <f t="shared" si="28"/>
        <v>0</v>
      </c>
      <c r="S248" s="117">
        <v>0</v>
      </c>
      <c r="T248" s="123">
        <f t="shared" si="29"/>
        <v>0</v>
      </c>
      <c r="U248" s="121">
        <v>0</v>
      </c>
      <c r="V248" s="123">
        <f t="shared" si="31"/>
        <v>0</v>
      </c>
      <c r="W248" s="121">
        <v>0</v>
      </c>
      <c r="X248" s="129" t="s">
        <v>1951</v>
      </c>
    </row>
    <row r="249" spans="1:24" ht="71.25" customHeight="1">
      <c r="A249" s="122" t="s">
        <v>1911</v>
      </c>
      <c r="B249" s="100" t="s">
        <v>1165</v>
      </c>
      <c r="C249" s="105" t="s">
        <v>1653</v>
      </c>
      <c r="D249" s="123">
        <v>0</v>
      </c>
      <c r="E249" s="123">
        <v>0</v>
      </c>
      <c r="F249" s="123">
        <v>0</v>
      </c>
      <c r="G249" s="123">
        <v>0</v>
      </c>
      <c r="H249" s="123">
        <v>0</v>
      </c>
      <c r="I249" s="123">
        <v>10.71277154</v>
      </c>
      <c r="J249" s="123">
        <v>0</v>
      </c>
      <c r="K249" s="123">
        <v>0</v>
      </c>
      <c r="L249" s="123">
        <v>0</v>
      </c>
      <c r="M249" s="123">
        <v>10.71277154</v>
      </c>
      <c r="N249" s="123">
        <f t="shared" si="25"/>
        <v>10.71277154</v>
      </c>
      <c r="O249" s="121">
        <v>0</v>
      </c>
      <c r="P249" s="123">
        <f t="shared" si="27"/>
        <v>0</v>
      </c>
      <c r="Q249" s="117">
        <v>0</v>
      </c>
      <c r="R249" s="123">
        <f t="shared" si="28"/>
        <v>0</v>
      </c>
      <c r="S249" s="117">
        <v>0</v>
      </c>
      <c r="T249" s="123">
        <f t="shared" si="29"/>
        <v>0</v>
      </c>
      <c r="U249" s="121">
        <v>0</v>
      </c>
      <c r="V249" s="123">
        <f t="shared" si="31"/>
        <v>10.71277154</v>
      </c>
      <c r="W249" s="121">
        <v>0</v>
      </c>
      <c r="X249" s="129" t="s">
        <v>1975</v>
      </c>
    </row>
    <row r="250" spans="1:24" ht="71.25" customHeight="1">
      <c r="A250" s="122" t="s">
        <v>1911</v>
      </c>
      <c r="B250" s="100" t="s">
        <v>1166</v>
      </c>
      <c r="C250" s="105" t="s">
        <v>1654</v>
      </c>
      <c r="D250" s="123">
        <v>0</v>
      </c>
      <c r="E250" s="123">
        <v>0</v>
      </c>
      <c r="F250" s="123">
        <v>0</v>
      </c>
      <c r="G250" s="123">
        <v>0</v>
      </c>
      <c r="H250" s="123">
        <v>0</v>
      </c>
      <c r="I250" s="123">
        <v>6.8387002800000012</v>
      </c>
      <c r="J250" s="123">
        <v>0</v>
      </c>
      <c r="K250" s="123">
        <v>0</v>
      </c>
      <c r="L250" s="123">
        <v>0</v>
      </c>
      <c r="M250" s="123">
        <v>6.8387002800000012</v>
      </c>
      <c r="N250" s="123">
        <f t="shared" si="25"/>
        <v>6.8387002800000012</v>
      </c>
      <c r="O250" s="121">
        <v>0</v>
      </c>
      <c r="P250" s="123">
        <f t="shared" si="27"/>
        <v>0</v>
      </c>
      <c r="Q250" s="117">
        <v>0</v>
      </c>
      <c r="R250" s="123">
        <f t="shared" si="28"/>
        <v>0</v>
      </c>
      <c r="S250" s="117">
        <v>0</v>
      </c>
      <c r="T250" s="123">
        <f t="shared" si="29"/>
        <v>0</v>
      </c>
      <c r="U250" s="121">
        <v>0</v>
      </c>
      <c r="V250" s="123">
        <f t="shared" si="31"/>
        <v>6.8387002800000012</v>
      </c>
      <c r="W250" s="121">
        <v>0</v>
      </c>
      <c r="X250" s="129" t="s">
        <v>1975</v>
      </c>
    </row>
    <row r="251" spans="1:24" ht="52.5" customHeight="1">
      <c r="A251" s="122" t="s">
        <v>1911</v>
      </c>
      <c r="B251" s="100" t="s">
        <v>1167</v>
      </c>
      <c r="C251" s="105" t="s">
        <v>2071</v>
      </c>
      <c r="D251" s="123">
        <v>0</v>
      </c>
      <c r="E251" s="123">
        <v>0</v>
      </c>
      <c r="F251" s="123">
        <v>0</v>
      </c>
      <c r="G251" s="123">
        <v>0</v>
      </c>
      <c r="H251" s="123">
        <v>0</v>
      </c>
      <c r="I251" s="123">
        <v>4.0796374899999996</v>
      </c>
      <c r="J251" s="123">
        <v>0</v>
      </c>
      <c r="K251" s="123">
        <v>0</v>
      </c>
      <c r="L251" s="123">
        <v>0</v>
      </c>
      <c r="M251" s="123">
        <v>4.0796374899999996</v>
      </c>
      <c r="N251" s="123">
        <f t="shared" si="25"/>
        <v>4.0796374899999996</v>
      </c>
      <c r="O251" s="121">
        <v>0</v>
      </c>
      <c r="P251" s="123">
        <f t="shared" si="27"/>
        <v>0</v>
      </c>
      <c r="Q251" s="117">
        <v>0</v>
      </c>
      <c r="R251" s="123">
        <f t="shared" si="28"/>
        <v>0</v>
      </c>
      <c r="S251" s="117">
        <v>0</v>
      </c>
      <c r="T251" s="123">
        <f t="shared" si="29"/>
        <v>0</v>
      </c>
      <c r="U251" s="121">
        <v>0</v>
      </c>
      <c r="V251" s="123">
        <f t="shared" si="31"/>
        <v>4.0796374899999996</v>
      </c>
      <c r="W251" s="121">
        <v>0</v>
      </c>
      <c r="X251" s="129" t="s">
        <v>1975</v>
      </c>
    </row>
    <row r="252" spans="1:24" ht="52.5" customHeight="1">
      <c r="A252" s="122" t="s">
        <v>1911</v>
      </c>
      <c r="B252" s="100" t="s">
        <v>1168</v>
      </c>
      <c r="C252" s="105" t="s">
        <v>2072</v>
      </c>
      <c r="D252" s="123">
        <v>0</v>
      </c>
      <c r="E252" s="123">
        <v>0</v>
      </c>
      <c r="F252" s="123">
        <v>0</v>
      </c>
      <c r="G252" s="123">
        <v>0</v>
      </c>
      <c r="H252" s="123">
        <v>0</v>
      </c>
      <c r="I252" s="123">
        <v>12.898821150000002</v>
      </c>
      <c r="J252" s="123">
        <v>0</v>
      </c>
      <c r="K252" s="123">
        <v>0</v>
      </c>
      <c r="L252" s="123">
        <v>0</v>
      </c>
      <c r="M252" s="123">
        <v>12.898821150000002</v>
      </c>
      <c r="N252" s="123">
        <f t="shared" si="25"/>
        <v>12.898821150000002</v>
      </c>
      <c r="O252" s="121">
        <v>0</v>
      </c>
      <c r="P252" s="123">
        <f t="shared" si="27"/>
        <v>0</v>
      </c>
      <c r="Q252" s="117">
        <v>0</v>
      </c>
      <c r="R252" s="123">
        <f t="shared" si="28"/>
        <v>0</v>
      </c>
      <c r="S252" s="117">
        <v>0</v>
      </c>
      <c r="T252" s="123">
        <f t="shared" si="29"/>
        <v>0</v>
      </c>
      <c r="U252" s="121">
        <v>0</v>
      </c>
      <c r="V252" s="123">
        <f t="shared" si="31"/>
        <v>12.898821150000002</v>
      </c>
      <c r="W252" s="121">
        <v>0</v>
      </c>
      <c r="X252" s="129" t="s">
        <v>1975</v>
      </c>
    </row>
    <row r="253" spans="1:24" ht="52.5" customHeight="1">
      <c r="A253" s="122" t="s">
        <v>1911</v>
      </c>
      <c r="B253" s="100" t="s">
        <v>1169</v>
      </c>
      <c r="C253" s="105" t="s">
        <v>1655</v>
      </c>
      <c r="D253" s="123">
        <v>0</v>
      </c>
      <c r="E253" s="123">
        <v>0</v>
      </c>
      <c r="F253" s="123">
        <v>0</v>
      </c>
      <c r="G253" s="123">
        <v>0</v>
      </c>
      <c r="H253" s="123">
        <v>0</v>
      </c>
      <c r="I253" s="123">
        <v>20.335762090000003</v>
      </c>
      <c r="J253" s="123">
        <v>0</v>
      </c>
      <c r="K253" s="123">
        <v>0</v>
      </c>
      <c r="L253" s="123">
        <v>0</v>
      </c>
      <c r="M253" s="123">
        <v>20.335762090000003</v>
      </c>
      <c r="N253" s="123">
        <f t="shared" si="25"/>
        <v>20.335762090000003</v>
      </c>
      <c r="O253" s="121">
        <v>0</v>
      </c>
      <c r="P253" s="123">
        <f t="shared" si="27"/>
        <v>0</v>
      </c>
      <c r="Q253" s="117">
        <v>0</v>
      </c>
      <c r="R253" s="123">
        <f t="shared" si="28"/>
        <v>0</v>
      </c>
      <c r="S253" s="117">
        <v>0</v>
      </c>
      <c r="T253" s="123">
        <f t="shared" si="29"/>
        <v>0</v>
      </c>
      <c r="U253" s="121">
        <v>0</v>
      </c>
      <c r="V253" s="123">
        <f t="shared" si="31"/>
        <v>20.335762090000003</v>
      </c>
      <c r="W253" s="121">
        <v>0</v>
      </c>
      <c r="X253" s="129" t="s">
        <v>1975</v>
      </c>
    </row>
    <row r="254" spans="1:24" ht="52.5" customHeight="1">
      <c r="A254" s="122" t="s">
        <v>1911</v>
      </c>
      <c r="B254" s="100" t="s">
        <v>1170</v>
      </c>
      <c r="C254" s="105" t="s">
        <v>1656</v>
      </c>
      <c r="D254" s="123">
        <v>0</v>
      </c>
      <c r="E254" s="123">
        <v>0</v>
      </c>
      <c r="F254" s="123">
        <v>0</v>
      </c>
      <c r="G254" s="123">
        <v>0</v>
      </c>
      <c r="H254" s="123">
        <v>0</v>
      </c>
      <c r="I254" s="123">
        <v>12.36717994</v>
      </c>
      <c r="J254" s="123">
        <v>0</v>
      </c>
      <c r="K254" s="123">
        <v>0</v>
      </c>
      <c r="L254" s="123">
        <v>0</v>
      </c>
      <c r="M254" s="123">
        <v>12.36717994</v>
      </c>
      <c r="N254" s="123">
        <f t="shared" si="25"/>
        <v>12.36717994</v>
      </c>
      <c r="O254" s="121">
        <v>0</v>
      </c>
      <c r="P254" s="123">
        <f t="shared" si="27"/>
        <v>0</v>
      </c>
      <c r="Q254" s="117">
        <v>0</v>
      </c>
      <c r="R254" s="123">
        <f t="shared" si="28"/>
        <v>0</v>
      </c>
      <c r="S254" s="117">
        <v>0</v>
      </c>
      <c r="T254" s="123">
        <f t="shared" si="29"/>
        <v>0</v>
      </c>
      <c r="U254" s="121">
        <v>0</v>
      </c>
      <c r="V254" s="123">
        <f t="shared" si="31"/>
        <v>12.36717994</v>
      </c>
      <c r="W254" s="121">
        <v>0</v>
      </c>
      <c r="X254" s="129" t="s">
        <v>1975</v>
      </c>
    </row>
    <row r="255" spans="1:24" ht="52.5" customHeight="1">
      <c r="A255" s="122" t="s">
        <v>1911</v>
      </c>
      <c r="B255" s="100" t="s">
        <v>1171</v>
      </c>
      <c r="C255" s="105" t="s">
        <v>1657</v>
      </c>
      <c r="D255" s="123">
        <v>0</v>
      </c>
      <c r="E255" s="123">
        <v>0</v>
      </c>
      <c r="F255" s="123">
        <v>0</v>
      </c>
      <c r="G255" s="123">
        <v>0</v>
      </c>
      <c r="H255" s="123">
        <v>0</v>
      </c>
      <c r="I255" s="123">
        <v>1.6234620900000001</v>
      </c>
      <c r="J255" s="123">
        <v>0</v>
      </c>
      <c r="K255" s="123">
        <v>0</v>
      </c>
      <c r="L255" s="123">
        <v>0</v>
      </c>
      <c r="M255" s="123">
        <v>1.6234620900000001</v>
      </c>
      <c r="N255" s="123">
        <f t="shared" si="25"/>
        <v>1.6234620900000001</v>
      </c>
      <c r="O255" s="121">
        <v>0</v>
      </c>
      <c r="P255" s="123">
        <f t="shared" si="27"/>
        <v>0</v>
      </c>
      <c r="Q255" s="117">
        <v>0</v>
      </c>
      <c r="R255" s="123">
        <f t="shared" si="28"/>
        <v>0</v>
      </c>
      <c r="S255" s="117">
        <v>0</v>
      </c>
      <c r="T255" s="123">
        <f t="shared" si="29"/>
        <v>0</v>
      </c>
      <c r="U255" s="121">
        <v>0</v>
      </c>
      <c r="V255" s="123">
        <f t="shared" si="31"/>
        <v>1.6234620900000001</v>
      </c>
      <c r="W255" s="121">
        <v>0</v>
      </c>
      <c r="X255" s="129" t="s">
        <v>1975</v>
      </c>
    </row>
    <row r="256" spans="1:24" ht="52.5" customHeight="1">
      <c r="A256" s="122" t="s">
        <v>1911</v>
      </c>
      <c r="B256" s="100" t="s">
        <v>1172</v>
      </c>
      <c r="C256" s="105" t="s">
        <v>1658</v>
      </c>
      <c r="D256" s="123">
        <v>0</v>
      </c>
      <c r="E256" s="123">
        <v>0</v>
      </c>
      <c r="F256" s="123">
        <v>0</v>
      </c>
      <c r="G256" s="123">
        <v>0</v>
      </c>
      <c r="H256" s="123">
        <v>0</v>
      </c>
      <c r="I256" s="123">
        <v>1.7679248400000001</v>
      </c>
      <c r="J256" s="123">
        <v>0</v>
      </c>
      <c r="K256" s="123">
        <v>0</v>
      </c>
      <c r="L256" s="123">
        <v>0</v>
      </c>
      <c r="M256" s="123">
        <v>1.7679248400000001</v>
      </c>
      <c r="N256" s="123">
        <f t="shared" si="25"/>
        <v>1.7679248400000001</v>
      </c>
      <c r="O256" s="121">
        <v>0</v>
      </c>
      <c r="P256" s="123">
        <f t="shared" si="27"/>
        <v>0</v>
      </c>
      <c r="Q256" s="117">
        <v>0</v>
      </c>
      <c r="R256" s="123">
        <f t="shared" si="28"/>
        <v>0</v>
      </c>
      <c r="S256" s="117">
        <v>0</v>
      </c>
      <c r="T256" s="123">
        <f t="shared" si="29"/>
        <v>0</v>
      </c>
      <c r="U256" s="121">
        <v>0</v>
      </c>
      <c r="V256" s="123">
        <f t="shared" si="31"/>
        <v>1.7679248400000001</v>
      </c>
      <c r="W256" s="121">
        <v>0</v>
      </c>
      <c r="X256" s="129" t="s">
        <v>1975</v>
      </c>
    </row>
    <row r="257" spans="1:24" ht="52.5" customHeight="1">
      <c r="A257" s="122" t="s">
        <v>1911</v>
      </c>
      <c r="B257" s="100" t="s">
        <v>1173</v>
      </c>
      <c r="C257" s="105" t="s">
        <v>1659</v>
      </c>
      <c r="D257" s="123">
        <v>0</v>
      </c>
      <c r="E257" s="123">
        <v>0</v>
      </c>
      <c r="F257" s="123">
        <v>0</v>
      </c>
      <c r="G257" s="123">
        <v>0</v>
      </c>
      <c r="H257" s="123">
        <v>0</v>
      </c>
      <c r="I257" s="123">
        <v>1.3199500100000001</v>
      </c>
      <c r="J257" s="123">
        <v>0</v>
      </c>
      <c r="K257" s="123">
        <v>0</v>
      </c>
      <c r="L257" s="123">
        <v>0</v>
      </c>
      <c r="M257" s="123">
        <v>1.3199500100000001</v>
      </c>
      <c r="N257" s="123">
        <f t="shared" si="25"/>
        <v>1.3199500100000001</v>
      </c>
      <c r="O257" s="121">
        <v>0</v>
      </c>
      <c r="P257" s="123">
        <f t="shared" si="27"/>
        <v>0</v>
      </c>
      <c r="Q257" s="117">
        <v>0</v>
      </c>
      <c r="R257" s="123">
        <f t="shared" si="28"/>
        <v>0</v>
      </c>
      <c r="S257" s="117">
        <v>0</v>
      </c>
      <c r="T257" s="123">
        <f t="shared" si="29"/>
        <v>0</v>
      </c>
      <c r="U257" s="121">
        <v>0</v>
      </c>
      <c r="V257" s="123">
        <f t="shared" si="31"/>
        <v>1.3199500100000001</v>
      </c>
      <c r="W257" s="121">
        <v>0</v>
      </c>
      <c r="X257" s="129" t="s">
        <v>1975</v>
      </c>
    </row>
    <row r="258" spans="1:24" ht="52.5" customHeight="1">
      <c r="A258" s="122" t="s">
        <v>1911</v>
      </c>
      <c r="B258" s="100" t="s">
        <v>1174</v>
      </c>
      <c r="C258" s="105" t="s">
        <v>1660</v>
      </c>
      <c r="D258" s="123">
        <v>0</v>
      </c>
      <c r="E258" s="123">
        <v>0</v>
      </c>
      <c r="F258" s="123">
        <v>0</v>
      </c>
      <c r="G258" s="123">
        <v>0</v>
      </c>
      <c r="H258" s="123">
        <v>0</v>
      </c>
      <c r="I258" s="123">
        <v>0.44604000000000005</v>
      </c>
      <c r="J258" s="123">
        <v>0</v>
      </c>
      <c r="K258" s="123">
        <v>0</v>
      </c>
      <c r="L258" s="123">
        <v>0</v>
      </c>
      <c r="M258" s="123">
        <v>0.44604000000000005</v>
      </c>
      <c r="N258" s="123">
        <f t="shared" si="25"/>
        <v>0.44604000000000005</v>
      </c>
      <c r="O258" s="121">
        <v>0</v>
      </c>
      <c r="P258" s="123">
        <f t="shared" si="27"/>
        <v>0</v>
      </c>
      <c r="Q258" s="117">
        <v>0</v>
      </c>
      <c r="R258" s="123">
        <f t="shared" si="28"/>
        <v>0</v>
      </c>
      <c r="S258" s="117">
        <v>0</v>
      </c>
      <c r="T258" s="123">
        <f t="shared" si="29"/>
        <v>0</v>
      </c>
      <c r="U258" s="121">
        <v>0</v>
      </c>
      <c r="V258" s="123">
        <f t="shared" si="31"/>
        <v>0.44604000000000005</v>
      </c>
      <c r="W258" s="121">
        <v>0</v>
      </c>
      <c r="X258" s="129" t="s">
        <v>1975</v>
      </c>
    </row>
    <row r="259" spans="1:24" ht="52.5" customHeight="1">
      <c r="A259" s="122" t="s">
        <v>1911</v>
      </c>
      <c r="B259" s="100" t="s">
        <v>1175</v>
      </c>
      <c r="C259" s="105" t="s">
        <v>2073</v>
      </c>
      <c r="D259" s="123">
        <v>0</v>
      </c>
      <c r="E259" s="123">
        <v>0</v>
      </c>
      <c r="F259" s="123">
        <v>0</v>
      </c>
      <c r="G259" s="123">
        <v>0</v>
      </c>
      <c r="H259" s="123">
        <v>0</v>
      </c>
      <c r="I259" s="123">
        <v>0.44604000000000005</v>
      </c>
      <c r="J259" s="123">
        <v>0</v>
      </c>
      <c r="K259" s="123">
        <v>0</v>
      </c>
      <c r="L259" s="123">
        <v>0</v>
      </c>
      <c r="M259" s="123">
        <v>0.44604000000000005</v>
      </c>
      <c r="N259" s="123">
        <f t="shared" si="25"/>
        <v>0.44604000000000005</v>
      </c>
      <c r="O259" s="121">
        <v>0</v>
      </c>
      <c r="P259" s="123">
        <f t="shared" si="27"/>
        <v>0</v>
      </c>
      <c r="Q259" s="117">
        <v>0</v>
      </c>
      <c r="R259" s="123">
        <f t="shared" si="28"/>
        <v>0</v>
      </c>
      <c r="S259" s="117">
        <v>0</v>
      </c>
      <c r="T259" s="123">
        <f t="shared" si="29"/>
        <v>0</v>
      </c>
      <c r="U259" s="121">
        <v>0</v>
      </c>
      <c r="V259" s="123">
        <f t="shared" si="31"/>
        <v>0.44604000000000005</v>
      </c>
      <c r="W259" s="121">
        <v>0</v>
      </c>
      <c r="X259" s="129" t="s">
        <v>1975</v>
      </c>
    </row>
    <row r="260" spans="1:24" ht="52.5" customHeight="1">
      <c r="A260" s="122" t="s">
        <v>1911</v>
      </c>
      <c r="B260" s="100" t="s">
        <v>1176</v>
      </c>
      <c r="C260" s="105" t="s">
        <v>2074</v>
      </c>
      <c r="D260" s="123">
        <v>0</v>
      </c>
      <c r="E260" s="123">
        <v>0</v>
      </c>
      <c r="F260" s="123">
        <v>0</v>
      </c>
      <c r="G260" s="123">
        <v>0</v>
      </c>
      <c r="H260" s="123">
        <v>0</v>
      </c>
      <c r="I260" s="123">
        <v>11.634927770000001</v>
      </c>
      <c r="J260" s="123">
        <v>0</v>
      </c>
      <c r="K260" s="123">
        <v>0</v>
      </c>
      <c r="L260" s="123">
        <v>0</v>
      </c>
      <c r="M260" s="123">
        <v>11.634927770000001</v>
      </c>
      <c r="N260" s="123">
        <f t="shared" si="25"/>
        <v>11.634927770000001</v>
      </c>
      <c r="O260" s="121">
        <v>0</v>
      </c>
      <c r="P260" s="123">
        <f t="shared" si="27"/>
        <v>0</v>
      </c>
      <c r="Q260" s="117">
        <v>0</v>
      </c>
      <c r="R260" s="123">
        <f t="shared" si="28"/>
        <v>0</v>
      </c>
      <c r="S260" s="117">
        <v>0</v>
      </c>
      <c r="T260" s="123">
        <f t="shared" si="29"/>
        <v>0</v>
      </c>
      <c r="U260" s="121">
        <v>0</v>
      </c>
      <c r="V260" s="123">
        <f t="shared" si="31"/>
        <v>11.634927770000001</v>
      </c>
      <c r="W260" s="121">
        <v>0</v>
      </c>
      <c r="X260" s="129" t="s">
        <v>1975</v>
      </c>
    </row>
    <row r="261" spans="1:24" ht="52.5" customHeight="1">
      <c r="A261" s="122" t="s">
        <v>1911</v>
      </c>
      <c r="B261" s="100" t="s">
        <v>1177</v>
      </c>
      <c r="C261" s="105" t="s">
        <v>1661</v>
      </c>
      <c r="D261" s="123">
        <v>0</v>
      </c>
      <c r="E261" s="123">
        <v>0</v>
      </c>
      <c r="F261" s="123">
        <v>0</v>
      </c>
      <c r="G261" s="123">
        <v>0</v>
      </c>
      <c r="H261" s="123">
        <v>0</v>
      </c>
      <c r="I261" s="123">
        <v>22.273659330000001</v>
      </c>
      <c r="J261" s="123">
        <v>0</v>
      </c>
      <c r="K261" s="123">
        <v>0</v>
      </c>
      <c r="L261" s="123">
        <v>0</v>
      </c>
      <c r="M261" s="123">
        <v>22.273659330000001</v>
      </c>
      <c r="N261" s="123">
        <f t="shared" si="25"/>
        <v>22.273659330000001</v>
      </c>
      <c r="O261" s="121">
        <v>0</v>
      </c>
      <c r="P261" s="123">
        <f t="shared" si="27"/>
        <v>0</v>
      </c>
      <c r="Q261" s="117">
        <v>0</v>
      </c>
      <c r="R261" s="123">
        <f t="shared" si="28"/>
        <v>0</v>
      </c>
      <c r="S261" s="117">
        <v>0</v>
      </c>
      <c r="T261" s="123">
        <f t="shared" si="29"/>
        <v>0</v>
      </c>
      <c r="U261" s="121">
        <v>0</v>
      </c>
      <c r="V261" s="123">
        <f t="shared" si="31"/>
        <v>22.273659330000001</v>
      </c>
      <c r="W261" s="121">
        <v>0</v>
      </c>
      <c r="X261" s="129" t="s">
        <v>1975</v>
      </c>
    </row>
    <row r="262" spans="1:24" ht="52.5" customHeight="1">
      <c r="A262" s="122" t="s">
        <v>1911</v>
      </c>
      <c r="B262" s="100" t="s">
        <v>1178</v>
      </c>
      <c r="C262" s="105" t="s">
        <v>1662</v>
      </c>
      <c r="D262" s="123">
        <v>0</v>
      </c>
      <c r="E262" s="123">
        <v>0</v>
      </c>
      <c r="F262" s="123">
        <v>0</v>
      </c>
      <c r="G262" s="123">
        <v>0</v>
      </c>
      <c r="H262" s="123">
        <v>0</v>
      </c>
      <c r="I262" s="123">
        <v>38.285298230000002</v>
      </c>
      <c r="J262" s="123">
        <v>0</v>
      </c>
      <c r="K262" s="123">
        <v>0</v>
      </c>
      <c r="L262" s="123">
        <v>0</v>
      </c>
      <c r="M262" s="123">
        <v>38.285298230000002</v>
      </c>
      <c r="N262" s="123">
        <f t="shared" si="25"/>
        <v>38.285298230000002</v>
      </c>
      <c r="O262" s="121">
        <v>0</v>
      </c>
      <c r="P262" s="123">
        <f t="shared" si="27"/>
        <v>0</v>
      </c>
      <c r="Q262" s="117">
        <v>0</v>
      </c>
      <c r="R262" s="123">
        <f t="shared" si="28"/>
        <v>0</v>
      </c>
      <c r="S262" s="117">
        <v>0</v>
      </c>
      <c r="T262" s="123">
        <f t="shared" si="29"/>
        <v>0</v>
      </c>
      <c r="U262" s="121">
        <v>0</v>
      </c>
      <c r="V262" s="123">
        <f t="shared" si="31"/>
        <v>38.285298230000002</v>
      </c>
      <c r="W262" s="121">
        <v>0</v>
      </c>
      <c r="X262" s="129" t="s">
        <v>1975</v>
      </c>
    </row>
    <row r="263" spans="1:24" ht="52.5" customHeight="1">
      <c r="A263" s="122" t="s">
        <v>1911</v>
      </c>
      <c r="B263" s="100" t="s">
        <v>1179</v>
      </c>
      <c r="C263" s="105" t="s">
        <v>1663</v>
      </c>
      <c r="D263" s="123">
        <v>0</v>
      </c>
      <c r="E263" s="123">
        <v>0</v>
      </c>
      <c r="F263" s="123">
        <v>0</v>
      </c>
      <c r="G263" s="123">
        <v>0</v>
      </c>
      <c r="H263" s="123">
        <v>0</v>
      </c>
      <c r="I263" s="123">
        <v>39.387999500000006</v>
      </c>
      <c r="J263" s="123">
        <v>0</v>
      </c>
      <c r="K263" s="123">
        <v>0</v>
      </c>
      <c r="L263" s="123">
        <v>0</v>
      </c>
      <c r="M263" s="123">
        <v>39.387999500000006</v>
      </c>
      <c r="N263" s="123">
        <f t="shared" si="25"/>
        <v>39.387999500000006</v>
      </c>
      <c r="O263" s="121">
        <v>0</v>
      </c>
      <c r="P263" s="123">
        <f t="shared" si="27"/>
        <v>0</v>
      </c>
      <c r="Q263" s="117">
        <v>0</v>
      </c>
      <c r="R263" s="123">
        <f t="shared" si="28"/>
        <v>0</v>
      </c>
      <c r="S263" s="117">
        <v>0</v>
      </c>
      <c r="T263" s="123">
        <f t="shared" si="29"/>
        <v>0</v>
      </c>
      <c r="U263" s="121">
        <v>0</v>
      </c>
      <c r="V263" s="123">
        <f t="shared" si="31"/>
        <v>39.387999500000006</v>
      </c>
      <c r="W263" s="121">
        <v>0</v>
      </c>
      <c r="X263" s="129" t="s">
        <v>1975</v>
      </c>
    </row>
    <row r="264" spans="1:24" ht="52.5" customHeight="1">
      <c r="A264" s="122" t="s">
        <v>1911</v>
      </c>
      <c r="B264" s="100" t="s">
        <v>1180</v>
      </c>
      <c r="C264" s="105" t="s">
        <v>2075</v>
      </c>
      <c r="D264" s="123">
        <v>0</v>
      </c>
      <c r="E264" s="123">
        <v>0</v>
      </c>
      <c r="F264" s="123">
        <v>0</v>
      </c>
      <c r="G264" s="123">
        <v>0</v>
      </c>
      <c r="H264" s="123">
        <v>0</v>
      </c>
      <c r="I264" s="123">
        <v>3.5555361799999998</v>
      </c>
      <c r="J264" s="123">
        <v>0</v>
      </c>
      <c r="K264" s="123">
        <v>0</v>
      </c>
      <c r="L264" s="123">
        <v>0</v>
      </c>
      <c r="M264" s="123">
        <v>3.5555361799999998</v>
      </c>
      <c r="N264" s="123">
        <f t="shared" si="25"/>
        <v>3.5555361799999998</v>
      </c>
      <c r="O264" s="121">
        <v>0</v>
      </c>
      <c r="P264" s="123">
        <f t="shared" si="27"/>
        <v>0</v>
      </c>
      <c r="Q264" s="117">
        <v>0</v>
      </c>
      <c r="R264" s="123">
        <f t="shared" si="28"/>
        <v>0</v>
      </c>
      <c r="S264" s="117">
        <v>0</v>
      </c>
      <c r="T264" s="123">
        <f t="shared" si="29"/>
        <v>0</v>
      </c>
      <c r="U264" s="121">
        <v>0</v>
      </c>
      <c r="V264" s="123">
        <f t="shared" si="31"/>
        <v>3.5555361799999998</v>
      </c>
      <c r="W264" s="121">
        <v>0</v>
      </c>
      <c r="X264" s="129" t="s">
        <v>1975</v>
      </c>
    </row>
    <row r="265" spans="1:24" ht="52.5" customHeight="1">
      <c r="A265" s="122" t="s">
        <v>1911</v>
      </c>
      <c r="B265" s="100" t="s">
        <v>1181</v>
      </c>
      <c r="C265" s="105" t="s">
        <v>2076</v>
      </c>
      <c r="D265" s="123">
        <v>0</v>
      </c>
      <c r="E265" s="123">
        <v>0</v>
      </c>
      <c r="F265" s="123">
        <v>0</v>
      </c>
      <c r="G265" s="123">
        <v>0</v>
      </c>
      <c r="H265" s="123">
        <v>0</v>
      </c>
      <c r="I265" s="123">
        <v>13.16122869</v>
      </c>
      <c r="J265" s="123">
        <v>0</v>
      </c>
      <c r="K265" s="123">
        <v>0</v>
      </c>
      <c r="L265" s="123">
        <v>0</v>
      </c>
      <c r="M265" s="123">
        <v>13.16122869</v>
      </c>
      <c r="N265" s="123">
        <f t="shared" si="25"/>
        <v>13.16122869</v>
      </c>
      <c r="O265" s="121">
        <v>0</v>
      </c>
      <c r="P265" s="123">
        <f t="shared" si="27"/>
        <v>0</v>
      </c>
      <c r="Q265" s="117">
        <v>0</v>
      </c>
      <c r="R265" s="123">
        <f t="shared" si="28"/>
        <v>0</v>
      </c>
      <c r="S265" s="117">
        <v>0</v>
      </c>
      <c r="T265" s="123">
        <f t="shared" si="29"/>
        <v>0</v>
      </c>
      <c r="U265" s="121">
        <v>0</v>
      </c>
      <c r="V265" s="123">
        <f t="shared" si="31"/>
        <v>13.16122869</v>
      </c>
      <c r="W265" s="121">
        <v>0</v>
      </c>
      <c r="X265" s="129" t="s">
        <v>1975</v>
      </c>
    </row>
    <row r="266" spans="1:24" ht="52.5" customHeight="1">
      <c r="A266" s="122" t="s">
        <v>1911</v>
      </c>
      <c r="B266" s="100" t="s">
        <v>1182</v>
      </c>
      <c r="C266" s="105" t="s">
        <v>1664</v>
      </c>
      <c r="D266" s="123">
        <v>0</v>
      </c>
      <c r="E266" s="123">
        <v>0</v>
      </c>
      <c r="F266" s="123">
        <v>0</v>
      </c>
      <c r="G266" s="123">
        <v>0</v>
      </c>
      <c r="H266" s="123">
        <v>0</v>
      </c>
      <c r="I266" s="123">
        <v>20.413440150000003</v>
      </c>
      <c r="J266" s="123">
        <v>0</v>
      </c>
      <c r="K266" s="123">
        <v>0</v>
      </c>
      <c r="L266" s="123">
        <v>0</v>
      </c>
      <c r="M266" s="123">
        <v>20.413440150000003</v>
      </c>
      <c r="N266" s="123">
        <f t="shared" si="25"/>
        <v>20.413440150000003</v>
      </c>
      <c r="O266" s="121">
        <v>0</v>
      </c>
      <c r="P266" s="123">
        <f t="shared" si="27"/>
        <v>0</v>
      </c>
      <c r="Q266" s="117">
        <v>0</v>
      </c>
      <c r="R266" s="123">
        <f t="shared" si="28"/>
        <v>0</v>
      </c>
      <c r="S266" s="117">
        <v>0</v>
      </c>
      <c r="T266" s="123">
        <f t="shared" si="29"/>
        <v>0</v>
      </c>
      <c r="U266" s="121">
        <v>0</v>
      </c>
      <c r="V266" s="123">
        <f t="shared" si="31"/>
        <v>20.413440150000003</v>
      </c>
      <c r="W266" s="121">
        <v>0</v>
      </c>
      <c r="X266" s="129" t="s">
        <v>1975</v>
      </c>
    </row>
    <row r="267" spans="1:24" ht="52.5" customHeight="1">
      <c r="A267" s="122" t="s">
        <v>1911</v>
      </c>
      <c r="B267" s="100" t="s">
        <v>1183</v>
      </c>
      <c r="C267" s="105" t="s">
        <v>2077</v>
      </c>
      <c r="D267" s="123">
        <v>0</v>
      </c>
      <c r="E267" s="123">
        <v>0</v>
      </c>
      <c r="F267" s="123">
        <v>0</v>
      </c>
      <c r="G267" s="123">
        <v>0</v>
      </c>
      <c r="H267" s="123">
        <v>0</v>
      </c>
      <c r="I267" s="123">
        <v>7.7827446399999998</v>
      </c>
      <c r="J267" s="123">
        <v>0</v>
      </c>
      <c r="K267" s="123">
        <v>0</v>
      </c>
      <c r="L267" s="123">
        <v>0</v>
      </c>
      <c r="M267" s="123">
        <v>7.7827446399999998</v>
      </c>
      <c r="N267" s="123">
        <f t="shared" si="25"/>
        <v>7.7827446399999998</v>
      </c>
      <c r="O267" s="121">
        <v>0</v>
      </c>
      <c r="P267" s="123">
        <f t="shared" si="27"/>
        <v>0</v>
      </c>
      <c r="Q267" s="117">
        <v>0</v>
      </c>
      <c r="R267" s="123">
        <f t="shared" si="28"/>
        <v>0</v>
      </c>
      <c r="S267" s="117">
        <v>0</v>
      </c>
      <c r="T267" s="123">
        <f t="shared" si="29"/>
        <v>0</v>
      </c>
      <c r="U267" s="121">
        <v>0</v>
      </c>
      <c r="V267" s="123">
        <f t="shared" si="31"/>
        <v>7.7827446399999998</v>
      </c>
      <c r="W267" s="121">
        <v>0</v>
      </c>
      <c r="X267" s="129" t="s">
        <v>1975</v>
      </c>
    </row>
    <row r="268" spans="1:24" ht="52.5" customHeight="1">
      <c r="A268" s="122" t="s">
        <v>1911</v>
      </c>
      <c r="B268" s="100" t="s">
        <v>1184</v>
      </c>
      <c r="C268" s="105" t="s">
        <v>2078</v>
      </c>
      <c r="D268" s="123">
        <v>0</v>
      </c>
      <c r="E268" s="123">
        <v>0</v>
      </c>
      <c r="F268" s="123">
        <v>0</v>
      </c>
      <c r="G268" s="123">
        <v>0</v>
      </c>
      <c r="H268" s="123">
        <v>0</v>
      </c>
      <c r="I268" s="123">
        <v>7.2667805999999997</v>
      </c>
      <c r="J268" s="123">
        <v>0</v>
      </c>
      <c r="K268" s="123">
        <v>0</v>
      </c>
      <c r="L268" s="123">
        <v>0</v>
      </c>
      <c r="M268" s="123">
        <v>7.2667805999999997</v>
      </c>
      <c r="N268" s="123">
        <f t="shared" si="25"/>
        <v>7.2667805999999997</v>
      </c>
      <c r="O268" s="121">
        <v>0</v>
      </c>
      <c r="P268" s="123">
        <f t="shared" si="27"/>
        <v>0</v>
      </c>
      <c r="Q268" s="117">
        <v>0</v>
      </c>
      <c r="R268" s="123">
        <f t="shared" si="28"/>
        <v>0</v>
      </c>
      <c r="S268" s="117">
        <v>0</v>
      </c>
      <c r="T268" s="123">
        <f t="shared" si="29"/>
        <v>0</v>
      </c>
      <c r="U268" s="121">
        <v>0</v>
      </c>
      <c r="V268" s="123">
        <f t="shared" si="31"/>
        <v>7.2667805999999997</v>
      </c>
      <c r="W268" s="121">
        <v>0</v>
      </c>
      <c r="X268" s="129" t="s">
        <v>1975</v>
      </c>
    </row>
    <row r="269" spans="1:24" ht="52.5" customHeight="1">
      <c r="A269" s="122" t="s">
        <v>1911</v>
      </c>
      <c r="B269" s="100" t="s">
        <v>1185</v>
      </c>
      <c r="C269" s="105" t="s">
        <v>1665</v>
      </c>
      <c r="D269" s="123">
        <v>0</v>
      </c>
      <c r="E269" s="123">
        <v>0</v>
      </c>
      <c r="F269" s="123">
        <v>0</v>
      </c>
      <c r="G269" s="123">
        <v>0</v>
      </c>
      <c r="H269" s="123">
        <v>0</v>
      </c>
      <c r="I269" s="123">
        <v>15.69705132</v>
      </c>
      <c r="J269" s="123">
        <v>0</v>
      </c>
      <c r="K269" s="123">
        <v>0</v>
      </c>
      <c r="L269" s="123">
        <v>0</v>
      </c>
      <c r="M269" s="123">
        <v>15.69705132</v>
      </c>
      <c r="N269" s="123">
        <f t="shared" si="25"/>
        <v>15.69705132</v>
      </c>
      <c r="O269" s="121">
        <v>0</v>
      </c>
      <c r="P269" s="123">
        <f t="shared" si="27"/>
        <v>0</v>
      </c>
      <c r="Q269" s="117">
        <v>0</v>
      </c>
      <c r="R269" s="123">
        <f t="shared" si="28"/>
        <v>0</v>
      </c>
      <c r="S269" s="117">
        <v>0</v>
      </c>
      <c r="T269" s="123">
        <f t="shared" si="29"/>
        <v>0</v>
      </c>
      <c r="U269" s="121">
        <v>0</v>
      </c>
      <c r="V269" s="123">
        <f t="shared" si="31"/>
        <v>15.69705132</v>
      </c>
      <c r="W269" s="121">
        <v>0</v>
      </c>
      <c r="X269" s="129" t="s">
        <v>1975</v>
      </c>
    </row>
    <row r="270" spans="1:24" ht="52.5" customHeight="1">
      <c r="A270" s="122" t="s">
        <v>1911</v>
      </c>
      <c r="B270" s="100" t="s">
        <v>1186</v>
      </c>
      <c r="C270" s="105" t="s">
        <v>1666</v>
      </c>
      <c r="D270" s="123">
        <v>0</v>
      </c>
      <c r="E270" s="123">
        <v>0</v>
      </c>
      <c r="F270" s="123">
        <v>0</v>
      </c>
      <c r="G270" s="123">
        <v>0</v>
      </c>
      <c r="H270" s="123">
        <v>0</v>
      </c>
      <c r="I270" s="123">
        <v>13.659776200000001</v>
      </c>
      <c r="J270" s="123">
        <v>0</v>
      </c>
      <c r="K270" s="123">
        <v>0</v>
      </c>
      <c r="L270" s="123">
        <v>0</v>
      </c>
      <c r="M270" s="123">
        <v>13.659776200000001</v>
      </c>
      <c r="N270" s="123">
        <f t="shared" si="25"/>
        <v>13.659776200000001</v>
      </c>
      <c r="O270" s="121">
        <v>0</v>
      </c>
      <c r="P270" s="123">
        <f t="shared" si="27"/>
        <v>0</v>
      </c>
      <c r="Q270" s="117">
        <v>0</v>
      </c>
      <c r="R270" s="123">
        <f t="shared" si="28"/>
        <v>0</v>
      </c>
      <c r="S270" s="117">
        <v>0</v>
      </c>
      <c r="T270" s="123">
        <f t="shared" si="29"/>
        <v>0</v>
      </c>
      <c r="U270" s="121">
        <v>0</v>
      </c>
      <c r="V270" s="123">
        <f t="shared" si="31"/>
        <v>13.659776200000001</v>
      </c>
      <c r="W270" s="121">
        <v>0</v>
      </c>
      <c r="X270" s="129" t="s">
        <v>1975</v>
      </c>
    </row>
    <row r="271" spans="1:24" ht="52.5" customHeight="1">
      <c r="A271" s="122" t="s">
        <v>1911</v>
      </c>
      <c r="B271" s="100" t="s">
        <v>1187</v>
      </c>
      <c r="C271" s="105" t="s">
        <v>1667</v>
      </c>
      <c r="D271" s="123">
        <v>0</v>
      </c>
      <c r="E271" s="123">
        <v>0</v>
      </c>
      <c r="F271" s="123">
        <v>0</v>
      </c>
      <c r="G271" s="123">
        <v>0</v>
      </c>
      <c r="H271" s="123">
        <v>0</v>
      </c>
      <c r="I271" s="123">
        <v>6.3146764199999996</v>
      </c>
      <c r="J271" s="123">
        <v>0</v>
      </c>
      <c r="K271" s="123">
        <v>0</v>
      </c>
      <c r="L271" s="123">
        <v>0</v>
      </c>
      <c r="M271" s="123">
        <v>6.3146764199999996</v>
      </c>
      <c r="N271" s="123">
        <f t="shared" si="25"/>
        <v>6.3146764199999996</v>
      </c>
      <c r="O271" s="121">
        <v>0</v>
      </c>
      <c r="P271" s="123">
        <f t="shared" si="27"/>
        <v>0</v>
      </c>
      <c r="Q271" s="117">
        <v>0</v>
      </c>
      <c r="R271" s="123">
        <f t="shared" si="28"/>
        <v>0</v>
      </c>
      <c r="S271" s="117">
        <v>0</v>
      </c>
      <c r="T271" s="123">
        <f t="shared" si="29"/>
        <v>0</v>
      </c>
      <c r="U271" s="121">
        <v>0</v>
      </c>
      <c r="V271" s="123">
        <f t="shared" si="31"/>
        <v>6.3146764199999996</v>
      </c>
      <c r="W271" s="121">
        <v>0</v>
      </c>
      <c r="X271" s="129" t="s">
        <v>1975</v>
      </c>
    </row>
    <row r="272" spans="1:24" ht="52.5" customHeight="1">
      <c r="A272" s="122" t="s">
        <v>1911</v>
      </c>
      <c r="B272" s="100" t="s">
        <v>1188</v>
      </c>
      <c r="C272" s="105" t="s">
        <v>2079</v>
      </c>
      <c r="D272" s="123">
        <v>0</v>
      </c>
      <c r="E272" s="123">
        <v>0</v>
      </c>
      <c r="F272" s="123">
        <v>0</v>
      </c>
      <c r="G272" s="123">
        <v>0</v>
      </c>
      <c r="H272" s="123">
        <v>0</v>
      </c>
      <c r="I272" s="123">
        <v>8.27078895</v>
      </c>
      <c r="J272" s="123">
        <v>0</v>
      </c>
      <c r="K272" s="123">
        <v>0</v>
      </c>
      <c r="L272" s="123">
        <v>0</v>
      </c>
      <c r="M272" s="123">
        <v>8.27078895</v>
      </c>
      <c r="N272" s="123">
        <f t="shared" si="25"/>
        <v>8.27078895</v>
      </c>
      <c r="O272" s="121">
        <v>0</v>
      </c>
      <c r="P272" s="123">
        <f t="shared" si="27"/>
        <v>0</v>
      </c>
      <c r="Q272" s="117">
        <v>0</v>
      </c>
      <c r="R272" s="123">
        <f t="shared" si="28"/>
        <v>0</v>
      </c>
      <c r="S272" s="117">
        <v>0</v>
      </c>
      <c r="T272" s="123">
        <f t="shared" si="29"/>
        <v>0</v>
      </c>
      <c r="U272" s="121">
        <v>0</v>
      </c>
      <c r="V272" s="123">
        <f t="shared" si="31"/>
        <v>8.27078895</v>
      </c>
      <c r="W272" s="121">
        <v>0</v>
      </c>
      <c r="X272" s="129" t="s">
        <v>1975</v>
      </c>
    </row>
    <row r="273" spans="1:24" ht="52.5" customHeight="1">
      <c r="A273" s="122" t="s">
        <v>1911</v>
      </c>
      <c r="B273" s="100" t="s">
        <v>1189</v>
      </c>
      <c r="C273" s="105" t="s">
        <v>1668</v>
      </c>
      <c r="D273" s="123">
        <v>0</v>
      </c>
      <c r="E273" s="123">
        <v>0</v>
      </c>
      <c r="F273" s="123">
        <v>0</v>
      </c>
      <c r="G273" s="123">
        <v>0</v>
      </c>
      <c r="H273" s="123">
        <v>0</v>
      </c>
      <c r="I273" s="123">
        <v>0.75388637000000003</v>
      </c>
      <c r="J273" s="123">
        <v>0</v>
      </c>
      <c r="K273" s="123">
        <v>0</v>
      </c>
      <c r="L273" s="123">
        <v>0</v>
      </c>
      <c r="M273" s="123">
        <v>0.75388637000000003</v>
      </c>
      <c r="N273" s="123">
        <f t="shared" si="25"/>
        <v>0.75388637000000003</v>
      </c>
      <c r="O273" s="121">
        <v>0</v>
      </c>
      <c r="P273" s="123">
        <f t="shared" si="27"/>
        <v>0</v>
      </c>
      <c r="Q273" s="117">
        <v>0</v>
      </c>
      <c r="R273" s="123">
        <f t="shared" si="28"/>
        <v>0</v>
      </c>
      <c r="S273" s="117">
        <v>0</v>
      </c>
      <c r="T273" s="123">
        <f t="shared" si="29"/>
        <v>0</v>
      </c>
      <c r="U273" s="121">
        <v>0</v>
      </c>
      <c r="V273" s="123">
        <f t="shared" si="31"/>
        <v>0.75388637000000003</v>
      </c>
      <c r="W273" s="121">
        <v>0</v>
      </c>
      <c r="X273" s="129" t="s">
        <v>1975</v>
      </c>
    </row>
    <row r="274" spans="1:24" ht="52.5" customHeight="1">
      <c r="A274" s="122" t="s">
        <v>1911</v>
      </c>
      <c r="B274" s="100" t="s">
        <v>1190</v>
      </c>
      <c r="C274" s="105" t="s">
        <v>1669</v>
      </c>
      <c r="D274" s="123">
        <v>0</v>
      </c>
      <c r="E274" s="123">
        <v>0</v>
      </c>
      <c r="F274" s="123">
        <v>0</v>
      </c>
      <c r="G274" s="123">
        <v>0</v>
      </c>
      <c r="H274" s="123">
        <v>0</v>
      </c>
      <c r="I274" s="123">
        <v>0.73738174000000001</v>
      </c>
      <c r="J274" s="123">
        <v>0</v>
      </c>
      <c r="K274" s="123">
        <v>0</v>
      </c>
      <c r="L274" s="123">
        <v>0</v>
      </c>
      <c r="M274" s="123">
        <v>0.73738174000000001</v>
      </c>
      <c r="N274" s="123">
        <f t="shared" si="25"/>
        <v>0.73738174000000001</v>
      </c>
      <c r="O274" s="121">
        <v>0</v>
      </c>
      <c r="P274" s="123">
        <f t="shared" si="27"/>
        <v>0</v>
      </c>
      <c r="Q274" s="117">
        <v>0</v>
      </c>
      <c r="R274" s="123">
        <f t="shared" si="28"/>
        <v>0</v>
      </c>
      <c r="S274" s="117">
        <v>0</v>
      </c>
      <c r="T274" s="123">
        <f t="shared" si="29"/>
        <v>0</v>
      </c>
      <c r="U274" s="121">
        <v>0</v>
      </c>
      <c r="V274" s="123">
        <f t="shared" si="31"/>
        <v>0.73738174000000001</v>
      </c>
      <c r="W274" s="121">
        <v>0</v>
      </c>
      <c r="X274" s="129" t="s">
        <v>1975</v>
      </c>
    </row>
    <row r="275" spans="1:24" ht="52.5" customHeight="1">
      <c r="A275" s="122" t="s">
        <v>1911</v>
      </c>
      <c r="B275" s="100" t="s">
        <v>1191</v>
      </c>
      <c r="C275" s="105" t="s">
        <v>1670</v>
      </c>
      <c r="D275" s="123">
        <v>0</v>
      </c>
      <c r="E275" s="123">
        <v>0</v>
      </c>
      <c r="F275" s="123">
        <v>0</v>
      </c>
      <c r="G275" s="123">
        <v>0</v>
      </c>
      <c r="H275" s="123">
        <v>0</v>
      </c>
      <c r="I275" s="123">
        <v>35.382072999999998</v>
      </c>
      <c r="J275" s="123">
        <v>0</v>
      </c>
      <c r="K275" s="123">
        <v>0</v>
      </c>
      <c r="L275" s="123">
        <v>0</v>
      </c>
      <c r="M275" s="123">
        <v>35.382072999999998</v>
      </c>
      <c r="N275" s="123">
        <f t="shared" si="25"/>
        <v>35.382072999999998</v>
      </c>
      <c r="O275" s="121">
        <v>0</v>
      </c>
      <c r="P275" s="123">
        <f t="shared" si="27"/>
        <v>0</v>
      </c>
      <c r="Q275" s="117">
        <v>0</v>
      </c>
      <c r="R275" s="123">
        <f t="shared" si="28"/>
        <v>0</v>
      </c>
      <c r="S275" s="117">
        <v>0</v>
      </c>
      <c r="T275" s="123">
        <f t="shared" si="29"/>
        <v>0</v>
      </c>
      <c r="U275" s="121">
        <v>0</v>
      </c>
      <c r="V275" s="123">
        <f t="shared" si="31"/>
        <v>35.382072999999998</v>
      </c>
      <c r="W275" s="121">
        <v>0</v>
      </c>
      <c r="X275" s="129" t="s">
        <v>1975</v>
      </c>
    </row>
    <row r="276" spans="1:24" ht="52.5" customHeight="1">
      <c r="A276" s="122" t="s">
        <v>1911</v>
      </c>
      <c r="B276" s="100" t="s">
        <v>1191</v>
      </c>
      <c r="C276" s="105" t="s">
        <v>1671</v>
      </c>
      <c r="D276" s="123">
        <v>0</v>
      </c>
      <c r="E276" s="123">
        <v>0</v>
      </c>
      <c r="F276" s="123">
        <v>0</v>
      </c>
      <c r="G276" s="123">
        <v>0</v>
      </c>
      <c r="H276" s="123">
        <v>0</v>
      </c>
      <c r="I276" s="123">
        <v>4.3797148699999999</v>
      </c>
      <c r="J276" s="123">
        <v>0</v>
      </c>
      <c r="K276" s="123">
        <v>0</v>
      </c>
      <c r="L276" s="123">
        <v>0</v>
      </c>
      <c r="M276" s="123">
        <v>4.3797148699999999</v>
      </c>
      <c r="N276" s="123">
        <f t="shared" si="25"/>
        <v>4.3797148699999999</v>
      </c>
      <c r="O276" s="121">
        <v>0</v>
      </c>
      <c r="P276" s="123">
        <f t="shared" si="27"/>
        <v>0</v>
      </c>
      <c r="Q276" s="117">
        <v>0</v>
      </c>
      <c r="R276" s="123">
        <f t="shared" si="28"/>
        <v>0</v>
      </c>
      <c r="S276" s="117">
        <v>0</v>
      </c>
      <c r="T276" s="123">
        <f t="shared" si="29"/>
        <v>0</v>
      </c>
      <c r="U276" s="121">
        <v>0</v>
      </c>
      <c r="V276" s="123">
        <f t="shared" si="31"/>
        <v>4.3797148699999999</v>
      </c>
      <c r="W276" s="121">
        <v>0</v>
      </c>
      <c r="X276" s="129" t="s">
        <v>1975</v>
      </c>
    </row>
    <row r="277" spans="1:24" ht="52.5" customHeight="1">
      <c r="A277" s="122" t="s">
        <v>1911</v>
      </c>
      <c r="B277" s="102" t="s">
        <v>1192</v>
      </c>
      <c r="C277" s="105" t="s">
        <v>1672</v>
      </c>
      <c r="D277" s="123">
        <v>0</v>
      </c>
      <c r="E277" s="123">
        <v>0</v>
      </c>
      <c r="F277" s="123">
        <v>0</v>
      </c>
      <c r="G277" s="123">
        <v>0</v>
      </c>
      <c r="H277" s="123">
        <v>0</v>
      </c>
      <c r="I277" s="123">
        <v>19.39323259</v>
      </c>
      <c r="J277" s="123">
        <v>0</v>
      </c>
      <c r="K277" s="123">
        <v>0</v>
      </c>
      <c r="L277" s="123">
        <v>0</v>
      </c>
      <c r="M277" s="123">
        <v>19.39323259</v>
      </c>
      <c r="N277" s="123">
        <f t="shared" ref="N277:N340" si="32">I277-D277</f>
        <v>19.39323259</v>
      </c>
      <c r="O277" s="121">
        <v>0</v>
      </c>
      <c r="P277" s="123">
        <f t="shared" ref="P277:P340" si="33">J277-E277</f>
        <v>0</v>
      </c>
      <c r="Q277" s="117">
        <v>0</v>
      </c>
      <c r="R277" s="123">
        <f t="shared" ref="R277:R340" si="34">K277-F277</f>
        <v>0</v>
      </c>
      <c r="S277" s="117">
        <v>0</v>
      </c>
      <c r="T277" s="123">
        <f t="shared" ref="T277:T340" si="35">L277-G277</f>
        <v>0</v>
      </c>
      <c r="U277" s="121">
        <v>0</v>
      </c>
      <c r="V277" s="123">
        <f t="shared" ref="V277:V340" si="36">M277-H277</f>
        <v>19.39323259</v>
      </c>
      <c r="W277" s="121">
        <v>0</v>
      </c>
      <c r="X277" s="129" t="s">
        <v>1975</v>
      </c>
    </row>
    <row r="278" spans="1:24" ht="52.5" customHeight="1">
      <c r="A278" s="122" t="s">
        <v>1911</v>
      </c>
      <c r="B278" s="100" t="s">
        <v>1193</v>
      </c>
      <c r="C278" s="105" t="s">
        <v>1673</v>
      </c>
      <c r="D278" s="123">
        <v>0</v>
      </c>
      <c r="E278" s="123">
        <v>0</v>
      </c>
      <c r="F278" s="123">
        <v>0</v>
      </c>
      <c r="G278" s="123">
        <v>0</v>
      </c>
      <c r="H278" s="123">
        <v>0</v>
      </c>
      <c r="I278" s="123">
        <v>33.815902549999997</v>
      </c>
      <c r="J278" s="123">
        <v>0</v>
      </c>
      <c r="K278" s="123">
        <v>0</v>
      </c>
      <c r="L278" s="123">
        <v>0</v>
      </c>
      <c r="M278" s="123">
        <v>33.815902549999997</v>
      </c>
      <c r="N278" s="123">
        <f t="shared" si="32"/>
        <v>33.815902549999997</v>
      </c>
      <c r="O278" s="121">
        <v>0</v>
      </c>
      <c r="P278" s="123">
        <f t="shared" si="33"/>
        <v>0</v>
      </c>
      <c r="Q278" s="117">
        <v>0</v>
      </c>
      <c r="R278" s="123">
        <f t="shared" si="34"/>
        <v>0</v>
      </c>
      <c r="S278" s="117">
        <v>0</v>
      </c>
      <c r="T278" s="123">
        <f t="shared" si="35"/>
        <v>0</v>
      </c>
      <c r="U278" s="121">
        <v>0</v>
      </c>
      <c r="V278" s="123">
        <f t="shared" si="36"/>
        <v>33.815902549999997</v>
      </c>
      <c r="W278" s="121">
        <v>0</v>
      </c>
      <c r="X278" s="129" t="s">
        <v>1975</v>
      </c>
    </row>
    <row r="279" spans="1:24" ht="52.5" customHeight="1">
      <c r="A279" s="122" t="s">
        <v>1911</v>
      </c>
      <c r="B279" s="100" t="s">
        <v>1194</v>
      </c>
      <c r="C279" s="105" t="s">
        <v>1674</v>
      </c>
      <c r="D279" s="123">
        <v>0</v>
      </c>
      <c r="E279" s="123">
        <v>0</v>
      </c>
      <c r="F279" s="123">
        <v>0</v>
      </c>
      <c r="G279" s="123">
        <v>0</v>
      </c>
      <c r="H279" s="123">
        <v>0</v>
      </c>
      <c r="I279" s="123">
        <v>102.65283153999999</v>
      </c>
      <c r="J279" s="123">
        <v>0</v>
      </c>
      <c r="K279" s="123">
        <v>0</v>
      </c>
      <c r="L279" s="123">
        <v>0</v>
      </c>
      <c r="M279" s="123">
        <v>102.65283153999999</v>
      </c>
      <c r="N279" s="123">
        <f t="shared" si="32"/>
        <v>102.65283153999999</v>
      </c>
      <c r="O279" s="121">
        <v>0</v>
      </c>
      <c r="P279" s="123">
        <f t="shared" si="33"/>
        <v>0</v>
      </c>
      <c r="Q279" s="117">
        <v>0</v>
      </c>
      <c r="R279" s="123">
        <f t="shared" si="34"/>
        <v>0</v>
      </c>
      <c r="S279" s="117">
        <v>0</v>
      </c>
      <c r="T279" s="123">
        <f t="shared" si="35"/>
        <v>0</v>
      </c>
      <c r="U279" s="121">
        <v>0</v>
      </c>
      <c r="V279" s="123">
        <f t="shared" si="36"/>
        <v>102.65283153999999</v>
      </c>
      <c r="W279" s="121">
        <v>0</v>
      </c>
      <c r="X279" s="129" t="s">
        <v>1975</v>
      </c>
    </row>
    <row r="280" spans="1:24" ht="52.5" customHeight="1">
      <c r="A280" s="122" t="s">
        <v>1911</v>
      </c>
      <c r="B280" s="100" t="s">
        <v>1195</v>
      </c>
      <c r="C280" s="105" t="s">
        <v>1675</v>
      </c>
      <c r="D280" s="123">
        <v>0</v>
      </c>
      <c r="E280" s="123">
        <v>0</v>
      </c>
      <c r="F280" s="123">
        <v>0</v>
      </c>
      <c r="G280" s="123">
        <v>0</v>
      </c>
      <c r="H280" s="123">
        <v>0</v>
      </c>
      <c r="I280" s="123">
        <v>33.448626900000008</v>
      </c>
      <c r="J280" s="123">
        <v>0</v>
      </c>
      <c r="K280" s="123">
        <v>0</v>
      </c>
      <c r="L280" s="123">
        <v>0</v>
      </c>
      <c r="M280" s="123">
        <v>33.448626900000008</v>
      </c>
      <c r="N280" s="123">
        <f t="shared" si="32"/>
        <v>33.448626900000008</v>
      </c>
      <c r="O280" s="121">
        <v>0</v>
      </c>
      <c r="P280" s="123">
        <f t="shared" si="33"/>
        <v>0</v>
      </c>
      <c r="Q280" s="117">
        <v>0</v>
      </c>
      <c r="R280" s="123">
        <f t="shared" si="34"/>
        <v>0</v>
      </c>
      <c r="S280" s="117">
        <v>0</v>
      </c>
      <c r="T280" s="123">
        <f t="shared" si="35"/>
        <v>0</v>
      </c>
      <c r="U280" s="121">
        <v>0</v>
      </c>
      <c r="V280" s="123">
        <f t="shared" si="36"/>
        <v>33.448626900000008</v>
      </c>
      <c r="W280" s="121">
        <v>0</v>
      </c>
      <c r="X280" s="129" t="s">
        <v>1975</v>
      </c>
    </row>
    <row r="281" spans="1:24" ht="52.5" customHeight="1">
      <c r="A281" s="122" t="s">
        <v>1911</v>
      </c>
      <c r="B281" s="100" t="s">
        <v>1196</v>
      </c>
      <c r="C281" s="105" t="s">
        <v>1676</v>
      </c>
      <c r="D281" s="123">
        <v>0</v>
      </c>
      <c r="E281" s="123">
        <v>0</v>
      </c>
      <c r="F281" s="123">
        <v>0</v>
      </c>
      <c r="G281" s="123">
        <v>0</v>
      </c>
      <c r="H281" s="123">
        <v>0</v>
      </c>
      <c r="I281" s="123">
        <v>7.8638867799999996</v>
      </c>
      <c r="J281" s="123">
        <v>0</v>
      </c>
      <c r="K281" s="123">
        <v>0</v>
      </c>
      <c r="L281" s="123">
        <v>0</v>
      </c>
      <c r="M281" s="123">
        <v>7.8638867799999996</v>
      </c>
      <c r="N281" s="123">
        <f t="shared" si="32"/>
        <v>7.8638867799999996</v>
      </c>
      <c r="O281" s="121">
        <v>0</v>
      </c>
      <c r="P281" s="123">
        <f t="shared" si="33"/>
        <v>0</v>
      </c>
      <c r="Q281" s="117">
        <v>0</v>
      </c>
      <c r="R281" s="123">
        <f t="shared" si="34"/>
        <v>0</v>
      </c>
      <c r="S281" s="117">
        <v>0</v>
      </c>
      <c r="T281" s="123">
        <f t="shared" si="35"/>
        <v>0</v>
      </c>
      <c r="U281" s="121">
        <v>0</v>
      </c>
      <c r="V281" s="123">
        <f t="shared" si="36"/>
        <v>7.8638867799999996</v>
      </c>
      <c r="W281" s="121">
        <v>0</v>
      </c>
      <c r="X281" s="129" t="s">
        <v>1975</v>
      </c>
    </row>
    <row r="282" spans="1:24" ht="52.5" customHeight="1">
      <c r="A282" s="122" t="s">
        <v>1911</v>
      </c>
      <c r="B282" s="100" t="s">
        <v>1197</v>
      </c>
      <c r="C282" s="105" t="s">
        <v>1677</v>
      </c>
      <c r="D282" s="123">
        <v>0</v>
      </c>
      <c r="E282" s="123">
        <v>0</v>
      </c>
      <c r="F282" s="123">
        <v>0</v>
      </c>
      <c r="G282" s="123">
        <v>0</v>
      </c>
      <c r="H282" s="123">
        <v>0</v>
      </c>
      <c r="I282" s="123">
        <v>2.7551890800000005</v>
      </c>
      <c r="J282" s="123">
        <v>0</v>
      </c>
      <c r="K282" s="123">
        <v>0</v>
      </c>
      <c r="L282" s="123">
        <v>0</v>
      </c>
      <c r="M282" s="123">
        <v>2.7551890800000005</v>
      </c>
      <c r="N282" s="123">
        <f t="shared" si="32"/>
        <v>2.7551890800000005</v>
      </c>
      <c r="O282" s="121">
        <v>0</v>
      </c>
      <c r="P282" s="123">
        <f t="shared" si="33"/>
        <v>0</v>
      </c>
      <c r="Q282" s="117">
        <v>0</v>
      </c>
      <c r="R282" s="123">
        <f t="shared" si="34"/>
        <v>0</v>
      </c>
      <c r="S282" s="117">
        <v>0</v>
      </c>
      <c r="T282" s="123">
        <f t="shared" si="35"/>
        <v>0</v>
      </c>
      <c r="U282" s="121">
        <v>0</v>
      </c>
      <c r="V282" s="123">
        <f t="shared" si="36"/>
        <v>2.7551890800000005</v>
      </c>
      <c r="W282" s="121">
        <v>0</v>
      </c>
      <c r="X282" s="129" t="s">
        <v>1975</v>
      </c>
    </row>
    <row r="283" spans="1:24" ht="52.5" customHeight="1">
      <c r="A283" s="122" t="s">
        <v>1911</v>
      </c>
      <c r="B283" s="100" t="s">
        <v>1198</v>
      </c>
      <c r="C283" s="105" t="s">
        <v>1678</v>
      </c>
      <c r="D283" s="123">
        <v>0</v>
      </c>
      <c r="E283" s="123">
        <v>0</v>
      </c>
      <c r="F283" s="123">
        <v>0</v>
      </c>
      <c r="G283" s="123">
        <v>0</v>
      </c>
      <c r="H283" s="123">
        <v>0</v>
      </c>
      <c r="I283" s="123">
        <v>4.7128675799999993</v>
      </c>
      <c r="J283" s="123">
        <v>0</v>
      </c>
      <c r="K283" s="123">
        <v>0</v>
      </c>
      <c r="L283" s="123">
        <v>0</v>
      </c>
      <c r="M283" s="123">
        <v>4.7128675799999993</v>
      </c>
      <c r="N283" s="123">
        <f t="shared" si="32"/>
        <v>4.7128675799999993</v>
      </c>
      <c r="O283" s="121">
        <v>0</v>
      </c>
      <c r="P283" s="123">
        <f t="shared" si="33"/>
        <v>0</v>
      </c>
      <c r="Q283" s="117">
        <v>0</v>
      </c>
      <c r="R283" s="123">
        <f t="shared" si="34"/>
        <v>0</v>
      </c>
      <c r="S283" s="117">
        <v>0</v>
      </c>
      <c r="T283" s="123">
        <f t="shared" si="35"/>
        <v>0</v>
      </c>
      <c r="U283" s="121">
        <v>0</v>
      </c>
      <c r="V283" s="123">
        <f t="shared" si="36"/>
        <v>4.7128675799999993</v>
      </c>
      <c r="W283" s="121">
        <v>0</v>
      </c>
      <c r="X283" s="129" t="s">
        <v>1975</v>
      </c>
    </row>
    <row r="284" spans="1:24" ht="52.5" customHeight="1">
      <c r="A284" s="122" t="s">
        <v>1911</v>
      </c>
      <c r="B284" s="100" t="s">
        <v>1199</v>
      </c>
      <c r="C284" s="105" t="s">
        <v>1679</v>
      </c>
      <c r="D284" s="123">
        <v>0</v>
      </c>
      <c r="E284" s="123">
        <v>0</v>
      </c>
      <c r="F284" s="123">
        <v>0</v>
      </c>
      <c r="G284" s="123">
        <v>0</v>
      </c>
      <c r="H284" s="123">
        <v>0</v>
      </c>
      <c r="I284" s="123">
        <v>2.9714765699999997</v>
      </c>
      <c r="J284" s="123">
        <v>0</v>
      </c>
      <c r="K284" s="123">
        <v>0</v>
      </c>
      <c r="L284" s="123">
        <v>0</v>
      </c>
      <c r="M284" s="123">
        <v>2.9714765699999997</v>
      </c>
      <c r="N284" s="123">
        <f t="shared" si="32"/>
        <v>2.9714765699999997</v>
      </c>
      <c r="O284" s="121">
        <v>0</v>
      </c>
      <c r="P284" s="123">
        <f t="shared" si="33"/>
        <v>0</v>
      </c>
      <c r="Q284" s="117">
        <v>0</v>
      </c>
      <c r="R284" s="123">
        <f t="shared" si="34"/>
        <v>0</v>
      </c>
      <c r="S284" s="117">
        <v>0</v>
      </c>
      <c r="T284" s="123">
        <f t="shared" si="35"/>
        <v>0</v>
      </c>
      <c r="U284" s="121">
        <v>0</v>
      </c>
      <c r="V284" s="123">
        <f t="shared" si="36"/>
        <v>2.9714765699999997</v>
      </c>
      <c r="W284" s="121">
        <v>0</v>
      </c>
      <c r="X284" s="129" t="s">
        <v>1975</v>
      </c>
    </row>
    <row r="285" spans="1:24" ht="52.5" customHeight="1">
      <c r="A285" s="122" t="s">
        <v>1911</v>
      </c>
      <c r="B285" s="100" t="s">
        <v>1200</v>
      </c>
      <c r="C285" s="105" t="s">
        <v>1680</v>
      </c>
      <c r="D285" s="123">
        <v>0</v>
      </c>
      <c r="E285" s="123">
        <v>0</v>
      </c>
      <c r="F285" s="123">
        <v>0</v>
      </c>
      <c r="G285" s="123">
        <v>0</v>
      </c>
      <c r="H285" s="123">
        <v>0</v>
      </c>
      <c r="I285" s="123">
        <v>3.8868003200000003</v>
      </c>
      <c r="J285" s="123">
        <v>0</v>
      </c>
      <c r="K285" s="123">
        <v>0</v>
      </c>
      <c r="L285" s="123">
        <v>0</v>
      </c>
      <c r="M285" s="123">
        <v>3.8868003200000003</v>
      </c>
      <c r="N285" s="123">
        <f t="shared" si="32"/>
        <v>3.8868003200000003</v>
      </c>
      <c r="O285" s="121">
        <v>0</v>
      </c>
      <c r="P285" s="123">
        <f t="shared" si="33"/>
        <v>0</v>
      </c>
      <c r="Q285" s="117">
        <v>0</v>
      </c>
      <c r="R285" s="123">
        <f t="shared" si="34"/>
        <v>0</v>
      </c>
      <c r="S285" s="117">
        <v>0</v>
      </c>
      <c r="T285" s="123">
        <f t="shared" si="35"/>
        <v>0</v>
      </c>
      <c r="U285" s="121">
        <v>0</v>
      </c>
      <c r="V285" s="123">
        <f t="shared" si="36"/>
        <v>3.8868003200000003</v>
      </c>
      <c r="W285" s="121">
        <v>0</v>
      </c>
      <c r="X285" s="129" t="s">
        <v>1975</v>
      </c>
    </row>
    <row r="286" spans="1:24" ht="52.5" customHeight="1">
      <c r="A286" s="122" t="s">
        <v>1911</v>
      </c>
      <c r="B286" s="100" t="s">
        <v>1201</v>
      </c>
      <c r="C286" s="105" t="s">
        <v>1681</v>
      </c>
      <c r="D286" s="123">
        <v>0</v>
      </c>
      <c r="E286" s="123">
        <v>0</v>
      </c>
      <c r="F286" s="123">
        <v>0</v>
      </c>
      <c r="G286" s="123">
        <v>0</v>
      </c>
      <c r="H286" s="123">
        <v>0</v>
      </c>
      <c r="I286" s="123">
        <v>0</v>
      </c>
      <c r="J286" s="123">
        <v>0</v>
      </c>
      <c r="K286" s="123">
        <v>0</v>
      </c>
      <c r="L286" s="123">
        <v>0</v>
      </c>
      <c r="M286" s="123">
        <v>0</v>
      </c>
      <c r="N286" s="123">
        <f t="shared" si="32"/>
        <v>0</v>
      </c>
      <c r="O286" s="121">
        <v>0</v>
      </c>
      <c r="P286" s="123">
        <f t="shared" si="33"/>
        <v>0</v>
      </c>
      <c r="Q286" s="117">
        <v>0</v>
      </c>
      <c r="R286" s="123">
        <f t="shared" si="34"/>
        <v>0</v>
      </c>
      <c r="S286" s="117">
        <v>0</v>
      </c>
      <c r="T286" s="123">
        <f t="shared" si="35"/>
        <v>0</v>
      </c>
      <c r="U286" s="121">
        <v>0</v>
      </c>
      <c r="V286" s="123">
        <f t="shared" si="36"/>
        <v>0</v>
      </c>
      <c r="W286" s="121">
        <v>0</v>
      </c>
      <c r="X286" s="129" t="s">
        <v>1951</v>
      </c>
    </row>
    <row r="287" spans="1:24" ht="52.5" customHeight="1">
      <c r="A287" s="122" t="s">
        <v>1911</v>
      </c>
      <c r="B287" s="100" t="s">
        <v>1202</v>
      </c>
      <c r="C287" s="105" t="s">
        <v>1682</v>
      </c>
      <c r="D287" s="123">
        <v>0</v>
      </c>
      <c r="E287" s="123">
        <v>0</v>
      </c>
      <c r="F287" s="123">
        <v>0</v>
      </c>
      <c r="G287" s="123">
        <v>0</v>
      </c>
      <c r="H287" s="123">
        <v>0</v>
      </c>
      <c r="I287" s="123">
        <v>5.1216801500000004</v>
      </c>
      <c r="J287" s="123">
        <v>0</v>
      </c>
      <c r="K287" s="123">
        <v>0</v>
      </c>
      <c r="L287" s="123">
        <v>0</v>
      </c>
      <c r="M287" s="123">
        <v>5.1216801500000004</v>
      </c>
      <c r="N287" s="123">
        <f t="shared" si="32"/>
        <v>5.1216801500000004</v>
      </c>
      <c r="O287" s="121">
        <v>0</v>
      </c>
      <c r="P287" s="123">
        <f t="shared" si="33"/>
        <v>0</v>
      </c>
      <c r="Q287" s="117">
        <v>0</v>
      </c>
      <c r="R287" s="123">
        <f t="shared" si="34"/>
        <v>0</v>
      </c>
      <c r="S287" s="117">
        <v>0</v>
      </c>
      <c r="T287" s="123">
        <f t="shared" si="35"/>
        <v>0</v>
      </c>
      <c r="U287" s="121">
        <v>0</v>
      </c>
      <c r="V287" s="123">
        <f t="shared" si="36"/>
        <v>5.1216801500000004</v>
      </c>
      <c r="W287" s="121">
        <v>0</v>
      </c>
      <c r="X287" s="129" t="s">
        <v>1975</v>
      </c>
    </row>
    <row r="288" spans="1:24" ht="52.5" customHeight="1">
      <c r="A288" s="122" t="s">
        <v>1911</v>
      </c>
      <c r="B288" s="100" t="s">
        <v>1203</v>
      </c>
      <c r="C288" s="105" t="s">
        <v>1683</v>
      </c>
      <c r="D288" s="123">
        <v>0</v>
      </c>
      <c r="E288" s="123">
        <v>0</v>
      </c>
      <c r="F288" s="123">
        <v>0</v>
      </c>
      <c r="G288" s="123">
        <v>0</v>
      </c>
      <c r="H288" s="123">
        <v>0</v>
      </c>
      <c r="I288" s="123">
        <v>1.7669214700000002</v>
      </c>
      <c r="J288" s="123">
        <v>0</v>
      </c>
      <c r="K288" s="123">
        <v>0</v>
      </c>
      <c r="L288" s="123">
        <v>0</v>
      </c>
      <c r="M288" s="123">
        <v>1.7669214700000002</v>
      </c>
      <c r="N288" s="123">
        <f t="shared" si="32"/>
        <v>1.7669214700000002</v>
      </c>
      <c r="O288" s="121">
        <v>0</v>
      </c>
      <c r="P288" s="123">
        <f t="shared" si="33"/>
        <v>0</v>
      </c>
      <c r="Q288" s="117">
        <v>0</v>
      </c>
      <c r="R288" s="123">
        <f t="shared" si="34"/>
        <v>0</v>
      </c>
      <c r="S288" s="117">
        <v>0</v>
      </c>
      <c r="T288" s="123">
        <f t="shared" si="35"/>
        <v>0</v>
      </c>
      <c r="U288" s="121">
        <v>0</v>
      </c>
      <c r="V288" s="123">
        <f t="shared" si="36"/>
        <v>1.7669214700000002</v>
      </c>
      <c r="W288" s="121">
        <v>0</v>
      </c>
      <c r="X288" s="129" t="s">
        <v>1975</v>
      </c>
    </row>
    <row r="289" spans="1:24" ht="52.5" customHeight="1">
      <c r="A289" s="122" t="s">
        <v>1911</v>
      </c>
      <c r="B289" s="100" t="s">
        <v>1204</v>
      </c>
      <c r="C289" s="105" t="s">
        <v>1684</v>
      </c>
      <c r="D289" s="123">
        <v>0</v>
      </c>
      <c r="E289" s="123">
        <v>0</v>
      </c>
      <c r="F289" s="123">
        <v>0</v>
      </c>
      <c r="G289" s="123">
        <v>0</v>
      </c>
      <c r="H289" s="123">
        <v>0</v>
      </c>
      <c r="I289" s="123">
        <v>2.5354852000000001</v>
      </c>
      <c r="J289" s="123">
        <v>0</v>
      </c>
      <c r="K289" s="123">
        <v>0</v>
      </c>
      <c r="L289" s="123">
        <v>0</v>
      </c>
      <c r="M289" s="123">
        <v>2.5354852000000001</v>
      </c>
      <c r="N289" s="123">
        <f t="shared" si="32"/>
        <v>2.5354852000000001</v>
      </c>
      <c r="O289" s="121">
        <v>0</v>
      </c>
      <c r="P289" s="123">
        <f t="shared" si="33"/>
        <v>0</v>
      </c>
      <c r="Q289" s="117">
        <v>0</v>
      </c>
      <c r="R289" s="123">
        <f t="shared" si="34"/>
        <v>0</v>
      </c>
      <c r="S289" s="117">
        <v>0</v>
      </c>
      <c r="T289" s="123">
        <f t="shared" si="35"/>
        <v>0</v>
      </c>
      <c r="U289" s="121">
        <v>0</v>
      </c>
      <c r="V289" s="123">
        <f t="shared" si="36"/>
        <v>2.5354852000000001</v>
      </c>
      <c r="W289" s="121">
        <v>0</v>
      </c>
      <c r="X289" s="129" t="s">
        <v>1975</v>
      </c>
    </row>
    <row r="290" spans="1:24" ht="52.5" customHeight="1">
      <c r="A290" s="122" t="s">
        <v>1911</v>
      </c>
      <c r="B290" s="100" t="s">
        <v>1205</v>
      </c>
      <c r="C290" s="105" t="s">
        <v>1685</v>
      </c>
      <c r="D290" s="123">
        <v>0</v>
      </c>
      <c r="E290" s="123">
        <v>0</v>
      </c>
      <c r="F290" s="123">
        <v>0</v>
      </c>
      <c r="G290" s="123">
        <v>0</v>
      </c>
      <c r="H290" s="123">
        <v>0</v>
      </c>
      <c r="I290" s="123">
        <v>4.9568345500000008</v>
      </c>
      <c r="J290" s="123">
        <v>0</v>
      </c>
      <c r="K290" s="123">
        <v>0</v>
      </c>
      <c r="L290" s="123">
        <v>0</v>
      </c>
      <c r="M290" s="123">
        <v>4.9568345500000008</v>
      </c>
      <c r="N290" s="123">
        <f t="shared" si="32"/>
        <v>4.9568345500000008</v>
      </c>
      <c r="O290" s="121">
        <v>0</v>
      </c>
      <c r="P290" s="123">
        <f t="shared" si="33"/>
        <v>0</v>
      </c>
      <c r="Q290" s="117">
        <v>0</v>
      </c>
      <c r="R290" s="123">
        <f t="shared" si="34"/>
        <v>0</v>
      </c>
      <c r="S290" s="117">
        <v>0</v>
      </c>
      <c r="T290" s="123">
        <f t="shared" si="35"/>
        <v>0</v>
      </c>
      <c r="U290" s="121">
        <v>0</v>
      </c>
      <c r="V290" s="123">
        <f t="shared" si="36"/>
        <v>4.9568345500000008</v>
      </c>
      <c r="W290" s="121">
        <v>0</v>
      </c>
      <c r="X290" s="129" t="s">
        <v>1975</v>
      </c>
    </row>
    <row r="291" spans="1:24" ht="52.5" customHeight="1">
      <c r="A291" s="122" t="s">
        <v>1911</v>
      </c>
      <c r="B291" s="100" t="s">
        <v>1206</v>
      </c>
      <c r="C291" s="105" t="s">
        <v>1686</v>
      </c>
      <c r="D291" s="123">
        <v>0</v>
      </c>
      <c r="E291" s="123">
        <v>0</v>
      </c>
      <c r="F291" s="123">
        <v>0</v>
      </c>
      <c r="G291" s="123">
        <v>0</v>
      </c>
      <c r="H291" s="123">
        <v>0</v>
      </c>
      <c r="I291" s="123">
        <v>5.0377082399999997</v>
      </c>
      <c r="J291" s="123">
        <v>0</v>
      </c>
      <c r="K291" s="123">
        <v>0</v>
      </c>
      <c r="L291" s="123">
        <v>0</v>
      </c>
      <c r="M291" s="123">
        <v>5.0377082399999997</v>
      </c>
      <c r="N291" s="123">
        <f t="shared" si="32"/>
        <v>5.0377082399999997</v>
      </c>
      <c r="O291" s="121">
        <v>0</v>
      </c>
      <c r="P291" s="123">
        <f t="shared" si="33"/>
        <v>0</v>
      </c>
      <c r="Q291" s="117">
        <v>0</v>
      </c>
      <c r="R291" s="123">
        <f t="shared" si="34"/>
        <v>0</v>
      </c>
      <c r="S291" s="117">
        <v>0</v>
      </c>
      <c r="T291" s="123">
        <f t="shared" si="35"/>
        <v>0</v>
      </c>
      <c r="U291" s="121">
        <v>0</v>
      </c>
      <c r="V291" s="123">
        <f t="shared" si="36"/>
        <v>5.0377082399999997</v>
      </c>
      <c r="W291" s="121">
        <v>0</v>
      </c>
      <c r="X291" s="129" t="s">
        <v>1975</v>
      </c>
    </row>
    <row r="292" spans="1:24" ht="52.5" customHeight="1">
      <c r="A292" s="122" t="s">
        <v>1911</v>
      </c>
      <c r="B292" s="100" t="s">
        <v>1207</v>
      </c>
      <c r="C292" s="105" t="s">
        <v>1687</v>
      </c>
      <c r="D292" s="123">
        <v>0</v>
      </c>
      <c r="E292" s="123">
        <v>0</v>
      </c>
      <c r="F292" s="123">
        <v>0</v>
      </c>
      <c r="G292" s="123">
        <v>0</v>
      </c>
      <c r="H292" s="123">
        <v>0</v>
      </c>
      <c r="I292" s="123">
        <v>4.8689886100000006</v>
      </c>
      <c r="J292" s="123">
        <v>0</v>
      </c>
      <c r="K292" s="123">
        <v>0</v>
      </c>
      <c r="L292" s="123">
        <v>0</v>
      </c>
      <c r="M292" s="123">
        <v>4.8689886100000006</v>
      </c>
      <c r="N292" s="123">
        <f t="shared" si="32"/>
        <v>4.8689886100000006</v>
      </c>
      <c r="O292" s="121">
        <v>0</v>
      </c>
      <c r="P292" s="123">
        <f t="shared" si="33"/>
        <v>0</v>
      </c>
      <c r="Q292" s="117">
        <v>0</v>
      </c>
      <c r="R292" s="123">
        <f t="shared" si="34"/>
        <v>0</v>
      </c>
      <c r="S292" s="117">
        <v>0</v>
      </c>
      <c r="T292" s="123">
        <f t="shared" si="35"/>
        <v>0</v>
      </c>
      <c r="U292" s="121">
        <v>0</v>
      </c>
      <c r="V292" s="123">
        <f t="shared" si="36"/>
        <v>4.8689886100000006</v>
      </c>
      <c r="W292" s="121">
        <v>0</v>
      </c>
      <c r="X292" s="129" t="s">
        <v>1975</v>
      </c>
    </row>
    <row r="293" spans="1:24" ht="52.5" customHeight="1">
      <c r="A293" s="122" t="s">
        <v>1911</v>
      </c>
      <c r="B293" s="100" t="s">
        <v>1208</v>
      </c>
      <c r="C293" s="105" t="s">
        <v>1688</v>
      </c>
      <c r="D293" s="123">
        <v>0</v>
      </c>
      <c r="E293" s="123">
        <v>0</v>
      </c>
      <c r="F293" s="123">
        <v>0</v>
      </c>
      <c r="G293" s="123">
        <v>0</v>
      </c>
      <c r="H293" s="123">
        <v>0</v>
      </c>
      <c r="I293" s="123">
        <v>4.7922157299999997</v>
      </c>
      <c r="J293" s="123">
        <v>0</v>
      </c>
      <c r="K293" s="123">
        <v>0</v>
      </c>
      <c r="L293" s="123">
        <v>0</v>
      </c>
      <c r="M293" s="123">
        <v>4.7922157299999997</v>
      </c>
      <c r="N293" s="123">
        <f t="shared" si="32"/>
        <v>4.7922157299999997</v>
      </c>
      <c r="O293" s="121">
        <v>0</v>
      </c>
      <c r="P293" s="123">
        <f t="shared" si="33"/>
        <v>0</v>
      </c>
      <c r="Q293" s="117">
        <v>0</v>
      </c>
      <c r="R293" s="123">
        <f t="shared" si="34"/>
        <v>0</v>
      </c>
      <c r="S293" s="117">
        <v>0</v>
      </c>
      <c r="T293" s="123">
        <f t="shared" si="35"/>
        <v>0</v>
      </c>
      <c r="U293" s="121">
        <v>0</v>
      </c>
      <c r="V293" s="123">
        <f t="shared" si="36"/>
        <v>4.7922157299999997</v>
      </c>
      <c r="W293" s="121">
        <v>0</v>
      </c>
      <c r="X293" s="129" t="s">
        <v>1975</v>
      </c>
    </row>
    <row r="294" spans="1:24" ht="52.5" customHeight="1">
      <c r="A294" s="122" t="s">
        <v>1911</v>
      </c>
      <c r="B294" s="100" t="s">
        <v>1209</v>
      </c>
      <c r="C294" s="105" t="s">
        <v>1689</v>
      </c>
      <c r="D294" s="123">
        <v>0</v>
      </c>
      <c r="E294" s="123">
        <v>0</v>
      </c>
      <c r="F294" s="123">
        <v>0</v>
      </c>
      <c r="G294" s="123">
        <v>0</v>
      </c>
      <c r="H294" s="123">
        <v>0</v>
      </c>
      <c r="I294" s="123">
        <v>4.6857013800000002</v>
      </c>
      <c r="J294" s="123">
        <v>0</v>
      </c>
      <c r="K294" s="123">
        <v>0</v>
      </c>
      <c r="L294" s="123">
        <v>0</v>
      </c>
      <c r="M294" s="123">
        <v>4.6857013800000002</v>
      </c>
      <c r="N294" s="123">
        <f t="shared" si="32"/>
        <v>4.6857013800000002</v>
      </c>
      <c r="O294" s="121">
        <v>0</v>
      </c>
      <c r="P294" s="123">
        <f t="shared" si="33"/>
        <v>0</v>
      </c>
      <c r="Q294" s="117">
        <v>0</v>
      </c>
      <c r="R294" s="123">
        <f t="shared" si="34"/>
        <v>0</v>
      </c>
      <c r="S294" s="117">
        <v>0</v>
      </c>
      <c r="T294" s="123">
        <f t="shared" si="35"/>
        <v>0</v>
      </c>
      <c r="U294" s="121">
        <v>0</v>
      </c>
      <c r="V294" s="123">
        <f t="shared" si="36"/>
        <v>4.6857013800000002</v>
      </c>
      <c r="W294" s="121">
        <v>0</v>
      </c>
      <c r="X294" s="129" t="s">
        <v>1975</v>
      </c>
    </row>
    <row r="295" spans="1:24" ht="52.5" customHeight="1">
      <c r="A295" s="122" t="s">
        <v>1911</v>
      </c>
      <c r="B295" s="100" t="s">
        <v>1210</v>
      </c>
      <c r="C295" s="105" t="s">
        <v>1690</v>
      </c>
      <c r="D295" s="123">
        <v>0</v>
      </c>
      <c r="E295" s="123">
        <v>0</v>
      </c>
      <c r="F295" s="123">
        <v>0</v>
      </c>
      <c r="G295" s="123">
        <v>0</v>
      </c>
      <c r="H295" s="123">
        <v>0</v>
      </c>
      <c r="I295" s="123">
        <v>5.6821855999999995</v>
      </c>
      <c r="J295" s="123">
        <v>0</v>
      </c>
      <c r="K295" s="123">
        <v>0</v>
      </c>
      <c r="L295" s="123">
        <v>0</v>
      </c>
      <c r="M295" s="123">
        <v>5.6821855999999995</v>
      </c>
      <c r="N295" s="123">
        <f t="shared" si="32"/>
        <v>5.6821855999999995</v>
      </c>
      <c r="O295" s="121">
        <v>0</v>
      </c>
      <c r="P295" s="123">
        <f t="shared" si="33"/>
        <v>0</v>
      </c>
      <c r="Q295" s="117">
        <v>0</v>
      </c>
      <c r="R295" s="123">
        <f t="shared" si="34"/>
        <v>0</v>
      </c>
      <c r="S295" s="117">
        <v>0</v>
      </c>
      <c r="T295" s="123">
        <f t="shared" si="35"/>
        <v>0</v>
      </c>
      <c r="U295" s="121">
        <v>0</v>
      </c>
      <c r="V295" s="123">
        <f t="shared" si="36"/>
        <v>5.6821855999999995</v>
      </c>
      <c r="W295" s="121">
        <v>0</v>
      </c>
      <c r="X295" s="129" t="s">
        <v>1975</v>
      </c>
    </row>
    <row r="296" spans="1:24" ht="52.5" customHeight="1">
      <c r="A296" s="122" t="s">
        <v>1911</v>
      </c>
      <c r="B296" s="100" t="s">
        <v>1211</v>
      </c>
      <c r="C296" s="105" t="s">
        <v>1691</v>
      </c>
      <c r="D296" s="123">
        <v>0</v>
      </c>
      <c r="E296" s="123">
        <v>0</v>
      </c>
      <c r="F296" s="123">
        <v>0</v>
      </c>
      <c r="G296" s="123">
        <v>0</v>
      </c>
      <c r="H296" s="123">
        <v>0</v>
      </c>
      <c r="I296" s="123">
        <v>2.1949929299999997</v>
      </c>
      <c r="J296" s="123">
        <v>0</v>
      </c>
      <c r="K296" s="123">
        <v>0</v>
      </c>
      <c r="L296" s="123">
        <v>0</v>
      </c>
      <c r="M296" s="123">
        <v>2.1949929299999997</v>
      </c>
      <c r="N296" s="123">
        <f t="shared" si="32"/>
        <v>2.1949929299999997</v>
      </c>
      <c r="O296" s="121">
        <v>0</v>
      </c>
      <c r="P296" s="123">
        <f t="shared" si="33"/>
        <v>0</v>
      </c>
      <c r="Q296" s="117">
        <v>0</v>
      </c>
      <c r="R296" s="123">
        <f t="shared" si="34"/>
        <v>0</v>
      </c>
      <c r="S296" s="117">
        <v>0</v>
      </c>
      <c r="T296" s="123">
        <f t="shared" si="35"/>
        <v>0</v>
      </c>
      <c r="U296" s="121">
        <v>0</v>
      </c>
      <c r="V296" s="123">
        <f t="shared" si="36"/>
        <v>2.1949929299999997</v>
      </c>
      <c r="W296" s="121">
        <v>0</v>
      </c>
      <c r="X296" s="129" t="s">
        <v>1975</v>
      </c>
    </row>
    <row r="297" spans="1:24" ht="52.5" customHeight="1">
      <c r="A297" s="122" t="s">
        <v>1911</v>
      </c>
      <c r="B297" s="100" t="s">
        <v>1212</v>
      </c>
      <c r="C297" s="105" t="s">
        <v>1692</v>
      </c>
      <c r="D297" s="123">
        <v>0</v>
      </c>
      <c r="E297" s="123">
        <v>0</v>
      </c>
      <c r="F297" s="123">
        <v>0</v>
      </c>
      <c r="G297" s="123">
        <v>0</v>
      </c>
      <c r="H297" s="123">
        <v>0</v>
      </c>
      <c r="I297" s="123">
        <v>4.5583703500000006</v>
      </c>
      <c r="J297" s="123">
        <v>0</v>
      </c>
      <c r="K297" s="123">
        <v>0</v>
      </c>
      <c r="L297" s="123">
        <v>0</v>
      </c>
      <c r="M297" s="123">
        <v>4.5583703500000006</v>
      </c>
      <c r="N297" s="123">
        <f t="shared" si="32"/>
        <v>4.5583703500000006</v>
      </c>
      <c r="O297" s="121">
        <v>0</v>
      </c>
      <c r="P297" s="123">
        <f t="shared" si="33"/>
        <v>0</v>
      </c>
      <c r="Q297" s="117">
        <v>0</v>
      </c>
      <c r="R297" s="123">
        <f t="shared" si="34"/>
        <v>0</v>
      </c>
      <c r="S297" s="117">
        <v>0</v>
      </c>
      <c r="T297" s="123">
        <f t="shared" si="35"/>
        <v>0</v>
      </c>
      <c r="U297" s="121">
        <v>0</v>
      </c>
      <c r="V297" s="123">
        <f t="shared" si="36"/>
        <v>4.5583703500000006</v>
      </c>
      <c r="W297" s="121">
        <v>0</v>
      </c>
      <c r="X297" s="129" t="s">
        <v>1975</v>
      </c>
    </row>
    <row r="298" spans="1:24" ht="52.5" customHeight="1">
      <c r="A298" s="122" t="s">
        <v>1911</v>
      </c>
      <c r="B298" s="100" t="s">
        <v>1213</v>
      </c>
      <c r="C298" s="105" t="s">
        <v>1693</v>
      </c>
      <c r="D298" s="123">
        <v>0</v>
      </c>
      <c r="E298" s="123">
        <v>0</v>
      </c>
      <c r="F298" s="123">
        <v>0</v>
      </c>
      <c r="G298" s="123">
        <v>0</v>
      </c>
      <c r="H298" s="123">
        <v>0</v>
      </c>
      <c r="I298" s="123">
        <v>1.48694558</v>
      </c>
      <c r="J298" s="123">
        <v>0</v>
      </c>
      <c r="K298" s="123">
        <v>0</v>
      </c>
      <c r="L298" s="123">
        <v>0</v>
      </c>
      <c r="M298" s="123">
        <v>1.48694558</v>
      </c>
      <c r="N298" s="123">
        <f t="shared" si="32"/>
        <v>1.48694558</v>
      </c>
      <c r="O298" s="121">
        <v>0</v>
      </c>
      <c r="P298" s="123">
        <f t="shared" si="33"/>
        <v>0</v>
      </c>
      <c r="Q298" s="117">
        <v>0</v>
      </c>
      <c r="R298" s="123">
        <f t="shared" si="34"/>
        <v>0</v>
      </c>
      <c r="S298" s="117">
        <v>0</v>
      </c>
      <c r="T298" s="123">
        <f t="shared" si="35"/>
        <v>0</v>
      </c>
      <c r="U298" s="121">
        <v>0</v>
      </c>
      <c r="V298" s="123">
        <f t="shared" si="36"/>
        <v>1.48694558</v>
      </c>
      <c r="W298" s="121">
        <v>0</v>
      </c>
      <c r="X298" s="129" t="s">
        <v>1975</v>
      </c>
    </row>
    <row r="299" spans="1:24" ht="52.5" customHeight="1">
      <c r="A299" s="122" t="s">
        <v>1911</v>
      </c>
      <c r="B299" s="100" t="s">
        <v>1214</v>
      </c>
      <c r="C299" s="105" t="s">
        <v>1694</v>
      </c>
      <c r="D299" s="123">
        <v>0</v>
      </c>
      <c r="E299" s="123">
        <v>0</v>
      </c>
      <c r="F299" s="123">
        <v>0</v>
      </c>
      <c r="G299" s="123">
        <v>0</v>
      </c>
      <c r="H299" s="123">
        <v>0</v>
      </c>
      <c r="I299" s="123">
        <v>1.4980657100000003</v>
      </c>
      <c r="J299" s="123">
        <v>0</v>
      </c>
      <c r="K299" s="123">
        <v>0</v>
      </c>
      <c r="L299" s="123">
        <v>0</v>
      </c>
      <c r="M299" s="123">
        <v>1.4980657100000003</v>
      </c>
      <c r="N299" s="123">
        <f t="shared" si="32"/>
        <v>1.4980657100000003</v>
      </c>
      <c r="O299" s="121">
        <v>0</v>
      </c>
      <c r="P299" s="123">
        <f t="shared" si="33"/>
        <v>0</v>
      </c>
      <c r="Q299" s="117">
        <v>0</v>
      </c>
      <c r="R299" s="123">
        <f t="shared" si="34"/>
        <v>0</v>
      </c>
      <c r="S299" s="117">
        <v>0</v>
      </c>
      <c r="T299" s="123">
        <f t="shared" si="35"/>
        <v>0</v>
      </c>
      <c r="U299" s="121">
        <v>0</v>
      </c>
      <c r="V299" s="123">
        <f t="shared" si="36"/>
        <v>1.4980657100000003</v>
      </c>
      <c r="W299" s="121">
        <v>0</v>
      </c>
      <c r="X299" s="129" t="s">
        <v>1975</v>
      </c>
    </row>
    <row r="300" spans="1:24" ht="52.5" customHeight="1">
      <c r="A300" s="122" t="s">
        <v>1911</v>
      </c>
      <c r="B300" s="100" t="s">
        <v>1215</v>
      </c>
      <c r="C300" s="105" t="s">
        <v>1695</v>
      </c>
      <c r="D300" s="123">
        <v>0</v>
      </c>
      <c r="E300" s="123">
        <v>0</v>
      </c>
      <c r="F300" s="123">
        <v>0</v>
      </c>
      <c r="G300" s="123">
        <v>0</v>
      </c>
      <c r="H300" s="123">
        <v>0</v>
      </c>
      <c r="I300" s="123">
        <v>4.3188646999999998</v>
      </c>
      <c r="J300" s="123">
        <v>0</v>
      </c>
      <c r="K300" s="123">
        <v>0</v>
      </c>
      <c r="L300" s="123">
        <v>0</v>
      </c>
      <c r="M300" s="123">
        <v>4.3188646999999998</v>
      </c>
      <c r="N300" s="123">
        <f t="shared" si="32"/>
        <v>4.3188646999999998</v>
      </c>
      <c r="O300" s="121">
        <v>0</v>
      </c>
      <c r="P300" s="123">
        <f t="shared" si="33"/>
        <v>0</v>
      </c>
      <c r="Q300" s="117">
        <v>0</v>
      </c>
      <c r="R300" s="123">
        <f t="shared" si="34"/>
        <v>0</v>
      </c>
      <c r="S300" s="117">
        <v>0</v>
      </c>
      <c r="T300" s="123">
        <f t="shared" si="35"/>
        <v>0</v>
      </c>
      <c r="U300" s="121">
        <v>0</v>
      </c>
      <c r="V300" s="123">
        <f t="shared" si="36"/>
        <v>4.3188646999999998</v>
      </c>
      <c r="W300" s="121">
        <v>0</v>
      </c>
      <c r="X300" s="129" t="s">
        <v>1975</v>
      </c>
    </row>
    <row r="301" spans="1:24" ht="52.5" customHeight="1">
      <c r="A301" s="122" t="s">
        <v>1911</v>
      </c>
      <c r="B301" s="100" t="s">
        <v>1216</v>
      </c>
      <c r="C301" s="105" t="s">
        <v>1696</v>
      </c>
      <c r="D301" s="123">
        <v>0</v>
      </c>
      <c r="E301" s="123">
        <v>0</v>
      </c>
      <c r="F301" s="123">
        <v>0</v>
      </c>
      <c r="G301" s="123">
        <v>0</v>
      </c>
      <c r="H301" s="123">
        <v>0</v>
      </c>
      <c r="I301" s="123">
        <v>1.4896894999999999</v>
      </c>
      <c r="J301" s="123">
        <v>0</v>
      </c>
      <c r="K301" s="123">
        <v>0</v>
      </c>
      <c r="L301" s="123">
        <v>0</v>
      </c>
      <c r="M301" s="123">
        <v>1.4896894999999999</v>
      </c>
      <c r="N301" s="123">
        <f t="shared" si="32"/>
        <v>1.4896894999999999</v>
      </c>
      <c r="O301" s="121">
        <v>0</v>
      </c>
      <c r="P301" s="123">
        <f t="shared" si="33"/>
        <v>0</v>
      </c>
      <c r="Q301" s="117">
        <v>0</v>
      </c>
      <c r="R301" s="123">
        <f t="shared" si="34"/>
        <v>0</v>
      </c>
      <c r="S301" s="117">
        <v>0</v>
      </c>
      <c r="T301" s="123">
        <f t="shared" si="35"/>
        <v>0</v>
      </c>
      <c r="U301" s="121">
        <v>0</v>
      </c>
      <c r="V301" s="123">
        <f t="shared" si="36"/>
        <v>1.4896894999999999</v>
      </c>
      <c r="W301" s="121">
        <v>0</v>
      </c>
      <c r="X301" s="129" t="s">
        <v>1975</v>
      </c>
    </row>
    <row r="302" spans="1:24" ht="52.5" customHeight="1">
      <c r="A302" s="122" t="s">
        <v>1911</v>
      </c>
      <c r="B302" s="100" t="s">
        <v>1217</v>
      </c>
      <c r="C302" s="105" t="s">
        <v>1697</v>
      </c>
      <c r="D302" s="123">
        <v>0</v>
      </c>
      <c r="E302" s="123">
        <v>0</v>
      </c>
      <c r="F302" s="123">
        <v>0</v>
      </c>
      <c r="G302" s="123">
        <v>0</v>
      </c>
      <c r="H302" s="123">
        <v>0</v>
      </c>
      <c r="I302" s="123">
        <v>1.35849138</v>
      </c>
      <c r="J302" s="123">
        <v>0</v>
      </c>
      <c r="K302" s="123">
        <v>0</v>
      </c>
      <c r="L302" s="123">
        <v>0</v>
      </c>
      <c r="M302" s="123">
        <v>1.35849138</v>
      </c>
      <c r="N302" s="123">
        <f t="shared" si="32"/>
        <v>1.35849138</v>
      </c>
      <c r="O302" s="121">
        <v>0</v>
      </c>
      <c r="P302" s="123">
        <f t="shared" si="33"/>
        <v>0</v>
      </c>
      <c r="Q302" s="117">
        <v>0</v>
      </c>
      <c r="R302" s="123">
        <f t="shared" si="34"/>
        <v>0</v>
      </c>
      <c r="S302" s="117">
        <v>0</v>
      </c>
      <c r="T302" s="123">
        <f t="shared" si="35"/>
        <v>0</v>
      </c>
      <c r="U302" s="121">
        <v>0</v>
      </c>
      <c r="V302" s="123">
        <f t="shared" si="36"/>
        <v>1.35849138</v>
      </c>
      <c r="W302" s="121">
        <v>0</v>
      </c>
      <c r="X302" s="129" t="s">
        <v>1975</v>
      </c>
    </row>
    <row r="303" spans="1:24" ht="52.5" customHeight="1">
      <c r="A303" s="122" t="s">
        <v>1911</v>
      </c>
      <c r="B303" s="100" t="s">
        <v>1218</v>
      </c>
      <c r="C303" s="105" t="s">
        <v>1698</v>
      </c>
      <c r="D303" s="123">
        <v>0</v>
      </c>
      <c r="E303" s="123">
        <v>0</v>
      </c>
      <c r="F303" s="123">
        <v>0</v>
      </c>
      <c r="G303" s="123">
        <v>0</v>
      </c>
      <c r="H303" s="123">
        <v>0</v>
      </c>
      <c r="I303" s="123">
        <v>4.67288733</v>
      </c>
      <c r="J303" s="123">
        <v>0</v>
      </c>
      <c r="K303" s="123">
        <v>0</v>
      </c>
      <c r="L303" s="123">
        <v>4.67288733</v>
      </c>
      <c r="M303" s="123">
        <v>0</v>
      </c>
      <c r="N303" s="123">
        <f t="shared" si="32"/>
        <v>4.67288733</v>
      </c>
      <c r="O303" s="121">
        <v>0</v>
      </c>
      <c r="P303" s="123">
        <f t="shared" si="33"/>
        <v>0</v>
      </c>
      <c r="Q303" s="117">
        <v>0</v>
      </c>
      <c r="R303" s="123">
        <f t="shared" si="34"/>
        <v>0</v>
      </c>
      <c r="S303" s="117">
        <v>0</v>
      </c>
      <c r="T303" s="123">
        <f t="shared" si="35"/>
        <v>4.67288733</v>
      </c>
      <c r="U303" s="121">
        <v>0</v>
      </c>
      <c r="V303" s="123">
        <f t="shared" si="36"/>
        <v>0</v>
      </c>
      <c r="W303" s="121">
        <v>0</v>
      </c>
      <c r="X303" s="129" t="s">
        <v>1982</v>
      </c>
    </row>
    <row r="304" spans="1:24" ht="52.5" customHeight="1">
      <c r="A304" s="122" t="s">
        <v>1911</v>
      </c>
      <c r="B304" s="100" t="s">
        <v>1219</v>
      </c>
      <c r="C304" s="105" t="s">
        <v>1699</v>
      </c>
      <c r="D304" s="123">
        <v>0</v>
      </c>
      <c r="E304" s="123">
        <v>0</v>
      </c>
      <c r="F304" s="123">
        <v>0</v>
      </c>
      <c r="G304" s="123">
        <v>0</v>
      </c>
      <c r="H304" s="123">
        <v>0</v>
      </c>
      <c r="I304" s="123">
        <v>21.623950900000004</v>
      </c>
      <c r="J304" s="123">
        <v>0</v>
      </c>
      <c r="K304" s="123">
        <v>0</v>
      </c>
      <c r="L304" s="123">
        <v>0</v>
      </c>
      <c r="M304" s="123">
        <v>21.623950900000004</v>
      </c>
      <c r="N304" s="123">
        <f t="shared" si="32"/>
        <v>21.623950900000004</v>
      </c>
      <c r="O304" s="121">
        <v>0</v>
      </c>
      <c r="P304" s="123">
        <f t="shared" si="33"/>
        <v>0</v>
      </c>
      <c r="Q304" s="117">
        <v>0</v>
      </c>
      <c r="R304" s="123">
        <f t="shared" si="34"/>
        <v>0</v>
      </c>
      <c r="S304" s="117">
        <v>0</v>
      </c>
      <c r="T304" s="123">
        <f t="shared" si="35"/>
        <v>0</v>
      </c>
      <c r="U304" s="121">
        <v>0</v>
      </c>
      <c r="V304" s="123">
        <f t="shared" si="36"/>
        <v>21.623950900000004</v>
      </c>
      <c r="W304" s="121">
        <v>0</v>
      </c>
      <c r="X304" s="129" t="s">
        <v>1982</v>
      </c>
    </row>
    <row r="305" spans="1:24" ht="52.5" customHeight="1">
      <c r="A305" s="122" t="s">
        <v>1911</v>
      </c>
      <c r="B305" s="100" t="s">
        <v>1220</v>
      </c>
      <c r="C305" s="105" t="s">
        <v>1700</v>
      </c>
      <c r="D305" s="123">
        <v>0</v>
      </c>
      <c r="E305" s="123">
        <v>0</v>
      </c>
      <c r="F305" s="123">
        <v>0</v>
      </c>
      <c r="G305" s="123">
        <v>0</v>
      </c>
      <c r="H305" s="123">
        <v>0</v>
      </c>
      <c r="I305" s="123">
        <v>7.4863399999999969E-2</v>
      </c>
      <c r="J305" s="123">
        <v>0</v>
      </c>
      <c r="K305" s="123">
        <v>0</v>
      </c>
      <c r="L305" s="123">
        <v>7.4863399999999969E-2</v>
      </c>
      <c r="M305" s="123">
        <v>0</v>
      </c>
      <c r="N305" s="123">
        <f t="shared" si="32"/>
        <v>7.4863399999999969E-2</v>
      </c>
      <c r="O305" s="121">
        <v>0</v>
      </c>
      <c r="P305" s="123">
        <f t="shared" si="33"/>
        <v>0</v>
      </c>
      <c r="Q305" s="117">
        <v>0</v>
      </c>
      <c r="R305" s="123">
        <f t="shared" si="34"/>
        <v>0</v>
      </c>
      <c r="S305" s="117">
        <v>0</v>
      </c>
      <c r="T305" s="123">
        <f t="shared" si="35"/>
        <v>7.4863399999999969E-2</v>
      </c>
      <c r="U305" s="121">
        <v>0</v>
      </c>
      <c r="V305" s="123">
        <f t="shared" si="36"/>
        <v>0</v>
      </c>
      <c r="W305" s="121">
        <v>0</v>
      </c>
      <c r="X305" s="129" t="s">
        <v>1976</v>
      </c>
    </row>
    <row r="306" spans="1:24" ht="52.5" customHeight="1">
      <c r="A306" s="122" t="s">
        <v>1911</v>
      </c>
      <c r="B306" s="100" t="s">
        <v>1221</v>
      </c>
      <c r="C306" s="105" t="s">
        <v>1701</v>
      </c>
      <c r="D306" s="123">
        <v>0</v>
      </c>
      <c r="E306" s="123">
        <v>0</v>
      </c>
      <c r="F306" s="123">
        <v>0</v>
      </c>
      <c r="G306" s="123">
        <v>0</v>
      </c>
      <c r="H306" s="123">
        <v>0</v>
      </c>
      <c r="I306" s="123">
        <v>23.50368207</v>
      </c>
      <c r="J306" s="123">
        <v>0</v>
      </c>
      <c r="K306" s="123">
        <v>0</v>
      </c>
      <c r="L306" s="123">
        <v>23.50368207</v>
      </c>
      <c r="M306" s="123">
        <v>0</v>
      </c>
      <c r="N306" s="123">
        <f t="shared" si="32"/>
        <v>23.50368207</v>
      </c>
      <c r="O306" s="121">
        <v>0</v>
      </c>
      <c r="P306" s="123">
        <f t="shared" si="33"/>
        <v>0</v>
      </c>
      <c r="Q306" s="117">
        <v>0</v>
      </c>
      <c r="R306" s="123">
        <f t="shared" si="34"/>
        <v>0</v>
      </c>
      <c r="S306" s="117">
        <v>0</v>
      </c>
      <c r="T306" s="123">
        <f t="shared" si="35"/>
        <v>23.50368207</v>
      </c>
      <c r="U306" s="121">
        <v>0</v>
      </c>
      <c r="V306" s="123">
        <f t="shared" si="36"/>
        <v>0</v>
      </c>
      <c r="W306" s="121">
        <v>0</v>
      </c>
      <c r="X306" s="129" t="s">
        <v>2106</v>
      </c>
    </row>
    <row r="307" spans="1:24" ht="52.5" customHeight="1">
      <c r="A307" s="122" t="s">
        <v>1911</v>
      </c>
      <c r="B307" s="100" t="s">
        <v>1222</v>
      </c>
      <c r="C307" s="105" t="s">
        <v>1702</v>
      </c>
      <c r="D307" s="123">
        <v>0</v>
      </c>
      <c r="E307" s="123">
        <v>0</v>
      </c>
      <c r="F307" s="123">
        <v>0</v>
      </c>
      <c r="G307" s="123">
        <v>0</v>
      </c>
      <c r="H307" s="123">
        <v>0</v>
      </c>
      <c r="I307" s="123">
        <v>0.21550464999999999</v>
      </c>
      <c r="J307" s="123">
        <v>0</v>
      </c>
      <c r="K307" s="123">
        <v>0</v>
      </c>
      <c r="L307" s="123">
        <v>0.21550464999999999</v>
      </c>
      <c r="M307" s="123">
        <v>0</v>
      </c>
      <c r="N307" s="123">
        <f t="shared" si="32"/>
        <v>0.21550464999999999</v>
      </c>
      <c r="O307" s="121">
        <v>0</v>
      </c>
      <c r="P307" s="123">
        <f t="shared" si="33"/>
        <v>0</v>
      </c>
      <c r="Q307" s="117">
        <v>0</v>
      </c>
      <c r="R307" s="123">
        <f t="shared" si="34"/>
        <v>0</v>
      </c>
      <c r="S307" s="117">
        <v>0</v>
      </c>
      <c r="T307" s="123">
        <f t="shared" si="35"/>
        <v>0.21550464999999999</v>
      </c>
      <c r="U307" s="121">
        <v>0</v>
      </c>
      <c r="V307" s="123">
        <f t="shared" si="36"/>
        <v>0</v>
      </c>
      <c r="W307" s="121">
        <v>0</v>
      </c>
      <c r="X307" s="129" t="s">
        <v>2106</v>
      </c>
    </row>
    <row r="308" spans="1:24" ht="52.5" customHeight="1">
      <c r="A308" s="122" t="s">
        <v>1911</v>
      </c>
      <c r="B308" s="100" t="s">
        <v>1223</v>
      </c>
      <c r="C308" s="105" t="s">
        <v>1703</v>
      </c>
      <c r="D308" s="123">
        <v>0</v>
      </c>
      <c r="E308" s="123">
        <v>0</v>
      </c>
      <c r="F308" s="123">
        <v>0</v>
      </c>
      <c r="G308" s="123">
        <v>0</v>
      </c>
      <c r="H308" s="123">
        <v>0</v>
      </c>
      <c r="I308" s="123">
        <v>0.20054349999999999</v>
      </c>
      <c r="J308" s="123">
        <v>0</v>
      </c>
      <c r="K308" s="123">
        <v>0</v>
      </c>
      <c r="L308" s="123">
        <v>0.20054349999999999</v>
      </c>
      <c r="M308" s="123">
        <v>0</v>
      </c>
      <c r="N308" s="123">
        <f t="shared" si="32"/>
        <v>0.20054349999999999</v>
      </c>
      <c r="O308" s="121">
        <v>0</v>
      </c>
      <c r="P308" s="123">
        <f t="shared" si="33"/>
        <v>0</v>
      </c>
      <c r="Q308" s="117">
        <v>0</v>
      </c>
      <c r="R308" s="123">
        <f t="shared" si="34"/>
        <v>0</v>
      </c>
      <c r="S308" s="117">
        <v>0</v>
      </c>
      <c r="T308" s="123">
        <f t="shared" si="35"/>
        <v>0.20054349999999999</v>
      </c>
      <c r="U308" s="121">
        <v>0</v>
      </c>
      <c r="V308" s="123">
        <f t="shared" si="36"/>
        <v>0</v>
      </c>
      <c r="W308" s="121">
        <v>0</v>
      </c>
      <c r="X308" s="129" t="s">
        <v>1982</v>
      </c>
    </row>
    <row r="309" spans="1:24" ht="52.5" customHeight="1">
      <c r="A309" s="122" t="s">
        <v>1911</v>
      </c>
      <c r="B309" s="100" t="s">
        <v>1224</v>
      </c>
      <c r="C309" s="105" t="s">
        <v>1704</v>
      </c>
      <c r="D309" s="123">
        <v>0</v>
      </c>
      <c r="E309" s="123">
        <v>0</v>
      </c>
      <c r="F309" s="123">
        <v>0</v>
      </c>
      <c r="G309" s="123">
        <v>0</v>
      </c>
      <c r="H309" s="123">
        <v>0</v>
      </c>
      <c r="I309" s="123">
        <v>0</v>
      </c>
      <c r="J309" s="123">
        <v>0</v>
      </c>
      <c r="K309" s="123">
        <v>0</v>
      </c>
      <c r="L309" s="123">
        <v>0</v>
      </c>
      <c r="M309" s="123">
        <v>0</v>
      </c>
      <c r="N309" s="123">
        <f t="shared" si="32"/>
        <v>0</v>
      </c>
      <c r="O309" s="121">
        <v>0</v>
      </c>
      <c r="P309" s="123">
        <f t="shared" si="33"/>
        <v>0</v>
      </c>
      <c r="Q309" s="117">
        <v>0</v>
      </c>
      <c r="R309" s="123">
        <f t="shared" si="34"/>
        <v>0</v>
      </c>
      <c r="S309" s="117">
        <v>0</v>
      </c>
      <c r="T309" s="123">
        <f t="shared" si="35"/>
        <v>0</v>
      </c>
      <c r="U309" s="121">
        <v>0</v>
      </c>
      <c r="V309" s="123">
        <f t="shared" si="36"/>
        <v>0</v>
      </c>
      <c r="W309" s="121">
        <v>0</v>
      </c>
      <c r="X309" s="129" t="s">
        <v>1951</v>
      </c>
    </row>
    <row r="310" spans="1:24" ht="52.5" customHeight="1">
      <c r="A310" s="122" t="s">
        <v>1911</v>
      </c>
      <c r="B310" s="100" t="s">
        <v>1225</v>
      </c>
      <c r="C310" s="105" t="s">
        <v>1705</v>
      </c>
      <c r="D310" s="123">
        <v>0</v>
      </c>
      <c r="E310" s="123">
        <v>0</v>
      </c>
      <c r="F310" s="123">
        <v>0</v>
      </c>
      <c r="G310" s="123">
        <v>0</v>
      </c>
      <c r="H310" s="123">
        <v>0</v>
      </c>
      <c r="I310" s="123">
        <v>0</v>
      </c>
      <c r="J310" s="123">
        <v>0</v>
      </c>
      <c r="K310" s="123">
        <v>0</v>
      </c>
      <c r="L310" s="123">
        <v>0</v>
      </c>
      <c r="M310" s="123">
        <v>0</v>
      </c>
      <c r="N310" s="123">
        <f t="shared" si="32"/>
        <v>0</v>
      </c>
      <c r="O310" s="121">
        <v>0</v>
      </c>
      <c r="P310" s="123">
        <f t="shared" si="33"/>
        <v>0</v>
      </c>
      <c r="Q310" s="117">
        <v>0</v>
      </c>
      <c r="R310" s="123">
        <f t="shared" si="34"/>
        <v>0</v>
      </c>
      <c r="S310" s="117">
        <v>0</v>
      </c>
      <c r="T310" s="123">
        <f t="shared" si="35"/>
        <v>0</v>
      </c>
      <c r="U310" s="121">
        <v>0</v>
      </c>
      <c r="V310" s="123">
        <f t="shared" si="36"/>
        <v>0</v>
      </c>
      <c r="W310" s="121">
        <v>0</v>
      </c>
      <c r="X310" s="129" t="s">
        <v>1951</v>
      </c>
    </row>
    <row r="311" spans="1:24" ht="52.5" customHeight="1">
      <c r="A311" s="122" t="s">
        <v>1911</v>
      </c>
      <c r="B311" s="100" t="s">
        <v>1226</v>
      </c>
      <c r="C311" s="105" t="s">
        <v>2080</v>
      </c>
      <c r="D311" s="123">
        <v>0</v>
      </c>
      <c r="E311" s="123">
        <v>0</v>
      </c>
      <c r="F311" s="123">
        <v>0</v>
      </c>
      <c r="G311" s="123">
        <v>0</v>
      </c>
      <c r="H311" s="123">
        <v>0</v>
      </c>
      <c r="I311" s="123">
        <v>0</v>
      </c>
      <c r="J311" s="123">
        <v>0</v>
      </c>
      <c r="K311" s="123">
        <v>0</v>
      </c>
      <c r="L311" s="123">
        <v>0</v>
      </c>
      <c r="M311" s="123">
        <v>0</v>
      </c>
      <c r="N311" s="123">
        <f t="shared" si="32"/>
        <v>0</v>
      </c>
      <c r="O311" s="121">
        <v>0</v>
      </c>
      <c r="P311" s="123">
        <f t="shared" si="33"/>
        <v>0</v>
      </c>
      <c r="Q311" s="117">
        <v>0</v>
      </c>
      <c r="R311" s="123">
        <f t="shared" si="34"/>
        <v>0</v>
      </c>
      <c r="S311" s="117">
        <v>0</v>
      </c>
      <c r="T311" s="123">
        <f t="shared" si="35"/>
        <v>0</v>
      </c>
      <c r="U311" s="121">
        <v>0</v>
      </c>
      <c r="V311" s="123">
        <f t="shared" si="36"/>
        <v>0</v>
      </c>
      <c r="W311" s="121">
        <v>0</v>
      </c>
      <c r="X311" s="129" t="s">
        <v>1951</v>
      </c>
    </row>
    <row r="312" spans="1:24" ht="52.5" customHeight="1">
      <c r="A312" s="122" t="s">
        <v>1911</v>
      </c>
      <c r="B312" s="100" t="s">
        <v>1227</v>
      </c>
      <c r="C312" s="105" t="s">
        <v>1706</v>
      </c>
      <c r="D312" s="123">
        <v>0</v>
      </c>
      <c r="E312" s="123">
        <v>0</v>
      </c>
      <c r="F312" s="123">
        <v>0</v>
      </c>
      <c r="G312" s="123">
        <v>0</v>
      </c>
      <c r="H312" s="123">
        <v>0</v>
      </c>
      <c r="I312" s="123">
        <v>0.27137379999999994</v>
      </c>
      <c r="J312" s="123">
        <v>0</v>
      </c>
      <c r="K312" s="123">
        <v>0</v>
      </c>
      <c r="L312" s="123">
        <v>0.27137379999999994</v>
      </c>
      <c r="M312" s="123">
        <v>0</v>
      </c>
      <c r="N312" s="123">
        <f t="shared" si="32"/>
        <v>0.27137379999999994</v>
      </c>
      <c r="O312" s="121">
        <v>0</v>
      </c>
      <c r="P312" s="123">
        <f t="shared" si="33"/>
        <v>0</v>
      </c>
      <c r="Q312" s="117">
        <v>0</v>
      </c>
      <c r="R312" s="123">
        <f t="shared" si="34"/>
        <v>0</v>
      </c>
      <c r="S312" s="117">
        <v>0</v>
      </c>
      <c r="T312" s="123">
        <f t="shared" si="35"/>
        <v>0.27137379999999994</v>
      </c>
      <c r="U312" s="121">
        <v>0</v>
      </c>
      <c r="V312" s="123">
        <f t="shared" si="36"/>
        <v>0</v>
      </c>
      <c r="W312" s="121">
        <v>0</v>
      </c>
      <c r="X312" s="129" t="s">
        <v>1982</v>
      </c>
    </row>
    <row r="313" spans="1:24" ht="52.5" customHeight="1">
      <c r="A313" s="122" t="s">
        <v>1911</v>
      </c>
      <c r="B313" s="100" t="s">
        <v>1228</v>
      </c>
      <c r="C313" s="105" t="s">
        <v>2081</v>
      </c>
      <c r="D313" s="123">
        <v>0</v>
      </c>
      <c r="E313" s="123">
        <v>0</v>
      </c>
      <c r="F313" s="123">
        <v>0</v>
      </c>
      <c r="G313" s="123">
        <v>0</v>
      </c>
      <c r="H313" s="123">
        <v>0</v>
      </c>
      <c r="I313" s="123">
        <v>0</v>
      </c>
      <c r="J313" s="123">
        <v>0</v>
      </c>
      <c r="K313" s="123">
        <v>0</v>
      </c>
      <c r="L313" s="123">
        <v>0</v>
      </c>
      <c r="M313" s="123">
        <v>0</v>
      </c>
      <c r="N313" s="123">
        <f t="shared" si="32"/>
        <v>0</v>
      </c>
      <c r="O313" s="121">
        <v>0</v>
      </c>
      <c r="P313" s="123">
        <f t="shared" si="33"/>
        <v>0</v>
      </c>
      <c r="Q313" s="117">
        <v>0</v>
      </c>
      <c r="R313" s="123">
        <f t="shared" si="34"/>
        <v>0</v>
      </c>
      <c r="S313" s="117">
        <v>0</v>
      </c>
      <c r="T313" s="123">
        <f t="shared" si="35"/>
        <v>0</v>
      </c>
      <c r="U313" s="121">
        <v>0</v>
      </c>
      <c r="V313" s="123">
        <f t="shared" si="36"/>
        <v>0</v>
      </c>
      <c r="W313" s="121">
        <v>0</v>
      </c>
      <c r="X313" s="129" t="s">
        <v>1951</v>
      </c>
    </row>
    <row r="314" spans="1:24" ht="52.5" customHeight="1">
      <c r="A314" s="122" t="s">
        <v>1911</v>
      </c>
      <c r="B314" s="100" t="s">
        <v>1229</v>
      </c>
      <c r="C314" s="105" t="s">
        <v>1707</v>
      </c>
      <c r="D314" s="123">
        <v>37.784130772559649</v>
      </c>
      <c r="E314" s="123">
        <v>0</v>
      </c>
      <c r="F314" s="123">
        <v>0</v>
      </c>
      <c r="G314" s="123">
        <v>37.784130772559649</v>
      </c>
      <c r="H314" s="123">
        <v>0</v>
      </c>
      <c r="I314" s="123">
        <v>95.183759630000011</v>
      </c>
      <c r="J314" s="123">
        <v>0</v>
      </c>
      <c r="K314" s="123">
        <v>0</v>
      </c>
      <c r="L314" s="123">
        <v>95.183759630000011</v>
      </c>
      <c r="M314" s="123">
        <v>0</v>
      </c>
      <c r="N314" s="123">
        <f t="shared" si="32"/>
        <v>57.399628857440362</v>
      </c>
      <c r="O314" s="121">
        <f t="shared" ref="O314:O332" si="37">((I314/D314)-1)</f>
        <v>1.5191464692665702</v>
      </c>
      <c r="P314" s="123">
        <f t="shared" si="33"/>
        <v>0</v>
      </c>
      <c r="Q314" s="117">
        <v>0</v>
      </c>
      <c r="R314" s="123">
        <f t="shared" si="34"/>
        <v>0</v>
      </c>
      <c r="S314" s="117">
        <v>0</v>
      </c>
      <c r="T314" s="123">
        <f t="shared" si="35"/>
        <v>57.399628857440362</v>
      </c>
      <c r="U314" s="121">
        <f t="shared" ref="U314:U332" si="38">((L314/G314)-1)</f>
        <v>1.5191464692665702</v>
      </c>
      <c r="V314" s="123">
        <f t="shared" si="36"/>
        <v>0</v>
      </c>
      <c r="W314" s="121">
        <v>0</v>
      </c>
      <c r="X314" s="129" t="s">
        <v>1978</v>
      </c>
    </row>
    <row r="315" spans="1:24" ht="52.5" customHeight="1">
      <c r="A315" s="122" t="s">
        <v>1912</v>
      </c>
      <c r="B315" s="110" t="s">
        <v>1230</v>
      </c>
      <c r="C315" s="113" t="s">
        <v>1469</v>
      </c>
      <c r="D315" s="123">
        <v>14.07952630813862</v>
      </c>
      <c r="E315" s="123">
        <v>0</v>
      </c>
      <c r="F315" s="123">
        <v>0</v>
      </c>
      <c r="G315" s="123">
        <v>14.07952630813862</v>
      </c>
      <c r="H315" s="123">
        <v>0</v>
      </c>
      <c r="I315" s="123">
        <v>1.1853663000000001</v>
      </c>
      <c r="J315" s="123">
        <v>0</v>
      </c>
      <c r="K315" s="123">
        <v>0</v>
      </c>
      <c r="L315" s="123">
        <v>1.1853663000000001</v>
      </c>
      <c r="M315" s="123">
        <v>0</v>
      </c>
      <c r="N315" s="123">
        <f t="shared" si="32"/>
        <v>-12.89416000813862</v>
      </c>
      <c r="O315" s="121">
        <f t="shared" si="37"/>
        <v>-0.91580922013585053</v>
      </c>
      <c r="P315" s="123">
        <f t="shared" si="33"/>
        <v>0</v>
      </c>
      <c r="Q315" s="117">
        <v>0</v>
      </c>
      <c r="R315" s="123">
        <f t="shared" si="34"/>
        <v>0</v>
      </c>
      <c r="S315" s="117">
        <v>0</v>
      </c>
      <c r="T315" s="123">
        <f t="shared" si="35"/>
        <v>-12.89416000813862</v>
      </c>
      <c r="U315" s="121">
        <f t="shared" si="38"/>
        <v>-0.91580922013585053</v>
      </c>
      <c r="V315" s="123">
        <f t="shared" si="36"/>
        <v>0</v>
      </c>
      <c r="W315" s="121">
        <v>0</v>
      </c>
      <c r="X315" s="129"/>
    </row>
    <row r="316" spans="1:24" ht="52.5" customHeight="1">
      <c r="A316" s="122" t="s">
        <v>1912</v>
      </c>
      <c r="B316" s="100" t="s">
        <v>1231</v>
      </c>
      <c r="C316" s="105" t="s">
        <v>1708</v>
      </c>
      <c r="D316" s="123">
        <v>4.7416055764922902</v>
      </c>
      <c r="E316" s="123">
        <v>0</v>
      </c>
      <c r="F316" s="123">
        <v>0</v>
      </c>
      <c r="G316" s="123">
        <v>4.7416055764922902</v>
      </c>
      <c r="H316" s="123">
        <v>0</v>
      </c>
      <c r="I316" s="123">
        <v>1.05464202</v>
      </c>
      <c r="J316" s="123">
        <v>0</v>
      </c>
      <c r="K316" s="123">
        <v>0</v>
      </c>
      <c r="L316" s="123">
        <v>1.05464202</v>
      </c>
      <c r="M316" s="123">
        <v>0</v>
      </c>
      <c r="N316" s="123">
        <f t="shared" si="32"/>
        <v>-3.68696355649229</v>
      </c>
      <c r="O316" s="121">
        <f t="shared" si="37"/>
        <v>-0.77757702470474244</v>
      </c>
      <c r="P316" s="123">
        <f t="shared" si="33"/>
        <v>0</v>
      </c>
      <c r="Q316" s="117">
        <v>0</v>
      </c>
      <c r="R316" s="123">
        <f t="shared" si="34"/>
        <v>0</v>
      </c>
      <c r="S316" s="117">
        <v>0</v>
      </c>
      <c r="T316" s="123">
        <f t="shared" si="35"/>
        <v>-3.68696355649229</v>
      </c>
      <c r="U316" s="121">
        <f t="shared" si="38"/>
        <v>-0.77757702470474244</v>
      </c>
      <c r="V316" s="123">
        <f t="shared" si="36"/>
        <v>0</v>
      </c>
      <c r="W316" s="121">
        <v>0</v>
      </c>
      <c r="X316" s="129" t="s">
        <v>1965</v>
      </c>
    </row>
    <row r="317" spans="1:24" ht="52.5" customHeight="1">
      <c r="A317" s="122" t="s">
        <v>1912</v>
      </c>
      <c r="B317" s="100" t="s">
        <v>1232</v>
      </c>
      <c r="C317" s="105" t="s">
        <v>2082</v>
      </c>
      <c r="D317" s="123">
        <v>0</v>
      </c>
      <c r="E317" s="123">
        <v>0</v>
      </c>
      <c r="F317" s="123">
        <v>0</v>
      </c>
      <c r="G317" s="123">
        <v>0</v>
      </c>
      <c r="H317" s="123">
        <v>0</v>
      </c>
      <c r="I317" s="123">
        <v>0.13072428000000003</v>
      </c>
      <c r="J317" s="123">
        <v>0</v>
      </c>
      <c r="K317" s="123">
        <v>0</v>
      </c>
      <c r="L317" s="123">
        <v>0.13072428000000003</v>
      </c>
      <c r="M317" s="123">
        <v>0</v>
      </c>
      <c r="N317" s="123">
        <f t="shared" si="32"/>
        <v>0.13072428000000003</v>
      </c>
      <c r="O317" s="121">
        <v>0</v>
      </c>
      <c r="P317" s="123">
        <f t="shared" si="33"/>
        <v>0</v>
      </c>
      <c r="Q317" s="117">
        <v>0</v>
      </c>
      <c r="R317" s="123">
        <f t="shared" si="34"/>
        <v>0</v>
      </c>
      <c r="S317" s="117">
        <v>0</v>
      </c>
      <c r="T317" s="123">
        <f t="shared" si="35"/>
        <v>0.13072428000000003</v>
      </c>
      <c r="U317" s="121">
        <v>0</v>
      </c>
      <c r="V317" s="123">
        <f t="shared" si="36"/>
        <v>0</v>
      </c>
      <c r="W317" s="121">
        <v>0</v>
      </c>
      <c r="X317" s="129" t="s">
        <v>2106</v>
      </c>
    </row>
    <row r="318" spans="1:24" ht="52.5" customHeight="1">
      <c r="A318" s="122" t="s">
        <v>1912</v>
      </c>
      <c r="B318" s="100" t="s">
        <v>1233</v>
      </c>
      <c r="C318" s="105" t="s">
        <v>1709</v>
      </c>
      <c r="D318" s="123">
        <v>9.3379207316463297</v>
      </c>
      <c r="E318" s="123">
        <v>0</v>
      </c>
      <c r="F318" s="123">
        <v>0</v>
      </c>
      <c r="G318" s="123">
        <v>9.3379207316463297</v>
      </c>
      <c r="H318" s="123">
        <v>0</v>
      </c>
      <c r="I318" s="123">
        <v>0</v>
      </c>
      <c r="J318" s="123">
        <v>0</v>
      </c>
      <c r="K318" s="123">
        <v>0</v>
      </c>
      <c r="L318" s="123">
        <v>0</v>
      </c>
      <c r="M318" s="123">
        <v>0</v>
      </c>
      <c r="N318" s="123">
        <f t="shared" si="32"/>
        <v>-9.3379207316463297</v>
      </c>
      <c r="O318" s="121">
        <f t="shared" si="37"/>
        <v>-1</v>
      </c>
      <c r="P318" s="123">
        <f t="shared" si="33"/>
        <v>0</v>
      </c>
      <c r="Q318" s="117">
        <v>0</v>
      </c>
      <c r="R318" s="123">
        <f t="shared" si="34"/>
        <v>0</v>
      </c>
      <c r="S318" s="117">
        <v>0</v>
      </c>
      <c r="T318" s="123">
        <f t="shared" si="35"/>
        <v>-9.3379207316463297</v>
      </c>
      <c r="U318" s="121">
        <f t="shared" si="38"/>
        <v>-1</v>
      </c>
      <c r="V318" s="123">
        <f t="shared" si="36"/>
        <v>0</v>
      </c>
      <c r="W318" s="121">
        <v>0</v>
      </c>
      <c r="X318" s="129" t="s">
        <v>1971</v>
      </c>
    </row>
    <row r="319" spans="1:24" ht="52.5" customHeight="1">
      <c r="A319" s="122" t="s">
        <v>195</v>
      </c>
      <c r="B319" s="110" t="s">
        <v>1234</v>
      </c>
      <c r="C319" s="113" t="s">
        <v>1469</v>
      </c>
      <c r="D319" s="123">
        <v>3.1291105972441851</v>
      </c>
      <c r="E319" s="123">
        <v>0</v>
      </c>
      <c r="F319" s="123">
        <v>0</v>
      </c>
      <c r="G319" s="123">
        <v>3.1291105972441851</v>
      </c>
      <c r="H319" s="123">
        <v>0</v>
      </c>
      <c r="I319" s="123">
        <v>43.892433790000005</v>
      </c>
      <c r="J319" s="123">
        <v>0</v>
      </c>
      <c r="K319" s="123">
        <v>0</v>
      </c>
      <c r="L319" s="123">
        <v>43.892433790000005</v>
      </c>
      <c r="M319" s="123">
        <v>0</v>
      </c>
      <c r="N319" s="123">
        <f t="shared" si="32"/>
        <v>40.76332319275582</v>
      </c>
      <c r="O319" s="121">
        <f t="shared" si="37"/>
        <v>13.027127653671357</v>
      </c>
      <c r="P319" s="123">
        <f t="shared" si="33"/>
        <v>0</v>
      </c>
      <c r="Q319" s="117">
        <v>0</v>
      </c>
      <c r="R319" s="123">
        <f t="shared" si="34"/>
        <v>0</v>
      </c>
      <c r="S319" s="117">
        <v>0</v>
      </c>
      <c r="T319" s="123">
        <f t="shared" si="35"/>
        <v>40.76332319275582</v>
      </c>
      <c r="U319" s="121">
        <f t="shared" si="38"/>
        <v>13.027127653671357</v>
      </c>
      <c r="V319" s="123">
        <f t="shared" si="36"/>
        <v>0</v>
      </c>
      <c r="W319" s="121">
        <v>0</v>
      </c>
      <c r="X319" s="129"/>
    </row>
    <row r="320" spans="1:24" ht="52.5" customHeight="1">
      <c r="A320" s="122" t="s">
        <v>197</v>
      </c>
      <c r="B320" s="110" t="s">
        <v>1235</v>
      </c>
      <c r="C320" s="113" t="s">
        <v>1469</v>
      </c>
      <c r="D320" s="123">
        <v>0</v>
      </c>
      <c r="E320" s="123">
        <v>0</v>
      </c>
      <c r="F320" s="123">
        <v>0</v>
      </c>
      <c r="G320" s="123">
        <v>0</v>
      </c>
      <c r="H320" s="123">
        <v>0</v>
      </c>
      <c r="I320" s="123">
        <v>0</v>
      </c>
      <c r="J320" s="123">
        <v>0</v>
      </c>
      <c r="K320" s="123">
        <v>0</v>
      </c>
      <c r="L320" s="123">
        <v>0</v>
      </c>
      <c r="M320" s="123">
        <v>0</v>
      </c>
      <c r="N320" s="123">
        <f t="shared" si="32"/>
        <v>0</v>
      </c>
      <c r="O320" s="121">
        <v>0</v>
      </c>
      <c r="P320" s="123">
        <f t="shared" si="33"/>
        <v>0</v>
      </c>
      <c r="Q320" s="117">
        <v>0</v>
      </c>
      <c r="R320" s="123">
        <f t="shared" si="34"/>
        <v>0</v>
      </c>
      <c r="S320" s="117">
        <v>0</v>
      </c>
      <c r="T320" s="123">
        <f t="shared" si="35"/>
        <v>0</v>
      </c>
      <c r="U320" s="121">
        <v>0</v>
      </c>
      <c r="V320" s="123">
        <f t="shared" si="36"/>
        <v>0</v>
      </c>
      <c r="W320" s="121">
        <v>0</v>
      </c>
      <c r="X320" s="129"/>
    </row>
    <row r="321" spans="1:24" ht="52.5" customHeight="1">
      <c r="A321" s="122" t="s">
        <v>198</v>
      </c>
      <c r="B321" s="110" t="s">
        <v>1236</v>
      </c>
      <c r="C321" s="113" t="s">
        <v>1469</v>
      </c>
      <c r="D321" s="123">
        <v>0</v>
      </c>
      <c r="E321" s="123">
        <v>0</v>
      </c>
      <c r="F321" s="123">
        <v>0</v>
      </c>
      <c r="G321" s="123">
        <v>0</v>
      </c>
      <c r="H321" s="123">
        <v>0</v>
      </c>
      <c r="I321" s="123">
        <v>0</v>
      </c>
      <c r="J321" s="123">
        <v>0</v>
      </c>
      <c r="K321" s="123">
        <v>0</v>
      </c>
      <c r="L321" s="123">
        <v>0</v>
      </c>
      <c r="M321" s="123">
        <v>0</v>
      </c>
      <c r="N321" s="123">
        <f t="shared" si="32"/>
        <v>0</v>
      </c>
      <c r="O321" s="121">
        <v>0</v>
      </c>
      <c r="P321" s="123">
        <f t="shared" si="33"/>
        <v>0</v>
      </c>
      <c r="Q321" s="117">
        <v>0</v>
      </c>
      <c r="R321" s="123">
        <f t="shared" si="34"/>
        <v>0</v>
      </c>
      <c r="S321" s="117">
        <v>0</v>
      </c>
      <c r="T321" s="123">
        <f t="shared" si="35"/>
        <v>0</v>
      </c>
      <c r="U321" s="121">
        <v>0</v>
      </c>
      <c r="V321" s="123">
        <f t="shared" si="36"/>
        <v>0</v>
      </c>
      <c r="W321" s="121">
        <v>0</v>
      </c>
      <c r="X321" s="129"/>
    </row>
    <row r="322" spans="1:24" ht="52.5" customHeight="1">
      <c r="A322" s="122" t="s">
        <v>199</v>
      </c>
      <c r="B322" s="110" t="s">
        <v>1237</v>
      </c>
      <c r="C322" s="113" t="s">
        <v>1469</v>
      </c>
      <c r="D322" s="123">
        <v>0</v>
      </c>
      <c r="E322" s="123">
        <v>0</v>
      </c>
      <c r="F322" s="123">
        <v>0</v>
      </c>
      <c r="G322" s="123">
        <v>0</v>
      </c>
      <c r="H322" s="123">
        <v>0</v>
      </c>
      <c r="I322" s="123">
        <v>0</v>
      </c>
      <c r="J322" s="123">
        <v>0</v>
      </c>
      <c r="K322" s="123">
        <v>0</v>
      </c>
      <c r="L322" s="123">
        <v>0</v>
      </c>
      <c r="M322" s="123">
        <v>0</v>
      </c>
      <c r="N322" s="123">
        <f t="shared" si="32"/>
        <v>0</v>
      </c>
      <c r="O322" s="121">
        <v>0</v>
      </c>
      <c r="P322" s="123">
        <f t="shared" si="33"/>
        <v>0</v>
      </c>
      <c r="Q322" s="117">
        <v>0</v>
      </c>
      <c r="R322" s="123">
        <f t="shared" si="34"/>
        <v>0</v>
      </c>
      <c r="S322" s="117">
        <v>0</v>
      </c>
      <c r="T322" s="123">
        <f t="shared" si="35"/>
        <v>0</v>
      </c>
      <c r="U322" s="121">
        <v>0</v>
      </c>
      <c r="V322" s="123">
        <f t="shared" si="36"/>
        <v>0</v>
      </c>
      <c r="W322" s="121">
        <v>0</v>
      </c>
      <c r="X322" s="129"/>
    </row>
    <row r="323" spans="1:24" ht="52.5" customHeight="1">
      <c r="A323" s="122" t="s">
        <v>200</v>
      </c>
      <c r="B323" s="110" t="s">
        <v>1238</v>
      </c>
      <c r="C323" s="113" t="s">
        <v>1469</v>
      </c>
      <c r="D323" s="123">
        <v>0</v>
      </c>
      <c r="E323" s="123">
        <v>0</v>
      </c>
      <c r="F323" s="123">
        <v>0</v>
      </c>
      <c r="G323" s="123">
        <v>0</v>
      </c>
      <c r="H323" s="123">
        <v>0</v>
      </c>
      <c r="I323" s="123">
        <v>0</v>
      </c>
      <c r="J323" s="123">
        <v>0</v>
      </c>
      <c r="K323" s="123">
        <v>0</v>
      </c>
      <c r="L323" s="123">
        <v>0</v>
      </c>
      <c r="M323" s="123">
        <v>0</v>
      </c>
      <c r="N323" s="123">
        <f t="shared" si="32"/>
        <v>0</v>
      </c>
      <c r="O323" s="121">
        <v>0</v>
      </c>
      <c r="P323" s="123">
        <f t="shared" si="33"/>
        <v>0</v>
      </c>
      <c r="Q323" s="117">
        <v>0</v>
      </c>
      <c r="R323" s="123">
        <f t="shared" si="34"/>
        <v>0</v>
      </c>
      <c r="S323" s="117">
        <v>0</v>
      </c>
      <c r="T323" s="123">
        <f t="shared" si="35"/>
        <v>0</v>
      </c>
      <c r="U323" s="121">
        <v>0</v>
      </c>
      <c r="V323" s="123">
        <f t="shared" si="36"/>
        <v>0</v>
      </c>
      <c r="W323" s="121">
        <v>0</v>
      </c>
      <c r="X323" s="129"/>
    </row>
    <row r="324" spans="1:24" ht="52.5" customHeight="1">
      <c r="A324" s="122" t="s">
        <v>201</v>
      </c>
      <c r="B324" s="110" t="s">
        <v>1239</v>
      </c>
      <c r="C324" s="113" t="s">
        <v>1469</v>
      </c>
      <c r="D324" s="123">
        <v>3.1291105972441851</v>
      </c>
      <c r="E324" s="123">
        <v>0</v>
      </c>
      <c r="F324" s="123">
        <v>0</v>
      </c>
      <c r="G324" s="123">
        <v>3.1291105972441851</v>
      </c>
      <c r="H324" s="123">
        <v>0</v>
      </c>
      <c r="I324" s="123">
        <v>43.892433790000005</v>
      </c>
      <c r="J324" s="123">
        <v>0</v>
      </c>
      <c r="K324" s="123">
        <v>0</v>
      </c>
      <c r="L324" s="123">
        <v>43.892433790000005</v>
      </c>
      <c r="M324" s="123">
        <v>0</v>
      </c>
      <c r="N324" s="123">
        <f t="shared" si="32"/>
        <v>40.76332319275582</v>
      </c>
      <c r="O324" s="121">
        <f t="shared" si="37"/>
        <v>13.027127653671357</v>
      </c>
      <c r="P324" s="123">
        <f t="shared" si="33"/>
        <v>0</v>
      </c>
      <c r="Q324" s="117">
        <v>0</v>
      </c>
      <c r="R324" s="123">
        <f t="shared" si="34"/>
        <v>0</v>
      </c>
      <c r="S324" s="117">
        <v>0</v>
      </c>
      <c r="T324" s="123">
        <f t="shared" si="35"/>
        <v>40.76332319275582</v>
      </c>
      <c r="U324" s="121">
        <f t="shared" si="38"/>
        <v>13.027127653671357</v>
      </c>
      <c r="V324" s="123">
        <f t="shared" si="36"/>
        <v>0</v>
      </c>
      <c r="W324" s="121">
        <v>0</v>
      </c>
      <c r="X324" s="129"/>
    </row>
    <row r="325" spans="1:24" ht="52.5" customHeight="1">
      <c r="A325" s="122" t="s">
        <v>201</v>
      </c>
      <c r="B325" s="100" t="s">
        <v>1240</v>
      </c>
      <c r="C325" s="105" t="s">
        <v>1710</v>
      </c>
      <c r="D325" s="123">
        <v>3.1291105972441851</v>
      </c>
      <c r="E325" s="123">
        <v>0</v>
      </c>
      <c r="F325" s="123">
        <v>0</v>
      </c>
      <c r="G325" s="123">
        <v>3.1291105972441851</v>
      </c>
      <c r="H325" s="123">
        <v>0</v>
      </c>
      <c r="I325" s="123">
        <v>43.892433790000005</v>
      </c>
      <c r="J325" s="123">
        <v>0</v>
      </c>
      <c r="K325" s="123">
        <v>0</v>
      </c>
      <c r="L325" s="123">
        <v>43.892433790000005</v>
      </c>
      <c r="M325" s="123">
        <v>0</v>
      </c>
      <c r="N325" s="123">
        <f t="shared" si="32"/>
        <v>40.76332319275582</v>
      </c>
      <c r="O325" s="121">
        <f t="shared" si="37"/>
        <v>13.027127653671357</v>
      </c>
      <c r="P325" s="123">
        <f t="shared" si="33"/>
        <v>0</v>
      </c>
      <c r="Q325" s="117">
        <v>0</v>
      </c>
      <c r="R325" s="123">
        <f t="shared" si="34"/>
        <v>0</v>
      </c>
      <c r="S325" s="117">
        <v>0</v>
      </c>
      <c r="T325" s="123">
        <f t="shared" si="35"/>
        <v>40.76332319275582</v>
      </c>
      <c r="U325" s="121">
        <f t="shared" si="38"/>
        <v>13.027127653671357</v>
      </c>
      <c r="V325" s="123">
        <f t="shared" si="36"/>
        <v>0</v>
      </c>
      <c r="W325" s="121">
        <v>0</v>
      </c>
      <c r="X325" s="129" t="s">
        <v>2124</v>
      </c>
    </row>
    <row r="326" spans="1:24" ht="52.5" customHeight="1">
      <c r="A326" s="122" t="s">
        <v>202</v>
      </c>
      <c r="B326" s="110" t="s">
        <v>1241</v>
      </c>
      <c r="C326" s="113" t="s">
        <v>1469</v>
      </c>
      <c r="D326" s="123">
        <v>0</v>
      </c>
      <c r="E326" s="123">
        <v>0</v>
      </c>
      <c r="F326" s="123">
        <v>0</v>
      </c>
      <c r="G326" s="123">
        <v>0</v>
      </c>
      <c r="H326" s="123">
        <v>0</v>
      </c>
      <c r="I326" s="123">
        <v>0</v>
      </c>
      <c r="J326" s="123">
        <v>0</v>
      </c>
      <c r="K326" s="123">
        <v>0</v>
      </c>
      <c r="L326" s="123">
        <v>0</v>
      </c>
      <c r="M326" s="123">
        <v>0</v>
      </c>
      <c r="N326" s="123">
        <f t="shared" si="32"/>
        <v>0</v>
      </c>
      <c r="O326" s="121">
        <v>0</v>
      </c>
      <c r="P326" s="123">
        <f t="shared" si="33"/>
        <v>0</v>
      </c>
      <c r="Q326" s="117">
        <v>0</v>
      </c>
      <c r="R326" s="123">
        <f t="shared" si="34"/>
        <v>0</v>
      </c>
      <c r="S326" s="117">
        <v>0</v>
      </c>
      <c r="T326" s="123">
        <f t="shared" si="35"/>
        <v>0</v>
      </c>
      <c r="U326" s="121">
        <v>0</v>
      </c>
      <c r="V326" s="123">
        <f t="shared" si="36"/>
        <v>0</v>
      </c>
      <c r="W326" s="121">
        <v>0</v>
      </c>
      <c r="X326" s="129"/>
    </row>
    <row r="327" spans="1:24" ht="52.5" customHeight="1">
      <c r="A327" s="122" t="s">
        <v>203</v>
      </c>
      <c r="B327" s="110" t="s">
        <v>1242</v>
      </c>
      <c r="C327" s="113" t="s">
        <v>1469</v>
      </c>
      <c r="D327" s="123">
        <v>0</v>
      </c>
      <c r="E327" s="123">
        <v>0</v>
      </c>
      <c r="F327" s="123">
        <v>0</v>
      </c>
      <c r="G327" s="123">
        <v>0</v>
      </c>
      <c r="H327" s="123">
        <v>0</v>
      </c>
      <c r="I327" s="123">
        <v>0</v>
      </c>
      <c r="J327" s="123">
        <v>0</v>
      </c>
      <c r="K327" s="123">
        <v>0</v>
      </c>
      <c r="L327" s="123">
        <v>0</v>
      </c>
      <c r="M327" s="123">
        <v>0</v>
      </c>
      <c r="N327" s="123">
        <f t="shared" si="32"/>
        <v>0</v>
      </c>
      <c r="O327" s="121">
        <v>0</v>
      </c>
      <c r="P327" s="123">
        <f t="shared" si="33"/>
        <v>0</v>
      </c>
      <c r="Q327" s="117">
        <v>0</v>
      </c>
      <c r="R327" s="123">
        <f t="shared" si="34"/>
        <v>0</v>
      </c>
      <c r="S327" s="117">
        <v>0</v>
      </c>
      <c r="T327" s="123">
        <f t="shared" si="35"/>
        <v>0</v>
      </c>
      <c r="U327" s="121">
        <v>0</v>
      </c>
      <c r="V327" s="123">
        <f t="shared" si="36"/>
        <v>0</v>
      </c>
      <c r="W327" s="121">
        <v>0</v>
      </c>
      <c r="X327" s="129"/>
    </row>
    <row r="328" spans="1:24" ht="52.5" customHeight="1">
      <c r="A328" s="122" t="s">
        <v>1913</v>
      </c>
      <c r="B328" s="110" t="s">
        <v>1243</v>
      </c>
      <c r="C328" s="113" t="s">
        <v>1469</v>
      </c>
      <c r="D328" s="123">
        <v>0</v>
      </c>
      <c r="E328" s="123">
        <v>0</v>
      </c>
      <c r="F328" s="123">
        <v>0</v>
      </c>
      <c r="G328" s="123">
        <v>0</v>
      </c>
      <c r="H328" s="123">
        <v>0</v>
      </c>
      <c r="I328" s="123">
        <v>0</v>
      </c>
      <c r="J328" s="123">
        <v>0</v>
      </c>
      <c r="K328" s="123">
        <v>0</v>
      </c>
      <c r="L328" s="123">
        <v>0</v>
      </c>
      <c r="M328" s="123">
        <v>0</v>
      </c>
      <c r="N328" s="123">
        <f t="shared" si="32"/>
        <v>0</v>
      </c>
      <c r="O328" s="121">
        <v>0</v>
      </c>
      <c r="P328" s="123">
        <f t="shared" si="33"/>
        <v>0</v>
      </c>
      <c r="Q328" s="117">
        <v>0</v>
      </c>
      <c r="R328" s="123">
        <f t="shared" si="34"/>
        <v>0</v>
      </c>
      <c r="S328" s="117">
        <v>0</v>
      </c>
      <c r="T328" s="123">
        <f t="shared" si="35"/>
        <v>0</v>
      </c>
      <c r="U328" s="121">
        <v>0</v>
      </c>
      <c r="V328" s="123">
        <f t="shared" si="36"/>
        <v>0</v>
      </c>
      <c r="W328" s="121">
        <v>0</v>
      </c>
      <c r="X328" s="129"/>
    </row>
    <row r="329" spans="1:24" ht="52.5" customHeight="1">
      <c r="A329" s="122" t="s">
        <v>1914</v>
      </c>
      <c r="B329" s="110" t="s">
        <v>1244</v>
      </c>
      <c r="C329" s="113" t="s">
        <v>1469</v>
      </c>
      <c r="D329" s="123">
        <v>145.81131808750359</v>
      </c>
      <c r="E329" s="123">
        <v>0</v>
      </c>
      <c r="F329" s="123">
        <v>0</v>
      </c>
      <c r="G329" s="123">
        <v>145.81131808750359</v>
      </c>
      <c r="H329" s="123">
        <v>0</v>
      </c>
      <c r="I329" s="123">
        <v>49.12015714999999</v>
      </c>
      <c r="J329" s="123">
        <v>0</v>
      </c>
      <c r="K329" s="123">
        <v>0</v>
      </c>
      <c r="L329" s="123">
        <v>48.751867149999995</v>
      </c>
      <c r="M329" s="123">
        <v>0.36829000000000001</v>
      </c>
      <c r="N329" s="123">
        <f t="shared" si="32"/>
        <v>-96.691160937503611</v>
      </c>
      <c r="O329" s="121">
        <f t="shared" si="37"/>
        <v>-0.6631252100709889</v>
      </c>
      <c r="P329" s="123">
        <f t="shared" si="33"/>
        <v>0</v>
      </c>
      <c r="Q329" s="117">
        <v>0</v>
      </c>
      <c r="R329" s="123">
        <f t="shared" si="34"/>
        <v>0</v>
      </c>
      <c r="S329" s="117">
        <v>0</v>
      </c>
      <c r="T329" s="123">
        <f t="shared" si="35"/>
        <v>-97.059450937503598</v>
      </c>
      <c r="U329" s="121">
        <f t="shared" si="38"/>
        <v>-0.66565100851263648</v>
      </c>
      <c r="V329" s="123">
        <f t="shared" si="36"/>
        <v>0.36829000000000001</v>
      </c>
      <c r="W329" s="121">
        <v>0</v>
      </c>
      <c r="X329" s="129"/>
    </row>
    <row r="330" spans="1:24" ht="52.5" customHeight="1">
      <c r="A330" s="122" t="s">
        <v>1915</v>
      </c>
      <c r="B330" s="110" t="s">
        <v>1245</v>
      </c>
      <c r="C330" s="113" t="s">
        <v>1469</v>
      </c>
      <c r="D330" s="123">
        <v>109.80021030782311</v>
      </c>
      <c r="E330" s="123">
        <v>0</v>
      </c>
      <c r="F330" s="123">
        <v>0</v>
      </c>
      <c r="G330" s="123">
        <v>109.80021030782311</v>
      </c>
      <c r="H330" s="123">
        <v>0</v>
      </c>
      <c r="I330" s="123">
        <v>31.068035609999995</v>
      </c>
      <c r="J330" s="123">
        <v>0</v>
      </c>
      <c r="K330" s="123">
        <v>0</v>
      </c>
      <c r="L330" s="123">
        <v>31.068035609999995</v>
      </c>
      <c r="M330" s="123">
        <v>0</v>
      </c>
      <c r="N330" s="123">
        <f t="shared" si="32"/>
        <v>-78.732174697823112</v>
      </c>
      <c r="O330" s="121">
        <f t="shared" si="37"/>
        <v>-0.71704939796653155</v>
      </c>
      <c r="P330" s="123">
        <f t="shared" si="33"/>
        <v>0</v>
      </c>
      <c r="Q330" s="117">
        <v>0</v>
      </c>
      <c r="R330" s="123">
        <f t="shared" si="34"/>
        <v>0</v>
      </c>
      <c r="S330" s="117">
        <v>0</v>
      </c>
      <c r="T330" s="123">
        <f t="shared" si="35"/>
        <v>-78.732174697823112</v>
      </c>
      <c r="U330" s="121">
        <f t="shared" si="38"/>
        <v>-0.71704939796653155</v>
      </c>
      <c r="V330" s="123">
        <f t="shared" si="36"/>
        <v>0</v>
      </c>
      <c r="W330" s="121">
        <v>0</v>
      </c>
      <c r="X330" s="129"/>
    </row>
    <row r="331" spans="1:24" ht="52.5" customHeight="1">
      <c r="A331" s="122" t="s">
        <v>1915</v>
      </c>
      <c r="B331" s="100" t="s">
        <v>1246</v>
      </c>
      <c r="C331" s="105" t="s">
        <v>1711</v>
      </c>
      <c r="D331" s="123">
        <v>36.156031702607699</v>
      </c>
      <c r="E331" s="123">
        <v>0</v>
      </c>
      <c r="F331" s="123">
        <v>0</v>
      </c>
      <c r="G331" s="123">
        <v>36.156031702607699</v>
      </c>
      <c r="H331" s="123">
        <v>0</v>
      </c>
      <c r="I331" s="123">
        <v>0.34029669000000001</v>
      </c>
      <c r="J331" s="123">
        <v>0</v>
      </c>
      <c r="K331" s="123">
        <v>0</v>
      </c>
      <c r="L331" s="123">
        <v>0.34029669000000001</v>
      </c>
      <c r="M331" s="123">
        <v>0</v>
      </c>
      <c r="N331" s="123">
        <f t="shared" si="32"/>
        <v>-35.815735012607696</v>
      </c>
      <c r="O331" s="121">
        <f t="shared" si="37"/>
        <v>-0.99058810732330849</v>
      </c>
      <c r="P331" s="123">
        <f t="shared" si="33"/>
        <v>0</v>
      </c>
      <c r="Q331" s="117">
        <v>0</v>
      </c>
      <c r="R331" s="123">
        <f t="shared" si="34"/>
        <v>0</v>
      </c>
      <c r="S331" s="117">
        <v>0</v>
      </c>
      <c r="T331" s="123">
        <f t="shared" si="35"/>
        <v>-35.815735012607696</v>
      </c>
      <c r="U331" s="121">
        <f t="shared" si="38"/>
        <v>-0.99058810732330849</v>
      </c>
      <c r="V331" s="123">
        <f t="shared" si="36"/>
        <v>0</v>
      </c>
      <c r="W331" s="121">
        <v>0</v>
      </c>
      <c r="X331" s="129" t="s">
        <v>2113</v>
      </c>
    </row>
    <row r="332" spans="1:24" ht="52.5" customHeight="1">
      <c r="A332" s="122" t="s">
        <v>1915</v>
      </c>
      <c r="B332" s="100" t="s">
        <v>1247</v>
      </c>
      <c r="C332" s="105" t="s">
        <v>1712</v>
      </c>
      <c r="D332" s="123">
        <v>36.156031702607699</v>
      </c>
      <c r="E332" s="123">
        <v>0</v>
      </c>
      <c r="F332" s="123">
        <v>0</v>
      </c>
      <c r="G332" s="123">
        <v>36.156031702607699</v>
      </c>
      <c r="H332" s="123">
        <v>0</v>
      </c>
      <c r="I332" s="123">
        <v>0.26094020000000001</v>
      </c>
      <c r="J332" s="123">
        <v>0</v>
      </c>
      <c r="K332" s="123">
        <v>0</v>
      </c>
      <c r="L332" s="123">
        <v>0.26094020000000001</v>
      </c>
      <c r="M332" s="123">
        <v>0</v>
      </c>
      <c r="N332" s="123">
        <f t="shared" si="32"/>
        <v>-35.895091502607698</v>
      </c>
      <c r="O332" s="121">
        <f t="shared" si="37"/>
        <v>-0.99278294138730994</v>
      </c>
      <c r="P332" s="123">
        <f t="shared" si="33"/>
        <v>0</v>
      </c>
      <c r="Q332" s="117">
        <v>0</v>
      </c>
      <c r="R332" s="123">
        <f t="shared" si="34"/>
        <v>0</v>
      </c>
      <c r="S332" s="117">
        <v>0</v>
      </c>
      <c r="T332" s="123">
        <f t="shared" si="35"/>
        <v>-35.895091502607698</v>
      </c>
      <c r="U332" s="121">
        <f t="shared" si="38"/>
        <v>-0.99278294138730994</v>
      </c>
      <c r="V332" s="123">
        <f t="shared" si="36"/>
        <v>0</v>
      </c>
      <c r="W332" s="121">
        <v>0</v>
      </c>
      <c r="X332" s="129" t="s">
        <v>2113</v>
      </c>
    </row>
    <row r="333" spans="1:24" ht="52.5" customHeight="1">
      <c r="A333" s="122" t="s">
        <v>1915</v>
      </c>
      <c r="B333" s="100" t="s">
        <v>1248</v>
      </c>
      <c r="C333" s="105" t="s">
        <v>1713</v>
      </c>
      <c r="D333" s="123">
        <v>0</v>
      </c>
      <c r="E333" s="123">
        <v>0</v>
      </c>
      <c r="F333" s="123">
        <v>0</v>
      </c>
      <c r="G333" s="123">
        <v>0</v>
      </c>
      <c r="H333" s="123">
        <v>0</v>
      </c>
      <c r="I333" s="123">
        <v>0.26392286000000004</v>
      </c>
      <c r="J333" s="123">
        <v>0</v>
      </c>
      <c r="K333" s="123">
        <v>0</v>
      </c>
      <c r="L333" s="123">
        <v>0.26392286000000004</v>
      </c>
      <c r="M333" s="123">
        <v>0</v>
      </c>
      <c r="N333" s="123">
        <f t="shared" si="32"/>
        <v>0.26392286000000004</v>
      </c>
      <c r="O333" s="121">
        <v>0</v>
      </c>
      <c r="P333" s="123">
        <f t="shared" si="33"/>
        <v>0</v>
      </c>
      <c r="Q333" s="117">
        <v>0</v>
      </c>
      <c r="R333" s="123">
        <f t="shared" si="34"/>
        <v>0</v>
      </c>
      <c r="S333" s="117">
        <v>0</v>
      </c>
      <c r="T333" s="123">
        <f t="shared" si="35"/>
        <v>0.26392286000000004</v>
      </c>
      <c r="U333" s="121">
        <v>0</v>
      </c>
      <c r="V333" s="123">
        <f t="shared" si="36"/>
        <v>0</v>
      </c>
      <c r="W333" s="121">
        <v>0</v>
      </c>
      <c r="X333" s="129" t="s">
        <v>2106</v>
      </c>
    </row>
    <row r="334" spans="1:24" ht="52.5" customHeight="1">
      <c r="A334" s="122" t="s">
        <v>1915</v>
      </c>
      <c r="B334" s="100" t="s">
        <v>1249</v>
      </c>
      <c r="C334" s="105" t="s">
        <v>1714</v>
      </c>
      <c r="D334" s="123">
        <v>0</v>
      </c>
      <c r="E334" s="123">
        <v>0</v>
      </c>
      <c r="F334" s="123">
        <v>0</v>
      </c>
      <c r="G334" s="123">
        <v>0</v>
      </c>
      <c r="H334" s="123">
        <v>0</v>
      </c>
      <c r="I334" s="123">
        <v>0.17060977999999999</v>
      </c>
      <c r="J334" s="123">
        <v>0</v>
      </c>
      <c r="K334" s="123">
        <v>0</v>
      </c>
      <c r="L334" s="123">
        <v>0.17060977999999999</v>
      </c>
      <c r="M334" s="123">
        <v>0</v>
      </c>
      <c r="N334" s="123">
        <f t="shared" si="32"/>
        <v>0.17060977999999999</v>
      </c>
      <c r="O334" s="121">
        <v>0</v>
      </c>
      <c r="P334" s="123">
        <f t="shared" si="33"/>
        <v>0</v>
      </c>
      <c r="Q334" s="117">
        <v>0</v>
      </c>
      <c r="R334" s="123">
        <f t="shared" si="34"/>
        <v>0</v>
      </c>
      <c r="S334" s="117">
        <v>0</v>
      </c>
      <c r="T334" s="123">
        <f t="shared" si="35"/>
        <v>0.17060977999999999</v>
      </c>
      <c r="U334" s="121">
        <v>0</v>
      </c>
      <c r="V334" s="123">
        <f t="shared" si="36"/>
        <v>0</v>
      </c>
      <c r="W334" s="121">
        <v>0</v>
      </c>
      <c r="X334" s="129" t="s">
        <v>2106</v>
      </c>
    </row>
    <row r="335" spans="1:24" ht="52.5" customHeight="1">
      <c r="A335" s="122" t="s">
        <v>1915</v>
      </c>
      <c r="B335" s="100" t="s">
        <v>1250</v>
      </c>
      <c r="C335" s="105" t="s">
        <v>1715</v>
      </c>
      <c r="D335" s="123">
        <v>0</v>
      </c>
      <c r="E335" s="123">
        <v>0</v>
      </c>
      <c r="F335" s="123">
        <v>0</v>
      </c>
      <c r="G335" s="123">
        <v>0</v>
      </c>
      <c r="H335" s="123">
        <v>0</v>
      </c>
      <c r="I335" s="123">
        <v>0.37622878999999998</v>
      </c>
      <c r="J335" s="123">
        <v>0</v>
      </c>
      <c r="K335" s="123">
        <v>0</v>
      </c>
      <c r="L335" s="123">
        <v>0.37622878999999998</v>
      </c>
      <c r="M335" s="123">
        <v>0</v>
      </c>
      <c r="N335" s="123">
        <f t="shared" si="32"/>
        <v>0.37622878999999998</v>
      </c>
      <c r="O335" s="121">
        <v>0</v>
      </c>
      <c r="P335" s="123">
        <f t="shared" si="33"/>
        <v>0</v>
      </c>
      <c r="Q335" s="117">
        <v>0</v>
      </c>
      <c r="R335" s="123">
        <f t="shared" si="34"/>
        <v>0</v>
      </c>
      <c r="S335" s="117">
        <v>0</v>
      </c>
      <c r="T335" s="123">
        <f t="shared" si="35"/>
        <v>0.37622878999999998</v>
      </c>
      <c r="U335" s="121">
        <v>0</v>
      </c>
      <c r="V335" s="123">
        <f t="shared" si="36"/>
        <v>0</v>
      </c>
      <c r="W335" s="121">
        <v>0</v>
      </c>
      <c r="X335" s="129" t="s">
        <v>2106</v>
      </c>
    </row>
    <row r="336" spans="1:24" ht="52.5" customHeight="1">
      <c r="A336" s="122" t="s">
        <v>1915</v>
      </c>
      <c r="B336" s="100" t="s">
        <v>1251</v>
      </c>
      <c r="C336" s="105" t="s">
        <v>1716</v>
      </c>
      <c r="D336" s="123">
        <v>0</v>
      </c>
      <c r="E336" s="123">
        <v>0</v>
      </c>
      <c r="F336" s="123">
        <v>0</v>
      </c>
      <c r="G336" s="123">
        <v>0</v>
      </c>
      <c r="H336" s="123">
        <v>0</v>
      </c>
      <c r="I336" s="123">
        <v>0.27751097999999996</v>
      </c>
      <c r="J336" s="123">
        <v>0</v>
      </c>
      <c r="K336" s="123">
        <v>0</v>
      </c>
      <c r="L336" s="123">
        <v>0.27751097999999996</v>
      </c>
      <c r="M336" s="123">
        <v>0</v>
      </c>
      <c r="N336" s="123">
        <f t="shared" si="32"/>
        <v>0.27751097999999996</v>
      </c>
      <c r="O336" s="121">
        <v>0</v>
      </c>
      <c r="P336" s="123">
        <f t="shared" si="33"/>
        <v>0</v>
      </c>
      <c r="Q336" s="117">
        <v>0</v>
      </c>
      <c r="R336" s="123">
        <f t="shared" si="34"/>
        <v>0</v>
      </c>
      <c r="S336" s="117">
        <v>0</v>
      </c>
      <c r="T336" s="123">
        <f t="shared" si="35"/>
        <v>0.27751097999999996</v>
      </c>
      <c r="U336" s="121">
        <v>0</v>
      </c>
      <c r="V336" s="123">
        <f t="shared" si="36"/>
        <v>0</v>
      </c>
      <c r="W336" s="121">
        <v>0</v>
      </c>
      <c r="X336" s="129" t="s">
        <v>2106</v>
      </c>
    </row>
    <row r="337" spans="1:24" ht="52.5" customHeight="1">
      <c r="A337" s="122" t="s">
        <v>1915</v>
      </c>
      <c r="B337" s="100" t="s">
        <v>1252</v>
      </c>
      <c r="C337" s="105" t="s">
        <v>1717</v>
      </c>
      <c r="D337" s="123">
        <v>0</v>
      </c>
      <c r="E337" s="123">
        <v>0</v>
      </c>
      <c r="F337" s="123">
        <v>0</v>
      </c>
      <c r="G337" s="123">
        <v>0</v>
      </c>
      <c r="H337" s="123">
        <v>0</v>
      </c>
      <c r="I337" s="123">
        <v>0.24923845</v>
      </c>
      <c r="J337" s="123">
        <v>0</v>
      </c>
      <c r="K337" s="123">
        <v>0</v>
      </c>
      <c r="L337" s="123">
        <v>0.24923845</v>
      </c>
      <c r="M337" s="123">
        <v>0</v>
      </c>
      <c r="N337" s="123">
        <f t="shared" si="32"/>
        <v>0.24923845</v>
      </c>
      <c r="O337" s="121">
        <v>0</v>
      </c>
      <c r="P337" s="123">
        <f t="shared" si="33"/>
        <v>0</v>
      </c>
      <c r="Q337" s="117">
        <v>0</v>
      </c>
      <c r="R337" s="123">
        <f t="shared" si="34"/>
        <v>0</v>
      </c>
      <c r="S337" s="117">
        <v>0</v>
      </c>
      <c r="T337" s="123">
        <f t="shared" si="35"/>
        <v>0.24923845</v>
      </c>
      <c r="U337" s="121">
        <v>0</v>
      </c>
      <c r="V337" s="123">
        <f t="shared" si="36"/>
        <v>0</v>
      </c>
      <c r="W337" s="121">
        <v>0</v>
      </c>
      <c r="X337" s="129" t="s">
        <v>2106</v>
      </c>
    </row>
    <row r="338" spans="1:24" ht="52.5" customHeight="1">
      <c r="A338" s="122" t="s">
        <v>1915</v>
      </c>
      <c r="B338" s="100" t="s">
        <v>1253</v>
      </c>
      <c r="C338" s="105" t="s">
        <v>2083</v>
      </c>
      <c r="D338" s="123">
        <v>0</v>
      </c>
      <c r="E338" s="123">
        <v>0</v>
      </c>
      <c r="F338" s="123">
        <v>0</v>
      </c>
      <c r="G338" s="123">
        <v>0</v>
      </c>
      <c r="H338" s="123">
        <v>0</v>
      </c>
      <c r="I338" s="123">
        <v>0.45665174000000003</v>
      </c>
      <c r="J338" s="123">
        <v>0</v>
      </c>
      <c r="K338" s="123">
        <v>0</v>
      </c>
      <c r="L338" s="123">
        <v>0.45665174000000003</v>
      </c>
      <c r="M338" s="123">
        <v>0</v>
      </c>
      <c r="N338" s="123">
        <f t="shared" si="32"/>
        <v>0.45665174000000003</v>
      </c>
      <c r="O338" s="121">
        <v>0</v>
      </c>
      <c r="P338" s="123">
        <f t="shared" si="33"/>
        <v>0</v>
      </c>
      <c r="Q338" s="117">
        <v>0</v>
      </c>
      <c r="R338" s="123">
        <f t="shared" si="34"/>
        <v>0</v>
      </c>
      <c r="S338" s="117">
        <v>0</v>
      </c>
      <c r="T338" s="123">
        <f t="shared" si="35"/>
        <v>0.45665174000000003</v>
      </c>
      <c r="U338" s="121">
        <v>0</v>
      </c>
      <c r="V338" s="123">
        <f t="shared" si="36"/>
        <v>0</v>
      </c>
      <c r="W338" s="121">
        <v>0</v>
      </c>
      <c r="X338" s="129" t="s">
        <v>2106</v>
      </c>
    </row>
    <row r="339" spans="1:24" ht="52.5" customHeight="1">
      <c r="A339" s="122" t="s">
        <v>1915</v>
      </c>
      <c r="B339" s="100" t="s">
        <v>1254</v>
      </c>
      <c r="C339" s="105" t="s">
        <v>1719</v>
      </c>
      <c r="D339" s="123">
        <v>0</v>
      </c>
      <c r="E339" s="123">
        <v>0</v>
      </c>
      <c r="F339" s="123">
        <v>0</v>
      </c>
      <c r="G339" s="123">
        <v>0</v>
      </c>
      <c r="H339" s="123">
        <v>0</v>
      </c>
      <c r="I339" s="123">
        <v>7.2326750000000009E-2</v>
      </c>
      <c r="J339" s="123">
        <v>0</v>
      </c>
      <c r="K339" s="123">
        <v>0</v>
      </c>
      <c r="L339" s="123">
        <v>7.2326750000000009E-2</v>
      </c>
      <c r="M339" s="123">
        <v>0</v>
      </c>
      <c r="N339" s="123">
        <f t="shared" si="32"/>
        <v>7.2326750000000009E-2</v>
      </c>
      <c r="O339" s="121">
        <v>0</v>
      </c>
      <c r="P339" s="123">
        <f t="shared" si="33"/>
        <v>0</v>
      </c>
      <c r="Q339" s="117">
        <v>0</v>
      </c>
      <c r="R339" s="123">
        <f t="shared" si="34"/>
        <v>0</v>
      </c>
      <c r="S339" s="117">
        <v>0</v>
      </c>
      <c r="T339" s="123">
        <f t="shared" si="35"/>
        <v>7.2326750000000009E-2</v>
      </c>
      <c r="U339" s="121">
        <v>0</v>
      </c>
      <c r="V339" s="123">
        <f t="shared" si="36"/>
        <v>0</v>
      </c>
      <c r="W339" s="121">
        <v>0</v>
      </c>
      <c r="X339" s="129" t="s">
        <v>2106</v>
      </c>
    </row>
    <row r="340" spans="1:24" ht="52.5" customHeight="1">
      <c r="A340" s="122" t="s">
        <v>1915</v>
      </c>
      <c r="B340" s="100" t="s">
        <v>1255</v>
      </c>
      <c r="C340" s="105" t="s">
        <v>1720</v>
      </c>
      <c r="D340" s="123">
        <v>0</v>
      </c>
      <c r="E340" s="123">
        <v>0</v>
      </c>
      <c r="F340" s="123">
        <v>0</v>
      </c>
      <c r="G340" s="123">
        <v>0</v>
      </c>
      <c r="H340" s="123">
        <v>0</v>
      </c>
      <c r="I340" s="123">
        <v>0.34122782000000002</v>
      </c>
      <c r="J340" s="123">
        <v>0</v>
      </c>
      <c r="K340" s="123">
        <v>0</v>
      </c>
      <c r="L340" s="123">
        <v>0.34122782000000002</v>
      </c>
      <c r="M340" s="123">
        <v>0</v>
      </c>
      <c r="N340" s="123">
        <f t="shared" si="32"/>
        <v>0.34122782000000002</v>
      </c>
      <c r="O340" s="121">
        <v>0</v>
      </c>
      <c r="P340" s="123">
        <f t="shared" si="33"/>
        <v>0</v>
      </c>
      <c r="Q340" s="117">
        <v>0</v>
      </c>
      <c r="R340" s="123">
        <f t="shared" si="34"/>
        <v>0</v>
      </c>
      <c r="S340" s="117">
        <v>0</v>
      </c>
      <c r="T340" s="123">
        <f t="shared" si="35"/>
        <v>0.34122782000000002</v>
      </c>
      <c r="U340" s="121">
        <v>0</v>
      </c>
      <c r="V340" s="123">
        <f t="shared" si="36"/>
        <v>0</v>
      </c>
      <c r="W340" s="121">
        <v>0</v>
      </c>
      <c r="X340" s="129" t="s">
        <v>2106</v>
      </c>
    </row>
    <row r="341" spans="1:24" ht="52.5" customHeight="1">
      <c r="A341" s="122" t="s">
        <v>1915</v>
      </c>
      <c r="B341" s="100" t="s">
        <v>1256</v>
      </c>
      <c r="C341" s="105" t="s">
        <v>1721</v>
      </c>
      <c r="D341" s="123">
        <v>0</v>
      </c>
      <c r="E341" s="123">
        <v>0</v>
      </c>
      <c r="F341" s="123">
        <v>0</v>
      </c>
      <c r="G341" s="123">
        <v>0</v>
      </c>
      <c r="H341" s="123">
        <v>0</v>
      </c>
      <c r="I341" s="123">
        <v>0.28015059000000003</v>
      </c>
      <c r="J341" s="123">
        <v>0</v>
      </c>
      <c r="K341" s="123">
        <v>0</v>
      </c>
      <c r="L341" s="123">
        <v>0.28015059000000003</v>
      </c>
      <c r="M341" s="123">
        <v>0</v>
      </c>
      <c r="N341" s="123">
        <f t="shared" ref="N341:N404" si="39">I341-D341</f>
        <v>0.28015059000000003</v>
      </c>
      <c r="O341" s="121">
        <v>0</v>
      </c>
      <c r="P341" s="123">
        <f t="shared" ref="P341:P404" si="40">J341-E341</f>
        <v>0</v>
      </c>
      <c r="Q341" s="117">
        <v>0</v>
      </c>
      <c r="R341" s="123">
        <f t="shared" ref="R341:R404" si="41">K341-F341</f>
        <v>0</v>
      </c>
      <c r="S341" s="117">
        <v>0</v>
      </c>
      <c r="T341" s="123">
        <f t="shared" ref="T341:T404" si="42">L341-G341</f>
        <v>0.28015059000000003</v>
      </c>
      <c r="U341" s="121">
        <v>0</v>
      </c>
      <c r="V341" s="123">
        <f t="shared" ref="V341:V404" si="43">M341-H341</f>
        <v>0</v>
      </c>
      <c r="W341" s="121">
        <v>0</v>
      </c>
      <c r="X341" s="129" t="s">
        <v>2106</v>
      </c>
    </row>
    <row r="342" spans="1:24" ht="52.5" customHeight="1">
      <c r="A342" s="122" t="s">
        <v>1915</v>
      </c>
      <c r="B342" s="100" t="s">
        <v>1257</v>
      </c>
      <c r="C342" s="105" t="s">
        <v>1722</v>
      </c>
      <c r="D342" s="123">
        <v>0</v>
      </c>
      <c r="E342" s="123">
        <v>0</v>
      </c>
      <c r="F342" s="123">
        <v>0</v>
      </c>
      <c r="G342" s="123">
        <v>0</v>
      </c>
      <c r="H342" s="123">
        <v>0</v>
      </c>
      <c r="I342" s="123">
        <v>0.17060977999999999</v>
      </c>
      <c r="J342" s="123">
        <v>0</v>
      </c>
      <c r="K342" s="123">
        <v>0</v>
      </c>
      <c r="L342" s="123">
        <v>0.17060977999999999</v>
      </c>
      <c r="M342" s="123">
        <v>0</v>
      </c>
      <c r="N342" s="123">
        <f t="shared" si="39"/>
        <v>0.17060977999999999</v>
      </c>
      <c r="O342" s="121">
        <v>0</v>
      </c>
      <c r="P342" s="123">
        <f t="shared" si="40"/>
        <v>0</v>
      </c>
      <c r="Q342" s="117">
        <v>0</v>
      </c>
      <c r="R342" s="123">
        <f t="shared" si="41"/>
        <v>0</v>
      </c>
      <c r="S342" s="117">
        <v>0</v>
      </c>
      <c r="T342" s="123">
        <f t="shared" si="42"/>
        <v>0.17060977999999999</v>
      </c>
      <c r="U342" s="121">
        <v>0</v>
      </c>
      <c r="V342" s="123">
        <f t="shared" si="43"/>
        <v>0</v>
      </c>
      <c r="W342" s="121">
        <v>0</v>
      </c>
      <c r="X342" s="129" t="s">
        <v>2106</v>
      </c>
    </row>
    <row r="343" spans="1:24" ht="52.5" customHeight="1">
      <c r="A343" s="122" t="s">
        <v>1915</v>
      </c>
      <c r="B343" s="100" t="s">
        <v>1258</v>
      </c>
      <c r="C343" s="105" t="s">
        <v>1723</v>
      </c>
      <c r="D343" s="123">
        <v>0</v>
      </c>
      <c r="E343" s="123">
        <v>0</v>
      </c>
      <c r="F343" s="123">
        <v>0</v>
      </c>
      <c r="G343" s="123">
        <v>0</v>
      </c>
      <c r="H343" s="123">
        <v>0</v>
      </c>
      <c r="I343" s="123">
        <v>0.34480617000000002</v>
      </c>
      <c r="J343" s="123">
        <v>0</v>
      </c>
      <c r="K343" s="123">
        <v>0</v>
      </c>
      <c r="L343" s="123">
        <v>0.34480617000000002</v>
      </c>
      <c r="M343" s="123">
        <v>0</v>
      </c>
      <c r="N343" s="123">
        <f t="shared" si="39"/>
        <v>0.34480617000000002</v>
      </c>
      <c r="O343" s="121">
        <v>0</v>
      </c>
      <c r="P343" s="123">
        <f t="shared" si="40"/>
        <v>0</v>
      </c>
      <c r="Q343" s="117">
        <v>0</v>
      </c>
      <c r="R343" s="123">
        <f t="shared" si="41"/>
        <v>0</v>
      </c>
      <c r="S343" s="117">
        <v>0</v>
      </c>
      <c r="T343" s="123">
        <f t="shared" si="42"/>
        <v>0.34480617000000002</v>
      </c>
      <c r="U343" s="121">
        <v>0</v>
      </c>
      <c r="V343" s="123">
        <f t="shared" si="43"/>
        <v>0</v>
      </c>
      <c r="W343" s="121">
        <v>0</v>
      </c>
      <c r="X343" s="129" t="s">
        <v>2106</v>
      </c>
    </row>
    <row r="344" spans="1:24" ht="52.5" customHeight="1">
      <c r="A344" s="122" t="s">
        <v>1915</v>
      </c>
      <c r="B344" s="100" t="s">
        <v>1259</v>
      </c>
      <c r="C344" s="105" t="s">
        <v>1724</v>
      </c>
      <c r="D344" s="123">
        <v>0</v>
      </c>
      <c r="E344" s="123">
        <v>0</v>
      </c>
      <c r="F344" s="123">
        <v>0</v>
      </c>
      <c r="G344" s="123">
        <v>0</v>
      </c>
      <c r="H344" s="123">
        <v>0</v>
      </c>
      <c r="I344" s="123">
        <v>0.14553464000000002</v>
      </c>
      <c r="J344" s="123">
        <v>0</v>
      </c>
      <c r="K344" s="123">
        <v>0</v>
      </c>
      <c r="L344" s="123">
        <v>0.14553464000000002</v>
      </c>
      <c r="M344" s="123">
        <v>0</v>
      </c>
      <c r="N344" s="123">
        <f t="shared" si="39"/>
        <v>0.14553464000000002</v>
      </c>
      <c r="O344" s="121">
        <v>0</v>
      </c>
      <c r="P344" s="123">
        <f t="shared" si="40"/>
        <v>0</v>
      </c>
      <c r="Q344" s="117">
        <v>0</v>
      </c>
      <c r="R344" s="123">
        <f t="shared" si="41"/>
        <v>0</v>
      </c>
      <c r="S344" s="117">
        <v>0</v>
      </c>
      <c r="T344" s="123">
        <f t="shared" si="42"/>
        <v>0.14553464000000002</v>
      </c>
      <c r="U344" s="121">
        <v>0</v>
      </c>
      <c r="V344" s="123">
        <f t="shared" si="43"/>
        <v>0</v>
      </c>
      <c r="W344" s="121">
        <v>0</v>
      </c>
      <c r="X344" s="129" t="s">
        <v>2106</v>
      </c>
    </row>
    <row r="345" spans="1:24" ht="52.5" customHeight="1">
      <c r="A345" s="122" t="s">
        <v>1915</v>
      </c>
      <c r="B345" s="100" t="s">
        <v>1260</v>
      </c>
      <c r="C345" s="105" t="s">
        <v>1718</v>
      </c>
      <c r="D345" s="123">
        <v>0</v>
      </c>
      <c r="E345" s="123">
        <v>0</v>
      </c>
      <c r="F345" s="123">
        <v>0</v>
      </c>
      <c r="G345" s="123">
        <v>0</v>
      </c>
      <c r="H345" s="123">
        <v>0</v>
      </c>
      <c r="I345" s="123">
        <v>0.26094002999999999</v>
      </c>
      <c r="J345" s="123">
        <v>0</v>
      </c>
      <c r="K345" s="123">
        <v>0</v>
      </c>
      <c r="L345" s="123">
        <v>0.26094002999999999</v>
      </c>
      <c r="M345" s="123">
        <v>0</v>
      </c>
      <c r="N345" s="123">
        <f t="shared" si="39"/>
        <v>0.26094002999999999</v>
      </c>
      <c r="O345" s="121">
        <v>0</v>
      </c>
      <c r="P345" s="123">
        <f t="shared" si="40"/>
        <v>0</v>
      </c>
      <c r="Q345" s="117">
        <v>0</v>
      </c>
      <c r="R345" s="123">
        <f t="shared" si="41"/>
        <v>0</v>
      </c>
      <c r="S345" s="117">
        <v>0</v>
      </c>
      <c r="T345" s="123">
        <f t="shared" si="42"/>
        <v>0.26094002999999999</v>
      </c>
      <c r="U345" s="121">
        <v>0</v>
      </c>
      <c r="V345" s="123">
        <f t="shared" si="43"/>
        <v>0</v>
      </c>
      <c r="W345" s="121">
        <v>0</v>
      </c>
      <c r="X345" s="129" t="s">
        <v>2106</v>
      </c>
    </row>
    <row r="346" spans="1:24" ht="52.5" customHeight="1">
      <c r="A346" s="122" t="s">
        <v>1915</v>
      </c>
      <c r="B346" s="100" t="s">
        <v>1261</v>
      </c>
      <c r="C346" s="105" t="s">
        <v>1725</v>
      </c>
      <c r="D346" s="123">
        <v>0</v>
      </c>
      <c r="E346" s="123">
        <v>0</v>
      </c>
      <c r="F346" s="123">
        <v>0</v>
      </c>
      <c r="G346" s="123">
        <v>0</v>
      </c>
      <c r="H346" s="123">
        <v>0</v>
      </c>
      <c r="I346" s="123">
        <v>0.94595204999999993</v>
      </c>
      <c r="J346" s="123">
        <v>0</v>
      </c>
      <c r="K346" s="123">
        <v>0</v>
      </c>
      <c r="L346" s="123">
        <v>0.94595204999999993</v>
      </c>
      <c r="M346" s="123">
        <v>0</v>
      </c>
      <c r="N346" s="123">
        <f t="shared" si="39"/>
        <v>0.94595204999999993</v>
      </c>
      <c r="O346" s="121">
        <v>0</v>
      </c>
      <c r="P346" s="123">
        <f t="shared" si="40"/>
        <v>0</v>
      </c>
      <c r="Q346" s="117">
        <v>0</v>
      </c>
      <c r="R346" s="123">
        <f t="shared" si="41"/>
        <v>0</v>
      </c>
      <c r="S346" s="117">
        <v>0</v>
      </c>
      <c r="T346" s="123">
        <f t="shared" si="42"/>
        <v>0.94595204999999993</v>
      </c>
      <c r="U346" s="121">
        <v>0</v>
      </c>
      <c r="V346" s="123">
        <f t="shared" si="43"/>
        <v>0</v>
      </c>
      <c r="W346" s="121">
        <v>0</v>
      </c>
      <c r="X346" s="129" t="s">
        <v>2106</v>
      </c>
    </row>
    <row r="347" spans="1:24" ht="52.5" customHeight="1">
      <c r="A347" s="122" t="s">
        <v>1915</v>
      </c>
      <c r="B347" s="100" t="s">
        <v>1262</v>
      </c>
      <c r="C347" s="105" t="s">
        <v>1726</v>
      </c>
      <c r="D347" s="123">
        <v>0</v>
      </c>
      <c r="E347" s="123">
        <v>0</v>
      </c>
      <c r="F347" s="123">
        <v>0</v>
      </c>
      <c r="G347" s="123">
        <v>0</v>
      </c>
      <c r="H347" s="123">
        <v>0</v>
      </c>
      <c r="I347" s="123">
        <v>0</v>
      </c>
      <c r="J347" s="123">
        <v>0</v>
      </c>
      <c r="K347" s="123">
        <v>0</v>
      </c>
      <c r="L347" s="123">
        <v>0</v>
      </c>
      <c r="M347" s="123">
        <v>0</v>
      </c>
      <c r="N347" s="123">
        <f t="shared" si="39"/>
        <v>0</v>
      </c>
      <c r="O347" s="121">
        <v>0</v>
      </c>
      <c r="P347" s="123">
        <f t="shared" si="40"/>
        <v>0</v>
      </c>
      <c r="Q347" s="117">
        <v>0</v>
      </c>
      <c r="R347" s="123">
        <f t="shared" si="41"/>
        <v>0</v>
      </c>
      <c r="S347" s="117">
        <v>0</v>
      </c>
      <c r="T347" s="123">
        <f t="shared" si="42"/>
        <v>0</v>
      </c>
      <c r="U347" s="121">
        <v>0</v>
      </c>
      <c r="V347" s="123">
        <f t="shared" si="43"/>
        <v>0</v>
      </c>
      <c r="W347" s="121">
        <v>0</v>
      </c>
      <c r="X347" s="129" t="s">
        <v>1951</v>
      </c>
    </row>
    <row r="348" spans="1:24" ht="52.5" customHeight="1">
      <c r="A348" s="122" t="s">
        <v>1915</v>
      </c>
      <c r="B348" s="100" t="s">
        <v>1263</v>
      </c>
      <c r="C348" s="105" t="s">
        <v>1727</v>
      </c>
      <c r="D348" s="123">
        <v>37.488146902607703</v>
      </c>
      <c r="E348" s="123">
        <v>0</v>
      </c>
      <c r="F348" s="123">
        <v>0</v>
      </c>
      <c r="G348" s="123">
        <v>37.488146902607703</v>
      </c>
      <c r="H348" s="123">
        <v>0</v>
      </c>
      <c r="I348" s="123">
        <v>0.71674000999999998</v>
      </c>
      <c r="J348" s="123">
        <v>0</v>
      </c>
      <c r="K348" s="123">
        <v>0</v>
      </c>
      <c r="L348" s="123">
        <v>0.71674000999999998</v>
      </c>
      <c r="M348" s="123">
        <v>0</v>
      </c>
      <c r="N348" s="123">
        <f t="shared" si="39"/>
        <v>-36.7714068926077</v>
      </c>
      <c r="O348" s="121">
        <f t="shared" ref="O348:O403" si="44">((I348/D348)-1)</f>
        <v>-0.98088088984867527</v>
      </c>
      <c r="P348" s="123">
        <f t="shared" si="40"/>
        <v>0</v>
      </c>
      <c r="Q348" s="117">
        <v>0</v>
      </c>
      <c r="R348" s="123">
        <f t="shared" si="41"/>
        <v>0</v>
      </c>
      <c r="S348" s="117">
        <v>0</v>
      </c>
      <c r="T348" s="123">
        <f t="shared" si="42"/>
        <v>-36.7714068926077</v>
      </c>
      <c r="U348" s="121">
        <f t="shared" ref="U348:U403" si="45">((L348/G348)-1)</f>
        <v>-0.98088088984867527</v>
      </c>
      <c r="V348" s="123">
        <f t="shared" si="43"/>
        <v>0</v>
      </c>
      <c r="W348" s="121">
        <v>0</v>
      </c>
      <c r="X348" s="129" t="s">
        <v>1979</v>
      </c>
    </row>
    <row r="349" spans="1:24" ht="52.5" customHeight="1">
      <c r="A349" s="122" t="s">
        <v>1915</v>
      </c>
      <c r="B349" s="100" t="s">
        <v>1264</v>
      </c>
      <c r="C349" s="105" t="s">
        <v>1728</v>
      </c>
      <c r="D349" s="123">
        <v>0</v>
      </c>
      <c r="E349" s="123">
        <v>0</v>
      </c>
      <c r="F349" s="123">
        <v>0</v>
      </c>
      <c r="G349" s="123">
        <v>0</v>
      </c>
      <c r="H349" s="123">
        <v>0</v>
      </c>
      <c r="I349" s="123">
        <v>7.9760449999999997E-2</v>
      </c>
      <c r="J349" s="123">
        <v>0</v>
      </c>
      <c r="K349" s="123">
        <v>0</v>
      </c>
      <c r="L349" s="123">
        <v>7.9760449999999997E-2</v>
      </c>
      <c r="M349" s="123">
        <v>0</v>
      </c>
      <c r="N349" s="123">
        <f t="shared" si="39"/>
        <v>7.9760449999999997E-2</v>
      </c>
      <c r="O349" s="121">
        <v>0</v>
      </c>
      <c r="P349" s="123">
        <f t="shared" si="40"/>
        <v>0</v>
      </c>
      <c r="Q349" s="117">
        <v>0</v>
      </c>
      <c r="R349" s="123">
        <f t="shared" si="41"/>
        <v>0</v>
      </c>
      <c r="S349" s="117">
        <v>0</v>
      </c>
      <c r="T349" s="123">
        <f t="shared" si="42"/>
        <v>7.9760449999999997E-2</v>
      </c>
      <c r="U349" s="121">
        <v>0</v>
      </c>
      <c r="V349" s="123">
        <f t="shared" si="43"/>
        <v>0</v>
      </c>
      <c r="W349" s="121">
        <v>0</v>
      </c>
      <c r="X349" s="129" t="s">
        <v>2106</v>
      </c>
    </row>
    <row r="350" spans="1:24" ht="52.5" customHeight="1">
      <c r="A350" s="122" t="s">
        <v>1915</v>
      </c>
      <c r="B350" s="100" t="s">
        <v>1265</v>
      </c>
      <c r="C350" s="105" t="s">
        <v>1729</v>
      </c>
      <c r="D350" s="123">
        <v>0</v>
      </c>
      <c r="E350" s="123">
        <v>0</v>
      </c>
      <c r="F350" s="123">
        <v>0</v>
      </c>
      <c r="G350" s="123">
        <v>0</v>
      </c>
      <c r="H350" s="123">
        <v>0</v>
      </c>
      <c r="I350" s="123">
        <v>0</v>
      </c>
      <c r="J350" s="123">
        <v>0</v>
      </c>
      <c r="K350" s="123">
        <v>0</v>
      </c>
      <c r="L350" s="123">
        <v>0</v>
      </c>
      <c r="M350" s="123">
        <v>0</v>
      </c>
      <c r="N350" s="123">
        <f t="shared" si="39"/>
        <v>0</v>
      </c>
      <c r="O350" s="121">
        <v>0</v>
      </c>
      <c r="P350" s="123">
        <f t="shared" si="40"/>
        <v>0</v>
      </c>
      <c r="Q350" s="117">
        <v>0</v>
      </c>
      <c r="R350" s="123">
        <f t="shared" si="41"/>
        <v>0</v>
      </c>
      <c r="S350" s="117">
        <v>0</v>
      </c>
      <c r="T350" s="123">
        <f t="shared" si="42"/>
        <v>0</v>
      </c>
      <c r="U350" s="121">
        <v>0</v>
      </c>
      <c r="V350" s="123">
        <f t="shared" si="43"/>
        <v>0</v>
      </c>
      <c r="W350" s="121">
        <v>0</v>
      </c>
      <c r="X350" s="129" t="s">
        <v>1951</v>
      </c>
    </row>
    <row r="351" spans="1:24" ht="52.5" customHeight="1">
      <c r="A351" s="122" t="s">
        <v>1915</v>
      </c>
      <c r="B351" s="100" t="s">
        <v>1266</v>
      </c>
      <c r="C351" s="105" t="s">
        <v>1730</v>
      </c>
      <c r="D351" s="123">
        <v>0</v>
      </c>
      <c r="E351" s="123">
        <v>0</v>
      </c>
      <c r="F351" s="123">
        <v>0</v>
      </c>
      <c r="G351" s="123">
        <v>0</v>
      </c>
      <c r="H351" s="123">
        <v>0</v>
      </c>
      <c r="I351" s="123">
        <v>7.9760449999999997E-2</v>
      </c>
      <c r="J351" s="123">
        <v>0</v>
      </c>
      <c r="K351" s="123">
        <v>0</v>
      </c>
      <c r="L351" s="123">
        <v>7.9760449999999997E-2</v>
      </c>
      <c r="M351" s="123">
        <v>0</v>
      </c>
      <c r="N351" s="123">
        <f t="shared" si="39"/>
        <v>7.9760449999999997E-2</v>
      </c>
      <c r="O351" s="121">
        <v>0</v>
      </c>
      <c r="P351" s="123">
        <f t="shared" si="40"/>
        <v>0</v>
      </c>
      <c r="Q351" s="117">
        <v>0</v>
      </c>
      <c r="R351" s="123">
        <f t="shared" si="41"/>
        <v>0</v>
      </c>
      <c r="S351" s="117">
        <v>0</v>
      </c>
      <c r="T351" s="123">
        <f t="shared" si="42"/>
        <v>7.9760449999999997E-2</v>
      </c>
      <c r="U351" s="121">
        <v>0</v>
      </c>
      <c r="V351" s="123">
        <f t="shared" si="43"/>
        <v>0</v>
      </c>
      <c r="W351" s="121">
        <v>0</v>
      </c>
      <c r="X351" s="129" t="s">
        <v>2106</v>
      </c>
    </row>
    <row r="352" spans="1:24" ht="52.5" customHeight="1">
      <c r="A352" s="122" t="s">
        <v>1915</v>
      </c>
      <c r="B352" s="100" t="s">
        <v>1267</v>
      </c>
      <c r="C352" s="105" t="s">
        <v>1731</v>
      </c>
      <c r="D352" s="123">
        <v>0</v>
      </c>
      <c r="E352" s="123">
        <v>0</v>
      </c>
      <c r="F352" s="123">
        <v>0</v>
      </c>
      <c r="G352" s="123">
        <v>0</v>
      </c>
      <c r="H352" s="123">
        <v>0</v>
      </c>
      <c r="I352" s="123">
        <v>7.9760449999999997E-2</v>
      </c>
      <c r="J352" s="123">
        <v>0</v>
      </c>
      <c r="K352" s="123">
        <v>0</v>
      </c>
      <c r="L352" s="123">
        <v>7.9760449999999997E-2</v>
      </c>
      <c r="M352" s="123">
        <v>0</v>
      </c>
      <c r="N352" s="123">
        <f t="shared" si="39"/>
        <v>7.9760449999999997E-2</v>
      </c>
      <c r="O352" s="121">
        <v>0</v>
      </c>
      <c r="P352" s="123">
        <f t="shared" si="40"/>
        <v>0</v>
      </c>
      <c r="Q352" s="117">
        <v>0</v>
      </c>
      <c r="R352" s="123">
        <f t="shared" si="41"/>
        <v>0</v>
      </c>
      <c r="S352" s="117">
        <v>0</v>
      </c>
      <c r="T352" s="123">
        <f t="shared" si="42"/>
        <v>7.9760449999999997E-2</v>
      </c>
      <c r="U352" s="121">
        <v>0</v>
      </c>
      <c r="V352" s="123">
        <f t="shared" si="43"/>
        <v>0</v>
      </c>
      <c r="W352" s="121">
        <v>0</v>
      </c>
      <c r="X352" s="129" t="s">
        <v>2106</v>
      </c>
    </row>
    <row r="353" spans="1:24" ht="52.5" customHeight="1">
      <c r="A353" s="122" t="s">
        <v>1915</v>
      </c>
      <c r="B353" s="100" t="s">
        <v>1268</v>
      </c>
      <c r="C353" s="105" t="s">
        <v>1732</v>
      </c>
      <c r="D353" s="123">
        <v>0</v>
      </c>
      <c r="E353" s="123">
        <v>0</v>
      </c>
      <c r="F353" s="123">
        <v>0</v>
      </c>
      <c r="G353" s="123">
        <v>0</v>
      </c>
      <c r="H353" s="123">
        <v>0</v>
      </c>
      <c r="I353" s="123">
        <v>7.9760440000000002E-2</v>
      </c>
      <c r="J353" s="123">
        <v>0</v>
      </c>
      <c r="K353" s="123">
        <v>0</v>
      </c>
      <c r="L353" s="123">
        <v>7.9760440000000002E-2</v>
      </c>
      <c r="M353" s="123">
        <v>0</v>
      </c>
      <c r="N353" s="123">
        <f t="shared" si="39"/>
        <v>7.9760440000000002E-2</v>
      </c>
      <c r="O353" s="121">
        <v>0</v>
      </c>
      <c r="P353" s="123">
        <f t="shared" si="40"/>
        <v>0</v>
      </c>
      <c r="Q353" s="117">
        <v>0</v>
      </c>
      <c r="R353" s="123">
        <f t="shared" si="41"/>
        <v>0</v>
      </c>
      <c r="S353" s="117">
        <v>0</v>
      </c>
      <c r="T353" s="123">
        <f t="shared" si="42"/>
        <v>7.9760440000000002E-2</v>
      </c>
      <c r="U353" s="121">
        <v>0</v>
      </c>
      <c r="V353" s="123">
        <f t="shared" si="43"/>
        <v>0</v>
      </c>
      <c r="W353" s="121">
        <v>0</v>
      </c>
      <c r="X353" s="129" t="s">
        <v>2106</v>
      </c>
    </row>
    <row r="354" spans="1:24" ht="52.5" customHeight="1">
      <c r="A354" s="122" t="s">
        <v>1915</v>
      </c>
      <c r="B354" s="100" t="s">
        <v>1269</v>
      </c>
      <c r="C354" s="105" t="s">
        <v>1733</v>
      </c>
      <c r="D354" s="123">
        <v>0</v>
      </c>
      <c r="E354" s="123">
        <v>0</v>
      </c>
      <c r="F354" s="123">
        <v>0</v>
      </c>
      <c r="G354" s="123">
        <v>0</v>
      </c>
      <c r="H354" s="123">
        <v>0</v>
      </c>
      <c r="I354" s="123">
        <v>0.39839999999999998</v>
      </c>
      <c r="J354" s="123">
        <v>0</v>
      </c>
      <c r="K354" s="123">
        <v>0</v>
      </c>
      <c r="L354" s="123">
        <v>0.39839999999999998</v>
      </c>
      <c r="M354" s="123">
        <v>0</v>
      </c>
      <c r="N354" s="123">
        <f t="shared" si="39"/>
        <v>0.39839999999999998</v>
      </c>
      <c r="O354" s="121">
        <v>0</v>
      </c>
      <c r="P354" s="123">
        <f t="shared" si="40"/>
        <v>0</v>
      </c>
      <c r="Q354" s="117">
        <v>0</v>
      </c>
      <c r="R354" s="123">
        <f t="shared" si="41"/>
        <v>0</v>
      </c>
      <c r="S354" s="117">
        <v>0</v>
      </c>
      <c r="T354" s="123">
        <f t="shared" si="42"/>
        <v>0.39839999999999998</v>
      </c>
      <c r="U354" s="121">
        <v>0</v>
      </c>
      <c r="V354" s="123">
        <f t="shared" si="43"/>
        <v>0</v>
      </c>
      <c r="W354" s="121">
        <v>0</v>
      </c>
      <c r="X354" s="129" t="s">
        <v>2106</v>
      </c>
    </row>
    <row r="355" spans="1:24" ht="52.5" customHeight="1">
      <c r="A355" s="122" t="s">
        <v>1915</v>
      </c>
      <c r="B355" s="100" t="s">
        <v>1270</v>
      </c>
      <c r="C355" s="105" t="s">
        <v>1734</v>
      </c>
      <c r="D355" s="123">
        <v>0</v>
      </c>
      <c r="E355" s="123">
        <v>0</v>
      </c>
      <c r="F355" s="123">
        <v>0</v>
      </c>
      <c r="G355" s="123">
        <v>0</v>
      </c>
      <c r="H355" s="123">
        <v>0</v>
      </c>
      <c r="I355" s="123">
        <v>7.9760449999999997E-2</v>
      </c>
      <c r="J355" s="123">
        <v>0</v>
      </c>
      <c r="K355" s="123">
        <v>0</v>
      </c>
      <c r="L355" s="123">
        <v>7.9760449999999997E-2</v>
      </c>
      <c r="M355" s="123">
        <v>0</v>
      </c>
      <c r="N355" s="123">
        <f t="shared" si="39"/>
        <v>7.9760449999999997E-2</v>
      </c>
      <c r="O355" s="121">
        <v>0</v>
      </c>
      <c r="P355" s="123">
        <f t="shared" si="40"/>
        <v>0</v>
      </c>
      <c r="Q355" s="117">
        <v>0</v>
      </c>
      <c r="R355" s="123">
        <f t="shared" si="41"/>
        <v>0</v>
      </c>
      <c r="S355" s="117">
        <v>0</v>
      </c>
      <c r="T355" s="123">
        <f t="shared" si="42"/>
        <v>7.9760449999999997E-2</v>
      </c>
      <c r="U355" s="121">
        <v>0</v>
      </c>
      <c r="V355" s="123">
        <f t="shared" si="43"/>
        <v>0</v>
      </c>
      <c r="W355" s="121">
        <v>0</v>
      </c>
      <c r="X355" s="129" t="s">
        <v>2106</v>
      </c>
    </row>
    <row r="356" spans="1:24" ht="52.5" customHeight="1">
      <c r="A356" s="122" t="s">
        <v>1915</v>
      </c>
      <c r="B356" s="100" t="s">
        <v>1271</v>
      </c>
      <c r="C356" s="105" t="s">
        <v>1735</v>
      </c>
      <c r="D356" s="123">
        <v>0</v>
      </c>
      <c r="E356" s="123">
        <v>0</v>
      </c>
      <c r="F356" s="123">
        <v>0</v>
      </c>
      <c r="G356" s="123">
        <v>0</v>
      </c>
      <c r="H356" s="123">
        <v>0</v>
      </c>
      <c r="I356" s="123">
        <v>0.498</v>
      </c>
      <c r="J356" s="123">
        <v>0</v>
      </c>
      <c r="K356" s="123">
        <v>0</v>
      </c>
      <c r="L356" s="123">
        <v>0.498</v>
      </c>
      <c r="M356" s="123">
        <v>0</v>
      </c>
      <c r="N356" s="123">
        <f t="shared" si="39"/>
        <v>0.498</v>
      </c>
      <c r="O356" s="121">
        <v>0</v>
      </c>
      <c r="P356" s="123">
        <f t="shared" si="40"/>
        <v>0</v>
      </c>
      <c r="Q356" s="117">
        <v>0</v>
      </c>
      <c r="R356" s="123">
        <f t="shared" si="41"/>
        <v>0</v>
      </c>
      <c r="S356" s="117">
        <v>0</v>
      </c>
      <c r="T356" s="123">
        <f t="shared" si="42"/>
        <v>0.498</v>
      </c>
      <c r="U356" s="121">
        <v>0</v>
      </c>
      <c r="V356" s="123">
        <f t="shared" si="43"/>
        <v>0</v>
      </c>
      <c r="W356" s="121">
        <v>0</v>
      </c>
      <c r="X356" s="129" t="s">
        <v>2106</v>
      </c>
    </row>
    <row r="357" spans="1:24" ht="52.5" customHeight="1">
      <c r="A357" s="122" t="s">
        <v>1915</v>
      </c>
      <c r="B357" s="100" t="s">
        <v>1272</v>
      </c>
      <c r="C357" s="105" t="s">
        <v>1736</v>
      </c>
      <c r="D357" s="123">
        <v>0</v>
      </c>
      <c r="E357" s="123">
        <v>0</v>
      </c>
      <c r="F357" s="123">
        <v>0</v>
      </c>
      <c r="G357" s="123">
        <v>0</v>
      </c>
      <c r="H357" s="123">
        <v>0</v>
      </c>
      <c r="I357" s="123">
        <v>0</v>
      </c>
      <c r="J357" s="123">
        <v>0</v>
      </c>
      <c r="K357" s="123">
        <v>0</v>
      </c>
      <c r="L357" s="123">
        <v>0</v>
      </c>
      <c r="M357" s="123">
        <v>0</v>
      </c>
      <c r="N357" s="123">
        <f t="shared" si="39"/>
        <v>0</v>
      </c>
      <c r="O357" s="121">
        <v>0</v>
      </c>
      <c r="P357" s="123">
        <f t="shared" si="40"/>
        <v>0</v>
      </c>
      <c r="Q357" s="117">
        <v>0</v>
      </c>
      <c r="R357" s="123">
        <f t="shared" si="41"/>
        <v>0</v>
      </c>
      <c r="S357" s="117">
        <v>0</v>
      </c>
      <c r="T357" s="123">
        <f t="shared" si="42"/>
        <v>0</v>
      </c>
      <c r="U357" s="121">
        <v>0</v>
      </c>
      <c r="V357" s="123">
        <f t="shared" si="43"/>
        <v>0</v>
      </c>
      <c r="W357" s="121">
        <v>0</v>
      </c>
      <c r="X357" s="129" t="s">
        <v>1951</v>
      </c>
    </row>
    <row r="358" spans="1:24" ht="52.5" customHeight="1">
      <c r="A358" s="122" t="s">
        <v>1915</v>
      </c>
      <c r="B358" s="100" t="s">
        <v>1273</v>
      </c>
      <c r="C358" s="105" t="s">
        <v>1737</v>
      </c>
      <c r="D358" s="123">
        <v>0</v>
      </c>
      <c r="E358" s="123">
        <v>0</v>
      </c>
      <c r="F358" s="123">
        <v>0</v>
      </c>
      <c r="G358" s="123">
        <v>0</v>
      </c>
      <c r="H358" s="123">
        <v>0</v>
      </c>
      <c r="I358" s="123">
        <v>0</v>
      </c>
      <c r="J358" s="123">
        <v>0</v>
      </c>
      <c r="K358" s="123">
        <v>0</v>
      </c>
      <c r="L358" s="123">
        <v>0</v>
      </c>
      <c r="M358" s="123">
        <v>0</v>
      </c>
      <c r="N358" s="123">
        <f t="shared" si="39"/>
        <v>0</v>
      </c>
      <c r="O358" s="121">
        <v>0</v>
      </c>
      <c r="P358" s="123">
        <f t="shared" si="40"/>
        <v>0</v>
      </c>
      <c r="Q358" s="117">
        <v>0</v>
      </c>
      <c r="R358" s="123">
        <f t="shared" si="41"/>
        <v>0</v>
      </c>
      <c r="S358" s="117">
        <v>0</v>
      </c>
      <c r="T358" s="123">
        <f t="shared" si="42"/>
        <v>0</v>
      </c>
      <c r="U358" s="121">
        <v>0</v>
      </c>
      <c r="V358" s="123">
        <f t="shared" si="43"/>
        <v>0</v>
      </c>
      <c r="W358" s="121">
        <v>0</v>
      </c>
      <c r="X358" s="129" t="s">
        <v>1951</v>
      </c>
    </row>
    <row r="359" spans="1:24" ht="52.5" customHeight="1">
      <c r="A359" s="122" t="s">
        <v>1915</v>
      </c>
      <c r="B359" s="100" t="s">
        <v>1274</v>
      </c>
      <c r="C359" s="105" t="s">
        <v>1738</v>
      </c>
      <c r="D359" s="123">
        <v>0</v>
      </c>
      <c r="E359" s="123">
        <v>0</v>
      </c>
      <c r="F359" s="123">
        <v>0</v>
      </c>
      <c r="G359" s="123">
        <v>0</v>
      </c>
      <c r="H359" s="123">
        <v>0</v>
      </c>
      <c r="I359" s="123">
        <v>0</v>
      </c>
      <c r="J359" s="123">
        <v>0</v>
      </c>
      <c r="K359" s="123">
        <v>0</v>
      </c>
      <c r="L359" s="123">
        <v>0</v>
      </c>
      <c r="M359" s="123">
        <v>0</v>
      </c>
      <c r="N359" s="123">
        <f t="shared" si="39"/>
        <v>0</v>
      </c>
      <c r="O359" s="121">
        <v>0</v>
      </c>
      <c r="P359" s="123">
        <f t="shared" si="40"/>
        <v>0</v>
      </c>
      <c r="Q359" s="117">
        <v>0</v>
      </c>
      <c r="R359" s="123">
        <f t="shared" si="41"/>
        <v>0</v>
      </c>
      <c r="S359" s="117">
        <v>0</v>
      </c>
      <c r="T359" s="123">
        <f t="shared" si="42"/>
        <v>0</v>
      </c>
      <c r="U359" s="121">
        <v>0</v>
      </c>
      <c r="V359" s="123">
        <f t="shared" si="43"/>
        <v>0</v>
      </c>
      <c r="W359" s="121">
        <v>0</v>
      </c>
      <c r="X359" s="129" t="s">
        <v>1951</v>
      </c>
    </row>
    <row r="360" spans="1:24" ht="52.5" customHeight="1">
      <c r="A360" s="122" t="s">
        <v>1915</v>
      </c>
      <c r="B360" s="100" t="s">
        <v>1275</v>
      </c>
      <c r="C360" s="105" t="s">
        <v>1739</v>
      </c>
      <c r="D360" s="123">
        <v>0</v>
      </c>
      <c r="E360" s="123">
        <v>0</v>
      </c>
      <c r="F360" s="123">
        <v>0</v>
      </c>
      <c r="G360" s="123">
        <v>0</v>
      </c>
      <c r="H360" s="123">
        <v>0</v>
      </c>
      <c r="I360" s="123">
        <v>0</v>
      </c>
      <c r="J360" s="123">
        <v>0</v>
      </c>
      <c r="K360" s="123">
        <v>0</v>
      </c>
      <c r="L360" s="123">
        <v>0</v>
      </c>
      <c r="M360" s="123">
        <v>0</v>
      </c>
      <c r="N360" s="123">
        <f t="shared" si="39"/>
        <v>0</v>
      </c>
      <c r="O360" s="121">
        <v>0</v>
      </c>
      <c r="P360" s="123">
        <f t="shared" si="40"/>
        <v>0</v>
      </c>
      <c r="Q360" s="117">
        <v>0</v>
      </c>
      <c r="R360" s="123">
        <f t="shared" si="41"/>
        <v>0</v>
      </c>
      <c r="S360" s="117">
        <v>0</v>
      </c>
      <c r="T360" s="123">
        <f t="shared" si="42"/>
        <v>0</v>
      </c>
      <c r="U360" s="121">
        <v>0</v>
      </c>
      <c r="V360" s="123">
        <f t="shared" si="43"/>
        <v>0</v>
      </c>
      <c r="W360" s="121">
        <v>0</v>
      </c>
      <c r="X360" s="129" t="s">
        <v>1951</v>
      </c>
    </row>
    <row r="361" spans="1:24" ht="39" customHeight="1">
      <c r="A361" s="122" t="s">
        <v>1915</v>
      </c>
      <c r="B361" s="100" t="s">
        <v>1276</v>
      </c>
      <c r="C361" s="105" t="s">
        <v>1740</v>
      </c>
      <c r="D361" s="123">
        <v>0</v>
      </c>
      <c r="E361" s="123">
        <v>0</v>
      </c>
      <c r="F361" s="123">
        <v>0</v>
      </c>
      <c r="G361" s="123">
        <v>0</v>
      </c>
      <c r="H361" s="123">
        <v>0</v>
      </c>
      <c r="I361" s="123">
        <v>3.59813954</v>
      </c>
      <c r="J361" s="123">
        <v>0</v>
      </c>
      <c r="K361" s="123">
        <v>0</v>
      </c>
      <c r="L361" s="123">
        <v>3.59813954</v>
      </c>
      <c r="M361" s="123">
        <v>0</v>
      </c>
      <c r="N361" s="123">
        <f t="shared" si="39"/>
        <v>3.59813954</v>
      </c>
      <c r="O361" s="121">
        <v>0</v>
      </c>
      <c r="P361" s="123">
        <f t="shared" si="40"/>
        <v>0</v>
      </c>
      <c r="Q361" s="117">
        <v>0</v>
      </c>
      <c r="R361" s="123">
        <f t="shared" si="41"/>
        <v>0</v>
      </c>
      <c r="S361" s="117">
        <v>0</v>
      </c>
      <c r="T361" s="123">
        <f t="shared" si="42"/>
        <v>3.59813954</v>
      </c>
      <c r="U361" s="121">
        <v>0</v>
      </c>
      <c r="V361" s="123">
        <f t="shared" si="43"/>
        <v>0</v>
      </c>
      <c r="W361" s="121">
        <v>0</v>
      </c>
      <c r="X361" s="129" t="s">
        <v>2106</v>
      </c>
    </row>
    <row r="362" spans="1:24" ht="39" customHeight="1">
      <c r="A362" s="122" t="s">
        <v>1915</v>
      </c>
      <c r="B362" s="100" t="s">
        <v>1277</v>
      </c>
      <c r="C362" s="105" t="s">
        <v>1741</v>
      </c>
      <c r="D362" s="123">
        <v>0</v>
      </c>
      <c r="E362" s="123">
        <v>0</v>
      </c>
      <c r="F362" s="123">
        <v>0</v>
      </c>
      <c r="G362" s="123">
        <v>0</v>
      </c>
      <c r="H362" s="123">
        <v>0</v>
      </c>
      <c r="I362" s="123">
        <v>1.51</v>
      </c>
      <c r="J362" s="123">
        <v>0</v>
      </c>
      <c r="K362" s="123">
        <v>0</v>
      </c>
      <c r="L362" s="123">
        <v>1.51</v>
      </c>
      <c r="M362" s="123">
        <v>0</v>
      </c>
      <c r="N362" s="123">
        <f t="shared" si="39"/>
        <v>1.51</v>
      </c>
      <c r="O362" s="121">
        <v>0</v>
      </c>
      <c r="P362" s="123">
        <f t="shared" si="40"/>
        <v>0</v>
      </c>
      <c r="Q362" s="117">
        <v>0</v>
      </c>
      <c r="R362" s="123">
        <f t="shared" si="41"/>
        <v>0</v>
      </c>
      <c r="S362" s="117">
        <v>0</v>
      </c>
      <c r="T362" s="123">
        <f t="shared" si="42"/>
        <v>1.51</v>
      </c>
      <c r="U362" s="121">
        <v>0</v>
      </c>
      <c r="V362" s="123">
        <f t="shared" si="43"/>
        <v>0</v>
      </c>
      <c r="W362" s="121">
        <v>0</v>
      </c>
      <c r="X362" s="129" t="s">
        <v>1982</v>
      </c>
    </row>
    <row r="363" spans="1:24" ht="39" customHeight="1">
      <c r="A363" s="122" t="s">
        <v>1915</v>
      </c>
      <c r="B363" s="100" t="s">
        <v>1278</v>
      </c>
      <c r="C363" s="105" t="s">
        <v>1742</v>
      </c>
      <c r="D363" s="123">
        <v>0</v>
      </c>
      <c r="E363" s="123">
        <v>0</v>
      </c>
      <c r="F363" s="123">
        <v>0</v>
      </c>
      <c r="G363" s="123">
        <v>0</v>
      </c>
      <c r="H363" s="123">
        <v>0</v>
      </c>
      <c r="I363" s="123">
        <v>0.19511000000000001</v>
      </c>
      <c r="J363" s="123">
        <v>0</v>
      </c>
      <c r="K363" s="123">
        <v>0</v>
      </c>
      <c r="L363" s="123">
        <v>0.19511000000000001</v>
      </c>
      <c r="M363" s="123">
        <v>0</v>
      </c>
      <c r="N363" s="123">
        <f t="shared" si="39"/>
        <v>0.19511000000000001</v>
      </c>
      <c r="O363" s="121">
        <v>0</v>
      </c>
      <c r="P363" s="123">
        <f t="shared" si="40"/>
        <v>0</v>
      </c>
      <c r="Q363" s="117">
        <v>0</v>
      </c>
      <c r="R363" s="123">
        <f t="shared" si="41"/>
        <v>0</v>
      </c>
      <c r="S363" s="117">
        <v>0</v>
      </c>
      <c r="T363" s="123">
        <f t="shared" si="42"/>
        <v>0.19511000000000001</v>
      </c>
      <c r="U363" s="121">
        <v>0</v>
      </c>
      <c r="V363" s="123">
        <f t="shared" si="43"/>
        <v>0</v>
      </c>
      <c r="W363" s="121">
        <v>0</v>
      </c>
      <c r="X363" s="129" t="s">
        <v>2106</v>
      </c>
    </row>
    <row r="364" spans="1:24" ht="39" customHeight="1">
      <c r="A364" s="122" t="s">
        <v>1915</v>
      </c>
      <c r="B364" s="100" t="s">
        <v>1279</v>
      </c>
      <c r="C364" s="105" t="s">
        <v>2084</v>
      </c>
      <c r="D364" s="123">
        <v>0</v>
      </c>
      <c r="E364" s="123">
        <v>0</v>
      </c>
      <c r="F364" s="123">
        <v>0</v>
      </c>
      <c r="G364" s="123">
        <v>0</v>
      </c>
      <c r="H364" s="123">
        <v>0</v>
      </c>
      <c r="I364" s="123">
        <v>0</v>
      </c>
      <c r="J364" s="123">
        <v>0</v>
      </c>
      <c r="K364" s="123">
        <v>0</v>
      </c>
      <c r="L364" s="123">
        <v>0</v>
      </c>
      <c r="M364" s="123">
        <v>0</v>
      </c>
      <c r="N364" s="123">
        <f t="shared" si="39"/>
        <v>0</v>
      </c>
      <c r="O364" s="121">
        <v>0</v>
      </c>
      <c r="P364" s="123">
        <f t="shared" si="40"/>
        <v>0</v>
      </c>
      <c r="Q364" s="117">
        <v>0</v>
      </c>
      <c r="R364" s="123">
        <f t="shared" si="41"/>
        <v>0</v>
      </c>
      <c r="S364" s="117">
        <v>0</v>
      </c>
      <c r="T364" s="123">
        <f t="shared" si="42"/>
        <v>0</v>
      </c>
      <c r="U364" s="121">
        <v>0</v>
      </c>
      <c r="V364" s="123">
        <f t="shared" si="43"/>
        <v>0</v>
      </c>
      <c r="W364" s="121">
        <v>0</v>
      </c>
      <c r="X364" s="129" t="s">
        <v>1951</v>
      </c>
    </row>
    <row r="365" spans="1:24" ht="39" customHeight="1">
      <c r="A365" s="122" t="s">
        <v>1915</v>
      </c>
      <c r="B365" s="100" t="s">
        <v>1280</v>
      </c>
      <c r="C365" s="105" t="s">
        <v>1743</v>
      </c>
      <c r="D365" s="123">
        <v>0</v>
      </c>
      <c r="E365" s="123">
        <v>0</v>
      </c>
      <c r="F365" s="123">
        <v>0</v>
      </c>
      <c r="G365" s="123">
        <v>0</v>
      </c>
      <c r="H365" s="123">
        <v>0</v>
      </c>
      <c r="I365" s="123">
        <v>3.0379999999999997E-2</v>
      </c>
      <c r="J365" s="123">
        <v>0</v>
      </c>
      <c r="K365" s="123">
        <v>0</v>
      </c>
      <c r="L365" s="123">
        <v>3.0379999999999997E-2</v>
      </c>
      <c r="M365" s="123">
        <v>0</v>
      </c>
      <c r="N365" s="123">
        <f t="shared" si="39"/>
        <v>3.0379999999999997E-2</v>
      </c>
      <c r="O365" s="121">
        <v>0</v>
      </c>
      <c r="P365" s="123">
        <f t="shared" si="40"/>
        <v>0</v>
      </c>
      <c r="Q365" s="117">
        <v>0</v>
      </c>
      <c r="R365" s="123">
        <f t="shared" si="41"/>
        <v>0</v>
      </c>
      <c r="S365" s="117">
        <v>0</v>
      </c>
      <c r="T365" s="123">
        <f t="shared" si="42"/>
        <v>3.0379999999999997E-2</v>
      </c>
      <c r="U365" s="121">
        <v>0</v>
      </c>
      <c r="V365" s="123">
        <f t="shared" si="43"/>
        <v>0</v>
      </c>
      <c r="W365" s="121">
        <v>0</v>
      </c>
      <c r="X365" s="129" t="s">
        <v>2106</v>
      </c>
    </row>
    <row r="366" spans="1:24" ht="39" customHeight="1">
      <c r="A366" s="122" t="s">
        <v>1915</v>
      </c>
      <c r="B366" s="100" t="s">
        <v>1281</v>
      </c>
      <c r="C366" s="105" t="s">
        <v>1744</v>
      </c>
      <c r="D366" s="123">
        <v>0</v>
      </c>
      <c r="E366" s="123">
        <v>0</v>
      </c>
      <c r="F366" s="123">
        <v>0</v>
      </c>
      <c r="G366" s="123">
        <v>0</v>
      </c>
      <c r="H366" s="123">
        <v>0</v>
      </c>
      <c r="I366" s="123">
        <v>2.6769999999999999E-2</v>
      </c>
      <c r="J366" s="123">
        <v>0</v>
      </c>
      <c r="K366" s="123">
        <v>0</v>
      </c>
      <c r="L366" s="123">
        <v>2.6769999999999999E-2</v>
      </c>
      <c r="M366" s="123">
        <v>0</v>
      </c>
      <c r="N366" s="123">
        <f t="shared" si="39"/>
        <v>2.6769999999999999E-2</v>
      </c>
      <c r="O366" s="121">
        <v>0</v>
      </c>
      <c r="P366" s="123">
        <f t="shared" si="40"/>
        <v>0</v>
      </c>
      <c r="Q366" s="117">
        <v>0</v>
      </c>
      <c r="R366" s="123">
        <f t="shared" si="41"/>
        <v>0</v>
      </c>
      <c r="S366" s="117">
        <v>0</v>
      </c>
      <c r="T366" s="123">
        <f t="shared" si="42"/>
        <v>2.6769999999999999E-2</v>
      </c>
      <c r="U366" s="121">
        <v>0</v>
      </c>
      <c r="V366" s="123">
        <f t="shared" si="43"/>
        <v>0</v>
      </c>
      <c r="W366" s="121">
        <v>0</v>
      </c>
      <c r="X366" s="129" t="s">
        <v>2106</v>
      </c>
    </row>
    <row r="367" spans="1:24" ht="39" customHeight="1">
      <c r="A367" s="122" t="s">
        <v>1915</v>
      </c>
      <c r="B367" s="100" t="s">
        <v>1282</v>
      </c>
      <c r="C367" s="105" t="s">
        <v>1745</v>
      </c>
      <c r="D367" s="123">
        <v>0</v>
      </c>
      <c r="E367" s="123">
        <v>0</v>
      </c>
      <c r="F367" s="123">
        <v>0</v>
      </c>
      <c r="G367" s="123">
        <v>0</v>
      </c>
      <c r="H367" s="123">
        <v>0</v>
      </c>
      <c r="I367" s="123">
        <v>2.2239999999999999E-2</v>
      </c>
      <c r="J367" s="123">
        <v>0</v>
      </c>
      <c r="K367" s="123">
        <v>0</v>
      </c>
      <c r="L367" s="123">
        <v>2.2239999999999999E-2</v>
      </c>
      <c r="M367" s="123">
        <v>0</v>
      </c>
      <c r="N367" s="123">
        <f t="shared" si="39"/>
        <v>2.2239999999999999E-2</v>
      </c>
      <c r="O367" s="121">
        <v>0</v>
      </c>
      <c r="P367" s="123">
        <f t="shared" si="40"/>
        <v>0</v>
      </c>
      <c r="Q367" s="117">
        <v>0</v>
      </c>
      <c r="R367" s="123">
        <f t="shared" si="41"/>
        <v>0</v>
      </c>
      <c r="S367" s="117">
        <v>0</v>
      </c>
      <c r="T367" s="123">
        <f t="shared" si="42"/>
        <v>2.2239999999999999E-2</v>
      </c>
      <c r="U367" s="121">
        <v>0</v>
      </c>
      <c r="V367" s="123">
        <f t="shared" si="43"/>
        <v>0</v>
      </c>
      <c r="W367" s="121">
        <v>0</v>
      </c>
      <c r="X367" s="129" t="s">
        <v>2106</v>
      </c>
    </row>
    <row r="368" spans="1:24" ht="39" customHeight="1">
      <c r="A368" s="122" t="s">
        <v>1915</v>
      </c>
      <c r="B368" s="100" t="s">
        <v>1283</v>
      </c>
      <c r="C368" s="105" t="s">
        <v>1746</v>
      </c>
      <c r="D368" s="123">
        <v>0</v>
      </c>
      <c r="E368" s="123">
        <v>0</v>
      </c>
      <c r="F368" s="123">
        <v>0</v>
      </c>
      <c r="G368" s="123">
        <v>0</v>
      </c>
      <c r="H368" s="123">
        <v>0</v>
      </c>
      <c r="I368" s="123">
        <v>0</v>
      </c>
      <c r="J368" s="123">
        <v>0</v>
      </c>
      <c r="K368" s="123">
        <v>0</v>
      </c>
      <c r="L368" s="123">
        <v>0</v>
      </c>
      <c r="M368" s="123">
        <v>0</v>
      </c>
      <c r="N368" s="123">
        <f t="shared" si="39"/>
        <v>0</v>
      </c>
      <c r="O368" s="121">
        <v>0</v>
      </c>
      <c r="P368" s="123">
        <f t="shared" si="40"/>
        <v>0</v>
      </c>
      <c r="Q368" s="117">
        <v>0</v>
      </c>
      <c r="R368" s="123">
        <f t="shared" si="41"/>
        <v>0</v>
      </c>
      <c r="S368" s="117">
        <v>0</v>
      </c>
      <c r="T368" s="123">
        <f t="shared" si="42"/>
        <v>0</v>
      </c>
      <c r="U368" s="121">
        <v>0</v>
      </c>
      <c r="V368" s="123">
        <f t="shared" si="43"/>
        <v>0</v>
      </c>
      <c r="W368" s="121">
        <v>0</v>
      </c>
      <c r="X368" s="129" t="s">
        <v>1951</v>
      </c>
    </row>
    <row r="369" spans="1:24" ht="39" customHeight="1">
      <c r="A369" s="122" t="s">
        <v>1915</v>
      </c>
      <c r="B369" s="100" t="s">
        <v>1284</v>
      </c>
      <c r="C369" s="105" t="s">
        <v>1747</v>
      </c>
      <c r="D369" s="123">
        <v>0</v>
      </c>
      <c r="E369" s="123">
        <v>0</v>
      </c>
      <c r="F369" s="123">
        <v>0</v>
      </c>
      <c r="G369" s="123">
        <v>0</v>
      </c>
      <c r="H369" s="123">
        <v>0</v>
      </c>
      <c r="I369" s="123">
        <v>6.3439999999999996E-2</v>
      </c>
      <c r="J369" s="123">
        <v>0</v>
      </c>
      <c r="K369" s="123">
        <v>0</v>
      </c>
      <c r="L369" s="123">
        <v>6.3439999999999996E-2</v>
      </c>
      <c r="M369" s="123">
        <v>0</v>
      </c>
      <c r="N369" s="123">
        <f t="shared" si="39"/>
        <v>6.3439999999999996E-2</v>
      </c>
      <c r="O369" s="121">
        <v>0</v>
      </c>
      <c r="P369" s="123">
        <f t="shared" si="40"/>
        <v>0</v>
      </c>
      <c r="Q369" s="117">
        <v>0</v>
      </c>
      <c r="R369" s="123">
        <f t="shared" si="41"/>
        <v>0</v>
      </c>
      <c r="S369" s="117">
        <v>0</v>
      </c>
      <c r="T369" s="123">
        <f t="shared" si="42"/>
        <v>6.3439999999999996E-2</v>
      </c>
      <c r="U369" s="121">
        <v>0</v>
      </c>
      <c r="V369" s="123">
        <f t="shared" si="43"/>
        <v>0</v>
      </c>
      <c r="W369" s="121">
        <v>0</v>
      </c>
      <c r="X369" s="129" t="s">
        <v>2106</v>
      </c>
    </row>
    <row r="370" spans="1:24" ht="39" customHeight="1">
      <c r="A370" s="122" t="s">
        <v>1915</v>
      </c>
      <c r="B370" s="100" t="s">
        <v>1285</v>
      </c>
      <c r="C370" s="105" t="s">
        <v>1748</v>
      </c>
      <c r="D370" s="123">
        <v>0</v>
      </c>
      <c r="E370" s="123">
        <v>0</v>
      </c>
      <c r="F370" s="123">
        <v>0</v>
      </c>
      <c r="G370" s="123">
        <v>0</v>
      </c>
      <c r="H370" s="123">
        <v>0</v>
      </c>
      <c r="I370" s="123">
        <v>0.44096374999999999</v>
      </c>
      <c r="J370" s="123">
        <v>0</v>
      </c>
      <c r="K370" s="123">
        <v>0</v>
      </c>
      <c r="L370" s="123">
        <v>0.44096374999999999</v>
      </c>
      <c r="M370" s="123">
        <v>0</v>
      </c>
      <c r="N370" s="123">
        <f t="shared" si="39"/>
        <v>0.44096374999999999</v>
      </c>
      <c r="O370" s="121">
        <v>0</v>
      </c>
      <c r="P370" s="123">
        <f t="shared" si="40"/>
        <v>0</v>
      </c>
      <c r="Q370" s="117">
        <v>0</v>
      </c>
      <c r="R370" s="123">
        <f t="shared" si="41"/>
        <v>0</v>
      </c>
      <c r="S370" s="117">
        <v>0</v>
      </c>
      <c r="T370" s="123">
        <f t="shared" si="42"/>
        <v>0.44096374999999999</v>
      </c>
      <c r="U370" s="121">
        <v>0</v>
      </c>
      <c r="V370" s="123">
        <f t="shared" si="43"/>
        <v>0</v>
      </c>
      <c r="W370" s="121">
        <v>0</v>
      </c>
      <c r="X370" s="129" t="s">
        <v>2106</v>
      </c>
    </row>
    <row r="371" spans="1:24" ht="39" customHeight="1">
      <c r="A371" s="122" t="s">
        <v>1915</v>
      </c>
      <c r="B371" s="100" t="s">
        <v>1286</v>
      </c>
      <c r="C371" s="105" t="s">
        <v>1749</v>
      </c>
      <c r="D371" s="123">
        <v>0</v>
      </c>
      <c r="E371" s="123">
        <v>0</v>
      </c>
      <c r="F371" s="123">
        <v>0</v>
      </c>
      <c r="G371" s="123">
        <v>0</v>
      </c>
      <c r="H371" s="123">
        <v>0</v>
      </c>
      <c r="I371" s="123">
        <v>0.22522159</v>
      </c>
      <c r="J371" s="123">
        <v>0</v>
      </c>
      <c r="K371" s="123">
        <v>0</v>
      </c>
      <c r="L371" s="123">
        <v>0.22522159</v>
      </c>
      <c r="M371" s="123">
        <v>0</v>
      </c>
      <c r="N371" s="123">
        <f t="shared" si="39"/>
        <v>0.22522159</v>
      </c>
      <c r="O371" s="121">
        <v>0</v>
      </c>
      <c r="P371" s="123">
        <f t="shared" si="40"/>
        <v>0</v>
      </c>
      <c r="Q371" s="117">
        <v>0</v>
      </c>
      <c r="R371" s="123">
        <f t="shared" si="41"/>
        <v>0</v>
      </c>
      <c r="S371" s="117">
        <v>0</v>
      </c>
      <c r="T371" s="123">
        <f t="shared" si="42"/>
        <v>0.22522159</v>
      </c>
      <c r="U371" s="121">
        <v>0</v>
      </c>
      <c r="V371" s="123">
        <f t="shared" si="43"/>
        <v>0</v>
      </c>
      <c r="W371" s="121">
        <v>0</v>
      </c>
      <c r="X371" s="129" t="s">
        <v>2106</v>
      </c>
    </row>
    <row r="372" spans="1:24" ht="39" customHeight="1">
      <c r="A372" s="122" t="s">
        <v>1915</v>
      </c>
      <c r="B372" s="100" t="s">
        <v>1287</v>
      </c>
      <c r="C372" s="105" t="s">
        <v>1750</v>
      </c>
      <c r="D372" s="123">
        <v>0</v>
      </c>
      <c r="E372" s="123">
        <v>0</v>
      </c>
      <c r="F372" s="123">
        <v>0</v>
      </c>
      <c r="G372" s="123">
        <v>0</v>
      </c>
      <c r="H372" s="123">
        <v>0</v>
      </c>
      <c r="I372" s="123">
        <v>0.22314215000000001</v>
      </c>
      <c r="J372" s="123">
        <v>0</v>
      </c>
      <c r="K372" s="123">
        <v>0</v>
      </c>
      <c r="L372" s="123">
        <v>0.22314215000000001</v>
      </c>
      <c r="M372" s="123">
        <v>0</v>
      </c>
      <c r="N372" s="123">
        <f t="shared" si="39"/>
        <v>0.22314215000000001</v>
      </c>
      <c r="O372" s="121">
        <v>0</v>
      </c>
      <c r="P372" s="123">
        <f t="shared" si="40"/>
        <v>0</v>
      </c>
      <c r="Q372" s="117">
        <v>0</v>
      </c>
      <c r="R372" s="123">
        <f t="shared" si="41"/>
        <v>0</v>
      </c>
      <c r="S372" s="117">
        <v>0</v>
      </c>
      <c r="T372" s="123">
        <f t="shared" si="42"/>
        <v>0.22314215000000001</v>
      </c>
      <c r="U372" s="121">
        <v>0</v>
      </c>
      <c r="V372" s="123">
        <f t="shared" si="43"/>
        <v>0</v>
      </c>
      <c r="W372" s="121">
        <v>0</v>
      </c>
      <c r="X372" s="129" t="s">
        <v>2106</v>
      </c>
    </row>
    <row r="373" spans="1:24" ht="39" customHeight="1">
      <c r="A373" s="122" t="s">
        <v>1915</v>
      </c>
      <c r="B373" s="100" t="s">
        <v>1288</v>
      </c>
      <c r="C373" s="105" t="s">
        <v>1751</v>
      </c>
      <c r="D373" s="123">
        <v>0</v>
      </c>
      <c r="E373" s="123">
        <v>0</v>
      </c>
      <c r="F373" s="123">
        <v>0</v>
      </c>
      <c r="G373" s="123">
        <v>0</v>
      </c>
      <c r="H373" s="123">
        <v>0</v>
      </c>
      <c r="I373" s="123">
        <v>0.12877938</v>
      </c>
      <c r="J373" s="123">
        <v>0</v>
      </c>
      <c r="K373" s="123">
        <v>0</v>
      </c>
      <c r="L373" s="123">
        <v>0.12877938</v>
      </c>
      <c r="M373" s="123">
        <v>0</v>
      </c>
      <c r="N373" s="123">
        <f t="shared" si="39"/>
        <v>0.12877938</v>
      </c>
      <c r="O373" s="121">
        <v>0</v>
      </c>
      <c r="P373" s="123">
        <f t="shared" si="40"/>
        <v>0</v>
      </c>
      <c r="Q373" s="117">
        <v>0</v>
      </c>
      <c r="R373" s="123">
        <f t="shared" si="41"/>
        <v>0</v>
      </c>
      <c r="S373" s="117">
        <v>0</v>
      </c>
      <c r="T373" s="123">
        <f t="shared" si="42"/>
        <v>0.12877938</v>
      </c>
      <c r="U373" s="121">
        <v>0</v>
      </c>
      <c r="V373" s="123">
        <f t="shared" si="43"/>
        <v>0</v>
      </c>
      <c r="W373" s="121">
        <v>0</v>
      </c>
      <c r="X373" s="129" t="s">
        <v>2106</v>
      </c>
    </row>
    <row r="374" spans="1:24" ht="39" customHeight="1">
      <c r="A374" s="122" t="s">
        <v>1915</v>
      </c>
      <c r="B374" s="100" t="s">
        <v>1289</v>
      </c>
      <c r="C374" s="105" t="s">
        <v>1752</v>
      </c>
      <c r="D374" s="123">
        <v>0</v>
      </c>
      <c r="E374" s="123">
        <v>0</v>
      </c>
      <c r="F374" s="123">
        <v>0</v>
      </c>
      <c r="G374" s="123">
        <v>0</v>
      </c>
      <c r="H374" s="123">
        <v>0</v>
      </c>
      <c r="I374" s="123">
        <v>0.21215979999999998</v>
      </c>
      <c r="J374" s="123">
        <v>0</v>
      </c>
      <c r="K374" s="123">
        <v>0</v>
      </c>
      <c r="L374" s="123">
        <v>0.21215979999999998</v>
      </c>
      <c r="M374" s="123">
        <v>0</v>
      </c>
      <c r="N374" s="123">
        <f t="shared" si="39"/>
        <v>0.21215979999999998</v>
      </c>
      <c r="O374" s="121">
        <v>0</v>
      </c>
      <c r="P374" s="123">
        <f t="shared" si="40"/>
        <v>0</v>
      </c>
      <c r="Q374" s="117">
        <v>0</v>
      </c>
      <c r="R374" s="123">
        <f t="shared" si="41"/>
        <v>0</v>
      </c>
      <c r="S374" s="117">
        <v>0</v>
      </c>
      <c r="T374" s="123">
        <f t="shared" si="42"/>
        <v>0.21215979999999998</v>
      </c>
      <c r="U374" s="121">
        <v>0</v>
      </c>
      <c r="V374" s="123">
        <f t="shared" si="43"/>
        <v>0</v>
      </c>
      <c r="W374" s="121">
        <v>0</v>
      </c>
      <c r="X374" s="129" t="s">
        <v>2106</v>
      </c>
    </row>
    <row r="375" spans="1:24" ht="39" customHeight="1">
      <c r="A375" s="122" t="s">
        <v>1915</v>
      </c>
      <c r="B375" s="100" t="s">
        <v>1290</v>
      </c>
      <c r="C375" s="105" t="s">
        <v>1753</v>
      </c>
      <c r="D375" s="123">
        <v>0</v>
      </c>
      <c r="E375" s="123">
        <v>0</v>
      </c>
      <c r="F375" s="123">
        <v>0</v>
      </c>
      <c r="G375" s="123">
        <v>0</v>
      </c>
      <c r="H375" s="123">
        <v>0</v>
      </c>
      <c r="I375" s="123">
        <v>0.40626355000000003</v>
      </c>
      <c r="J375" s="123">
        <v>0</v>
      </c>
      <c r="K375" s="123">
        <v>0</v>
      </c>
      <c r="L375" s="123">
        <v>0.40626355000000003</v>
      </c>
      <c r="M375" s="123">
        <v>0</v>
      </c>
      <c r="N375" s="123">
        <f t="shared" si="39"/>
        <v>0.40626355000000003</v>
      </c>
      <c r="O375" s="121">
        <v>0</v>
      </c>
      <c r="P375" s="123">
        <f t="shared" si="40"/>
        <v>0</v>
      </c>
      <c r="Q375" s="117">
        <v>0</v>
      </c>
      <c r="R375" s="123">
        <f t="shared" si="41"/>
        <v>0</v>
      </c>
      <c r="S375" s="117">
        <v>0</v>
      </c>
      <c r="T375" s="123">
        <f t="shared" si="42"/>
        <v>0.40626355000000003</v>
      </c>
      <c r="U375" s="121">
        <v>0</v>
      </c>
      <c r="V375" s="123">
        <f t="shared" si="43"/>
        <v>0</v>
      </c>
      <c r="W375" s="121">
        <v>0</v>
      </c>
      <c r="X375" s="129" t="s">
        <v>2106</v>
      </c>
    </row>
    <row r="376" spans="1:24" ht="39" customHeight="1">
      <c r="A376" s="122" t="s">
        <v>1915</v>
      </c>
      <c r="B376" s="100" t="s">
        <v>1291</v>
      </c>
      <c r="C376" s="105" t="s">
        <v>1754</v>
      </c>
      <c r="D376" s="123">
        <v>0</v>
      </c>
      <c r="E376" s="123">
        <v>0</v>
      </c>
      <c r="F376" s="123">
        <v>0</v>
      </c>
      <c r="G376" s="123">
        <v>0</v>
      </c>
      <c r="H376" s="123">
        <v>0</v>
      </c>
      <c r="I376" s="123">
        <v>0.42083969999999998</v>
      </c>
      <c r="J376" s="123">
        <v>0</v>
      </c>
      <c r="K376" s="123">
        <v>0</v>
      </c>
      <c r="L376" s="123">
        <v>0.42083969999999998</v>
      </c>
      <c r="M376" s="123">
        <v>0</v>
      </c>
      <c r="N376" s="123">
        <f t="shared" si="39"/>
        <v>0.42083969999999998</v>
      </c>
      <c r="O376" s="121">
        <v>0</v>
      </c>
      <c r="P376" s="123">
        <f t="shared" si="40"/>
        <v>0</v>
      </c>
      <c r="Q376" s="117">
        <v>0</v>
      </c>
      <c r="R376" s="123">
        <f t="shared" si="41"/>
        <v>0</v>
      </c>
      <c r="S376" s="117">
        <v>0</v>
      </c>
      <c r="T376" s="123">
        <f t="shared" si="42"/>
        <v>0.42083969999999998</v>
      </c>
      <c r="U376" s="121">
        <v>0</v>
      </c>
      <c r="V376" s="123">
        <f t="shared" si="43"/>
        <v>0</v>
      </c>
      <c r="W376" s="121">
        <v>0</v>
      </c>
      <c r="X376" s="129" t="s">
        <v>2106</v>
      </c>
    </row>
    <row r="377" spans="1:24" ht="39" customHeight="1">
      <c r="A377" s="122" t="s">
        <v>1915</v>
      </c>
      <c r="B377" s="100" t="s">
        <v>1292</v>
      </c>
      <c r="C377" s="105" t="s">
        <v>1755</v>
      </c>
      <c r="D377" s="123">
        <v>0</v>
      </c>
      <c r="E377" s="123">
        <v>0</v>
      </c>
      <c r="F377" s="123">
        <v>0</v>
      </c>
      <c r="G377" s="123">
        <v>0</v>
      </c>
      <c r="H377" s="123">
        <v>0</v>
      </c>
      <c r="I377" s="123">
        <v>0.61746909999999999</v>
      </c>
      <c r="J377" s="123">
        <v>0</v>
      </c>
      <c r="K377" s="123">
        <v>0</v>
      </c>
      <c r="L377" s="123">
        <v>0.61746909999999999</v>
      </c>
      <c r="M377" s="123">
        <v>0</v>
      </c>
      <c r="N377" s="123">
        <f t="shared" si="39"/>
        <v>0.61746909999999999</v>
      </c>
      <c r="O377" s="121">
        <v>0</v>
      </c>
      <c r="P377" s="123">
        <f t="shared" si="40"/>
        <v>0</v>
      </c>
      <c r="Q377" s="117">
        <v>0</v>
      </c>
      <c r="R377" s="123">
        <f t="shared" si="41"/>
        <v>0</v>
      </c>
      <c r="S377" s="117">
        <v>0</v>
      </c>
      <c r="T377" s="123">
        <f t="shared" si="42"/>
        <v>0.61746909999999999</v>
      </c>
      <c r="U377" s="121">
        <v>0</v>
      </c>
      <c r="V377" s="123">
        <f t="shared" si="43"/>
        <v>0</v>
      </c>
      <c r="W377" s="121">
        <v>0</v>
      </c>
      <c r="X377" s="129" t="s">
        <v>2106</v>
      </c>
    </row>
    <row r="378" spans="1:24" ht="39" customHeight="1">
      <c r="A378" s="122" t="s">
        <v>1915</v>
      </c>
      <c r="B378" s="100" t="s">
        <v>1293</v>
      </c>
      <c r="C378" s="105" t="s">
        <v>1756</v>
      </c>
      <c r="D378" s="123">
        <v>0</v>
      </c>
      <c r="E378" s="123">
        <v>0</v>
      </c>
      <c r="F378" s="123">
        <v>0</v>
      </c>
      <c r="G378" s="123">
        <v>0</v>
      </c>
      <c r="H378" s="123">
        <v>0</v>
      </c>
      <c r="I378" s="123">
        <v>0.21468743000000001</v>
      </c>
      <c r="J378" s="123">
        <v>0</v>
      </c>
      <c r="K378" s="123">
        <v>0</v>
      </c>
      <c r="L378" s="123">
        <v>0.21468743000000001</v>
      </c>
      <c r="M378" s="123">
        <v>0</v>
      </c>
      <c r="N378" s="123">
        <f t="shared" si="39"/>
        <v>0.21468743000000001</v>
      </c>
      <c r="O378" s="121">
        <v>0</v>
      </c>
      <c r="P378" s="123">
        <f t="shared" si="40"/>
        <v>0</v>
      </c>
      <c r="Q378" s="117">
        <v>0</v>
      </c>
      <c r="R378" s="123">
        <f t="shared" si="41"/>
        <v>0</v>
      </c>
      <c r="S378" s="117">
        <v>0</v>
      </c>
      <c r="T378" s="123">
        <f t="shared" si="42"/>
        <v>0.21468743000000001</v>
      </c>
      <c r="U378" s="121">
        <v>0</v>
      </c>
      <c r="V378" s="123">
        <f t="shared" si="43"/>
        <v>0</v>
      </c>
      <c r="W378" s="121">
        <v>0</v>
      </c>
      <c r="X378" s="129" t="s">
        <v>2106</v>
      </c>
    </row>
    <row r="379" spans="1:24" ht="39" customHeight="1">
      <c r="A379" s="122" t="s">
        <v>1915</v>
      </c>
      <c r="B379" s="100" t="s">
        <v>1294</v>
      </c>
      <c r="C379" s="105" t="s">
        <v>1757</v>
      </c>
      <c r="D379" s="123">
        <v>0</v>
      </c>
      <c r="E379" s="123">
        <v>0</v>
      </c>
      <c r="F379" s="123">
        <v>0</v>
      </c>
      <c r="G379" s="123">
        <v>0</v>
      </c>
      <c r="H379" s="123">
        <v>0</v>
      </c>
      <c r="I379" s="123">
        <v>0.21779280000000001</v>
      </c>
      <c r="J379" s="123">
        <v>0</v>
      </c>
      <c r="K379" s="123">
        <v>0</v>
      </c>
      <c r="L379" s="123">
        <v>0.21779280000000001</v>
      </c>
      <c r="M379" s="123">
        <v>0</v>
      </c>
      <c r="N379" s="123">
        <f t="shared" si="39"/>
        <v>0.21779280000000001</v>
      </c>
      <c r="O379" s="121">
        <v>0</v>
      </c>
      <c r="P379" s="123">
        <f t="shared" si="40"/>
        <v>0</v>
      </c>
      <c r="Q379" s="117">
        <v>0</v>
      </c>
      <c r="R379" s="123">
        <f t="shared" si="41"/>
        <v>0</v>
      </c>
      <c r="S379" s="117">
        <v>0</v>
      </c>
      <c r="T379" s="123">
        <f t="shared" si="42"/>
        <v>0.21779280000000001</v>
      </c>
      <c r="U379" s="121">
        <v>0</v>
      </c>
      <c r="V379" s="123">
        <f t="shared" si="43"/>
        <v>0</v>
      </c>
      <c r="W379" s="121">
        <v>0</v>
      </c>
      <c r="X379" s="129" t="s">
        <v>2106</v>
      </c>
    </row>
    <row r="380" spans="1:24" ht="39" customHeight="1">
      <c r="A380" s="122" t="s">
        <v>1915</v>
      </c>
      <c r="B380" s="100" t="s">
        <v>1295</v>
      </c>
      <c r="C380" s="105" t="s">
        <v>1758</v>
      </c>
      <c r="D380" s="123">
        <v>0</v>
      </c>
      <c r="E380" s="123">
        <v>0</v>
      </c>
      <c r="F380" s="123">
        <v>0</v>
      </c>
      <c r="G380" s="123">
        <v>0</v>
      </c>
      <c r="H380" s="123">
        <v>0</v>
      </c>
      <c r="I380" s="123">
        <v>0.65100634999999996</v>
      </c>
      <c r="J380" s="123">
        <v>0</v>
      </c>
      <c r="K380" s="123">
        <v>0</v>
      </c>
      <c r="L380" s="123">
        <v>0.65100634999999996</v>
      </c>
      <c r="M380" s="123">
        <v>0</v>
      </c>
      <c r="N380" s="123">
        <f t="shared" si="39"/>
        <v>0.65100634999999996</v>
      </c>
      <c r="O380" s="121">
        <v>0</v>
      </c>
      <c r="P380" s="123">
        <f t="shared" si="40"/>
        <v>0</v>
      </c>
      <c r="Q380" s="117">
        <v>0</v>
      </c>
      <c r="R380" s="123">
        <f t="shared" si="41"/>
        <v>0</v>
      </c>
      <c r="S380" s="117">
        <v>0</v>
      </c>
      <c r="T380" s="123">
        <f t="shared" si="42"/>
        <v>0.65100634999999996</v>
      </c>
      <c r="U380" s="121">
        <v>0</v>
      </c>
      <c r="V380" s="123">
        <f t="shared" si="43"/>
        <v>0</v>
      </c>
      <c r="W380" s="121">
        <v>0</v>
      </c>
      <c r="X380" s="129" t="s">
        <v>2106</v>
      </c>
    </row>
    <row r="381" spans="1:24" ht="39" customHeight="1">
      <c r="A381" s="122" t="s">
        <v>1915</v>
      </c>
      <c r="B381" s="100" t="s">
        <v>1296</v>
      </c>
      <c r="C381" s="105" t="s">
        <v>1759</v>
      </c>
      <c r="D381" s="123">
        <v>0</v>
      </c>
      <c r="E381" s="123">
        <v>0</v>
      </c>
      <c r="F381" s="123">
        <v>0</v>
      </c>
      <c r="G381" s="123">
        <v>0</v>
      </c>
      <c r="H381" s="123">
        <v>0</v>
      </c>
      <c r="I381" s="123">
        <v>0.33640107000000002</v>
      </c>
      <c r="J381" s="123">
        <v>0</v>
      </c>
      <c r="K381" s="123">
        <v>0</v>
      </c>
      <c r="L381" s="123">
        <v>0.33640107000000002</v>
      </c>
      <c r="M381" s="123">
        <v>0</v>
      </c>
      <c r="N381" s="123">
        <f t="shared" si="39"/>
        <v>0.33640107000000002</v>
      </c>
      <c r="O381" s="121">
        <v>0</v>
      </c>
      <c r="P381" s="123">
        <f t="shared" si="40"/>
        <v>0</v>
      </c>
      <c r="Q381" s="117">
        <v>0</v>
      </c>
      <c r="R381" s="123">
        <f t="shared" si="41"/>
        <v>0</v>
      </c>
      <c r="S381" s="117">
        <v>0</v>
      </c>
      <c r="T381" s="123">
        <f t="shared" si="42"/>
        <v>0.33640107000000002</v>
      </c>
      <c r="U381" s="121">
        <v>0</v>
      </c>
      <c r="V381" s="123">
        <f t="shared" si="43"/>
        <v>0</v>
      </c>
      <c r="W381" s="121">
        <v>0</v>
      </c>
      <c r="X381" s="129" t="s">
        <v>2106</v>
      </c>
    </row>
    <row r="382" spans="1:24" ht="39" customHeight="1">
      <c r="A382" s="122" t="s">
        <v>1915</v>
      </c>
      <c r="B382" s="100" t="s">
        <v>1297</v>
      </c>
      <c r="C382" s="105" t="s">
        <v>1760</v>
      </c>
      <c r="D382" s="123">
        <v>0</v>
      </c>
      <c r="E382" s="123">
        <v>0</v>
      </c>
      <c r="F382" s="123">
        <v>0</v>
      </c>
      <c r="G382" s="123">
        <v>0</v>
      </c>
      <c r="H382" s="123">
        <v>0</v>
      </c>
      <c r="I382" s="123">
        <v>0.65771793000000001</v>
      </c>
      <c r="J382" s="123">
        <v>0</v>
      </c>
      <c r="K382" s="123">
        <v>0</v>
      </c>
      <c r="L382" s="123">
        <v>0.65771793000000001</v>
      </c>
      <c r="M382" s="123">
        <v>0</v>
      </c>
      <c r="N382" s="123">
        <f t="shared" si="39"/>
        <v>0.65771793000000001</v>
      </c>
      <c r="O382" s="121">
        <v>0</v>
      </c>
      <c r="P382" s="123">
        <f t="shared" si="40"/>
        <v>0</v>
      </c>
      <c r="Q382" s="117">
        <v>0</v>
      </c>
      <c r="R382" s="123">
        <f t="shared" si="41"/>
        <v>0</v>
      </c>
      <c r="S382" s="117">
        <v>0</v>
      </c>
      <c r="T382" s="123">
        <f t="shared" si="42"/>
        <v>0.65771793000000001</v>
      </c>
      <c r="U382" s="121">
        <v>0</v>
      </c>
      <c r="V382" s="123">
        <f t="shared" si="43"/>
        <v>0</v>
      </c>
      <c r="W382" s="121">
        <v>0</v>
      </c>
      <c r="X382" s="129" t="s">
        <v>2106</v>
      </c>
    </row>
    <row r="383" spans="1:24" ht="39" customHeight="1">
      <c r="A383" s="122" t="s">
        <v>1915</v>
      </c>
      <c r="B383" s="100" t="s">
        <v>1298</v>
      </c>
      <c r="C383" s="105" t="s">
        <v>1761</v>
      </c>
      <c r="D383" s="123">
        <v>0</v>
      </c>
      <c r="E383" s="123">
        <v>0</v>
      </c>
      <c r="F383" s="123">
        <v>0</v>
      </c>
      <c r="G383" s="123">
        <v>0</v>
      </c>
      <c r="H383" s="123">
        <v>0</v>
      </c>
      <c r="I383" s="123">
        <v>1.6904091299999999</v>
      </c>
      <c r="J383" s="123">
        <v>0</v>
      </c>
      <c r="K383" s="123">
        <v>0</v>
      </c>
      <c r="L383" s="123">
        <v>1.6904091299999999</v>
      </c>
      <c r="M383" s="123">
        <v>0</v>
      </c>
      <c r="N383" s="123">
        <f t="shared" si="39"/>
        <v>1.6904091299999999</v>
      </c>
      <c r="O383" s="121">
        <v>0</v>
      </c>
      <c r="P383" s="123">
        <f t="shared" si="40"/>
        <v>0</v>
      </c>
      <c r="Q383" s="117">
        <v>0</v>
      </c>
      <c r="R383" s="123">
        <f t="shared" si="41"/>
        <v>0</v>
      </c>
      <c r="S383" s="117">
        <v>0</v>
      </c>
      <c r="T383" s="123">
        <f t="shared" si="42"/>
        <v>1.6904091299999999</v>
      </c>
      <c r="U383" s="121">
        <v>0</v>
      </c>
      <c r="V383" s="123">
        <f t="shared" si="43"/>
        <v>0</v>
      </c>
      <c r="W383" s="121">
        <v>0</v>
      </c>
      <c r="X383" s="129" t="s">
        <v>2106</v>
      </c>
    </row>
    <row r="384" spans="1:24" ht="39" customHeight="1">
      <c r="A384" s="122" t="s">
        <v>1915</v>
      </c>
      <c r="B384" s="100" t="s">
        <v>1299</v>
      </c>
      <c r="C384" s="105" t="s">
        <v>1762</v>
      </c>
      <c r="D384" s="123">
        <v>0</v>
      </c>
      <c r="E384" s="123">
        <v>0</v>
      </c>
      <c r="F384" s="123">
        <v>0</v>
      </c>
      <c r="G384" s="123">
        <v>0</v>
      </c>
      <c r="H384" s="123">
        <v>0</v>
      </c>
      <c r="I384" s="123">
        <v>0.25341277000000001</v>
      </c>
      <c r="J384" s="123">
        <v>0</v>
      </c>
      <c r="K384" s="123">
        <v>0</v>
      </c>
      <c r="L384" s="123">
        <v>0.25341277000000001</v>
      </c>
      <c r="M384" s="123">
        <v>0</v>
      </c>
      <c r="N384" s="123">
        <f t="shared" si="39"/>
        <v>0.25341277000000001</v>
      </c>
      <c r="O384" s="121">
        <v>0</v>
      </c>
      <c r="P384" s="123">
        <f t="shared" si="40"/>
        <v>0</v>
      </c>
      <c r="Q384" s="117">
        <v>0</v>
      </c>
      <c r="R384" s="123">
        <f t="shared" si="41"/>
        <v>0</v>
      </c>
      <c r="S384" s="117">
        <v>0</v>
      </c>
      <c r="T384" s="123">
        <f t="shared" si="42"/>
        <v>0.25341277000000001</v>
      </c>
      <c r="U384" s="121">
        <v>0</v>
      </c>
      <c r="V384" s="123">
        <f t="shared" si="43"/>
        <v>0</v>
      </c>
      <c r="W384" s="121">
        <v>0</v>
      </c>
      <c r="X384" s="129" t="s">
        <v>2106</v>
      </c>
    </row>
    <row r="385" spans="1:24" ht="39" customHeight="1">
      <c r="A385" s="122" t="s">
        <v>1915</v>
      </c>
      <c r="B385" s="100" t="s">
        <v>1300</v>
      </c>
      <c r="C385" s="105" t="s">
        <v>1763</v>
      </c>
      <c r="D385" s="123">
        <v>0</v>
      </c>
      <c r="E385" s="123">
        <v>0</v>
      </c>
      <c r="F385" s="123">
        <v>0</v>
      </c>
      <c r="G385" s="123">
        <v>0</v>
      </c>
      <c r="H385" s="123">
        <v>0</v>
      </c>
      <c r="I385" s="123">
        <v>11.956799999999999</v>
      </c>
      <c r="J385" s="123">
        <v>0</v>
      </c>
      <c r="K385" s="123">
        <v>0</v>
      </c>
      <c r="L385" s="123">
        <v>11.956799999999999</v>
      </c>
      <c r="M385" s="123">
        <v>0</v>
      </c>
      <c r="N385" s="123">
        <f t="shared" si="39"/>
        <v>11.956799999999999</v>
      </c>
      <c r="O385" s="121">
        <v>0</v>
      </c>
      <c r="P385" s="123">
        <f t="shared" si="40"/>
        <v>0</v>
      </c>
      <c r="Q385" s="117">
        <v>0</v>
      </c>
      <c r="R385" s="123">
        <f t="shared" si="41"/>
        <v>0</v>
      </c>
      <c r="S385" s="117">
        <v>0</v>
      </c>
      <c r="T385" s="123">
        <f t="shared" si="42"/>
        <v>11.956799999999999</v>
      </c>
      <c r="U385" s="121">
        <v>0</v>
      </c>
      <c r="V385" s="123">
        <f t="shared" si="43"/>
        <v>0</v>
      </c>
      <c r="W385" s="121">
        <v>0</v>
      </c>
      <c r="X385" s="129" t="s">
        <v>1984</v>
      </c>
    </row>
    <row r="386" spans="1:24" ht="57.75" customHeight="1">
      <c r="A386" s="122" t="s">
        <v>1916</v>
      </c>
      <c r="B386" s="110" t="s">
        <v>1301</v>
      </c>
      <c r="C386" s="113" t="s">
        <v>1469</v>
      </c>
      <c r="D386" s="123">
        <v>36.011107779680493</v>
      </c>
      <c r="E386" s="123">
        <v>0</v>
      </c>
      <c r="F386" s="123">
        <v>0</v>
      </c>
      <c r="G386" s="123">
        <v>36.011107779680493</v>
      </c>
      <c r="H386" s="123">
        <v>0</v>
      </c>
      <c r="I386" s="123">
        <v>18.052121539999995</v>
      </c>
      <c r="J386" s="123">
        <v>0</v>
      </c>
      <c r="K386" s="123">
        <v>0</v>
      </c>
      <c r="L386" s="123">
        <v>17.683831539999996</v>
      </c>
      <c r="M386" s="123">
        <v>0.36829000000000001</v>
      </c>
      <c r="N386" s="123">
        <f t="shared" si="39"/>
        <v>-17.958986239680499</v>
      </c>
      <c r="O386" s="121">
        <f t="shared" si="44"/>
        <v>-0.49870685316195618</v>
      </c>
      <c r="P386" s="123">
        <f t="shared" si="40"/>
        <v>0</v>
      </c>
      <c r="Q386" s="117">
        <v>0</v>
      </c>
      <c r="R386" s="123">
        <f t="shared" si="41"/>
        <v>0</v>
      </c>
      <c r="S386" s="117">
        <v>0</v>
      </c>
      <c r="T386" s="123">
        <f t="shared" si="42"/>
        <v>-18.327276239680497</v>
      </c>
      <c r="U386" s="121">
        <f t="shared" si="45"/>
        <v>-0.50893397536695018</v>
      </c>
      <c r="V386" s="123">
        <f t="shared" si="43"/>
        <v>0.36829000000000001</v>
      </c>
      <c r="W386" s="121">
        <v>0</v>
      </c>
      <c r="X386" s="129"/>
    </row>
    <row r="387" spans="1:24" ht="57.75" customHeight="1">
      <c r="A387" s="122" t="s">
        <v>1916</v>
      </c>
      <c r="B387" s="100" t="s">
        <v>1302</v>
      </c>
      <c r="C387" s="105" t="s">
        <v>1764</v>
      </c>
      <c r="D387" s="123">
        <v>32.933057779680489</v>
      </c>
      <c r="E387" s="123">
        <v>0</v>
      </c>
      <c r="F387" s="123">
        <v>0</v>
      </c>
      <c r="G387" s="123">
        <v>32.933057779680489</v>
      </c>
      <c r="H387" s="123">
        <v>0</v>
      </c>
      <c r="I387" s="123">
        <v>14.847778399999999</v>
      </c>
      <c r="J387" s="123">
        <v>0</v>
      </c>
      <c r="K387" s="123">
        <v>0</v>
      </c>
      <c r="L387" s="123">
        <v>14.847778399999999</v>
      </c>
      <c r="M387" s="123">
        <v>0</v>
      </c>
      <c r="N387" s="123">
        <f t="shared" si="39"/>
        <v>-18.08527937968049</v>
      </c>
      <c r="O387" s="121">
        <f t="shared" si="44"/>
        <v>-0.54915275407068354</v>
      </c>
      <c r="P387" s="123">
        <f t="shared" si="40"/>
        <v>0</v>
      </c>
      <c r="Q387" s="117">
        <v>0</v>
      </c>
      <c r="R387" s="123">
        <f t="shared" si="41"/>
        <v>0</v>
      </c>
      <c r="S387" s="117">
        <v>0</v>
      </c>
      <c r="T387" s="123">
        <f t="shared" si="42"/>
        <v>-18.08527937968049</v>
      </c>
      <c r="U387" s="121">
        <f t="shared" si="45"/>
        <v>-0.54915275407068354</v>
      </c>
      <c r="V387" s="123">
        <f t="shared" si="43"/>
        <v>0</v>
      </c>
      <c r="W387" s="121">
        <v>0</v>
      </c>
      <c r="X387" s="129" t="s">
        <v>2119</v>
      </c>
    </row>
    <row r="388" spans="1:24" ht="57.75" customHeight="1">
      <c r="A388" s="122" t="s">
        <v>1916</v>
      </c>
      <c r="B388" s="100" t="s">
        <v>1303</v>
      </c>
      <c r="C388" s="105" t="s">
        <v>1765</v>
      </c>
      <c r="D388" s="123">
        <v>0</v>
      </c>
      <c r="E388" s="123">
        <v>0</v>
      </c>
      <c r="F388" s="123">
        <v>0</v>
      </c>
      <c r="G388" s="123">
        <v>0</v>
      </c>
      <c r="H388" s="123">
        <v>0</v>
      </c>
      <c r="I388" s="123">
        <v>2.82484314</v>
      </c>
      <c r="J388" s="123">
        <v>0</v>
      </c>
      <c r="K388" s="123">
        <v>0</v>
      </c>
      <c r="L388" s="123">
        <v>2.82484314</v>
      </c>
      <c r="M388" s="123">
        <v>0</v>
      </c>
      <c r="N388" s="123">
        <f t="shared" si="39"/>
        <v>2.82484314</v>
      </c>
      <c r="O388" s="121">
        <v>0</v>
      </c>
      <c r="P388" s="123">
        <f t="shared" si="40"/>
        <v>0</v>
      </c>
      <c r="Q388" s="117">
        <v>0</v>
      </c>
      <c r="R388" s="123">
        <f t="shared" si="41"/>
        <v>0</v>
      </c>
      <c r="S388" s="117">
        <v>0</v>
      </c>
      <c r="T388" s="123">
        <f t="shared" si="42"/>
        <v>2.82484314</v>
      </c>
      <c r="U388" s="121">
        <v>0</v>
      </c>
      <c r="V388" s="123">
        <f t="shared" si="43"/>
        <v>0</v>
      </c>
      <c r="W388" s="121">
        <v>0</v>
      </c>
      <c r="X388" s="129" t="s">
        <v>1982</v>
      </c>
    </row>
    <row r="389" spans="1:24" ht="57.75" customHeight="1">
      <c r="A389" s="122" t="s">
        <v>1916</v>
      </c>
      <c r="B389" s="100" t="s">
        <v>1304</v>
      </c>
      <c r="C389" s="105" t="s">
        <v>1766</v>
      </c>
      <c r="D389" s="123">
        <v>3.0780500000000002</v>
      </c>
      <c r="E389" s="123">
        <v>0</v>
      </c>
      <c r="F389" s="123">
        <v>0</v>
      </c>
      <c r="G389" s="123">
        <v>3.0780500000000002</v>
      </c>
      <c r="H389" s="123">
        <v>0</v>
      </c>
      <c r="I389" s="123">
        <v>1.1210000000000001E-2</v>
      </c>
      <c r="J389" s="123">
        <v>0</v>
      </c>
      <c r="K389" s="123">
        <v>0</v>
      </c>
      <c r="L389" s="123">
        <v>1.1210000000000001E-2</v>
      </c>
      <c r="M389" s="123">
        <v>0</v>
      </c>
      <c r="N389" s="123">
        <f t="shared" si="39"/>
        <v>-3.06684</v>
      </c>
      <c r="O389" s="121">
        <f t="shared" si="44"/>
        <v>-0.99635808385178926</v>
      </c>
      <c r="P389" s="123">
        <f t="shared" si="40"/>
        <v>0</v>
      </c>
      <c r="Q389" s="117">
        <v>0</v>
      </c>
      <c r="R389" s="123">
        <f t="shared" si="41"/>
        <v>0</v>
      </c>
      <c r="S389" s="117">
        <v>0</v>
      </c>
      <c r="T389" s="123">
        <f t="shared" si="42"/>
        <v>-3.06684</v>
      </c>
      <c r="U389" s="121">
        <f t="shared" si="45"/>
        <v>-0.99635808385178926</v>
      </c>
      <c r="V389" s="123">
        <f t="shared" si="43"/>
        <v>0</v>
      </c>
      <c r="W389" s="121">
        <v>0</v>
      </c>
      <c r="X389" s="129" t="s">
        <v>2138</v>
      </c>
    </row>
    <row r="390" spans="1:24" ht="57.75" customHeight="1">
      <c r="A390" s="122" t="s">
        <v>1916</v>
      </c>
      <c r="B390" s="100" t="s">
        <v>1305</v>
      </c>
      <c r="C390" s="105" t="s">
        <v>1767</v>
      </c>
      <c r="D390" s="123">
        <v>0</v>
      </c>
      <c r="E390" s="123">
        <v>0</v>
      </c>
      <c r="F390" s="123">
        <v>0</v>
      </c>
      <c r="G390" s="123">
        <v>0</v>
      </c>
      <c r="H390" s="123">
        <v>0</v>
      </c>
      <c r="I390" s="123">
        <v>0.36829000000000001</v>
      </c>
      <c r="J390" s="123">
        <v>0</v>
      </c>
      <c r="K390" s="123">
        <v>0</v>
      </c>
      <c r="L390" s="123">
        <v>0</v>
      </c>
      <c r="M390" s="123">
        <v>0.36829000000000001</v>
      </c>
      <c r="N390" s="123">
        <f t="shared" si="39"/>
        <v>0.36829000000000001</v>
      </c>
      <c r="O390" s="121">
        <v>0</v>
      </c>
      <c r="P390" s="123">
        <f t="shared" si="40"/>
        <v>0</v>
      </c>
      <c r="Q390" s="117">
        <v>0</v>
      </c>
      <c r="R390" s="123">
        <f t="shared" si="41"/>
        <v>0</v>
      </c>
      <c r="S390" s="117">
        <v>0</v>
      </c>
      <c r="T390" s="123">
        <f t="shared" si="42"/>
        <v>0</v>
      </c>
      <c r="U390" s="121">
        <v>0</v>
      </c>
      <c r="V390" s="123">
        <f t="shared" si="43"/>
        <v>0.36829000000000001</v>
      </c>
      <c r="W390" s="121">
        <v>0</v>
      </c>
      <c r="X390" s="129" t="s">
        <v>2106</v>
      </c>
    </row>
    <row r="391" spans="1:24" ht="57.75" customHeight="1">
      <c r="A391" s="122" t="s">
        <v>206</v>
      </c>
      <c r="B391" s="110" t="s">
        <v>1306</v>
      </c>
      <c r="C391" s="113" t="s">
        <v>1469</v>
      </c>
      <c r="D391" s="123">
        <v>441.79577419378376</v>
      </c>
      <c r="E391" s="123">
        <v>0</v>
      </c>
      <c r="F391" s="123">
        <v>0</v>
      </c>
      <c r="G391" s="123">
        <v>11.734743516020629</v>
      </c>
      <c r="H391" s="123">
        <v>430.06103067776314</v>
      </c>
      <c r="I391" s="123">
        <v>314.70675979000004</v>
      </c>
      <c r="J391" s="123">
        <v>0</v>
      </c>
      <c r="K391" s="123">
        <v>0</v>
      </c>
      <c r="L391" s="123">
        <v>29.459723990000015</v>
      </c>
      <c r="M391" s="123">
        <v>285.24703579999999</v>
      </c>
      <c r="N391" s="123">
        <f t="shared" si="39"/>
        <v>-127.08901440378372</v>
      </c>
      <c r="O391" s="121">
        <f t="shared" si="44"/>
        <v>-0.28766462204330412</v>
      </c>
      <c r="P391" s="123">
        <f t="shared" si="40"/>
        <v>0</v>
      </c>
      <c r="Q391" s="117">
        <v>0</v>
      </c>
      <c r="R391" s="123">
        <f t="shared" si="41"/>
        <v>0</v>
      </c>
      <c r="S391" s="117">
        <v>0</v>
      </c>
      <c r="T391" s="123">
        <f t="shared" si="42"/>
        <v>17.724980473979386</v>
      </c>
      <c r="U391" s="121">
        <f t="shared" si="45"/>
        <v>1.5104702075320779</v>
      </c>
      <c r="V391" s="123">
        <f t="shared" si="43"/>
        <v>-144.81399487776315</v>
      </c>
      <c r="W391" s="121">
        <f t="shared" ref="W391:W398" si="46">((M391/H391)-1)</f>
        <v>-0.33672893972639351</v>
      </c>
      <c r="X391" s="129"/>
    </row>
    <row r="392" spans="1:24" ht="57.75" customHeight="1">
      <c r="A392" s="122" t="s">
        <v>1917</v>
      </c>
      <c r="B392" s="110" t="s">
        <v>1307</v>
      </c>
      <c r="C392" s="113" t="s">
        <v>1469</v>
      </c>
      <c r="D392" s="123">
        <v>0</v>
      </c>
      <c r="E392" s="123">
        <v>0</v>
      </c>
      <c r="F392" s="123">
        <v>0</v>
      </c>
      <c r="G392" s="123">
        <v>0</v>
      </c>
      <c r="H392" s="123">
        <v>0</v>
      </c>
      <c r="I392" s="123">
        <v>0</v>
      </c>
      <c r="J392" s="123">
        <v>0</v>
      </c>
      <c r="K392" s="123">
        <v>0</v>
      </c>
      <c r="L392" s="123">
        <v>0</v>
      </c>
      <c r="M392" s="123">
        <v>0</v>
      </c>
      <c r="N392" s="123">
        <f t="shared" si="39"/>
        <v>0</v>
      </c>
      <c r="O392" s="121">
        <v>0</v>
      </c>
      <c r="P392" s="123">
        <f t="shared" si="40"/>
        <v>0</v>
      </c>
      <c r="Q392" s="117">
        <v>0</v>
      </c>
      <c r="R392" s="123">
        <f t="shared" si="41"/>
        <v>0</v>
      </c>
      <c r="S392" s="117">
        <v>0</v>
      </c>
      <c r="T392" s="123">
        <f t="shared" si="42"/>
        <v>0</v>
      </c>
      <c r="U392" s="121">
        <v>0</v>
      </c>
      <c r="V392" s="123">
        <f t="shared" si="43"/>
        <v>0</v>
      </c>
      <c r="W392" s="121">
        <v>0</v>
      </c>
      <c r="X392" s="129"/>
    </row>
    <row r="393" spans="1:24" ht="57.75" customHeight="1">
      <c r="A393" s="122" t="s">
        <v>1918</v>
      </c>
      <c r="B393" s="110" t="s">
        <v>1308</v>
      </c>
      <c r="C393" s="113" t="s">
        <v>1469</v>
      </c>
      <c r="D393" s="123">
        <v>441.79577419378376</v>
      </c>
      <c r="E393" s="123">
        <v>0</v>
      </c>
      <c r="F393" s="123">
        <v>0</v>
      </c>
      <c r="G393" s="123">
        <v>11.734743516020629</v>
      </c>
      <c r="H393" s="123">
        <v>430.06103067776314</v>
      </c>
      <c r="I393" s="123">
        <v>314.70675979000004</v>
      </c>
      <c r="J393" s="123">
        <v>0</v>
      </c>
      <c r="K393" s="123">
        <v>0</v>
      </c>
      <c r="L393" s="123">
        <v>29.459723990000015</v>
      </c>
      <c r="M393" s="123">
        <v>285.24703579999999</v>
      </c>
      <c r="N393" s="123">
        <f t="shared" si="39"/>
        <v>-127.08901440378372</v>
      </c>
      <c r="O393" s="121">
        <f t="shared" si="44"/>
        <v>-0.28766462204330412</v>
      </c>
      <c r="P393" s="123">
        <f t="shared" si="40"/>
        <v>0</v>
      </c>
      <c r="Q393" s="117">
        <v>0</v>
      </c>
      <c r="R393" s="123">
        <f t="shared" si="41"/>
        <v>0</v>
      </c>
      <c r="S393" s="117">
        <v>0</v>
      </c>
      <c r="T393" s="123">
        <f t="shared" si="42"/>
        <v>17.724980473979386</v>
      </c>
      <c r="U393" s="121">
        <f t="shared" si="45"/>
        <v>1.5104702075320779</v>
      </c>
      <c r="V393" s="123">
        <f t="shared" si="43"/>
        <v>-144.81399487776315</v>
      </c>
      <c r="W393" s="121">
        <f t="shared" si="46"/>
        <v>-0.33672893972639351</v>
      </c>
      <c r="X393" s="129"/>
    </row>
    <row r="394" spans="1:24" ht="57.75" customHeight="1">
      <c r="A394" s="122" t="s">
        <v>1918</v>
      </c>
      <c r="B394" s="100" t="s">
        <v>1309</v>
      </c>
      <c r="C394" s="105" t="s">
        <v>1768</v>
      </c>
      <c r="D394" s="123">
        <v>349.66768433568723</v>
      </c>
      <c r="E394" s="123">
        <v>0</v>
      </c>
      <c r="F394" s="123">
        <v>0</v>
      </c>
      <c r="G394" s="123">
        <v>11.734743516020629</v>
      </c>
      <c r="H394" s="123">
        <v>337.93294081966661</v>
      </c>
      <c r="I394" s="123">
        <v>291.02997838000005</v>
      </c>
      <c r="J394" s="123">
        <v>0</v>
      </c>
      <c r="K394" s="123">
        <v>0</v>
      </c>
      <c r="L394" s="123">
        <v>21.971971490000019</v>
      </c>
      <c r="M394" s="123">
        <v>269.05800689</v>
      </c>
      <c r="N394" s="123">
        <f t="shared" si="39"/>
        <v>-58.637705955687181</v>
      </c>
      <c r="O394" s="121">
        <f t="shared" si="44"/>
        <v>-0.16769552515866448</v>
      </c>
      <c r="P394" s="123">
        <f t="shared" si="40"/>
        <v>0</v>
      </c>
      <c r="Q394" s="117">
        <v>0</v>
      </c>
      <c r="R394" s="123">
        <f t="shared" si="41"/>
        <v>0</v>
      </c>
      <c r="S394" s="117">
        <v>0</v>
      </c>
      <c r="T394" s="123">
        <f t="shared" si="42"/>
        <v>10.23722797397939</v>
      </c>
      <c r="U394" s="121">
        <f t="shared" si="45"/>
        <v>0.87238617188379242</v>
      </c>
      <c r="V394" s="123">
        <f t="shared" si="43"/>
        <v>-68.874933929666611</v>
      </c>
      <c r="W394" s="121">
        <f t="shared" si="46"/>
        <v>-0.20381243024905582</v>
      </c>
      <c r="X394" s="129" t="s">
        <v>2108</v>
      </c>
    </row>
    <row r="395" spans="1:24" ht="39" customHeight="1">
      <c r="A395" s="122" t="s">
        <v>1918</v>
      </c>
      <c r="B395" s="100" t="s">
        <v>1310</v>
      </c>
      <c r="C395" s="105" t="s">
        <v>2085</v>
      </c>
      <c r="D395" s="123">
        <v>0</v>
      </c>
      <c r="E395" s="123">
        <v>0</v>
      </c>
      <c r="F395" s="123">
        <v>0</v>
      </c>
      <c r="G395" s="123">
        <v>0</v>
      </c>
      <c r="H395" s="123">
        <v>0</v>
      </c>
      <c r="I395" s="123">
        <v>0</v>
      </c>
      <c r="J395" s="123">
        <v>0</v>
      </c>
      <c r="K395" s="123">
        <v>0</v>
      </c>
      <c r="L395" s="123">
        <v>0</v>
      </c>
      <c r="M395" s="123">
        <v>0</v>
      </c>
      <c r="N395" s="123">
        <f t="shared" si="39"/>
        <v>0</v>
      </c>
      <c r="O395" s="121">
        <v>0</v>
      </c>
      <c r="P395" s="123">
        <f t="shared" si="40"/>
        <v>0</v>
      </c>
      <c r="Q395" s="117">
        <v>0</v>
      </c>
      <c r="R395" s="123">
        <f t="shared" si="41"/>
        <v>0</v>
      </c>
      <c r="S395" s="117">
        <v>0</v>
      </c>
      <c r="T395" s="123">
        <f t="shared" si="42"/>
        <v>0</v>
      </c>
      <c r="U395" s="121">
        <v>0</v>
      </c>
      <c r="V395" s="123">
        <f t="shared" si="43"/>
        <v>0</v>
      </c>
      <c r="W395" s="121">
        <v>0</v>
      </c>
      <c r="X395" s="129" t="s">
        <v>1951</v>
      </c>
    </row>
    <row r="396" spans="1:24" ht="39" customHeight="1">
      <c r="A396" s="122" t="s">
        <v>1918</v>
      </c>
      <c r="B396" s="100" t="s">
        <v>1311</v>
      </c>
      <c r="C396" s="105" t="s">
        <v>1769</v>
      </c>
      <c r="D396" s="123">
        <v>80.649256019940296</v>
      </c>
      <c r="E396" s="123">
        <v>0</v>
      </c>
      <c r="F396" s="123">
        <v>0</v>
      </c>
      <c r="G396" s="123">
        <v>0</v>
      </c>
      <c r="H396" s="123">
        <v>80.649256019940296</v>
      </c>
      <c r="I396" s="123">
        <v>0</v>
      </c>
      <c r="J396" s="123">
        <v>0</v>
      </c>
      <c r="K396" s="123">
        <v>0</v>
      </c>
      <c r="L396" s="123">
        <v>0</v>
      </c>
      <c r="M396" s="123">
        <v>0</v>
      </c>
      <c r="N396" s="123">
        <f t="shared" si="39"/>
        <v>-80.649256019940296</v>
      </c>
      <c r="O396" s="121">
        <f t="shared" si="44"/>
        <v>-1</v>
      </c>
      <c r="P396" s="123">
        <f t="shared" si="40"/>
        <v>0</v>
      </c>
      <c r="Q396" s="117">
        <v>0</v>
      </c>
      <c r="R396" s="123">
        <f t="shared" si="41"/>
        <v>0</v>
      </c>
      <c r="S396" s="117">
        <v>0</v>
      </c>
      <c r="T396" s="123">
        <f t="shared" si="42"/>
        <v>0</v>
      </c>
      <c r="U396" s="121">
        <v>0</v>
      </c>
      <c r="V396" s="123">
        <f t="shared" si="43"/>
        <v>-80.649256019940296</v>
      </c>
      <c r="W396" s="121">
        <f t="shared" si="46"/>
        <v>-1</v>
      </c>
      <c r="X396" s="129" t="s">
        <v>2108</v>
      </c>
    </row>
    <row r="397" spans="1:24" ht="39" customHeight="1">
      <c r="A397" s="122" t="s">
        <v>1918</v>
      </c>
      <c r="B397" s="100" t="s">
        <v>1312</v>
      </c>
      <c r="C397" s="105" t="s">
        <v>1770</v>
      </c>
      <c r="D397" s="123">
        <v>0</v>
      </c>
      <c r="E397" s="123">
        <v>0</v>
      </c>
      <c r="F397" s="123">
        <v>0</v>
      </c>
      <c r="G397" s="123">
        <v>0</v>
      </c>
      <c r="H397" s="123">
        <v>0</v>
      </c>
      <c r="I397" s="123">
        <v>25.503858439999998</v>
      </c>
      <c r="J397" s="123">
        <v>0</v>
      </c>
      <c r="K397" s="123">
        <v>0</v>
      </c>
      <c r="L397" s="123">
        <v>0</v>
      </c>
      <c r="M397" s="123">
        <v>25.503858439999998</v>
      </c>
      <c r="N397" s="123">
        <f t="shared" si="39"/>
        <v>25.503858439999998</v>
      </c>
      <c r="O397" s="121">
        <v>0</v>
      </c>
      <c r="P397" s="123">
        <f t="shared" si="40"/>
        <v>0</v>
      </c>
      <c r="Q397" s="117">
        <v>0</v>
      </c>
      <c r="R397" s="123">
        <f t="shared" si="41"/>
        <v>0</v>
      </c>
      <c r="S397" s="117">
        <v>0</v>
      </c>
      <c r="T397" s="123">
        <f t="shared" si="42"/>
        <v>0</v>
      </c>
      <c r="U397" s="121">
        <v>0</v>
      </c>
      <c r="V397" s="123">
        <f t="shared" si="43"/>
        <v>25.503858439999998</v>
      </c>
      <c r="W397" s="121">
        <v>0</v>
      </c>
      <c r="X397" s="129" t="s">
        <v>1982</v>
      </c>
    </row>
    <row r="398" spans="1:24" ht="39" customHeight="1">
      <c r="A398" s="122" t="s">
        <v>1918</v>
      </c>
      <c r="B398" s="100" t="s">
        <v>1313</v>
      </c>
      <c r="C398" s="105" t="s">
        <v>1771</v>
      </c>
      <c r="D398" s="123">
        <v>11.478833838156195</v>
      </c>
      <c r="E398" s="123">
        <v>0</v>
      </c>
      <c r="F398" s="123">
        <v>0</v>
      </c>
      <c r="G398" s="123">
        <v>0</v>
      </c>
      <c r="H398" s="123">
        <v>11.478833838156195</v>
      </c>
      <c r="I398" s="123">
        <v>-1.8270770300000017</v>
      </c>
      <c r="J398" s="123">
        <v>0</v>
      </c>
      <c r="K398" s="123">
        <v>0</v>
      </c>
      <c r="L398" s="123">
        <v>7.4877524999999974</v>
      </c>
      <c r="M398" s="123">
        <v>-9.314829529999999</v>
      </c>
      <c r="N398" s="123">
        <f t="shared" si="39"/>
        <v>-13.305910868156197</v>
      </c>
      <c r="O398" s="121">
        <f t="shared" si="44"/>
        <v>-1.1591692201281554</v>
      </c>
      <c r="P398" s="123">
        <f t="shared" si="40"/>
        <v>0</v>
      </c>
      <c r="Q398" s="117">
        <v>0</v>
      </c>
      <c r="R398" s="123">
        <f t="shared" si="41"/>
        <v>0</v>
      </c>
      <c r="S398" s="117">
        <v>0</v>
      </c>
      <c r="T398" s="123">
        <f t="shared" si="42"/>
        <v>7.4877524999999974</v>
      </c>
      <c r="U398" s="121">
        <v>0</v>
      </c>
      <c r="V398" s="123">
        <f t="shared" si="43"/>
        <v>-20.793663368156196</v>
      </c>
      <c r="W398" s="121">
        <f t="shared" si="46"/>
        <v>-1.8114787321894197</v>
      </c>
      <c r="X398" s="129" t="s">
        <v>2108</v>
      </c>
    </row>
    <row r="399" spans="1:24" ht="39" customHeight="1">
      <c r="A399" s="122" t="s">
        <v>207</v>
      </c>
      <c r="B399" s="110" t="s">
        <v>1314</v>
      </c>
      <c r="C399" s="113" t="s">
        <v>1469</v>
      </c>
      <c r="D399" s="123">
        <v>19.59535559675238</v>
      </c>
      <c r="E399" s="123">
        <v>0</v>
      </c>
      <c r="F399" s="123">
        <v>0</v>
      </c>
      <c r="G399" s="123">
        <v>19.59535559675238</v>
      </c>
      <c r="H399" s="123">
        <v>0</v>
      </c>
      <c r="I399" s="123">
        <v>12.490655500000001</v>
      </c>
      <c r="J399" s="123">
        <v>0</v>
      </c>
      <c r="K399" s="123">
        <v>0</v>
      </c>
      <c r="L399" s="123">
        <v>12.490655500000001</v>
      </c>
      <c r="M399" s="123">
        <v>0</v>
      </c>
      <c r="N399" s="123">
        <f t="shared" si="39"/>
        <v>-7.1047000967523797</v>
      </c>
      <c r="O399" s="121">
        <f t="shared" si="44"/>
        <v>-0.36257061331052709</v>
      </c>
      <c r="P399" s="123">
        <f t="shared" si="40"/>
        <v>0</v>
      </c>
      <c r="Q399" s="117">
        <v>0</v>
      </c>
      <c r="R399" s="123">
        <f t="shared" si="41"/>
        <v>0</v>
      </c>
      <c r="S399" s="117">
        <v>0</v>
      </c>
      <c r="T399" s="123">
        <f t="shared" si="42"/>
        <v>-7.1047000967523797</v>
      </c>
      <c r="U399" s="121">
        <f t="shared" si="45"/>
        <v>-0.36257061331052709</v>
      </c>
      <c r="V399" s="123">
        <f t="shared" si="43"/>
        <v>0</v>
      </c>
      <c r="W399" s="121">
        <v>0</v>
      </c>
      <c r="X399" s="129"/>
    </row>
    <row r="400" spans="1:24" ht="39" customHeight="1">
      <c r="A400" s="122" t="s">
        <v>207</v>
      </c>
      <c r="B400" s="100" t="s">
        <v>1315</v>
      </c>
      <c r="C400" s="105" t="s">
        <v>1772</v>
      </c>
      <c r="D400" s="123">
        <v>17.539586669519998</v>
      </c>
      <c r="E400" s="123">
        <v>0</v>
      </c>
      <c r="F400" s="123">
        <v>0</v>
      </c>
      <c r="G400" s="123">
        <v>17.539586669519998</v>
      </c>
      <c r="H400" s="123">
        <v>0</v>
      </c>
      <c r="I400" s="123">
        <v>12.440359000000001</v>
      </c>
      <c r="J400" s="123">
        <v>0</v>
      </c>
      <c r="K400" s="123">
        <v>0</v>
      </c>
      <c r="L400" s="123">
        <v>12.440359000000001</v>
      </c>
      <c r="M400" s="123">
        <v>0</v>
      </c>
      <c r="N400" s="123">
        <f t="shared" si="39"/>
        <v>-5.0992276695199976</v>
      </c>
      <c r="O400" s="121">
        <f t="shared" si="44"/>
        <v>-0.29072678653148365</v>
      </c>
      <c r="P400" s="123">
        <f t="shared" si="40"/>
        <v>0</v>
      </c>
      <c r="Q400" s="117">
        <v>0</v>
      </c>
      <c r="R400" s="123">
        <f t="shared" si="41"/>
        <v>0</v>
      </c>
      <c r="S400" s="117">
        <v>0</v>
      </c>
      <c r="T400" s="123">
        <f t="shared" si="42"/>
        <v>-5.0992276695199976</v>
      </c>
      <c r="U400" s="121">
        <f t="shared" si="45"/>
        <v>-0.29072678653148365</v>
      </c>
      <c r="V400" s="123">
        <f t="shared" si="43"/>
        <v>0</v>
      </c>
      <c r="W400" s="121">
        <v>0</v>
      </c>
      <c r="X400" s="129" t="s">
        <v>2133</v>
      </c>
    </row>
    <row r="401" spans="1:24" ht="39" customHeight="1">
      <c r="A401" s="122" t="s">
        <v>207</v>
      </c>
      <c r="B401" s="100" t="s">
        <v>1316</v>
      </c>
      <c r="C401" s="105" t="s">
        <v>1773</v>
      </c>
      <c r="D401" s="123">
        <v>2.0557689272323798</v>
      </c>
      <c r="E401" s="123">
        <v>0</v>
      </c>
      <c r="F401" s="123">
        <v>0</v>
      </c>
      <c r="G401" s="123">
        <v>2.0557689272323798</v>
      </c>
      <c r="H401" s="123">
        <v>0</v>
      </c>
      <c r="I401" s="123">
        <v>5.0296500000000001E-2</v>
      </c>
      <c r="J401" s="123">
        <v>0</v>
      </c>
      <c r="K401" s="123">
        <v>0</v>
      </c>
      <c r="L401" s="123">
        <v>5.0296500000000001E-2</v>
      </c>
      <c r="M401" s="123">
        <v>0</v>
      </c>
      <c r="N401" s="123">
        <f t="shared" si="39"/>
        <v>-2.0054724272323798</v>
      </c>
      <c r="O401" s="121">
        <f t="shared" si="44"/>
        <v>-0.97553397206576487</v>
      </c>
      <c r="P401" s="123">
        <f t="shared" si="40"/>
        <v>0</v>
      </c>
      <c r="Q401" s="117">
        <v>0</v>
      </c>
      <c r="R401" s="123">
        <f t="shared" si="41"/>
        <v>0</v>
      </c>
      <c r="S401" s="117">
        <v>0</v>
      </c>
      <c r="T401" s="123">
        <f t="shared" si="42"/>
        <v>-2.0054724272323798</v>
      </c>
      <c r="U401" s="121">
        <f t="shared" si="45"/>
        <v>-0.97553397206576487</v>
      </c>
      <c r="V401" s="123">
        <f t="shared" si="43"/>
        <v>0</v>
      </c>
      <c r="W401" s="121">
        <v>0</v>
      </c>
      <c r="X401" s="129" t="s">
        <v>1963</v>
      </c>
    </row>
    <row r="402" spans="1:24" ht="39" customHeight="1">
      <c r="A402" s="122" t="s">
        <v>272</v>
      </c>
      <c r="B402" s="110" t="s">
        <v>1317</v>
      </c>
      <c r="C402" s="113" t="s">
        <v>1469</v>
      </c>
      <c r="D402" s="123">
        <v>0</v>
      </c>
      <c r="E402" s="123">
        <v>0</v>
      </c>
      <c r="F402" s="123">
        <v>0</v>
      </c>
      <c r="G402" s="123">
        <v>0</v>
      </c>
      <c r="H402" s="123">
        <v>0</v>
      </c>
      <c r="I402" s="123">
        <v>0</v>
      </c>
      <c r="J402" s="123">
        <v>0</v>
      </c>
      <c r="K402" s="123">
        <v>0</v>
      </c>
      <c r="L402" s="123">
        <v>0</v>
      </c>
      <c r="M402" s="123">
        <v>0</v>
      </c>
      <c r="N402" s="123">
        <f t="shared" si="39"/>
        <v>0</v>
      </c>
      <c r="O402" s="121">
        <v>0</v>
      </c>
      <c r="P402" s="123">
        <f t="shared" si="40"/>
        <v>0</v>
      </c>
      <c r="Q402" s="117">
        <v>0</v>
      </c>
      <c r="R402" s="123">
        <f t="shared" si="41"/>
        <v>0</v>
      </c>
      <c r="S402" s="117">
        <v>0</v>
      </c>
      <c r="T402" s="123">
        <f t="shared" si="42"/>
        <v>0</v>
      </c>
      <c r="U402" s="121">
        <v>0</v>
      </c>
      <c r="V402" s="123">
        <f t="shared" si="43"/>
        <v>0</v>
      </c>
      <c r="W402" s="121">
        <v>0</v>
      </c>
      <c r="X402" s="129"/>
    </row>
    <row r="403" spans="1:24" ht="39" customHeight="1">
      <c r="A403" s="122" t="s">
        <v>274</v>
      </c>
      <c r="B403" s="110" t="s">
        <v>1318</v>
      </c>
      <c r="C403" s="113" t="s">
        <v>1469</v>
      </c>
      <c r="D403" s="123">
        <v>99.835394630855774</v>
      </c>
      <c r="E403" s="123">
        <v>0</v>
      </c>
      <c r="F403" s="123">
        <v>0</v>
      </c>
      <c r="G403" s="123">
        <v>99.835394630855774</v>
      </c>
      <c r="H403" s="123">
        <v>0</v>
      </c>
      <c r="I403" s="123">
        <v>294.24101317500003</v>
      </c>
      <c r="J403" s="123">
        <v>0</v>
      </c>
      <c r="K403" s="123">
        <v>0</v>
      </c>
      <c r="L403" s="123">
        <v>270.17279140500005</v>
      </c>
      <c r="M403" s="123">
        <v>24.068221770000001</v>
      </c>
      <c r="N403" s="123">
        <f t="shared" si="39"/>
        <v>194.40561854414426</v>
      </c>
      <c r="O403" s="121">
        <f t="shared" si="44"/>
        <v>1.9472614823927383</v>
      </c>
      <c r="P403" s="123">
        <f t="shared" si="40"/>
        <v>0</v>
      </c>
      <c r="Q403" s="117">
        <v>0</v>
      </c>
      <c r="R403" s="123">
        <f t="shared" si="41"/>
        <v>0</v>
      </c>
      <c r="S403" s="117">
        <v>0</v>
      </c>
      <c r="T403" s="123">
        <f t="shared" si="42"/>
        <v>170.33739677414428</v>
      </c>
      <c r="U403" s="121">
        <f t="shared" si="45"/>
        <v>1.7061824356378987</v>
      </c>
      <c r="V403" s="123">
        <f t="shared" si="43"/>
        <v>24.068221770000001</v>
      </c>
      <c r="W403" s="121">
        <v>0</v>
      </c>
      <c r="X403" s="129"/>
    </row>
    <row r="404" spans="1:24" ht="39" customHeight="1">
      <c r="A404" s="122" t="s">
        <v>274</v>
      </c>
      <c r="B404" s="100" t="s">
        <v>1319</v>
      </c>
      <c r="C404" s="105" t="s">
        <v>1774</v>
      </c>
      <c r="D404" s="123">
        <v>0</v>
      </c>
      <c r="E404" s="123">
        <v>0</v>
      </c>
      <c r="F404" s="123">
        <v>0</v>
      </c>
      <c r="G404" s="123">
        <v>0</v>
      </c>
      <c r="H404" s="123">
        <v>0</v>
      </c>
      <c r="I404" s="123">
        <v>0</v>
      </c>
      <c r="J404" s="123">
        <v>0</v>
      </c>
      <c r="K404" s="123">
        <v>0</v>
      </c>
      <c r="L404" s="123">
        <v>0</v>
      </c>
      <c r="M404" s="123">
        <v>0</v>
      </c>
      <c r="N404" s="123">
        <f t="shared" si="39"/>
        <v>0</v>
      </c>
      <c r="O404" s="121">
        <v>0</v>
      </c>
      <c r="P404" s="123">
        <f t="shared" si="40"/>
        <v>0</v>
      </c>
      <c r="Q404" s="117">
        <v>0</v>
      </c>
      <c r="R404" s="123">
        <f t="shared" si="41"/>
        <v>0</v>
      </c>
      <c r="S404" s="117">
        <v>0</v>
      </c>
      <c r="T404" s="123">
        <f t="shared" si="42"/>
        <v>0</v>
      </c>
      <c r="U404" s="121">
        <v>0</v>
      </c>
      <c r="V404" s="123">
        <f t="shared" si="43"/>
        <v>0</v>
      </c>
      <c r="W404" s="121">
        <v>0</v>
      </c>
      <c r="X404" s="129" t="s">
        <v>1951</v>
      </c>
    </row>
    <row r="405" spans="1:24" ht="39" customHeight="1">
      <c r="A405" s="122" t="s">
        <v>274</v>
      </c>
      <c r="B405" s="100" t="s">
        <v>1320</v>
      </c>
      <c r="C405" s="105" t="s">
        <v>1775</v>
      </c>
      <c r="D405" s="123">
        <v>0</v>
      </c>
      <c r="E405" s="123">
        <v>0</v>
      </c>
      <c r="F405" s="123">
        <v>0</v>
      </c>
      <c r="G405" s="123">
        <v>0</v>
      </c>
      <c r="H405" s="123">
        <v>0</v>
      </c>
      <c r="I405" s="123">
        <v>0.24926997000000001</v>
      </c>
      <c r="J405" s="123">
        <v>0</v>
      </c>
      <c r="K405" s="123">
        <v>0</v>
      </c>
      <c r="L405" s="123">
        <v>0.24926997000000001</v>
      </c>
      <c r="M405" s="123">
        <v>0</v>
      </c>
      <c r="N405" s="123">
        <f t="shared" ref="N405:N466" si="47">I405-D405</f>
        <v>0.24926997000000001</v>
      </c>
      <c r="O405" s="121">
        <v>0</v>
      </c>
      <c r="P405" s="123">
        <f t="shared" ref="P405:P466" si="48">J405-E405</f>
        <v>0</v>
      </c>
      <c r="Q405" s="117">
        <v>0</v>
      </c>
      <c r="R405" s="123">
        <f t="shared" ref="R405:R466" si="49">K405-F405</f>
        <v>0</v>
      </c>
      <c r="S405" s="117">
        <v>0</v>
      </c>
      <c r="T405" s="123">
        <f t="shared" ref="T405:T466" si="50">L405-G405</f>
        <v>0.24926997000000001</v>
      </c>
      <c r="U405" s="121">
        <v>0</v>
      </c>
      <c r="V405" s="123">
        <f t="shared" ref="V405:V466" si="51">M405-H405</f>
        <v>0</v>
      </c>
      <c r="W405" s="121">
        <v>0</v>
      </c>
      <c r="X405" s="129" t="s">
        <v>2106</v>
      </c>
    </row>
    <row r="406" spans="1:24" ht="39" customHeight="1">
      <c r="A406" s="122" t="s">
        <v>274</v>
      </c>
      <c r="B406" s="100" t="s">
        <v>1321</v>
      </c>
      <c r="C406" s="105" t="s">
        <v>1776</v>
      </c>
      <c r="D406" s="123">
        <v>0</v>
      </c>
      <c r="E406" s="123">
        <v>0</v>
      </c>
      <c r="F406" s="123">
        <v>0</v>
      </c>
      <c r="G406" s="123">
        <v>0</v>
      </c>
      <c r="H406" s="123">
        <v>0</v>
      </c>
      <c r="I406" s="123">
        <v>0</v>
      </c>
      <c r="J406" s="123">
        <v>0</v>
      </c>
      <c r="K406" s="123">
        <v>0</v>
      </c>
      <c r="L406" s="123">
        <v>0</v>
      </c>
      <c r="M406" s="123">
        <v>0</v>
      </c>
      <c r="N406" s="123">
        <f t="shared" si="47"/>
        <v>0</v>
      </c>
      <c r="O406" s="121">
        <v>0</v>
      </c>
      <c r="P406" s="123">
        <f t="shared" si="48"/>
        <v>0</v>
      </c>
      <c r="Q406" s="117">
        <v>0</v>
      </c>
      <c r="R406" s="123">
        <f t="shared" si="49"/>
        <v>0</v>
      </c>
      <c r="S406" s="117">
        <v>0</v>
      </c>
      <c r="T406" s="123">
        <f t="shared" si="50"/>
        <v>0</v>
      </c>
      <c r="U406" s="121">
        <v>0</v>
      </c>
      <c r="V406" s="123">
        <f t="shared" si="51"/>
        <v>0</v>
      </c>
      <c r="W406" s="121">
        <v>0</v>
      </c>
      <c r="X406" s="129" t="s">
        <v>1951</v>
      </c>
    </row>
    <row r="407" spans="1:24" ht="39" customHeight="1">
      <c r="A407" s="122" t="s">
        <v>274</v>
      </c>
      <c r="B407" s="100" t="s">
        <v>1322</v>
      </c>
      <c r="C407" s="105" t="s">
        <v>1777</v>
      </c>
      <c r="D407" s="123">
        <v>0</v>
      </c>
      <c r="E407" s="123">
        <v>0</v>
      </c>
      <c r="F407" s="123">
        <v>0</v>
      </c>
      <c r="G407" s="123">
        <v>0</v>
      </c>
      <c r="H407" s="123">
        <v>0</v>
      </c>
      <c r="I407" s="123">
        <v>0.59011800000000003</v>
      </c>
      <c r="J407" s="123">
        <v>0</v>
      </c>
      <c r="K407" s="123">
        <v>0</v>
      </c>
      <c r="L407" s="123">
        <v>0.59011800000000003</v>
      </c>
      <c r="M407" s="123">
        <v>0</v>
      </c>
      <c r="N407" s="123">
        <f t="shared" si="47"/>
        <v>0.59011800000000003</v>
      </c>
      <c r="O407" s="121">
        <v>0</v>
      </c>
      <c r="P407" s="123">
        <f t="shared" si="48"/>
        <v>0</v>
      </c>
      <c r="Q407" s="117">
        <v>0</v>
      </c>
      <c r="R407" s="123">
        <f t="shared" si="49"/>
        <v>0</v>
      </c>
      <c r="S407" s="117">
        <v>0</v>
      </c>
      <c r="T407" s="123">
        <f t="shared" si="50"/>
        <v>0.59011800000000003</v>
      </c>
      <c r="U407" s="121">
        <v>0</v>
      </c>
      <c r="V407" s="123">
        <f t="shared" si="51"/>
        <v>0</v>
      </c>
      <c r="W407" s="121">
        <v>0</v>
      </c>
      <c r="X407" s="129" t="s">
        <v>2121</v>
      </c>
    </row>
    <row r="408" spans="1:24" ht="39" customHeight="1">
      <c r="A408" s="122" t="s">
        <v>274</v>
      </c>
      <c r="B408" s="100" t="s">
        <v>1323</v>
      </c>
      <c r="C408" s="105" t="s">
        <v>1778</v>
      </c>
      <c r="D408" s="123">
        <v>0</v>
      </c>
      <c r="E408" s="123">
        <v>0</v>
      </c>
      <c r="F408" s="123">
        <v>0</v>
      </c>
      <c r="G408" s="123">
        <v>0</v>
      </c>
      <c r="H408" s="123">
        <v>0</v>
      </c>
      <c r="I408" s="123">
        <v>0</v>
      </c>
      <c r="J408" s="123">
        <v>0</v>
      </c>
      <c r="K408" s="123">
        <v>0</v>
      </c>
      <c r="L408" s="123">
        <v>0</v>
      </c>
      <c r="M408" s="123">
        <v>0</v>
      </c>
      <c r="N408" s="123">
        <f t="shared" si="47"/>
        <v>0</v>
      </c>
      <c r="O408" s="121">
        <v>0</v>
      </c>
      <c r="P408" s="123">
        <f t="shared" si="48"/>
        <v>0</v>
      </c>
      <c r="Q408" s="117">
        <v>0</v>
      </c>
      <c r="R408" s="123">
        <f t="shared" si="49"/>
        <v>0</v>
      </c>
      <c r="S408" s="117">
        <v>0</v>
      </c>
      <c r="T408" s="123">
        <f t="shared" si="50"/>
        <v>0</v>
      </c>
      <c r="U408" s="121">
        <v>0</v>
      </c>
      <c r="V408" s="123">
        <f t="shared" si="51"/>
        <v>0</v>
      </c>
      <c r="W408" s="121">
        <v>0</v>
      </c>
      <c r="X408" s="129" t="s">
        <v>1951</v>
      </c>
    </row>
    <row r="409" spans="1:24" ht="39" customHeight="1">
      <c r="A409" s="122" t="s">
        <v>274</v>
      </c>
      <c r="B409" s="100" t="s">
        <v>1324</v>
      </c>
      <c r="C409" s="105" t="s">
        <v>1779</v>
      </c>
      <c r="D409" s="123">
        <v>0</v>
      </c>
      <c r="E409" s="123">
        <v>0</v>
      </c>
      <c r="F409" s="123">
        <v>0</v>
      </c>
      <c r="G409" s="123">
        <v>0</v>
      </c>
      <c r="H409" s="123">
        <v>0</v>
      </c>
      <c r="I409" s="123">
        <v>0</v>
      </c>
      <c r="J409" s="123">
        <v>0</v>
      </c>
      <c r="K409" s="123">
        <v>0</v>
      </c>
      <c r="L409" s="123">
        <v>0</v>
      </c>
      <c r="M409" s="123">
        <v>0</v>
      </c>
      <c r="N409" s="123">
        <f t="shared" si="47"/>
        <v>0</v>
      </c>
      <c r="O409" s="121">
        <v>0</v>
      </c>
      <c r="P409" s="123">
        <f t="shared" si="48"/>
        <v>0</v>
      </c>
      <c r="Q409" s="117">
        <v>0</v>
      </c>
      <c r="R409" s="123">
        <f t="shared" si="49"/>
        <v>0</v>
      </c>
      <c r="S409" s="117">
        <v>0</v>
      </c>
      <c r="T409" s="123">
        <f t="shared" si="50"/>
        <v>0</v>
      </c>
      <c r="U409" s="121">
        <v>0</v>
      </c>
      <c r="V409" s="123">
        <f t="shared" si="51"/>
        <v>0</v>
      </c>
      <c r="W409" s="121">
        <v>0</v>
      </c>
      <c r="X409" s="129" t="s">
        <v>1951</v>
      </c>
    </row>
    <row r="410" spans="1:24" ht="39" customHeight="1">
      <c r="A410" s="122" t="s">
        <v>274</v>
      </c>
      <c r="B410" s="100" t="s">
        <v>1325</v>
      </c>
      <c r="C410" s="105" t="s">
        <v>1780</v>
      </c>
      <c r="D410" s="123">
        <v>0</v>
      </c>
      <c r="E410" s="123">
        <v>0</v>
      </c>
      <c r="F410" s="123">
        <v>0</v>
      </c>
      <c r="G410" s="123">
        <v>0</v>
      </c>
      <c r="H410" s="123">
        <v>0</v>
      </c>
      <c r="I410" s="123">
        <v>0.41777900000000001</v>
      </c>
      <c r="J410" s="123">
        <v>0</v>
      </c>
      <c r="K410" s="123">
        <v>0</v>
      </c>
      <c r="L410" s="123">
        <v>0.41777900000000001</v>
      </c>
      <c r="M410" s="123">
        <v>0</v>
      </c>
      <c r="N410" s="123">
        <f t="shared" si="47"/>
        <v>0.41777900000000001</v>
      </c>
      <c r="O410" s="121">
        <v>0</v>
      </c>
      <c r="P410" s="123">
        <f t="shared" si="48"/>
        <v>0</v>
      </c>
      <c r="Q410" s="117">
        <v>0</v>
      </c>
      <c r="R410" s="123">
        <f t="shared" si="49"/>
        <v>0</v>
      </c>
      <c r="S410" s="117">
        <v>0</v>
      </c>
      <c r="T410" s="123">
        <f t="shared" si="50"/>
        <v>0.41777900000000001</v>
      </c>
      <c r="U410" s="121">
        <v>0</v>
      </c>
      <c r="V410" s="123">
        <f t="shared" si="51"/>
        <v>0</v>
      </c>
      <c r="W410" s="121">
        <v>0</v>
      </c>
      <c r="X410" s="129" t="s">
        <v>2121</v>
      </c>
    </row>
    <row r="411" spans="1:24" ht="39" customHeight="1">
      <c r="A411" s="122" t="s">
        <v>274</v>
      </c>
      <c r="B411" s="100" t="s">
        <v>1326</v>
      </c>
      <c r="C411" s="105" t="s">
        <v>1781</v>
      </c>
      <c r="D411" s="123">
        <v>0</v>
      </c>
      <c r="E411" s="123">
        <v>0</v>
      </c>
      <c r="F411" s="123">
        <v>0</v>
      </c>
      <c r="G411" s="123">
        <v>0</v>
      </c>
      <c r="H411" s="123">
        <v>0</v>
      </c>
      <c r="I411" s="123">
        <v>0.93031200000000003</v>
      </c>
      <c r="J411" s="123">
        <v>0</v>
      </c>
      <c r="K411" s="123">
        <v>0</v>
      </c>
      <c r="L411" s="123">
        <v>0.93031200000000003</v>
      </c>
      <c r="M411" s="123">
        <v>0</v>
      </c>
      <c r="N411" s="123">
        <f t="shared" si="47"/>
        <v>0.93031200000000003</v>
      </c>
      <c r="O411" s="121">
        <v>0</v>
      </c>
      <c r="P411" s="123">
        <f t="shared" si="48"/>
        <v>0</v>
      </c>
      <c r="Q411" s="117">
        <v>0</v>
      </c>
      <c r="R411" s="123">
        <f t="shared" si="49"/>
        <v>0</v>
      </c>
      <c r="S411" s="117">
        <v>0</v>
      </c>
      <c r="T411" s="123">
        <f t="shared" si="50"/>
        <v>0.93031200000000003</v>
      </c>
      <c r="U411" s="121">
        <v>0</v>
      </c>
      <c r="V411" s="123">
        <f t="shared" si="51"/>
        <v>0</v>
      </c>
      <c r="W411" s="121">
        <v>0</v>
      </c>
      <c r="X411" s="129" t="s">
        <v>2121</v>
      </c>
    </row>
    <row r="412" spans="1:24" ht="39" customHeight="1">
      <c r="A412" s="122" t="s">
        <v>274</v>
      </c>
      <c r="B412" s="100" t="s">
        <v>1327</v>
      </c>
      <c r="C412" s="105" t="s">
        <v>1782</v>
      </c>
      <c r="D412" s="123">
        <v>0</v>
      </c>
      <c r="E412" s="123">
        <v>0</v>
      </c>
      <c r="F412" s="123">
        <v>0</v>
      </c>
      <c r="G412" s="123">
        <v>0</v>
      </c>
      <c r="H412" s="123">
        <v>0</v>
      </c>
      <c r="I412" s="123">
        <v>0</v>
      </c>
      <c r="J412" s="123">
        <v>0</v>
      </c>
      <c r="K412" s="123">
        <v>0</v>
      </c>
      <c r="L412" s="123">
        <v>0</v>
      </c>
      <c r="M412" s="123">
        <v>0</v>
      </c>
      <c r="N412" s="123">
        <f t="shared" si="47"/>
        <v>0</v>
      </c>
      <c r="O412" s="121">
        <v>0</v>
      </c>
      <c r="P412" s="123">
        <f t="shared" si="48"/>
        <v>0</v>
      </c>
      <c r="Q412" s="117">
        <v>0</v>
      </c>
      <c r="R412" s="123">
        <f t="shared" si="49"/>
        <v>0</v>
      </c>
      <c r="S412" s="117">
        <v>0</v>
      </c>
      <c r="T412" s="123">
        <f t="shared" si="50"/>
        <v>0</v>
      </c>
      <c r="U412" s="121">
        <v>0</v>
      </c>
      <c r="V412" s="123">
        <f t="shared" si="51"/>
        <v>0</v>
      </c>
      <c r="W412" s="121">
        <v>0</v>
      </c>
      <c r="X412" s="129" t="s">
        <v>1951</v>
      </c>
    </row>
    <row r="413" spans="1:24" ht="39" customHeight="1">
      <c r="A413" s="122" t="s">
        <v>274</v>
      </c>
      <c r="B413" s="100" t="s">
        <v>1328</v>
      </c>
      <c r="C413" s="105" t="s">
        <v>1783</v>
      </c>
      <c r="D413" s="123">
        <v>0</v>
      </c>
      <c r="E413" s="123">
        <v>0</v>
      </c>
      <c r="F413" s="123">
        <v>0</v>
      </c>
      <c r="G413" s="123">
        <v>0</v>
      </c>
      <c r="H413" s="123">
        <v>0</v>
      </c>
      <c r="I413" s="123">
        <v>0</v>
      </c>
      <c r="J413" s="123">
        <v>0</v>
      </c>
      <c r="K413" s="123">
        <v>0</v>
      </c>
      <c r="L413" s="123">
        <v>0</v>
      </c>
      <c r="M413" s="123">
        <v>0</v>
      </c>
      <c r="N413" s="123">
        <f t="shared" si="47"/>
        <v>0</v>
      </c>
      <c r="O413" s="121">
        <v>0</v>
      </c>
      <c r="P413" s="123">
        <f t="shared" si="48"/>
        <v>0</v>
      </c>
      <c r="Q413" s="117">
        <v>0</v>
      </c>
      <c r="R413" s="123">
        <f t="shared" si="49"/>
        <v>0</v>
      </c>
      <c r="S413" s="117">
        <v>0</v>
      </c>
      <c r="T413" s="123">
        <f t="shared" si="50"/>
        <v>0</v>
      </c>
      <c r="U413" s="121">
        <v>0</v>
      </c>
      <c r="V413" s="123">
        <f t="shared" si="51"/>
        <v>0</v>
      </c>
      <c r="W413" s="121">
        <v>0</v>
      </c>
      <c r="X413" s="129" t="s">
        <v>1951</v>
      </c>
    </row>
    <row r="414" spans="1:24" ht="39" customHeight="1">
      <c r="A414" s="122" t="s">
        <v>274</v>
      </c>
      <c r="B414" s="100" t="s">
        <v>1329</v>
      </c>
      <c r="C414" s="105" t="s">
        <v>1784</v>
      </c>
      <c r="D414" s="123">
        <v>0</v>
      </c>
      <c r="E414" s="123">
        <v>0</v>
      </c>
      <c r="F414" s="123">
        <v>0</v>
      </c>
      <c r="G414" s="123">
        <v>0</v>
      </c>
      <c r="H414" s="123">
        <v>0</v>
      </c>
      <c r="I414" s="123">
        <v>0</v>
      </c>
      <c r="J414" s="123">
        <v>0</v>
      </c>
      <c r="K414" s="123">
        <v>0</v>
      </c>
      <c r="L414" s="123">
        <v>0</v>
      </c>
      <c r="M414" s="123">
        <v>0</v>
      </c>
      <c r="N414" s="123">
        <f t="shared" si="47"/>
        <v>0</v>
      </c>
      <c r="O414" s="121">
        <v>0</v>
      </c>
      <c r="P414" s="123">
        <f t="shared" si="48"/>
        <v>0</v>
      </c>
      <c r="Q414" s="117">
        <v>0</v>
      </c>
      <c r="R414" s="123">
        <f t="shared" si="49"/>
        <v>0</v>
      </c>
      <c r="S414" s="117">
        <v>0</v>
      </c>
      <c r="T414" s="123">
        <f t="shared" si="50"/>
        <v>0</v>
      </c>
      <c r="U414" s="121">
        <v>0</v>
      </c>
      <c r="V414" s="123">
        <f t="shared" si="51"/>
        <v>0</v>
      </c>
      <c r="W414" s="121">
        <v>0</v>
      </c>
      <c r="X414" s="129" t="s">
        <v>1951</v>
      </c>
    </row>
    <row r="415" spans="1:24" ht="39" customHeight="1">
      <c r="A415" s="122" t="s">
        <v>274</v>
      </c>
      <c r="B415" s="100" t="s">
        <v>1330</v>
      </c>
      <c r="C415" s="105" t="s">
        <v>1785</v>
      </c>
      <c r="D415" s="123">
        <v>0</v>
      </c>
      <c r="E415" s="123">
        <v>0</v>
      </c>
      <c r="F415" s="123">
        <v>0</v>
      </c>
      <c r="G415" s="123">
        <v>0</v>
      </c>
      <c r="H415" s="123">
        <v>0</v>
      </c>
      <c r="I415" s="123">
        <v>0</v>
      </c>
      <c r="J415" s="123">
        <v>0</v>
      </c>
      <c r="K415" s="123">
        <v>0</v>
      </c>
      <c r="L415" s="123">
        <v>0</v>
      </c>
      <c r="M415" s="123">
        <v>0</v>
      </c>
      <c r="N415" s="123">
        <f t="shared" si="47"/>
        <v>0</v>
      </c>
      <c r="O415" s="121">
        <v>0</v>
      </c>
      <c r="P415" s="123">
        <f t="shared" si="48"/>
        <v>0</v>
      </c>
      <c r="Q415" s="117">
        <v>0</v>
      </c>
      <c r="R415" s="123">
        <f t="shared" si="49"/>
        <v>0</v>
      </c>
      <c r="S415" s="117">
        <v>0</v>
      </c>
      <c r="T415" s="123">
        <f t="shared" si="50"/>
        <v>0</v>
      </c>
      <c r="U415" s="121">
        <v>0</v>
      </c>
      <c r="V415" s="123">
        <f t="shared" si="51"/>
        <v>0</v>
      </c>
      <c r="W415" s="121">
        <v>0</v>
      </c>
      <c r="X415" s="129" t="s">
        <v>1951</v>
      </c>
    </row>
    <row r="416" spans="1:24" ht="39" customHeight="1">
      <c r="A416" s="122" t="s">
        <v>274</v>
      </c>
      <c r="B416" s="100" t="s">
        <v>1331</v>
      </c>
      <c r="C416" s="105" t="s">
        <v>1786</v>
      </c>
      <c r="D416" s="123">
        <v>0</v>
      </c>
      <c r="E416" s="123">
        <v>0</v>
      </c>
      <c r="F416" s="123">
        <v>0</v>
      </c>
      <c r="G416" s="123">
        <v>0</v>
      </c>
      <c r="H416" s="123">
        <v>0</v>
      </c>
      <c r="I416" s="123">
        <v>0</v>
      </c>
      <c r="J416" s="123">
        <v>0</v>
      </c>
      <c r="K416" s="123">
        <v>0</v>
      </c>
      <c r="L416" s="123">
        <v>0</v>
      </c>
      <c r="M416" s="123">
        <v>0</v>
      </c>
      <c r="N416" s="123">
        <f t="shared" si="47"/>
        <v>0</v>
      </c>
      <c r="O416" s="121">
        <v>0</v>
      </c>
      <c r="P416" s="123">
        <f t="shared" si="48"/>
        <v>0</v>
      </c>
      <c r="Q416" s="117">
        <v>0</v>
      </c>
      <c r="R416" s="123">
        <f t="shared" si="49"/>
        <v>0</v>
      </c>
      <c r="S416" s="117">
        <v>0</v>
      </c>
      <c r="T416" s="123">
        <f t="shared" si="50"/>
        <v>0</v>
      </c>
      <c r="U416" s="121">
        <v>0</v>
      </c>
      <c r="V416" s="123">
        <f t="shared" si="51"/>
        <v>0</v>
      </c>
      <c r="W416" s="121">
        <v>0</v>
      </c>
      <c r="X416" s="129" t="s">
        <v>1951</v>
      </c>
    </row>
    <row r="417" spans="1:24" ht="39" customHeight="1">
      <c r="A417" s="122" t="s">
        <v>274</v>
      </c>
      <c r="B417" s="100" t="s">
        <v>1332</v>
      </c>
      <c r="C417" s="105" t="s">
        <v>1787</v>
      </c>
      <c r="D417" s="123">
        <v>0</v>
      </c>
      <c r="E417" s="123">
        <v>0</v>
      </c>
      <c r="F417" s="123">
        <v>0</v>
      </c>
      <c r="G417" s="123">
        <v>0</v>
      </c>
      <c r="H417" s="123">
        <v>0</v>
      </c>
      <c r="I417" s="123">
        <v>0</v>
      </c>
      <c r="J417" s="123">
        <v>0</v>
      </c>
      <c r="K417" s="123">
        <v>0</v>
      </c>
      <c r="L417" s="123">
        <v>0</v>
      </c>
      <c r="M417" s="123">
        <v>0</v>
      </c>
      <c r="N417" s="123">
        <f t="shared" si="47"/>
        <v>0</v>
      </c>
      <c r="O417" s="121">
        <v>0</v>
      </c>
      <c r="P417" s="123">
        <f t="shared" si="48"/>
        <v>0</v>
      </c>
      <c r="Q417" s="117">
        <v>0</v>
      </c>
      <c r="R417" s="123">
        <f t="shared" si="49"/>
        <v>0</v>
      </c>
      <c r="S417" s="117">
        <v>0</v>
      </c>
      <c r="T417" s="123">
        <f t="shared" si="50"/>
        <v>0</v>
      </c>
      <c r="U417" s="121">
        <v>0</v>
      </c>
      <c r="V417" s="123">
        <f t="shared" si="51"/>
        <v>0</v>
      </c>
      <c r="W417" s="121">
        <v>0</v>
      </c>
      <c r="X417" s="129" t="s">
        <v>1951</v>
      </c>
    </row>
    <row r="418" spans="1:24" ht="39" customHeight="1">
      <c r="A418" s="122" t="s">
        <v>274</v>
      </c>
      <c r="B418" s="100" t="s">
        <v>1333</v>
      </c>
      <c r="C418" s="105" t="s">
        <v>1788</v>
      </c>
      <c r="D418" s="123">
        <v>0</v>
      </c>
      <c r="E418" s="123">
        <v>0</v>
      </c>
      <c r="F418" s="123">
        <v>0</v>
      </c>
      <c r="G418" s="123">
        <v>0</v>
      </c>
      <c r="H418" s="123">
        <v>0</v>
      </c>
      <c r="I418" s="123">
        <v>0</v>
      </c>
      <c r="J418" s="123">
        <v>0</v>
      </c>
      <c r="K418" s="123">
        <v>0</v>
      </c>
      <c r="L418" s="123">
        <v>0</v>
      </c>
      <c r="M418" s="123">
        <v>0</v>
      </c>
      <c r="N418" s="123">
        <f t="shared" si="47"/>
        <v>0</v>
      </c>
      <c r="O418" s="121">
        <v>0</v>
      </c>
      <c r="P418" s="123">
        <f t="shared" si="48"/>
        <v>0</v>
      </c>
      <c r="Q418" s="117">
        <v>0</v>
      </c>
      <c r="R418" s="123">
        <f t="shared" si="49"/>
        <v>0</v>
      </c>
      <c r="S418" s="117">
        <v>0</v>
      </c>
      <c r="T418" s="123">
        <f t="shared" si="50"/>
        <v>0</v>
      </c>
      <c r="U418" s="121">
        <v>0</v>
      </c>
      <c r="V418" s="123">
        <f t="shared" si="51"/>
        <v>0</v>
      </c>
      <c r="W418" s="121">
        <v>0</v>
      </c>
      <c r="X418" s="129" t="s">
        <v>1951</v>
      </c>
    </row>
    <row r="419" spans="1:24" ht="39" customHeight="1">
      <c r="A419" s="122" t="s">
        <v>274</v>
      </c>
      <c r="B419" s="100" t="s">
        <v>1334</v>
      </c>
      <c r="C419" s="105" t="s">
        <v>1789</v>
      </c>
      <c r="D419" s="123">
        <v>0</v>
      </c>
      <c r="E419" s="123">
        <v>0</v>
      </c>
      <c r="F419" s="123">
        <v>0</v>
      </c>
      <c r="G419" s="123">
        <v>0</v>
      </c>
      <c r="H419" s="123">
        <v>0</v>
      </c>
      <c r="I419" s="123">
        <v>7.8219500000000002</v>
      </c>
      <c r="J419" s="123">
        <v>0</v>
      </c>
      <c r="K419" s="123">
        <v>0</v>
      </c>
      <c r="L419" s="123">
        <v>7.8219500000000002</v>
      </c>
      <c r="M419" s="123">
        <v>0</v>
      </c>
      <c r="N419" s="123">
        <f t="shared" si="47"/>
        <v>7.8219500000000002</v>
      </c>
      <c r="O419" s="121">
        <v>0</v>
      </c>
      <c r="P419" s="123">
        <f t="shared" si="48"/>
        <v>0</v>
      </c>
      <c r="Q419" s="117">
        <v>0</v>
      </c>
      <c r="R419" s="123">
        <f t="shared" si="49"/>
        <v>0</v>
      </c>
      <c r="S419" s="117">
        <v>0</v>
      </c>
      <c r="T419" s="123">
        <f t="shared" si="50"/>
        <v>7.8219500000000002</v>
      </c>
      <c r="U419" s="121">
        <v>0</v>
      </c>
      <c r="V419" s="123">
        <f t="shared" si="51"/>
        <v>0</v>
      </c>
      <c r="W419" s="121">
        <v>0</v>
      </c>
      <c r="X419" s="129" t="s">
        <v>2121</v>
      </c>
    </row>
    <row r="420" spans="1:24" ht="39" customHeight="1">
      <c r="A420" s="122" t="s">
        <v>274</v>
      </c>
      <c r="B420" s="100" t="s">
        <v>1335</v>
      </c>
      <c r="C420" s="105" t="s">
        <v>1790</v>
      </c>
      <c r="D420" s="123">
        <v>0</v>
      </c>
      <c r="E420" s="123">
        <v>0</v>
      </c>
      <c r="F420" s="123">
        <v>0</v>
      </c>
      <c r="G420" s="123">
        <v>0</v>
      </c>
      <c r="H420" s="123">
        <v>0</v>
      </c>
      <c r="I420" s="123">
        <v>7.0000000000000007E-2</v>
      </c>
      <c r="J420" s="123">
        <v>0</v>
      </c>
      <c r="K420" s="123">
        <v>0</v>
      </c>
      <c r="L420" s="123">
        <v>7.0000000000000007E-2</v>
      </c>
      <c r="M420" s="123">
        <v>0</v>
      </c>
      <c r="N420" s="123">
        <f t="shared" si="47"/>
        <v>7.0000000000000007E-2</v>
      </c>
      <c r="O420" s="121">
        <v>0</v>
      </c>
      <c r="P420" s="123">
        <f t="shared" si="48"/>
        <v>0</v>
      </c>
      <c r="Q420" s="117">
        <v>0</v>
      </c>
      <c r="R420" s="123">
        <f t="shared" si="49"/>
        <v>0</v>
      </c>
      <c r="S420" s="117">
        <v>0</v>
      </c>
      <c r="T420" s="123">
        <f t="shared" si="50"/>
        <v>7.0000000000000007E-2</v>
      </c>
      <c r="U420" s="121">
        <v>0</v>
      </c>
      <c r="V420" s="123">
        <f t="shared" si="51"/>
        <v>0</v>
      </c>
      <c r="W420" s="121">
        <v>0</v>
      </c>
      <c r="X420" s="129" t="s">
        <v>2121</v>
      </c>
    </row>
    <row r="421" spans="1:24" ht="39" customHeight="1">
      <c r="A421" s="122" t="s">
        <v>274</v>
      </c>
      <c r="B421" s="100" t="s">
        <v>1336</v>
      </c>
      <c r="C421" s="105" t="s">
        <v>1791</v>
      </c>
      <c r="D421" s="123">
        <v>0</v>
      </c>
      <c r="E421" s="123">
        <v>0</v>
      </c>
      <c r="F421" s="123">
        <v>0</v>
      </c>
      <c r="G421" s="123">
        <v>0</v>
      </c>
      <c r="H421" s="123">
        <v>0</v>
      </c>
      <c r="I421" s="123">
        <v>0.13600000000000001</v>
      </c>
      <c r="J421" s="123">
        <v>0</v>
      </c>
      <c r="K421" s="123">
        <v>0</v>
      </c>
      <c r="L421" s="123">
        <v>0.13600000000000001</v>
      </c>
      <c r="M421" s="123">
        <v>0</v>
      </c>
      <c r="N421" s="123">
        <f t="shared" si="47"/>
        <v>0.13600000000000001</v>
      </c>
      <c r="O421" s="121">
        <v>0</v>
      </c>
      <c r="P421" s="123">
        <f t="shared" si="48"/>
        <v>0</v>
      </c>
      <c r="Q421" s="117">
        <v>0</v>
      </c>
      <c r="R421" s="123">
        <f t="shared" si="49"/>
        <v>0</v>
      </c>
      <c r="S421" s="117">
        <v>0</v>
      </c>
      <c r="T421" s="123">
        <f t="shared" si="50"/>
        <v>0.13600000000000001</v>
      </c>
      <c r="U421" s="121">
        <v>0</v>
      </c>
      <c r="V421" s="123">
        <f t="shared" si="51"/>
        <v>0</v>
      </c>
      <c r="W421" s="121">
        <v>0</v>
      </c>
      <c r="X421" s="129" t="s">
        <v>2121</v>
      </c>
    </row>
    <row r="422" spans="1:24" ht="39" customHeight="1">
      <c r="A422" s="122" t="s">
        <v>274</v>
      </c>
      <c r="B422" s="100" t="s">
        <v>1337</v>
      </c>
      <c r="C422" s="105" t="s">
        <v>1792</v>
      </c>
      <c r="D422" s="123">
        <v>0</v>
      </c>
      <c r="E422" s="123">
        <v>0</v>
      </c>
      <c r="F422" s="123">
        <v>0</v>
      </c>
      <c r="G422" s="123">
        <v>0</v>
      </c>
      <c r="H422" s="123">
        <v>0</v>
      </c>
      <c r="I422" s="123">
        <v>0.44</v>
      </c>
      <c r="J422" s="123">
        <v>0</v>
      </c>
      <c r="K422" s="123">
        <v>0</v>
      </c>
      <c r="L422" s="123">
        <v>0.44</v>
      </c>
      <c r="M422" s="123">
        <v>0</v>
      </c>
      <c r="N422" s="123">
        <f t="shared" si="47"/>
        <v>0.44</v>
      </c>
      <c r="O422" s="121">
        <v>0</v>
      </c>
      <c r="P422" s="123">
        <f t="shared" si="48"/>
        <v>0</v>
      </c>
      <c r="Q422" s="117">
        <v>0</v>
      </c>
      <c r="R422" s="123">
        <f t="shared" si="49"/>
        <v>0</v>
      </c>
      <c r="S422" s="117">
        <v>0</v>
      </c>
      <c r="T422" s="123">
        <f t="shared" si="50"/>
        <v>0.44</v>
      </c>
      <c r="U422" s="121">
        <v>0</v>
      </c>
      <c r="V422" s="123">
        <f t="shared" si="51"/>
        <v>0</v>
      </c>
      <c r="W422" s="121">
        <v>0</v>
      </c>
      <c r="X422" s="129" t="s">
        <v>2121</v>
      </c>
    </row>
    <row r="423" spans="1:24" ht="39" customHeight="1">
      <c r="A423" s="122" t="s">
        <v>274</v>
      </c>
      <c r="B423" s="100" t="s">
        <v>1338</v>
      </c>
      <c r="C423" s="105" t="s">
        <v>1793</v>
      </c>
      <c r="D423" s="123">
        <v>0</v>
      </c>
      <c r="E423" s="123">
        <v>0</v>
      </c>
      <c r="F423" s="123">
        <v>0</v>
      </c>
      <c r="G423" s="123">
        <v>0</v>
      </c>
      <c r="H423" s="123">
        <v>0</v>
      </c>
      <c r="I423" s="123">
        <v>0</v>
      </c>
      <c r="J423" s="123">
        <v>0</v>
      </c>
      <c r="K423" s="123">
        <v>0</v>
      </c>
      <c r="L423" s="123">
        <v>0</v>
      </c>
      <c r="M423" s="123">
        <v>0</v>
      </c>
      <c r="N423" s="123">
        <f t="shared" si="47"/>
        <v>0</v>
      </c>
      <c r="O423" s="121">
        <v>0</v>
      </c>
      <c r="P423" s="123">
        <f t="shared" si="48"/>
        <v>0</v>
      </c>
      <c r="Q423" s="117">
        <v>0</v>
      </c>
      <c r="R423" s="123">
        <f t="shared" si="49"/>
        <v>0</v>
      </c>
      <c r="S423" s="117">
        <v>0</v>
      </c>
      <c r="T423" s="123">
        <f t="shared" si="50"/>
        <v>0</v>
      </c>
      <c r="U423" s="121">
        <v>0</v>
      </c>
      <c r="V423" s="123">
        <f t="shared" si="51"/>
        <v>0</v>
      </c>
      <c r="W423" s="121">
        <v>0</v>
      </c>
      <c r="X423" s="129" t="s">
        <v>1951</v>
      </c>
    </row>
    <row r="424" spans="1:24" ht="39" customHeight="1">
      <c r="A424" s="122" t="s">
        <v>274</v>
      </c>
      <c r="B424" s="100" t="s">
        <v>1339</v>
      </c>
      <c r="C424" s="105" t="s">
        <v>1794</v>
      </c>
      <c r="D424" s="123">
        <v>0</v>
      </c>
      <c r="E424" s="123">
        <v>0</v>
      </c>
      <c r="F424" s="123">
        <v>0</v>
      </c>
      <c r="G424" s="123">
        <v>0</v>
      </c>
      <c r="H424" s="123">
        <v>0</v>
      </c>
      <c r="I424" s="123">
        <v>0</v>
      </c>
      <c r="J424" s="123">
        <v>0</v>
      </c>
      <c r="K424" s="123">
        <v>0</v>
      </c>
      <c r="L424" s="123">
        <v>0</v>
      </c>
      <c r="M424" s="123">
        <v>0</v>
      </c>
      <c r="N424" s="123">
        <f t="shared" si="47"/>
        <v>0</v>
      </c>
      <c r="O424" s="121">
        <v>0</v>
      </c>
      <c r="P424" s="123">
        <f t="shared" si="48"/>
        <v>0</v>
      </c>
      <c r="Q424" s="117">
        <v>0</v>
      </c>
      <c r="R424" s="123">
        <f t="shared" si="49"/>
        <v>0</v>
      </c>
      <c r="S424" s="117">
        <v>0</v>
      </c>
      <c r="T424" s="123">
        <f t="shared" si="50"/>
        <v>0</v>
      </c>
      <c r="U424" s="121">
        <v>0</v>
      </c>
      <c r="V424" s="123">
        <f t="shared" si="51"/>
        <v>0</v>
      </c>
      <c r="W424" s="121">
        <v>0</v>
      </c>
      <c r="X424" s="129" t="s">
        <v>1951</v>
      </c>
    </row>
    <row r="425" spans="1:24" ht="39" customHeight="1">
      <c r="A425" s="122" t="s">
        <v>274</v>
      </c>
      <c r="B425" s="100" t="s">
        <v>1340</v>
      </c>
      <c r="C425" s="105" t="s">
        <v>1795</v>
      </c>
      <c r="D425" s="123">
        <v>0</v>
      </c>
      <c r="E425" s="123">
        <v>0</v>
      </c>
      <c r="F425" s="123">
        <v>0</v>
      </c>
      <c r="G425" s="123">
        <v>0</v>
      </c>
      <c r="H425" s="123">
        <v>0</v>
      </c>
      <c r="I425" s="123">
        <v>0.52990000000000004</v>
      </c>
      <c r="J425" s="123">
        <v>0</v>
      </c>
      <c r="K425" s="123">
        <v>0</v>
      </c>
      <c r="L425" s="123">
        <v>0.52990000000000004</v>
      </c>
      <c r="M425" s="123">
        <v>0</v>
      </c>
      <c r="N425" s="123">
        <f t="shared" si="47"/>
        <v>0.52990000000000004</v>
      </c>
      <c r="O425" s="121">
        <v>0</v>
      </c>
      <c r="P425" s="123">
        <f t="shared" si="48"/>
        <v>0</v>
      </c>
      <c r="Q425" s="117">
        <v>0</v>
      </c>
      <c r="R425" s="123">
        <f t="shared" si="49"/>
        <v>0</v>
      </c>
      <c r="S425" s="117">
        <v>0</v>
      </c>
      <c r="T425" s="123">
        <f t="shared" si="50"/>
        <v>0.52990000000000004</v>
      </c>
      <c r="U425" s="121">
        <v>0</v>
      </c>
      <c r="V425" s="123">
        <f t="shared" si="51"/>
        <v>0</v>
      </c>
      <c r="W425" s="121">
        <v>0</v>
      </c>
      <c r="X425" s="129" t="s">
        <v>2121</v>
      </c>
    </row>
    <row r="426" spans="1:24" ht="39" customHeight="1">
      <c r="A426" s="122" t="s">
        <v>274</v>
      </c>
      <c r="B426" s="100" t="s">
        <v>1341</v>
      </c>
      <c r="C426" s="105" t="s">
        <v>2086</v>
      </c>
      <c r="D426" s="123">
        <v>0</v>
      </c>
      <c r="E426" s="123">
        <v>0</v>
      </c>
      <c r="F426" s="123">
        <v>0</v>
      </c>
      <c r="G426" s="123">
        <v>0</v>
      </c>
      <c r="H426" s="123">
        <v>0</v>
      </c>
      <c r="I426" s="123">
        <v>0</v>
      </c>
      <c r="J426" s="123">
        <v>0</v>
      </c>
      <c r="K426" s="123">
        <v>0</v>
      </c>
      <c r="L426" s="123">
        <v>0</v>
      </c>
      <c r="M426" s="123">
        <v>0</v>
      </c>
      <c r="N426" s="123">
        <f t="shared" si="47"/>
        <v>0</v>
      </c>
      <c r="O426" s="121">
        <v>0</v>
      </c>
      <c r="P426" s="123">
        <f t="shared" si="48"/>
        <v>0</v>
      </c>
      <c r="Q426" s="117">
        <v>0</v>
      </c>
      <c r="R426" s="123">
        <f t="shared" si="49"/>
        <v>0</v>
      </c>
      <c r="S426" s="117">
        <v>0</v>
      </c>
      <c r="T426" s="123">
        <f t="shared" si="50"/>
        <v>0</v>
      </c>
      <c r="U426" s="121">
        <v>0</v>
      </c>
      <c r="V426" s="123">
        <f t="shared" si="51"/>
        <v>0</v>
      </c>
      <c r="W426" s="121">
        <v>0</v>
      </c>
      <c r="X426" s="129" t="s">
        <v>1951</v>
      </c>
    </row>
    <row r="427" spans="1:24" ht="39" customHeight="1">
      <c r="A427" s="122" t="s">
        <v>274</v>
      </c>
      <c r="B427" s="100" t="s">
        <v>1342</v>
      </c>
      <c r="C427" s="105" t="s">
        <v>2087</v>
      </c>
      <c r="D427" s="123">
        <v>0</v>
      </c>
      <c r="E427" s="123">
        <v>0</v>
      </c>
      <c r="F427" s="123">
        <v>0</v>
      </c>
      <c r="G427" s="123">
        <v>0</v>
      </c>
      <c r="H427" s="123">
        <v>0</v>
      </c>
      <c r="I427" s="123">
        <v>0</v>
      </c>
      <c r="J427" s="123">
        <v>0</v>
      </c>
      <c r="K427" s="123">
        <v>0</v>
      </c>
      <c r="L427" s="123">
        <v>0</v>
      </c>
      <c r="M427" s="123">
        <v>0</v>
      </c>
      <c r="N427" s="123">
        <f t="shared" si="47"/>
        <v>0</v>
      </c>
      <c r="O427" s="121">
        <v>0</v>
      </c>
      <c r="P427" s="123">
        <f t="shared" si="48"/>
        <v>0</v>
      </c>
      <c r="Q427" s="117">
        <v>0</v>
      </c>
      <c r="R427" s="123">
        <f t="shared" si="49"/>
        <v>0</v>
      </c>
      <c r="S427" s="117">
        <v>0</v>
      </c>
      <c r="T427" s="123">
        <f t="shared" si="50"/>
        <v>0</v>
      </c>
      <c r="U427" s="121">
        <v>0</v>
      </c>
      <c r="V427" s="123">
        <f t="shared" si="51"/>
        <v>0</v>
      </c>
      <c r="W427" s="121">
        <v>0</v>
      </c>
      <c r="X427" s="129" t="s">
        <v>1951</v>
      </c>
    </row>
    <row r="428" spans="1:24" ht="39" customHeight="1">
      <c r="A428" s="122" t="s">
        <v>274</v>
      </c>
      <c r="B428" s="100" t="s">
        <v>1343</v>
      </c>
      <c r="C428" s="105" t="s">
        <v>2088</v>
      </c>
      <c r="D428" s="123">
        <v>0</v>
      </c>
      <c r="E428" s="123">
        <v>0</v>
      </c>
      <c r="F428" s="123">
        <v>0</v>
      </c>
      <c r="G428" s="123">
        <v>0</v>
      </c>
      <c r="H428" s="123">
        <v>0</v>
      </c>
      <c r="I428" s="123">
        <v>0</v>
      </c>
      <c r="J428" s="123">
        <v>0</v>
      </c>
      <c r="K428" s="123">
        <v>0</v>
      </c>
      <c r="L428" s="123">
        <v>0</v>
      </c>
      <c r="M428" s="123">
        <v>0</v>
      </c>
      <c r="N428" s="123">
        <f t="shared" si="47"/>
        <v>0</v>
      </c>
      <c r="O428" s="121">
        <v>0</v>
      </c>
      <c r="P428" s="123">
        <f t="shared" si="48"/>
        <v>0</v>
      </c>
      <c r="Q428" s="117">
        <v>0</v>
      </c>
      <c r="R428" s="123">
        <f t="shared" si="49"/>
        <v>0</v>
      </c>
      <c r="S428" s="117">
        <v>0</v>
      </c>
      <c r="T428" s="123">
        <f t="shared" si="50"/>
        <v>0</v>
      </c>
      <c r="U428" s="121">
        <v>0</v>
      </c>
      <c r="V428" s="123">
        <f t="shared" si="51"/>
        <v>0</v>
      </c>
      <c r="W428" s="121">
        <v>0</v>
      </c>
      <c r="X428" s="129" t="s">
        <v>1951</v>
      </c>
    </row>
    <row r="429" spans="1:24" ht="39" customHeight="1">
      <c r="A429" s="122" t="s">
        <v>274</v>
      </c>
      <c r="B429" s="100" t="s">
        <v>1344</v>
      </c>
      <c r="C429" s="105" t="s">
        <v>2089</v>
      </c>
      <c r="D429" s="123">
        <v>0</v>
      </c>
      <c r="E429" s="123">
        <v>0</v>
      </c>
      <c r="F429" s="123">
        <v>0</v>
      </c>
      <c r="G429" s="123">
        <v>0</v>
      </c>
      <c r="H429" s="123">
        <v>0</v>
      </c>
      <c r="I429" s="123">
        <v>0</v>
      </c>
      <c r="J429" s="123">
        <v>0</v>
      </c>
      <c r="K429" s="123">
        <v>0</v>
      </c>
      <c r="L429" s="123">
        <v>0</v>
      </c>
      <c r="M429" s="123">
        <v>0</v>
      </c>
      <c r="N429" s="123">
        <f t="shared" si="47"/>
        <v>0</v>
      </c>
      <c r="O429" s="121">
        <v>0</v>
      </c>
      <c r="P429" s="123">
        <f t="shared" si="48"/>
        <v>0</v>
      </c>
      <c r="Q429" s="117">
        <v>0</v>
      </c>
      <c r="R429" s="123">
        <f t="shared" si="49"/>
        <v>0</v>
      </c>
      <c r="S429" s="117">
        <v>0</v>
      </c>
      <c r="T429" s="123">
        <f t="shared" si="50"/>
        <v>0</v>
      </c>
      <c r="U429" s="121">
        <v>0</v>
      </c>
      <c r="V429" s="123">
        <f t="shared" si="51"/>
        <v>0</v>
      </c>
      <c r="W429" s="121">
        <v>0</v>
      </c>
      <c r="X429" s="129" t="s">
        <v>1951</v>
      </c>
    </row>
    <row r="430" spans="1:24" ht="39" customHeight="1">
      <c r="A430" s="122" t="s">
        <v>274</v>
      </c>
      <c r="B430" s="100" t="s">
        <v>1346</v>
      </c>
      <c r="C430" s="105" t="s">
        <v>2090</v>
      </c>
      <c r="D430" s="123">
        <v>0</v>
      </c>
      <c r="E430" s="123">
        <v>0</v>
      </c>
      <c r="F430" s="123">
        <v>0</v>
      </c>
      <c r="G430" s="123">
        <v>0</v>
      </c>
      <c r="H430" s="123">
        <v>0</v>
      </c>
      <c r="I430" s="123">
        <v>0.24780000000000002</v>
      </c>
      <c r="J430" s="123">
        <v>0</v>
      </c>
      <c r="K430" s="123">
        <v>0</v>
      </c>
      <c r="L430" s="123">
        <v>0.24780000000000002</v>
      </c>
      <c r="M430" s="123">
        <v>0</v>
      </c>
      <c r="N430" s="123">
        <f t="shared" si="47"/>
        <v>0.24780000000000002</v>
      </c>
      <c r="O430" s="121">
        <v>0</v>
      </c>
      <c r="P430" s="123">
        <f t="shared" si="48"/>
        <v>0</v>
      </c>
      <c r="Q430" s="117">
        <v>0</v>
      </c>
      <c r="R430" s="123">
        <f t="shared" si="49"/>
        <v>0</v>
      </c>
      <c r="S430" s="117">
        <v>0</v>
      </c>
      <c r="T430" s="123">
        <f t="shared" si="50"/>
        <v>0.24780000000000002</v>
      </c>
      <c r="U430" s="121">
        <v>0</v>
      </c>
      <c r="V430" s="123">
        <f t="shared" si="51"/>
        <v>0</v>
      </c>
      <c r="W430" s="121">
        <v>0</v>
      </c>
      <c r="X430" s="129" t="s">
        <v>2122</v>
      </c>
    </row>
    <row r="431" spans="1:24" ht="39" customHeight="1">
      <c r="A431" s="122" t="s">
        <v>274</v>
      </c>
      <c r="B431" s="100" t="s">
        <v>1347</v>
      </c>
      <c r="C431" s="105" t="s">
        <v>1796</v>
      </c>
      <c r="D431" s="123">
        <v>0</v>
      </c>
      <c r="E431" s="123">
        <v>0</v>
      </c>
      <c r="F431" s="123">
        <v>0</v>
      </c>
      <c r="G431" s="123">
        <v>0</v>
      </c>
      <c r="H431" s="123">
        <v>0</v>
      </c>
      <c r="I431" s="123">
        <v>0</v>
      </c>
      <c r="J431" s="123">
        <v>0</v>
      </c>
      <c r="K431" s="123">
        <v>0</v>
      </c>
      <c r="L431" s="123">
        <v>0</v>
      </c>
      <c r="M431" s="123">
        <v>0</v>
      </c>
      <c r="N431" s="123">
        <f t="shared" si="47"/>
        <v>0</v>
      </c>
      <c r="O431" s="121">
        <v>0</v>
      </c>
      <c r="P431" s="123">
        <f t="shared" si="48"/>
        <v>0</v>
      </c>
      <c r="Q431" s="117">
        <v>0</v>
      </c>
      <c r="R431" s="123">
        <f t="shared" si="49"/>
        <v>0</v>
      </c>
      <c r="S431" s="117">
        <v>0</v>
      </c>
      <c r="T431" s="123">
        <f t="shared" si="50"/>
        <v>0</v>
      </c>
      <c r="U431" s="121">
        <v>0</v>
      </c>
      <c r="V431" s="123">
        <f t="shared" si="51"/>
        <v>0</v>
      </c>
      <c r="W431" s="121">
        <v>0</v>
      </c>
      <c r="X431" s="129" t="s">
        <v>1951</v>
      </c>
    </row>
    <row r="432" spans="1:24" ht="39" customHeight="1">
      <c r="A432" s="122" t="s">
        <v>274</v>
      </c>
      <c r="B432" s="100" t="s">
        <v>1348</v>
      </c>
      <c r="C432" s="105" t="s">
        <v>1797</v>
      </c>
      <c r="D432" s="123">
        <v>0</v>
      </c>
      <c r="E432" s="123">
        <v>0</v>
      </c>
      <c r="F432" s="123">
        <v>0</v>
      </c>
      <c r="G432" s="123">
        <v>0</v>
      </c>
      <c r="H432" s="123">
        <v>0</v>
      </c>
      <c r="I432" s="123">
        <v>0</v>
      </c>
      <c r="J432" s="123">
        <v>0</v>
      </c>
      <c r="K432" s="123">
        <v>0</v>
      </c>
      <c r="L432" s="123">
        <v>0</v>
      </c>
      <c r="M432" s="123">
        <v>0</v>
      </c>
      <c r="N432" s="123">
        <f t="shared" si="47"/>
        <v>0</v>
      </c>
      <c r="O432" s="121">
        <v>0</v>
      </c>
      <c r="P432" s="123">
        <f t="shared" si="48"/>
        <v>0</v>
      </c>
      <c r="Q432" s="117">
        <v>0</v>
      </c>
      <c r="R432" s="123">
        <f t="shared" si="49"/>
        <v>0</v>
      </c>
      <c r="S432" s="117">
        <v>0</v>
      </c>
      <c r="T432" s="123">
        <f t="shared" si="50"/>
        <v>0</v>
      </c>
      <c r="U432" s="121">
        <v>0</v>
      </c>
      <c r="V432" s="123">
        <f t="shared" si="51"/>
        <v>0</v>
      </c>
      <c r="W432" s="121">
        <v>0</v>
      </c>
      <c r="X432" s="129" t="s">
        <v>1951</v>
      </c>
    </row>
    <row r="433" spans="1:24" ht="39" customHeight="1">
      <c r="A433" s="122" t="s">
        <v>274</v>
      </c>
      <c r="B433" s="100" t="s">
        <v>1349</v>
      </c>
      <c r="C433" s="105" t="s">
        <v>1798</v>
      </c>
      <c r="D433" s="123">
        <v>0</v>
      </c>
      <c r="E433" s="123">
        <v>0</v>
      </c>
      <c r="F433" s="123">
        <v>0</v>
      </c>
      <c r="G433" s="123">
        <v>0</v>
      </c>
      <c r="H433" s="123">
        <v>0</v>
      </c>
      <c r="I433" s="123">
        <v>0.4425</v>
      </c>
      <c r="J433" s="123">
        <v>0</v>
      </c>
      <c r="K433" s="123">
        <v>0</v>
      </c>
      <c r="L433" s="123">
        <v>0.4425</v>
      </c>
      <c r="M433" s="123">
        <v>0</v>
      </c>
      <c r="N433" s="123">
        <f t="shared" si="47"/>
        <v>0.4425</v>
      </c>
      <c r="O433" s="121">
        <v>0</v>
      </c>
      <c r="P433" s="123">
        <f t="shared" si="48"/>
        <v>0</v>
      </c>
      <c r="Q433" s="117">
        <v>0</v>
      </c>
      <c r="R433" s="123">
        <f t="shared" si="49"/>
        <v>0</v>
      </c>
      <c r="S433" s="117">
        <v>0</v>
      </c>
      <c r="T433" s="123">
        <f t="shared" si="50"/>
        <v>0.4425</v>
      </c>
      <c r="U433" s="121">
        <v>0</v>
      </c>
      <c r="V433" s="123">
        <f t="shared" si="51"/>
        <v>0</v>
      </c>
      <c r="W433" s="121">
        <v>0</v>
      </c>
      <c r="X433" s="129" t="s">
        <v>2121</v>
      </c>
    </row>
    <row r="434" spans="1:24" ht="39" customHeight="1">
      <c r="A434" s="122" t="s">
        <v>274</v>
      </c>
      <c r="B434" s="100" t="s">
        <v>1350</v>
      </c>
      <c r="C434" s="105" t="s">
        <v>1799</v>
      </c>
      <c r="D434" s="123">
        <v>0</v>
      </c>
      <c r="E434" s="123">
        <v>0</v>
      </c>
      <c r="F434" s="123">
        <v>0</v>
      </c>
      <c r="G434" s="123">
        <v>0</v>
      </c>
      <c r="H434" s="123">
        <v>0</v>
      </c>
      <c r="I434" s="123">
        <v>0</v>
      </c>
      <c r="J434" s="123">
        <v>0</v>
      </c>
      <c r="K434" s="123">
        <v>0</v>
      </c>
      <c r="L434" s="123">
        <v>0</v>
      </c>
      <c r="M434" s="123">
        <v>0</v>
      </c>
      <c r="N434" s="123">
        <f t="shared" si="47"/>
        <v>0</v>
      </c>
      <c r="O434" s="121">
        <v>0</v>
      </c>
      <c r="P434" s="123">
        <f t="shared" si="48"/>
        <v>0</v>
      </c>
      <c r="Q434" s="117">
        <v>0</v>
      </c>
      <c r="R434" s="123">
        <f t="shared" si="49"/>
        <v>0</v>
      </c>
      <c r="S434" s="117">
        <v>0</v>
      </c>
      <c r="T434" s="123">
        <f t="shared" si="50"/>
        <v>0</v>
      </c>
      <c r="U434" s="121">
        <v>0</v>
      </c>
      <c r="V434" s="123">
        <f t="shared" si="51"/>
        <v>0</v>
      </c>
      <c r="W434" s="121">
        <v>0</v>
      </c>
      <c r="X434" s="129" t="s">
        <v>1951</v>
      </c>
    </row>
    <row r="435" spans="1:24" ht="39" customHeight="1">
      <c r="A435" s="122" t="s">
        <v>274</v>
      </c>
      <c r="B435" s="100" t="s">
        <v>1351</v>
      </c>
      <c r="C435" s="105" t="s">
        <v>1800</v>
      </c>
      <c r="D435" s="123">
        <v>0</v>
      </c>
      <c r="E435" s="123">
        <v>0</v>
      </c>
      <c r="F435" s="123">
        <v>0</v>
      </c>
      <c r="G435" s="123">
        <v>0</v>
      </c>
      <c r="H435" s="123">
        <v>0</v>
      </c>
      <c r="I435" s="123">
        <v>0</v>
      </c>
      <c r="J435" s="123">
        <v>0</v>
      </c>
      <c r="K435" s="123">
        <v>0</v>
      </c>
      <c r="L435" s="123">
        <v>0</v>
      </c>
      <c r="M435" s="123">
        <v>0</v>
      </c>
      <c r="N435" s="123">
        <f t="shared" si="47"/>
        <v>0</v>
      </c>
      <c r="O435" s="121">
        <v>0</v>
      </c>
      <c r="P435" s="123">
        <f t="shared" si="48"/>
        <v>0</v>
      </c>
      <c r="Q435" s="117">
        <v>0</v>
      </c>
      <c r="R435" s="123">
        <f t="shared" si="49"/>
        <v>0</v>
      </c>
      <c r="S435" s="117">
        <v>0</v>
      </c>
      <c r="T435" s="123">
        <f t="shared" si="50"/>
        <v>0</v>
      </c>
      <c r="U435" s="121">
        <v>0</v>
      </c>
      <c r="V435" s="123">
        <f t="shared" si="51"/>
        <v>0</v>
      </c>
      <c r="W435" s="121">
        <v>0</v>
      </c>
      <c r="X435" s="129" t="s">
        <v>1951</v>
      </c>
    </row>
    <row r="436" spans="1:24" ht="39" customHeight="1">
      <c r="A436" s="122" t="s">
        <v>274</v>
      </c>
      <c r="B436" s="100" t="s">
        <v>1352</v>
      </c>
      <c r="C436" s="105" t="s">
        <v>1801</v>
      </c>
      <c r="D436" s="123">
        <v>0</v>
      </c>
      <c r="E436" s="123">
        <v>0</v>
      </c>
      <c r="F436" s="123">
        <v>0</v>
      </c>
      <c r="G436" s="123">
        <v>0</v>
      </c>
      <c r="H436" s="123">
        <v>0</v>
      </c>
      <c r="I436" s="123">
        <v>0</v>
      </c>
      <c r="J436" s="123">
        <v>0</v>
      </c>
      <c r="K436" s="123">
        <v>0</v>
      </c>
      <c r="L436" s="123">
        <v>0</v>
      </c>
      <c r="M436" s="123">
        <v>0</v>
      </c>
      <c r="N436" s="123">
        <f t="shared" si="47"/>
        <v>0</v>
      </c>
      <c r="O436" s="121">
        <v>0</v>
      </c>
      <c r="P436" s="123">
        <f t="shared" si="48"/>
        <v>0</v>
      </c>
      <c r="Q436" s="117">
        <v>0</v>
      </c>
      <c r="R436" s="123">
        <f t="shared" si="49"/>
        <v>0</v>
      </c>
      <c r="S436" s="117">
        <v>0</v>
      </c>
      <c r="T436" s="123">
        <f t="shared" si="50"/>
        <v>0</v>
      </c>
      <c r="U436" s="121">
        <v>0</v>
      </c>
      <c r="V436" s="123">
        <f t="shared" si="51"/>
        <v>0</v>
      </c>
      <c r="W436" s="121">
        <v>0</v>
      </c>
      <c r="X436" s="129" t="s">
        <v>1951</v>
      </c>
    </row>
    <row r="437" spans="1:24" ht="39" customHeight="1">
      <c r="A437" s="122" t="s">
        <v>274</v>
      </c>
      <c r="B437" s="100" t="s">
        <v>1353</v>
      </c>
      <c r="C437" s="105" t="s">
        <v>1802</v>
      </c>
      <c r="D437" s="123">
        <v>0</v>
      </c>
      <c r="E437" s="123">
        <v>0</v>
      </c>
      <c r="F437" s="123">
        <v>0</v>
      </c>
      <c r="G437" s="123">
        <v>0</v>
      </c>
      <c r="H437" s="123">
        <v>0</v>
      </c>
      <c r="I437" s="123">
        <v>0</v>
      </c>
      <c r="J437" s="123">
        <v>0</v>
      </c>
      <c r="K437" s="123">
        <v>0</v>
      </c>
      <c r="L437" s="123">
        <v>0</v>
      </c>
      <c r="M437" s="123">
        <v>0</v>
      </c>
      <c r="N437" s="123">
        <f t="shared" si="47"/>
        <v>0</v>
      </c>
      <c r="O437" s="121">
        <v>0</v>
      </c>
      <c r="P437" s="123">
        <f t="shared" si="48"/>
        <v>0</v>
      </c>
      <c r="Q437" s="117">
        <v>0</v>
      </c>
      <c r="R437" s="123">
        <f t="shared" si="49"/>
        <v>0</v>
      </c>
      <c r="S437" s="117">
        <v>0</v>
      </c>
      <c r="T437" s="123">
        <f t="shared" si="50"/>
        <v>0</v>
      </c>
      <c r="U437" s="121">
        <v>0</v>
      </c>
      <c r="V437" s="123">
        <f t="shared" si="51"/>
        <v>0</v>
      </c>
      <c r="W437" s="121">
        <v>0</v>
      </c>
      <c r="X437" s="129" t="s">
        <v>1951</v>
      </c>
    </row>
    <row r="438" spans="1:24" ht="39" customHeight="1">
      <c r="A438" s="122" t="s">
        <v>274</v>
      </c>
      <c r="B438" s="100" t="s">
        <v>1354</v>
      </c>
      <c r="C438" s="105" t="s">
        <v>1803</v>
      </c>
      <c r="D438" s="123">
        <v>0</v>
      </c>
      <c r="E438" s="123">
        <v>0</v>
      </c>
      <c r="F438" s="123">
        <v>0</v>
      </c>
      <c r="G438" s="123">
        <v>0</v>
      </c>
      <c r="H438" s="123">
        <v>0</v>
      </c>
      <c r="I438" s="123">
        <v>0</v>
      </c>
      <c r="J438" s="123">
        <v>0</v>
      </c>
      <c r="K438" s="123">
        <v>0</v>
      </c>
      <c r="L438" s="123">
        <v>0</v>
      </c>
      <c r="M438" s="123">
        <v>0</v>
      </c>
      <c r="N438" s="123">
        <f t="shared" si="47"/>
        <v>0</v>
      </c>
      <c r="O438" s="121">
        <v>0</v>
      </c>
      <c r="P438" s="123">
        <f t="shared" si="48"/>
        <v>0</v>
      </c>
      <c r="Q438" s="117">
        <v>0</v>
      </c>
      <c r="R438" s="123">
        <f t="shared" si="49"/>
        <v>0</v>
      </c>
      <c r="S438" s="117">
        <v>0</v>
      </c>
      <c r="T438" s="123">
        <f t="shared" si="50"/>
        <v>0</v>
      </c>
      <c r="U438" s="121">
        <v>0</v>
      </c>
      <c r="V438" s="123">
        <f t="shared" si="51"/>
        <v>0</v>
      </c>
      <c r="W438" s="121">
        <v>0</v>
      </c>
      <c r="X438" s="129" t="s">
        <v>1951</v>
      </c>
    </row>
    <row r="439" spans="1:24" ht="39" customHeight="1">
      <c r="A439" s="122" t="s">
        <v>274</v>
      </c>
      <c r="B439" s="100" t="s">
        <v>1355</v>
      </c>
      <c r="C439" s="105" t="s">
        <v>1804</v>
      </c>
      <c r="D439" s="123">
        <v>0</v>
      </c>
      <c r="E439" s="123">
        <v>0</v>
      </c>
      <c r="F439" s="123">
        <v>0</v>
      </c>
      <c r="G439" s="123">
        <v>0</v>
      </c>
      <c r="H439" s="123">
        <v>0</v>
      </c>
      <c r="I439" s="123">
        <v>0</v>
      </c>
      <c r="J439" s="123">
        <v>0</v>
      </c>
      <c r="K439" s="123">
        <v>0</v>
      </c>
      <c r="L439" s="123">
        <v>0</v>
      </c>
      <c r="M439" s="123">
        <v>0</v>
      </c>
      <c r="N439" s="123">
        <f t="shared" si="47"/>
        <v>0</v>
      </c>
      <c r="O439" s="121">
        <v>0</v>
      </c>
      <c r="P439" s="123">
        <f t="shared" si="48"/>
        <v>0</v>
      </c>
      <c r="Q439" s="117">
        <v>0</v>
      </c>
      <c r="R439" s="123">
        <f t="shared" si="49"/>
        <v>0</v>
      </c>
      <c r="S439" s="117">
        <v>0</v>
      </c>
      <c r="T439" s="123">
        <f t="shared" si="50"/>
        <v>0</v>
      </c>
      <c r="U439" s="121">
        <v>0</v>
      </c>
      <c r="V439" s="123">
        <f t="shared" si="51"/>
        <v>0</v>
      </c>
      <c r="W439" s="121">
        <v>0</v>
      </c>
      <c r="X439" s="129" t="s">
        <v>1951</v>
      </c>
    </row>
    <row r="440" spans="1:24" ht="39" customHeight="1">
      <c r="A440" s="122" t="s">
        <v>274</v>
      </c>
      <c r="B440" s="100" t="s">
        <v>1356</v>
      </c>
      <c r="C440" s="105" t="s">
        <v>1805</v>
      </c>
      <c r="D440" s="123">
        <v>0</v>
      </c>
      <c r="E440" s="123">
        <v>0</v>
      </c>
      <c r="F440" s="123">
        <v>0</v>
      </c>
      <c r="G440" s="123">
        <v>0</v>
      </c>
      <c r="H440" s="123">
        <v>0</v>
      </c>
      <c r="I440" s="123">
        <v>0</v>
      </c>
      <c r="J440" s="123">
        <v>0</v>
      </c>
      <c r="K440" s="123">
        <v>0</v>
      </c>
      <c r="L440" s="123">
        <v>0</v>
      </c>
      <c r="M440" s="123">
        <v>0</v>
      </c>
      <c r="N440" s="123">
        <f t="shared" si="47"/>
        <v>0</v>
      </c>
      <c r="O440" s="121">
        <v>0</v>
      </c>
      <c r="P440" s="123">
        <f t="shared" si="48"/>
        <v>0</v>
      </c>
      <c r="Q440" s="117">
        <v>0</v>
      </c>
      <c r="R440" s="123">
        <f t="shared" si="49"/>
        <v>0</v>
      </c>
      <c r="S440" s="117">
        <v>0</v>
      </c>
      <c r="T440" s="123">
        <f t="shared" si="50"/>
        <v>0</v>
      </c>
      <c r="U440" s="121">
        <v>0</v>
      </c>
      <c r="V440" s="123">
        <f t="shared" si="51"/>
        <v>0</v>
      </c>
      <c r="W440" s="121">
        <v>0</v>
      </c>
      <c r="X440" s="129" t="s">
        <v>1951</v>
      </c>
    </row>
    <row r="441" spans="1:24" ht="39" customHeight="1">
      <c r="A441" s="122" t="s">
        <v>274</v>
      </c>
      <c r="B441" s="100" t="s">
        <v>1357</v>
      </c>
      <c r="C441" s="105" t="s">
        <v>1806</v>
      </c>
      <c r="D441" s="123">
        <v>0</v>
      </c>
      <c r="E441" s="123">
        <v>0</v>
      </c>
      <c r="F441" s="123">
        <v>0</v>
      </c>
      <c r="G441" s="123">
        <v>0</v>
      </c>
      <c r="H441" s="123">
        <v>0</v>
      </c>
      <c r="I441" s="123">
        <v>0</v>
      </c>
      <c r="J441" s="123">
        <v>0</v>
      </c>
      <c r="K441" s="123">
        <v>0</v>
      </c>
      <c r="L441" s="123">
        <v>0</v>
      </c>
      <c r="M441" s="123">
        <v>0</v>
      </c>
      <c r="N441" s="123">
        <f t="shared" si="47"/>
        <v>0</v>
      </c>
      <c r="O441" s="121">
        <v>0</v>
      </c>
      <c r="P441" s="123">
        <f t="shared" si="48"/>
        <v>0</v>
      </c>
      <c r="Q441" s="117">
        <v>0</v>
      </c>
      <c r="R441" s="123">
        <f t="shared" si="49"/>
        <v>0</v>
      </c>
      <c r="S441" s="117">
        <v>0</v>
      </c>
      <c r="T441" s="123">
        <f t="shared" si="50"/>
        <v>0</v>
      </c>
      <c r="U441" s="121">
        <v>0</v>
      </c>
      <c r="V441" s="123">
        <f t="shared" si="51"/>
        <v>0</v>
      </c>
      <c r="W441" s="121">
        <v>0</v>
      </c>
      <c r="X441" s="129" t="s">
        <v>1951</v>
      </c>
    </row>
    <row r="442" spans="1:24" ht="39" customHeight="1">
      <c r="A442" s="122" t="s">
        <v>274</v>
      </c>
      <c r="B442" s="100" t="s">
        <v>1358</v>
      </c>
      <c r="C442" s="105" t="s">
        <v>1807</v>
      </c>
      <c r="D442" s="123">
        <v>0</v>
      </c>
      <c r="E442" s="123">
        <v>0</v>
      </c>
      <c r="F442" s="123">
        <v>0</v>
      </c>
      <c r="G442" s="123">
        <v>0</v>
      </c>
      <c r="H442" s="123">
        <v>0</v>
      </c>
      <c r="I442" s="123">
        <v>1.30450062</v>
      </c>
      <c r="J442" s="123">
        <v>0</v>
      </c>
      <c r="K442" s="123">
        <v>0</v>
      </c>
      <c r="L442" s="123">
        <v>1.30450062</v>
      </c>
      <c r="M442" s="123">
        <v>0</v>
      </c>
      <c r="N442" s="123">
        <f t="shared" si="47"/>
        <v>1.30450062</v>
      </c>
      <c r="O442" s="121">
        <v>0</v>
      </c>
      <c r="P442" s="123">
        <f t="shared" si="48"/>
        <v>0</v>
      </c>
      <c r="Q442" s="117">
        <v>0</v>
      </c>
      <c r="R442" s="123">
        <f t="shared" si="49"/>
        <v>0</v>
      </c>
      <c r="S442" s="117">
        <v>0</v>
      </c>
      <c r="T442" s="123">
        <f t="shared" si="50"/>
        <v>1.30450062</v>
      </c>
      <c r="U442" s="121">
        <v>0</v>
      </c>
      <c r="V442" s="123">
        <f t="shared" si="51"/>
        <v>0</v>
      </c>
      <c r="W442" s="121">
        <v>0</v>
      </c>
      <c r="X442" s="129" t="s">
        <v>2121</v>
      </c>
    </row>
    <row r="443" spans="1:24" ht="39" customHeight="1">
      <c r="A443" s="122" t="s">
        <v>274</v>
      </c>
      <c r="B443" s="100" t="s">
        <v>1359</v>
      </c>
      <c r="C443" s="105" t="s">
        <v>1808</v>
      </c>
      <c r="D443" s="123">
        <v>0</v>
      </c>
      <c r="E443" s="123">
        <v>0</v>
      </c>
      <c r="F443" s="123">
        <v>0</v>
      </c>
      <c r="G443" s="123">
        <v>0</v>
      </c>
      <c r="H443" s="123">
        <v>0</v>
      </c>
      <c r="I443" s="123">
        <v>0</v>
      </c>
      <c r="J443" s="123">
        <v>0</v>
      </c>
      <c r="K443" s="123">
        <v>0</v>
      </c>
      <c r="L443" s="123">
        <v>0</v>
      </c>
      <c r="M443" s="123">
        <v>0</v>
      </c>
      <c r="N443" s="123">
        <f t="shared" si="47"/>
        <v>0</v>
      </c>
      <c r="O443" s="121">
        <v>0</v>
      </c>
      <c r="P443" s="123">
        <f t="shared" si="48"/>
        <v>0</v>
      </c>
      <c r="Q443" s="117">
        <v>0</v>
      </c>
      <c r="R443" s="123">
        <f t="shared" si="49"/>
        <v>0</v>
      </c>
      <c r="S443" s="117">
        <v>0</v>
      </c>
      <c r="T443" s="123">
        <f t="shared" si="50"/>
        <v>0</v>
      </c>
      <c r="U443" s="121">
        <v>0</v>
      </c>
      <c r="V443" s="123">
        <f t="shared" si="51"/>
        <v>0</v>
      </c>
      <c r="W443" s="121">
        <v>0</v>
      </c>
      <c r="X443" s="129" t="s">
        <v>1951</v>
      </c>
    </row>
    <row r="444" spans="1:24" ht="39" customHeight="1">
      <c r="A444" s="122" t="s">
        <v>274</v>
      </c>
      <c r="B444" s="100" t="s">
        <v>1360</v>
      </c>
      <c r="C444" s="105" t="s">
        <v>1809</v>
      </c>
      <c r="D444" s="123">
        <v>0</v>
      </c>
      <c r="E444" s="123">
        <v>0</v>
      </c>
      <c r="F444" s="123">
        <v>0</v>
      </c>
      <c r="G444" s="123">
        <v>0</v>
      </c>
      <c r="H444" s="123">
        <v>0</v>
      </c>
      <c r="I444" s="123">
        <v>0.58088331999999998</v>
      </c>
      <c r="J444" s="123">
        <v>0</v>
      </c>
      <c r="K444" s="123">
        <v>0</v>
      </c>
      <c r="L444" s="123">
        <v>0.26322731999999999</v>
      </c>
      <c r="M444" s="123">
        <v>0.31765599999999999</v>
      </c>
      <c r="N444" s="123">
        <f t="shared" si="47"/>
        <v>0.58088331999999998</v>
      </c>
      <c r="O444" s="121">
        <v>0</v>
      </c>
      <c r="P444" s="123">
        <f t="shared" si="48"/>
        <v>0</v>
      </c>
      <c r="Q444" s="117">
        <v>0</v>
      </c>
      <c r="R444" s="123">
        <f t="shared" si="49"/>
        <v>0</v>
      </c>
      <c r="S444" s="117">
        <v>0</v>
      </c>
      <c r="T444" s="123">
        <f t="shared" si="50"/>
        <v>0.26322731999999999</v>
      </c>
      <c r="U444" s="121">
        <v>0</v>
      </c>
      <c r="V444" s="123">
        <f t="shared" si="51"/>
        <v>0.31765599999999999</v>
      </c>
      <c r="W444" s="121">
        <v>0</v>
      </c>
      <c r="X444" s="129" t="s">
        <v>2139</v>
      </c>
    </row>
    <row r="445" spans="1:24" ht="39" customHeight="1">
      <c r="A445" s="122" t="s">
        <v>274</v>
      </c>
      <c r="B445" s="100" t="s">
        <v>1361</v>
      </c>
      <c r="C445" s="105" t="s">
        <v>1810</v>
      </c>
      <c r="D445" s="123">
        <v>0</v>
      </c>
      <c r="E445" s="123">
        <v>0</v>
      </c>
      <c r="F445" s="123">
        <v>0</v>
      </c>
      <c r="G445" s="123">
        <v>0</v>
      </c>
      <c r="H445" s="123">
        <v>0</v>
      </c>
      <c r="I445" s="123">
        <v>0.58820876</v>
      </c>
      <c r="J445" s="123">
        <v>0</v>
      </c>
      <c r="K445" s="123">
        <v>0</v>
      </c>
      <c r="L445" s="123">
        <v>0.26654075999999999</v>
      </c>
      <c r="M445" s="123">
        <v>0.32166800000000001</v>
      </c>
      <c r="N445" s="123">
        <f t="shared" si="47"/>
        <v>0.58820876</v>
      </c>
      <c r="O445" s="121">
        <v>0</v>
      </c>
      <c r="P445" s="123">
        <f t="shared" si="48"/>
        <v>0</v>
      </c>
      <c r="Q445" s="117">
        <v>0</v>
      </c>
      <c r="R445" s="123">
        <f t="shared" si="49"/>
        <v>0</v>
      </c>
      <c r="S445" s="117">
        <v>0</v>
      </c>
      <c r="T445" s="123">
        <f t="shared" si="50"/>
        <v>0.26654075999999999</v>
      </c>
      <c r="U445" s="121">
        <v>0</v>
      </c>
      <c r="V445" s="123">
        <f t="shared" si="51"/>
        <v>0.32166800000000001</v>
      </c>
      <c r="W445" s="121">
        <v>0</v>
      </c>
      <c r="X445" s="129" t="s">
        <v>2139</v>
      </c>
    </row>
    <row r="446" spans="1:24" ht="39" customHeight="1">
      <c r="A446" s="122" t="s">
        <v>274</v>
      </c>
      <c r="B446" s="100" t="s">
        <v>1362</v>
      </c>
      <c r="C446" s="105" t="s">
        <v>1811</v>
      </c>
      <c r="D446" s="123">
        <v>0</v>
      </c>
      <c r="E446" s="123">
        <v>0</v>
      </c>
      <c r="F446" s="123">
        <v>0</v>
      </c>
      <c r="G446" s="123">
        <v>0</v>
      </c>
      <c r="H446" s="123">
        <v>0</v>
      </c>
      <c r="I446" s="123">
        <v>1.6385597999999999</v>
      </c>
      <c r="J446" s="123">
        <v>0</v>
      </c>
      <c r="K446" s="123">
        <v>0</v>
      </c>
      <c r="L446" s="123">
        <v>0.40186079999999991</v>
      </c>
      <c r="M446" s="123">
        <v>1.236699</v>
      </c>
      <c r="N446" s="123">
        <f t="shared" si="47"/>
        <v>1.6385597999999999</v>
      </c>
      <c r="O446" s="121">
        <v>0</v>
      </c>
      <c r="P446" s="123">
        <f t="shared" si="48"/>
        <v>0</v>
      </c>
      <c r="Q446" s="117">
        <v>0</v>
      </c>
      <c r="R446" s="123">
        <f t="shared" si="49"/>
        <v>0</v>
      </c>
      <c r="S446" s="117">
        <v>0</v>
      </c>
      <c r="T446" s="123">
        <f t="shared" si="50"/>
        <v>0.40186079999999991</v>
      </c>
      <c r="U446" s="121">
        <v>0</v>
      </c>
      <c r="V446" s="123">
        <f t="shared" si="51"/>
        <v>1.236699</v>
      </c>
      <c r="W446" s="121">
        <v>0</v>
      </c>
      <c r="X446" s="129" t="s">
        <v>2139</v>
      </c>
    </row>
    <row r="447" spans="1:24" ht="39" customHeight="1">
      <c r="A447" s="122" t="s">
        <v>274</v>
      </c>
      <c r="B447" s="100" t="s">
        <v>1363</v>
      </c>
      <c r="C447" s="105" t="s">
        <v>1812</v>
      </c>
      <c r="D447" s="123">
        <v>0</v>
      </c>
      <c r="E447" s="123">
        <v>0</v>
      </c>
      <c r="F447" s="123">
        <v>0</v>
      </c>
      <c r="G447" s="123">
        <v>0</v>
      </c>
      <c r="H447" s="123">
        <v>0</v>
      </c>
      <c r="I447" s="123">
        <v>0.34132679999999999</v>
      </c>
      <c r="J447" s="123">
        <v>0</v>
      </c>
      <c r="K447" s="123">
        <v>0</v>
      </c>
      <c r="L447" s="123">
        <v>0.34132679999999999</v>
      </c>
      <c r="M447" s="123">
        <v>0</v>
      </c>
      <c r="N447" s="123">
        <f t="shared" si="47"/>
        <v>0.34132679999999999</v>
      </c>
      <c r="O447" s="121">
        <v>0</v>
      </c>
      <c r="P447" s="123">
        <f t="shared" si="48"/>
        <v>0</v>
      </c>
      <c r="Q447" s="117">
        <v>0</v>
      </c>
      <c r="R447" s="123">
        <f t="shared" si="49"/>
        <v>0</v>
      </c>
      <c r="S447" s="117">
        <v>0</v>
      </c>
      <c r="T447" s="123">
        <f t="shared" si="50"/>
        <v>0.34132679999999999</v>
      </c>
      <c r="U447" s="121">
        <v>0</v>
      </c>
      <c r="V447" s="123">
        <f t="shared" si="51"/>
        <v>0</v>
      </c>
      <c r="W447" s="121">
        <v>0</v>
      </c>
      <c r="X447" s="129" t="s">
        <v>2121</v>
      </c>
    </row>
    <row r="448" spans="1:24" ht="39" customHeight="1">
      <c r="A448" s="122" t="s">
        <v>274</v>
      </c>
      <c r="B448" s="100" t="s">
        <v>1364</v>
      </c>
      <c r="C448" s="105" t="s">
        <v>1813</v>
      </c>
      <c r="D448" s="123">
        <v>0</v>
      </c>
      <c r="E448" s="123">
        <v>0</v>
      </c>
      <c r="F448" s="123">
        <v>0</v>
      </c>
      <c r="G448" s="123">
        <v>0</v>
      </c>
      <c r="H448" s="123">
        <v>0</v>
      </c>
      <c r="I448" s="123">
        <v>0.22750164</v>
      </c>
      <c r="J448" s="123">
        <v>0</v>
      </c>
      <c r="K448" s="123">
        <v>0</v>
      </c>
      <c r="L448" s="123">
        <v>0.22750164</v>
      </c>
      <c r="M448" s="123">
        <v>0</v>
      </c>
      <c r="N448" s="123">
        <f t="shared" si="47"/>
        <v>0.22750164</v>
      </c>
      <c r="O448" s="121">
        <v>0</v>
      </c>
      <c r="P448" s="123">
        <f t="shared" si="48"/>
        <v>0</v>
      </c>
      <c r="Q448" s="117">
        <v>0</v>
      </c>
      <c r="R448" s="123">
        <f t="shared" si="49"/>
        <v>0</v>
      </c>
      <c r="S448" s="117">
        <v>0</v>
      </c>
      <c r="T448" s="123">
        <f t="shared" si="50"/>
        <v>0.22750164</v>
      </c>
      <c r="U448" s="121">
        <v>0</v>
      </c>
      <c r="V448" s="123">
        <f t="shared" si="51"/>
        <v>0</v>
      </c>
      <c r="W448" s="121">
        <v>0</v>
      </c>
      <c r="X448" s="129" t="s">
        <v>2121</v>
      </c>
    </row>
    <row r="449" spans="1:24" ht="39" customHeight="1">
      <c r="A449" s="122" t="s">
        <v>274</v>
      </c>
      <c r="B449" s="100" t="s">
        <v>1365</v>
      </c>
      <c r="C449" s="105" t="s">
        <v>1814</v>
      </c>
      <c r="D449" s="123">
        <v>0</v>
      </c>
      <c r="E449" s="123">
        <v>0</v>
      </c>
      <c r="F449" s="123">
        <v>0</v>
      </c>
      <c r="G449" s="123">
        <v>0</v>
      </c>
      <c r="H449" s="123">
        <v>0</v>
      </c>
      <c r="I449" s="123">
        <v>0.2302652</v>
      </c>
      <c r="J449" s="123">
        <v>0</v>
      </c>
      <c r="K449" s="123">
        <v>0</v>
      </c>
      <c r="L449" s="123">
        <v>8.1939200000000018E-2</v>
      </c>
      <c r="M449" s="123">
        <v>0.14832599999999999</v>
      </c>
      <c r="N449" s="123">
        <f t="shared" si="47"/>
        <v>0.2302652</v>
      </c>
      <c r="O449" s="121">
        <v>0</v>
      </c>
      <c r="P449" s="123">
        <f t="shared" si="48"/>
        <v>0</v>
      </c>
      <c r="Q449" s="117">
        <v>0</v>
      </c>
      <c r="R449" s="123">
        <f t="shared" si="49"/>
        <v>0</v>
      </c>
      <c r="S449" s="117">
        <v>0</v>
      </c>
      <c r="T449" s="123">
        <f t="shared" si="50"/>
        <v>8.1939200000000018E-2</v>
      </c>
      <c r="U449" s="121">
        <v>0</v>
      </c>
      <c r="V449" s="123">
        <f t="shared" si="51"/>
        <v>0.14832599999999999</v>
      </c>
      <c r="W449" s="121">
        <v>0</v>
      </c>
      <c r="X449" s="129" t="s">
        <v>2139</v>
      </c>
    </row>
    <row r="450" spans="1:24" ht="39" customHeight="1">
      <c r="A450" s="122" t="s">
        <v>274</v>
      </c>
      <c r="B450" s="100" t="s">
        <v>1366</v>
      </c>
      <c r="C450" s="105" t="s">
        <v>1815</v>
      </c>
      <c r="D450" s="123">
        <v>0</v>
      </c>
      <c r="E450" s="123">
        <v>0</v>
      </c>
      <c r="F450" s="123">
        <v>0</v>
      </c>
      <c r="G450" s="123">
        <v>0</v>
      </c>
      <c r="H450" s="123">
        <v>0</v>
      </c>
      <c r="I450" s="123">
        <v>9.7977759999999997E-2</v>
      </c>
      <c r="J450" s="123">
        <v>0</v>
      </c>
      <c r="K450" s="123">
        <v>0</v>
      </c>
      <c r="L450" s="123">
        <v>9.7977759999999997E-2</v>
      </c>
      <c r="M450" s="123">
        <v>0</v>
      </c>
      <c r="N450" s="123">
        <f t="shared" si="47"/>
        <v>9.7977759999999997E-2</v>
      </c>
      <c r="O450" s="121">
        <v>0</v>
      </c>
      <c r="P450" s="123">
        <f t="shared" si="48"/>
        <v>0</v>
      </c>
      <c r="Q450" s="117">
        <v>0</v>
      </c>
      <c r="R450" s="123">
        <f t="shared" si="49"/>
        <v>0</v>
      </c>
      <c r="S450" s="117">
        <v>0</v>
      </c>
      <c r="T450" s="123">
        <f t="shared" si="50"/>
        <v>9.7977759999999997E-2</v>
      </c>
      <c r="U450" s="121">
        <v>0</v>
      </c>
      <c r="V450" s="123">
        <f t="shared" si="51"/>
        <v>0</v>
      </c>
      <c r="W450" s="121">
        <v>0</v>
      </c>
      <c r="X450" s="129" t="s">
        <v>2121</v>
      </c>
    </row>
    <row r="451" spans="1:24" ht="39" customHeight="1">
      <c r="A451" s="122" t="s">
        <v>274</v>
      </c>
      <c r="B451" s="100" t="s">
        <v>1367</v>
      </c>
      <c r="C451" s="105" t="s">
        <v>1816</v>
      </c>
      <c r="D451" s="123">
        <v>0</v>
      </c>
      <c r="E451" s="123">
        <v>0</v>
      </c>
      <c r="F451" s="123">
        <v>0</v>
      </c>
      <c r="G451" s="123">
        <v>0</v>
      </c>
      <c r="H451" s="123">
        <v>0</v>
      </c>
      <c r="I451" s="123">
        <v>0.19348696000000001</v>
      </c>
      <c r="J451" s="123">
        <v>0</v>
      </c>
      <c r="K451" s="123">
        <v>0</v>
      </c>
      <c r="L451" s="123">
        <v>0.19348696000000001</v>
      </c>
      <c r="M451" s="123">
        <v>0</v>
      </c>
      <c r="N451" s="123">
        <f t="shared" si="47"/>
        <v>0.19348696000000001</v>
      </c>
      <c r="O451" s="121">
        <v>0</v>
      </c>
      <c r="P451" s="123">
        <f t="shared" si="48"/>
        <v>0</v>
      </c>
      <c r="Q451" s="117">
        <v>0</v>
      </c>
      <c r="R451" s="123">
        <f t="shared" si="49"/>
        <v>0</v>
      </c>
      <c r="S451" s="117">
        <v>0</v>
      </c>
      <c r="T451" s="123">
        <f t="shared" si="50"/>
        <v>0.19348696000000001</v>
      </c>
      <c r="U451" s="121">
        <v>0</v>
      </c>
      <c r="V451" s="123">
        <f t="shared" si="51"/>
        <v>0</v>
      </c>
      <c r="W451" s="121">
        <v>0</v>
      </c>
      <c r="X451" s="129" t="s">
        <v>2121</v>
      </c>
    </row>
    <row r="452" spans="1:24" ht="39" customHeight="1">
      <c r="A452" s="122" t="s">
        <v>274</v>
      </c>
      <c r="B452" s="100" t="s">
        <v>1368</v>
      </c>
      <c r="C452" s="105" t="s">
        <v>1817</v>
      </c>
      <c r="D452" s="123">
        <v>0</v>
      </c>
      <c r="E452" s="123">
        <v>0</v>
      </c>
      <c r="F452" s="123">
        <v>0</v>
      </c>
      <c r="G452" s="123">
        <v>0</v>
      </c>
      <c r="H452" s="123">
        <v>0</v>
      </c>
      <c r="I452" s="123">
        <v>0</v>
      </c>
      <c r="J452" s="123">
        <v>0</v>
      </c>
      <c r="K452" s="123">
        <v>0</v>
      </c>
      <c r="L452" s="123">
        <v>0</v>
      </c>
      <c r="M452" s="123">
        <v>0</v>
      </c>
      <c r="N452" s="123">
        <f t="shared" si="47"/>
        <v>0</v>
      </c>
      <c r="O452" s="121">
        <v>0</v>
      </c>
      <c r="P452" s="123">
        <f t="shared" si="48"/>
        <v>0</v>
      </c>
      <c r="Q452" s="117">
        <v>0</v>
      </c>
      <c r="R452" s="123">
        <f t="shared" si="49"/>
        <v>0</v>
      </c>
      <c r="S452" s="117">
        <v>0</v>
      </c>
      <c r="T452" s="123">
        <f t="shared" si="50"/>
        <v>0</v>
      </c>
      <c r="U452" s="121">
        <v>0</v>
      </c>
      <c r="V452" s="123">
        <f t="shared" si="51"/>
        <v>0</v>
      </c>
      <c r="W452" s="121">
        <v>0</v>
      </c>
      <c r="X452" s="129" t="s">
        <v>1951</v>
      </c>
    </row>
    <row r="453" spans="1:24" ht="39" customHeight="1">
      <c r="A453" s="122" t="s">
        <v>274</v>
      </c>
      <c r="B453" s="100" t="s">
        <v>1369</v>
      </c>
      <c r="C453" s="105" t="s">
        <v>1818</v>
      </c>
      <c r="D453" s="123">
        <v>0</v>
      </c>
      <c r="E453" s="123">
        <v>0</v>
      </c>
      <c r="F453" s="123">
        <v>0</v>
      </c>
      <c r="G453" s="123">
        <v>0</v>
      </c>
      <c r="H453" s="123">
        <v>0</v>
      </c>
      <c r="I453" s="123">
        <v>0</v>
      </c>
      <c r="J453" s="123">
        <v>0</v>
      </c>
      <c r="K453" s="123">
        <v>0</v>
      </c>
      <c r="L453" s="123">
        <v>0</v>
      </c>
      <c r="M453" s="123">
        <v>0</v>
      </c>
      <c r="N453" s="123">
        <f t="shared" si="47"/>
        <v>0</v>
      </c>
      <c r="O453" s="121">
        <v>0</v>
      </c>
      <c r="P453" s="123">
        <f t="shared" si="48"/>
        <v>0</v>
      </c>
      <c r="Q453" s="117">
        <v>0</v>
      </c>
      <c r="R453" s="123">
        <f t="shared" si="49"/>
        <v>0</v>
      </c>
      <c r="S453" s="117">
        <v>0</v>
      </c>
      <c r="T453" s="123">
        <f t="shared" si="50"/>
        <v>0</v>
      </c>
      <c r="U453" s="121">
        <v>0</v>
      </c>
      <c r="V453" s="123">
        <f t="shared" si="51"/>
        <v>0</v>
      </c>
      <c r="W453" s="121">
        <v>0</v>
      </c>
      <c r="X453" s="129" t="s">
        <v>1951</v>
      </c>
    </row>
    <row r="454" spans="1:24" ht="39" customHeight="1">
      <c r="A454" s="122" t="s">
        <v>274</v>
      </c>
      <c r="B454" s="100" t="s">
        <v>1370</v>
      </c>
      <c r="C454" s="105" t="s">
        <v>1819</v>
      </c>
      <c r="D454" s="123">
        <v>0</v>
      </c>
      <c r="E454" s="123">
        <v>0</v>
      </c>
      <c r="F454" s="123">
        <v>0</v>
      </c>
      <c r="G454" s="123">
        <v>0</v>
      </c>
      <c r="H454" s="123">
        <v>0</v>
      </c>
      <c r="I454" s="123">
        <v>0</v>
      </c>
      <c r="J454" s="123">
        <v>0</v>
      </c>
      <c r="K454" s="123">
        <v>0</v>
      </c>
      <c r="L454" s="123">
        <v>0</v>
      </c>
      <c r="M454" s="123">
        <v>0</v>
      </c>
      <c r="N454" s="123">
        <f t="shared" si="47"/>
        <v>0</v>
      </c>
      <c r="O454" s="121">
        <v>0</v>
      </c>
      <c r="P454" s="123">
        <f t="shared" si="48"/>
        <v>0</v>
      </c>
      <c r="Q454" s="117">
        <v>0</v>
      </c>
      <c r="R454" s="123">
        <f t="shared" si="49"/>
        <v>0</v>
      </c>
      <c r="S454" s="117">
        <v>0</v>
      </c>
      <c r="T454" s="123">
        <f t="shared" si="50"/>
        <v>0</v>
      </c>
      <c r="U454" s="121">
        <v>0</v>
      </c>
      <c r="V454" s="123">
        <f t="shared" si="51"/>
        <v>0</v>
      </c>
      <c r="W454" s="121">
        <v>0</v>
      </c>
      <c r="X454" s="129" t="s">
        <v>1951</v>
      </c>
    </row>
    <row r="455" spans="1:24" ht="39" customHeight="1">
      <c r="A455" s="122" t="s">
        <v>274</v>
      </c>
      <c r="B455" s="100" t="s">
        <v>1371</v>
      </c>
      <c r="C455" s="105" t="s">
        <v>1820</v>
      </c>
      <c r="D455" s="123">
        <v>0</v>
      </c>
      <c r="E455" s="123">
        <v>0</v>
      </c>
      <c r="F455" s="123">
        <v>0</v>
      </c>
      <c r="G455" s="123">
        <v>0</v>
      </c>
      <c r="H455" s="123">
        <v>0</v>
      </c>
      <c r="I455" s="123">
        <v>2.9951178899999999</v>
      </c>
      <c r="J455" s="123">
        <v>0</v>
      </c>
      <c r="K455" s="123">
        <v>0</v>
      </c>
      <c r="L455" s="123">
        <v>2.9951178899999999</v>
      </c>
      <c r="M455" s="123">
        <v>0</v>
      </c>
      <c r="N455" s="123">
        <f t="shared" si="47"/>
        <v>2.9951178899999999</v>
      </c>
      <c r="O455" s="121">
        <v>0</v>
      </c>
      <c r="P455" s="123">
        <f t="shared" si="48"/>
        <v>0</v>
      </c>
      <c r="Q455" s="117">
        <v>0</v>
      </c>
      <c r="R455" s="123">
        <f t="shared" si="49"/>
        <v>0</v>
      </c>
      <c r="S455" s="117">
        <v>0</v>
      </c>
      <c r="T455" s="123">
        <f t="shared" si="50"/>
        <v>2.9951178899999999</v>
      </c>
      <c r="U455" s="121">
        <v>0</v>
      </c>
      <c r="V455" s="123">
        <f t="shared" si="51"/>
        <v>0</v>
      </c>
      <c r="W455" s="121">
        <v>0</v>
      </c>
      <c r="X455" s="129" t="s">
        <v>2121</v>
      </c>
    </row>
    <row r="456" spans="1:24" ht="39" customHeight="1">
      <c r="A456" s="122" t="s">
        <v>274</v>
      </c>
      <c r="B456" s="100" t="s">
        <v>1372</v>
      </c>
      <c r="C456" s="105" t="s">
        <v>1821</v>
      </c>
      <c r="D456" s="123">
        <v>0</v>
      </c>
      <c r="E456" s="123">
        <v>0</v>
      </c>
      <c r="F456" s="123">
        <v>0</v>
      </c>
      <c r="G456" s="123">
        <v>0</v>
      </c>
      <c r="H456" s="123">
        <v>0</v>
      </c>
      <c r="I456" s="123">
        <v>1.5496279199999998</v>
      </c>
      <c r="J456" s="123">
        <v>0</v>
      </c>
      <c r="K456" s="123">
        <v>0</v>
      </c>
      <c r="L456" s="123">
        <v>1.5496279199999998</v>
      </c>
      <c r="M456" s="123">
        <v>0</v>
      </c>
      <c r="N456" s="123">
        <f t="shared" si="47"/>
        <v>1.5496279199999998</v>
      </c>
      <c r="O456" s="121">
        <v>0</v>
      </c>
      <c r="P456" s="123">
        <f t="shared" si="48"/>
        <v>0</v>
      </c>
      <c r="Q456" s="117">
        <v>0</v>
      </c>
      <c r="R456" s="123">
        <f t="shared" si="49"/>
        <v>0</v>
      </c>
      <c r="S456" s="117">
        <v>0</v>
      </c>
      <c r="T456" s="123">
        <f t="shared" si="50"/>
        <v>1.5496279199999998</v>
      </c>
      <c r="U456" s="121">
        <v>0</v>
      </c>
      <c r="V456" s="123">
        <f t="shared" si="51"/>
        <v>0</v>
      </c>
      <c r="W456" s="121">
        <v>0</v>
      </c>
      <c r="X456" s="129" t="s">
        <v>2121</v>
      </c>
    </row>
    <row r="457" spans="1:24" ht="39" customHeight="1">
      <c r="A457" s="122" t="s">
        <v>274</v>
      </c>
      <c r="B457" s="100" t="s">
        <v>1373</v>
      </c>
      <c r="C457" s="105" t="s">
        <v>1822</v>
      </c>
      <c r="D457" s="123">
        <v>0</v>
      </c>
      <c r="E457" s="123">
        <v>0</v>
      </c>
      <c r="F457" s="123">
        <v>0</v>
      </c>
      <c r="G457" s="123">
        <v>0</v>
      </c>
      <c r="H457" s="123">
        <v>0</v>
      </c>
      <c r="I457" s="123">
        <v>14.042</v>
      </c>
      <c r="J457" s="123">
        <v>0</v>
      </c>
      <c r="K457" s="123">
        <v>0</v>
      </c>
      <c r="L457" s="123">
        <v>14.042</v>
      </c>
      <c r="M457" s="123">
        <v>0</v>
      </c>
      <c r="N457" s="123">
        <f t="shared" si="47"/>
        <v>14.042</v>
      </c>
      <c r="O457" s="121">
        <v>0</v>
      </c>
      <c r="P457" s="123">
        <f t="shared" si="48"/>
        <v>0</v>
      </c>
      <c r="Q457" s="117">
        <v>0</v>
      </c>
      <c r="R457" s="123">
        <f t="shared" si="49"/>
        <v>0</v>
      </c>
      <c r="S457" s="117">
        <v>0</v>
      </c>
      <c r="T457" s="123">
        <f t="shared" si="50"/>
        <v>14.042</v>
      </c>
      <c r="U457" s="121">
        <v>0</v>
      </c>
      <c r="V457" s="123">
        <f t="shared" si="51"/>
        <v>0</v>
      </c>
      <c r="W457" s="121">
        <v>0</v>
      </c>
      <c r="X457" s="129" t="s">
        <v>2121</v>
      </c>
    </row>
    <row r="458" spans="1:24" ht="39" customHeight="1">
      <c r="A458" s="122" t="s">
        <v>274</v>
      </c>
      <c r="B458" s="100" t="s">
        <v>1374</v>
      </c>
      <c r="C458" s="105" t="s">
        <v>1823</v>
      </c>
      <c r="D458" s="123">
        <v>0</v>
      </c>
      <c r="E458" s="123">
        <v>0</v>
      </c>
      <c r="F458" s="123">
        <v>0</v>
      </c>
      <c r="G458" s="123">
        <v>0</v>
      </c>
      <c r="H458" s="123">
        <v>0</v>
      </c>
      <c r="I458" s="123">
        <v>0</v>
      </c>
      <c r="J458" s="123">
        <v>0</v>
      </c>
      <c r="K458" s="123">
        <v>0</v>
      </c>
      <c r="L458" s="123">
        <v>0</v>
      </c>
      <c r="M458" s="123">
        <v>0</v>
      </c>
      <c r="N458" s="123">
        <f t="shared" si="47"/>
        <v>0</v>
      </c>
      <c r="O458" s="121">
        <v>0</v>
      </c>
      <c r="P458" s="123">
        <f t="shared" si="48"/>
        <v>0</v>
      </c>
      <c r="Q458" s="117">
        <v>0</v>
      </c>
      <c r="R458" s="123">
        <f t="shared" si="49"/>
        <v>0</v>
      </c>
      <c r="S458" s="117">
        <v>0</v>
      </c>
      <c r="T458" s="123">
        <f t="shared" si="50"/>
        <v>0</v>
      </c>
      <c r="U458" s="121">
        <v>0</v>
      </c>
      <c r="V458" s="123">
        <f t="shared" si="51"/>
        <v>0</v>
      </c>
      <c r="W458" s="121">
        <v>0</v>
      </c>
      <c r="X458" s="129" t="s">
        <v>1951</v>
      </c>
    </row>
    <row r="459" spans="1:24" ht="39" customHeight="1">
      <c r="A459" s="122" t="s">
        <v>274</v>
      </c>
      <c r="B459" s="100" t="s">
        <v>1375</v>
      </c>
      <c r="C459" s="105" t="s">
        <v>1824</v>
      </c>
      <c r="D459" s="123">
        <v>0</v>
      </c>
      <c r="E459" s="123">
        <v>0</v>
      </c>
      <c r="F459" s="123">
        <v>0</v>
      </c>
      <c r="G459" s="123">
        <v>0</v>
      </c>
      <c r="H459" s="123">
        <v>0</v>
      </c>
      <c r="I459" s="123">
        <v>1.6836</v>
      </c>
      <c r="J459" s="123">
        <v>0</v>
      </c>
      <c r="K459" s="123">
        <v>0</v>
      </c>
      <c r="L459" s="123">
        <v>1.6836</v>
      </c>
      <c r="M459" s="123">
        <v>0</v>
      </c>
      <c r="N459" s="123">
        <f t="shared" si="47"/>
        <v>1.6836</v>
      </c>
      <c r="O459" s="121">
        <v>0</v>
      </c>
      <c r="P459" s="123">
        <f t="shared" si="48"/>
        <v>0</v>
      </c>
      <c r="Q459" s="117">
        <v>0</v>
      </c>
      <c r="R459" s="123">
        <f t="shared" si="49"/>
        <v>0</v>
      </c>
      <c r="S459" s="117">
        <v>0</v>
      </c>
      <c r="T459" s="123">
        <f t="shared" si="50"/>
        <v>1.6836</v>
      </c>
      <c r="U459" s="121">
        <v>0</v>
      </c>
      <c r="V459" s="123">
        <f t="shared" si="51"/>
        <v>0</v>
      </c>
      <c r="W459" s="121">
        <v>0</v>
      </c>
      <c r="X459" s="129" t="s">
        <v>2121</v>
      </c>
    </row>
    <row r="460" spans="1:24" ht="39" customHeight="1">
      <c r="A460" s="122" t="s">
        <v>274</v>
      </c>
      <c r="B460" s="100" t="s">
        <v>1376</v>
      </c>
      <c r="C460" s="105" t="s">
        <v>1825</v>
      </c>
      <c r="D460" s="123">
        <v>0</v>
      </c>
      <c r="E460" s="123">
        <v>0</v>
      </c>
      <c r="F460" s="123">
        <v>0</v>
      </c>
      <c r="G460" s="123">
        <v>0</v>
      </c>
      <c r="H460" s="123">
        <v>0</v>
      </c>
      <c r="I460" s="123">
        <v>0.55451207999999996</v>
      </c>
      <c r="J460" s="123">
        <v>0</v>
      </c>
      <c r="K460" s="123">
        <v>0</v>
      </c>
      <c r="L460" s="123">
        <v>0.55451207999999996</v>
      </c>
      <c r="M460" s="123">
        <v>0</v>
      </c>
      <c r="N460" s="123">
        <f t="shared" si="47"/>
        <v>0.55451207999999996</v>
      </c>
      <c r="O460" s="121">
        <v>0</v>
      </c>
      <c r="P460" s="123">
        <f t="shared" si="48"/>
        <v>0</v>
      </c>
      <c r="Q460" s="117">
        <v>0</v>
      </c>
      <c r="R460" s="123">
        <f t="shared" si="49"/>
        <v>0</v>
      </c>
      <c r="S460" s="117">
        <v>0</v>
      </c>
      <c r="T460" s="123">
        <f t="shared" si="50"/>
        <v>0.55451207999999996</v>
      </c>
      <c r="U460" s="121">
        <v>0</v>
      </c>
      <c r="V460" s="123">
        <f t="shared" si="51"/>
        <v>0</v>
      </c>
      <c r="W460" s="121">
        <v>0</v>
      </c>
      <c r="X460" s="129" t="s">
        <v>2121</v>
      </c>
    </row>
    <row r="461" spans="1:24" ht="39" customHeight="1">
      <c r="A461" s="122" t="s">
        <v>274</v>
      </c>
      <c r="B461" s="100" t="s">
        <v>1377</v>
      </c>
      <c r="C461" s="105" t="s">
        <v>1826</v>
      </c>
      <c r="D461" s="123">
        <v>0</v>
      </c>
      <c r="E461" s="123">
        <v>0</v>
      </c>
      <c r="F461" s="123">
        <v>0</v>
      </c>
      <c r="G461" s="123">
        <v>0</v>
      </c>
      <c r="H461" s="123">
        <v>0</v>
      </c>
      <c r="I461" s="123">
        <v>11.3018</v>
      </c>
      <c r="J461" s="123">
        <v>0</v>
      </c>
      <c r="K461" s="123">
        <v>0</v>
      </c>
      <c r="L461" s="123">
        <v>11.3018</v>
      </c>
      <c r="M461" s="123">
        <v>0</v>
      </c>
      <c r="N461" s="123">
        <f t="shared" si="47"/>
        <v>11.3018</v>
      </c>
      <c r="O461" s="121">
        <v>0</v>
      </c>
      <c r="P461" s="123">
        <f t="shared" si="48"/>
        <v>0</v>
      </c>
      <c r="Q461" s="117">
        <v>0</v>
      </c>
      <c r="R461" s="123">
        <f t="shared" si="49"/>
        <v>0</v>
      </c>
      <c r="S461" s="117">
        <v>0</v>
      </c>
      <c r="T461" s="123">
        <f t="shared" si="50"/>
        <v>11.3018</v>
      </c>
      <c r="U461" s="121">
        <v>0</v>
      </c>
      <c r="V461" s="123">
        <f t="shared" si="51"/>
        <v>0</v>
      </c>
      <c r="W461" s="121">
        <v>0</v>
      </c>
      <c r="X461" s="129" t="s">
        <v>2121</v>
      </c>
    </row>
    <row r="462" spans="1:24" ht="39" customHeight="1">
      <c r="A462" s="122" t="s">
        <v>274</v>
      </c>
      <c r="B462" s="100" t="s">
        <v>1378</v>
      </c>
      <c r="C462" s="105" t="s">
        <v>1827</v>
      </c>
      <c r="D462" s="123">
        <v>0</v>
      </c>
      <c r="E462" s="123">
        <v>0</v>
      </c>
      <c r="F462" s="123">
        <v>0</v>
      </c>
      <c r="G462" s="123">
        <v>0</v>
      </c>
      <c r="H462" s="123">
        <v>0</v>
      </c>
      <c r="I462" s="123">
        <v>1.6850000000000001</v>
      </c>
      <c r="J462" s="123">
        <v>0</v>
      </c>
      <c r="K462" s="123">
        <v>0</v>
      </c>
      <c r="L462" s="123">
        <v>1.6850000000000001</v>
      </c>
      <c r="M462" s="123">
        <v>0</v>
      </c>
      <c r="N462" s="123">
        <f t="shared" si="47"/>
        <v>1.6850000000000001</v>
      </c>
      <c r="O462" s="121">
        <v>0</v>
      </c>
      <c r="P462" s="123">
        <f t="shared" si="48"/>
        <v>0</v>
      </c>
      <c r="Q462" s="117">
        <v>0</v>
      </c>
      <c r="R462" s="123">
        <f t="shared" si="49"/>
        <v>0</v>
      </c>
      <c r="S462" s="117">
        <v>0</v>
      </c>
      <c r="T462" s="123">
        <f t="shared" si="50"/>
        <v>1.6850000000000001</v>
      </c>
      <c r="U462" s="121">
        <v>0</v>
      </c>
      <c r="V462" s="123">
        <f t="shared" si="51"/>
        <v>0</v>
      </c>
      <c r="W462" s="121">
        <v>0</v>
      </c>
      <c r="X462" s="129" t="s">
        <v>2121</v>
      </c>
    </row>
    <row r="463" spans="1:24" ht="39" customHeight="1">
      <c r="A463" s="122" t="s">
        <v>274</v>
      </c>
      <c r="B463" s="100" t="s">
        <v>1379</v>
      </c>
      <c r="C463" s="105" t="s">
        <v>1828</v>
      </c>
      <c r="D463" s="123">
        <v>0</v>
      </c>
      <c r="E463" s="123">
        <v>0</v>
      </c>
      <c r="F463" s="123">
        <v>0</v>
      </c>
      <c r="G463" s="123">
        <v>0</v>
      </c>
      <c r="H463" s="123">
        <v>0</v>
      </c>
      <c r="I463" s="123">
        <v>10.711069800000001</v>
      </c>
      <c r="J463" s="123">
        <v>0</v>
      </c>
      <c r="K463" s="123">
        <v>0</v>
      </c>
      <c r="L463" s="123">
        <v>10.711069800000001</v>
      </c>
      <c r="M463" s="123">
        <v>0</v>
      </c>
      <c r="N463" s="123">
        <f t="shared" si="47"/>
        <v>10.711069800000001</v>
      </c>
      <c r="O463" s="121">
        <v>0</v>
      </c>
      <c r="P463" s="123">
        <f t="shared" si="48"/>
        <v>0</v>
      </c>
      <c r="Q463" s="117">
        <v>0</v>
      </c>
      <c r="R463" s="123">
        <f t="shared" si="49"/>
        <v>0</v>
      </c>
      <c r="S463" s="117">
        <v>0</v>
      </c>
      <c r="T463" s="123">
        <f t="shared" si="50"/>
        <v>10.711069800000001</v>
      </c>
      <c r="U463" s="121">
        <v>0</v>
      </c>
      <c r="V463" s="123">
        <f t="shared" si="51"/>
        <v>0</v>
      </c>
      <c r="W463" s="121">
        <v>0</v>
      </c>
      <c r="X463" s="129" t="s">
        <v>2121</v>
      </c>
    </row>
    <row r="464" spans="1:24" ht="39" customHeight="1">
      <c r="A464" s="122" t="s">
        <v>274</v>
      </c>
      <c r="B464" s="100" t="s">
        <v>1380</v>
      </c>
      <c r="C464" s="105" t="s">
        <v>1829</v>
      </c>
      <c r="D464" s="123">
        <v>3</v>
      </c>
      <c r="E464" s="123">
        <v>0</v>
      </c>
      <c r="F464" s="123">
        <v>0</v>
      </c>
      <c r="G464" s="123">
        <v>3</v>
      </c>
      <c r="H464" s="123">
        <v>0</v>
      </c>
      <c r="I464" s="123">
        <v>1.9254500000000001</v>
      </c>
      <c r="J464" s="123">
        <v>0</v>
      </c>
      <c r="K464" s="123">
        <v>0</v>
      </c>
      <c r="L464" s="123">
        <v>1.9254500000000001</v>
      </c>
      <c r="M464" s="123">
        <v>0</v>
      </c>
      <c r="N464" s="123">
        <f t="shared" si="47"/>
        <v>-1.0745499999999999</v>
      </c>
      <c r="O464" s="121">
        <f t="shared" ref="O464" si="52">((I464/D464)-1)</f>
        <v>-0.3581833333333333</v>
      </c>
      <c r="P464" s="123">
        <f t="shared" si="48"/>
        <v>0</v>
      </c>
      <c r="Q464" s="117">
        <v>0</v>
      </c>
      <c r="R464" s="123">
        <f t="shared" si="49"/>
        <v>0</v>
      </c>
      <c r="S464" s="117">
        <v>0</v>
      </c>
      <c r="T464" s="123">
        <f t="shared" si="50"/>
        <v>-1.0745499999999999</v>
      </c>
      <c r="U464" s="121">
        <f t="shared" ref="U464" si="53">((L464/G464)-1)</f>
        <v>-0.3581833333333333</v>
      </c>
      <c r="V464" s="123">
        <f t="shared" si="51"/>
        <v>0</v>
      </c>
      <c r="W464" s="121">
        <v>0</v>
      </c>
      <c r="X464" s="129" t="s">
        <v>2121</v>
      </c>
    </row>
    <row r="465" spans="1:24" ht="39" customHeight="1">
      <c r="A465" s="122" t="s">
        <v>274</v>
      </c>
      <c r="B465" s="100" t="s">
        <v>1381</v>
      </c>
      <c r="C465" s="105" t="s">
        <v>1830</v>
      </c>
      <c r="D465" s="123">
        <v>0</v>
      </c>
      <c r="E465" s="123">
        <v>0</v>
      </c>
      <c r="F465" s="123">
        <v>0</v>
      </c>
      <c r="G465" s="123">
        <v>0</v>
      </c>
      <c r="H465" s="123">
        <v>0</v>
      </c>
      <c r="I465" s="123">
        <v>1.328837</v>
      </c>
      <c r="J465" s="123">
        <v>0</v>
      </c>
      <c r="K465" s="123">
        <v>0</v>
      </c>
      <c r="L465" s="123">
        <v>1.328837</v>
      </c>
      <c r="M465" s="123">
        <v>0</v>
      </c>
      <c r="N465" s="123">
        <f t="shared" si="47"/>
        <v>1.328837</v>
      </c>
      <c r="O465" s="121">
        <v>0</v>
      </c>
      <c r="P465" s="123">
        <f t="shared" si="48"/>
        <v>0</v>
      </c>
      <c r="Q465" s="117">
        <v>0</v>
      </c>
      <c r="R465" s="123">
        <f t="shared" si="49"/>
        <v>0</v>
      </c>
      <c r="S465" s="117">
        <v>0</v>
      </c>
      <c r="T465" s="123">
        <f t="shared" si="50"/>
        <v>1.328837</v>
      </c>
      <c r="U465" s="121">
        <v>0</v>
      </c>
      <c r="V465" s="123">
        <f t="shared" si="51"/>
        <v>0</v>
      </c>
      <c r="W465" s="121">
        <v>0</v>
      </c>
      <c r="X465" s="129" t="s">
        <v>2121</v>
      </c>
    </row>
    <row r="466" spans="1:24" ht="39" customHeight="1">
      <c r="A466" s="122" t="s">
        <v>274</v>
      </c>
      <c r="B466" s="103" t="s">
        <v>1382</v>
      </c>
      <c r="C466" s="105" t="s">
        <v>1831</v>
      </c>
      <c r="D466" s="123">
        <v>0</v>
      </c>
      <c r="E466" s="123">
        <v>0</v>
      </c>
      <c r="F466" s="123">
        <v>0</v>
      </c>
      <c r="G466" s="123">
        <v>0</v>
      </c>
      <c r="H466" s="123">
        <v>0</v>
      </c>
      <c r="I466" s="123">
        <v>5.01</v>
      </c>
      <c r="J466" s="123">
        <v>0</v>
      </c>
      <c r="K466" s="123">
        <v>0</v>
      </c>
      <c r="L466" s="123">
        <v>5.01</v>
      </c>
      <c r="M466" s="123">
        <v>0</v>
      </c>
      <c r="N466" s="123">
        <f t="shared" si="47"/>
        <v>5.01</v>
      </c>
      <c r="O466" s="121">
        <v>0</v>
      </c>
      <c r="P466" s="123">
        <f t="shared" si="48"/>
        <v>0</v>
      </c>
      <c r="Q466" s="117">
        <v>0</v>
      </c>
      <c r="R466" s="123">
        <f t="shared" si="49"/>
        <v>0</v>
      </c>
      <c r="S466" s="117">
        <v>0</v>
      </c>
      <c r="T466" s="123">
        <f t="shared" si="50"/>
        <v>5.01</v>
      </c>
      <c r="U466" s="121">
        <v>0</v>
      </c>
      <c r="V466" s="123">
        <f t="shared" si="51"/>
        <v>0</v>
      </c>
      <c r="W466" s="121">
        <v>0</v>
      </c>
      <c r="X466" s="129" t="s">
        <v>2121</v>
      </c>
    </row>
    <row r="467" spans="1:24" ht="39" customHeight="1">
      <c r="A467" s="122" t="s">
        <v>274</v>
      </c>
      <c r="B467" s="100" t="s">
        <v>1383</v>
      </c>
      <c r="C467" s="105" t="s">
        <v>1832</v>
      </c>
      <c r="D467" s="123">
        <v>0</v>
      </c>
      <c r="E467" s="123">
        <v>0</v>
      </c>
      <c r="F467" s="123">
        <v>0</v>
      </c>
      <c r="G467" s="123">
        <v>0</v>
      </c>
      <c r="H467" s="123">
        <v>0</v>
      </c>
      <c r="I467" s="123">
        <v>15.14080938</v>
      </c>
      <c r="J467" s="123">
        <v>0</v>
      </c>
      <c r="K467" s="123">
        <v>0</v>
      </c>
      <c r="L467" s="123">
        <v>15.14080938</v>
      </c>
      <c r="M467" s="123">
        <v>0</v>
      </c>
      <c r="N467" s="123">
        <f t="shared" ref="N467:N530" si="54">I467-D467</f>
        <v>15.14080938</v>
      </c>
      <c r="O467" s="121">
        <v>0</v>
      </c>
      <c r="P467" s="123">
        <f t="shared" ref="P467:P530" si="55">J467-E467</f>
        <v>0</v>
      </c>
      <c r="Q467" s="117">
        <v>0</v>
      </c>
      <c r="R467" s="123">
        <f t="shared" ref="R467:R530" si="56">K467-F467</f>
        <v>0</v>
      </c>
      <c r="S467" s="117">
        <v>0</v>
      </c>
      <c r="T467" s="123">
        <f t="shared" ref="T467:T530" si="57">L467-G467</f>
        <v>15.14080938</v>
      </c>
      <c r="U467" s="121">
        <v>0</v>
      </c>
      <c r="V467" s="123">
        <f t="shared" ref="V467:V530" si="58">M467-H467</f>
        <v>0</v>
      </c>
      <c r="W467" s="121">
        <v>0</v>
      </c>
      <c r="X467" s="129" t="s">
        <v>2121</v>
      </c>
    </row>
    <row r="468" spans="1:24" ht="39" customHeight="1">
      <c r="A468" s="122" t="s">
        <v>274</v>
      </c>
      <c r="B468" s="100" t="s">
        <v>1384</v>
      </c>
      <c r="C468" s="105" t="s">
        <v>1833</v>
      </c>
      <c r="D468" s="123">
        <v>0</v>
      </c>
      <c r="E468" s="123">
        <v>0</v>
      </c>
      <c r="F468" s="123">
        <v>0</v>
      </c>
      <c r="G468" s="123">
        <v>0</v>
      </c>
      <c r="H468" s="123">
        <v>0</v>
      </c>
      <c r="I468" s="123">
        <v>5.1633240000000002</v>
      </c>
      <c r="J468" s="123">
        <v>0</v>
      </c>
      <c r="K468" s="123">
        <v>0</v>
      </c>
      <c r="L468" s="123">
        <v>5.1633240000000002</v>
      </c>
      <c r="M468" s="123">
        <v>0</v>
      </c>
      <c r="N468" s="123">
        <f t="shared" si="54"/>
        <v>5.1633240000000002</v>
      </c>
      <c r="O468" s="121">
        <v>0</v>
      </c>
      <c r="P468" s="123">
        <f t="shared" si="55"/>
        <v>0</v>
      </c>
      <c r="Q468" s="117">
        <v>0</v>
      </c>
      <c r="R468" s="123">
        <f t="shared" si="56"/>
        <v>0</v>
      </c>
      <c r="S468" s="117">
        <v>0</v>
      </c>
      <c r="T468" s="123">
        <f t="shared" si="57"/>
        <v>5.1633240000000002</v>
      </c>
      <c r="U468" s="121">
        <v>0</v>
      </c>
      <c r="V468" s="123">
        <f t="shared" si="58"/>
        <v>0</v>
      </c>
      <c r="W468" s="121">
        <v>0</v>
      </c>
      <c r="X468" s="129" t="s">
        <v>2121</v>
      </c>
    </row>
    <row r="469" spans="1:24" ht="39" customHeight="1">
      <c r="A469" s="122" t="s">
        <v>274</v>
      </c>
      <c r="B469" s="100" t="s">
        <v>1385</v>
      </c>
      <c r="C469" s="105" t="s">
        <v>2091</v>
      </c>
      <c r="D469" s="123">
        <v>0</v>
      </c>
      <c r="E469" s="123">
        <v>0</v>
      </c>
      <c r="F469" s="123">
        <v>0</v>
      </c>
      <c r="G469" s="123">
        <v>0</v>
      </c>
      <c r="H469" s="123">
        <v>0</v>
      </c>
      <c r="I469" s="123">
        <v>0.24</v>
      </c>
      <c r="J469" s="123">
        <v>0</v>
      </c>
      <c r="K469" s="123">
        <v>0</v>
      </c>
      <c r="L469" s="123">
        <v>0.24</v>
      </c>
      <c r="M469" s="123">
        <v>0</v>
      </c>
      <c r="N469" s="123">
        <f t="shared" si="54"/>
        <v>0.24</v>
      </c>
      <c r="O469" s="121">
        <v>0</v>
      </c>
      <c r="P469" s="123">
        <f t="shared" si="55"/>
        <v>0</v>
      </c>
      <c r="Q469" s="117">
        <v>0</v>
      </c>
      <c r="R469" s="123">
        <f t="shared" si="56"/>
        <v>0</v>
      </c>
      <c r="S469" s="117">
        <v>0</v>
      </c>
      <c r="T469" s="123">
        <f t="shared" si="57"/>
        <v>0.24</v>
      </c>
      <c r="U469" s="121">
        <v>0</v>
      </c>
      <c r="V469" s="123">
        <f t="shared" si="58"/>
        <v>0</v>
      </c>
      <c r="W469" s="121">
        <v>0</v>
      </c>
      <c r="X469" s="129" t="s">
        <v>2121</v>
      </c>
    </row>
    <row r="470" spans="1:24" ht="39" customHeight="1">
      <c r="A470" s="122" t="s">
        <v>274</v>
      </c>
      <c r="B470" s="100" t="s">
        <v>1386</v>
      </c>
      <c r="C470" s="105" t="s">
        <v>2092</v>
      </c>
      <c r="D470" s="123">
        <v>0</v>
      </c>
      <c r="E470" s="123">
        <v>0</v>
      </c>
      <c r="F470" s="123">
        <v>0</v>
      </c>
      <c r="G470" s="123">
        <v>0</v>
      </c>
      <c r="H470" s="123">
        <v>0</v>
      </c>
      <c r="I470" s="123">
        <v>1.6371119999999999</v>
      </c>
      <c r="J470" s="123">
        <v>0</v>
      </c>
      <c r="K470" s="123">
        <v>0</v>
      </c>
      <c r="L470" s="123">
        <v>1.6371119999999999</v>
      </c>
      <c r="M470" s="123">
        <v>0</v>
      </c>
      <c r="N470" s="123">
        <f t="shared" si="54"/>
        <v>1.6371119999999999</v>
      </c>
      <c r="O470" s="121">
        <v>0</v>
      </c>
      <c r="P470" s="123">
        <f t="shared" si="55"/>
        <v>0</v>
      </c>
      <c r="Q470" s="117">
        <v>0</v>
      </c>
      <c r="R470" s="123">
        <f t="shared" si="56"/>
        <v>0</v>
      </c>
      <c r="S470" s="117">
        <v>0</v>
      </c>
      <c r="T470" s="123">
        <f t="shared" si="57"/>
        <v>1.6371119999999999</v>
      </c>
      <c r="U470" s="121">
        <v>0</v>
      </c>
      <c r="V470" s="123">
        <f t="shared" si="58"/>
        <v>0</v>
      </c>
      <c r="W470" s="121">
        <v>0</v>
      </c>
      <c r="X470" s="129" t="s">
        <v>2121</v>
      </c>
    </row>
    <row r="471" spans="1:24" ht="39" customHeight="1">
      <c r="A471" s="122" t="s">
        <v>274</v>
      </c>
      <c r="B471" s="100" t="s">
        <v>1387</v>
      </c>
      <c r="C471" s="105" t="s">
        <v>2093</v>
      </c>
      <c r="D471" s="123">
        <v>0</v>
      </c>
      <c r="E471" s="123">
        <v>0</v>
      </c>
      <c r="F471" s="123">
        <v>0</v>
      </c>
      <c r="G471" s="123">
        <v>0</v>
      </c>
      <c r="H471" s="123">
        <v>0</v>
      </c>
      <c r="I471" s="123">
        <v>2.0780560000000001</v>
      </c>
      <c r="J471" s="123">
        <v>0</v>
      </c>
      <c r="K471" s="123">
        <v>0</v>
      </c>
      <c r="L471" s="123">
        <v>2.0780560000000001</v>
      </c>
      <c r="M471" s="123">
        <v>0</v>
      </c>
      <c r="N471" s="123">
        <f t="shared" si="54"/>
        <v>2.0780560000000001</v>
      </c>
      <c r="O471" s="121">
        <v>0</v>
      </c>
      <c r="P471" s="123">
        <f t="shared" si="55"/>
        <v>0</v>
      </c>
      <c r="Q471" s="117">
        <v>0</v>
      </c>
      <c r="R471" s="123">
        <f t="shared" si="56"/>
        <v>0</v>
      </c>
      <c r="S471" s="117">
        <v>0</v>
      </c>
      <c r="T471" s="123">
        <f t="shared" si="57"/>
        <v>2.0780560000000001</v>
      </c>
      <c r="U471" s="121">
        <v>0</v>
      </c>
      <c r="V471" s="123">
        <f t="shared" si="58"/>
        <v>0</v>
      </c>
      <c r="W471" s="121">
        <v>0</v>
      </c>
      <c r="X471" s="129" t="s">
        <v>2121</v>
      </c>
    </row>
    <row r="472" spans="1:24" ht="39" customHeight="1">
      <c r="A472" s="122" t="s">
        <v>274</v>
      </c>
      <c r="B472" s="100" t="s">
        <v>1388</v>
      </c>
      <c r="C472" s="105" t="s">
        <v>2094</v>
      </c>
      <c r="D472" s="123">
        <v>0</v>
      </c>
      <c r="E472" s="123">
        <v>0</v>
      </c>
      <c r="F472" s="123">
        <v>0</v>
      </c>
      <c r="G472" s="123">
        <v>0</v>
      </c>
      <c r="H472" s="123">
        <v>0</v>
      </c>
      <c r="I472" s="123">
        <v>0.50983199999999995</v>
      </c>
      <c r="J472" s="123">
        <v>0</v>
      </c>
      <c r="K472" s="123">
        <v>0</v>
      </c>
      <c r="L472" s="123">
        <v>0.50983199999999995</v>
      </c>
      <c r="M472" s="123">
        <v>0</v>
      </c>
      <c r="N472" s="123">
        <f t="shared" si="54"/>
        <v>0.50983199999999995</v>
      </c>
      <c r="O472" s="121">
        <v>0</v>
      </c>
      <c r="P472" s="123">
        <f t="shared" si="55"/>
        <v>0</v>
      </c>
      <c r="Q472" s="117">
        <v>0</v>
      </c>
      <c r="R472" s="123">
        <f t="shared" si="56"/>
        <v>0</v>
      </c>
      <c r="S472" s="117">
        <v>0</v>
      </c>
      <c r="T472" s="123">
        <f t="shared" si="57"/>
        <v>0.50983199999999995</v>
      </c>
      <c r="U472" s="121">
        <v>0</v>
      </c>
      <c r="V472" s="123">
        <f t="shared" si="58"/>
        <v>0</v>
      </c>
      <c r="W472" s="121">
        <v>0</v>
      </c>
      <c r="X472" s="129" t="s">
        <v>2121</v>
      </c>
    </row>
    <row r="473" spans="1:24" ht="39" customHeight="1">
      <c r="A473" s="122" t="s">
        <v>274</v>
      </c>
      <c r="B473" s="100" t="s">
        <v>1389</v>
      </c>
      <c r="C473" s="105" t="s">
        <v>2095</v>
      </c>
      <c r="D473" s="123">
        <v>0</v>
      </c>
      <c r="E473" s="123">
        <v>0</v>
      </c>
      <c r="F473" s="123">
        <v>0</v>
      </c>
      <c r="G473" s="123">
        <v>0</v>
      </c>
      <c r="H473" s="123">
        <v>0</v>
      </c>
      <c r="I473" s="123">
        <v>0.44800000000000001</v>
      </c>
      <c r="J473" s="123">
        <v>0</v>
      </c>
      <c r="K473" s="123">
        <v>0</v>
      </c>
      <c r="L473" s="123">
        <v>0.44800000000000001</v>
      </c>
      <c r="M473" s="123">
        <v>0</v>
      </c>
      <c r="N473" s="123">
        <f t="shared" si="54"/>
        <v>0.44800000000000001</v>
      </c>
      <c r="O473" s="121">
        <v>0</v>
      </c>
      <c r="P473" s="123">
        <f t="shared" si="55"/>
        <v>0</v>
      </c>
      <c r="Q473" s="117">
        <v>0</v>
      </c>
      <c r="R473" s="123">
        <f t="shared" si="56"/>
        <v>0</v>
      </c>
      <c r="S473" s="117">
        <v>0</v>
      </c>
      <c r="T473" s="123">
        <f t="shared" si="57"/>
        <v>0.44800000000000001</v>
      </c>
      <c r="U473" s="121">
        <v>0</v>
      </c>
      <c r="V473" s="123">
        <f t="shared" si="58"/>
        <v>0</v>
      </c>
      <c r="W473" s="121">
        <v>0</v>
      </c>
      <c r="X473" s="129" t="s">
        <v>2121</v>
      </c>
    </row>
    <row r="474" spans="1:24" ht="39" customHeight="1">
      <c r="A474" s="122" t="s">
        <v>274</v>
      </c>
      <c r="B474" s="100" t="s">
        <v>1390</v>
      </c>
      <c r="C474" s="105" t="s">
        <v>2096</v>
      </c>
      <c r="D474" s="123">
        <v>0</v>
      </c>
      <c r="E474" s="123">
        <v>0</v>
      </c>
      <c r="F474" s="123">
        <v>0</v>
      </c>
      <c r="G474" s="123">
        <v>0</v>
      </c>
      <c r="H474" s="123">
        <v>0</v>
      </c>
      <c r="I474" s="123">
        <v>0.12</v>
      </c>
      <c r="J474" s="123">
        <v>0</v>
      </c>
      <c r="K474" s="123">
        <v>0</v>
      </c>
      <c r="L474" s="123">
        <v>0.12</v>
      </c>
      <c r="M474" s="123">
        <v>0</v>
      </c>
      <c r="N474" s="123">
        <f t="shared" si="54"/>
        <v>0.12</v>
      </c>
      <c r="O474" s="121">
        <v>0</v>
      </c>
      <c r="P474" s="123">
        <f t="shared" si="55"/>
        <v>0</v>
      </c>
      <c r="Q474" s="117">
        <v>0</v>
      </c>
      <c r="R474" s="123">
        <f t="shared" si="56"/>
        <v>0</v>
      </c>
      <c r="S474" s="117">
        <v>0</v>
      </c>
      <c r="T474" s="123">
        <f t="shared" si="57"/>
        <v>0.12</v>
      </c>
      <c r="U474" s="121">
        <v>0</v>
      </c>
      <c r="V474" s="123">
        <f t="shared" si="58"/>
        <v>0</v>
      </c>
      <c r="W474" s="121">
        <v>0</v>
      </c>
      <c r="X474" s="129" t="s">
        <v>2121</v>
      </c>
    </row>
    <row r="475" spans="1:24" ht="39" customHeight="1">
      <c r="A475" s="122" t="s">
        <v>274</v>
      </c>
      <c r="B475" s="103" t="s">
        <v>1391</v>
      </c>
      <c r="C475" s="105" t="s">
        <v>1834</v>
      </c>
      <c r="D475" s="123">
        <v>0</v>
      </c>
      <c r="E475" s="123">
        <v>0</v>
      </c>
      <c r="F475" s="123">
        <v>0</v>
      </c>
      <c r="G475" s="123">
        <v>0</v>
      </c>
      <c r="H475" s="123">
        <v>0</v>
      </c>
      <c r="I475" s="123">
        <v>19.2</v>
      </c>
      <c r="J475" s="123">
        <v>0</v>
      </c>
      <c r="K475" s="123">
        <v>0</v>
      </c>
      <c r="L475" s="123">
        <v>19.2</v>
      </c>
      <c r="M475" s="123">
        <v>0</v>
      </c>
      <c r="N475" s="123">
        <f t="shared" si="54"/>
        <v>19.2</v>
      </c>
      <c r="O475" s="121">
        <v>0</v>
      </c>
      <c r="P475" s="123">
        <f t="shared" si="55"/>
        <v>0</v>
      </c>
      <c r="Q475" s="117">
        <v>0</v>
      </c>
      <c r="R475" s="123">
        <f t="shared" si="56"/>
        <v>0</v>
      </c>
      <c r="S475" s="117">
        <v>0</v>
      </c>
      <c r="T475" s="123">
        <f t="shared" si="57"/>
        <v>19.2</v>
      </c>
      <c r="U475" s="121">
        <v>0</v>
      </c>
      <c r="V475" s="123">
        <f t="shared" si="58"/>
        <v>0</v>
      </c>
      <c r="W475" s="121">
        <v>0</v>
      </c>
      <c r="X475" s="129" t="s">
        <v>2106</v>
      </c>
    </row>
    <row r="476" spans="1:24" ht="39" customHeight="1">
      <c r="A476" s="122" t="s">
        <v>274</v>
      </c>
      <c r="B476" s="112" t="s">
        <v>1392</v>
      </c>
      <c r="C476" s="105" t="s">
        <v>2097</v>
      </c>
      <c r="D476" s="123">
        <v>0</v>
      </c>
      <c r="E476" s="123">
        <v>0</v>
      </c>
      <c r="F476" s="123">
        <v>0</v>
      </c>
      <c r="G476" s="123">
        <v>0</v>
      </c>
      <c r="H476" s="123">
        <v>0</v>
      </c>
      <c r="I476" s="123">
        <v>7.59</v>
      </c>
      <c r="J476" s="123">
        <v>0</v>
      </c>
      <c r="K476" s="123">
        <v>0</v>
      </c>
      <c r="L476" s="123">
        <v>7.59</v>
      </c>
      <c r="M476" s="123">
        <v>0</v>
      </c>
      <c r="N476" s="123">
        <f t="shared" si="54"/>
        <v>7.59</v>
      </c>
      <c r="O476" s="121">
        <v>0</v>
      </c>
      <c r="P476" s="123">
        <f t="shared" si="55"/>
        <v>0</v>
      </c>
      <c r="Q476" s="117">
        <v>0</v>
      </c>
      <c r="R476" s="123">
        <f t="shared" si="56"/>
        <v>0</v>
      </c>
      <c r="S476" s="117">
        <v>0</v>
      </c>
      <c r="T476" s="123">
        <f t="shared" si="57"/>
        <v>7.59</v>
      </c>
      <c r="U476" s="121">
        <v>0</v>
      </c>
      <c r="V476" s="123">
        <f t="shared" si="58"/>
        <v>0</v>
      </c>
      <c r="W476" s="121">
        <v>0</v>
      </c>
      <c r="X476" s="129" t="s">
        <v>1984</v>
      </c>
    </row>
    <row r="477" spans="1:24" ht="39" customHeight="1">
      <c r="A477" s="122" t="s">
        <v>274</v>
      </c>
      <c r="B477" s="100" t="s">
        <v>1393</v>
      </c>
      <c r="C477" s="105" t="s">
        <v>2098</v>
      </c>
      <c r="D477" s="123">
        <v>0</v>
      </c>
      <c r="E477" s="123">
        <v>0</v>
      </c>
      <c r="F477" s="123">
        <v>0</v>
      </c>
      <c r="G477" s="123">
        <v>0</v>
      </c>
      <c r="H477" s="123">
        <v>0</v>
      </c>
      <c r="I477" s="123">
        <v>8.85</v>
      </c>
      <c r="J477" s="123">
        <v>0</v>
      </c>
      <c r="K477" s="123">
        <v>0</v>
      </c>
      <c r="L477" s="123">
        <v>0</v>
      </c>
      <c r="M477" s="123">
        <v>8.85</v>
      </c>
      <c r="N477" s="123">
        <f t="shared" si="54"/>
        <v>8.85</v>
      </c>
      <c r="O477" s="121">
        <v>0</v>
      </c>
      <c r="P477" s="123">
        <f t="shared" si="55"/>
        <v>0</v>
      </c>
      <c r="Q477" s="117">
        <v>0</v>
      </c>
      <c r="R477" s="123">
        <f t="shared" si="56"/>
        <v>0</v>
      </c>
      <c r="S477" s="117">
        <v>0</v>
      </c>
      <c r="T477" s="123">
        <f t="shared" si="57"/>
        <v>0</v>
      </c>
      <c r="U477" s="121">
        <v>0</v>
      </c>
      <c r="V477" s="123">
        <f t="shared" si="58"/>
        <v>8.85</v>
      </c>
      <c r="W477" s="121">
        <v>0</v>
      </c>
      <c r="X477" s="129" t="s">
        <v>2106</v>
      </c>
    </row>
    <row r="478" spans="1:24" ht="39" customHeight="1">
      <c r="A478" s="122" t="s">
        <v>274</v>
      </c>
      <c r="B478" s="100" t="s">
        <v>1394</v>
      </c>
      <c r="C478" s="105" t="s">
        <v>1835</v>
      </c>
      <c r="D478" s="123">
        <v>0</v>
      </c>
      <c r="E478" s="123">
        <v>0</v>
      </c>
      <c r="F478" s="123">
        <v>0</v>
      </c>
      <c r="G478" s="123">
        <v>0</v>
      </c>
      <c r="H478" s="123">
        <v>0</v>
      </c>
      <c r="I478" s="123">
        <v>7.6335827899999993</v>
      </c>
      <c r="J478" s="123">
        <v>0</v>
      </c>
      <c r="K478" s="123">
        <v>0</v>
      </c>
      <c r="L478" s="123">
        <v>7.6335827899999993</v>
      </c>
      <c r="M478" s="123">
        <v>0</v>
      </c>
      <c r="N478" s="123">
        <f t="shared" si="54"/>
        <v>7.6335827899999993</v>
      </c>
      <c r="O478" s="121">
        <v>0</v>
      </c>
      <c r="P478" s="123">
        <f t="shared" si="55"/>
        <v>0</v>
      </c>
      <c r="Q478" s="117">
        <v>0</v>
      </c>
      <c r="R478" s="123">
        <f t="shared" si="56"/>
        <v>0</v>
      </c>
      <c r="S478" s="117">
        <v>0</v>
      </c>
      <c r="T478" s="123">
        <f t="shared" si="57"/>
        <v>7.6335827899999993</v>
      </c>
      <c r="U478" s="121">
        <v>0</v>
      </c>
      <c r="V478" s="123">
        <f t="shared" si="58"/>
        <v>0</v>
      </c>
      <c r="W478" s="121">
        <v>0</v>
      </c>
      <c r="X478" s="129" t="s">
        <v>1982</v>
      </c>
    </row>
    <row r="479" spans="1:24" ht="39" customHeight="1">
      <c r="A479" s="122" t="s">
        <v>274</v>
      </c>
      <c r="B479" s="103" t="s">
        <v>1395</v>
      </c>
      <c r="C479" s="105" t="s">
        <v>1836</v>
      </c>
      <c r="D479" s="123">
        <v>0</v>
      </c>
      <c r="E479" s="123">
        <v>0</v>
      </c>
      <c r="F479" s="123">
        <v>0</v>
      </c>
      <c r="G479" s="123">
        <v>0</v>
      </c>
      <c r="H479" s="123">
        <v>0</v>
      </c>
      <c r="I479" s="123">
        <v>0.32161631999999996</v>
      </c>
      <c r="J479" s="123">
        <v>0</v>
      </c>
      <c r="K479" s="123">
        <v>0</v>
      </c>
      <c r="L479" s="123">
        <v>0.32161631999999996</v>
      </c>
      <c r="M479" s="123">
        <v>0</v>
      </c>
      <c r="N479" s="123">
        <f t="shared" si="54"/>
        <v>0.32161631999999996</v>
      </c>
      <c r="O479" s="121">
        <v>0</v>
      </c>
      <c r="P479" s="123">
        <f t="shared" si="55"/>
        <v>0</v>
      </c>
      <c r="Q479" s="117">
        <v>0</v>
      </c>
      <c r="R479" s="123">
        <f t="shared" si="56"/>
        <v>0</v>
      </c>
      <c r="S479" s="117">
        <v>0</v>
      </c>
      <c r="T479" s="123">
        <f t="shared" si="57"/>
        <v>0.32161631999999996</v>
      </c>
      <c r="U479" s="121">
        <v>0</v>
      </c>
      <c r="V479" s="123">
        <f t="shared" si="58"/>
        <v>0</v>
      </c>
      <c r="W479" s="121">
        <v>0</v>
      </c>
      <c r="X479" s="129" t="s">
        <v>1982</v>
      </c>
    </row>
    <row r="480" spans="1:24" ht="39" customHeight="1">
      <c r="A480" s="122" t="s">
        <v>274</v>
      </c>
      <c r="B480" s="100" t="s">
        <v>1396</v>
      </c>
      <c r="C480" s="105" t="s">
        <v>1837</v>
      </c>
      <c r="D480" s="123">
        <v>0</v>
      </c>
      <c r="E480" s="123">
        <v>0</v>
      </c>
      <c r="F480" s="123">
        <v>0</v>
      </c>
      <c r="G480" s="123">
        <v>0</v>
      </c>
      <c r="H480" s="123">
        <v>0</v>
      </c>
      <c r="I480" s="123">
        <v>3.2651190000000003</v>
      </c>
      <c r="J480" s="123">
        <v>0</v>
      </c>
      <c r="K480" s="123">
        <v>0</v>
      </c>
      <c r="L480" s="123">
        <v>0</v>
      </c>
      <c r="M480" s="123">
        <v>3.2651190000000003</v>
      </c>
      <c r="N480" s="123">
        <f t="shared" si="54"/>
        <v>3.2651190000000003</v>
      </c>
      <c r="O480" s="121">
        <v>0</v>
      </c>
      <c r="P480" s="123">
        <f t="shared" si="55"/>
        <v>0</v>
      </c>
      <c r="Q480" s="117">
        <v>0</v>
      </c>
      <c r="R480" s="123">
        <f t="shared" si="56"/>
        <v>0</v>
      </c>
      <c r="S480" s="117">
        <v>0</v>
      </c>
      <c r="T480" s="123">
        <f t="shared" si="57"/>
        <v>0</v>
      </c>
      <c r="U480" s="121">
        <v>0</v>
      </c>
      <c r="V480" s="123">
        <f t="shared" si="58"/>
        <v>3.2651190000000003</v>
      </c>
      <c r="W480" s="121">
        <v>0</v>
      </c>
      <c r="X480" s="129" t="s">
        <v>1983</v>
      </c>
    </row>
    <row r="481" spans="1:24" ht="39" customHeight="1">
      <c r="A481" s="122" t="s">
        <v>274</v>
      </c>
      <c r="B481" s="100" t="s">
        <v>1397</v>
      </c>
      <c r="C481" s="105" t="s">
        <v>1838</v>
      </c>
      <c r="D481" s="123">
        <v>0</v>
      </c>
      <c r="E481" s="123">
        <v>0</v>
      </c>
      <c r="F481" s="123">
        <v>0</v>
      </c>
      <c r="G481" s="123">
        <v>0</v>
      </c>
      <c r="H481" s="123">
        <v>0</v>
      </c>
      <c r="I481" s="123">
        <v>1.1136132000000001</v>
      </c>
      <c r="J481" s="123">
        <v>0</v>
      </c>
      <c r="K481" s="123">
        <v>0</v>
      </c>
      <c r="L481" s="123">
        <v>0</v>
      </c>
      <c r="M481" s="123">
        <v>1.1136132000000001</v>
      </c>
      <c r="N481" s="123">
        <f t="shared" si="54"/>
        <v>1.1136132000000001</v>
      </c>
      <c r="O481" s="121">
        <v>0</v>
      </c>
      <c r="P481" s="123">
        <f t="shared" si="55"/>
        <v>0</v>
      </c>
      <c r="Q481" s="117">
        <v>0</v>
      </c>
      <c r="R481" s="123">
        <f t="shared" si="56"/>
        <v>0</v>
      </c>
      <c r="S481" s="117">
        <v>0</v>
      </c>
      <c r="T481" s="123">
        <f t="shared" si="57"/>
        <v>0</v>
      </c>
      <c r="U481" s="121">
        <v>0</v>
      </c>
      <c r="V481" s="123">
        <f t="shared" si="58"/>
        <v>1.1136132000000001</v>
      </c>
      <c r="W481" s="121">
        <v>0</v>
      </c>
      <c r="X481" s="129" t="s">
        <v>1983</v>
      </c>
    </row>
    <row r="482" spans="1:24" ht="39" customHeight="1">
      <c r="A482" s="122" t="s">
        <v>274</v>
      </c>
      <c r="B482" s="100" t="s">
        <v>1398</v>
      </c>
      <c r="C482" s="105" t="s">
        <v>1839</v>
      </c>
      <c r="D482" s="123">
        <v>0</v>
      </c>
      <c r="E482" s="123">
        <v>0</v>
      </c>
      <c r="F482" s="123">
        <v>0</v>
      </c>
      <c r="G482" s="123">
        <v>0</v>
      </c>
      <c r="H482" s="123">
        <v>0</v>
      </c>
      <c r="I482" s="123">
        <v>0.53477599999999992</v>
      </c>
      <c r="J482" s="123">
        <v>0</v>
      </c>
      <c r="K482" s="123">
        <v>0</v>
      </c>
      <c r="L482" s="123">
        <v>0</v>
      </c>
      <c r="M482" s="123">
        <v>0.53477599999999992</v>
      </c>
      <c r="N482" s="123">
        <f t="shared" si="54"/>
        <v>0.53477599999999992</v>
      </c>
      <c r="O482" s="121">
        <v>0</v>
      </c>
      <c r="P482" s="123">
        <f t="shared" si="55"/>
        <v>0</v>
      </c>
      <c r="Q482" s="117">
        <v>0</v>
      </c>
      <c r="R482" s="123">
        <f t="shared" si="56"/>
        <v>0</v>
      </c>
      <c r="S482" s="117">
        <v>0</v>
      </c>
      <c r="T482" s="123">
        <f t="shared" si="57"/>
        <v>0</v>
      </c>
      <c r="U482" s="121">
        <v>0</v>
      </c>
      <c r="V482" s="123">
        <f t="shared" si="58"/>
        <v>0.53477599999999992</v>
      </c>
      <c r="W482" s="121">
        <v>0</v>
      </c>
      <c r="X482" s="129" t="s">
        <v>1983</v>
      </c>
    </row>
    <row r="483" spans="1:24" ht="39" customHeight="1">
      <c r="A483" s="122" t="s">
        <v>274</v>
      </c>
      <c r="B483" s="100" t="s">
        <v>1399</v>
      </c>
      <c r="C483" s="105" t="s">
        <v>1840</v>
      </c>
      <c r="D483" s="123">
        <v>0</v>
      </c>
      <c r="E483" s="123">
        <v>0</v>
      </c>
      <c r="F483" s="123">
        <v>0</v>
      </c>
      <c r="G483" s="123">
        <v>0</v>
      </c>
      <c r="H483" s="123">
        <v>0</v>
      </c>
      <c r="I483" s="123">
        <v>0.14584800000000001</v>
      </c>
      <c r="J483" s="123">
        <v>0</v>
      </c>
      <c r="K483" s="123">
        <v>0</v>
      </c>
      <c r="L483" s="123">
        <v>0</v>
      </c>
      <c r="M483" s="123">
        <v>0.14584800000000001</v>
      </c>
      <c r="N483" s="123">
        <f t="shared" si="54"/>
        <v>0.14584800000000001</v>
      </c>
      <c r="O483" s="121">
        <v>0</v>
      </c>
      <c r="P483" s="123">
        <f t="shared" si="55"/>
        <v>0</v>
      </c>
      <c r="Q483" s="117">
        <v>0</v>
      </c>
      <c r="R483" s="123">
        <f t="shared" si="56"/>
        <v>0</v>
      </c>
      <c r="S483" s="117">
        <v>0</v>
      </c>
      <c r="T483" s="123">
        <f t="shared" si="57"/>
        <v>0</v>
      </c>
      <c r="U483" s="121">
        <v>0</v>
      </c>
      <c r="V483" s="123">
        <f t="shared" si="58"/>
        <v>0.14584800000000001</v>
      </c>
      <c r="W483" s="121">
        <v>0</v>
      </c>
      <c r="X483" s="129" t="s">
        <v>1983</v>
      </c>
    </row>
    <row r="484" spans="1:24" ht="39" customHeight="1">
      <c r="A484" s="122" t="s">
        <v>274</v>
      </c>
      <c r="B484" s="100" t="s">
        <v>1400</v>
      </c>
      <c r="C484" s="105" t="s">
        <v>1841</v>
      </c>
      <c r="D484" s="123">
        <v>0</v>
      </c>
      <c r="E484" s="123">
        <v>0</v>
      </c>
      <c r="F484" s="123">
        <v>0</v>
      </c>
      <c r="G484" s="123">
        <v>0</v>
      </c>
      <c r="H484" s="123">
        <v>0</v>
      </c>
      <c r="I484" s="123">
        <v>0.32327870000000003</v>
      </c>
      <c r="J484" s="123">
        <v>0</v>
      </c>
      <c r="K484" s="123">
        <v>0</v>
      </c>
      <c r="L484" s="123">
        <v>0.32327870000000003</v>
      </c>
      <c r="M484" s="123">
        <v>0</v>
      </c>
      <c r="N484" s="123">
        <f t="shared" si="54"/>
        <v>0.32327870000000003</v>
      </c>
      <c r="O484" s="121">
        <v>0</v>
      </c>
      <c r="P484" s="123">
        <f t="shared" si="55"/>
        <v>0</v>
      </c>
      <c r="Q484" s="117">
        <v>0</v>
      </c>
      <c r="R484" s="123">
        <f t="shared" si="56"/>
        <v>0</v>
      </c>
      <c r="S484" s="117">
        <v>0</v>
      </c>
      <c r="T484" s="123">
        <f t="shared" si="57"/>
        <v>0.32327870000000003</v>
      </c>
      <c r="U484" s="121">
        <v>0</v>
      </c>
      <c r="V484" s="123">
        <f t="shared" si="58"/>
        <v>0</v>
      </c>
      <c r="W484" s="121">
        <v>0</v>
      </c>
      <c r="X484" s="129" t="s">
        <v>1983</v>
      </c>
    </row>
    <row r="485" spans="1:24" ht="39" customHeight="1">
      <c r="A485" s="122" t="s">
        <v>274</v>
      </c>
      <c r="B485" s="100" t="s">
        <v>1401</v>
      </c>
      <c r="C485" s="105" t="s">
        <v>1842</v>
      </c>
      <c r="D485" s="123">
        <v>0</v>
      </c>
      <c r="E485" s="123">
        <v>0</v>
      </c>
      <c r="F485" s="123">
        <v>0</v>
      </c>
      <c r="G485" s="123">
        <v>0</v>
      </c>
      <c r="H485" s="123">
        <v>0</v>
      </c>
      <c r="I485" s="123">
        <v>1.7632000000000001</v>
      </c>
      <c r="J485" s="123">
        <v>0</v>
      </c>
      <c r="K485" s="123">
        <v>0</v>
      </c>
      <c r="L485" s="123">
        <v>1.7632000000000001</v>
      </c>
      <c r="M485" s="123">
        <v>0</v>
      </c>
      <c r="N485" s="123">
        <f t="shared" si="54"/>
        <v>1.7632000000000001</v>
      </c>
      <c r="O485" s="121">
        <v>0</v>
      </c>
      <c r="P485" s="123">
        <f t="shared" si="55"/>
        <v>0</v>
      </c>
      <c r="Q485" s="117">
        <v>0</v>
      </c>
      <c r="R485" s="123">
        <f t="shared" si="56"/>
        <v>0</v>
      </c>
      <c r="S485" s="117">
        <v>0</v>
      </c>
      <c r="T485" s="123">
        <f t="shared" si="57"/>
        <v>1.7632000000000001</v>
      </c>
      <c r="U485" s="121">
        <v>0</v>
      </c>
      <c r="V485" s="123">
        <f t="shared" si="58"/>
        <v>0</v>
      </c>
      <c r="W485" s="121">
        <v>0</v>
      </c>
      <c r="X485" s="129" t="s">
        <v>1983</v>
      </c>
    </row>
    <row r="486" spans="1:24" ht="39" customHeight="1">
      <c r="A486" s="122" t="s">
        <v>274</v>
      </c>
      <c r="B486" s="100" t="s">
        <v>1402</v>
      </c>
      <c r="C486" s="105" t="s">
        <v>1843</v>
      </c>
      <c r="D486" s="123">
        <v>0</v>
      </c>
      <c r="E486" s="123">
        <v>0</v>
      </c>
      <c r="F486" s="123">
        <v>0</v>
      </c>
      <c r="G486" s="123">
        <v>0</v>
      </c>
      <c r="H486" s="123">
        <v>0</v>
      </c>
      <c r="I486" s="123">
        <v>0.27000200000000002</v>
      </c>
      <c r="J486" s="123">
        <v>0</v>
      </c>
      <c r="K486" s="123">
        <v>0</v>
      </c>
      <c r="L486" s="123">
        <v>0.27000200000000002</v>
      </c>
      <c r="M486" s="123">
        <v>0</v>
      </c>
      <c r="N486" s="123">
        <f t="shared" si="54"/>
        <v>0.27000200000000002</v>
      </c>
      <c r="O486" s="121">
        <v>0</v>
      </c>
      <c r="P486" s="123">
        <f t="shared" si="55"/>
        <v>0</v>
      </c>
      <c r="Q486" s="117">
        <v>0</v>
      </c>
      <c r="R486" s="123">
        <f t="shared" si="56"/>
        <v>0</v>
      </c>
      <c r="S486" s="117">
        <v>0</v>
      </c>
      <c r="T486" s="123">
        <f t="shared" si="57"/>
        <v>0.27000200000000002</v>
      </c>
      <c r="U486" s="121">
        <v>0</v>
      </c>
      <c r="V486" s="123">
        <f t="shared" si="58"/>
        <v>0</v>
      </c>
      <c r="W486" s="121">
        <v>0</v>
      </c>
      <c r="X486" s="129" t="s">
        <v>2106</v>
      </c>
    </row>
    <row r="487" spans="1:24" ht="39" customHeight="1">
      <c r="A487" s="122" t="s">
        <v>274</v>
      </c>
      <c r="B487" s="100" t="s">
        <v>1403</v>
      </c>
      <c r="C487" s="105" t="s">
        <v>1844</v>
      </c>
      <c r="D487" s="123">
        <v>0</v>
      </c>
      <c r="E487" s="123">
        <v>0</v>
      </c>
      <c r="F487" s="123">
        <v>0</v>
      </c>
      <c r="G487" s="123">
        <v>0</v>
      </c>
      <c r="H487" s="123">
        <v>0</v>
      </c>
      <c r="I487" s="123">
        <v>6.8850463700000004</v>
      </c>
      <c r="J487" s="123">
        <v>0</v>
      </c>
      <c r="K487" s="123">
        <v>0</v>
      </c>
      <c r="L487" s="123">
        <v>0</v>
      </c>
      <c r="M487" s="123">
        <v>6.8850463700000004</v>
      </c>
      <c r="N487" s="123">
        <f t="shared" si="54"/>
        <v>6.8850463700000004</v>
      </c>
      <c r="O487" s="121">
        <v>0</v>
      </c>
      <c r="P487" s="123">
        <f t="shared" si="55"/>
        <v>0</v>
      </c>
      <c r="Q487" s="117">
        <v>0</v>
      </c>
      <c r="R487" s="123">
        <f t="shared" si="56"/>
        <v>0</v>
      </c>
      <c r="S487" s="117">
        <v>0</v>
      </c>
      <c r="T487" s="123">
        <f t="shared" si="57"/>
        <v>0</v>
      </c>
      <c r="U487" s="121">
        <v>0</v>
      </c>
      <c r="V487" s="123">
        <f t="shared" si="58"/>
        <v>6.8850463700000004</v>
      </c>
      <c r="W487" s="121">
        <v>0</v>
      </c>
      <c r="X487" s="129" t="s">
        <v>2137</v>
      </c>
    </row>
    <row r="488" spans="1:24" ht="39" customHeight="1">
      <c r="A488" s="122" t="s">
        <v>274</v>
      </c>
      <c r="B488" s="100" t="s">
        <v>1404</v>
      </c>
      <c r="C488" s="105" t="s">
        <v>1845</v>
      </c>
      <c r="D488" s="123">
        <v>0</v>
      </c>
      <c r="E488" s="123">
        <v>0</v>
      </c>
      <c r="F488" s="123">
        <v>0</v>
      </c>
      <c r="G488" s="123">
        <v>0</v>
      </c>
      <c r="H488" s="123">
        <v>0</v>
      </c>
      <c r="I488" s="123">
        <v>1.2494702</v>
      </c>
      <c r="J488" s="123">
        <v>0</v>
      </c>
      <c r="K488" s="123">
        <v>0</v>
      </c>
      <c r="L488" s="123">
        <v>0</v>
      </c>
      <c r="M488" s="123">
        <v>1.2494702</v>
      </c>
      <c r="N488" s="123">
        <f t="shared" si="54"/>
        <v>1.2494702</v>
      </c>
      <c r="O488" s="121">
        <v>0</v>
      </c>
      <c r="P488" s="123">
        <f t="shared" si="55"/>
        <v>0</v>
      </c>
      <c r="Q488" s="117">
        <v>0</v>
      </c>
      <c r="R488" s="123">
        <f t="shared" si="56"/>
        <v>0</v>
      </c>
      <c r="S488" s="117">
        <v>0</v>
      </c>
      <c r="T488" s="123">
        <f t="shared" si="57"/>
        <v>0</v>
      </c>
      <c r="U488" s="121">
        <v>0</v>
      </c>
      <c r="V488" s="123">
        <f t="shared" si="58"/>
        <v>1.2494702</v>
      </c>
      <c r="W488" s="121">
        <v>0</v>
      </c>
      <c r="X488" s="129" t="s">
        <v>2137</v>
      </c>
    </row>
    <row r="489" spans="1:24" ht="39" customHeight="1">
      <c r="A489" s="122" t="s">
        <v>274</v>
      </c>
      <c r="B489" s="100" t="s">
        <v>1405</v>
      </c>
      <c r="C489" s="105" t="s">
        <v>1846</v>
      </c>
      <c r="D489" s="123">
        <v>0</v>
      </c>
      <c r="E489" s="123">
        <v>0</v>
      </c>
      <c r="F489" s="123">
        <v>0</v>
      </c>
      <c r="G489" s="123">
        <v>0</v>
      </c>
      <c r="H489" s="123">
        <v>0</v>
      </c>
      <c r="I489" s="123">
        <v>5.4330000000000003E-2</v>
      </c>
      <c r="J489" s="123">
        <v>0</v>
      </c>
      <c r="K489" s="123">
        <v>0</v>
      </c>
      <c r="L489" s="123">
        <v>5.4330000000000003E-2</v>
      </c>
      <c r="M489" s="123">
        <v>0</v>
      </c>
      <c r="N489" s="123">
        <f t="shared" si="54"/>
        <v>5.4330000000000003E-2</v>
      </c>
      <c r="O489" s="121">
        <v>0</v>
      </c>
      <c r="P489" s="123">
        <f t="shared" si="55"/>
        <v>0</v>
      </c>
      <c r="Q489" s="117">
        <v>0</v>
      </c>
      <c r="R489" s="123">
        <f t="shared" si="56"/>
        <v>0</v>
      </c>
      <c r="S489" s="117">
        <v>0</v>
      </c>
      <c r="T489" s="123">
        <f t="shared" si="57"/>
        <v>5.4330000000000003E-2</v>
      </c>
      <c r="U489" s="121">
        <v>0</v>
      </c>
      <c r="V489" s="123">
        <f t="shared" si="58"/>
        <v>0</v>
      </c>
      <c r="W489" s="121">
        <v>0</v>
      </c>
      <c r="X489" s="129" t="s">
        <v>2106</v>
      </c>
    </row>
    <row r="490" spans="1:24" ht="39" customHeight="1">
      <c r="A490" s="122" t="s">
        <v>274</v>
      </c>
      <c r="B490" s="100" t="s">
        <v>1406</v>
      </c>
      <c r="C490" s="105" t="s">
        <v>1847</v>
      </c>
      <c r="D490" s="123">
        <v>0</v>
      </c>
      <c r="E490" s="123">
        <v>0</v>
      </c>
      <c r="F490" s="123">
        <v>0</v>
      </c>
      <c r="G490" s="123">
        <v>0</v>
      </c>
      <c r="H490" s="123">
        <v>0</v>
      </c>
      <c r="I490" s="123">
        <v>4.0989999999999999E-2</v>
      </c>
      <c r="J490" s="123">
        <v>0</v>
      </c>
      <c r="K490" s="123">
        <v>0</v>
      </c>
      <c r="L490" s="123">
        <v>4.0989999999999999E-2</v>
      </c>
      <c r="M490" s="123">
        <v>0</v>
      </c>
      <c r="N490" s="123">
        <f t="shared" si="54"/>
        <v>4.0989999999999999E-2</v>
      </c>
      <c r="O490" s="121">
        <v>0</v>
      </c>
      <c r="P490" s="123">
        <f t="shared" si="55"/>
        <v>0</v>
      </c>
      <c r="Q490" s="117">
        <v>0</v>
      </c>
      <c r="R490" s="123">
        <f t="shared" si="56"/>
        <v>0</v>
      </c>
      <c r="S490" s="117">
        <v>0</v>
      </c>
      <c r="T490" s="123">
        <f t="shared" si="57"/>
        <v>4.0989999999999999E-2</v>
      </c>
      <c r="U490" s="121">
        <v>0</v>
      </c>
      <c r="V490" s="123">
        <f t="shared" si="58"/>
        <v>0</v>
      </c>
      <c r="W490" s="121">
        <v>0</v>
      </c>
      <c r="X490" s="129" t="s">
        <v>2106</v>
      </c>
    </row>
    <row r="491" spans="1:24" ht="39" customHeight="1">
      <c r="A491" s="122" t="s">
        <v>274</v>
      </c>
      <c r="B491" s="100" t="s">
        <v>1407</v>
      </c>
      <c r="C491" s="105" t="s">
        <v>1848</v>
      </c>
      <c r="D491" s="123">
        <v>0</v>
      </c>
      <c r="E491" s="123">
        <v>0</v>
      </c>
      <c r="F491" s="123">
        <v>0</v>
      </c>
      <c r="G491" s="123">
        <v>0</v>
      </c>
      <c r="H491" s="123">
        <v>0</v>
      </c>
      <c r="I491" s="123">
        <v>5.1473905999999996</v>
      </c>
      <c r="J491" s="123">
        <v>0</v>
      </c>
      <c r="K491" s="123">
        <v>0</v>
      </c>
      <c r="L491" s="123">
        <v>5.1473905999999996</v>
      </c>
      <c r="M491" s="123">
        <v>0</v>
      </c>
      <c r="N491" s="123">
        <f t="shared" si="54"/>
        <v>5.1473905999999996</v>
      </c>
      <c r="O491" s="121">
        <v>0</v>
      </c>
      <c r="P491" s="123">
        <f t="shared" si="55"/>
        <v>0</v>
      </c>
      <c r="Q491" s="117">
        <v>0</v>
      </c>
      <c r="R491" s="123">
        <f t="shared" si="56"/>
        <v>0</v>
      </c>
      <c r="S491" s="117">
        <v>0</v>
      </c>
      <c r="T491" s="123">
        <f t="shared" si="57"/>
        <v>5.1473905999999996</v>
      </c>
      <c r="U491" s="121">
        <v>0</v>
      </c>
      <c r="V491" s="123">
        <f t="shared" si="58"/>
        <v>0</v>
      </c>
      <c r="W491" s="121">
        <v>0</v>
      </c>
      <c r="X491" s="129" t="s">
        <v>1982</v>
      </c>
    </row>
    <row r="492" spans="1:24" ht="39" customHeight="1">
      <c r="A492" s="122" t="s">
        <v>274</v>
      </c>
      <c r="B492" s="100" t="s">
        <v>1408</v>
      </c>
      <c r="C492" s="105" t="s">
        <v>1849</v>
      </c>
      <c r="D492" s="123">
        <v>0</v>
      </c>
      <c r="E492" s="123">
        <v>0</v>
      </c>
      <c r="F492" s="123">
        <v>0</v>
      </c>
      <c r="G492" s="123">
        <v>0</v>
      </c>
      <c r="H492" s="123">
        <v>0</v>
      </c>
      <c r="I492" s="123">
        <v>0.78293377000000008</v>
      </c>
      <c r="J492" s="123">
        <v>0</v>
      </c>
      <c r="K492" s="123">
        <v>0</v>
      </c>
      <c r="L492" s="123">
        <v>0.78293377000000008</v>
      </c>
      <c r="M492" s="123">
        <v>0</v>
      </c>
      <c r="N492" s="123">
        <f t="shared" si="54"/>
        <v>0.78293377000000008</v>
      </c>
      <c r="O492" s="121">
        <v>0</v>
      </c>
      <c r="P492" s="123">
        <f t="shared" si="55"/>
        <v>0</v>
      </c>
      <c r="Q492" s="117">
        <v>0</v>
      </c>
      <c r="R492" s="123">
        <f t="shared" si="56"/>
        <v>0</v>
      </c>
      <c r="S492" s="117">
        <v>0</v>
      </c>
      <c r="T492" s="123">
        <f t="shared" si="57"/>
        <v>0.78293377000000008</v>
      </c>
      <c r="U492" s="121">
        <v>0</v>
      </c>
      <c r="V492" s="123">
        <f t="shared" si="58"/>
        <v>0</v>
      </c>
      <c r="W492" s="121">
        <v>0</v>
      </c>
      <c r="X492" s="129" t="s">
        <v>2106</v>
      </c>
    </row>
    <row r="493" spans="1:24" ht="39" customHeight="1">
      <c r="A493" s="122" t="s">
        <v>274</v>
      </c>
      <c r="B493" s="100" t="s">
        <v>1409</v>
      </c>
      <c r="C493" s="105" t="s">
        <v>2099</v>
      </c>
      <c r="D493" s="123">
        <v>0</v>
      </c>
      <c r="E493" s="123">
        <v>0</v>
      </c>
      <c r="F493" s="123">
        <v>0</v>
      </c>
      <c r="G493" s="123">
        <v>0</v>
      </c>
      <c r="H493" s="123">
        <v>0</v>
      </c>
      <c r="I493" s="123">
        <v>8.8950146199999995</v>
      </c>
      <c r="J493" s="123">
        <v>0</v>
      </c>
      <c r="K493" s="123">
        <v>0</v>
      </c>
      <c r="L493" s="123">
        <v>8.8950146199999995</v>
      </c>
      <c r="M493" s="123">
        <v>0</v>
      </c>
      <c r="N493" s="123">
        <f t="shared" si="54"/>
        <v>8.8950146199999995</v>
      </c>
      <c r="O493" s="121">
        <v>0</v>
      </c>
      <c r="P493" s="123">
        <f t="shared" si="55"/>
        <v>0</v>
      </c>
      <c r="Q493" s="117">
        <v>0</v>
      </c>
      <c r="R493" s="123">
        <f t="shared" si="56"/>
        <v>0</v>
      </c>
      <c r="S493" s="117">
        <v>0</v>
      </c>
      <c r="T493" s="123">
        <f t="shared" si="57"/>
        <v>8.8950146199999995</v>
      </c>
      <c r="U493" s="121">
        <v>0</v>
      </c>
      <c r="V493" s="123">
        <f t="shared" si="58"/>
        <v>0</v>
      </c>
      <c r="W493" s="121">
        <v>0</v>
      </c>
      <c r="X493" s="129" t="s">
        <v>2106</v>
      </c>
    </row>
    <row r="494" spans="1:24" ht="39" customHeight="1">
      <c r="A494" s="122" t="s">
        <v>274</v>
      </c>
      <c r="B494" s="100" t="s">
        <v>1410</v>
      </c>
      <c r="C494" s="105" t="s">
        <v>2100</v>
      </c>
      <c r="D494" s="123">
        <v>0</v>
      </c>
      <c r="E494" s="123">
        <v>0</v>
      </c>
      <c r="F494" s="123">
        <v>0</v>
      </c>
      <c r="G494" s="123">
        <v>0</v>
      </c>
      <c r="H494" s="123">
        <v>0</v>
      </c>
      <c r="I494" s="123">
        <v>0</v>
      </c>
      <c r="J494" s="123">
        <v>0</v>
      </c>
      <c r="K494" s="123">
        <v>0</v>
      </c>
      <c r="L494" s="123">
        <v>0</v>
      </c>
      <c r="M494" s="123">
        <v>0</v>
      </c>
      <c r="N494" s="123">
        <f t="shared" si="54"/>
        <v>0</v>
      </c>
      <c r="O494" s="121">
        <v>0</v>
      </c>
      <c r="P494" s="123">
        <f t="shared" si="55"/>
        <v>0</v>
      </c>
      <c r="Q494" s="117">
        <v>0</v>
      </c>
      <c r="R494" s="123">
        <f t="shared" si="56"/>
        <v>0</v>
      </c>
      <c r="S494" s="117">
        <v>0</v>
      </c>
      <c r="T494" s="123">
        <f t="shared" si="57"/>
        <v>0</v>
      </c>
      <c r="U494" s="121">
        <v>0</v>
      </c>
      <c r="V494" s="123">
        <f t="shared" si="58"/>
        <v>0</v>
      </c>
      <c r="W494" s="121">
        <v>0</v>
      </c>
      <c r="X494" s="129" t="s">
        <v>1951</v>
      </c>
    </row>
    <row r="495" spans="1:24" ht="39" customHeight="1">
      <c r="A495" s="122" t="s">
        <v>274</v>
      </c>
      <c r="B495" s="100" t="s">
        <v>1411</v>
      </c>
      <c r="C495" s="105" t="s">
        <v>1850</v>
      </c>
      <c r="D495" s="123">
        <v>0</v>
      </c>
      <c r="E495" s="123">
        <v>0</v>
      </c>
      <c r="F495" s="123">
        <v>0</v>
      </c>
      <c r="G495" s="123">
        <v>0</v>
      </c>
      <c r="H495" s="123">
        <v>0</v>
      </c>
      <c r="I495" s="123">
        <v>0.12057745</v>
      </c>
      <c r="J495" s="123">
        <v>0</v>
      </c>
      <c r="K495" s="123">
        <v>0</v>
      </c>
      <c r="L495" s="123">
        <v>0.12057745</v>
      </c>
      <c r="M495" s="123">
        <v>0</v>
      </c>
      <c r="N495" s="123">
        <f t="shared" si="54"/>
        <v>0.12057745</v>
      </c>
      <c r="O495" s="121">
        <v>0</v>
      </c>
      <c r="P495" s="123">
        <f t="shared" si="55"/>
        <v>0</v>
      </c>
      <c r="Q495" s="117">
        <v>0</v>
      </c>
      <c r="R495" s="123">
        <f t="shared" si="56"/>
        <v>0</v>
      </c>
      <c r="S495" s="117">
        <v>0</v>
      </c>
      <c r="T495" s="123">
        <f t="shared" si="57"/>
        <v>0.12057745</v>
      </c>
      <c r="U495" s="121">
        <v>0</v>
      </c>
      <c r="V495" s="123">
        <f t="shared" si="58"/>
        <v>0</v>
      </c>
      <c r="W495" s="121">
        <v>0</v>
      </c>
      <c r="X495" s="129" t="s">
        <v>2106</v>
      </c>
    </row>
    <row r="496" spans="1:24" ht="39" customHeight="1">
      <c r="A496" s="122" t="s">
        <v>274</v>
      </c>
      <c r="B496" s="100" t="s">
        <v>1412</v>
      </c>
      <c r="C496" s="105" t="s">
        <v>1851</v>
      </c>
      <c r="D496" s="123">
        <v>0</v>
      </c>
      <c r="E496" s="123">
        <v>0</v>
      </c>
      <c r="F496" s="123">
        <v>0</v>
      </c>
      <c r="G496" s="123">
        <v>0</v>
      </c>
      <c r="H496" s="123">
        <v>0</v>
      </c>
      <c r="I496" s="123">
        <v>1.72576E-3</v>
      </c>
      <c r="J496" s="123">
        <v>0</v>
      </c>
      <c r="K496" s="123">
        <v>0</v>
      </c>
      <c r="L496" s="123">
        <v>1.72576E-3</v>
      </c>
      <c r="M496" s="123">
        <v>0</v>
      </c>
      <c r="N496" s="123">
        <f t="shared" si="54"/>
        <v>1.72576E-3</v>
      </c>
      <c r="O496" s="121">
        <v>0</v>
      </c>
      <c r="P496" s="123">
        <f t="shared" si="55"/>
        <v>0</v>
      </c>
      <c r="Q496" s="117">
        <v>0</v>
      </c>
      <c r="R496" s="123">
        <f t="shared" si="56"/>
        <v>0</v>
      </c>
      <c r="S496" s="117">
        <v>0</v>
      </c>
      <c r="T496" s="123">
        <f t="shared" si="57"/>
        <v>1.72576E-3</v>
      </c>
      <c r="U496" s="121">
        <v>0</v>
      </c>
      <c r="V496" s="123">
        <f t="shared" si="58"/>
        <v>0</v>
      </c>
      <c r="W496" s="121">
        <v>0</v>
      </c>
      <c r="X496" s="129" t="s">
        <v>1951</v>
      </c>
    </row>
    <row r="497" spans="1:24" ht="39" customHeight="1">
      <c r="A497" s="122" t="s">
        <v>274</v>
      </c>
      <c r="B497" s="100" t="s">
        <v>1413</v>
      </c>
      <c r="C497" s="105" t="s">
        <v>1852</v>
      </c>
      <c r="D497" s="123">
        <v>0</v>
      </c>
      <c r="E497" s="123">
        <v>0</v>
      </c>
      <c r="F497" s="123">
        <v>0</v>
      </c>
      <c r="G497" s="123">
        <v>0</v>
      </c>
      <c r="H497" s="123">
        <v>0</v>
      </c>
      <c r="I497" s="123">
        <v>1.1030000000000002E-2</v>
      </c>
      <c r="J497" s="123">
        <v>0</v>
      </c>
      <c r="K497" s="123">
        <v>0</v>
      </c>
      <c r="L497" s="123">
        <v>1.1030000000000002E-2</v>
      </c>
      <c r="M497" s="123">
        <v>0</v>
      </c>
      <c r="N497" s="123">
        <f t="shared" si="54"/>
        <v>1.1030000000000002E-2</v>
      </c>
      <c r="O497" s="121">
        <v>0</v>
      </c>
      <c r="P497" s="123">
        <f t="shared" si="55"/>
        <v>0</v>
      </c>
      <c r="Q497" s="117">
        <v>0</v>
      </c>
      <c r="R497" s="123">
        <f t="shared" si="56"/>
        <v>0</v>
      </c>
      <c r="S497" s="117">
        <v>0</v>
      </c>
      <c r="T497" s="123">
        <f t="shared" si="57"/>
        <v>1.1030000000000002E-2</v>
      </c>
      <c r="U497" s="121">
        <v>0</v>
      </c>
      <c r="V497" s="123">
        <f t="shared" si="58"/>
        <v>0</v>
      </c>
      <c r="W497" s="121">
        <v>0</v>
      </c>
      <c r="X497" s="129" t="s">
        <v>2106</v>
      </c>
    </row>
    <row r="498" spans="1:24" ht="39" customHeight="1">
      <c r="A498" s="122" t="s">
        <v>274</v>
      </c>
      <c r="B498" s="100" t="s">
        <v>1414</v>
      </c>
      <c r="C498" s="105" t="s">
        <v>1853</v>
      </c>
      <c r="D498" s="123">
        <v>0</v>
      </c>
      <c r="E498" s="123">
        <v>0</v>
      </c>
      <c r="F498" s="123">
        <v>0</v>
      </c>
      <c r="G498" s="123">
        <v>0</v>
      </c>
      <c r="H498" s="123">
        <v>0</v>
      </c>
      <c r="I498" s="123">
        <v>1.1030000000000002E-2</v>
      </c>
      <c r="J498" s="123">
        <v>0</v>
      </c>
      <c r="K498" s="123">
        <v>0</v>
      </c>
      <c r="L498" s="123">
        <v>1.1030000000000002E-2</v>
      </c>
      <c r="M498" s="123">
        <v>0</v>
      </c>
      <c r="N498" s="123">
        <f t="shared" si="54"/>
        <v>1.1030000000000002E-2</v>
      </c>
      <c r="O498" s="121">
        <v>0</v>
      </c>
      <c r="P498" s="123">
        <f t="shared" si="55"/>
        <v>0</v>
      </c>
      <c r="Q498" s="117">
        <v>0</v>
      </c>
      <c r="R498" s="123">
        <f t="shared" si="56"/>
        <v>0</v>
      </c>
      <c r="S498" s="117">
        <v>0</v>
      </c>
      <c r="T498" s="123">
        <f t="shared" si="57"/>
        <v>1.1030000000000002E-2</v>
      </c>
      <c r="U498" s="121">
        <v>0</v>
      </c>
      <c r="V498" s="123">
        <f t="shared" si="58"/>
        <v>0</v>
      </c>
      <c r="W498" s="121">
        <v>0</v>
      </c>
      <c r="X498" s="129" t="s">
        <v>2106</v>
      </c>
    </row>
    <row r="499" spans="1:24" ht="39" customHeight="1">
      <c r="A499" s="122" t="s">
        <v>274</v>
      </c>
      <c r="B499" s="100" t="s">
        <v>1415</v>
      </c>
      <c r="C499" s="105" t="s">
        <v>1854</v>
      </c>
      <c r="D499" s="123">
        <v>0</v>
      </c>
      <c r="E499" s="123">
        <v>0</v>
      </c>
      <c r="F499" s="123">
        <v>0</v>
      </c>
      <c r="G499" s="123">
        <v>0</v>
      </c>
      <c r="H499" s="123">
        <v>0</v>
      </c>
      <c r="I499" s="123">
        <v>1.1030000000000002E-2</v>
      </c>
      <c r="J499" s="123">
        <v>0</v>
      </c>
      <c r="K499" s="123">
        <v>0</v>
      </c>
      <c r="L499" s="123">
        <v>1.1030000000000002E-2</v>
      </c>
      <c r="M499" s="123">
        <v>0</v>
      </c>
      <c r="N499" s="123">
        <f t="shared" si="54"/>
        <v>1.1030000000000002E-2</v>
      </c>
      <c r="O499" s="121">
        <v>0</v>
      </c>
      <c r="P499" s="123">
        <f t="shared" si="55"/>
        <v>0</v>
      </c>
      <c r="Q499" s="117">
        <v>0</v>
      </c>
      <c r="R499" s="123">
        <f t="shared" si="56"/>
        <v>0</v>
      </c>
      <c r="S499" s="117">
        <v>0</v>
      </c>
      <c r="T499" s="123">
        <f t="shared" si="57"/>
        <v>1.1030000000000002E-2</v>
      </c>
      <c r="U499" s="121">
        <v>0</v>
      </c>
      <c r="V499" s="123">
        <f t="shared" si="58"/>
        <v>0</v>
      </c>
      <c r="W499" s="121">
        <v>0</v>
      </c>
      <c r="X499" s="129" t="s">
        <v>2106</v>
      </c>
    </row>
    <row r="500" spans="1:24" ht="39" customHeight="1">
      <c r="A500" s="122" t="s">
        <v>274</v>
      </c>
      <c r="B500" s="100" t="s">
        <v>1416</v>
      </c>
      <c r="C500" s="105" t="s">
        <v>1855</v>
      </c>
      <c r="D500" s="123">
        <v>0</v>
      </c>
      <c r="E500" s="123">
        <v>0</v>
      </c>
      <c r="F500" s="123">
        <v>0</v>
      </c>
      <c r="G500" s="123">
        <v>0</v>
      </c>
      <c r="H500" s="123">
        <v>0</v>
      </c>
      <c r="I500" s="123">
        <v>1.1030000000000002E-2</v>
      </c>
      <c r="J500" s="123">
        <v>0</v>
      </c>
      <c r="K500" s="123">
        <v>0</v>
      </c>
      <c r="L500" s="123">
        <v>1.1030000000000002E-2</v>
      </c>
      <c r="M500" s="123">
        <v>0</v>
      </c>
      <c r="N500" s="123">
        <f t="shared" si="54"/>
        <v>1.1030000000000002E-2</v>
      </c>
      <c r="O500" s="121">
        <v>0</v>
      </c>
      <c r="P500" s="123">
        <f t="shared" si="55"/>
        <v>0</v>
      </c>
      <c r="Q500" s="117">
        <v>0</v>
      </c>
      <c r="R500" s="123">
        <f t="shared" si="56"/>
        <v>0</v>
      </c>
      <c r="S500" s="117">
        <v>0</v>
      </c>
      <c r="T500" s="123">
        <f t="shared" si="57"/>
        <v>1.1030000000000002E-2</v>
      </c>
      <c r="U500" s="121">
        <v>0</v>
      </c>
      <c r="V500" s="123">
        <f t="shared" si="58"/>
        <v>0</v>
      </c>
      <c r="W500" s="121">
        <v>0</v>
      </c>
      <c r="X500" s="129" t="s">
        <v>2106</v>
      </c>
    </row>
    <row r="501" spans="1:24" ht="39" customHeight="1">
      <c r="A501" s="122" t="s">
        <v>274</v>
      </c>
      <c r="B501" s="103" t="s">
        <v>1417</v>
      </c>
      <c r="C501" s="105" t="s">
        <v>1856</v>
      </c>
      <c r="D501" s="123">
        <v>0</v>
      </c>
      <c r="E501" s="123">
        <v>0</v>
      </c>
      <c r="F501" s="123">
        <v>0</v>
      </c>
      <c r="G501" s="123">
        <v>0</v>
      </c>
      <c r="H501" s="123">
        <v>0</v>
      </c>
      <c r="I501" s="123">
        <v>0.59392381999999999</v>
      </c>
      <c r="J501" s="123">
        <v>0</v>
      </c>
      <c r="K501" s="123">
        <v>0</v>
      </c>
      <c r="L501" s="123">
        <v>0.59392381999999999</v>
      </c>
      <c r="M501" s="123">
        <v>0</v>
      </c>
      <c r="N501" s="123">
        <f t="shared" si="54"/>
        <v>0.59392381999999999</v>
      </c>
      <c r="O501" s="121">
        <v>0</v>
      </c>
      <c r="P501" s="123">
        <f t="shared" si="55"/>
        <v>0</v>
      </c>
      <c r="Q501" s="117">
        <v>0</v>
      </c>
      <c r="R501" s="123">
        <f t="shared" si="56"/>
        <v>0</v>
      </c>
      <c r="S501" s="117">
        <v>0</v>
      </c>
      <c r="T501" s="123">
        <f t="shared" si="57"/>
        <v>0.59392381999999999</v>
      </c>
      <c r="U501" s="121">
        <v>0</v>
      </c>
      <c r="V501" s="123">
        <f t="shared" si="58"/>
        <v>0</v>
      </c>
      <c r="W501" s="121">
        <v>0</v>
      </c>
      <c r="X501" s="129" t="s">
        <v>1982</v>
      </c>
    </row>
    <row r="502" spans="1:24" ht="39" customHeight="1">
      <c r="A502" s="122" t="s">
        <v>274</v>
      </c>
      <c r="B502" s="103" t="s">
        <v>1418</v>
      </c>
      <c r="C502" s="105" t="s">
        <v>1857</v>
      </c>
      <c r="D502" s="123">
        <v>0</v>
      </c>
      <c r="E502" s="123">
        <v>0</v>
      </c>
      <c r="F502" s="123">
        <v>0</v>
      </c>
      <c r="G502" s="123">
        <v>0</v>
      </c>
      <c r="H502" s="123">
        <v>0</v>
      </c>
      <c r="I502" s="123">
        <v>3.3624389999999997E-2</v>
      </c>
      <c r="J502" s="123">
        <v>0</v>
      </c>
      <c r="K502" s="123">
        <v>0</v>
      </c>
      <c r="L502" s="123">
        <v>3.3624389999999997E-2</v>
      </c>
      <c r="M502" s="123">
        <v>0</v>
      </c>
      <c r="N502" s="123">
        <f t="shared" si="54"/>
        <v>3.3624389999999997E-2</v>
      </c>
      <c r="O502" s="121">
        <v>0</v>
      </c>
      <c r="P502" s="123">
        <f t="shared" si="55"/>
        <v>0</v>
      </c>
      <c r="Q502" s="117">
        <v>0</v>
      </c>
      <c r="R502" s="123">
        <f t="shared" si="56"/>
        <v>0</v>
      </c>
      <c r="S502" s="117">
        <v>0</v>
      </c>
      <c r="T502" s="123">
        <f t="shared" si="57"/>
        <v>3.3624389999999997E-2</v>
      </c>
      <c r="U502" s="121">
        <v>0</v>
      </c>
      <c r="V502" s="123">
        <f t="shared" si="58"/>
        <v>0</v>
      </c>
      <c r="W502" s="121">
        <v>0</v>
      </c>
      <c r="X502" s="129" t="s">
        <v>2106</v>
      </c>
    </row>
    <row r="503" spans="1:24" ht="39" customHeight="1">
      <c r="A503" s="122" t="s">
        <v>274</v>
      </c>
      <c r="B503" s="103" t="s">
        <v>1419</v>
      </c>
      <c r="C503" s="105" t="s">
        <v>1858</v>
      </c>
      <c r="D503" s="123">
        <v>0</v>
      </c>
      <c r="E503" s="123">
        <v>0</v>
      </c>
      <c r="F503" s="123">
        <v>0</v>
      </c>
      <c r="G503" s="123">
        <v>0</v>
      </c>
      <c r="H503" s="123">
        <v>0</v>
      </c>
      <c r="I503" s="123">
        <v>3.3624389999999997E-2</v>
      </c>
      <c r="J503" s="123">
        <v>0</v>
      </c>
      <c r="K503" s="123">
        <v>0</v>
      </c>
      <c r="L503" s="123">
        <v>3.3624389999999997E-2</v>
      </c>
      <c r="M503" s="123">
        <v>0</v>
      </c>
      <c r="N503" s="123">
        <f t="shared" si="54"/>
        <v>3.3624389999999997E-2</v>
      </c>
      <c r="O503" s="121">
        <v>0</v>
      </c>
      <c r="P503" s="123">
        <f t="shared" si="55"/>
        <v>0</v>
      </c>
      <c r="Q503" s="117">
        <v>0</v>
      </c>
      <c r="R503" s="123">
        <f t="shared" si="56"/>
        <v>0</v>
      </c>
      <c r="S503" s="117">
        <v>0</v>
      </c>
      <c r="T503" s="123">
        <f t="shared" si="57"/>
        <v>3.3624389999999997E-2</v>
      </c>
      <c r="U503" s="121">
        <v>0</v>
      </c>
      <c r="V503" s="123">
        <f t="shared" si="58"/>
        <v>0</v>
      </c>
      <c r="W503" s="121">
        <v>0</v>
      </c>
      <c r="X503" s="129" t="s">
        <v>2106</v>
      </c>
    </row>
    <row r="504" spans="1:24" ht="39" customHeight="1">
      <c r="A504" s="122" t="s">
        <v>274</v>
      </c>
      <c r="B504" s="103" t="s">
        <v>1420</v>
      </c>
      <c r="C504" s="105" t="s">
        <v>1859</v>
      </c>
      <c r="D504" s="123">
        <v>0</v>
      </c>
      <c r="E504" s="123">
        <v>0</v>
      </c>
      <c r="F504" s="123">
        <v>0</v>
      </c>
      <c r="G504" s="123">
        <v>0</v>
      </c>
      <c r="H504" s="123">
        <v>0</v>
      </c>
      <c r="I504" s="123">
        <v>3.3624389999999997E-2</v>
      </c>
      <c r="J504" s="123">
        <v>0</v>
      </c>
      <c r="K504" s="123">
        <v>0</v>
      </c>
      <c r="L504" s="123">
        <v>3.3624389999999997E-2</v>
      </c>
      <c r="M504" s="123">
        <v>0</v>
      </c>
      <c r="N504" s="123">
        <f t="shared" si="54"/>
        <v>3.3624389999999997E-2</v>
      </c>
      <c r="O504" s="121">
        <v>0</v>
      </c>
      <c r="P504" s="123">
        <f t="shared" si="55"/>
        <v>0</v>
      </c>
      <c r="Q504" s="117">
        <v>0</v>
      </c>
      <c r="R504" s="123">
        <f t="shared" si="56"/>
        <v>0</v>
      </c>
      <c r="S504" s="117">
        <v>0</v>
      </c>
      <c r="T504" s="123">
        <f t="shared" si="57"/>
        <v>3.3624389999999997E-2</v>
      </c>
      <c r="U504" s="121">
        <v>0</v>
      </c>
      <c r="V504" s="123">
        <f t="shared" si="58"/>
        <v>0</v>
      </c>
      <c r="W504" s="121">
        <v>0</v>
      </c>
      <c r="X504" s="129" t="s">
        <v>2106</v>
      </c>
    </row>
    <row r="505" spans="1:24" ht="39" customHeight="1">
      <c r="A505" s="122" t="s">
        <v>274</v>
      </c>
      <c r="B505" s="103" t="s">
        <v>1421</v>
      </c>
      <c r="C505" s="105" t="s">
        <v>1860</v>
      </c>
      <c r="D505" s="123">
        <v>0</v>
      </c>
      <c r="E505" s="123">
        <v>0</v>
      </c>
      <c r="F505" s="123">
        <v>0</v>
      </c>
      <c r="G505" s="123">
        <v>0</v>
      </c>
      <c r="H505" s="123">
        <v>0</v>
      </c>
      <c r="I505" s="123">
        <v>3.3624389999999997E-2</v>
      </c>
      <c r="J505" s="123">
        <v>0</v>
      </c>
      <c r="K505" s="123">
        <v>0</v>
      </c>
      <c r="L505" s="123">
        <v>3.3624389999999997E-2</v>
      </c>
      <c r="M505" s="123">
        <v>0</v>
      </c>
      <c r="N505" s="123">
        <f t="shared" si="54"/>
        <v>3.3624389999999997E-2</v>
      </c>
      <c r="O505" s="121">
        <v>0</v>
      </c>
      <c r="P505" s="123">
        <f t="shared" si="55"/>
        <v>0</v>
      </c>
      <c r="Q505" s="117">
        <v>0</v>
      </c>
      <c r="R505" s="123">
        <f t="shared" si="56"/>
        <v>0</v>
      </c>
      <c r="S505" s="117">
        <v>0</v>
      </c>
      <c r="T505" s="123">
        <f t="shared" si="57"/>
        <v>3.3624389999999997E-2</v>
      </c>
      <c r="U505" s="121">
        <v>0</v>
      </c>
      <c r="V505" s="123">
        <f t="shared" si="58"/>
        <v>0</v>
      </c>
      <c r="W505" s="121">
        <v>0</v>
      </c>
      <c r="X505" s="129" t="s">
        <v>2106</v>
      </c>
    </row>
    <row r="506" spans="1:24" ht="39" customHeight="1">
      <c r="A506" s="122" t="s">
        <v>274</v>
      </c>
      <c r="B506" s="103" t="s">
        <v>1422</v>
      </c>
      <c r="C506" s="105" t="s">
        <v>1861</v>
      </c>
      <c r="D506" s="123">
        <v>0</v>
      </c>
      <c r="E506" s="123">
        <v>0</v>
      </c>
      <c r="F506" s="123">
        <v>0</v>
      </c>
      <c r="G506" s="123">
        <v>0</v>
      </c>
      <c r="H506" s="123">
        <v>0</v>
      </c>
      <c r="I506" s="123">
        <v>3.3624389999999997E-2</v>
      </c>
      <c r="J506" s="123">
        <v>0</v>
      </c>
      <c r="K506" s="123">
        <v>0</v>
      </c>
      <c r="L506" s="123">
        <v>3.3624389999999997E-2</v>
      </c>
      <c r="M506" s="123">
        <v>0</v>
      </c>
      <c r="N506" s="123">
        <f t="shared" si="54"/>
        <v>3.3624389999999997E-2</v>
      </c>
      <c r="O506" s="121">
        <v>0</v>
      </c>
      <c r="P506" s="123">
        <f t="shared" si="55"/>
        <v>0</v>
      </c>
      <c r="Q506" s="117">
        <v>0</v>
      </c>
      <c r="R506" s="123">
        <f t="shared" si="56"/>
        <v>0</v>
      </c>
      <c r="S506" s="117">
        <v>0</v>
      </c>
      <c r="T506" s="123">
        <f t="shared" si="57"/>
        <v>3.3624389999999997E-2</v>
      </c>
      <c r="U506" s="121">
        <v>0</v>
      </c>
      <c r="V506" s="123">
        <f t="shared" si="58"/>
        <v>0</v>
      </c>
      <c r="W506" s="121">
        <v>0</v>
      </c>
      <c r="X506" s="129" t="s">
        <v>2106</v>
      </c>
    </row>
    <row r="507" spans="1:24" ht="39" customHeight="1">
      <c r="A507" s="122" t="s">
        <v>274</v>
      </c>
      <c r="B507" s="103" t="s">
        <v>1423</v>
      </c>
      <c r="C507" s="105" t="s">
        <v>1862</v>
      </c>
      <c r="D507" s="123">
        <v>0</v>
      </c>
      <c r="E507" s="123">
        <v>0</v>
      </c>
      <c r="F507" s="123">
        <v>0</v>
      </c>
      <c r="G507" s="123">
        <v>0</v>
      </c>
      <c r="H507" s="123">
        <v>0</v>
      </c>
      <c r="I507" s="123">
        <v>3.3624389999999997E-2</v>
      </c>
      <c r="J507" s="123">
        <v>0</v>
      </c>
      <c r="K507" s="123">
        <v>0</v>
      </c>
      <c r="L507" s="123">
        <v>3.3624389999999997E-2</v>
      </c>
      <c r="M507" s="123">
        <v>0</v>
      </c>
      <c r="N507" s="123">
        <f t="shared" si="54"/>
        <v>3.3624389999999997E-2</v>
      </c>
      <c r="O507" s="121">
        <v>0</v>
      </c>
      <c r="P507" s="123">
        <f t="shared" si="55"/>
        <v>0</v>
      </c>
      <c r="Q507" s="117">
        <v>0</v>
      </c>
      <c r="R507" s="123">
        <f t="shared" si="56"/>
        <v>0</v>
      </c>
      <c r="S507" s="117">
        <v>0</v>
      </c>
      <c r="T507" s="123">
        <f t="shared" si="57"/>
        <v>3.3624389999999997E-2</v>
      </c>
      <c r="U507" s="121">
        <v>0</v>
      </c>
      <c r="V507" s="123">
        <f t="shared" si="58"/>
        <v>0</v>
      </c>
      <c r="W507" s="121">
        <v>0</v>
      </c>
      <c r="X507" s="129" t="s">
        <v>2106</v>
      </c>
    </row>
    <row r="508" spans="1:24" ht="39" customHeight="1">
      <c r="A508" s="122" t="s">
        <v>274</v>
      </c>
      <c r="B508" s="103" t="s">
        <v>1424</v>
      </c>
      <c r="C508" s="105" t="s">
        <v>1863</v>
      </c>
      <c r="D508" s="123">
        <v>0</v>
      </c>
      <c r="E508" s="123">
        <v>0</v>
      </c>
      <c r="F508" s="123">
        <v>0</v>
      </c>
      <c r="G508" s="123">
        <v>0</v>
      </c>
      <c r="H508" s="123">
        <v>0</v>
      </c>
      <c r="I508" s="123">
        <v>3.9822080000000003E-2</v>
      </c>
      <c r="J508" s="123">
        <v>0</v>
      </c>
      <c r="K508" s="123">
        <v>0</v>
      </c>
      <c r="L508" s="123">
        <v>3.9822080000000003E-2</v>
      </c>
      <c r="M508" s="123">
        <v>0</v>
      </c>
      <c r="N508" s="123">
        <f t="shared" si="54"/>
        <v>3.9822080000000003E-2</v>
      </c>
      <c r="O508" s="121">
        <v>0</v>
      </c>
      <c r="P508" s="123">
        <f t="shared" si="55"/>
        <v>0</v>
      </c>
      <c r="Q508" s="117">
        <v>0</v>
      </c>
      <c r="R508" s="123">
        <f t="shared" si="56"/>
        <v>0</v>
      </c>
      <c r="S508" s="117">
        <v>0</v>
      </c>
      <c r="T508" s="123">
        <f t="shared" si="57"/>
        <v>3.9822080000000003E-2</v>
      </c>
      <c r="U508" s="121">
        <v>0</v>
      </c>
      <c r="V508" s="123">
        <f t="shared" si="58"/>
        <v>0</v>
      </c>
      <c r="W508" s="121">
        <v>0</v>
      </c>
      <c r="X508" s="129" t="s">
        <v>2106</v>
      </c>
    </row>
    <row r="509" spans="1:24" ht="39" customHeight="1">
      <c r="A509" s="122" t="s">
        <v>274</v>
      </c>
      <c r="B509" s="100" t="s">
        <v>1425</v>
      </c>
      <c r="C509" s="105" t="s">
        <v>1864</v>
      </c>
      <c r="D509" s="123">
        <v>6.15</v>
      </c>
      <c r="E509" s="123">
        <v>0</v>
      </c>
      <c r="F509" s="123">
        <v>0</v>
      </c>
      <c r="G509" s="123">
        <v>6.15</v>
      </c>
      <c r="H509" s="123">
        <v>0</v>
      </c>
      <c r="I509" s="123">
        <v>4</v>
      </c>
      <c r="J509" s="123">
        <v>0</v>
      </c>
      <c r="K509" s="123">
        <v>0</v>
      </c>
      <c r="L509" s="123">
        <v>4</v>
      </c>
      <c r="M509" s="123">
        <v>0</v>
      </c>
      <c r="N509" s="123">
        <f t="shared" si="54"/>
        <v>-2.1500000000000004</v>
      </c>
      <c r="O509" s="121">
        <f t="shared" ref="O509:O530" si="59">((I509/D509)-1)</f>
        <v>-0.34959349593495936</v>
      </c>
      <c r="P509" s="123">
        <f t="shared" si="55"/>
        <v>0</v>
      </c>
      <c r="Q509" s="117">
        <v>0</v>
      </c>
      <c r="R509" s="123">
        <f t="shared" si="56"/>
        <v>0</v>
      </c>
      <c r="S509" s="117">
        <v>0</v>
      </c>
      <c r="T509" s="123">
        <f t="shared" si="57"/>
        <v>-2.1500000000000004</v>
      </c>
      <c r="U509" s="121">
        <f t="shared" ref="U509:U530" si="60">((L509/G509)-1)</f>
        <v>-0.34959349593495936</v>
      </c>
      <c r="V509" s="123">
        <f t="shared" si="58"/>
        <v>0</v>
      </c>
      <c r="W509" s="121">
        <v>0</v>
      </c>
      <c r="X509" s="129" t="s">
        <v>2140</v>
      </c>
    </row>
    <row r="510" spans="1:24" ht="39" customHeight="1">
      <c r="A510" s="122" t="s">
        <v>274</v>
      </c>
      <c r="B510" s="100" t="s">
        <v>1426</v>
      </c>
      <c r="C510" s="105" t="s">
        <v>1865</v>
      </c>
      <c r="D510" s="123">
        <v>0.73941140999999999</v>
      </c>
      <c r="E510" s="123">
        <v>0</v>
      </c>
      <c r="F510" s="123">
        <v>0</v>
      </c>
      <c r="G510" s="123">
        <v>0.73941140999999999</v>
      </c>
      <c r="H510" s="123">
        <v>0</v>
      </c>
      <c r="I510" s="123">
        <v>2.99987841</v>
      </c>
      <c r="J510" s="123">
        <v>0</v>
      </c>
      <c r="K510" s="123">
        <v>0</v>
      </c>
      <c r="L510" s="123">
        <v>2.99987841</v>
      </c>
      <c r="M510" s="123">
        <v>0</v>
      </c>
      <c r="N510" s="123">
        <f t="shared" si="54"/>
        <v>2.2604670000000002</v>
      </c>
      <c r="O510" s="121">
        <f t="shared" si="59"/>
        <v>3.0571167410034965</v>
      </c>
      <c r="P510" s="123">
        <f t="shared" si="55"/>
        <v>0</v>
      </c>
      <c r="Q510" s="117">
        <v>0</v>
      </c>
      <c r="R510" s="123">
        <f t="shared" si="56"/>
        <v>0</v>
      </c>
      <c r="S510" s="117">
        <v>0</v>
      </c>
      <c r="T510" s="123">
        <f t="shared" si="57"/>
        <v>2.2604670000000002</v>
      </c>
      <c r="U510" s="121">
        <f t="shared" si="60"/>
        <v>3.0571167410034965</v>
      </c>
      <c r="V510" s="123">
        <f t="shared" si="58"/>
        <v>0</v>
      </c>
      <c r="W510" s="121">
        <v>0</v>
      </c>
      <c r="X510" s="129" t="s">
        <v>2140</v>
      </c>
    </row>
    <row r="511" spans="1:24" ht="39" customHeight="1">
      <c r="A511" s="122" t="s">
        <v>274</v>
      </c>
      <c r="B511" s="100" t="s">
        <v>1427</v>
      </c>
      <c r="C511" s="105" t="s">
        <v>1866</v>
      </c>
      <c r="D511" s="123">
        <v>12.272405699999581</v>
      </c>
      <c r="E511" s="123">
        <v>0</v>
      </c>
      <c r="F511" s="123">
        <v>0</v>
      </c>
      <c r="G511" s="123">
        <v>12.272405699999581</v>
      </c>
      <c r="H511" s="123">
        <v>0</v>
      </c>
      <c r="I511" s="123">
        <v>82.31310279500002</v>
      </c>
      <c r="J511" s="123">
        <v>0</v>
      </c>
      <c r="K511" s="123">
        <v>0</v>
      </c>
      <c r="L511" s="123">
        <v>82.31310279500002</v>
      </c>
      <c r="M511" s="123">
        <v>0</v>
      </c>
      <c r="N511" s="123">
        <f t="shared" si="54"/>
        <v>70.040697095000439</v>
      </c>
      <c r="O511" s="121">
        <f t="shared" si="59"/>
        <v>5.7071693038148856</v>
      </c>
      <c r="P511" s="123">
        <f t="shared" si="55"/>
        <v>0</v>
      </c>
      <c r="Q511" s="117">
        <v>0</v>
      </c>
      <c r="R511" s="123">
        <f t="shared" si="56"/>
        <v>0</v>
      </c>
      <c r="S511" s="117">
        <v>0</v>
      </c>
      <c r="T511" s="123">
        <f t="shared" si="57"/>
        <v>70.040697095000439</v>
      </c>
      <c r="U511" s="121">
        <f t="shared" si="60"/>
        <v>5.7071693038148856</v>
      </c>
      <c r="V511" s="123">
        <f t="shared" si="58"/>
        <v>0</v>
      </c>
      <c r="W511" s="121">
        <v>0</v>
      </c>
      <c r="X511" s="129" t="s">
        <v>1984</v>
      </c>
    </row>
    <row r="512" spans="1:24" ht="39" customHeight="1">
      <c r="A512" s="122" t="s">
        <v>274</v>
      </c>
      <c r="B512" s="100" t="s">
        <v>1428</v>
      </c>
      <c r="C512" s="105" t="s">
        <v>1867</v>
      </c>
      <c r="D512" s="123">
        <v>0.47678546004454492</v>
      </c>
      <c r="E512" s="123">
        <v>0</v>
      </c>
      <c r="F512" s="123">
        <v>0</v>
      </c>
      <c r="G512" s="123">
        <v>0.47678546004454492</v>
      </c>
      <c r="H512" s="123">
        <v>0</v>
      </c>
      <c r="I512" s="123">
        <v>0</v>
      </c>
      <c r="J512" s="123">
        <v>0</v>
      </c>
      <c r="K512" s="123">
        <v>0</v>
      </c>
      <c r="L512" s="123">
        <v>0</v>
      </c>
      <c r="M512" s="123">
        <v>0</v>
      </c>
      <c r="N512" s="123">
        <f t="shared" si="54"/>
        <v>-0.47678546004454492</v>
      </c>
      <c r="O512" s="121">
        <f t="shared" si="59"/>
        <v>-1</v>
      </c>
      <c r="P512" s="123">
        <f t="shared" si="55"/>
        <v>0</v>
      </c>
      <c r="Q512" s="117">
        <v>0</v>
      </c>
      <c r="R512" s="123">
        <f t="shared" si="56"/>
        <v>0</v>
      </c>
      <c r="S512" s="117">
        <v>0</v>
      </c>
      <c r="T512" s="123">
        <f t="shared" si="57"/>
        <v>-0.47678546004454492</v>
      </c>
      <c r="U512" s="121">
        <f t="shared" si="60"/>
        <v>-1</v>
      </c>
      <c r="V512" s="123">
        <f t="shared" si="58"/>
        <v>0</v>
      </c>
      <c r="W512" s="121">
        <v>0</v>
      </c>
      <c r="X512" s="129" t="s">
        <v>1962</v>
      </c>
    </row>
    <row r="513" spans="1:24" ht="39" customHeight="1">
      <c r="A513" s="122" t="s">
        <v>274</v>
      </c>
      <c r="B513" s="100" t="s">
        <v>1429</v>
      </c>
      <c r="C513" s="105" t="s">
        <v>1868</v>
      </c>
      <c r="D513" s="123">
        <v>0</v>
      </c>
      <c r="E513" s="123">
        <v>0</v>
      </c>
      <c r="F513" s="123">
        <v>0</v>
      </c>
      <c r="G513" s="123">
        <v>0</v>
      </c>
      <c r="H513" s="123">
        <v>0</v>
      </c>
      <c r="I513" s="123">
        <v>0</v>
      </c>
      <c r="J513" s="123">
        <v>0</v>
      </c>
      <c r="K513" s="123">
        <v>0</v>
      </c>
      <c r="L513" s="123">
        <v>0</v>
      </c>
      <c r="M513" s="123">
        <v>0</v>
      </c>
      <c r="N513" s="123">
        <f t="shared" si="54"/>
        <v>0</v>
      </c>
      <c r="O513" s="121">
        <v>0</v>
      </c>
      <c r="P513" s="123">
        <f t="shared" si="55"/>
        <v>0</v>
      </c>
      <c r="Q513" s="117">
        <v>0</v>
      </c>
      <c r="R513" s="123">
        <f t="shared" si="56"/>
        <v>0</v>
      </c>
      <c r="S513" s="117">
        <v>0</v>
      </c>
      <c r="T513" s="123">
        <f t="shared" si="57"/>
        <v>0</v>
      </c>
      <c r="U513" s="121">
        <v>0</v>
      </c>
      <c r="V513" s="123">
        <f t="shared" si="58"/>
        <v>0</v>
      </c>
      <c r="W513" s="121">
        <v>0</v>
      </c>
      <c r="X513" s="129" t="s">
        <v>1951</v>
      </c>
    </row>
    <row r="514" spans="1:24" ht="39" customHeight="1">
      <c r="A514" s="122" t="s">
        <v>274</v>
      </c>
      <c r="B514" s="100" t="s">
        <v>1430</v>
      </c>
      <c r="C514" s="105" t="s">
        <v>1869</v>
      </c>
      <c r="D514" s="123">
        <v>5.6487419373419829</v>
      </c>
      <c r="E514" s="123">
        <v>0</v>
      </c>
      <c r="F514" s="123">
        <v>0</v>
      </c>
      <c r="G514" s="123">
        <v>5.6487419373419829</v>
      </c>
      <c r="H514" s="123">
        <v>0</v>
      </c>
      <c r="I514" s="123">
        <v>0.47947010000000001</v>
      </c>
      <c r="J514" s="123">
        <v>0</v>
      </c>
      <c r="K514" s="123">
        <v>0</v>
      </c>
      <c r="L514" s="123">
        <v>0.47947010000000001</v>
      </c>
      <c r="M514" s="123">
        <v>0</v>
      </c>
      <c r="N514" s="123">
        <f t="shared" si="54"/>
        <v>-5.1692718373419826</v>
      </c>
      <c r="O514" s="121">
        <f t="shared" si="59"/>
        <v>-0.91511913531925049</v>
      </c>
      <c r="P514" s="123">
        <f t="shared" si="55"/>
        <v>0</v>
      </c>
      <c r="Q514" s="117">
        <v>0</v>
      </c>
      <c r="R514" s="123">
        <f t="shared" si="56"/>
        <v>0</v>
      </c>
      <c r="S514" s="117">
        <v>0</v>
      </c>
      <c r="T514" s="123">
        <f t="shared" si="57"/>
        <v>-5.1692718373419826</v>
      </c>
      <c r="U514" s="121">
        <f t="shared" si="60"/>
        <v>-0.91511913531925049</v>
      </c>
      <c r="V514" s="123">
        <f t="shared" si="58"/>
        <v>0</v>
      </c>
      <c r="W514" s="121">
        <v>0</v>
      </c>
      <c r="X514" s="129" t="s">
        <v>2140</v>
      </c>
    </row>
    <row r="515" spans="1:24" ht="39" customHeight="1">
      <c r="A515" s="122" t="s">
        <v>274</v>
      </c>
      <c r="B515" s="100" t="s">
        <v>1431</v>
      </c>
      <c r="C515" s="105" t="s">
        <v>1870</v>
      </c>
      <c r="D515" s="123">
        <v>0</v>
      </c>
      <c r="E515" s="123">
        <v>0</v>
      </c>
      <c r="F515" s="123">
        <v>0</v>
      </c>
      <c r="G515" s="123">
        <v>0</v>
      </c>
      <c r="H515" s="123">
        <v>0</v>
      </c>
      <c r="I515" s="123">
        <v>0</v>
      </c>
      <c r="J515" s="123">
        <v>0</v>
      </c>
      <c r="K515" s="123">
        <v>0</v>
      </c>
      <c r="L515" s="123">
        <v>0</v>
      </c>
      <c r="M515" s="123">
        <v>0</v>
      </c>
      <c r="N515" s="123">
        <f t="shared" si="54"/>
        <v>0</v>
      </c>
      <c r="O515" s="121">
        <v>0</v>
      </c>
      <c r="P515" s="123">
        <f t="shared" si="55"/>
        <v>0</v>
      </c>
      <c r="Q515" s="117">
        <v>0</v>
      </c>
      <c r="R515" s="123">
        <f t="shared" si="56"/>
        <v>0</v>
      </c>
      <c r="S515" s="117">
        <v>0</v>
      </c>
      <c r="T515" s="123">
        <f t="shared" si="57"/>
        <v>0</v>
      </c>
      <c r="U515" s="121">
        <v>0</v>
      </c>
      <c r="V515" s="123">
        <f t="shared" si="58"/>
        <v>0</v>
      </c>
      <c r="W515" s="121">
        <v>0</v>
      </c>
      <c r="X515" s="129" t="s">
        <v>1951</v>
      </c>
    </row>
    <row r="516" spans="1:24" ht="39" customHeight="1">
      <c r="A516" s="122" t="s">
        <v>274</v>
      </c>
      <c r="B516" s="111" t="s">
        <v>1432</v>
      </c>
      <c r="C516" s="105" t="s">
        <v>1871</v>
      </c>
      <c r="D516" s="123">
        <v>0</v>
      </c>
      <c r="E516" s="123">
        <v>0</v>
      </c>
      <c r="F516" s="123">
        <v>0</v>
      </c>
      <c r="G516" s="123">
        <v>0</v>
      </c>
      <c r="H516" s="123">
        <v>0</v>
      </c>
      <c r="I516" s="123">
        <v>1.58726627</v>
      </c>
      <c r="J516" s="123">
        <v>0</v>
      </c>
      <c r="K516" s="123">
        <v>0</v>
      </c>
      <c r="L516" s="123">
        <v>1.58726627</v>
      </c>
      <c r="M516" s="123">
        <v>0</v>
      </c>
      <c r="N516" s="123">
        <f t="shared" si="54"/>
        <v>1.58726627</v>
      </c>
      <c r="O516" s="121">
        <v>0</v>
      </c>
      <c r="P516" s="123">
        <f t="shared" si="55"/>
        <v>0</v>
      </c>
      <c r="Q516" s="117">
        <v>0</v>
      </c>
      <c r="R516" s="123">
        <f t="shared" si="56"/>
        <v>0</v>
      </c>
      <c r="S516" s="117">
        <v>0</v>
      </c>
      <c r="T516" s="123">
        <f t="shared" si="57"/>
        <v>1.58726627</v>
      </c>
      <c r="U516" s="121">
        <v>0</v>
      </c>
      <c r="V516" s="123">
        <f t="shared" si="58"/>
        <v>0</v>
      </c>
      <c r="W516" s="121">
        <v>0</v>
      </c>
      <c r="X516" s="129" t="s">
        <v>1982</v>
      </c>
    </row>
    <row r="517" spans="1:24" ht="39" customHeight="1">
      <c r="A517" s="122" t="s">
        <v>274</v>
      </c>
      <c r="B517" s="100" t="s">
        <v>1433</v>
      </c>
      <c r="C517" s="105" t="s">
        <v>1872</v>
      </c>
      <c r="D517" s="123">
        <v>0</v>
      </c>
      <c r="E517" s="123">
        <v>0</v>
      </c>
      <c r="F517" s="123">
        <v>0</v>
      </c>
      <c r="G517" s="123">
        <v>0</v>
      </c>
      <c r="H517" s="123">
        <v>0</v>
      </c>
      <c r="I517" s="123">
        <v>5.9</v>
      </c>
      <c r="J517" s="123">
        <v>0</v>
      </c>
      <c r="K517" s="123">
        <v>0</v>
      </c>
      <c r="L517" s="123">
        <v>5.9</v>
      </c>
      <c r="M517" s="123">
        <v>0</v>
      </c>
      <c r="N517" s="123">
        <f t="shared" si="54"/>
        <v>5.9</v>
      </c>
      <c r="O517" s="121">
        <v>0</v>
      </c>
      <c r="P517" s="123">
        <f t="shared" si="55"/>
        <v>0</v>
      </c>
      <c r="Q517" s="117">
        <v>0</v>
      </c>
      <c r="R517" s="123">
        <f t="shared" si="56"/>
        <v>0</v>
      </c>
      <c r="S517" s="117">
        <v>0</v>
      </c>
      <c r="T517" s="123">
        <f t="shared" si="57"/>
        <v>5.9</v>
      </c>
      <c r="U517" s="121">
        <v>0</v>
      </c>
      <c r="V517" s="123">
        <f t="shared" si="58"/>
        <v>0</v>
      </c>
      <c r="W517" s="121">
        <v>0</v>
      </c>
      <c r="X517" s="129" t="s">
        <v>1984</v>
      </c>
    </row>
    <row r="518" spans="1:24" ht="39" customHeight="1">
      <c r="A518" s="122" t="s">
        <v>274</v>
      </c>
      <c r="B518" s="100" t="s">
        <v>1434</v>
      </c>
      <c r="C518" s="105" t="s">
        <v>1873</v>
      </c>
      <c r="D518" s="123">
        <v>1.0933330000000001</v>
      </c>
      <c r="E518" s="123">
        <v>0</v>
      </c>
      <c r="F518" s="123">
        <v>0</v>
      </c>
      <c r="G518" s="123">
        <v>1.0933330000000001</v>
      </c>
      <c r="H518" s="123">
        <v>0</v>
      </c>
      <c r="I518" s="123">
        <v>1.0933330000000001</v>
      </c>
      <c r="J518" s="123">
        <v>0</v>
      </c>
      <c r="K518" s="123">
        <v>0</v>
      </c>
      <c r="L518" s="123">
        <v>1.0933330000000001</v>
      </c>
      <c r="M518" s="123">
        <v>0</v>
      </c>
      <c r="N518" s="123">
        <f t="shared" si="54"/>
        <v>0</v>
      </c>
      <c r="O518" s="121">
        <f t="shared" si="59"/>
        <v>0</v>
      </c>
      <c r="P518" s="123">
        <f t="shared" si="55"/>
        <v>0</v>
      </c>
      <c r="Q518" s="117">
        <v>0</v>
      </c>
      <c r="R518" s="123">
        <f t="shared" si="56"/>
        <v>0</v>
      </c>
      <c r="S518" s="117">
        <v>0</v>
      </c>
      <c r="T518" s="123">
        <f t="shared" si="57"/>
        <v>0</v>
      </c>
      <c r="U518" s="121">
        <f t="shared" si="60"/>
        <v>0</v>
      </c>
      <c r="V518" s="123">
        <f t="shared" si="58"/>
        <v>0</v>
      </c>
      <c r="W518" s="121">
        <v>0</v>
      </c>
      <c r="X518" s="129" t="s">
        <v>1951</v>
      </c>
    </row>
    <row r="519" spans="1:24" ht="39" customHeight="1">
      <c r="A519" s="122" t="s">
        <v>274</v>
      </c>
      <c r="B519" s="100" t="s">
        <v>1435</v>
      </c>
      <c r="C519" s="105" t="s">
        <v>1874</v>
      </c>
      <c r="D519" s="123">
        <v>34.058482189999999</v>
      </c>
      <c r="E519" s="123">
        <v>0</v>
      </c>
      <c r="F519" s="123">
        <v>0</v>
      </c>
      <c r="G519" s="123">
        <v>34.058482189999999</v>
      </c>
      <c r="H519" s="123">
        <v>0</v>
      </c>
      <c r="I519" s="123">
        <v>14.875197999999999</v>
      </c>
      <c r="J519" s="123">
        <v>0</v>
      </c>
      <c r="K519" s="123">
        <v>0</v>
      </c>
      <c r="L519" s="123">
        <v>14.875197999999999</v>
      </c>
      <c r="M519" s="123">
        <v>0</v>
      </c>
      <c r="N519" s="123">
        <f t="shared" si="54"/>
        <v>-19.183284190000002</v>
      </c>
      <c r="O519" s="121">
        <f t="shared" si="59"/>
        <v>-0.56324542247606257</v>
      </c>
      <c r="P519" s="123">
        <f t="shared" si="55"/>
        <v>0</v>
      </c>
      <c r="Q519" s="117">
        <v>0</v>
      </c>
      <c r="R519" s="123">
        <f t="shared" si="56"/>
        <v>0</v>
      </c>
      <c r="S519" s="117">
        <v>0</v>
      </c>
      <c r="T519" s="123">
        <f t="shared" si="57"/>
        <v>-19.183284190000002</v>
      </c>
      <c r="U519" s="121">
        <f t="shared" si="60"/>
        <v>-0.56324542247606257</v>
      </c>
      <c r="V519" s="123">
        <f t="shared" si="58"/>
        <v>0</v>
      </c>
      <c r="W519" s="121">
        <v>0</v>
      </c>
      <c r="X519" s="129" t="s">
        <v>2140</v>
      </c>
    </row>
    <row r="520" spans="1:24" ht="39" customHeight="1">
      <c r="A520" s="122" t="s">
        <v>274</v>
      </c>
      <c r="B520" s="100" t="s">
        <v>1436</v>
      </c>
      <c r="C520" s="105" t="s">
        <v>1875</v>
      </c>
      <c r="D520" s="123">
        <v>10.5313164</v>
      </c>
      <c r="E520" s="123">
        <v>0</v>
      </c>
      <c r="F520" s="123">
        <v>0</v>
      </c>
      <c r="G520" s="123">
        <v>10.5313164</v>
      </c>
      <c r="H520" s="123">
        <v>0</v>
      </c>
      <c r="I520" s="123">
        <v>4.8483027999999999</v>
      </c>
      <c r="J520" s="123">
        <v>0</v>
      </c>
      <c r="K520" s="123">
        <v>0</v>
      </c>
      <c r="L520" s="123">
        <v>4.8483027999999999</v>
      </c>
      <c r="M520" s="123">
        <v>0</v>
      </c>
      <c r="N520" s="123">
        <f t="shared" si="54"/>
        <v>-5.6830135999999998</v>
      </c>
      <c r="O520" s="121">
        <f t="shared" si="59"/>
        <v>-0.53962993648163482</v>
      </c>
      <c r="P520" s="123">
        <f t="shared" si="55"/>
        <v>0</v>
      </c>
      <c r="Q520" s="117">
        <v>0</v>
      </c>
      <c r="R520" s="123">
        <f t="shared" si="56"/>
        <v>0</v>
      </c>
      <c r="S520" s="117">
        <v>0</v>
      </c>
      <c r="T520" s="123">
        <f t="shared" si="57"/>
        <v>-5.6830135999999998</v>
      </c>
      <c r="U520" s="121">
        <f t="shared" si="60"/>
        <v>-0.53962993648163482</v>
      </c>
      <c r="V520" s="123">
        <f t="shared" si="58"/>
        <v>0</v>
      </c>
      <c r="W520" s="121">
        <v>0</v>
      </c>
      <c r="X520" s="129" t="s">
        <v>2140</v>
      </c>
    </row>
    <row r="521" spans="1:24" ht="39" customHeight="1">
      <c r="A521" s="122" t="s">
        <v>274</v>
      </c>
      <c r="B521" s="100" t="s">
        <v>1437</v>
      </c>
      <c r="C521" s="105" t="s">
        <v>1876</v>
      </c>
      <c r="D521" s="123">
        <v>13.307809899999999</v>
      </c>
      <c r="E521" s="123">
        <v>0</v>
      </c>
      <c r="F521" s="123">
        <v>0</v>
      </c>
      <c r="G521" s="123">
        <v>13.307809899999999</v>
      </c>
      <c r="H521" s="123">
        <v>0</v>
      </c>
      <c r="I521" s="123">
        <v>5.9212600000000002</v>
      </c>
      <c r="J521" s="123">
        <v>0</v>
      </c>
      <c r="K521" s="123">
        <v>0</v>
      </c>
      <c r="L521" s="123">
        <v>5.9212600000000002</v>
      </c>
      <c r="M521" s="123">
        <v>0</v>
      </c>
      <c r="N521" s="123">
        <f t="shared" si="54"/>
        <v>-7.3865498999999986</v>
      </c>
      <c r="O521" s="121">
        <f t="shared" si="59"/>
        <v>-0.55505375831976678</v>
      </c>
      <c r="P521" s="123">
        <f t="shared" si="55"/>
        <v>0</v>
      </c>
      <c r="Q521" s="117">
        <v>0</v>
      </c>
      <c r="R521" s="123">
        <f t="shared" si="56"/>
        <v>0</v>
      </c>
      <c r="S521" s="117">
        <v>0</v>
      </c>
      <c r="T521" s="123">
        <f t="shared" si="57"/>
        <v>-7.3865498999999986</v>
      </c>
      <c r="U521" s="121">
        <f t="shared" si="60"/>
        <v>-0.55505375831976678</v>
      </c>
      <c r="V521" s="123">
        <f t="shared" si="58"/>
        <v>0</v>
      </c>
      <c r="W521" s="121">
        <v>0</v>
      </c>
      <c r="X521" s="129" t="s">
        <v>2124</v>
      </c>
    </row>
    <row r="522" spans="1:24" ht="39" customHeight="1">
      <c r="A522" s="122" t="s">
        <v>274</v>
      </c>
      <c r="B522" s="100" t="s">
        <v>1438</v>
      </c>
      <c r="C522" s="105" t="s">
        <v>1877</v>
      </c>
      <c r="D522" s="123">
        <v>0</v>
      </c>
      <c r="E522" s="123">
        <v>0</v>
      </c>
      <c r="F522" s="123">
        <v>0</v>
      </c>
      <c r="G522" s="123">
        <v>0</v>
      </c>
      <c r="H522" s="123">
        <v>0</v>
      </c>
      <c r="I522" s="123">
        <v>0</v>
      </c>
      <c r="J522" s="123">
        <v>0</v>
      </c>
      <c r="K522" s="123">
        <v>0</v>
      </c>
      <c r="L522" s="123">
        <v>0</v>
      </c>
      <c r="M522" s="123">
        <v>0</v>
      </c>
      <c r="N522" s="123">
        <f t="shared" si="54"/>
        <v>0</v>
      </c>
      <c r="O522" s="121">
        <v>0</v>
      </c>
      <c r="P522" s="123">
        <f t="shared" si="55"/>
        <v>0</v>
      </c>
      <c r="Q522" s="117">
        <v>0</v>
      </c>
      <c r="R522" s="123">
        <f t="shared" si="56"/>
        <v>0</v>
      </c>
      <c r="S522" s="117">
        <v>0</v>
      </c>
      <c r="T522" s="123">
        <f t="shared" si="57"/>
        <v>0</v>
      </c>
      <c r="U522" s="121">
        <v>0</v>
      </c>
      <c r="V522" s="123">
        <f t="shared" si="58"/>
        <v>0</v>
      </c>
      <c r="W522" s="121">
        <v>0</v>
      </c>
      <c r="X522" s="129" t="s">
        <v>1951</v>
      </c>
    </row>
    <row r="523" spans="1:24" ht="39" customHeight="1">
      <c r="A523" s="122" t="s">
        <v>274</v>
      </c>
      <c r="B523" s="100" t="s">
        <v>1439</v>
      </c>
      <c r="C523" s="105" t="s">
        <v>1878</v>
      </c>
      <c r="D523" s="123">
        <v>0</v>
      </c>
      <c r="E523" s="123">
        <v>0</v>
      </c>
      <c r="F523" s="123">
        <v>0</v>
      </c>
      <c r="G523" s="123">
        <v>0</v>
      </c>
      <c r="H523" s="123">
        <v>0</v>
      </c>
      <c r="I523" s="123">
        <v>0</v>
      </c>
      <c r="J523" s="123">
        <v>0</v>
      </c>
      <c r="K523" s="123">
        <v>0</v>
      </c>
      <c r="L523" s="123">
        <v>0</v>
      </c>
      <c r="M523" s="123">
        <v>0</v>
      </c>
      <c r="N523" s="123">
        <f t="shared" si="54"/>
        <v>0</v>
      </c>
      <c r="O523" s="121">
        <v>0</v>
      </c>
      <c r="P523" s="123">
        <f t="shared" si="55"/>
        <v>0</v>
      </c>
      <c r="Q523" s="117">
        <v>0</v>
      </c>
      <c r="R523" s="123">
        <f t="shared" si="56"/>
        <v>0</v>
      </c>
      <c r="S523" s="117">
        <v>0</v>
      </c>
      <c r="T523" s="123">
        <f t="shared" si="57"/>
        <v>0</v>
      </c>
      <c r="U523" s="121">
        <v>0</v>
      </c>
      <c r="V523" s="123">
        <f t="shared" si="58"/>
        <v>0</v>
      </c>
      <c r="W523" s="121">
        <v>0</v>
      </c>
      <c r="X523" s="129" t="s">
        <v>1951</v>
      </c>
    </row>
    <row r="524" spans="1:24" ht="39" customHeight="1">
      <c r="A524" s="122" t="s">
        <v>274</v>
      </c>
      <c r="B524" s="100" t="s">
        <v>1440</v>
      </c>
      <c r="C524" s="114" t="s">
        <v>1879</v>
      </c>
      <c r="D524" s="123">
        <v>0</v>
      </c>
      <c r="E524" s="123">
        <v>0</v>
      </c>
      <c r="F524" s="123">
        <v>0</v>
      </c>
      <c r="G524" s="123">
        <v>0</v>
      </c>
      <c r="H524" s="123">
        <v>0</v>
      </c>
      <c r="I524" s="123">
        <v>-4.7413119999999996E-2</v>
      </c>
      <c r="J524" s="123">
        <v>0</v>
      </c>
      <c r="K524" s="123">
        <v>0</v>
      </c>
      <c r="L524" s="123">
        <v>-4.7413119999999996E-2</v>
      </c>
      <c r="M524" s="123">
        <v>0</v>
      </c>
      <c r="N524" s="123">
        <f t="shared" si="54"/>
        <v>-4.7413119999999996E-2</v>
      </c>
      <c r="O524" s="121">
        <v>0</v>
      </c>
      <c r="P524" s="123">
        <f t="shared" si="55"/>
        <v>0</v>
      </c>
      <c r="Q524" s="117">
        <v>0</v>
      </c>
      <c r="R524" s="123">
        <f t="shared" si="56"/>
        <v>0</v>
      </c>
      <c r="S524" s="117">
        <v>0</v>
      </c>
      <c r="T524" s="123">
        <f t="shared" si="57"/>
        <v>-4.7413119999999996E-2</v>
      </c>
      <c r="U524" s="121">
        <v>0</v>
      </c>
      <c r="V524" s="123">
        <f t="shared" si="58"/>
        <v>0</v>
      </c>
      <c r="W524" s="121">
        <v>0</v>
      </c>
      <c r="X524" s="129" t="s">
        <v>1985</v>
      </c>
    </row>
    <row r="525" spans="1:24" ht="39" customHeight="1">
      <c r="A525" s="122" t="s">
        <v>274</v>
      </c>
      <c r="B525" s="100" t="s">
        <v>1441</v>
      </c>
      <c r="C525" s="105" t="s">
        <v>1880</v>
      </c>
      <c r="D525" s="123">
        <v>12.557108633469671</v>
      </c>
      <c r="E525" s="123">
        <v>0</v>
      </c>
      <c r="F525" s="123">
        <v>0</v>
      </c>
      <c r="G525" s="123">
        <v>12.557108633469671</v>
      </c>
      <c r="H525" s="123">
        <v>0</v>
      </c>
      <c r="I525" s="123">
        <v>0</v>
      </c>
      <c r="J525" s="123">
        <v>0</v>
      </c>
      <c r="K525" s="123">
        <v>0</v>
      </c>
      <c r="L525" s="123">
        <v>0</v>
      </c>
      <c r="M525" s="123">
        <v>0</v>
      </c>
      <c r="N525" s="123">
        <f t="shared" si="54"/>
        <v>-12.557108633469671</v>
      </c>
      <c r="O525" s="121">
        <f t="shared" si="59"/>
        <v>-1</v>
      </c>
      <c r="P525" s="123">
        <f t="shared" si="55"/>
        <v>0</v>
      </c>
      <c r="Q525" s="117">
        <v>0</v>
      </c>
      <c r="R525" s="123">
        <f t="shared" si="56"/>
        <v>0</v>
      </c>
      <c r="S525" s="117">
        <v>0</v>
      </c>
      <c r="T525" s="123">
        <f t="shared" si="57"/>
        <v>-12.557108633469671</v>
      </c>
      <c r="U525" s="121">
        <f t="shared" si="60"/>
        <v>-1</v>
      </c>
      <c r="V525" s="123">
        <f t="shared" si="58"/>
        <v>0</v>
      </c>
      <c r="W525" s="121">
        <v>0</v>
      </c>
      <c r="X525" s="129" t="s">
        <v>2136</v>
      </c>
    </row>
    <row r="526" spans="1:24" ht="39" customHeight="1">
      <c r="A526" s="122">
        <v>2</v>
      </c>
      <c r="B526" s="110" t="s">
        <v>1442</v>
      </c>
      <c r="C526" s="107" t="s">
        <v>1469</v>
      </c>
      <c r="D526" s="123">
        <v>348.23700335057868</v>
      </c>
      <c r="E526" s="123">
        <v>0</v>
      </c>
      <c r="F526" s="123">
        <v>0</v>
      </c>
      <c r="G526" s="123">
        <v>291.85413914125553</v>
      </c>
      <c r="H526" s="123">
        <v>56.382864209323039</v>
      </c>
      <c r="I526" s="123">
        <v>356.03890098430003</v>
      </c>
      <c r="J526" s="123">
        <v>0</v>
      </c>
      <c r="K526" s="123">
        <v>0</v>
      </c>
      <c r="L526" s="123">
        <v>114.94870314430004</v>
      </c>
      <c r="M526" s="123">
        <v>241.09019784000003</v>
      </c>
      <c r="N526" s="123">
        <f t="shared" si="54"/>
        <v>7.801897633721353</v>
      </c>
      <c r="O526" s="121">
        <f t="shared" si="59"/>
        <v>2.240398796984544E-2</v>
      </c>
      <c r="P526" s="123">
        <f t="shared" si="55"/>
        <v>0</v>
      </c>
      <c r="Q526" s="117">
        <v>0</v>
      </c>
      <c r="R526" s="123">
        <f t="shared" si="56"/>
        <v>0</v>
      </c>
      <c r="S526" s="117">
        <v>0</v>
      </c>
      <c r="T526" s="123">
        <f t="shared" si="57"/>
        <v>-176.90543599695548</v>
      </c>
      <c r="U526" s="121">
        <f t="shared" si="60"/>
        <v>-0.60614331706063074</v>
      </c>
      <c r="V526" s="123">
        <f t="shared" si="58"/>
        <v>184.707333630677</v>
      </c>
      <c r="W526" s="121">
        <f t="shared" ref="W526:W528" si="61">((M526/H526)-1)</f>
        <v>3.2759480423865233</v>
      </c>
      <c r="X526" s="129"/>
    </row>
    <row r="527" spans="1:24" ht="39" customHeight="1">
      <c r="A527" s="122" t="s">
        <v>213</v>
      </c>
      <c r="B527" s="110" t="s">
        <v>949</v>
      </c>
      <c r="C527" s="107" t="s">
        <v>1469</v>
      </c>
      <c r="D527" s="123">
        <v>84.855297210000003</v>
      </c>
      <c r="E527" s="123">
        <v>0</v>
      </c>
      <c r="F527" s="123">
        <v>0</v>
      </c>
      <c r="G527" s="123">
        <v>84.717110654999999</v>
      </c>
      <c r="H527" s="123">
        <v>0.13818655500000002</v>
      </c>
      <c r="I527" s="123">
        <v>101.01611271430005</v>
      </c>
      <c r="J527" s="123">
        <v>0</v>
      </c>
      <c r="K527" s="123">
        <v>0</v>
      </c>
      <c r="L527" s="123">
        <v>86.545512304300047</v>
      </c>
      <c r="M527" s="123">
        <v>14.470600409999999</v>
      </c>
      <c r="N527" s="123">
        <f t="shared" si="54"/>
        <v>16.160815504300047</v>
      </c>
      <c r="O527" s="121">
        <f t="shared" si="59"/>
        <v>0.19045146308668559</v>
      </c>
      <c r="P527" s="123">
        <f t="shared" si="55"/>
        <v>0</v>
      </c>
      <c r="Q527" s="117">
        <v>0</v>
      </c>
      <c r="R527" s="123">
        <f t="shared" si="56"/>
        <v>0</v>
      </c>
      <c r="S527" s="117">
        <v>0</v>
      </c>
      <c r="T527" s="123">
        <f t="shared" si="57"/>
        <v>1.8284016493000479</v>
      </c>
      <c r="U527" s="121">
        <f t="shared" si="60"/>
        <v>2.1582436359828039E-2</v>
      </c>
      <c r="V527" s="123">
        <f t="shared" si="58"/>
        <v>14.332413854999999</v>
      </c>
      <c r="W527" s="121">
        <f t="shared" si="61"/>
        <v>103.71786064859926</v>
      </c>
      <c r="X527" s="129"/>
    </row>
    <row r="528" spans="1:24" ht="39" customHeight="1">
      <c r="A528" s="122" t="s">
        <v>285</v>
      </c>
      <c r="B528" s="110" t="s">
        <v>950</v>
      </c>
      <c r="C528" s="107" t="s">
        <v>1469</v>
      </c>
      <c r="D528" s="123">
        <v>84.855297210000003</v>
      </c>
      <c r="E528" s="123">
        <v>0</v>
      </c>
      <c r="F528" s="123">
        <v>0</v>
      </c>
      <c r="G528" s="123">
        <v>84.717110654999999</v>
      </c>
      <c r="H528" s="123">
        <v>0.13818655500000002</v>
      </c>
      <c r="I528" s="123">
        <v>101.01611271430005</v>
      </c>
      <c r="J528" s="123">
        <v>0</v>
      </c>
      <c r="K528" s="123">
        <v>0</v>
      </c>
      <c r="L528" s="123">
        <v>86.545512304300047</v>
      </c>
      <c r="M528" s="123">
        <v>14.470600409999999</v>
      </c>
      <c r="N528" s="123">
        <f t="shared" si="54"/>
        <v>16.160815504300047</v>
      </c>
      <c r="O528" s="121">
        <f t="shared" si="59"/>
        <v>0.19045146308668559</v>
      </c>
      <c r="P528" s="123">
        <f t="shared" si="55"/>
        <v>0</v>
      </c>
      <c r="Q528" s="117">
        <v>0</v>
      </c>
      <c r="R528" s="123">
        <f t="shared" si="56"/>
        <v>0</v>
      </c>
      <c r="S528" s="117">
        <v>0</v>
      </c>
      <c r="T528" s="123">
        <f t="shared" si="57"/>
        <v>1.8284016493000479</v>
      </c>
      <c r="U528" s="121">
        <f t="shared" si="60"/>
        <v>2.1582436359828039E-2</v>
      </c>
      <c r="V528" s="123">
        <f t="shared" si="58"/>
        <v>14.332413854999999</v>
      </c>
      <c r="W528" s="121">
        <f t="shared" si="61"/>
        <v>103.71786064859926</v>
      </c>
      <c r="X528" s="129"/>
    </row>
    <row r="529" spans="1:24" ht="39" customHeight="1">
      <c r="A529" s="122" t="s">
        <v>1919</v>
      </c>
      <c r="B529" s="110" t="s">
        <v>951</v>
      </c>
      <c r="C529" s="107" t="s">
        <v>1469</v>
      </c>
      <c r="D529" s="123">
        <v>31.719904030800002</v>
      </c>
      <c r="E529" s="123">
        <v>0</v>
      </c>
      <c r="F529" s="123">
        <v>0</v>
      </c>
      <c r="G529" s="123">
        <v>31.719904030800002</v>
      </c>
      <c r="H529" s="123">
        <v>0</v>
      </c>
      <c r="I529" s="123">
        <v>26.320854479999994</v>
      </c>
      <c r="J529" s="123">
        <v>0</v>
      </c>
      <c r="K529" s="123">
        <v>0</v>
      </c>
      <c r="L529" s="123">
        <v>26.320854479999994</v>
      </c>
      <c r="M529" s="123">
        <v>0</v>
      </c>
      <c r="N529" s="123">
        <f t="shared" si="54"/>
        <v>-5.399049550800008</v>
      </c>
      <c r="O529" s="121">
        <f t="shared" si="59"/>
        <v>-0.17021014772168086</v>
      </c>
      <c r="P529" s="123">
        <f t="shared" si="55"/>
        <v>0</v>
      </c>
      <c r="Q529" s="117">
        <v>0</v>
      </c>
      <c r="R529" s="123">
        <f t="shared" si="56"/>
        <v>0</v>
      </c>
      <c r="S529" s="117">
        <v>0</v>
      </c>
      <c r="T529" s="123">
        <f t="shared" si="57"/>
        <v>-5.399049550800008</v>
      </c>
      <c r="U529" s="121">
        <f t="shared" si="60"/>
        <v>-0.17021014772168086</v>
      </c>
      <c r="V529" s="123">
        <f t="shared" si="58"/>
        <v>0</v>
      </c>
      <c r="W529" s="121">
        <v>0</v>
      </c>
      <c r="X529" s="129" t="s">
        <v>1953</v>
      </c>
    </row>
    <row r="530" spans="1:24" ht="39" customHeight="1">
      <c r="A530" s="122" t="s">
        <v>1919</v>
      </c>
      <c r="B530" s="110" t="s">
        <v>952</v>
      </c>
      <c r="C530" s="107" t="s">
        <v>1469</v>
      </c>
      <c r="D530" s="123">
        <v>51.753527629200008</v>
      </c>
      <c r="E530" s="123">
        <v>0</v>
      </c>
      <c r="F530" s="123">
        <v>0</v>
      </c>
      <c r="G530" s="123">
        <v>51.753527629200008</v>
      </c>
      <c r="H530" s="123">
        <v>0</v>
      </c>
      <c r="I530" s="123">
        <v>54.455341044300063</v>
      </c>
      <c r="J530" s="123">
        <v>0</v>
      </c>
      <c r="K530" s="123">
        <v>0</v>
      </c>
      <c r="L530" s="123">
        <v>54.455341044300063</v>
      </c>
      <c r="M530" s="123">
        <v>0</v>
      </c>
      <c r="N530" s="123">
        <f t="shared" si="54"/>
        <v>2.7018134151000552</v>
      </c>
      <c r="O530" s="121">
        <f t="shared" si="59"/>
        <v>5.2205396209082044E-2</v>
      </c>
      <c r="P530" s="123">
        <f t="shared" si="55"/>
        <v>0</v>
      </c>
      <c r="Q530" s="117">
        <v>0</v>
      </c>
      <c r="R530" s="123">
        <f t="shared" si="56"/>
        <v>0</v>
      </c>
      <c r="S530" s="117">
        <v>0</v>
      </c>
      <c r="T530" s="123">
        <f t="shared" si="57"/>
        <v>2.7018134151000552</v>
      </c>
      <c r="U530" s="121">
        <f t="shared" si="60"/>
        <v>5.2205396209082044E-2</v>
      </c>
      <c r="V530" s="123">
        <f t="shared" si="58"/>
        <v>0</v>
      </c>
      <c r="W530" s="121">
        <v>0</v>
      </c>
      <c r="X530" s="129" t="s">
        <v>1953</v>
      </c>
    </row>
    <row r="531" spans="1:24" ht="39" customHeight="1">
      <c r="A531" s="122" t="s">
        <v>1920</v>
      </c>
      <c r="B531" s="110" t="s">
        <v>1443</v>
      </c>
      <c r="C531" s="107" t="s">
        <v>1469</v>
      </c>
      <c r="D531" s="123">
        <v>0.34546638750000003</v>
      </c>
      <c r="E531" s="123">
        <v>0</v>
      </c>
      <c r="F531" s="123">
        <v>0</v>
      </c>
      <c r="G531" s="123">
        <v>0.31091974874999995</v>
      </c>
      <c r="H531" s="123">
        <v>3.4546638750000004E-2</v>
      </c>
      <c r="I531" s="123">
        <v>0.88968329000000002</v>
      </c>
      <c r="J531" s="123">
        <v>0</v>
      </c>
      <c r="K531" s="123">
        <v>0</v>
      </c>
      <c r="L531" s="123">
        <v>0.88968329000000002</v>
      </c>
      <c r="M531" s="123">
        <v>0</v>
      </c>
      <c r="N531" s="123">
        <f t="shared" ref="N531:N594" si="62">I531-D531</f>
        <v>0.54421690249999999</v>
      </c>
      <c r="O531" s="121">
        <f t="shared" ref="O531:O593" si="63">((I531/D531)-1)</f>
        <v>1.5753107167336213</v>
      </c>
      <c r="P531" s="123">
        <f t="shared" ref="P531:P594" si="64">J531-E531</f>
        <v>0</v>
      </c>
      <c r="Q531" s="117">
        <v>0</v>
      </c>
      <c r="R531" s="123">
        <f t="shared" ref="R531:R594" si="65">K531-F531</f>
        <v>0</v>
      </c>
      <c r="S531" s="117">
        <v>0</v>
      </c>
      <c r="T531" s="123">
        <f t="shared" ref="T531:T594" si="66">L531-G531</f>
        <v>0.57876354125000007</v>
      </c>
      <c r="U531" s="121">
        <f t="shared" ref="U531:U573" si="67">((L531/G531)-1)</f>
        <v>1.8614563519262464</v>
      </c>
      <c r="V531" s="123">
        <f t="shared" ref="V531:V594" si="68">M531-H531</f>
        <v>-3.4546638750000004E-2</v>
      </c>
      <c r="W531" s="121">
        <f t="shared" ref="W531:W593" si="69">((M531/H531)-1)</f>
        <v>-1</v>
      </c>
      <c r="X531" s="129" t="s">
        <v>1953</v>
      </c>
    </row>
    <row r="532" spans="1:24" ht="39" customHeight="1">
      <c r="A532" s="122" t="s">
        <v>1920</v>
      </c>
      <c r="B532" s="110" t="s">
        <v>954</v>
      </c>
      <c r="C532" s="107" t="s">
        <v>1469</v>
      </c>
      <c r="D532" s="123">
        <v>1.0363991625</v>
      </c>
      <c r="E532" s="123">
        <v>0</v>
      </c>
      <c r="F532" s="123">
        <v>0</v>
      </c>
      <c r="G532" s="123">
        <v>0.93275924625000006</v>
      </c>
      <c r="H532" s="123">
        <v>0.10363991625000002</v>
      </c>
      <c r="I532" s="123">
        <v>7.41477845</v>
      </c>
      <c r="J532" s="123">
        <v>0</v>
      </c>
      <c r="K532" s="123">
        <v>0</v>
      </c>
      <c r="L532" s="123">
        <v>4.4686334899999993</v>
      </c>
      <c r="M532" s="123">
        <v>2.9461449600000007</v>
      </c>
      <c r="N532" s="123">
        <f t="shared" si="62"/>
        <v>6.3783792874999996</v>
      </c>
      <c r="O532" s="121">
        <f t="shared" si="63"/>
        <v>6.1543655362612277</v>
      </c>
      <c r="P532" s="123">
        <f t="shared" si="64"/>
        <v>0</v>
      </c>
      <c r="Q532" s="117">
        <v>0</v>
      </c>
      <c r="R532" s="123">
        <f t="shared" si="65"/>
        <v>0</v>
      </c>
      <c r="S532" s="117">
        <v>0</v>
      </c>
      <c r="T532" s="123">
        <f t="shared" si="66"/>
        <v>3.5358742437499995</v>
      </c>
      <c r="U532" s="121">
        <f t="shared" si="67"/>
        <v>3.7907683659694404</v>
      </c>
      <c r="V532" s="123">
        <f t="shared" si="68"/>
        <v>2.8425050437500006</v>
      </c>
      <c r="W532" s="121">
        <f t="shared" si="69"/>
        <v>27.426740068887312</v>
      </c>
      <c r="X532" s="129" t="s">
        <v>1953</v>
      </c>
    </row>
    <row r="533" spans="1:24" ht="39" customHeight="1">
      <c r="A533" s="122" t="s">
        <v>1921</v>
      </c>
      <c r="B533" s="110" t="s">
        <v>955</v>
      </c>
      <c r="C533" s="107" t="s">
        <v>1469</v>
      </c>
      <c r="D533" s="123">
        <v>0</v>
      </c>
      <c r="E533" s="123">
        <v>0</v>
      </c>
      <c r="F533" s="123">
        <v>0</v>
      </c>
      <c r="G533" s="123">
        <v>0</v>
      </c>
      <c r="H533" s="123">
        <v>0</v>
      </c>
      <c r="I533" s="123">
        <v>11.935455449999999</v>
      </c>
      <c r="J533" s="123">
        <v>0</v>
      </c>
      <c r="K533" s="123">
        <v>0</v>
      </c>
      <c r="L533" s="123">
        <v>0.41099999999999998</v>
      </c>
      <c r="M533" s="123">
        <v>11.52445545</v>
      </c>
      <c r="N533" s="123">
        <f t="shared" si="62"/>
        <v>11.935455449999999</v>
      </c>
      <c r="O533" s="121">
        <v>0</v>
      </c>
      <c r="P533" s="123">
        <f t="shared" si="64"/>
        <v>0</v>
      </c>
      <c r="Q533" s="117">
        <v>0</v>
      </c>
      <c r="R533" s="123">
        <f t="shared" si="65"/>
        <v>0</v>
      </c>
      <c r="S533" s="117">
        <v>0</v>
      </c>
      <c r="T533" s="123">
        <f t="shared" si="66"/>
        <v>0.41099999999999998</v>
      </c>
      <c r="U533" s="121">
        <v>0</v>
      </c>
      <c r="V533" s="123">
        <f t="shared" si="68"/>
        <v>11.52445545</v>
      </c>
      <c r="W533" s="121">
        <v>0</v>
      </c>
      <c r="X533" s="129"/>
    </row>
    <row r="534" spans="1:24" ht="39" customHeight="1">
      <c r="A534" s="122" t="s">
        <v>1922</v>
      </c>
      <c r="B534" s="100" t="s">
        <v>1444</v>
      </c>
      <c r="C534" s="107" t="s">
        <v>1881</v>
      </c>
      <c r="D534" s="123">
        <v>0</v>
      </c>
      <c r="E534" s="123">
        <v>0</v>
      </c>
      <c r="F534" s="123">
        <v>0</v>
      </c>
      <c r="G534" s="123">
        <v>0</v>
      </c>
      <c r="H534" s="123">
        <v>0</v>
      </c>
      <c r="I534" s="123">
        <v>0.22600000000000001</v>
      </c>
      <c r="J534" s="123">
        <v>0</v>
      </c>
      <c r="K534" s="123">
        <v>0</v>
      </c>
      <c r="L534" s="123">
        <v>0</v>
      </c>
      <c r="M534" s="123">
        <v>0.22600000000000001</v>
      </c>
      <c r="N534" s="123">
        <f t="shared" si="62"/>
        <v>0.22600000000000001</v>
      </c>
      <c r="O534" s="121">
        <v>0</v>
      </c>
      <c r="P534" s="123">
        <f t="shared" si="64"/>
        <v>0</v>
      </c>
      <c r="Q534" s="117">
        <v>0</v>
      </c>
      <c r="R534" s="123">
        <f t="shared" si="65"/>
        <v>0</v>
      </c>
      <c r="S534" s="117">
        <v>0</v>
      </c>
      <c r="T534" s="123">
        <f t="shared" si="66"/>
        <v>0</v>
      </c>
      <c r="U534" s="121">
        <v>0</v>
      </c>
      <c r="V534" s="123">
        <f t="shared" si="68"/>
        <v>0.22600000000000001</v>
      </c>
      <c r="W534" s="121">
        <v>0</v>
      </c>
      <c r="X534" s="129" t="s">
        <v>1953</v>
      </c>
    </row>
    <row r="535" spans="1:24" ht="39" customHeight="1">
      <c r="A535" s="122" t="s">
        <v>1922</v>
      </c>
      <c r="B535" s="100" t="s">
        <v>1445</v>
      </c>
      <c r="C535" s="105" t="s">
        <v>2101</v>
      </c>
      <c r="D535" s="123">
        <v>0</v>
      </c>
      <c r="E535" s="123">
        <v>0</v>
      </c>
      <c r="F535" s="123">
        <v>0</v>
      </c>
      <c r="G535" s="123">
        <v>0</v>
      </c>
      <c r="H535" s="123">
        <v>0</v>
      </c>
      <c r="I535" s="123">
        <v>0</v>
      </c>
      <c r="J535" s="123">
        <v>0</v>
      </c>
      <c r="K535" s="123">
        <v>0</v>
      </c>
      <c r="L535" s="123">
        <v>0</v>
      </c>
      <c r="M535" s="123">
        <v>0</v>
      </c>
      <c r="N535" s="123">
        <f t="shared" si="62"/>
        <v>0</v>
      </c>
      <c r="O535" s="121">
        <v>0</v>
      </c>
      <c r="P535" s="123">
        <f t="shared" si="64"/>
        <v>0</v>
      </c>
      <c r="Q535" s="117">
        <v>0</v>
      </c>
      <c r="R535" s="123">
        <f t="shared" si="65"/>
        <v>0</v>
      </c>
      <c r="S535" s="117">
        <v>0</v>
      </c>
      <c r="T535" s="123">
        <f t="shared" si="66"/>
        <v>0</v>
      </c>
      <c r="U535" s="121">
        <v>0</v>
      </c>
      <c r="V535" s="123">
        <f t="shared" si="68"/>
        <v>0</v>
      </c>
      <c r="W535" s="121">
        <v>0</v>
      </c>
      <c r="X535" s="129" t="s">
        <v>1951</v>
      </c>
    </row>
    <row r="536" spans="1:24" ht="39" customHeight="1">
      <c r="A536" s="122" t="s">
        <v>1922</v>
      </c>
      <c r="B536" s="100" t="s">
        <v>1446</v>
      </c>
      <c r="C536" s="107" t="s">
        <v>1882</v>
      </c>
      <c r="D536" s="123">
        <v>0</v>
      </c>
      <c r="E536" s="123">
        <v>0</v>
      </c>
      <c r="F536" s="123">
        <v>0</v>
      </c>
      <c r="G536" s="123">
        <v>0</v>
      </c>
      <c r="H536" s="123">
        <v>0</v>
      </c>
      <c r="I536" s="123">
        <v>0.33069999999999999</v>
      </c>
      <c r="J536" s="123">
        <v>0</v>
      </c>
      <c r="K536" s="123">
        <v>0</v>
      </c>
      <c r="L536" s="123">
        <v>0</v>
      </c>
      <c r="M536" s="123">
        <v>0.33069999999999999</v>
      </c>
      <c r="N536" s="123">
        <f t="shared" si="62"/>
        <v>0.33069999999999999</v>
      </c>
      <c r="O536" s="121">
        <v>0</v>
      </c>
      <c r="P536" s="123">
        <f t="shared" si="64"/>
        <v>0</v>
      </c>
      <c r="Q536" s="117">
        <v>0</v>
      </c>
      <c r="R536" s="123">
        <f t="shared" si="65"/>
        <v>0</v>
      </c>
      <c r="S536" s="117">
        <v>0</v>
      </c>
      <c r="T536" s="123">
        <f t="shared" si="66"/>
        <v>0</v>
      </c>
      <c r="U536" s="121">
        <v>0</v>
      </c>
      <c r="V536" s="123">
        <f t="shared" si="68"/>
        <v>0.33069999999999999</v>
      </c>
      <c r="W536" s="121">
        <v>0</v>
      </c>
      <c r="X536" s="129" t="s">
        <v>1953</v>
      </c>
    </row>
    <row r="537" spans="1:24" ht="39" customHeight="1">
      <c r="A537" s="122" t="s">
        <v>1922</v>
      </c>
      <c r="B537" s="101" t="s">
        <v>1447</v>
      </c>
      <c r="C537" s="105" t="s">
        <v>1883</v>
      </c>
      <c r="D537" s="123">
        <v>0</v>
      </c>
      <c r="E537" s="123">
        <v>0</v>
      </c>
      <c r="F537" s="123">
        <v>0</v>
      </c>
      <c r="G537" s="123">
        <v>0</v>
      </c>
      <c r="H537" s="123">
        <v>0</v>
      </c>
      <c r="I537" s="123">
        <v>0.56306575999999997</v>
      </c>
      <c r="J537" s="123">
        <v>0</v>
      </c>
      <c r="K537" s="123">
        <v>0</v>
      </c>
      <c r="L537" s="123">
        <v>0.41099999999999998</v>
      </c>
      <c r="M537" s="123">
        <v>0.15206575999999999</v>
      </c>
      <c r="N537" s="123">
        <f t="shared" si="62"/>
        <v>0.56306575999999997</v>
      </c>
      <c r="O537" s="121">
        <v>0</v>
      </c>
      <c r="P537" s="123">
        <f t="shared" si="64"/>
        <v>0</v>
      </c>
      <c r="Q537" s="117">
        <v>0</v>
      </c>
      <c r="R537" s="123">
        <f t="shared" si="65"/>
        <v>0</v>
      </c>
      <c r="S537" s="117">
        <v>0</v>
      </c>
      <c r="T537" s="123">
        <f t="shared" si="66"/>
        <v>0.41099999999999998</v>
      </c>
      <c r="U537" s="121">
        <v>0</v>
      </c>
      <c r="V537" s="123">
        <f t="shared" si="68"/>
        <v>0.15206575999999999</v>
      </c>
      <c r="W537" s="121">
        <v>0</v>
      </c>
      <c r="X537" s="129" t="s">
        <v>1953</v>
      </c>
    </row>
    <row r="538" spans="1:24" ht="39" customHeight="1">
      <c r="A538" s="122" t="s">
        <v>1922</v>
      </c>
      <c r="B538" s="100" t="s">
        <v>1448</v>
      </c>
      <c r="C538" s="105" t="s">
        <v>1884</v>
      </c>
      <c r="D538" s="123">
        <v>0</v>
      </c>
      <c r="E538" s="123">
        <v>0</v>
      </c>
      <c r="F538" s="123">
        <v>0</v>
      </c>
      <c r="G538" s="123">
        <v>0</v>
      </c>
      <c r="H538" s="123">
        <v>0</v>
      </c>
      <c r="I538" s="123">
        <v>2.4469990199999998</v>
      </c>
      <c r="J538" s="123">
        <v>0</v>
      </c>
      <c r="K538" s="123">
        <v>0</v>
      </c>
      <c r="L538" s="123">
        <v>0</v>
      </c>
      <c r="M538" s="123">
        <v>2.4469990199999998</v>
      </c>
      <c r="N538" s="123">
        <f t="shared" si="62"/>
        <v>2.4469990199999998</v>
      </c>
      <c r="O538" s="121">
        <v>0</v>
      </c>
      <c r="P538" s="123">
        <f t="shared" si="64"/>
        <v>0</v>
      </c>
      <c r="Q538" s="117">
        <v>0</v>
      </c>
      <c r="R538" s="123">
        <f t="shared" si="65"/>
        <v>0</v>
      </c>
      <c r="S538" s="117">
        <v>0</v>
      </c>
      <c r="T538" s="123">
        <f t="shared" si="66"/>
        <v>0</v>
      </c>
      <c r="U538" s="121">
        <v>0</v>
      </c>
      <c r="V538" s="123">
        <f t="shared" si="68"/>
        <v>2.4469990199999998</v>
      </c>
      <c r="W538" s="121">
        <v>0</v>
      </c>
      <c r="X538" s="129" t="s">
        <v>1953</v>
      </c>
    </row>
    <row r="539" spans="1:24" ht="39" customHeight="1">
      <c r="A539" s="122" t="s">
        <v>1922</v>
      </c>
      <c r="B539" s="100" t="s">
        <v>1449</v>
      </c>
      <c r="C539" s="105" t="s">
        <v>1885</v>
      </c>
      <c r="D539" s="123">
        <v>0</v>
      </c>
      <c r="E539" s="123">
        <v>0</v>
      </c>
      <c r="F539" s="123">
        <v>0</v>
      </c>
      <c r="G539" s="123">
        <v>0</v>
      </c>
      <c r="H539" s="123">
        <v>0</v>
      </c>
      <c r="I539" s="123">
        <v>3.3765999999999997E-2</v>
      </c>
      <c r="J539" s="123">
        <v>0</v>
      </c>
      <c r="K539" s="123">
        <v>0</v>
      </c>
      <c r="L539" s="123">
        <v>0</v>
      </c>
      <c r="M539" s="123">
        <v>3.3765999999999997E-2</v>
      </c>
      <c r="N539" s="123">
        <f t="shared" si="62"/>
        <v>3.3765999999999997E-2</v>
      </c>
      <c r="O539" s="121">
        <v>0</v>
      </c>
      <c r="P539" s="123">
        <f t="shared" si="64"/>
        <v>0</v>
      </c>
      <c r="Q539" s="117">
        <v>0</v>
      </c>
      <c r="R539" s="123">
        <f t="shared" si="65"/>
        <v>0</v>
      </c>
      <c r="S539" s="117">
        <v>0</v>
      </c>
      <c r="T539" s="123">
        <f t="shared" si="66"/>
        <v>0</v>
      </c>
      <c r="U539" s="121">
        <v>0</v>
      </c>
      <c r="V539" s="123">
        <f t="shared" si="68"/>
        <v>3.3765999999999997E-2</v>
      </c>
      <c r="W539" s="121">
        <v>0</v>
      </c>
      <c r="X539" s="129" t="s">
        <v>1953</v>
      </c>
    </row>
    <row r="540" spans="1:24" ht="39" customHeight="1">
      <c r="A540" s="122" t="s">
        <v>1922</v>
      </c>
      <c r="B540" s="100" t="s">
        <v>1450</v>
      </c>
      <c r="C540" s="105" t="s">
        <v>1886</v>
      </c>
      <c r="D540" s="123">
        <v>0</v>
      </c>
      <c r="E540" s="123">
        <v>0</v>
      </c>
      <c r="F540" s="123">
        <v>0</v>
      </c>
      <c r="G540" s="123">
        <v>0</v>
      </c>
      <c r="H540" s="123">
        <v>0</v>
      </c>
      <c r="I540" s="123">
        <v>3.5945999999999999E-2</v>
      </c>
      <c r="J540" s="123">
        <v>0</v>
      </c>
      <c r="K540" s="123">
        <v>0</v>
      </c>
      <c r="L540" s="123">
        <v>0</v>
      </c>
      <c r="M540" s="123">
        <v>3.5945999999999999E-2</v>
      </c>
      <c r="N540" s="123">
        <f t="shared" si="62"/>
        <v>3.5945999999999999E-2</v>
      </c>
      <c r="O540" s="121">
        <v>0</v>
      </c>
      <c r="P540" s="123">
        <f t="shared" si="64"/>
        <v>0</v>
      </c>
      <c r="Q540" s="117">
        <v>0</v>
      </c>
      <c r="R540" s="123">
        <f t="shared" si="65"/>
        <v>0</v>
      </c>
      <c r="S540" s="117">
        <v>0</v>
      </c>
      <c r="T540" s="123">
        <f t="shared" si="66"/>
        <v>0</v>
      </c>
      <c r="U540" s="121">
        <v>0</v>
      </c>
      <c r="V540" s="123">
        <f t="shared" si="68"/>
        <v>3.5945999999999999E-2</v>
      </c>
      <c r="W540" s="121">
        <v>0</v>
      </c>
      <c r="X540" s="129" t="s">
        <v>1953</v>
      </c>
    </row>
    <row r="541" spans="1:24" ht="39" customHeight="1">
      <c r="A541" s="122" t="s">
        <v>1922</v>
      </c>
      <c r="B541" s="100" t="s">
        <v>1451</v>
      </c>
      <c r="C541" s="107" t="s">
        <v>1887</v>
      </c>
      <c r="D541" s="123">
        <v>0</v>
      </c>
      <c r="E541" s="123">
        <v>0</v>
      </c>
      <c r="F541" s="123">
        <v>0</v>
      </c>
      <c r="G541" s="123">
        <v>0</v>
      </c>
      <c r="H541" s="123">
        <v>0</v>
      </c>
      <c r="I541" s="123">
        <v>8.2989786700000003</v>
      </c>
      <c r="J541" s="123">
        <v>0</v>
      </c>
      <c r="K541" s="123">
        <v>0</v>
      </c>
      <c r="L541" s="123">
        <v>0</v>
      </c>
      <c r="M541" s="123">
        <v>8.2989786700000003</v>
      </c>
      <c r="N541" s="123">
        <f t="shared" si="62"/>
        <v>8.2989786700000003</v>
      </c>
      <c r="O541" s="121">
        <v>0</v>
      </c>
      <c r="P541" s="123">
        <f t="shared" si="64"/>
        <v>0</v>
      </c>
      <c r="Q541" s="117">
        <v>0</v>
      </c>
      <c r="R541" s="123">
        <f t="shared" si="65"/>
        <v>0</v>
      </c>
      <c r="S541" s="117">
        <v>0</v>
      </c>
      <c r="T541" s="123">
        <f t="shared" si="66"/>
        <v>0</v>
      </c>
      <c r="U541" s="121">
        <v>0</v>
      </c>
      <c r="V541" s="123">
        <f t="shared" si="68"/>
        <v>8.2989786700000003</v>
      </c>
      <c r="W541" s="121">
        <v>0</v>
      </c>
      <c r="X541" s="129" t="s">
        <v>1953</v>
      </c>
    </row>
    <row r="542" spans="1:24" ht="39" customHeight="1">
      <c r="A542" s="122" t="s">
        <v>286</v>
      </c>
      <c r="B542" s="110" t="s">
        <v>1030</v>
      </c>
      <c r="C542" s="107" t="s">
        <v>1469</v>
      </c>
      <c r="D542" s="123">
        <v>0</v>
      </c>
      <c r="E542" s="123">
        <v>0</v>
      </c>
      <c r="F542" s="123">
        <v>0</v>
      </c>
      <c r="G542" s="123">
        <v>0</v>
      </c>
      <c r="H542" s="123">
        <v>0</v>
      </c>
      <c r="I542" s="123">
        <v>0</v>
      </c>
      <c r="J542" s="123">
        <v>0</v>
      </c>
      <c r="K542" s="123">
        <v>0</v>
      </c>
      <c r="L542" s="123">
        <v>0</v>
      </c>
      <c r="M542" s="123">
        <v>0</v>
      </c>
      <c r="N542" s="123">
        <f t="shared" si="62"/>
        <v>0</v>
      </c>
      <c r="O542" s="121">
        <v>0</v>
      </c>
      <c r="P542" s="123">
        <f t="shared" si="64"/>
        <v>0</v>
      </c>
      <c r="Q542" s="117">
        <v>0</v>
      </c>
      <c r="R542" s="123">
        <f t="shared" si="65"/>
        <v>0</v>
      </c>
      <c r="S542" s="117">
        <v>0</v>
      </c>
      <c r="T542" s="123">
        <f t="shared" si="66"/>
        <v>0</v>
      </c>
      <c r="U542" s="121">
        <v>0</v>
      </c>
      <c r="V542" s="123">
        <f t="shared" si="68"/>
        <v>0</v>
      </c>
      <c r="W542" s="121">
        <v>0</v>
      </c>
      <c r="X542" s="129"/>
    </row>
    <row r="543" spans="1:24" ht="39" customHeight="1">
      <c r="A543" s="122" t="s">
        <v>296</v>
      </c>
      <c r="B543" s="110" t="s">
        <v>1031</v>
      </c>
      <c r="C543" s="107" t="s">
        <v>1469</v>
      </c>
      <c r="D543" s="123">
        <v>0</v>
      </c>
      <c r="E543" s="123">
        <v>0</v>
      </c>
      <c r="F543" s="123">
        <v>0</v>
      </c>
      <c r="G543" s="123">
        <v>0</v>
      </c>
      <c r="H543" s="123">
        <v>0</v>
      </c>
      <c r="I543" s="123">
        <v>0</v>
      </c>
      <c r="J543" s="123">
        <v>0</v>
      </c>
      <c r="K543" s="123">
        <v>0</v>
      </c>
      <c r="L543" s="123">
        <v>0</v>
      </c>
      <c r="M543" s="123">
        <v>0</v>
      </c>
      <c r="N543" s="123">
        <f t="shared" si="62"/>
        <v>0</v>
      </c>
      <c r="O543" s="121">
        <v>0</v>
      </c>
      <c r="P543" s="123">
        <f t="shared" si="64"/>
        <v>0</v>
      </c>
      <c r="Q543" s="117">
        <v>0</v>
      </c>
      <c r="R543" s="123">
        <f t="shared" si="65"/>
        <v>0</v>
      </c>
      <c r="S543" s="117">
        <v>0</v>
      </c>
      <c r="T543" s="123">
        <f t="shared" si="66"/>
        <v>0</v>
      </c>
      <c r="U543" s="121">
        <v>0</v>
      </c>
      <c r="V543" s="123">
        <f t="shared" si="68"/>
        <v>0</v>
      </c>
      <c r="W543" s="121">
        <v>0</v>
      </c>
      <c r="X543" s="129"/>
    </row>
    <row r="544" spans="1:24" ht="39" customHeight="1">
      <c r="A544" s="122" t="s">
        <v>302</v>
      </c>
      <c r="B544" s="110" t="s">
        <v>1032</v>
      </c>
      <c r="C544" s="107" t="s">
        <v>1469</v>
      </c>
      <c r="D544" s="123">
        <v>0</v>
      </c>
      <c r="E544" s="123">
        <v>0</v>
      </c>
      <c r="F544" s="123">
        <v>0</v>
      </c>
      <c r="G544" s="123">
        <v>0</v>
      </c>
      <c r="H544" s="123">
        <v>0</v>
      </c>
      <c r="I544" s="123">
        <v>0</v>
      </c>
      <c r="J544" s="123">
        <v>0</v>
      </c>
      <c r="K544" s="123">
        <v>0</v>
      </c>
      <c r="L544" s="123">
        <v>0</v>
      </c>
      <c r="M544" s="123">
        <v>0</v>
      </c>
      <c r="N544" s="123">
        <f t="shared" si="62"/>
        <v>0</v>
      </c>
      <c r="O544" s="121">
        <v>0</v>
      </c>
      <c r="P544" s="123">
        <f t="shared" si="64"/>
        <v>0</v>
      </c>
      <c r="Q544" s="117">
        <v>0</v>
      </c>
      <c r="R544" s="123">
        <f t="shared" si="65"/>
        <v>0</v>
      </c>
      <c r="S544" s="117">
        <v>0</v>
      </c>
      <c r="T544" s="123">
        <f t="shared" si="66"/>
        <v>0</v>
      </c>
      <c r="U544" s="121">
        <v>0</v>
      </c>
      <c r="V544" s="123">
        <f t="shared" si="68"/>
        <v>0</v>
      </c>
      <c r="W544" s="121">
        <v>0</v>
      </c>
      <c r="X544" s="129"/>
    </row>
    <row r="545" spans="1:24" ht="39" customHeight="1">
      <c r="A545" s="122" t="s">
        <v>287</v>
      </c>
      <c r="B545" s="110" t="s">
        <v>1033</v>
      </c>
      <c r="C545" s="107" t="s">
        <v>1469</v>
      </c>
      <c r="D545" s="123">
        <v>0</v>
      </c>
      <c r="E545" s="123">
        <v>0</v>
      </c>
      <c r="F545" s="123">
        <v>0</v>
      </c>
      <c r="G545" s="123">
        <v>0</v>
      </c>
      <c r="H545" s="123">
        <v>0</v>
      </c>
      <c r="I545" s="123">
        <v>0</v>
      </c>
      <c r="J545" s="123">
        <v>0</v>
      </c>
      <c r="K545" s="123">
        <v>0</v>
      </c>
      <c r="L545" s="123">
        <v>0</v>
      </c>
      <c r="M545" s="123">
        <v>0</v>
      </c>
      <c r="N545" s="123">
        <f t="shared" si="62"/>
        <v>0</v>
      </c>
      <c r="O545" s="121">
        <v>0</v>
      </c>
      <c r="P545" s="123">
        <f t="shared" si="64"/>
        <v>0</v>
      </c>
      <c r="Q545" s="117">
        <v>0</v>
      </c>
      <c r="R545" s="123">
        <f t="shared" si="65"/>
        <v>0</v>
      </c>
      <c r="S545" s="117">
        <v>0</v>
      </c>
      <c r="T545" s="123">
        <f t="shared" si="66"/>
        <v>0</v>
      </c>
      <c r="U545" s="121">
        <v>0</v>
      </c>
      <c r="V545" s="123">
        <f t="shared" si="68"/>
        <v>0</v>
      </c>
      <c r="W545" s="121">
        <v>0</v>
      </c>
      <c r="X545" s="129"/>
    </row>
    <row r="546" spans="1:24" ht="39" customHeight="1">
      <c r="A546" s="122" t="s">
        <v>1923</v>
      </c>
      <c r="B546" s="110" t="s">
        <v>1034</v>
      </c>
      <c r="C546" s="107" t="s">
        <v>1469</v>
      </c>
      <c r="D546" s="123">
        <v>0</v>
      </c>
      <c r="E546" s="123">
        <v>0</v>
      </c>
      <c r="F546" s="123">
        <v>0</v>
      </c>
      <c r="G546" s="123">
        <v>0</v>
      </c>
      <c r="H546" s="123">
        <v>0</v>
      </c>
      <c r="I546" s="123">
        <v>0</v>
      </c>
      <c r="J546" s="123">
        <v>0</v>
      </c>
      <c r="K546" s="123">
        <v>0</v>
      </c>
      <c r="L546" s="123">
        <v>0</v>
      </c>
      <c r="M546" s="123">
        <v>0</v>
      </c>
      <c r="N546" s="123">
        <f t="shared" si="62"/>
        <v>0</v>
      </c>
      <c r="O546" s="121">
        <v>0</v>
      </c>
      <c r="P546" s="123">
        <f t="shared" si="64"/>
        <v>0</v>
      </c>
      <c r="Q546" s="117">
        <v>0</v>
      </c>
      <c r="R546" s="123">
        <f t="shared" si="65"/>
        <v>0</v>
      </c>
      <c r="S546" s="117">
        <v>0</v>
      </c>
      <c r="T546" s="123">
        <f t="shared" si="66"/>
        <v>0</v>
      </c>
      <c r="U546" s="121">
        <v>0</v>
      </c>
      <c r="V546" s="123">
        <f t="shared" si="68"/>
        <v>0</v>
      </c>
      <c r="W546" s="121">
        <v>0</v>
      </c>
      <c r="X546" s="129"/>
    </row>
    <row r="547" spans="1:24" ht="63" customHeight="1">
      <c r="A547" s="122" t="s">
        <v>1923</v>
      </c>
      <c r="B547" s="110" t="s">
        <v>1035</v>
      </c>
      <c r="C547" s="107" t="s">
        <v>1469</v>
      </c>
      <c r="D547" s="123">
        <v>0</v>
      </c>
      <c r="E547" s="123">
        <v>0</v>
      </c>
      <c r="F547" s="123">
        <v>0</v>
      </c>
      <c r="G547" s="123">
        <v>0</v>
      </c>
      <c r="H547" s="123">
        <v>0</v>
      </c>
      <c r="I547" s="123">
        <v>0</v>
      </c>
      <c r="J547" s="123">
        <v>0</v>
      </c>
      <c r="K547" s="123">
        <v>0</v>
      </c>
      <c r="L547" s="123">
        <v>0</v>
      </c>
      <c r="M547" s="123">
        <v>0</v>
      </c>
      <c r="N547" s="123">
        <f t="shared" si="62"/>
        <v>0</v>
      </c>
      <c r="O547" s="121">
        <v>0</v>
      </c>
      <c r="P547" s="123">
        <f t="shared" si="64"/>
        <v>0</v>
      </c>
      <c r="Q547" s="117">
        <v>0</v>
      </c>
      <c r="R547" s="123">
        <f t="shared" si="65"/>
        <v>0</v>
      </c>
      <c r="S547" s="117">
        <v>0</v>
      </c>
      <c r="T547" s="123">
        <f t="shared" si="66"/>
        <v>0</v>
      </c>
      <c r="U547" s="121">
        <v>0</v>
      </c>
      <c r="V547" s="123">
        <f t="shared" si="68"/>
        <v>0</v>
      </c>
      <c r="W547" s="121">
        <v>0</v>
      </c>
      <c r="X547" s="129"/>
    </row>
    <row r="548" spans="1:24" ht="63" customHeight="1">
      <c r="A548" s="122" t="s">
        <v>1923</v>
      </c>
      <c r="B548" s="110" t="s">
        <v>1036</v>
      </c>
      <c r="C548" s="107" t="s">
        <v>1469</v>
      </c>
      <c r="D548" s="123">
        <v>0</v>
      </c>
      <c r="E548" s="123">
        <v>0</v>
      </c>
      <c r="F548" s="123">
        <v>0</v>
      </c>
      <c r="G548" s="123">
        <v>0</v>
      </c>
      <c r="H548" s="123">
        <v>0</v>
      </c>
      <c r="I548" s="123">
        <v>0</v>
      </c>
      <c r="J548" s="123">
        <v>0</v>
      </c>
      <c r="K548" s="123">
        <v>0</v>
      </c>
      <c r="L548" s="123">
        <v>0</v>
      </c>
      <c r="M548" s="123">
        <v>0</v>
      </c>
      <c r="N548" s="123">
        <f t="shared" si="62"/>
        <v>0</v>
      </c>
      <c r="O548" s="121">
        <v>0</v>
      </c>
      <c r="P548" s="123">
        <f t="shared" si="64"/>
        <v>0</v>
      </c>
      <c r="Q548" s="117">
        <v>0</v>
      </c>
      <c r="R548" s="123">
        <f t="shared" si="65"/>
        <v>0</v>
      </c>
      <c r="S548" s="117">
        <v>0</v>
      </c>
      <c r="T548" s="123">
        <f t="shared" si="66"/>
        <v>0</v>
      </c>
      <c r="U548" s="121">
        <v>0</v>
      </c>
      <c r="V548" s="123">
        <f t="shared" si="68"/>
        <v>0</v>
      </c>
      <c r="W548" s="121">
        <v>0</v>
      </c>
      <c r="X548" s="129"/>
    </row>
    <row r="549" spans="1:24" ht="63" customHeight="1">
      <c r="A549" s="122" t="s">
        <v>1923</v>
      </c>
      <c r="B549" s="110" t="s">
        <v>1037</v>
      </c>
      <c r="C549" s="107" t="s">
        <v>1469</v>
      </c>
      <c r="D549" s="123">
        <v>0</v>
      </c>
      <c r="E549" s="123">
        <v>0</v>
      </c>
      <c r="F549" s="123">
        <v>0</v>
      </c>
      <c r="G549" s="123">
        <v>0</v>
      </c>
      <c r="H549" s="123">
        <v>0</v>
      </c>
      <c r="I549" s="123">
        <v>0</v>
      </c>
      <c r="J549" s="123">
        <v>0</v>
      </c>
      <c r="K549" s="123">
        <v>0</v>
      </c>
      <c r="L549" s="123">
        <v>0</v>
      </c>
      <c r="M549" s="123">
        <v>0</v>
      </c>
      <c r="N549" s="123">
        <f t="shared" si="62"/>
        <v>0</v>
      </c>
      <c r="O549" s="121">
        <v>0</v>
      </c>
      <c r="P549" s="123">
        <f t="shared" si="64"/>
        <v>0</v>
      </c>
      <c r="Q549" s="117">
        <v>0</v>
      </c>
      <c r="R549" s="123">
        <f t="shared" si="65"/>
        <v>0</v>
      </c>
      <c r="S549" s="117">
        <v>0</v>
      </c>
      <c r="T549" s="123">
        <f t="shared" si="66"/>
        <v>0</v>
      </c>
      <c r="U549" s="121">
        <v>0</v>
      </c>
      <c r="V549" s="123">
        <f t="shared" si="68"/>
        <v>0</v>
      </c>
      <c r="W549" s="121">
        <v>0</v>
      </c>
      <c r="X549" s="129"/>
    </row>
    <row r="550" spans="1:24" ht="63" customHeight="1">
      <c r="A550" s="122" t="s">
        <v>1924</v>
      </c>
      <c r="B550" s="110" t="s">
        <v>1034</v>
      </c>
      <c r="C550" s="107" t="s">
        <v>1469</v>
      </c>
      <c r="D550" s="123">
        <v>0</v>
      </c>
      <c r="E550" s="123">
        <v>0</v>
      </c>
      <c r="F550" s="123">
        <v>0</v>
      </c>
      <c r="G550" s="123">
        <v>0</v>
      </c>
      <c r="H550" s="123">
        <v>0</v>
      </c>
      <c r="I550" s="123">
        <v>0</v>
      </c>
      <c r="J550" s="123">
        <v>0</v>
      </c>
      <c r="K550" s="123">
        <v>0</v>
      </c>
      <c r="L550" s="123">
        <v>0</v>
      </c>
      <c r="M550" s="123">
        <v>0</v>
      </c>
      <c r="N550" s="123">
        <f t="shared" si="62"/>
        <v>0</v>
      </c>
      <c r="O550" s="121">
        <v>0</v>
      </c>
      <c r="P550" s="123">
        <f t="shared" si="64"/>
        <v>0</v>
      </c>
      <c r="Q550" s="117">
        <v>0</v>
      </c>
      <c r="R550" s="123">
        <f t="shared" si="65"/>
        <v>0</v>
      </c>
      <c r="S550" s="117">
        <v>0</v>
      </c>
      <c r="T550" s="123">
        <f t="shared" si="66"/>
        <v>0</v>
      </c>
      <c r="U550" s="121">
        <v>0</v>
      </c>
      <c r="V550" s="123">
        <f t="shared" si="68"/>
        <v>0</v>
      </c>
      <c r="W550" s="121">
        <v>0</v>
      </c>
      <c r="X550" s="129"/>
    </row>
    <row r="551" spans="1:24" ht="63" customHeight="1">
      <c r="A551" s="122" t="s">
        <v>1924</v>
      </c>
      <c r="B551" s="110" t="s">
        <v>1035</v>
      </c>
      <c r="C551" s="107" t="s">
        <v>1469</v>
      </c>
      <c r="D551" s="123">
        <v>0</v>
      </c>
      <c r="E551" s="123">
        <v>0</v>
      </c>
      <c r="F551" s="123">
        <v>0</v>
      </c>
      <c r="G551" s="123">
        <v>0</v>
      </c>
      <c r="H551" s="123">
        <v>0</v>
      </c>
      <c r="I551" s="123">
        <v>0</v>
      </c>
      <c r="J551" s="123">
        <v>0</v>
      </c>
      <c r="K551" s="123">
        <v>0</v>
      </c>
      <c r="L551" s="123">
        <v>0</v>
      </c>
      <c r="M551" s="123">
        <v>0</v>
      </c>
      <c r="N551" s="123">
        <f t="shared" si="62"/>
        <v>0</v>
      </c>
      <c r="O551" s="121">
        <v>0</v>
      </c>
      <c r="P551" s="123">
        <f t="shared" si="64"/>
        <v>0</v>
      </c>
      <c r="Q551" s="117">
        <v>0</v>
      </c>
      <c r="R551" s="123">
        <f t="shared" si="65"/>
        <v>0</v>
      </c>
      <c r="S551" s="117">
        <v>0</v>
      </c>
      <c r="T551" s="123">
        <f t="shared" si="66"/>
        <v>0</v>
      </c>
      <c r="U551" s="121">
        <v>0</v>
      </c>
      <c r="V551" s="123">
        <f t="shared" si="68"/>
        <v>0</v>
      </c>
      <c r="W551" s="121">
        <v>0</v>
      </c>
      <c r="X551" s="129"/>
    </row>
    <row r="552" spans="1:24" ht="63" customHeight="1">
      <c r="A552" s="122" t="s">
        <v>1924</v>
      </c>
      <c r="B552" s="110" t="s">
        <v>1036</v>
      </c>
      <c r="C552" s="107" t="s">
        <v>1469</v>
      </c>
      <c r="D552" s="123">
        <v>0</v>
      </c>
      <c r="E552" s="123">
        <v>0</v>
      </c>
      <c r="F552" s="123">
        <v>0</v>
      </c>
      <c r="G552" s="123">
        <v>0</v>
      </c>
      <c r="H552" s="123">
        <v>0</v>
      </c>
      <c r="I552" s="123">
        <v>0</v>
      </c>
      <c r="J552" s="123">
        <v>0</v>
      </c>
      <c r="K552" s="123">
        <v>0</v>
      </c>
      <c r="L552" s="123">
        <v>0</v>
      </c>
      <c r="M552" s="123">
        <v>0</v>
      </c>
      <c r="N552" s="123">
        <f t="shared" si="62"/>
        <v>0</v>
      </c>
      <c r="O552" s="121">
        <v>0</v>
      </c>
      <c r="P552" s="123">
        <f t="shared" si="64"/>
        <v>0</v>
      </c>
      <c r="Q552" s="117">
        <v>0</v>
      </c>
      <c r="R552" s="123">
        <f t="shared" si="65"/>
        <v>0</v>
      </c>
      <c r="S552" s="117">
        <v>0</v>
      </c>
      <c r="T552" s="123">
        <f t="shared" si="66"/>
        <v>0</v>
      </c>
      <c r="U552" s="121">
        <v>0</v>
      </c>
      <c r="V552" s="123">
        <f t="shared" si="68"/>
        <v>0</v>
      </c>
      <c r="W552" s="121">
        <v>0</v>
      </c>
      <c r="X552" s="129"/>
    </row>
    <row r="553" spans="1:24" ht="63" customHeight="1">
      <c r="A553" s="122" t="s">
        <v>1924</v>
      </c>
      <c r="B553" s="110" t="s">
        <v>1038</v>
      </c>
      <c r="C553" s="107" t="s">
        <v>1469</v>
      </c>
      <c r="D553" s="123">
        <v>0</v>
      </c>
      <c r="E553" s="123">
        <v>0</v>
      </c>
      <c r="F553" s="123">
        <v>0</v>
      </c>
      <c r="G553" s="123">
        <v>0</v>
      </c>
      <c r="H553" s="123">
        <v>0</v>
      </c>
      <c r="I553" s="123">
        <v>0</v>
      </c>
      <c r="J553" s="123">
        <v>0</v>
      </c>
      <c r="K553" s="123">
        <v>0</v>
      </c>
      <c r="L553" s="123">
        <v>0</v>
      </c>
      <c r="M553" s="123">
        <v>0</v>
      </c>
      <c r="N553" s="123">
        <f t="shared" si="62"/>
        <v>0</v>
      </c>
      <c r="O553" s="121">
        <v>0</v>
      </c>
      <c r="P553" s="123">
        <f t="shared" si="64"/>
        <v>0</v>
      </c>
      <c r="Q553" s="117">
        <v>0</v>
      </c>
      <c r="R553" s="123">
        <f t="shared" si="65"/>
        <v>0</v>
      </c>
      <c r="S553" s="117">
        <v>0</v>
      </c>
      <c r="T553" s="123">
        <f t="shared" si="66"/>
        <v>0</v>
      </c>
      <c r="U553" s="121">
        <v>0</v>
      </c>
      <c r="V553" s="123">
        <f t="shared" si="68"/>
        <v>0</v>
      </c>
      <c r="W553" s="121">
        <v>0</v>
      </c>
      <c r="X553" s="129"/>
    </row>
    <row r="554" spans="1:24" ht="63" customHeight="1">
      <c r="A554" s="122" t="s">
        <v>305</v>
      </c>
      <c r="B554" s="110" t="s">
        <v>1039</v>
      </c>
      <c r="C554" s="107" t="s">
        <v>1469</v>
      </c>
      <c r="D554" s="123">
        <v>0</v>
      </c>
      <c r="E554" s="123">
        <v>0</v>
      </c>
      <c r="F554" s="123">
        <v>0</v>
      </c>
      <c r="G554" s="123">
        <v>0</v>
      </c>
      <c r="H554" s="123">
        <v>0</v>
      </c>
      <c r="I554" s="123">
        <v>0</v>
      </c>
      <c r="J554" s="123">
        <v>0</v>
      </c>
      <c r="K554" s="123">
        <v>0</v>
      </c>
      <c r="L554" s="123">
        <v>0</v>
      </c>
      <c r="M554" s="123">
        <v>0</v>
      </c>
      <c r="N554" s="123">
        <f t="shared" si="62"/>
        <v>0</v>
      </c>
      <c r="O554" s="121">
        <v>0</v>
      </c>
      <c r="P554" s="123">
        <f t="shared" si="64"/>
        <v>0</v>
      </c>
      <c r="Q554" s="117">
        <v>0</v>
      </c>
      <c r="R554" s="123">
        <f t="shared" si="65"/>
        <v>0</v>
      </c>
      <c r="S554" s="117">
        <v>0</v>
      </c>
      <c r="T554" s="123">
        <f t="shared" si="66"/>
        <v>0</v>
      </c>
      <c r="U554" s="121">
        <v>0</v>
      </c>
      <c r="V554" s="123">
        <f t="shared" si="68"/>
        <v>0</v>
      </c>
      <c r="W554" s="121">
        <v>0</v>
      </c>
      <c r="X554" s="129"/>
    </row>
    <row r="555" spans="1:24" ht="63" customHeight="1">
      <c r="A555" s="122" t="s">
        <v>1925</v>
      </c>
      <c r="B555" s="110" t="s">
        <v>1040</v>
      </c>
      <c r="C555" s="107" t="s">
        <v>1469</v>
      </c>
      <c r="D555" s="123">
        <v>0</v>
      </c>
      <c r="E555" s="123">
        <v>0</v>
      </c>
      <c r="F555" s="123">
        <v>0</v>
      </c>
      <c r="G555" s="123">
        <v>0</v>
      </c>
      <c r="H555" s="123">
        <v>0</v>
      </c>
      <c r="I555" s="123">
        <v>0</v>
      </c>
      <c r="J555" s="123">
        <v>0</v>
      </c>
      <c r="K555" s="123">
        <v>0</v>
      </c>
      <c r="L555" s="123">
        <v>0</v>
      </c>
      <c r="M555" s="123">
        <v>0</v>
      </c>
      <c r="N555" s="123">
        <f t="shared" si="62"/>
        <v>0</v>
      </c>
      <c r="O555" s="121">
        <v>0</v>
      </c>
      <c r="P555" s="123">
        <f t="shared" si="64"/>
        <v>0</v>
      </c>
      <c r="Q555" s="117">
        <v>0</v>
      </c>
      <c r="R555" s="123">
        <f t="shared" si="65"/>
        <v>0</v>
      </c>
      <c r="S555" s="117">
        <v>0</v>
      </c>
      <c r="T555" s="123">
        <f t="shared" si="66"/>
        <v>0</v>
      </c>
      <c r="U555" s="121">
        <v>0</v>
      </c>
      <c r="V555" s="123">
        <f t="shared" si="68"/>
        <v>0</v>
      </c>
      <c r="W555" s="121">
        <v>0</v>
      </c>
      <c r="X555" s="129"/>
    </row>
    <row r="556" spans="1:24" ht="63" customHeight="1">
      <c r="A556" s="122" t="s">
        <v>1926</v>
      </c>
      <c r="B556" s="110" t="s">
        <v>1041</v>
      </c>
      <c r="C556" s="107" t="s">
        <v>1469</v>
      </c>
      <c r="D556" s="123">
        <v>0</v>
      </c>
      <c r="E556" s="123">
        <v>0</v>
      </c>
      <c r="F556" s="123">
        <v>0</v>
      </c>
      <c r="G556" s="123">
        <v>0</v>
      </c>
      <c r="H556" s="123">
        <v>0</v>
      </c>
      <c r="I556" s="123">
        <v>0</v>
      </c>
      <c r="J556" s="123">
        <v>0</v>
      </c>
      <c r="K556" s="123">
        <v>0</v>
      </c>
      <c r="L556" s="123">
        <v>0</v>
      </c>
      <c r="M556" s="123">
        <v>0</v>
      </c>
      <c r="N556" s="123">
        <f t="shared" si="62"/>
        <v>0</v>
      </c>
      <c r="O556" s="121">
        <v>0</v>
      </c>
      <c r="P556" s="123">
        <f t="shared" si="64"/>
        <v>0</v>
      </c>
      <c r="Q556" s="117">
        <v>0</v>
      </c>
      <c r="R556" s="123">
        <f t="shared" si="65"/>
        <v>0</v>
      </c>
      <c r="S556" s="117">
        <v>0</v>
      </c>
      <c r="T556" s="123">
        <f t="shared" si="66"/>
        <v>0</v>
      </c>
      <c r="U556" s="121">
        <v>0</v>
      </c>
      <c r="V556" s="123">
        <f t="shared" si="68"/>
        <v>0</v>
      </c>
      <c r="W556" s="121">
        <v>0</v>
      </c>
      <c r="X556" s="129"/>
    </row>
    <row r="557" spans="1:24" ht="39" customHeight="1">
      <c r="A557" s="122" t="s">
        <v>215</v>
      </c>
      <c r="B557" s="110" t="s">
        <v>1042</v>
      </c>
      <c r="C557" s="107" t="s">
        <v>1469</v>
      </c>
      <c r="D557" s="123">
        <v>235.47268212457863</v>
      </c>
      <c r="E557" s="123">
        <v>0</v>
      </c>
      <c r="F557" s="123">
        <v>0</v>
      </c>
      <c r="G557" s="123">
        <v>207.13702848625556</v>
      </c>
      <c r="H557" s="123">
        <v>28.335653638323038</v>
      </c>
      <c r="I557" s="123">
        <v>124.63785348</v>
      </c>
      <c r="J557" s="123">
        <v>0</v>
      </c>
      <c r="K557" s="123">
        <v>0</v>
      </c>
      <c r="L557" s="123">
        <v>24.00587865</v>
      </c>
      <c r="M557" s="123">
        <v>100.63197483</v>
      </c>
      <c r="N557" s="123">
        <f t="shared" si="62"/>
        <v>-110.83482864457862</v>
      </c>
      <c r="O557" s="121">
        <f t="shared" si="63"/>
        <v>-0.47069081493682829</v>
      </c>
      <c r="P557" s="123">
        <f t="shared" si="64"/>
        <v>0</v>
      </c>
      <c r="Q557" s="117">
        <v>0</v>
      </c>
      <c r="R557" s="123">
        <f t="shared" si="65"/>
        <v>0</v>
      </c>
      <c r="S557" s="117">
        <v>0</v>
      </c>
      <c r="T557" s="123">
        <f t="shared" si="66"/>
        <v>-183.13114983625556</v>
      </c>
      <c r="U557" s="121">
        <f t="shared" si="67"/>
        <v>-0.88410629028796317</v>
      </c>
      <c r="V557" s="123">
        <f t="shared" si="68"/>
        <v>72.296321191676967</v>
      </c>
      <c r="W557" s="121">
        <f t="shared" si="69"/>
        <v>2.5514259213663797</v>
      </c>
      <c r="X557" s="129"/>
    </row>
    <row r="558" spans="1:24" ht="39" customHeight="1">
      <c r="A558" s="122" t="s">
        <v>309</v>
      </c>
      <c r="B558" s="110" t="s">
        <v>1043</v>
      </c>
      <c r="C558" s="107" t="s">
        <v>1469</v>
      </c>
      <c r="D558" s="123">
        <v>232.78617212457863</v>
      </c>
      <c r="E558" s="123">
        <v>0</v>
      </c>
      <c r="F558" s="123">
        <v>0</v>
      </c>
      <c r="G558" s="123">
        <v>204.45051848625556</v>
      </c>
      <c r="H558" s="123">
        <v>28.335653638323038</v>
      </c>
      <c r="I558" s="123">
        <v>124.16864786000001</v>
      </c>
      <c r="J558" s="123">
        <v>0</v>
      </c>
      <c r="K558" s="123">
        <v>0</v>
      </c>
      <c r="L558" s="123">
        <v>23.536673029999999</v>
      </c>
      <c r="M558" s="123">
        <v>100.63197483</v>
      </c>
      <c r="N558" s="123">
        <f t="shared" si="62"/>
        <v>-108.61752426457862</v>
      </c>
      <c r="O558" s="121">
        <f t="shared" si="63"/>
        <v>-0.46659783643184138</v>
      </c>
      <c r="P558" s="123">
        <f t="shared" si="64"/>
        <v>0</v>
      </c>
      <c r="Q558" s="117">
        <v>0</v>
      </c>
      <c r="R558" s="123">
        <f t="shared" si="65"/>
        <v>0</v>
      </c>
      <c r="S558" s="117">
        <v>0</v>
      </c>
      <c r="T558" s="123">
        <f t="shared" si="66"/>
        <v>-180.91384545625556</v>
      </c>
      <c r="U558" s="121">
        <f t="shared" si="67"/>
        <v>-0.8848783891365759</v>
      </c>
      <c r="V558" s="123">
        <f t="shared" si="68"/>
        <v>72.296321191676967</v>
      </c>
      <c r="W558" s="121">
        <f t="shared" si="69"/>
        <v>2.5514259213663797</v>
      </c>
      <c r="X558" s="129"/>
    </row>
    <row r="559" spans="1:24" ht="39" customHeight="1">
      <c r="A559" s="122" t="s">
        <v>1927</v>
      </c>
      <c r="B559" s="110" t="s">
        <v>1044</v>
      </c>
      <c r="C559" s="107" t="s">
        <v>1469</v>
      </c>
      <c r="D559" s="123">
        <v>232.78617212457863</v>
      </c>
      <c r="E559" s="123">
        <v>0</v>
      </c>
      <c r="F559" s="123">
        <v>0</v>
      </c>
      <c r="G559" s="123">
        <v>204.45051848625556</v>
      </c>
      <c r="H559" s="123">
        <v>28.335653638323038</v>
      </c>
      <c r="I559" s="123">
        <v>124.16864786000001</v>
      </c>
      <c r="J559" s="123">
        <v>0</v>
      </c>
      <c r="K559" s="123">
        <v>0</v>
      </c>
      <c r="L559" s="123">
        <v>23.536673029999999</v>
      </c>
      <c r="M559" s="123">
        <v>100.63197483</v>
      </c>
      <c r="N559" s="123">
        <f t="shared" si="62"/>
        <v>-108.61752426457862</v>
      </c>
      <c r="O559" s="121">
        <f t="shared" si="63"/>
        <v>-0.46659783643184138</v>
      </c>
      <c r="P559" s="123">
        <f t="shared" si="64"/>
        <v>0</v>
      </c>
      <c r="Q559" s="117">
        <v>0</v>
      </c>
      <c r="R559" s="123">
        <f t="shared" si="65"/>
        <v>0</v>
      </c>
      <c r="S559" s="117">
        <v>0</v>
      </c>
      <c r="T559" s="123">
        <f t="shared" si="66"/>
        <v>-180.91384545625556</v>
      </c>
      <c r="U559" s="121">
        <f t="shared" si="67"/>
        <v>-0.8848783891365759</v>
      </c>
      <c r="V559" s="123">
        <f t="shared" si="68"/>
        <v>72.296321191676967</v>
      </c>
      <c r="W559" s="121">
        <f t="shared" si="69"/>
        <v>2.5514259213663797</v>
      </c>
      <c r="X559" s="129"/>
    </row>
    <row r="560" spans="1:24" ht="39" customHeight="1">
      <c r="A560" s="122" t="s">
        <v>1927</v>
      </c>
      <c r="B560" s="100" t="s">
        <v>1452</v>
      </c>
      <c r="C560" s="105" t="s">
        <v>1888</v>
      </c>
      <c r="D560" s="123">
        <v>157.370062615573</v>
      </c>
      <c r="E560" s="123">
        <v>0</v>
      </c>
      <c r="F560" s="123">
        <v>0</v>
      </c>
      <c r="G560" s="123">
        <v>157.370062615573</v>
      </c>
      <c r="H560" s="123">
        <v>0</v>
      </c>
      <c r="I560" s="123">
        <v>0.25176551000000003</v>
      </c>
      <c r="J560" s="123">
        <v>0</v>
      </c>
      <c r="K560" s="123">
        <v>0</v>
      </c>
      <c r="L560" s="123">
        <v>0.25176551000000003</v>
      </c>
      <c r="M560" s="123">
        <v>0</v>
      </c>
      <c r="N560" s="123">
        <f t="shared" si="62"/>
        <v>-157.11829710557299</v>
      </c>
      <c r="O560" s="121">
        <f t="shared" si="63"/>
        <v>-0.99840016896596773</v>
      </c>
      <c r="P560" s="123">
        <f t="shared" si="64"/>
        <v>0</v>
      </c>
      <c r="Q560" s="117">
        <v>0</v>
      </c>
      <c r="R560" s="123">
        <f t="shared" si="65"/>
        <v>0</v>
      </c>
      <c r="S560" s="117">
        <v>0</v>
      </c>
      <c r="T560" s="123">
        <f t="shared" si="66"/>
        <v>-157.11829710557299</v>
      </c>
      <c r="U560" s="121">
        <f t="shared" si="67"/>
        <v>-0.99840016896596773</v>
      </c>
      <c r="V560" s="123">
        <f t="shared" si="68"/>
        <v>0</v>
      </c>
      <c r="W560" s="121">
        <v>0</v>
      </c>
      <c r="X560" s="129" t="s">
        <v>1982</v>
      </c>
    </row>
    <row r="561" spans="1:24" ht="74.25" customHeight="1">
      <c r="A561" s="122" t="s">
        <v>1927</v>
      </c>
      <c r="B561" s="100" t="s">
        <v>1453</v>
      </c>
      <c r="C561" s="105" t="s">
        <v>1889</v>
      </c>
      <c r="D561" s="123">
        <v>28.335653638323038</v>
      </c>
      <c r="E561" s="123">
        <v>0</v>
      </c>
      <c r="F561" s="123">
        <v>0</v>
      </c>
      <c r="G561" s="123">
        <v>0</v>
      </c>
      <c r="H561" s="123">
        <v>28.335653638323038</v>
      </c>
      <c r="I561" s="123">
        <v>116.95867429</v>
      </c>
      <c r="J561" s="123">
        <v>0</v>
      </c>
      <c r="K561" s="123">
        <v>0</v>
      </c>
      <c r="L561" s="123">
        <v>16.32669946</v>
      </c>
      <c r="M561" s="123">
        <v>100.63197483</v>
      </c>
      <c r="N561" s="123">
        <f t="shared" si="62"/>
        <v>88.623020651676967</v>
      </c>
      <c r="O561" s="121">
        <f t="shared" si="63"/>
        <v>3.1276151869606865</v>
      </c>
      <c r="P561" s="123">
        <f t="shared" si="64"/>
        <v>0</v>
      </c>
      <c r="Q561" s="117">
        <v>0</v>
      </c>
      <c r="R561" s="123">
        <f t="shared" si="65"/>
        <v>0</v>
      </c>
      <c r="S561" s="117">
        <v>0</v>
      </c>
      <c r="T561" s="123">
        <f t="shared" si="66"/>
        <v>16.32669946</v>
      </c>
      <c r="U561" s="121">
        <v>0</v>
      </c>
      <c r="V561" s="123">
        <f t="shared" si="68"/>
        <v>72.296321191676967</v>
      </c>
      <c r="W561" s="121">
        <f t="shared" si="69"/>
        <v>2.5514259213663797</v>
      </c>
      <c r="X561" s="129" t="s">
        <v>2158</v>
      </c>
    </row>
    <row r="562" spans="1:24" ht="74.25" customHeight="1">
      <c r="A562" s="122" t="s">
        <v>1927</v>
      </c>
      <c r="B562" s="100" t="s">
        <v>1454</v>
      </c>
      <c r="C562" s="105" t="s">
        <v>1890</v>
      </c>
      <c r="D562" s="123">
        <v>40.000000002682597</v>
      </c>
      <c r="E562" s="123">
        <v>0</v>
      </c>
      <c r="F562" s="123">
        <v>0</v>
      </c>
      <c r="G562" s="123">
        <v>40.000000002682597</v>
      </c>
      <c r="H562" s="123">
        <v>0</v>
      </c>
      <c r="I562" s="123">
        <v>6.4600184600000006</v>
      </c>
      <c r="J562" s="123">
        <v>0</v>
      </c>
      <c r="K562" s="123">
        <v>0</v>
      </c>
      <c r="L562" s="123">
        <v>6.4600184600000006</v>
      </c>
      <c r="M562" s="123">
        <v>0</v>
      </c>
      <c r="N562" s="123">
        <f t="shared" si="62"/>
        <v>-33.539981542682597</v>
      </c>
      <c r="O562" s="121">
        <f t="shared" si="63"/>
        <v>-0.83849953851083103</v>
      </c>
      <c r="P562" s="123">
        <f t="shared" si="64"/>
        <v>0</v>
      </c>
      <c r="Q562" s="117">
        <v>0</v>
      </c>
      <c r="R562" s="123">
        <f t="shared" si="65"/>
        <v>0</v>
      </c>
      <c r="S562" s="117">
        <v>0</v>
      </c>
      <c r="T562" s="123">
        <f t="shared" si="66"/>
        <v>-33.539981542682597</v>
      </c>
      <c r="U562" s="121">
        <f t="shared" si="67"/>
        <v>-0.83849953851083103</v>
      </c>
      <c r="V562" s="123">
        <f t="shared" si="68"/>
        <v>0</v>
      </c>
      <c r="W562" s="121">
        <v>0</v>
      </c>
      <c r="X562" s="129" t="s">
        <v>2140</v>
      </c>
    </row>
    <row r="563" spans="1:24" ht="74.25" customHeight="1">
      <c r="A563" s="122" t="s">
        <v>1927</v>
      </c>
      <c r="B563" s="100" t="s">
        <v>1455</v>
      </c>
      <c r="C563" s="105" t="s">
        <v>1891</v>
      </c>
      <c r="D563" s="123">
        <v>5.6849008679999997</v>
      </c>
      <c r="E563" s="123">
        <v>0</v>
      </c>
      <c r="F563" s="123">
        <v>0</v>
      </c>
      <c r="G563" s="123">
        <v>5.6849008679999997</v>
      </c>
      <c r="H563" s="123">
        <v>0</v>
      </c>
      <c r="I563" s="123">
        <v>0</v>
      </c>
      <c r="J563" s="123">
        <v>0</v>
      </c>
      <c r="K563" s="123">
        <v>0</v>
      </c>
      <c r="L563" s="123">
        <v>0</v>
      </c>
      <c r="M563" s="123">
        <v>0</v>
      </c>
      <c r="N563" s="123">
        <f t="shared" si="62"/>
        <v>-5.6849008679999997</v>
      </c>
      <c r="O563" s="121">
        <f t="shared" si="63"/>
        <v>-1</v>
      </c>
      <c r="P563" s="123">
        <f t="shared" si="64"/>
        <v>0</v>
      </c>
      <c r="Q563" s="117">
        <v>0</v>
      </c>
      <c r="R563" s="123">
        <f t="shared" si="65"/>
        <v>0</v>
      </c>
      <c r="S563" s="117">
        <v>0</v>
      </c>
      <c r="T563" s="123">
        <f t="shared" si="66"/>
        <v>-5.6849008679999997</v>
      </c>
      <c r="U563" s="121">
        <f t="shared" si="67"/>
        <v>-1</v>
      </c>
      <c r="V563" s="123">
        <f t="shared" si="68"/>
        <v>0</v>
      </c>
      <c r="W563" s="121">
        <v>0</v>
      </c>
      <c r="X563" s="129" t="s">
        <v>2140</v>
      </c>
    </row>
    <row r="564" spans="1:24" ht="74.25" customHeight="1">
      <c r="A564" s="122" t="s">
        <v>1927</v>
      </c>
      <c r="B564" s="100" t="s">
        <v>1456</v>
      </c>
      <c r="C564" s="105" t="s">
        <v>1892</v>
      </c>
      <c r="D564" s="123">
        <v>0.69777749999999994</v>
      </c>
      <c r="E564" s="123">
        <v>0</v>
      </c>
      <c r="F564" s="123">
        <v>0</v>
      </c>
      <c r="G564" s="123">
        <v>0.69777749999999994</v>
      </c>
      <c r="H564" s="123">
        <v>0</v>
      </c>
      <c r="I564" s="123">
        <v>0</v>
      </c>
      <c r="J564" s="123">
        <v>0</v>
      </c>
      <c r="K564" s="123">
        <v>0</v>
      </c>
      <c r="L564" s="123">
        <v>0</v>
      </c>
      <c r="M564" s="123">
        <v>0</v>
      </c>
      <c r="N564" s="123">
        <f t="shared" si="62"/>
        <v>-0.69777749999999994</v>
      </c>
      <c r="O564" s="121">
        <f t="shared" si="63"/>
        <v>-1</v>
      </c>
      <c r="P564" s="123">
        <f t="shared" si="64"/>
        <v>0</v>
      </c>
      <c r="Q564" s="117">
        <v>0</v>
      </c>
      <c r="R564" s="123">
        <f t="shared" si="65"/>
        <v>0</v>
      </c>
      <c r="S564" s="117">
        <v>0</v>
      </c>
      <c r="T564" s="123">
        <f t="shared" si="66"/>
        <v>-0.69777749999999994</v>
      </c>
      <c r="U564" s="121">
        <f t="shared" si="67"/>
        <v>-1</v>
      </c>
      <c r="V564" s="123">
        <f t="shared" si="68"/>
        <v>0</v>
      </c>
      <c r="W564" s="121">
        <v>0</v>
      </c>
      <c r="X564" s="129" t="s">
        <v>1986</v>
      </c>
    </row>
    <row r="565" spans="1:24" ht="74.25" customHeight="1">
      <c r="A565" s="122" t="s">
        <v>1927</v>
      </c>
      <c r="B565" s="100" t="s">
        <v>1457</v>
      </c>
      <c r="C565" s="105" t="s">
        <v>1893</v>
      </c>
      <c r="D565" s="123">
        <v>0.69777749999999994</v>
      </c>
      <c r="E565" s="123">
        <v>0</v>
      </c>
      <c r="F565" s="123">
        <v>0</v>
      </c>
      <c r="G565" s="123">
        <v>0.69777749999999994</v>
      </c>
      <c r="H565" s="123">
        <v>0</v>
      </c>
      <c r="I565" s="123">
        <v>0</v>
      </c>
      <c r="J565" s="123">
        <v>0</v>
      </c>
      <c r="K565" s="123">
        <v>0</v>
      </c>
      <c r="L565" s="123">
        <v>0</v>
      </c>
      <c r="M565" s="123">
        <v>0</v>
      </c>
      <c r="N565" s="123">
        <f t="shared" si="62"/>
        <v>-0.69777749999999994</v>
      </c>
      <c r="O565" s="121">
        <f t="shared" si="63"/>
        <v>-1</v>
      </c>
      <c r="P565" s="123">
        <f t="shared" si="64"/>
        <v>0</v>
      </c>
      <c r="Q565" s="117">
        <v>0</v>
      </c>
      <c r="R565" s="123">
        <f t="shared" si="65"/>
        <v>0</v>
      </c>
      <c r="S565" s="117">
        <v>0</v>
      </c>
      <c r="T565" s="123">
        <f t="shared" si="66"/>
        <v>-0.69777749999999994</v>
      </c>
      <c r="U565" s="121">
        <f t="shared" si="67"/>
        <v>-1</v>
      </c>
      <c r="V565" s="123">
        <f t="shared" si="68"/>
        <v>0</v>
      </c>
      <c r="W565" s="121">
        <v>0</v>
      </c>
      <c r="X565" s="129" t="s">
        <v>1986</v>
      </c>
    </row>
    <row r="566" spans="1:24" ht="74.25" customHeight="1">
      <c r="A566" s="122" t="s">
        <v>1927</v>
      </c>
      <c r="B566" s="100" t="s">
        <v>1458</v>
      </c>
      <c r="C566" s="105" t="s">
        <v>1894</v>
      </c>
      <c r="D566" s="123">
        <v>0</v>
      </c>
      <c r="E566" s="123">
        <v>0</v>
      </c>
      <c r="F566" s="123">
        <v>0</v>
      </c>
      <c r="G566" s="123">
        <v>0</v>
      </c>
      <c r="H566" s="123">
        <v>0</v>
      </c>
      <c r="I566" s="123">
        <v>0.49818960000000001</v>
      </c>
      <c r="J566" s="123">
        <v>0</v>
      </c>
      <c r="K566" s="123">
        <v>0</v>
      </c>
      <c r="L566" s="123">
        <v>0.49818960000000001</v>
      </c>
      <c r="M566" s="123">
        <v>0</v>
      </c>
      <c r="N566" s="123">
        <f t="shared" si="62"/>
        <v>0.49818960000000001</v>
      </c>
      <c r="O566" s="121">
        <v>0</v>
      </c>
      <c r="P566" s="123">
        <f t="shared" si="64"/>
        <v>0</v>
      </c>
      <c r="Q566" s="117">
        <v>0</v>
      </c>
      <c r="R566" s="123">
        <f t="shared" si="65"/>
        <v>0</v>
      </c>
      <c r="S566" s="117">
        <v>0</v>
      </c>
      <c r="T566" s="123">
        <f t="shared" si="66"/>
        <v>0.49818960000000001</v>
      </c>
      <c r="U566" s="121">
        <v>0</v>
      </c>
      <c r="V566" s="123">
        <f t="shared" si="68"/>
        <v>0</v>
      </c>
      <c r="W566" s="121">
        <v>0</v>
      </c>
      <c r="X566" s="129" t="s">
        <v>2106</v>
      </c>
    </row>
    <row r="567" spans="1:24" ht="63" customHeight="1">
      <c r="A567" s="122" t="s">
        <v>1928</v>
      </c>
      <c r="B567" s="110" t="s">
        <v>1117</v>
      </c>
      <c r="C567" s="107" t="s">
        <v>1469</v>
      </c>
      <c r="D567" s="123">
        <v>0</v>
      </c>
      <c r="E567" s="123">
        <v>0</v>
      </c>
      <c r="F567" s="123">
        <v>0</v>
      </c>
      <c r="G567" s="123">
        <v>0</v>
      </c>
      <c r="H567" s="123">
        <v>0</v>
      </c>
      <c r="I567" s="123">
        <v>0</v>
      </c>
      <c r="J567" s="123">
        <v>0</v>
      </c>
      <c r="K567" s="123">
        <v>0</v>
      </c>
      <c r="L567" s="123">
        <v>0</v>
      </c>
      <c r="M567" s="123">
        <v>0</v>
      </c>
      <c r="N567" s="123">
        <f t="shared" si="62"/>
        <v>0</v>
      </c>
      <c r="O567" s="121">
        <v>0</v>
      </c>
      <c r="P567" s="123">
        <f t="shared" si="64"/>
        <v>0</v>
      </c>
      <c r="Q567" s="117">
        <v>0</v>
      </c>
      <c r="R567" s="123">
        <f t="shared" si="65"/>
        <v>0</v>
      </c>
      <c r="S567" s="117">
        <v>0</v>
      </c>
      <c r="T567" s="123">
        <f t="shared" si="66"/>
        <v>0</v>
      </c>
      <c r="U567" s="121">
        <v>0</v>
      </c>
      <c r="V567" s="123">
        <f t="shared" si="68"/>
        <v>0</v>
      </c>
      <c r="W567" s="121">
        <v>0</v>
      </c>
      <c r="X567" s="129"/>
    </row>
    <row r="568" spans="1:24" ht="63" customHeight="1">
      <c r="A568" s="122" t="s">
        <v>311</v>
      </c>
      <c r="B568" s="110" t="s">
        <v>1118</v>
      </c>
      <c r="C568" s="107" t="s">
        <v>1469</v>
      </c>
      <c r="D568" s="123">
        <v>2.6865100000000002</v>
      </c>
      <c r="E568" s="123">
        <v>0</v>
      </c>
      <c r="F568" s="123">
        <v>0</v>
      </c>
      <c r="G568" s="123">
        <v>2.6865100000000002</v>
      </c>
      <c r="H568" s="123">
        <v>0</v>
      </c>
      <c r="I568" s="123">
        <v>0.46920561999999999</v>
      </c>
      <c r="J568" s="123">
        <v>0</v>
      </c>
      <c r="K568" s="123">
        <v>0</v>
      </c>
      <c r="L568" s="123">
        <v>0.46920561999999999</v>
      </c>
      <c r="M568" s="123">
        <v>0</v>
      </c>
      <c r="N568" s="123">
        <f t="shared" si="62"/>
        <v>-2.2173043800000003</v>
      </c>
      <c r="O568" s="121">
        <f t="shared" si="63"/>
        <v>-0.82534752522789789</v>
      </c>
      <c r="P568" s="123">
        <f t="shared" si="64"/>
        <v>0</v>
      </c>
      <c r="Q568" s="117">
        <v>0</v>
      </c>
      <c r="R568" s="123">
        <f t="shared" si="65"/>
        <v>0</v>
      </c>
      <c r="S568" s="117">
        <v>0</v>
      </c>
      <c r="T568" s="123">
        <f t="shared" si="66"/>
        <v>-2.2173043800000003</v>
      </c>
      <c r="U568" s="121">
        <f t="shared" si="67"/>
        <v>-0.82534752522789789</v>
      </c>
      <c r="V568" s="123">
        <f t="shared" si="68"/>
        <v>0</v>
      </c>
      <c r="W568" s="121">
        <v>0</v>
      </c>
      <c r="X568" s="129"/>
    </row>
    <row r="569" spans="1:24" ht="63" customHeight="1">
      <c r="A569" s="122" t="s">
        <v>1929</v>
      </c>
      <c r="B569" s="110" t="s">
        <v>1119</v>
      </c>
      <c r="C569" s="107" t="s">
        <v>1469</v>
      </c>
      <c r="D569" s="123">
        <v>2.6865100000000002</v>
      </c>
      <c r="E569" s="123">
        <v>0</v>
      </c>
      <c r="F569" s="123">
        <v>0</v>
      </c>
      <c r="G569" s="123">
        <v>2.6865100000000002</v>
      </c>
      <c r="H569" s="123">
        <v>0</v>
      </c>
      <c r="I569" s="123">
        <v>0.46920561999999999</v>
      </c>
      <c r="J569" s="123">
        <v>0</v>
      </c>
      <c r="K569" s="123">
        <v>0</v>
      </c>
      <c r="L569" s="123">
        <v>0.46920561999999999</v>
      </c>
      <c r="M569" s="123">
        <v>0</v>
      </c>
      <c r="N569" s="123">
        <f t="shared" si="62"/>
        <v>-2.2173043800000003</v>
      </c>
      <c r="O569" s="121">
        <f t="shared" si="63"/>
        <v>-0.82534752522789789</v>
      </c>
      <c r="P569" s="123">
        <f t="shared" si="64"/>
        <v>0</v>
      </c>
      <c r="Q569" s="117">
        <v>0</v>
      </c>
      <c r="R569" s="123">
        <f t="shared" si="65"/>
        <v>0</v>
      </c>
      <c r="S569" s="117">
        <v>0</v>
      </c>
      <c r="T569" s="123">
        <f t="shared" si="66"/>
        <v>-2.2173043800000003</v>
      </c>
      <c r="U569" s="121">
        <f t="shared" si="67"/>
        <v>-0.82534752522789789</v>
      </c>
      <c r="V569" s="123">
        <f t="shared" si="68"/>
        <v>0</v>
      </c>
      <c r="W569" s="121">
        <v>0</v>
      </c>
      <c r="X569" s="129"/>
    </row>
    <row r="570" spans="1:24" ht="63" customHeight="1">
      <c r="A570" s="122" t="s">
        <v>1929</v>
      </c>
      <c r="B570" s="100" t="s">
        <v>1459</v>
      </c>
      <c r="C570" s="105" t="s">
        <v>1895</v>
      </c>
      <c r="D570" s="123">
        <v>0.54331999999999991</v>
      </c>
      <c r="E570" s="123">
        <v>0</v>
      </c>
      <c r="F570" s="123">
        <v>0</v>
      </c>
      <c r="G570" s="123">
        <v>0.54331999999999991</v>
      </c>
      <c r="H570" s="123">
        <v>0</v>
      </c>
      <c r="I570" s="123">
        <v>0</v>
      </c>
      <c r="J570" s="123">
        <v>0</v>
      </c>
      <c r="K570" s="123">
        <v>0</v>
      </c>
      <c r="L570" s="123">
        <v>0</v>
      </c>
      <c r="M570" s="123">
        <v>0</v>
      </c>
      <c r="N570" s="123">
        <f t="shared" si="62"/>
        <v>-0.54331999999999991</v>
      </c>
      <c r="O570" s="121">
        <f t="shared" si="63"/>
        <v>-1</v>
      </c>
      <c r="P570" s="123">
        <f t="shared" si="64"/>
        <v>0</v>
      </c>
      <c r="Q570" s="117">
        <v>0</v>
      </c>
      <c r="R570" s="123">
        <f t="shared" si="65"/>
        <v>0</v>
      </c>
      <c r="S570" s="117">
        <v>0</v>
      </c>
      <c r="T570" s="123">
        <f t="shared" si="66"/>
        <v>-0.54331999999999991</v>
      </c>
      <c r="U570" s="121">
        <f t="shared" si="67"/>
        <v>-1</v>
      </c>
      <c r="V570" s="123">
        <f t="shared" si="68"/>
        <v>0</v>
      </c>
      <c r="W570" s="121">
        <v>0</v>
      </c>
      <c r="X570" s="129" t="s">
        <v>2124</v>
      </c>
    </row>
    <row r="571" spans="1:24" ht="63" customHeight="1">
      <c r="A571" s="122" t="s">
        <v>1929</v>
      </c>
      <c r="B571" s="100" t="s">
        <v>1460</v>
      </c>
      <c r="C571" s="105" t="s">
        <v>2102</v>
      </c>
      <c r="D571" s="123">
        <v>0</v>
      </c>
      <c r="E571" s="123">
        <v>0</v>
      </c>
      <c r="F571" s="123">
        <v>0</v>
      </c>
      <c r="G571" s="123">
        <v>0</v>
      </c>
      <c r="H571" s="123">
        <v>0</v>
      </c>
      <c r="I571" s="123">
        <v>0</v>
      </c>
      <c r="J571" s="123">
        <v>0</v>
      </c>
      <c r="K571" s="123">
        <v>0</v>
      </c>
      <c r="L571" s="123">
        <v>0</v>
      </c>
      <c r="M571" s="123">
        <v>0</v>
      </c>
      <c r="N571" s="123">
        <f t="shared" si="62"/>
        <v>0</v>
      </c>
      <c r="O571" s="121">
        <v>0</v>
      </c>
      <c r="P571" s="123">
        <f t="shared" si="64"/>
        <v>0</v>
      </c>
      <c r="Q571" s="117">
        <v>0</v>
      </c>
      <c r="R571" s="123">
        <f t="shared" si="65"/>
        <v>0</v>
      </c>
      <c r="S571" s="117">
        <v>0</v>
      </c>
      <c r="T571" s="123">
        <f t="shared" si="66"/>
        <v>0</v>
      </c>
      <c r="U571" s="121">
        <v>0</v>
      </c>
      <c r="V571" s="123">
        <f t="shared" si="68"/>
        <v>0</v>
      </c>
      <c r="W571" s="121">
        <v>0</v>
      </c>
      <c r="X571" s="129" t="s">
        <v>1951</v>
      </c>
    </row>
    <row r="572" spans="1:24" ht="63" customHeight="1">
      <c r="A572" s="122" t="s">
        <v>1929</v>
      </c>
      <c r="B572" s="100" t="s">
        <v>1461</v>
      </c>
      <c r="C572" s="105" t="s">
        <v>2103</v>
      </c>
      <c r="D572" s="123">
        <v>0</v>
      </c>
      <c r="E572" s="123">
        <v>0</v>
      </c>
      <c r="F572" s="123">
        <v>0</v>
      </c>
      <c r="G572" s="123">
        <v>0</v>
      </c>
      <c r="H572" s="123">
        <v>0</v>
      </c>
      <c r="I572" s="123">
        <v>0</v>
      </c>
      <c r="J572" s="123">
        <v>0</v>
      </c>
      <c r="K572" s="123">
        <v>0</v>
      </c>
      <c r="L572" s="123">
        <v>0</v>
      </c>
      <c r="M572" s="123">
        <v>0</v>
      </c>
      <c r="N572" s="123">
        <f t="shared" si="62"/>
        <v>0</v>
      </c>
      <c r="O572" s="121">
        <v>0</v>
      </c>
      <c r="P572" s="123">
        <f t="shared" si="64"/>
        <v>0</v>
      </c>
      <c r="Q572" s="117">
        <v>0</v>
      </c>
      <c r="R572" s="123">
        <f t="shared" si="65"/>
        <v>0</v>
      </c>
      <c r="S572" s="117">
        <v>0</v>
      </c>
      <c r="T572" s="123">
        <f t="shared" si="66"/>
        <v>0</v>
      </c>
      <c r="U572" s="121">
        <v>0</v>
      </c>
      <c r="V572" s="123">
        <f t="shared" si="68"/>
        <v>0</v>
      </c>
      <c r="W572" s="121">
        <v>0</v>
      </c>
      <c r="X572" s="129" t="s">
        <v>1951</v>
      </c>
    </row>
    <row r="573" spans="1:24" ht="63" customHeight="1">
      <c r="A573" s="122" t="s">
        <v>1929</v>
      </c>
      <c r="B573" s="100" t="s">
        <v>1462</v>
      </c>
      <c r="C573" s="105" t="s">
        <v>1896</v>
      </c>
      <c r="D573" s="123">
        <v>2.1431900000000002</v>
      </c>
      <c r="E573" s="123">
        <v>0</v>
      </c>
      <c r="F573" s="123">
        <v>0</v>
      </c>
      <c r="G573" s="123">
        <v>2.1431900000000002</v>
      </c>
      <c r="H573" s="123">
        <v>0</v>
      </c>
      <c r="I573" s="123">
        <v>0</v>
      </c>
      <c r="J573" s="123">
        <v>0</v>
      </c>
      <c r="K573" s="123">
        <v>0</v>
      </c>
      <c r="L573" s="123">
        <v>0</v>
      </c>
      <c r="M573" s="123">
        <v>0</v>
      </c>
      <c r="N573" s="123">
        <f t="shared" si="62"/>
        <v>-2.1431900000000002</v>
      </c>
      <c r="O573" s="121">
        <f t="shared" si="63"/>
        <v>-1</v>
      </c>
      <c r="P573" s="123">
        <f t="shared" si="64"/>
        <v>0</v>
      </c>
      <c r="Q573" s="117">
        <v>0</v>
      </c>
      <c r="R573" s="123">
        <f t="shared" si="65"/>
        <v>0</v>
      </c>
      <c r="S573" s="117">
        <v>0</v>
      </c>
      <c r="T573" s="123">
        <f t="shared" si="66"/>
        <v>-2.1431900000000002</v>
      </c>
      <c r="U573" s="121">
        <f t="shared" si="67"/>
        <v>-1</v>
      </c>
      <c r="V573" s="123">
        <f t="shared" si="68"/>
        <v>0</v>
      </c>
      <c r="W573" s="121">
        <v>0</v>
      </c>
      <c r="X573" s="129" t="s">
        <v>1974</v>
      </c>
    </row>
    <row r="574" spans="1:24" ht="63" customHeight="1">
      <c r="A574" s="122" t="s">
        <v>1929</v>
      </c>
      <c r="B574" s="100" t="s">
        <v>1463</v>
      </c>
      <c r="C574" s="105" t="s">
        <v>2104</v>
      </c>
      <c r="D574" s="123">
        <v>0</v>
      </c>
      <c r="E574" s="123">
        <v>0</v>
      </c>
      <c r="F574" s="123">
        <v>0</v>
      </c>
      <c r="G574" s="123">
        <v>0</v>
      </c>
      <c r="H574" s="123">
        <v>0</v>
      </c>
      <c r="I574" s="123">
        <v>0.11458566999999996</v>
      </c>
      <c r="J574" s="123">
        <v>0</v>
      </c>
      <c r="K574" s="123">
        <v>0</v>
      </c>
      <c r="L574" s="123">
        <v>0.11458566999999996</v>
      </c>
      <c r="M574" s="123">
        <v>0</v>
      </c>
      <c r="N574" s="123">
        <f t="shared" si="62"/>
        <v>0.11458566999999996</v>
      </c>
      <c r="O574" s="121">
        <v>0</v>
      </c>
      <c r="P574" s="123">
        <f t="shared" si="64"/>
        <v>0</v>
      </c>
      <c r="Q574" s="117">
        <v>0</v>
      </c>
      <c r="R574" s="123">
        <f t="shared" si="65"/>
        <v>0</v>
      </c>
      <c r="S574" s="117">
        <v>0</v>
      </c>
      <c r="T574" s="123">
        <f t="shared" si="66"/>
        <v>0.11458566999999996</v>
      </c>
      <c r="U574" s="121">
        <v>0</v>
      </c>
      <c r="V574" s="123">
        <f t="shared" si="68"/>
        <v>0</v>
      </c>
      <c r="W574" s="121">
        <v>0</v>
      </c>
      <c r="X574" s="129" t="s">
        <v>2106</v>
      </c>
    </row>
    <row r="575" spans="1:24" ht="63" customHeight="1">
      <c r="A575" s="122" t="s">
        <v>1929</v>
      </c>
      <c r="B575" s="100" t="s">
        <v>1464</v>
      </c>
      <c r="C575" s="105" t="s">
        <v>1897</v>
      </c>
      <c r="D575" s="123">
        <v>0</v>
      </c>
      <c r="E575" s="123">
        <v>0</v>
      </c>
      <c r="F575" s="123">
        <v>0</v>
      </c>
      <c r="G575" s="123">
        <v>0</v>
      </c>
      <c r="H575" s="123">
        <v>0</v>
      </c>
      <c r="I575" s="123">
        <v>8.4587300000000004E-2</v>
      </c>
      <c r="J575" s="123">
        <v>0</v>
      </c>
      <c r="K575" s="123">
        <v>0</v>
      </c>
      <c r="L575" s="123">
        <v>8.4587300000000004E-2</v>
      </c>
      <c r="M575" s="123">
        <v>0</v>
      </c>
      <c r="N575" s="123">
        <f t="shared" si="62"/>
        <v>8.4587300000000004E-2</v>
      </c>
      <c r="O575" s="121">
        <v>0</v>
      </c>
      <c r="P575" s="123">
        <f t="shared" si="64"/>
        <v>0</v>
      </c>
      <c r="Q575" s="117">
        <v>0</v>
      </c>
      <c r="R575" s="123">
        <f t="shared" si="65"/>
        <v>0</v>
      </c>
      <c r="S575" s="117">
        <v>0</v>
      </c>
      <c r="T575" s="123">
        <f t="shared" si="66"/>
        <v>8.4587300000000004E-2</v>
      </c>
      <c r="U575" s="121">
        <v>0</v>
      </c>
      <c r="V575" s="123">
        <f t="shared" si="68"/>
        <v>0</v>
      </c>
      <c r="W575" s="121">
        <v>0</v>
      </c>
      <c r="X575" s="129" t="s">
        <v>2106</v>
      </c>
    </row>
    <row r="576" spans="1:24" ht="39" customHeight="1">
      <c r="A576" s="122" t="s">
        <v>1929</v>
      </c>
      <c r="B576" s="100" t="s">
        <v>1465</v>
      </c>
      <c r="C576" s="105" t="s">
        <v>1898</v>
      </c>
      <c r="D576" s="123">
        <v>0</v>
      </c>
      <c r="E576" s="123">
        <v>0</v>
      </c>
      <c r="F576" s="123">
        <v>0</v>
      </c>
      <c r="G576" s="123">
        <v>0</v>
      </c>
      <c r="H576" s="123">
        <v>0</v>
      </c>
      <c r="I576" s="123">
        <v>0.27003265000000004</v>
      </c>
      <c r="J576" s="123">
        <v>0</v>
      </c>
      <c r="K576" s="123">
        <v>0</v>
      </c>
      <c r="L576" s="123">
        <v>0.27003265000000004</v>
      </c>
      <c r="M576" s="123">
        <v>0</v>
      </c>
      <c r="N576" s="123">
        <f t="shared" si="62"/>
        <v>0.27003265000000004</v>
      </c>
      <c r="O576" s="121">
        <v>0</v>
      </c>
      <c r="P576" s="123">
        <f t="shared" si="64"/>
        <v>0</v>
      </c>
      <c r="Q576" s="117">
        <v>0</v>
      </c>
      <c r="R576" s="123">
        <f t="shared" si="65"/>
        <v>0</v>
      </c>
      <c r="S576" s="117">
        <v>0</v>
      </c>
      <c r="T576" s="123">
        <f t="shared" si="66"/>
        <v>0.27003265000000004</v>
      </c>
      <c r="U576" s="121">
        <v>0</v>
      </c>
      <c r="V576" s="123">
        <f t="shared" si="68"/>
        <v>0</v>
      </c>
      <c r="W576" s="121">
        <v>0</v>
      </c>
      <c r="X576" s="129" t="s">
        <v>1982</v>
      </c>
    </row>
    <row r="577" spans="1:24" ht="39" customHeight="1">
      <c r="A577" s="122" t="s">
        <v>1930</v>
      </c>
      <c r="B577" s="110" t="s">
        <v>1230</v>
      </c>
      <c r="C577" s="107" t="s">
        <v>1469</v>
      </c>
      <c r="D577" s="123">
        <v>0</v>
      </c>
      <c r="E577" s="123">
        <v>0</v>
      </c>
      <c r="F577" s="123">
        <v>0</v>
      </c>
      <c r="G577" s="123">
        <v>0</v>
      </c>
      <c r="H577" s="123">
        <v>0</v>
      </c>
      <c r="I577" s="123">
        <v>0</v>
      </c>
      <c r="J577" s="123">
        <v>0</v>
      </c>
      <c r="K577" s="123">
        <v>0</v>
      </c>
      <c r="L577" s="123">
        <v>0</v>
      </c>
      <c r="M577" s="123">
        <v>0</v>
      </c>
      <c r="N577" s="123">
        <f t="shared" si="62"/>
        <v>0</v>
      </c>
      <c r="O577" s="121">
        <v>0</v>
      </c>
      <c r="P577" s="123">
        <f t="shared" si="64"/>
        <v>0</v>
      </c>
      <c r="Q577" s="117">
        <v>0</v>
      </c>
      <c r="R577" s="123">
        <f t="shared" si="65"/>
        <v>0</v>
      </c>
      <c r="S577" s="117">
        <v>0</v>
      </c>
      <c r="T577" s="123">
        <f t="shared" si="66"/>
        <v>0</v>
      </c>
      <c r="U577" s="121">
        <v>0</v>
      </c>
      <c r="V577" s="123">
        <f t="shared" si="68"/>
        <v>0</v>
      </c>
      <c r="W577" s="121">
        <v>0</v>
      </c>
      <c r="X577" s="129"/>
    </row>
    <row r="578" spans="1:24" ht="39" customHeight="1">
      <c r="A578" s="122" t="s">
        <v>313</v>
      </c>
      <c r="B578" s="110" t="s">
        <v>1234</v>
      </c>
      <c r="C578" s="107" t="s">
        <v>1469</v>
      </c>
      <c r="D578" s="123">
        <v>0</v>
      </c>
      <c r="E578" s="123">
        <v>0</v>
      </c>
      <c r="F578" s="123">
        <v>0</v>
      </c>
      <c r="G578" s="123">
        <v>0</v>
      </c>
      <c r="H578" s="123">
        <v>0</v>
      </c>
      <c r="I578" s="123">
        <v>0</v>
      </c>
      <c r="J578" s="123">
        <v>0</v>
      </c>
      <c r="K578" s="123">
        <v>0</v>
      </c>
      <c r="L578" s="123">
        <v>0</v>
      </c>
      <c r="M578" s="123">
        <v>0</v>
      </c>
      <c r="N578" s="123">
        <f t="shared" si="62"/>
        <v>0</v>
      </c>
      <c r="O578" s="121">
        <v>0</v>
      </c>
      <c r="P578" s="123">
        <f t="shared" si="64"/>
        <v>0</v>
      </c>
      <c r="Q578" s="117">
        <v>0</v>
      </c>
      <c r="R578" s="123">
        <f t="shared" si="65"/>
        <v>0</v>
      </c>
      <c r="S578" s="117">
        <v>0</v>
      </c>
      <c r="T578" s="123">
        <f t="shared" si="66"/>
        <v>0</v>
      </c>
      <c r="U578" s="121">
        <v>0</v>
      </c>
      <c r="V578" s="123">
        <f t="shared" si="68"/>
        <v>0</v>
      </c>
      <c r="W578" s="121">
        <v>0</v>
      </c>
      <c r="X578" s="129"/>
    </row>
    <row r="579" spans="1:24" ht="39" customHeight="1">
      <c r="A579" s="122" t="s">
        <v>1931</v>
      </c>
      <c r="B579" s="110" t="s">
        <v>1235</v>
      </c>
      <c r="C579" s="107" t="s">
        <v>1469</v>
      </c>
      <c r="D579" s="123">
        <v>0</v>
      </c>
      <c r="E579" s="123">
        <v>0</v>
      </c>
      <c r="F579" s="123">
        <v>0</v>
      </c>
      <c r="G579" s="123">
        <v>0</v>
      </c>
      <c r="H579" s="123">
        <v>0</v>
      </c>
      <c r="I579" s="123">
        <v>0</v>
      </c>
      <c r="J579" s="123">
        <v>0</v>
      </c>
      <c r="K579" s="123">
        <v>0</v>
      </c>
      <c r="L579" s="123">
        <v>0</v>
      </c>
      <c r="M579" s="123">
        <v>0</v>
      </c>
      <c r="N579" s="123">
        <f t="shared" si="62"/>
        <v>0</v>
      </c>
      <c r="O579" s="121">
        <v>0</v>
      </c>
      <c r="P579" s="123">
        <f t="shared" si="64"/>
        <v>0</v>
      </c>
      <c r="Q579" s="117">
        <v>0</v>
      </c>
      <c r="R579" s="123">
        <f t="shared" si="65"/>
        <v>0</v>
      </c>
      <c r="S579" s="117">
        <v>0</v>
      </c>
      <c r="T579" s="123">
        <f t="shared" si="66"/>
        <v>0</v>
      </c>
      <c r="U579" s="121">
        <v>0</v>
      </c>
      <c r="V579" s="123">
        <f t="shared" si="68"/>
        <v>0</v>
      </c>
      <c r="W579" s="121">
        <v>0</v>
      </c>
      <c r="X579" s="129"/>
    </row>
    <row r="580" spans="1:24" ht="39" customHeight="1">
      <c r="A580" s="122" t="s">
        <v>1932</v>
      </c>
      <c r="B580" s="110" t="s">
        <v>1236</v>
      </c>
      <c r="C580" s="107" t="s">
        <v>1469</v>
      </c>
      <c r="D580" s="123">
        <v>0</v>
      </c>
      <c r="E580" s="123">
        <v>0</v>
      </c>
      <c r="F580" s="123">
        <v>0</v>
      </c>
      <c r="G580" s="123">
        <v>0</v>
      </c>
      <c r="H580" s="123">
        <v>0</v>
      </c>
      <c r="I580" s="123">
        <v>0</v>
      </c>
      <c r="J580" s="123">
        <v>0</v>
      </c>
      <c r="K580" s="123">
        <v>0</v>
      </c>
      <c r="L580" s="123">
        <v>0</v>
      </c>
      <c r="M580" s="123">
        <v>0</v>
      </c>
      <c r="N580" s="123">
        <f t="shared" si="62"/>
        <v>0</v>
      </c>
      <c r="O580" s="121">
        <v>0</v>
      </c>
      <c r="P580" s="123">
        <f t="shared" si="64"/>
        <v>0</v>
      </c>
      <c r="Q580" s="117">
        <v>0</v>
      </c>
      <c r="R580" s="123">
        <f t="shared" si="65"/>
        <v>0</v>
      </c>
      <c r="S580" s="117">
        <v>0</v>
      </c>
      <c r="T580" s="123">
        <f t="shared" si="66"/>
        <v>0</v>
      </c>
      <c r="U580" s="121">
        <v>0</v>
      </c>
      <c r="V580" s="123">
        <f t="shared" si="68"/>
        <v>0</v>
      </c>
      <c r="W580" s="121">
        <v>0</v>
      </c>
      <c r="X580" s="129"/>
    </row>
    <row r="581" spans="1:24" ht="39" customHeight="1">
      <c r="A581" s="122" t="s">
        <v>1933</v>
      </c>
      <c r="B581" s="110" t="s">
        <v>1237</v>
      </c>
      <c r="C581" s="107" t="s">
        <v>1469</v>
      </c>
      <c r="D581" s="123">
        <v>0</v>
      </c>
      <c r="E581" s="123">
        <v>0</v>
      </c>
      <c r="F581" s="123">
        <v>0</v>
      </c>
      <c r="G581" s="123">
        <v>0</v>
      </c>
      <c r="H581" s="123">
        <v>0</v>
      </c>
      <c r="I581" s="123">
        <v>0</v>
      </c>
      <c r="J581" s="123">
        <v>0</v>
      </c>
      <c r="K581" s="123">
        <v>0</v>
      </c>
      <c r="L581" s="123">
        <v>0</v>
      </c>
      <c r="M581" s="123">
        <v>0</v>
      </c>
      <c r="N581" s="123">
        <f t="shared" si="62"/>
        <v>0</v>
      </c>
      <c r="O581" s="121">
        <v>0</v>
      </c>
      <c r="P581" s="123">
        <f t="shared" si="64"/>
        <v>0</v>
      </c>
      <c r="Q581" s="117">
        <v>0</v>
      </c>
      <c r="R581" s="123">
        <f t="shared" si="65"/>
        <v>0</v>
      </c>
      <c r="S581" s="117">
        <v>0</v>
      </c>
      <c r="T581" s="123">
        <f t="shared" si="66"/>
        <v>0</v>
      </c>
      <c r="U581" s="121">
        <v>0</v>
      </c>
      <c r="V581" s="123">
        <f t="shared" si="68"/>
        <v>0</v>
      </c>
      <c r="W581" s="121">
        <v>0</v>
      </c>
      <c r="X581" s="129"/>
    </row>
    <row r="582" spans="1:24" ht="39" customHeight="1">
      <c r="A582" s="122" t="s">
        <v>1934</v>
      </c>
      <c r="B582" s="110" t="s">
        <v>1238</v>
      </c>
      <c r="C582" s="107" t="s">
        <v>1469</v>
      </c>
      <c r="D582" s="123">
        <v>0</v>
      </c>
      <c r="E582" s="123">
        <v>0</v>
      </c>
      <c r="F582" s="123">
        <v>0</v>
      </c>
      <c r="G582" s="123">
        <v>0</v>
      </c>
      <c r="H582" s="123">
        <v>0</v>
      </c>
      <c r="I582" s="123">
        <v>0</v>
      </c>
      <c r="J582" s="123">
        <v>0</v>
      </c>
      <c r="K582" s="123">
        <v>0</v>
      </c>
      <c r="L582" s="123">
        <v>0</v>
      </c>
      <c r="M582" s="123">
        <v>0</v>
      </c>
      <c r="N582" s="123">
        <f t="shared" si="62"/>
        <v>0</v>
      </c>
      <c r="O582" s="121">
        <v>0</v>
      </c>
      <c r="P582" s="123">
        <f t="shared" si="64"/>
        <v>0</v>
      </c>
      <c r="Q582" s="117">
        <v>0</v>
      </c>
      <c r="R582" s="123">
        <f t="shared" si="65"/>
        <v>0</v>
      </c>
      <c r="S582" s="117">
        <v>0</v>
      </c>
      <c r="T582" s="123">
        <f t="shared" si="66"/>
        <v>0</v>
      </c>
      <c r="U582" s="121">
        <v>0</v>
      </c>
      <c r="V582" s="123">
        <f t="shared" si="68"/>
        <v>0</v>
      </c>
      <c r="W582" s="121">
        <v>0</v>
      </c>
      <c r="X582" s="129"/>
    </row>
    <row r="583" spans="1:24" ht="39" customHeight="1">
      <c r="A583" s="122" t="s">
        <v>1935</v>
      </c>
      <c r="B583" s="110" t="s">
        <v>1239</v>
      </c>
      <c r="C583" s="107" t="s">
        <v>1469</v>
      </c>
      <c r="D583" s="123">
        <v>0</v>
      </c>
      <c r="E583" s="123">
        <v>0</v>
      </c>
      <c r="F583" s="123">
        <v>0</v>
      </c>
      <c r="G583" s="123">
        <v>0</v>
      </c>
      <c r="H583" s="123">
        <v>0</v>
      </c>
      <c r="I583" s="123">
        <v>0</v>
      </c>
      <c r="J583" s="123">
        <v>0</v>
      </c>
      <c r="K583" s="123">
        <v>0</v>
      </c>
      <c r="L583" s="123">
        <v>0</v>
      </c>
      <c r="M583" s="123">
        <v>0</v>
      </c>
      <c r="N583" s="123">
        <f t="shared" si="62"/>
        <v>0</v>
      </c>
      <c r="O583" s="121">
        <v>0</v>
      </c>
      <c r="P583" s="123">
        <f t="shared" si="64"/>
        <v>0</v>
      </c>
      <c r="Q583" s="117">
        <v>0</v>
      </c>
      <c r="R583" s="123">
        <f t="shared" si="65"/>
        <v>0</v>
      </c>
      <c r="S583" s="117">
        <v>0</v>
      </c>
      <c r="T583" s="123">
        <f t="shared" si="66"/>
        <v>0</v>
      </c>
      <c r="U583" s="121">
        <v>0</v>
      </c>
      <c r="V583" s="123">
        <f t="shared" si="68"/>
        <v>0</v>
      </c>
      <c r="W583" s="121">
        <v>0</v>
      </c>
      <c r="X583" s="129"/>
    </row>
    <row r="584" spans="1:24" ht="39" customHeight="1">
      <c r="A584" s="122" t="s">
        <v>1936</v>
      </c>
      <c r="B584" s="110" t="s">
        <v>1241</v>
      </c>
      <c r="C584" s="107" t="s">
        <v>1469</v>
      </c>
      <c r="D584" s="123">
        <v>0</v>
      </c>
      <c r="E584" s="123">
        <v>0</v>
      </c>
      <c r="F584" s="123">
        <v>0</v>
      </c>
      <c r="G584" s="123">
        <v>0</v>
      </c>
      <c r="H584" s="123">
        <v>0</v>
      </c>
      <c r="I584" s="123">
        <v>0</v>
      </c>
      <c r="J584" s="123">
        <v>0</v>
      </c>
      <c r="K584" s="123">
        <v>0</v>
      </c>
      <c r="L584" s="123">
        <v>0</v>
      </c>
      <c r="M584" s="123">
        <v>0</v>
      </c>
      <c r="N584" s="123">
        <f t="shared" si="62"/>
        <v>0</v>
      </c>
      <c r="O584" s="121">
        <v>0</v>
      </c>
      <c r="P584" s="123">
        <f t="shared" si="64"/>
        <v>0</v>
      </c>
      <c r="Q584" s="117">
        <v>0</v>
      </c>
      <c r="R584" s="123">
        <f t="shared" si="65"/>
        <v>0</v>
      </c>
      <c r="S584" s="117">
        <v>0</v>
      </c>
      <c r="T584" s="123">
        <f t="shared" si="66"/>
        <v>0</v>
      </c>
      <c r="U584" s="121">
        <v>0</v>
      </c>
      <c r="V584" s="123">
        <f t="shared" si="68"/>
        <v>0</v>
      </c>
      <c r="W584" s="121">
        <v>0</v>
      </c>
      <c r="X584" s="129"/>
    </row>
    <row r="585" spans="1:24" ht="39" customHeight="1">
      <c r="A585" s="122" t="s">
        <v>1937</v>
      </c>
      <c r="B585" s="110" t="s">
        <v>1242</v>
      </c>
      <c r="C585" s="107" t="s">
        <v>1469</v>
      </c>
      <c r="D585" s="123">
        <v>0</v>
      </c>
      <c r="E585" s="123">
        <v>0</v>
      </c>
      <c r="F585" s="123">
        <v>0</v>
      </c>
      <c r="G585" s="123">
        <v>0</v>
      </c>
      <c r="H585" s="123">
        <v>0</v>
      </c>
      <c r="I585" s="123">
        <v>0</v>
      </c>
      <c r="J585" s="123">
        <v>0</v>
      </c>
      <c r="K585" s="123">
        <v>0</v>
      </c>
      <c r="L585" s="123">
        <v>0</v>
      </c>
      <c r="M585" s="123">
        <v>0</v>
      </c>
      <c r="N585" s="123">
        <f t="shared" si="62"/>
        <v>0</v>
      </c>
      <c r="O585" s="121">
        <v>0</v>
      </c>
      <c r="P585" s="123">
        <f t="shared" si="64"/>
        <v>0</v>
      </c>
      <c r="Q585" s="117">
        <v>0</v>
      </c>
      <c r="R585" s="123">
        <f t="shared" si="65"/>
        <v>0</v>
      </c>
      <c r="S585" s="117">
        <v>0</v>
      </c>
      <c r="T585" s="123">
        <f t="shared" si="66"/>
        <v>0</v>
      </c>
      <c r="U585" s="121">
        <v>0</v>
      </c>
      <c r="V585" s="123">
        <f t="shared" si="68"/>
        <v>0</v>
      </c>
      <c r="W585" s="121">
        <v>0</v>
      </c>
      <c r="X585" s="129"/>
    </row>
    <row r="586" spans="1:24" ht="39" customHeight="1">
      <c r="A586" s="122" t="s">
        <v>1938</v>
      </c>
      <c r="B586" s="110" t="s">
        <v>1243</v>
      </c>
      <c r="C586" s="107" t="s">
        <v>1469</v>
      </c>
      <c r="D586" s="123">
        <v>0</v>
      </c>
      <c r="E586" s="123">
        <v>0</v>
      </c>
      <c r="F586" s="123">
        <v>0</v>
      </c>
      <c r="G586" s="123">
        <v>0</v>
      </c>
      <c r="H586" s="123">
        <v>0</v>
      </c>
      <c r="I586" s="123">
        <v>0</v>
      </c>
      <c r="J586" s="123">
        <v>0</v>
      </c>
      <c r="K586" s="123">
        <v>0</v>
      </c>
      <c r="L586" s="123">
        <v>0</v>
      </c>
      <c r="M586" s="123">
        <v>0</v>
      </c>
      <c r="N586" s="123">
        <f t="shared" si="62"/>
        <v>0</v>
      </c>
      <c r="O586" s="121">
        <v>0</v>
      </c>
      <c r="P586" s="123">
        <f t="shared" si="64"/>
        <v>0</v>
      </c>
      <c r="Q586" s="117">
        <v>0</v>
      </c>
      <c r="R586" s="123">
        <f t="shared" si="65"/>
        <v>0</v>
      </c>
      <c r="S586" s="117">
        <v>0</v>
      </c>
      <c r="T586" s="123">
        <f t="shared" si="66"/>
        <v>0</v>
      </c>
      <c r="U586" s="121">
        <v>0</v>
      </c>
      <c r="V586" s="123">
        <f t="shared" si="68"/>
        <v>0</v>
      </c>
      <c r="W586" s="121">
        <v>0</v>
      </c>
      <c r="X586" s="129"/>
    </row>
    <row r="587" spans="1:24" ht="39" customHeight="1">
      <c r="A587" s="122" t="s">
        <v>315</v>
      </c>
      <c r="B587" s="110" t="s">
        <v>1244</v>
      </c>
      <c r="C587" s="107" t="s">
        <v>1469</v>
      </c>
      <c r="D587" s="123">
        <v>0</v>
      </c>
      <c r="E587" s="123">
        <v>0</v>
      </c>
      <c r="F587" s="123">
        <v>0</v>
      </c>
      <c r="G587" s="123">
        <v>0</v>
      </c>
      <c r="H587" s="123">
        <v>0</v>
      </c>
      <c r="I587" s="123">
        <v>0</v>
      </c>
      <c r="J587" s="123">
        <v>0</v>
      </c>
      <c r="K587" s="123">
        <v>0</v>
      </c>
      <c r="L587" s="123">
        <v>0</v>
      </c>
      <c r="M587" s="123">
        <v>0</v>
      </c>
      <c r="N587" s="123">
        <f t="shared" si="62"/>
        <v>0</v>
      </c>
      <c r="O587" s="121">
        <v>0</v>
      </c>
      <c r="P587" s="123">
        <f t="shared" si="64"/>
        <v>0</v>
      </c>
      <c r="Q587" s="117">
        <v>0</v>
      </c>
      <c r="R587" s="123">
        <f t="shared" si="65"/>
        <v>0</v>
      </c>
      <c r="S587" s="117">
        <v>0</v>
      </c>
      <c r="T587" s="123">
        <f t="shared" si="66"/>
        <v>0</v>
      </c>
      <c r="U587" s="121">
        <v>0</v>
      </c>
      <c r="V587" s="123">
        <f t="shared" si="68"/>
        <v>0</v>
      </c>
      <c r="W587" s="121">
        <v>0</v>
      </c>
      <c r="X587" s="129"/>
    </row>
    <row r="588" spans="1:24" ht="39" customHeight="1">
      <c r="A588" s="122" t="s">
        <v>1939</v>
      </c>
      <c r="B588" s="110" t="s">
        <v>1245</v>
      </c>
      <c r="C588" s="107" t="s">
        <v>1469</v>
      </c>
      <c r="D588" s="123">
        <v>0</v>
      </c>
      <c r="E588" s="123">
        <v>0</v>
      </c>
      <c r="F588" s="123">
        <v>0</v>
      </c>
      <c r="G588" s="123">
        <v>0</v>
      </c>
      <c r="H588" s="123">
        <v>0</v>
      </c>
      <c r="I588" s="123">
        <v>0</v>
      </c>
      <c r="J588" s="123">
        <v>0</v>
      </c>
      <c r="K588" s="123">
        <v>0</v>
      </c>
      <c r="L588" s="123">
        <v>0</v>
      </c>
      <c r="M588" s="123">
        <v>0</v>
      </c>
      <c r="N588" s="123">
        <f t="shared" si="62"/>
        <v>0</v>
      </c>
      <c r="O588" s="121">
        <v>0</v>
      </c>
      <c r="P588" s="123">
        <f t="shared" si="64"/>
        <v>0</v>
      </c>
      <c r="Q588" s="117">
        <v>0</v>
      </c>
      <c r="R588" s="123">
        <f t="shared" si="65"/>
        <v>0</v>
      </c>
      <c r="S588" s="117">
        <v>0</v>
      </c>
      <c r="T588" s="123">
        <f t="shared" si="66"/>
        <v>0</v>
      </c>
      <c r="U588" s="121">
        <v>0</v>
      </c>
      <c r="V588" s="123">
        <f t="shared" si="68"/>
        <v>0</v>
      </c>
      <c r="W588" s="121">
        <v>0</v>
      </c>
      <c r="X588" s="129"/>
    </row>
    <row r="589" spans="1:24" ht="56.25" customHeight="1">
      <c r="A589" s="122" t="s">
        <v>1940</v>
      </c>
      <c r="B589" s="110" t="s">
        <v>1301</v>
      </c>
      <c r="C589" s="107" t="s">
        <v>1469</v>
      </c>
      <c r="D589" s="123">
        <v>0</v>
      </c>
      <c r="E589" s="123">
        <v>0</v>
      </c>
      <c r="F589" s="123">
        <v>0</v>
      </c>
      <c r="G589" s="123">
        <v>0</v>
      </c>
      <c r="H589" s="123">
        <v>0</v>
      </c>
      <c r="I589" s="123">
        <v>0</v>
      </c>
      <c r="J589" s="123">
        <v>0</v>
      </c>
      <c r="K589" s="123">
        <v>0</v>
      </c>
      <c r="L589" s="123">
        <v>0</v>
      </c>
      <c r="M589" s="123">
        <v>0</v>
      </c>
      <c r="N589" s="123">
        <f t="shared" si="62"/>
        <v>0</v>
      </c>
      <c r="O589" s="121">
        <v>0</v>
      </c>
      <c r="P589" s="123">
        <f t="shared" si="64"/>
        <v>0</v>
      </c>
      <c r="Q589" s="117">
        <v>0</v>
      </c>
      <c r="R589" s="123">
        <f t="shared" si="65"/>
        <v>0</v>
      </c>
      <c r="S589" s="117">
        <v>0</v>
      </c>
      <c r="T589" s="123">
        <f t="shared" si="66"/>
        <v>0</v>
      </c>
      <c r="U589" s="121">
        <v>0</v>
      </c>
      <c r="V589" s="123">
        <f t="shared" si="68"/>
        <v>0</v>
      </c>
      <c r="W589" s="121">
        <v>0</v>
      </c>
      <c r="X589" s="129"/>
    </row>
    <row r="590" spans="1:24" ht="56.25" customHeight="1">
      <c r="A590" s="122" t="s">
        <v>217</v>
      </c>
      <c r="B590" s="110" t="s">
        <v>1306</v>
      </c>
      <c r="C590" s="107" t="s">
        <v>1469</v>
      </c>
      <c r="D590" s="123">
        <v>27.909024016000004</v>
      </c>
      <c r="E590" s="123">
        <v>0</v>
      </c>
      <c r="F590" s="123">
        <v>0</v>
      </c>
      <c r="G590" s="123">
        <v>0</v>
      </c>
      <c r="H590" s="123">
        <v>27.909024016000004</v>
      </c>
      <c r="I590" s="123">
        <v>130.07838354</v>
      </c>
      <c r="J590" s="123">
        <v>0</v>
      </c>
      <c r="K590" s="123">
        <v>0</v>
      </c>
      <c r="L590" s="123">
        <v>4.0907609399999973</v>
      </c>
      <c r="M590" s="123">
        <v>125.98762260000001</v>
      </c>
      <c r="N590" s="123">
        <f t="shared" si="62"/>
        <v>102.169359524</v>
      </c>
      <c r="O590" s="121">
        <f t="shared" si="63"/>
        <v>3.6608001578782252</v>
      </c>
      <c r="P590" s="123">
        <f t="shared" si="64"/>
        <v>0</v>
      </c>
      <c r="Q590" s="117">
        <v>0</v>
      </c>
      <c r="R590" s="123">
        <f t="shared" si="65"/>
        <v>0</v>
      </c>
      <c r="S590" s="117">
        <v>0</v>
      </c>
      <c r="T590" s="123">
        <f t="shared" si="66"/>
        <v>4.0907609399999973</v>
      </c>
      <c r="U590" s="121">
        <v>0</v>
      </c>
      <c r="V590" s="123">
        <f t="shared" si="68"/>
        <v>98.078598584000005</v>
      </c>
      <c r="W590" s="121">
        <f t="shared" si="69"/>
        <v>3.5142253103430772</v>
      </c>
      <c r="X590" s="129"/>
    </row>
    <row r="591" spans="1:24" ht="56.25" customHeight="1">
      <c r="A591" s="122" t="s">
        <v>1941</v>
      </c>
      <c r="B591" s="110" t="s">
        <v>1307</v>
      </c>
      <c r="C591" s="107" t="s">
        <v>1469</v>
      </c>
      <c r="D591" s="123">
        <v>0</v>
      </c>
      <c r="E591" s="123">
        <v>0</v>
      </c>
      <c r="F591" s="123">
        <v>0</v>
      </c>
      <c r="G591" s="123">
        <v>0</v>
      </c>
      <c r="H591" s="123">
        <v>0</v>
      </c>
      <c r="I591" s="123">
        <v>0</v>
      </c>
      <c r="J591" s="123">
        <v>0</v>
      </c>
      <c r="K591" s="123">
        <v>0</v>
      </c>
      <c r="L591" s="123">
        <v>0</v>
      </c>
      <c r="M591" s="123">
        <v>0</v>
      </c>
      <c r="N591" s="123">
        <f t="shared" si="62"/>
        <v>0</v>
      </c>
      <c r="O591" s="121">
        <v>0</v>
      </c>
      <c r="P591" s="123">
        <f t="shared" si="64"/>
        <v>0</v>
      </c>
      <c r="Q591" s="117">
        <v>0</v>
      </c>
      <c r="R591" s="123">
        <f t="shared" si="65"/>
        <v>0</v>
      </c>
      <c r="S591" s="117">
        <v>0</v>
      </c>
      <c r="T591" s="123">
        <f t="shared" si="66"/>
        <v>0</v>
      </c>
      <c r="U591" s="121">
        <v>0</v>
      </c>
      <c r="V591" s="123">
        <f t="shared" si="68"/>
        <v>0</v>
      </c>
      <c r="W591" s="121">
        <v>0</v>
      </c>
      <c r="X591" s="129"/>
    </row>
    <row r="592" spans="1:24" ht="56.25" customHeight="1">
      <c r="A592" s="122" t="s">
        <v>1942</v>
      </c>
      <c r="B592" s="110" t="s">
        <v>1308</v>
      </c>
      <c r="C592" s="107" t="s">
        <v>1469</v>
      </c>
      <c r="D592" s="123">
        <v>27.909024016000004</v>
      </c>
      <c r="E592" s="123">
        <v>0</v>
      </c>
      <c r="F592" s="123">
        <v>0</v>
      </c>
      <c r="G592" s="123">
        <v>0</v>
      </c>
      <c r="H592" s="123">
        <v>27.909024016000004</v>
      </c>
      <c r="I592" s="123">
        <v>130.07838354</v>
      </c>
      <c r="J592" s="123">
        <v>0</v>
      </c>
      <c r="K592" s="123">
        <v>0</v>
      </c>
      <c r="L592" s="123">
        <v>4.0907609399999973</v>
      </c>
      <c r="M592" s="123">
        <v>125.98762260000001</v>
      </c>
      <c r="N592" s="123">
        <f t="shared" si="62"/>
        <v>102.169359524</v>
      </c>
      <c r="O592" s="121">
        <f t="shared" si="63"/>
        <v>3.6608001578782252</v>
      </c>
      <c r="P592" s="123">
        <f t="shared" si="64"/>
        <v>0</v>
      </c>
      <c r="Q592" s="117">
        <v>0</v>
      </c>
      <c r="R592" s="123">
        <f t="shared" si="65"/>
        <v>0</v>
      </c>
      <c r="S592" s="117">
        <v>0</v>
      </c>
      <c r="T592" s="123">
        <f t="shared" si="66"/>
        <v>4.0907609399999973</v>
      </c>
      <c r="U592" s="121">
        <v>0</v>
      </c>
      <c r="V592" s="123">
        <f t="shared" si="68"/>
        <v>98.078598584000005</v>
      </c>
      <c r="W592" s="121">
        <f t="shared" si="69"/>
        <v>3.5142253103430772</v>
      </c>
      <c r="X592" s="129"/>
    </row>
    <row r="593" spans="1:24" ht="39" customHeight="1">
      <c r="A593" s="122" t="s">
        <v>1942</v>
      </c>
      <c r="B593" s="100" t="s">
        <v>1466</v>
      </c>
      <c r="C593" s="105" t="s">
        <v>1899</v>
      </c>
      <c r="D593" s="123">
        <v>27.909024016000004</v>
      </c>
      <c r="E593" s="123">
        <v>0</v>
      </c>
      <c r="F593" s="123">
        <v>0</v>
      </c>
      <c r="G593" s="123">
        <v>0</v>
      </c>
      <c r="H593" s="123">
        <v>27.909024016000004</v>
      </c>
      <c r="I593" s="123">
        <v>89.215622850000003</v>
      </c>
      <c r="J593" s="123">
        <v>0</v>
      </c>
      <c r="K593" s="123">
        <v>0</v>
      </c>
      <c r="L593" s="123">
        <v>2.6541168599999976</v>
      </c>
      <c r="M593" s="123">
        <v>86.561505990000001</v>
      </c>
      <c r="N593" s="123">
        <f t="shared" si="62"/>
        <v>61.306598833999999</v>
      </c>
      <c r="O593" s="121">
        <f t="shared" si="63"/>
        <v>2.1966586434141679</v>
      </c>
      <c r="P593" s="123">
        <f t="shared" si="64"/>
        <v>0</v>
      </c>
      <c r="Q593" s="117">
        <v>0</v>
      </c>
      <c r="R593" s="123">
        <f t="shared" si="65"/>
        <v>0</v>
      </c>
      <c r="S593" s="117">
        <v>0</v>
      </c>
      <c r="T593" s="123">
        <f t="shared" si="66"/>
        <v>2.6541168599999976</v>
      </c>
      <c r="U593" s="121">
        <v>0</v>
      </c>
      <c r="V593" s="123">
        <f t="shared" si="68"/>
        <v>58.652481973999997</v>
      </c>
      <c r="W593" s="121">
        <f t="shared" si="69"/>
        <v>2.1015597657723548</v>
      </c>
      <c r="X593" s="129" t="s">
        <v>2108</v>
      </c>
    </row>
    <row r="594" spans="1:24" ht="39" customHeight="1">
      <c r="A594" s="122" t="s">
        <v>1942</v>
      </c>
      <c r="B594" s="100" t="s">
        <v>1467</v>
      </c>
      <c r="C594" s="105" t="s">
        <v>1900</v>
      </c>
      <c r="D594" s="123">
        <v>0</v>
      </c>
      <c r="E594" s="123">
        <v>0</v>
      </c>
      <c r="F594" s="123">
        <v>0</v>
      </c>
      <c r="G594" s="123">
        <v>0</v>
      </c>
      <c r="H594" s="123">
        <v>0</v>
      </c>
      <c r="I594" s="123">
        <v>40.862760690000002</v>
      </c>
      <c r="J594" s="123">
        <v>0</v>
      </c>
      <c r="K594" s="123">
        <v>0</v>
      </c>
      <c r="L594" s="123">
        <v>1.4366440799999998</v>
      </c>
      <c r="M594" s="123">
        <v>39.426116610000001</v>
      </c>
      <c r="N594" s="123">
        <f t="shared" si="62"/>
        <v>40.862760690000002</v>
      </c>
      <c r="O594" s="121">
        <v>0</v>
      </c>
      <c r="P594" s="123">
        <f t="shared" si="64"/>
        <v>0</v>
      </c>
      <c r="Q594" s="117">
        <v>0</v>
      </c>
      <c r="R594" s="123">
        <f t="shared" si="65"/>
        <v>0</v>
      </c>
      <c r="S594" s="117">
        <v>0</v>
      </c>
      <c r="T594" s="123">
        <f t="shared" si="66"/>
        <v>1.4366440799999998</v>
      </c>
      <c r="U594" s="121">
        <v>0</v>
      </c>
      <c r="V594" s="123">
        <f t="shared" si="68"/>
        <v>39.426116610000001</v>
      </c>
      <c r="W594" s="121">
        <v>0</v>
      </c>
      <c r="X594" s="129" t="s">
        <v>2106</v>
      </c>
    </row>
    <row r="595" spans="1:24" ht="39" customHeight="1">
      <c r="A595" s="122" t="s">
        <v>218</v>
      </c>
      <c r="B595" s="110" t="s">
        <v>1314</v>
      </c>
      <c r="C595" s="107" t="s">
        <v>1469</v>
      </c>
      <c r="D595" s="123">
        <v>0</v>
      </c>
      <c r="E595" s="123">
        <v>0</v>
      </c>
      <c r="F595" s="123">
        <v>0</v>
      </c>
      <c r="G595" s="123">
        <v>0</v>
      </c>
      <c r="H595" s="123">
        <v>0</v>
      </c>
      <c r="I595" s="123">
        <v>0</v>
      </c>
      <c r="J595" s="123">
        <v>0</v>
      </c>
      <c r="K595" s="123">
        <v>0</v>
      </c>
      <c r="L595" s="123">
        <v>0</v>
      </c>
      <c r="M595" s="123">
        <v>0</v>
      </c>
      <c r="N595" s="123">
        <f t="shared" ref="N595:N598" si="70">I595-D595</f>
        <v>0</v>
      </c>
      <c r="O595" s="121">
        <v>0</v>
      </c>
      <c r="P595" s="123">
        <f t="shared" ref="P595:P598" si="71">J595-E595</f>
        <v>0</v>
      </c>
      <c r="Q595" s="117">
        <v>0</v>
      </c>
      <c r="R595" s="123">
        <f t="shared" ref="R595:R598" si="72">K595-F595</f>
        <v>0</v>
      </c>
      <c r="S595" s="117">
        <v>0</v>
      </c>
      <c r="T595" s="123">
        <f t="shared" ref="T595:T598" si="73">L595-G595</f>
        <v>0</v>
      </c>
      <c r="U595" s="121">
        <v>0</v>
      </c>
      <c r="V595" s="123">
        <f t="shared" ref="V595:V598" si="74">M595-H595</f>
        <v>0</v>
      </c>
      <c r="W595" s="121">
        <v>0</v>
      </c>
      <c r="X595" s="129"/>
    </row>
    <row r="596" spans="1:24" ht="39" customHeight="1">
      <c r="A596" s="122" t="s">
        <v>220</v>
      </c>
      <c r="B596" s="110" t="s">
        <v>1317</v>
      </c>
      <c r="C596" s="107" t="s">
        <v>1469</v>
      </c>
      <c r="D596" s="123">
        <v>0</v>
      </c>
      <c r="E596" s="123">
        <v>0</v>
      </c>
      <c r="F596" s="123">
        <v>0</v>
      </c>
      <c r="G596" s="123">
        <v>0</v>
      </c>
      <c r="H596" s="123">
        <v>0</v>
      </c>
      <c r="I596" s="123">
        <v>0</v>
      </c>
      <c r="J596" s="123">
        <v>0</v>
      </c>
      <c r="K596" s="123">
        <v>0</v>
      </c>
      <c r="L596" s="123">
        <v>0</v>
      </c>
      <c r="M596" s="123">
        <v>0</v>
      </c>
      <c r="N596" s="123">
        <f t="shared" si="70"/>
        <v>0</v>
      </c>
      <c r="O596" s="121">
        <v>0</v>
      </c>
      <c r="P596" s="123">
        <f t="shared" si="71"/>
        <v>0</v>
      </c>
      <c r="Q596" s="117">
        <v>0</v>
      </c>
      <c r="R596" s="123">
        <f t="shared" si="72"/>
        <v>0</v>
      </c>
      <c r="S596" s="117">
        <v>0</v>
      </c>
      <c r="T596" s="123">
        <f t="shared" si="73"/>
        <v>0</v>
      </c>
      <c r="U596" s="121">
        <v>0</v>
      </c>
      <c r="V596" s="123">
        <f t="shared" si="74"/>
        <v>0</v>
      </c>
      <c r="W596" s="121">
        <v>0</v>
      </c>
      <c r="X596" s="129"/>
    </row>
    <row r="597" spans="1:24" ht="39" customHeight="1">
      <c r="A597" s="122" t="s">
        <v>230</v>
      </c>
      <c r="B597" s="110" t="s">
        <v>1318</v>
      </c>
      <c r="C597" s="107" t="s">
        <v>1469</v>
      </c>
      <c r="D597" s="123">
        <v>0</v>
      </c>
      <c r="E597" s="123">
        <v>0</v>
      </c>
      <c r="F597" s="123">
        <v>0</v>
      </c>
      <c r="G597" s="123">
        <v>0</v>
      </c>
      <c r="H597" s="123">
        <v>0</v>
      </c>
      <c r="I597" s="123">
        <v>0.30655125</v>
      </c>
      <c r="J597" s="123">
        <v>0</v>
      </c>
      <c r="K597" s="123">
        <v>0</v>
      </c>
      <c r="L597" s="123">
        <v>0.30655125</v>
      </c>
      <c r="M597" s="123">
        <v>0</v>
      </c>
      <c r="N597" s="123">
        <f t="shared" si="70"/>
        <v>0.30655125</v>
      </c>
      <c r="O597" s="121">
        <v>0</v>
      </c>
      <c r="P597" s="123">
        <f t="shared" si="71"/>
        <v>0</v>
      </c>
      <c r="Q597" s="117">
        <v>0</v>
      </c>
      <c r="R597" s="123">
        <f t="shared" si="72"/>
        <v>0</v>
      </c>
      <c r="S597" s="117">
        <v>0</v>
      </c>
      <c r="T597" s="123">
        <f t="shared" si="73"/>
        <v>0.30655125</v>
      </c>
      <c r="U597" s="121">
        <v>0</v>
      </c>
      <c r="V597" s="123">
        <f t="shared" si="74"/>
        <v>0</v>
      </c>
      <c r="W597" s="121">
        <v>0</v>
      </c>
      <c r="X597" s="129"/>
    </row>
    <row r="598" spans="1:24" ht="39" customHeight="1">
      <c r="A598" s="122" t="s">
        <v>230</v>
      </c>
      <c r="B598" s="115" t="s">
        <v>1468</v>
      </c>
      <c r="C598" s="116" t="s">
        <v>1901</v>
      </c>
      <c r="D598" s="123">
        <v>0</v>
      </c>
      <c r="E598" s="123">
        <v>0</v>
      </c>
      <c r="F598" s="123">
        <v>0</v>
      </c>
      <c r="G598" s="123">
        <v>0</v>
      </c>
      <c r="H598" s="123">
        <v>0</v>
      </c>
      <c r="I598" s="123">
        <v>0.30655125</v>
      </c>
      <c r="J598" s="123">
        <v>0</v>
      </c>
      <c r="K598" s="123">
        <v>0</v>
      </c>
      <c r="L598" s="123">
        <v>0.30655125</v>
      </c>
      <c r="M598" s="123">
        <v>0</v>
      </c>
      <c r="N598" s="123">
        <f t="shared" si="70"/>
        <v>0.30655125</v>
      </c>
      <c r="O598" s="121">
        <v>0</v>
      </c>
      <c r="P598" s="123">
        <f t="shared" si="71"/>
        <v>0</v>
      </c>
      <c r="Q598" s="117">
        <v>0</v>
      </c>
      <c r="R598" s="123">
        <f t="shared" si="72"/>
        <v>0</v>
      </c>
      <c r="S598" s="117">
        <v>0</v>
      </c>
      <c r="T598" s="123">
        <f t="shared" si="73"/>
        <v>0.30655125</v>
      </c>
      <c r="U598" s="121">
        <v>0</v>
      </c>
      <c r="V598" s="123">
        <f t="shared" si="74"/>
        <v>0</v>
      </c>
      <c r="W598" s="121">
        <v>0</v>
      </c>
      <c r="X598" s="129" t="s">
        <v>2106</v>
      </c>
    </row>
    <row r="599" spans="1:24">
      <c r="D599"/>
      <c r="E599"/>
      <c r="F599"/>
      <c r="G599"/>
      <c r="H599"/>
      <c r="I599"/>
    </row>
    <row r="600" spans="1:24">
      <c r="D600"/>
      <c r="E600"/>
      <c r="F600"/>
      <c r="G600"/>
      <c r="H600"/>
      <c r="I600"/>
    </row>
    <row r="601" spans="1:24">
      <c r="D601"/>
      <c r="E601"/>
      <c r="F601"/>
      <c r="G601"/>
      <c r="H601"/>
      <c r="I601"/>
    </row>
    <row r="602" spans="1:24">
      <c r="D602"/>
      <c r="E602"/>
      <c r="F602"/>
      <c r="G602"/>
      <c r="H602"/>
      <c r="I602"/>
    </row>
  </sheetData>
  <autoFilter ref="A20:AD600"/>
  <customSheetViews>
    <customSheetView guid="{500C2F4F-1743-499A-A051-20565DBF52B2}" scale="80" showPageBreaks="1" printArea="1" view="pageBreakPreview">
      <selection activeCell="V19" sqref="V19"/>
      <pageMargins left="0.78740157480314965" right="0.39370078740157483" top="0.78740157480314965" bottom="0.78740157480314965" header="0.51181102362204722" footer="0.51181102362204722"/>
      <printOptions horizontalCentered="1"/>
      <pageSetup paperSize="9" scale="80" fitToHeight="0" orientation="landscape" r:id="rId1"/>
      <headerFooter alignWithMargins="0"/>
    </customSheetView>
  </customSheetViews>
  <mergeCells count="33">
    <mergeCell ref="N15:W16"/>
    <mergeCell ref="N17:O18"/>
    <mergeCell ref="P17:Q18"/>
    <mergeCell ref="R17:S18"/>
    <mergeCell ref="T17:U18"/>
    <mergeCell ref="M18:M19"/>
    <mergeCell ref="D17:H17"/>
    <mergeCell ref="I17:M17"/>
    <mergeCell ref="I18:I19"/>
    <mergeCell ref="J18:J19"/>
    <mergeCell ref="K18:K19"/>
    <mergeCell ref="L18:L19"/>
    <mergeCell ref="A4:X4"/>
    <mergeCell ref="A5:X5"/>
    <mergeCell ref="A7:X7"/>
    <mergeCell ref="A8:X8"/>
    <mergeCell ref="A10:X10"/>
    <mergeCell ref="A11:X11"/>
    <mergeCell ref="A12:X12"/>
    <mergeCell ref="A13:X13"/>
    <mergeCell ref="A14:X14"/>
    <mergeCell ref="A15:A19"/>
    <mergeCell ref="B15:B19"/>
    <mergeCell ref="D16:M16"/>
    <mergeCell ref="C15:C19"/>
    <mergeCell ref="V17:W18"/>
    <mergeCell ref="D15:M15"/>
    <mergeCell ref="X15:X19"/>
    <mergeCell ref="D18:D19"/>
    <mergeCell ref="E18:E19"/>
    <mergeCell ref="F18:F19"/>
    <mergeCell ref="G18:G19"/>
    <mergeCell ref="H18:H19"/>
  </mergeCells>
  <printOptions horizontalCentered="1"/>
  <pageMargins left="0.78740157480314965" right="0.39370078740157483" top="0.78740157480314965" bottom="0.78740157480314965" header="0.51181102362204722" footer="0.51181102362204722"/>
  <pageSetup paperSize="9" scale="80" fitToHeight="0" orientation="landscape"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101"/>
  <sheetViews>
    <sheetView view="pageBreakPreview" topLeftCell="A4" zoomScale="76" zoomScaleNormal="50" zoomScaleSheetLayoutView="76" workbookViewId="0">
      <pane ySplit="16" topLeftCell="A20" activePane="bottomLeft" state="frozen"/>
      <selection activeCell="AT31" sqref="AT31"/>
      <selection pane="bottomLeft" activeCell="E28" sqref="D28:E28"/>
    </sheetView>
  </sheetViews>
  <sheetFormatPr defaultRowHeight="15.75"/>
  <cols>
    <col min="1" max="1" width="10.75" style="66" customWidth="1"/>
    <col min="2" max="2" width="57" style="66" customWidth="1"/>
    <col min="3" max="5" width="15.25" style="66" customWidth="1"/>
    <col min="6" max="12" width="16.125" style="66" customWidth="1"/>
    <col min="13" max="13" width="15.25" style="67" customWidth="1"/>
    <col min="14" max="14" width="11.875" style="68" customWidth="1"/>
    <col min="15" max="15" width="45.625" style="66" customWidth="1"/>
    <col min="16" max="16" width="9.125" style="66" customWidth="1"/>
    <col min="17" max="17" width="8.5" style="66" customWidth="1"/>
    <col min="18" max="16384" width="9" style="66"/>
  </cols>
  <sheetData>
    <row r="1" spans="1:33" s="47" customFormat="1" ht="18.75">
      <c r="C1" s="48"/>
      <c r="D1" s="48"/>
      <c r="E1" s="48"/>
      <c r="F1" s="48"/>
      <c r="G1" s="48"/>
      <c r="H1" s="48"/>
      <c r="I1" s="48"/>
      <c r="J1" s="48"/>
      <c r="K1" s="48"/>
      <c r="L1" s="48"/>
      <c r="M1" s="49"/>
      <c r="N1" s="50"/>
      <c r="O1" s="51" t="s">
        <v>844</v>
      </c>
    </row>
    <row r="2" spans="1:33" s="47" customFormat="1" ht="18.75">
      <c r="C2" s="48"/>
      <c r="D2" s="48"/>
      <c r="E2" s="48"/>
      <c r="F2" s="48"/>
      <c r="G2" s="48"/>
      <c r="H2" s="48"/>
      <c r="I2" s="48"/>
      <c r="J2" s="48"/>
      <c r="K2" s="48"/>
      <c r="L2" s="48"/>
      <c r="M2" s="49"/>
      <c r="N2" s="50"/>
      <c r="O2" s="52" t="s">
        <v>0</v>
      </c>
    </row>
    <row r="3" spans="1:33" s="47" customFormat="1" ht="18.75">
      <c r="C3" s="48"/>
      <c r="D3" s="48"/>
      <c r="E3" s="48"/>
      <c r="F3" s="48"/>
      <c r="G3" s="48"/>
      <c r="H3" s="48"/>
      <c r="I3" s="48"/>
      <c r="J3" s="48"/>
      <c r="K3" s="48"/>
      <c r="L3" s="48"/>
      <c r="M3" s="49"/>
      <c r="N3" s="50"/>
      <c r="O3" s="52" t="s">
        <v>887</v>
      </c>
    </row>
    <row r="4" spans="1:33" s="47" customFormat="1" ht="26.25" customHeight="1">
      <c r="A4" s="549" t="s">
        <v>888</v>
      </c>
      <c r="B4" s="549"/>
      <c r="C4" s="549"/>
      <c r="D4" s="549"/>
      <c r="E4" s="549"/>
      <c r="F4" s="549"/>
      <c r="G4" s="549"/>
      <c r="H4" s="549"/>
      <c r="I4" s="549"/>
      <c r="J4" s="549"/>
      <c r="K4" s="549"/>
      <c r="L4" s="549"/>
      <c r="M4" s="549"/>
      <c r="N4" s="549"/>
      <c r="O4" s="549"/>
      <c r="P4" s="53"/>
      <c r="Q4" s="53"/>
      <c r="R4" s="54"/>
      <c r="S4" s="54"/>
      <c r="T4" s="54"/>
      <c r="U4" s="53"/>
      <c r="V4" s="53"/>
      <c r="W4" s="53"/>
      <c r="X4" s="53"/>
      <c r="Y4" s="53"/>
      <c r="Z4" s="53"/>
      <c r="AA4" s="53"/>
      <c r="AB4" s="53"/>
      <c r="AC4" s="53"/>
      <c r="AD4" s="53"/>
      <c r="AE4" s="53"/>
      <c r="AF4" s="53"/>
    </row>
    <row r="5" spans="1:33" s="47" customFormat="1" ht="18.75" customHeight="1">
      <c r="A5" s="550" t="s">
        <v>889</v>
      </c>
      <c r="B5" s="550"/>
      <c r="C5" s="550"/>
      <c r="D5" s="550"/>
      <c r="E5" s="550"/>
      <c r="F5" s="550"/>
      <c r="G5" s="550"/>
      <c r="H5" s="550"/>
      <c r="I5" s="550"/>
      <c r="J5" s="550"/>
      <c r="K5" s="550"/>
      <c r="L5" s="550"/>
      <c r="M5" s="550"/>
      <c r="N5" s="550"/>
      <c r="O5" s="550"/>
      <c r="P5" s="55"/>
      <c r="Q5" s="55"/>
      <c r="R5" s="54"/>
      <c r="S5" s="54"/>
      <c r="T5" s="54"/>
      <c r="U5" s="55"/>
      <c r="V5" s="55"/>
      <c r="W5" s="55"/>
      <c r="X5" s="55"/>
      <c r="Y5" s="55"/>
      <c r="Z5" s="55"/>
      <c r="AA5" s="55"/>
      <c r="AB5" s="55"/>
      <c r="AC5" s="55"/>
      <c r="AD5" s="55"/>
      <c r="AE5" s="55"/>
      <c r="AF5" s="55"/>
      <c r="AG5" s="55"/>
    </row>
    <row r="6" spans="1:33" s="47" customFormat="1" ht="18.75">
      <c r="A6" s="56"/>
      <c r="B6" s="56"/>
      <c r="C6" s="57"/>
      <c r="D6" s="57"/>
      <c r="E6" s="57"/>
      <c r="F6" s="57"/>
      <c r="G6" s="57"/>
      <c r="H6" s="57"/>
      <c r="I6" s="57"/>
      <c r="J6" s="57"/>
      <c r="K6" s="57"/>
      <c r="L6" s="57"/>
      <c r="M6" s="57"/>
      <c r="N6" s="58"/>
      <c r="O6" s="57"/>
      <c r="P6" s="56"/>
      <c r="Q6" s="56"/>
      <c r="R6" s="54"/>
      <c r="S6" s="54"/>
      <c r="T6" s="54"/>
      <c r="U6" s="56"/>
      <c r="V6" s="56"/>
      <c r="W6" s="56"/>
      <c r="X6" s="56"/>
      <c r="Y6" s="56"/>
      <c r="Z6" s="56"/>
      <c r="AA6" s="56"/>
      <c r="AB6" s="56"/>
      <c r="AC6" s="56"/>
      <c r="AD6" s="56"/>
      <c r="AE6" s="56"/>
      <c r="AF6" s="56"/>
    </row>
    <row r="7" spans="1:33" s="47" customFormat="1" ht="18.75" customHeight="1">
      <c r="A7" s="550" t="s">
        <v>890</v>
      </c>
      <c r="B7" s="550"/>
      <c r="C7" s="550"/>
      <c r="D7" s="550"/>
      <c r="E7" s="550"/>
      <c r="F7" s="550"/>
      <c r="G7" s="550"/>
      <c r="H7" s="550"/>
      <c r="I7" s="550"/>
      <c r="J7" s="550"/>
      <c r="K7" s="550"/>
      <c r="L7" s="550"/>
      <c r="M7" s="550"/>
      <c r="N7" s="550"/>
      <c r="O7" s="550"/>
      <c r="P7" s="55"/>
      <c r="Q7" s="55"/>
      <c r="R7" s="54"/>
      <c r="S7" s="54"/>
      <c r="T7" s="54"/>
      <c r="U7" s="55"/>
      <c r="V7" s="55"/>
      <c r="W7" s="55"/>
      <c r="X7" s="55"/>
      <c r="Y7" s="55"/>
      <c r="Z7" s="55"/>
      <c r="AA7" s="55"/>
      <c r="AB7" s="55"/>
      <c r="AC7" s="55"/>
      <c r="AD7" s="55"/>
      <c r="AE7" s="55"/>
      <c r="AF7" s="55"/>
    </row>
    <row r="8" spans="1:33" s="47" customFormat="1">
      <c r="A8" s="551" t="s">
        <v>157</v>
      </c>
      <c r="B8" s="551"/>
      <c r="C8" s="551"/>
      <c r="D8" s="551"/>
      <c r="E8" s="551"/>
      <c r="F8" s="551"/>
      <c r="G8" s="551"/>
      <c r="H8" s="551"/>
      <c r="I8" s="551"/>
      <c r="J8" s="551"/>
      <c r="K8" s="551"/>
      <c r="L8" s="551"/>
      <c r="M8" s="551"/>
      <c r="N8" s="551"/>
      <c r="O8" s="551"/>
      <c r="P8" s="59"/>
      <c r="Q8" s="59"/>
      <c r="R8" s="54"/>
      <c r="S8" s="54"/>
      <c r="T8" s="54"/>
      <c r="U8" s="59"/>
      <c r="V8" s="59"/>
      <c r="W8" s="59"/>
      <c r="X8" s="59"/>
      <c r="Y8" s="59"/>
      <c r="Z8" s="59"/>
      <c r="AA8" s="59"/>
      <c r="AB8" s="59"/>
      <c r="AC8" s="59"/>
      <c r="AD8" s="59"/>
      <c r="AE8" s="59"/>
      <c r="AF8" s="59"/>
    </row>
    <row r="9" spans="1:33" s="47" customFormat="1">
      <c r="A9" s="60"/>
      <c r="B9" s="60"/>
      <c r="C9" s="61"/>
      <c r="D9" s="61"/>
      <c r="E9" s="61"/>
      <c r="F9" s="61"/>
      <c r="G9" s="61"/>
      <c r="H9" s="61"/>
      <c r="I9" s="61"/>
      <c r="J9" s="61"/>
      <c r="K9" s="61"/>
      <c r="L9" s="61"/>
      <c r="M9" s="61"/>
      <c r="N9" s="62"/>
      <c r="O9" s="61"/>
      <c r="P9" s="60"/>
      <c r="Q9" s="60"/>
      <c r="R9" s="54"/>
      <c r="S9" s="54"/>
      <c r="T9" s="54"/>
      <c r="U9" s="60"/>
      <c r="V9" s="60"/>
      <c r="W9" s="60"/>
      <c r="X9" s="60"/>
      <c r="Y9" s="60"/>
      <c r="Z9" s="60"/>
      <c r="AA9" s="60"/>
      <c r="AB9" s="60"/>
      <c r="AC9" s="60"/>
      <c r="AD9" s="60"/>
      <c r="AE9" s="60"/>
      <c r="AF9" s="60"/>
    </row>
    <row r="10" spans="1:33" s="47" customFormat="1" ht="18.75">
      <c r="A10" s="552" t="s">
        <v>891</v>
      </c>
      <c r="B10" s="552"/>
      <c r="C10" s="552"/>
      <c r="D10" s="552"/>
      <c r="E10" s="552"/>
      <c r="F10" s="552"/>
      <c r="G10" s="552"/>
      <c r="H10" s="552"/>
      <c r="I10" s="552"/>
      <c r="J10" s="552"/>
      <c r="K10" s="552"/>
      <c r="L10" s="552"/>
      <c r="M10" s="552"/>
      <c r="N10" s="552"/>
      <c r="O10" s="552"/>
      <c r="P10" s="63"/>
      <c r="Q10" s="63"/>
      <c r="R10" s="54"/>
      <c r="S10" s="54"/>
      <c r="T10" s="54"/>
      <c r="U10" s="63"/>
      <c r="V10" s="63"/>
      <c r="W10" s="63"/>
      <c r="X10" s="63"/>
      <c r="Y10" s="63"/>
      <c r="Z10" s="63"/>
      <c r="AA10" s="63"/>
      <c r="AB10" s="63"/>
      <c r="AC10" s="63"/>
      <c r="AD10" s="63"/>
      <c r="AE10" s="63"/>
      <c r="AF10" s="63"/>
    </row>
    <row r="11" spans="1:33" s="47" customFormat="1">
      <c r="A11" s="64"/>
      <c r="C11" s="48"/>
      <c r="D11" s="48"/>
      <c r="E11" s="48"/>
      <c r="F11" s="48"/>
      <c r="G11" s="48"/>
      <c r="H11" s="48"/>
      <c r="I11" s="48"/>
      <c r="J11" s="48"/>
      <c r="K11" s="48"/>
      <c r="L11" s="48"/>
      <c r="M11" s="49"/>
      <c r="N11" s="50"/>
      <c r="O11" s="48"/>
      <c r="R11" s="54"/>
      <c r="S11" s="54"/>
      <c r="T11" s="54"/>
    </row>
    <row r="12" spans="1:33" s="47" customFormat="1" ht="18.75">
      <c r="A12" s="548" t="s">
        <v>892</v>
      </c>
      <c r="B12" s="548"/>
      <c r="C12" s="548"/>
      <c r="D12" s="548"/>
      <c r="E12" s="548"/>
      <c r="F12" s="548"/>
      <c r="G12" s="548"/>
      <c r="H12" s="548"/>
      <c r="I12" s="548"/>
      <c r="J12" s="548"/>
      <c r="K12" s="548"/>
      <c r="L12" s="548"/>
      <c r="M12" s="548"/>
      <c r="N12" s="548"/>
      <c r="O12" s="548"/>
      <c r="P12" s="65"/>
      <c r="Q12" s="65"/>
      <c r="R12" s="54"/>
      <c r="S12" s="54"/>
      <c r="T12" s="54"/>
      <c r="U12" s="65"/>
      <c r="V12" s="65"/>
      <c r="W12" s="65"/>
      <c r="X12" s="65"/>
      <c r="Y12" s="65"/>
      <c r="Z12" s="65"/>
      <c r="AA12" s="65"/>
      <c r="AB12" s="65"/>
      <c r="AC12" s="65"/>
      <c r="AD12" s="65"/>
      <c r="AE12" s="65"/>
      <c r="AF12" s="65"/>
    </row>
    <row r="13" spans="1:33" s="47" customFormat="1">
      <c r="A13" s="551" t="s">
        <v>893</v>
      </c>
      <c r="B13" s="551"/>
      <c r="C13" s="551"/>
      <c r="D13" s="551"/>
      <c r="E13" s="551"/>
      <c r="F13" s="551"/>
      <c r="G13" s="551"/>
      <c r="H13" s="551"/>
      <c r="I13" s="551"/>
      <c r="J13" s="551"/>
      <c r="K13" s="551"/>
      <c r="L13" s="551"/>
      <c r="M13" s="551"/>
      <c r="N13" s="551"/>
      <c r="O13" s="551"/>
      <c r="P13" s="59"/>
      <c r="Q13" s="59"/>
      <c r="R13" s="54"/>
      <c r="S13" s="54"/>
      <c r="T13" s="54"/>
      <c r="U13" s="59"/>
      <c r="V13" s="59"/>
      <c r="W13" s="59"/>
      <c r="X13" s="59"/>
      <c r="Y13" s="59"/>
      <c r="Z13" s="59"/>
      <c r="AA13" s="59"/>
      <c r="AB13" s="59"/>
      <c r="AC13" s="59"/>
      <c r="AD13" s="59"/>
      <c r="AE13" s="59"/>
      <c r="AF13" s="59"/>
    </row>
    <row r="14" spans="1:33">
      <c r="R14" s="54"/>
      <c r="S14" s="54"/>
      <c r="T14" s="54"/>
    </row>
    <row r="15" spans="1:33">
      <c r="R15" s="54"/>
      <c r="S15" s="54"/>
      <c r="T15" s="54"/>
    </row>
    <row r="16" spans="1:33" s="64" customFormat="1" ht="20.25">
      <c r="A16" s="556"/>
      <c r="B16" s="556"/>
      <c r="C16" s="556"/>
      <c r="D16" s="556"/>
      <c r="E16" s="556"/>
      <c r="F16" s="556"/>
      <c r="G16" s="556"/>
      <c r="H16" s="556"/>
      <c r="I16" s="556"/>
      <c r="J16" s="556"/>
      <c r="K16" s="556"/>
      <c r="L16" s="556"/>
      <c r="M16" s="556"/>
      <c r="N16" s="556"/>
      <c r="O16" s="556"/>
      <c r="R16" s="54"/>
      <c r="S16" s="54"/>
      <c r="T16" s="54"/>
    </row>
    <row r="17" spans="1:20" s="64" customFormat="1" ht="68.25" customHeight="1">
      <c r="A17" s="557" t="s">
        <v>162</v>
      </c>
      <c r="B17" s="558" t="s">
        <v>163</v>
      </c>
      <c r="C17" s="553" t="s">
        <v>894</v>
      </c>
      <c r="D17" s="559"/>
      <c r="E17" s="559"/>
      <c r="F17" s="559"/>
      <c r="G17" s="560"/>
      <c r="H17" s="560"/>
      <c r="I17" s="560"/>
      <c r="J17" s="560"/>
      <c r="K17" s="560"/>
      <c r="L17" s="554"/>
      <c r="M17" s="561" t="s">
        <v>895</v>
      </c>
      <c r="N17" s="561"/>
      <c r="O17" s="562" t="s">
        <v>7</v>
      </c>
      <c r="P17" s="69"/>
      <c r="Q17" s="69"/>
      <c r="R17" s="54"/>
      <c r="S17" s="54"/>
      <c r="T17" s="54"/>
    </row>
    <row r="18" spans="1:20" s="64" customFormat="1" ht="43.5" customHeight="1">
      <c r="A18" s="557"/>
      <c r="B18" s="558"/>
      <c r="C18" s="553">
        <v>2018</v>
      </c>
      <c r="D18" s="554"/>
      <c r="E18" s="553" t="s">
        <v>896</v>
      </c>
      <c r="F18" s="554"/>
      <c r="G18" s="553" t="s">
        <v>897</v>
      </c>
      <c r="H18" s="554"/>
      <c r="I18" s="553" t="s">
        <v>898</v>
      </c>
      <c r="J18" s="554"/>
      <c r="K18" s="553" t="s">
        <v>899</v>
      </c>
      <c r="L18" s="554"/>
      <c r="M18" s="76"/>
      <c r="N18" s="77"/>
      <c r="O18" s="563"/>
      <c r="P18" s="69"/>
      <c r="Q18" s="69"/>
      <c r="R18" s="54"/>
      <c r="S18" s="54"/>
      <c r="T18" s="54"/>
    </row>
    <row r="19" spans="1:20" s="64" customFormat="1" ht="36" customHeight="1">
      <c r="A19" s="557"/>
      <c r="B19" s="558"/>
      <c r="C19" s="76" t="s">
        <v>839</v>
      </c>
      <c r="D19" s="76" t="s">
        <v>10</v>
      </c>
      <c r="E19" s="76" t="s">
        <v>839</v>
      </c>
      <c r="F19" s="76" t="s">
        <v>10</v>
      </c>
      <c r="G19" s="76" t="s">
        <v>839</v>
      </c>
      <c r="H19" s="76" t="s">
        <v>10</v>
      </c>
      <c r="I19" s="76" t="s">
        <v>839</v>
      </c>
      <c r="J19" s="76" t="s">
        <v>10</v>
      </c>
      <c r="K19" s="76" t="s">
        <v>839</v>
      </c>
      <c r="L19" s="76" t="s">
        <v>10</v>
      </c>
      <c r="M19" s="76" t="s">
        <v>900</v>
      </c>
      <c r="N19" s="77" t="s">
        <v>8</v>
      </c>
      <c r="O19" s="564"/>
      <c r="P19" s="69"/>
      <c r="Q19" s="69"/>
      <c r="R19" s="54"/>
      <c r="S19" s="54"/>
      <c r="T19" s="54"/>
    </row>
    <row r="20" spans="1:20" s="64" customFormat="1">
      <c r="A20" s="78" t="s">
        <v>901</v>
      </c>
      <c r="B20" s="79">
        <f>A20+1</f>
        <v>2</v>
      </c>
      <c r="C20" s="79">
        <f t="shared" ref="C20:O20" si="0">B20+1</f>
        <v>3</v>
      </c>
      <c r="D20" s="79">
        <f t="shared" si="0"/>
        <v>4</v>
      </c>
      <c r="E20" s="79">
        <f t="shared" si="0"/>
        <v>5</v>
      </c>
      <c r="F20" s="79">
        <f t="shared" si="0"/>
        <v>6</v>
      </c>
      <c r="G20" s="79">
        <f t="shared" si="0"/>
        <v>7</v>
      </c>
      <c r="H20" s="79">
        <f t="shared" si="0"/>
        <v>8</v>
      </c>
      <c r="I20" s="79">
        <f t="shared" si="0"/>
        <v>9</v>
      </c>
      <c r="J20" s="79">
        <f t="shared" si="0"/>
        <v>10</v>
      </c>
      <c r="K20" s="79">
        <f t="shared" si="0"/>
        <v>11</v>
      </c>
      <c r="L20" s="79">
        <f t="shared" si="0"/>
        <v>12</v>
      </c>
      <c r="M20" s="79">
        <f t="shared" si="0"/>
        <v>13</v>
      </c>
      <c r="N20" s="79">
        <f t="shared" si="0"/>
        <v>14</v>
      </c>
      <c r="O20" s="79">
        <f t="shared" si="0"/>
        <v>15</v>
      </c>
      <c r="R20" s="54"/>
      <c r="S20" s="54"/>
      <c r="T20" s="54"/>
    </row>
    <row r="21" spans="1:20" s="64" customFormat="1" ht="15.75" customHeight="1">
      <c r="A21" s="555" t="s">
        <v>902</v>
      </c>
      <c r="B21" s="555"/>
      <c r="C21" s="91">
        <f>C22+C67</f>
        <v>6808.2147185805197</v>
      </c>
      <c r="D21" s="92">
        <f>F21+H21+J21+L21</f>
        <v>6198.8390648653985</v>
      </c>
      <c r="E21" s="92">
        <f>E22+E67</f>
        <v>2515.3100000000004</v>
      </c>
      <c r="F21" s="92">
        <f>F22+F67</f>
        <v>2391.2054867756997</v>
      </c>
      <c r="G21" s="92">
        <f t="shared" ref="G21:L21" si="1">G22+G67</f>
        <v>2699.7848898586808</v>
      </c>
      <c r="H21" s="92">
        <f t="shared" si="1"/>
        <v>2229.4533807618</v>
      </c>
      <c r="I21" s="92">
        <f t="shared" si="1"/>
        <v>690.53849711791429</v>
      </c>
      <c r="J21" s="92">
        <f t="shared" si="1"/>
        <v>1578.1801973278989</v>
      </c>
      <c r="K21" s="92">
        <f t="shared" si="1"/>
        <v>902.58404676100167</v>
      </c>
      <c r="L21" s="92">
        <f t="shared" si="1"/>
        <v>0</v>
      </c>
      <c r="M21" s="92">
        <f>D21-(E21+G21+I21)</f>
        <v>293.20567788880271</v>
      </c>
      <c r="N21" s="96">
        <f>((D21/(E21+G21+I21))-1)</f>
        <v>4.9648472682946254E-2</v>
      </c>
      <c r="O21" s="80"/>
      <c r="P21" s="70"/>
      <c r="Q21" s="70"/>
      <c r="R21" s="54"/>
      <c r="S21" s="54"/>
      <c r="T21" s="54"/>
    </row>
    <row r="22" spans="1:20" s="64" customFormat="1">
      <c r="A22" s="81" t="s">
        <v>164</v>
      </c>
      <c r="B22" s="82" t="s">
        <v>904</v>
      </c>
      <c r="C22" s="80">
        <f>C23+C41+C64</f>
        <v>4118.2765985896285</v>
      </c>
      <c r="D22" s="92">
        <f t="shared" ref="D22:D78" si="2">F22+H22+J22+L22</f>
        <v>4344.0452733253987</v>
      </c>
      <c r="E22" s="80">
        <f>E23+E41+E64</f>
        <v>1158.9000000000001</v>
      </c>
      <c r="F22" s="80">
        <f>F23+F41+F64</f>
        <v>1224.1483611456997</v>
      </c>
      <c r="G22" s="80">
        <f t="shared" ref="G22:L22" si="3">G23+G41+G64</f>
        <v>1691.7376954921633</v>
      </c>
      <c r="H22" s="80">
        <f t="shared" si="3"/>
        <v>1764.3892154218001</v>
      </c>
      <c r="I22" s="80">
        <f t="shared" si="3"/>
        <v>542.48271927761289</v>
      </c>
      <c r="J22" s="80">
        <f t="shared" si="3"/>
        <v>1355.5076967578989</v>
      </c>
      <c r="K22" s="80">
        <f t="shared" si="3"/>
        <v>725.16002688969763</v>
      </c>
      <c r="L22" s="80">
        <f t="shared" si="3"/>
        <v>0</v>
      </c>
      <c r="M22" s="80">
        <f t="shared" ref="M22:N78" si="4">D22-(E22+G22+I22)</f>
        <v>950.92485855562245</v>
      </c>
      <c r="N22" s="97">
        <f t="shared" ref="N22:N68" si="5">((D22/(E22+G22+I22))-1)</f>
        <v>0.28025084356463759</v>
      </c>
      <c r="O22" s="80"/>
      <c r="P22" s="70"/>
      <c r="Q22" s="70"/>
      <c r="R22" s="54"/>
      <c r="S22" s="54"/>
      <c r="T22" s="54"/>
    </row>
    <row r="23" spans="1:20" s="64" customFormat="1">
      <c r="A23" s="83" t="s">
        <v>165</v>
      </c>
      <c r="B23" s="84" t="s">
        <v>166</v>
      </c>
      <c r="C23" s="80">
        <v>513.23769761445249</v>
      </c>
      <c r="D23" s="92">
        <f t="shared" si="2"/>
        <v>2165.1336647644998</v>
      </c>
      <c r="E23" s="80">
        <v>43.21</v>
      </c>
      <c r="F23" s="80">
        <f>F35</f>
        <v>370.3485957945</v>
      </c>
      <c r="G23" s="80">
        <f t="shared" ref="G23:L23" si="6">G35</f>
        <v>144.1249945097143</v>
      </c>
      <c r="H23" s="80">
        <f t="shared" si="6"/>
        <v>1261.8479760299999</v>
      </c>
      <c r="I23" s="80">
        <f t="shared" si="6"/>
        <v>151.61798906284767</v>
      </c>
      <c r="J23" s="80">
        <f t="shared" si="6"/>
        <v>532.93709293999996</v>
      </c>
      <c r="K23" s="80">
        <f t="shared" si="6"/>
        <v>174.28848366218008</v>
      </c>
      <c r="L23" s="80">
        <f t="shared" si="6"/>
        <v>0</v>
      </c>
      <c r="M23" s="80">
        <f>D23-(E23+G23+I23)</f>
        <v>1826.1806811919378</v>
      </c>
      <c r="N23" s="97">
        <f t="shared" si="5"/>
        <v>5.3877108911802667</v>
      </c>
      <c r="O23" s="80"/>
      <c r="P23" s="70"/>
      <c r="Q23" s="70"/>
      <c r="R23" s="54"/>
      <c r="S23" s="54"/>
      <c r="T23" s="54"/>
    </row>
    <row r="24" spans="1:20" s="64" customFormat="1">
      <c r="A24" s="85"/>
      <c r="B24" s="86" t="s">
        <v>905</v>
      </c>
      <c r="C24" s="87">
        <v>0</v>
      </c>
      <c r="D24" s="92">
        <f t="shared" si="2"/>
        <v>0</v>
      </c>
      <c r="E24" s="87">
        <v>0</v>
      </c>
      <c r="F24" s="87">
        <v>0</v>
      </c>
      <c r="G24" s="87">
        <v>0</v>
      </c>
      <c r="H24" s="87">
        <v>0</v>
      </c>
      <c r="I24" s="87">
        <v>0</v>
      </c>
      <c r="J24" s="87">
        <v>0</v>
      </c>
      <c r="K24" s="87">
        <v>0</v>
      </c>
      <c r="L24" s="87">
        <v>0</v>
      </c>
      <c r="M24" s="87">
        <f t="shared" si="4"/>
        <v>0</v>
      </c>
      <c r="N24" s="87">
        <f t="shared" si="4"/>
        <v>0</v>
      </c>
      <c r="O24" s="87"/>
      <c r="P24" s="70"/>
      <c r="Q24" s="70"/>
      <c r="R24" s="54"/>
      <c r="S24" s="54"/>
      <c r="T24" s="54"/>
    </row>
    <row r="25" spans="1:20" s="64" customFormat="1" ht="21.75" customHeight="1">
      <c r="A25" s="83" t="s">
        <v>168</v>
      </c>
      <c r="B25" s="88" t="s">
        <v>169</v>
      </c>
      <c r="C25" s="87">
        <v>0</v>
      </c>
      <c r="D25" s="92">
        <f t="shared" si="2"/>
        <v>0</v>
      </c>
      <c r="E25" s="87">
        <v>0</v>
      </c>
      <c r="F25" s="87">
        <v>0</v>
      </c>
      <c r="G25" s="87">
        <v>0</v>
      </c>
      <c r="H25" s="87">
        <v>0</v>
      </c>
      <c r="I25" s="87">
        <v>0</v>
      </c>
      <c r="J25" s="87">
        <v>0</v>
      </c>
      <c r="K25" s="87">
        <v>0</v>
      </c>
      <c r="L25" s="87">
        <v>0</v>
      </c>
      <c r="M25" s="87">
        <f t="shared" si="4"/>
        <v>0</v>
      </c>
      <c r="N25" s="87">
        <f t="shared" si="4"/>
        <v>0</v>
      </c>
      <c r="O25" s="87"/>
      <c r="P25" s="70"/>
      <c r="Q25" s="70"/>
      <c r="R25" s="54"/>
      <c r="S25" s="54"/>
      <c r="T25" s="54"/>
    </row>
    <row r="26" spans="1:20" s="64" customFormat="1" ht="21.75" customHeight="1">
      <c r="A26" s="83" t="s">
        <v>170</v>
      </c>
      <c r="B26" s="88" t="s">
        <v>171</v>
      </c>
      <c r="C26" s="87">
        <v>0</v>
      </c>
      <c r="D26" s="92">
        <f t="shared" si="2"/>
        <v>0</v>
      </c>
      <c r="E26" s="87">
        <v>0</v>
      </c>
      <c r="F26" s="87">
        <v>0</v>
      </c>
      <c r="G26" s="87">
        <v>0</v>
      </c>
      <c r="H26" s="87">
        <v>0</v>
      </c>
      <c r="I26" s="87">
        <v>0</v>
      </c>
      <c r="J26" s="87">
        <v>0</v>
      </c>
      <c r="K26" s="87">
        <v>0</v>
      </c>
      <c r="L26" s="87">
        <v>0</v>
      </c>
      <c r="M26" s="87">
        <f t="shared" si="4"/>
        <v>0</v>
      </c>
      <c r="N26" s="87">
        <f t="shared" si="4"/>
        <v>0</v>
      </c>
      <c r="O26" s="87"/>
      <c r="P26" s="70"/>
      <c r="Q26" s="70"/>
      <c r="R26" s="54"/>
      <c r="S26" s="54"/>
      <c r="T26" s="54"/>
    </row>
    <row r="27" spans="1:20" s="64" customFormat="1" ht="21.75" customHeight="1">
      <c r="A27" s="83" t="s">
        <v>172</v>
      </c>
      <c r="B27" s="88" t="s">
        <v>173</v>
      </c>
      <c r="C27" s="87">
        <v>0</v>
      </c>
      <c r="D27" s="92">
        <f t="shared" si="2"/>
        <v>0</v>
      </c>
      <c r="E27" s="87">
        <v>0</v>
      </c>
      <c r="F27" s="87">
        <v>0</v>
      </c>
      <c r="G27" s="87">
        <v>0</v>
      </c>
      <c r="H27" s="87">
        <v>0</v>
      </c>
      <c r="I27" s="87">
        <v>0</v>
      </c>
      <c r="J27" s="87">
        <v>0</v>
      </c>
      <c r="K27" s="87">
        <v>0</v>
      </c>
      <c r="L27" s="87">
        <v>0</v>
      </c>
      <c r="M27" s="87">
        <f t="shared" si="4"/>
        <v>0</v>
      </c>
      <c r="N27" s="87">
        <f t="shared" si="4"/>
        <v>0</v>
      </c>
      <c r="O27" s="87"/>
      <c r="P27" s="70"/>
      <c r="Q27" s="70"/>
      <c r="R27" s="54"/>
      <c r="S27" s="54"/>
      <c r="T27" s="54"/>
    </row>
    <row r="28" spans="1:20" s="64" customFormat="1" ht="21.75" customHeight="1">
      <c r="A28" s="83" t="s">
        <v>174</v>
      </c>
      <c r="B28" s="88" t="s">
        <v>906</v>
      </c>
      <c r="C28" s="87">
        <v>0</v>
      </c>
      <c r="D28" s="92">
        <f t="shared" si="2"/>
        <v>0</v>
      </c>
      <c r="E28" s="87">
        <v>0</v>
      </c>
      <c r="F28" s="87">
        <v>0</v>
      </c>
      <c r="G28" s="87">
        <v>0</v>
      </c>
      <c r="H28" s="87">
        <v>0</v>
      </c>
      <c r="I28" s="87">
        <v>0</v>
      </c>
      <c r="J28" s="87">
        <v>0</v>
      </c>
      <c r="K28" s="87">
        <v>0</v>
      </c>
      <c r="L28" s="87">
        <v>0</v>
      </c>
      <c r="M28" s="87">
        <f t="shared" si="4"/>
        <v>0</v>
      </c>
      <c r="N28" s="87">
        <f t="shared" si="4"/>
        <v>0</v>
      </c>
      <c r="O28" s="87"/>
      <c r="P28" s="70"/>
      <c r="Q28" s="70"/>
      <c r="R28" s="54"/>
      <c r="S28" s="54"/>
      <c r="T28" s="54"/>
    </row>
    <row r="29" spans="1:20" s="64" customFormat="1" ht="21.75" customHeight="1">
      <c r="A29" s="83" t="s">
        <v>175</v>
      </c>
      <c r="B29" s="88" t="s">
        <v>907</v>
      </c>
      <c r="C29" s="87">
        <v>0</v>
      </c>
      <c r="D29" s="92">
        <f t="shared" si="2"/>
        <v>0</v>
      </c>
      <c r="E29" s="87">
        <v>0</v>
      </c>
      <c r="F29" s="87">
        <v>0</v>
      </c>
      <c r="G29" s="87">
        <v>0</v>
      </c>
      <c r="H29" s="87">
        <v>0</v>
      </c>
      <c r="I29" s="87">
        <v>0</v>
      </c>
      <c r="J29" s="87">
        <v>0</v>
      </c>
      <c r="K29" s="87">
        <v>0</v>
      </c>
      <c r="L29" s="87">
        <v>0</v>
      </c>
      <c r="M29" s="87">
        <f t="shared" si="4"/>
        <v>0</v>
      </c>
      <c r="N29" s="87">
        <f t="shared" si="4"/>
        <v>0</v>
      </c>
      <c r="O29" s="87"/>
      <c r="P29" s="70"/>
      <c r="Q29" s="70"/>
      <c r="R29" s="54"/>
      <c r="S29" s="54"/>
      <c r="T29" s="54"/>
    </row>
    <row r="30" spans="1:20" s="64" customFormat="1" ht="21.75" customHeight="1">
      <c r="A30" s="83" t="s">
        <v>176</v>
      </c>
      <c r="B30" s="88" t="s">
        <v>908</v>
      </c>
      <c r="C30" s="87">
        <v>0</v>
      </c>
      <c r="D30" s="92">
        <f t="shared" si="2"/>
        <v>0</v>
      </c>
      <c r="E30" s="87">
        <v>0</v>
      </c>
      <c r="F30" s="87">
        <v>0</v>
      </c>
      <c r="G30" s="87">
        <v>0</v>
      </c>
      <c r="H30" s="87">
        <v>0</v>
      </c>
      <c r="I30" s="87">
        <v>0</v>
      </c>
      <c r="J30" s="87">
        <v>0</v>
      </c>
      <c r="K30" s="87">
        <v>0</v>
      </c>
      <c r="L30" s="87">
        <v>0</v>
      </c>
      <c r="M30" s="87">
        <f t="shared" si="4"/>
        <v>0</v>
      </c>
      <c r="N30" s="87">
        <f t="shared" si="4"/>
        <v>0</v>
      </c>
      <c r="O30" s="87"/>
      <c r="P30" s="70"/>
      <c r="Q30" s="70"/>
      <c r="R30" s="54"/>
      <c r="S30" s="54"/>
      <c r="T30" s="54"/>
    </row>
    <row r="31" spans="1:20" s="64" customFormat="1" ht="31.5">
      <c r="A31" s="83" t="s">
        <v>177</v>
      </c>
      <c r="B31" s="88" t="s">
        <v>909</v>
      </c>
      <c r="C31" s="87">
        <v>0</v>
      </c>
      <c r="D31" s="92">
        <f t="shared" si="2"/>
        <v>0</v>
      </c>
      <c r="E31" s="87">
        <v>0</v>
      </c>
      <c r="F31" s="87">
        <v>0</v>
      </c>
      <c r="G31" s="87">
        <v>0</v>
      </c>
      <c r="H31" s="87">
        <v>0</v>
      </c>
      <c r="I31" s="87">
        <v>0</v>
      </c>
      <c r="J31" s="87">
        <v>0</v>
      </c>
      <c r="K31" s="87">
        <v>0</v>
      </c>
      <c r="L31" s="87">
        <v>0</v>
      </c>
      <c r="M31" s="87">
        <f t="shared" si="4"/>
        <v>0</v>
      </c>
      <c r="N31" s="87">
        <f t="shared" si="4"/>
        <v>0</v>
      </c>
      <c r="O31" s="87"/>
      <c r="P31" s="70"/>
      <c r="Q31" s="70"/>
      <c r="R31" s="54"/>
      <c r="S31" s="54"/>
      <c r="T31" s="54"/>
    </row>
    <row r="32" spans="1:20" s="64" customFormat="1" ht="21.75" customHeight="1">
      <c r="A32" s="83" t="s">
        <v>910</v>
      </c>
      <c r="B32" s="89" t="s">
        <v>178</v>
      </c>
      <c r="C32" s="87">
        <v>0</v>
      </c>
      <c r="D32" s="92">
        <f t="shared" si="2"/>
        <v>0</v>
      </c>
      <c r="E32" s="87">
        <v>0</v>
      </c>
      <c r="F32" s="87">
        <v>0</v>
      </c>
      <c r="G32" s="87">
        <v>0</v>
      </c>
      <c r="H32" s="87">
        <v>0</v>
      </c>
      <c r="I32" s="87">
        <v>0</v>
      </c>
      <c r="J32" s="87">
        <v>0</v>
      </c>
      <c r="K32" s="87">
        <v>0</v>
      </c>
      <c r="L32" s="87">
        <v>0</v>
      </c>
      <c r="M32" s="87">
        <f t="shared" si="4"/>
        <v>0</v>
      </c>
      <c r="N32" s="87">
        <f t="shared" si="4"/>
        <v>0</v>
      </c>
      <c r="O32" s="87"/>
      <c r="P32" s="70"/>
      <c r="Q32" s="70"/>
      <c r="R32" s="54"/>
      <c r="S32" s="54"/>
      <c r="T32" s="54"/>
    </row>
    <row r="33" spans="1:20" s="64" customFormat="1" ht="21.75" customHeight="1">
      <c r="A33" s="83" t="s">
        <v>911</v>
      </c>
      <c r="B33" s="89" t="s">
        <v>179</v>
      </c>
      <c r="C33" s="87">
        <v>0</v>
      </c>
      <c r="D33" s="92">
        <f t="shared" si="2"/>
        <v>0</v>
      </c>
      <c r="E33" s="87">
        <v>0</v>
      </c>
      <c r="F33" s="87">
        <v>0</v>
      </c>
      <c r="G33" s="87">
        <v>0</v>
      </c>
      <c r="H33" s="87">
        <v>0</v>
      </c>
      <c r="I33" s="87">
        <v>0</v>
      </c>
      <c r="J33" s="87">
        <v>0</v>
      </c>
      <c r="K33" s="87">
        <v>0</v>
      </c>
      <c r="L33" s="87">
        <v>0</v>
      </c>
      <c r="M33" s="87">
        <f t="shared" si="4"/>
        <v>0</v>
      </c>
      <c r="N33" s="87">
        <f t="shared" si="4"/>
        <v>0</v>
      </c>
      <c r="O33" s="87"/>
      <c r="P33" s="70"/>
      <c r="Q33" s="70"/>
      <c r="R33" s="54"/>
      <c r="S33" s="54"/>
      <c r="T33" s="54"/>
    </row>
    <row r="34" spans="1:20" s="64" customFormat="1" ht="36.75" customHeight="1">
      <c r="A34" s="83" t="s">
        <v>180</v>
      </c>
      <c r="B34" s="86" t="s">
        <v>912</v>
      </c>
      <c r="C34" s="87">
        <v>0</v>
      </c>
      <c r="D34" s="92">
        <f t="shared" si="2"/>
        <v>0</v>
      </c>
      <c r="E34" s="87">
        <v>0</v>
      </c>
      <c r="F34" s="87">
        <v>0</v>
      </c>
      <c r="G34" s="87">
        <v>0</v>
      </c>
      <c r="H34" s="87">
        <v>0</v>
      </c>
      <c r="I34" s="87">
        <v>0</v>
      </c>
      <c r="J34" s="87">
        <v>0</v>
      </c>
      <c r="K34" s="87">
        <v>0</v>
      </c>
      <c r="L34" s="87">
        <v>0</v>
      </c>
      <c r="M34" s="87">
        <f t="shared" si="4"/>
        <v>0</v>
      </c>
      <c r="N34" s="87">
        <f t="shared" si="4"/>
        <v>0</v>
      </c>
      <c r="O34" s="87"/>
      <c r="P34" s="70"/>
      <c r="Q34" s="70"/>
      <c r="R34" s="54"/>
      <c r="S34" s="54"/>
      <c r="T34" s="54"/>
    </row>
    <row r="35" spans="1:20" s="64" customFormat="1" ht="121.5" customHeight="1">
      <c r="A35" s="83" t="s">
        <v>181</v>
      </c>
      <c r="B35" s="86" t="s">
        <v>913</v>
      </c>
      <c r="C35" s="80">
        <v>513.23769761445249</v>
      </c>
      <c r="D35" s="92">
        <f t="shared" si="2"/>
        <v>2165.1336647644998</v>
      </c>
      <c r="E35" s="80">
        <v>43.21</v>
      </c>
      <c r="F35" s="80">
        <v>370.3485957945</v>
      </c>
      <c r="G35" s="80">
        <v>144.1249945097143</v>
      </c>
      <c r="H35" s="80">
        <v>1261.8479760299999</v>
      </c>
      <c r="I35" s="80">
        <f>I38</f>
        <v>151.61798906284767</v>
      </c>
      <c r="J35" s="80">
        <v>532.93709293999996</v>
      </c>
      <c r="K35" s="80">
        <v>174.28848366218008</v>
      </c>
      <c r="L35" s="80">
        <v>0</v>
      </c>
      <c r="M35" s="80">
        <f t="shared" si="4"/>
        <v>1826.1806811919378</v>
      </c>
      <c r="N35" s="97">
        <f t="shared" si="5"/>
        <v>5.3877108911802667</v>
      </c>
      <c r="O35" s="87" t="s">
        <v>2160</v>
      </c>
      <c r="P35" s="70"/>
      <c r="Q35" s="70"/>
      <c r="R35" s="54"/>
      <c r="S35" s="54"/>
      <c r="T35" s="54"/>
    </row>
    <row r="36" spans="1:20" s="64" customFormat="1" ht="21.75" customHeight="1">
      <c r="A36" s="83" t="s">
        <v>914</v>
      </c>
      <c r="B36" s="88" t="s">
        <v>915</v>
      </c>
      <c r="C36" s="87">
        <v>0</v>
      </c>
      <c r="D36" s="92">
        <f t="shared" si="2"/>
        <v>0</v>
      </c>
      <c r="E36" s="87">
        <v>0</v>
      </c>
      <c r="F36" s="87">
        <v>0</v>
      </c>
      <c r="G36" s="87">
        <v>0</v>
      </c>
      <c r="H36" s="87">
        <v>0</v>
      </c>
      <c r="I36" s="87">
        <v>0</v>
      </c>
      <c r="J36" s="87">
        <v>0</v>
      </c>
      <c r="K36" s="87">
        <v>0</v>
      </c>
      <c r="L36" s="87">
        <v>0</v>
      </c>
      <c r="M36" s="87">
        <f t="shared" si="4"/>
        <v>0</v>
      </c>
      <c r="N36" s="87">
        <f t="shared" si="4"/>
        <v>0</v>
      </c>
      <c r="O36" s="87"/>
      <c r="P36" s="70"/>
      <c r="Q36" s="70"/>
      <c r="R36" s="54"/>
      <c r="S36" s="54"/>
      <c r="T36" s="54"/>
    </row>
    <row r="37" spans="1:20" s="64" customFormat="1" ht="21.75" customHeight="1">
      <c r="A37" s="83" t="s">
        <v>916</v>
      </c>
      <c r="B37" s="90" t="s">
        <v>917</v>
      </c>
      <c r="C37" s="87">
        <v>0</v>
      </c>
      <c r="D37" s="92">
        <f t="shared" si="2"/>
        <v>0</v>
      </c>
      <c r="E37" s="87">
        <v>0</v>
      </c>
      <c r="F37" s="87">
        <v>0</v>
      </c>
      <c r="G37" s="87">
        <v>0</v>
      </c>
      <c r="H37" s="87">
        <v>0</v>
      </c>
      <c r="I37" s="87">
        <v>0</v>
      </c>
      <c r="J37" s="87">
        <v>0</v>
      </c>
      <c r="K37" s="87">
        <v>0</v>
      </c>
      <c r="L37" s="87">
        <v>0</v>
      </c>
      <c r="M37" s="87">
        <f t="shared" si="4"/>
        <v>0</v>
      </c>
      <c r="N37" s="87">
        <f t="shared" si="4"/>
        <v>0</v>
      </c>
      <c r="O37" s="87"/>
      <c r="P37" s="70"/>
      <c r="Q37" s="70"/>
      <c r="R37" s="54"/>
      <c r="S37" s="54"/>
      <c r="T37" s="54"/>
    </row>
    <row r="38" spans="1:20" s="64" customFormat="1" ht="110.25">
      <c r="A38" s="83" t="s">
        <v>918</v>
      </c>
      <c r="B38" s="88" t="s">
        <v>182</v>
      </c>
      <c r="C38" s="80">
        <v>513.23769761445249</v>
      </c>
      <c r="D38" s="92">
        <f t="shared" si="2"/>
        <v>2165.1336647644998</v>
      </c>
      <c r="E38" s="80">
        <v>43.21</v>
      </c>
      <c r="F38" s="80">
        <v>370.3485957945</v>
      </c>
      <c r="G38" s="80">
        <v>144.1249945097143</v>
      </c>
      <c r="H38" s="80">
        <v>1261.8479760299999</v>
      </c>
      <c r="I38" s="80">
        <v>151.61798906284767</v>
      </c>
      <c r="J38" s="80">
        <v>532.93709293999996</v>
      </c>
      <c r="K38" s="80">
        <v>174.28848366218008</v>
      </c>
      <c r="L38" s="80"/>
      <c r="M38" s="80">
        <f t="shared" si="4"/>
        <v>1826.1806811919378</v>
      </c>
      <c r="N38" s="97">
        <f t="shared" si="5"/>
        <v>5.3877108911802667</v>
      </c>
      <c r="O38" s="87" t="s">
        <v>2160</v>
      </c>
      <c r="P38" s="70"/>
      <c r="Q38" s="70"/>
      <c r="R38" s="54"/>
      <c r="S38" s="54"/>
      <c r="T38" s="54"/>
    </row>
    <row r="39" spans="1:20" s="64" customFormat="1" ht="21.75" customHeight="1">
      <c r="A39" s="83" t="s">
        <v>919</v>
      </c>
      <c r="B39" s="90" t="s">
        <v>917</v>
      </c>
      <c r="C39" s="87">
        <v>0</v>
      </c>
      <c r="D39" s="92">
        <f t="shared" si="2"/>
        <v>0</v>
      </c>
      <c r="E39" s="87">
        <v>0</v>
      </c>
      <c r="F39" s="87">
        <v>0</v>
      </c>
      <c r="G39" s="87">
        <v>0</v>
      </c>
      <c r="H39" s="87">
        <v>0</v>
      </c>
      <c r="I39" s="87">
        <v>0</v>
      </c>
      <c r="J39" s="87">
        <v>0</v>
      </c>
      <c r="K39" s="87">
        <v>0</v>
      </c>
      <c r="L39" s="87">
        <v>0</v>
      </c>
      <c r="M39" s="87">
        <f t="shared" si="4"/>
        <v>0</v>
      </c>
      <c r="N39" s="87">
        <f t="shared" si="4"/>
        <v>0</v>
      </c>
      <c r="O39" s="80"/>
      <c r="P39" s="70"/>
      <c r="Q39" s="70"/>
      <c r="R39" s="54"/>
      <c r="S39" s="54"/>
      <c r="T39" s="54"/>
    </row>
    <row r="40" spans="1:20" s="64" customFormat="1" ht="21.75" customHeight="1">
      <c r="A40" s="83" t="s">
        <v>920</v>
      </c>
      <c r="B40" s="86" t="s">
        <v>921</v>
      </c>
      <c r="C40" s="87">
        <v>0</v>
      </c>
      <c r="D40" s="92">
        <f t="shared" si="2"/>
        <v>0</v>
      </c>
      <c r="E40" s="87">
        <v>0</v>
      </c>
      <c r="F40" s="87">
        <v>0</v>
      </c>
      <c r="G40" s="87">
        <v>0</v>
      </c>
      <c r="H40" s="87">
        <v>0</v>
      </c>
      <c r="I40" s="87">
        <v>0</v>
      </c>
      <c r="J40" s="87">
        <v>0</v>
      </c>
      <c r="K40" s="87">
        <v>0</v>
      </c>
      <c r="L40" s="87">
        <v>0</v>
      </c>
      <c r="M40" s="87">
        <f t="shared" si="4"/>
        <v>0</v>
      </c>
      <c r="N40" s="87">
        <f t="shared" si="4"/>
        <v>0</v>
      </c>
      <c r="O40" s="87"/>
      <c r="P40" s="70"/>
      <c r="Q40" s="70"/>
      <c r="R40" s="54"/>
      <c r="S40" s="54"/>
      <c r="T40" s="54"/>
    </row>
    <row r="41" spans="1:20" s="64" customFormat="1" ht="21.75" customHeight="1">
      <c r="A41" s="83" t="s">
        <v>183</v>
      </c>
      <c r="B41" s="86" t="s">
        <v>922</v>
      </c>
      <c r="C41" s="80">
        <f>C42</f>
        <v>1905.1441354073702</v>
      </c>
      <c r="D41" s="92">
        <f t="shared" si="2"/>
        <v>1387.9359287708992</v>
      </c>
      <c r="E41" s="80">
        <f>E42</f>
        <v>606.65</v>
      </c>
      <c r="F41" s="80">
        <f>F42</f>
        <v>443.75573111120002</v>
      </c>
      <c r="G41" s="80">
        <f t="shared" ref="G41:L41" si="7">G42</f>
        <v>356.75504847464572</v>
      </c>
      <c r="H41" s="80">
        <f t="shared" si="7"/>
        <v>366.62872743180014</v>
      </c>
      <c r="I41" s="80">
        <f t="shared" si="7"/>
        <v>390.86473021476519</v>
      </c>
      <c r="J41" s="80">
        <f t="shared" si="7"/>
        <v>577.55147022789902</v>
      </c>
      <c r="K41" s="80">
        <f t="shared" si="7"/>
        <v>550.87154322751758</v>
      </c>
      <c r="L41" s="80">
        <f t="shared" si="7"/>
        <v>0</v>
      </c>
      <c r="M41" s="80">
        <f t="shared" si="4"/>
        <v>33.66615008148824</v>
      </c>
      <c r="N41" s="97">
        <f t="shared" si="5"/>
        <v>2.485926409291106E-2</v>
      </c>
      <c r="O41" s="80"/>
      <c r="P41" s="70"/>
      <c r="Q41" s="70"/>
      <c r="R41" s="54"/>
      <c r="S41" s="54"/>
      <c r="T41" s="54"/>
    </row>
    <row r="42" spans="1:20" s="64" customFormat="1" ht="21.75" customHeight="1">
      <c r="A42" s="83" t="s">
        <v>184</v>
      </c>
      <c r="B42" s="86" t="s">
        <v>923</v>
      </c>
      <c r="C42" s="80">
        <v>1905.1441354073702</v>
      </c>
      <c r="D42" s="92">
        <f t="shared" si="2"/>
        <v>1387.9359287708992</v>
      </c>
      <c r="E42" s="80">
        <v>606.65</v>
      </c>
      <c r="F42" s="80">
        <v>443.75573111120002</v>
      </c>
      <c r="G42" s="80">
        <v>356.75504847464572</v>
      </c>
      <c r="H42" s="80">
        <v>366.62872743180014</v>
      </c>
      <c r="I42" s="80">
        <v>390.86473021476519</v>
      </c>
      <c r="J42" s="80">
        <v>577.55147022789902</v>
      </c>
      <c r="K42" s="80">
        <v>550.87154322751758</v>
      </c>
      <c r="L42" s="80"/>
      <c r="M42" s="80">
        <f t="shared" si="4"/>
        <v>33.66615008148824</v>
      </c>
      <c r="N42" s="97">
        <f t="shared" si="5"/>
        <v>2.485926409291106E-2</v>
      </c>
      <c r="O42" s="80"/>
      <c r="P42" s="70"/>
      <c r="Q42" s="70"/>
      <c r="R42" s="54"/>
      <c r="S42" s="54"/>
      <c r="T42" s="54"/>
    </row>
    <row r="43" spans="1:20" s="64" customFormat="1" ht="21.75" customHeight="1">
      <c r="A43" s="83" t="s">
        <v>185</v>
      </c>
      <c r="B43" s="88" t="s">
        <v>169</v>
      </c>
      <c r="C43" s="87">
        <v>0</v>
      </c>
      <c r="D43" s="92">
        <f t="shared" si="2"/>
        <v>0</v>
      </c>
      <c r="E43" s="87">
        <v>0</v>
      </c>
      <c r="F43" s="87">
        <v>0</v>
      </c>
      <c r="G43" s="87">
        <v>0</v>
      </c>
      <c r="H43" s="87">
        <v>0</v>
      </c>
      <c r="I43" s="87">
        <v>0</v>
      </c>
      <c r="J43" s="87">
        <v>0</v>
      </c>
      <c r="K43" s="87">
        <v>0</v>
      </c>
      <c r="L43" s="87">
        <v>0</v>
      </c>
      <c r="M43" s="87">
        <f t="shared" si="4"/>
        <v>0</v>
      </c>
      <c r="N43" s="87">
        <f t="shared" si="4"/>
        <v>0</v>
      </c>
      <c r="O43" s="87"/>
      <c r="P43" s="70"/>
      <c r="Q43" s="70"/>
      <c r="R43" s="54"/>
      <c r="S43" s="54"/>
      <c r="T43" s="54"/>
    </row>
    <row r="44" spans="1:20" s="64" customFormat="1" ht="21.75" customHeight="1">
      <c r="A44" s="83" t="s">
        <v>186</v>
      </c>
      <c r="B44" s="88" t="s">
        <v>171</v>
      </c>
      <c r="C44" s="80">
        <v>1905.1441354073702</v>
      </c>
      <c r="D44" s="92">
        <f t="shared" si="2"/>
        <v>1387.9359287708992</v>
      </c>
      <c r="E44" s="80">
        <v>606.65</v>
      </c>
      <c r="F44" s="80">
        <v>443.75573111120002</v>
      </c>
      <c r="G44" s="80">
        <v>356.75504847464572</v>
      </c>
      <c r="H44" s="80">
        <v>366.62872743180014</v>
      </c>
      <c r="I44" s="80">
        <v>390.86473021476519</v>
      </c>
      <c r="J44" s="80">
        <v>577.55147022789902</v>
      </c>
      <c r="K44" s="80">
        <v>550.87154322751758</v>
      </c>
      <c r="L44" s="80"/>
      <c r="M44" s="80">
        <f t="shared" si="4"/>
        <v>33.66615008148824</v>
      </c>
      <c r="N44" s="97">
        <f t="shared" si="5"/>
        <v>2.485926409291106E-2</v>
      </c>
      <c r="O44" s="80"/>
      <c r="P44" s="70"/>
      <c r="Q44" s="70"/>
      <c r="R44" s="54"/>
      <c r="S44" s="54"/>
      <c r="T44" s="54"/>
    </row>
    <row r="45" spans="1:20" s="64" customFormat="1" ht="21.75" customHeight="1">
      <c r="A45" s="83" t="s">
        <v>187</v>
      </c>
      <c r="B45" s="88" t="s">
        <v>173</v>
      </c>
      <c r="C45" s="87">
        <v>0</v>
      </c>
      <c r="D45" s="92">
        <f t="shared" si="2"/>
        <v>0</v>
      </c>
      <c r="E45" s="87">
        <v>0</v>
      </c>
      <c r="F45" s="87">
        <v>0</v>
      </c>
      <c r="G45" s="87">
        <v>0</v>
      </c>
      <c r="H45" s="87">
        <v>0</v>
      </c>
      <c r="I45" s="87">
        <v>0</v>
      </c>
      <c r="J45" s="87">
        <v>0</v>
      </c>
      <c r="K45" s="87">
        <v>0</v>
      </c>
      <c r="L45" s="87">
        <v>0</v>
      </c>
      <c r="M45" s="87">
        <f t="shared" si="4"/>
        <v>0</v>
      </c>
      <c r="N45" s="87">
        <f t="shared" si="4"/>
        <v>0</v>
      </c>
      <c r="O45" s="87"/>
      <c r="P45" s="70"/>
      <c r="Q45" s="70"/>
      <c r="R45" s="54"/>
      <c r="S45" s="54"/>
      <c r="T45" s="54"/>
    </row>
    <row r="46" spans="1:20" s="64" customFormat="1" ht="21.75" customHeight="1">
      <c r="A46" s="83" t="s">
        <v>188</v>
      </c>
      <c r="B46" s="88" t="s">
        <v>906</v>
      </c>
      <c r="C46" s="87">
        <v>0</v>
      </c>
      <c r="D46" s="92">
        <f t="shared" si="2"/>
        <v>0</v>
      </c>
      <c r="E46" s="87">
        <v>0</v>
      </c>
      <c r="F46" s="87">
        <v>0</v>
      </c>
      <c r="G46" s="87">
        <v>0</v>
      </c>
      <c r="H46" s="87">
        <v>0</v>
      </c>
      <c r="I46" s="87">
        <v>0</v>
      </c>
      <c r="J46" s="87">
        <v>0</v>
      </c>
      <c r="K46" s="87">
        <v>0</v>
      </c>
      <c r="L46" s="87">
        <v>0</v>
      </c>
      <c r="M46" s="87">
        <f t="shared" si="4"/>
        <v>0</v>
      </c>
      <c r="N46" s="87">
        <f t="shared" si="4"/>
        <v>0</v>
      </c>
      <c r="O46" s="87"/>
      <c r="P46" s="70"/>
      <c r="Q46" s="70"/>
      <c r="R46" s="54"/>
      <c r="S46" s="54"/>
      <c r="T46" s="54"/>
    </row>
    <row r="47" spans="1:20" s="64" customFormat="1" ht="21.75" customHeight="1">
      <c r="A47" s="83" t="s">
        <v>189</v>
      </c>
      <c r="B47" s="88" t="s">
        <v>907</v>
      </c>
      <c r="C47" s="87">
        <v>0</v>
      </c>
      <c r="D47" s="92">
        <f t="shared" si="2"/>
        <v>0</v>
      </c>
      <c r="E47" s="87">
        <v>0</v>
      </c>
      <c r="F47" s="87">
        <v>0</v>
      </c>
      <c r="G47" s="87">
        <v>0</v>
      </c>
      <c r="H47" s="87">
        <v>0</v>
      </c>
      <c r="I47" s="87">
        <v>0</v>
      </c>
      <c r="J47" s="87">
        <v>0</v>
      </c>
      <c r="K47" s="87">
        <v>0</v>
      </c>
      <c r="L47" s="87">
        <v>0</v>
      </c>
      <c r="M47" s="87">
        <f t="shared" si="4"/>
        <v>0</v>
      </c>
      <c r="N47" s="87">
        <f t="shared" si="4"/>
        <v>0</v>
      </c>
      <c r="O47" s="87"/>
      <c r="P47" s="70"/>
      <c r="Q47" s="70"/>
      <c r="R47" s="54"/>
      <c r="S47" s="54"/>
      <c r="T47" s="54"/>
    </row>
    <row r="48" spans="1:20" s="64" customFormat="1" ht="21.75" customHeight="1">
      <c r="A48" s="83" t="s">
        <v>190</v>
      </c>
      <c r="B48" s="88" t="s">
        <v>908</v>
      </c>
      <c r="C48" s="87">
        <v>0</v>
      </c>
      <c r="D48" s="92">
        <f t="shared" si="2"/>
        <v>0</v>
      </c>
      <c r="E48" s="87">
        <v>0</v>
      </c>
      <c r="F48" s="87">
        <v>0</v>
      </c>
      <c r="G48" s="87">
        <v>0</v>
      </c>
      <c r="H48" s="87">
        <v>0</v>
      </c>
      <c r="I48" s="87">
        <v>0</v>
      </c>
      <c r="J48" s="87">
        <v>0</v>
      </c>
      <c r="K48" s="87">
        <v>0</v>
      </c>
      <c r="L48" s="87">
        <v>0</v>
      </c>
      <c r="M48" s="87">
        <f t="shared" si="4"/>
        <v>0</v>
      </c>
      <c r="N48" s="87">
        <f t="shared" si="4"/>
        <v>0</v>
      </c>
      <c r="O48" s="87"/>
      <c r="P48" s="70"/>
      <c r="Q48" s="70"/>
      <c r="R48" s="54"/>
      <c r="S48" s="54"/>
      <c r="T48" s="54"/>
    </row>
    <row r="49" spans="1:20" s="64" customFormat="1" ht="31.5">
      <c r="A49" s="83" t="s">
        <v>191</v>
      </c>
      <c r="B49" s="88" t="s">
        <v>909</v>
      </c>
      <c r="C49" s="87">
        <v>0</v>
      </c>
      <c r="D49" s="92">
        <f t="shared" si="2"/>
        <v>0</v>
      </c>
      <c r="E49" s="87">
        <v>0</v>
      </c>
      <c r="F49" s="87">
        <v>0</v>
      </c>
      <c r="G49" s="87">
        <v>0</v>
      </c>
      <c r="H49" s="87">
        <v>0</v>
      </c>
      <c r="I49" s="87">
        <v>0</v>
      </c>
      <c r="J49" s="87">
        <v>0</v>
      </c>
      <c r="K49" s="87">
        <v>0</v>
      </c>
      <c r="L49" s="87">
        <v>0</v>
      </c>
      <c r="M49" s="87">
        <f t="shared" si="4"/>
        <v>0</v>
      </c>
      <c r="N49" s="87">
        <f t="shared" si="4"/>
        <v>0</v>
      </c>
      <c r="O49" s="87"/>
      <c r="P49" s="70"/>
      <c r="Q49" s="70"/>
      <c r="R49" s="54"/>
      <c r="S49" s="54"/>
      <c r="T49" s="54"/>
    </row>
    <row r="50" spans="1:20" s="64" customFormat="1">
      <c r="A50" s="83" t="s">
        <v>192</v>
      </c>
      <c r="B50" s="89" t="s">
        <v>178</v>
      </c>
      <c r="C50" s="87">
        <v>0</v>
      </c>
      <c r="D50" s="92">
        <f t="shared" si="2"/>
        <v>0</v>
      </c>
      <c r="E50" s="87">
        <v>0</v>
      </c>
      <c r="F50" s="87">
        <v>0</v>
      </c>
      <c r="G50" s="87">
        <v>0</v>
      </c>
      <c r="H50" s="87">
        <v>0</v>
      </c>
      <c r="I50" s="87">
        <v>0</v>
      </c>
      <c r="J50" s="87">
        <v>0</v>
      </c>
      <c r="K50" s="87">
        <v>0</v>
      </c>
      <c r="L50" s="87">
        <v>0</v>
      </c>
      <c r="M50" s="87">
        <f t="shared" si="4"/>
        <v>0</v>
      </c>
      <c r="N50" s="87">
        <f t="shared" si="4"/>
        <v>0</v>
      </c>
      <c r="O50" s="87"/>
      <c r="P50" s="70"/>
      <c r="Q50" s="70"/>
      <c r="R50" s="54"/>
      <c r="S50" s="54"/>
      <c r="T50" s="54"/>
    </row>
    <row r="51" spans="1:20" s="64" customFormat="1">
      <c r="A51" s="83" t="s">
        <v>193</v>
      </c>
      <c r="B51" s="89" t="s">
        <v>179</v>
      </c>
      <c r="C51" s="87">
        <v>0</v>
      </c>
      <c r="D51" s="92">
        <f t="shared" si="2"/>
        <v>0</v>
      </c>
      <c r="E51" s="87">
        <v>0</v>
      </c>
      <c r="F51" s="87">
        <v>0</v>
      </c>
      <c r="G51" s="87">
        <v>0</v>
      </c>
      <c r="H51" s="87">
        <v>0</v>
      </c>
      <c r="I51" s="87">
        <v>0</v>
      </c>
      <c r="J51" s="87">
        <v>0</v>
      </c>
      <c r="K51" s="87">
        <v>0</v>
      </c>
      <c r="L51" s="87">
        <v>0</v>
      </c>
      <c r="M51" s="87">
        <f t="shared" si="4"/>
        <v>0</v>
      </c>
      <c r="N51" s="87">
        <f t="shared" si="4"/>
        <v>0</v>
      </c>
      <c r="O51" s="87"/>
      <c r="P51" s="70"/>
      <c r="Q51" s="70"/>
      <c r="R51" s="54"/>
      <c r="S51" s="54"/>
      <c r="T51" s="54"/>
    </row>
    <row r="52" spans="1:20" s="64" customFormat="1">
      <c r="A52" s="83" t="s">
        <v>194</v>
      </c>
      <c r="B52" s="86" t="s">
        <v>924</v>
      </c>
      <c r="C52" s="87">
        <v>0</v>
      </c>
      <c r="D52" s="92">
        <f t="shared" si="2"/>
        <v>0</v>
      </c>
      <c r="E52" s="87">
        <v>0</v>
      </c>
      <c r="F52" s="87">
        <v>0</v>
      </c>
      <c r="G52" s="87">
        <v>0</v>
      </c>
      <c r="H52" s="87">
        <v>0</v>
      </c>
      <c r="I52" s="87">
        <v>0</v>
      </c>
      <c r="J52" s="87">
        <v>0</v>
      </c>
      <c r="K52" s="87">
        <v>0</v>
      </c>
      <c r="L52" s="87">
        <v>0</v>
      </c>
      <c r="M52" s="87">
        <f t="shared" si="4"/>
        <v>0</v>
      </c>
      <c r="N52" s="87">
        <f t="shared" si="4"/>
        <v>0</v>
      </c>
      <c r="O52" s="87"/>
      <c r="P52" s="70"/>
      <c r="Q52" s="70"/>
      <c r="R52" s="54"/>
      <c r="S52" s="54"/>
      <c r="T52" s="54"/>
    </row>
    <row r="53" spans="1:20" s="64" customFormat="1" ht="31.5">
      <c r="A53" s="83" t="s">
        <v>195</v>
      </c>
      <c r="B53" s="86" t="s">
        <v>196</v>
      </c>
      <c r="C53" s="87">
        <v>0</v>
      </c>
      <c r="D53" s="92">
        <f t="shared" si="2"/>
        <v>0</v>
      </c>
      <c r="E53" s="87">
        <v>0</v>
      </c>
      <c r="F53" s="87">
        <v>0</v>
      </c>
      <c r="G53" s="87">
        <v>0</v>
      </c>
      <c r="H53" s="87">
        <v>0</v>
      </c>
      <c r="I53" s="87">
        <v>0</v>
      </c>
      <c r="J53" s="87">
        <v>0</v>
      </c>
      <c r="K53" s="87">
        <v>0</v>
      </c>
      <c r="L53" s="87">
        <v>0</v>
      </c>
      <c r="M53" s="87">
        <f t="shared" si="4"/>
        <v>0</v>
      </c>
      <c r="N53" s="87">
        <f t="shared" si="4"/>
        <v>0</v>
      </c>
      <c r="O53" s="87"/>
      <c r="P53" s="70"/>
      <c r="Q53" s="70"/>
      <c r="R53" s="54"/>
      <c r="S53" s="54"/>
      <c r="T53" s="54"/>
    </row>
    <row r="54" spans="1:20" s="64" customFormat="1" ht="31.5">
      <c r="A54" s="83" t="s">
        <v>197</v>
      </c>
      <c r="B54" s="88" t="s">
        <v>169</v>
      </c>
      <c r="C54" s="87">
        <v>0</v>
      </c>
      <c r="D54" s="92">
        <f t="shared" si="2"/>
        <v>0</v>
      </c>
      <c r="E54" s="87">
        <v>0</v>
      </c>
      <c r="F54" s="87">
        <v>0</v>
      </c>
      <c r="G54" s="87">
        <v>0</v>
      </c>
      <c r="H54" s="87">
        <v>0</v>
      </c>
      <c r="I54" s="87">
        <v>0</v>
      </c>
      <c r="J54" s="87">
        <v>0</v>
      </c>
      <c r="K54" s="87">
        <v>0</v>
      </c>
      <c r="L54" s="87">
        <v>0</v>
      </c>
      <c r="M54" s="87">
        <f t="shared" si="4"/>
        <v>0</v>
      </c>
      <c r="N54" s="87">
        <f t="shared" si="4"/>
        <v>0</v>
      </c>
      <c r="O54" s="87"/>
      <c r="P54" s="70"/>
      <c r="Q54" s="70"/>
      <c r="R54" s="54"/>
      <c r="S54" s="54"/>
      <c r="T54" s="54"/>
    </row>
    <row r="55" spans="1:20" s="64" customFormat="1">
      <c r="A55" s="83" t="s">
        <v>198</v>
      </c>
      <c r="B55" s="88" t="s">
        <v>171</v>
      </c>
      <c r="C55" s="87">
        <v>0</v>
      </c>
      <c r="D55" s="92">
        <f t="shared" si="2"/>
        <v>0</v>
      </c>
      <c r="E55" s="87">
        <v>0</v>
      </c>
      <c r="F55" s="87">
        <v>0</v>
      </c>
      <c r="G55" s="87">
        <v>0</v>
      </c>
      <c r="H55" s="87">
        <v>0</v>
      </c>
      <c r="I55" s="87">
        <v>0</v>
      </c>
      <c r="J55" s="87">
        <v>0</v>
      </c>
      <c r="K55" s="87">
        <v>0</v>
      </c>
      <c r="L55" s="87">
        <v>0</v>
      </c>
      <c r="M55" s="87">
        <f t="shared" si="4"/>
        <v>0</v>
      </c>
      <c r="N55" s="87">
        <f t="shared" si="4"/>
        <v>0</v>
      </c>
      <c r="O55" s="87"/>
      <c r="P55" s="70"/>
      <c r="Q55" s="70"/>
      <c r="R55" s="54"/>
      <c r="S55" s="54"/>
      <c r="T55" s="54"/>
    </row>
    <row r="56" spans="1:20" s="64" customFormat="1">
      <c r="A56" s="83" t="s">
        <v>199</v>
      </c>
      <c r="B56" s="88" t="s">
        <v>173</v>
      </c>
      <c r="C56" s="87">
        <v>0</v>
      </c>
      <c r="D56" s="92">
        <f t="shared" si="2"/>
        <v>0</v>
      </c>
      <c r="E56" s="87">
        <v>0</v>
      </c>
      <c r="F56" s="87">
        <v>0</v>
      </c>
      <c r="G56" s="87">
        <v>0</v>
      </c>
      <c r="H56" s="87">
        <v>0</v>
      </c>
      <c r="I56" s="87">
        <v>0</v>
      </c>
      <c r="J56" s="87">
        <v>0</v>
      </c>
      <c r="K56" s="87">
        <v>0</v>
      </c>
      <c r="L56" s="87">
        <v>0</v>
      </c>
      <c r="M56" s="87">
        <f t="shared" si="4"/>
        <v>0</v>
      </c>
      <c r="N56" s="87">
        <f t="shared" si="4"/>
        <v>0</v>
      </c>
      <c r="O56" s="87"/>
      <c r="P56" s="70"/>
      <c r="Q56" s="70"/>
      <c r="R56" s="54"/>
      <c r="S56" s="54"/>
      <c r="T56" s="54"/>
    </row>
    <row r="57" spans="1:20" s="64" customFormat="1" ht="31.5">
      <c r="A57" s="83" t="s">
        <v>200</v>
      </c>
      <c r="B57" s="88" t="s">
        <v>906</v>
      </c>
      <c r="C57" s="87">
        <v>0</v>
      </c>
      <c r="D57" s="92">
        <f t="shared" si="2"/>
        <v>0</v>
      </c>
      <c r="E57" s="87">
        <v>0</v>
      </c>
      <c r="F57" s="87">
        <v>0</v>
      </c>
      <c r="G57" s="87">
        <v>0</v>
      </c>
      <c r="H57" s="87">
        <v>0</v>
      </c>
      <c r="I57" s="87">
        <v>0</v>
      </c>
      <c r="J57" s="87">
        <v>0</v>
      </c>
      <c r="K57" s="87">
        <v>0</v>
      </c>
      <c r="L57" s="87">
        <v>0</v>
      </c>
      <c r="M57" s="87">
        <f t="shared" si="4"/>
        <v>0</v>
      </c>
      <c r="N57" s="87">
        <f t="shared" si="4"/>
        <v>0</v>
      </c>
      <c r="O57" s="87"/>
      <c r="P57" s="70"/>
      <c r="Q57" s="70"/>
      <c r="R57" s="54"/>
      <c r="S57" s="54"/>
      <c r="T57" s="54"/>
    </row>
    <row r="58" spans="1:20" s="64" customFormat="1">
      <c r="A58" s="83" t="s">
        <v>201</v>
      </c>
      <c r="B58" s="88" t="s">
        <v>907</v>
      </c>
      <c r="C58" s="87">
        <v>0</v>
      </c>
      <c r="D58" s="92">
        <f t="shared" si="2"/>
        <v>0</v>
      </c>
      <c r="E58" s="87">
        <v>0</v>
      </c>
      <c r="F58" s="87">
        <v>0</v>
      </c>
      <c r="G58" s="87">
        <v>0</v>
      </c>
      <c r="H58" s="87">
        <v>0</v>
      </c>
      <c r="I58" s="87">
        <v>0</v>
      </c>
      <c r="J58" s="87">
        <v>0</v>
      </c>
      <c r="K58" s="87">
        <v>0</v>
      </c>
      <c r="L58" s="87">
        <v>0</v>
      </c>
      <c r="M58" s="87">
        <f t="shared" si="4"/>
        <v>0</v>
      </c>
      <c r="N58" s="87">
        <f t="shared" si="4"/>
        <v>0</v>
      </c>
      <c r="O58" s="87"/>
      <c r="P58" s="70"/>
      <c r="Q58" s="70"/>
      <c r="R58" s="54"/>
      <c r="S58" s="54"/>
      <c r="T58" s="54"/>
    </row>
    <row r="59" spans="1:20" s="64" customFormat="1">
      <c r="A59" s="83" t="s">
        <v>202</v>
      </c>
      <c r="B59" s="88" t="s">
        <v>908</v>
      </c>
      <c r="C59" s="87">
        <v>0</v>
      </c>
      <c r="D59" s="92">
        <f t="shared" si="2"/>
        <v>0</v>
      </c>
      <c r="E59" s="87">
        <v>0</v>
      </c>
      <c r="F59" s="87">
        <v>0</v>
      </c>
      <c r="G59" s="87">
        <v>0</v>
      </c>
      <c r="H59" s="87">
        <v>0</v>
      </c>
      <c r="I59" s="87">
        <v>0</v>
      </c>
      <c r="J59" s="87">
        <v>0</v>
      </c>
      <c r="K59" s="87">
        <v>0</v>
      </c>
      <c r="L59" s="87">
        <v>0</v>
      </c>
      <c r="M59" s="87">
        <f t="shared" si="4"/>
        <v>0</v>
      </c>
      <c r="N59" s="87">
        <f t="shared" si="4"/>
        <v>0</v>
      </c>
      <c r="O59" s="87"/>
      <c r="P59" s="70"/>
      <c r="Q59" s="70"/>
      <c r="R59" s="54"/>
      <c r="S59" s="54"/>
      <c r="T59" s="54"/>
    </row>
    <row r="60" spans="1:20" s="64" customFormat="1" ht="31.5">
      <c r="A60" s="83" t="s">
        <v>203</v>
      </c>
      <c r="B60" s="88" t="s">
        <v>909</v>
      </c>
      <c r="C60" s="87">
        <v>0</v>
      </c>
      <c r="D60" s="92">
        <f t="shared" si="2"/>
        <v>0</v>
      </c>
      <c r="E60" s="87">
        <v>0</v>
      </c>
      <c r="F60" s="87">
        <v>0</v>
      </c>
      <c r="G60" s="87">
        <v>0</v>
      </c>
      <c r="H60" s="87">
        <v>0</v>
      </c>
      <c r="I60" s="87">
        <v>0</v>
      </c>
      <c r="J60" s="87">
        <v>0</v>
      </c>
      <c r="K60" s="87">
        <v>0</v>
      </c>
      <c r="L60" s="87">
        <v>0</v>
      </c>
      <c r="M60" s="87">
        <f t="shared" si="4"/>
        <v>0</v>
      </c>
      <c r="N60" s="87">
        <f t="shared" si="4"/>
        <v>0</v>
      </c>
      <c r="O60" s="87"/>
      <c r="P60" s="70"/>
      <c r="Q60" s="70"/>
      <c r="R60" s="54"/>
      <c r="S60" s="54"/>
      <c r="T60" s="54"/>
    </row>
    <row r="61" spans="1:20" s="64" customFormat="1">
      <c r="A61" s="83" t="s">
        <v>204</v>
      </c>
      <c r="B61" s="89" t="s">
        <v>178</v>
      </c>
      <c r="C61" s="87">
        <v>0</v>
      </c>
      <c r="D61" s="92">
        <f t="shared" si="2"/>
        <v>0</v>
      </c>
      <c r="E61" s="87">
        <v>0</v>
      </c>
      <c r="F61" s="87">
        <v>0</v>
      </c>
      <c r="G61" s="87">
        <v>0</v>
      </c>
      <c r="H61" s="87">
        <v>0</v>
      </c>
      <c r="I61" s="87">
        <v>0</v>
      </c>
      <c r="J61" s="87">
        <v>0</v>
      </c>
      <c r="K61" s="87">
        <v>0</v>
      </c>
      <c r="L61" s="87">
        <v>0</v>
      </c>
      <c r="M61" s="87">
        <f t="shared" si="4"/>
        <v>0</v>
      </c>
      <c r="N61" s="87">
        <f t="shared" si="4"/>
        <v>0</v>
      </c>
      <c r="O61" s="87"/>
      <c r="P61" s="70"/>
      <c r="Q61" s="70"/>
      <c r="R61" s="54"/>
      <c r="S61" s="54"/>
      <c r="T61" s="54"/>
    </row>
    <row r="62" spans="1:20" s="64" customFormat="1">
      <c r="A62" s="83" t="s">
        <v>205</v>
      </c>
      <c r="B62" s="89" t="s">
        <v>179</v>
      </c>
      <c r="C62" s="87">
        <v>0</v>
      </c>
      <c r="D62" s="92">
        <f t="shared" si="2"/>
        <v>0</v>
      </c>
      <c r="E62" s="87">
        <v>0</v>
      </c>
      <c r="F62" s="87">
        <v>0</v>
      </c>
      <c r="G62" s="87">
        <v>0</v>
      </c>
      <c r="H62" s="87">
        <v>0</v>
      </c>
      <c r="I62" s="87">
        <v>0</v>
      </c>
      <c r="J62" s="87">
        <v>0</v>
      </c>
      <c r="K62" s="87">
        <v>0</v>
      </c>
      <c r="L62" s="87">
        <v>0</v>
      </c>
      <c r="M62" s="87">
        <f t="shared" si="4"/>
        <v>0</v>
      </c>
      <c r="N62" s="87">
        <f t="shared" si="4"/>
        <v>0</v>
      </c>
      <c r="O62" s="87"/>
      <c r="P62" s="70"/>
      <c r="Q62" s="70"/>
      <c r="R62" s="54"/>
      <c r="S62" s="54"/>
      <c r="T62" s="54"/>
    </row>
    <row r="63" spans="1:20" s="64" customFormat="1">
      <c r="A63" s="83" t="s">
        <v>206</v>
      </c>
      <c r="B63" s="84" t="s">
        <v>925</v>
      </c>
      <c r="C63" s="87">
        <v>0</v>
      </c>
      <c r="D63" s="92">
        <f t="shared" si="2"/>
        <v>0</v>
      </c>
      <c r="E63" s="87">
        <v>0</v>
      </c>
      <c r="F63" s="87">
        <v>0</v>
      </c>
      <c r="G63" s="87">
        <v>0</v>
      </c>
      <c r="H63" s="87">
        <v>0</v>
      </c>
      <c r="I63" s="87">
        <v>0</v>
      </c>
      <c r="J63" s="87">
        <v>0</v>
      </c>
      <c r="K63" s="87">
        <v>0</v>
      </c>
      <c r="L63" s="87">
        <v>0</v>
      </c>
      <c r="M63" s="87">
        <f t="shared" si="4"/>
        <v>0</v>
      </c>
      <c r="N63" s="87">
        <f t="shared" si="4"/>
        <v>0</v>
      </c>
      <c r="O63" s="87"/>
      <c r="P63" s="70"/>
      <c r="Q63" s="70"/>
      <c r="R63" s="54"/>
      <c r="S63" s="54"/>
      <c r="T63" s="54"/>
    </row>
    <row r="64" spans="1:20" s="64" customFormat="1">
      <c r="A64" s="83" t="s">
        <v>207</v>
      </c>
      <c r="B64" s="84" t="s">
        <v>926</v>
      </c>
      <c r="C64" s="80">
        <v>1699.8947655678055</v>
      </c>
      <c r="D64" s="92">
        <f t="shared" si="2"/>
        <v>790.97567978999984</v>
      </c>
      <c r="E64" s="80">
        <v>509.04</v>
      </c>
      <c r="F64" s="80">
        <v>410.04403423999986</v>
      </c>
      <c r="G64" s="80">
        <v>1190.8576525078033</v>
      </c>
      <c r="H64" s="80">
        <v>135.91251195999999</v>
      </c>
      <c r="I64" s="80">
        <v>0</v>
      </c>
      <c r="J64" s="80">
        <v>245.01913359</v>
      </c>
      <c r="K64" s="80"/>
      <c r="L64" s="80"/>
      <c r="M64" s="80">
        <f t="shared" si="4"/>
        <v>-908.92197271780344</v>
      </c>
      <c r="N64" s="97">
        <f t="shared" si="5"/>
        <v>-0.53469217477705233</v>
      </c>
      <c r="O64" s="80"/>
      <c r="P64" s="70"/>
      <c r="Q64" s="70"/>
      <c r="R64" s="54"/>
      <c r="S64" s="54"/>
      <c r="T64" s="54"/>
    </row>
    <row r="65" spans="1:20" s="64" customFormat="1" ht="78.75">
      <c r="A65" s="83" t="s">
        <v>208</v>
      </c>
      <c r="B65" s="86" t="s">
        <v>927</v>
      </c>
      <c r="C65" s="80">
        <v>1538.5237655678102</v>
      </c>
      <c r="D65" s="92">
        <f t="shared" si="2"/>
        <v>0</v>
      </c>
      <c r="E65" s="80">
        <v>436.42016000000001</v>
      </c>
      <c r="F65" s="80">
        <v>0</v>
      </c>
      <c r="G65" s="80">
        <v>1102.1036025078051</v>
      </c>
      <c r="H65" s="80">
        <v>0</v>
      </c>
      <c r="I65" s="80">
        <v>0</v>
      </c>
      <c r="J65" s="80">
        <v>0</v>
      </c>
      <c r="K65" s="80">
        <v>0</v>
      </c>
      <c r="L65" s="80">
        <v>0</v>
      </c>
      <c r="M65" s="80">
        <f t="shared" si="4"/>
        <v>-1538.5237625078053</v>
      </c>
      <c r="N65" s="97">
        <f t="shared" si="5"/>
        <v>-1</v>
      </c>
      <c r="O65" s="87" t="s">
        <v>2161</v>
      </c>
      <c r="P65" s="70"/>
      <c r="Q65" s="70"/>
      <c r="R65" s="54"/>
      <c r="S65" s="54"/>
      <c r="T65" s="54"/>
    </row>
    <row r="66" spans="1:20" s="64" customFormat="1">
      <c r="A66" s="83" t="s">
        <v>209</v>
      </c>
      <c r="B66" s="86" t="s">
        <v>210</v>
      </c>
      <c r="C66" s="87">
        <v>0</v>
      </c>
      <c r="D66" s="92">
        <f t="shared" si="2"/>
        <v>0</v>
      </c>
      <c r="E66" s="87">
        <v>0</v>
      </c>
      <c r="F66" s="87">
        <v>0</v>
      </c>
      <c r="G66" s="87">
        <v>0</v>
      </c>
      <c r="H66" s="87">
        <v>0</v>
      </c>
      <c r="I66" s="87">
        <v>0</v>
      </c>
      <c r="J66" s="87">
        <v>0</v>
      </c>
      <c r="K66" s="87">
        <v>0</v>
      </c>
      <c r="L66" s="87">
        <v>0</v>
      </c>
      <c r="M66" s="87">
        <f t="shared" si="4"/>
        <v>0</v>
      </c>
      <c r="N66" s="87">
        <f t="shared" si="4"/>
        <v>0</v>
      </c>
      <c r="O66" s="87"/>
      <c r="P66" s="70"/>
      <c r="Q66" s="70"/>
      <c r="R66" s="54"/>
      <c r="S66" s="54"/>
      <c r="T66" s="54"/>
    </row>
    <row r="67" spans="1:20" s="64" customFormat="1">
      <c r="A67" s="81" t="s">
        <v>211</v>
      </c>
      <c r="B67" s="82" t="s">
        <v>212</v>
      </c>
      <c r="C67" s="80">
        <f>C68+C69+C70+C71+C72</f>
        <v>2689.9381199908912</v>
      </c>
      <c r="D67" s="92">
        <f t="shared" si="2"/>
        <v>1854.79379154</v>
      </c>
      <c r="E67" s="80">
        <v>1356.41</v>
      </c>
      <c r="F67" s="80">
        <f>F68+F69+F70+F71+F72</f>
        <v>1167.05712563</v>
      </c>
      <c r="G67" s="80">
        <f t="shared" ref="G67:L67" si="8">G68+G69+G70+G71+G72</f>
        <v>1008.0471943665174</v>
      </c>
      <c r="H67" s="80">
        <f t="shared" si="8"/>
        <v>465.06416534000005</v>
      </c>
      <c r="I67" s="80">
        <f t="shared" si="8"/>
        <v>148.05577784030143</v>
      </c>
      <c r="J67" s="80">
        <f t="shared" si="8"/>
        <v>222.67250057000001</v>
      </c>
      <c r="K67" s="80">
        <f t="shared" si="8"/>
        <v>177.42401987130404</v>
      </c>
      <c r="L67" s="80">
        <f t="shared" si="8"/>
        <v>0</v>
      </c>
      <c r="M67" s="80">
        <f t="shared" si="4"/>
        <v>-657.7191806668186</v>
      </c>
      <c r="N67" s="97">
        <f t="shared" si="5"/>
        <v>-0.26177742680035732</v>
      </c>
      <c r="O67" s="80"/>
      <c r="P67" s="70"/>
      <c r="Q67" s="70"/>
      <c r="R67" s="54"/>
      <c r="S67" s="54"/>
      <c r="T67" s="54"/>
    </row>
    <row r="68" spans="1:20" s="64" customFormat="1" ht="141.75">
      <c r="A68" s="83" t="s">
        <v>213</v>
      </c>
      <c r="B68" s="84" t="s">
        <v>214</v>
      </c>
      <c r="C68" s="80">
        <v>2689.9381199908912</v>
      </c>
      <c r="D68" s="92">
        <f t="shared" si="2"/>
        <v>1854.79379154</v>
      </c>
      <c r="E68" s="80">
        <v>1356.41</v>
      </c>
      <c r="F68" s="80">
        <v>1167.05712563</v>
      </c>
      <c r="G68" s="80">
        <v>1008.0471943665174</v>
      </c>
      <c r="H68" s="80">
        <v>465.06416534000005</v>
      </c>
      <c r="I68" s="80">
        <v>148.05577784030143</v>
      </c>
      <c r="J68" s="80">
        <v>222.67250057000001</v>
      </c>
      <c r="K68" s="80">
        <v>177.42401987130404</v>
      </c>
      <c r="L68" s="80"/>
      <c r="M68" s="80">
        <f t="shared" si="4"/>
        <v>-657.7191806668186</v>
      </c>
      <c r="N68" s="97">
        <f t="shared" si="5"/>
        <v>-0.26177742680035732</v>
      </c>
      <c r="O68" s="87" t="s">
        <v>2162</v>
      </c>
      <c r="P68" s="70"/>
      <c r="Q68" s="70"/>
      <c r="R68" s="54"/>
      <c r="S68" s="54"/>
      <c r="T68" s="54"/>
    </row>
    <row r="69" spans="1:20" s="64" customFormat="1">
      <c r="A69" s="83" t="s">
        <v>215</v>
      </c>
      <c r="B69" s="84" t="s">
        <v>216</v>
      </c>
      <c r="C69" s="87">
        <v>0</v>
      </c>
      <c r="D69" s="92">
        <f t="shared" si="2"/>
        <v>0</v>
      </c>
      <c r="E69" s="87">
        <v>0</v>
      </c>
      <c r="F69" s="87">
        <v>0</v>
      </c>
      <c r="G69" s="87">
        <v>0</v>
      </c>
      <c r="H69" s="87">
        <v>0</v>
      </c>
      <c r="I69" s="87">
        <v>0</v>
      </c>
      <c r="J69" s="87">
        <v>0</v>
      </c>
      <c r="K69" s="87">
        <v>0</v>
      </c>
      <c r="L69" s="87">
        <v>0</v>
      </c>
      <c r="M69" s="87">
        <f t="shared" si="4"/>
        <v>0</v>
      </c>
      <c r="N69" s="87">
        <f t="shared" si="4"/>
        <v>0</v>
      </c>
      <c r="O69" s="87"/>
      <c r="P69" s="70"/>
      <c r="Q69" s="70"/>
      <c r="R69" s="54"/>
      <c r="S69" s="54"/>
      <c r="T69" s="54"/>
    </row>
    <row r="70" spans="1:20" s="64" customFormat="1">
      <c r="A70" s="83" t="s">
        <v>217</v>
      </c>
      <c r="B70" s="84" t="s">
        <v>928</v>
      </c>
      <c r="C70" s="87">
        <v>0</v>
      </c>
      <c r="D70" s="92">
        <f t="shared" si="2"/>
        <v>0</v>
      </c>
      <c r="E70" s="87">
        <v>0</v>
      </c>
      <c r="F70" s="87">
        <v>0</v>
      </c>
      <c r="G70" s="87">
        <v>0</v>
      </c>
      <c r="H70" s="87">
        <v>0</v>
      </c>
      <c r="I70" s="87">
        <v>0</v>
      </c>
      <c r="J70" s="87">
        <v>0</v>
      </c>
      <c r="K70" s="87">
        <v>0</v>
      </c>
      <c r="L70" s="87">
        <v>0</v>
      </c>
      <c r="M70" s="87">
        <f t="shared" si="4"/>
        <v>0</v>
      </c>
      <c r="N70" s="87">
        <f t="shared" si="4"/>
        <v>0</v>
      </c>
      <c r="O70" s="87"/>
      <c r="P70" s="70"/>
      <c r="Q70" s="70"/>
      <c r="R70" s="54"/>
      <c r="S70" s="54"/>
      <c r="T70" s="54"/>
    </row>
    <row r="71" spans="1:20" s="64" customFormat="1">
      <c r="A71" s="83" t="s">
        <v>218</v>
      </c>
      <c r="B71" s="84" t="s">
        <v>219</v>
      </c>
      <c r="C71" s="87">
        <v>0</v>
      </c>
      <c r="D71" s="92">
        <f t="shared" si="2"/>
        <v>0</v>
      </c>
      <c r="E71" s="87">
        <v>0</v>
      </c>
      <c r="F71" s="87">
        <v>0</v>
      </c>
      <c r="G71" s="87">
        <v>0</v>
      </c>
      <c r="H71" s="87">
        <v>0</v>
      </c>
      <c r="I71" s="87">
        <v>0</v>
      </c>
      <c r="J71" s="87">
        <v>0</v>
      </c>
      <c r="K71" s="87">
        <v>0</v>
      </c>
      <c r="L71" s="87">
        <v>0</v>
      </c>
      <c r="M71" s="87">
        <f t="shared" si="4"/>
        <v>0</v>
      </c>
      <c r="N71" s="87">
        <f t="shared" si="4"/>
        <v>0</v>
      </c>
      <c r="O71" s="87"/>
      <c r="P71" s="70"/>
      <c r="Q71" s="70"/>
      <c r="R71" s="54"/>
      <c r="S71" s="54"/>
      <c r="T71" s="54"/>
    </row>
    <row r="72" spans="1:20" s="64" customFormat="1">
      <c r="A72" s="83" t="s">
        <v>220</v>
      </c>
      <c r="B72" s="84" t="s">
        <v>221</v>
      </c>
      <c r="C72" s="87">
        <v>0</v>
      </c>
      <c r="D72" s="92">
        <f t="shared" si="2"/>
        <v>0</v>
      </c>
      <c r="E72" s="87">
        <v>0</v>
      </c>
      <c r="F72" s="87">
        <v>0</v>
      </c>
      <c r="G72" s="87">
        <v>0</v>
      </c>
      <c r="H72" s="87">
        <v>0</v>
      </c>
      <c r="I72" s="87">
        <v>0</v>
      </c>
      <c r="J72" s="87">
        <v>0</v>
      </c>
      <c r="K72" s="87">
        <v>0</v>
      </c>
      <c r="L72" s="87">
        <v>0</v>
      </c>
      <c r="M72" s="87">
        <f t="shared" si="4"/>
        <v>0</v>
      </c>
      <c r="N72" s="87">
        <f t="shared" si="4"/>
        <v>0</v>
      </c>
      <c r="O72" s="87"/>
      <c r="P72" s="70"/>
      <c r="Q72" s="70"/>
      <c r="R72" s="54"/>
      <c r="S72" s="54"/>
      <c r="T72" s="54"/>
    </row>
    <row r="73" spans="1:20" s="64" customFormat="1">
      <c r="A73" s="83" t="s">
        <v>222</v>
      </c>
      <c r="B73" s="86" t="s">
        <v>223</v>
      </c>
      <c r="C73" s="87">
        <v>0</v>
      </c>
      <c r="D73" s="92">
        <f t="shared" si="2"/>
        <v>0</v>
      </c>
      <c r="E73" s="87">
        <v>0</v>
      </c>
      <c r="F73" s="87">
        <v>0</v>
      </c>
      <c r="G73" s="87">
        <v>0</v>
      </c>
      <c r="H73" s="87">
        <v>0</v>
      </c>
      <c r="I73" s="87">
        <v>0</v>
      </c>
      <c r="J73" s="87">
        <v>0</v>
      </c>
      <c r="K73" s="87">
        <v>0</v>
      </c>
      <c r="L73" s="87">
        <v>0</v>
      </c>
      <c r="M73" s="87">
        <f t="shared" si="4"/>
        <v>0</v>
      </c>
      <c r="N73" s="87">
        <f t="shared" si="4"/>
        <v>0</v>
      </c>
      <c r="O73" s="87"/>
      <c r="P73" s="70"/>
      <c r="Q73" s="70"/>
      <c r="R73" s="54"/>
      <c r="S73" s="54"/>
      <c r="T73" s="54"/>
    </row>
    <row r="74" spans="1:20" s="64" customFormat="1" ht="31.5">
      <c r="A74" s="83" t="s">
        <v>224</v>
      </c>
      <c r="B74" s="88" t="s">
        <v>225</v>
      </c>
      <c r="C74" s="87">
        <v>0</v>
      </c>
      <c r="D74" s="92">
        <f t="shared" si="2"/>
        <v>0</v>
      </c>
      <c r="E74" s="87">
        <v>0</v>
      </c>
      <c r="F74" s="87">
        <v>0</v>
      </c>
      <c r="G74" s="87">
        <v>0</v>
      </c>
      <c r="H74" s="87">
        <v>0</v>
      </c>
      <c r="I74" s="87">
        <v>0</v>
      </c>
      <c r="J74" s="87">
        <v>0</v>
      </c>
      <c r="K74" s="87">
        <v>0</v>
      </c>
      <c r="L74" s="87">
        <v>0</v>
      </c>
      <c r="M74" s="87">
        <f t="shared" si="4"/>
        <v>0</v>
      </c>
      <c r="N74" s="87">
        <f t="shared" si="4"/>
        <v>0</v>
      </c>
      <c r="O74" s="87"/>
      <c r="P74" s="70"/>
      <c r="Q74" s="70"/>
      <c r="R74" s="54"/>
      <c r="S74" s="54"/>
      <c r="T74" s="54"/>
    </row>
    <row r="75" spans="1:20" s="64" customFormat="1" ht="31.5">
      <c r="A75" s="83" t="s">
        <v>226</v>
      </c>
      <c r="B75" s="86" t="s">
        <v>227</v>
      </c>
      <c r="C75" s="87">
        <v>0</v>
      </c>
      <c r="D75" s="92">
        <f t="shared" si="2"/>
        <v>0</v>
      </c>
      <c r="E75" s="87">
        <v>0</v>
      </c>
      <c r="F75" s="87">
        <v>0</v>
      </c>
      <c r="G75" s="87">
        <v>0</v>
      </c>
      <c r="H75" s="87">
        <v>0</v>
      </c>
      <c r="I75" s="87">
        <v>0</v>
      </c>
      <c r="J75" s="87">
        <v>0</v>
      </c>
      <c r="K75" s="87">
        <v>0</v>
      </c>
      <c r="L75" s="87">
        <v>0</v>
      </c>
      <c r="M75" s="87">
        <f t="shared" si="4"/>
        <v>0</v>
      </c>
      <c r="N75" s="87">
        <f t="shared" si="4"/>
        <v>0</v>
      </c>
      <c r="O75" s="87"/>
      <c r="P75" s="70"/>
      <c r="Q75" s="70"/>
      <c r="R75" s="54"/>
      <c r="S75" s="54"/>
      <c r="T75" s="54"/>
    </row>
    <row r="76" spans="1:20" s="64" customFormat="1" ht="47.25">
      <c r="A76" s="83" t="s">
        <v>228</v>
      </c>
      <c r="B76" s="88" t="s">
        <v>229</v>
      </c>
      <c r="C76" s="87">
        <v>0</v>
      </c>
      <c r="D76" s="92">
        <f t="shared" si="2"/>
        <v>0</v>
      </c>
      <c r="E76" s="87">
        <v>0</v>
      </c>
      <c r="F76" s="87">
        <v>0</v>
      </c>
      <c r="G76" s="87">
        <v>0</v>
      </c>
      <c r="H76" s="87">
        <v>0</v>
      </c>
      <c r="I76" s="87">
        <v>0</v>
      </c>
      <c r="J76" s="87">
        <v>0</v>
      </c>
      <c r="K76" s="87">
        <v>0</v>
      </c>
      <c r="L76" s="87">
        <v>0</v>
      </c>
      <c r="M76" s="87">
        <f t="shared" si="4"/>
        <v>0</v>
      </c>
      <c r="N76" s="87">
        <f t="shared" si="4"/>
        <v>0</v>
      </c>
      <c r="O76" s="87"/>
      <c r="P76" s="70"/>
      <c r="Q76" s="70"/>
      <c r="R76" s="54"/>
      <c r="S76" s="54"/>
      <c r="T76" s="54"/>
    </row>
    <row r="77" spans="1:20" s="64" customFormat="1">
      <c r="A77" s="83" t="s">
        <v>230</v>
      </c>
      <c r="B77" s="84" t="s">
        <v>231</v>
      </c>
      <c r="C77" s="87">
        <v>0</v>
      </c>
      <c r="D77" s="92">
        <f t="shared" si="2"/>
        <v>0</v>
      </c>
      <c r="E77" s="87">
        <v>0</v>
      </c>
      <c r="F77" s="87">
        <v>0</v>
      </c>
      <c r="G77" s="87">
        <v>0</v>
      </c>
      <c r="H77" s="87">
        <v>0</v>
      </c>
      <c r="I77" s="87">
        <v>0</v>
      </c>
      <c r="J77" s="87">
        <v>0</v>
      </c>
      <c r="K77" s="87">
        <v>0</v>
      </c>
      <c r="L77" s="87">
        <v>0</v>
      </c>
      <c r="M77" s="87">
        <f t="shared" si="4"/>
        <v>0</v>
      </c>
      <c r="N77" s="87">
        <f t="shared" si="4"/>
        <v>0</v>
      </c>
      <c r="O77" s="87"/>
      <c r="P77" s="70"/>
      <c r="Q77" s="70"/>
      <c r="R77" s="54"/>
      <c r="S77" s="54"/>
      <c r="T77" s="54"/>
    </row>
    <row r="78" spans="1:20" s="64" customFormat="1">
      <c r="A78" s="83" t="s">
        <v>232</v>
      </c>
      <c r="B78" s="84" t="s">
        <v>233</v>
      </c>
      <c r="C78" s="87">
        <v>0</v>
      </c>
      <c r="D78" s="92">
        <f t="shared" si="2"/>
        <v>0</v>
      </c>
      <c r="E78" s="87">
        <v>0</v>
      </c>
      <c r="F78" s="87">
        <v>0</v>
      </c>
      <c r="G78" s="87">
        <v>0</v>
      </c>
      <c r="H78" s="87">
        <v>0</v>
      </c>
      <c r="I78" s="87">
        <v>0</v>
      </c>
      <c r="J78" s="87">
        <v>0</v>
      </c>
      <c r="K78" s="87">
        <v>0</v>
      </c>
      <c r="L78" s="87">
        <v>0</v>
      </c>
      <c r="M78" s="87">
        <f t="shared" si="4"/>
        <v>0</v>
      </c>
      <c r="N78" s="87">
        <f t="shared" si="4"/>
        <v>0</v>
      </c>
      <c r="O78" s="87"/>
      <c r="P78" s="70"/>
      <c r="Q78" s="70"/>
      <c r="R78" s="54"/>
      <c r="S78" s="54"/>
      <c r="T78" s="54"/>
    </row>
    <row r="79" spans="1:20" s="54" customFormat="1" ht="12.75">
      <c r="M79" s="71"/>
      <c r="N79" s="72"/>
    </row>
    <row r="80" spans="1:20" s="54" customFormat="1" ht="12.75">
      <c r="M80" s="71"/>
      <c r="N80" s="72"/>
    </row>
    <row r="81" spans="3:15" s="54" customFormat="1" ht="12.75">
      <c r="M81" s="71"/>
      <c r="N81" s="72"/>
    </row>
    <row r="82" spans="3:15" s="54" customFormat="1" ht="12.75">
      <c r="C82" s="73">
        <v>6808.2147185805197</v>
      </c>
      <c r="D82" s="73">
        <v>6198.8390648654004</v>
      </c>
      <c r="E82" s="73">
        <v>2515.31</v>
      </c>
      <c r="F82" s="73">
        <v>2391.2054867756997</v>
      </c>
      <c r="G82" s="73">
        <v>2699.7848898586799</v>
      </c>
      <c r="H82" s="73">
        <v>2229.4533810217999</v>
      </c>
      <c r="I82" s="73">
        <v>690.5384971179144</v>
      </c>
      <c r="J82" s="73">
        <v>1578.1801970679007</v>
      </c>
      <c r="K82" s="73">
        <v>902.58404676100167</v>
      </c>
      <c r="L82" s="73"/>
      <c r="M82" s="74"/>
      <c r="N82" s="72"/>
    </row>
    <row r="83" spans="3:15" s="54" customFormat="1" ht="12.75">
      <c r="C83" s="75">
        <f>C82-C21</f>
        <v>0</v>
      </c>
      <c r="D83" s="75">
        <f t="shared" ref="D83:L83" si="9">D82-D21</f>
        <v>0</v>
      </c>
      <c r="E83" s="75">
        <f t="shared" si="9"/>
        <v>0</v>
      </c>
      <c r="F83" s="75">
        <f t="shared" si="9"/>
        <v>0</v>
      </c>
      <c r="G83" s="75">
        <f t="shared" si="9"/>
        <v>0</v>
      </c>
      <c r="H83" s="75">
        <f t="shared" si="9"/>
        <v>2.5999997887993231E-7</v>
      </c>
      <c r="I83" s="75">
        <f t="shared" si="9"/>
        <v>0</v>
      </c>
      <c r="J83" s="75">
        <f t="shared" si="9"/>
        <v>-2.5999815989052877E-7</v>
      </c>
      <c r="K83" s="75">
        <f t="shared" si="9"/>
        <v>0</v>
      </c>
      <c r="L83" s="75">
        <f t="shared" si="9"/>
        <v>0</v>
      </c>
      <c r="M83" s="75"/>
      <c r="N83" s="98"/>
      <c r="O83" s="75"/>
    </row>
    <row r="84" spans="3:15" s="54" customFormat="1" ht="12.75">
      <c r="C84" s="73"/>
      <c r="D84" s="73"/>
      <c r="E84" s="73"/>
      <c r="F84" s="73"/>
      <c r="G84" s="73"/>
      <c r="H84" s="73"/>
      <c r="I84" s="73"/>
      <c r="J84" s="73"/>
      <c r="K84" s="73"/>
      <c r="L84" s="73"/>
      <c r="M84" s="74"/>
      <c r="N84" s="72"/>
    </row>
    <row r="85" spans="3:15" s="54" customFormat="1" ht="12.75">
      <c r="C85" s="73"/>
      <c r="D85" s="73"/>
      <c r="E85" s="73"/>
      <c r="F85" s="73"/>
      <c r="G85" s="73"/>
      <c r="H85" s="73"/>
      <c r="I85" s="73"/>
      <c r="J85" s="73"/>
      <c r="K85" s="73"/>
      <c r="L85" s="73"/>
      <c r="M85" s="74"/>
      <c r="N85" s="72"/>
    </row>
    <row r="86" spans="3:15" s="54" customFormat="1" ht="12.75">
      <c r="M86" s="71"/>
      <c r="N86" s="72"/>
    </row>
    <row r="87" spans="3:15" s="54" customFormat="1" ht="12.75">
      <c r="M87" s="71"/>
      <c r="N87" s="72"/>
    </row>
    <row r="88" spans="3:15" s="54" customFormat="1" ht="12.75">
      <c r="M88" s="71"/>
      <c r="N88" s="72"/>
    </row>
    <row r="89" spans="3:15" s="54" customFormat="1" ht="12.75">
      <c r="M89" s="71"/>
      <c r="N89" s="72"/>
    </row>
    <row r="90" spans="3:15" s="54" customFormat="1" ht="12.75">
      <c r="M90" s="71"/>
      <c r="N90" s="72"/>
    </row>
    <row r="91" spans="3:15" s="54" customFormat="1" ht="12.75">
      <c r="M91" s="71"/>
      <c r="N91" s="72"/>
    </row>
    <row r="92" spans="3:15" s="54" customFormat="1" ht="12.75">
      <c r="M92" s="71"/>
      <c r="N92" s="72"/>
    </row>
    <row r="93" spans="3:15" s="54" customFormat="1" ht="12.75">
      <c r="M93" s="71"/>
      <c r="N93" s="72"/>
    </row>
    <row r="94" spans="3:15" s="54" customFormat="1" ht="12.75">
      <c r="M94" s="71"/>
      <c r="N94" s="72"/>
    </row>
    <row r="95" spans="3:15" s="54" customFormat="1" ht="12.75">
      <c r="M95" s="71"/>
      <c r="N95" s="72"/>
    </row>
    <row r="96" spans="3:15" s="54" customFormat="1" ht="12.75">
      <c r="M96" s="71"/>
      <c r="N96" s="72"/>
    </row>
    <row r="97" spans="13:14" s="54" customFormat="1" ht="12.75">
      <c r="M97" s="71"/>
      <c r="N97" s="72"/>
    </row>
    <row r="98" spans="13:14" s="54" customFormat="1" ht="12.75">
      <c r="M98" s="71"/>
      <c r="N98" s="72"/>
    </row>
    <row r="99" spans="13:14" s="54" customFormat="1" ht="12.75">
      <c r="M99" s="71"/>
      <c r="N99" s="72"/>
    </row>
    <row r="100" spans="13:14" s="54" customFormat="1" ht="12.75">
      <c r="M100" s="71"/>
      <c r="N100" s="72"/>
    </row>
    <row r="101" spans="13:14" s="54" customFormat="1" ht="12.75">
      <c r="M101" s="71"/>
      <c r="N101" s="72"/>
    </row>
  </sheetData>
  <autoFilter ref="A20:AG20"/>
  <mergeCells count="19">
    <mergeCell ref="I18:J18"/>
    <mergeCell ref="K18:L18"/>
    <mergeCell ref="A21:B21"/>
    <mergeCell ref="A13:O13"/>
    <mergeCell ref="A16:O16"/>
    <mergeCell ref="A17:A19"/>
    <mergeCell ref="B17:B19"/>
    <mergeCell ref="C17:L17"/>
    <mergeCell ref="M17:N17"/>
    <mergeCell ref="O17:O19"/>
    <mergeCell ref="C18:D18"/>
    <mergeCell ref="E18:F18"/>
    <mergeCell ref="G18:H18"/>
    <mergeCell ref="A12:O12"/>
    <mergeCell ref="A4:O4"/>
    <mergeCell ref="A5:O5"/>
    <mergeCell ref="A7:O7"/>
    <mergeCell ref="A8:O8"/>
    <mergeCell ref="A10:O10"/>
  </mergeCells>
  <pageMargins left="0.31496062992125984" right="0.31496062992125984" top="0.55118110236220474" bottom="0.55118110236220474" header="0.31496062992125984" footer="0.31496062992125984"/>
  <pageSetup paperSize="9" scale="3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604"/>
  <sheetViews>
    <sheetView view="pageBreakPreview" zoomScale="65" zoomScaleSheetLayoutView="65" workbookViewId="0">
      <pane xSplit="3" ySplit="21" topLeftCell="D22" activePane="bottomRight" state="frozen"/>
      <selection activeCell="AT31" sqref="AT31"/>
      <selection pane="topRight" activeCell="AT31" sqref="AT31"/>
      <selection pane="bottomLeft" activeCell="AT31" sqref="AT31"/>
      <selection pane="bottomRight" activeCell="H24" sqref="H24"/>
    </sheetView>
  </sheetViews>
  <sheetFormatPr defaultRowHeight="15.75"/>
  <cols>
    <col min="1" max="1" width="13" style="2" customWidth="1"/>
    <col min="2" max="2" width="43.5" style="2" customWidth="1"/>
    <col min="3" max="3" width="25.375" style="2" customWidth="1"/>
    <col min="4" max="4" width="18" style="2" customWidth="1"/>
    <col min="5" max="5" width="17.5" style="2" customWidth="1"/>
    <col min="6" max="6" width="9" style="2" customWidth="1"/>
    <col min="7" max="7" width="9.125" style="2" customWidth="1"/>
    <col min="8" max="17" width="11.25" style="2" customWidth="1"/>
    <col min="18" max="18" width="10.625" style="2" customWidth="1"/>
    <col min="19" max="19" width="10.125" style="2" customWidth="1"/>
    <col min="20" max="20" width="11.75" style="2" customWidth="1"/>
    <col min="21" max="21" width="9.375" style="166" customWidth="1"/>
    <col min="22" max="22" width="57.375" style="2" customWidth="1"/>
    <col min="23" max="23" width="10.875" style="2" customWidth="1"/>
    <col min="24" max="24" width="13.25" style="2" customWidth="1"/>
    <col min="25" max="26" width="10.625" style="2" customWidth="1"/>
    <col min="27" max="27" width="12.125" style="2" customWidth="1"/>
    <col min="28" max="28" width="10.625" style="2" customWidth="1"/>
    <col min="29" max="29" width="22.75" style="2" customWidth="1"/>
    <col min="30" max="67" width="10.625" style="2" customWidth="1"/>
    <col min="68" max="68" width="12.125" style="2" customWidth="1"/>
    <col min="69" max="69" width="11.5" style="2" customWidth="1"/>
    <col min="70" max="70" width="14.125" style="2" customWidth="1"/>
    <col min="71" max="71" width="15.125" style="2" customWidth="1"/>
    <col min="72" max="72" width="13" style="2" customWidth="1"/>
    <col min="73" max="73" width="11.75" style="2" customWidth="1"/>
    <col min="74" max="74" width="17.5" style="2" customWidth="1"/>
    <col min="75" max="16384" width="9" style="2"/>
  </cols>
  <sheetData>
    <row r="1" spans="1:28">
      <c r="V1" s="185" t="s">
        <v>56</v>
      </c>
    </row>
    <row r="2" spans="1:28">
      <c r="V2" s="5" t="s">
        <v>0</v>
      </c>
    </row>
    <row r="3" spans="1:28">
      <c r="V3" s="5" t="s">
        <v>874</v>
      </c>
    </row>
    <row r="4" spans="1:28" s="4" customFormat="1">
      <c r="A4" s="580" t="s">
        <v>863</v>
      </c>
      <c r="B4" s="580"/>
      <c r="C4" s="580"/>
      <c r="D4" s="580"/>
      <c r="E4" s="580"/>
      <c r="F4" s="580"/>
      <c r="G4" s="580"/>
      <c r="H4" s="580"/>
      <c r="I4" s="580"/>
      <c r="J4" s="580"/>
      <c r="K4" s="580"/>
      <c r="L4" s="580"/>
      <c r="M4" s="580"/>
      <c r="N4" s="580"/>
      <c r="O4" s="580"/>
      <c r="P4" s="580"/>
      <c r="Q4" s="580"/>
      <c r="R4" s="580"/>
      <c r="S4" s="580"/>
      <c r="T4" s="580"/>
      <c r="U4" s="580"/>
      <c r="V4" s="580"/>
      <c r="W4" s="186"/>
      <c r="X4" s="186"/>
      <c r="Y4" s="186"/>
      <c r="Z4" s="186"/>
      <c r="AA4" s="186"/>
    </row>
    <row r="5" spans="1:28" s="4" customFormat="1" ht="18.75" customHeight="1">
      <c r="A5" s="581" t="s">
        <v>889</v>
      </c>
      <c r="B5" s="581"/>
      <c r="C5" s="581"/>
      <c r="D5" s="581"/>
      <c r="E5" s="581"/>
      <c r="F5" s="581"/>
      <c r="G5" s="581"/>
      <c r="H5" s="581"/>
      <c r="I5" s="581"/>
      <c r="J5" s="581"/>
      <c r="K5" s="581"/>
      <c r="L5" s="581"/>
      <c r="M5" s="581"/>
      <c r="N5" s="581"/>
      <c r="O5" s="581"/>
      <c r="P5" s="581"/>
      <c r="Q5" s="581"/>
      <c r="R5" s="581"/>
      <c r="S5" s="581"/>
      <c r="T5" s="581"/>
      <c r="U5" s="581"/>
      <c r="V5" s="581"/>
      <c r="W5" s="187"/>
      <c r="X5" s="187"/>
      <c r="Y5" s="187"/>
      <c r="Z5" s="187"/>
      <c r="AA5" s="187"/>
      <c r="AB5" s="187"/>
    </row>
    <row r="6" spans="1:28" s="4" customFormat="1">
      <c r="A6" s="212"/>
      <c r="B6" s="212"/>
      <c r="C6" s="212"/>
      <c r="D6" s="212"/>
      <c r="E6" s="212"/>
      <c r="F6" s="212"/>
      <c r="G6" s="212"/>
      <c r="H6" s="212"/>
      <c r="I6" s="212"/>
      <c r="J6" s="212"/>
      <c r="K6" s="212"/>
      <c r="L6" s="212"/>
      <c r="M6" s="212"/>
      <c r="N6" s="212"/>
      <c r="O6" s="212"/>
      <c r="P6" s="212"/>
      <c r="Q6" s="212"/>
      <c r="R6" s="212"/>
      <c r="S6" s="212"/>
      <c r="T6" s="212"/>
      <c r="U6" s="188"/>
      <c r="V6" s="212"/>
      <c r="W6" s="212"/>
      <c r="X6" s="212"/>
      <c r="Y6" s="212"/>
      <c r="Z6" s="212"/>
      <c r="AA6" s="212"/>
    </row>
    <row r="7" spans="1:28" s="4" customFormat="1" ht="18.75" customHeight="1">
      <c r="A7" s="582" t="s">
        <v>929</v>
      </c>
      <c r="B7" s="582"/>
      <c r="C7" s="582"/>
      <c r="D7" s="582"/>
      <c r="E7" s="582"/>
      <c r="F7" s="582"/>
      <c r="G7" s="582"/>
      <c r="H7" s="582"/>
      <c r="I7" s="582"/>
      <c r="J7" s="582"/>
      <c r="K7" s="582"/>
      <c r="L7" s="582"/>
      <c r="M7" s="582"/>
      <c r="N7" s="582"/>
      <c r="O7" s="582"/>
      <c r="P7" s="582"/>
      <c r="Q7" s="582"/>
      <c r="R7" s="582"/>
      <c r="S7" s="582"/>
      <c r="T7" s="582"/>
      <c r="U7" s="582"/>
      <c r="V7" s="582"/>
      <c r="W7" s="187"/>
      <c r="X7" s="187"/>
      <c r="Y7" s="187"/>
      <c r="Z7" s="187"/>
      <c r="AA7" s="187"/>
    </row>
    <row r="8" spans="1:28">
      <c r="A8" s="565" t="s">
        <v>73</v>
      </c>
      <c r="B8" s="565"/>
      <c r="C8" s="565"/>
      <c r="D8" s="565"/>
      <c r="E8" s="565"/>
      <c r="F8" s="565"/>
      <c r="G8" s="565"/>
      <c r="H8" s="565"/>
      <c r="I8" s="565"/>
      <c r="J8" s="565"/>
      <c r="K8" s="565"/>
      <c r="L8" s="565"/>
      <c r="M8" s="565"/>
      <c r="N8" s="565"/>
      <c r="O8" s="565"/>
      <c r="P8" s="565"/>
      <c r="Q8" s="565"/>
      <c r="R8" s="565"/>
      <c r="S8" s="565"/>
      <c r="T8" s="565"/>
      <c r="U8" s="565"/>
      <c r="V8" s="565"/>
      <c r="W8" s="167"/>
      <c r="X8" s="167"/>
      <c r="Y8" s="167"/>
      <c r="Z8" s="167"/>
      <c r="AA8" s="167"/>
    </row>
    <row r="9" spans="1:28">
      <c r="A9" s="208"/>
      <c r="B9" s="208"/>
      <c r="C9" s="208"/>
      <c r="D9" s="208"/>
      <c r="E9" s="208"/>
      <c r="F9" s="208"/>
      <c r="G9" s="208"/>
      <c r="H9" s="208"/>
      <c r="I9" s="208"/>
      <c r="J9" s="208"/>
      <c r="K9" s="208"/>
      <c r="L9" s="208"/>
      <c r="M9" s="208"/>
      <c r="N9" s="208"/>
      <c r="O9" s="208"/>
      <c r="P9" s="208"/>
      <c r="Q9" s="208"/>
      <c r="R9" s="208"/>
      <c r="S9" s="208"/>
      <c r="T9" s="208"/>
      <c r="U9" s="168"/>
      <c r="V9" s="208"/>
      <c r="W9" s="208"/>
      <c r="X9" s="208"/>
      <c r="Y9" s="208"/>
      <c r="Z9" s="208"/>
      <c r="AA9" s="208"/>
    </row>
    <row r="10" spans="1:28">
      <c r="A10" s="583" t="s">
        <v>930</v>
      </c>
      <c r="B10" s="583"/>
      <c r="C10" s="583"/>
      <c r="D10" s="583"/>
      <c r="E10" s="583"/>
      <c r="F10" s="583"/>
      <c r="G10" s="583"/>
      <c r="H10" s="583"/>
      <c r="I10" s="583"/>
      <c r="J10" s="583"/>
      <c r="K10" s="583"/>
      <c r="L10" s="583"/>
      <c r="M10" s="583"/>
      <c r="N10" s="583"/>
      <c r="O10" s="583"/>
      <c r="P10" s="583"/>
      <c r="Q10" s="583"/>
      <c r="R10" s="583"/>
      <c r="S10" s="583"/>
      <c r="T10" s="583"/>
      <c r="U10" s="583"/>
      <c r="V10" s="583"/>
      <c r="W10" s="15"/>
      <c r="X10" s="15"/>
      <c r="Y10" s="15"/>
      <c r="Z10" s="15"/>
      <c r="AA10" s="15"/>
    </row>
    <row r="11" spans="1:28">
      <c r="AA11" s="5"/>
    </row>
    <row r="12" spans="1:28">
      <c r="A12" s="565" t="s">
        <v>931</v>
      </c>
      <c r="B12" s="565"/>
      <c r="C12" s="565"/>
      <c r="D12" s="565"/>
      <c r="E12" s="565"/>
      <c r="F12" s="565"/>
      <c r="G12" s="565"/>
      <c r="H12" s="565"/>
      <c r="I12" s="565"/>
      <c r="J12" s="565"/>
      <c r="K12" s="565"/>
      <c r="L12" s="565"/>
      <c r="M12" s="565"/>
      <c r="N12" s="565"/>
      <c r="O12" s="565"/>
      <c r="P12" s="565"/>
      <c r="Q12" s="565"/>
      <c r="R12" s="565"/>
      <c r="S12" s="565"/>
      <c r="T12" s="565"/>
      <c r="U12" s="565"/>
      <c r="V12" s="565"/>
      <c r="W12" s="167"/>
      <c r="X12" s="167"/>
      <c r="Y12" s="167"/>
      <c r="Z12" s="189"/>
      <c r="AA12" s="189"/>
    </row>
    <row r="13" spans="1:28">
      <c r="A13" s="565" t="s">
        <v>939</v>
      </c>
      <c r="B13" s="565"/>
      <c r="C13" s="565"/>
      <c r="D13" s="565"/>
      <c r="E13" s="565"/>
      <c r="F13" s="565"/>
      <c r="G13" s="565"/>
      <c r="H13" s="565"/>
      <c r="I13" s="565"/>
      <c r="J13" s="565"/>
      <c r="K13" s="565"/>
      <c r="L13" s="565"/>
      <c r="M13" s="565"/>
      <c r="N13" s="565"/>
      <c r="O13" s="565"/>
      <c r="P13" s="565"/>
      <c r="Q13" s="565"/>
      <c r="R13" s="565"/>
      <c r="S13" s="565"/>
      <c r="T13" s="565"/>
      <c r="U13" s="565"/>
      <c r="V13" s="565"/>
      <c r="W13" s="167"/>
      <c r="X13" s="167"/>
      <c r="Y13" s="167"/>
      <c r="Z13" s="167"/>
      <c r="AA13" s="167"/>
    </row>
    <row r="14" spans="1:28" ht="26.25" customHeight="1">
      <c r="A14" s="577"/>
      <c r="B14" s="577"/>
      <c r="C14" s="577"/>
      <c r="D14" s="577"/>
      <c r="E14" s="577"/>
      <c r="F14" s="577"/>
      <c r="G14" s="577"/>
      <c r="H14" s="577"/>
      <c r="I14" s="577"/>
      <c r="J14" s="577"/>
      <c r="K14" s="577"/>
      <c r="L14" s="577"/>
      <c r="M14" s="577"/>
      <c r="N14" s="577"/>
      <c r="O14" s="577"/>
      <c r="P14" s="577"/>
      <c r="Q14" s="577"/>
      <c r="R14" s="577"/>
      <c r="S14" s="577"/>
      <c r="T14" s="577"/>
      <c r="U14" s="577"/>
      <c r="V14" s="577"/>
      <c r="W14" s="169"/>
      <c r="X14" s="169"/>
      <c r="Y14" s="169"/>
      <c r="Z14" s="169"/>
    </row>
    <row r="15" spans="1:28" ht="130.5" customHeight="1">
      <c r="A15" s="566" t="s">
        <v>63</v>
      </c>
      <c r="B15" s="569" t="s">
        <v>18</v>
      </c>
      <c r="C15" s="569" t="s">
        <v>5</v>
      </c>
      <c r="D15" s="566" t="s">
        <v>877</v>
      </c>
      <c r="E15" s="566" t="s">
        <v>2060</v>
      </c>
      <c r="F15" s="569" t="s">
        <v>2061</v>
      </c>
      <c r="G15" s="569"/>
      <c r="H15" s="574" t="s">
        <v>1997</v>
      </c>
      <c r="I15" s="575"/>
      <c r="J15" s="575"/>
      <c r="K15" s="575"/>
      <c r="L15" s="575"/>
      <c r="M15" s="575"/>
      <c r="N15" s="575"/>
      <c r="O15" s="575"/>
      <c r="P15" s="575"/>
      <c r="Q15" s="576"/>
      <c r="R15" s="569" t="s">
        <v>885</v>
      </c>
      <c r="S15" s="569"/>
      <c r="T15" s="570" t="s">
        <v>842</v>
      </c>
      <c r="U15" s="571"/>
      <c r="V15" s="566" t="s">
        <v>7</v>
      </c>
    </row>
    <row r="16" spans="1:28" ht="35.25" customHeight="1">
      <c r="A16" s="567"/>
      <c r="B16" s="569"/>
      <c r="C16" s="569"/>
      <c r="D16" s="567"/>
      <c r="E16" s="567"/>
      <c r="F16" s="584" t="s">
        <v>4</v>
      </c>
      <c r="G16" s="584" t="s">
        <v>13</v>
      </c>
      <c r="H16" s="569" t="s">
        <v>12</v>
      </c>
      <c r="I16" s="569"/>
      <c r="J16" s="569" t="s">
        <v>69</v>
      </c>
      <c r="K16" s="569"/>
      <c r="L16" s="569" t="s">
        <v>70</v>
      </c>
      <c r="M16" s="569"/>
      <c r="N16" s="570" t="s">
        <v>71</v>
      </c>
      <c r="O16" s="571"/>
      <c r="P16" s="570" t="s">
        <v>72</v>
      </c>
      <c r="Q16" s="571"/>
      <c r="R16" s="584" t="s">
        <v>4</v>
      </c>
      <c r="S16" s="584" t="s">
        <v>13</v>
      </c>
      <c r="T16" s="578"/>
      <c r="U16" s="579"/>
      <c r="V16" s="567"/>
    </row>
    <row r="17" spans="1:22" ht="35.25" customHeight="1">
      <c r="A17" s="567"/>
      <c r="B17" s="569"/>
      <c r="C17" s="569"/>
      <c r="D17" s="567"/>
      <c r="E17" s="567"/>
      <c r="F17" s="584"/>
      <c r="G17" s="584"/>
      <c r="H17" s="569"/>
      <c r="I17" s="569"/>
      <c r="J17" s="569"/>
      <c r="K17" s="569"/>
      <c r="L17" s="569"/>
      <c r="M17" s="569"/>
      <c r="N17" s="572"/>
      <c r="O17" s="573"/>
      <c r="P17" s="572"/>
      <c r="Q17" s="573"/>
      <c r="R17" s="584"/>
      <c r="S17" s="584"/>
      <c r="T17" s="572"/>
      <c r="U17" s="573"/>
      <c r="V17" s="567"/>
    </row>
    <row r="18" spans="1:22" ht="65.25" customHeight="1">
      <c r="A18" s="568"/>
      <c r="B18" s="569"/>
      <c r="C18" s="569"/>
      <c r="D18" s="568"/>
      <c r="E18" s="568"/>
      <c r="F18" s="584"/>
      <c r="G18" s="584"/>
      <c r="H18" s="209" t="s">
        <v>9</v>
      </c>
      <c r="I18" s="209" t="s">
        <v>25</v>
      </c>
      <c r="J18" s="209" t="s">
        <v>9</v>
      </c>
      <c r="K18" s="209" t="s">
        <v>25</v>
      </c>
      <c r="L18" s="209" t="s">
        <v>9</v>
      </c>
      <c r="M18" s="209" t="s">
        <v>25</v>
      </c>
      <c r="N18" s="211" t="s">
        <v>9</v>
      </c>
      <c r="O18" s="211" t="s">
        <v>25</v>
      </c>
      <c r="P18" s="211" t="s">
        <v>9</v>
      </c>
      <c r="Q18" s="211" t="s">
        <v>25</v>
      </c>
      <c r="R18" s="584"/>
      <c r="S18" s="584"/>
      <c r="T18" s="210" t="s">
        <v>880</v>
      </c>
      <c r="U18" s="170" t="s">
        <v>8</v>
      </c>
      <c r="V18" s="568"/>
    </row>
    <row r="19" spans="1:22" ht="20.25" customHeight="1">
      <c r="A19" s="209">
        <v>1</v>
      </c>
      <c r="B19" s="209">
        <f>A19+1</f>
        <v>2</v>
      </c>
      <c r="C19" s="209">
        <f t="shared" ref="C19:V19" si="0">B19+1</f>
        <v>3</v>
      </c>
      <c r="D19" s="209">
        <f t="shared" si="0"/>
        <v>4</v>
      </c>
      <c r="E19" s="209">
        <f t="shared" si="0"/>
        <v>5</v>
      </c>
      <c r="F19" s="209">
        <f t="shared" si="0"/>
        <v>6</v>
      </c>
      <c r="G19" s="209">
        <f t="shared" si="0"/>
        <v>7</v>
      </c>
      <c r="H19" s="209">
        <f t="shared" si="0"/>
        <v>8</v>
      </c>
      <c r="I19" s="209">
        <f t="shared" si="0"/>
        <v>9</v>
      </c>
      <c r="J19" s="209">
        <f t="shared" si="0"/>
        <v>10</v>
      </c>
      <c r="K19" s="209">
        <f t="shared" si="0"/>
        <v>11</v>
      </c>
      <c r="L19" s="209">
        <f t="shared" si="0"/>
        <v>12</v>
      </c>
      <c r="M19" s="209">
        <f t="shared" si="0"/>
        <v>13</v>
      </c>
      <c r="N19" s="209">
        <f t="shared" si="0"/>
        <v>14</v>
      </c>
      <c r="O19" s="209">
        <f t="shared" si="0"/>
        <v>15</v>
      </c>
      <c r="P19" s="209">
        <f t="shared" si="0"/>
        <v>16</v>
      </c>
      <c r="Q19" s="209">
        <f t="shared" si="0"/>
        <v>17</v>
      </c>
      <c r="R19" s="209">
        <f t="shared" si="0"/>
        <v>18</v>
      </c>
      <c r="S19" s="209">
        <f t="shared" si="0"/>
        <v>19</v>
      </c>
      <c r="T19" s="209">
        <f t="shared" si="0"/>
        <v>20</v>
      </c>
      <c r="U19" s="239">
        <f t="shared" si="0"/>
        <v>21</v>
      </c>
      <c r="V19" s="209">
        <f t="shared" si="0"/>
        <v>22</v>
      </c>
    </row>
    <row r="20" spans="1:22" ht="20.25" customHeight="1">
      <c r="A20" s="209"/>
      <c r="B20" s="209"/>
      <c r="C20" s="209"/>
      <c r="D20" s="209"/>
      <c r="E20" s="209"/>
      <c r="F20" s="209"/>
      <c r="G20" s="209"/>
      <c r="H20" s="209"/>
      <c r="I20" s="209"/>
      <c r="J20" s="209"/>
      <c r="K20" s="209"/>
      <c r="L20" s="209"/>
      <c r="M20" s="209"/>
      <c r="N20" s="209"/>
      <c r="O20" s="209"/>
      <c r="P20" s="209"/>
      <c r="Q20" s="209"/>
      <c r="R20" s="209"/>
      <c r="S20" s="209"/>
      <c r="T20" s="209"/>
      <c r="U20" s="171"/>
      <c r="V20" s="209"/>
    </row>
    <row r="21" spans="1:22" s="217" customFormat="1" ht="31.5">
      <c r="A21" s="164" t="s">
        <v>1902</v>
      </c>
      <c r="B21" s="172" t="s">
        <v>160</v>
      </c>
      <c r="C21" s="173" t="s">
        <v>1469</v>
      </c>
      <c r="D21" s="267">
        <v>25645.926532447109</v>
      </c>
      <c r="E21" s="164">
        <f>E22+E23+E24+E25+E26+E27+E600</f>
        <v>6813.2743154998307</v>
      </c>
      <c r="F21" s="267">
        <v>0</v>
      </c>
      <c r="G21" s="267">
        <f t="shared" ref="G21:Q21" si="1">G22+G23+G24+G25+G26+G27</f>
        <v>17012.745881781018</v>
      </c>
      <c r="H21" s="164">
        <f t="shared" si="1"/>
        <v>7309.7502653277506</v>
      </c>
      <c r="I21" s="164">
        <f t="shared" si="1"/>
        <v>5897.967304329999</v>
      </c>
      <c r="J21" s="164">
        <f t="shared" si="1"/>
        <v>2702.7439027716578</v>
      </c>
      <c r="K21" s="164">
        <f t="shared" si="1"/>
        <v>1803.25698573</v>
      </c>
      <c r="L21" s="164">
        <f t="shared" si="1"/>
        <v>2729.141367004097</v>
      </c>
      <c r="M21" s="164">
        <f t="shared" si="1"/>
        <v>2226.01785427</v>
      </c>
      <c r="N21" s="164">
        <f t="shared" si="1"/>
        <v>822.25890527104207</v>
      </c>
      <c r="O21" s="164">
        <f t="shared" si="1"/>
        <v>1868.6924643300006</v>
      </c>
      <c r="P21" s="164">
        <f t="shared" si="1"/>
        <v>1055.6060902809552</v>
      </c>
      <c r="Q21" s="164">
        <f t="shared" si="1"/>
        <v>0</v>
      </c>
      <c r="R21" s="164">
        <v>0</v>
      </c>
      <c r="S21" s="164">
        <v>11119.606304213079</v>
      </c>
      <c r="T21" s="164">
        <f>I21-(J21+L21+N21)</f>
        <v>-356.17687071679757</v>
      </c>
      <c r="U21" s="195">
        <f>I21/(J21+L21+N21)-1</f>
        <v>-5.6950537235437526E-2</v>
      </c>
      <c r="V21" s="164"/>
    </row>
    <row r="22" spans="1:22">
      <c r="A22" s="164" t="s">
        <v>1903</v>
      </c>
      <c r="B22" s="172" t="s">
        <v>942</v>
      </c>
      <c r="C22" s="173" t="s">
        <v>1469</v>
      </c>
      <c r="D22" s="127">
        <v>10548.004978811718</v>
      </c>
      <c r="E22" s="164">
        <f>E29+E527</f>
        <v>2642.4777821400003</v>
      </c>
      <c r="F22" s="127">
        <v>0</v>
      </c>
      <c r="G22" s="127">
        <f>G29+G527</f>
        <v>8858.2920301946124</v>
      </c>
      <c r="H22" s="164">
        <f>H29+H527</f>
        <v>4992.8549241020492</v>
      </c>
      <c r="I22" s="164">
        <f>I29+I527</f>
        <v>3642.4932258399995</v>
      </c>
      <c r="J22" s="164">
        <f>J29+J527</f>
        <v>1955.1364274740304</v>
      </c>
      <c r="K22" s="164">
        <v>1097.97951758</v>
      </c>
      <c r="L22" s="164">
        <f>L29+L527</f>
        <v>2340.8349878413242</v>
      </c>
      <c r="M22" s="164">
        <v>1380.3331573200012</v>
      </c>
      <c r="N22" s="164">
        <f>N29+N527</f>
        <v>360.98331523770037</v>
      </c>
      <c r="O22" s="164">
        <f>O29+O527</f>
        <v>1164.180550939999</v>
      </c>
      <c r="P22" s="164">
        <f>P29+P527</f>
        <v>335.90019354899528</v>
      </c>
      <c r="Q22" s="164">
        <f>Q29+Q527</f>
        <v>0</v>
      </c>
      <c r="R22" s="164">
        <v>0</v>
      </c>
      <c r="S22" s="164">
        <v>5215.7988043546129</v>
      </c>
      <c r="T22" s="164">
        <f>I22-(J22+L22+N22)</f>
        <v>-1014.4615047130555</v>
      </c>
      <c r="U22" s="192">
        <f t="shared" ref="U22:U64" si="2">I22/(J22+L22+N22)-1</f>
        <v>-0.21783795707899856</v>
      </c>
      <c r="V22" s="124"/>
    </row>
    <row r="23" spans="1:22" ht="31.5">
      <c r="A23" s="164" t="s">
        <v>1904</v>
      </c>
      <c r="B23" s="172" t="s">
        <v>943</v>
      </c>
      <c r="C23" s="173" t="s">
        <v>1469</v>
      </c>
      <c r="D23" s="127">
        <v>10107.235957204584</v>
      </c>
      <c r="E23" s="164">
        <f>E126+E557</f>
        <v>1269.9932258020001</v>
      </c>
      <c r="F23" s="127">
        <v>0</v>
      </c>
      <c r="G23" s="127">
        <f>G126+G557</f>
        <v>5476.9058117043705</v>
      </c>
      <c r="H23" s="164">
        <f>H126+H557</f>
        <v>1448.8943618561937</v>
      </c>
      <c r="I23" s="164">
        <f>I126+I557</f>
        <v>1750.7898367800001</v>
      </c>
      <c r="J23" s="164">
        <f>J126+J557</f>
        <v>224.81793828977004</v>
      </c>
      <c r="K23" s="164">
        <v>654.20850015000008</v>
      </c>
      <c r="L23" s="164">
        <f>L126+L557</f>
        <v>333.29113096200604</v>
      </c>
      <c r="M23" s="164">
        <v>636.75798994999866</v>
      </c>
      <c r="N23" s="164">
        <f>N126+N557</f>
        <v>362.90297621744583</v>
      </c>
      <c r="O23" s="164">
        <f>O126+O557</f>
        <v>459.82334668000146</v>
      </c>
      <c r="P23" s="164">
        <f>P126+P557</f>
        <v>527.88231638697232</v>
      </c>
      <c r="Q23" s="164">
        <f>Q126+Q557</f>
        <v>0</v>
      </c>
      <c r="R23" s="164">
        <v>0</v>
      </c>
      <c r="S23" s="164">
        <v>3730.5871496569398</v>
      </c>
      <c r="T23" s="164">
        <f t="shared" ref="T23:T86" si="3">I23-(J23+L23+N23)</f>
        <v>829.77779131077818</v>
      </c>
      <c r="U23" s="192">
        <f t="shared" si="2"/>
        <v>0.90094130190016863</v>
      </c>
      <c r="V23" s="124"/>
    </row>
    <row r="24" spans="1:22" ht="63">
      <c r="A24" s="164" t="s">
        <v>1905</v>
      </c>
      <c r="B24" s="172" t="s">
        <v>944</v>
      </c>
      <c r="C24" s="173" t="s">
        <v>1469</v>
      </c>
      <c r="D24" s="127">
        <v>3351.9733472792577</v>
      </c>
      <c r="E24" s="164">
        <f>E391+E590</f>
        <v>58.384203960000001</v>
      </c>
      <c r="F24" s="127">
        <v>0</v>
      </c>
      <c r="G24" s="127">
        <f>G391+G590</f>
        <v>1620.6407365906846</v>
      </c>
      <c r="H24" s="164">
        <f>H391+H590</f>
        <v>589.19094503457188</v>
      </c>
      <c r="I24" s="164">
        <f>I391+I590</f>
        <v>316.68278764000002</v>
      </c>
      <c r="J24" s="164">
        <f>J391+J590</f>
        <v>506.4611845633853</v>
      </c>
      <c r="K24" s="164">
        <v>21.954853230000001</v>
      </c>
      <c r="L24" s="164">
        <f>L391+L590</f>
        <v>19.465825993220363</v>
      </c>
      <c r="M24" s="164">
        <v>147.78454056000001</v>
      </c>
      <c r="N24" s="164">
        <f>N391+N590</f>
        <v>29.198738989830538</v>
      </c>
      <c r="O24" s="164">
        <f>O391+O590</f>
        <v>146.94339385000001</v>
      </c>
      <c r="P24" s="164">
        <f>P391+P590</f>
        <v>34.065195488135636</v>
      </c>
      <c r="Q24" s="164">
        <f>Q391+Q590</f>
        <v>0</v>
      </c>
      <c r="R24" s="164">
        <v>0</v>
      </c>
      <c r="S24" s="164">
        <v>1303.9579489506846</v>
      </c>
      <c r="T24" s="164">
        <f t="shared" si="3"/>
        <v>-238.44296190643615</v>
      </c>
      <c r="U24" s="192">
        <f t="shared" si="2"/>
        <v>-0.4295296373862233</v>
      </c>
      <c r="V24" s="124"/>
    </row>
    <row r="25" spans="1:22" ht="31.5">
      <c r="A25" s="164" t="s">
        <v>1906</v>
      </c>
      <c r="B25" s="172" t="s">
        <v>945</v>
      </c>
      <c r="C25" s="173" t="s">
        <v>1469</v>
      </c>
      <c r="D25" s="127">
        <v>40.752319999999997</v>
      </c>
      <c r="E25" s="164">
        <f t="shared" ref="E25" si="4">E399</f>
        <v>6.3955752099999996</v>
      </c>
      <c r="F25" s="127">
        <v>0</v>
      </c>
      <c r="G25" s="127">
        <f t="shared" ref="G25:Q25" si="5">G399</f>
        <v>26.515604560366423</v>
      </c>
      <c r="H25" s="164">
        <f t="shared" si="5"/>
        <v>26.515604556298594</v>
      </c>
      <c r="I25" s="164">
        <f t="shared" si="5"/>
        <v>16.54007768</v>
      </c>
      <c r="J25" s="164">
        <f t="shared" si="5"/>
        <v>3.0705630889152546</v>
      </c>
      <c r="K25" s="164">
        <v>0.12468182999999999</v>
      </c>
      <c r="L25" s="164">
        <f t="shared" si="5"/>
        <v>6.1036422178579492</v>
      </c>
      <c r="M25" s="164">
        <v>5.9073439499999996</v>
      </c>
      <c r="N25" s="164">
        <f t="shared" si="5"/>
        <v>7.4320282497966099</v>
      </c>
      <c r="O25" s="164">
        <f t="shared" si="5"/>
        <v>10.5080519</v>
      </c>
      <c r="P25" s="164">
        <f t="shared" si="5"/>
        <v>9.9093709997287824</v>
      </c>
      <c r="Q25" s="164">
        <f t="shared" si="5"/>
        <v>0</v>
      </c>
      <c r="R25" s="164">
        <v>0</v>
      </c>
      <c r="S25" s="164">
        <v>9.9755268803664237</v>
      </c>
      <c r="T25" s="164">
        <f t="shared" si="3"/>
        <v>-6.6155876569812477E-2</v>
      </c>
      <c r="U25" s="192">
        <f t="shared" si="2"/>
        <v>-3.9837977916213907E-3</v>
      </c>
      <c r="V25" s="124"/>
    </row>
    <row r="26" spans="1:22" ht="31.5">
      <c r="A26" s="164" t="s">
        <v>1907</v>
      </c>
      <c r="B26" s="172" t="s">
        <v>946</v>
      </c>
      <c r="C26" s="173" t="s">
        <v>1469</v>
      </c>
      <c r="D26" s="127">
        <v>0</v>
      </c>
      <c r="E26" s="164">
        <f t="shared" ref="E26" si="6">E402</f>
        <v>0</v>
      </c>
      <c r="F26" s="127">
        <v>0</v>
      </c>
      <c r="G26" s="127">
        <f t="shared" ref="G26:Q27" si="7">G402</f>
        <v>0</v>
      </c>
      <c r="H26" s="164">
        <f t="shared" si="7"/>
        <v>0</v>
      </c>
      <c r="I26" s="164">
        <f t="shared" si="7"/>
        <v>0</v>
      </c>
      <c r="J26" s="164">
        <f t="shared" si="7"/>
        <v>0</v>
      </c>
      <c r="K26" s="164">
        <v>0</v>
      </c>
      <c r="L26" s="164">
        <f t="shared" si="7"/>
        <v>0</v>
      </c>
      <c r="M26" s="164">
        <v>0</v>
      </c>
      <c r="N26" s="164">
        <f t="shared" si="7"/>
        <v>0</v>
      </c>
      <c r="O26" s="164">
        <f t="shared" si="7"/>
        <v>0</v>
      </c>
      <c r="P26" s="164">
        <f t="shared" si="7"/>
        <v>0</v>
      </c>
      <c r="Q26" s="164">
        <f t="shared" si="7"/>
        <v>0</v>
      </c>
      <c r="R26" s="164">
        <v>0</v>
      </c>
      <c r="S26" s="164">
        <v>0</v>
      </c>
      <c r="T26" s="164">
        <f t="shared" si="3"/>
        <v>0</v>
      </c>
      <c r="U26" s="192">
        <v>0</v>
      </c>
      <c r="V26" s="124"/>
    </row>
    <row r="27" spans="1:22">
      <c r="A27" s="164" t="s">
        <v>1908</v>
      </c>
      <c r="B27" s="172" t="s">
        <v>947</v>
      </c>
      <c r="C27" s="173" t="s">
        <v>1469</v>
      </c>
      <c r="D27" s="127">
        <v>1597.9599291515531</v>
      </c>
      <c r="E27" s="164">
        <f>E403+E597</f>
        <v>111.61872694983049</v>
      </c>
      <c r="F27" s="127">
        <v>0</v>
      </c>
      <c r="G27" s="127">
        <f>G403+G597</f>
        <v>1030.3916987309829</v>
      </c>
      <c r="H27" s="164">
        <f t="shared" si="7"/>
        <v>252.29442977863678</v>
      </c>
      <c r="I27" s="164">
        <f>I403+I597</f>
        <v>171.46137639000005</v>
      </c>
      <c r="J27" s="164">
        <f t="shared" si="7"/>
        <v>13.257789355556719</v>
      </c>
      <c r="K27" s="164">
        <v>28.989432939999997</v>
      </c>
      <c r="L27" s="164">
        <f t="shared" si="7"/>
        <v>29.44577998968828</v>
      </c>
      <c r="M27" s="164">
        <v>55.234822489999999</v>
      </c>
      <c r="N27" s="164">
        <f t="shared" si="7"/>
        <v>61.741846576268649</v>
      </c>
      <c r="O27" s="164">
        <f>O403+O597</f>
        <v>87.237120960000055</v>
      </c>
      <c r="P27" s="164">
        <f t="shared" si="7"/>
        <v>147.84901385712308</v>
      </c>
      <c r="Q27" s="164">
        <f t="shared" si="7"/>
        <v>0</v>
      </c>
      <c r="R27" s="164">
        <v>0</v>
      </c>
      <c r="S27" s="164">
        <v>859.28687437047427</v>
      </c>
      <c r="T27" s="164">
        <f t="shared" si="3"/>
        <v>67.015960468486412</v>
      </c>
      <c r="U27" s="192">
        <f t="shared" si="2"/>
        <v>0.6416362065985366</v>
      </c>
      <c r="V27" s="124"/>
    </row>
    <row r="28" spans="1:22">
      <c r="A28" s="164" t="s">
        <v>901</v>
      </c>
      <c r="B28" s="172" t="s">
        <v>948</v>
      </c>
      <c r="C28" s="173" t="s">
        <v>1469</v>
      </c>
      <c r="D28" s="127">
        <v>23279.855525696817</v>
      </c>
      <c r="E28" s="163">
        <f>E29+E126+E391+E399+E402+E403</f>
        <v>3888.346929571831</v>
      </c>
      <c r="F28" s="127">
        <v>0</v>
      </c>
      <c r="G28" s="127">
        <f>G29+G126+G391+G399+G402+G403</f>
        <v>16259.699457189114</v>
      </c>
      <c r="H28" s="163">
        <f>H29+H126+H391+H399+H402+H403</f>
        <v>6871.5034226568559</v>
      </c>
      <c r="I28" s="163">
        <f>I29+I126+I391+I399+I402+I403</f>
        <v>5558.8533137599998</v>
      </c>
      <c r="J28" s="163">
        <f>J29+J126+J391+J399+J402+J403</f>
        <v>2613.480974742844</v>
      </c>
      <c r="K28" s="163">
        <v>1695.1313486400002</v>
      </c>
      <c r="L28" s="163">
        <f>L29+L126+L391+L399+L402+L403</f>
        <v>2605.0284146803679</v>
      </c>
      <c r="M28" s="163">
        <v>2112.6918869099991</v>
      </c>
      <c r="N28" s="163">
        <f>N29+N126+N391+N399+N402+N403</f>
        <v>717.60020520494038</v>
      </c>
      <c r="O28" s="163">
        <f>O29+O126+O391+O399+O402+O403</f>
        <v>1751.0300782100007</v>
      </c>
      <c r="P28" s="163">
        <f>P29+P126+P391+P399+P402+P403</f>
        <v>935.39382802870523</v>
      </c>
      <c r="Q28" s="163">
        <f>Q29+Q126+Q391+Q399+Q402+Q403</f>
        <v>0</v>
      </c>
      <c r="R28" s="163">
        <v>0</v>
      </c>
      <c r="S28" s="163">
        <v>10705.673870191175</v>
      </c>
      <c r="T28" s="163">
        <f t="shared" si="3"/>
        <v>-377.25628086815323</v>
      </c>
      <c r="U28" s="192">
        <f t="shared" si="2"/>
        <v>-6.3552782315466239E-2</v>
      </c>
      <c r="V28" s="159"/>
    </row>
    <row r="29" spans="1:22" ht="31.5">
      <c r="A29" s="164" t="s">
        <v>165</v>
      </c>
      <c r="B29" s="172" t="s">
        <v>949</v>
      </c>
      <c r="C29" s="173" t="s">
        <v>1469</v>
      </c>
      <c r="D29" s="127">
        <v>10393.962080340963</v>
      </c>
      <c r="E29" s="162">
        <f t="shared" ref="E29" si="8">E30+E111+E123+E114</f>
        <v>2559.1151708200005</v>
      </c>
      <c r="F29" s="127">
        <v>0</v>
      </c>
      <c r="G29" s="127">
        <f>G30+G111+G123+G114</f>
        <v>8720.5394091185153</v>
      </c>
      <c r="H29" s="163">
        <f>H30+H111+H123+H114</f>
        <v>4896.9732323393373</v>
      </c>
      <c r="I29" s="163">
        <f>I30+I111+I123+I114</f>
        <v>3559.6565681899997</v>
      </c>
      <c r="J29" s="163">
        <f>J30+J111+J123+J114</f>
        <v>1931.1660045333524</v>
      </c>
      <c r="K29" s="163">
        <v>1076.9652903199999</v>
      </c>
      <c r="L29" s="163">
        <f>L30+L111+L123+L114</f>
        <v>2316.8645649006462</v>
      </c>
      <c r="M29" s="163">
        <v>1336.8021209799999</v>
      </c>
      <c r="N29" s="163">
        <f>N30+N111+N123+N114</f>
        <v>337.0128922970224</v>
      </c>
      <c r="O29" s="163">
        <f>O30+O111+O123+O114</f>
        <v>1145.8891568900001</v>
      </c>
      <c r="P29" s="163">
        <f>P30+P111+P123+P114</f>
        <v>311.92977060831731</v>
      </c>
      <c r="Q29" s="163">
        <f>Q30+Q111+Q123+Q114</f>
        <v>0</v>
      </c>
      <c r="R29" s="163">
        <v>0</v>
      </c>
      <c r="S29" s="163">
        <v>5160.8828409285161</v>
      </c>
      <c r="T29" s="163">
        <f t="shared" si="3"/>
        <v>-1025.3868935410214</v>
      </c>
      <c r="U29" s="192">
        <f t="shared" si="2"/>
        <v>-0.22363733345155701</v>
      </c>
      <c r="V29" s="159"/>
    </row>
    <row r="30" spans="1:22" ht="47.25">
      <c r="A30" s="164" t="s">
        <v>167</v>
      </c>
      <c r="B30" s="172" t="s">
        <v>950</v>
      </c>
      <c r="C30" s="173" t="s">
        <v>1469</v>
      </c>
      <c r="D30" s="127">
        <v>10393.962080340963</v>
      </c>
      <c r="E30" s="162">
        <f t="shared" ref="E30" si="9">E31+E32+E33+E34+E35</f>
        <v>2559.1151708200005</v>
      </c>
      <c r="F30" s="127">
        <v>0</v>
      </c>
      <c r="G30" s="127">
        <f t="shared" ref="G30" si="10">G31+G32+G33+G34+G35</f>
        <v>8720.5394091185153</v>
      </c>
      <c r="H30" s="163">
        <f>H31+H32+H33+H34+H35</f>
        <v>4896.9732323393373</v>
      </c>
      <c r="I30" s="163">
        <f t="shared" ref="I30:Q30" si="11">I31+I32+I33+I34+I35</f>
        <v>3559.6565681899997</v>
      </c>
      <c r="J30" s="163">
        <f t="shared" si="11"/>
        <v>1931.1660045333524</v>
      </c>
      <c r="K30" s="163">
        <v>1076.9652903199999</v>
      </c>
      <c r="L30" s="163">
        <f t="shared" si="11"/>
        <v>2316.8645649006462</v>
      </c>
      <c r="M30" s="163">
        <v>1336.8021209799999</v>
      </c>
      <c r="N30" s="163">
        <f t="shared" si="11"/>
        <v>337.0128922970224</v>
      </c>
      <c r="O30" s="163">
        <f t="shared" si="11"/>
        <v>1145.8891568900001</v>
      </c>
      <c r="P30" s="163">
        <f t="shared" si="11"/>
        <v>311.92977060831731</v>
      </c>
      <c r="Q30" s="163">
        <f t="shared" si="11"/>
        <v>0</v>
      </c>
      <c r="R30" s="163">
        <v>0</v>
      </c>
      <c r="S30" s="163">
        <v>5160.8828409285161</v>
      </c>
      <c r="T30" s="163">
        <f t="shared" si="3"/>
        <v>-1025.3868935410214</v>
      </c>
      <c r="U30" s="192">
        <f t="shared" si="2"/>
        <v>-0.22363733345155701</v>
      </c>
      <c r="V30" s="159"/>
    </row>
    <row r="31" spans="1:22" ht="63">
      <c r="A31" s="164" t="s">
        <v>168</v>
      </c>
      <c r="B31" s="172" t="s">
        <v>951</v>
      </c>
      <c r="C31" s="162" t="s">
        <v>1469</v>
      </c>
      <c r="D31" s="127">
        <v>0</v>
      </c>
      <c r="E31" s="162">
        <v>123.16844177999999</v>
      </c>
      <c r="F31" s="127">
        <v>0</v>
      </c>
      <c r="G31" s="127">
        <v>1367.9703332147781</v>
      </c>
      <c r="H31" s="163">
        <v>271.41016340364979</v>
      </c>
      <c r="I31" s="163">
        <v>107.829106</v>
      </c>
      <c r="J31" s="163">
        <v>67.852540850912447</v>
      </c>
      <c r="K31" s="163">
        <v>87.852529440677998</v>
      </c>
      <c r="L31" s="163">
        <v>67.852540850912447</v>
      </c>
      <c r="M31" s="163">
        <v>19.516470559322002</v>
      </c>
      <c r="N31" s="163">
        <v>67.852540850912447</v>
      </c>
      <c r="O31" s="163">
        <f t="shared" ref="O31:O94" si="12">I31-K31-M31</f>
        <v>0.46010599999999613</v>
      </c>
      <c r="P31" s="163">
        <v>67.852540850912447</v>
      </c>
      <c r="Q31" s="163">
        <v>0</v>
      </c>
      <c r="R31" s="163">
        <v>0</v>
      </c>
      <c r="S31" s="163">
        <v>1260.1412272147782</v>
      </c>
      <c r="T31" s="163">
        <f t="shared" si="3"/>
        <v>-95.728516552737347</v>
      </c>
      <c r="U31" s="192">
        <f t="shared" si="2"/>
        <v>-0.47027723822003364</v>
      </c>
      <c r="V31" s="124" t="s">
        <v>1953</v>
      </c>
    </row>
    <row r="32" spans="1:22" ht="78.75">
      <c r="A32" s="164" t="s">
        <v>168</v>
      </c>
      <c r="B32" s="172" t="s">
        <v>952</v>
      </c>
      <c r="C32" s="162" t="s">
        <v>1469</v>
      </c>
      <c r="D32" s="127">
        <v>0</v>
      </c>
      <c r="E32" s="162">
        <v>199.93763408000001</v>
      </c>
      <c r="F32" s="127">
        <v>0</v>
      </c>
      <c r="G32" s="127">
        <v>1561.7291748898024</v>
      </c>
      <c r="H32" s="163">
        <v>312.34583497796041</v>
      </c>
      <c r="I32" s="163">
        <v>372.13</v>
      </c>
      <c r="J32" s="163">
        <v>78.086458744490102</v>
      </c>
      <c r="K32" s="163">
        <v>61.74586055932204</v>
      </c>
      <c r="L32" s="163">
        <v>78.086458744490102</v>
      </c>
      <c r="M32" s="163">
        <v>167.75503944067796</v>
      </c>
      <c r="N32" s="163">
        <v>78.086458744490102</v>
      </c>
      <c r="O32" s="163">
        <f t="shared" si="12"/>
        <v>142.62909999999997</v>
      </c>
      <c r="P32" s="163">
        <v>78.086458744490102</v>
      </c>
      <c r="Q32" s="163">
        <v>0</v>
      </c>
      <c r="R32" s="163">
        <v>0</v>
      </c>
      <c r="S32" s="163">
        <v>1189.5991748898023</v>
      </c>
      <c r="T32" s="163">
        <f t="shared" si="3"/>
        <v>137.87062376652969</v>
      </c>
      <c r="U32" s="192">
        <f t="shared" si="2"/>
        <v>0.58853833721952475</v>
      </c>
      <c r="V32" s="124" t="s">
        <v>1953</v>
      </c>
    </row>
    <row r="33" spans="1:22" ht="78.75">
      <c r="A33" s="164" t="s">
        <v>170</v>
      </c>
      <c r="B33" s="172" t="s">
        <v>953</v>
      </c>
      <c r="C33" s="162" t="s">
        <v>1469</v>
      </c>
      <c r="D33" s="127">
        <v>0</v>
      </c>
      <c r="E33" s="162">
        <f>3.88339685+20</f>
        <v>23.88339685</v>
      </c>
      <c r="F33" s="127">
        <v>0</v>
      </c>
      <c r="G33" s="127">
        <v>26.947836310111999</v>
      </c>
      <c r="H33" s="163">
        <v>5.3895672624067821</v>
      </c>
      <c r="I33" s="163">
        <v>2.81</v>
      </c>
      <c r="J33" s="163">
        <v>1.3473918156016955</v>
      </c>
      <c r="K33" s="163">
        <v>0</v>
      </c>
      <c r="L33" s="163">
        <v>1.3473918156016955</v>
      </c>
      <c r="M33" s="163">
        <v>0</v>
      </c>
      <c r="N33" s="163">
        <v>1.3473918156016955</v>
      </c>
      <c r="O33" s="163">
        <f t="shared" si="12"/>
        <v>2.81</v>
      </c>
      <c r="P33" s="163">
        <v>1.3473918156016955</v>
      </c>
      <c r="Q33" s="163">
        <v>0</v>
      </c>
      <c r="R33" s="163">
        <v>0</v>
      </c>
      <c r="S33" s="163">
        <v>24.137836310112</v>
      </c>
      <c r="T33" s="163">
        <f t="shared" si="3"/>
        <v>-1.2321754468050865</v>
      </c>
      <c r="U33" s="192">
        <f t="shared" si="2"/>
        <v>-0.30482977867251937</v>
      </c>
      <c r="V33" s="124" t="s">
        <v>1953</v>
      </c>
    </row>
    <row r="34" spans="1:22" ht="78.75">
      <c r="A34" s="164" t="s">
        <v>170</v>
      </c>
      <c r="B34" s="172" t="s">
        <v>954</v>
      </c>
      <c r="C34" s="162" t="s">
        <v>1469</v>
      </c>
      <c r="D34" s="127">
        <v>0</v>
      </c>
      <c r="E34" s="162">
        <v>14.242730999999999</v>
      </c>
      <c r="F34" s="127">
        <v>0</v>
      </c>
      <c r="G34" s="127">
        <v>165.53670876211652</v>
      </c>
      <c r="H34" s="163">
        <v>33.107341754784514</v>
      </c>
      <c r="I34" s="163">
        <v>100.84</v>
      </c>
      <c r="J34" s="163">
        <v>8.2768354386961285</v>
      </c>
      <c r="K34" s="163">
        <v>15.753880000000001</v>
      </c>
      <c r="L34" s="163">
        <v>8.2768354386961285</v>
      </c>
      <c r="M34" s="163">
        <v>37.933119999999995</v>
      </c>
      <c r="N34" s="163">
        <v>8.2768354386961285</v>
      </c>
      <c r="O34" s="163">
        <f t="shared" si="12"/>
        <v>47.153000000000013</v>
      </c>
      <c r="P34" s="163">
        <v>8.2768354386961285</v>
      </c>
      <c r="Q34" s="163">
        <v>0</v>
      </c>
      <c r="R34" s="163">
        <v>0</v>
      </c>
      <c r="S34" s="163">
        <v>64.696708762116515</v>
      </c>
      <c r="T34" s="163">
        <f t="shared" si="3"/>
        <v>76.009493683911614</v>
      </c>
      <c r="U34" s="192">
        <f t="shared" si="2"/>
        <v>3.0611334588317645</v>
      </c>
      <c r="V34" s="124" t="s">
        <v>1953</v>
      </c>
    </row>
    <row r="35" spans="1:22" ht="63">
      <c r="A35" s="164" t="s">
        <v>172</v>
      </c>
      <c r="B35" s="172" t="s">
        <v>955</v>
      </c>
      <c r="C35" s="173" t="s">
        <v>1469</v>
      </c>
      <c r="D35" s="127">
        <v>10393.962080340963</v>
      </c>
      <c r="E35" s="164">
        <f t="shared" ref="E35" si="13">SUM(E36:E110)</f>
        <v>2197.8829671100007</v>
      </c>
      <c r="F35" s="127">
        <v>0</v>
      </c>
      <c r="G35" s="127">
        <f>SUM(G36:G110)</f>
        <v>5598.3553559417051</v>
      </c>
      <c r="H35" s="164">
        <f>SUM(H36:H110)</f>
        <v>4274.7203249405356</v>
      </c>
      <c r="I35" s="164">
        <f>SUM(I36:I110)</f>
        <v>2976.0474621899998</v>
      </c>
      <c r="J35" s="164">
        <f>SUM(J36:J110)</f>
        <v>1775.602777683652</v>
      </c>
      <c r="K35" s="164">
        <v>911.61302031999992</v>
      </c>
      <c r="L35" s="164">
        <f>SUM(L36:L110)</f>
        <v>2161.301338050946</v>
      </c>
      <c r="M35" s="164">
        <v>1111.5974909799997</v>
      </c>
      <c r="N35" s="164">
        <f>SUM(N36:N110)</f>
        <v>181.44966544732205</v>
      </c>
      <c r="O35" s="164">
        <f t="shared" si="12"/>
        <v>952.83695089000003</v>
      </c>
      <c r="P35" s="164">
        <f>SUM(P36:P110)</f>
        <v>156.36654375861696</v>
      </c>
      <c r="Q35" s="164">
        <f>SUM(Q36:Q110)</f>
        <v>0</v>
      </c>
      <c r="R35" s="164">
        <v>0</v>
      </c>
      <c r="S35" s="164">
        <v>2622.3078937517053</v>
      </c>
      <c r="T35" s="164">
        <f t="shared" si="3"/>
        <v>-1142.3063189919208</v>
      </c>
      <c r="U35" s="192">
        <f t="shared" si="2"/>
        <v>-0.27736964323256652</v>
      </c>
      <c r="V35" s="124"/>
    </row>
    <row r="36" spans="1:22" ht="94.5">
      <c r="A36" s="124" t="s">
        <v>172</v>
      </c>
      <c r="B36" s="99" t="s">
        <v>956</v>
      </c>
      <c r="C36" s="161" t="s">
        <v>1470</v>
      </c>
      <c r="D36" s="127">
        <v>3455.8540400000002</v>
      </c>
      <c r="E36" s="161">
        <v>298.77519000000001</v>
      </c>
      <c r="F36" s="127">
        <v>0</v>
      </c>
      <c r="G36" s="127">
        <v>2223.6103959899829</v>
      </c>
      <c r="H36" s="159">
        <v>2223.6103959899901</v>
      </c>
      <c r="I36" s="197">
        <v>1373.27809</v>
      </c>
      <c r="J36" s="159">
        <v>1053.7301477403894</v>
      </c>
      <c r="K36" s="159">
        <v>65.213249999999988</v>
      </c>
      <c r="L36" s="159">
        <v>1130.1920995682406</v>
      </c>
      <c r="M36" s="159">
        <v>582.99943999999994</v>
      </c>
      <c r="N36" s="159">
        <v>19.844074340677899</v>
      </c>
      <c r="O36" s="159">
        <f t="shared" si="12"/>
        <v>725.06540000000007</v>
      </c>
      <c r="P36" s="159">
        <v>19.844074340677899</v>
      </c>
      <c r="Q36" s="159">
        <v>0</v>
      </c>
      <c r="R36" s="159">
        <v>0</v>
      </c>
      <c r="S36" s="159">
        <v>850.33230598998284</v>
      </c>
      <c r="T36" s="159">
        <f>I36-(J36+L36+N36)</f>
        <v>-830.48823164930786</v>
      </c>
      <c r="U36" s="192">
        <f t="shared" si="2"/>
        <v>-0.37684949783049915</v>
      </c>
      <c r="V36" s="159" t="s">
        <v>1945</v>
      </c>
    </row>
    <row r="37" spans="1:22" ht="110.25">
      <c r="A37" s="124" t="s">
        <v>172</v>
      </c>
      <c r="B37" s="99" t="s">
        <v>957</v>
      </c>
      <c r="C37" s="161" t="s">
        <v>1471</v>
      </c>
      <c r="D37" s="127">
        <v>3171.91266</v>
      </c>
      <c r="E37" s="161">
        <v>1296.22108</v>
      </c>
      <c r="F37" s="127">
        <v>0</v>
      </c>
      <c r="G37" s="127">
        <v>1037.0591121699413</v>
      </c>
      <c r="H37" s="159">
        <v>1037.0591121699276</v>
      </c>
      <c r="I37" s="197">
        <v>761.02525000000003</v>
      </c>
      <c r="J37" s="159">
        <v>492.52584511796516</v>
      </c>
      <c r="K37" s="159">
        <v>438.30766999999997</v>
      </c>
      <c r="L37" s="159">
        <v>530.47407818582917</v>
      </c>
      <c r="M37" s="159">
        <v>215.07695000000007</v>
      </c>
      <c r="N37" s="159">
        <v>5.050847457627075</v>
      </c>
      <c r="O37" s="159">
        <f t="shared" si="12"/>
        <v>107.64062999999999</v>
      </c>
      <c r="P37" s="159">
        <v>9.0083414085139601</v>
      </c>
      <c r="Q37" s="159">
        <v>0</v>
      </c>
      <c r="R37" s="159">
        <v>0</v>
      </c>
      <c r="S37" s="159">
        <v>276.03386216994124</v>
      </c>
      <c r="T37" s="159">
        <f t="shared" si="3"/>
        <v>-267.02552076142126</v>
      </c>
      <c r="U37" s="192">
        <f t="shared" si="2"/>
        <v>-0.25973962410791251</v>
      </c>
      <c r="V37" s="159" t="s">
        <v>1945</v>
      </c>
    </row>
    <row r="38" spans="1:22" ht="141.75">
      <c r="A38" s="124" t="s">
        <v>172</v>
      </c>
      <c r="B38" s="99" t="s">
        <v>958</v>
      </c>
      <c r="C38" s="161" t="s">
        <v>1472</v>
      </c>
      <c r="D38" s="127">
        <v>81.039325500000018</v>
      </c>
      <c r="E38" s="161">
        <v>0</v>
      </c>
      <c r="F38" s="127">
        <v>0</v>
      </c>
      <c r="G38" s="127">
        <v>60.178454726834154</v>
      </c>
      <c r="H38" s="159">
        <v>60.178454726834154</v>
      </c>
      <c r="I38" s="197">
        <v>0</v>
      </c>
      <c r="J38" s="159">
        <v>12.711864406779661</v>
      </c>
      <c r="K38" s="159">
        <v>0</v>
      </c>
      <c r="L38" s="159">
        <v>39.330997099715503</v>
      </c>
      <c r="M38" s="159">
        <v>0</v>
      </c>
      <c r="N38" s="159">
        <v>3.8983050847457625</v>
      </c>
      <c r="O38" s="159">
        <f t="shared" si="12"/>
        <v>0</v>
      </c>
      <c r="P38" s="159">
        <v>4.2372881355932206</v>
      </c>
      <c r="Q38" s="159">
        <v>0</v>
      </c>
      <c r="R38" s="159">
        <v>0</v>
      </c>
      <c r="S38" s="159">
        <v>60.178454726834154</v>
      </c>
      <c r="T38" s="159">
        <f t="shared" si="3"/>
        <v>-55.941166591240929</v>
      </c>
      <c r="U38" s="192">
        <f t="shared" si="2"/>
        <v>-1</v>
      </c>
      <c r="V38" s="159" t="s">
        <v>1945</v>
      </c>
    </row>
    <row r="39" spans="1:22" ht="173.25">
      <c r="A39" s="124" t="s">
        <v>172</v>
      </c>
      <c r="B39" s="99" t="s">
        <v>959</v>
      </c>
      <c r="C39" s="161" t="s">
        <v>1473</v>
      </c>
      <c r="D39" s="127">
        <v>331.24581000000012</v>
      </c>
      <c r="E39" s="161">
        <v>49.229810000000001</v>
      </c>
      <c r="F39" s="127">
        <v>0</v>
      </c>
      <c r="G39" s="127">
        <v>100.99714174458745</v>
      </c>
      <c r="H39" s="159">
        <v>100.99714174458666</v>
      </c>
      <c r="I39" s="197">
        <v>137.32113000000001</v>
      </c>
      <c r="J39" s="159">
        <v>47.125423728813807</v>
      </c>
      <c r="K39" s="159">
        <v>85.012910000000005</v>
      </c>
      <c r="L39" s="159">
        <v>48.363243439500792</v>
      </c>
      <c r="M39" s="159">
        <v>43.078180000000003</v>
      </c>
      <c r="N39" s="159">
        <v>2.5423728813559356</v>
      </c>
      <c r="O39" s="159">
        <f t="shared" si="12"/>
        <v>9.2300400000000025</v>
      </c>
      <c r="P39" s="159">
        <v>2.9661016949152543</v>
      </c>
      <c r="Q39" s="159">
        <v>0</v>
      </c>
      <c r="R39" s="159">
        <v>0</v>
      </c>
      <c r="S39" s="159">
        <v>-36.323988255412559</v>
      </c>
      <c r="T39" s="159">
        <f>I39-(J39+L39+N39)</f>
        <v>39.290089950329474</v>
      </c>
      <c r="U39" s="192">
        <f t="shared" si="2"/>
        <v>0.40079234016513454</v>
      </c>
      <c r="V39" s="159" t="s">
        <v>2105</v>
      </c>
    </row>
    <row r="40" spans="1:22" ht="236.25">
      <c r="A40" s="124" t="s">
        <v>172</v>
      </c>
      <c r="B40" s="99" t="s">
        <v>960</v>
      </c>
      <c r="C40" s="161" t="s">
        <v>1474</v>
      </c>
      <c r="D40" s="127">
        <v>65.429721000000001</v>
      </c>
      <c r="E40" s="161">
        <v>0</v>
      </c>
      <c r="F40" s="127">
        <v>0</v>
      </c>
      <c r="G40" s="127">
        <v>48.784012185944412</v>
      </c>
      <c r="H40" s="159">
        <v>48.784012185944412</v>
      </c>
      <c r="I40" s="197">
        <v>0</v>
      </c>
      <c r="J40" s="159">
        <v>8.4745762711864412</v>
      </c>
      <c r="K40" s="159">
        <v>0</v>
      </c>
      <c r="L40" s="159">
        <v>38.190791846961361</v>
      </c>
      <c r="M40" s="159">
        <v>0</v>
      </c>
      <c r="N40" s="159">
        <v>0.84745762711864414</v>
      </c>
      <c r="O40" s="159">
        <f t="shared" si="12"/>
        <v>0</v>
      </c>
      <c r="P40" s="159">
        <v>1.2711864406779663</v>
      </c>
      <c r="Q40" s="159">
        <v>0</v>
      </c>
      <c r="R40" s="159">
        <v>0</v>
      </c>
      <c r="S40" s="159">
        <v>48.784012185944412</v>
      </c>
      <c r="T40" s="159">
        <f t="shared" si="3"/>
        <v>-47.512825745266447</v>
      </c>
      <c r="U40" s="192">
        <f t="shared" si="2"/>
        <v>-1</v>
      </c>
      <c r="V40" s="159" t="s">
        <v>1947</v>
      </c>
    </row>
    <row r="41" spans="1:22" ht="110.25">
      <c r="A41" s="124" t="s">
        <v>172</v>
      </c>
      <c r="B41" s="99" t="s">
        <v>961</v>
      </c>
      <c r="C41" s="161" t="s">
        <v>1475</v>
      </c>
      <c r="D41" s="127">
        <v>694.00157400000001</v>
      </c>
      <c r="E41" s="161">
        <v>92.551959999999994</v>
      </c>
      <c r="F41" s="127">
        <v>0</v>
      </c>
      <c r="G41" s="127">
        <v>245.1308151540232</v>
      </c>
      <c r="H41" s="159">
        <v>245.13081515402416</v>
      </c>
      <c r="I41" s="197">
        <v>284.33140999999995</v>
      </c>
      <c r="J41" s="159">
        <v>68.101636735112706</v>
      </c>
      <c r="K41" s="159">
        <v>192.64015000000001</v>
      </c>
      <c r="L41" s="159">
        <v>168.36138145626848</v>
      </c>
      <c r="M41" s="159">
        <v>90.979530000000011</v>
      </c>
      <c r="N41" s="159">
        <v>4.3644067796610972</v>
      </c>
      <c r="O41" s="159">
        <f t="shared" si="12"/>
        <v>0.71172999999993181</v>
      </c>
      <c r="P41" s="159">
        <v>4.3033901829812162</v>
      </c>
      <c r="Q41" s="159">
        <v>0</v>
      </c>
      <c r="R41" s="159">
        <v>0</v>
      </c>
      <c r="S41" s="159">
        <v>-39.200594845976752</v>
      </c>
      <c r="T41" s="159">
        <f t="shared" si="3"/>
        <v>43.503985028957658</v>
      </c>
      <c r="U41" s="192">
        <f t="shared" si="2"/>
        <v>0.18064381593661394</v>
      </c>
      <c r="V41" s="159" t="s">
        <v>2105</v>
      </c>
    </row>
    <row r="42" spans="1:22" ht="157.5">
      <c r="A42" s="124" t="s">
        <v>172</v>
      </c>
      <c r="B42" s="99" t="s">
        <v>962</v>
      </c>
      <c r="C42" s="161" t="s">
        <v>1476</v>
      </c>
      <c r="D42" s="127">
        <v>35.959517999999996</v>
      </c>
      <c r="E42" s="161">
        <v>0</v>
      </c>
      <c r="F42" s="127">
        <v>0</v>
      </c>
      <c r="G42" s="127">
        <v>26.502715826725495</v>
      </c>
      <c r="H42" s="159">
        <v>26.50271582672551</v>
      </c>
      <c r="I42" s="197">
        <v>0</v>
      </c>
      <c r="J42" s="159">
        <v>4.2372881355932206</v>
      </c>
      <c r="K42" s="159">
        <v>0</v>
      </c>
      <c r="L42" s="159">
        <v>20.146783623335679</v>
      </c>
      <c r="M42" s="159">
        <v>0</v>
      </c>
      <c r="N42" s="159">
        <v>0.84745762711864414</v>
      </c>
      <c r="O42" s="159">
        <f t="shared" si="12"/>
        <v>0</v>
      </c>
      <c r="P42" s="159">
        <v>1.2711864406779663</v>
      </c>
      <c r="Q42" s="159">
        <v>0</v>
      </c>
      <c r="R42" s="159">
        <v>0</v>
      </c>
      <c r="S42" s="159">
        <v>26.502715826725495</v>
      </c>
      <c r="T42" s="159">
        <f t="shared" si="3"/>
        <v>-25.231529386047544</v>
      </c>
      <c r="U42" s="192">
        <f t="shared" si="2"/>
        <v>-1</v>
      </c>
      <c r="V42" s="159" t="s">
        <v>1948</v>
      </c>
    </row>
    <row r="43" spans="1:22" ht="110.25">
      <c r="A43" s="124" t="s">
        <v>172</v>
      </c>
      <c r="B43" s="99" t="s">
        <v>963</v>
      </c>
      <c r="C43" s="161" t="s">
        <v>1477</v>
      </c>
      <c r="D43" s="127">
        <v>274.84309000000002</v>
      </c>
      <c r="E43" s="161">
        <v>103.92634</v>
      </c>
      <c r="F43" s="127">
        <v>0</v>
      </c>
      <c r="G43" s="127">
        <v>70.514340470877045</v>
      </c>
      <c r="H43" s="159">
        <v>70.514340470877002</v>
      </c>
      <c r="I43" s="197">
        <v>53.542010000000005</v>
      </c>
      <c r="J43" s="159">
        <v>32.766214928026997</v>
      </c>
      <c r="K43" s="159">
        <v>30.514720000000001</v>
      </c>
      <c r="L43" s="159">
        <v>33.341345881833099</v>
      </c>
      <c r="M43" s="159">
        <v>14.336510000000001</v>
      </c>
      <c r="N43" s="159">
        <v>2.1186440677966103</v>
      </c>
      <c r="O43" s="159">
        <f t="shared" si="12"/>
        <v>8.6907800000000037</v>
      </c>
      <c r="P43" s="159">
        <v>2.28813559322034</v>
      </c>
      <c r="Q43" s="159">
        <v>0</v>
      </c>
      <c r="R43" s="159">
        <v>0</v>
      </c>
      <c r="S43" s="159">
        <v>16.97233047087704</v>
      </c>
      <c r="T43" s="159">
        <f t="shared" si="3"/>
        <v>-14.684194877656708</v>
      </c>
      <c r="U43" s="192">
        <f t="shared" si="2"/>
        <v>-0.21522807701217472</v>
      </c>
      <c r="V43" s="159" t="s">
        <v>1945</v>
      </c>
    </row>
    <row r="44" spans="1:22" ht="126">
      <c r="A44" s="124" t="s">
        <v>172</v>
      </c>
      <c r="B44" s="99" t="s">
        <v>964</v>
      </c>
      <c r="C44" s="161" t="s">
        <v>1478</v>
      </c>
      <c r="D44" s="127">
        <v>163.39414000000002</v>
      </c>
      <c r="E44" s="161">
        <v>94.250510000000006</v>
      </c>
      <c r="F44" s="127">
        <v>0</v>
      </c>
      <c r="G44" s="127">
        <v>34.335297679741359</v>
      </c>
      <c r="H44" s="159">
        <v>34.335297679741402</v>
      </c>
      <c r="I44" s="197">
        <v>14.38725</v>
      </c>
      <c r="J44" s="159">
        <v>6.62046561249125</v>
      </c>
      <c r="K44" s="159">
        <v>6.7881499999999999</v>
      </c>
      <c r="L44" s="159">
        <v>23.477543931656498</v>
      </c>
      <c r="M44" s="159">
        <v>4.0255899999999993</v>
      </c>
      <c r="N44" s="159">
        <v>1.6949152542372898</v>
      </c>
      <c r="O44" s="159">
        <f t="shared" si="12"/>
        <v>3.5735100000000006</v>
      </c>
      <c r="P44" s="159">
        <v>2.5423728813559299</v>
      </c>
      <c r="Q44" s="159">
        <v>0</v>
      </c>
      <c r="R44" s="159">
        <v>0</v>
      </c>
      <c r="S44" s="159">
        <v>19.948047679741357</v>
      </c>
      <c r="T44" s="159">
        <f t="shared" si="3"/>
        <v>-17.405674798385043</v>
      </c>
      <c r="U44" s="192">
        <f t="shared" si="2"/>
        <v>-0.54747007105395928</v>
      </c>
      <c r="V44" s="159" t="s">
        <v>1945</v>
      </c>
    </row>
    <row r="45" spans="1:22" ht="47.25">
      <c r="A45" s="124" t="s">
        <v>172</v>
      </c>
      <c r="B45" s="99" t="s">
        <v>965</v>
      </c>
      <c r="C45" s="161" t="s">
        <v>1479</v>
      </c>
      <c r="D45" s="127">
        <v>1.27556</v>
      </c>
      <c r="E45" s="161">
        <v>1.27556</v>
      </c>
      <c r="F45" s="127">
        <v>0</v>
      </c>
      <c r="G45" s="127">
        <v>1.5122457627118646</v>
      </c>
      <c r="H45" s="159">
        <v>0</v>
      </c>
      <c r="I45" s="159">
        <v>0</v>
      </c>
      <c r="J45" s="159">
        <v>0</v>
      </c>
      <c r="K45" s="159">
        <v>0</v>
      </c>
      <c r="L45" s="159">
        <v>0</v>
      </c>
      <c r="M45" s="159">
        <v>0</v>
      </c>
      <c r="N45" s="159">
        <v>0</v>
      </c>
      <c r="O45" s="159">
        <f t="shared" si="12"/>
        <v>0</v>
      </c>
      <c r="P45" s="159">
        <v>0</v>
      </c>
      <c r="Q45" s="159">
        <v>0</v>
      </c>
      <c r="R45" s="159">
        <v>0</v>
      </c>
      <c r="S45" s="159">
        <v>1.5122457627118646</v>
      </c>
      <c r="T45" s="159">
        <f t="shared" si="3"/>
        <v>0</v>
      </c>
      <c r="U45" s="192">
        <v>0</v>
      </c>
      <c r="V45" s="159" t="s">
        <v>1951</v>
      </c>
    </row>
    <row r="46" spans="1:22" ht="63">
      <c r="A46" s="124" t="s">
        <v>172</v>
      </c>
      <c r="B46" s="99" t="s">
        <v>966</v>
      </c>
      <c r="C46" s="161" t="s">
        <v>1480</v>
      </c>
      <c r="D46" s="127">
        <v>121.244647</v>
      </c>
      <c r="E46" s="161">
        <v>0</v>
      </c>
      <c r="F46" s="127">
        <v>0</v>
      </c>
      <c r="G46" s="127">
        <v>102.74970084745763</v>
      </c>
      <c r="H46" s="159">
        <v>0</v>
      </c>
      <c r="I46" s="159">
        <v>8.1853600000000011</v>
      </c>
      <c r="J46" s="159">
        <v>0</v>
      </c>
      <c r="K46" s="159">
        <v>0</v>
      </c>
      <c r="L46" s="159">
        <v>0</v>
      </c>
      <c r="M46" s="159">
        <v>6.3778800000000002</v>
      </c>
      <c r="N46" s="159">
        <v>0</v>
      </c>
      <c r="O46" s="159">
        <f t="shared" si="12"/>
        <v>1.8074800000000009</v>
      </c>
      <c r="P46" s="159">
        <v>0</v>
      </c>
      <c r="Q46" s="159">
        <v>0</v>
      </c>
      <c r="R46" s="159">
        <v>0</v>
      </c>
      <c r="S46" s="159">
        <v>94.564340847457629</v>
      </c>
      <c r="T46" s="159">
        <f t="shared" si="3"/>
        <v>8.1853600000000011</v>
      </c>
      <c r="U46" s="192">
        <v>1</v>
      </c>
      <c r="V46" s="159" t="s">
        <v>2106</v>
      </c>
    </row>
    <row r="47" spans="1:22" ht="157.5">
      <c r="A47" s="124" t="s">
        <v>172</v>
      </c>
      <c r="B47" s="99" t="s">
        <v>967</v>
      </c>
      <c r="C47" s="161" t="s">
        <v>1481</v>
      </c>
      <c r="D47" s="127">
        <v>47.008693226231685</v>
      </c>
      <c r="E47" s="161">
        <v>0</v>
      </c>
      <c r="F47" s="127">
        <v>0</v>
      </c>
      <c r="G47" s="127">
        <v>22.144135593220337</v>
      </c>
      <c r="H47" s="159">
        <v>22.144135593220341</v>
      </c>
      <c r="I47" s="159">
        <v>0</v>
      </c>
      <c r="J47" s="159">
        <v>0.99091525423728832</v>
      </c>
      <c r="K47" s="159">
        <v>0</v>
      </c>
      <c r="L47" s="159">
        <v>21.153220338983051</v>
      </c>
      <c r="M47" s="159">
        <v>0</v>
      </c>
      <c r="N47" s="159">
        <v>0</v>
      </c>
      <c r="O47" s="159">
        <f t="shared" si="12"/>
        <v>0</v>
      </c>
      <c r="P47" s="159">
        <v>3.5527136788005009E-15</v>
      </c>
      <c r="Q47" s="159">
        <v>0</v>
      </c>
      <c r="R47" s="159">
        <v>0</v>
      </c>
      <c r="S47" s="159">
        <v>22.144135593220337</v>
      </c>
      <c r="T47" s="159">
        <f t="shared" si="3"/>
        <v>-22.144135593220341</v>
      </c>
      <c r="U47" s="192">
        <f t="shared" si="2"/>
        <v>-1</v>
      </c>
      <c r="V47" s="159" t="s">
        <v>1949</v>
      </c>
    </row>
    <row r="48" spans="1:22" ht="47.25">
      <c r="A48" s="124" t="s">
        <v>172</v>
      </c>
      <c r="B48" s="99" t="s">
        <v>968</v>
      </c>
      <c r="C48" s="161" t="s">
        <v>1482</v>
      </c>
      <c r="D48" s="127">
        <v>402.02833477000001</v>
      </c>
      <c r="E48" s="161">
        <v>251.30160652000001</v>
      </c>
      <c r="F48" s="127">
        <v>0</v>
      </c>
      <c r="G48" s="127">
        <v>117.39443646491524</v>
      </c>
      <c r="H48" s="159">
        <v>0</v>
      </c>
      <c r="I48" s="159">
        <v>150.72672824999998</v>
      </c>
      <c r="J48" s="159">
        <v>0</v>
      </c>
      <c r="K48" s="159">
        <v>77.407882990000004</v>
      </c>
      <c r="L48" s="159">
        <v>0</v>
      </c>
      <c r="M48" s="159">
        <v>73.318845259999975</v>
      </c>
      <c r="N48" s="159">
        <v>0</v>
      </c>
      <c r="O48" s="159">
        <f t="shared" si="12"/>
        <v>0</v>
      </c>
      <c r="P48" s="159">
        <v>0</v>
      </c>
      <c r="Q48" s="159">
        <v>0</v>
      </c>
      <c r="R48" s="159">
        <v>0</v>
      </c>
      <c r="S48" s="159">
        <v>-33.332291785084735</v>
      </c>
      <c r="T48" s="159">
        <f t="shared" si="3"/>
        <v>150.72672824999998</v>
      </c>
      <c r="U48" s="192">
        <v>1</v>
      </c>
      <c r="V48" s="159" t="s">
        <v>2106</v>
      </c>
    </row>
    <row r="49" spans="1:22" ht="110.25">
      <c r="A49" s="124" t="s">
        <v>172</v>
      </c>
      <c r="B49" s="99" t="s">
        <v>969</v>
      </c>
      <c r="C49" s="161" t="s">
        <v>1483</v>
      </c>
      <c r="D49" s="127">
        <v>15.384</v>
      </c>
      <c r="E49" s="161">
        <v>0</v>
      </c>
      <c r="F49" s="127">
        <v>0</v>
      </c>
      <c r="G49" s="127">
        <v>13.037288135593222</v>
      </c>
      <c r="H49" s="159">
        <v>0</v>
      </c>
      <c r="I49" s="159">
        <v>0</v>
      </c>
      <c r="J49" s="159">
        <v>0</v>
      </c>
      <c r="K49" s="159">
        <v>0</v>
      </c>
      <c r="L49" s="159">
        <v>0</v>
      </c>
      <c r="M49" s="159">
        <v>0</v>
      </c>
      <c r="N49" s="159">
        <v>0</v>
      </c>
      <c r="O49" s="159">
        <f t="shared" si="12"/>
        <v>0</v>
      </c>
      <c r="P49" s="159">
        <v>0</v>
      </c>
      <c r="Q49" s="159">
        <v>0</v>
      </c>
      <c r="R49" s="159">
        <v>0</v>
      </c>
      <c r="S49" s="159">
        <v>13.037288135593222</v>
      </c>
      <c r="T49" s="159">
        <f t="shared" si="3"/>
        <v>0</v>
      </c>
      <c r="U49" s="192">
        <v>0</v>
      </c>
      <c r="V49" s="159" t="s">
        <v>1951</v>
      </c>
    </row>
    <row r="50" spans="1:22" ht="126">
      <c r="A50" s="124" t="s">
        <v>172</v>
      </c>
      <c r="B50" s="99" t="s">
        <v>970</v>
      </c>
      <c r="C50" s="161" t="s">
        <v>1484</v>
      </c>
      <c r="D50" s="127">
        <v>112.08135981040851</v>
      </c>
      <c r="E50" s="161">
        <v>0</v>
      </c>
      <c r="F50" s="127">
        <v>0</v>
      </c>
      <c r="G50" s="127">
        <v>51.031280587000794</v>
      </c>
      <c r="H50" s="159">
        <v>0</v>
      </c>
      <c r="I50" s="159">
        <v>51.38813098</v>
      </c>
      <c r="J50" s="159">
        <v>0</v>
      </c>
      <c r="K50" s="159">
        <v>3.05</v>
      </c>
      <c r="L50" s="159">
        <v>0</v>
      </c>
      <c r="M50" s="159">
        <v>1.0743517499999999</v>
      </c>
      <c r="N50" s="159">
        <v>0</v>
      </c>
      <c r="O50" s="159">
        <f t="shared" si="12"/>
        <v>47.263779230000004</v>
      </c>
      <c r="P50" s="159">
        <v>0</v>
      </c>
      <c r="Q50" s="159">
        <v>0</v>
      </c>
      <c r="R50" s="159">
        <v>0</v>
      </c>
      <c r="S50" s="159">
        <v>-0.35685039299920618</v>
      </c>
      <c r="T50" s="159">
        <f t="shared" si="3"/>
        <v>51.38813098</v>
      </c>
      <c r="U50" s="192">
        <v>1</v>
      </c>
      <c r="V50" s="159" t="s">
        <v>2106</v>
      </c>
    </row>
    <row r="51" spans="1:22" ht="110.25">
      <c r="A51" s="124" t="s">
        <v>172</v>
      </c>
      <c r="B51" s="99" t="s">
        <v>971</v>
      </c>
      <c r="C51" s="161" t="s">
        <v>1485</v>
      </c>
      <c r="D51" s="127">
        <v>29.359123999999998</v>
      </c>
      <c r="E51" s="161">
        <v>2.2721239999999998</v>
      </c>
      <c r="F51" s="127">
        <v>0</v>
      </c>
      <c r="G51" s="127">
        <v>29.359123000000007</v>
      </c>
      <c r="H51" s="159">
        <v>0</v>
      </c>
      <c r="I51" s="159">
        <v>27.087</v>
      </c>
      <c r="J51" s="159">
        <v>0</v>
      </c>
      <c r="K51" s="159">
        <v>0</v>
      </c>
      <c r="L51" s="159">
        <v>0</v>
      </c>
      <c r="M51" s="159">
        <v>27.087</v>
      </c>
      <c r="N51" s="159">
        <v>0</v>
      </c>
      <c r="O51" s="159">
        <f t="shared" si="12"/>
        <v>0</v>
      </c>
      <c r="P51" s="159">
        <v>0</v>
      </c>
      <c r="Q51" s="159">
        <v>0</v>
      </c>
      <c r="R51" s="159">
        <v>0</v>
      </c>
      <c r="S51" s="159">
        <v>2.2721230000000077</v>
      </c>
      <c r="T51" s="159">
        <f t="shared" si="3"/>
        <v>27.087</v>
      </c>
      <c r="U51" s="192">
        <v>1</v>
      </c>
      <c r="V51" s="159" t="s">
        <v>2106</v>
      </c>
    </row>
    <row r="52" spans="1:22" ht="94.5">
      <c r="A52" s="124" t="s">
        <v>172</v>
      </c>
      <c r="B52" s="99" t="s">
        <v>972</v>
      </c>
      <c r="C52" s="161" t="s">
        <v>1486</v>
      </c>
      <c r="D52" s="127">
        <v>1.9799800000000001</v>
      </c>
      <c r="E52" s="161">
        <v>0</v>
      </c>
      <c r="F52" s="127">
        <v>0</v>
      </c>
      <c r="G52" s="127">
        <v>0.91492422033898324</v>
      </c>
      <c r="H52" s="159">
        <v>0</v>
      </c>
      <c r="I52" s="159">
        <v>0</v>
      </c>
      <c r="J52" s="159">
        <v>0</v>
      </c>
      <c r="K52" s="159">
        <v>0</v>
      </c>
      <c r="L52" s="159">
        <v>0</v>
      </c>
      <c r="M52" s="159">
        <v>0</v>
      </c>
      <c r="N52" s="159">
        <v>0</v>
      </c>
      <c r="O52" s="159">
        <f t="shared" si="12"/>
        <v>0</v>
      </c>
      <c r="P52" s="159">
        <v>0</v>
      </c>
      <c r="Q52" s="159">
        <v>0</v>
      </c>
      <c r="R52" s="159">
        <v>0</v>
      </c>
      <c r="S52" s="159">
        <v>0.91492422033898324</v>
      </c>
      <c r="T52" s="159">
        <f t="shared" si="3"/>
        <v>0</v>
      </c>
      <c r="U52" s="192">
        <v>0</v>
      </c>
      <c r="V52" s="159" t="s">
        <v>1951</v>
      </c>
    </row>
    <row r="53" spans="1:22" ht="110.25">
      <c r="A53" s="124" t="s">
        <v>172</v>
      </c>
      <c r="B53" s="99" t="s">
        <v>973</v>
      </c>
      <c r="C53" s="161" t="s">
        <v>1487</v>
      </c>
      <c r="D53" s="127">
        <v>1.8012000000000001</v>
      </c>
      <c r="E53" s="161">
        <v>0</v>
      </c>
      <c r="F53" s="127">
        <v>0</v>
      </c>
      <c r="G53" s="127">
        <v>0.32105510169491525</v>
      </c>
      <c r="H53" s="159">
        <v>0</v>
      </c>
      <c r="I53" s="159">
        <v>0</v>
      </c>
      <c r="J53" s="159">
        <v>0</v>
      </c>
      <c r="K53" s="159">
        <v>0</v>
      </c>
      <c r="L53" s="159">
        <v>0</v>
      </c>
      <c r="M53" s="159">
        <v>0</v>
      </c>
      <c r="N53" s="159">
        <v>0</v>
      </c>
      <c r="O53" s="159">
        <f t="shared" si="12"/>
        <v>0</v>
      </c>
      <c r="P53" s="159">
        <v>0</v>
      </c>
      <c r="Q53" s="159">
        <v>0</v>
      </c>
      <c r="R53" s="159">
        <v>0</v>
      </c>
      <c r="S53" s="159">
        <v>0.32105510169491525</v>
      </c>
      <c r="T53" s="159">
        <f t="shared" si="3"/>
        <v>0</v>
      </c>
      <c r="U53" s="192">
        <v>0</v>
      </c>
      <c r="V53" s="159" t="s">
        <v>1951</v>
      </c>
    </row>
    <row r="54" spans="1:22" ht="189">
      <c r="A54" s="124" t="s">
        <v>172</v>
      </c>
      <c r="B54" s="99" t="s">
        <v>974</v>
      </c>
      <c r="C54" s="161" t="s">
        <v>1488</v>
      </c>
      <c r="D54" s="127">
        <v>7.9489999999999998</v>
      </c>
      <c r="E54" s="161">
        <v>0</v>
      </c>
      <c r="F54" s="127">
        <v>0</v>
      </c>
      <c r="G54" s="127">
        <v>5.8930353727503642</v>
      </c>
      <c r="H54" s="159">
        <v>0</v>
      </c>
      <c r="I54" s="159">
        <v>2.80786355</v>
      </c>
      <c r="J54" s="159">
        <v>0</v>
      </c>
      <c r="K54" s="159">
        <v>0</v>
      </c>
      <c r="L54" s="159">
        <v>0</v>
      </c>
      <c r="M54" s="159">
        <v>0</v>
      </c>
      <c r="N54" s="159">
        <v>0</v>
      </c>
      <c r="O54" s="159">
        <f t="shared" si="12"/>
        <v>2.80786355</v>
      </c>
      <c r="P54" s="159">
        <v>0</v>
      </c>
      <c r="Q54" s="159">
        <v>0</v>
      </c>
      <c r="R54" s="159">
        <v>0</v>
      </c>
      <c r="S54" s="159">
        <v>3.0851718227503642</v>
      </c>
      <c r="T54" s="159">
        <f t="shared" si="3"/>
        <v>2.80786355</v>
      </c>
      <c r="U54" s="192">
        <v>1</v>
      </c>
      <c r="V54" s="159" t="s">
        <v>2106</v>
      </c>
    </row>
    <row r="55" spans="1:22" ht="173.25">
      <c r="A55" s="124" t="s">
        <v>172</v>
      </c>
      <c r="B55" s="99" t="s">
        <v>975</v>
      </c>
      <c r="C55" s="161" t="s">
        <v>1489</v>
      </c>
      <c r="D55" s="127">
        <v>3.3857305700000002</v>
      </c>
      <c r="E55" s="161">
        <v>0</v>
      </c>
      <c r="F55" s="127">
        <v>0</v>
      </c>
      <c r="G55" s="127">
        <v>4.4169491525423732</v>
      </c>
      <c r="H55" s="159">
        <v>0</v>
      </c>
      <c r="I55" s="159">
        <v>0</v>
      </c>
      <c r="J55" s="159">
        <v>0</v>
      </c>
      <c r="K55" s="159">
        <v>0</v>
      </c>
      <c r="L55" s="159">
        <v>0</v>
      </c>
      <c r="M55" s="159">
        <v>0</v>
      </c>
      <c r="N55" s="159">
        <v>0</v>
      </c>
      <c r="O55" s="159">
        <f t="shared" si="12"/>
        <v>0</v>
      </c>
      <c r="P55" s="159">
        <v>0</v>
      </c>
      <c r="Q55" s="159">
        <v>0</v>
      </c>
      <c r="R55" s="159">
        <v>0</v>
      </c>
      <c r="S55" s="159">
        <v>4.4169491525423732</v>
      </c>
      <c r="T55" s="159">
        <f t="shared" si="3"/>
        <v>0</v>
      </c>
      <c r="U55" s="192">
        <v>0</v>
      </c>
      <c r="V55" s="159" t="s">
        <v>1951</v>
      </c>
    </row>
    <row r="56" spans="1:22" ht="126">
      <c r="A56" s="124" t="s">
        <v>172</v>
      </c>
      <c r="B56" s="99" t="s">
        <v>976</v>
      </c>
      <c r="C56" s="161" t="s">
        <v>1490</v>
      </c>
      <c r="D56" s="127">
        <v>0.2548184</v>
      </c>
      <c r="E56" s="161">
        <v>0</v>
      </c>
      <c r="F56" s="127">
        <v>0</v>
      </c>
      <c r="G56" s="127">
        <v>0.27763559322033898</v>
      </c>
      <c r="H56" s="159">
        <v>0</v>
      </c>
      <c r="I56" s="159">
        <v>0.2548184</v>
      </c>
      <c r="J56" s="159">
        <v>0</v>
      </c>
      <c r="K56" s="159">
        <v>0.2548184</v>
      </c>
      <c r="L56" s="159">
        <v>0</v>
      </c>
      <c r="M56" s="159">
        <v>0</v>
      </c>
      <c r="N56" s="159">
        <v>0</v>
      </c>
      <c r="O56" s="159">
        <f t="shared" si="12"/>
        <v>0</v>
      </c>
      <c r="P56" s="159">
        <v>0</v>
      </c>
      <c r="Q56" s="159">
        <v>0</v>
      </c>
      <c r="R56" s="159">
        <v>0</v>
      </c>
      <c r="S56" s="159">
        <v>2.2817193220338983E-2</v>
      </c>
      <c r="T56" s="159">
        <f t="shared" si="3"/>
        <v>0.2548184</v>
      </c>
      <c r="U56" s="192">
        <v>1</v>
      </c>
      <c r="V56" s="159" t="s">
        <v>2106</v>
      </c>
    </row>
    <row r="57" spans="1:22" ht="126">
      <c r="A57" s="124" t="s">
        <v>172</v>
      </c>
      <c r="B57" s="99" t="s">
        <v>977</v>
      </c>
      <c r="C57" s="161" t="s">
        <v>1491</v>
      </c>
      <c r="D57" s="127">
        <v>8.9546571599999982</v>
      </c>
      <c r="E57" s="161">
        <v>0</v>
      </c>
      <c r="F57" s="127">
        <v>0</v>
      </c>
      <c r="G57" s="127">
        <v>12.534389830508475</v>
      </c>
      <c r="H57" s="159">
        <v>0</v>
      </c>
      <c r="I57" s="159">
        <v>8.9546571599999982</v>
      </c>
      <c r="J57" s="159">
        <v>0</v>
      </c>
      <c r="K57" s="159">
        <v>0</v>
      </c>
      <c r="L57" s="159">
        <v>0</v>
      </c>
      <c r="M57" s="159">
        <v>0.86297113999999997</v>
      </c>
      <c r="N57" s="159">
        <v>0</v>
      </c>
      <c r="O57" s="159">
        <f t="shared" si="12"/>
        <v>8.0916860199999974</v>
      </c>
      <c r="P57" s="159">
        <v>0</v>
      </c>
      <c r="Q57" s="159">
        <v>0</v>
      </c>
      <c r="R57" s="159">
        <v>0</v>
      </c>
      <c r="S57" s="159">
        <v>3.5797326705084771</v>
      </c>
      <c r="T57" s="159">
        <f t="shared" si="3"/>
        <v>8.9546571599999982</v>
      </c>
      <c r="U57" s="192">
        <v>1</v>
      </c>
      <c r="V57" s="159" t="s">
        <v>2106</v>
      </c>
    </row>
    <row r="58" spans="1:22" ht="141.75">
      <c r="A58" s="124" t="s">
        <v>172</v>
      </c>
      <c r="B58" s="99" t="s">
        <v>978</v>
      </c>
      <c r="C58" s="161" t="s">
        <v>1492</v>
      </c>
      <c r="D58" s="127">
        <v>11.192030000000001</v>
      </c>
      <c r="E58" s="161">
        <v>0</v>
      </c>
      <c r="F58" s="127">
        <v>0</v>
      </c>
      <c r="G58" s="127">
        <v>9.4847711864406783</v>
      </c>
      <c r="H58" s="159">
        <v>0</v>
      </c>
      <c r="I58" s="159">
        <v>0.62615445000000003</v>
      </c>
      <c r="J58" s="159">
        <v>0</v>
      </c>
      <c r="K58" s="159">
        <v>0</v>
      </c>
      <c r="L58" s="159">
        <v>0</v>
      </c>
      <c r="M58" s="159">
        <v>0.62615445000000003</v>
      </c>
      <c r="N58" s="159">
        <v>0</v>
      </c>
      <c r="O58" s="159">
        <f t="shared" si="12"/>
        <v>0</v>
      </c>
      <c r="P58" s="159">
        <v>0</v>
      </c>
      <c r="Q58" s="159">
        <v>0</v>
      </c>
      <c r="R58" s="159">
        <v>0</v>
      </c>
      <c r="S58" s="159">
        <v>8.8586167364406787</v>
      </c>
      <c r="T58" s="159">
        <f t="shared" si="3"/>
        <v>0.62615445000000003</v>
      </c>
      <c r="U58" s="192">
        <v>1</v>
      </c>
      <c r="V58" s="159" t="s">
        <v>1953</v>
      </c>
    </row>
    <row r="59" spans="1:22" ht="204.75">
      <c r="A59" s="124" t="s">
        <v>172</v>
      </c>
      <c r="B59" s="99" t="s">
        <v>979</v>
      </c>
      <c r="C59" s="161" t="s">
        <v>1493</v>
      </c>
      <c r="D59" s="127">
        <v>3.6047099999999999</v>
      </c>
      <c r="E59" s="161">
        <v>0</v>
      </c>
      <c r="F59" s="127">
        <v>0</v>
      </c>
      <c r="G59" s="127">
        <v>3.0548389830508476</v>
      </c>
      <c r="H59" s="159">
        <v>0</v>
      </c>
      <c r="I59" s="159">
        <v>0</v>
      </c>
      <c r="J59" s="159">
        <v>0</v>
      </c>
      <c r="K59" s="159">
        <v>0</v>
      </c>
      <c r="L59" s="159">
        <v>0</v>
      </c>
      <c r="M59" s="159">
        <v>0</v>
      </c>
      <c r="N59" s="159">
        <v>0</v>
      </c>
      <c r="O59" s="159">
        <f t="shared" si="12"/>
        <v>0</v>
      </c>
      <c r="P59" s="159">
        <v>0</v>
      </c>
      <c r="Q59" s="159">
        <v>0</v>
      </c>
      <c r="R59" s="159">
        <v>0</v>
      </c>
      <c r="S59" s="159">
        <v>3.0548389830508476</v>
      </c>
      <c r="T59" s="159">
        <f t="shared" si="3"/>
        <v>0</v>
      </c>
      <c r="U59" s="192">
        <v>0</v>
      </c>
      <c r="V59" s="159" t="s">
        <v>1951</v>
      </c>
    </row>
    <row r="60" spans="1:22" ht="110.25">
      <c r="A60" s="124" t="s">
        <v>172</v>
      </c>
      <c r="B60" s="99" t="s">
        <v>980</v>
      </c>
      <c r="C60" s="161" t="s">
        <v>1494</v>
      </c>
      <c r="D60" s="127">
        <v>37.600326607386194</v>
      </c>
      <c r="E60" s="161">
        <v>0</v>
      </c>
      <c r="F60" s="127">
        <v>0</v>
      </c>
      <c r="G60" s="127">
        <v>21.886418495907069</v>
      </c>
      <c r="H60" s="159">
        <v>21.886418495907037</v>
      </c>
      <c r="I60" s="198">
        <v>0</v>
      </c>
      <c r="J60" s="159">
        <v>9.8488883231581674</v>
      </c>
      <c r="K60" s="159">
        <v>0</v>
      </c>
      <c r="L60" s="159">
        <v>12.03753017274887</v>
      </c>
      <c r="M60" s="159">
        <v>0</v>
      </c>
      <c r="N60" s="159">
        <v>0</v>
      </c>
      <c r="O60" s="159">
        <f t="shared" si="12"/>
        <v>0</v>
      </c>
      <c r="P60" s="159">
        <v>0</v>
      </c>
      <c r="Q60" s="159">
        <v>0</v>
      </c>
      <c r="R60" s="159">
        <v>0</v>
      </c>
      <c r="S60" s="159">
        <v>21.886418495907069</v>
      </c>
      <c r="T60" s="159">
        <f t="shared" si="3"/>
        <v>-21.886418495907037</v>
      </c>
      <c r="U60" s="192">
        <f t="shared" si="2"/>
        <v>-1</v>
      </c>
      <c r="V60" s="159" t="s">
        <v>2107</v>
      </c>
    </row>
    <row r="61" spans="1:22" ht="110.25">
      <c r="A61" s="124" t="s">
        <v>172</v>
      </c>
      <c r="B61" s="99" t="s">
        <v>981</v>
      </c>
      <c r="C61" s="161" t="s">
        <v>1495</v>
      </c>
      <c r="D61" s="127">
        <v>18.044443117670255</v>
      </c>
      <c r="E61" s="161">
        <v>0</v>
      </c>
      <c r="F61" s="127">
        <v>0</v>
      </c>
      <c r="G61" s="127">
        <v>2.0400806630247299</v>
      </c>
      <c r="H61" s="159">
        <v>2.0400806630247299</v>
      </c>
      <c r="I61" s="200">
        <v>12.04846676</v>
      </c>
      <c r="J61" s="159">
        <v>0.8</v>
      </c>
      <c r="K61" s="159">
        <v>0</v>
      </c>
      <c r="L61" s="159">
        <v>1.2400806630247299</v>
      </c>
      <c r="M61" s="159">
        <v>0</v>
      </c>
      <c r="N61" s="159">
        <v>0</v>
      </c>
      <c r="O61" s="159">
        <f t="shared" si="12"/>
        <v>12.04846676</v>
      </c>
      <c r="P61" s="159">
        <v>0</v>
      </c>
      <c r="Q61" s="159">
        <v>0</v>
      </c>
      <c r="R61" s="159">
        <v>0</v>
      </c>
      <c r="S61" s="159">
        <v>-10.00838609697527</v>
      </c>
      <c r="T61" s="159">
        <f t="shared" si="3"/>
        <v>10.00838609697527</v>
      </c>
      <c r="U61" s="192">
        <f t="shared" si="2"/>
        <v>4.9058776343364361</v>
      </c>
      <c r="V61" s="159" t="s">
        <v>1953</v>
      </c>
    </row>
    <row r="62" spans="1:22" ht="110.25">
      <c r="A62" s="124"/>
      <c r="B62" s="99" t="s">
        <v>982</v>
      </c>
      <c r="C62" s="161" t="s">
        <v>2064</v>
      </c>
      <c r="D62" s="127">
        <v>0</v>
      </c>
      <c r="E62" s="161">
        <v>0</v>
      </c>
      <c r="F62" s="127">
        <v>0</v>
      </c>
      <c r="G62" s="127">
        <v>25.789677966101696</v>
      </c>
      <c r="H62" s="159">
        <v>0</v>
      </c>
      <c r="I62" s="159">
        <v>0.62086113999999992</v>
      </c>
      <c r="J62" s="159">
        <v>0</v>
      </c>
      <c r="K62" s="159">
        <v>0</v>
      </c>
      <c r="L62" s="159">
        <v>0</v>
      </c>
      <c r="M62" s="159">
        <v>0</v>
      </c>
      <c r="N62" s="159">
        <v>0</v>
      </c>
      <c r="O62" s="159">
        <f t="shared" si="12"/>
        <v>0.62086113999999992</v>
      </c>
      <c r="P62" s="159">
        <v>0</v>
      </c>
      <c r="Q62" s="159">
        <v>0</v>
      </c>
      <c r="R62" s="159">
        <v>0</v>
      </c>
      <c r="S62" s="159">
        <v>25.168816826101697</v>
      </c>
      <c r="T62" s="159">
        <f t="shared" si="3"/>
        <v>0.62086113999999992</v>
      </c>
      <c r="U62" s="192">
        <v>1</v>
      </c>
      <c r="V62" s="159" t="s">
        <v>1953</v>
      </c>
    </row>
    <row r="63" spans="1:22" ht="47.25">
      <c r="A63" s="124" t="s">
        <v>172</v>
      </c>
      <c r="B63" s="99" t="s">
        <v>983</v>
      </c>
      <c r="C63" s="161" t="s">
        <v>1496</v>
      </c>
      <c r="D63" s="127">
        <v>31.055009166976394</v>
      </c>
      <c r="E63" s="161">
        <v>0</v>
      </c>
      <c r="F63" s="127">
        <v>0</v>
      </c>
      <c r="G63" s="127">
        <v>17.433020480864016</v>
      </c>
      <c r="H63" s="159">
        <v>0</v>
      </c>
      <c r="I63" s="159">
        <v>4.9838476499999995</v>
      </c>
      <c r="J63" s="159">
        <v>0</v>
      </c>
      <c r="K63" s="159">
        <v>4.2593206300000004</v>
      </c>
      <c r="L63" s="159">
        <v>0</v>
      </c>
      <c r="M63" s="159">
        <v>0</v>
      </c>
      <c r="N63" s="159">
        <v>0</v>
      </c>
      <c r="O63" s="159">
        <f t="shared" si="12"/>
        <v>0.72452701999999913</v>
      </c>
      <c r="P63" s="159">
        <v>0</v>
      </c>
      <c r="Q63" s="159">
        <v>0</v>
      </c>
      <c r="R63" s="159">
        <v>0</v>
      </c>
      <c r="S63" s="159">
        <v>12.449172830864017</v>
      </c>
      <c r="T63" s="159">
        <f t="shared" si="3"/>
        <v>4.9838476499999995</v>
      </c>
      <c r="U63" s="192">
        <v>1</v>
      </c>
      <c r="V63" s="159" t="s">
        <v>1953</v>
      </c>
    </row>
    <row r="64" spans="1:22" ht="78.75">
      <c r="A64" s="124" t="s">
        <v>172</v>
      </c>
      <c r="B64" s="99" t="s">
        <v>984</v>
      </c>
      <c r="C64" s="161" t="s">
        <v>1497</v>
      </c>
      <c r="D64" s="127">
        <v>651.79703000000006</v>
      </c>
      <c r="E64" s="161">
        <v>5.0489031000000004</v>
      </c>
      <c r="F64" s="127">
        <v>0</v>
      </c>
      <c r="G64" s="127">
        <v>365.773480510919</v>
      </c>
      <c r="H64" s="159">
        <v>365.773480510919</v>
      </c>
      <c r="I64" s="198">
        <v>2.03871088</v>
      </c>
      <c r="J64" s="159">
        <v>32.152138124813611</v>
      </c>
      <c r="K64" s="159">
        <v>2.03644296</v>
      </c>
      <c r="L64" s="159">
        <v>84.745691419119098</v>
      </c>
      <c r="M64" s="159">
        <v>0</v>
      </c>
      <c r="N64" s="159">
        <v>140.2411843269831</v>
      </c>
      <c r="O64" s="159">
        <f t="shared" si="12"/>
        <v>2.2679199999999788E-3</v>
      </c>
      <c r="P64" s="159">
        <v>108.63446664000321</v>
      </c>
      <c r="Q64" s="159">
        <v>0</v>
      </c>
      <c r="R64" s="159">
        <v>0</v>
      </c>
      <c r="S64" s="159">
        <v>363.734769630919</v>
      </c>
      <c r="T64" s="159">
        <f t="shared" si="3"/>
        <v>-255.10030299091585</v>
      </c>
      <c r="U64" s="192">
        <f t="shared" si="2"/>
        <v>-0.99207156141221176</v>
      </c>
      <c r="V64" s="159" t="s">
        <v>1952</v>
      </c>
    </row>
    <row r="65" spans="1:22" ht="47.25">
      <c r="A65" s="124" t="s">
        <v>172</v>
      </c>
      <c r="B65" s="99" t="s">
        <v>985</v>
      </c>
      <c r="C65" s="161" t="s">
        <v>1498</v>
      </c>
      <c r="D65" s="127">
        <v>0.78719000000000006</v>
      </c>
      <c r="E65" s="161">
        <f>60.73/1000</f>
        <v>6.0729999999999999E-2</v>
      </c>
      <c r="F65" s="127">
        <v>0</v>
      </c>
      <c r="G65" s="127">
        <v>0.8335800000000001</v>
      </c>
      <c r="H65" s="159">
        <v>0</v>
      </c>
      <c r="I65" s="159">
        <v>0.72645999999999999</v>
      </c>
      <c r="J65" s="159">
        <v>0</v>
      </c>
      <c r="K65" s="159">
        <v>0.72646999999999995</v>
      </c>
      <c r="L65" s="159">
        <v>0</v>
      </c>
      <c r="M65" s="159">
        <v>-9.9999999999544897E-6</v>
      </c>
      <c r="N65" s="159">
        <v>0</v>
      </c>
      <c r="O65" s="159">
        <f t="shared" si="12"/>
        <v>0</v>
      </c>
      <c r="P65" s="159">
        <v>0</v>
      </c>
      <c r="Q65" s="159">
        <v>0</v>
      </c>
      <c r="R65" s="159">
        <v>0</v>
      </c>
      <c r="S65" s="159">
        <v>0.1071200000000001</v>
      </c>
      <c r="T65" s="159">
        <f t="shared" si="3"/>
        <v>0.72645999999999999</v>
      </c>
      <c r="U65" s="192">
        <v>1</v>
      </c>
      <c r="V65" s="159" t="s">
        <v>1953</v>
      </c>
    </row>
    <row r="66" spans="1:22" ht="94.5">
      <c r="A66" s="124" t="s">
        <v>172</v>
      </c>
      <c r="B66" s="99" t="s">
        <v>986</v>
      </c>
      <c r="C66" s="161" t="s">
        <v>1499</v>
      </c>
      <c r="D66" s="127">
        <v>2.4215820000000002E-2</v>
      </c>
      <c r="E66" s="161">
        <v>0</v>
      </c>
      <c r="F66" s="127">
        <v>0</v>
      </c>
      <c r="G66" s="127">
        <v>2.0521881355932206E-2</v>
      </c>
      <c r="H66" s="159">
        <v>0</v>
      </c>
      <c r="I66" s="159">
        <v>0</v>
      </c>
      <c r="J66" s="159">
        <v>0</v>
      </c>
      <c r="K66" s="159">
        <v>0</v>
      </c>
      <c r="L66" s="159">
        <v>0</v>
      </c>
      <c r="M66" s="159">
        <v>0</v>
      </c>
      <c r="N66" s="159">
        <v>0</v>
      </c>
      <c r="O66" s="159">
        <f t="shared" si="12"/>
        <v>0</v>
      </c>
      <c r="P66" s="159">
        <v>0</v>
      </c>
      <c r="Q66" s="159">
        <v>0</v>
      </c>
      <c r="R66" s="159">
        <v>0</v>
      </c>
      <c r="S66" s="159">
        <v>2.0521881355932206E-2</v>
      </c>
      <c r="T66" s="159">
        <f t="shared" si="3"/>
        <v>0</v>
      </c>
      <c r="U66" s="192">
        <v>0</v>
      </c>
      <c r="V66" s="159" t="s">
        <v>1951</v>
      </c>
    </row>
    <row r="67" spans="1:22" ht="126">
      <c r="A67" s="124" t="s">
        <v>172</v>
      </c>
      <c r="B67" s="99" t="s">
        <v>987</v>
      </c>
      <c r="C67" s="161" t="s">
        <v>1500</v>
      </c>
      <c r="D67" s="127">
        <v>12.928930000000001</v>
      </c>
      <c r="E67" s="161">
        <v>0.84127826000000006</v>
      </c>
      <c r="F67" s="127">
        <v>0</v>
      </c>
      <c r="G67" s="127">
        <v>10.468369193031357</v>
      </c>
      <c r="H67" s="159">
        <v>0</v>
      </c>
      <c r="I67" s="159">
        <v>8.4041748599999995</v>
      </c>
      <c r="J67" s="159">
        <v>0</v>
      </c>
      <c r="K67" s="159">
        <v>0.36397209000000003</v>
      </c>
      <c r="L67" s="159">
        <v>0</v>
      </c>
      <c r="M67" s="159">
        <v>8.0363227699999999</v>
      </c>
      <c r="N67" s="159">
        <v>0</v>
      </c>
      <c r="O67" s="159">
        <f t="shared" si="12"/>
        <v>3.8799999999987733E-3</v>
      </c>
      <c r="P67" s="159">
        <v>0</v>
      </c>
      <c r="Q67" s="159">
        <v>0</v>
      </c>
      <c r="R67" s="159">
        <v>0</v>
      </c>
      <c r="S67" s="159">
        <v>2.0641943330313577</v>
      </c>
      <c r="T67" s="159">
        <f t="shared" si="3"/>
        <v>8.4041748599999995</v>
      </c>
      <c r="U67" s="192">
        <v>1</v>
      </c>
      <c r="V67" s="159" t="s">
        <v>1953</v>
      </c>
    </row>
    <row r="68" spans="1:22" ht="157.5">
      <c r="A68" s="124" t="s">
        <v>172</v>
      </c>
      <c r="B68" s="99" t="s">
        <v>988</v>
      </c>
      <c r="C68" s="161" t="s">
        <v>1501</v>
      </c>
      <c r="D68" s="127">
        <v>10.39287</v>
      </c>
      <c r="E68" s="161">
        <v>0</v>
      </c>
      <c r="F68" s="127">
        <v>0</v>
      </c>
      <c r="G68" s="127">
        <v>9.833225748563466</v>
      </c>
      <c r="H68" s="159">
        <v>0</v>
      </c>
      <c r="I68" s="159">
        <v>0</v>
      </c>
      <c r="J68" s="159">
        <v>0</v>
      </c>
      <c r="K68" s="159">
        <v>0</v>
      </c>
      <c r="L68" s="159">
        <v>0</v>
      </c>
      <c r="M68" s="159">
        <v>0</v>
      </c>
      <c r="N68" s="159">
        <v>0</v>
      </c>
      <c r="O68" s="159">
        <f t="shared" si="12"/>
        <v>0</v>
      </c>
      <c r="P68" s="159">
        <v>0</v>
      </c>
      <c r="Q68" s="159">
        <v>0</v>
      </c>
      <c r="R68" s="159">
        <v>0</v>
      </c>
      <c r="S68" s="159">
        <v>9.833225748563466</v>
      </c>
      <c r="T68" s="159">
        <f t="shared" si="3"/>
        <v>0</v>
      </c>
      <c r="U68" s="192">
        <v>0</v>
      </c>
      <c r="V68" s="159" t="s">
        <v>1951</v>
      </c>
    </row>
    <row r="69" spans="1:22" ht="110.25">
      <c r="A69" s="124" t="s">
        <v>172</v>
      </c>
      <c r="B69" s="99" t="s">
        <v>989</v>
      </c>
      <c r="C69" s="161" t="s">
        <v>1502</v>
      </c>
      <c r="D69" s="127">
        <v>1.6581695000000001</v>
      </c>
      <c r="E69" s="161">
        <v>0.2</v>
      </c>
      <c r="F69" s="127">
        <v>0</v>
      </c>
      <c r="G69" s="127">
        <v>1.9995893123811703</v>
      </c>
      <c r="H69" s="159">
        <v>0</v>
      </c>
      <c r="I69" s="159">
        <v>1.4560240499999999</v>
      </c>
      <c r="J69" s="159">
        <v>0</v>
      </c>
      <c r="K69" s="159">
        <v>0</v>
      </c>
      <c r="L69" s="159">
        <v>0</v>
      </c>
      <c r="M69" s="159">
        <v>1.4560240499999999</v>
      </c>
      <c r="N69" s="159">
        <v>0</v>
      </c>
      <c r="O69" s="159">
        <f t="shared" si="12"/>
        <v>0</v>
      </c>
      <c r="P69" s="159">
        <v>0</v>
      </c>
      <c r="Q69" s="159">
        <v>0</v>
      </c>
      <c r="R69" s="159">
        <v>0</v>
      </c>
      <c r="S69" s="159">
        <v>0.54356526238117042</v>
      </c>
      <c r="T69" s="159">
        <f t="shared" si="3"/>
        <v>1.4560240499999999</v>
      </c>
      <c r="U69" s="192">
        <v>1</v>
      </c>
      <c r="V69" s="159" t="s">
        <v>1953</v>
      </c>
    </row>
    <row r="70" spans="1:22" ht="63">
      <c r="A70" s="124" t="s">
        <v>172</v>
      </c>
      <c r="B70" s="99" t="s">
        <v>990</v>
      </c>
      <c r="C70" s="161" t="s">
        <v>1503</v>
      </c>
      <c r="D70" s="127">
        <v>4.5580100000000003</v>
      </c>
      <c r="E70" s="161">
        <v>0.73578241</v>
      </c>
      <c r="F70" s="127">
        <v>0</v>
      </c>
      <c r="G70" s="127">
        <v>3.6807203389830514</v>
      </c>
      <c r="H70" s="159">
        <v>0</v>
      </c>
      <c r="I70" s="159">
        <v>6.37549542</v>
      </c>
      <c r="J70" s="159">
        <v>0</v>
      </c>
      <c r="K70" s="159">
        <v>0.18599763999999999</v>
      </c>
      <c r="L70" s="159">
        <v>0</v>
      </c>
      <c r="M70" s="159">
        <v>0.19250907000000003</v>
      </c>
      <c r="N70" s="159">
        <v>0</v>
      </c>
      <c r="O70" s="159">
        <f t="shared" si="12"/>
        <v>5.9969887100000001</v>
      </c>
      <c r="P70" s="159">
        <v>0</v>
      </c>
      <c r="Q70" s="159">
        <v>0</v>
      </c>
      <c r="R70" s="159">
        <v>0</v>
      </c>
      <c r="S70" s="159">
        <v>-2.6947750810169486</v>
      </c>
      <c r="T70" s="159">
        <f t="shared" si="3"/>
        <v>6.37549542</v>
      </c>
      <c r="U70" s="192">
        <v>1</v>
      </c>
      <c r="V70" s="159" t="s">
        <v>1953</v>
      </c>
    </row>
    <row r="71" spans="1:22" ht="47.25">
      <c r="A71" s="124" t="s">
        <v>172</v>
      </c>
      <c r="B71" s="99" t="s">
        <v>991</v>
      </c>
      <c r="C71" s="161" t="s">
        <v>1504</v>
      </c>
      <c r="D71" s="127">
        <v>37.654466230517571</v>
      </c>
      <c r="E71" s="161">
        <v>0.87504000000000004</v>
      </c>
      <c r="F71" s="127">
        <v>0</v>
      </c>
      <c r="G71" s="127">
        <v>468.08765254237284</v>
      </c>
      <c r="H71" s="159">
        <v>0</v>
      </c>
      <c r="I71" s="159">
        <v>1.18728901</v>
      </c>
      <c r="J71" s="159">
        <v>0</v>
      </c>
      <c r="K71" s="159">
        <v>6.4470000000000005E-3</v>
      </c>
      <c r="L71" s="159">
        <v>0</v>
      </c>
      <c r="M71" s="159">
        <v>3.218E-2</v>
      </c>
      <c r="N71" s="159">
        <v>0</v>
      </c>
      <c r="O71" s="159">
        <f t="shared" si="12"/>
        <v>1.1486620099999998</v>
      </c>
      <c r="P71" s="159">
        <v>0</v>
      </c>
      <c r="Q71" s="159">
        <v>0</v>
      </c>
      <c r="R71" s="159">
        <v>0</v>
      </c>
      <c r="S71" s="159">
        <v>466.90036353237286</v>
      </c>
      <c r="T71" s="159">
        <f t="shared" si="3"/>
        <v>1.18728901</v>
      </c>
      <c r="U71" s="192">
        <v>1</v>
      </c>
      <c r="V71" s="159" t="s">
        <v>1953</v>
      </c>
    </row>
    <row r="72" spans="1:22" ht="141.75">
      <c r="A72" s="124" t="s">
        <v>172</v>
      </c>
      <c r="B72" s="99" t="s">
        <v>2126</v>
      </c>
      <c r="C72" s="174" t="s">
        <v>1505</v>
      </c>
      <c r="D72" s="127">
        <v>2.3333431600000001</v>
      </c>
      <c r="E72" s="161">
        <v>0</v>
      </c>
      <c r="F72" s="127">
        <v>0</v>
      </c>
      <c r="G72" s="127">
        <v>1.9774094576271188</v>
      </c>
      <c r="H72" s="159">
        <v>0</v>
      </c>
      <c r="I72" s="159">
        <v>7.6199039999999996E-2</v>
      </c>
      <c r="J72" s="159">
        <v>0</v>
      </c>
      <c r="K72" s="159">
        <v>0</v>
      </c>
      <c r="L72" s="159">
        <v>0</v>
      </c>
      <c r="M72" s="159">
        <v>7.6199039999999996E-2</v>
      </c>
      <c r="N72" s="159">
        <v>0</v>
      </c>
      <c r="O72" s="159">
        <f t="shared" si="12"/>
        <v>0</v>
      </c>
      <c r="P72" s="159">
        <v>0</v>
      </c>
      <c r="Q72" s="159">
        <v>0</v>
      </c>
      <c r="R72" s="159">
        <v>0</v>
      </c>
      <c r="S72" s="159">
        <v>1.901210417627119</v>
      </c>
      <c r="T72" s="159">
        <f t="shared" si="3"/>
        <v>7.6199039999999996E-2</v>
      </c>
      <c r="U72" s="192">
        <v>1</v>
      </c>
      <c r="V72" s="159" t="s">
        <v>1953</v>
      </c>
    </row>
    <row r="73" spans="1:22" ht="204.75">
      <c r="A73" s="124" t="s">
        <v>172</v>
      </c>
      <c r="B73" s="175" t="s">
        <v>992</v>
      </c>
      <c r="C73" s="161" t="s">
        <v>1506</v>
      </c>
      <c r="D73" s="127">
        <v>4.3871199999999999E-2</v>
      </c>
      <c r="E73" s="161">
        <v>0</v>
      </c>
      <c r="F73" s="127">
        <v>0</v>
      </c>
      <c r="G73" s="127">
        <v>3.7178983050847457E-2</v>
      </c>
      <c r="H73" s="159">
        <v>0</v>
      </c>
      <c r="I73" s="159">
        <v>0</v>
      </c>
      <c r="J73" s="159">
        <v>0</v>
      </c>
      <c r="K73" s="159">
        <v>0</v>
      </c>
      <c r="L73" s="159">
        <v>0</v>
      </c>
      <c r="M73" s="159">
        <v>0</v>
      </c>
      <c r="N73" s="159">
        <v>0</v>
      </c>
      <c r="O73" s="159">
        <f t="shared" si="12"/>
        <v>0</v>
      </c>
      <c r="P73" s="159">
        <v>0</v>
      </c>
      <c r="Q73" s="159">
        <v>0</v>
      </c>
      <c r="R73" s="159">
        <v>0</v>
      </c>
      <c r="S73" s="159">
        <v>3.7178983050847457E-2</v>
      </c>
      <c r="T73" s="159">
        <f t="shared" si="3"/>
        <v>0</v>
      </c>
      <c r="U73" s="192">
        <v>0</v>
      </c>
      <c r="V73" s="159" t="s">
        <v>1954</v>
      </c>
    </row>
    <row r="74" spans="1:22" ht="220.5">
      <c r="A74" s="124" t="s">
        <v>172</v>
      </c>
      <c r="B74" s="175" t="s">
        <v>993</v>
      </c>
      <c r="C74" s="161" t="s">
        <v>1507</v>
      </c>
      <c r="D74" s="127">
        <v>8.7704799999999999E-2</v>
      </c>
      <c r="E74" s="161">
        <v>0</v>
      </c>
      <c r="F74" s="127">
        <v>0</v>
      </c>
      <c r="G74" s="127">
        <v>7.4326101694915256E-2</v>
      </c>
      <c r="H74" s="159">
        <v>0</v>
      </c>
      <c r="I74" s="159">
        <v>0</v>
      </c>
      <c r="J74" s="159">
        <v>0</v>
      </c>
      <c r="K74" s="159">
        <v>0</v>
      </c>
      <c r="L74" s="159">
        <v>0</v>
      </c>
      <c r="M74" s="159">
        <v>0</v>
      </c>
      <c r="N74" s="159">
        <v>0</v>
      </c>
      <c r="O74" s="159">
        <f t="shared" si="12"/>
        <v>0</v>
      </c>
      <c r="P74" s="159">
        <v>0</v>
      </c>
      <c r="Q74" s="159">
        <v>0</v>
      </c>
      <c r="R74" s="159">
        <v>0</v>
      </c>
      <c r="S74" s="159">
        <v>7.4326101694915256E-2</v>
      </c>
      <c r="T74" s="159">
        <f t="shared" si="3"/>
        <v>0</v>
      </c>
      <c r="U74" s="192">
        <v>0</v>
      </c>
      <c r="V74" s="159" t="s">
        <v>1954</v>
      </c>
    </row>
    <row r="75" spans="1:22" ht="173.25">
      <c r="A75" s="124" t="s">
        <v>172</v>
      </c>
      <c r="B75" s="99" t="s">
        <v>994</v>
      </c>
      <c r="C75" s="161" t="s">
        <v>1508</v>
      </c>
      <c r="D75" s="127">
        <v>2.5347707299999995</v>
      </c>
      <c r="E75" s="161">
        <v>0</v>
      </c>
      <c r="F75" s="127">
        <v>0</v>
      </c>
      <c r="G75" s="127">
        <v>2.1481107881355928</v>
      </c>
      <c r="H75" s="159">
        <v>0</v>
      </c>
      <c r="I75" s="159">
        <v>1.9633190200000001</v>
      </c>
      <c r="J75" s="159">
        <v>0</v>
      </c>
      <c r="K75" s="159">
        <v>0</v>
      </c>
      <c r="L75" s="159">
        <v>0</v>
      </c>
      <c r="M75" s="159">
        <v>1.9633190200000001</v>
      </c>
      <c r="N75" s="159">
        <v>0</v>
      </c>
      <c r="O75" s="159">
        <f t="shared" si="12"/>
        <v>0</v>
      </c>
      <c r="P75" s="159">
        <v>0</v>
      </c>
      <c r="Q75" s="159">
        <v>0</v>
      </c>
      <c r="R75" s="159">
        <v>0</v>
      </c>
      <c r="S75" s="159">
        <v>0.18479176813559262</v>
      </c>
      <c r="T75" s="159">
        <f t="shared" si="3"/>
        <v>1.9633190200000001</v>
      </c>
      <c r="U75" s="192">
        <v>1</v>
      </c>
      <c r="V75" s="159" t="s">
        <v>1953</v>
      </c>
    </row>
    <row r="76" spans="1:22" ht="63">
      <c r="A76" s="124" t="s">
        <v>172</v>
      </c>
      <c r="B76" s="99" t="s">
        <v>995</v>
      </c>
      <c r="C76" s="161" t="s">
        <v>1509</v>
      </c>
      <c r="D76" s="127">
        <v>2.7571683900053787</v>
      </c>
      <c r="E76" s="161">
        <v>0</v>
      </c>
      <c r="F76" s="127">
        <v>0</v>
      </c>
      <c r="G76" s="127">
        <v>1.6876671177634568</v>
      </c>
      <c r="H76" s="159">
        <v>0</v>
      </c>
      <c r="I76" s="159">
        <v>0.15871860000000002</v>
      </c>
      <c r="J76" s="159">
        <v>0</v>
      </c>
      <c r="K76" s="159">
        <v>0</v>
      </c>
      <c r="L76" s="159">
        <v>0</v>
      </c>
      <c r="M76" s="159">
        <v>0.11851977999999999</v>
      </c>
      <c r="N76" s="159">
        <v>0</v>
      </c>
      <c r="O76" s="159">
        <f t="shared" si="12"/>
        <v>4.0198820000000024E-2</v>
      </c>
      <c r="P76" s="159">
        <v>0</v>
      </c>
      <c r="Q76" s="159">
        <v>0</v>
      </c>
      <c r="R76" s="159">
        <v>0</v>
      </c>
      <c r="S76" s="159">
        <v>1.5289485177634567</v>
      </c>
      <c r="T76" s="159">
        <f t="shared" si="3"/>
        <v>0.15871860000000002</v>
      </c>
      <c r="U76" s="192">
        <v>1</v>
      </c>
      <c r="V76" s="159" t="s">
        <v>1953</v>
      </c>
    </row>
    <row r="77" spans="1:22" ht="110.25">
      <c r="A77" s="124" t="s">
        <v>172</v>
      </c>
      <c r="B77" s="99" t="s">
        <v>996</v>
      </c>
      <c r="C77" s="161" t="s">
        <v>1510</v>
      </c>
      <c r="D77" s="127">
        <v>3.5499999999999997E-2</v>
      </c>
      <c r="E77" s="161">
        <v>0</v>
      </c>
      <c r="F77" s="127">
        <v>0</v>
      </c>
      <c r="G77" s="127">
        <v>3.0084745762711862E-2</v>
      </c>
      <c r="H77" s="159">
        <v>0</v>
      </c>
      <c r="I77" s="159">
        <v>0.15417784000000001</v>
      </c>
      <c r="J77" s="159">
        <v>0</v>
      </c>
      <c r="K77" s="159">
        <v>0</v>
      </c>
      <c r="L77" s="159">
        <v>0</v>
      </c>
      <c r="M77" s="159">
        <v>3.5499999999999997E-2</v>
      </c>
      <c r="N77" s="159">
        <v>0</v>
      </c>
      <c r="O77" s="159">
        <f t="shared" si="12"/>
        <v>0.11867784000000001</v>
      </c>
      <c r="P77" s="159">
        <v>0</v>
      </c>
      <c r="Q77" s="159">
        <v>0</v>
      </c>
      <c r="R77" s="159">
        <v>0</v>
      </c>
      <c r="S77" s="159">
        <v>-0.12409309423728815</v>
      </c>
      <c r="T77" s="159">
        <f t="shared" si="3"/>
        <v>0.15417784000000001</v>
      </c>
      <c r="U77" s="192">
        <v>1</v>
      </c>
      <c r="V77" s="159" t="s">
        <v>1953</v>
      </c>
    </row>
    <row r="78" spans="1:22" ht="78.75">
      <c r="A78" s="124" t="s">
        <v>172</v>
      </c>
      <c r="B78" s="99" t="s">
        <v>997</v>
      </c>
      <c r="C78" s="161" t="s">
        <v>1511</v>
      </c>
      <c r="D78" s="127">
        <v>1.1118084500000001</v>
      </c>
      <c r="E78" s="161">
        <v>0</v>
      </c>
      <c r="F78" s="127">
        <v>0</v>
      </c>
      <c r="G78" s="127">
        <v>0.94221055084745775</v>
      </c>
      <c r="H78" s="159">
        <v>0</v>
      </c>
      <c r="I78" s="159">
        <v>0.21196946999999999</v>
      </c>
      <c r="J78" s="159">
        <v>0</v>
      </c>
      <c r="K78" s="159">
        <v>0</v>
      </c>
      <c r="L78" s="159">
        <v>0</v>
      </c>
      <c r="M78" s="159">
        <v>0.21196946999999999</v>
      </c>
      <c r="N78" s="159">
        <v>0</v>
      </c>
      <c r="O78" s="159">
        <f t="shared" si="12"/>
        <v>0</v>
      </c>
      <c r="P78" s="159">
        <v>0</v>
      </c>
      <c r="Q78" s="159">
        <v>0</v>
      </c>
      <c r="R78" s="159">
        <v>0</v>
      </c>
      <c r="S78" s="159">
        <v>0.73024108084745776</v>
      </c>
      <c r="T78" s="159">
        <f t="shared" si="3"/>
        <v>0.21196946999999999</v>
      </c>
      <c r="U78" s="192">
        <v>1</v>
      </c>
      <c r="V78" s="159" t="s">
        <v>1953</v>
      </c>
    </row>
    <row r="79" spans="1:22" ht="78.75">
      <c r="A79" s="124" t="s">
        <v>172</v>
      </c>
      <c r="B79" s="99" t="s">
        <v>998</v>
      </c>
      <c r="C79" s="161" t="s">
        <v>2065</v>
      </c>
      <c r="D79" s="127">
        <v>0</v>
      </c>
      <c r="E79" s="161">
        <v>0</v>
      </c>
      <c r="F79" s="127">
        <v>0</v>
      </c>
      <c r="G79" s="127">
        <v>1.9332100000000001</v>
      </c>
      <c r="H79" s="159">
        <v>0</v>
      </c>
      <c r="I79" s="159">
        <v>0</v>
      </c>
      <c r="J79" s="159">
        <v>0</v>
      </c>
      <c r="K79" s="159">
        <v>0</v>
      </c>
      <c r="L79" s="159">
        <v>0</v>
      </c>
      <c r="M79" s="159">
        <v>0</v>
      </c>
      <c r="N79" s="159">
        <v>0</v>
      </c>
      <c r="O79" s="159">
        <f t="shared" si="12"/>
        <v>0</v>
      </c>
      <c r="P79" s="159">
        <v>0</v>
      </c>
      <c r="Q79" s="159">
        <v>0</v>
      </c>
      <c r="R79" s="159">
        <v>0</v>
      </c>
      <c r="S79" s="159">
        <v>1.9332100000000001</v>
      </c>
      <c r="T79" s="159">
        <f t="shared" si="3"/>
        <v>0</v>
      </c>
      <c r="U79" s="192">
        <v>0</v>
      </c>
      <c r="V79" s="159" t="s">
        <v>1951</v>
      </c>
    </row>
    <row r="80" spans="1:22" ht="126">
      <c r="A80" s="124" t="s">
        <v>172</v>
      </c>
      <c r="B80" s="99" t="s">
        <v>999</v>
      </c>
      <c r="C80" s="161" t="s">
        <v>2157</v>
      </c>
      <c r="D80" s="127">
        <v>4.99</v>
      </c>
      <c r="E80" s="161">
        <v>0</v>
      </c>
      <c r="F80" s="127">
        <v>0</v>
      </c>
      <c r="G80" s="127">
        <v>4.2288135593220346</v>
      </c>
      <c r="H80" s="159">
        <v>0</v>
      </c>
      <c r="I80" s="159">
        <v>0.38870871999999995</v>
      </c>
      <c r="J80" s="159">
        <v>0</v>
      </c>
      <c r="K80" s="159">
        <v>0</v>
      </c>
      <c r="L80" s="159">
        <v>0</v>
      </c>
      <c r="M80" s="159">
        <v>0.38870871999999995</v>
      </c>
      <c r="N80" s="159">
        <v>0</v>
      </c>
      <c r="O80" s="159">
        <f t="shared" si="12"/>
        <v>0</v>
      </c>
      <c r="P80" s="159">
        <v>0</v>
      </c>
      <c r="Q80" s="159">
        <v>0</v>
      </c>
      <c r="R80" s="159">
        <v>0</v>
      </c>
      <c r="S80" s="159">
        <v>3.8401048393220347</v>
      </c>
      <c r="T80" s="159">
        <f t="shared" si="3"/>
        <v>0.38870871999999995</v>
      </c>
      <c r="U80" s="192">
        <v>1</v>
      </c>
      <c r="V80" s="159" t="s">
        <v>1953</v>
      </c>
    </row>
    <row r="81" spans="1:22" ht="189">
      <c r="A81" s="124" t="s">
        <v>172</v>
      </c>
      <c r="B81" s="99" t="s">
        <v>1000</v>
      </c>
      <c r="C81" s="161" t="s">
        <v>1512</v>
      </c>
      <c r="D81" s="127">
        <v>1.5719742900000002</v>
      </c>
      <c r="E81" s="161">
        <v>0</v>
      </c>
      <c r="F81" s="127">
        <v>0</v>
      </c>
      <c r="G81" s="127">
        <v>5.4120338983050846</v>
      </c>
      <c r="H81" s="159">
        <v>0</v>
      </c>
      <c r="I81" s="159">
        <v>0</v>
      </c>
      <c r="J81" s="159">
        <v>0</v>
      </c>
      <c r="K81" s="159">
        <v>0</v>
      </c>
      <c r="L81" s="159">
        <v>0</v>
      </c>
      <c r="M81" s="159">
        <v>0</v>
      </c>
      <c r="N81" s="159">
        <v>0</v>
      </c>
      <c r="O81" s="159">
        <f t="shared" si="12"/>
        <v>0</v>
      </c>
      <c r="P81" s="159">
        <v>0</v>
      </c>
      <c r="Q81" s="159">
        <v>0</v>
      </c>
      <c r="R81" s="159">
        <v>0</v>
      </c>
      <c r="S81" s="159">
        <v>5.4120338983050846</v>
      </c>
      <c r="T81" s="159">
        <f t="shared" si="3"/>
        <v>0</v>
      </c>
      <c r="U81" s="192">
        <v>0</v>
      </c>
      <c r="V81" s="159" t="s">
        <v>1951</v>
      </c>
    </row>
    <row r="82" spans="1:22" ht="204.75">
      <c r="A82" s="124" t="s">
        <v>172</v>
      </c>
      <c r="B82" s="99" t="s">
        <v>1001</v>
      </c>
      <c r="C82" s="161" t="s">
        <v>1513</v>
      </c>
      <c r="D82" s="127">
        <v>1.6844689440000002</v>
      </c>
      <c r="E82" s="161">
        <v>0</v>
      </c>
      <c r="F82" s="127">
        <v>0</v>
      </c>
      <c r="G82" s="127">
        <v>1.2591206008557381</v>
      </c>
      <c r="H82" s="159">
        <v>0</v>
      </c>
      <c r="I82" s="159">
        <v>0</v>
      </c>
      <c r="J82" s="159">
        <v>0</v>
      </c>
      <c r="K82" s="159">
        <v>0</v>
      </c>
      <c r="L82" s="159">
        <v>0</v>
      </c>
      <c r="M82" s="159">
        <v>0</v>
      </c>
      <c r="N82" s="159">
        <v>0</v>
      </c>
      <c r="O82" s="159">
        <f t="shared" si="12"/>
        <v>0</v>
      </c>
      <c r="P82" s="159">
        <v>0</v>
      </c>
      <c r="Q82" s="159">
        <v>0</v>
      </c>
      <c r="R82" s="159">
        <v>0</v>
      </c>
      <c r="S82" s="159">
        <v>1.2591206008557381</v>
      </c>
      <c r="T82" s="159">
        <f t="shared" si="3"/>
        <v>0</v>
      </c>
      <c r="U82" s="192">
        <v>0</v>
      </c>
      <c r="V82" s="159" t="s">
        <v>1951</v>
      </c>
    </row>
    <row r="83" spans="1:22" ht="110.25">
      <c r="A83" s="124" t="s">
        <v>172</v>
      </c>
      <c r="B83" s="99" t="s">
        <v>1002</v>
      </c>
      <c r="C83" s="161" t="s">
        <v>1514</v>
      </c>
      <c r="D83" s="127">
        <v>87.827400227635991</v>
      </c>
      <c r="E83" s="161">
        <v>0</v>
      </c>
      <c r="F83" s="127">
        <v>0</v>
      </c>
      <c r="G83" s="127">
        <v>63.180723083298119</v>
      </c>
      <c r="H83" s="159">
        <v>0</v>
      </c>
      <c r="I83" s="159">
        <v>11.45801</v>
      </c>
      <c r="J83" s="159">
        <v>0</v>
      </c>
      <c r="K83" s="159">
        <v>0</v>
      </c>
      <c r="L83" s="159">
        <v>0</v>
      </c>
      <c r="M83" s="159">
        <v>5.6307499999999999</v>
      </c>
      <c r="N83" s="159">
        <v>0</v>
      </c>
      <c r="O83" s="159">
        <f t="shared" si="12"/>
        <v>5.8272599999999999</v>
      </c>
      <c r="P83" s="159">
        <v>0</v>
      </c>
      <c r="Q83" s="159">
        <v>0</v>
      </c>
      <c r="R83" s="159">
        <v>0</v>
      </c>
      <c r="S83" s="159">
        <v>51.722713083298117</v>
      </c>
      <c r="T83" s="159">
        <f t="shared" si="3"/>
        <v>11.45801</v>
      </c>
      <c r="U83" s="192">
        <v>1</v>
      </c>
      <c r="V83" s="159" t="s">
        <v>2106</v>
      </c>
    </row>
    <row r="84" spans="1:22" ht="189">
      <c r="A84" s="124" t="s">
        <v>172</v>
      </c>
      <c r="B84" s="99" t="s">
        <v>1003</v>
      </c>
      <c r="C84" s="161" t="s">
        <v>1515</v>
      </c>
      <c r="D84" s="127">
        <v>23.532528644076034</v>
      </c>
      <c r="E84" s="161">
        <v>0</v>
      </c>
      <c r="F84" s="127">
        <v>0</v>
      </c>
      <c r="G84" s="127">
        <v>16.922444852691221</v>
      </c>
      <c r="H84" s="159">
        <v>0</v>
      </c>
      <c r="I84" s="159">
        <v>4.8548600000000004</v>
      </c>
      <c r="J84" s="159">
        <v>0</v>
      </c>
      <c r="K84" s="159">
        <v>0</v>
      </c>
      <c r="L84" s="159">
        <v>0</v>
      </c>
      <c r="M84" s="159">
        <v>1.5355799999999999</v>
      </c>
      <c r="N84" s="159">
        <v>0</v>
      </c>
      <c r="O84" s="159">
        <f t="shared" si="12"/>
        <v>3.3192800000000005</v>
      </c>
      <c r="P84" s="159">
        <v>0</v>
      </c>
      <c r="Q84" s="159">
        <v>0</v>
      </c>
      <c r="R84" s="159">
        <v>0</v>
      </c>
      <c r="S84" s="159">
        <v>12.067584852691221</v>
      </c>
      <c r="T84" s="159">
        <f t="shared" si="3"/>
        <v>4.8548600000000004</v>
      </c>
      <c r="U84" s="192">
        <v>1</v>
      </c>
      <c r="V84" s="159" t="s">
        <v>2106</v>
      </c>
    </row>
    <row r="85" spans="1:22" ht="47.25">
      <c r="A85" s="124" t="s">
        <v>172</v>
      </c>
      <c r="B85" s="99" t="s">
        <v>1004</v>
      </c>
      <c r="C85" s="161" t="s">
        <v>1516</v>
      </c>
      <c r="D85" s="127">
        <v>209.40310513584163</v>
      </c>
      <c r="E85" s="161">
        <v>0</v>
      </c>
      <c r="F85" s="127">
        <v>0</v>
      </c>
      <c r="G85" s="127">
        <v>177.46025858969631</v>
      </c>
      <c r="H85" s="159">
        <v>0</v>
      </c>
      <c r="I85" s="159">
        <v>17.593070000000001</v>
      </c>
      <c r="J85" s="159">
        <v>0</v>
      </c>
      <c r="K85" s="159">
        <v>0</v>
      </c>
      <c r="L85" s="159">
        <v>0</v>
      </c>
      <c r="M85" s="159">
        <v>15.56109</v>
      </c>
      <c r="N85" s="159">
        <v>0</v>
      </c>
      <c r="O85" s="159">
        <f t="shared" si="12"/>
        <v>2.0319800000000008</v>
      </c>
      <c r="P85" s="159">
        <v>0</v>
      </c>
      <c r="Q85" s="159">
        <v>0</v>
      </c>
      <c r="R85" s="159">
        <v>0</v>
      </c>
      <c r="S85" s="159">
        <v>159.8671885896963</v>
      </c>
      <c r="T85" s="159">
        <f t="shared" si="3"/>
        <v>17.593070000000001</v>
      </c>
      <c r="U85" s="192">
        <v>1</v>
      </c>
      <c r="V85" s="159" t="s">
        <v>2106</v>
      </c>
    </row>
    <row r="86" spans="1:22" ht="78.75">
      <c r="A86" s="124" t="s">
        <v>172</v>
      </c>
      <c r="B86" s="99" t="s">
        <v>1005</v>
      </c>
      <c r="C86" s="161" t="s">
        <v>1517</v>
      </c>
      <c r="D86" s="127">
        <v>13.656665860534403</v>
      </c>
      <c r="E86" s="161">
        <v>0</v>
      </c>
      <c r="F86" s="127">
        <v>0</v>
      </c>
      <c r="G86" s="127">
        <v>11.253993269999999</v>
      </c>
      <c r="H86" s="159">
        <v>0</v>
      </c>
      <c r="I86" s="159">
        <v>0</v>
      </c>
      <c r="J86" s="159">
        <v>0</v>
      </c>
      <c r="K86" s="159">
        <v>0</v>
      </c>
      <c r="L86" s="159">
        <v>0</v>
      </c>
      <c r="M86" s="159">
        <v>0</v>
      </c>
      <c r="N86" s="159">
        <v>0</v>
      </c>
      <c r="O86" s="159">
        <f t="shared" si="12"/>
        <v>0</v>
      </c>
      <c r="P86" s="159">
        <v>0</v>
      </c>
      <c r="Q86" s="159">
        <v>0</v>
      </c>
      <c r="R86" s="159">
        <v>0</v>
      </c>
      <c r="S86" s="159">
        <v>11.253993269999999</v>
      </c>
      <c r="T86" s="159">
        <f t="shared" si="3"/>
        <v>0</v>
      </c>
      <c r="U86" s="192">
        <v>0</v>
      </c>
      <c r="V86" s="159" t="s">
        <v>1951</v>
      </c>
    </row>
    <row r="87" spans="1:22" ht="47.25">
      <c r="A87" s="124" t="s">
        <v>172</v>
      </c>
      <c r="B87" s="99" t="s">
        <v>1006</v>
      </c>
      <c r="C87" s="161" t="s">
        <v>1518</v>
      </c>
      <c r="D87" s="127">
        <v>1.0776668199999999</v>
      </c>
      <c r="E87" s="161">
        <v>0.17</v>
      </c>
      <c r="F87" s="127">
        <v>0</v>
      </c>
      <c r="G87" s="127">
        <v>0.94207359966101711</v>
      </c>
      <c r="H87" s="159">
        <v>0</v>
      </c>
      <c r="I87" s="159">
        <v>0.91081088999999993</v>
      </c>
      <c r="J87" s="159">
        <v>0</v>
      </c>
      <c r="K87" s="159">
        <v>0</v>
      </c>
      <c r="L87" s="159">
        <v>0</v>
      </c>
      <c r="M87" s="159">
        <v>0.91081088999999993</v>
      </c>
      <c r="N87" s="159">
        <v>0</v>
      </c>
      <c r="O87" s="159">
        <f t="shared" si="12"/>
        <v>0</v>
      </c>
      <c r="P87" s="159">
        <v>0</v>
      </c>
      <c r="Q87" s="159">
        <v>0</v>
      </c>
      <c r="R87" s="159">
        <v>0</v>
      </c>
      <c r="S87" s="159">
        <v>3.1262709661017185E-2</v>
      </c>
      <c r="T87" s="159">
        <f t="shared" ref="T87:T150" si="14">I87-(J87+L87+N87)</f>
        <v>0.91081088999999993</v>
      </c>
      <c r="U87" s="192">
        <v>1</v>
      </c>
      <c r="V87" s="159" t="s">
        <v>2106</v>
      </c>
    </row>
    <row r="88" spans="1:22" ht="126">
      <c r="A88" s="124" t="s">
        <v>172</v>
      </c>
      <c r="B88" s="175" t="s">
        <v>1007</v>
      </c>
      <c r="C88" s="161" t="s">
        <v>1519</v>
      </c>
      <c r="D88" s="127">
        <v>2.9652800000000004</v>
      </c>
      <c r="E88" s="161">
        <v>0</v>
      </c>
      <c r="F88" s="127">
        <v>0</v>
      </c>
      <c r="G88" s="127">
        <v>2.2685084745762718</v>
      </c>
      <c r="H88" s="159">
        <v>0</v>
      </c>
      <c r="I88" s="159">
        <v>0.21007769000000001</v>
      </c>
      <c r="J88" s="159">
        <v>0</v>
      </c>
      <c r="K88" s="159">
        <v>0</v>
      </c>
      <c r="L88" s="159">
        <v>0</v>
      </c>
      <c r="M88" s="159">
        <v>0.21007769000000001</v>
      </c>
      <c r="N88" s="159">
        <v>0</v>
      </c>
      <c r="O88" s="159">
        <f t="shared" si="12"/>
        <v>0</v>
      </c>
      <c r="P88" s="159">
        <v>0</v>
      </c>
      <c r="Q88" s="159">
        <v>0</v>
      </c>
      <c r="R88" s="159">
        <v>0</v>
      </c>
      <c r="S88" s="159">
        <v>2.0584307845762719</v>
      </c>
      <c r="T88" s="159">
        <f t="shared" si="14"/>
        <v>0.21007769000000001</v>
      </c>
      <c r="U88" s="192">
        <v>1</v>
      </c>
      <c r="V88" s="159" t="s">
        <v>2106</v>
      </c>
    </row>
    <row r="89" spans="1:22" ht="141.75">
      <c r="A89" s="124" t="s">
        <v>172</v>
      </c>
      <c r="B89" s="175" t="s">
        <v>1008</v>
      </c>
      <c r="C89" s="161" t="s">
        <v>1520</v>
      </c>
      <c r="D89" s="127">
        <v>2.5</v>
      </c>
      <c r="E89" s="161">
        <v>0</v>
      </c>
      <c r="F89" s="127">
        <v>0</v>
      </c>
      <c r="G89" s="127">
        <v>2.9335762711864408</v>
      </c>
      <c r="H89" s="159">
        <v>0</v>
      </c>
      <c r="I89" s="159">
        <v>0.23</v>
      </c>
      <c r="J89" s="159">
        <v>0</v>
      </c>
      <c r="K89" s="159">
        <v>0</v>
      </c>
      <c r="L89" s="159">
        <v>0</v>
      </c>
      <c r="M89" s="159">
        <v>0.23</v>
      </c>
      <c r="N89" s="159">
        <v>0</v>
      </c>
      <c r="O89" s="159">
        <f t="shared" si="12"/>
        <v>0</v>
      </c>
      <c r="P89" s="159">
        <v>0</v>
      </c>
      <c r="Q89" s="159">
        <v>0</v>
      </c>
      <c r="R89" s="159">
        <v>0</v>
      </c>
      <c r="S89" s="159">
        <v>2.7035762711864408</v>
      </c>
      <c r="T89" s="159">
        <f t="shared" si="14"/>
        <v>0.23</v>
      </c>
      <c r="U89" s="192">
        <v>1</v>
      </c>
      <c r="V89" s="159" t="s">
        <v>1953</v>
      </c>
    </row>
    <row r="90" spans="1:22" ht="204.75">
      <c r="A90" s="124" t="s">
        <v>172</v>
      </c>
      <c r="B90" s="175" t="s">
        <v>1009</v>
      </c>
      <c r="C90" s="161" t="s">
        <v>1521</v>
      </c>
      <c r="D90" s="127">
        <v>0</v>
      </c>
      <c r="E90" s="161">
        <v>0</v>
      </c>
      <c r="F90" s="127">
        <v>0</v>
      </c>
      <c r="G90" s="127">
        <v>19.94427118644068</v>
      </c>
      <c r="H90" s="159">
        <v>0</v>
      </c>
      <c r="I90" s="159">
        <v>0.87</v>
      </c>
      <c r="J90" s="159">
        <v>0</v>
      </c>
      <c r="K90" s="159">
        <v>0</v>
      </c>
      <c r="L90" s="159">
        <v>0</v>
      </c>
      <c r="M90" s="159">
        <v>0</v>
      </c>
      <c r="N90" s="159">
        <v>0</v>
      </c>
      <c r="O90" s="159">
        <f t="shared" si="12"/>
        <v>0.87</v>
      </c>
      <c r="P90" s="159">
        <v>0</v>
      </c>
      <c r="Q90" s="159">
        <v>0</v>
      </c>
      <c r="R90" s="159">
        <v>0</v>
      </c>
      <c r="S90" s="159">
        <v>19.074271186440679</v>
      </c>
      <c r="T90" s="159">
        <f t="shared" si="14"/>
        <v>0.87</v>
      </c>
      <c r="U90" s="192">
        <v>1</v>
      </c>
      <c r="V90" s="159" t="s">
        <v>1953</v>
      </c>
    </row>
    <row r="91" spans="1:22" ht="110.25">
      <c r="A91" s="124" t="s">
        <v>172</v>
      </c>
      <c r="B91" s="175" t="s">
        <v>1010</v>
      </c>
      <c r="C91" s="161" t="s">
        <v>2066</v>
      </c>
      <c r="D91" s="127">
        <v>0</v>
      </c>
      <c r="E91" s="161">
        <v>0</v>
      </c>
      <c r="F91" s="127">
        <v>0</v>
      </c>
      <c r="G91" s="127">
        <v>0.21913917999999996</v>
      </c>
      <c r="H91" s="159">
        <v>0</v>
      </c>
      <c r="I91" s="159">
        <v>0</v>
      </c>
      <c r="J91" s="159">
        <v>0</v>
      </c>
      <c r="K91" s="159">
        <v>0</v>
      </c>
      <c r="L91" s="159">
        <v>0</v>
      </c>
      <c r="M91" s="159">
        <v>0</v>
      </c>
      <c r="N91" s="159">
        <v>0</v>
      </c>
      <c r="O91" s="159">
        <f t="shared" si="12"/>
        <v>0</v>
      </c>
      <c r="P91" s="159">
        <v>0</v>
      </c>
      <c r="Q91" s="159">
        <v>0</v>
      </c>
      <c r="R91" s="159">
        <v>0</v>
      </c>
      <c r="S91" s="159">
        <v>0.21913917999999996</v>
      </c>
      <c r="T91" s="159">
        <f t="shared" si="14"/>
        <v>0</v>
      </c>
      <c r="U91" s="192">
        <v>0</v>
      </c>
      <c r="V91" s="159" t="s">
        <v>1951</v>
      </c>
    </row>
    <row r="92" spans="1:22" ht="126">
      <c r="A92" s="124" t="s">
        <v>172</v>
      </c>
      <c r="B92" s="99" t="s">
        <v>1011</v>
      </c>
      <c r="C92" s="161" t="s">
        <v>1522</v>
      </c>
      <c r="D92" s="127">
        <v>0.19062038000000001</v>
      </c>
      <c r="E92" s="161">
        <v>0</v>
      </c>
      <c r="F92" s="127">
        <v>0</v>
      </c>
      <c r="G92" s="127">
        <v>6.3087290500000002</v>
      </c>
      <c r="H92" s="159">
        <v>0</v>
      </c>
      <c r="I92" s="159">
        <v>0</v>
      </c>
      <c r="J92" s="159">
        <v>0</v>
      </c>
      <c r="K92" s="159">
        <v>0</v>
      </c>
      <c r="L92" s="159">
        <v>0</v>
      </c>
      <c r="M92" s="159">
        <v>0</v>
      </c>
      <c r="N92" s="159">
        <v>0</v>
      </c>
      <c r="O92" s="159">
        <f t="shared" si="12"/>
        <v>0</v>
      </c>
      <c r="P92" s="159">
        <v>0</v>
      </c>
      <c r="Q92" s="159">
        <v>0</v>
      </c>
      <c r="R92" s="159">
        <v>0</v>
      </c>
      <c r="S92" s="159">
        <v>6.3087290500000002</v>
      </c>
      <c r="T92" s="159">
        <f t="shared" si="14"/>
        <v>0</v>
      </c>
      <c r="U92" s="192">
        <v>0</v>
      </c>
      <c r="V92" s="159" t="s">
        <v>1951</v>
      </c>
    </row>
    <row r="93" spans="1:22" ht="141.75">
      <c r="A93" s="124" t="s">
        <v>172</v>
      </c>
      <c r="B93" s="99" t="s">
        <v>1012</v>
      </c>
      <c r="C93" s="161" t="s">
        <v>1523</v>
      </c>
      <c r="D93" s="127">
        <v>52.799790961184478</v>
      </c>
      <c r="E93" s="161">
        <v>0</v>
      </c>
      <c r="F93" s="127">
        <v>0</v>
      </c>
      <c r="G93" s="127">
        <v>44.777959367365675</v>
      </c>
      <c r="H93" s="159">
        <v>0</v>
      </c>
      <c r="I93" s="159">
        <v>8.2859328600000008</v>
      </c>
      <c r="J93" s="159">
        <v>0</v>
      </c>
      <c r="K93" s="159">
        <v>0.43523924000000003</v>
      </c>
      <c r="L93" s="159">
        <v>0</v>
      </c>
      <c r="M93" s="159">
        <v>7.6982758600000007</v>
      </c>
      <c r="N93" s="159">
        <v>0</v>
      </c>
      <c r="O93" s="159">
        <f t="shared" si="12"/>
        <v>0.15241776000000051</v>
      </c>
      <c r="P93" s="159">
        <v>0</v>
      </c>
      <c r="Q93" s="159">
        <v>0</v>
      </c>
      <c r="R93" s="159">
        <v>0</v>
      </c>
      <c r="S93" s="159">
        <v>36.492026507365672</v>
      </c>
      <c r="T93" s="159">
        <f t="shared" si="14"/>
        <v>8.2859328600000008</v>
      </c>
      <c r="U93" s="192">
        <v>1</v>
      </c>
      <c r="V93" s="159" t="s">
        <v>1953</v>
      </c>
    </row>
    <row r="94" spans="1:22" ht="141.75">
      <c r="A94" s="124" t="s">
        <v>172</v>
      </c>
      <c r="B94" s="99" t="s">
        <v>1013</v>
      </c>
      <c r="C94" s="161" t="s">
        <v>1524</v>
      </c>
      <c r="D94" s="127">
        <v>0.19069332</v>
      </c>
      <c r="E94" s="161">
        <v>0</v>
      </c>
      <c r="F94" s="127">
        <v>0</v>
      </c>
      <c r="G94" s="127">
        <v>0.29949944067796613</v>
      </c>
      <c r="H94" s="159">
        <v>0</v>
      </c>
      <c r="I94" s="159">
        <v>0</v>
      </c>
      <c r="J94" s="159">
        <v>0</v>
      </c>
      <c r="K94" s="159">
        <v>0</v>
      </c>
      <c r="L94" s="159">
        <v>0</v>
      </c>
      <c r="M94" s="159">
        <v>0</v>
      </c>
      <c r="N94" s="159">
        <v>0</v>
      </c>
      <c r="O94" s="159">
        <f t="shared" si="12"/>
        <v>0</v>
      </c>
      <c r="P94" s="159">
        <v>0</v>
      </c>
      <c r="Q94" s="159">
        <v>0</v>
      </c>
      <c r="R94" s="159">
        <v>0</v>
      </c>
      <c r="S94" s="159">
        <v>0.29949944067796613</v>
      </c>
      <c r="T94" s="159">
        <f t="shared" si="14"/>
        <v>0</v>
      </c>
      <c r="U94" s="192">
        <v>0</v>
      </c>
      <c r="V94" s="159" t="s">
        <v>1951</v>
      </c>
    </row>
    <row r="95" spans="1:22" ht="189">
      <c r="A95" s="124" t="s">
        <v>172</v>
      </c>
      <c r="B95" s="99" t="s">
        <v>1014</v>
      </c>
      <c r="C95" s="161" t="s">
        <v>1525</v>
      </c>
      <c r="D95" s="127">
        <v>0.75345434</v>
      </c>
      <c r="E95" s="161">
        <v>4.8232820000000003E-2</v>
      </c>
      <c r="F95" s="127">
        <v>0</v>
      </c>
      <c r="G95" s="127">
        <v>0.71955603491525422</v>
      </c>
      <c r="H95" s="159">
        <v>0</v>
      </c>
      <c r="I95" s="159">
        <v>0.70522151999999994</v>
      </c>
      <c r="J95" s="159">
        <v>0</v>
      </c>
      <c r="K95" s="159">
        <v>0.70522152000000005</v>
      </c>
      <c r="L95" s="159">
        <v>0</v>
      </c>
      <c r="M95" s="159">
        <v>0</v>
      </c>
      <c r="N95" s="159">
        <v>0</v>
      </c>
      <c r="O95" s="159">
        <f t="shared" ref="O95:O158" si="15">I95-K95-M95</f>
        <v>-1.1102230246251565E-16</v>
      </c>
      <c r="P95" s="159">
        <v>0</v>
      </c>
      <c r="Q95" s="159">
        <v>0</v>
      </c>
      <c r="R95" s="159">
        <v>0</v>
      </c>
      <c r="S95" s="159">
        <v>1.4334514915254282E-2</v>
      </c>
      <c r="T95" s="159">
        <f t="shared" si="14"/>
        <v>0.70522151999999994</v>
      </c>
      <c r="U95" s="192">
        <v>1</v>
      </c>
      <c r="V95" s="159" t="s">
        <v>1953</v>
      </c>
    </row>
    <row r="96" spans="1:22" ht="63">
      <c r="A96" s="124" t="s">
        <v>172</v>
      </c>
      <c r="B96" s="99" t="s">
        <v>1015</v>
      </c>
      <c r="C96" s="161" t="s">
        <v>1526</v>
      </c>
      <c r="D96" s="127">
        <v>15.27688</v>
      </c>
      <c r="E96" s="161">
        <v>0</v>
      </c>
      <c r="F96" s="127">
        <v>0</v>
      </c>
      <c r="G96" s="127">
        <v>0.28236430355932263</v>
      </c>
      <c r="H96" s="159">
        <v>0</v>
      </c>
      <c r="I96" s="159">
        <v>0</v>
      </c>
      <c r="J96" s="159">
        <v>0</v>
      </c>
      <c r="K96" s="159">
        <v>0</v>
      </c>
      <c r="L96" s="159">
        <v>0</v>
      </c>
      <c r="M96" s="159">
        <v>0</v>
      </c>
      <c r="N96" s="159">
        <v>0</v>
      </c>
      <c r="O96" s="159">
        <f t="shared" si="15"/>
        <v>0</v>
      </c>
      <c r="P96" s="159">
        <v>0</v>
      </c>
      <c r="Q96" s="159">
        <v>0</v>
      </c>
      <c r="R96" s="159">
        <v>0</v>
      </c>
      <c r="S96" s="159">
        <v>0.28236430355932263</v>
      </c>
      <c r="T96" s="159">
        <f t="shared" si="14"/>
        <v>0</v>
      </c>
      <c r="U96" s="192">
        <v>0</v>
      </c>
      <c r="V96" s="159" t="s">
        <v>1954</v>
      </c>
    </row>
    <row r="97" spans="1:22" ht="63">
      <c r="A97" s="124" t="s">
        <v>172</v>
      </c>
      <c r="B97" s="99" t="s">
        <v>1016</v>
      </c>
      <c r="C97" s="161" t="s">
        <v>1527</v>
      </c>
      <c r="D97" s="127">
        <v>3.9506749999999999</v>
      </c>
      <c r="E97" s="161">
        <v>0</v>
      </c>
      <c r="F97" s="127">
        <v>0</v>
      </c>
      <c r="G97" s="127">
        <v>4.5267973923344549</v>
      </c>
      <c r="H97" s="159">
        <v>0</v>
      </c>
      <c r="I97" s="159">
        <v>3.9506749999999999</v>
      </c>
      <c r="J97" s="159">
        <v>0</v>
      </c>
      <c r="K97" s="159">
        <v>0.419655</v>
      </c>
      <c r="L97" s="159">
        <v>0</v>
      </c>
      <c r="M97" s="159">
        <v>0.20725000000000005</v>
      </c>
      <c r="N97" s="159">
        <v>0</v>
      </c>
      <c r="O97" s="159">
        <f t="shared" si="15"/>
        <v>3.3237699999999997</v>
      </c>
      <c r="P97" s="159">
        <v>0</v>
      </c>
      <c r="Q97" s="159">
        <v>0</v>
      </c>
      <c r="R97" s="159">
        <v>0</v>
      </c>
      <c r="S97" s="159">
        <v>0.57612239233445495</v>
      </c>
      <c r="T97" s="159">
        <f t="shared" si="14"/>
        <v>3.9506749999999999</v>
      </c>
      <c r="U97" s="192">
        <v>1</v>
      </c>
      <c r="V97" s="159" t="s">
        <v>1953</v>
      </c>
    </row>
    <row r="98" spans="1:22" ht="94.5">
      <c r="A98" s="124" t="s">
        <v>172</v>
      </c>
      <c r="B98" s="99" t="s">
        <v>1017</v>
      </c>
      <c r="C98" s="161" t="s">
        <v>1528</v>
      </c>
      <c r="D98" s="127">
        <v>4.4515099999999999</v>
      </c>
      <c r="E98" s="161">
        <v>0</v>
      </c>
      <c r="F98" s="127">
        <v>0</v>
      </c>
      <c r="G98" s="127">
        <v>1.2428547340677965</v>
      </c>
      <c r="H98" s="159">
        <v>0</v>
      </c>
      <c r="I98" s="159">
        <v>0</v>
      </c>
      <c r="J98" s="159">
        <v>0</v>
      </c>
      <c r="K98" s="159">
        <v>0</v>
      </c>
      <c r="L98" s="159">
        <v>0</v>
      </c>
      <c r="M98" s="159">
        <v>0</v>
      </c>
      <c r="N98" s="159">
        <v>0</v>
      </c>
      <c r="O98" s="159">
        <f t="shared" si="15"/>
        <v>0</v>
      </c>
      <c r="P98" s="159">
        <v>0</v>
      </c>
      <c r="Q98" s="159">
        <v>0</v>
      </c>
      <c r="R98" s="159">
        <v>0</v>
      </c>
      <c r="S98" s="159">
        <v>1.2428547340677965</v>
      </c>
      <c r="T98" s="159">
        <f t="shared" si="14"/>
        <v>0</v>
      </c>
      <c r="U98" s="192">
        <v>0</v>
      </c>
      <c r="V98" s="159" t="s">
        <v>1954</v>
      </c>
    </row>
    <row r="99" spans="1:22" ht="78.75">
      <c r="A99" s="124" t="s">
        <v>172</v>
      </c>
      <c r="B99" s="190" t="s">
        <v>2127</v>
      </c>
      <c r="C99" s="161" t="s">
        <v>1529</v>
      </c>
      <c r="D99" s="127">
        <v>22.075077239999999</v>
      </c>
      <c r="E99" s="161">
        <v>0</v>
      </c>
      <c r="F99" s="127">
        <v>0</v>
      </c>
      <c r="G99" s="127">
        <v>15.880165957423953</v>
      </c>
      <c r="H99" s="159">
        <v>0</v>
      </c>
      <c r="I99" s="159">
        <v>1.0144500000000001</v>
      </c>
      <c r="J99" s="159">
        <v>0</v>
      </c>
      <c r="K99" s="159">
        <v>0</v>
      </c>
      <c r="L99" s="159">
        <v>0</v>
      </c>
      <c r="M99" s="159">
        <v>1.00021</v>
      </c>
      <c r="N99" s="159">
        <v>0</v>
      </c>
      <c r="O99" s="159">
        <f t="shared" si="15"/>
        <v>1.424000000000003E-2</v>
      </c>
      <c r="P99" s="159">
        <v>0</v>
      </c>
      <c r="Q99" s="159">
        <v>0</v>
      </c>
      <c r="R99" s="159">
        <v>0</v>
      </c>
      <c r="S99" s="159">
        <v>14.865715957423953</v>
      </c>
      <c r="T99" s="159">
        <f t="shared" si="14"/>
        <v>1.0144500000000001</v>
      </c>
      <c r="U99" s="192">
        <v>1</v>
      </c>
      <c r="V99" s="159" t="s">
        <v>1953</v>
      </c>
    </row>
    <row r="100" spans="1:22" ht="110.25">
      <c r="A100" s="124" t="s">
        <v>172</v>
      </c>
      <c r="B100" s="99" t="s">
        <v>1019</v>
      </c>
      <c r="C100" s="161" t="s">
        <v>1530</v>
      </c>
      <c r="D100" s="127">
        <v>6.6094E-2</v>
      </c>
      <c r="E100" s="161">
        <v>0</v>
      </c>
      <c r="F100" s="127">
        <v>0</v>
      </c>
      <c r="G100" s="127">
        <v>1.9661016949152541</v>
      </c>
      <c r="H100" s="159">
        <v>0</v>
      </c>
      <c r="I100" s="159">
        <v>0</v>
      </c>
      <c r="J100" s="159">
        <v>0</v>
      </c>
      <c r="K100" s="159">
        <v>0</v>
      </c>
      <c r="L100" s="159">
        <v>0</v>
      </c>
      <c r="M100" s="159">
        <v>0</v>
      </c>
      <c r="N100" s="159">
        <v>0</v>
      </c>
      <c r="O100" s="159">
        <f t="shared" si="15"/>
        <v>0</v>
      </c>
      <c r="P100" s="159">
        <v>0</v>
      </c>
      <c r="Q100" s="159">
        <v>0</v>
      </c>
      <c r="R100" s="159">
        <v>0</v>
      </c>
      <c r="S100" s="159">
        <v>1.9661016949152541</v>
      </c>
      <c r="T100" s="159">
        <f t="shared" si="14"/>
        <v>0</v>
      </c>
      <c r="U100" s="192">
        <v>0</v>
      </c>
      <c r="V100" s="159" t="s">
        <v>1951</v>
      </c>
    </row>
    <row r="101" spans="1:22" ht="63">
      <c r="A101" s="124" t="s">
        <v>172</v>
      </c>
      <c r="B101" s="99" t="s">
        <v>1020</v>
      </c>
      <c r="C101" s="161" t="s">
        <v>1531</v>
      </c>
      <c r="D101" s="127">
        <v>7.7995839999999997E-2</v>
      </c>
      <c r="E101" s="161">
        <v>0</v>
      </c>
      <c r="F101" s="127">
        <v>0</v>
      </c>
      <c r="G101" s="127">
        <v>1.9661016949152541</v>
      </c>
      <c r="H101" s="159">
        <v>0</v>
      </c>
      <c r="I101" s="159">
        <v>0</v>
      </c>
      <c r="J101" s="159">
        <v>0</v>
      </c>
      <c r="K101" s="159">
        <v>0</v>
      </c>
      <c r="L101" s="159">
        <v>0</v>
      </c>
      <c r="M101" s="159">
        <v>0</v>
      </c>
      <c r="N101" s="159">
        <v>0</v>
      </c>
      <c r="O101" s="159">
        <f t="shared" si="15"/>
        <v>0</v>
      </c>
      <c r="P101" s="159">
        <v>0</v>
      </c>
      <c r="Q101" s="159">
        <v>0</v>
      </c>
      <c r="R101" s="159">
        <v>0</v>
      </c>
      <c r="S101" s="159">
        <v>1.9661016949152541</v>
      </c>
      <c r="T101" s="159">
        <f t="shared" si="14"/>
        <v>0</v>
      </c>
      <c r="U101" s="192">
        <v>0</v>
      </c>
      <c r="V101" s="159" t="s">
        <v>1954</v>
      </c>
    </row>
    <row r="102" spans="1:22" ht="63">
      <c r="A102" s="124" t="s">
        <v>172</v>
      </c>
      <c r="B102" s="99" t="s">
        <v>1021</v>
      </c>
      <c r="C102" s="161" t="s">
        <v>1532</v>
      </c>
      <c r="D102" s="127">
        <v>1.1299999999999999</v>
      </c>
      <c r="E102" s="161">
        <v>0</v>
      </c>
      <c r="F102" s="127">
        <v>0</v>
      </c>
      <c r="G102" s="127">
        <v>1.9661016949152541</v>
      </c>
      <c r="H102" s="159">
        <v>0</v>
      </c>
      <c r="I102" s="159">
        <v>6.1259999999999995E-2</v>
      </c>
      <c r="J102" s="159">
        <v>0</v>
      </c>
      <c r="K102" s="159">
        <v>6.1260000000000002E-2</v>
      </c>
      <c r="L102" s="159">
        <v>0</v>
      </c>
      <c r="M102" s="159">
        <v>0</v>
      </c>
      <c r="N102" s="159">
        <v>0</v>
      </c>
      <c r="O102" s="159">
        <f t="shared" si="15"/>
        <v>-6.9388939039072284E-18</v>
      </c>
      <c r="P102" s="159">
        <v>0</v>
      </c>
      <c r="Q102" s="159">
        <v>0</v>
      </c>
      <c r="R102" s="159">
        <v>0</v>
      </c>
      <c r="S102" s="159">
        <v>1.904841694915254</v>
      </c>
      <c r="T102" s="159">
        <f t="shared" si="14"/>
        <v>6.1259999999999995E-2</v>
      </c>
      <c r="U102" s="192">
        <v>1</v>
      </c>
      <c r="V102" s="159" t="s">
        <v>1953</v>
      </c>
    </row>
    <row r="103" spans="1:22" ht="78.75">
      <c r="A103" s="124" t="s">
        <v>172</v>
      </c>
      <c r="B103" s="99" t="s">
        <v>1022</v>
      </c>
      <c r="C103" s="161" t="s">
        <v>1533</v>
      </c>
      <c r="D103" s="127">
        <v>15.896710453690625</v>
      </c>
      <c r="E103" s="161">
        <v>0</v>
      </c>
      <c r="F103" s="127">
        <v>0</v>
      </c>
      <c r="G103" s="127">
        <v>1.9661016949152541</v>
      </c>
      <c r="H103" s="159">
        <v>0</v>
      </c>
      <c r="I103" s="159">
        <v>1.2494700000000001</v>
      </c>
      <c r="J103" s="159">
        <v>0</v>
      </c>
      <c r="K103" s="159">
        <v>0</v>
      </c>
      <c r="L103" s="159">
        <v>0</v>
      </c>
      <c r="M103" s="159">
        <v>1.2494700000000001</v>
      </c>
      <c r="N103" s="159">
        <v>0</v>
      </c>
      <c r="O103" s="159">
        <f t="shared" si="15"/>
        <v>0</v>
      </c>
      <c r="P103" s="159">
        <v>0</v>
      </c>
      <c r="Q103" s="159">
        <v>0</v>
      </c>
      <c r="R103" s="159">
        <v>0</v>
      </c>
      <c r="S103" s="159">
        <v>0.71663169491525402</v>
      </c>
      <c r="T103" s="159">
        <f t="shared" si="14"/>
        <v>1.2494700000000001</v>
      </c>
      <c r="U103" s="192">
        <v>1</v>
      </c>
      <c r="V103" s="159" t="s">
        <v>1953</v>
      </c>
    </row>
    <row r="104" spans="1:22" ht="47.25">
      <c r="A104" s="124" t="s">
        <v>172</v>
      </c>
      <c r="B104" s="99" t="s">
        <v>1023</v>
      </c>
      <c r="C104" s="161" t="s">
        <v>1534</v>
      </c>
      <c r="D104" s="127">
        <v>0.99017000000000011</v>
      </c>
      <c r="E104" s="161">
        <f>98.82/1000</f>
        <v>9.8819999999999991E-2</v>
      </c>
      <c r="F104" s="127">
        <v>0</v>
      </c>
      <c r="G104" s="127">
        <v>1.9661016949152541</v>
      </c>
      <c r="H104" s="159">
        <v>0</v>
      </c>
      <c r="I104" s="159">
        <v>0.89134999999999998</v>
      </c>
      <c r="J104" s="159">
        <v>0</v>
      </c>
      <c r="K104" s="159">
        <v>0.82835000000000003</v>
      </c>
      <c r="L104" s="159">
        <v>0</v>
      </c>
      <c r="M104" s="159">
        <v>6.2999999999999945E-2</v>
      </c>
      <c r="N104" s="159">
        <v>0</v>
      </c>
      <c r="O104" s="159">
        <f t="shared" si="15"/>
        <v>0</v>
      </c>
      <c r="P104" s="159">
        <v>0</v>
      </c>
      <c r="Q104" s="159">
        <v>0</v>
      </c>
      <c r="R104" s="159">
        <v>0</v>
      </c>
      <c r="S104" s="159">
        <v>1.0747516949152542</v>
      </c>
      <c r="T104" s="159">
        <f t="shared" si="14"/>
        <v>0.89134999999999998</v>
      </c>
      <c r="U104" s="192">
        <v>1</v>
      </c>
      <c r="V104" s="159" t="s">
        <v>1953</v>
      </c>
    </row>
    <row r="105" spans="1:22" ht="63">
      <c r="A105" s="124"/>
      <c r="B105" s="99" t="s">
        <v>1024</v>
      </c>
      <c r="C105" s="161" t="s">
        <v>1535</v>
      </c>
      <c r="D105" s="127">
        <v>0</v>
      </c>
      <c r="E105" s="161">
        <v>0</v>
      </c>
      <c r="F105" s="127">
        <v>0</v>
      </c>
      <c r="G105" s="127">
        <v>0.10016887396113942</v>
      </c>
      <c r="H105" s="159">
        <v>0</v>
      </c>
      <c r="I105" s="159">
        <v>9.4879999999999992E-2</v>
      </c>
      <c r="J105" s="159">
        <v>0</v>
      </c>
      <c r="K105" s="159">
        <v>0</v>
      </c>
      <c r="L105" s="159">
        <v>0</v>
      </c>
      <c r="M105" s="159">
        <v>0</v>
      </c>
      <c r="N105" s="159">
        <v>0</v>
      </c>
      <c r="O105" s="159">
        <f t="shared" si="15"/>
        <v>9.4879999999999992E-2</v>
      </c>
      <c r="P105" s="159">
        <v>0</v>
      </c>
      <c r="Q105" s="159">
        <v>0</v>
      </c>
      <c r="R105" s="159">
        <v>0</v>
      </c>
      <c r="S105" s="159">
        <v>5.2888739611394314E-3</v>
      </c>
      <c r="T105" s="159">
        <f t="shared" si="14"/>
        <v>9.4879999999999992E-2</v>
      </c>
      <c r="U105" s="192">
        <v>1</v>
      </c>
      <c r="V105" s="159" t="s">
        <v>1953</v>
      </c>
    </row>
    <row r="106" spans="1:22" ht="63">
      <c r="A106" s="124"/>
      <c r="B106" s="99" t="s">
        <v>1025</v>
      </c>
      <c r="C106" s="161" t="s">
        <v>1536</v>
      </c>
      <c r="D106" s="127">
        <v>0</v>
      </c>
      <c r="E106" s="161">
        <v>0</v>
      </c>
      <c r="F106" s="127">
        <v>0</v>
      </c>
      <c r="G106" s="127">
        <v>0.76797036273019625</v>
      </c>
      <c r="H106" s="159">
        <v>0</v>
      </c>
      <c r="I106" s="159">
        <v>0.79412000000000016</v>
      </c>
      <c r="J106" s="159">
        <v>0</v>
      </c>
      <c r="K106" s="159">
        <v>0</v>
      </c>
      <c r="L106" s="159">
        <v>0</v>
      </c>
      <c r="M106" s="159">
        <v>0</v>
      </c>
      <c r="N106" s="159">
        <v>0</v>
      </c>
      <c r="O106" s="159">
        <f t="shared" si="15"/>
        <v>0.79412000000000016</v>
      </c>
      <c r="P106" s="159">
        <v>0</v>
      </c>
      <c r="Q106" s="159">
        <v>0</v>
      </c>
      <c r="R106" s="159">
        <v>0</v>
      </c>
      <c r="S106" s="159">
        <v>-2.6149637269803905E-2</v>
      </c>
      <c r="T106" s="159">
        <f t="shared" si="14"/>
        <v>0.79412000000000016</v>
      </c>
      <c r="U106" s="192">
        <v>1</v>
      </c>
      <c r="V106" s="159" t="s">
        <v>1953</v>
      </c>
    </row>
    <row r="107" spans="1:22" ht="78.75">
      <c r="A107" s="124" t="s">
        <v>172</v>
      </c>
      <c r="B107" s="99" t="s">
        <v>1026</v>
      </c>
      <c r="C107" s="161" t="s">
        <v>1537</v>
      </c>
      <c r="D107" s="127">
        <v>3.1771569999999999E-2</v>
      </c>
      <c r="E107" s="161">
        <v>0</v>
      </c>
      <c r="F107" s="127">
        <v>0</v>
      </c>
      <c r="G107" s="127">
        <v>1.9661016949152541</v>
      </c>
      <c r="H107" s="159">
        <v>0</v>
      </c>
      <c r="I107" s="159">
        <v>0</v>
      </c>
      <c r="J107" s="159">
        <v>0</v>
      </c>
      <c r="K107" s="159">
        <v>0</v>
      </c>
      <c r="L107" s="159">
        <v>0</v>
      </c>
      <c r="M107" s="159">
        <v>0</v>
      </c>
      <c r="N107" s="159">
        <v>0</v>
      </c>
      <c r="O107" s="159">
        <f t="shared" si="15"/>
        <v>0</v>
      </c>
      <c r="P107" s="159">
        <v>0</v>
      </c>
      <c r="Q107" s="159">
        <v>0</v>
      </c>
      <c r="R107" s="159">
        <v>0</v>
      </c>
      <c r="S107" s="159">
        <v>1.9661016949152541</v>
      </c>
      <c r="T107" s="159">
        <f t="shared" si="14"/>
        <v>0</v>
      </c>
      <c r="U107" s="192">
        <v>0</v>
      </c>
      <c r="V107" s="159" t="s">
        <v>1951</v>
      </c>
    </row>
    <row r="108" spans="1:22" ht="110.25">
      <c r="A108" s="124" t="s">
        <v>172</v>
      </c>
      <c r="B108" s="99" t="s">
        <v>1027</v>
      </c>
      <c r="C108" s="161" t="s">
        <v>1538</v>
      </c>
      <c r="D108" s="127">
        <v>20.933059999999998</v>
      </c>
      <c r="E108" s="161">
        <v>0</v>
      </c>
      <c r="F108" s="127">
        <v>0</v>
      </c>
      <c r="G108" s="127">
        <v>15.593302301844414</v>
      </c>
      <c r="H108" s="159">
        <v>0</v>
      </c>
      <c r="I108" s="159">
        <v>4.8691220699999995</v>
      </c>
      <c r="J108" s="159">
        <v>0</v>
      </c>
      <c r="K108" s="159">
        <v>0</v>
      </c>
      <c r="L108" s="159">
        <v>0</v>
      </c>
      <c r="M108" s="159">
        <v>4.6915136200000003</v>
      </c>
      <c r="N108" s="159">
        <v>0</v>
      </c>
      <c r="O108" s="159">
        <f t="shared" si="15"/>
        <v>0.17760844999999925</v>
      </c>
      <c r="P108" s="159">
        <v>0</v>
      </c>
      <c r="Q108" s="159">
        <v>0</v>
      </c>
      <c r="R108" s="159">
        <v>0</v>
      </c>
      <c r="S108" s="159">
        <v>10.724180231844414</v>
      </c>
      <c r="T108" s="159">
        <f t="shared" si="14"/>
        <v>4.8691220699999995</v>
      </c>
      <c r="U108" s="192">
        <v>1</v>
      </c>
      <c r="V108" s="159" t="s">
        <v>1953</v>
      </c>
    </row>
    <row r="109" spans="1:22" ht="63">
      <c r="A109" s="124" t="s">
        <v>172</v>
      </c>
      <c r="B109" s="99" t="s">
        <v>1028</v>
      </c>
      <c r="C109" s="161" t="s">
        <v>1539</v>
      </c>
      <c r="D109" s="127">
        <v>24.268076704800002</v>
      </c>
      <c r="E109" s="161">
        <v>0</v>
      </c>
      <c r="F109" s="127">
        <v>0</v>
      </c>
      <c r="G109" s="127">
        <v>16.355867</v>
      </c>
      <c r="H109" s="159">
        <v>0</v>
      </c>
      <c r="I109" s="159">
        <v>0</v>
      </c>
      <c r="J109" s="159">
        <v>0</v>
      </c>
      <c r="K109" s="159">
        <v>0</v>
      </c>
      <c r="L109" s="159">
        <v>0</v>
      </c>
      <c r="M109" s="159">
        <v>0</v>
      </c>
      <c r="N109" s="159">
        <v>0</v>
      </c>
      <c r="O109" s="159">
        <f t="shared" si="15"/>
        <v>0</v>
      </c>
      <c r="P109" s="159">
        <v>0</v>
      </c>
      <c r="Q109" s="159">
        <v>0</v>
      </c>
      <c r="R109" s="159">
        <v>0</v>
      </c>
      <c r="S109" s="159">
        <v>16.355867</v>
      </c>
      <c r="T109" s="159">
        <f t="shared" si="14"/>
        <v>0</v>
      </c>
      <c r="U109" s="192">
        <v>0</v>
      </c>
      <c r="V109" s="159" t="s">
        <v>1954</v>
      </c>
    </row>
    <row r="110" spans="1:22" ht="31.5">
      <c r="A110" s="124" t="s">
        <v>172</v>
      </c>
      <c r="B110" s="99" t="s">
        <v>1029</v>
      </c>
      <c r="C110" s="161" t="s">
        <v>1540</v>
      </c>
      <c r="D110" s="127">
        <v>25.081859999999995</v>
      </c>
      <c r="E110" s="161">
        <v>0</v>
      </c>
      <c r="F110" s="127">
        <v>0</v>
      </c>
      <c r="G110" s="127">
        <v>15.763923728813561</v>
      </c>
      <c r="H110" s="159">
        <v>15.763923728813561</v>
      </c>
      <c r="I110" s="198">
        <v>3.2938769099999998</v>
      </c>
      <c r="J110" s="159">
        <v>5.517373305084746</v>
      </c>
      <c r="K110" s="159">
        <v>2.6499112500000002</v>
      </c>
      <c r="L110" s="159">
        <v>10.246550423728815</v>
      </c>
      <c r="M110" s="159">
        <v>0</v>
      </c>
      <c r="N110" s="159">
        <v>0</v>
      </c>
      <c r="O110" s="159">
        <f t="shared" si="15"/>
        <v>0.64396565999999966</v>
      </c>
      <c r="P110" s="159">
        <v>0</v>
      </c>
      <c r="Q110" s="159">
        <v>0</v>
      </c>
      <c r="R110" s="159">
        <v>0</v>
      </c>
      <c r="S110" s="159">
        <v>12.470046818813561</v>
      </c>
      <c r="T110" s="159">
        <f t="shared" si="14"/>
        <v>-12.470046818813561</v>
      </c>
      <c r="U110" s="192">
        <f t="shared" ref="U110:U149" si="16">I110/(J110+L110+N110)-1</f>
        <v>-0.79104967984719454</v>
      </c>
      <c r="V110" s="159" t="s">
        <v>1956</v>
      </c>
    </row>
    <row r="111" spans="1:22" ht="47.25">
      <c r="A111" s="164" t="s">
        <v>180</v>
      </c>
      <c r="B111" s="172" t="s">
        <v>1030</v>
      </c>
      <c r="C111" s="173" t="s">
        <v>1469</v>
      </c>
      <c r="D111" s="127">
        <v>0</v>
      </c>
      <c r="E111" s="162">
        <v>0</v>
      </c>
      <c r="F111" s="127">
        <v>0</v>
      </c>
      <c r="G111" s="127">
        <v>0</v>
      </c>
      <c r="H111" s="163">
        <v>0</v>
      </c>
      <c r="I111" s="163">
        <v>0</v>
      </c>
      <c r="J111" s="163">
        <v>0</v>
      </c>
      <c r="K111" s="163">
        <v>0</v>
      </c>
      <c r="L111" s="163">
        <v>0</v>
      </c>
      <c r="M111" s="163">
        <v>0</v>
      </c>
      <c r="N111" s="163">
        <v>0</v>
      </c>
      <c r="O111" s="163">
        <f t="shared" si="15"/>
        <v>0</v>
      </c>
      <c r="P111" s="163">
        <v>0</v>
      </c>
      <c r="Q111" s="163">
        <v>0</v>
      </c>
      <c r="R111" s="163">
        <v>0</v>
      </c>
      <c r="S111" s="163">
        <v>0</v>
      </c>
      <c r="T111" s="163">
        <f t="shared" si="14"/>
        <v>0</v>
      </c>
      <c r="U111" s="192">
        <v>0</v>
      </c>
      <c r="V111" s="159"/>
    </row>
    <row r="112" spans="1:22" ht="63">
      <c r="A112" s="164" t="s">
        <v>803</v>
      </c>
      <c r="B112" s="172" t="s">
        <v>1031</v>
      </c>
      <c r="C112" s="173" t="s">
        <v>1469</v>
      </c>
      <c r="D112" s="127">
        <v>0</v>
      </c>
      <c r="E112" s="164">
        <v>0</v>
      </c>
      <c r="F112" s="127">
        <v>0</v>
      </c>
      <c r="G112" s="127">
        <v>0</v>
      </c>
      <c r="H112" s="164">
        <v>0</v>
      </c>
      <c r="I112" s="164">
        <v>0</v>
      </c>
      <c r="J112" s="164">
        <v>0</v>
      </c>
      <c r="K112" s="164">
        <v>0</v>
      </c>
      <c r="L112" s="164">
        <v>0</v>
      </c>
      <c r="M112" s="164">
        <v>0</v>
      </c>
      <c r="N112" s="164">
        <v>0</v>
      </c>
      <c r="O112" s="164">
        <f t="shared" si="15"/>
        <v>0</v>
      </c>
      <c r="P112" s="164">
        <v>0</v>
      </c>
      <c r="Q112" s="164">
        <v>0</v>
      </c>
      <c r="R112" s="164">
        <v>0</v>
      </c>
      <c r="S112" s="164">
        <v>0</v>
      </c>
      <c r="T112" s="164">
        <f t="shared" si="14"/>
        <v>0</v>
      </c>
      <c r="U112" s="192">
        <v>0</v>
      </c>
      <c r="V112" s="124"/>
    </row>
    <row r="113" spans="1:22" ht="47.25">
      <c r="A113" s="164" t="s">
        <v>804</v>
      </c>
      <c r="B113" s="172" t="s">
        <v>1032</v>
      </c>
      <c r="C113" s="173" t="s">
        <v>1469</v>
      </c>
      <c r="D113" s="127">
        <v>0</v>
      </c>
      <c r="E113" s="164">
        <v>0</v>
      </c>
      <c r="F113" s="127">
        <v>0</v>
      </c>
      <c r="G113" s="127">
        <v>0</v>
      </c>
      <c r="H113" s="164">
        <v>0</v>
      </c>
      <c r="I113" s="164">
        <v>0</v>
      </c>
      <c r="J113" s="164">
        <v>0</v>
      </c>
      <c r="K113" s="164">
        <v>0</v>
      </c>
      <c r="L113" s="164">
        <v>0</v>
      </c>
      <c r="M113" s="164">
        <v>0</v>
      </c>
      <c r="N113" s="164">
        <v>0</v>
      </c>
      <c r="O113" s="164">
        <f t="shared" si="15"/>
        <v>0</v>
      </c>
      <c r="P113" s="164">
        <v>0</v>
      </c>
      <c r="Q113" s="164">
        <v>0</v>
      </c>
      <c r="R113" s="164">
        <v>0</v>
      </c>
      <c r="S113" s="164">
        <v>0</v>
      </c>
      <c r="T113" s="164">
        <f t="shared" si="14"/>
        <v>0</v>
      </c>
      <c r="U113" s="192">
        <v>0</v>
      </c>
      <c r="V113" s="124"/>
    </row>
    <row r="114" spans="1:22" ht="47.25">
      <c r="A114" s="164" t="s">
        <v>181</v>
      </c>
      <c r="B114" s="172" t="s">
        <v>1033</v>
      </c>
      <c r="C114" s="173" t="s">
        <v>1469</v>
      </c>
      <c r="D114" s="127">
        <v>0</v>
      </c>
      <c r="E114" s="162">
        <v>0</v>
      </c>
      <c r="F114" s="127">
        <v>0</v>
      </c>
      <c r="G114" s="127">
        <v>0</v>
      </c>
      <c r="H114" s="163">
        <v>0</v>
      </c>
      <c r="I114" s="163">
        <v>0</v>
      </c>
      <c r="J114" s="163">
        <v>0</v>
      </c>
      <c r="K114" s="163">
        <v>0</v>
      </c>
      <c r="L114" s="163">
        <v>0</v>
      </c>
      <c r="M114" s="163">
        <v>0</v>
      </c>
      <c r="N114" s="163">
        <v>0</v>
      </c>
      <c r="O114" s="163">
        <f t="shared" si="15"/>
        <v>0</v>
      </c>
      <c r="P114" s="163">
        <v>0</v>
      </c>
      <c r="Q114" s="163">
        <v>0</v>
      </c>
      <c r="R114" s="163">
        <v>0</v>
      </c>
      <c r="S114" s="163">
        <v>0</v>
      </c>
      <c r="T114" s="163">
        <f t="shared" si="14"/>
        <v>0</v>
      </c>
      <c r="U114" s="192">
        <v>0</v>
      </c>
      <c r="V114" s="159"/>
    </row>
    <row r="115" spans="1:22" ht="31.5">
      <c r="A115" s="164" t="s">
        <v>914</v>
      </c>
      <c r="B115" s="172" t="s">
        <v>1034</v>
      </c>
      <c r="C115" s="173" t="s">
        <v>1469</v>
      </c>
      <c r="D115" s="127">
        <v>0</v>
      </c>
      <c r="E115" s="164">
        <v>0</v>
      </c>
      <c r="F115" s="127">
        <v>0</v>
      </c>
      <c r="G115" s="127">
        <v>0</v>
      </c>
      <c r="H115" s="164">
        <v>0</v>
      </c>
      <c r="I115" s="164">
        <v>0</v>
      </c>
      <c r="J115" s="164">
        <v>0</v>
      </c>
      <c r="K115" s="164">
        <v>0</v>
      </c>
      <c r="L115" s="164">
        <v>0</v>
      </c>
      <c r="M115" s="164">
        <v>0</v>
      </c>
      <c r="N115" s="164">
        <v>0</v>
      </c>
      <c r="O115" s="164">
        <f t="shared" si="15"/>
        <v>0</v>
      </c>
      <c r="P115" s="164">
        <v>0</v>
      </c>
      <c r="Q115" s="164">
        <v>0</v>
      </c>
      <c r="R115" s="164">
        <v>0</v>
      </c>
      <c r="S115" s="164">
        <v>0</v>
      </c>
      <c r="T115" s="164">
        <f t="shared" si="14"/>
        <v>0</v>
      </c>
      <c r="U115" s="192">
        <v>0</v>
      </c>
      <c r="V115" s="124"/>
    </row>
    <row r="116" spans="1:22" ht="110.25">
      <c r="A116" s="164" t="s">
        <v>914</v>
      </c>
      <c r="B116" s="172" t="s">
        <v>1035</v>
      </c>
      <c r="C116" s="173" t="s">
        <v>1469</v>
      </c>
      <c r="D116" s="127">
        <v>0</v>
      </c>
      <c r="E116" s="164">
        <v>0</v>
      </c>
      <c r="F116" s="127">
        <v>0</v>
      </c>
      <c r="G116" s="127">
        <v>0</v>
      </c>
      <c r="H116" s="164">
        <v>0</v>
      </c>
      <c r="I116" s="164">
        <v>0</v>
      </c>
      <c r="J116" s="164">
        <v>0</v>
      </c>
      <c r="K116" s="164">
        <v>0</v>
      </c>
      <c r="L116" s="164">
        <v>0</v>
      </c>
      <c r="M116" s="164">
        <v>0</v>
      </c>
      <c r="N116" s="164">
        <v>0</v>
      </c>
      <c r="O116" s="164">
        <f t="shared" si="15"/>
        <v>0</v>
      </c>
      <c r="P116" s="164">
        <v>0</v>
      </c>
      <c r="Q116" s="164">
        <v>0</v>
      </c>
      <c r="R116" s="164">
        <v>0</v>
      </c>
      <c r="S116" s="164">
        <v>0</v>
      </c>
      <c r="T116" s="164">
        <f t="shared" si="14"/>
        <v>0</v>
      </c>
      <c r="U116" s="192">
        <v>0</v>
      </c>
      <c r="V116" s="124"/>
    </row>
    <row r="117" spans="1:22" ht="94.5">
      <c r="A117" s="164" t="s">
        <v>914</v>
      </c>
      <c r="B117" s="172" t="s">
        <v>1036</v>
      </c>
      <c r="C117" s="173" t="s">
        <v>1469</v>
      </c>
      <c r="D117" s="127">
        <v>0</v>
      </c>
      <c r="E117" s="164">
        <v>0</v>
      </c>
      <c r="F117" s="127">
        <v>0</v>
      </c>
      <c r="G117" s="127">
        <v>0</v>
      </c>
      <c r="H117" s="164">
        <v>0</v>
      </c>
      <c r="I117" s="164">
        <v>0</v>
      </c>
      <c r="J117" s="164">
        <v>0</v>
      </c>
      <c r="K117" s="164">
        <v>0</v>
      </c>
      <c r="L117" s="164">
        <v>0</v>
      </c>
      <c r="M117" s="164">
        <v>0</v>
      </c>
      <c r="N117" s="164">
        <v>0</v>
      </c>
      <c r="O117" s="164">
        <f t="shared" si="15"/>
        <v>0</v>
      </c>
      <c r="P117" s="164">
        <v>0</v>
      </c>
      <c r="Q117" s="164">
        <v>0</v>
      </c>
      <c r="R117" s="164">
        <v>0</v>
      </c>
      <c r="S117" s="164">
        <v>0</v>
      </c>
      <c r="T117" s="164">
        <f t="shared" si="14"/>
        <v>0</v>
      </c>
      <c r="U117" s="192">
        <v>0</v>
      </c>
      <c r="V117" s="124"/>
    </row>
    <row r="118" spans="1:22" ht="94.5">
      <c r="A118" s="164" t="s">
        <v>914</v>
      </c>
      <c r="B118" s="172" t="s">
        <v>1037</v>
      </c>
      <c r="C118" s="173" t="s">
        <v>1469</v>
      </c>
      <c r="D118" s="127">
        <v>0</v>
      </c>
      <c r="E118" s="164">
        <v>0</v>
      </c>
      <c r="F118" s="127">
        <v>0</v>
      </c>
      <c r="G118" s="127">
        <v>0</v>
      </c>
      <c r="H118" s="164">
        <v>0</v>
      </c>
      <c r="I118" s="164">
        <v>0</v>
      </c>
      <c r="J118" s="164">
        <v>0</v>
      </c>
      <c r="K118" s="164">
        <v>0</v>
      </c>
      <c r="L118" s="164">
        <v>0</v>
      </c>
      <c r="M118" s="164">
        <v>0</v>
      </c>
      <c r="N118" s="164">
        <v>0</v>
      </c>
      <c r="O118" s="164">
        <f t="shared" si="15"/>
        <v>0</v>
      </c>
      <c r="P118" s="164">
        <v>0</v>
      </c>
      <c r="Q118" s="164">
        <v>0</v>
      </c>
      <c r="R118" s="164">
        <v>0</v>
      </c>
      <c r="S118" s="164">
        <v>0</v>
      </c>
      <c r="T118" s="164">
        <f t="shared" si="14"/>
        <v>0</v>
      </c>
      <c r="U118" s="192">
        <v>0</v>
      </c>
      <c r="V118" s="124"/>
    </row>
    <row r="119" spans="1:22" ht="31.5">
      <c r="A119" s="164" t="s">
        <v>918</v>
      </c>
      <c r="B119" s="172" t="s">
        <v>1034</v>
      </c>
      <c r="C119" s="173" t="s">
        <v>1469</v>
      </c>
      <c r="D119" s="127">
        <v>0</v>
      </c>
      <c r="E119" s="164">
        <v>0</v>
      </c>
      <c r="F119" s="127">
        <v>0</v>
      </c>
      <c r="G119" s="127">
        <v>0</v>
      </c>
      <c r="H119" s="164">
        <v>0</v>
      </c>
      <c r="I119" s="164">
        <v>0</v>
      </c>
      <c r="J119" s="164">
        <v>0</v>
      </c>
      <c r="K119" s="164">
        <v>0</v>
      </c>
      <c r="L119" s="164">
        <v>0</v>
      </c>
      <c r="M119" s="164">
        <v>0</v>
      </c>
      <c r="N119" s="164">
        <v>0</v>
      </c>
      <c r="O119" s="164">
        <f t="shared" si="15"/>
        <v>0</v>
      </c>
      <c r="P119" s="164">
        <v>0</v>
      </c>
      <c r="Q119" s="164">
        <v>0</v>
      </c>
      <c r="R119" s="164">
        <v>0</v>
      </c>
      <c r="S119" s="164">
        <v>0</v>
      </c>
      <c r="T119" s="164">
        <f t="shared" si="14"/>
        <v>0</v>
      </c>
      <c r="U119" s="192">
        <v>0</v>
      </c>
      <c r="V119" s="124"/>
    </row>
    <row r="120" spans="1:22" ht="110.25">
      <c r="A120" s="164" t="s">
        <v>918</v>
      </c>
      <c r="B120" s="172" t="s">
        <v>1035</v>
      </c>
      <c r="C120" s="173" t="s">
        <v>1469</v>
      </c>
      <c r="D120" s="127">
        <v>0</v>
      </c>
      <c r="E120" s="164">
        <v>0</v>
      </c>
      <c r="F120" s="127">
        <v>0</v>
      </c>
      <c r="G120" s="127">
        <v>0</v>
      </c>
      <c r="H120" s="164">
        <v>0</v>
      </c>
      <c r="I120" s="164">
        <v>0</v>
      </c>
      <c r="J120" s="164">
        <v>0</v>
      </c>
      <c r="K120" s="164">
        <v>0</v>
      </c>
      <c r="L120" s="164">
        <v>0</v>
      </c>
      <c r="M120" s="164">
        <v>0</v>
      </c>
      <c r="N120" s="164">
        <v>0</v>
      </c>
      <c r="O120" s="164">
        <f t="shared" si="15"/>
        <v>0</v>
      </c>
      <c r="P120" s="164">
        <v>0</v>
      </c>
      <c r="Q120" s="164">
        <v>0</v>
      </c>
      <c r="R120" s="164">
        <v>0</v>
      </c>
      <c r="S120" s="164">
        <v>0</v>
      </c>
      <c r="T120" s="164">
        <f t="shared" si="14"/>
        <v>0</v>
      </c>
      <c r="U120" s="192">
        <v>0</v>
      </c>
      <c r="V120" s="124"/>
    </row>
    <row r="121" spans="1:22" ht="94.5">
      <c r="A121" s="164" t="s">
        <v>918</v>
      </c>
      <c r="B121" s="172" t="s">
        <v>1036</v>
      </c>
      <c r="C121" s="173" t="s">
        <v>1469</v>
      </c>
      <c r="D121" s="127">
        <v>0</v>
      </c>
      <c r="E121" s="164">
        <v>0</v>
      </c>
      <c r="F121" s="127">
        <v>0</v>
      </c>
      <c r="G121" s="127">
        <v>0</v>
      </c>
      <c r="H121" s="164">
        <v>0</v>
      </c>
      <c r="I121" s="164">
        <v>0</v>
      </c>
      <c r="J121" s="164">
        <v>0</v>
      </c>
      <c r="K121" s="164">
        <v>0</v>
      </c>
      <c r="L121" s="164">
        <v>0</v>
      </c>
      <c r="M121" s="164">
        <v>0</v>
      </c>
      <c r="N121" s="164">
        <v>0</v>
      </c>
      <c r="O121" s="164">
        <f t="shared" si="15"/>
        <v>0</v>
      </c>
      <c r="P121" s="164">
        <v>0</v>
      </c>
      <c r="Q121" s="164">
        <v>0</v>
      </c>
      <c r="R121" s="164">
        <v>0</v>
      </c>
      <c r="S121" s="164">
        <v>0</v>
      </c>
      <c r="T121" s="164">
        <f t="shared" si="14"/>
        <v>0</v>
      </c>
      <c r="U121" s="192">
        <v>0</v>
      </c>
      <c r="V121" s="124"/>
    </row>
    <row r="122" spans="1:22" ht="94.5">
      <c r="A122" s="164" t="s">
        <v>918</v>
      </c>
      <c r="B122" s="172" t="s">
        <v>1038</v>
      </c>
      <c r="C122" s="173" t="s">
        <v>1469</v>
      </c>
      <c r="D122" s="127">
        <v>0</v>
      </c>
      <c r="E122" s="164">
        <v>0</v>
      </c>
      <c r="F122" s="127">
        <v>0</v>
      </c>
      <c r="G122" s="127">
        <v>0</v>
      </c>
      <c r="H122" s="164">
        <v>0</v>
      </c>
      <c r="I122" s="164">
        <v>0</v>
      </c>
      <c r="J122" s="164">
        <v>0</v>
      </c>
      <c r="K122" s="164">
        <v>0</v>
      </c>
      <c r="L122" s="164">
        <v>0</v>
      </c>
      <c r="M122" s="164">
        <v>0</v>
      </c>
      <c r="N122" s="164">
        <v>0</v>
      </c>
      <c r="O122" s="164">
        <f t="shared" si="15"/>
        <v>0</v>
      </c>
      <c r="P122" s="164">
        <v>0</v>
      </c>
      <c r="Q122" s="164">
        <v>0</v>
      </c>
      <c r="R122" s="164">
        <v>0</v>
      </c>
      <c r="S122" s="164">
        <v>0</v>
      </c>
      <c r="T122" s="164">
        <f t="shared" si="14"/>
        <v>0</v>
      </c>
      <c r="U122" s="192">
        <v>0</v>
      </c>
      <c r="V122" s="124"/>
    </row>
    <row r="123" spans="1:22" ht="94.5">
      <c r="A123" s="164" t="s">
        <v>920</v>
      </c>
      <c r="B123" s="172" t="s">
        <v>1039</v>
      </c>
      <c r="C123" s="173" t="s">
        <v>1469</v>
      </c>
      <c r="D123" s="127">
        <v>0</v>
      </c>
      <c r="E123" s="162">
        <v>0</v>
      </c>
      <c r="F123" s="127">
        <v>0</v>
      </c>
      <c r="G123" s="127">
        <v>0</v>
      </c>
      <c r="H123" s="163">
        <v>0</v>
      </c>
      <c r="I123" s="163">
        <v>0</v>
      </c>
      <c r="J123" s="163">
        <v>0</v>
      </c>
      <c r="K123" s="163">
        <v>0</v>
      </c>
      <c r="L123" s="163">
        <v>0</v>
      </c>
      <c r="M123" s="163">
        <v>0</v>
      </c>
      <c r="N123" s="163">
        <v>0</v>
      </c>
      <c r="O123" s="163">
        <f t="shared" si="15"/>
        <v>0</v>
      </c>
      <c r="P123" s="163">
        <v>0</v>
      </c>
      <c r="Q123" s="163">
        <v>0</v>
      </c>
      <c r="R123" s="163">
        <v>0</v>
      </c>
      <c r="S123" s="163">
        <v>0</v>
      </c>
      <c r="T123" s="163">
        <f t="shared" si="14"/>
        <v>0</v>
      </c>
      <c r="U123" s="192">
        <v>0</v>
      </c>
      <c r="V123" s="159"/>
    </row>
    <row r="124" spans="1:22" ht="78.75">
      <c r="A124" s="164" t="s">
        <v>1909</v>
      </c>
      <c r="B124" s="172" t="s">
        <v>1040</v>
      </c>
      <c r="C124" s="173" t="s">
        <v>1469</v>
      </c>
      <c r="D124" s="127">
        <v>0</v>
      </c>
      <c r="E124" s="164">
        <v>0</v>
      </c>
      <c r="F124" s="127">
        <v>0</v>
      </c>
      <c r="G124" s="127">
        <v>0</v>
      </c>
      <c r="H124" s="164">
        <v>0</v>
      </c>
      <c r="I124" s="164">
        <v>0</v>
      </c>
      <c r="J124" s="164">
        <v>0</v>
      </c>
      <c r="K124" s="164">
        <v>0</v>
      </c>
      <c r="L124" s="164">
        <v>0</v>
      </c>
      <c r="M124" s="164">
        <v>0</v>
      </c>
      <c r="N124" s="164">
        <v>0</v>
      </c>
      <c r="O124" s="164">
        <f t="shared" si="15"/>
        <v>0</v>
      </c>
      <c r="P124" s="164">
        <v>0</v>
      </c>
      <c r="Q124" s="164">
        <v>0</v>
      </c>
      <c r="R124" s="164">
        <v>0</v>
      </c>
      <c r="S124" s="164">
        <v>0</v>
      </c>
      <c r="T124" s="164">
        <f t="shared" si="14"/>
        <v>0</v>
      </c>
      <c r="U124" s="192">
        <v>0</v>
      </c>
      <c r="V124" s="124"/>
    </row>
    <row r="125" spans="1:22" ht="78.75">
      <c r="A125" s="164" t="s">
        <v>1910</v>
      </c>
      <c r="B125" s="172" t="s">
        <v>1041</v>
      </c>
      <c r="C125" s="173" t="s">
        <v>1469</v>
      </c>
      <c r="D125" s="127">
        <v>0</v>
      </c>
      <c r="E125" s="164">
        <v>0</v>
      </c>
      <c r="F125" s="127">
        <v>0</v>
      </c>
      <c r="G125" s="127">
        <v>0</v>
      </c>
      <c r="H125" s="164">
        <v>0</v>
      </c>
      <c r="I125" s="164">
        <v>0</v>
      </c>
      <c r="J125" s="164">
        <v>0</v>
      </c>
      <c r="K125" s="164">
        <v>0</v>
      </c>
      <c r="L125" s="164">
        <v>0</v>
      </c>
      <c r="M125" s="164">
        <v>0</v>
      </c>
      <c r="N125" s="164">
        <v>0</v>
      </c>
      <c r="O125" s="164">
        <f t="shared" si="15"/>
        <v>0</v>
      </c>
      <c r="P125" s="164">
        <v>0</v>
      </c>
      <c r="Q125" s="164">
        <v>0</v>
      </c>
      <c r="R125" s="164">
        <v>0</v>
      </c>
      <c r="S125" s="164">
        <v>0</v>
      </c>
      <c r="T125" s="164">
        <f t="shared" si="14"/>
        <v>0</v>
      </c>
      <c r="U125" s="192">
        <v>0</v>
      </c>
      <c r="V125" s="124"/>
    </row>
    <row r="126" spans="1:22" ht="31.5">
      <c r="A126" s="164" t="s">
        <v>183</v>
      </c>
      <c r="B126" s="172" t="s">
        <v>1042</v>
      </c>
      <c r="C126" s="173" t="s">
        <v>1469</v>
      </c>
      <c r="D126" s="127">
        <v>8308.530438738826</v>
      </c>
      <c r="E126" s="162">
        <f>E128+E202+E319+E329</f>
        <v>1173.700260242</v>
      </c>
      <c r="F126" s="127">
        <v>0</v>
      </c>
      <c r="G126" s="127">
        <f>G128+G202+G319+G329</f>
        <v>5099.9619993849583</v>
      </c>
      <c r="H126" s="163">
        <f>H128+H202+H319+H329</f>
        <v>1203.8583409141133</v>
      </c>
      <c r="I126" s="163">
        <f>I128+I202+I319+I329</f>
        <v>1588.0707244500002</v>
      </c>
      <c r="J126" s="163">
        <f>J128+J202+J319+J329</f>
        <v>174.12480269654969</v>
      </c>
      <c r="K126" s="163">
        <v>570.62075321000009</v>
      </c>
      <c r="L126" s="163">
        <f>L128+L202+L319+L329</f>
        <v>252.61442757217549</v>
      </c>
      <c r="M126" s="163">
        <v>581.24791666999965</v>
      </c>
      <c r="N126" s="163">
        <f>N128+N202+N319+N329</f>
        <v>311.41343808185263</v>
      </c>
      <c r="O126" s="163">
        <f t="shared" si="15"/>
        <v>436.20205457000043</v>
      </c>
      <c r="P126" s="163">
        <f>P128+P202+P319+P329</f>
        <v>465.70567256353604</v>
      </c>
      <c r="Q126" s="163">
        <f>Q128+Q202+Q319+Q329</f>
        <v>0</v>
      </c>
      <c r="R126" s="163">
        <v>0</v>
      </c>
      <c r="S126" s="163">
        <v>3516.3624496675275</v>
      </c>
      <c r="T126" s="163">
        <f t="shared" si="14"/>
        <v>849.9180560994223</v>
      </c>
      <c r="U126" s="192">
        <f t="shared" si="16"/>
        <v>1.1514122925255927</v>
      </c>
      <c r="V126" s="159"/>
    </row>
    <row r="127" spans="1:22" ht="63">
      <c r="A127" s="164" t="s">
        <v>184</v>
      </c>
      <c r="B127" s="172" t="s">
        <v>1043</v>
      </c>
      <c r="C127" s="173" t="s">
        <v>1469</v>
      </c>
      <c r="D127" s="127">
        <v>4882.252977217825</v>
      </c>
      <c r="E127" s="162">
        <f t="shared" ref="E127" si="17">E128</f>
        <v>891.04100124199988</v>
      </c>
      <c r="F127" s="127">
        <v>0</v>
      </c>
      <c r="G127" s="127">
        <f t="shared" ref="G127:Q127" si="18">G128</f>
        <v>2213.4496451970858</v>
      </c>
      <c r="H127" s="163">
        <f t="shared" si="18"/>
        <v>872.50901565040533</v>
      </c>
      <c r="I127" s="163">
        <f t="shared" si="18"/>
        <v>703.10481769</v>
      </c>
      <c r="J127" s="163">
        <f t="shared" si="18"/>
        <v>147.60983812107423</v>
      </c>
      <c r="K127" s="163">
        <v>326.20527644999999</v>
      </c>
      <c r="L127" s="163">
        <f t="shared" si="18"/>
        <v>164.97777532993723</v>
      </c>
      <c r="M127" s="163">
        <v>230.30303337999982</v>
      </c>
      <c r="N127" s="163">
        <f t="shared" si="18"/>
        <v>235.33975353016831</v>
      </c>
      <c r="O127" s="163">
        <f t="shared" si="15"/>
        <v>146.5965078600002</v>
      </c>
      <c r="P127" s="163">
        <f t="shared" si="18"/>
        <v>324.5816486692259</v>
      </c>
      <c r="Q127" s="163">
        <f t="shared" si="18"/>
        <v>0</v>
      </c>
      <c r="R127" s="163">
        <v>0</v>
      </c>
      <c r="S127" s="163">
        <v>1510.3448275070859</v>
      </c>
      <c r="T127" s="163">
        <f t="shared" si="14"/>
        <v>155.17745070882017</v>
      </c>
      <c r="U127" s="192">
        <f t="shared" si="16"/>
        <v>0.28320806745568206</v>
      </c>
      <c r="V127" s="159"/>
    </row>
    <row r="128" spans="1:22" ht="31.5">
      <c r="A128" s="164" t="s">
        <v>185</v>
      </c>
      <c r="B128" s="172" t="s">
        <v>1044</v>
      </c>
      <c r="C128" s="173" t="s">
        <v>1469</v>
      </c>
      <c r="D128" s="127">
        <v>4882.252977217825</v>
      </c>
      <c r="E128" s="164">
        <f t="shared" ref="E128" si="19">SUM(E129:E200)</f>
        <v>891.04100124199988</v>
      </c>
      <c r="F128" s="127">
        <v>0</v>
      </c>
      <c r="G128" s="127">
        <f>SUM(G129:G200)</f>
        <v>2213.4496451970858</v>
      </c>
      <c r="H128" s="164">
        <f>SUM(H129:H200)</f>
        <v>872.50901565040533</v>
      </c>
      <c r="I128" s="164">
        <f>SUM(I129:I200)</f>
        <v>703.10481769</v>
      </c>
      <c r="J128" s="164">
        <f>SUM(J129:J200)</f>
        <v>147.60983812107423</v>
      </c>
      <c r="K128" s="164">
        <v>326.20527644999999</v>
      </c>
      <c r="L128" s="164">
        <f>SUM(L129:L200)</f>
        <v>164.97777532993723</v>
      </c>
      <c r="M128" s="164">
        <v>230.30303337999982</v>
      </c>
      <c r="N128" s="164">
        <f>SUM(N129:N200)</f>
        <v>235.33975353016831</v>
      </c>
      <c r="O128" s="164">
        <f t="shared" si="15"/>
        <v>146.5965078600002</v>
      </c>
      <c r="P128" s="164">
        <f>SUM(P129:P200)</f>
        <v>324.5816486692259</v>
      </c>
      <c r="Q128" s="164">
        <f>SUM(Q129:Q200)</f>
        <v>0</v>
      </c>
      <c r="R128" s="164">
        <v>0</v>
      </c>
      <c r="S128" s="164">
        <v>1510.3448275070859</v>
      </c>
      <c r="T128" s="164">
        <f t="shared" si="14"/>
        <v>155.17745070882017</v>
      </c>
      <c r="U128" s="192">
        <f t="shared" si="16"/>
        <v>0.28320806745568206</v>
      </c>
      <c r="V128" s="124"/>
    </row>
    <row r="129" spans="1:22" ht="31.5">
      <c r="A129" s="124" t="s">
        <v>185</v>
      </c>
      <c r="B129" s="99" t="s">
        <v>1045</v>
      </c>
      <c r="C129" s="161" t="s">
        <v>1541</v>
      </c>
      <c r="D129" s="127">
        <v>647.21546000000012</v>
      </c>
      <c r="E129" s="161">
        <v>34.932416060000001</v>
      </c>
      <c r="F129" s="127">
        <v>0</v>
      </c>
      <c r="G129" s="127">
        <v>433.23962435690521</v>
      </c>
      <c r="H129" s="159">
        <v>42.372881355932208</v>
      </c>
      <c r="I129" s="200">
        <v>51.453699460000003</v>
      </c>
      <c r="J129" s="159">
        <v>6.3559322033898304</v>
      </c>
      <c r="K129" s="159">
        <v>3.8324911299999997</v>
      </c>
      <c r="L129" s="159">
        <v>8.4745762711864412</v>
      </c>
      <c r="M129" s="159">
        <v>37.904996840000003</v>
      </c>
      <c r="N129" s="159">
        <v>12.711864406779661</v>
      </c>
      <c r="O129" s="159">
        <f t="shared" si="15"/>
        <v>9.7162114899999992</v>
      </c>
      <c r="P129" s="159">
        <v>14.830508474576272</v>
      </c>
      <c r="Q129" s="159">
        <v>0</v>
      </c>
      <c r="R129" s="159">
        <v>0</v>
      </c>
      <c r="S129" s="159">
        <v>381.78592489690521</v>
      </c>
      <c r="T129" s="159">
        <f t="shared" si="14"/>
        <v>23.911326578644072</v>
      </c>
      <c r="U129" s="192">
        <f t="shared" si="16"/>
        <v>0.868165088086154</v>
      </c>
      <c r="V129" s="159" t="s">
        <v>1984</v>
      </c>
    </row>
    <row r="130" spans="1:22" ht="47.25">
      <c r="A130" s="124" t="s">
        <v>185</v>
      </c>
      <c r="B130" s="99" t="s">
        <v>1046</v>
      </c>
      <c r="C130" s="161" t="s">
        <v>1542</v>
      </c>
      <c r="D130" s="127">
        <v>398.64353999999997</v>
      </c>
      <c r="E130" s="161">
        <v>226.90423397000001</v>
      </c>
      <c r="F130" s="127">
        <v>0</v>
      </c>
      <c r="G130" s="127">
        <v>85.311432203389828</v>
      </c>
      <c r="H130" s="159">
        <v>0</v>
      </c>
      <c r="I130" s="159">
        <v>61.593588450000006</v>
      </c>
      <c r="J130" s="159">
        <v>0</v>
      </c>
      <c r="K130" s="159">
        <v>9.4961502499999995</v>
      </c>
      <c r="L130" s="159">
        <v>0</v>
      </c>
      <c r="M130" s="159">
        <v>21.949596210000003</v>
      </c>
      <c r="N130" s="159">
        <v>0</v>
      </c>
      <c r="O130" s="159">
        <f t="shared" si="15"/>
        <v>30.147841990000003</v>
      </c>
      <c r="P130" s="159">
        <v>0</v>
      </c>
      <c r="Q130" s="159">
        <v>0</v>
      </c>
      <c r="R130" s="159">
        <v>0</v>
      </c>
      <c r="S130" s="159">
        <v>23.717843753389822</v>
      </c>
      <c r="T130" s="159">
        <f t="shared" si="14"/>
        <v>61.593588450000006</v>
      </c>
      <c r="U130" s="192">
        <v>1</v>
      </c>
      <c r="V130" s="159" t="s">
        <v>2108</v>
      </c>
    </row>
    <row r="131" spans="1:22" ht="31.5">
      <c r="A131" s="124" t="s">
        <v>185</v>
      </c>
      <c r="B131" s="99" t="s">
        <v>1047</v>
      </c>
      <c r="C131" s="161" t="s">
        <v>1543</v>
      </c>
      <c r="D131" s="127">
        <v>380.61766999999998</v>
      </c>
      <c r="E131" s="161">
        <v>267.24</v>
      </c>
      <c r="F131" s="127">
        <v>0</v>
      </c>
      <c r="G131" s="127">
        <v>72.491067796610167</v>
      </c>
      <c r="H131" s="159">
        <v>0</v>
      </c>
      <c r="I131" s="159">
        <v>0</v>
      </c>
      <c r="J131" s="159">
        <v>0</v>
      </c>
      <c r="K131" s="159">
        <v>0</v>
      </c>
      <c r="L131" s="159">
        <v>0</v>
      </c>
      <c r="M131" s="159">
        <v>0</v>
      </c>
      <c r="N131" s="159">
        <v>0</v>
      </c>
      <c r="O131" s="159">
        <f t="shared" si="15"/>
        <v>0</v>
      </c>
      <c r="P131" s="159">
        <v>0</v>
      </c>
      <c r="Q131" s="159">
        <v>0</v>
      </c>
      <c r="R131" s="159">
        <v>0</v>
      </c>
      <c r="S131" s="159">
        <v>72.491067796610167</v>
      </c>
      <c r="T131" s="159">
        <f t="shared" si="14"/>
        <v>0</v>
      </c>
      <c r="U131" s="192">
        <v>0</v>
      </c>
      <c r="V131" s="159" t="s">
        <v>1951</v>
      </c>
    </row>
    <row r="132" spans="1:22" ht="47.25">
      <c r="A132" s="124" t="s">
        <v>185</v>
      </c>
      <c r="B132" s="99" t="s">
        <v>1048</v>
      </c>
      <c r="C132" s="161" t="s">
        <v>1544</v>
      </c>
      <c r="D132" s="127">
        <v>277.59393</v>
      </c>
      <c r="E132" s="161">
        <v>37.43604577</v>
      </c>
      <c r="F132" s="127">
        <v>0</v>
      </c>
      <c r="G132" s="127">
        <v>157.89616445796614</v>
      </c>
      <c r="H132" s="159">
        <v>157.89616445796599</v>
      </c>
      <c r="I132" s="199">
        <v>9.9561609200000003</v>
      </c>
      <c r="J132" s="159">
        <v>45.185299260048708</v>
      </c>
      <c r="K132" s="159">
        <v>3.34901377</v>
      </c>
      <c r="L132" s="159">
        <v>30.7</v>
      </c>
      <c r="M132" s="159">
        <v>3.2950032799999995</v>
      </c>
      <c r="N132" s="159">
        <v>30</v>
      </c>
      <c r="O132" s="159">
        <f t="shared" si="15"/>
        <v>3.3121438700000008</v>
      </c>
      <c r="P132" s="159">
        <v>52.010865197917283</v>
      </c>
      <c r="Q132" s="159">
        <v>0</v>
      </c>
      <c r="R132" s="159">
        <v>0</v>
      </c>
      <c r="S132" s="159">
        <v>147.94000353796613</v>
      </c>
      <c r="T132" s="159">
        <f t="shared" si="14"/>
        <v>-95.929138340048709</v>
      </c>
      <c r="U132" s="192">
        <f t="shared" si="16"/>
        <v>-0.9059722077608886</v>
      </c>
      <c r="V132" s="159" t="s">
        <v>2108</v>
      </c>
    </row>
    <row r="133" spans="1:22" ht="47.25">
      <c r="A133" s="124" t="s">
        <v>185</v>
      </c>
      <c r="B133" s="99" t="s">
        <v>1049</v>
      </c>
      <c r="C133" s="161" t="s">
        <v>1545</v>
      </c>
      <c r="D133" s="127">
        <v>431.24168588501124</v>
      </c>
      <c r="E133" s="161">
        <v>10.391037772000001</v>
      </c>
      <c r="F133" s="127">
        <v>0</v>
      </c>
      <c r="G133" s="127">
        <v>134.8715972881356</v>
      </c>
      <c r="H133" s="159">
        <v>134.871597288136</v>
      </c>
      <c r="I133" s="200">
        <v>253.74781730000001</v>
      </c>
      <c r="J133" s="159">
        <v>20.230739593220399</v>
      </c>
      <c r="K133" s="159">
        <v>177.72172626</v>
      </c>
      <c r="L133" s="159">
        <v>26.974319457627203</v>
      </c>
      <c r="M133" s="159">
        <v>36.217272870000016</v>
      </c>
      <c r="N133" s="159">
        <v>40.461479186440798</v>
      </c>
      <c r="O133" s="159">
        <f t="shared" si="15"/>
        <v>39.808818169999995</v>
      </c>
      <c r="P133" s="159">
        <v>47.205059050847609</v>
      </c>
      <c r="Q133" s="159">
        <v>0</v>
      </c>
      <c r="R133" s="159">
        <v>0</v>
      </c>
      <c r="S133" s="159">
        <v>-118.8762200118644</v>
      </c>
      <c r="T133" s="159">
        <f t="shared" si="14"/>
        <v>166.08127906271162</v>
      </c>
      <c r="U133" s="192">
        <f t="shared" si="16"/>
        <v>1.8944660346137634</v>
      </c>
      <c r="V133" s="159" t="s">
        <v>2109</v>
      </c>
    </row>
    <row r="134" spans="1:22" ht="78.75">
      <c r="A134" s="124" t="s">
        <v>185</v>
      </c>
      <c r="B134" s="99" t="s">
        <v>1050</v>
      </c>
      <c r="C134" s="161" t="s">
        <v>1546</v>
      </c>
      <c r="D134" s="127">
        <v>436.80027999999999</v>
      </c>
      <c r="E134" s="161">
        <v>134.89489594</v>
      </c>
      <c r="F134" s="127">
        <v>0</v>
      </c>
      <c r="G134" s="127">
        <v>204.38911930071774</v>
      </c>
      <c r="H134" s="159">
        <v>204.38911930071799</v>
      </c>
      <c r="I134" s="199">
        <v>74.930414769999999</v>
      </c>
      <c r="J134" s="159">
        <v>27.489531022467219</v>
      </c>
      <c r="K134" s="159">
        <v>19.930770590000002</v>
      </c>
      <c r="L134" s="159">
        <v>36.652708029956294</v>
      </c>
      <c r="M134" s="159">
        <v>35.471348419999991</v>
      </c>
      <c r="N134" s="159">
        <v>54.979062044934437</v>
      </c>
      <c r="O134" s="159">
        <f t="shared" si="15"/>
        <v>19.528295760000006</v>
      </c>
      <c r="P134" s="159">
        <v>85.267818203360036</v>
      </c>
      <c r="Q134" s="159">
        <v>0</v>
      </c>
      <c r="R134" s="159">
        <v>0</v>
      </c>
      <c r="S134" s="159">
        <v>129.45870453071774</v>
      </c>
      <c r="T134" s="159">
        <f t="shared" si="14"/>
        <v>-44.190886327357958</v>
      </c>
      <c r="U134" s="192">
        <f t="shared" si="16"/>
        <v>-0.37097383860205413</v>
      </c>
      <c r="V134" s="159" t="s">
        <v>2110</v>
      </c>
    </row>
    <row r="135" spans="1:22" ht="47.25">
      <c r="A135" s="124" t="s">
        <v>185</v>
      </c>
      <c r="B135" s="99" t="s">
        <v>1051</v>
      </c>
      <c r="C135" s="161" t="s">
        <v>1547</v>
      </c>
      <c r="D135" s="127">
        <v>383.81834999999995</v>
      </c>
      <c r="E135" s="161">
        <v>2.7311397899999998</v>
      </c>
      <c r="F135" s="127">
        <v>0</v>
      </c>
      <c r="G135" s="127">
        <v>304.48165254237284</v>
      </c>
      <c r="H135" s="159">
        <v>0</v>
      </c>
      <c r="I135" s="159">
        <v>0.58946618000000006</v>
      </c>
      <c r="J135" s="159">
        <v>0</v>
      </c>
      <c r="K135" s="159">
        <v>0.44502395</v>
      </c>
      <c r="L135" s="159">
        <v>0</v>
      </c>
      <c r="M135" s="159">
        <v>0.14444223000000006</v>
      </c>
      <c r="N135" s="159">
        <v>0</v>
      </c>
      <c r="O135" s="159">
        <f t="shared" si="15"/>
        <v>0</v>
      </c>
      <c r="P135" s="159">
        <v>0</v>
      </c>
      <c r="Q135" s="159">
        <v>0</v>
      </c>
      <c r="R135" s="159">
        <v>0</v>
      </c>
      <c r="S135" s="159">
        <v>303.89218636237285</v>
      </c>
      <c r="T135" s="159">
        <f t="shared" si="14"/>
        <v>0.58946618000000006</v>
      </c>
      <c r="U135" s="192">
        <v>1</v>
      </c>
      <c r="V135" s="159" t="s">
        <v>1958</v>
      </c>
    </row>
    <row r="136" spans="1:22" ht="47.25">
      <c r="A136" s="124"/>
      <c r="B136" s="99" t="s">
        <v>1052</v>
      </c>
      <c r="C136" s="161" t="s">
        <v>2067</v>
      </c>
      <c r="D136" s="127">
        <v>0</v>
      </c>
      <c r="E136" s="161">
        <v>0</v>
      </c>
      <c r="F136" s="127">
        <v>0</v>
      </c>
      <c r="G136" s="127">
        <v>7.4929400000000008</v>
      </c>
      <c r="H136" s="159">
        <v>0</v>
      </c>
      <c r="I136" s="159">
        <v>0.32203390000000004</v>
      </c>
      <c r="J136" s="159">
        <v>0</v>
      </c>
      <c r="K136" s="159">
        <v>0</v>
      </c>
      <c r="L136" s="159">
        <v>0</v>
      </c>
      <c r="M136" s="159">
        <v>0</v>
      </c>
      <c r="N136" s="159">
        <v>0</v>
      </c>
      <c r="O136" s="159">
        <f t="shared" si="15"/>
        <v>0.32203390000000004</v>
      </c>
      <c r="P136" s="159">
        <v>0</v>
      </c>
      <c r="Q136" s="159">
        <v>0</v>
      </c>
      <c r="R136" s="159">
        <v>0</v>
      </c>
      <c r="S136" s="159">
        <v>7.1709061000000007</v>
      </c>
      <c r="T136" s="159">
        <f t="shared" si="14"/>
        <v>0.32203390000000004</v>
      </c>
      <c r="U136" s="192">
        <v>1</v>
      </c>
      <c r="V136" s="159" t="s">
        <v>2106</v>
      </c>
    </row>
    <row r="137" spans="1:22" ht="63">
      <c r="A137" s="124" t="s">
        <v>185</v>
      </c>
      <c r="B137" s="99" t="s">
        <v>1053</v>
      </c>
      <c r="C137" s="161" t="s">
        <v>2068</v>
      </c>
      <c r="D137" s="127">
        <v>292.64</v>
      </c>
      <c r="E137" s="161">
        <f>6.60825/1000</f>
        <v>6.6082499999999995E-3</v>
      </c>
      <c r="F137" s="127">
        <v>0</v>
      </c>
      <c r="G137" s="127">
        <v>1.1310000000000001E-2</v>
      </c>
      <c r="H137" s="159">
        <v>0</v>
      </c>
      <c r="I137" s="159">
        <v>4.6977700000000004E-3</v>
      </c>
      <c r="J137" s="159">
        <v>0</v>
      </c>
      <c r="K137" s="159">
        <v>1.0220299999999999E-3</v>
      </c>
      <c r="L137" s="159">
        <v>0</v>
      </c>
      <c r="M137" s="159">
        <v>0</v>
      </c>
      <c r="N137" s="159">
        <v>0</v>
      </c>
      <c r="O137" s="159">
        <f t="shared" si="15"/>
        <v>3.6757400000000003E-3</v>
      </c>
      <c r="P137" s="159">
        <v>0</v>
      </c>
      <c r="Q137" s="159">
        <v>0</v>
      </c>
      <c r="R137" s="159">
        <v>0</v>
      </c>
      <c r="S137" s="159">
        <v>6.6122300000000002E-3</v>
      </c>
      <c r="T137" s="159">
        <f t="shared" si="14"/>
        <v>4.6977700000000004E-3</v>
      </c>
      <c r="U137" s="192">
        <v>0</v>
      </c>
      <c r="V137" s="159" t="s">
        <v>1951</v>
      </c>
    </row>
    <row r="138" spans="1:22" ht="31.5">
      <c r="A138" s="124" t="s">
        <v>185</v>
      </c>
      <c r="B138" s="99" t="s">
        <v>1054</v>
      </c>
      <c r="C138" s="161" t="s">
        <v>1548</v>
      </c>
      <c r="D138" s="127">
        <v>92.547443639950899</v>
      </c>
      <c r="E138" s="161">
        <v>0</v>
      </c>
      <c r="F138" s="127">
        <v>0</v>
      </c>
      <c r="G138" s="127">
        <v>67.316461973537884</v>
      </c>
      <c r="H138" s="159">
        <v>5.0847457627118651</v>
      </c>
      <c r="I138" s="159">
        <v>0</v>
      </c>
      <c r="J138" s="159">
        <v>0</v>
      </c>
      <c r="K138" s="159">
        <v>0</v>
      </c>
      <c r="L138" s="159">
        <v>4.0716650924532205</v>
      </c>
      <c r="M138" s="159">
        <v>0</v>
      </c>
      <c r="N138" s="159">
        <v>0</v>
      </c>
      <c r="O138" s="159">
        <f t="shared" si="15"/>
        <v>0</v>
      </c>
      <c r="P138" s="159">
        <v>1.0130806702586446</v>
      </c>
      <c r="Q138" s="159">
        <v>0</v>
      </c>
      <c r="R138" s="159">
        <v>0</v>
      </c>
      <c r="S138" s="159">
        <v>67.316461973537884</v>
      </c>
      <c r="T138" s="159">
        <f t="shared" si="14"/>
        <v>-4.0716650924532205</v>
      </c>
      <c r="U138" s="192">
        <f t="shared" si="16"/>
        <v>-1</v>
      </c>
      <c r="V138" s="159" t="s">
        <v>1960</v>
      </c>
    </row>
    <row r="139" spans="1:22" ht="31.5">
      <c r="A139" s="124" t="s">
        <v>185</v>
      </c>
      <c r="B139" s="99" t="s">
        <v>1055</v>
      </c>
      <c r="C139" s="161" t="s">
        <v>1549</v>
      </c>
      <c r="D139" s="127">
        <v>363.45878000000005</v>
      </c>
      <c r="E139" s="161">
        <v>62.156354980000003</v>
      </c>
      <c r="F139" s="127">
        <v>0</v>
      </c>
      <c r="G139" s="127">
        <v>245.75506785855708</v>
      </c>
      <c r="H139" s="159">
        <v>245.755067858557</v>
      </c>
      <c r="I139" s="199">
        <v>224.44681376</v>
      </c>
      <c r="J139" s="159">
        <v>36.863260178783548</v>
      </c>
      <c r="K139" s="159">
        <v>98.619899269999991</v>
      </c>
      <c r="L139" s="159">
        <v>49.151013571711403</v>
      </c>
      <c r="M139" s="159">
        <v>91.493729760000008</v>
      </c>
      <c r="N139" s="159">
        <v>73.726520357567097</v>
      </c>
      <c r="O139" s="159">
        <f t="shared" si="15"/>
        <v>34.333184729999999</v>
      </c>
      <c r="P139" s="159">
        <v>86.014273750494965</v>
      </c>
      <c r="Q139" s="159">
        <v>0</v>
      </c>
      <c r="R139" s="159">
        <v>0</v>
      </c>
      <c r="S139" s="159">
        <v>21.308254098557086</v>
      </c>
      <c r="T139" s="159">
        <f t="shared" si="14"/>
        <v>64.706019651937936</v>
      </c>
      <c r="U139" s="192">
        <f t="shared" si="16"/>
        <v>0.40506884927694409</v>
      </c>
      <c r="V139" s="159" t="s">
        <v>1984</v>
      </c>
    </row>
    <row r="140" spans="1:22" ht="47.25">
      <c r="A140" s="124" t="s">
        <v>185</v>
      </c>
      <c r="B140" s="99" t="s">
        <v>1056</v>
      </c>
      <c r="C140" s="161" t="s">
        <v>1550</v>
      </c>
      <c r="D140" s="127">
        <v>308.63527799999997</v>
      </c>
      <c r="E140" s="161">
        <v>0</v>
      </c>
      <c r="F140" s="127">
        <v>0</v>
      </c>
      <c r="G140" s="127">
        <v>12.549025366516998</v>
      </c>
      <c r="H140" s="159">
        <v>0</v>
      </c>
      <c r="I140" s="159">
        <v>0</v>
      </c>
      <c r="J140" s="159">
        <v>0</v>
      </c>
      <c r="K140" s="159">
        <v>0</v>
      </c>
      <c r="L140" s="159">
        <v>0</v>
      </c>
      <c r="M140" s="159">
        <v>0</v>
      </c>
      <c r="N140" s="159">
        <v>0</v>
      </c>
      <c r="O140" s="159">
        <f t="shared" si="15"/>
        <v>0</v>
      </c>
      <c r="P140" s="159">
        <v>0</v>
      </c>
      <c r="Q140" s="159">
        <v>0</v>
      </c>
      <c r="R140" s="159">
        <v>0</v>
      </c>
      <c r="S140" s="159">
        <v>12.549025366516998</v>
      </c>
      <c r="T140" s="159">
        <f t="shared" si="14"/>
        <v>0</v>
      </c>
      <c r="U140" s="192">
        <v>0</v>
      </c>
      <c r="V140" s="159" t="s">
        <v>1951</v>
      </c>
    </row>
    <row r="141" spans="1:22" ht="63">
      <c r="A141" s="124" t="s">
        <v>185</v>
      </c>
      <c r="B141" s="99" t="s">
        <v>1057</v>
      </c>
      <c r="C141" s="161" t="s">
        <v>1551</v>
      </c>
      <c r="D141" s="127">
        <v>15.963479999999999</v>
      </c>
      <c r="E141" s="161">
        <v>0.49</v>
      </c>
      <c r="F141" s="127">
        <v>0</v>
      </c>
      <c r="G141" s="127">
        <v>4.0519491525423721</v>
      </c>
      <c r="H141" s="159">
        <v>4.0519491525423712</v>
      </c>
      <c r="I141" s="199">
        <v>0</v>
      </c>
      <c r="J141" s="159">
        <v>0.40519491525423718</v>
      </c>
      <c r="K141" s="159">
        <v>0</v>
      </c>
      <c r="L141" s="159">
        <v>0.81038983050847435</v>
      </c>
      <c r="M141" s="159">
        <v>0</v>
      </c>
      <c r="N141" s="159">
        <v>1.2155847457627114</v>
      </c>
      <c r="O141" s="159">
        <f t="shared" si="15"/>
        <v>0</v>
      </c>
      <c r="P141" s="159">
        <v>1.6207796610169485</v>
      </c>
      <c r="Q141" s="159">
        <v>0</v>
      </c>
      <c r="R141" s="159">
        <v>0</v>
      </c>
      <c r="S141" s="159">
        <v>4.0519491525423721</v>
      </c>
      <c r="T141" s="159">
        <f t="shared" si="14"/>
        <v>-2.4311694915254227</v>
      </c>
      <c r="U141" s="192">
        <f t="shared" si="16"/>
        <v>-1</v>
      </c>
      <c r="V141" s="159" t="s">
        <v>2108</v>
      </c>
    </row>
    <row r="142" spans="1:22" ht="63">
      <c r="A142" s="124" t="s">
        <v>185</v>
      </c>
      <c r="B142" s="99" t="s">
        <v>1058</v>
      </c>
      <c r="C142" s="161" t="s">
        <v>1552</v>
      </c>
      <c r="D142" s="127">
        <v>6.3980599999999992</v>
      </c>
      <c r="E142" s="161">
        <v>0</v>
      </c>
      <c r="F142" s="127">
        <v>0</v>
      </c>
      <c r="G142" s="127">
        <v>5.2334406779661027</v>
      </c>
      <c r="H142" s="159">
        <v>2.2677118644067802</v>
      </c>
      <c r="I142" s="199">
        <v>0</v>
      </c>
      <c r="J142" s="159">
        <v>0</v>
      </c>
      <c r="K142" s="159">
        <v>0</v>
      </c>
      <c r="L142" s="159">
        <v>0.15661864406779663</v>
      </c>
      <c r="M142" s="159">
        <v>0</v>
      </c>
      <c r="N142" s="159">
        <v>0</v>
      </c>
      <c r="O142" s="159">
        <f t="shared" si="15"/>
        <v>0</v>
      </c>
      <c r="P142" s="159">
        <v>2.1110932203389834</v>
      </c>
      <c r="Q142" s="159">
        <v>0</v>
      </c>
      <c r="R142" s="159">
        <v>0</v>
      </c>
      <c r="S142" s="159">
        <v>5.2334406779661027</v>
      </c>
      <c r="T142" s="159">
        <f t="shared" si="14"/>
        <v>-0.15661864406779663</v>
      </c>
      <c r="U142" s="192">
        <f t="shared" si="16"/>
        <v>-1</v>
      </c>
      <c r="V142" s="159" t="s">
        <v>2108</v>
      </c>
    </row>
    <row r="143" spans="1:22" ht="63">
      <c r="A143" s="124" t="s">
        <v>185</v>
      </c>
      <c r="B143" s="99" t="s">
        <v>1059</v>
      </c>
      <c r="C143" s="161" t="s">
        <v>1553</v>
      </c>
      <c r="D143" s="127">
        <v>14.886700000000001</v>
      </c>
      <c r="E143" s="161">
        <v>3.1941299999999999</v>
      </c>
      <c r="F143" s="127">
        <v>0</v>
      </c>
      <c r="G143" s="127">
        <v>12.17693220338983</v>
      </c>
      <c r="H143" s="159">
        <v>3.3302457627118645</v>
      </c>
      <c r="I143" s="199">
        <v>0</v>
      </c>
      <c r="J143" s="159">
        <v>0</v>
      </c>
      <c r="K143" s="159">
        <v>0</v>
      </c>
      <c r="L143" s="159">
        <v>0.36438983050847462</v>
      </c>
      <c r="M143" s="159">
        <v>0</v>
      </c>
      <c r="N143" s="159">
        <v>0</v>
      </c>
      <c r="O143" s="159">
        <f t="shared" si="15"/>
        <v>0</v>
      </c>
      <c r="P143" s="159">
        <v>2.9658559322033899</v>
      </c>
      <c r="Q143" s="159">
        <v>0</v>
      </c>
      <c r="R143" s="159">
        <v>0</v>
      </c>
      <c r="S143" s="159">
        <v>12.17693220338983</v>
      </c>
      <c r="T143" s="159">
        <f t="shared" si="14"/>
        <v>-0.36438983050847462</v>
      </c>
      <c r="U143" s="192">
        <f t="shared" si="16"/>
        <v>-1</v>
      </c>
      <c r="V143" s="159" t="s">
        <v>2108</v>
      </c>
    </row>
    <row r="144" spans="1:22" ht="63">
      <c r="A144" s="124" t="s">
        <v>185</v>
      </c>
      <c r="B144" s="99" t="s">
        <v>1060</v>
      </c>
      <c r="C144" s="161" t="s">
        <v>1554</v>
      </c>
      <c r="D144" s="127">
        <v>7.4751300000000001</v>
      </c>
      <c r="E144" s="161">
        <v>0</v>
      </c>
      <c r="F144" s="127">
        <v>0</v>
      </c>
      <c r="G144" s="127">
        <v>5.8680169491525422</v>
      </c>
      <c r="H144" s="159">
        <v>5.8680169491525422</v>
      </c>
      <c r="I144" s="159">
        <v>0</v>
      </c>
      <c r="J144" s="159">
        <v>0.17559322033898306</v>
      </c>
      <c r="K144" s="159">
        <v>0</v>
      </c>
      <c r="L144" s="159">
        <v>0</v>
      </c>
      <c r="M144" s="159">
        <v>0</v>
      </c>
      <c r="N144" s="159">
        <v>2.1186440677966103</v>
      </c>
      <c r="O144" s="159">
        <f t="shared" si="15"/>
        <v>0</v>
      </c>
      <c r="P144" s="159">
        <v>3.5737796610169492</v>
      </c>
      <c r="Q144" s="159">
        <v>0</v>
      </c>
      <c r="R144" s="159">
        <v>0</v>
      </c>
      <c r="S144" s="159">
        <v>5.8680169491525422</v>
      </c>
      <c r="T144" s="159">
        <f t="shared" si="14"/>
        <v>-2.2942372881355935</v>
      </c>
      <c r="U144" s="192">
        <f t="shared" si="16"/>
        <v>-1</v>
      </c>
      <c r="V144" s="159" t="s">
        <v>1959</v>
      </c>
    </row>
    <row r="145" spans="1:22" ht="63">
      <c r="A145" s="124" t="s">
        <v>185</v>
      </c>
      <c r="B145" s="99" t="s">
        <v>1061</v>
      </c>
      <c r="C145" s="161" t="s">
        <v>1555</v>
      </c>
      <c r="D145" s="127">
        <v>7.474969999999999</v>
      </c>
      <c r="E145" s="161">
        <v>0</v>
      </c>
      <c r="F145" s="127">
        <v>0</v>
      </c>
      <c r="G145" s="127">
        <v>6.114322033898306</v>
      </c>
      <c r="H145" s="159">
        <v>3.1486567796610174</v>
      </c>
      <c r="I145" s="159">
        <v>0</v>
      </c>
      <c r="J145" s="159">
        <v>0</v>
      </c>
      <c r="K145" s="159">
        <v>0</v>
      </c>
      <c r="L145" s="159">
        <v>0.18299152542372885</v>
      </c>
      <c r="M145" s="159">
        <v>0</v>
      </c>
      <c r="N145" s="159">
        <v>0</v>
      </c>
      <c r="O145" s="159">
        <f t="shared" si="15"/>
        <v>0</v>
      </c>
      <c r="P145" s="159">
        <v>2.9656652542372886</v>
      </c>
      <c r="Q145" s="159">
        <v>0</v>
      </c>
      <c r="R145" s="159">
        <v>0</v>
      </c>
      <c r="S145" s="159">
        <v>6.114322033898306</v>
      </c>
      <c r="T145" s="159">
        <f t="shared" si="14"/>
        <v>-0.18299152542372885</v>
      </c>
      <c r="U145" s="192">
        <f t="shared" si="16"/>
        <v>-1</v>
      </c>
      <c r="V145" s="159" t="s">
        <v>2111</v>
      </c>
    </row>
    <row r="146" spans="1:22" ht="47.25">
      <c r="A146" s="124" t="s">
        <v>185</v>
      </c>
      <c r="B146" s="99" t="s">
        <v>1062</v>
      </c>
      <c r="C146" s="161" t="s">
        <v>1556</v>
      </c>
      <c r="D146" s="127">
        <v>3.7376900000000002</v>
      </c>
      <c r="E146" s="161">
        <v>0</v>
      </c>
      <c r="F146" s="127">
        <v>0</v>
      </c>
      <c r="G146" s="127">
        <v>2.9340932203389833</v>
      </c>
      <c r="H146" s="159">
        <v>2.9340932203389833</v>
      </c>
      <c r="I146" s="159">
        <v>0</v>
      </c>
      <c r="J146" s="159">
        <v>8.7779661016949145E-2</v>
      </c>
      <c r="K146" s="159">
        <v>0</v>
      </c>
      <c r="L146" s="159">
        <v>0</v>
      </c>
      <c r="M146" s="159">
        <v>0.42</v>
      </c>
      <c r="N146" s="159">
        <v>1.0169491525423728</v>
      </c>
      <c r="O146" s="159">
        <f t="shared" si="15"/>
        <v>-0.42</v>
      </c>
      <c r="P146" s="159">
        <v>1.8293644067796615</v>
      </c>
      <c r="Q146" s="159">
        <v>0</v>
      </c>
      <c r="R146" s="159">
        <v>0</v>
      </c>
      <c r="S146" s="159">
        <v>2.1190632203389832</v>
      </c>
      <c r="T146" s="159">
        <f t="shared" si="14"/>
        <v>-1.1047288135593221</v>
      </c>
      <c r="U146" s="192">
        <f t="shared" si="16"/>
        <v>-1</v>
      </c>
      <c r="V146" s="165" t="s">
        <v>1960</v>
      </c>
    </row>
    <row r="147" spans="1:22" ht="47.25">
      <c r="A147" s="124" t="s">
        <v>185</v>
      </c>
      <c r="B147" s="99" t="s">
        <v>1063</v>
      </c>
      <c r="C147" s="161" t="s">
        <v>1557</v>
      </c>
      <c r="D147" s="127">
        <v>31.638612113443852</v>
      </c>
      <c r="E147" s="161">
        <v>21.096773679999998</v>
      </c>
      <c r="F147" s="127">
        <v>0</v>
      </c>
      <c r="G147" s="127">
        <v>17.019026736630934</v>
      </c>
      <c r="H147" s="159">
        <v>17.019026736630934</v>
      </c>
      <c r="I147" s="159">
        <v>3.3500500499999997</v>
      </c>
      <c r="J147" s="159">
        <v>1.7019026736630933</v>
      </c>
      <c r="K147" s="159">
        <v>3.3500500500000001</v>
      </c>
      <c r="L147" s="159">
        <v>3.4038053473261867</v>
      </c>
      <c r="M147" s="159">
        <v>0</v>
      </c>
      <c r="N147" s="159">
        <v>5.1057080209892804</v>
      </c>
      <c r="O147" s="159">
        <f t="shared" si="15"/>
        <v>-4.4408920985006262E-16</v>
      </c>
      <c r="P147" s="159">
        <v>6.8076106946523742</v>
      </c>
      <c r="Q147" s="159">
        <v>0</v>
      </c>
      <c r="R147" s="159">
        <v>0</v>
      </c>
      <c r="S147" s="159">
        <v>13.668976686630934</v>
      </c>
      <c r="T147" s="159">
        <f t="shared" si="14"/>
        <v>-6.861365991978559</v>
      </c>
      <c r="U147" s="192">
        <f t="shared" si="16"/>
        <v>-0.67193090201906069</v>
      </c>
      <c r="V147" s="159" t="s">
        <v>2112</v>
      </c>
    </row>
    <row r="148" spans="1:22" ht="63">
      <c r="A148" s="124" t="s">
        <v>185</v>
      </c>
      <c r="B148" s="99" t="s">
        <v>1064</v>
      </c>
      <c r="C148" s="161" t="s">
        <v>1558</v>
      </c>
      <c r="D148" s="127">
        <v>1.9828000000000001</v>
      </c>
      <c r="E148" s="161">
        <v>0</v>
      </c>
      <c r="F148" s="127">
        <v>0</v>
      </c>
      <c r="G148" s="127">
        <v>1.5564830508474576</v>
      </c>
      <c r="H148" s="159">
        <v>1.5564830508474576</v>
      </c>
      <c r="I148" s="159">
        <v>0</v>
      </c>
      <c r="J148" s="159">
        <v>4.65677966101695E-2</v>
      </c>
      <c r="K148" s="159">
        <v>0</v>
      </c>
      <c r="L148" s="159">
        <v>0</v>
      </c>
      <c r="M148" s="159">
        <v>0</v>
      </c>
      <c r="N148" s="159">
        <v>0.54476906779661005</v>
      </c>
      <c r="O148" s="159">
        <f t="shared" si="15"/>
        <v>0</v>
      </c>
      <c r="P148" s="159">
        <v>0.96514618644067818</v>
      </c>
      <c r="Q148" s="159">
        <v>0</v>
      </c>
      <c r="R148" s="159">
        <v>0</v>
      </c>
      <c r="S148" s="159">
        <v>1.5564830508474576</v>
      </c>
      <c r="T148" s="159">
        <f t="shared" si="14"/>
        <v>-0.59133686440677957</v>
      </c>
      <c r="U148" s="192">
        <f t="shared" si="16"/>
        <v>-1</v>
      </c>
      <c r="V148" s="159" t="s">
        <v>1961</v>
      </c>
    </row>
    <row r="149" spans="1:22" ht="47.25">
      <c r="A149" s="124" t="s">
        <v>185</v>
      </c>
      <c r="B149" s="99" t="s">
        <v>1065</v>
      </c>
      <c r="C149" s="161" t="s">
        <v>1559</v>
      </c>
      <c r="D149" s="127">
        <v>1.9828000000000001</v>
      </c>
      <c r="E149" s="161">
        <v>0</v>
      </c>
      <c r="F149" s="127">
        <v>0</v>
      </c>
      <c r="G149" s="127">
        <v>1.5564830508474576</v>
      </c>
      <c r="H149" s="159">
        <v>1.5564830508474576</v>
      </c>
      <c r="I149" s="159">
        <v>0</v>
      </c>
      <c r="J149" s="159">
        <v>4.65677966101695E-2</v>
      </c>
      <c r="K149" s="159">
        <v>0</v>
      </c>
      <c r="L149" s="159">
        <v>0</v>
      </c>
      <c r="M149" s="159">
        <v>0</v>
      </c>
      <c r="N149" s="159">
        <v>0.54476906779661005</v>
      </c>
      <c r="O149" s="159">
        <f t="shared" si="15"/>
        <v>0</v>
      </c>
      <c r="P149" s="159">
        <v>0.96514618644067818</v>
      </c>
      <c r="Q149" s="159">
        <v>0</v>
      </c>
      <c r="R149" s="159">
        <v>0</v>
      </c>
      <c r="S149" s="159">
        <v>1.5564830508474576</v>
      </c>
      <c r="T149" s="159">
        <f t="shared" si="14"/>
        <v>-0.59133686440677957</v>
      </c>
      <c r="U149" s="192">
        <f t="shared" si="16"/>
        <v>-1</v>
      </c>
      <c r="V149" s="159" t="s">
        <v>1961</v>
      </c>
    </row>
    <row r="150" spans="1:22" ht="47.25">
      <c r="A150" s="124" t="s">
        <v>185</v>
      </c>
      <c r="B150" s="176" t="s">
        <v>1066</v>
      </c>
      <c r="C150" s="161" t="s">
        <v>1560</v>
      </c>
      <c r="D150" s="127">
        <v>0</v>
      </c>
      <c r="E150" s="161">
        <v>0</v>
      </c>
      <c r="F150" s="127">
        <v>0</v>
      </c>
      <c r="G150" s="127">
        <v>8.4585276646584333</v>
      </c>
      <c r="H150" s="159">
        <v>0</v>
      </c>
      <c r="I150" s="159">
        <v>0.81502999999999992</v>
      </c>
      <c r="J150" s="159">
        <v>0</v>
      </c>
      <c r="K150" s="159">
        <v>0</v>
      </c>
      <c r="L150" s="159">
        <v>0</v>
      </c>
      <c r="M150" s="159">
        <v>0</v>
      </c>
      <c r="N150" s="159">
        <v>0</v>
      </c>
      <c r="O150" s="159">
        <f t="shared" si="15"/>
        <v>0.81502999999999992</v>
      </c>
      <c r="P150" s="159">
        <v>0</v>
      </c>
      <c r="Q150" s="159">
        <v>0</v>
      </c>
      <c r="R150" s="159">
        <v>0</v>
      </c>
      <c r="S150" s="159">
        <v>8.4585276646584333</v>
      </c>
      <c r="T150" s="159">
        <f t="shared" si="14"/>
        <v>0.81502999999999992</v>
      </c>
      <c r="U150" s="192">
        <v>1</v>
      </c>
      <c r="V150" s="159" t="s">
        <v>2106</v>
      </c>
    </row>
    <row r="151" spans="1:22" ht="47.25">
      <c r="A151" s="124" t="s">
        <v>185</v>
      </c>
      <c r="B151" s="99" t="s">
        <v>1067</v>
      </c>
      <c r="C151" s="161" t="s">
        <v>1561</v>
      </c>
      <c r="D151" s="127">
        <v>1.9828000000000001</v>
      </c>
      <c r="E151" s="161">
        <v>0</v>
      </c>
      <c r="F151" s="127">
        <v>0</v>
      </c>
      <c r="G151" s="127">
        <v>1.5564830508474576</v>
      </c>
      <c r="H151" s="159">
        <v>1.5564830508474576</v>
      </c>
      <c r="I151" s="199">
        <v>0</v>
      </c>
      <c r="J151" s="159">
        <v>4.65677966101695E-2</v>
      </c>
      <c r="K151" s="159">
        <v>0</v>
      </c>
      <c r="L151" s="159">
        <v>0</v>
      </c>
      <c r="M151" s="159">
        <v>0</v>
      </c>
      <c r="N151" s="159">
        <v>0.54476906779661005</v>
      </c>
      <c r="O151" s="159">
        <f t="shared" si="15"/>
        <v>0</v>
      </c>
      <c r="P151" s="159">
        <v>0.96514618644067818</v>
      </c>
      <c r="Q151" s="159">
        <v>0</v>
      </c>
      <c r="R151" s="159">
        <v>0</v>
      </c>
      <c r="S151" s="159">
        <v>1.5564830508474576</v>
      </c>
      <c r="T151" s="159">
        <f t="shared" ref="T151:T214" si="20">I151-(J151+L151+N151)</f>
        <v>-0.59133686440677957</v>
      </c>
      <c r="U151" s="192">
        <f t="shared" ref="U151:U213" si="21">I151/(J151+L151+N151)-1</f>
        <v>-1</v>
      </c>
      <c r="V151" s="159" t="s">
        <v>1960</v>
      </c>
    </row>
    <row r="152" spans="1:22" ht="47.25">
      <c r="A152" s="124" t="s">
        <v>185</v>
      </c>
      <c r="B152" s="99" t="s">
        <v>1068</v>
      </c>
      <c r="C152" s="161" t="s">
        <v>1562</v>
      </c>
      <c r="D152" s="127">
        <v>1.9828000000000001</v>
      </c>
      <c r="E152" s="161">
        <v>0</v>
      </c>
      <c r="F152" s="127">
        <v>0</v>
      </c>
      <c r="G152" s="127">
        <v>1.5564830508474576</v>
      </c>
      <c r="H152" s="159">
        <v>1.5564830508474576</v>
      </c>
      <c r="I152" s="199">
        <v>0</v>
      </c>
      <c r="J152" s="159">
        <v>4.65677966101695E-2</v>
      </c>
      <c r="K152" s="159">
        <v>0</v>
      </c>
      <c r="L152" s="159">
        <v>0</v>
      </c>
      <c r="M152" s="159">
        <v>0</v>
      </c>
      <c r="N152" s="159">
        <v>0.54476906779661005</v>
      </c>
      <c r="O152" s="159">
        <f t="shared" si="15"/>
        <v>0</v>
      </c>
      <c r="P152" s="159">
        <v>0.96514618644067818</v>
      </c>
      <c r="Q152" s="159">
        <v>0</v>
      </c>
      <c r="R152" s="159">
        <v>0</v>
      </c>
      <c r="S152" s="159">
        <v>1.5564830508474576</v>
      </c>
      <c r="T152" s="159">
        <f t="shared" si="20"/>
        <v>-0.59133686440677957</v>
      </c>
      <c r="U152" s="192">
        <f t="shared" si="21"/>
        <v>-1</v>
      </c>
      <c r="V152" s="159" t="s">
        <v>2113</v>
      </c>
    </row>
    <row r="153" spans="1:22" ht="47.25">
      <c r="A153" s="124" t="s">
        <v>185</v>
      </c>
      <c r="B153" s="99" t="s">
        <v>1069</v>
      </c>
      <c r="C153" s="161" t="s">
        <v>1563</v>
      </c>
      <c r="D153" s="127">
        <v>1.9828000000000001</v>
      </c>
      <c r="E153" s="161">
        <v>0</v>
      </c>
      <c r="F153" s="127">
        <v>0</v>
      </c>
      <c r="G153" s="127">
        <v>1.5564830508474576</v>
      </c>
      <c r="H153" s="159">
        <v>1.5564830508474576</v>
      </c>
      <c r="I153" s="199">
        <v>0</v>
      </c>
      <c r="J153" s="159">
        <v>4.65677966101695E-2</v>
      </c>
      <c r="K153" s="159">
        <v>0</v>
      </c>
      <c r="L153" s="159">
        <v>0</v>
      </c>
      <c r="M153" s="159">
        <v>0</v>
      </c>
      <c r="N153" s="159">
        <v>0.54476906779661005</v>
      </c>
      <c r="O153" s="159">
        <f t="shared" si="15"/>
        <v>0</v>
      </c>
      <c r="P153" s="159">
        <v>0.96514618644067818</v>
      </c>
      <c r="Q153" s="159">
        <v>0</v>
      </c>
      <c r="R153" s="159">
        <v>0</v>
      </c>
      <c r="S153" s="159">
        <v>1.5564830508474576</v>
      </c>
      <c r="T153" s="159">
        <f t="shared" si="20"/>
        <v>-0.59133686440677957</v>
      </c>
      <c r="U153" s="192">
        <f t="shared" si="21"/>
        <v>-1</v>
      </c>
      <c r="V153" s="159" t="s">
        <v>2113</v>
      </c>
    </row>
    <row r="154" spans="1:22" ht="47.25">
      <c r="A154" s="124" t="s">
        <v>185</v>
      </c>
      <c r="B154" s="99" t="s">
        <v>1070</v>
      </c>
      <c r="C154" s="161" t="s">
        <v>1564</v>
      </c>
      <c r="D154" s="127">
        <v>1.9828000000000001</v>
      </c>
      <c r="E154" s="161">
        <v>0</v>
      </c>
      <c r="F154" s="127">
        <v>0</v>
      </c>
      <c r="G154" s="127">
        <v>1.5564830508474576</v>
      </c>
      <c r="H154" s="159">
        <v>1.5564830508474576</v>
      </c>
      <c r="I154" s="159">
        <v>0.45742425000000003</v>
      </c>
      <c r="J154" s="159">
        <v>4.65677966101695E-2</v>
      </c>
      <c r="K154" s="159">
        <v>8.3969189999999999E-2</v>
      </c>
      <c r="L154" s="159">
        <v>0</v>
      </c>
      <c r="M154" s="159">
        <v>0</v>
      </c>
      <c r="N154" s="159">
        <v>0.54476906779661005</v>
      </c>
      <c r="O154" s="159">
        <f t="shared" si="15"/>
        <v>0.37345506000000006</v>
      </c>
      <c r="P154" s="159">
        <v>0.96514618644067818</v>
      </c>
      <c r="Q154" s="159">
        <v>0</v>
      </c>
      <c r="R154" s="159">
        <v>0</v>
      </c>
      <c r="S154" s="159">
        <v>1.0990588008474576</v>
      </c>
      <c r="T154" s="159">
        <f t="shared" si="20"/>
        <v>-0.13391261440677954</v>
      </c>
      <c r="U154" s="192">
        <f t="shared" si="21"/>
        <v>-0.22645740941775838</v>
      </c>
      <c r="V154" s="159" t="s">
        <v>2109</v>
      </c>
    </row>
    <row r="155" spans="1:22" ht="47.25">
      <c r="A155" s="124" t="s">
        <v>185</v>
      </c>
      <c r="B155" s="176" t="s">
        <v>1071</v>
      </c>
      <c r="C155" s="161" t="s">
        <v>1565</v>
      </c>
      <c r="D155" s="127">
        <v>1.7575699999999999</v>
      </c>
      <c r="E155" s="161">
        <v>0</v>
      </c>
      <c r="F155" s="127">
        <v>0</v>
      </c>
      <c r="G155" s="127">
        <v>0.40451618</v>
      </c>
      <c r="H155" s="159">
        <v>0</v>
      </c>
      <c r="I155" s="159">
        <v>0</v>
      </c>
      <c r="J155" s="159">
        <v>0</v>
      </c>
      <c r="K155" s="159">
        <v>0</v>
      </c>
      <c r="L155" s="159">
        <v>0</v>
      </c>
      <c r="M155" s="159">
        <v>0</v>
      </c>
      <c r="N155" s="159">
        <v>0</v>
      </c>
      <c r="O155" s="159">
        <f t="shared" si="15"/>
        <v>0</v>
      </c>
      <c r="P155" s="159">
        <v>0</v>
      </c>
      <c r="Q155" s="159">
        <v>0</v>
      </c>
      <c r="R155" s="159">
        <v>0</v>
      </c>
      <c r="S155" s="159">
        <v>0.40451618</v>
      </c>
      <c r="T155" s="159">
        <f t="shared" si="20"/>
        <v>0</v>
      </c>
      <c r="U155" s="192">
        <v>0</v>
      </c>
      <c r="V155" s="159" t="s">
        <v>1951</v>
      </c>
    </row>
    <row r="156" spans="1:22" ht="47.25">
      <c r="A156" s="124" t="s">
        <v>185</v>
      </c>
      <c r="B156" s="99" t="s">
        <v>1072</v>
      </c>
      <c r="C156" s="161" t="s">
        <v>1566</v>
      </c>
      <c r="D156" s="127">
        <v>1.9828000000000001</v>
      </c>
      <c r="E156" s="161">
        <v>0</v>
      </c>
      <c r="F156" s="127">
        <v>0</v>
      </c>
      <c r="G156" s="127">
        <v>1.5564830508474576</v>
      </c>
      <c r="H156" s="159">
        <v>1.5564830508474576</v>
      </c>
      <c r="I156" s="159">
        <v>0</v>
      </c>
      <c r="J156" s="159">
        <v>4.65677966101695E-2</v>
      </c>
      <c r="K156" s="159">
        <v>0</v>
      </c>
      <c r="L156" s="159">
        <v>0</v>
      </c>
      <c r="M156" s="159">
        <v>0</v>
      </c>
      <c r="N156" s="159">
        <v>0.54476906779661005</v>
      </c>
      <c r="O156" s="159">
        <f t="shared" si="15"/>
        <v>0</v>
      </c>
      <c r="P156" s="159">
        <v>0.96514618644067818</v>
      </c>
      <c r="Q156" s="159">
        <v>0</v>
      </c>
      <c r="R156" s="159">
        <v>0</v>
      </c>
      <c r="S156" s="159">
        <v>1.5564830508474576</v>
      </c>
      <c r="T156" s="159">
        <f t="shared" si="20"/>
        <v>-0.59133686440677957</v>
      </c>
      <c r="U156" s="192">
        <f t="shared" si="21"/>
        <v>-1</v>
      </c>
      <c r="V156" s="159" t="s">
        <v>1963</v>
      </c>
    </row>
    <row r="157" spans="1:22" ht="47.25">
      <c r="A157" s="124" t="s">
        <v>185</v>
      </c>
      <c r="B157" s="99" t="s">
        <v>1073</v>
      </c>
      <c r="C157" s="161" t="s">
        <v>1567</v>
      </c>
      <c r="D157" s="127">
        <v>1.9828000000000001</v>
      </c>
      <c r="E157" s="161">
        <v>0</v>
      </c>
      <c r="F157" s="127">
        <v>0</v>
      </c>
      <c r="G157" s="127">
        <v>1.4894661016949151</v>
      </c>
      <c r="H157" s="159">
        <v>1.4894661016949151</v>
      </c>
      <c r="I157" s="197">
        <v>0</v>
      </c>
      <c r="J157" s="159">
        <v>4.4567796610169498E-2</v>
      </c>
      <c r="K157" s="159">
        <v>0</v>
      </c>
      <c r="L157" s="159">
        <v>0</v>
      </c>
      <c r="M157" s="159">
        <v>0</v>
      </c>
      <c r="N157" s="159">
        <v>0.52131313559322023</v>
      </c>
      <c r="O157" s="159">
        <f t="shared" si="15"/>
        <v>0</v>
      </c>
      <c r="P157" s="159">
        <v>0.92358516949152547</v>
      </c>
      <c r="Q157" s="159">
        <v>0</v>
      </c>
      <c r="R157" s="159">
        <v>0</v>
      </c>
      <c r="S157" s="159">
        <v>1.4894661016949151</v>
      </c>
      <c r="T157" s="159">
        <f t="shared" si="20"/>
        <v>-0.56588093220338975</v>
      </c>
      <c r="U157" s="192">
        <f t="shared" si="21"/>
        <v>-1</v>
      </c>
      <c r="V157" s="159" t="s">
        <v>1959</v>
      </c>
    </row>
    <row r="158" spans="1:22" ht="63">
      <c r="A158" s="124" t="s">
        <v>185</v>
      </c>
      <c r="B158" s="99" t="s">
        <v>1074</v>
      </c>
      <c r="C158" s="161" t="s">
        <v>1568</v>
      </c>
      <c r="D158" s="127">
        <v>1.9828000000000001</v>
      </c>
      <c r="E158" s="161">
        <v>0</v>
      </c>
      <c r="F158" s="127">
        <v>0</v>
      </c>
      <c r="G158" s="127">
        <v>1.5564830508474576</v>
      </c>
      <c r="H158" s="159">
        <v>1.5564830508474576</v>
      </c>
      <c r="I158" s="159">
        <v>0.50027341000000003</v>
      </c>
      <c r="J158" s="159">
        <v>4.65677966101695E-2</v>
      </c>
      <c r="K158" s="159">
        <v>7.1833229999999998E-2</v>
      </c>
      <c r="L158" s="159">
        <v>0</v>
      </c>
      <c r="M158" s="159">
        <v>0.41344018000000005</v>
      </c>
      <c r="N158" s="159">
        <v>0.54476906779661005</v>
      </c>
      <c r="O158" s="159">
        <f t="shared" si="15"/>
        <v>1.5000000000000013E-2</v>
      </c>
      <c r="P158" s="159">
        <v>0.96514618644067818</v>
      </c>
      <c r="Q158" s="159">
        <v>0</v>
      </c>
      <c r="R158" s="159">
        <v>0</v>
      </c>
      <c r="S158" s="159">
        <v>1.0562096408474577</v>
      </c>
      <c r="T158" s="159">
        <f t="shared" si="20"/>
        <v>-9.1063454406779543E-2</v>
      </c>
      <c r="U158" s="192">
        <f t="shared" si="21"/>
        <v>-0.15399590299199939</v>
      </c>
      <c r="V158" s="159" t="s">
        <v>1964</v>
      </c>
    </row>
    <row r="159" spans="1:22" ht="47.25">
      <c r="A159" s="124" t="s">
        <v>185</v>
      </c>
      <c r="B159" s="99" t="s">
        <v>1075</v>
      </c>
      <c r="C159" s="161" t="s">
        <v>1569</v>
      </c>
      <c r="D159" s="127">
        <v>1.9828000000000001</v>
      </c>
      <c r="E159" s="161">
        <v>0</v>
      </c>
      <c r="F159" s="127">
        <v>0</v>
      </c>
      <c r="G159" s="127">
        <v>1.5564830508474576</v>
      </c>
      <c r="H159" s="159">
        <v>1.5564830508474576</v>
      </c>
      <c r="I159" s="159">
        <v>0</v>
      </c>
      <c r="J159" s="159">
        <v>4.65677966101695E-2</v>
      </c>
      <c r="K159" s="159">
        <v>0</v>
      </c>
      <c r="L159" s="159">
        <v>0</v>
      </c>
      <c r="M159" s="159">
        <v>0</v>
      </c>
      <c r="N159" s="159">
        <v>0.54476906779661005</v>
      </c>
      <c r="O159" s="159">
        <f t="shared" ref="O159:O222" si="22">I159-K159-M159</f>
        <v>0</v>
      </c>
      <c r="P159" s="159">
        <v>0.96514618644067818</v>
      </c>
      <c r="Q159" s="159">
        <v>0</v>
      </c>
      <c r="R159" s="159">
        <v>0</v>
      </c>
      <c r="S159" s="159">
        <v>1.5564830508474576</v>
      </c>
      <c r="T159" s="159">
        <f t="shared" si="20"/>
        <v>-0.59133686440677957</v>
      </c>
      <c r="U159" s="192">
        <f t="shared" si="21"/>
        <v>-1</v>
      </c>
      <c r="V159" s="159" t="s">
        <v>1963</v>
      </c>
    </row>
    <row r="160" spans="1:22" ht="63">
      <c r="A160" s="124" t="s">
        <v>185</v>
      </c>
      <c r="B160" s="99" t="s">
        <v>1076</v>
      </c>
      <c r="C160" s="161" t="s">
        <v>1570</v>
      </c>
      <c r="D160" s="127">
        <v>3.9655699999999996</v>
      </c>
      <c r="E160" s="161">
        <v>0</v>
      </c>
      <c r="F160" s="127">
        <v>0</v>
      </c>
      <c r="G160" s="127">
        <v>3.1130084745762714</v>
      </c>
      <c r="H160" s="159">
        <v>3.1130084745762714</v>
      </c>
      <c r="I160" s="159">
        <v>0</v>
      </c>
      <c r="J160" s="159">
        <v>9.3177966101694931E-2</v>
      </c>
      <c r="K160" s="159">
        <v>0</v>
      </c>
      <c r="L160" s="159">
        <v>0</v>
      </c>
      <c r="M160" s="159">
        <v>0</v>
      </c>
      <c r="N160" s="159">
        <v>1.0895529661016949</v>
      </c>
      <c r="O160" s="159">
        <f t="shared" si="22"/>
        <v>0</v>
      </c>
      <c r="P160" s="159">
        <v>1.9302775423728815</v>
      </c>
      <c r="Q160" s="159">
        <v>0</v>
      </c>
      <c r="R160" s="159">
        <v>0</v>
      </c>
      <c r="S160" s="159">
        <v>3.1130084745762714</v>
      </c>
      <c r="T160" s="159">
        <f t="shared" si="20"/>
        <v>-1.1827309322033899</v>
      </c>
      <c r="U160" s="192">
        <f t="shared" si="21"/>
        <v>-1</v>
      </c>
      <c r="V160" s="159" t="s">
        <v>1963</v>
      </c>
    </row>
    <row r="161" spans="1:22" ht="47.25">
      <c r="A161" s="124" t="s">
        <v>185</v>
      </c>
      <c r="B161" s="99" t="s">
        <v>1077</v>
      </c>
      <c r="C161" s="161" t="s">
        <v>1571</v>
      </c>
      <c r="D161" s="127">
        <v>1.9828000000000001</v>
      </c>
      <c r="E161" s="161">
        <v>0</v>
      </c>
      <c r="F161" s="127">
        <v>0</v>
      </c>
      <c r="G161" s="127">
        <v>1.5564830508474576</v>
      </c>
      <c r="H161" s="159">
        <v>1.5564830508474576</v>
      </c>
      <c r="I161" s="159">
        <v>0</v>
      </c>
      <c r="J161" s="159">
        <v>4.65677966101695E-2</v>
      </c>
      <c r="K161" s="159">
        <v>0</v>
      </c>
      <c r="L161" s="159">
        <v>0</v>
      </c>
      <c r="M161" s="159">
        <v>0</v>
      </c>
      <c r="N161" s="159">
        <v>0.54476906779661005</v>
      </c>
      <c r="O161" s="159">
        <f t="shared" si="22"/>
        <v>0</v>
      </c>
      <c r="P161" s="159">
        <v>0.96514618644067818</v>
      </c>
      <c r="Q161" s="159">
        <v>0</v>
      </c>
      <c r="R161" s="159">
        <v>0</v>
      </c>
      <c r="S161" s="159">
        <v>1.5564830508474576</v>
      </c>
      <c r="T161" s="159">
        <f t="shared" si="20"/>
        <v>-0.59133686440677957</v>
      </c>
      <c r="U161" s="192">
        <f t="shared" si="21"/>
        <v>-1</v>
      </c>
      <c r="V161" s="159" t="s">
        <v>1963</v>
      </c>
    </row>
    <row r="162" spans="1:22" ht="47.25">
      <c r="A162" s="124" t="s">
        <v>185</v>
      </c>
      <c r="B162" s="99" t="s">
        <v>1078</v>
      </c>
      <c r="C162" s="161" t="s">
        <v>1572</v>
      </c>
      <c r="D162" s="127">
        <v>3.9655699999999996</v>
      </c>
      <c r="E162" s="161">
        <v>0</v>
      </c>
      <c r="F162" s="127">
        <v>0</v>
      </c>
      <c r="G162" s="127">
        <v>3.1130084745762714</v>
      </c>
      <c r="H162" s="159">
        <v>3.1130084745762714</v>
      </c>
      <c r="I162" s="159">
        <v>0</v>
      </c>
      <c r="J162" s="159">
        <v>9.3177966101694931E-2</v>
      </c>
      <c r="K162" s="159">
        <v>0</v>
      </c>
      <c r="L162" s="159">
        <v>0</v>
      </c>
      <c r="M162" s="159">
        <v>0</v>
      </c>
      <c r="N162" s="159">
        <v>1.0895529661016949</v>
      </c>
      <c r="O162" s="159">
        <f t="shared" si="22"/>
        <v>0</v>
      </c>
      <c r="P162" s="159">
        <v>1.9302775423728815</v>
      </c>
      <c r="Q162" s="159">
        <v>0</v>
      </c>
      <c r="R162" s="159">
        <v>0</v>
      </c>
      <c r="S162" s="159">
        <v>3.1130084745762714</v>
      </c>
      <c r="T162" s="159">
        <f t="shared" si="20"/>
        <v>-1.1827309322033899</v>
      </c>
      <c r="U162" s="192">
        <f t="shared" si="21"/>
        <v>-1</v>
      </c>
      <c r="V162" s="159" t="s">
        <v>1963</v>
      </c>
    </row>
    <row r="163" spans="1:22" ht="47.25">
      <c r="A163" s="124" t="s">
        <v>185</v>
      </c>
      <c r="B163" s="99" t="s">
        <v>1079</v>
      </c>
      <c r="C163" s="161" t="s">
        <v>1573</v>
      </c>
      <c r="D163" s="127">
        <v>5.8765939999999999</v>
      </c>
      <c r="E163" s="161">
        <v>1.18407</v>
      </c>
      <c r="F163" s="127">
        <v>0</v>
      </c>
      <c r="G163" s="127">
        <v>5.2456288886440676</v>
      </c>
      <c r="H163" s="159">
        <v>0</v>
      </c>
      <c r="I163" s="159">
        <v>4.6925240000000006</v>
      </c>
      <c r="J163" s="159">
        <v>0</v>
      </c>
      <c r="K163" s="159">
        <v>4.6925239999999997</v>
      </c>
      <c r="L163" s="159">
        <v>0</v>
      </c>
      <c r="M163" s="159">
        <v>0</v>
      </c>
      <c r="N163" s="159">
        <v>0</v>
      </c>
      <c r="O163" s="159">
        <f t="shared" si="22"/>
        <v>8.8817841970012523E-16</v>
      </c>
      <c r="P163" s="159">
        <v>0</v>
      </c>
      <c r="Q163" s="159">
        <v>0</v>
      </c>
      <c r="R163" s="159">
        <v>0</v>
      </c>
      <c r="S163" s="159">
        <v>0.55310488864406704</v>
      </c>
      <c r="T163" s="159">
        <f t="shared" si="20"/>
        <v>4.6925240000000006</v>
      </c>
      <c r="U163" s="192">
        <v>1</v>
      </c>
      <c r="V163" s="159" t="s">
        <v>2106</v>
      </c>
    </row>
    <row r="164" spans="1:22" ht="47.25">
      <c r="A164" s="124" t="s">
        <v>185</v>
      </c>
      <c r="B164" s="99" t="s">
        <v>1080</v>
      </c>
      <c r="C164" s="161" t="s">
        <v>1574</v>
      </c>
      <c r="D164" s="127">
        <v>1.9828000000000001</v>
      </c>
      <c r="E164" s="161">
        <v>0</v>
      </c>
      <c r="F164" s="127">
        <v>0</v>
      </c>
      <c r="G164" s="127">
        <v>1.4047203389830507</v>
      </c>
      <c r="H164" s="159">
        <v>1.4047203389830509</v>
      </c>
      <c r="I164" s="198">
        <v>0</v>
      </c>
      <c r="J164" s="159">
        <v>0.42141610169491522</v>
      </c>
      <c r="K164" s="159">
        <v>0</v>
      </c>
      <c r="L164" s="159">
        <v>0.98330423728813565</v>
      </c>
      <c r="M164" s="159">
        <v>0</v>
      </c>
      <c r="N164" s="159">
        <v>0</v>
      </c>
      <c r="O164" s="159">
        <f t="shared" si="22"/>
        <v>0</v>
      </c>
      <c r="P164" s="159">
        <v>0</v>
      </c>
      <c r="Q164" s="159">
        <v>0</v>
      </c>
      <c r="R164" s="159">
        <v>0</v>
      </c>
      <c r="S164" s="159">
        <v>1.4047203389830507</v>
      </c>
      <c r="T164" s="159">
        <f t="shared" si="20"/>
        <v>-1.4047203389830509</v>
      </c>
      <c r="U164" s="192">
        <f t="shared" si="21"/>
        <v>-1</v>
      </c>
      <c r="V164" s="159" t="s">
        <v>1965</v>
      </c>
    </row>
    <row r="165" spans="1:22" ht="47.25">
      <c r="A165" s="124" t="s">
        <v>185</v>
      </c>
      <c r="B165" s="99" t="s">
        <v>1081</v>
      </c>
      <c r="C165" s="161" t="s">
        <v>1575</v>
      </c>
      <c r="D165" s="127">
        <v>1.9828000000000001</v>
      </c>
      <c r="E165" s="161">
        <v>0</v>
      </c>
      <c r="F165" s="127">
        <v>0</v>
      </c>
      <c r="G165" s="127">
        <v>1.5564830508474576</v>
      </c>
      <c r="H165" s="159">
        <v>1.5564830508474576</v>
      </c>
      <c r="I165" s="198">
        <v>0</v>
      </c>
      <c r="J165" s="159">
        <v>4.65677966101695E-2</v>
      </c>
      <c r="K165" s="159">
        <v>0</v>
      </c>
      <c r="L165" s="159">
        <v>0</v>
      </c>
      <c r="M165" s="159">
        <v>0</v>
      </c>
      <c r="N165" s="159">
        <v>0.54476906779661005</v>
      </c>
      <c r="O165" s="159">
        <f t="shared" si="22"/>
        <v>0</v>
      </c>
      <c r="P165" s="159">
        <v>0.96514618644067818</v>
      </c>
      <c r="Q165" s="159">
        <v>0</v>
      </c>
      <c r="R165" s="159">
        <v>0</v>
      </c>
      <c r="S165" s="159">
        <v>1.5564830508474576</v>
      </c>
      <c r="T165" s="159">
        <f t="shared" si="20"/>
        <v>-0.59133686440677957</v>
      </c>
      <c r="U165" s="192">
        <f t="shared" si="21"/>
        <v>-1</v>
      </c>
      <c r="V165" s="159" t="s">
        <v>1965</v>
      </c>
    </row>
    <row r="166" spans="1:22" ht="47.25">
      <c r="A166" s="124" t="s">
        <v>185</v>
      </c>
      <c r="B166" s="99" t="s">
        <v>1082</v>
      </c>
      <c r="C166" s="161" t="s">
        <v>1576</v>
      </c>
      <c r="D166" s="127">
        <v>1.9828000000000001</v>
      </c>
      <c r="E166" s="161">
        <v>0</v>
      </c>
      <c r="F166" s="127">
        <v>0</v>
      </c>
      <c r="G166" s="127">
        <v>1.4047203389830507</v>
      </c>
      <c r="H166" s="159">
        <v>1.4047203389830509</v>
      </c>
      <c r="I166" s="198">
        <v>0</v>
      </c>
      <c r="J166" s="159">
        <v>0.42141610169491522</v>
      </c>
      <c r="K166" s="159">
        <v>0</v>
      </c>
      <c r="L166" s="159">
        <v>0.98330423728813565</v>
      </c>
      <c r="M166" s="159">
        <v>0</v>
      </c>
      <c r="N166" s="159">
        <v>0</v>
      </c>
      <c r="O166" s="159">
        <f t="shared" si="22"/>
        <v>0</v>
      </c>
      <c r="P166" s="159">
        <v>0</v>
      </c>
      <c r="Q166" s="159">
        <v>0</v>
      </c>
      <c r="R166" s="159">
        <v>0</v>
      </c>
      <c r="S166" s="159">
        <v>1.4047203389830507</v>
      </c>
      <c r="T166" s="159">
        <f t="shared" si="20"/>
        <v>-1.4047203389830509</v>
      </c>
      <c r="U166" s="192">
        <f t="shared" si="21"/>
        <v>-1</v>
      </c>
      <c r="V166" s="159" t="s">
        <v>1965</v>
      </c>
    </row>
    <row r="167" spans="1:22" ht="47.25">
      <c r="A167" s="124" t="s">
        <v>185</v>
      </c>
      <c r="B167" s="99" t="s">
        <v>1083</v>
      </c>
      <c r="C167" s="161" t="s">
        <v>1577</v>
      </c>
      <c r="D167" s="127">
        <v>1.9828000000000001</v>
      </c>
      <c r="E167" s="161">
        <v>0</v>
      </c>
      <c r="F167" s="127">
        <v>0</v>
      </c>
      <c r="G167" s="127">
        <v>1.5564830508474576</v>
      </c>
      <c r="H167" s="159">
        <v>1.5564830508474576</v>
      </c>
      <c r="I167" s="198">
        <v>0</v>
      </c>
      <c r="J167" s="159">
        <v>4.65677966101695E-2</v>
      </c>
      <c r="K167" s="159">
        <v>0</v>
      </c>
      <c r="L167" s="159">
        <v>0</v>
      </c>
      <c r="M167" s="159">
        <v>0</v>
      </c>
      <c r="N167" s="159">
        <v>0.54476906779661005</v>
      </c>
      <c r="O167" s="159">
        <f t="shared" si="22"/>
        <v>0</v>
      </c>
      <c r="P167" s="159">
        <v>0.96514618644067818</v>
      </c>
      <c r="Q167" s="159">
        <v>0</v>
      </c>
      <c r="R167" s="159">
        <v>0</v>
      </c>
      <c r="S167" s="159">
        <v>1.5564830508474576</v>
      </c>
      <c r="T167" s="159">
        <f t="shared" si="20"/>
        <v>-0.59133686440677957</v>
      </c>
      <c r="U167" s="192">
        <f t="shared" si="21"/>
        <v>-1</v>
      </c>
      <c r="V167" s="159" t="s">
        <v>1965</v>
      </c>
    </row>
    <row r="168" spans="1:22" ht="31.5">
      <c r="A168" s="124" t="s">
        <v>185</v>
      </c>
      <c r="B168" s="176" t="s">
        <v>1084</v>
      </c>
      <c r="C168" s="161" t="s">
        <v>1578</v>
      </c>
      <c r="D168" s="127">
        <v>5.6748510000000003</v>
      </c>
      <c r="E168" s="161">
        <v>0</v>
      </c>
      <c r="F168" s="127">
        <v>0</v>
      </c>
      <c r="G168" s="127">
        <v>3.8103799999999999</v>
      </c>
      <c r="H168" s="159">
        <v>0</v>
      </c>
      <c r="I168" s="159">
        <v>5.3691988799999999</v>
      </c>
      <c r="J168" s="159">
        <v>0</v>
      </c>
      <c r="K168" s="159">
        <v>0</v>
      </c>
      <c r="L168" s="159">
        <v>0</v>
      </c>
      <c r="M168" s="159">
        <v>0</v>
      </c>
      <c r="N168" s="159">
        <v>0</v>
      </c>
      <c r="O168" s="159">
        <f t="shared" si="22"/>
        <v>5.3691988799999999</v>
      </c>
      <c r="P168" s="159">
        <v>0</v>
      </c>
      <c r="Q168" s="159">
        <v>0</v>
      </c>
      <c r="R168" s="159">
        <v>0</v>
      </c>
      <c r="S168" s="159">
        <v>-1.55881888</v>
      </c>
      <c r="T168" s="159">
        <f t="shared" si="20"/>
        <v>5.3691988799999999</v>
      </c>
      <c r="U168" s="192">
        <v>1</v>
      </c>
      <c r="V168" s="159" t="s">
        <v>2114</v>
      </c>
    </row>
    <row r="169" spans="1:22" ht="31.5">
      <c r="A169" s="124" t="s">
        <v>185</v>
      </c>
      <c r="B169" s="99" t="s">
        <v>1085</v>
      </c>
      <c r="C169" s="161" t="s">
        <v>1579</v>
      </c>
      <c r="D169" s="127">
        <v>0.70958148863892223</v>
      </c>
      <c r="E169" s="161">
        <v>0</v>
      </c>
      <c r="F169" s="127">
        <v>0</v>
      </c>
      <c r="G169" s="127">
        <v>0.13523854969400187</v>
      </c>
      <c r="H169" s="159">
        <v>0</v>
      </c>
      <c r="I169" s="159">
        <v>0</v>
      </c>
      <c r="J169" s="159">
        <v>0</v>
      </c>
      <c r="K169" s="159">
        <v>0</v>
      </c>
      <c r="L169" s="159">
        <v>0</v>
      </c>
      <c r="M169" s="159">
        <v>0</v>
      </c>
      <c r="N169" s="159">
        <v>0</v>
      </c>
      <c r="O169" s="159">
        <f t="shared" si="22"/>
        <v>0</v>
      </c>
      <c r="P169" s="159">
        <v>0</v>
      </c>
      <c r="Q169" s="159">
        <v>0</v>
      </c>
      <c r="R169" s="159">
        <v>0</v>
      </c>
      <c r="S169" s="159">
        <v>0.13523854969400187</v>
      </c>
      <c r="T169" s="159">
        <f t="shared" si="20"/>
        <v>0</v>
      </c>
      <c r="U169" s="192">
        <v>0</v>
      </c>
      <c r="V169" s="159" t="s">
        <v>1954</v>
      </c>
    </row>
    <row r="170" spans="1:22" ht="47.25">
      <c r="A170" s="124" t="s">
        <v>185</v>
      </c>
      <c r="B170" s="99" t="s">
        <v>1086</v>
      </c>
      <c r="C170" s="161" t="s">
        <v>1580</v>
      </c>
      <c r="D170" s="127">
        <v>0.82546800000000009</v>
      </c>
      <c r="E170" s="161">
        <v>0</v>
      </c>
      <c r="F170" s="127">
        <v>0</v>
      </c>
      <c r="G170" s="127">
        <v>0.15053017059477863</v>
      </c>
      <c r="H170" s="159">
        <v>0.15053017059477883</v>
      </c>
      <c r="I170" s="198">
        <v>0</v>
      </c>
      <c r="J170" s="159">
        <v>6.7796610169491525E-2</v>
      </c>
      <c r="K170" s="159">
        <v>0</v>
      </c>
      <c r="L170" s="159">
        <v>8.2733560425287289E-2</v>
      </c>
      <c r="M170" s="159">
        <v>0</v>
      </c>
      <c r="N170" s="159">
        <v>0</v>
      </c>
      <c r="O170" s="159">
        <f t="shared" si="22"/>
        <v>0</v>
      </c>
      <c r="P170" s="159">
        <v>0</v>
      </c>
      <c r="Q170" s="159">
        <v>0</v>
      </c>
      <c r="R170" s="159">
        <v>0</v>
      </c>
      <c r="S170" s="159">
        <v>0.15053017059477863</v>
      </c>
      <c r="T170" s="159">
        <f t="shared" si="20"/>
        <v>-0.1505301705947788</v>
      </c>
      <c r="U170" s="192">
        <f t="shared" si="21"/>
        <v>-1</v>
      </c>
      <c r="V170" s="159" t="s">
        <v>2109</v>
      </c>
    </row>
    <row r="171" spans="1:22" ht="47.25">
      <c r="A171" s="124" t="s">
        <v>185</v>
      </c>
      <c r="B171" s="99" t="s">
        <v>1087</v>
      </c>
      <c r="C171" s="161" t="s">
        <v>1581</v>
      </c>
      <c r="D171" s="127">
        <v>0.72169660580136008</v>
      </c>
      <c r="E171" s="161">
        <v>0</v>
      </c>
      <c r="F171" s="127">
        <v>0</v>
      </c>
      <c r="G171" s="127">
        <v>0.13425485820306138</v>
      </c>
      <c r="H171" s="159">
        <v>0.13425485820306102</v>
      </c>
      <c r="I171" s="199">
        <v>0</v>
      </c>
      <c r="J171" s="159">
        <v>0.13425485820306102</v>
      </c>
      <c r="K171" s="159">
        <v>0</v>
      </c>
      <c r="L171" s="159">
        <v>0</v>
      </c>
      <c r="M171" s="159">
        <v>0</v>
      </c>
      <c r="N171" s="159">
        <v>0</v>
      </c>
      <c r="O171" s="159">
        <f t="shared" si="22"/>
        <v>0</v>
      </c>
      <c r="P171" s="159">
        <v>0</v>
      </c>
      <c r="Q171" s="159">
        <v>0</v>
      </c>
      <c r="R171" s="159">
        <v>0</v>
      </c>
      <c r="S171" s="159">
        <v>0.13425485820306138</v>
      </c>
      <c r="T171" s="159">
        <f t="shared" si="20"/>
        <v>-0.13425485820306102</v>
      </c>
      <c r="U171" s="192">
        <f t="shared" si="21"/>
        <v>-1</v>
      </c>
      <c r="V171" s="159" t="s">
        <v>2115</v>
      </c>
    </row>
    <row r="172" spans="1:22" ht="47.25">
      <c r="A172" s="124" t="s">
        <v>185</v>
      </c>
      <c r="B172" s="99" t="s">
        <v>1088</v>
      </c>
      <c r="C172" s="161" t="s">
        <v>1582</v>
      </c>
      <c r="D172" s="127">
        <v>0.72169660580136008</v>
      </c>
      <c r="E172" s="161">
        <v>0</v>
      </c>
      <c r="F172" s="127">
        <v>0</v>
      </c>
      <c r="G172" s="127">
        <v>0.13425485820306138</v>
      </c>
      <c r="H172" s="159">
        <v>0.13425485820306102</v>
      </c>
      <c r="I172" s="199">
        <v>0</v>
      </c>
      <c r="J172" s="159">
        <v>0.13425485820306102</v>
      </c>
      <c r="K172" s="159">
        <v>0</v>
      </c>
      <c r="L172" s="159">
        <v>0</v>
      </c>
      <c r="M172" s="159">
        <v>0</v>
      </c>
      <c r="N172" s="159">
        <v>0</v>
      </c>
      <c r="O172" s="159">
        <f t="shared" si="22"/>
        <v>0</v>
      </c>
      <c r="P172" s="159">
        <v>0</v>
      </c>
      <c r="Q172" s="159">
        <v>0</v>
      </c>
      <c r="R172" s="159">
        <v>0</v>
      </c>
      <c r="S172" s="159">
        <v>0.13425485820306138</v>
      </c>
      <c r="T172" s="159">
        <f t="shared" si="20"/>
        <v>-0.13425485820306102</v>
      </c>
      <c r="U172" s="192">
        <f t="shared" si="21"/>
        <v>-1</v>
      </c>
      <c r="V172" s="159" t="s">
        <v>2115</v>
      </c>
    </row>
    <row r="173" spans="1:22" ht="31.5">
      <c r="A173" s="124" t="s">
        <v>185</v>
      </c>
      <c r="B173" s="99" t="s">
        <v>1089</v>
      </c>
      <c r="C173" s="161" t="s">
        <v>1583</v>
      </c>
      <c r="D173" s="127">
        <v>2.5480140799999993</v>
      </c>
      <c r="E173" s="161">
        <v>0</v>
      </c>
      <c r="F173" s="127">
        <v>0</v>
      </c>
      <c r="G173" s="127">
        <v>0.89630356000000011</v>
      </c>
      <c r="H173" s="159">
        <v>0</v>
      </c>
      <c r="I173" s="159">
        <v>0</v>
      </c>
      <c r="J173" s="159">
        <v>0</v>
      </c>
      <c r="K173" s="159">
        <v>0</v>
      </c>
      <c r="L173" s="159">
        <v>0</v>
      </c>
      <c r="M173" s="159">
        <v>0</v>
      </c>
      <c r="N173" s="159">
        <v>0</v>
      </c>
      <c r="O173" s="159">
        <f t="shared" si="22"/>
        <v>0</v>
      </c>
      <c r="P173" s="159">
        <v>0</v>
      </c>
      <c r="Q173" s="159">
        <v>0</v>
      </c>
      <c r="R173" s="159">
        <v>0</v>
      </c>
      <c r="S173" s="159">
        <v>0.89630356000000011</v>
      </c>
      <c r="T173" s="159">
        <f t="shared" si="20"/>
        <v>0</v>
      </c>
      <c r="U173" s="192">
        <v>0</v>
      </c>
      <c r="V173" s="159" t="s">
        <v>1951</v>
      </c>
    </row>
    <row r="174" spans="1:22" ht="47.25">
      <c r="A174" s="124" t="s">
        <v>185</v>
      </c>
      <c r="B174" s="99" t="s">
        <v>1090</v>
      </c>
      <c r="C174" s="161" t="s">
        <v>1584</v>
      </c>
      <c r="D174" s="127">
        <v>2.2317550099999997</v>
      </c>
      <c r="E174" s="161">
        <v>0</v>
      </c>
      <c r="F174" s="127">
        <v>0</v>
      </c>
      <c r="G174" s="127">
        <v>0.76008564000000001</v>
      </c>
      <c r="H174" s="159">
        <v>0</v>
      </c>
      <c r="I174" s="159">
        <v>0</v>
      </c>
      <c r="J174" s="159">
        <v>0</v>
      </c>
      <c r="K174" s="159">
        <v>0</v>
      </c>
      <c r="L174" s="159">
        <v>0</v>
      </c>
      <c r="M174" s="159">
        <v>0</v>
      </c>
      <c r="N174" s="159">
        <v>0</v>
      </c>
      <c r="O174" s="159">
        <f t="shared" si="22"/>
        <v>0</v>
      </c>
      <c r="P174" s="159">
        <v>0</v>
      </c>
      <c r="Q174" s="159">
        <v>0</v>
      </c>
      <c r="R174" s="159">
        <v>0</v>
      </c>
      <c r="S174" s="159">
        <v>0.76008564000000001</v>
      </c>
      <c r="T174" s="159">
        <f t="shared" si="20"/>
        <v>0</v>
      </c>
      <c r="U174" s="192">
        <v>0</v>
      </c>
      <c r="V174" s="159" t="s">
        <v>1951</v>
      </c>
    </row>
    <row r="175" spans="1:22" ht="47.25">
      <c r="A175" s="124" t="s">
        <v>185</v>
      </c>
      <c r="B175" s="99" t="s">
        <v>1091</v>
      </c>
      <c r="C175" s="161" t="s">
        <v>1585</v>
      </c>
      <c r="D175" s="127">
        <v>1.0517749699999999</v>
      </c>
      <c r="E175" s="161">
        <v>1.05</v>
      </c>
      <c r="F175" s="127">
        <v>0</v>
      </c>
      <c r="G175" s="127">
        <v>1.0517749700000001</v>
      </c>
      <c r="H175" s="159">
        <v>0</v>
      </c>
      <c r="I175" s="159">
        <v>0</v>
      </c>
      <c r="J175" s="159">
        <v>0</v>
      </c>
      <c r="K175" s="159">
        <v>0</v>
      </c>
      <c r="L175" s="159">
        <v>0</v>
      </c>
      <c r="M175" s="159">
        <v>0</v>
      </c>
      <c r="N175" s="159">
        <v>0</v>
      </c>
      <c r="O175" s="159">
        <f t="shared" si="22"/>
        <v>0</v>
      </c>
      <c r="P175" s="159">
        <v>0</v>
      </c>
      <c r="Q175" s="159">
        <v>0</v>
      </c>
      <c r="R175" s="159">
        <v>0</v>
      </c>
      <c r="S175" s="159">
        <v>1.0517749700000001</v>
      </c>
      <c r="T175" s="159">
        <f t="shared" si="20"/>
        <v>0</v>
      </c>
      <c r="U175" s="192">
        <v>0</v>
      </c>
      <c r="V175" s="159" t="s">
        <v>1951</v>
      </c>
    </row>
    <row r="176" spans="1:22" ht="47.25">
      <c r="A176" s="124" t="s">
        <v>185</v>
      </c>
      <c r="B176" s="99" t="s">
        <v>1092</v>
      </c>
      <c r="C176" s="161" t="s">
        <v>1586</v>
      </c>
      <c r="D176" s="127">
        <v>11.440200052394388</v>
      </c>
      <c r="E176" s="161">
        <v>0</v>
      </c>
      <c r="F176" s="127">
        <v>0</v>
      </c>
      <c r="G176" s="127">
        <v>7.9438227766656411</v>
      </c>
      <c r="H176" s="159">
        <v>7.9438227766656437</v>
      </c>
      <c r="I176" s="198">
        <v>0.20178129</v>
      </c>
      <c r="J176" s="159">
        <v>1.1915734164998466</v>
      </c>
      <c r="K176" s="159">
        <v>0</v>
      </c>
      <c r="L176" s="159">
        <v>1.9859556941664109</v>
      </c>
      <c r="M176" s="159">
        <v>0.20178129</v>
      </c>
      <c r="N176" s="159">
        <v>4.7662936659993864</v>
      </c>
      <c r="O176" s="159">
        <f t="shared" si="22"/>
        <v>0</v>
      </c>
      <c r="P176" s="159">
        <v>0</v>
      </c>
      <c r="Q176" s="159">
        <v>0</v>
      </c>
      <c r="R176" s="159">
        <v>0</v>
      </c>
      <c r="S176" s="159">
        <v>7.7420414866656415</v>
      </c>
      <c r="T176" s="159">
        <f t="shared" si="20"/>
        <v>-7.7420414866656433</v>
      </c>
      <c r="U176" s="192">
        <f t="shared" si="21"/>
        <v>-0.97459896882484376</v>
      </c>
      <c r="V176" s="159" t="s">
        <v>1967</v>
      </c>
    </row>
    <row r="177" spans="1:22" ht="47.25">
      <c r="A177" s="124" t="s">
        <v>185</v>
      </c>
      <c r="B177" s="99" t="s">
        <v>1093</v>
      </c>
      <c r="C177" s="161" t="s">
        <v>1587</v>
      </c>
      <c r="D177" s="127">
        <v>4.6708235899999995</v>
      </c>
      <c r="E177" s="161">
        <v>3.4783504999999999</v>
      </c>
      <c r="F177" s="127">
        <v>0</v>
      </c>
      <c r="G177" s="127">
        <v>3.7671386355932208</v>
      </c>
      <c r="H177" s="159">
        <v>0</v>
      </c>
      <c r="I177" s="159">
        <v>0.31728814</v>
      </c>
      <c r="J177" s="159">
        <v>0</v>
      </c>
      <c r="K177" s="159">
        <v>0.31728814</v>
      </c>
      <c r="L177" s="159">
        <v>0</v>
      </c>
      <c r="M177" s="159">
        <v>0</v>
      </c>
      <c r="N177" s="159">
        <v>0</v>
      </c>
      <c r="O177" s="159">
        <f t="shared" si="22"/>
        <v>0</v>
      </c>
      <c r="P177" s="159">
        <v>0</v>
      </c>
      <c r="Q177" s="159">
        <v>0</v>
      </c>
      <c r="R177" s="159">
        <v>0</v>
      </c>
      <c r="S177" s="159">
        <v>3.4498504955932208</v>
      </c>
      <c r="T177" s="159">
        <f t="shared" si="20"/>
        <v>0.31728814</v>
      </c>
      <c r="U177" s="192">
        <v>1</v>
      </c>
      <c r="V177" s="159" t="s">
        <v>2106</v>
      </c>
    </row>
    <row r="178" spans="1:22" ht="47.25">
      <c r="A178" s="124" t="s">
        <v>185</v>
      </c>
      <c r="B178" s="99" t="s">
        <v>1094</v>
      </c>
      <c r="C178" s="161" t="s">
        <v>1588</v>
      </c>
      <c r="D178" s="127">
        <v>500.93390000000005</v>
      </c>
      <c r="E178" s="161">
        <v>39.521825929999999</v>
      </c>
      <c r="F178" s="127">
        <v>0</v>
      </c>
      <c r="G178" s="127">
        <v>293.29280448280656</v>
      </c>
      <c r="H178" s="159">
        <v>0</v>
      </c>
      <c r="I178" s="159">
        <v>9.5561355700000004</v>
      </c>
      <c r="J178" s="159">
        <v>0</v>
      </c>
      <c r="K178" s="159">
        <v>3.2176849999999999</v>
      </c>
      <c r="L178" s="159">
        <v>0</v>
      </c>
      <c r="M178" s="159">
        <v>3.1640422999999998</v>
      </c>
      <c r="N178" s="159">
        <v>0</v>
      </c>
      <c r="O178" s="159">
        <f t="shared" si="22"/>
        <v>3.1744082700000011</v>
      </c>
      <c r="P178" s="159">
        <v>0</v>
      </c>
      <c r="Q178" s="159">
        <v>0</v>
      </c>
      <c r="R178" s="159">
        <v>0</v>
      </c>
      <c r="S178" s="159">
        <v>283.73666891280658</v>
      </c>
      <c r="T178" s="159">
        <f t="shared" si="20"/>
        <v>9.5561355700000004</v>
      </c>
      <c r="U178" s="192">
        <v>1</v>
      </c>
      <c r="V178" s="159" t="s">
        <v>1968</v>
      </c>
    </row>
    <row r="179" spans="1:22" ht="31.5">
      <c r="A179" s="124" t="s">
        <v>185</v>
      </c>
      <c r="B179" s="99" t="s">
        <v>1095</v>
      </c>
      <c r="C179" s="161" t="s">
        <v>2156</v>
      </c>
      <c r="D179" s="127">
        <v>0.13062555000000001</v>
      </c>
      <c r="E179" s="161">
        <v>2.0128046999999998</v>
      </c>
      <c r="F179" s="127">
        <v>0</v>
      </c>
      <c r="G179" s="127">
        <v>0.11069961864406781</v>
      </c>
      <c r="H179" s="159">
        <v>0</v>
      </c>
      <c r="I179" s="159">
        <v>0</v>
      </c>
      <c r="J179" s="159">
        <v>0</v>
      </c>
      <c r="K179" s="159">
        <v>0</v>
      </c>
      <c r="L179" s="159">
        <v>0</v>
      </c>
      <c r="M179" s="159">
        <v>0</v>
      </c>
      <c r="N179" s="159">
        <v>0</v>
      </c>
      <c r="O179" s="159">
        <f t="shared" si="22"/>
        <v>0</v>
      </c>
      <c r="P179" s="159">
        <v>0</v>
      </c>
      <c r="Q179" s="159">
        <v>0</v>
      </c>
      <c r="R179" s="159">
        <v>0</v>
      </c>
      <c r="S179" s="159">
        <v>0.11069961864406781</v>
      </c>
      <c r="T179" s="159">
        <f t="shared" si="20"/>
        <v>0</v>
      </c>
      <c r="U179" s="192">
        <v>0</v>
      </c>
      <c r="V179" s="159" t="s">
        <v>1954</v>
      </c>
    </row>
    <row r="180" spans="1:22" ht="47.25">
      <c r="A180" s="124" t="s">
        <v>185</v>
      </c>
      <c r="B180" s="99" t="s">
        <v>1096</v>
      </c>
      <c r="C180" s="161" t="s">
        <v>1589</v>
      </c>
      <c r="D180" s="127">
        <v>0.95496999999999999</v>
      </c>
      <c r="E180" s="161">
        <v>0</v>
      </c>
      <c r="F180" s="127">
        <v>0</v>
      </c>
      <c r="G180" s="127">
        <v>3.2803973389830494E-2</v>
      </c>
      <c r="H180" s="159">
        <v>0</v>
      </c>
      <c r="I180" s="159">
        <v>0</v>
      </c>
      <c r="J180" s="159">
        <v>0</v>
      </c>
      <c r="K180" s="159">
        <v>0</v>
      </c>
      <c r="L180" s="159">
        <v>0</v>
      </c>
      <c r="M180" s="159">
        <v>0</v>
      </c>
      <c r="N180" s="159">
        <v>0</v>
      </c>
      <c r="O180" s="159">
        <f t="shared" si="22"/>
        <v>0</v>
      </c>
      <c r="P180" s="159">
        <v>0</v>
      </c>
      <c r="Q180" s="159">
        <v>0</v>
      </c>
      <c r="R180" s="159">
        <v>0</v>
      </c>
      <c r="S180" s="159">
        <v>3.2803973389830494E-2</v>
      </c>
      <c r="T180" s="159">
        <f t="shared" si="20"/>
        <v>0</v>
      </c>
      <c r="U180" s="192">
        <v>0</v>
      </c>
      <c r="V180" s="159" t="s">
        <v>1954</v>
      </c>
    </row>
    <row r="181" spans="1:22" ht="31.5">
      <c r="A181" s="124" t="s">
        <v>185</v>
      </c>
      <c r="B181" s="99" t="s">
        <v>1097</v>
      </c>
      <c r="C181" s="161" t="s">
        <v>1590</v>
      </c>
      <c r="D181" s="127">
        <v>0.55289999999999995</v>
      </c>
      <c r="E181" s="161">
        <v>0</v>
      </c>
      <c r="F181" s="127">
        <v>0</v>
      </c>
      <c r="G181" s="127">
        <v>1.900021779661017E-2</v>
      </c>
      <c r="H181" s="159">
        <v>0</v>
      </c>
      <c r="I181" s="159">
        <v>0</v>
      </c>
      <c r="J181" s="159">
        <v>0</v>
      </c>
      <c r="K181" s="159">
        <v>0</v>
      </c>
      <c r="L181" s="159">
        <v>0</v>
      </c>
      <c r="M181" s="159">
        <v>0</v>
      </c>
      <c r="N181" s="159">
        <v>0</v>
      </c>
      <c r="O181" s="159">
        <f t="shared" si="22"/>
        <v>0</v>
      </c>
      <c r="P181" s="159">
        <v>0</v>
      </c>
      <c r="Q181" s="159">
        <v>0</v>
      </c>
      <c r="R181" s="159">
        <v>0</v>
      </c>
      <c r="S181" s="159">
        <v>1.900021779661017E-2</v>
      </c>
      <c r="T181" s="159">
        <f t="shared" si="20"/>
        <v>0</v>
      </c>
      <c r="U181" s="192">
        <v>0</v>
      </c>
      <c r="V181" s="159" t="s">
        <v>1954</v>
      </c>
    </row>
    <row r="182" spans="1:22" ht="31.5">
      <c r="A182" s="124" t="s">
        <v>185</v>
      </c>
      <c r="B182" s="99" t="s">
        <v>1098</v>
      </c>
      <c r="C182" s="161" t="s">
        <v>1591</v>
      </c>
      <c r="D182" s="127">
        <v>0.55779000000000001</v>
      </c>
      <c r="E182" s="161">
        <v>0</v>
      </c>
      <c r="F182" s="127">
        <v>0</v>
      </c>
      <c r="G182" s="127">
        <v>2.465209779661013E-2</v>
      </c>
      <c r="H182" s="159">
        <v>0</v>
      </c>
      <c r="I182" s="159">
        <v>0</v>
      </c>
      <c r="J182" s="159">
        <v>0</v>
      </c>
      <c r="K182" s="159">
        <v>0</v>
      </c>
      <c r="L182" s="159">
        <v>0</v>
      </c>
      <c r="M182" s="159">
        <v>0</v>
      </c>
      <c r="N182" s="159">
        <v>0</v>
      </c>
      <c r="O182" s="159">
        <f t="shared" si="22"/>
        <v>0</v>
      </c>
      <c r="P182" s="159">
        <v>0</v>
      </c>
      <c r="Q182" s="159">
        <v>0</v>
      </c>
      <c r="R182" s="159">
        <v>0</v>
      </c>
      <c r="S182" s="159">
        <v>2.465209779661013E-2</v>
      </c>
      <c r="T182" s="159">
        <f t="shared" si="20"/>
        <v>0</v>
      </c>
      <c r="U182" s="192">
        <v>0</v>
      </c>
      <c r="V182" s="159" t="s">
        <v>1954</v>
      </c>
    </row>
    <row r="183" spans="1:22" ht="47.25">
      <c r="A183" s="124" t="s">
        <v>185</v>
      </c>
      <c r="B183" s="99" t="s">
        <v>1099</v>
      </c>
      <c r="C183" s="161" t="s">
        <v>1592</v>
      </c>
      <c r="D183" s="127">
        <v>1.05576</v>
      </c>
      <c r="E183" s="161">
        <v>1.06</v>
      </c>
      <c r="F183" s="127">
        <v>0</v>
      </c>
      <c r="G183" s="127">
        <v>0.92864514593220349</v>
      </c>
      <c r="H183" s="159">
        <v>0</v>
      </c>
      <c r="I183" s="159">
        <v>0</v>
      </c>
      <c r="J183" s="159">
        <v>0</v>
      </c>
      <c r="K183" s="159">
        <v>0</v>
      </c>
      <c r="L183" s="159">
        <v>0</v>
      </c>
      <c r="M183" s="159">
        <v>0</v>
      </c>
      <c r="N183" s="159">
        <v>0</v>
      </c>
      <c r="O183" s="159">
        <f t="shared" si="22"/>
        <v>0</v>
      </c>
      <c r="P183" s="159">
        <v>0</v>
      </c>
      <c r="Q183" s="159">
        <v>0</v>
      </c>
      <c r="R183" s="159">
        <v>0</v>
      </c>
      <c r="S183" s="159">
        <v>0.92864514593220349</v>
      </c>
      <c r="T183" s="159">
        <f t="shared" si="20"/>
        <v>0</v>
      </c>
      <c r="U183" s="192">
        <v>0</v>
      </c>
      <c r="V183" s="159" t="s">
        <v>1954</v>
      </c>
    </row>
    <row r="184" spans="1:22">
      <c r="A184" s="124" t="s">
        <v>185</v>
      </c>
      <c r="B184" s="99" t="s">
        <v>1100</v>
      </c>
      <c r="C184" s="161" t="s">
        <v>1593</v>
      </c>
      <c r="D184" s="127">
        <v>109.87984501378699</v>
      </c>
      <c r="E184" s="161">
        <v>0</v>
      </c>
      <c r="F184" s="127">
        <v>0</v>
      </c>
      <c r="G184" s="127">
        <v>53.996518228517886</v>
      </c>
      <c r="H184" s="159">
        <v>0</v>
      </c>
      <c r="I184" s="159">
        <v>0</v>
      </c>
      <c r="J184" s="159">
        <v>0</v>
      </c>
      <c r="K184" s="159">
        <v>0</v>
      </c>
      <c r="L184" s="159">
        <v>0</v>
      </c>
      <c r="M184" s="159">
        <v>0</v>
      </c>
      <c r="N184" s="159">
        <v>0</v>
      </c>
      <c r="O184" s="159">
        <f t="shared" si="22"/>
        <v>0</v>
      </c>
      <c r="P184" s="159">
        <v>0</v>
      </c>
      <c r="Q184" s="159">
        <v>0</v>
      </c>
      <c r="R184" s="159">
        <v>0</v>
      </c>
      <c r="S184" s="159">
        <v>53.996518228517886</v>
      </c>
      <c r="T184" s="159">
        <f t="shared" si="20"/>
        <v>0</v>
      </c>
      <c r="U184" s="192">
        <v>0</v>
      </c>
      <c r="V184" s="159" t="s">
        <v>1954</v>
      </c>
    </row>
    <row r="185" spans="1:22" ht="63">
      <c r="A185" s="124" t="s">
        <v>185</v>
      </c>
      <c r="B185" s="99" t="s">
        <v>1101</v>
      </c>
      <c r="C185" s="161" t="s">
        <v>1594</v>
      </c>
      <c r="D185" s="127">
        <v>1.74448</v>
      </c>
      <c r="E185" s="161">
        <v>0</v>
      </c>
      <c r="F185" s="127">
        <v>0</v>
      </c>
      <c r="G185" s="127">
        <v>0.83370357593220357</v>
      </c>
      <c r="H185" s="159">
        <v>0</v>
      </c>
      <c r="I185" s="159">
        <v>0</v>
      </c>
      <c r="J185" s="159">
        <v>0</v>
      </c>
      <c r="K185" s="159">
        <v>0</v>
      </c>
      <c r="L185" s="159">
        <v>0</v>
      </c>
      <c r="M185" s="159">
        <v>0</v>
      </c>
      <c r="N185" s="159">
        <v>0</v>
      </c>
      <c r="O185" s="159">
        <f t="shared" si="22"/>
        <v>0</v>
      </c>
      <c r="P185" s="159">
        <v>0</v>
      </c>
      <c r="Q185" s="159">
        <v>0</v>
      </c>
      <c r="R185" s="159">
        <v>0</v>
      </c>
      <c r="S185" s="159">
        <v>0.83370357593220357</v>
      </c>
      <c r="T185" s="159">
        <f t="shared" si="20"/>
        <v>0</v>
      </c>
      <c r="U185" s="192">
        <v>0</v>
      </c>
      <c r="V185" s="159" t="s">
        <v>1954</v>
      </c>
    </row>
    <row r="186" spans="1:22" ht="63">
      <c r="A186" s="124" t="s">
        <v>185</v>
      </c>
      <c r="B186" s="99" t="s">
        <v>1102</v>
      </c>
      <c r="C186" s="161" t="s">
        <v>1595</v>
      </c>
      <c r="D186" s="127">
        <v>3.7764799999999998</v>
      </c>
      <c r="E186" s="161">
        <v>0</v>
      </c>
      <c r="F186" s="127">
        <v>0</v>
      </c>
      <c r="G186" s="127">
        <v>1.7842662930508477</v>
      </c>
      <c r="H186" s="159">
        <v>0</v>
      </c>
      <c r="I186" s="159">
        <v>0</v>
      </c>
      <c r="J186" s="159">
        <v>0</v>
      </c>
      <c r="K186" s="159">
        <v>0</v>
      </c>
      <c r="L186" s="159">
        <v>0</v>
      </c>
      <c r="M186" s="159">
        <v>0</v>
      </c>
      <c r="N186" s="159">
        <v>0</v>
      </c>
      <c r="O186" s="159">
        <f t="shared" si="22"/>
        <v>0</v>
      </c>
      <c r="P186" s="159">
        <v>0</v>
      </c>
      <c r="Q186" s="159">
        <v>0</v>
      </c>
      <c r="R186" s="159">
        <v>0</v>
      </c>
      <c r="S186" s="159">
        <v>1.7842662930508477</v>
      </c>
      <c r="T186" s="159">
        <f t="shared" si="20"/>
        <v>0</v>
      </c>
      <c r="U186" s="192">
        <v>0</v>
      </c>
      <c r="V186" s="159" t="s">
        <v>1954</v>
      </c>
    </row>
    <row r="187" spans="1:22" ht="47.25">
      <c r="A187" s="124" t="s">
        <v>185</v>
      </c>
      <c r="B187" s="99" t="s">
        <v>1103</v>
      </c>
      <c r="C187" s="161" t="s">
        <v>1596</v>
      </c>
      <c r="D187" s="127">
        <v>23.552479999999999</v>
      </c>
      <c r="E187" s="161">
        <v>17.444353899999999</v>
      </c>
      <c r="F187" s="127">
        <v>0</v>
      </c>
      <c r="G187" s="127">
        <v>0.75868409209598553</v>
      </c>
      <c r="H187" s="159">
        <v>0</v>
      </c>
      <c r="I187" s="159">
        <v>0.23466958999999998</v>
      </c>
      <c r="J187" s="159">
        <v>0</v>
      </c>
      <c r="K187" s="159">
        <v>0.23466959000000001</v>
      </c>
      <c r="L187" s="159">
        <v>0</v>
      </c>
      <c r="M187" s="159">
        <v>0</v>
      </c>
      <c r="N187" s="159">
        <v>0</v>
      </c>
      <c r="O187" s="159">
        <f t="shared" si="22"/>
        <v>-2.7755575615628914E-17</v>
      </c>
      <c r="P187" s="159">
        <v>0</v>
      </c>
      <c r="Q187" s="159">
        <v>0</v>
      </c>
      <c r="R187" s="159">
        <v>0</v>
      </c>
      <c r="S187" s="159">
        <v>0.52401450209598555</v>
      </c>
      <c r="T187" s="159">
        <f t="shared" si="20"/>
        <v>0.23466958999999998</v>
      </c>
      <c r="U187" s="192">
        <v>1</v>
      </c>
      <c r="V187" s="159" t="s">
        <v>2106</v>
      </c>
    </row>
    <row r="188" spans="1:22" ht="47.25">
      <c r="A188" s="124" t="s">
        <v>185</v>
      </c>
      <c r="B188" s="99" t="s">
        <v>1104</v>
      </c>
      <c r="C188" s="161" t="s">
        <v>1597</v>
      </c>
      <c r="D188" s="127">
        <v>1.8271099999999998</v>
      </c>
      <c r="E188" s="161">
        <v>0</v>
      </c>
      <c r="F188" s="127">
        <v>0</v>
      </c>
      <c r="G188" s="127">
        <v>1.2077923659322036</v>
      </c>
      <c r="H188" s="159">
        <v>0</v>
      </c>
      <c r="I188" s="159">
        <v>0</v>
      </c>
      <c r="J188" s="159">
        <v>0</v>
      </c>
      <c r="K188" s="159">
        <v>0</v>
      </c>
      <c r="L188" s="159">
        <v>0</v>
      </c>
      <c r="M188" s="159">
        <v>0</v>
      </c>
      <c r="N188" s="159">
        <v>0</v>
      </c>
      <c r="O188" s="159">
        <f t="shared" si="22"/>
        <v>0</v>
      </c>
      <c r="P188" s="159">
        <v>0</v>
      </c>
      <c r="Q188" s="159">
        <v>0</v>
      </c>
      <c r="R188" s="159">
        <v>0</v>
      </c>
      <c r="S188" s="159">
        <v>1.2077923659322036</v>
      </c>
      <c r="T188" s="159">
        <f t="shared" si="20"/>
        <v>0</v>
      </c>
      <c r="U188" s="192">
        <v>0</v>
      </c>
      <c r="V188" s="159" t="s">
        <v>1954</v>
      </c>
    </row>
    <row r="189" spans="1:22" ht="47.25">
      <c r="A189" s="124" t="s">
        <v>185</v>
      </c>
      <c r="B189" s="99" t="s">
        <v>1105</v>
      </c>
      <c r="C189" s="161" t="s">
        <v>1598</v>
      </c>
      <c r="D189" s="127">
        <v>3.9226300000000003</v>
      </c>
      <c r="E189" s="161">
        <v>0</v>
      </c>
      <c r="F189" s="127">
        <v>0</v>
      </c>
      <c r="G189" s="127">
        <v>2.5966249893220343</v>
      </c>
      <c r="H189" s="159">
        <v>0</v>
      </c>
      <c r="I189" s="159">
        <v>0</v>
      </c>
      <c r="J189" s="159">
        <v>0</v>
      </c>
      <c r="K189" s="159">
        <v>0</v>
      </c>
      <c r="L189" s="159">
        <v>0</v>
      </c>
      <c r="M189" s="159">
        <v>0</v>
      </c>
      <c r="N189" s="159">
        <v>0</v>
      </c>
      <c r="O189" s="159">
        <f t="shared" si="22"/>
        <v>0</v>
      </c>
      <c r="P189" s="159">
        <v>0</v>
      </c>
      <c r="Q189" s="159">
        <v>0</v>
      </c>
      <c r="R189" s="159">
        <v>0</v>
      </c>
      <c r="S189" s="159">
        <v>2.5966249893220343</v>
      </c>
      <c r="T189" s="159">
        <f t="shared" si="20"/>
        <v>0</v>
      </c>
      <c r="U189" s="192">
        <v>0</v>
      </c>
      <c r="V189" s="159" t="s">
        <v>1954</v>
      </c>
    </row>
    <row r="190" spans="1:22" ht="63">
      <c r="A190" s="124" t="s">
        <v>185</v>
      </c>
      <c r="B190" s="99" t="s">
        <v>1106</v>
      </c>
      <c r="C190" s="161" t="s">
        <v>1599</v>
      </c>
      <c r="D190" s="127">
        <v>3.9586600000000001</v>
      </c>
      <c r="E190" s="161">
        <v>0</v>
      </c>
      <c r="F190" s="127">
        <v>0</v>
      </c>
      <c r="G190" s="127">
        <v>2.648331519322034</v>
      </c>
      <c r="H190" s="159">
        <v>0</v>
      </c>
      <c r="I190" s="159">
        <v>0</v>
      </c>
      <c r="J190" s="159">
        <v>0</v>
      </c>
      <c r="K190" s="159">
        <v>0</v>
      </c>
      <c r="L190" s="159">
        <v>0</v>
      </c>
      <c r="M190" s="159">
        <v>0</v>
      </c>
      <c r="N190" s="159">
        <v>0</v>
      </c>
      <c r="O190" s="159">
        <f t="shared" si="22"/>
        <v>0</v>
      </c>
      <c r="P190" s="159">
        <v>0</v>
      </c>
      <c r="Q190" s="159">
        <v>0</v>
      </c>
      <c r="R190" s="159">
        <v>0</v>
      </c>
      <c r="S190" s="159">
        <v>2.648331519322034</v>
      </c>
      <c r="T190" s="159">
        <f t="shared" si="20"/>
        <v>0</v>
      </c>
      <c r="U190" s="192">
        <v>0</v>
      </c>
      <c r="V190" s="159" t="s">
        <v>1954</v>
      </c>
    </row>
    <row r="191" spans="1:22" ht="47.25">
      <c r="A191" s="124" t="s">
        <v>185</v>
      </c>
      <c r="B191" s="99" t="s">
        <v>1107</v>
      </c>
      <c r="C191" s="161" t="s">
        <v>1600</v>
      </c>
      <c r="D191" s="127">
        <v>1.2314799999999999</v>
      </c>
      <c r="E191" s="161">
        <v>0</v>
      </c>
      <c r="F191" s="127">
        <v>0</v>
      </c>
      <c r="G191" s="127">
        <v>0.7734256822033897</v>
      </c>
      <c r="H191" s="159">
        <v>0</v>
      </c>
      <c r="I191" s="159">
        <v>0</v>
      </c>
      <c r="J191" s="159">
        <v>0</v>
      </c>
      <c r="K191" s="159">
        <v>0</v>
      </c>
      <c r="L191" s="159">
        <v>0</v>
      </c>
      <c r="M191" s="159">
        <v>0</v>
      </c>
      <c r="N191" s="159">
        <v>0</v>
      </c>
      <c r="O191" s="159">
        <f t="shared" si="22"/>
        <v>0</v>
      </c>
      <c r="P191" s="159">
        <v>0</v>
      </c>
      <c r="Q191" s="159">
        <v>0</v>
      </c>
      <c r="R191" s="159">
        <v>0</v>
      </c>
      <c r="S191" s="159">
        <v>0.7734256822033897</v>
      </c>
      <c r="T191" s="159">
        <f t="shared" si="20"/>
        <v>0</v>
      </c>
      <c r="U191" s="192">
        <v>0</v>
      </c>
      <c r="V191" s="159" t="s">
        <v>1954</v>
      </c>
    </row>
    <row r="192" spans="1:22" ht="47.25">
      <c r="A192" s="124" t="s">
        <v>185</v>
      </c>
      <c r="B192" s="99" t="s">
        <v>1108</v>
      </c>
      <c r="C192" s="161" t="s">
        <v>1601</v>
      </c>
      <c r="D192" s="127">
        <v>3.91229</v>
      </c>
      <c r="E192" s="161">
        <v>0</v>
      </c>
      <c r="F192" s="127">
        <v>0</v>
      </c>
      <c r="G192" s="127">
        <v>2.5586222405084746</v>
      </c>
      <c r="H192" s="159">
        <v>0</v>
      </c>
      <c r="I192" s="159">
        <v>0</v>
      </c>
      <c r="J192" s="159">
        <v>0</v>
      </c>
      <c r="K192" s="159">
        <v>0</v>
      </c>
      <c r="L192" s="159">
        <v>0</v>
      </c>
      <c r="M192" s="159">
        <v>0</v>
      </c>
      <c r="N192" s="159">
        <v>0</v>
      </c>
      <c r="O192" s="159">
        <f t="shared" si="22"/>
        <v>0</v>
      </c>
      <c r="P192" s="159">
        <v>0</v>
      </c>
      <c r="Q192" s="159">
        <v>0</v>
      </c>
      <c r="R192" s="159">
        <v>0</v>
      </c>
      <c r="S192" s="159">
        <v>2.5586222405084746</v>
      </c>
      <c r="T192" s="159">
        <f t="shared" si="20"/>
        <v>0</v>
      </c>
      <c r="U192" s="192">
        <v>0</v>
      </c>
      <c r="V192" s="159" t="s">
        <v>1954</v>
      </c>
    </row>
    <row r="193" spans="1:22" ht="47.25">
      <c r="A193" s="124" t="s">
        <v>185</v>
      </c>
      <c r="B193" s="99" t="s">
        <v>1109</v>
      </c>
      <c r="C193" s="161" t="s">
        <v>1602</v>
      </c>
      <c r="D193" s="127">
        <v>1.7657</v>
      </c>
      <c r="E193" s="161">
        <v>0</v>
      </c>
      <c r="F193" s="127">
        <v>0</v>
      </c>
      <c r="G193" s="127">
        <v>1.1619016659322035</v>
      </c>
      <c r="H193" s="159">
        <v>0</v>
      </c>
      <c r="I193" s="159">
        <v>0</v>
      </c>
      <c r="J193" s="159">
        <v>0</v>
      </c>
      <c r="K193" s="159">
        <v>0</v>
      </c>
      <c r="L193" s="159">
        <v>0</v>
      </c>
      <c r="M193" s="159">
        <v>0</v>
      </c>
      <c r="N193" s="159">
        <v>0</v>
      </c>
      <c r="O193" s="159">
        <f t="shared" si="22"/>
        <v>0</v>
      </c>
      <c r="P193" s="159">
        <v>0</v>
      </c>
      <c r="Q193" s="159">
        <v>0</v>
      </c>
      <c r="R193" s="159">
        <v>0</v>
      </c>
      <c r="S193" s="159">
        <v>1.1619016659322035</v>
      </c>
      <c r="T193" s="159">
        <f t="shared" si="20"/>
        <v>0</v>
      </c>
      <c r="U193" s="192">
        <v>0</v>
      </c>
      <c r="V193" s="159" t="s">
        <v>1954</v>
      </c>
    </row>
    <row r="194" spans="1:22" ht="31.5">
      <c r="A194" s="124" t="s">
        <v>185</v>
      </c>
      <c r="B194" s="99" t="s">
        <v>1110</v>
      </c>
      <c r="C194" s="161" t="s">
        <v>1603</v>
      </c>
      <c r="D194" s="127">
        <v>9.5061118100000002</v>
      </c>
      <c r="E194" s="161">
        <v>0</v>
      </c>
      <c r="F194" s="127">
        <v>0</v>
      </c>
      <c r="G194" s="127">
        <v>0.53737542372881331</v>
      </c>
      <c r="H194" s="159">
        <v>0</v>
      </c>
      <c r="I194" s="159">
        <v>0</v>
      </c>
      <c r="J194" s="159">
        <v>0</v>
      </c>
      <c r="K194" s="159">
        <v>0</v>
      </c>
      <c r="L194" s="159">
        <v>0</v>
      </c>
      <c r="M194" s="159">
        <v>0</v>
      </c>
      <c r="N194" s="159">
        <v>0</v>
      </c>
      <c r="O194" s="159">
        <f t="shared" si="22"/>
        <v>0</v>
      </c>
      <c r="P194" s="159">
        <v>0</v>
      </c>
      <c r="Q194" s="159">
        <v>0</v>
      </c>
      <c r="R194" s="159">
        <v>0</v>
      </c>
      <c r="S194" s="159">
        <v>0.53737542372881331</v>
      </c>
      <c r="T194" s="159">
        <f t="shared" si="20"/>
        <v>0</v>
      </c>
      <c r="U194" s="192">
        <v>0</v>
      </c>
      <c r="V194" s="159" t="s">
        <v>1954</v>
      </c>
    </row>
    <row r="195" spans="1:22" ht="47.25">
      <c r="A195" s="124" t="s">
        <v>185</v>
      </c>
      <c r="B195" s="99" t="s">
        <v>1111</v>
      </c>
      <c r="C195" s="161" t="s">
        <v>1604</v>
      </c>
      <c r="D195" s="127">
        <v>1.0577540629983413</v>
      </c>
      <c r="E195" s="161">
        <v>0</v>
      </c>
      <c r="F195" s="127">
        <v>0</v>
      </c>
      <c r="G195" s="127">
        <v>0.33934563059223644</v>
      </c>
      <c r="H195" s="159">
        <v>0</v>
      </c>
      <c r="I195" s="159">
        <v>0</v>
      </c>
      <c r="J195" s="159">
        <v>0</v>
      </c>
      <c r="K195" s="159">
        <v>0</v>
      </c>
      <c r="L195" s="159">
        <v>0</v>
      </c>
      <c r="M195" s="159">
        <v>0</v>
      </c>
      <c r="N195" s="159">
        <v>0</v>
      </c>
      <c r="O195" s="159">
        <f t="shared" si="22"/>
        <v>0</v>
      </c>
      <c r="P195" s="159">
        <v>0</v>
      </c>
      <c r="Q195" s="159">
        <v>0</v>
      </c>
      <c r="R195" s="159">
        <v>0</v>
      </c>
      <c r="S195" s="159">
        <v>0.33934563059223644</v>
      </c>
      <c r="T195" s="159">
        <f t="shared" si="20"/>
        <v>0</v>
      </c>
      <c r="U195" s="192">
        <v>0</v>
      </c>
      <c r="V195" s="159" t="s">
        <v>1954</v>
      </c>
    </row>
    <row r="196" spans="1:22" ht="47.25">
      <c r="A196" s="124" t="s">
        <v>185</v>
      </c>
      <c r="B196" s="99" t="s">
        <v>1112</v>
      </c>
      <c r="C196" s="161" t="s">
        <v>1605</v>
      </c>
      <c r="D196" s="127">
        <v>0.96460999999999997</v>
      </c>
      <c r="E196" s="161">
        <v>0</v>
      </c>
      <c r="F196" s="127">
        <v>0</v>
      </c>
      <c r="G196" s="127">
        <v>3.6133050847457562E-2</v>
      </c>
      <c r="H196" s="159">
        <v>0</v>
      </c>
      <c r="I196" s="159">
        <v>0</v>
      </c>
      <c r="J196" s="159">
        <v>0</v>
      </c>
      <c r="K196" s="159">
        <v>0</v>
      </c>
      <c r="L196" s="159">
        <v>0</v>
      </c>
      <c r="M196" s="159">
        <v>0</v>
      </c>
      <c r="N196" s="159">
        <v>0</v>
      </c>
      <c r="O196" s="159">
        <f t="shared" si="22"/>
        <v>0</v>
      </c>
      <c r="P196" s="159">
        <v>0</v>
      </c>
      <c r="Q196" s="159">
        <v>0</v>
      </c>
      <c r="R196" s="159">
        <v>0</v>
      </c>
      <c r="S196" s="159">
        <v>3.6133050847457562E-2</v>
      </c>
      <c r="T196" s="159">
        <f t="shared" si="20"/>
        <v>0</v>
      </c>
      <c r="U196" s="192">
        <v>0</v>
      </c>
      <c r="V196" s="159" t="s">
        <v>1954</v>
      </c>
    </row>
    <row r="197" spans="1:22" ht="47.25">
      <c r="A197" s="124" t="s">
        <v>185</v>
      </c>
      <c r="B197" s="99" t="s">
        <v>1113</v>
      </c>
      <c r="C197" s="161" t="s">
        <v>1606</v>
      </c>
      <c r="D197" s="127">
        <v>0.98219000000000001</v>
      </c>
      <c r="E197" s="161">
        <v>0</v>
      </c>
      <c r="F197" s="127">
        <v>0</v>
      </c>
      <c r="G197" s="127">
        <v>3.6028474576271126E-2</v>
      </c>
      <c r="H197" s="159">
        <v>0</v>
      </c>
      <c r="I197" s="159">
        <v>0</v>
      </c>
      <c r="J197" s="159">
        <v>0</v>
      </c>
      <c r="K197" s="159">
        <v>0</v>
      </c>
      <c r="L197" s="159">
        <v>0</v>
      </c>
      <c r="M197" s="159">
        <v>0</v>
      </c>
      <c r="N197" s="159">
        <v>0</v>
      </c>
      <c r="O197" s="159">
        <f t="shared" si="22"/>
        <v>0</v>
      </c>
      <c r="P197" s="159">
        <v>0</v>
      </c>
      <c r="Q197" s="159">
        <v>0</v>
      </c>
      <c r="R197" s="159">
        <v>0</v>
      </c>
      <c r="S197" s="159">
        <v>3.6028474576271126E-2</v>
      </c>
      <c r="T197" s="159">
        <f t="shared" si="20"/>
        <v>0</v>
      </c>
      <c r="U197" s="192">
        <v>0</v>
      </c>
      <c r="V197" s="159" t="s">
        <v>1954</v>
      </c>
    </row>
    <row r="198" spans="1:22" ht="47.25">
      <c r="A198" s="124"/>
      <c r="B198" s="99" t="s">
        <v>1114</v>
      </c>
      <c r="C198" s="161" t="s">
        <v>2069</v>
      </c>
      <c r="D198" s="127">
        <v>0</v>
      </c>
      <c r="E198" s="161">
        <v>0</v>
      </c>
      <c r="F198" s="127">
        <v>0</v>
      </c>
      <c r="G198" s="127">
        <v>1.53247</v>
      </c>
      <c r="H198" s="159">
        <v>0</v>
      </c>
      <c r="I198" s="159">
        <v>0.13559000000000002</v>
      </c>
      <c r="J198" s="159">
        <v>0</v>
      </c>
      <c r="K198" s="159">
        <v>0</v>
      </c>
      <c r="L198" s="159">
        <v>0</v>
      </c>
      <c r="M198" s="159">
        <v>0</v>
      </c>
      <c r="N198" s="159">
        <v>0</v>
      </c>
      <c r="O198" s="159">
        <f t="shared" si="22"/>
        <v>0.13559000000000002</v>
      </c>
      <c r="P198" s="159">
        <v>0</v>
      </c>
      <c r="Q198" s="159">
        <v>0</v>
      </c>
      <c r="R198" s="159">
        <v>0</v>
      </c>
      <c r="S198" s="159">
        <v>1.3968799999999999</v>
      </c>
      <c r="T198" s="159">
        <f t="shared" si="20"/>
        <v>0.13559000000000002</v>
      </c>
      <c r="U198" s="192">
        <v>1</v>
      </c>
      <c r="V198" s="159" t="s">
        <v>2106</v>
      </c>
    </row>
    <row r="199" spans="1:22" ht="47.25">
      <c r="A199" s="124" t="s">
        <v>185</v>
      </c>
      <c r="B199" s="99" t="s">
        <v>1115</v>
      </c>
      <c r="C199" s="161" t="s">
        <v>1607</v>
      </c>
      <c r="D199" s="127">
        <v>0</v>
      </c>
      <c r="E199" s="161">
        <v>0</v>
      </c>
      <c r="F199" s="127">
        <v>0</v>
      </c>
      <c r="G199" s="127">
        <v>0.98723905999999995</v>
      </c>
      <c r="H199" s="159">
        <v>0</v>
      </c>
      <c r="I199" s="159">
        <v>0</v>
      </c>
      <c r="J199" s="159">
        <v>0</v>
      </c>
      <c r="K199" s="159">
        <v>0</v>
      </c>
      <c r="L199" s="159">
        <v>0</v>
      </c>
      <c r="M199" s="159">
        <v>0</v>
      </c>
      <c r="N199" s="159">
        <v>0</v>
      </c>
      <c r="O199" s="159">
        <f t="shared" si="22"/>
        <v>0</v>
      </c>
      <c r="P199" s="159">
        <v>0</v>
      </c>
      <c r="Q199" s="159">
        <v>0</v>
      </c>
      <c r="R199" s="159">
        <v>0</v>
      </c>
      <c r="S199" s="159">
        <v>0.98723905999999995</v>
      </c>
      <c r="T199" s="159">
        <f t="shared" si="20"/>
        <v>0</v>
      </c>
      <c r="U199" s="192">
        <v>0</v>
      </c>
      <c r="V199" s="159" t="s">
        <v>1951</v>
      </c>
    </row>
    <row r="200" spans="1:22">
      <c r="A200" s="124" t="s">
        <v>185</v>
      </c>
      <c r="B200" s="99" t="s">
        <v>1116</v>
      </c>
      <c r="C200" s="161" t="s">
        <v>1608</v>
      </c>
      <c r="D200" s="127">
        <v>33.294985739999994</v>
      </c>
      <c r="E200" s="161">
        <v>23.81596</v>
      </c>
      <c r="F200" s="127">
        <v>0</v>
      </c>
      <c r="G200" s="127">
        <v>5.9541561582904556</v>
      </c>
      <c r="H200" s="159">
        <v>5.9541561582904325</v>
      </c>
      <c r="I200" s="159">
        <v>0.43016000000000004</v>
      </c>
      <c r="J200" s="159">
        <v>5.9541561582904325</v>
      </c>
      <c r="K200" s="159">
        <v>0.43015999999999999</v>
      </c>
      <c r="L200" s="159">
        <v>0</v>
      </c>
      <c r="M200" s="159">
        <v>0</v>
      </c>
      <c r="N200" s="159">
        <v>0</v>
      </c>
      <c r="O200" s="159">
        <f t="shared" si="22"/>
        <v>5.5511151231257827E-17</v>
      </c>
      <c r="P200" s="159">
        <v>0</v>
      </c>
      <c r="Q200" s="159">
        <v>0</v>
      </c>
      <c r="R200" s="159">
        <v>0</v>
      </c>
      <c r="S200" s="159">
        <v>5.5239961582904558</v>
      </c>
      <c r="T200" s="159">
        <f t="shared" si="20"/>
        <v>-5.5239961582904327</v>
      </c>
      <c r="U200" s="192">
        <f t="shared" si="21"/>
        <v>-0.92775466605774948</v>
      </c>
      <c r="V200" s="159" t="s">
        <v>2116</v>
      </c>
    </row>
    <row r="201" spans="1:22" ht="63">
      <c r="A201" s="164" t="s">
        <v>186</v>
      </c>
      <c r="B201" s="172" t="s">
        <v>1117</v>
      </c>
      <c r="C201" s="173" t="s">
        <v>1469</v>
      </c>
      <c r="D201" s="127">
        <v>0</v>
      </c>
      <c r="E201" s="164">
        <v>0</v>
      </c>
      <c r="F201" s="127">
        <v>0</v>
      </c>
      <c r="G201" s="127">
        <v>0</v>
      </c>
      <c r="H201" s="164">
        <v>0</v>
      </c>
      <c r="I201" s="164">
        <v>0</v>
      </c>
      <c r="J201" s="164">
        <v>0</v>
      </c>
      <c r="K201" s="164">
        <v>0</v>
      </c>
      <c r="L201" s="164">
        <v>0</v>
      </c>
      <c r="M201" s="164">
        <v>0</v>
      </c>
      <c r="N201" s="164">
        <v>0</v>
      </c>
      <c r="O201" s="164">
        <f t="shared" si="22"/>
        <v>0</v>
      </c>
      <c r="P201" s="164">
        <v>0</v>
      </c>
      <c r="Q201" s="164">
        <v>0</v>
      </c>
      <c r="R201" s="164">
        <v>0</v>
      </c>
      <c r="S201" s="164">
        <v>0</v>
      </c>
      <c r="T201" s="164">
        <f t="shared" si="20"/>
        <v>0</v>
      </c>
      <c r="U201" s="192">
        <v>0</v>
      </c>
      <c r="V201" s="124"/>
    </row>
    <row r="202" spans="1:22" ht="47.25">
      <c r="A202" s="164" t="s">
        <v>194</v>
      </c>
      <c r="B202" s="172" t="s">
        <v>1118</v>
      </c>
      <c r="C202" s="173" t="s">
        <v>1469</v>
      </c>
      <c r="D202" s="127">
        <v>1936.8807657135264</v>
      </c>
      <c r="E202" s="162">
        <f>E203+E315</f>
        <v>205.44172366000001</v>
      </c>
      <c r="F202" s="127">
        <v>0</v>
      </c>
      <c r="G202" s="127">
        <f>G203+G315</f>
        <v>1710.155169723183</v>
      </c>
      <c r="H202" s="163">
        <f>H203+H315</f>
        <v>122.68938279298635</v>
      </c>
      <c r="I202" s="163">
        <f>I203+I315</f>
        <v>813.59040529000015</v>
      </c>
      <c r="J202" s="163">
        <f>J203+J315</f>
        <v>10.384087693591859</v>
      </c>
      <c r="K202" s="163">
        <v>187.19996541000003</v>
      </c>
      <c r="L202" s="163">
        <f>L203+L315</f>
        <v>26.769222627853836</v>
      </c>
      <c r="M202" s="163">
        <v>344.31743298000004</v>
      </c>
      <c r="N202" s="163">
        <f>N203+N315</f>
        <v>27.980199959183029</v>
      </c>
      <c r="O202" s="163">
        <f t="shared" si="22"/>
        <v>282.07300690000011</v>
      </c>
      <c r="P202" s="163">
        <f>P203+P315</f>
        <v>57.555872512357624</v>
      </c>
      <c r="Q202" s="163">
        <f>Q203+Q315</f>
        <v>0</v>
      </c>
      <c r="R202" s="159">
        <v>0</v>
      </c>
      <c r="S202" s="163">
        <v>901.03593916575176</v>
      </c>
      <c r="T202" s="163">
        <f t="shared" si="20"/>
        <v>748.45689500937146</v>
      </c>
      <c r="U202" s="192">
        <f t="shared" si="21"/>
        <v>11.491118654355239</v>
      </c>
      <c r="V202" s="159"/>
    </row>
    <row r="203" spans="1:22" ht="31.5">
      <c r="A203" s="164" t="s">
        <v>1911</v>
      </c>
      <c r="B203" s="172" t="s">
        <v>1119</v>
      </c>
      <c r="C203" s="173" t="s">
        <v>1469</v>
      </c>
      <c r="D203" s="127">
        <v>1921.1712394053877</v>
      </c>
      <c r="E203" s="164">
        <f>SUM(E204:E314)</f>
        <v>205.44172366000001</v>
      </c>
      <c r="F203" s="127">
        <v>0</v>
      </c>
      <c r="G203" s="127">
        <f>SUM(G204:G314)</f>
        <v>1697.0411777671334</v>
      </c>
      <c r="H203" s="164">
        <f>SUM(H204:H314)</f>
        <v>110.75758083693667</v>
      </c>
      <c r="I203" s="164">
        <f>SUM(I204:I314)</f>
        <v>812.71199834000015</v>
      </c>
      <c r="J203" s="164">
        <f>SUM(J204:J314)</f>
        <v>6.8045471067769556</v>
      </c>
      <c r="K203" s="164">
        <v>187.03894846000003</v>
      </c>
      <c r="L203" s="164">
        <f>SUM(L204:L314)</f>
        <v>18.416961258619061</v>
      </c>
      <c r="M203" s="164">
        <v>344.31743298000004</v>
      </c>
      <c r="N203" s="164">
        <f>SUM(N204:N314)</f>
        <v>27.980199959183029</v>
      </c>
      <c r="O203" s="164">
        <f t="shared" si="22"/>
        <v>281.35561690000009</v>
      </c>
      <c r="P203" s="164">
        <f>SUM(P204:P314)</f>
        <v>57.555872512357624</v>
      </c>
      <c r="Q203" s="164">
        <f>SUM(Q204:Q314)</f>
        <v>0</v>
      </c>
      <c r="R203" s="159">
        <v>0</v>
      </c>
      <c r="S203" s="164">
        <v>888.80035415970212</v>
      </c>
      <c r="T203" s="164">
        <f t="shared" si="20"/>
        <v>759.51029001542111</v>
      </c>
      <c r="U203" s="192">
        <f t="shared" si="21"/>
        <v>14.276050787349048</v>
      </c>
      <c r="V203" s="124"/>
    </row>
    <row r="204" spans="1:22">
      <c r="A204" s="124" t="s">
        <v>1911</v>
      </c>
      <c r="B204" s="99" t="s">
        <v>1120</v>
      </c>
      <c r="C204" s="161" t="s">
        <v>1609</v>
      </c>
      <c r="D204" s="127">
        <v>26.843419999999998</v>
      </c>
      <c r="E204" s="161">
        <v>0</v>
      </c>
      <c r="F204" s="127">
        <v>0</v>
      </c>
      <c r="G204" s="127">
        <v>15.996357856607034</v>
      </c>
      <c r="H204" s="159">
        <v>1.6949152542372883</v>
      </c>
      <c r="I204" s="159">
        <v>0</v>
      </c>
      <c r="J204" s="159">
        <v>0</v>
      </c>
      <c r="K204" s="159">
        <v>0</v>
      </c>
      <c r="L204" s="159">
        <v>0</v>
      </c>
      <c r="M204" s="159">
        <v>0</v>
      </c>
      <c r="N204" s="159">
        <v>0</v>
      </c>
      <c r="O204" s="159">
        <f t="shared" si="22"/>
        <v>0</v>
      </c>
      <c r="P204" s="159">
        <v>1.6949152542372883</v>
      </c>
      <c r="Q204" s="159">
        <v>0</v>
      </c>
      <c r="R204" s="159">
        <v>0</v>
      </c>
      <c r="S204" s="159">
        <v>15.996357856607034</v>
      </c>
      <c r="T204" s="159">
        <f t="shared" si="20"/>
        <v>0</v>
      </c>
      <c r="U204" s="192">
        <v>0</v>
      </c>
      <c r="V204" s="159" t="s">
        <v>1954</v>
      </c>
    </row>
    <row r="205" spans="1:22" ht="31.5">
      <c r="A205" s="124" t="s">
        <v>1911</v>
      </c>
      <c r="B205" s="99" t="s">
        <v>1121</v>
      </c>
      <c r="C205" s="161" t="s">
        <v>1610</v>
      </c>
      <c r="D205" s="127">
        <v>1.4968600000000001</v>
      </c>
      <c r="E205" s="161">
        <v>0</v>
      </c>
      <c r="F205" s="127">
        <v>0</v>
      </c>
      <c r="G205" s="127">
        <v>1.2685254237288137</v>
      </c>
      <c r="H205" s="159">
        <v>1.2685254237288137</v>
      </c>
      <c r="I205" s="199">
        <v>0</v>
      </c>
      <c r="J205" s="159">
        <v>7.3855932203389846E-2</v>
      </c>
      <c r="K205" s="159">
        <v>0</v>
      </c>
      <c r="L205" s="159">
        <v>0</v>
      </c>
      <c r="M205" s="159">
        <v>0</v>
      </c>
      <c r="N205" s="159">
        <v>0.44398389830508472</v>
      </c>
      <c r="O205" s="159">
        <f t="shared" si="22"/>
        <v>0</v>
      </c>
      <c r="P205" s="159">
        <v>0.75068559322033912</v>
      </c>
      <c r="Q205" s="159">
        <v>0</v>
      </c>
      <c r="R205" s="159">
        <v>0</v>
      </c>
      <c r="S205" s="159">
        <v>1.2685254237288137</v>
      </c>
      <c r="T205" s="159">
        <f t="shared" si="20"/>
        <v>-0.5178398305084746</v>
      </c>
      <c r="U205" s="192">
        <f t="shared" si="21"/>
        <v>-1</v>
      </c>
      <c r="V205" s="159" t="s">
        <v>1970</v>
      </c>
    </row>
    <row r="206" spans="1:22" ht="31.5">
      <c r="A206" s="124" t="s">
        <v>1911</v>
      </c>
      <c r="B206" s="99" t="s">
        <v>1122</v>
      </c>
      <c r="C206" s="161" t="s">
        <v>1611</v>
      </c>
      <c r="D206" s="127">
        <v>1.6987099999999997</v>
      </c>
      <c r="E206" s="161">
        <v>0</v>
      </c>
      <c r="F206" s="127">
        <v>0</v>
      </c>
      <c r="G206" s="127">
        <v>1.4395847457627118</v>
      </c>
      <c r="H206" s="159">
        <v>1.4395847457627118</v>
      </c>
      <c r="I206" s="199">
        <v>0</v>
      </c>
      <c r="J206" s="159">
        <v>0</v>
      </c>
      <c r="K206" s="159">
        <v>0</v>
      </c>
      <c r="L206" s="159">
        <v>8.3796610169491526E-2</v>
      </c>
      <c r="M206" s="159">
        <v>0</v>
      </c>
      <c r="N206" s="159">
        <v>0.50385466101694909</v>
      </c>
      <c r="O206" s="159">
        <f t="shared" si="22"/>
        <v>0</v>
      </c>
      <c r="P206" s="159">
        <v>0.85193347457627111</v>
      </c>
      <c r="Q206" s="159">
        <v>0</v>
      </c>
      <c r="R206" s="159">
        <v>0</v>
      </c>
      <c r="S206" s="159">
        <v>1.4395847457627118</v>
      </c>
      <c r="T206" s="159">
        <f t="shared" si="20"/>
        <v>-0.58765127118644056</v>
      </c>
      <c r="U206" s="192">
        <f t="shared" si="21"/>
        <v>-1</v>
      </c>
      <c r="V206" s="159" t="s">
        <v>1970</v>
      </c>
    </row>
    <row r="207" spans="1:22" ht="31.5">
      <c r="A207" s="124" t="s">
        <v>1911</v>
      </c>
      <c r="B207" s="99" t="s">
        <v>1123</v>
      </c>
      <c r="C207" s="161" t="s">
        <v>1612</v>
      </c>
      <c r="D207" s="127">
        <v>0.48694999999999999</v>
      </c>
      <c r="E207" s="161">
        <v>0</v>
      </c>
      <c r="F207" s="127">
        <v>0</v>
      </c>
      <c r="G207" s="127">
        <v>0.41266949152542376</v>
      </c>
      <c r="H207" s="159">
        <v>0.41266949152542376</v>
      </c>
      <c r="I207" s="199">
        <v>0</v>
      </c>
      <c r="J207" s="159">
        <v>0</v>
      </c>
      <c r="K207" s="159">
        <v>0</v>
      </c>
      <c r="L207" s="159">
        <v>2.4144067796610168E-2</v>
      </c>
      <c r="M207" s="159">
        <v>0</v>
      </c>
      <c r="N207" s="159">
        <v>0.1444343220338983</v>
      </c>
      <c r="O207" s="159">
        <f t="shared" si="22"/>
        <v>0</v>
      </c>
      <c r="P207" s="159">
        <v>0.2440911016949153</v>
      </c>
      <c r="Q207" s="159">
        <v>0</v>
      </c>
      <c r="R207" s="159">
        <v>0</v>
      </c>
      <c r="S207" s="159">
        <v>0.41266949152542376</v>
      </c>
      <c r="T207" s="159">
        <f t="shared" si="20"/>
        <v>-0.16857838983050846</v>
      </c>
      <c r="U207" s="192">
        <f t="shared" si="21"/>
        <v>-1</v>
      </c>
      <c r="V207" s="159" t="s">
        <v>1970</v>
      </c>
    </row>
    <row r="208" spans="1:22" ht="31.5">
      <c r="A208" s="124" t="s">
        <v>1911</v>
      </c>
      <c r="B208" s="99" t="s">
        <v>1124</v>
      </c>
      <c r="C208" s="161" t="s">
        <v>1613</v>
      </c>
      <c r="D208" s="127">
        <v>4.7491099999999999</v>
      </c>
      <c r="E208" s="161">
        <v>0</v>
      </c>
      <c r="F208" s="127">
        <v>0</v>
      </c>
      <c r="G208" s="127">
        <v>4.0246694915254242</v>
      </c>
      <c r="H208" s="159">
        <v>4.0246694915254242</v>
      </c>
      <c r="I208" s="199">
        <v>0</v>
      </c>
      <c r="J208" s="159">
        <v>0</v>
      </c>
      <c r="K208" s="159">
        <v>0</v>
      </c>
      <c r="L208" s="159">
        <v>0.23434745762711864</v>
      </c>
      <c r="M208" s="159">
        <v>0</v>
      </c>
      <c r="N208" s="159">
        <v>1.4086343220338982</v>
      </c>
      <c r="O208" s="159">
        <f t="shared" si="22"/>
        <v>0</v>
      </c>
      <c r="P208" s="159">
        <v>2.3816877118644078</v>
      </c>
      <c r="Q208" s="159">
        <v>0</v>
      </c>
      <c r="R208" s="159">
        <v>0</v>
      </c>
      <c r="S208" s="159">
        <v>4.0246694915254242</v>
      </c>
      <c r="T208" s="159">
        <f t="shared" si="20"/>
        <v>-1.6429817796610169</v>
      </c>
      <c r="U208" s="192">
        <f t="shared" si="21"/>
        <v>-1</v>
      </c>
      <c r="V208" s="159" t="s">
        <v>1970</v>
      </c>
    </row>
    <row r="209" spans="1:22" ht="63">
      <c r="A209" s="124"/>
      <c r="B209" s="99" t="s">
        <v>1125</v>
      </c>
      <c r="C209" s="161" t="s">
        <v>2070</v>
      </c>
      <c r="D209" s="127">
        <v>0</v>
      </c>
      <c r="E209" s="161">
        <v>0</v>
      </c>
      <c r="F209" s="127">
        <v>0</v>
      </c>
      <c r="G209" s="127">
        <v>7.4616016949152547E-3</v>
      </c>
      <c r="H209" s="159">
        <v>0</v>
      </c>
      <c r="I209" s="159">
        <v>8.8046900000000004E-3</v>
      </c>
      <c r="J209" s="159">
        <v>0</v>
      </c>
      <c r="K209" s="159">
        <v>0</v>
      </c>
      <c r="L209" s="159">
        <v>0</v>
      </c>
      <c r="M209" s="159">
        <v>0</v>
      </c>
      <c r="N209" s="159">
        <v>0</v>
      </c>
      <c r="O209" s="159">
        <f t="shared" si="22"/>
        <v>8.8046900000000004E-3</v>
      </c>
      <c r="P209" s="159">
        <v>0</v>
      </c>
      <c r="Q209" s="159">
        <v>0</v>
      </c>
      <c r="R209" s="159">
        <v>0</v>
      </c>
      <c r="S209" s="159">
        <v>-1.3430883050847458E-3</v>
      </c>
      <c r="T209" s="159">
        <f t="shared" si="20"/>
        <v>8.8046900000000004E-3</v>
      </c>
      <c r="U209" s="192">
        <v>1</v>
      </c>
      <c r="V209" s="159" t="s">
        <v>2106</v>
      </c>
    </row>
    <row r="210" spans="1:22" ht="47.25">
      <c r="A210" s="124"/>
      <c r="B210" s="99" t="s">
        <v>1126</v>
      </c>
      <c r="C210" s="161" t="s">
        <v>1614</v>
      </c>
      <c r="D210" s="127">
        <v>0</v>
      </c>
      <c r="E210" s="161">
        <v>0</v>
      </c>
      <c r="F210" s="127">
        <v>0</v>
      </c>
      <c r="G210" s="127">
        <v>8.9137169223565937</v>
      </c>
      <c r="H210" s="159">
        <v>0</v>
      </c>
      <c r="I210" s="159">
        <v>0.13109451000000003</v>
      </c>
      <c r="J210" s="159">
        <v>0</v>
      </c>
      <c r="K210" s="159">
        <v>0</v>
      </c>
      <c r="L210" s="159">
        <v>0</v>
      </c>
      <c r="M210" s="159">
        <v>0</v>
      </c>
      <c r="N210" s="159">
        <v>0</v>
      </c>
      <c r="O210" s="159">
        <f t="shared" si="22"/>
        <v>0.13109451000000003</v>
      </c>
      <c r="P210" s="159">
        <v>0</v>
      </c>
      <c r="Q210" s="159">
        <v>0</v>
      </c>
      <c r="R210" s="159">
        <v>0</v>
      </c>
      <c r="S210" s="159">
        <v>8.7826224123565932</v>
      </c>
      <c r="T210" s="159">
        <f t="shared" si="20"/>
        <v>0.13109451000000003</v>
      </c>
      <c r="U210" s="192">
        <v>1</v>
      </c>
      <c r="V210" s="159" t="s">
        <v>2106</v>
      </c>
    </row>
    <row r="211" spans="1:22" ht="31.5">
      <c r="A211" s="124" t="s">
        <v>1911</v>
      </c>
      <c r="B211" s="99" t="s">
        <v>1127</v>
      </c>
      <c r="C211" s="161" t="s">
        <v>1615</v>
      </c>
      <c r="D211" s="127">
        <v>1.2306899999999998</v>
      </c>
      <c r="E211" s="161">
        <v>0</v>
      </c>
      <c r="F211" s="127">
        <v>0</v>
      </c>
      <c r="G211" s="127">
        <v>1.042957627118644</v>
      </c>
      <c r="H211" s="159">
        <v>1.0429576271186443</v>
      </c>
      <c r="I211" s="197">
        <v>0</v>
      </c>
      <c r="J211" s="159">
        <v>0</v>
      </c>
      <c r="K211" s="159">
        <v>0</v>
      </c>
      <c r="L211" s="159">
        <v>6.0593220338983046E-2</v>
      </c>
      <c r="M211" s="159">
        <v>0</v>
      </c>
      <c r="N211" s="159">
        <v>0.36503516949152542</v>
      </c>
      <c r="O211" s="159">
        <f t="shared" si="22"/>
        <v>0</v>
      </c>
      <c r="P211" s="159">
        <v>0.61732923728813582</v>
      </c>
      <c r="Q211" s="159">
        <v>0</v>
      </c>
      <c r="R211" s="159">
        <v>0</v>
      </c>
      <c r="S211" s="159">
        <v>1.042957627118644</v>
      </c>
      <c r="T211" s="159">
        <f t="shared" si="20"/>
        <v>-0.42562838983050849</v>
      </c>
      <c r="U211" s="192">
        <f t="shared" si="21"/>
        <v>-1</v>
      </c>
      <c r="V211" s="159" t="s">
        <v>1959</v>
      </c>
    </row>
    <row r="212" spans="1:22" ht="31.5">
      <c r="A212" s="124" t="s">
        <v>1911</v>
      </c>
      <c r="B212" s="99" t="s">
        <v>1128</v>
      </c>
      <c r="C212" s="161" t="s">
        <v>1616</v>
      </c>
      <c r="D212" s="127">
        <v>0.72291000000000005</v>
      </c>
      <c r="E212" s="161">
        <v>0</v>
      </c>
      <c r="F212" s="127">
        <v>0</v>
      </c>
      <c r="G212" s="127">
        <v>0.61263559322033911</v>
      </c>
      <c r="H212" s="159">
        <v>0.61263559322033911</v>
      </c>
      <c r="I212" s="197">
        <v>0</v>
      </c>
      <c r="J212" s="159">
        <v>0</v>
      </c>
      <c r="K212" s="159">
        <v>0</v>
      </c>
      <c r="L212" s="159">
        <v>3.5567796610169497E-2</v>
      </c>
      <c r="M212" s="159">
        <v>0</v>
      </c>
      <c r="N212" s="159">
        <v>0.21442245762711865</v>
      </c>
      <c r="O212" s="159">
        <f t="shared" si="22"/>
        <v>0</v>
      </c>
      <c r="P212" s="159">
        <v>0.36264533898305096</v>
      </c>
      <c r="Q212" s="159">
        <v>0</v>
      </c>
      <c r="R212" s="159">
        <v>0</v>
      </c>
      <c r="S212" s="159">
        <v>0.61263559322033911</v>
      </c>
      <c r="T212" s="159">
        <f t="shared" si="20"/>
        <v>-0.24999025423728816</v>
      </c>
      <c r="U212" s="192">
        <f t="shared" si="21"/>
        <v>-1</v>
      </c>
      <c r="V212" s="159" t="s">
        <v>1959</v>
      </c>
    </row>
    <row r="213" spans="1:22" ht="31.5">
      <c r="A213" s="124" t="s">
        <v>1911</v>
      </c>
      <c r="B213" s="99" t="s">
        <v>1129</v>
      </c>
      <c r="C213" s="161" t="s">
        <v>1617</v>
      </c>
      <c r="D213" s="127">
        <v>1.3081700000000001</v>
      </c>
      <c r="E213" s="161">
        <v>0</v>
      </c>
      <c r="F213" s="127">
        <v>0</v>
      </c>
      <c r="G213" s="127">
        <v>1.1086186440677968</v>
      </c>
      <c r="H213" s="159">
        <v>1.1086186440677968</v>
      </c>
      <c r="I213" s="197">
        <v>0</v>
      </c>
      <c r="J213" s="159">
        <v>0</v>
      </c>
      <c r="K213" s="159">
        <v>0</v>
      </c>
      <c r="L213" s="159">
        <v>6.4389830508474591E-2</v>
      </c>
      <c r="M213" s="159">
        <v>0</v>
      </c>
      <c r="N213" s="159">
        <v>0.38801652542372883</v>
      </c>
      <c r="O213" s="159">
        <f t="shared" si="22"/>
        <v>0</v>
      </c>
      <c r="P213" s="159">
        <v>0.65621228813559318</v>
      </c>
      <c r="Q213" s="159">
        <v>0</v>
      </c>
      <c r="R213" s="159">
        <v>0</v>
      </c>
      <c r="S213" s="159">
        <v>1.1086186440677968</v>
      </c>
      <c r="T213" s="159">
        <f t="shared" si="20"/>
        <v>-0.45240635593220341</v>
      </c>
      <c r="U213" s="192">
        <f t="shared" si="21"/>
        <v>-1</v>
      </c>
      <c r="V213" s="159" t="s">
        <v>1959</v>
      </c>
    </row>
    <row r="214" spans="1:22" ht="31.5">
      <c r="A214" s="124" t="s">
        <v>1911</v>
      </c>
      <c r="B214" s="99" t="s">
        <v>1130</v>
      </c>
      <c r="C214" s="161" t="s">
        <v>1618</v>
      </c>
      <c r="D214" s="127">
        <v>0.43883999999999995</v>
      </c>
      <c r="E214" s="161">
        <v>0</v>
      </c>
      <c r="F214" s="127">
        <v>0</v>
      </c>
      <c r="G214" s="127">
        <v>0.37189830508474575</v>
      </c>
      <c r="H214" s="159">
        <v>0.37189830508474581</v>
      </c>
      <c r="I214" s="197">
        <v>0</v>
      </c>
      <c r="J214" s="159">
        <v>0</v>
      </c>
      <c r="K214" s="159">
        <v>0</v>
      </c>
      <c r="L214" s="159">
        <v>2.1618644067796611E-2</v>
      </c>
      <c r="M214" s="159">
        <v>0</v>
      </c>
      <c r="N214" s="159">
        <v>0.13016440677966101</v>
      </c>
      <c r="O214" s="159">
        <f t="shared" si="22"/>
        <v>0</v>
      </c>
      <c r="P214" s="159">
        <v>0.22011525423728817</v>
      </c>
      <c r="Q214" s="159">
        <v>0</v>
      </c>
      <c r="R214" s="159">
        <v>0</v>
      </c>
      <c r="S214" s="159">
        <v>0.37189830508474575</v>
      </c>
      <c r="T214" s="159">
        <f t="shared" si="20"/>
        <v>-0.15178305084745763</v>
      </c>
      <c r="U214" s="192">
        <f t="shared" ref="U214:U237" si="23">I214/(J214+L214+N214)-1</f>
        <v>-1</v>
      </c>
      <c r="V214" s="159" t="s">
        <v>1959</v>
      </c>
    </row>
    <row r="215" spans="1:22" ht="31.5">
      <c r="A215" s="124" t="s">
        <v>1911</v>
      </c>
      <c r="B215" s="99" t="s">
        <v>1131</v>
      </c>
      <c r="C215" s="161" t="s">
        <v>1619</v>
      </c>
      <c r="D215" s="127">
        <v>0.36146999999999996</v>
      </c>
      <c r="E215" s="161">
        <v>0</v>
      </c>
      <c r="F215" s="127">
        <v>0</v>
      </c>
      <c r="G215" s="127">
        <v>0.30633050847457627</v>
      </c>
      <c r="H215" s="159">
        <v>0.30633050847457632</v>
      </c>
      <c r="I215" s="197">
        <v>0</v>
      </c>
      <c r="J215" s="159">
        <v>0</v>
      </c>
      <c r="K215" s="159">
        <v>0</v>
      </c>
      <c r="L215" s="159">
        <v>1.7788135593220337E-2</v>
      </c>
      <c r="M215" s="159">
        <v>0</v>
      </c>
      <c r="N215" s="159">
        <v>0.10721567796610171</v>
      </c>
      <c r="O215" s="159">
        <f t="shared" si="22"/>
        <v>0</v>
      </c>
      <c r="P215" s="159">
        <v>0.18132669491525427</v>
      </c>
      <c r="Q215" s="159">
        <v>0</v>
      </c>
      <c r="R215" s="159">
        <v>0</v>
      </c>
      <c r="S215" s="159">
        <v>0.30633050847457627</v>
      </c>
      <c r="T215" s="159">
        <f t="shared" ref="T215:T278" si="24">I215-(J215+L215+N215)</f>
        <v>-0.12500381355932205</v>
      </c>
      <c r="U215" s="192">
        <f t="shared" si="23"/>
        <v>-1</v>
      </c>
      <c r="V215" s="159" t="s">
        <v>1959</v>
      </c>
    </row>
    <row r="216" spans="1:22" ht="31.5">
      <c r="A216" s="124" t="s">
        <v>1911</v>
      </c>
      <c r="B216" s="99" t="s">
        <v>1132</v>
      </c>
      <c r="C216" s="161" t="s">
        <v>1620</v>
      </c>
      <c r="D216" s="127">
        <v>0.72291000000000005</v>
      </c>
      <c r="E216" s="161">
        <v>0</v>
      </c>
      <c r="F216" s="127">
        <v>0</v>
      </c>
      <c r="G216" s="127">
        <v>0.61263559322033911</v>
      </c>
      <c r="H216" s="159">
        <v>0.61263559322033911</v>
      </c>
      <c r="I216" s="197">
        <v>0</v>
      </c>
      <c r="J216" s="159">
        <v>0</v>
      </c>
      <c r="K216" s="159">
        <v>0</v>
      </c>
      <c r="L216" s="159">
        <v>3.5567796610169497E-2</v>
      </c>
      <c r="M216" s="159">
        <v>0</v>
      </c>
      <c r="N216" s="159">
        <v>0.21442245762711865</v>
      </c>
      <c r="O216" s="159">
        <f t="shared" si="22"/>
        <v>0</v>
      </c>
      <c r="P216" s="159">
        <v>0.36264533898305096</v>
      </c>
      <c r="Q216" s="159">
        <v>0</v>
      </c>
      <c r="R216" s="159">
        <v>0</v>
      </c>
      <c r="S216" s="159">
        <v>0.61263559322033911</v>
      </c>
      <c r="T216" s="159">
        <f t="shared" si="24"/>
        <v>-0.24999025423728816</v>
      </c>
      <c r="U216" s="192">
        <f t="shared" si="23"/>
        <v>-1</v>
      </c>
      <c r="V216" s="159" t="s">
        <v>1959</v>
      </c>
    </row>
    <row r="217" spans="1:22" ht="31.5">
      <c r="A217" s="124" t="s">
        <v>1911</v>
      </c>
      <c r="B217" s="99" t="s">
        <v>1133</v>
      </c>
      <c r="C217" s="161" t="s">
        <v>1621</v>
      </c>
      <c r="D217" s="127">
        <v>1.3252699999999999</v>
      </c>
      <c r="E217" s="161">
        <v>0</v>
      </c>
      <c r="F217" s="127">
        <v>0</v>
      </c>
      <c r="G217" s="127">
        <v>1.1231101694915255</v>
      </c>
      <c r="H217" s="159">
        <v>1.1231101694915255</v>
      </c>
      <c r="I217" s="197">
        <v>0</v>
      </c>
      <c r="J217" s="159">
        <v>0</v>
      </c>
      <c r="K217" s="159">
        <v>0</v>
      </c>
      <c r="L217" s="159">
        <v>6.5457627118644057E-2</v>
      </c>
      <c r="M217" s="159">
        <v>0</v>
      </c>
      <c r="N217" s="159">
        <v>0.39308855932203385</v>
      </c>
      <c r="O217" s="159">
        <f t="shared" si="22"/>
        <v>0</v>
      </c>
      <c r="P217" s="159">
        <v>0.66456398305084763</v>
      </c>
      <c r="Q217" s="159">
        <v>0</v>
      </c>
      <c r="R217" s="159">
        <v>0</v>
      </c>
      <c r="S217" s="159">
        <v>1.1231101694915255</v>
      </c>
      <c r="T217" s="159">
        <f t="shared" si="24"/>
        <v>-0.45854618644067791</v>
      </c>
      <c r="U217" s="192">
        <f t="shared" si="23"/>
        <v>-1</v>
      </c>
      <c r="V217" s="159" t="s">
        <v>1959</v>
      </c>
    </row>
    <row r="218" spans="1:22" ht="31.5">
      <c r="A218" s="124" t="s">
        <v>1911</v>
      </c>
      <c r="B218" s="99" t="s">
        <v>1134</v>
      </c>
      <c r="C218" s="161" t="s">
        <v>1622</v>
      </c>
      <c r="D218" s="127">
        <v>0.57655000000000001</v>
      </c>
      <c r="E218" s="161">
        <v>0</v>
      </c>
      <c r="F218" s="127">
        <v>0</v>
      </c>
      <c r="G218" s="127">
        <v>0.48860169491525429</v>
      </c>
      <c r="H218" s="159">
        <v>0.48860169491525429</v>
      </c>
      <c r="I218" s="197">
        <v>0</v>
      </c>
      <c r="J218" s="159">
        <v>0</v>
      </c>
      <c r="K218" s="159">
        <v>0</v>
      </c>
      <c r="L218" s="159">
        <v>2.838983050847458E-2</v>
      </c>
      <c r="M218" s="159">
        <v>0</v>
      </c>
      <c r="N218" s="159">
        <v>0.17101059322033899</v>
      </c>
      <c r="O218" s="159">
        <f t="shared" si="22"/>
        <v>0</v>
      </c>
      <c r="P218" s="159">
        <v>0.28920127118644068</v>
      </c>
      <c r="Q218" s="159">
        <v>0</v>
      </c>
      <c r="R218" s="159">
        <v>0</v>
      </c>
      <c r="S218" s="159">
        <v>0.48860169491525429</v>
      </c>
      <c r="T218" s="159">
        <f t="shared" si="24"/>
        <v>-0.19940042372881356</v>
      </c>
      <c r="U218" s="192">
        <f t="shared" si="23"/>
        <v>-1</v>
      </c>
      <c r="V218" s="159" t="s">
        <v>1959</v>
      </c>
    </row>
    <row r="219" spans="1:22" ht="31.5">
      <c r="A219" s="124" t="s">
        <v>1911</v>
      </c>
      <c r="B219" s="99" t="s">
        <v>1135</v>
      </c>
      <c r="C219" s="161" t="s">
        <v>1623</v>
      </c>
      <c r="D219" s="127">
        <v>1.0155400000000001</v>
      </c>
      <c r="E219" s="161">
        <v>0</v>
      </c>
      <c r="F219" s="127">
        <v>0</v>
      </c>
      <c r="G219" s="127">
        <v>0.86062711864406793</v>
      </c>
      <c r="H219" s="159">
        <v>0.86062711864406793</v>
      </c>
      <c r="I219" s="197">
        <v>0</v>
      </c>
      <c r="J219" s="159">
        <v>0</v>
      </c>
      <c r="K219" s="159">
        <v>0</v>
      </c>
      <c r="L219" s="159">
        <v>5.0008474576271188E-2</v>
      </c>
      <c r="M219" s="159">
        <v>0</v>
      </c>
      <c r="N219" s="159">
        <v>0.30121949152542377</v>
      </c>
      <c r="O219" s="159">
        <f t="shared" si="22"/>
        <v>0</v>
      </c>
      <c r="P219" s="159">
        <v>0.50939915254237289</v>
      </c>
      <c r="Q219" s="159">
        <v>0</v>
      </c>
      <c r="R219" s="159">
        <v>0</v>
      </c>
      <c r="S219" s="159">
        <v>0.86062711864406793</v>
      </c>
      <c r="T219" s="159">
        <f t="shared" si="24"/>
        <v>-0.35122796610169493</v>
      </c>
      <c r="U219" s="192">
        <f t="shared" si="23"/>
        <v>-1</v>
      </c>
      <c r="V219" s="159" t="s">
        <v>1959</v>
      </c>
    </row>
    <row r="220" spans="1:22" ht="31.5">
      <c r="A220" s="124" t="s">
        <v>1911</v>
      </c>
      <c r="B220" s="99" t="s">
        <v>1136</v>
      </c>
      <c r="C220" s="161" t="s">
        <v>1624</v>
      </c>
      <c r="D220" s="127">
        <v>0.65401999999999993</v>
      </c>
      <c r="E220" s="161">
        <v>0</v>
      </c>
      <c r="F220" s="127">
        <v>0</v>
      </c>
      <c r="G220" s="127">
        <v>0.55425423728813561</v>
      </c>
      <c r="H220" s="159">
        <v>0.55425423728813561</v>
      </c>
      <c r="I220" s="197">
        <v>0</v>
      </c>
      <c r="J220" s="159">
        <v>0</v>
      </c>
      <c r="K220" s="159">
        <v>0</v>
      </c>
      <c r="L220" s="159">
        <v>3.2211864406779658E-2</v>
      </c>
      <c r="M220" s="159">
        <v>0</v>
      </c>
      <c r="N220" s="159">
        <v>0.19398898305084747</v>
      </c>
      <c r="O220" s="159">
        <f t="shared" si="22"/>
        <v>0</v>
      </c>
      <c r="P220" s="159">
        <v>0.32805338983050847</v>
      </c>
      <c r="Q220" s="159">
        <v>0</v>
      </c>
      <c r="R220" s="159">
        <v>0</v>
      </c>
      <c r="S220" s="159">
        <v>0.55425423728813561</v>
      </c>
      <c r="T220" s="159">
        <f t="shared" si="24"/>
        <v>-0.22620084745762714</v>
      </c>
      <c r="U220" s="192">
        <f t="shared" si="23"/>
        <v>-1</v>
      </c>
      <c r="V220" s="159" t="s">
        <v>1959</v>
      </c>
    </row>
    <row r="221" spans="1:22" ht="31.5">
      <c r="A221" s="124" t="s">
        <v>1911</v>
      </c>
      <c r="B221" s="99" t="s">
        <v>1137</v>
      </c>
      <c r="C221" s="161" t="s">
        <v>1625</v>
      </c>
      <c r="D221" s="127">
        <v>0.50770000000000004</v>
      </c>
      <c r="E221" s="161">
        <v>0</v>
      </c>
      <c r="F221" s="127">
        <v>0</v>
      </c>
      <c r="G221" s="127">
        <v>0.43025423728813567</v>
      </c>
      <c r="H221" s="159">
        <v>0.43025423728813567</v>
      </c>
      <c r="I221" s="197">
        <v>0</v>
      </c>
      <c r="J221" s="159">
        <v>0</v>
      </c>
      <c r="K221" s="159">
        <v>0</v>
      </c>
      <c r="L221" s="159">
        <v>2.4991525423728813E-2</v>
      </c>
      <c r="M221" s="159">
        <v>0</v>
      </c>
      <c r="N221" s="159">
        <v>0.15058898305084745</v>
      </c>
      <c r="O221" s="159">
        <f t="shared" si="22"/>
        <v>0</v>
      </c>
      <c r="P221" s="159">
        <v>0.25467372881355943</v>
      </c>
      <c r="Q221" s="159">
        <v>0</v>
      </c>
      <c r="R221" s="159">
        <v>0</v>
      </c>
      <c r="S221" s="159">
        <v>0.43025423728813567</v>
      </c>
      <c r="T221" s="159">
        <f t="shared" si="24"/>
        <v>-0.17558050847457626</v>
      </c>
      <c r="U221" s="192">
        <f t="shared" si="23"/>
        <v>-1</v>
      </c>
      <c r="V221" s="159" t="s">
        <v>1959</v>
      </c>
    </row>
    <row r="222" spans="1:22" ht="31.5">
      <c r="A222" s="124" t="s">
        <v>1911</v>
      </c>
      <c r="B222" s="99" t="s">
        <v>1138</v>
      </c>
      <c r="C222" s="161" t="s">
        <v>1626</v>
      </c>
      <c r="D222" s="127">
        <v>0.65401999999999993</v>
      </c>
      <c r="E222" s="161">
        <v>0</v>
      </c>
      <c r="F222" s="127">
        <v>0</v>
      </c>
      <c r="G222" s="127">
        <v>0.55425423728813561</v>
      </c>
      <c r="H222" s="159">
        <v>0.55425423728813561</v>
      </c>
      <c r="I222" s="197">
        <v>0</v>
      </c>
      <c r="J222" s="159">
        <v>0</v>
      </c>
      <c r="K222" s="159">
        <v>0</v>
      </c>
      <c r="L222" s="159">
        <v>3.2211864406779658E-2</v>
      </c>
      <c r="M222" s="159">
        <v>0</v>
      </c>
      <c r="N222" s="159">
        <v>0.19398898305084747</v>
      </c>
      <c r="O222" s="159">
        <f t="shared" si="22"/>
        <v>0</v>
      </c>
      <c r="P222" s="159">
        <v>0.32805338983050847</v>
      </c>
      <c r="Q222" s="159">
        <v>0</v>
      </c>
      <c r="R222" s="159">
        <v>0</v>
      </c>
      <c r="S222" s="159">
        <v>0.55425423728813561</v>
      </c>
      <c r="T222" s="159">
        <f t="shared" si="24"/>
        <v>-0.22620084745762714</v>
      </c>
      <c r="U222" s="192">
        <f t="shared" si="23"/>
        <v>-1</v>
      </c>
      <c r="V222" s="159" t="s">
        <v>1959</v>
      </c>
    </row>
    <row r="223" spans="1:22" ht="31.5">
      <c r="A223" s="124" t="s">
        <v>1911</v>
      </c>
      <c r="B223" s="99" t="s">
        <v>1139</v>
      </c>
      <c r="C223" s="161" t="s">
        <v>1627</v>
      </c>
      <c r="D223" s="127">
        <v>0.29265999999999998</v>
      </c>
      <c r="E223" s="161">
        <v>0</v>
      </c>
      <c r="F223" s="127">
        <v>0</v>
      </c>
      <c r="G223" s="127">
        <v>0.24801694915254235</v>
      </c>
      <c r="H223" s="159">
        <v>0.24801694915254235</v>
      </c>
      <c r="I223" s="197">
        <v>0</v>
      </c>
      <c r="J223" s="159">
        <v>0</v>
      </c>
      <c r="K223" s="159">
        <v>0</v>
      </c>
      <c r="L223" s="159">
        <v>1.4389830508474579E-2</v>
      </c>
      <c r="M223" s="159">
        <v>0</v>
      </c>
      <c r="N223" s="159">
        <v>8.6805932203389821E-2</v>
      </c>
      <c r="O223" s="159">
        <f t="shared" ref="O223:O286" si="25">I223-K223-M223</f>
        <v>0</v>
      </c>
      <c r="P223" s="159">
        <v>0.14682118644067793</v>
      </c>
      <c r="Q223" s="159">
        <v>0</v>
      </c>
      <c r="R223" s="159">
        <v>0</v>
      </c>
      <c r="S223" s="159">
        <v>0.24801694915254235</v>
      </c>
      <c r="T223" s="159">
        <f t="shared" si="24"/>
        <v>-0.1011957627118644</v>
      </c>
      <c r="U223" s="192">
        <f t="shared" si="23"/>
        <v>-1</v>
      </c>
      <c r="V223" s="159" t="s">
        <v>1959</v>
      </c>
    </row>
    <row r="224" spans="1:22" ht="31.5">
      <c r="A224" s="124" t="s">
        <v>1911</v>
      </c>
      <c r="B224" s="99" t="s">
        <v>1140</v>
      </c>
      <c r="C224" s="161" t="s">
        <v>1628</v>
      </c>
      <c r="D224" s="127">
        <v>0.18071999999999999</v>
      </c>
      <c r="E224" s="161">
        <v>0</v>
      </c>
      <c r="F224" s="127">
        <v>0</v>
      </c>
      <c r="G224" s="127">
        <v>0.15315254237288137</v>
      </c>
      <c r="H224" s="159">
        <v>0.15315254237288137</v>
      </c>
      <c r="I224" s="197">
        <v>0</v>
      </c>
      <c r="J224" s="159">
        <v>0</v>
      </c>
      <c r="K224" s="159">
        <v>0</v>
      </c>
      <c r="L224" s="159">
        <v>8.9067796610169496E-3</v>
      </c>
      <c r="M224" s="159">
        <v>0</v>
      </c>
      <c r="N224" s="159">
        <v>5.3603389830508469E-2</v>
      </c>
      <c r="O224" s="159">
        <f t="shared" si="25"/>
        <v>0</v>
      </c>
      <c r="P224" s="159">
        <v>9.0642372881355959E-2</v>
      </c>
      <c r="Q224" s="159">
        <v>0</v>
      </c>
      <c r="R224" s="159">
        <v>0</v>
      </c>
      <c r="S224" s="159">
        <v>0.15315254237288137</v>
      </c>
      <c r="T224" s="159">
        <f t="shared" si="24"/>
        <v>-6.2510169491525422E-2</v>
      </c>
      <c r="U224" s="192">
        <f t="shared" si="23"/>
        <v>-1</v>
      </c>
      <c r="V224" s="159" t="s">
        <v>1959</v>
      </c>
    </row>
    <row r="225" spans="1:22" ht="78.75">
      <c r="A225" s="124" t="s">
        <v>1911</v>
      </c>
      <c r="B225" s="99" t="s">
        <v>1141</v>
      </c>
      <c r="C225" s="161" t="s">
        <v>1629</v>
      </c>
      <c r="D225" s="127">
        <v>1.8084297961140783</v>
      </c>
      <c r="E225" s="161">
        <v>0</v>
      </c>
      <c r="F225" s="127">
        <v>0</v>
      </c>
      <c r="G225" s="127">
        <v>1.1766354204356597</v>
      </c>
      <c r="H225" s="159">
        <v>1.1766354204356611</v>
      </c>
      <c r="I225" s="198">
        <v>0</v>
      </c>
      <c r="J225" s="159">
        <v>0.35299062613069832</v>
      </c>
      <c r="K225" s="159">
        <v>0</v>
      </c>
      <c r="L225" s="159">
        <v>0.82364479430496274</v>
      </c>
      <c r="M225" s="159">
        <v>0</v>
      </c>
      <c r="N225" s="159">
        <v>0</v>
      </c>
      <c r="O225" s="159">
        <f t="shared" si="25"/>
        <v>0</v>
      </c>
      <c r="P225" s="159">
        <v>0</v>
      </c>
      <c r="Q225" s="159">
        <v>0</v>
      </c>
      <c r="R225" s="159">
        <v>0</v>
      </c>
      <c r="S225" s="159">
        <v>1.1766354204356597</v>
      </c>
      <c r="T225" s="159">
        <f t="shared" si="24"/>
        <v>-1.1766354204356611</v>
      </c>
      <c r="U225" s="192">
        <f t="shared" si="23"/>
        <v>-1</v>
      </c>
      <c r="V225" s="159" t="s">
        <v>1971</v>
      </c>
    </row>
    <row r="226" spans="1:22" ht="31.5">
      <c r="A226" s="124" t="s">
        <v>1911</v>
      </c>
      <c r="B226" s="99" t="s">
        <v>1142</v>
      </c>
      <c r="C226" s="161" t="s">
        <v>1630</v>
      </c>
      <c r="D226" s="127">
        <v>13.765169999999999</v>
      </c>
      <c r="E226" s="161">
        <v>0</v>
      </c>
      <c r="F226" s="127">
        <v>0</v>
      </c>
      <c r="G226" s="127">
        <v>7.8030137827268398</v>
      </c>
      <c r="H226" s="159">
        <v>7.8030137827268309</v>
      </c>
      <c r="I226" s="198">
        <v>0</v>
      </c>
      <c r="J226" s="159">
        <v>0.78030137827268309</v>
      </c>
      <c r="K226" s="159">
        <v>0</v>
      </c>
      <c r="L226" s="159">
        <v>1.5606027565453662</v>
      </c>
      <c r="M226" s="159">
        <v>0</v>
      </c>
      <c r="N226" s="159">
        <v>2.3408836348180651</v>
      </c>
      <c r="O226" s="159">
        <f t="shared" si="25"/>
        <v>0</v>
      </c>
      <c r="P226" s="159">
        <v>3.1212260130907166</v>
      </c>
      <c r="Q226" s="159">
        <v>0</v>
      </c>
      <c r="R226" s="159">
        <v>0</v>
      </c>
      <c r="S226" s="159">
        <v>7.8030137827268398</v>
      </c>
      <c r="T226" s="159">
        <f t="shared" si="24"/>
        <v>-4.6817877696361148</v>
      </c>
      <c r="U226" s="192">
        <f t="shared" si="23"/>
        <v>-1</v>
      </c>
      <c r="V226" s="159" t="s">
        <v>1972</v>
      </c>
    </row>
    <row r="227" spans="1:22" ht="47.25">
      <c r="A227" s="124" t="s">
        <v>1911</v>
      </c>
      <c r="B227" s="99" t="s">
        <v>1143</v>
      </c>
      <c r="C227" s="161" t="s">
        <v>1631</v>
      </c>
      <c r="D227" s="127">
        <v>5.7262899999999997</v>
      </c>
      <c r="E227" s="161">
        <v>0</v>
      </c>
      <c r="F227" s="127">
        <v>0</v>
      </c>
      <c r="G227" s="127">
        <v>7.3969168864852755</v>
      </c>
      <c r="H227" s="159">
        <v>0</v>
      </c>
      <c r="I227" s="159">
        <v>5.7262899999999997</v>
      </c>
      <c r="J227" s="159">
        <v>0</v>
      </c>
      <c r="K227" s="159">
        <v>0.37504999999999999</v>
      </c>
      <c r="L227" s="159">
        <v>0</v>
      </c>
      <c r="M227" s="159">
        <v>5.3512399999999998</v>
      </c>
      <c r="N227" s="159">
        <v>0</v>
      </c>
      <c r="O227" s="159">
        <f t="shared" si="25"/>
        <v>0</v>
      </c>
      <c r="P227" s="159">
        <v>0</v>
      </c>
      <c r="Q227" s="159">
        <v>0</v>
      </c>
      <c r="R227" s="159">
        <v>0</v>
      </c>
      <c r="S227" s="159">
        <v>1.6706268864852758</v>
      </c>
      <c r="T227" s="159">
        <f t="shared" si="24"/>
        <v>5.7262899999999997</v>
      </c>
      <c r="U227" s="192">
        <v>1</v>
      </c>
      <c r="V227" s="159" t="s">
        <v>2106</v>
      </c>
    </row>
    <row r="228" spans="1:22" ht="63">
      <c r="A228" s="124" t="s">
        <v>1911</v>
      </c>
      <c r="B228" s="99" t="s">
        <v>1144</v>
      </c>
      <c r="C228" s="161" t="s">
        <v>1632</v>
      </c>
      <c r="D228" s="127">
        <v>0</v>
      </c>
      <c r="E228" s="161">
        <v>0</v>
      </c>
      <c r="F228" s="127">
        <v>0</v>
      </c>
      <c r="G228" s="127">
        <v>7.8521011500000002</v>
      </c>
      <c r="H228" s="159">
        <v>0</v>
      </c>
      <c r="I228" s="159">
        <v>0</v>
      </c>
      <c r="J228" s="159">
        <v>0</v>
      </c>
      <c r="K228" s="159">
        <v>0</v>
      </c>
      <c r="L228" s="159">
        <v>0</v>
      </c>
      <c r="M228" s="159">
        <v>0</v>
      </c>
      <c r="N228" s="159">
        <v>0</v>
      </c>
      <c r="O228" s="159">
        <f t="shared" si="25"/>
        <v>0</v>
      </c>
      <c r="P228" s="159">
        <v>0</v>
      </c>
      <c r="Q228" s="159">
        <v>0</v>
      </c>
      <c r="R228" s="159">
        <v>0</v>
      </c>
      <c r="S228" s="159">
        <v>7.8521011500000002</v>
      </c>
      <c r="T228" s="159">
        <f t="shared" si="24"/>
        <v>0</v>
      </c>
      <c r="U228" s="192">
        <v>0</v>
      </c>
      <c r="V228" s="159" t="s">
        <v>1951</v>
      </c>
    </row>
    <row r="229" spans="1:22" ht="31.5">
      <c r="A229" s="124" t="s">
        <v>1911</v>
      </c>
      <c r="B229" s="99" t="s">
        <v>1145</v>
      </c>
      <c r="C229" s="161" t="s">
        <v>1633</v>
      </c>
      <c r="D229" s="127">
        <v>20.830301143598209</v>
      </c>
      <c r="E229" s="161">
        <v>0</v>
      </c>
      <c r="F229" s="127">
        <v>0</v>
      </c>
      <c r="G229" s="127">
        <v>12.002797579320516</v>
      </c>
      <c r="H229" s="159">
        <v>12.002797579320518</v>
      </c>
      <c r="I229" s="159">
        <v>14.510479999999999</v>
      </c>
      <c r="J229" s="159">
        <v>1.2002797579320519</v>
      </c>
      <c r="K229" s="159">
        <v>5.7344799999999996</v>
      </c>
      <c r="L229" s="159">
        <v>2.4005595158641038</v>
      </c>
      <c r="M229" s="159">
        <v>5.3184100000000001</v>
      </c>
      <c r="N229" s="159">
        <v>3.6008392737961552</v>
      </c>
      <c r="O229" s="159">
        <f t="shared" si="25"/>
        <v>3.4575899999999997</v>
      </c>
      <c r="P229" s="159">
        <v>4.8011190317282084</v>
      </c>
      <c r="Q229" s="159">
        <v>0</v>
      </c>
      <c r="R229" s="159">
        <v>0</v>
      </c>
      <c r="S229" s="159">
        <v>-2.5076824206794832</v>
      </c>
      <c r="T229" s="159">
        <f t="shared" si="24"/>
        <v>7.308801452407689</v>
      </c>
      <c r="U229" s="192">
        <f t="shared" si="23"/>
        <v>1.0148747134584606</v>
      </c>
      <c r="V229" s="159" t="s">
        <v>2117</v>
      </c>
    </row>
    <row r="230" spans="1:22" ht="31.5">
      <c r="A230" s="124" t="s">
        <v>1911</v>
      </c>
      <c r="B230" s="99" t="s">
        <v>1146</v>
      </c>
      <c r="C230" s="161" t="s">
        <v>1634</v>
      </c>
      <c r="D230" s="127">
        <v>25.611025996227305</v>
      </c>
      <c r="E230" s="161">
        <v>0</v>
      </c>
      <c r="F230" s="127">
        <v>0</v>
      </c>
      <c r="G230" s="127">
        <v>21.704259318836701</v>
      </c>
      <c r="H230" s="159">
        <v>4.2372881355932206</v>
      </c>
      <c r="I230" s="159">
        <v>6.5638999999999994</v>
      </c>
      <c r="J230" s="159">
        <v>0</v>
      </c>
      <c r="K230" s="159">
        <v>0</v>
      </c>
      <c r="L230" s="159">
        <v>1.3113220338983049</v>
      </c>
      <c r="M230" s="159">
        <v>0</v>
      </c>
      <c r="N230" s="159">
        <v>0</v>
      </c>
      <c r="O230" s="159">
        <f t="shared" si="25"/>
        <v>6.5638999999999994</v>
      </c>
      <c r="P230" s="159">
        <v>2.9259661016949154</v>
      </c>
      <c r="Q230" s="159">
        <v>0</v>
      </c>
      <c r="R230" s="159">
        <v>0</v>
      </c>
      <c r="S230" s="159">
        <v>15.140359318836701</v>
      </c>
      <c r="T230" s="159">
        <f t="shared" si="24"/>
        <v>5.2525779661016943</v>
      </c>
      <c r="U230" s="192">
        <f t="shared" si="23"/>
        <v>4.0055591459001141</v>
      </c>
      <c r="V230" s="159" t="s">
        <v>2117</v>
      </c>
    </row>
    <row r="231" spans="1:22" ht="78.75">
      <c r="A231" s="124" t="s">
        <v>1911</v>
      </c>
      <c r="B231" s="99" t="s">
        <v>1147</v>
      </c>
      <c r="C231" s="161" t="s">
        <v>1635</v>
      </c>
      <c r="D231" s="127">
        <v>0</v>
      </c>
      <c r="E231" s="161">
        <v>0</v>
      </c>
      <c r="F231" s="127">
        <v>0</v>
      </c>
      <c r="G231" s="127">
        <v>0.43929500000000005</v>
      </c>
      <c r="H231" s="159">
        <v>0</v>
      </c>
      <c r="I231" s="159">
        <v>0</v>
      </c>
      <c r="J231" s="159">
        <v>0</v>
      </c>
      <c r="K231" s="159">
        <v>0</v>
      </c>
      <c r="L231" s="159">
        <v>0</v>
      </c>
      <c r="M231" s="159">
        <v>0</v>
      </c>
      <c r="N231" s="159">
        <v>0</v>
      </c>
      <c r="O231" s="159">
        <f t="shared" si="25"/>
        <v>0</v>
      </c>
      <c r="P231" s="159">
        <v>0</v>
      </c>
      <c r="Q231" s="159">
        <v>0</v>
      </c>
      <c r="R231" s="159">
        <v>0</v>
      </c>
      <c r="S231" s="159">
        <v>0.43929500000000005</v>
      </c>
      <c r="T231" s="159">
        <f t="shared" si="24"/>
        <v>0</v>
      </c>
      <c r="U231" s="192">
        <v>0</v>
      </c>
      <c r="V231" s="159" t="s">
        <v>1951</v>
      </c>
    </row>
    <row r="232" spans="1:22" ht="78.75">
      <c r="A232" s="124" t="s">
        <v>1911</v>
      </c>
      <c r="B232" s="99" t="s">
        <v>1148</v>
      </c>
      <c r="C232" s="161" t="s">
        <v>1636</v>
      </c>
      <c r="D232" s="127">
        <v>0</v>
      </c>
      <c r="E232" s="161">
        <v>0</v>
      </c>
      <c r="F232" s="127">
        <v>0</v>
      </c>
      <c r="G232" s="127">
        <v>0.57541945999999999</v>
      </c>
      <c r="H232" s="159">
        <v>0</v>
      </c>
      <c r="I232" s="159">
        <v>0</v>
      </c>
      <c r="J232" s="159">
        <v>0</v>
      </c>
      <c r="K232" s="159">
        <v>0</v>
      </c>
      <c r="L232" s="159">
        <v>0</v>
      </c>
      <c r="M232" s="159">
        <v>0</v>
      </c>
      <c r="N232" s="159">
        <v>0</v>
      </c>
      <c r="O232" s="159">
        <f t="shared" si="25"/>
        <v>0</v>
      </c>
      <c r="P232" s="159">
        <v>0</v>
      </c>
      <c r="Q232" s="159">
        <v>0</v>
      </c>
      <c r="R232" s="159">
        <v>0</v>
      </c>
      <c r="S232" s="159">
        <v>0.57541945999999999</v>
      </c>
      <c r="T232" s="159">
        <f t="shared" si="24"/>
        <v>0</v>
      </c>
      <c r="U232" s="192">
        <v>0</v>
      </c>
      <c r="V232" s="159" t="s">
        <v>1951</v>
      </c>
    </row>
    <row r="233" spans="1:22" ht="78.75">
      <c r="A233" s="124" t="s">
        <v>1911</v>
      </c>
      <c r="B233" s="99" t="s">
        <v>1149</v>
      </c>
      <c r="C233" s="161" t="s">
        <v>1637</v>
      </c>
      <c r="D233" s="127">
        <v>0</v>
      </c>
      <c r="E233" s="161">
        <v>0</v>
      </c>
      <c r="F233" s="127">
        <v>0</v>
      </c>
      <c r="G233" s="127">
        <v>0.18238699999999997</v>
      </c>
      <c r="H233" s="159">
        <v>0</v>
      </c>
      <c r="I233" s="159">
        <v>0</v>
      </c>
      <c r="J233" s="159">
        <v>0</v>
      </c>
      <c r="K233" s="159">
        <v>0</v>
      </c>
      <c r="L233" s="159">
        <v>0</v>
      </c>
      <c r="M233" s="159">
        <v>0</v>
      </c>
      <c r="N233" s="159">
        <v>0</v>
      </c>
      <c r="O233" s="159">
        <f t="shared" si="25"/>
        <v>0</v>
      </c>
      <c r="P233" s="159">
        <v>0</v>
      </c>
      <c r="Q233" s="159">
        <v>0</v>
      </c>
      <c r="R233" s="159">
        <v>0</v>
      </c>
      <c r="S233" s="159">
        <v>0.18238699999999997</v>
      </c>
      <c r="T233" s="159">
        <f t="shared" si="24"/>
        <v>0</v>
      </c>
      <c r="U233" s="192">
        <v>0</v>
      </c>
      <c r="V233" s="159" t="s">
        <v>1951</v>
      </c>
    </row>
    <row r="234" spans="1:22" ht="78.75">
      <c r="A234" s="124" t="s">
        <v>1911</v>
      </c>
      <c r="B234" s="99" t="s">
        <v>1150</v>
      </c>
      <c r="C234" s="161" t="s">
        <v>1638</v>
      </c>
      <c r="D234" s="127">
        <v>0</v>
      </c>
      <c r="E234" s="161">
        <v>0</v>
      </c>
      <c r="F234" s="127">
        <v>0</v>
      </c>
      <c r="G234" s="127">
        <v>0</v>
      </c>
      <c r="H234" s="161">
        <v>0</v>
      </c>
      <c r="I234" s="161">
        <v>0</v>
      </c>
      <c r="J234" s="161">
        <v>0</v>
      </c>
      <c r="K234" s="161">
        <v>0</v>
      </c>
      <c r="L234" s="161">
        <v>0</v>
      </c>
      <c r="M234" s="161">
        <v>0</v>
      </c>
      <c r="N234" s="161">
        <v>0</v>
      </c>
      <c r="O234" s="161">
        <f t="shared" si="25"/>
        <v>0</v>
      </c>
      <c r="P234" s="161">
        <v>0</v>
      </c>
      <c r="Q234" s="161">
        <v>0</v>
      </c>
      <c r="R234" s="161">
        <v>0</v>
      </c>
      <c r="S234" s="161">
        <v>0</v>
      </c>
      <c r="T234" s="161">
        <f t="shared" si="24"/>
        <v>0</v>
      </c>
      <c r="U234" s="192">
        <v>0</v>
      </c>
      <c r="V234" s="161" t="s">
        <v>1951</v>
      </c>
    </row>
    <row r="235" spans="1:22" ht="78.75">
      <c r="A235" s="124" t="s">
        <v>1911</v>
      </c>
      <c r="B235" s="99" t="s">
        <v>1151</v>
      </c>
      <c r="C235" s="161" t="s">
        <v>1639</v>
      </c>
      <c r="D235" s="127">
        <v>0</v>
      </c>
      <c r="E235" s="161">
        <v>0</v>
      </c>
      <c r="F235" s="127">
        <v>0</v>
      </c>
      <c r="G235" s="127">
        <v>0.22069600000000003</v>
      </c>
      <c r="H235" s="159">
        <v>0</v>
      </c>
      <c r="I235" s="159">
        <v>0</v>
      </c>
      <c r="J235" s="159">
        <v>0</v>
      </c>
      <c r="K235" s="159">
        <v>0</v>
      </c>
      <c r="L235" s="159">
        <v>0</v>
      </c>
      <c r="M235" s="159">
        <v>0</v>
      </c>
      <c r="N235" s="159">
        <v>0</v>
      </c>
      <c r="O235" s="159">
        <f t="shared" si="25"/>
        <v>0</v>
      </c>
      <c r="P235" s="159">
        <v>0</v>
      </c>
      <c r="Q235" s="159">
        <v>0</v>
      </c>
      <c r="R235" s="159">
        <v>0</v>
      </c>
      <c r="S235" s="159">
        <v>0.22069600000000003</v>
      </c>
      <c r="T235" s="159">
        <f t="shared" si="24"/>
        <v>0</v>
      </c>
      <c r="U235" s="192">
        <v>0</v>
      </c>
      <c r="V235" s="159" t="s">
        <v>1951</v>
      </c>
    </row>
    <row r="236" spans="1:22" ht="78.75">
      <c r="A236" s="124" t="s">
        <v>1911</v>
      </c>
      <c r="B236" s="99" t="s">
        <v>1152</v>
      </c>
      <c r="C236" s="161" t="s">
        <v>1640</v>
      </c>
      <c r="D236" s="127">
        <v>0</v>
      </c>
      <c r="E236" s="161">
        <v>0</v>
      </c>
      <c r="F236" s="127">
        <v>0</v>
      </c>
      <c r="G236" s="127">
        <v>0.83202599999999993</v>
      </c>
      <c r="H236" s="159">
        <v>0</v>
      </c>
      <c r="I236" s="159">
        <v>0</v>
      </c>
      <c r="J236" s="159">
        <v>0</v>
      </c>
      <c r="K236" s="159">
        <v>0</v>
      </c>
      <c r="L236" s="159">
        <v>0</v>
      </c>
      <c r="M236" s="159">
        <v>0</v>
      </c>
      <c r="N236" s="159">
        <v>0</v>
      </c>
      <c r="O236" s="159">
        <f t="shared" si="25"/>
        <v>0</v>
      </c>
      <c r="P236" s="159">
        <v>0</v>
      </c>
      <c r="Q236" s="159">
        <v>0</v>
      </c>
      <c r="R236" s="159">
        <v>0</v>
      </c>
      <c r="S236" s="159">
        <v>0.83202599999999993</v>
      </c>
      <c r="T236" s="159">
        <f t="shared" si="24"/>
        <v>0</v>
      </c>
      <c r="U236" s="192">
        <v>0</v>
      </c>
      <c r="V236" s="159" t="s">
        <v>1951</v>
      </c>
    </row>
    <row r="237" spans="1:22" ht="31.5">
      <c r="A237" s="124" t="s">
        <v>1911</v>
      </c>
      <c r="B237" s="99" t="s">
        <v>1153</v>
      </c>
      <c r="C237" s="161" t="s">
        <v>1642</v>
      </c>
      <c r="D237" s="127">
        <v>8.6092700000000004</v>
      </c>
      <c r="E237" s="161">
        <v>0</v>
      </c>
      <c r="F237" s="127">
        <v>0</v>
      </c>
      <c r="G237" s="127">
        <v>7.234753106278899</v>
      </c>
      <c r="H237" s="159">
        <v>2.1186440677966103</v>
      </c>
      <c r="I237" s="159">
        <v>0</v>
      </c>
      <c r="J237" s="159">
        <v>0</v>
      </c>
      <c r="K237" s="159">
        <v>0</v>
      </c>
      <c r="L237" s="159">
        <v>0.43711864406779655</v>
      </c>
      <c r="M237" s="159">
        <v>0</v>
      </c>
      <c r="N237" s="159">
        <v>0</v>
      </c>
      <c r="O237" s="159">
        <f t="shared" si="25"/>
        <v>0</v>
      </c>
      <c r="P237" s="159">
        <v>1.6815254237288138</v>
      </c>
      <c r="Q237" s="159">
        <v>0</v>
      </c>
      <c r="R237" s="159">
        <v>0</v>
      </c>
      <c r="S237" s="159">
        <v>7.234753106278899</v>
      </c>
      <c r="T237" s="159">
        <f t="shared" si="24"/>
        <v>-0.43711864406779655</v>
      </c>
      <c r="U237" s="192">
        <f t="shared" si="23"/>
        <v>-1</v>
      </c>
      <c r="V237" s="159" t="s">
        <v>2118</v>
      </c>
    </row>
    <row r="238" spans="1:22" ht="47.25">
      <c r="A238" s="124" t="s">
        <v>1911</v>
      </c>
      <c r="B238" s="99" t="s">
        <v>1154</v>
      </c>
      <c r="C238" s="161" t="s">
        <v>1643</v>
      </c>
      <c r="D238" s="127">
        <v>16.321719999999999</v>
      </c>
      <c r="E238" s="161">
        <v>0.952789</v>
      </c>
      <c r="F238" s="127">
        <v>0</v>
      </c>
      <c r="G238" s="127">
        <v>12.561379527371045</v>
      </c>
      <c r="H238" s="159">
        <v>0</v>
      </c>
      <c r="I238" s="159">
        <v>4.3146500000000003</v>
      </c>
      <c r="J238" s="159">
        <v>0</v>
      </c>
      <c r="K238" s="159">
        <v>0.87521000000000004</v>
      </c>
      <c r="L238" s="159">
        <v>0</v>
      </c>
      <c r="M238" s="159">
        <v>2.27373</v>
      </c>
      <c r="N238" s="159">
        <v>0</v>
      </c>
      <c r="O238" s="159">
        <f t="shared" si="25"/>
        <v>1.1657100000000002</v>
      </c>
      <c r="P238" s="159">
        <v>0</v>
      </c>
      <c r="Q238" s="159">
        <v>0</v>
      </c>
      <c r="R238" s="159">
        <v>0</v>
      </c>
      <c r="S238" s="159">
        <v>8.2467295273710448</v>
      </c>
      <c r="T238" s="159">
        <f t="shared" si="24"/>
        <v>4.3146500000000003</v>
      </c>
      <c r="U238" s="192">
        <v>1</v>
      </c>
      <c r="V238" s="165" t="s">
        <v>2106</v>
      </c>
    </row>
    <row r="239" spans="1:22" ht="63">
      <c r="A239" s="124" t="s">
        <v>1911</v>
      </c>
      <c r="B239" s="99" t="s">
        <v>1155</v>
      </c>
      <c r="C239" s="161" t="s">
        <v>1644</v>
      </c>
      <c r="D239" s="127">
        <v>1.3038000000000003</v>
      </c>
      <c r="E239" s="161">
        <v>0.27</v>
      </c>
      <c r="F239" s="127">
        <v>0</v>
      </c>
      <c r="G239" s="127">
        <v>1.0527103292755213</v>
      </c>
      <c r="H239" s="159">
        <v>0</v>
      </c>
      <c r="I239" s="159">
        <v>1.0314300000000001</v>
      </c>
      <c r="J239" s="159">
        <v>0</v>
      </c>
      <c r="K239" s="159">
        <v>0</v>
      </c>
      <c r="L239" s="159">
        <v>0</v>
      </c>
      <c r="M239" s="159">
        <v>0.89939000000000002</v>
      </c>
      <c r="N239" s="159">
        <v>0</v>
      </c>
      <c r="O239" s="159">
        <f t="shared" si="25"/>
        <v>0.13204000000000005</v>
      </c>
      <c r="P239" s="159">
        <v>0</v>
      </c>
      <c r="Q239" s="159">
        <v>0</v>
      </c>
      <c r="R239" s="159">
        <v>0</v>
      </c>
      <c r="S239" s="159">
        <v>2.1280329275521259E-2</v>
      </c>
      <c r="T239" s="159">
        <f t="shared" si="24"/>
        <v>1.0314300000000001</v>
      </c>
      <c r="U239" s="192">
        <v>1</v>
      </c>
      <c r="V239" s="165" t="s">
        <v>2106</v>
      </c>
    </row>
    <row r="240" spans="1:22" ht="63">
      <c r="A240" s="124" t="s">
        <v>1911</v>
      </c>
      <c r="B240" s="99" t="s">
        <v>1156</v>
      </c>
      <c r="C240" s="161" t="s">
        <v>1641</v>
      </c>
      <c r="D240" s="127">
        <v>4.0353300000000001</v>
      </c>
      <c r="E240" s="161">
        <v>0.4</v>
      </c>
      <c r="F240" s="127">
        <v>0</v>
      </c>
      <c r="G240" s="127">
        <v>4.4711747325689224</v>
      </c>
      <c r="H240" s="159">
        <v>0</v>
      </c>
      <c r="I240" s="159">
        <v>3.6325400000000001</v>
      </c>
      <c r="J240" s="159">
        <v>0</v>
      </c>
      <c r="K240" s="159">
        <v>0</v>
      </c>
      <c r="L240" s="159">
        <v>0</v>
      </c>
      <c r="M240" s="159">
        <v>2.5160000000000002E-2</v>
      </c>
      <c r="N240" s="159">
        <v>0</v>
      </c>
      <c r="O240" s="159">
        <f t="shared" si="25"/>
        <v>3.60738</v>
      </c>
      <c r="P240" s="159">
        <v>0</v>
      </c>
      <c r="Q240" s="159">
        <v>0</v>
      </c>
      <c r="R240" s="159">
        <v>0</v>
      </c>
      <c r="S240" s="159">
        <v>0.83863473256892229</v>
      </c>
      <c r="T240" s="159">
        <f t="shared" si="24"/>
        <v>3.6325400000000001</v>
      </c>
      <c r="U240" s="192">
        <v>1</v>
      </c>
      <c r="V240" s="165" t="s">
        <v>2106</v>
      </c>
    </row>
    <row r="241" spans="1:22" ht="47.25">
      <c r="A241" s="124" t="s">
        <v>1911</v>
      </c>
      <c r="B241" s="99" t="s">
        <v>1157</v>
      </c>
      <c r="C241" s="161" t="s">
        <v>1645</v>
      </c>
      <c r="D241" s="127">
        <v>1.6748200000000002</v>
      </c>
      <c r="E241" s="161">
        <v>0.36629</v>
      </c>
      <c r="F241" s="127">
        <v>0</v>
      </c>
      <c r="G241" s="127">
        <v>1.4682969151270115</v>
      </c>
      <c r="H241" s="159">
        <v>0</v>
      </c>
      <c r="I241" s="159">
        <v>1.3085300000000002</v>
      </c>
      <c r="J241" s="159">
        <v>0</v>
      </c>
      <c r="K241" s="159">
        <v>0.98072999999999999</v>
      </c>
      <c r="L241" s="159">
        <v>0</v>
      </c>
      <c r="M241" s="159">
        <v>9.8400000000000154E-2</v>
      </c>
      <c r="N241" s="159">
        <v>0</v>
      </c>
      <c r="O241" s="159">
        <f t="shared" si="25"/>
        <v>0.22940000000000005</v>
      </c>
      <c r="P241" s="159">
        <v>0</v>
      </c>
      <c r="Q241" s="159">
        <v>0</v>
      </c>
      <c r="R241" s="159">
        <v>0</v>
      </c>
      <c r="S241" s="159">
        <v>0.15976691512701136</v>
      </c>
      <c r="T241" s="159">
        <f t="shared" si="24"/>
        <v>1.3085300000000002</v>
      </c>
      <c r="U241" s="192">
        <v>1</v>
      </c>
      <c r="V241" s="165" t="s">
        <v>2106</v>
      </c>
    </row>
    <row r="242" spans="1:22" ht="47.25">
      <c r="A242" s="124" t="s">
        <v>1911</v>
      </c>
      <c r="B242" s="99" t="s">
        <v>1158</v>
      </c>
      <c r="C242" s="161" t="s">
        <v>1646</v>
      </c>
      <c r="D242" s="127">
        <v>16.25301</v>
      </c>
      <c r="E242" s="161">
        <v>2.7860638799999999</v>
      </c>
      <c r="F242" s="127">
        <v>0</v>
      </c>
      <c r="G242" s="127">
        <v>10.875718332495799</v>
      </c>
      <c r="H242" s="159">
        <v>0</v>
      </c>
      <c r="I242" s="159">
        <v>6.8104270999999992</v>
      </c>
      <c r="J242" s="159">
        <v>0</v>
      </c>
      <c r="K242" s="159">
        <v>2.78956136</v>
      </c>
      <c r="L242" s="159">
        <v>0</v>
      </c>
      <c r="M242" s="159">
        <v>0</v>
      </c>
      <c r="N242" s="159">
        <v>0</v>
      </c>
      <c r="O242" s="159">
        <f t="shared" si="25"/>
        <v>4.0208657399999996</v>
      </c>
      <c r="P242" s="159">
        <v>0</v>
      </c>
      <c r="Q242" s="159">
        <v>0</v>
      </c>
      <c r="R242" s="159">
        <v>0</v>
      </c>
      <c r="S242" s="159">
        <v>4.0652912324957997</v>
      </c>
      <c r="T242" s="159">
        <f t="shared" si="24"/>
        <v>6.8104270999999992</v>
      </c>
      <c r="U242" s="192">
        <v>1</v>
      </c>
      <c r="V242" s="159" t="s">
        <v>2106</v>
      </c>
    </row>
    <row r="243" spans="1:22" ht="94.5">
      <c r="A243" s="124" t="s">
        <v>1911</v>
      </c>
      <c r="B243" s="99" t="s">
        <v>1159</v>
      </c>
      <c r="C243" s="161" t="s">
        <v>1647</v>
      </c>
      <c r="D243" s="127">
        <v>3.4816607999999998</v>
      </c>
      <c r="E243" s="161">
        <v>0</v>
      </c>
      <c r="F243" s="127">
        <v>0</v>
      </c>
      <c r="G243" s="127">
        <v>5.0508311700000004</v>
      </c>
      <c r="H243" s="159">
        <v>0</v>
      </c>
      <c r="I243" s="159">
        <v>0</v>
      </c>
      <c r="J243" s="159">
        <v>0</v>
      </c>
      <c r="K243" s="159">
        <v>0</v>
      </c>
      <c r="L243" s="159">
        <v>0</v>
      </c>
      <c r="M243" s="159">
        <v>0</v>
      </c>
      <c r="N243" s="159">
        <v>0</v>
      </c>
      <c r="O243" s="159">
        <f t="shared" si="25"/>
        <v>0</v>
      </c>
      <c r="P243" s="159">
        <v>0</v>
      </c>
      <c r="Q243" s="159">
        <v>0</v>
      </c>
      <c r="R243" s="159">
        <v>0</v>
      </c>
      <c r="S243" s="159">
        <v>5.0508311700000004</v>
      </c>
      <c r="T243" s="159">
        <f t="shared" si="24"/>
        <v>0</v>
      </c>
      <c r="U243" s="192">
        <v>0</v>
      </c>
      <c r="V243" s="159" t="s">
        <v>1951</v>
      </c>
    </row>
    <row r="244" spans="1:22" ht="47.25">
      <c r="A244" s="124" t="s">
        <v>1911</v>
      </c>
      <c r="B244" s="99" t="s">
        <v>1160</v>
      </c>
      <c r="C244" s="161" t="s">
        <v>1648</v>
      </c>
      <c r="D244" s="127">
        <v>55.248008349999999</v>
      </c>
      <c r="E244" s="161">
        <v>0.33853</v>
      </c>
      <c r="F244" s="127">
        <v>0</v>
      </c>
      <c r="G244" s="127">
        <v>76.810203389830505</v>
      </c>
      <c r="H244" s="159">
        <v>0</v>
      </c>
      <c r="I244" s="159">
        <v>54.639609999999998</v>
      </c>
      <c r="J244" s="159">
        <v>0</v>
      </c>
      <c r="K244" s="159">
        <v>48.689480000000003</v>
      </c>
      <c r="L244" s="159">
        <v>0</v>
      </c>
      <c r="M244" s="159">
        <v>0.66709999999999781</v>
      </c>
      <c r="N244" s="159">
        <v>0</v>
      </c>
      <c r="O244" s="159">
        <f t="shared" si="25"/>
        <v>5.2830299999999966</v>
      </c>
      <c r="P244" s="159">
        <v>0</v>
      </c>
      <c r="Q244" s="159">
        <v>0</v>
      </c>
      <c r="R244" s="159">
        <v>0</v>
      </c>
      <c r="S244" s="159">
        <v>22.170593389830508</v>
      </c>
      <c r="T244" s="159">
        <f t="shared" si="24"/>
        <v>54.639609999999998</v>
      </c>
      <c r="U244" s="192">
        <v>1</v>
      </c>
      <c r="V244" s="159" t="s">
        <v>1975</v>
      </c>
    </row>
    <row r="245" spans="1:22" ht="47.25">
      <c r="A245" s="124" t="s">
        <v>1911</v>
      </c>
      <c r="B245" s="99" t="s">
        <v>1161</v>
      </c>
      <c r="C245" s="161" t="s">
        <v>1649</v>
      </c>
      <c r="D245" s="127">
        <v>79.042644109999998</v>
      </c>
      <c r="E245" s="161">
        <v>0.33826000000000001</v>
      </c>
      <c r="F245" s="127">
        <v>0</v>
      </c>
      <c r="G245" s="127">
        <v>111.86816949152542</v>
      </c>
      <c r="H245" s="159">
        <v>0</v>
      </c>
      <c r="I245" s="159">
        <v>76.050190000000001</v>
      </c>
      <c r="J245" s="159">
        <v>0</v>
      </c>
      <c r="K245" s="159">
        <v>70.510829999999999</v>
      </c>
      <c r="L245" s="159">
        <v>0</v>
      </c>
      <c r="M245" s="159">
        <v>0</v>
      </c>
      <c r="N245" s="159">
        <v>0</v>
      </c>
      <c r="O245" s="159">
        <f t="shared" si="25"/>
        <v>5.5393600000000021</v>
      </c>
      <c r="P245" s="159">
        <v>0</v>
      </c>
      <c r="Q245" s="159">
        <v>0</v>
      </c>
      <c r="R245" s="159">
        <v>0</v>
      </c>
      <c r="S245" s="159">
        <v>35.817979491525421</v>
      </c>
      <c r="T245" s="159">
        <f t="shared" si="24"/>
        <v>76.050190000000001</v>
      </c>
      <c r="U245" s="192">
        <v>1</v>
      </c>
      <c r="V245" s="159" t="s">
        <v>1975</v>
      </c>
    </row>
    <row r="246" spans="1:22" ht="141.75">
      <c r="A246" s="124" t="s">
        <v>1911</v>
      </c>
      <c r="B246" s="99" t="s">
        <v>1162</v>
      </c>
      <c r="C246" s="161" t="s">
        <v>1650</v>
      </c>
      <c r="D246" s="127">
        <v>14.044934529999999</v>
      </c>
      <c r="E246" s="161">
        <v>0</v>
      </c>
      <c r="F246" s="127">
        <v>0</v>
      </c>
      <c r="G246" s="127">
        <v>11.902486889830508</v>
      </c>
      <c r="H246" s="159">
        <v>0</v>
      </c>
      <c r="I246" s="159">
        <v>0</v>
      </c>
      <c r="J246" s="159">
        <v>0</v>
      </c>
      <c r="K246" s="159">
        <v>0</v>
      </c>
      <c r="L246" s="159">
        <v>0</v>
      </c>
      <c r="M246" s="159">
        <v>0</v>
      </c>
      <c r="N246" s="159">
        <v>0</v>
      </c>
      <c r="O246" s="159">
        <f t="shared" si="25"/>
        <v>0</v>
      </c>
      <c r="P246" s="159">
        <v>0</v>
      </c>
      <c r="Q246" s="159">
        <v>0</v>
      </c>
      <c r="R246" s="159">
        <v>0</v>
      </c>
      <c r="S246" s="159">
        <v>11.902486889830508</v>
      </c>
      <c r="T246" s="159">
        <f t="shared" si="24"/>
        <v>0</v>
      </c>
      <c r="U246" s="192">
        <v>0</v>
      </c>
      <c r="V246" s="159" t="s">
        <v>1951</v>
      </c>
    </row>
    <row r="247" spans="1:22" ht="63">
      <c r="A247" s="124" t="s">
        <v>1911</v>
      </c>
      <c r="B247" s="99" t="s">
        <v>1163</v>
      </c>
      <c r="C247" s="161" t="s">
        <v>1651</v>
      </c>
      <c r="D247" s="127">
        <v>9.7128429999999994</v>
      </c>
      <c r="E247" s="161">
        <v>49.802</v>
      </c>
      <c r="F247" s="127">
        <v>0</v>
      </c>
      <c r="G247" s="127">
        <v>36.466838983050849</v>
      </c>
      <c r="H247" s="159">
        <v>0</v>
      </c>
      <c r="I247" s="159">
        <v>10.37322</v>
      </c>
      <c r="J247" s="159">
        <v>0</v>
      </c>
      <c r="K247" s="159">
        <v>10.37323</v>
      </c>
      <c r="L247" s="159">
        <v>0</v>
      </c>
      <c r="M247" s="159">
        <v>0</v>
      </c>
      <c r="N247" s="159">
        <v>0</v>
      </c>
      <c r="O247" s="159">
        <f t="shared" si="25"/>
        <v>-9.9999999996214228E-6</v>
      </c>
      <c r="P247" s="159">
        <v>0</v>
      </c>
      <c r="Q247" s="159">
        <v>0</v>
      </c>
      <c r="R247" s="159">
        <v>0</v>
      </c>
      <c r="S247" s="159">
        <v>26.093618983050849</v>
      </c>
      <c r="T247" s="159">
        <f t="shared" si="24"/>
        <v>10.37322</v>
      </c>
      <c r="U247" s="192">
        <v>1</v>
      </c>
      <c r="V247" s="159" t="s">
        <v>1975</v>
      </c>
    </row>
    <row r="248" spans="1:22" ht="126">
      <c r="A248" s="124" t="s">
        <v>1911</v>
      </c>
      <c r="B248" s="99" t="s">
        <v>1164</v>
      </c>
      <c r="C248" s="161" t="s">
        <v>1652</v>
      </c>
      <c r="D248" s="127">
        <v>47.911476190000002</v>
      </c>
      <c r="E248" s="161">
        <v>0</v>
      </c>
      <c r="F248" s="127">
        <v>0</v>
      </c>
      <c r="G248" s="127">
        <v>40.602945923728818</v>
      </c>
      <c r="H248" s="159">
        <v>0</v>
      </c>
      <c r="I248" s="159">
        <v>1.67665</v>
      </c>
      <c r="J248" s="159">
        <v>0</v>
      </c>
      <c r="K248" s="159">
        <v>0</v>
      </c>
      <c r="L248" s="159">
        <v>0</v>
      </c>
      <c r="M248" s="159">
        <v>1.6673</v>
      </c>
      <c r="N248" s="159">
        <v>0</v>
      </c>
      <c r="O248" s="159">
        <f t="shared" si="25"/>
        <v>9.3499999999999694E-3</v>
      </c>
      <c r="P248" s="159">
        <v>0</v>
      </c>
      <c r="Q248" s="159">
        <v>0</v>
      </c>
      <c r="R248" s="159">
        <v>0</v>
      </c>
      <c r="S248" s="159">
        <v>38.926295923728816</v>
      </c>
      <c r="T248" s="159">
        <f t="shared" si="24"/>
        <v>1.67665</v>
      </c>
      <c r="U248" s="192">
        <v>1</v>
      </c>
      <c r="V248" s="159" t="s">
        <v>1975</v>
      </c>
    </row>
    <row r="249" spans="1:22" ht="78.75">
      <c r="A249" s="124" t="s">
        <v>1911</v>
      </c>
      <c r="B249" s="99" t="s">
        <v>1165</v>
      </c>
      <c r="C249" s="161" t="s">
        <v>1653</v>
      </c>
      <c r="D249" s="127">
        <v>8.5084971199999995</v>
      </c>
      <c r="E249" s="161">
        <v>0</v>
      </c>
      <c r="F249" s="127">
        <v>0</v>
      </c>
      <c r="G249" s="127">
        <v>36.183827118644068</v>
      </c>
      <c r="H249" s="159">
        <v>0</v>
      </c>
      <c r="I249" s="159">
        <v>8.5137599999999996</v>
      </c>
      <c r="J249" s="159">
        <v>0</v>
      </c>
      <c r="K249" s="159">
        <v>8.5137599999999996</v>
      </c>
      <c r="L249" s="159">
        <v>0</v>
      </c>
      <c r="M249" s="159">
        <v>0</v>
      </c>
      <c r="N249" s="159">
        <v>0</v>
      </c>
      <c r="O249" s="159">
        <f t="shared" si="25"/>
        <v>0</v>
      </c>
      <c r="P249" s="159">
        <v>0</v>
      </c>
      <c r="Q249" s="159">
        <v>0</v>
      </c>
      <c r="R249" s="159">
        <v>0</v>
      </c>
      <c r="S249" s="159">
        <v>27.67006711864407</v>
      </c>
      <c r="T249" s="159">
        <f t="shared" si="24"/>
        <v>8.5137599999999996</v>
      </c>
      <c r="U249" s="192">
        <v>1</v>
      </c>
      <c r="V249" s="159" t="s">
        <v>1975</v>
      </c>
    </row>
    <row r="250" spans="1:22" ht="31.5">
      <c r="A250" s="124" t="s">
        <v>1911</v>
      </c>
      <c r="B250" s="99" t="s">
        <v>1166</v>
      </c>
      <c r="C250" s="161" t="s">
        <v>1654</v>
      </c>
      <c r="D250" s="127">
        <v>42.67116</v>
      </c>
      <c r="E250" s="161">
        <v>21.747250000000001</v>
      </c>
      <c r="F250" s="127">
        <v>0</v>
      </c>
      <c r="G250" s="127">
        <v>31.768440677966101</v>
      </c>
      <c r="H250" s="159">
        <v>0</v>
      </c>
      <c r="I250" s="159">
        <v>5.8479599999999996</v>
      </c>
      <c r="J250" s="159">
        <v>0</v>
      </c>
      <c r="K250" s="159">
        <v>5.8479700000000001</v>
      </c>
      <c r="L250" s="159">
        <v>0</v>
      </c>
      <c r="M250" s="159">
        <v>0</v>
      </c>
      <c r="N250" s="159">
        <v>0</v>
      </c>
      <c r="O250" s="159">
        <f t="shared" si="25"/>
        <v>-1.0000000000509601E-5</v>
      </c>
      <c r="P250" s="159">
        <v>0</v>
      </c>
      <c r="Q250" s="159">
        <v>0</v>
      </c>
      <c r="R250" s="159">
        <v>0</v>
      </c>
      <c r="S250" s="159">
        <v>25.920480677966101</v>
      </c>
      <c r="T250" s="159">
        <f t="shared" si="24"/>
        <v>5.8479599999999996</v>
      </c>
      <c r="U250" s="192">
        <v>1</v>
      </c>
      <c r="V250" s="159" t="s">
        <v>1975</v>
      </c>
    </row>
    <row r="251" spans="1:22" ht="78.75">
      <c r="A251" s="124" t="s">
        <v>1911</v>
      </c>
      <c r="B251" s="99" t="s">
        <v>1167</v>
      </c>
      <c r="C251" s="161" t="s">
        <v>2071</v>
      </c>
      <c r="D251" s="127">
        <v>2.00849834</v>
      </c>
      <c r="E251" s="161">
        <v>0</v>
      </c>
      <c r="F251" s="127">
        <v>0</v>
      </c>
      <c r="G251" s="127">
        <v>10.623796610169492</v>
      </c>
      <c r="H251" s="159">
        <v>0</v>
      </c>
      <c r="I251" s="159">
        <v>6.7498999999999993</v>
      </c>
      <c r="J251" s="159">
        <v>0</v>
      </c>
      <c r="K251" s="159">
        <v>0</v>
      </c>
      <c r="L251" s="159">
        <v>0</v>
      </c>
      <c r="M251" s="159">
        <v>0</v>
      </c>
      <c r="N251" s="159">
        <v>0</v>
      </c>
      <c r="O251" s="159">
        <f t="shared" si="25"/>
        <v>6.7498999999999993</v>
      </c>
      <c r="P251" s="159">
        <v>0</v>
      </c>
      <c r="Q251" s="159">
        <v>0</v>
      </c>
      <c r="R251" s="159">
        <v>0</v>
      </c>
      <c r="S251" s="159">
        <v>3.8738966101694929</v>
      </c>
      <c r="T251" s="159">
        <f t="shared" si="24"/>
        <v>6.7498999999999993</v>
      </c>
      <c r="U251" s="192">
        <v>1</v>
      </c>
      <c r="V251" s="159" t="s">
        <v>1975</v>
      </c>
    </row>
    <row r="252" spans="1:22" ht="110.25">
      <c r="A252" s="124" t="s">
        <v>1911</v>
      </c>
      <c r="B252" s="99" t="s">
        <v>1168</v>
      </c>
      <c r="C252" s="161" t="s">
        <v>2072</v>
      </c>
      <c r="D252" s="127">
        <v>3.3634038199999998</v>
      </c>
      <c r="E252" s="161">
        <v>0</v>
      </c>
      <c r="F252" s="127">
        <v>0</v>
      </c>
      <c r="G252" s="127">
        <v>17.55990677966102</v>
      </c>
      <c r="H252" s="159">
        <v>0</v>
      </c>
      <c r="I252" s="159">
        <v>10.359170000000001</v>
      </c>
      <c r="J252" s="159">
        <v>0</v>
      </c>
      <c r="K252" s="159">
        <v>0</v>
      </c>
      <c r="L252" s="159">
        <v>0</v>
      </c>
      <c r="M252" s="159">
        <v>0</v>
      </c>
      <c r="N252" s="159">
        <v>0</v>
      </c>
      <c r="O252" s="159">
        <f t="shared" si="25"/>
        <v>10.359170000000001</v>
      </c>
      <c r="P252" s="159">
        <v>0</v>
      </c>
      <c r="Q252" s="159">
        <v>0</v>
      </c>
      <c r="R252" s="159">
        <v>0</v>
      </c>
      <c r="S252" s="159">
        <v>7.2007367796610193</v>
      </c>
      <c r="T252" s="159">
        <f t="shared" si="24"/>
        <v>10.359170000000001</v>
      </c>
      <c r="U252" s="192">
        <v>1</v>
      </c>
      <c r="V252" s="159" t="s">
        <v>1975</v>
      </c>
    </row>
    <row r="253" spans="1:22" ht="31.5">
      <c r="A253" s="124" t="s">
        <v>1911</v>
      </c>
      <c r="B253" s="99" t="s">
        <v>1169</v>
      </c>
      <c r="C253" s="161" t="s">
        <v>1655</v>
      </c>
      <c r="D253" s="127">
        <v>1.9485869999999999E-2</v>
      </c>
      <c r="E253" s="161">
        <v>0</v>
      </c>
      <c r="F253" s="127">
        <v>0</v>
      </c>
      <c r="G253" s="127">
        <v>27.679847457627119</v>
      </c>
      <c r="H253" s="159">
        <v>0</v>
      </c>
      <c r="I253" s="159">
        <v>18.57189</v>
      </c>
      <c r="J253" s="159">
        <v>0</v>
      </c>
      <c r="K253" s="159">
        <v>0</v>
      </c>
      <c r="L253" s="159">
        <v>0</v>
      </c>
      <c r="M253" s="159">
        <v>1.9489999999999997E-2</v>
      </c>
      <c r="N253" s="159">
        <v>0</v>
      </c>
      <c r="O253" s="159">
        <f t="shared" si="25"/>
        <v>18.552399999999999</v>
      </c>
      <c r="P253" s="159">
        <v>0</v>
      </c>
      <c r="Q253" s="159">
        <v>0</v>
      </c>
      <c r="R253" s="159">
        <v>0</v>
      </c>
      <c r="S253" s="159">
        <v>9.1079574576271192</v>
      </c>
      <c r="T253" s="159">
        <f t="shared" si="24"/>
        <v>18.57189</v>
      </c>
      <c r="U253" s="192">
        <v>1</v>
      </c>
      <c r="V253" s="159" t="s">
        <v>1975</v>
      </c>
    </row>
    <row r="254" spans="1:22" ht="31.5">
      <c r="A254" s="124" t="s">
        <v>1911</v>
      </c>
      <c r="B254" s="99" t="s">
        <v>1170</v>
      </c>
      <c r="C254" s="161" t="s">
        <v>1656</v>
      </c>
      <c r="D254" s="127">
        <v>10.747192999999999</v>
      </c>
      <c r="E254" s="161">
        <v>0</v>
      </c>
      <c r="F254" s="127">
        <v>0</v>
      </c>
      <c r="G254" s="127">
        <v>54.407610169491527</v>
      </c>
      <c r="H254" s="159">
        <v>0</v>
      </c>
      <c r="I254" s="159">
        <v>9.5366</v>
      </c>
      <c r="J254" s="159">
        <v>0</v>
      </c>
      <c r="K254" s="159">
        <v>0</v>
      </c>
      <c r="L254" s="159">
        <v>0</v>
      </c>
      <c r="M254" s="159">
        <v>9.5366</v>
      </c>
      <c r="N254" s="159">
        <v>0</v>
      </c>
      <c r="O254" s="159">
        <f t="shared" si="25"/>
        <v>0</v>
      </c>
      <c r="P254" s="159">
        <v>0</v>
      </c>
      <c r="Q254" s="159">
        <v>0</v>
      </c>
      <c r="R254" s="159">
        <v>0</v>
      </c>
      <c r="S254" s="159">
        <v>44.871010169491527</v>
      </c>
      <c r="T254" s="159">
        <f t="shared" si="24"/>
        <v>9.5366</v>
      </c>
      <c r="U254" s="192">
        <v>1</v>
      </c>
      <c r="V254" s="159" t="s">
        <v>1975</v>
      </c>
    </row>
    <row r="255" spans="1:22" ht="126">
      <c r="A255" s="124" t="s">
        <v>1911</v>
      </c>
      <c r="B255" s="99" t="s">
        <v>1171</v>
      </c>
      <c r="C255" s="161" t="s">
        <v>1657</v>
      </c>
      <c r="D255" s="127">
        <v>0</v>
      </c>
      <c r="E255" s="161">
        <v>0</v>
      </c>
      <c r="F255" s="127">
        <v>0</v>
      </c>
      <c r="G255" s="127">
        <v>36.966067796610169</v>
      </c>
      <c r="H255" s="159">
        <v>0</v>
      </c>
      <c r="I255" s="159">
        <v>1.3697999999999999</v>
      </c>
      <c r="J255" s="159">
        <v>0</v>
      </c>
      <c r="K255" s="159">
        <v>0</v>
      </c>
      <c r="L255" s="159">
        <v>0</v>
      </c>
      <c r="M255" s="159">
        <v>0</v>
      </c>
      <c r="N255" s="159">
        <v>0</v>
      </c>
      <c r="O255" s="159">
        <f t="shared" si="25"/>
        <v>1.3697999999999999</v>
      </c>
      <c r="P255" s="159">
        <v>0</v>
      </c>
      <c r="Q255" s="159">
        <v>0</v>
      </c>
      <c r="R255" s="159">
        <v>0</v>
      </c>
      <c r="S255" s="159">
        <v>35.596267796610171</v>
      </c>
      <c r="T255" s="159">
        <f t="shared" si="24"/>
        <v>1.3697999999999999</v>
      </c>
      <c r="U255" s="192">
        <v>1</v>
      </c>
      <c r="V255" s="159" t="s">
        <v>1975</v>
      </c>
    </row>
    <row r="256" spans="1:22" ht="157.5">
      <c r="A256" s="124" t="s">
        <v>1911</v>
      </c>
      <c r="B256" s="99" t="s">
        <v>1172</v>
      </c>
      <c r="C256" s="161" t="s">
        <v>1658</v>
      </c>
      <c r="D256" s="127">
        <v>0</v>
      </c>
      <c r="E256" s="161">
        <v>0</v>
      </c>
      <c r="F256" s="127">
        <v>0</v>
      </c>
      <c r="G256" s="127">
        <v>43.848118644067803</v>
      </c>
      <c r="H256" s="159">
        <v>0</v>
      </c>
      <c r="I256" s="159">
        <v>1.49824</v>
      </c>
      <c r="J256" s="159">
        <v>0</v>
      </c>
      <c r="K256" s="159">
        <v>0</v>
      </c>
      <c r="L256" s="159">
        <v>0</v>
      </c>
      <c r="M256" s="159">
        <v>0</v>
      </c>
      <c r="N256" s="159">
        <v>0</v>
      </c>
      <c r="O256" s="159">
        <f t="shared" si="25"/>
        <v>1.49824</v>
      </c>
      <c r="P256" s="159">
        <v>0</v>
      </c>
      <c r="Q256" s="159">
        <v>0</v>
      </c>
      <c r="R256" s="159">
        <v>0</v>
      </c>
      <c r="S256" s="159">
        <v>42.3498786440678</v>
      </c>
      <c r="T256" s="159">
        <f t="shared" si="24"/>
        <v>1.49824</v>
      </c>
      <c r="U256" s="192">
        <v>1</v>
      </c>
      <c r="V256" s="159" t="s">
        <v>1975</v>
      </c>
    </row>
    <row r="257" spans="1:22" ht="47.25">
      <c r="A257" s="124" t="s">
        <v>1911</v>
      </c>
      <c r="B257" s="99" t="s">
        <v>1173</v>
      </c>
      <c r="C257" s="161" t="s">
        <v>1659</v>
      </c>
      <c r="D257" s="127">
        <v>0</v>
      </c>
      <c r="E257" s="161">
        <v>0</v>
      </c>
      <c r="F257" s="127">
        <v>0</v>
      </c>
      <c r="G257" s="127">
        <v>13.383330508474577</v>
      </c>
      <c r="H257" s="159">
        <v>0</v>
      </c>
      <c r="I257" s="159">
        <v>0</v>
      </c>
      <c r="J257" s="159">
        <v>0</v>
      </c>
      <c r="K257" s="159">
        <v>0</v>
      </c>
      <c r="L257" s="159">
        <v>0</v>
      </c>
      <c r="M257" s="159">
        <v>0</v>
      </c>
      <c r="N257" s="159">
        <v>0</v>
      </c>
      <c r="O257" s="159">
        <f t="shared" si="25"/>
        <v>0</v>
      </c>
      <c r="P257" s="159">
        <v>0</v>
      </c>
      <c r="Q257" s="159">
        <v>0</v>
      </c>
      <c r="R257" s="159">
        <v>0</v>
      </c>
      <c r="S257" s="159">
        <v>13.383330508474577</v>
      </c>
      <c r="T257" s="159">
        <f t="shared" si="24"/>
        <v>0</v>
      </c>
      <c r="U257" s="192">
        <v>0</v>
      </c>
      <c r="V257" s="159" t="s">
        <v>1951</v>
      </c>
    </row>
    <row r="258" spans="1:22" ht="78.75">
      <c r="A258" s="124" t="s">
        <v>1911</v>
      </c>
      <c r="B258" s="99" t="s">
        <v>1174</v>
      </c>
      <c r="C258" s="161" t="s">
        <v>1660</v>
      </c>
      <c r="D258" s="127">
        <v>0</v>
      </c>
      <c r="E258" s="161">
        <v>0</v>
      </c>
      <c r="F258" s="127">
        <v>0</v>
      </c>
      <c r="G258" s="127">
        <v>7.7355423728813566</v>
      </c>
      <c r="H258" s="159">
        <v>0</v>
      </c>
      <c r="I258" s="159">
        <v>6.0167099999999998</v>
      </c>
      <c r="J258" s="159">
        <v>0</v>
      </c>
      <c r="K258" s="159">
        <v>0</v>
      </c>
      <c r="L258" s="159">
        <v>0</v>
      </c>
      <c r="M258" s="159">
        <v>0</v>
      </c>
      <c r="N258" s="159">
        <v>0</v>
      </c>
      <c r="O258" s="159">
        <f t="shared" si="25"/>
        <v>6.0167099999999998</v>
      </c>
      <c r="P258" s="159">
        <v>0</v>
      </c>
      <c r="Q258" s="159">
        <v>0</v>
      </c>
      <c r="R258" s="159">
        <v>0</v>
      </c>
      <c r="S258" s="159">
        <v>1.7188323728813568</v>
      </c>
      <c r="T258" s="159">
        <f t="shared" si="24"/>
        <v>6.0167099999999998</v>
      </c>
      <c r="U258" s="192">
        <v>1</v>
      </c>
      <c r="V258" s="159" t="s">
        <v>1975</v>
      </c>
    </row>
    <row r="259" spans="1:22" ht="78.75">
      <c r="A259" s="124" t="s">
        <v>1911</v>
      </c>
      <c r="B259" s="99" t="s">
        <v>1175</v>
      </c>
      <c r="C259" s="161" t="s">
        <v>2073</v>
      </c>
      <c r="D259" s="127">
        <v>0</v>
      </c>
      <c r="E259" s="161">
        <v>0</v>
      </c>
      <c r="F259" s="127">
        <v>0</v>
      </c>
      <c r="G259" s="127">
        <v>15.039084745762713</v>
      </c>
      <c r="H259" s="159">
        <v>0</v>
      </c>
      <c r="I259" s="159">
        <v>0.378</v>
      </c>
      <c r="J259" s="159">
        <v>0</v>
      </c>
      <c r="K259" s="159">
        <v>0</v>
      </c>
      <c r="L259" s="159">
        <v>0</v>
      </c>
      <c r="M259" s="159">
        <v>0</v>
      </c>
      <c r="N259" s="159">
        <v>0</v>
      </c>
      <c r="O259" s="159">
        <f t="shared" si="25"/>
        <v>0.378</v>
      </c>
      <c r="P259" s="159">
        <v>0</v>
      </c>
      <c r="Q259" s="159">
        <v>0</v>
      </c>
      <c r="R259" s="159">
        <v>0</v>
      </c>
      <c r="S259" s="159">
        <v>14.661084745762713</v>
      </c>
      <c r="T259" s="159">
        <f t="shared" si="24"/>
        <v>0.378</v>
      </c>
      <c r="U259" s="192">
        <v>1</v>
      </c>
      <c r="V259" s="159" t="s">
        <v>1975</v>
      </c>
    </row>
    <row r="260" spans="1:22" ht="110.25">
      <c r="A260" s="124" t="s">
        <v>1911</v>
      </c>
      <c r="B260" s="99" t="s">
        <v>1176</v>
      </c>
      <c r="C260" s="161" t="s">
        <v>2074</v>
      </c>
      <c r="D260" s="127">
        <v>0</v>
      </c>
      <c r="E260" s="161">
        <v>0</v>
      </c>
      <c r="F260" s="127">
        <v>0</v>
      </c>
      <c r="G260" s="127">
        <v>12.771644067796609</v>
      </c>
      <c r="H260" s="159">
        <v>0</v>
      </c>
      <c r="I260" s="159">
        <v>12.22856</v>
      </c>
      <c r="J260" s="159">
        <v>0</v>
      </c>
      <c r="K260" s="159">
        <v>0</v>
      </c>
      <c r="L260" s="159">
        <v>0</v>
      </c>
      <c r="M260" s="159">
        <v>0</v>
      </c>
      <c r="N260" s="159">
        <v>0</v>
      </c>
      <c r="O260" s="159">
        <f t="shared" si="25"/>
        <v>12.22856</v>
      </c>
      <c r="P260" s="159">
        <v>0</v>
      </c>
      <c r="Q260" s="159">
        <v>0</v>
      </c>
      <c r="R260" s="159">
        <v>0</v>
      </c>
      <c r="S260" s="159">
        <v>0.54308406779660956</v>
      </c>
      <c r="T260" s="159">
        <f t="shared" si="24"/>
        <v>12.22856</v>
      </c>
      <c r="U260" s="192">
        <v>1</v>
      </c>
      <c r="V260" s="159" t="s">
        <v>1975</v>
      </c>
    </row>
    <row r="261" spans="1:22" ht="31.5">
      <c r="A261" s="124" t="s">
        <v>1911</v>
      </c>
      <c r="B261" s="99" t="s">
        <v>1177</v>
      </c>
      <c r="C261" s="161" t="s">
        <v>1661</v>
      </c>
      <c r="D261" s="127">
        <v>21.031270340000003</v>
      </c>
      <c r="E261" s="161">
        <v>0.33910000000000001</v>
      </c>
      <c r="F261" s="127">
        <v>0</v>
      </c>
      <c r="G261" s="127">
        <v>29.270288135593219</v>
      </c>
      <c r="H261" s="159">
        <v>0</v>
      </c>
      <c r="I261" s="159">
        <v>19.93777</v>
      </c>
      <c r="J261" s="159">
        <v>0</v>
      </c>
      <c r="K261" s="159">
        <v>17.660299999999999</v>
      </c>
      <c r="L261" s="159">
        <v>0</v>
      </c>
      <c r="M261" s="159">
        <v>1.2340699999999991</v>
      </c>
      <c r="N261" s="159">
        <v>0</v>
      </c>
      <c r="O261" s="159">
        <f t="shared" si="25"/>
        <v>1.0434000000000019</v>
      </c>
      <c r="P261" s="159">
        <v>0</v>
      </c>
      <c r="Q261" s="159">
        <v>0</v>
      </c>
      <c r="R261" s="159">
        <v>0</v>
      </c>
      <c r="S261" s="159">
        <v>9.3325181355932187</v>
      </c>
      <c r="T261" s="159">
        <f t="shared" si="24"/>
        <v>19.93777</v>
      </c>
      <c r="U261" s="192">
        <v>1</v>
      </c>
      <c r="V261" s="159" t="s">
        <v>1975</v>
      </c>
    </row>
    <row r="262" spans="1:22" ht="189">
      <c r="A262" s="124" t="s">
        <v>1911</v>
      </c>
      <c r="B262" s="99" t="s">
        <v>1178</v>
      </c>
      <c r="C262" s="161" t="s">
        <v>1662</v>
      </c>
      <c r="D262" s="127">
        <v>12.880951430000001</v>
      </c>
      <c r="E262" s="161">
        <v>0</v>
      </c>
      <c r="F262" s="127">
        <v>0</v>
      </c>
      <c r="G262" s="127">
        <v>35.403272033898304</v>
      </c>
      <c r="H262" s="159">
        <v>0</v>
      </c>
      <c r="I262" s="159">
        <v>35.460677629999999</v>
      </c>
      <c r="J262" s="159">
        <v>0</v>
      </c>
      <c r="K262" s="159">
        <v>0</v>
      </c>
      <c r="L262" s="159">
        <v>0</v>
      </c>
      <c r="M262" s="159">
        <v>28.435347629999999</v>
      </c>
      <c r="N262" s="159">
        <v>0</v>
      </c>
      <c r="O262" s="159">
        <f t="shared" si="25"/>
        <v>7.0253300000000003</v>
      </c>
      <c r="P262" s="159">
        <v>0</v>
      </c>
      <c r="Q262" s="159">
        <v>0</v>
      </c>
      <c r="R262" s="159">
        <v>0</v>
      </c>
      <c r="S262" s="159">
        <v>-5.7405596101695266E-2</v>
      </c>
      <c r="T262" s="159">
        <f t="shared" si="24"/>
        <v>35.460677629999999</v>
      </c>
      <c r="U262" s="192">
        <v>1</v>
      </c>
      <c r="V262" s="159" t="s">
        <v>1975</v>
      </c>
    </row>
    <row r="263" spans="1:22" ht="189">
      <c r="A263" s="124" t="s">
        <v>1911</v>
      </c>
      <c r="B263" s="99" t="s">
        <v>1179</v>
      </c>
      <c r="C263" s="161" t="s">
        <v>1663</v>
      </c>
      <c r="D263" s="127">
        <v>20.462084610000002</v>
      </c>
      <c r="E263" s="161">
        <v>0</v>
      </c>
      <c r="F263" s="127">
        <v>0</v>
      </c>
      <c r="G263" s="127">
        <v>37.625883898305084</v>
      </c>
      <c r="H263" s="159">
        <v>0</v>
      </c>
      <c r="I263" s="159">
        <v>37.452290999999995</v>
      </c>
      <c r="J263" s="159">
        <v>0</v>
      </c>
      <c r="K263" s="159">
        <v>0</v>
      </c>
      <c r="L263" s="159">
        <v>0</v>
      </c>
      <c r="M263" s="159">
        <v>24.791730999999999</v>
      </c>
      <c r="N263" s="159">
        <v>0</v>
      </c>
      <c r="O263" s="159">
        <f t="shared" si="25"/>
        <v>12.660559999999997</v>
      </c>
      <c r="P263" s="159">
        <v>0</v>
      </c>
      <c r="Q263" s="159">
        <v>0</v>
      </c>
      <c r="R263" s="159">
        <v>0</v>
      </c>
      <c r="S263" s="159">
        <v>0.17359289830508828</v>
      </c>
      <c r="T263" s="159">
        <f t="shared" si="24"/>
        <v>37.452290999999995</v>
      </c>
      <c r="U263" s="192">
        <v>1</v>
      </c>
      <c r="V263" s="159" t="s">
        <v>1975</v>
      </c>
    </row>
    <row r="264" spans="1:22" ht="173.25">
      <c r="A264" s="124" t="s">
        <v>1911</v>
      </c>
      <c r="B264" s="99" t="s">
        <v>1180</v>
      </c>
      <c r="C264" s="161" t="s">
        <v>2075</v>
      </c>
      <c r="D264" s="127">
        <v>3.0372603900000001</v>
      </c>
      <c r="E264" s="161">
        <v>0</v>
      </c>
      <c r="F264" s="127">
        <v>0</v>
      </c>
      <c r="G264" s="127">
        <v>3.3338109152542375</v>
      </c>
      <c r="H264" s="159">
        <v>0</v>
      </c>
      <c r="I264" s="159">
        <v>3.1992989999999999</v>
      </c>
      <c r="J264" s="159">
        <v>0</v>
      </c>
      <c r="K264" s="159">
        <v>0</v>
      </c>
      <c r="L264" s="159">
        <v>0</v>
      </c>
      <c r="M264" s="159">
        <v>3.1700089999999999</v>
      </c>
      <c r="N264" s="159">
        <v>0</v>
      </c>
      <c r="O264" s="159">
        <f t="shared" si="25"/>
        <v>2.9290000000000038E-2</v>
      </c>
      <c r="P264" s="159">
        <v>0</v>
      </c>
      <c r="Q264" s="159">
        <v>0</v>
      </c>
      <c r="R264" s="159">
        <v>0</v>
      </c>
      <c r="S264" s="159">
        <v>0.13451191525423756</v>
      </c>
      <c r="T264" s="159">
        <f t="shared" si="24"/>
        <v>3.1992989999999999</v>
      </c>
      <c r="U264" s="192">
        <v>1</v>
      </c>
      <c r="V264" s="159" t="s">
        <v>1975</v>
      </c>
    </row>
    <row r="265" spans="1:22" ht="173.25">
      <c r="A265" s="124" t="s">
        <v>1911</v>
      </c>
      <c r="B265" s="99" t="s">
        <v>1181</v>
      </c>
      <c r="C265" s="161" t="s">
        <v>2076</v>
      </c>
      <c r="D265" s="127">
        <v>12.642952860000001</v>
      </c>
      <c r="E265" s="161">
        <v>0</v>
      </c>
      <c r="F265" s="127">
        <v>0</v>
      </c>
      <c r="G265" s="127">
        <v>11.493166686440679</v>
      </c>
      <c r="H265" s="159">
        <v>0</v>
      </c>
      <c r="I265" s="159">
        <v>11.781494</v>
      </c>
      <c r="J265" s="159">
        <v>0</v>
      </c>
      <c r="K265" s="159">
        <v>0</v>
      </c>
      <c r="L265" s="159">
        <v>0</v>
      </c>
      <c r="M265" s="159">
        <v>11.750204</v>
      </c>
      <c r="N265" s="159">
        <v>0</v>
      </c>
      <c r="O265" s="159">
        <f t="shared" si="25"/>
        <v>3.1290000000000262E-2</v>
      </c>
      <c r="P265" s="159">
        <v>0</v>
      </c>
      <c r="Q265" s="159">
        <v>0</v>
      </c>
      <c r="R265" s="159">
        <v>0</v>
      </c>
      <c r="S265" s="159">
        <v>-0.2883273135593214</v>
      </c>
      <c r="T265" s="159">
        <f t="shared" si="24"/>
        <v>11.781494</v>
      </c>
      <c r="U265" s="192">
        <v>1</v>
      </c>
      <c r="V265" s="159" t="s">
        <v>1975</v>
      </c>
    </row>
    <row r="266" spans="1:22" ht="110.25">
      <c r="A266" s="124" t="s">
        <v>1911</v>
      </c>
      <c r="B266" s="99" t="s">
        <v>1182</v>
      </c>
      <c r="C266" s="161" t="s">
        <v>1664</v>
      </c>
      <c r="D266" s="127">
        <v>7.0779403199999997</v>
      </c>
      <c r="E266" s="161">
        <v>0</v>
      </c>
      <c r="F266" s="127">
        <v>0</v>
      </c>
      <c r="G266" s="127">
        <v>18.023226271186441</v>
      </c>
      <c r="H266" s="159">
        <v>0</v>
      </c>
      <c r="I266" s="159">
        <v>18.241430000000001</v>
      </c>
      <c r="J266" s="159">
        <v>0</v>
      </c>
      <c r="K266" s="159">
        <v>0</v>
      </c>
      <c r="L266" s="159">
        <v>0</v>
      </c>
      <c r="M266" s="159">
        <v>0.48120000000000002</v>
      </c>
      <c r="N266" s="159">
        <v>0</v>
      </c>
      <c r="O266" s="159">
        <f t="shared" si="25"/>
        <v>17.76023</v>
      </c>
      <c r="P266" s="159">
        <v>0</v>
      </c>
      <c r="Q266" s="159">
        <v>0</v>
      </c>
      <c r="R266" s="159">
        <v>0</v>
      </c>
      <c r="S266" s="159">
        <v>-0.21820372881355965</v>
      </c>
      <c r="T266" s="159">
        <f t="shared" si="24"/>
        <v>18.241430000000001</v>
      </c>
      <c r="U266" s="192">
        <v>1</v>
      </c>
      <c r="V266" s="159" t="s">
        <v>1975</v>
      </c>
    </row>
    <row r="267" spans="1:22" ht="110.25">
      <c r="A267" s="124" t="s">
        <v>1911</v>
      </c>
      <c r="B267" s="99" t="s">
        <v>1183</v>
      </c>
      <c r="C267" s="161" t="s">
        <v>2077</v>
      </c>
      <c r="D267" s="127">
        <v>1.6646486899999999</v>
      </c>
      <c r="E267" s="161">
        <v>0</v>
      </c>
      <c r="F267" s="127">
        <v>0</v>
      </c>
      <c r="G267" s="127">
        <v>6.7725652542372883</v>
      </c>
      <c r="H267" s="159">
        <v>0</v>
      </c>
      <c r="I267" s="159">
        <v>6.9318400000000002</v>
      </c>
      <c r="J267" s="159">
        <v>0</v>
      </c>
      <c r="K267" s="159">
        <v>0</v>
      </c>
      <c r="L267" s="159">
        <v>0</v>
      </c>
      <c r="M267" s="159">
        <v>0</v>
      </c>
      <c r="N267" s="159">
        <v>0</v>
      </c>
      <c r="O267" s="159">
        <f t="shared" si="25"/>
        <v>6.9318400000000002</v>
      </c>
      <c r="P267" s="159">
        <v>0</v>
      </c>
      <c r="Q267" s="159">
        <v>0</v>
      </c>
      <c r="R267" s="159">
        <v>0</v>
      </c>
      <c r="S267" s="159">
        <v>-0.15927474576271194</v>
      </c>
      <c r="T267" s="159">
        <f t="shared" si="24"/>
        <v>6.9318400000000002</v>
      </c>
      <c r="U267" s="192">
        <v>1</v>
      </c>
      <c r="V267" s="159" t="s">
        <v>1975</v>
      </c>
    </row>
    <row r="268" spans="1:22" ht="110.25">
      <c r="A268" s="124" t="s">
        <v>1911</v>
      </c>
      <c r="B268" s="99" t="s">
        <v>1184</v>
      </c>
      <c r="C268" s="161" t="s">
        <v>2078</v>
      </c>
      <c r="D268" s="127">
        <v>1.76181035</v>
      </c>
      <c r="E268" s="161">
        <v>0</v>
      </c>
      <c r="F268" s="127">
        <v>0</v>
      </c>
      <c r="G268" s="127">
        <v>6.8892398305084752</v>
      </c>
      <c r="H268" s="159">
        <v>0</v>
      </c>
      <c r="I268" s="159">
        <v>7.0364099999999992</v>
      </c>
      <c r="J268" s="159">
        <v>0</v>
      </c>
      <c r="K268" s="159">
        <v>0</v>
      </c>
      <c r="L268" s="159">
        <v>0</v>
      </c>
      <c r="M268" s="159">
        <v>0.48119000000000001</v>
      </c>
      <c r="N268" s="159">
        <v>0</v>
      </c>
      <c r="O268" s="159">
        <f t="shared" si="25"/>
        <v>6.5552199999999994</v>
      </c>
      <c r="P268" s="159">
        <v>0</v>
      </c>
      <c r="Q268" s="159">
        <v>0</v>
      </c>
      <c r="R268" s="159">
        <v>0</v>
      </c>
      <c r="S268" s="159">
        <v>-0.14717016949152395</v>
      </c>
      <c r="T268" s="159">
        <f t="shared" si="24"/>
        <v>7.0364099999999992</v>
      </c>
      <c r="U268" s="192">
        <v>1</v>
      </c>
      <c r="V268" s="159" t="s">
        <v>1975</v>
      </c>
    </row>
    <row r="269" spans="1:22" ht="126">
      <c r="A269" s="124" t="s">
        <v>1911</v>
      </c>
      <c r="B269" s="99" t="s">
        <v>1185</v>
      </c>
      <c r="C269" s="161" t="s">
        <v>1665</v>
      </c>
      <c r="D269" s="127">
        <v>8.0307358799999999</v>
      </c>
      <c r="E269" s="161">
        <v>0</v>
      </c>
      <c r="F269" s="127">
        <v>0</v>
      </c>
      <c r="G269" s="127">
        <v>13.843093220338984</v>
      </c>
      <c r="H269" s="159">
        <v>0</v>
      </c>
      <c r="I269" s="159">
        <v>14.0246</v>
      </c>
      <c r="J269" s="159">
        <v>0</v>
      </c>
      <c r="K269" s="159">
        <v>0</v>
      </c>
      <c r="L269" s="159">
        <v>0</v>
      </c>
      <c r="M269" s="159">
        <v>0.48119000000000001</v>
      </c>
      <c r="N269" s="159">
        <v>0</v>
      </c>
      <c r="O269" s="159">
        <f t="shared" si="25"/>
        <v>13.54341</v>
      </c>
      <c r="P269" s="159">
        <v>0</v>
      </c>
      <c r="Q269" s="159">
        <v>0</v>
      </c>
      <c r="R269" s="159">
        <v>0</v>
      </c>
      <c r="S269" s="159">
        <v>-0.18150677966101547</v>
      </c>
      <c r="T269" s="159">
        <f t="shared" si="24"/>
        <v>14.0246</v>
      </c>
      <c r="U269" s="192">
        <v>1</v>
      </c>
      <c r="V269" s="159" t="s">
        <v>1975</v>
      </c>
    </row>
    <row r="270" spans="1:22" ht="126">
      <c r="A270" s="124" t="s">
        <v>1911</v>
      </c>
      <c r="B270" s="99" t="s">
        <v>1186</v>
      </c>
      <c r="C270" s="161" t="s">
        <v>1666</v>
      </c>
      <c r="D270" s="127">
        <v>3.0108169</v>
      </c>
      <c r="E270" s="161">
        <v>0</v>
      </c>
      <c r="F270" s="127">
        <v>0</v>
      </c>
      <c r="G270" s="127">
        <v>12.221561016949154</v>
      </c>
      <c r="H270" s="159">
        <v>0</v>
      </c>
      <c r="I270" s="159">
        <v>12.392719999999999</v>
      </c>
      <c r="J270" s="159">
        <v>0</v>
      </c>
      <c r="K270" s="159">
        <v>0</v>
      </c>
      <c r="L270" s="159">
        <v>0</v>
      </c>
      <c r="M270" s="159">
        <v>0.48120000000000002</v>
      </c>
      <c r="N270" s="159">
        <v>0</v>
      </c>
      <c r="O270" s="159">
        <f t="shared" si="25"/>
        <v>11.911519999999999</v>
      </c>
      <c r="P270" s="159">
        <v>0</v>
      </c>
      <c r="Q270" s="159">
        <v>0</v>
      </c>
      <c r="R270" s="159">
        <v>0</v>
      </c>
      <c r="S270" s="159">
        <v>-0.17115898305084443</v>
      </c>
      <c r="T270" s="159">
        <f t="shared" si="24"/>
        <v>12.392719999999999</v>
      </c>
      <c r="U270" s="192">
        <v>1</v>
      </c>
      <c r="V270" s="159" t="s">
        <v>1975</v>
      </c>
    </row>
    <row r="271" spans="1:22" ht="110.25">
      <c r="A271" s="124" t="s">
        <v>1911</v>
      </c>
      <c r="B271" s="99" t="s">
        <v>1187</v>
      </c>
      <c r="C271" s="161" t="s">
        <v>1667</v>
      </c>
      <c r="D271" s="127">
        <v>1.4644152699999999</v>
      </c>
      <c r="E271" s="161">
        <v>0</v>
      </c>
      <c r="F271" s="127">
        <v>0</v>
      </c>
      <c r="G271" s="127">
        <v>5.4784550847457636</v>
      </c>
      <c r="H271" s="159">
        <v>0</v>
      </c>
      <c r="I271" s="159">
        <v>5.6192699999999993</v>
      </c>
      <c r="J271" s="159">
        <v>0</v>
      </c>
      <c r="K271" s="159">
        <v>0</v>
      </c>
      <c r="L271" s="159">
        <v>0</v>
      </c>
      <c r="M271" s="159">
        <v>0</v>
      </c>
      <c r="N271" s="159">
        <v>0</v>
      </c>
      <c r="O271" s="159">
        <f t="shared" si="25"/>
        <v>5.6192699999999993</v>
      </c>
      <c r="P271" s="159">
        <v>0</v>
      </c>
      <c r="Q271" s="159">
        <v>0</v>
      </c>
      <c r="R271" s="159">
        <v>0</v>
      </c>
      <c r="S271" s="159">
        <v>-0.14081491525423573</v>
      </c>
      <c r="T271" s="159">
        <f t="shared" si="24"/>
        <v>5.6192699999999993</v>
      </c>
      <c r="U271" s="192">
        <v>1</v>
      </c>
      <c r="V271" s="159" t="s">
        <v>1975</v>
      </c>
    </row>
    <row r="272" spans="1:22" ht="110.25">
      <c r="A272" s="124" t="s">
        <v>1911</v>
      </c>
      <c r="B272" s="99" t="s">
        <v>1188</v>
      </c>
      <c r="C272" s="161" t="s">
        <v>2079</v>
      </c>
      <c r="D272" s="127">
        <v>1.7409230600000001</v>
      </c>
      <c r="E272" s="161">
        <v>0</v>
      </c>
      <c r="F272" s="127">
        <v>0</v>
      </c>
      <c r="G272" s="127">
        <v>8.2703872881355931</v>
      </c>
      <c r="H272" s="159">
        <v>0</v>
      </c>
      <c r="I272" s="159">
        <v>8.4534700000000011</v>
      </c>
      <c r="J272" s="159">
        <v>0</v>
      </c>
      <c r="K272" s="159">
        <v>0</v>
      </c>
      <c r="L272" s="159">
        <v>0</v>
      </c>
      <c r="M272" s="159">
        <v>0</v>
      </c>
      <c r="N272" s="159">
        <v>0</v>
      </c>
      <c r="O272" s="159">
        <f t="shared" si="25"/>
        <v>8.4534700000000011</v>
      </c>
      <c r="P272" s="159">
        <v>0</v>
      </c>
      <c r="Q272" s="159">
        <v>0</v>
      </c>
      <c r="R272" s="159">
        <v>0</v>
      </c>
      <c r="S272" s="159">
        <v>-0.18308271186440805</v>
      </c>
      <c r="T272" s="159">
        <f t="shared" si="24"/>
        <v>8.4534700000000011</v>
      </c>
      <c r="U272" s="192">
        <v>1</v>
      </c>
      <c r="V272" s="159" t="s">
        <v>1975</v>
      </c>
    </row>
    <row r="273" spans="1:22" ht="78.75">
      <c r="A273" s="124" t="s">
        <v>1911</v>
      </c>
      <c r="B273" s="99" t="s">
        <v>1189</v>
      </c>
      <c r="C273" s="161" t="s">
        <v>1668</v>
      </c>
      <c r="D273" s="127">
        <v>13.92877</v>
      </c>
      <c r="E273" s="161">
        <v>13.92877</v>
      </c>
      <c r="F273" s="127">
        <v>0</v>
      </c>
      <c r="G273" s="127">
        <v>13.692812</v>
      </c>
      <c r="H273" s="159">
        <v>0</v>
      </c>
      <c r="I273" s="159">
        <v>0</v>
      </c>
      <c r="J273" s="159">
        <v>0</v>
      </c>
      <c r="K273" s="159">
        <v>0</v>
      </c>
      <c r="L273" s="159">
        <v>0</v>
      </c>
      <c r="M273" s="159">
        <v>0</v>
      </c>
      <c r="N273" s="159">
        <v>0</v>
      </c>
      <c r="O273" s="159">
        <f t="shared" si="25"/>
        <v>0</v>
      </c>
      <c r="P273" s="159">
        <v>0</v>
      </c>
      <c r="Q273" s="159">
        <v>0</v>
      </c>
      <c r="R273" s="159">
        <v>0</v>
      </c>
      <c r="S273" s="159">
        <v>13.692812</v>
      </c>
      <c r="T273" s="159">
        <f t="shared" si="24"/>
        <v>0</v>
      </c>
      <c r="U273" s="192">
        <v>0</v>
      </c>
      <c r="V273" s="159" t="s">
        <v>1954</v>
      </c>
    </row>
    <row r="274" spans="1:22" ht="78.75">
      <c r="A274" s="124" t="s">
        <v>1911</v>
      </c>
      <c r="B274" s="99" t="s">
        <v>1190</v>
      </c>
      <c r="C274" s="161" t="s">
        <v>1669</v>
      </c>
      <c r="D274" s="127">
        <v>13.72639</v>
      </c>
      <c r="E274" s="161">
        <v>13.72639</v>
      </c>
      <c r="F274" s="127">
        <v>0</v>
      </c>
      <c r="G274" s="127">
        <v>14.444611999999999</v>
      </c>
      <c r="H274" s="159">
        <v>0</v>
      </c>
      <c r="I274" s="159">
        <v>0</v>
      </c>
      <c r="J274" s="159">
        <v>0</v>
      </c>
      <c r="K274" s="159">
        <v>0</v>
      </c>
      <c r="L274" s="159">
        <v>0</v>
      </c>
      <c r="M274" s="159">
        <v>0</v>
      </c>
      <c r="N274" s="159">
        <v>0</v>
      </c>
      <c r="O274" s="159">
        <f t="shared" si="25"/>
        <v>0</v>
      </c>
      <c r="P274" s="159">
        <v>0</v>
      </c>
      <c r="Q274" s="159">
        <v>0</v>
      </c>
      <c r="R274" s="159">
        <v>0</v>
      </c>
      <c r="S274" s="159">
        <v>14.444611999999999</v>
      </c>
      <c r="T274" s="159">
        <f t="shared" si="24"/>
        <v>0</v>
      </c>
      <c r="U274" s="192">
        <v>0</v>
      </c>
      <c r="V274" s="159" t="s">
        <v>1954</v>
      </c>
    </row>
    <row r="275" spans="1:22" ht="63">
      <c r="A275" s="124" t="s">
        <v>1911</v>
      </c>
      <c r="B275" s="99" t="s">
        <v>1191</v>
      </c>
      <c r="C275" s="161" t="s">
        <v>1670</v>
      </c>
      <c r="D275" s="127">
        <v>34.282290000000003</v>
      </c>
      <c r="E275" s="161">
        <v>34.28</v>
      </c>
      <c r="F275" s="127">
        <v>0</v>
      </c>
      <c r="G275" s="127">
        <v>29.984807627118645</v>
      </c>
      <c r="H275" s="159">
        <v>0</v>
      </c>
      <c r="I275" s="159">
        <v>0</v>
      </c>
      <c r="J275" s="159">
        <v>0</v>
      </c>
      <c r="K275" s="159">
        <v>0</v>
      </c>
      <c r="L275" s="159">
        <v>0</v>
      </c>
      <c r="M275" s="159">
        <v>0</v>
      </c>
      <c r="N275" s="159">
        <v>0</v>
      </c>
      <c r="O275" s="159">
        <f t="shared" si="25"/>
        <v>0</v>
      </c>
      <c r="P275" s="159">
        <v>0</v>
      </c>
      <c r="Q275" s="159">
        <v>0</v>
      </c>
      <c r="R275" s="159">
        <v>0</v>
      </c>
      <c r="S275" s="159">
        <v>29.984807627118645</v>
      </c>
      <c r="T275" s="159">
        <f t="shared" si="24"/>
        <v>0</v>
      </c>
      <c r="U275" s="192">
        <v>0</v>
      </c>
      <c r="V275" s="159" t="s">
        <v>1954</v>
      </c>
    </row>
    <row r="276" spans="1:22" ht="63">
      <c r="A276" s="124" t="s">
        <v>1911</v>
      </c>
      <c r="B276" s="99" t="s">
        <v>1191</v>
      </c>
      <c r="C276" s="161" t="s">
        <v>1671</v>
      </c>
      <c r="D276" s="127">
        <v>4.6603753099999992</v>
      </c>
      <c r="E276" s="161">
        <v>0</v>
      </c>
      <c r="F276" s="127">
        <v>0</v>
      </c>
      <c r="G276" s="127">
        <v>3.7116227711864407</v>
      </c>
      <c r="H276" s="159">
        <v>0</v>
      </c>
      <c r="I276" s="159">
        <v>4.66037531</v>
      </c>
      <c r="J276" s="159">
        <v>0</v>
      </c>
      <c r="K276" s="159">
        <v>4.66037531</v>
      </c>
      <c r="L276" s="159">
        <v>0</v>
      </c>
      <c r="M276" s="159">
        <v>0</v>
      </c>
      <c r="N276" s="159">
        <v>0</v>
      </c>
      <c r="O276" s="159">
        <f t="shared" si="25"/>
        <v>0</v>
      </c>
      <c r="P276" s="159">
        <v>0</v>
      </c>
      <c r="Q276" s="159">
        <v>0</v>
      </c>
      <c r="R276" s="159">
        <v>0</v>
      </c>
      <c r="S276" s="159">
        <v>-0.94875253881355937</v>
      </c>
      <c r="T276" s="159">
        <f t="shared" si="24"/>
        <v>4.66037531</v>
      </c>
      <c r="U276" s="192">
        <v>1</v>
      </c>
      <c r="V276" s="159" t="s">
        <v>1975</v>
      </c>
    </row>
    <row r="277" spans="1:22" ht="63">
      <c r="A277" s="124" t="s">
        <v>1911</v>
      </c>
      <c r="B277" s="176" t="s">
        <v>1192</v>
      </c>
      <c r="C277" s="161" t="s">
        <v>1672</v>
      </c>
      <c r="D277" s="127">
        <v>23.62321</v>
      </c>
      <c r="E277" s="161">
        <v>0</v>
      </c>
      <c r="F277" s="127">
        <v>0</v>
      </c>
      <c r="G277" s="127">
        <v>19.808788999999997</v>
      </c>
      <c r="H277" s="159">
        <v>0</v>
      </c>
      <c r="I277" s="159">
        <v>0</v>
      </c>
      <c r="J277" s="159">
        <v>0</v>
      </c>
      <c r="K277" s="159">
        <v>0</v>
      </c>
      <c r="L277" s="159">
        <v>0</v>
      </c>
      <c r="M277" s="159">
        <v>0</v>
      </c>
      <c r="N277" s="159">
        <v>0</v>
      </c>
      <c r="O277" s="159">
        <f t="shared" si="25"/>
        <v>0</v>
      </c>
      <c r="P277" s="159">
        <v>0</v>
      </c>
      <c r="Q277" s="159">
        <v>0</v>
      </c>
      <c r="R277" s="159">
        <v>0</v>
      </c>
      <c r="S277" s="159">
        <v>19.808788999999997</v>
      </c>
      <c r="T277" s="159">
        <f t="shared" si="24"/>
        <v>0</v>
      </c>
      <c r="U277" s="192">
        <v>0</v>
      </c>
      <c r="V277" s="159" t="s">
        <v>1951</v>
      </c>
    </row>
    <row r="278" spans="1:22" ht="189">
      <c r="A278" s="124" t="s">
        <v>1911</v>
      </c>
      <c r="B278" s="99" t="s">
        <v>1193</v>
      </c>
      <c r="C278" s="161" t="s">
        <v>1673</v>
      </c>
      <c r="D278" s="127">
        <v>29.80987665</v>
      </c>
      <c r="E278" s="161">
        <v>0</v>
      </c>
      <c r="F278" s="127">
        <v>0</v>
      </c>
      <c r="G278" s="127">
        <v>34.2574561050303</v>
      </c>
      <c r="H278" s="159">
        <v>0</v>
      </c>
      <c r="I278" s="159">
        <v>30.293010000000002</v>
      </c>
      <c r="J278" s="159">
        <v>0</v>
      </c>
      <c r="K278" s="159">
        <v>0</v>
      </c>
      <c r="L278" s="159">
        <v>0</v>
      </c>
      <c r="M278" s="159">
        <v>29.452629999999999</v>
      </c>
      <c r="N278" s="159">
        <v>0</v>
      </c>
      <c r="O278" s="159">
        <f t="shared" si="25"/>
        <v>0.84038000000000324</v>
      </c>
      <c r="P278" s="159">
        <v>0</v>
      </c>
      <c r="Q278" s="159">
        <v>0</v>
      </c>
      <c r="R278" s="159">
        <v>0</v>
      </c>
      <c r="S278" s="159">
        <v>3.9644461050302979</v>
      </c>
      <c r="T278" s="159">
        <f t="shared" si="24"/>
        <v>30.293010000000002</v>
      </c>
      <c r="U278" s="192">
        <v>1</v>
      </c>
      <c r="V278" s="159" t="s">
        <v>1975</v>
      </c>
    </row>
    <row r="279" spans="1:22" ht="189">
      <c r="A279" s="124" t="s">
        <v>1911</v>
      </c>
      <c r="B279" s="99" t="s">
        <v>1194</v>
      </c>
      <c r="C279" s="161" t="s">
        <v>1674</v>
      </c>
      <c r="D279" s="127">
        <v>84.396281139999999</v>
      </c>
      <c r="E279" s="161">
        <v>0</v>
      </c>
      <c r="F279" s="127">
        <v>0</v>
      </c>
      <c r="G279" s="127">
        <v>181.93675084264902</v>
      </c>
      <c r="H279" s="159">
        <v>0</v>
      </c>
      <c r="I279" s="159">
        <v>91.563789999999997</v>
      </c>
      <c r="J279" s="159">
        <v>0</v>
      </c>
      <c r="K279" s="159">
        <v>0</v>
      </c>
      <c r="L279" s="159">
        <v>0</v>
      </c>
      <c r="M279" s="159">
        <v>89.939670000000007</v>
      </c>
      <c r="N279" s="159">
        <v>0</v>
      </c>
      <c r="O279" s="159">
        <f t="shared" si="25"/>
        <v>1.6241199999999907</v>
      </c>
      <c r="P279" s="159">
        <v>0</v>
      </c>
      <c r="Q279" s="159">
        <v>0</v>
      </c>
      <c r="R279" s="159">
        <v>0</v>
      </c>
      <c r="S279" s="159">
        <v>90.372960842649022</v>
      </c>
      <c r="T279" s="159">
        <f t="shared" ref="T279:T342" si="26">I279-(J279+L279+N279)</f>
        <v>91.563789999999997</v>
      </c>
      <c r="U279" s="192">
        <v>1</v>
      </c>
      <c r="V279" s="159" t="s">
        <v>1975</v>
      </c>
    </row>
    <row r="280" spans="1:22" ht="189">
      <c r="A280" s="124" t="s">
        <v>1911</v>
      </c>
      <c r="B280" s="99" t="s">
        <v>1195</v>
      </c>
      <c r="C280" s="161" t="s">
        <v>1675</v>
      </c>
      <c r="D280" s="127">
        <v>30.80385326</v>
      </c>
      <c r="E280" s="161">
        <v>0</v>
      </c>
      <c r="F280" s="127">
        <v>0</v>
      </c>
      <c r="G280" s="127">
        <v>35.240214214589002</v>
      </c>
      <c r="H280" s="159">
        <v>0</v>
      </c>
      <c r="I280" s="159">
        <v>29.829449999999998</v>
      </c>
      <c r="J280" s="159">
        <v>0</v>
      </c>
      <c r="K280" s="159">
        <v>0</v>
      </c>
      <c r="L280" s="159">
        <v>0</v>
      </c>
      <c r="M280" s="159">
        <v>29.301970000000001</v>
      </c>
      <c r="N280" s="159">
        <v>0</v>
      </c>
      <c r="O280" s="159">
        <f t="shared" si="25"/>
        <v>0.52747999999999706</v>
      </c>
      <c r="P280" s="159">
        <v>0</v>
      </c>
      <c r="Q280" s="159">
        <v>0</v>
      </c>
      <c r="R280" s="159">
        <v>0</v>
      </c>
      <c r="S280" s="159">
        <v>5.4107642145890047</v>
      </c>
      <c r="T280" s="159">
        <f t="shared" si="26"/>
        <v>29.829449999999998</v>
      </c>
      <c r="U280" s="192">
        <v>1</v>
      </c>
      <c r="V280" s="159" t="s">
        <v>1975</v>
      </c>
    </row>
    <row r="281" spans="1:22" ht="126">
      <c r="A281" s="124" t="s">
        <v>1911</v>
      </c>
      <c r="B281" s="99" t="s">
        <v>1196</v>
      </c>
      <c r="C281" s="161" t="s">
        <v>1676</v>
      </c>
      <c r="D281" s="127">
        <v>2.9148096499999996</v>
      </c>
      <c r="E281" s="161">
        <v>0</v>
      </c>
      <c r="F281" s="127">
        <v>0</v>
      </c>
      <c r="G281" s="127">
        <v>7.1016949152542379</v>
      </c>
      <c r="H281" s="159">
        <v>0</v>
      </c>
      <c r="I281" s="159">
        <v>7.0983599999999996</v>
      </c>
      <c r="J281" s="159">
        <v>0</v>
      </c>
      <c r="K281" s="159">
        <v>0</v>
      </c>
      <c r="L281" s="159">
        <v>0</v>
      </c>
      <c r="M281" s="159">
        <v>0.378</v>
      </c>
      <c r="N281" s="159">
        <v>0</v>
      </c>
      <c r="O281" s="159">
        <f t="shared" si="25"/>
        <v>6.7203599999999994</v>
      </c>
      <c r="P281" s="159">
        <v>0</v>
      </c>
      <c r="Q281" s="159">
        <v>0</v>
      </c>
      <c r="R281" s="159">
        <v>0</v>
      </c>
      <c r="S281" s="159">
        <v>3.3349152542383464E-3</v>
      </c>
      <c r="T281" s="159">
        <f t="shared" si="26"/>
        <v>7.0983599999999996</v>
      </c>
      <c r="U281" s="192">
        <v>1</v>
      </c>
      <c r="V281" s="159" t="s">
        <v>1975</v>
      </c>
    </row>
    <row r="282" spans="1:22" ht="189">
      <c r="A282" s="124" t="s">
        <v>1911</v>
      </c>
      <c r="B282" s="99" t="s">
        <v>1197</v>
      </c>
      <c r="C282" s="161" t="s">
        <v>1677</v>
      </c>
      <c r="D282" s="127">
        <v>2.28354649</v>
      </c>
      <c r="E282" s="161">
        <v>0</v>
      </c>
      <c r="F282" s="127">
        <v>0</v>
      </c>
      <c r="G282" s="127">
        <v>2.4671835551363102</v>
      </c>
      <c r="H282" s="159">
        <v>0</v>
      </c>
      <c r="I282" s="159">
        <v>2.5410900000000001</v>
      </c>
      <c r="J282" s="159">
        <v>0</v>
      </c>
      <c r="K282" s="159">
        <v>0</v>
      </c>
      <c r="L282" s="159">
        <v>0</v>
      </c>
      <c r="M282" s="159">
        <v>2.41506</v>
      </c>
      <c r="N282" s="159">
        <v>0</v>
      </c>
      <c r="O282" s="159">
        <f t="shared" si="25"/>
        <v>0.12603000000000009</v>
      </c>
      <c r="P282" s="159">
        <v>0</v>
      </c>
      <c r="Q282" s="159">
        <v>0</v>
      </c>
      <c r="R282" s="159">
        <v>0</v>
      </c>
      <c r="S282" s="159">
        <v>-7.3906444863689913E-2</v>
      </c>
      <c r="T282" s="159">
        <f t="shared" si="26"/>
        <v>2.5410900000000001</v>
      </c>
      <c r="U282" s="192">
        <v>1</v>
      </c>
      <c r="V282" s="159" t="s">
        <v>1975</v>
      </c>
    </row>
    <row r="283" spans="1:22" ht="173.25">
      <c r="A283" s="124" t="s">
        <v>1911</v>
      </c>
      <c r="B283" s="99" t="s">
        <v>1198</v>
      </c>
      <c r="C283" s="161" t="s">
        <v>1678</v>
      </c>
      <c r="D283" s="127">
        <v>4.24122501</v>
      </c>
      <c r="E283" s="161">
        <v>0</v>
      </c>
      <c r="F283" s="127">
        <v>0</v>
      </c>
      <c r="G283" s="127">
        <v>4.55875187863625</v>
      </c>
      <c r="H283" s="159">
        <v>0</v>
      </c>
      <c r="I283" s="159">
        <v>4.2874600000000003</v>
      </c>
      <c r="J283" s="159">
        <v>0</v>
      </c>
      <c r="K283" s="159">
        <v>0</v>
      </c>
      <c r="L283" s="159">
        <v>0</v>
      </c>
      <c r="M283" s="159">
        <v>4.1614300000000002</v>
      </c>
      <c r="N283" s="159">
        <v>0</v>
      </c>
      <c r="O283" s="159">
        <f t="shared" si="25"/>
        <v>0.12603000000000009</v>
      </c>
      <c r="P283" s="159">
        <v>0</v>
      </c>
      <c r="Q283" s="159">
        <v>0</v>
      </c>
      <c r="R283" s="159">
        <v>0</v>
      </c>
      <c r="S283" s="159">
        <v>0.27129187863624971</v>
      </c>
      <c r="T283" s="159">
        <f t="shared" si="26"/>
        <v>4.2874600000000003</v>
      </c>
      <c r="U283" s="192">
        <v>1</v>
      </c>
      <c r="V283" s="159" t="s">
        <v>1975</v>
      </c>
    </row>
    <row r="284" spans="1:22" ht="173.25">
      <c r="A284" s="124" t="s">
        <v>1911</v>
      </c>
      <c r="B284" s="99" t="s">
        <v>1199</v>
      </c>
      <c r="C284" s="161" t="s">
        <v>1679</v>
      </c>
      <c r="D284" s="127">
        <v>2.4275982300000001</v>
      </c>
      <c r="E284" s="161">
        <v>0</v>
      </c>
      <c r="F284" s="127">
        <v>0</v>
      </c>
      <c r="G284" s="127">
        <v>2.61266563643782</v>
      </c>
      <c r="H284" s="159">
        <v>0</v>
      </c>
      <c r="I284" s="159">
        <v>2.5947100000000001</v>
      </c>
      <c r="J284" s="159">
        <v>0</v>
      </c>
      <c r="K284" s="159">
        <v>0</v>
      </c>
      <c r="L284" s="159">
        <v>0</v>
      </c>
      <c r="M284" s="159">
        <v>2.5718700000000001</v>
      </c>
      <c r="N284" s="159">
        <v>0</v>
      </c>
      <c r="O284" s="159">
        <f t="shared" si="25"/>
        <v>2.2839999999999971E-2</v>
      </c>
      <c r="P284" s="159">
        <v>0</v>
      </c>
      <c r="Q284" s="159">
        <v>0</v>
      </c>
      <c r="R284" s="159">
        <v>0</v>
      </c>
      <c r="S284" s="159">
        <v>1.7955636437819944E-2</v>
      </c>
      <c r="T284" s="159">
        <f t="shared" si="26"/>
        <v>2.5947100000000001</v>
      </c>
      <c r="U284" s="192">
        <v>1</v>
      </c>
      <c r="V284" s="159" t="s">
        <v>1975</v>
      </c>
    </row>
    <row r="285" spans="1:22" ht="173.25">
      <c r="A285" s="124" t="s">
        <v>1911</v>
      </c>
      <c r="B285" s="99" t="s">
        <v>1200</v>
      </c>
      <c r="C285" s="161" t="s">
        <v>1680</v>
      </c>
      <c r="D285" s="127">
        <v>3.41515777</v>
      </c>
      <c r="E285" s="161">
        <v>0</v>
      </c>
      <c r="F285" s="127">
        <v>0</v>
      </c>
      <c r="G285" s="127">
        <v>3.6683920378393595</v>
      </c>
      <c r="H285" s="159">
        <v>0</v>
      </c>
      <c r="I285" s="159">
        <v>3.5439300000000005</v>
      </c>
      <c r="J285" s="159">
        <v>0</v>
      </c>
      <c r="K285" s="159">
        <v>0</v>
      </c>
      <c r="L285" s="159">
        <v>0</v>
      </c>
      <c r="M285" s="159">
        <v>3.42</v>
      </c>
      <c r="N285" s="159">
        <v>0</v>
      </c>
      <c r="O285" s="159">
        <f t="shared" si="25"/>
        <v>0.12393000000000054</v>
      </c>
      <c r="P285" s="159">
        <v>0</v>
      </c>
      <c r="Q285" s="159">
        <v>0</v>
      </c>
      <c r="R285" s="159">
        <v>0</v>
      </c>
      <c r="S285" s="159">
        <v>0.12446203783935905</v>
      </c>
      <c r="T285" s="159">
        <f t="shared" si="26"/>
        <v>3.5439300000000005</v>
      </c>
      <c r="U285" s="192">
        <v>1</v>
      </c>
      <c r="V285" s="159" t="s">
        <v>1975</v>
      </c>
    </row>
    <row r="286" spans="1:22" ht="47.25">
      <c r="A286" s="124" t="s">
        <v>1911</v>
      </c>
      <c r="B286" s="99" t="s">
        <v>1201</v>
      </c>
      <c r="C286" s="161" t="s">
        <v>1681</v>
      </c>
      <c r="D286" s="127">
        <v>15.514238089999999</v>
      </c>
      <c r="E286" s="161">
        <v>0</v>
      </c>
      <c r="F286" s="127">
        <v>0</v>
      </c>
      <c r="G286" s="127">
        <v>18.472909999999999</v>
      </c>
      <c r="H286" s="159">
        <v>0</v>
      </c>
      <c r="I286" s="159">
        <v>12.838919430000001</v>
      </c>
      <c r="J286" s="159">
        <v>0</v>
      </c>
      <c r="K286" s="159">
        <v>1.46282943</v>
      </c>
      <c r="L286" s="159">
        <v>0</v>
      </c>
      <c r="M286" s="159">
        <v>0</v>
      </c>
      <c r="N286" s="159">
        <v>0</v>
      </c>
      <c r="O286" s="159">
        <f t="shared" si="25"/>
        <v>11.376090000000001</v>
      </c>
      <c r="P286" s="159">
        <v>0</v>
      </c>
      <c r="Q286" s="159">
        <v>0</v>
      </c>
      <c r="R286" s="159">
        <v>0</v>
      </c>
      <c r="S286" s="159">
        <v>5.6339905699999981</v>
      </c>
      <c r="T286" s="159">
        <f t="shared" si="26"/>
        <v>12.838919430000001</v>
      </c>
      <c r="U286" s="192">
        <v>1</v>
      </c>
      <c r="V286" s="159" t="s">
        <v>1975</v>
      </c>
    </row>
    <row r="287" spans="1:22" ht="94.5">
      <c r="A287" s="124" t="s">
        <v>1911</v>
      </c>
      <c r="B287" s="99" t="s">
        <v>1202</v>
      </c>
      <c r="C287" s="161" t="s">
        <v>1682</v>
      </c>
      <c r="D287" s="127">
        <v>3.0958200000000002E-2</v>
      </c>
      <c r="E287" s="161">
        <v>0</v>
      </c>
      <c r="F287" s="127">
        <v>0</v>
      </c>
      <c r="G287" s="127">
        <v>44.877049999999997</v>
      </c>
      <c r="H287" s="159">
        <v>0</v>
      </c>
      <c r="I287" s="159">
        <v>5.1615549999999999</v>
      </c>
      <c r="J287" s="159">
        <v>0</v>
      </c>
      <c r="K287" s="159">
        <v>0</v>
      </c>
      <c r="L287" s="159">
        <v>0</v>
      </c>
      <c r="M287" s="159">
        <v>0</v>
      </c>
      <c r="N287" s="159">
        <v>0</v>
      </c>
      <c r="O287" s="159">
        <f t="shared" ref="O287:O350" si="27">I287-K287-M287</f>
        <v>5.1615549999999999</v>
      </c>
      <c r="P287" s="159">
        <v>0</v>
      </c>
      <c r="Q287" s="159">
        <v>0</v>
      </c>
      <c r="R287" s="159">
        <v>0</v>
      </c>
      <c r="S287" s="159">
        <v>39.715494999999997</v>
      </c>
      <c r="T287" s="159">
        <f t="shared" si="26"/>
        <v>5.1615549999999999</v>
      </c>
      <c r="U287" s="192">
        <v>1</v>
      </c>
      <c r="V287" s="159" t="s">
        <v>1975</v>
      </c>
    </row>
    <row r="288" spans="1:22" ht="78.75">
      <c r="A288" s="124" t="s">
        <v>1911</v>
      </c>
      <c r="B288" s="99" t="s">
        <v>1203</v>
      </c>
      <c r="C288" s="161" t="s">
        <v>1683</v>
      </c>
      <c r="D288" s="127">
        <v>1.38518947</v>
      </c>
      <c r="E288" s="161">
        <v>0</v>
      </c>
      <c r="F288" s="127">
        <v>0</v>
      </c>
      <c r="G288" s="127">
        <v>7.0108158050847464</v>
      </c>
      <c r="H288" s="159">
        <v>0</v>
      </c>
      <c r="I288" s="159">
        <v>0.378</v>
      </c>
      <c r="J288" s="159">
        <v>0</v>
      </c>
      <c r="K288" s="159">
        <v>0</v>
      </c>
      <c r="L288" s="159">
        <v>0</v>
      </c>
      <c r="M288" s="159">
        <v>0</v>
      </c>
      <c r="N288" s="159">
        <v>0</v>
      </c>
      <c r="O288" s="159">
        <f t="shared" si="27"/>
        <v>0.378</v>
      </c>
      <c r="P288" s="159">
        <v>0</v>
      </c>
      <c r="Q288" s="159">
        <v>0</v>
      </c>
      <c r="R288" s="159">
        <v>0</v>
      </c>
      <c r="S288" s="159">
        <v>6.6328158050847463</v>
      </c>
      <c r="T288" s="159">
        <f t="shared" si="26"/>
        <v>0.378</v>
      </c>
      <c r="U288" s="192">
        <v>1</v>
      </c>
      <c r="V288" s="159" t="s">
        <v>1975</v>
      </c>
    </row>
    <row r="289" spans="1:22" ht="63">
      <c r="A289" s="124" t="s">
        <v>1911</v>
      </c>
      <c r="B289" s="99" t="s">
        <v>1204</v>
      </c>
      <c r="C289" s="161" t="s">
        <v>1684</v>
      </c>
      <c r="D289" s="127">
        <v>2.1537532000000001</v>
      </c>
      <c r="E289" s="161">
        <v>0</v>
      </c>
      <c r="F289" s="127">
        <v>0</v>
      </c>
      <c r="G289" s="127">
        <v>10.512578322033898</v>
      </c>
      <c r="H289" s="159">
        <v>0</v>
      </c>
      <c r="I289" s="159">
        <v>0.378</v>
      </c>
      <c r="J289" s="159">
        <v>0</v>
      </c>
      <c r="K289" s="159">
        <v>0</v>
      </c>
      <c r="L289" s="159">
        <v>0</v>
      </c>
      <c r="M289" s="159">
        <v>0</v>
      </c>
      <c r="N289" s="159">
        <v>0</v>
      </c>
      <c r="O289" s="159">
        <f t="shared" si="27"/>
        <v>0.378</v>
      </c>
      <c r="P289" s="159">
        <v>0</v>
      </c>
      <c r="Q289" s="159">
        <v>0</v>
      </c>
      <c r="R289" s="159">
        <v>0</v>
      </c>
      <c r="S289" s="159">
        <v>10.134578322033898</v>
      </c>
      <c r="T289" s="159">
        <f t="shared" si="26"/>
        <v>0.378</v>
      </c>
      <c r="U289" s="192">
        <v>1</v>
      </c>
      <c r="V289" s="159" t="s">
        <v>1975</v>
      </c>
    </row>
    <row r="290" spans="1:22" ht="63">
      <c r="A290" s="124" t="s">
        <v>1911</v>
      </c>
      <c r="B290" s="99" t="s">
        <v>1205</v>
      </c>
      <c r="C290" s="161" t="s">
        <v>1685</v>
      </c>
      <c r="D290" s="127">
        <v>1.4236207400000001</v>
      </c>
      <c r="E290" s="161">
        <v>0</v>
      </c>
      <c r="F290" s="127">
        <v>0</v>
      </c>
      <c r="G290" s="127">
        <v>7.1852817372881352</v>
      </c>
      <c r="H290" s="159">
        <v>0</v>
      </c>
      <c r="I290" s="159">
        <v>6.3350240000000007</v>
      </c>
      <c r="J290" s="159">
        <v>0</v>
      </c>
      <c r="K290" s="159">
        <v>0</v>
      </c>
      <c r="L290" s="159">
        <v>0</v>
      </c>
      <c r="M290" s="159">
        <v>0</v>
      </c>
      <c r="N290" s="159">
        <v>0</v>
      </c>
      <c r="O290" s="159">
        <f t="shared" si="27"/>
        <v>6.3350240000000007</v>
      </c>
      <c r="P290" s="159">
        <v>0</v>
      </c>
      <c r="Q290" s="159">
        <v>0</v>
      </c>
      <c r="R290" s="159">
        <v>0</v>
      </c>
      <c r="S290" s="159">
        <v>0.85025773728813459</v>
      </c>
      <c r="T290" s="159">
        <f t="shared" si="26"/>
        <v>6.3350240000000007</v>
      </c>
      <c r="U290" s="192">
        <v>1</v>
      </c>
      <c r="V290" s="159" t="s">
        <v>1975</v>
      </c>
    </row>
    <row r="291" spans="1:22" ht="63">
      <c r="A291" s="124" t="s">
        <v>1911</v>
      </c>
      <c r="B291" s="99" t="s">
        <v>1206</v>
      </c>
      <c r="C291" s="161" t="s">
        <v>1686</v>
      </c>
      <c r="D291" s="127">
        <v>1.5135044899999999</v>
      </c>
      <c r="E291" s="161">
        <v>0</v>
      </c>
      <c r="F291" s="127">
        <v>0</v>
      </c>
      <c r="G291" s="127">
        <v>7.4929401864406788</v>
      </c>
      <c r="H291" s="159">
        <v>0</v>
      </c>
      <c r="I291" s="159">
        <v>4.5075590000000005</v>
      </c>
      <c r="J291" s="159">
        <v>0</v>
      </c>
      <c r="K291" s="159">
        <v>0</v>
      </c>
      <c r="L291" s="159">
        <v>0</v>
      </c>
      <c r="M291" s="159">
        <v>0</v>
      </c>
      <c r="N291" s="159">
        <v>0</v>
      </c>
      <c r="O291" s="159">
        <f t="shared" si="27"/>
        <v>4.5075590000000005</v>
      </c>
      <c r="P291" s="159">
        <v>0</v>
      </c>
      <c r="Q291" s="159">
        <v>0</v>
      </c>
      <c r="R291" s="159">
        <v>0</v>
      </c>
      <c r="S291" s="159">
        <v>2.9853811864406783</v>
      </c>
      <c r="T291" s="159">
        <f t="shared" si="26"/>
        <v>4.5075590000000005</v>
      </c>
      <c r="U291" s="192">
        <v>1</v>
      </c>
      <c r="V291" s="159" t="s">
        <v>1975</v>
      </c>
    </row>
    <row r="292" spans="1:22" ht="63">
      <c r="A292" s="124" t="s">
        <v>1911</v>
      </c>
      <c r="B292" s="99" t="s">
        <v>1207</v>
      </c>
      <c r="C292" s="161" t="s">
        <v>1687</v>
      </c>
      <c r="D292" s="127">
        <v>1.5600924899999999</v>
      </c>
      <c r="E292" s="161">
        <v>0</v>
      </c>
      <c r="F292" s="127">
        <v>0</v>
      </c>
      <c r="G292" s="127">
        <v>7.7157934237288135</v>
      </c>
      <c r="H292" s="159">
        <v>0</v>
      </c>
      <c r="I292" s="159">
        <v>6.2289270000000005</v>
      </c>
      <c r="J292" s="159">
        <v>0</v>
      </c>
      <c r="K292" s="159">
        <v>0</v>
      </c>
      <c r="L292" s="159">
        <v>0</v>
      </c>
      <c r="M292" s="159">
        <v>0</v>
      </c>
      <c r="N292" s="159">
        <v>0</v>
      </c>
      <c r="O292" s="159">
        <f t="shared" si="27"/>
        <v>6.2289270000000005</v>
      </c>
      <c r="P292" s="159">
        <v>0</v>
      </c>
      <c r="Q292" s="159">
        <v>0</v>
      </c>
      <c r="R292" s="159">
        <v>0</v>
      </c>
      <c r="S292" s="159">
        <v>1.4868664237288129</v>
      </c>
      <c r="T292" s="159">
        <f t="shared" si="26"/>
        <v>6.2289270000000005</v>
      </c>
      <c r="U292" s="192">
        <v>1</v>
      </c>
      <c r="V292" s="159" t="s">
        <v>1975</v>
      </c>
    </row>
    <row r="293" spans="1:22" ht="63">
      <c r="A293" s="124" t="s">
        <v>1911</v>
      </c>
      <c r="B293" s="99" t="s">
        <v>1208</v>
      </c>
      <c r="C293" s="161" t="s">
        <v>1688</v>
      </c>
      <c r="D293" s="127">
        <v>1.55288564</v>
      </c>
      <c r="E293" s="161">
        <v>0</v>
      </c>
      <c r="F293" s="127">
        <v>0</v>
      </c>
      <c r="G293" s="127">
        <v>7.6362746779661013</v>
      </c>
      <c r="H293" s="159">
        <v>0</v>
      </c>
      <c r="I293" s="159">
        <v>5.7243399999999989</v>
      </c>
      <c r="J293" s="159">
        <v>0</v>
      </c>
      <c r="K293" s="159">
        <v>0</v>
      </c>
      <c r="L293" s="159">
        <v>0</v>
      </c>
      <c r="M293" s="159">
        <v>0</v>
      </c>
      <c r="N293" s="159">
        <v>0</v>
      </c>
      <c r="O293" s="159">
        <f t="shared" si="27"/>
        <v>5.7243399999999989</v>
      </c>
      <c r="P293" s="159">
        <v>0</v>
      </c>
      <c r="Q293" s="159">
        <v>0</v>
      </c>
      <c r="R293" s="159">
        <v>0</v>
      </c>
      <c r="S293" s="159">
        <v>1.9119346779661024</v>
      </c>
      <c r="T293" s="159">
        <f t="shared" si="26"/>
        <v>5.7243399999999989</v>
      </c>
      <c r="U293" s="192">
        <v>1</v>
      </c>
      <c r="V293" s="159" t="s">
        <v>1975</v>
      </c>
    </row>
    <row r="294" spans="1:22" ht="78.75">
      <c r="A294" s="124" t="s">
        <v>1911</v>
      </c>
      <c r="B294" s="99" t="s">
        <v>1209</v>
      </c>
      <c r="C294" s="161" t="s">
        <v>1689</v>
      </c>
      <c r="D294" s="127">
        <v>1.40735246</v>
      </c>
      <c r="E294" s="161">
        <v>0</v>
      </c>
      <c r="F294" s="127">
        <v>0</v>
      </c>
      <c r="G294" s="127">
        <v>7.1118780593220343</v>
      </c>
      <c r="H294" s="159">
        <v>0</v>
      </c>
      <c r="I294" s="159">
        <v>5.9730030000000003</v>
      </c>
      <c r="J294" s="159">
        <v>0</v>
      </c>
      <c r="K294" s="159">
        <v>0</v>
      </c>
      <c r="L294" s="159">
        <v>0</v>
      </c>
      <c r="M294" s="159">
        <v>0</v>
      </c>
      <c r="N294" s="159">
        <v>0</v>
      </c>
      <c r="O294" s="159">
        <f t="shared" si="27"/>
        <v>5.9730030000000003</v>
      </c>
      <c r="P294" s="159">
        <v>0</v>
      </c>
      <c r="Q294" s="159">
        <v>0</v>
      </c>
      <c r="R294" s="159">
        <v>0</v>
      </c>
      <c r="S294" s="159">
        <v>1.138875059322034</v>
      </c>
      <c r="T294" s="159">
        <f t="shared" si="26"/>
        <v>5.9730030000000003</v>
      </c>
      <c r="U294" s="192">
        <v>1</v>
      </c>
      <c r="V294" s="159" t="s">
        <v>1975</v>
      </c>
    </row>
    <row r="295" spans="1:22" ht="63">
      <c r="A295" s="124" t="s">
        <v>1911</v>
      </c>
      <c r="B295" s="99" t="s">
        <v>1210</v>
      </c>
      <c r="C295" s="161" t="s">
        <v>1690</v>
      </c>
      <c r="D295" s="127">
        <v>2.1873892799999997</v>
      </c>
      <c r="E295" s="161">
        <v>0</v>
      </c>
      <c r="F295" s="127">
        <v>0</v>
      </c>
      <c r="G295" s="127">
        <v>10.665580957627119</v>
      </c>
      <c r="H295" s="159">
        <v>0</v>
      </c>
      <c r="I295" s="159">
        <v>6.2189060000000005</v>
      </c>
      <c r="J295" s="159">
        <v>0</v>
      </c>
      <c r="K295" s="159">
        <v>0</v>
      </c>
      <c r="L295" s="159">
        <v>0</v>
      </c>
      <c r="M295" s="159">
        <v>0</v>
      </c>
      <c r="N295" s="159">
        <v>0</v>
      </c>
      <c r="O295" s="159">
        <f t="shared" si="27"/>
        <v>6.2189060000000005</v>
      </c>
      <c r="P295" s="159">
        <v>0</v>
      </c>
      <c r="Q295" s="159">
        <v>0</v>
      </c>
      <c r="R295" s="159">
        <v>0</v>
      </c>
      <c r="S295" s="159">
        <v>4.4466749576271187</v>
      </c>
      <c r="T295" s="159">
        <f t="shared" si="26"/>
        <v>6.2189060000000005</v>
      </c>
      <c r="U295" s="192">
        <v>1</v>
      </c>
      <c r="V295" s="159" t="s">
        <v>1975</v>
      </c>
    </row>
    <row r="296" spans="1:22" ht="63">
      <c r="A296" s="124" t="s">
        <v>1911</v>
      </c>
      <c r="B296" s="99" t="s">
        <v>1211</v>
      </c>
      <c r="C296" s="161" t="s">
        <v>1691</v>
      </c>
      <c r="D296" s="127">
        <v>1.8381609299999999</v>
      </c>
      <c r="E296" s="161">
        <v>0</v>
      </c>
      <c r="F296" s="127">
        <v>0</v>
      </c>
      <c r="G296" s="127">
        <v>8.9333266186440685</v>
      </c>
      <c r="H296" s="159">
        <v>0</v>
      </c>
      <c r="I296" s="159">
        <v>0.378</v>
      </c>
      <c r="J296" s="159">
        <v>0</v>
      </c>
      <c r="K296" s="159">
        <v>0</v>
      </c>
      <c r="L296" s="159">
        <v>0</v>
      </c>
      <c r="M296" s="159">
        <v>0</v>
      </c>
      <c r="N296" s="159">
        <v>0</v>
      </c>
      <c r="O296" s="159">
        <f t="shared" si="27"/>
        <v>0.378</v>
      </c>
      <c r="P296" s="159">
        <v>0</v>
      </c>
      <c r="Q296" s="159">
        <v>0</v>
      </c>
      <c r="R296" s="159">
        <v>0</v>
      </c>
      <c r="S296" s="159">
        <v>8.5553266186440684</v>
      </c>
      <c r="T296" s="159">
        <f t="shared" si="26"/>
        <v>0.378</v>
      </c>
      <c r="U296" s="192">
        <v>1</v>
      </c>
      <c r="V296" s="159" t="s">
        <v>1975</v>
      </c>
    </row>
    <row r="297" spans="1:22" ht="63">
      <c r="A297" s="124" t="s">
        <v>1911</v>
      </c>
      <c r="B297" s="99" t="s">
        <v>1212</v>
      </c>
      <c r="C297" s="161" t="s">
        <v>1692</v>
      </c>
      <c r="D297" s="127">
        <v>1.1791371500000001</v>
      </c>
      <c r="E297" s="161">
        <v>0</v>
      </c>
      <c r="F297" s="127">
        <v>0</v>
      </c>
      <c r="G297" s="127">
        <v>6.0718149406779665</v>
      </c>
      <c r="H297" s="159">
        <v>0</v>
      </c>
      <c r="I297" s="159">
        <v>5.9386580000000002</v>
      </c>
      <c r="J297" s="159">
        <v>0</v>
      </c>
      <c r="K297" s="159">
        <v>0</v>
      </c>
      <c r="L297" s="159">
        <v>0</v>
      </c>
      <c r="M297" s="159">
        <v>0</v>
      </c>
      <c r="N297" s="159">
        <v>0</v>
      </c>
      <c r="O297" s="159">
        <f t="shared" si="27"/>
        <v>5.9386580000000002</v>
      </c>
      <c r="P297" s="159">
        <v>0</v>
      </c>
      <c r="Q297" s="159">
        <v>0</v>
      </c>
      <c r="R297" s="159">
        <v>0</v>
      </c>
      <c r="S297" s="159">
        <v>0.13315694067796624</v>
      </c>
      <c r="T297" s="159">
        <f t="shared" si="26"/>
        <v>5.9386580000000002</v>
      </c>
      <c r="U297" s="192">
        <v>1</v>
      </c>
      <c r="V297" s="159" t="s">
        <v>1975</v>
      </c>
    </row>
    <row r="298" spans="1:22" ht="63">
      <c r="A298" s="124" t="s">
        <v>1911</v>
      </c>
      <c r="B298" s="99" t="s">
        <v>1213</v>
      </c>
      <c r="C298" s="161" t="s">
        <v>1693</v>
      </c>
      <c r="D298" s="127">
        <v>1.10521358</v>
      </c>
      <c r="E298" s="161">
        <v>0</v>
      </c>
      <c r="F298" s="127">
        <v>0</v>
      </c>
      <c r="G298" s="127">
        <v>5.7352934152542376</v>
      </c>
      <c r="H298" s="159">
        <v>0</v>
      </c>
      <c r="I298" s="159">
        <v>0.378</v>
      </c>
      <c r="J298" s="159">
        <v>0</v>
      </c>
      <c r="K298" s="159">
        <v>0</v>
      </c>
      <c r="L298" s="159">
        <v>0</v>
      </c>
      <c r="M298" s="159">
        <v>0</v>
      </c>
      <c r="N298" s="159">
        <v>0</v>
      </c>
      <c r="O298" s="159">
        <f t="shared" si="27"/>
        <v>0.378</v>
      </c>
      <c r="P298" s="159">
        <v>0</v>
      </c>
      <c r="Q298" s="159">
        <v>0</v>
      </c>
      <c r="R298" s="159">
        <v>0</v>
      </c>
      <c r="S298" s="159">
        <v>5.3572934152542375</v>
      </c>
      <c r="T298" s="159">
        <f t="shared" si="26"/>
        <v>0.378</v>
      </c>
      <c r="U298" s="192">
        <v>1</v>
      </c>
      <c r="V298" s="159" t="s">
        <v>1975</v>
      </c>
    </row>
    <row r="299" spans="1:22" ht="63">
      <c r="A299" s="124" t="s">
        <v>1911</v>
      </c>
      <c r="B299" s="99" t="s">
        <v>1214</v>
      </c>
      <c r="C299" s="161" t="s">
        <v>1694</v>
      </c>
      <c r="D299" s="127">
        <v>1.1163337100000001</v>
      </c>
      <c r="E299" s="161">
        <v>0</v>
      </c>
      <c r="F299" s="127">
        <v>0</v>
      </c>
      <c r="G299" s="127">
        <v>5.7859018813559322</v>
      </c>
      <c r="H299" s="159">
        <v>0</v>
      </c>
      <c r="I299" s="159">
        <v>0.378</v>
      </c>
      <c r="J299" s="159">
        <v>0</v>
      </c>
      <c r="K299" s="159">
        <v>0</v>
      </c>
      <c r="L299" s="159">
        <v>0</v>
      </c>
      <c r="M299" s="159">
        <v>0</v>
      </c>
      <c r="N299" s="159">
        <v>0</v>
      </c>
      <c r="O299" s="159">
        <f t="shared" si="27"/>
        <v>0.378</v>
      </c>
      <c r="P299" s="159">
        <v>0</v>
      </c>
      <c r="Q299" s="159">
        <v>0</v>
      </c>
      <c r="R299" s="159">
        <v>0</v>
      </c>
      <c r="S299" s="159">
        <v>5.4079018813559321</v>
      </c>
      <c r="T299" s="159">
        <f t="shared" si="26"/>
        <v>0.378</v>
      </c>
      <c r="U299" s="192">
        <v>1</v>
      </c>
      <c r="V299" s="159" t="s">
        <v>1975</v>
      </c>
    </row>
    <row r="300" spans="1:22" ht="63">
      <c r="A300" s="124" t="s">
        <v>1911</v>
      </c>
      <c r="B300" s="99" t="s">
        <v>1215</v>
      </c>
      <c r="C300" s="161" t="s">
        <v>1695</v>
      </c>
      <c r="D300" s="127">
        <v>1.19840043</v>
      </c>
      <c r="E300" s="161">
        <v>0</v>
      </c>
      <c r="F300" s="127">
        <v>0</v>
      </c>
      <c r="G300" s="127">
        <v>6.1598650254237297</v>
      </c>
      <c r="H300" s="159">
        <v>0</v>
      </c>
      <c r="I300" s="159">
        <v>5.5620869999999991</v>
      </c>
      <c r="J300" s="159">
        <v>0</v>
      </c>
      <c r="K300" s="159">
        <v>0</v>
      </c>
      <c r="L300" s="159">
        <v>0</v>
      </c>
      <c r="M300" s="159">
        <v>0</v>
      </c>
      <c r="N300" s="159">
        <v>0</v>
      </c>
      <c r="O300" s="159">
        <f t="shared" si="27"/>
        <v>5.5620869999999991</v>
      </c>
      <c r="P300" s="159">
        <v>0</v>
      </c>
      <c r="Q300" s="159">
        <v>0</v>
      </c>
      <c r="R300" s="159">
        <v>0</v>
      </c>
      <c r="S300" s="159">
        <v>0.5977780254237306</v>
      </c>
      <c r="T300" s="159">
        <f t="shared" si="26"/>
        <v>5.5620869999999991</v>
      </c>
      <c r="U300" s="192">
        <v>1</v>
      </c>
      <c r="V300" s="159" t="s">
        <v>1975</v>
      </c>
    </row>
    <row r="301" spans="1:22" ht="63">
      <c r="A301" s="124" t="s">
        <v>1911</v>
      </c>
      <c r="B301" s="99" t="s">
        <v>1216</v>
      </c>
      <c r="C301" s="161" t="s">
        <v>1696</v>
      </c>
      <c r="D301" s="127">
        <v>1.1079574999999999</v>
      </c>
      <c r="E301" s="161">
        <v>0</v>
      </c>
      <c r="F301" s="127">
        <v>0</v>
      </c>
      <c r="G301" s="127">
        <v>5.7477951101694922</v>
      </c>
      <c r="H301" s="159">
        <v>0</v>
      </c>
      <c r="I301" s="159">
        <v>0.378</v>
      </c>
      <c r="J301" s="159">
        <v>0</v>
      </c>
      <c r="K301" s="159">
        <v>0</v>
      </c>
      <c r="L301" s="159">
        <v>0</v>
      </c>
      <c r="M301" s="159">
        <v>0</v>
      </c>
      <c r="N301" s="159">
        <v>0</v>
      </c>
      <c r="O301" s="159">
        <f t="shared" si="27"/>
        <v>0.378</v>
      </c>
      <c r="P301" s="159">
        <v>0</v>
      </c>
      <c r="Q301" s="159">
        <v>0</v>
      </c>
      <c r="R301" s="159">
        <v>0</v>
      </c>
      <c r="S301" s="159">
        <v>5.3697951101694921</v>
      </c>
      <c r="T301" s="159">
        <f t="shared" si="26"/>
        <v>0.378</v>
      </c>
      <c r="U301" s="192">
        <v>1</v>
      </c>
      <c r="V301" s="159" t="s">
        <v>1975</v>
      </c>
    </row>
    <row r="302" spans="1:22" ht="63">
      <c r="A302" s="124" t="s">
        <v>1911</v>
      </c>
      <c r="B302" s="99" t="s">
        <v>1217</v>
      </c>
      <c r="C302" s="161" t="s">
        <v>1697</v>
      </c>
      <c r="D302" s="127">
        <v>0.97675937999999995</v>
      </c>
      <c r="E302" s="161">
        <v>0</v>
      </c>
      <c r="F302" s="127">
        <v>0</v>
      </c>
      <c r="G302" s="127">
        <v>5.1500391271186441</v>
      </c>
      <c r="H302" s="159">
        <v>0</v>
      </c>
      <c r="I302" s="159">
        <v>0.378</v>
      </c>
      <c r="J302" s="159">
        <v>0</v>
      </c>
      <c r="K302" s="159">
        <v>0</v>
      </c>
      <c r="L302" s="159">
        <v>0</v>
      </c>
      <c r="M302" s="159">
        <v>0</v>
      </c>
      <c r="N302" s="159">
        <v>0</v>
      </c>
      <c r="O302" s="159">
        <f t="shared" si="27"/>
        <v>0.378</v>
      </c>
      <c r="P302" s="159">
        <v>0</v>
      </c>
      <c r="Q302" s="159">
        <v>0</v>
      </c>
      <c r="R302" s="159">
        <v>0</v>
      </c>
      <c r="S302" s="159">
        <v>4.772039127118644</v>
      </c>
      <c r="T302" s="159">
        <f t="shared" si="26"/>
        <v>0.378</v>
      </c>
      <c r="U302" s="192">
        <v>1</v>
      </c>
      <c r="V302" s="159" t="s">
        <v>1975</v>
      </c>
    </row>
    <row r="303" spans="1:22" ht="31.5">
      <c r="A303" s="124" t="s">
        <v>1911</v>
      </c>
      <c r="B303" s="99" t="s">
        <v>1218</v>
      </c>
      <c r="C303" s="161" t="s">
        <v>1698</v>
      </c>
      <c r="D303" s="127">
        <v>7.1368500000000008</v>
      </c>
      <c r="E303" s="161">
        <v>0</v>
      </c>
      <c r="F303" s="127">
        <v>0</v>
      </c>
      <c r="G303" s="127">
        <v>4.4234397542372879</v>
      </c>
      <c r="H303" s="159">
        <v>0</v>
      </c>
      <c r="I303" s="159">
        <v>0</v>
      </c>
      <c r="J303" s="159">
        <v>0</v>
      </c>
      <c r="K303" s="159">
        <v>0</v>
      </c>
      <c r="L303" s="159">
        <v>0</v>
      </c>
      <c r="M303" s="159">
        <v>0</v>
      </c>
      <c r="N303" s="159">
        <v>0</v>
      </c>
      <c r="O303" s="159">
        <f t="shared" si="27"/>
        <v>0</v>
      </c>
      <c r="P303" s="159">
        <v>0</v>
      </c>
      <c r="Q303" s="159">
        <v>0</v>
      </c>
      <c r="R303" s="159">
        <v>0</v>
      </c>
      <c r="S303" s="159">
        <v>4.4234397542372879</v>
      </c>
      <c r="T303" s="159">
        <f t="shared" si="26"/>
        <v>0</v>
      </c>
      <c r="U303" s="192">
        <v>0</v>
      </c>
      <c r="V303" s="159" t="s">
        <v>1954</v>
      </c>
    </row>
    <row r="304" spans="1:22" ht="63">
      <c r="A304" s="124" t="s">
        <v>1911</v>
      </c>
      <c r="B304" s="99" t="s">
        <v>1219</v>
      </c>
      <c r="C304" s="161" t="s">
        <v>1699</v>
      </c>
      <c r="D304" s="127">
        <v>647.55637000000002</v>
      </c>
      <c r="E304" s="161">
        <v>0</v>
      </c>
      <c r="F304" s="127">
        <v>0</v>
      </c>
      <c r="G304" s="127">
        <v>18.328986618644098</v>
      </c>
      <c r="H304" s="159">
        <v>0</v>
      </c>
      <c r="I304" s="159">
        <v>0</v>
      </c>
      <c r="J304" s="159">
        <v>0</v>
      </c>
      <c r="K304" s="159">
        <v>0</v>
      </c>
      <c r="L304" s="159">
        <v>0</v>
      </c>
      <c r="M304" s="159">
        <v>0</v>
      </c>
      <c r="N304" s="159">
        <v>0</v>
      </c>
      <c r="O304" s="159">
        <f t="shared" si="27"/>
        <v>0</v>
      </c>
      <c r="P304" s="159">
        <v>0</v>
      </c>
      <c r="Q304" s="159">
        <v>0</v>
      </c>
      <c r="R304" s="159">
        <v>0</v>
      </c>
      <c r="S304" s="159">
        <v>18.328986618644098</v>
      </c>
      <c r="T304" s="159">
        <f t="shared" si="26"/>
        <v>0</v>
      </c>
      <c r="U304" s="192">
        <v>0</v>
      </c>
      <c r="V304" s="159" t="s">
        <v>1954</v>
      </c>
    </row>
    <row r="305" spans="1:22" ht="47.25">
      <c r="A305" s="124" t="s">
        <v>1911</v>
      </c>
      <c r="B305" s="99" t="s">
        <v>1220</v>
      </c>
      <c r="C305" s="161" t="s">
        <v>1700</v>
      </c>
      <c r="D305" s="127">
        <v>8.5454212399999996</v>
      </c>
      <c r="E305" s="161">
        <v>9.1494480800000009</v>
      </c>
      <c r="F305" s="127">
        <v>0</v>
      </c>
      <c r="G305" s="127">
        <v>0.29965828813559336</v>
      </c>
      <c r="H305" s="159">
        <v>0</v>
      </c>
      <c r="I305" s="159">
        <v>-0.60402683999999995</v>
      </c>
      <c r="J305" s="159">
        <v>0</v>
      </c>
      <c r="K305" s="159">
        <v>-0.60402683999999995</v>
      </c>
      <c r="L305" s="159">
        <v>0</v>
      </c>
      <c r="M305" s="159">
        <v>0</v>
      </c>
      <c r="N305" s="159">
        <v>0</v>
      </c>
      <c r="O305" s="159">
        <f t="shared" si="27"/>
        <v>0</v>
      </c>
      <c r="P305" s="159">
        <v>0</v>
      </c>
      <c r="Q305" s="159">
        <v>0</v>
      </c>
      <c r="R305" s="159">
        <v>0</v>
      </c>
      <c r="S305" s="159">
        <v>0.90368512813559332</v>
      </c>
      <c r="T305" s="159">
        <f t="shared" si="26"/>
        <v>-0.60402683999999995</v>
      </c>
      <c r="U305" s="192">
        <v>-1</v>
      </c>
      <c r="V305" s="159" t="s">
        <v>1976</v>
      </c>
    </row>
    <row r="306" spans="1:22" ht="173.25">
      <c r="A306" s="124" t="s">
        <v>1911</v>
      </c>
      <c r="B306" s="99" t="s">
        <v>1221</v>
      </c>
      <c r="C306" s="161" t="s">
        <v>1701</v>
      </c>
      <c r="D306" s="127">
        <v>88.821419949447943</v>
      </c>
      <c r="E306" s="161">
        <v>7.6922835899999997</v>
      </c>
      <c r="F306" s="127">
        <v>0</v>
      </c>
      <c r="G306" s="127">
        <v>91.386401767362287</v>
      </c>
      <c r="H306" s="159">
        <v>0</v>
      </c>
      <c r="I306" s="159">
        <v>13.049386909999999</v>
      </c>
      <c r="J306" s="159">
        <v>0</v>
      </c>
      <c r="K306" s="159">
        <v>0.55958140999999995</v>
      </c>
      <c r="L306" s="159">
        <v>0</v>
      </c>
      <c r="M306" s="159">
        <v>0.56579896000000007</v>
      </c>
      <c r="N306" s="159">
        <v>0</v>
      </c>
      <c r="O306" s="159">
        <f t="shared" si="27"/>
        <v>11.924006539999999</v>
      </c>
      <c r="P306" s="159">
        <v>0</v>
      </c>
      <c r="Q306" s="159">
        <v>0</v>
      </c>
      <c r="R306" s="159">
        <v>0</v>
      </c>
      <c r="S306" s="159">
        <v>78.337014857362291</v>
      </c>
      <c r="T306" s="159">
        <f t="shared" si="26"/>
        <v>13.049386909999999</v>
      </c>
      <c r="U306" s="192">
        <v>1</v>
      </c>
      <c r="V306" s="159" t="s">
        <v>2106</v>
      </c>
    </row>
    <row r="307" spans="1:22" ht="47.25">
      <c r="A307" s="124" t="s">
        <v>1911</v>
      </c>
      <c r="B307" s="99" t="s">
        <v>1222</v>
      </c>
      <c r="C307" s="161" t="s">
        <v>1702</v>
      </c>
      <c r="D307" s="127">
        <v>9.5762720000000012</v>
      </c>
      <c r="E307" s="161">
        <v>0</v>
      </c>
      <c r="F307" s="127">
        <v>0</v>
      </c>
      <c r="G307" s="127">
        <v>0.11501561016949144</v>
      </c>
      <c r="H307" s="159">
        <v>0</v>
      </c>
      <c r="I307" s="159">
        <v>0.19626254000000001</v>
      </c>
      <c r="J307" s="159">
        <v>0</v>
      </c>
      <c r="K307" s="159">
        <v>0</v>
      </c>
      <c r="L307" s="159">
        <v>0</v>
      </c>
      <c r="M307" s="159">
        <v>0</v>
      </c>
      <c r="N307" s="159">
        <v>0</v>
      </c>
      <c r="O307" s="159">
        <f t="shared" si="27"/>
        <v>0.19626254000000001</v>
      </c>
      <c r="P307" s="159">
        <v>0</v>
      </c>
      <c r="Q307" s="159">
        <v>0</v>
      </c>
      <c r="R307" s="159">
        <v>0</v>
      </c>
      <c r="S307" s="159">
        <v>-8.1246929830508574E-2</v>
      </c>
      <c r="T307" s="159">
        <f t="shared" si="26"/>
        <v>0.19626254000000001</v>
      </c>
      <c r="U307" s="192">
        <v>1</v>
      </c>
      <c r="V307" s="159" t="s">
        <v>2106</v>
      </c>
    </row>
    <row r="308" spans="1:22" ht="31.5">
      <c r="A308" s="124" t="s">
        <v>1911</v>
      </c>
      <c r="B308" s="99" t="s">
        <v>1223</v>
      </c>
      <c r="C308" s="161" t="s">
        <v>1703</v>
      </c>
      <c r="D308" s="127">
        <v>8.7694200000000002</v>
      </c>
      <c r="E308" s="161">
        <v>0</v>
      </c>
      <c r="F308" s="127">
        <v>0</v>
      </c>
      <c r="G308" s="127">
        <v>0.22901452542372872</v>
      </c>
      <c r="H308" s="159">
        <v>0</v>
      </c>
      <c r="I308" s="159">
        <v>0</v>
      </c>
      <c r="J308" s="159">
        <v>0</v>
      </c>
      <c r="K308" s="159">
        <v>0</v>
      </c>
      <c r="L308" s="159">
        <v>0</v>
      </c>
      <c r="M308" s="159">
        <v>0</v>
      </c>
      <c r="N308" s="159">
        <v>0</v>
      </c>
      <c r="O308" s="159">
        <f t="shared" si="27"/>
        <v>0</v>
      </c>
      <c r="P308" s="159">
        <v>0</v>
      </c>
      <c r="Q308" s="159">
        <v>0</v>
      </c>
      <c r="R308" s="159">
        <v>0</v>
      </c>
      <c r="S308" s="159">
        <v>0.22901452542372872</v>
      </c>
      <c r="T308" s="159">
        <f t="shared" si="26"/>
        <v>0</v>
      </c>
      <c r="U308" s="192">
        <v>0</v>
      </c>
      <c r="V308" s="159" t="s">
        <v>1954</v>
      </c>
    </row>
    <row r="309" spans="1:22" ht="31.5">
      <c r="A309" s="124"/>
      <c r="B309" s="99" t="s">
        <v>1224</v>
      </c>
      <c r="C309" s="161" t="s">
        <v>1704</v>
      </c>
      <c r="D309" s="127">
        <v>0</v>
      </c>
      <c r="E309" s="161">
        <v>0</v>
      </c>
      <c r="F309" s="127">
        <v>0</v>
      </c>
      <c r="G309" s="127">
        <v>3.2473829647740984</v>
      </c>
      <c r="H309" s="159">
        <v>0</v>
      </c>
      <c r="I309" s="159">
        <f>1.91512</f>
        <v>1.9151199999999999</v>
      </c>
      <c r="J309" s="159">
        <v>0</v>
      </c>
      <c r="K309" s="159">
        <v>0</v>
      </c>
      <c r="L309" s="159">
        <v>0</v>
      </c>
      <c r="M309" s="159">
        <v>0</v>
      </c>
      <c r="N309" s="159">
        <v>0</v>
      </c>
      <c r="O309" s="159">
        <f t="shared" si="27"/>
        <v>1.9151199999999999</v>
      </c>
      <c r="P309" s="159">
        <v>0</v>
      </c>
      <c r="Q309" s="159">
        <v>0</v>
      </c>
      <c r="R309" s="159">
        <v>0</v>
      </c>
      <c r="S309" s="159">
        <v>1.3322629647740984</v>
      </c>
      <c r="T309" s="159">
        <f t="shared" si="26"/>
        <v>1.9151199999999999</v>
      </c>
      <c r="U309" s="192">
        <v>1</v>
      </c>
      <c r="V309" s="159" t="s">
        <v>2117</v>
      </c>
    </row>
    <row r="310" spans="1:22" ht="47.25">
      <c r="A310" s="124" t="s">
        <v>1911</v>
      </c>
      <c r="B310" s="99" t="s">
        <v>1225</v>
      </c>
      <c r="C310" s="161" t="s">
        <v>1705</v>
      </c>
      <c r="D310" s="127">
        <v>57.476739999999999</v>
      </c>
      <c r="E310" s="161">
        <v>0</v>
      </c>
      <c r="F310" s="127">
        <v>0</v>
      </c>
      <c r="G310" s="127">
        <v>45.796661016949152</v>
      </c>
      <c r="H310" s="159">
        <v>0</v>
      </c>
      <c r="I310" s="159">
        <v>33.810939429999998</v>
      </c>
      <c r="J310" s="159">
        <v>0</v>
      </c>
      <c r="K310" s="159">
        <v>0</v>
      </c>
      <c r="L310" s="159">
        <v>0</v>
      </c>
      <c r="M310" s="159">
        <v>33.810939429999998</v>
      </c>
      <c r="N310" s="159">
        <v>0</v>
      </c>
      <c r="O310" s="159">
        <f t="shared" si="27"/>
        <v>0</v>
      </c>
      <c r="P310" s="159">
        <v>0</v>
      </c>
      <c r="Q310" s="159">
        <v>0</v>
      </c>
      <c r="R310" s="159">
        <v>0</v>
      </c>
      <c r="S310" s="159">
        <v>11.985721586949154</v>
      </c>
      <c r="T310" s="159">
        <f t="shared" si="26"/>
        <v>33.810939429999998</v>
      </c>
      <c r="U310" s="192">
        <v>1</v>
      </c>
      <c r="V310" s="159" t="s">
        <v>2106</v>
      </c>
    </row>
    <row r="311" spans="1:22" ht="31.5">
      <c r="A311" s="124"/>
      <c r="B311" s="99" t="s">
        <v>1226</v>
      </c>
      <c r="C311" s="161" t="s">
        <v>2080</v>
      </c>
      <c r="D311" s="127">
        <v>0</v>
      </c>
      <c r="E311" s="161">
        <v>0</v>
      </c>
      <c r="F311" s="127">
        <v>0</v>
      </c>
      <c r="G311" s="127">
        <v>1.5477881355932205E-3</v>
      </c>
      <c r="H311" s="159">
        <v>0</v>
      </c>
      <c r="I311" s="159">
        <v>1.82639E-3</v>
      </c>
      <c r="J311" s="159">
        <v>0</v>
      </c>
      <c r="K311" s="159">
        <v>0</v>
      </c>
      <c r="L311" s="159">
        <v>0</v>
      </c>
      <c r="M311" s="159">
        <v>0</v>
      </c>
      <c r="N311" s="159">
        <v>0</v>
      </c>
      <c r="O311" s="159">
        <f t="shared" si="27"/>
        <v>1.82639E-3</v>
      </c>
      <c r="P311" s="159">
        <v>0</v>
      </c>
      <c r="Q311" s="159">
        <v>0</v>
      </c>
      <c r="R311" s="159">
        <v>0</v>
      </c>
      <c r="S311" s="159">
        <v>-2.7860186440677951E-4</v>
      </c>
      <c r="T311" s="159">
        <f t="shared" si="26"/>
        <v>1.82639E-3</v>
      </c>
      <c r="U311" s="192">
        <v>0</v>
      </c>
      <c r="V311" s="159" t="s">
        <v>1951</v>
      </c>
    </row>
    <row r="312" spans="1:22" ht="31.5">
      <c r="A312" s="126" t="s">
        <v>1911</v>
      </c>
      <c r="B312" s="104" t="s">
        <v>1227</v>
      </c>
      <c r="C312" s="161" t="s">
        <v>1706</v>
      </c>
      <c r="D312" s="127">
        <v>0.27137379999999994</v>
      </c>
      <c r="E312" s="161">
        <v>0</v>
      </c>
      <c r="F312" s="127">
        <v>0</v>
      </c>
      <c r="G312" s="127">
        <v>0.22997779661016945</v>
      </c>
      <c r="H312" s="159">
        <v>0</v>
      </c>
      <c r="I312" s="159">
        <v>0</v>
      </c>
      <c r="J312" s="159">
        <v>0</v>
      </c>
      <c r="K312" s="159">
        <v>0</v>
      </c>
      <c r="L312" s="159">
        <v>0</v>
      </c>
      <c r="M312" s="159">
        <v>0</v>
      </c>
      <c r="N312" s="159">
        <v>0</v>
      </c>
      <c r="O312" s="159">
        <f t="shared" si="27"/>
        <v>0</v>
      </c>
      <c r="P312" s="159">
        <v>0</v>
      </c>
      <c r="Q312" s="159">
        <v>0</v>
      </c>
      <c r="R312" s="159">
        <v>0</v>
      </c>
      <c r="S312" s="159">
        <v>0.22997779661016945</v>
      </c>
      <c r="T312" s="159">
        <f t="shared" si="26"/>
        <v>0</v>
      </c>
      <c r="U312" s="192">
        <v>0</v>
      </c>
      <c r="V312" s="159" t="s">
        <v>1951</v>
      </c>
    </row>
    <row r="313" spans="1:22" ht="78.75">
      <c r="A313" s="126"/>
      <c r="B313" s="104" t="s">
        <v>1228</v>
      </c>
      <c r="C313" s="161" t="s">
        <v>2081</v>
      </c>
      <c r="D313" s="127">
        <v>0</v>
      </c>
      <c r="E313" s="161">
        <v>0</v>
      </c>
      <c r="F313" s="127">
        <v>0</v>
      </c>
      <c r="G313" s="127">
        <v>23.0624</v>
      </c>
      <c r="H313" s="159">
        <v>0</v>
      </c>
      <c r="I313" s="159">
        <v>2.75</v>
      </c>
      <c r="J313" s="159">
        <v>0</v>
      </c>
      <c r="K313" s="159">
        <v>0</v>
      </c>
      <c r="L313" s="159">
        <v>0</v>
      </c>
      <c r="M313" s="159">
        <v>0</v>
      </c>
      <c r="N313" s="159">
        <v>0</v>
      </c>
      <c r="O313" s="159">
        <f t="shared" si="27"/>
        <v>2.75</v>
      </c>
      <c r="P313" s="159">
        <v>0</v>
      </c>
      <c r="Q313" s="159">
        <v>0</v>
      </c>
      <c r="R313" s="159">
        <v>0</v>
      </c>
      <c r="S313" s="159">
        <v>20.3124</v>
      </c>
      <c r="T313" s="159">
        <f t="shared" si="26"/>
        <v>2.75</v>
      </c>
      <c r="U313" s="192">
        <v>1</v>
      </c>
      <c r="V313" s="159" t="s">
        <v>1977</v>
      </c>
    </row>
    <row r="314" spans="1:22" ht="94.5">
      <c r="A314" s="124" t="s">
        <v>1911</v>
      </c>
      <c r="B314" s="99" t="s">
        <v>1229</v>
      </c>
      <c r="C314" s="161" t="s">
        <v>1707</v>
      </c>
      <c r="D314" s="127">
        <v>266.38398999999998</v>
      </c>
      <c r="E314" s="161">
        <v>49.32454911</v>
      </c>
      <c r="F314" s="127">
        <v>0</v>
      </c>
      <c r="G314" s="127">
        <v>66.496243800216419</v>
      </c>
      <c r="H314" s="159">
        <v>66.111489986657048</v>
      </c>
      <c r="I314" s="159">
        <v>69.665658239999985</v>
      </c>
      <c r="J314" s="159">
        <v>4.3971194122381325</v>
      </c>
      <c r="K314" s="159">
        <v>8.6095877900000009</v>
      </c>
      <c r="L314" s="159">
        <v>11.049332158006324</v>
      </c>
      <c r="M314" s="159">
        <v>51.137102959999993</v>
      </c>
      <c r="N314" s="159">
        <v>16.573998237009487</v>
      </c>
      <c r="O314" s="159">
        <f t="shared" si="27"/>
        <v>9.9189674899999929</v>
      </c>
      <c r="P314" s="159">
        <v>34.091040179403109</v>
      </c>
      <c r="Q314" s="159">
        <v>0</v>
      </c>
      <c r="R314" s="159">
        <v>0</v>
      </c>
      <c r="S314" s="159">
        <v>-3.1694144397835657</v>
      </c>
      <c r="T314" s="159">
        <f t="shared" si="26"/>
        <v>37.645208432746045</v>
      </c>
      <c r="U314" s="192">
        <f t="shared" ref="U314:U332" si="28">I314/(J314+L314+N314)-1</f>
        <v>1.1756614494596471</v>
      </c>
      <c r="V314" s="159" t="s">
        <v>1978</v>
      </c>
    </row>
    <row r="315" spans="1:22" ht="31.5">
      <c r="A315" s="164" t="s">
        <v>1912</v>
      </c>
      <c r="B315" s="172" t="s">
        <v>1230</v>
      </c>
      <c r="C315" s="173" t="s">
        <v>1469</v>
      </c>
      <c r="D315" s="127">
        <v>15.709526308138628</v>
      </c>
      <c r="E315" s="164">
        <f t="shared" ref="E315" si="29">E316+E318</f>
        <v>0</v>
      </c>
      <c r="F315" s="127">
        <v>0</v>
      </c>
      <c r="G315" s="127">
        <f t="shared" ref="G315:Q315" si="30">SUM(G316:G318)</f>
        <v>13.113991956049688</v>
      </c>
      <c r="H315" s="164">
        <f t="shared" si="30"/>
        <v>11.931801956049679</v>
      </c>
      <c r="I315" s="201">
        <f t="shared" si="30"/>
        <v>0.87840695000000002</v>
      </c>
      <c r="J315" s="201">
        <f t="shared" si="30"/>
        <v>3.5795405868149031</v>
      </c>
      <c r="K315" s="201">
        <f t="shared" si="30"/>
        <v>0.16101694999999999</v>
      </c>
      <c r="L315" s="201">
        <f t="shared" si="30"/>
        <v>8.3522613692347747</v>
      </c>
      <c r="M315" s="201">
        <v>0</v>
      </c>
      <c r="N315" s="201">
        <f t="shared" si="30"/>
        <v>0</v>
      </c>
      <c r="O315" s="201">
        <f t="shared" si="27"/>
        <v>0.71738999999999997</v>
      </c>
      <c r="P315" s="201">
        <f t="shared" si="30"/>
        <v>0</v>
      </c>
      <c r="Q315" s="201">
        <f t="shared" si="30"/>
        <v>0</v>
      </c>
      <c r="R315" s="164">
        <v>0</v>
      </c>
      <c r="S315" s="164">
        <v>12.235585006049687</v>
      </c>
      <c r="T315" s="164">
        <f t="shared" si="26"/>
        <v>-11.053395006049678</v>
      </c>
      <c r="U315" s="192">
        <f t="shared" si="28"/>
        <v>-0.92638103169700792</v>
      </c>
      <c r="V315" s="193"/>
    </row>
    <row r="316" spans="1:22" ht="31.5">
      <c r="A316" s="124" t="s">
        <v>1912</v>
      </c>
      <c r="B316" s="99" t="s">
        <v>1231</v>
      </c>
      <c r="C316" s="161" t="s">
        <v>1708</v>
      </c>
      <c r="D316" s="127">
        <v>5.0716055764922938</v>
      </c>
      <c r="E316" s="161">
        <v>0</v>
      </c>
      <c r="F316" s="127">
        <v>0</v>
      </c>
      <c r="G316" s="127">
        <v>4.0183098105866906</v>
      </c>
      <c r="H316" s="159">
        <v>4.018309810586687</v>
      </c>
      <c r="I316" s="198">
        <v>0</v>
      </c>
      <c r="J316" s="159">
        <v>1.205492943176006</v>
      </c>
      <c r="K316" s="159">
        <v>0</v>
      </c>
      <c r="L316" s="159">
        <v>2.8128168674106808</v>
      </c>
      <c r="M316" s="159">
        <v>0</v>
      </c>
      <c r="N316" s="159">
        <v>0</v>
      </c>
      <c r="O316" s="159">
        <f t="shared" si="27"/>
        <v>0</v>
      </c>
      <c r="P316" s="159">
        <v>0</v>
      </c>
      <c r="Q316" s="159">
        <v>0</v>
      </c>
      <c r="R316" s="159">
        <v>0</v>
      </c>
      <c r="S316" s="159">
        <v>4.0183098105866906</v>
      </c>
      <c r="T316" s="159">
        <f t="shared" si="26"/>
        <v>-4.018309810586687</v>
      </c>
      <c r="U316" s="192">
        <f t="shared" si="28"/>
        <v>-1</v>
      </c>
      <c r="V316" s="159" t="s">
        <v>1965</v>
      </c>
    </row>
    <row r="317" spans="1:22" ht="47.25">
      <c r="A317" s="124" t="s">
        <v>1912</v>
      </c>
      <c r="B317" s="99" t="s">
        <v>1232</v>
      </c>
      <c r="C317" s="161" t="s">
        <v>2082</v>
      </c>
      <c r="D317" s="127">
        <v>0</v>
      </c>
      <c r="E317" s="161">
        <v>0</v>
      </c>
      <c r="F317" s="127">
        <v>0</v>
      </c>
      <c r="G317" s="127">
        <v>1.1821900000000001</v>
      </c>
      <c r="H317" s="159">
        <v>0</v>
      </c>
      <c r="I317" s="159">
        <v>0.71738999999999997</v>
      </c>
      <c r="J317" s="159">
        <v>0</v>
      </c>
      <c r="K317" s="159">
        <v>0</v>
      </c>
      <c r="L317" s="159">
        <v>0</v>
      </c>
      <c r="M317" s="159">
        <v>0</v>
      </c>
      <c r="N317" s="159">
        <v>0</v>
      </c>
      <c r="O317" s="159">
        <f t="shared" si="27"/>
        <v>0.71738999999999997</v>
      </c>
      <c r="P317" s="159">
        <v>0</v>
      </c>
      <c r="Q317" s="159">
        <v>0</v>
      </c>
      <c r="R317" s="159">
        <v>0</v>
      </c>
      <c r="S317" s="159">
        <v>0.4648000000000001</v>
      </c>
      <c r="T317" s="159">
        <f t="shared" si="26"/>
        <v>0.71738999999999997</v>
      </c>
      <c r="U317" s="192">
        <v>1</v>
      </c>
      <c r="V317" s="159" t="s">
        <v>2106</v>
      </c>
    </row>
    <row r="318" spans="1:22" ht="47.25">
      <c r="A318" s="124" t="s">
        <v>1912</v>
      </c>
      <c r="B318" s="99" t="s">
        <v>1233</v>
      </c>
      <c r="C318" s="161" t="s">
        <v>1709</v>
      </c>
      <c r="D318" s="127">
        <v>10.637920731646334</v>
      </c>
      <c r="E318" s="161">
        <v>0</v>
      </c>
      <c r="F318" s="127">
        <v>0</v>
      </c>
      <c r="G318" s="127">
        <v>7.9134921454629961</v>
      </c>
      <c r="H318" s="159">
        <v>7.9134921454629916</v>
      </c>
      <c r="I318" s="198">
        <v>0.16101695000000002</v>
      </c>
      <c r="J318" s="159">
        <v>2.3740476436388973</v>
      </c>
      <c r="K318" s="159">
        <v>0.16101694999999999</v>
      </c>
      <c r="L318" s="159">
        <v>5.5394445018240939</v>
      </c>
      <c r="M318" s="159">
        <v>0</v>
      </c>
      <c r="N318" s="159">
        <v>0</v>
      </c>
      <c r="O318" s="159">
        <f t="shared" si="27"/>
        <v>2.7755575615628914E-17</v>
      </c>
      <c r="P318" s="159">
        <v>0</v>
      </c>
      <c r="Q318" s="159">
        <v>0</v>
      </c>
      <c r="R318" s="159">
        <v>0</v>
      </c>
      <c r="S318" s="159">
        <v>7.7524751954629965</v>
      </c>
      <c r="T318" s="159">
        <f t="shared" si="26"/>
        <v>-7.7524751954629911</v>
      </c>
      <c r="U318" s="192">
        <f t="shared" si="28"/>
        <v>-0.97965285779776567</v>
      </c>
      <c r="V318" s="159" t="s">
        <v>1971</v>
      </c>
    </row>
    <row r="319" spans="1:22" ht="47.25">
      <c r="A319" s="164" t="s">
        <v>195</v>
      </c>
      <c r="B319" s="172" t="s">
        <v>1234</v>
      </c>
      <c r="C319" s="173" t="s">
        <v>1469</v>
      </c>
      <c r="D319" s="127">
        <v>37.517747969999995</v>
      </c>
      <c r="E319" s="162">
        <v>0</v>
      </c>
      <c r="F319" s="127">
        <v>0</v>
      </c>
      <c r="G319" s="127">
        <f>G320+G321+G322+G323+G324+G326</f>
        <v>123.81355932203388</v>
      </c>
      <c r="H319" s="163">
        <v>35.593220338983052</v>
      </c>
      <c r="I319" s="163">
        <f>I320+I321+I322+I323+I324+I326</f>
        <v>37.517747969999995</v>
      </c>
      <c r="J319" s="163">
        <v>0</v>
      </c>
      <c r="K319" s="163">
        <v>37.517705650000003</v>
      </c>
      <c r="L319" s="163">
        <v>2.6517886417323604</v>
      </c>
      <c r="M319" s="163">
        <v>4.3099999992080029E-5</v>
      </c>
      <c r="N319" s="163">
        <v>0</v>
      </c>
      <c r="O319" s="163">
        <f t="shared" si="27"/>
        <v>-7.8000000058864316E-7</v>
      </c>
      <c r="P319" s="163">
        <v>32.941431697250692</v>
      </c>
      <c r="Q319" s="163">
        <v>0</v>
      </c>
      <c r="R319" s="163">
        <v>0</v>
      </c>
      <c r="S319" s="163">
        <v>86.295811352033894</v>
      </c>
      <c r="T319" s="163">
        <f t="shared" si="26"/>
        <v>34.865959328267635</v>
      </c>
      <c r="U319" s="192">
        <f t="shared" si="28"/>
        <v>13.148091359758748</v>
      </c>
      <c r="V319" s="159"/>
    </row>
    <row r="320" spans="1:22" ht="47.25">
      <c r="A320" s="164" t="s">
        <v>197</v>
      </c>
      <c r="B320" s="172" t="s">
        <v>1235</v>
      </c>
      <c r="C320" s="173" t="s">
        <v>1469</v>
      </c>
      <c r="D320" s="127">
        <v>0</v>
      </c>
      <c r="E320" s="164">
        <v>0</v>
      </c>
      <c r="F320" s="127">
        <v>0</v>
      </c>
      <c r="G320" s="127">
        <v>0</v>
      </c>
      <c r="H320" s="164">
        <v>0</v>
      </c>
      <c r="I320" s="164">
        <v>0</v>
      </c>
      <c r="J320" s="164">
        <v>0</v>
      </c>
      <c r="K320" s="164">
        <v>0</v>
      </c>
      <c r="L320" s="164">
        <v>0</v>
      </c>
      <c r="M320" s="164">
        <v>0</v>
      </c>
      <c r="N320" s="164">
        <v>0</v>
      </c>
      <c r="O320" s="164">
        <f t="shared" si="27"/>
        <v>0</v>
      </c>
      <c r="P320" s="164">
        <v>0</v>
      </c>
      <c r="Q320" s="164">
        <v>0</v>
      </c>
      <c r="R320" s="164">
        <v>0</v>
      </c>
      <c r="S320" s="164">
        <v>0</v>
      </c>
      <c r="T320" s="164">
        <f t="shared" si="26"/>
        <v>0</v>
      </c>
      <c r="U320" s="192">
        <v>0</v>
      </c>
      <c r="V320" s="124"/>
    </row>
    <row r="321" spans="1:22" ht="31.5">
      <c r="A321" s="164" t="s">
        <v>198</v>
      </c>
      <c r="B321" s="172" t="s">
        <v>1236</v>
      </c>
      <c r="C321" s="173" t="s">
        <v>1469</v>
      </c>
      <c r="D321" s="127">
        <v>0</v>
      </c>
      <c r="E321" s="164">
        <v>0</v>
      </c>
      <c r="F321" s="127">
        <v>0</v>
      </c>
      <c r="G321" s="127">
        <v>0</v>
      </c>
      <c r="H321" s="164">
        <v>0</v>
      </c>
      <c r="I321" s="164">
        <v>0</v>
      </c>
      <c r="J321" s="164">
        <v>0</v>
      </c>
      <c r="K321" s="164">
        <v>0</v>
      </c>
      <c r="L321" s="164">
        <v>0</v>
      </c>
      <c r="M321" s="164">
        <v>0</v>
      </c>
      <c r="N321" s="164">
        <v>0</v>
      </c>
      <c r="O321" s="164">
        <f t="shared" si="27"/>
        <v>0</v>
      </c>
      <c r="P321" s="164">
        <v>0</v>
      </c>
      <c r="Q321" s="164">
        <v>0</v>
      </c>
      <c r="R321" s="164">
        <v>0</v>
      </c>
      <c r="S321" s="164">
        <v>0</v>
      </c>
      <c r="T321" s="164">
        <f t="shared" si="26"/>
        <v>0</v>
      </c>
      <c r="U321" s="192">
        <v>0</v>
      </c>
      <c r="V321" s="124"/>
    </row>
    <row r="322" spans="1:22" ht="31.5">
      <c r="A322" s="164" t="s">
        <v>199</v>
      </c>
      <c r="B322" s="172" t="s">
        <v>1237</v>
      </c>
      <c r="C322" s="173" t="s">
        <v>1469</v>
      </c>
      <c r="D322" s="127">
        <v>0</v>
      </c>
      <c r="E322" s="164">
        <v>0</v>
      </c>
      <c r="F322" s="127">
        <v>0</v>
      </c>
      <c r="G322" s="127">
        <v>0</v>
      </c>
      <c r="H322" s="164">
        <v>0</v>
      </c>
      <c r="I322" s="164">
        <v>0</v>
      </c>
      <c r="J322" s="164">
        <v>0</v>
      </c>
      <c r="K322" s="164">
        <v>0</v>
      </c>
      <c r="L322" s="164">
        <v>0</v>
      </c>
      <c r="M322" s="164">
        <v>0</v>
      </c>
      <c r="N322" s="164">
        <v>0</v>
      </c>
      <c r="O322" s="164">
        <f t="shared" si="27"/>
        <v>0</v>
      </c>
      <c r="P322" s="164">
        <v>0</v>
      </c>
      <c r="Q322" s="164">
        <v>0</v>
      </c>
      <c r="R322" s="164">
        <v>0</v>
      </c>
      <c r="S322" s="164">
        <v>0</v>
      </c>
      <c r="T322" s="164">
        <f t="shared" si="26"/>
        <v>0</v>
      </c>
      <c r="U322" s="192">
        <v>0</v>
      </c>
      <c r="V322" s="124"/>
    </row>
    <row r="323" spans="1:22" ht="47.25">
      <c r="A323" s="164" t="s">
        <v>200</v>
      </c>
      <c r="B323" s="172" t="s">
        <v>1238</v>
      </c>
      <c r="C323" s="173" t="s">
        <v>1469</v>
      </c>
      <c r="D323" s="127">
        <v>0</v>
      </c>
      <c r="E323" s="164">
        <v>0</v>
      </c>
      <c r="F323" s="127">
        <v>0</v>
      </c>
      <c r="G323" s="127">
        <v>0</v>
      </c>
      <c r="H323" s="164">
        <v>0</v>
      </c>
      <c r="I323" s="164">
        <v>0</v>
      </c>
      <c r="J323" s="164">
        <v>0</v>
      </c>
      <c r="K323" s="164">
        <v>0</v>
      </c>
      <c r="L323" s="164">
        <v>0</v>
      </c>
      <c r="M323" s="164">
        <v>0</v>
      </c>
      <c r="N323" s="164">
        <v>0</v>
      </c>
      <c r="O323" s="164">
        <f t="shared" si="27"/>
        <v>0</v>
      </c>
      <c r="P323" s="164">
        <v>0</v>
      </c>
      <c r="Q323" s="164">
        <v>0</v>
      </c>
      <c r="R323" s="164">
        <v>0</v>
      </c>
      <c r="S323" s="164">
        <v>0</v>
      </c>
      <c r="T323" s="164">
        <f t="shared" si="26"/>
        <v>0</v>
      </c>
      <c r="U323" s="192">
        <v>0</v>
      </c>
      <c r="V323" s="124"/>
    </row>
    <row r="324" spans="1:22" ht="47.25">
      <c r="A324" s="164" t="s">
        <v>201</v>
      </c>
      <c r="B324" s="172" t="s">
        <v>1239</v>
      </c>
      <c r="C324" s="173" t="s">
        <v>1469</v>
      </c>
      <c r="D324" s="127">
        <v>37.517747969999995</v>
      </c>
      <c r="E324" s="164">
        <v>0</v>
      </c>
      <c r="F324" s="127">
        <v>0</v>
      </c>
      <c r="G324" s="127">
        <f>G325</f>
        <v>123.81355932203388</v>
      </c>
      <c r="H324" s="164">
        <v>35.593220338983052</v>
      </c>
      <c r="I324" s="164">
        <f>I325</f>
        <v>37.517747969999995</v>
      </c>
      <c r="J324" s="164">
        <v>0</v>
      </c>
      <c r="K324" s="164">
        <v>37.517705650000003</v>
      </c>
      <c r="L324" s="164">
        <v>2.6517886417323604</v>
      </c>
      <c r="M324" s="164">
        <v>4.3099999992080029E-5</v>
      </c>
      <c r="N324" s="164">
        <v>0</v>
      </c>
      <c r="O324" s="164">
        <f t="shared" si="27"/>
        <v>-7.8000000058864316E-7</v>
      </c>
      <c r="P324" s="164">
        <v>32.941431697250692</v>
      </c>
      <c r="Q324" s="164">
        <v>0</v>
      </c>
      <c r="R324" s="164">
        <v>0</v>
      </c>
      <c r="S324" s="164">
        <v>86.295811352033894</v>
      </c>
      <c r="T324" s="164">
        <f t="shared" si="26"/>
        <v>34.865959328267635</v>
      </c>
      <c r="U324" s="192">
        <f t="shared" si="28"/>
        <v>13.148091359758748</v>
      </c>
      <c r="V324" s="124"/>
    </row>
    <row r="325" spans="1:22" ht="94.5">
      <c r="A325" s="124" t="s">
        <v>201</v>
      </c>
      <c r="B325" s="99" t="s">
        <v>1240</v>
      </c>
      <c r="C325" s="161" t="s">
        <v>1710</v>
      </c>
      <c r="D325" s="127">
        <v>37.517747969999995</v>
      </c>
      <c r="E325" s="161">
        <v>0</v>
      </c>
      <c r="F325" s="127">
        <v>0</v>
      </c>
      <c r="G325" s="127">
        <v>123.81355932203388</v>
      </c>
      <c r="H325" s="159">
        <v>35.593220338983052</v>
      </c>
      <c r="I325" s="199">
        <v>37.517747969999995</v>
      </c>
      <c r="J325" s="159">
        <v>0</v>
      </c>
      <c r="K325" s="159">
        <v>37.517705650000003</v>
      </c>
      <c r="L325" s="159">
        <v>2.6517886417323604</v>
      </c>
      <c r="M325" s="159">
        <v>4.3099999992080029E-5</v>
      </c>
      <c r="N325" s="159">
        <v>0</v>
      </c>
      <c r="O325" s="159">
        <f t="shared" si="27"/>
        <v>-7.8000000058864316E-7</v>
      </c>
      <c r="P325" s="159">
        <v>32.941431697250692</v>
      </c>
      <c r="Q325" s="159">
        <v>0</v>
      </c>
      <c r="R325" s="159">
        <v>0</v>
      </c>
      <c r="S325" s="159">
        <v>86.295811352033894</v>
      </c>
      <c r="T325" s="159">
        <f t="shared" si="26"/>
        <v>34.865959328267635</v>
      </c>
      <c r="U325" s="192">
        <f t="shared" si="28"/>
        <v>13.148091359758748</v>
      </c>
      <c r="V325" s="159" t="s">
        <v>2106</v>
      </c>
    </row>
    <row r="326" spans="1:22" ht="47.25">
      <c r="A326" s="164" t="s">
        <v>202</v>
      </c>
      <c r="B326" s="172" t="s">
        <v>1241</v>
      </c>
      <c r="C326" s="173" t="s">
        <v>1469</v>
      </c>
      <c r="D326" s="127">
        <v>0</v>
      </c>
      <c r="E326" s="164">
        <v>0</v>
      </c>
      <c r="F326" s="127">
        <v>0</v>
      </c>
      <c r="G326" s="127">
        <v>0</v>
      </c>
      <c r="H326" s="164">
        <v>0</v>
      </c>
      <c r="I326" s="164">
        <v>0</v>
      </c>
      <c r="J326" s="164">
        <v>0</v>
      </c>
      <c r="K326" s="164">
        <v>0</v>
      </c>
      <c r="L326" s="164">
        <v>0</v>
      </c>
      <c r="M326" s="164">
        <v>0</v>
      </c>
      <c r="N326" s="164">
        <v>0</v>
      </c>
      <c r="O326" s="164">
        <f t="shared" si="27"/>
        <v>0</v>
      </c>
      <c r="P326" s="164">
        <v>0</v>
      </c>
      <c r="Q326" s="164">
        <v>0</v>
      </c>
      <c r="R326" s="164">
        <v>0</v>
      </c>
      <c r="S326" s="164">
        <v>0</v>
      </c>
      <c r="T326" s="164">
        <f t="shared" si="26"/>
        <v>0</v>
      </c>
      <c r="U326" s="192">
        <v>0</v>
      </c>
      <c r="V326" s="124"/>
    </row>
    <row r="327" spans="1:22" ht="47.25">
      <c r="A327" s="164" t="s">
        <v>203</v>
      </c>
      <c r="B327" s="172" t="s">
        <v>1242</v>
      </c>
      <c r="C327" s="173" t="s">
        <v>1469</v>
      </c>
      <c r="D327" s="127">
        <v>0</v>
      </c>
      <c r="E327" s="164">
        <v>0</v>
      </c>
      <c r="F327" s="127">
        <v>0</v>
      </c>
      <c r="G327" s="127">
        <v>0</v>
      </c>
      <c r="H327" s="164">
        <v>0</v>
      </c>
      <c r="I327" s="164">
        <v>0</v>
      </c>
      <c r="J327" s="164">
        <v>0</v>
      </c>
      <c r="K327" s="164">
        <v>0</v>
      </c>
      <c r="L327" s="164">
        <v>0</v>
      </c>
      <c r="M327" s="164">
        <v>0</v>
      </c>
      <c r="N327" s="164">
        <v>0</v>
      </c>
      <c r="O327" s="164">
        <f t="shared" si="27"/>
        <v>0</v>
      </c>
      <c r="P327" s="164">
        <v>0</v>
      </c>
      <c r="Q327" s="164">
        <v>0</v>
      </c>
      <c r="R327" s="164">
        <v>0</v>
      </c>
      <c r="S327" s="164">
        <v>0</v>
      </c>
      <c r="T327" s="164">
        <f t="shared" si="26"/>
        <v>0</v>
      </c>
      <c r="U327" s="192">
        <v>0</v>
      </c>
      <c r="V327" s="124"/>
    </row>
    <row r="328" spans="1:22" ht="47.25">
      <c r="A328" s="164" t="s">
        <v>1913</v>
      </c>
      <c r="B328" s="172" t="s">
        <v>1243</v>
      </c>
      <c r="C328" s="173" t="s">
        <v>1469</v>
      </c>
      <c r="D328" s="127">
        <v>0</v>
      </c>
      <c r="E328" s="164">
        <v>0</v>
      </c>
      <c r="F328" s="127">
        <v>0</v>
      </c>
      <c r="G328" s="127">
        <v>0</v>
      </c>
      <c r="H328" s="164">
        <v>0</v>
      </c>
      <c r="I328" s="164">
        <v>0</v>
      </c>
      <c r="J328" s="164">
        <v>0</v>
      </c>
      <c r="K328" s="164">
        <v>0</v>
      </c>
      <c r="L328" s="164">
        <v>0</v>
      </c>
      <c r="M328" s="164">
        <v>0</v>
      </c>
      <c r="N328" s="164">
        <v>0</v>
      </c>
      <c r="O328" s="164">
        <f t="shared" si="27"/>
        <v>0</v>
      </c>
      <c r="P328" s="164">
        <v>0</v>
      </c>
      <c r="Q328" s="164">
        <v>0</v>
      </c>
      <c r="R328" s="164">
        <v>0</v>
      </c>
      <c r="S328" s="164">
        <v>0</v>
      </c>
      <c r="T328" s="164">
        <f t="shared" si="26"/>
        <v>0</v>
      </c>
      <c r="U328" s="192">
        <v>0</v>
      </c>
      <c r="V328" s="124"/>
    </row>
    <row r="329" spans="1:22" ht="47.25">
      <c r="A329" s="164" t="s">
        <v>1914</v>
      </c>
      <c r="B329" s="172" t="s">
        <v>1244</v>
      </c>
      <c r="C329" s="173" t="s">
        <v>1469</v>
      </c>
      <c r="D329" s="127">
        <v>1451.8789478374754</v>
      </c>
      <c r="E329" s="162">
        <f>E386+E330</f>
        <v>77.217535339999998</v>
      </c>
      <c r="F329" s="127">
        <v>0</v>
      </c>
      <c r="G329" s="127">
        <f>G386+G330</f>
        <v>1052.5436251426554</v>
      </c>
      <c r="H329" s="163">
        <f>H386+H330</f>
        <v>173.0667221317388</v>
      </c>
      <c r="I329" s="163">
        <f>I386+I330</f>
        <v>33.857753500000001</v>
      </c>
      <c r="J329" s="163">
        <f>J386+J330</f>
        <v>16.130876881883601</v>
      </c>
      <c r="K329" s="163">
        <v>19.697805700000004</v>
      </c>
      <c r="L329" s="163">
        <f>L386+L330</f>
        <v>58.215640972652068</v>
      </c>
      <c r="M329" s="163">
        <v>6.6274072100000012</v>
      </c>
      <c r="N329" s="163">
        <f>N386+N330</f>
        <v>48.093484592501284</v>
      </c>
      <c r="O329" s="163">
        <f t="shared" si="27"/>
        <v>7.5325405899999964</v>
      </c>
      <c r="P329" s="163">
        <f>P386+P330</f>
        <v>50.626719684701825</v>
      </c>
      <c r="Q329" s="163">
        <f>Q386+Q330</f>
        <v>0</v>
      </c>
      <c r="R329" s="163">
        <v>0</v>
      </c>
      <c r="S329" s="163">
        <v>1018.6858716426555</v>
      </c>
      <c r="T329" s="163">
        <f t="shared" si="26"/>
        <v>-88.582248947036959</v>
      </c>
      <c r="U329" s="192">
        <f t="shared" si="28"/>
        <v>-0.72347474009039148</v>
      </c>
      <c r="V329" s="159"/>
    </row>
    <row r="330" spans="1:22" ht="31.5">
      <c r="A330" s="164" t="s">
        <v>1915</v>
      </c>
      <c r="B330" s="172" t="s">
        <v>1245</v>
      </c>
      <c r="C330" s="173" t="s">
        <v>1469</v>
      </c>
      <c r="D330" s="127">
        <v>1219.6212778374754</v>
      </c>
      <c r="E330" s="164">
        <f>SUM(E331:E385)</f>
        <v>4.3232074999999996</v>
      </c>
      <c r="F330" s="127">
        <v>0</v>
      </c>
      <c r="G330" s="127">
        <f>SUM(G331:G385)</f>
        <v>931.52543944672323</v>
      </c>
      <c r="H330" s="164">
        <f>H331+H332+H348+H360+H385</f>
        <v>131.5157066537729</v>
      </c>
      <c r="I330" s="164">
        <f>SUM(I331:I385)</f>
        <v>18.542645500000003</v>
      </c>
      <c r="J330" s="164">
        <f>J331+J332+J348+J360+J385</f>
        <v>8.1761913820189172</v>
      </c>
      <c r="K330" s="164">
        <v>11.470177700000004</v>
      </c>
      <c r="L330" s="164">
        <f>L331+L332+L348+L360+L385</f>
        <v>37.22041027383834</v>
      </c>
      <c r="M330" s="164">
        <v>1.6004162100000006</v>
      </c>
      <c r="N330" s="164">
        <f>N331+N332+N348+N360+N385</f>
        <v>46.525512842297928</v>
      </c>
      <c r="O330" s="164">
        <f t="shared" si="27"/>
        <v>5.4720515899999977</v>
      </c>
      <c r="P330" s="164">
        <f>P331+P332+P348+P360+P385</f>
        <v>39.593592155617692</v>
      </c>
      <c r="Q330" s="164">
        <f>Q331+Q332+Q348+Q360+Q385</f>
        <v>0</v>
      </c>
      <c r="R330" s="164">
        <v>0</v>
      </c>
      <c r="S330" s="164">
        <v>912.98279394672318</v>
      </c>
      <c r="T330" s="164">
        <f t="shared" si="26"/>
        <v>-73.379468998155176</v>
      </c>
      <c r="U330" s="192">
        <f t="shared" si="28"/>
        <v>-0.79827873193264998</v>
      </c>
      <c r="V330" s="124"/>
    </row>
    <row r="331" spans="1:22" ht="31.5">
      <c r="A331" s="124" t="s">
        <v>1915</v>
      </c>
      <c r="B331" s="99" t="s">
        <v>1246</v>
      </c>
      <c r="C331" s="161" t="s">
        <v>1711</v>
      </c>
      <c r="D331" s="127">
        <v>37.083846232607712</v>
      </c>
      <c r="E331" s="161">
        <v>0</v>
      </c>
      <c r="F331" s="127">
        <v>0</v>
      </c>
      <c r="G331" s="127">
        <v>30.640704832718402</v>
      </c>
      <c r="H331" s="159">
        <v>30.640704832718392</v>
      </c>
      <c r="I331" s="199">
        <v>0.36048378000000003</v>
      </c>
      <c r="J331" s="159">
        <v>3.0640704832718391</v>
      </c>
      <c r="K331" s="159">
        <v>0.36048378000000003</v>
      </c>
      <c r="L331" s="159">
        <v>12.256281933087356</v>
      </c>
      <c r="M331" s="159">
        <v>0</v>
      </c>
      <c r="N331" s="159">
        <v>15.320352416359196</v>
      </c>
      <c r="O331" s="159">
        <f t="shared" si="27"/>
        <v>0</v>
      </c>
      <c r="P331" s="159">
        <v>0</v>
      </c>
      <c r="Q331" s="159">
        <v>0</v>
      </c>
      <c r="R331" s="159">
        <v>0</v>
      </c>
      <c r="S331" s="159">
        <v>30.280221052718403</v>
      </c>
      <c r="T331" s="159">
        <f t="shared" si="26"/>
        <v>-30.280221052718392</v>
      </c>
      <c r="U331" s="192">
        <f t="shared" si="28"/>
        <v>-0.9882351342122172</v>
      </c>
      <c r="V331" s="159" t="s">
        <v>2113</v>
      </c>
    </row>
    <row r="332" spans="1:22" ht="31.5">
      <c r="A332" s="124" t="s">
        <v>1915</v>
      </c>
      <c r="B332" s="99" t="s">
        <v>1247</v>
      </c>
      <c r="C332" s="161" t="s">
        <v>1712</v>
      </c>
      <c r="D332" s="127">
        <v>36.835857173007717</v>
      </c>
      <c r="E332" s="161">
        <v>0</v>
      </c>
      <c r="F332" s="127">
        <v>0</v>
      </c>
      <c r="G332" s="127">
        <v>30.640704832718406</v>
      </c>
      <c r="H332" s="159">
        <v>30.640704832718392</v>
      </c>
      <c r="I332" s="199">
        <v>0.27641970000000005</v>
      </c>
      <c r="J332" s="159">
        <v>3.0640704832718391</v>
      </c>
      <c r="K332" s="159">
        <v>0.27641970000000005</v>
      </c>
      <c r="L332" s="159">
        <v>12.256281933087356</v>
      </c>
      <c r="M332" s="159">
        <v>0</v>
      </c>
      <c r="N332" s="159">
        <v>15.320352416359196</v>
      </c>
      <c r="O332" s="159">
        <f t="shared" si="27"/>
        <v>0</v>
      </c>
      <c r="P332" s="159">
        <v>0</v>
      </c>
      <c r="Q332" s="159">
        <v>0</v>
      </c>
      <c r="R332" s="159">
        <v>0</v>
      </c>
      <c r="S332" s="159">
        <v>30.364285132718404</v>
      </c>
      <c r="T332" s="159">
        <f t="shared" si="26"/>
        <v>-30.36428513271839</v>
      </c>
      <c r="U332" s="192">
        <f t="shared" si="28"/>
        <v>-0.99097867684476904</v>
      </c>
      <c r="V332" s="159" t="s">
        <v>2113</v>
      </c>
    </row>
    <row r="333" spans="1:22" ht="47.25">
      <c r="A333" s="124" t="s">
        <v>1915</v>
      </c>
      <c r="B333" s="99" t="s">
        <v>1248</v>
      </c>
      <c r="C333" s="161" t="s">
        <v>1713</v>
      </c>
      <c r="D333" s="127">
        <v>39.825946097379308</v>
      </c>
      <c r="E333" s="161">
        <v>0</v>
      </c>
      <c r="F333" s="127">
        <v>0</v>
      </c>
      <c r="G333" s="127">
        <v>33.750801777440095</v>
      </c>
      <c r="H333" s="159">
        <v>0</v>
      </c>
      <c r="I333" s="159">
        <v>0.27957929999999998</v>
      </c>
      <c r="J333" s="159">
        <v>0</v>
      </c>
      <c r="K333" s="159">
        <v>0.27957929999999998</v>
      </c>
      <c r="L333" s="159">
        <v>0</v>
      </c>
      <c r="M333" s="159">
        <v>0</v>
      </c>
      <c r="N333" s="159">
        <v>0</v>
      </c>
      <c r="O333" s="159">
        <f t="shared" si="27"/>
        <v>0</v>
      </c>
      <c r="P333" s="159">
        <v>0</v>
      </c>
      <c r="Q333" s="159">
        <v>0</v>
      </c>
      <c r="R333" s="159">
        <v>0</v>
      </c>
      <c r="S333" s="159">
        <v>33.471222477440094</v>
      </c>
      <c r="T333" s="159">
        <f t="shared" si="26"/>
        <v>0.27957929999999998</v>
      </c>
      <c r="U333" s="192">
        <v>1</v>
      </c>
      <c r="V333" s="159" t="s">
        <v>2106</v>
      </c>
    </row>
    <row r="334" spans="1:22" ht="47.25">
      <c r="A334" s="124" t="s">
        <v>1915</v>
      </c>
      <c r="B334" s="99" t="s">
        <v>1249</v>
      </c>
      <c r="C334" s="161" t="s">
        <v>1714</v>
      </c>
      <c r="D334" s="127">
        <v>39.534342703779309</v>
      </c>
      <c r="E334" s="161">
        <v>0</v>
      </c>
      <c r="F334" s="127">
        <v>0</v>
      </c>
      <c r="G334" s="127">
        <v>33.503680257440095</v>
      </c>
      <c r="H334" s="159">
        <v>0</v>
      </c>
      <c r="I334" s="159">
        <v>0.60106967000000011</v>
      </c>
      <c r="J334" s="159">
        <v>0</v>
      </c>
      <c r="K334" s="159">
        <v>0.18073069</v>
      </c>
      <c r="L334" s="159">
        <v>0</v>
      </c>
      <c r="M334" s="159">
        <v>0</v>
      </c>
      <c r="N334" s="159">
        <v>0</v>
      </c>
      <c r="O334" s="159">
        <f t="shared" si="27"/>
        <v>0.42033898000000014</v>
      </c>
      <c r="P334" s="159">
        <v>0</v>
      </c>
      <c r="Q334" s="159">
        <v>0</v>
      </c>
      <c r="R334" s="159">
        <v>0</v>
      </c>
      <c r="S334" s="159">
        <v>32.902610587440094</v>
      </c>
      <c r="T334" s="159">
        <f t="shared" si="26"/>
        <v>0.60106967000000011</v>
      </c>
      <c r="U334" s="192">
        <v>1</v>
      </c>
      <c r="V334" s="159" t="s">
        <v>2106</v>
      </c>
    </row>
    <row r="335" spans="1:22" ht="47.25">
      <c r="A335" s="124" t="s">
        <v>1915</v>
      </c>
      <c r="B335" s="99" t="s">
        <v>1250</v>
      </c>
      <c r="C335" s="161" t="s">
        <v>1715</v>
      </c>
      <c r="D335" s="127">
        <v>40.176902122179307</v>
      </c>
      <c r="E335" s="161">
        <v>0</v>
      </c>
      <c r="F335" s="127">
        <v>0</v>
      </c>
      <c r="G335" s="127">
        <v>34.048222137440092</v>
      </c>
      <c r="H335" s="159">
        <v>0</v>
      </c>
      <c r="I335" s="159">
        <v>0.81888643000000005</v>
      </c>
      <c r="J335" s="159">
        <v>0</v>
      </c>
      <c r="K335" s="159">
        <v>7.6617320000000003E-2</v>
      </c>
      <c r="L335" s="159">
        <v>0</v>
      </c>
      <c r="M335" s="159">
        <v>0</v>
      </c>
      <c r="N335" s="159">
        <v>0</v>
      </c>
      <c r="O335" s="159">
        <f t="shared" si="27"/>
        <v>0.74226911000000007</v>
      </c>
      <c r="P335" s="159">
        <v>0</v>
      </c>
      <c r="Q335" s="159">
        <v>0</v>
      </c>
      <c r="R335" s="159">
        <v>0</v>
      </c>
      <c r="S335" s="159">
        <v>33.229335707440093</v>
      </c>
      <c r="T335" s="159">
        <f t="shared" si="26"/>
        <v>0.81888643000000005</v>
      </c>
      <c r="U335" s="192">
        <v>1</v>
      </c>
      <c r="V335" s="159" t="s">
        <v>2106</v>
      </c>
    </row>
    <row r="336" spans="1:22" ht="47.25">
      <c r="A336" s="124" t="s">
        <v>1915</v>
      </c>
      <c r="B336" s="99" t="s">
        <v>1251</v>
      </c>
      <c r="C336" s="161" t="s">
        <v>1716</v>
      </c>
      <c r="D336" s="127">
        <v>39.868408987379304</v>
      </c>
      <c r="E336" s="161">
        <v>0</v>
      </c>
      <c r="F336" s="127">
        <v>0</v>
      </c>
      <c r="G336" s="127">
        <v>33.786787277440091</v>
      </c>
      <c r="H336" s="159">
        <v>0</v>
      </c>
      <c r="I336" s="159">
        <v>0.2939735</v>
      </c>
      <c r="J336" s="159">
        <v>0</v>
      </c>
      <c r="K336" s="159">
        <v>0.2939735</v>
      </c>
      <c r="L336" s="159">
        <v>0</v>
      </c>
      <c r="M336" s="159">
        <v>0</v>
      </c>
      <c r="N336" s="159">
        <v>0</v>
      </c>
      <c r="O336" s="159">
        <f t="shared" si="27"/>
        <v>0</v>
      </c>
      <c r="P336" s="159">
        <v>0</v>
      </c>
      <c r="Q336" s="159">
        <v>0</v>
      </c>
      <c r="R336" s="159">
        <v>0</v>
      </c>
      <c r="S336" s="159">
        <v>33.492813777440091</v>
      </c>
      <c r="T336" s="159">
        <f t="shared" si="26"/>
        <v>0.2939735</v>
      </c>
      <c r="U336" s="192">
        <v>1</v>
      </c>
      <c r="V336" s="159" t="s">
        <v>2106</v>
      </c>
    </row>
    <row r="337" spans="1:22" ht="47.25">
      <c r="A337" s="124" t="s">
        <v>1915</v>
      </c>
      <c r="B337" s="99" t="s">
        <v>1252</v>
      </c>
      <c r="C337" s="161" t="s">
        <v>1717</v>
      </c>
      <c r="D337" s="127">
        <v>39.780057325179307</v>
      </c>
      <c r="E337" s="161">
        <v>0</v>
      </c>
      <c r="F337" s="127">
        <v>0</v>
      </c>
      <c r="G337" s="127">
        <v>33.711912987440094</v>
      </c>
      <c r="H337" s="159">
        <v>0</v>
      </c>
      <c r="I337" s="159">
        <v>0.26402378000000004</v>
      </c>
      <c r="J337" s="159">
        <v>0</v>
      </c>
      <c r="K337" s="159">
        <v>0.26402378000000004</v>
      </c>
      <c r="L337" s="159">
        <v>0</v>
      </c>
      <c r="M337" s="159">
        <v>0</v>
      </c>
      <c r="N337" s="159">
        <v>0</v>
      </c>
      <c r="O337" s="159">
        <f t="shared" si="27"/>
        <v>0</v>
      </c>
      <c r="P337" s="159">
        <v>0</v>
      </c>
      <c r="Q337" s="159">
        <v>0</v>
      </c>
      <c r="R337" s="159">
        <v>0</v>
      </c>
      <c r="S337" s="159">
        <v>33.447889207440092</v>
      </c>
      <c r="T337" s="159">
        <f t="shared" si="26"/>
        <v>0.26402378000000004</v>
      </c>
      <c r="U337" s="192">
        <v>1</v>
      </c>
      <c r="V337" s="159" t="s">
        <v>2106</v>
      </c>
    </row>
    <row r="338" spans="1:22" ht="47.25">
      <c r="A338" s="124" t="s">
        <v>1915</v>
      </c>
      <c r="B338" s="99" t="s">
        <v>1253</v>
      </c>
      <c r="C338" s="161" t="s">
        <v>2083</v>
      </c>
      <c r="D338" s="127">
        <v>40.292611222979311</v>
      </c>
      <c r="E338" s="161">
        <v>0</v>
      </c>
      <c r="F338" s="127">
        <v>0</v>
      </c>
      <c r="G338" s="127">
        <v>34.146280697440098</v>
      </c>
      <c r="H338" s="159">
        <v>0</v>
      </c>
      <c r="I338" s="159">
        <v>0.48374124999999996</v>
      </c>
      <c r="J338" s="159">
        <v>0</v>
      </c>
      <c r="K338" s="159">
        <v>0.48374124999999996</v>
      </c>
      <c r="L338" s="159">
        <v>0</v>
      </c>
      <c r="M338" s="159">
        <v>0</v>
      </c>
      <c r="N338" s="159">
        <v>0</v>
      </c>
      <c r="O338" s="159">
        <f t="shared" si="27"/>
        <v>0</v>
      </c>
      <c r="P338" s="159">
        <v>0</v>
      </c>
      <c r="Q338" s="159">
        <v>0</v>
      </c>
      <c r="R338" s="159">
        <v>0</v>
      </c>
      <c r="S338" s="159">
        <v>33.662539447440096</v>
      </c>
      <c r="T338" s="159">
        <f t="shared" si="26"/>
        <v>0.48374124999999996</v>
      </c>
      <c r="U338" s="192">
        <v>1</v>
      </c>
      <c r="V338" s="159" t="s">
        <v>2106</v>
      </c>
    </row>
    <row r="339" spans="1:22" ht="47.25">
      <c r="A339" s="124" t="s">
        <v>1915</v>
      </c>
      <c r="B339" s="99" t="s">
        <v>1254</v>
      </c>
      <c r="C339" s="161" t="s">
        <v>1719</v>
      </c>
      <c r="D339" s="127">
        <v>39.678187205379302</v>
      </c>
      <c r="E339" s="161">
        <v>0</v>
      </c>
      <c r="F339" s="127">
        <v>0</v>
      </c>
      <c r="G339" s="127">
        <v>33.625582377440089</v>
      </c>
      <c r="H339" s="159">
        <v>0</v>
      </c>
      <c r="I339" s="213">
        <v>7.6617320000000003E-2</v>
      </c>
      <c r="J339" s="159">
        <v>0</v>
      </c>
      <c r="K339" s="159">
        <v>7.6617320000000003E-2</v>
      </c>
      <c r="L339" s="159">
        <v>0</v>
      </c>
      <c r="M339" s="159">
        <v>0</v>
      </c>
      <c r="N339" s="159">
        <v>0</v>
      </c>
      <c r="O339" s="159">
        <f t="shared" si="27"/>
        <v>0</v>
      </c>
      <c r="P339" s="159">
        <v>0</v>
      </c>
      <c r="Q339" s="159">
        <v>0</v>
      </c>
      <c r="R339" s="159">
        <v>0</v>
      </c>
      <c r="S339" s="159">
        <v>33.548965057440093</v>
      </c>
      <c r="T339" s="159">
        <f t="shared" si="26"/>
        <v>7.6617320000000003E-2</v>
      </c>
      <c r="U339" s="192">
        <v>1</v>
      </c>
      <c r="V339" s="159" t="s">
        <v>2106</v>
      </c>
    </row>
    <row r="340" spans="1:22" ht="47.25">
      <c r="A340" s="124" t="s">
        <v>1915</v>
      </c>
      <c r="B340" s="99" t="s">
        <v>1255</v>
      </c>
      <c r="C340" s="161" t="s">
        <v>1720</v>
      </c>
      <c r="D340" s="127">
        <v>40.067524098979312</v>
      </c>
      <c r="E340" s="161">
        <v>0</v>
      </c>
      <c r="F340" s="127">
        <v>0</v>
      </c>
      <c r="G340" s="127">
        <v>33.955528897440097</v>
      </c>
      <c r="H340" s="159">
        <v>0</v>
      </c>
      <c r="I340" s="159">
        <v>0.36147014</v>
      </c>
      <c r="J340" s="159">
        <v>0</v>
      </c>
      <c r="K340" s="159">
        <v>0.36147014</v>
      </c>
      <c r="L340" s="159">
        <v>0</v>
      </c>
      <c r="M340" s="159">
        <v>0</v>
      </c>
      <c r="N340" s="159">
        <v>0</v>
      </c>
      <c r="O340" s="159">
        <f t="shared" si="27"/>
        <v>0</v>
      </c>
      <c r="P340" s="159">
        <v>0</v>
      </c>
      <c r="Q340" s="159">
        <v>0</v>
      </c>
      <c r="R340" s="159">
        <v>0</v>
      </c>
      <c r="S340" s="159">
        <v>33.594058757440095</v>
      </c>
      <c r="T340" s="159">
        <f t="shared" si="26"/>
        <v>0.36147014</v>
      </c>
      <c r="U340" s="192">
        <v>1</v>
      </c>
      <c r="V340" s="159" t="s">
        <v>2106</v>
      </c>
    </row>
    <row r="341" spans="1:22" ht="47.25">
      <c r="A341" s="124" t="s">
        <v>1915</v>
      </c>
      <c r="B341" s="99" t="s">
        <v>1256</v>
      </c>
      <c r="C341" s="161" t="s">
        <v>1721</v>
      </c>
      <c r="D341" s="127">
        <v>39.876651841979303</v>
      </c>
      <c r="E341" s="161">
        <v>0</v>
      </c>
      <c r="F341" s="127">
        <v>0</v>
      </c>
      <c r="G341" s="127">
        <v>33.793772747440087</v>
      </c>
      <c r="H341" s="159">
        <v>0</v>
      </c>
      <c r="I341" s="159">
        <v>0.29676969000000003</v>
      </c>
      <c r="J341" s="159">
        <v>0</v>
      </c>
      <c r="K341" s="159">
        <v>0.29676969000000003</v>
      </c>
      <c r="L341" s="159">
        <v>0</v>
      </c>
      <c r="M341" s="159">
        <v>0</v>
      </c>
      <c r="N341" s="159">
        <v>0</v>
      </c>
      <c r="O341" s="159">
        <f t="shared" si="27"/>
        <v>0</v>
      </c>
      <c r="P341" s="159">
        <v>0</v>
      </c>
      <c r="Q341" s="159">
        <v>0</v>
      </c>
      <c r="R341" s="159">
        <v>0</v>
      </c>
      <c r="S341" s="159">
        <v>33.497003057440089</v>
      </c>
      <c r="T341" s="159">
        <f t="shared" si="26"/>
        <v>0.29676969000000003</v>
      </c>
      <c r="U341" s="192">
        <v>1</v>
      </c>
      <c r="V341" s="159" t="s">
        <v>2106</v>
      </c>
    </row>
    <row r="342" spans="1:22" ht="47.25">
      <c r="A342" s="124" t="s">
        <v>1915</v>
      </c>
      <c r="B342" s="99" t="s">
        <v>1257</v>
      </c>
      <c r="C342" s="161" t="s">
        <v>1722</v>
      </c>
      <c r="D342" s="127">
        <v>39.534342703779309</v>
      </c>
      <c r="E342" s="161">
        <v>0</v>
      </c>
      <c r="F342" s="127">
        <v>0</v>
      </c>
      <c r="G342" s="127">
        <v>33.503680257440095</v>
      </c>
      <c r="H342" s="159">
        <v>0</v>
      </c>
      <c r="I342" s="159">
        <v>0.18073069</v>
      </c>
      <c r="J342" s="159">
        <v>0</v>
      </c>
      <c r="K342" s="159">
        <v>0.18073069</v>
      </c>
      <c r="L342" s="159">
        <v>0</v>
      </c>
      <c r="M342" s="159">
        <v>0</v>
      </c>
      <c r="N342" s="159">
        <v>0</v>
      </c>
      <c r="O342" s="159">
        <f t="shared" si="27"/>
        <v>0</v>
      </c>
      <c r="P342" s="159">
        <v>0</v>
      </c>
      <c r="Q342" s="159">
        <v>0</v>
      </c>
      <c r="R342" s="159">
        <v>0</v>
      </c>
      <c r="S342" s="159">
        <v>33.322949567440098</v>
      </c>
      <c r="T342" s="159">
        <f t="shared" si="26"/>
        <v>0.18073069</v>
      </c>
      <c r="U342" s="192">
        <v>1</v>
      </c>
      <c r="V342" s="159" t="s">
        <v>2106</v>
      </c>
    </row>
    <row r="343" spans="1:22" ht="47.25">
      <c r="A343" s="124" t="s">
        <v>1915</v>
      </c>
      <c r="B343" s="99" t="s">
        <v>1258</v>
      </c>
      <c r="C343" s="161" t="s">
        <v>1723</v>
      </c>
      <c r="D343" s="127">
        <v>40.078706427979313</v>
      </c>
      <c r="E343" s="161">
        <v>0</v>
      </c>
      <c r="F343" s="127">
        <v>0</v>
      </c>
      <c r="G343" s="127">
        <v>33.965005447440099</v>
      </c>
      <c r="H343" s="159">
        <v>0</v>
      </c>
      <c r="I343" s="159">
        <v>0.78559974999999993</v>
      </c>
      <c r="J343" s="159">
        <v>0</v>
      </c>
      <c r="K343" s="159">
        <v>7.6617320000000003E-2</v>
      </c>
      <c r="L343" s="159">
        <v>0</v>
      </c>
      <c r="M343" s="159">
        <v>0</v>
      </c>
      <c r="N343" s="159">
        <v>0</v>
      </c>
      <c r="O343" s="159">
        <f t="shared" si="27"/>
        <v>0.70898242999999994</v>
      </c>
      <c r="P343" s="159">
        <v>0</v>
      </c>
      <c r="Q343" s="159">
        <v>0</v>
      </c>
      <c r="R343" s="159">
        <v>0</v>
      </c>
      <c r="S343" s="159">
        <v>33.179405697440096</v>
      </c>
      <c r="T343" s="159">
        <f t="shared" ref="T343:T406" si="31">I343-(J343+L343+N343)</f>
        <v>0.78559974999999993</v>
      </c>
      <c r="U343" s="192">
        <v>1</v>
      </c>
      <c r="V343" s="159" t="s">
        <v>2106</v>
      </c>
    </row>
    <row r="344" spans="1:22" ht="47.25">
      <c r="A344" s="124" t="s">
        <v>1915</v>
      </c>
      <c r="B344" s="99" t="s">
        <v>1259</v>
      </c>
      <c r="C344" s="161" t="s">
        <v>1724</v>
      </c>
      <c r="D344" s="127">
        <v>39.455982939379304</v>
      </c>
      <c r="E344" s="161">
        <v>0</v>
      </c>
      <c r="F344" s="127">
        <v>0</v>
      </c>
      <c r="G344" s="127">
        <v>33.437273677440089</v>
      </c>
      <c r="H344" s="159">
        <v>0</v>
      </c>
      <c r="I344" s="159">
        <v>0.15416806</v>
      </c>
      <c r="J344" s="159">
        <v>0</v>
      </c>
      <c r="K344" s="159">
        <v>7.6617320000000003E-2</v>
      </c>
      <c r="L344" s="159">
        <v>0</v>
      </c>
      <c r="M344" s="159">
        <v>0</v>
      </c>
      <c r="N344" s="159">
        <v>0</v>
      </c>
      <c r="O344" s="159">
        <f t="shared" si="27"/>
        <v>7.7550739999999993E-2</v>
      </c>
      <c r="P344" s="159">
        <v>0</v>
      </c>
      <c r="Q344" s="159">
        <v>0</v>
      </c>
      <c r="R344" s="159">
        <v>0</v>
      </c>
      <c r="S344" s="159">
        <v>33.283105617440086</v>
      </c>
      <c r="T344" s="159">
        <f t="shared" si="31"/>
        <v>0.15416806</v>
      </c>
      <c r="U344" s="192">
        <v>1</v>
      </c>
      <c r="V344" s="159" t="s">
        <v>2106</v>
      </c>
    </row>
    <row r="345" spans="1:22" ht="47.25">
      <c r="A345" s="124" t="s">
        <v>1915</v>
      </c>
      <c r="B345" s="99" t="s">
        <v>1260</v>
      </c>
      <c r="C345" s="161" t="s">
        <v>1718</v>
      </c>
      <c r="D345" s="127">
        <v>39.816624746379311</v>
      </c>
      <c r="E345" s="161">
        <v>0</v>
      </c>
      <c r="F345" s="127">
        <v>0</v>
      </c>
      <c r="G345" s="127">
        <v>33.742902327440099</v>
      </c>
      <c r="H345" s="159">
        <v>0</v>
      </c>
      <c r="I345" s="159">
        <v>0.69675850000000006</v>
      </c>
      <c r="J345" s="159">
        <v>0</v>
      </c>
      <c r="K345" s="159">
        <v>7.6617320000000003E-2</v>
      </c>
      <c r="L345" s="159">
        <v>0</v>
      </c>
      <c r="M345" s="159">
        <v>0</v>
      </c>
      <c r="N345" s="159">
        <v>0</v>
      </c>
      <c r="O345" s="159">
        <f t="shared" si="27"/>
        <v>0.62014118000000007</v>
      </c>
      <c r="P345" s="159">
        <v>0</v>
      </c>
      <c r="Q345" s="159">
        <v>0</v>
      </c>
      <c r="R345" s="159">
        <v>0</v>
      </c>
      <c r="S345" s="159">
        <v>33.046143827440098</v>
      </c>
      <c r="T345" s="159">
        <f t="shared" si="31"/>
        <v>0.69675850000000006</v>
      </c>
      <c r="U345" s="192">
        <v>1</v>
      </c>
      <c r="V345" s="159" t="s">
        <v>2106</v>
      </c>
    </row>
    <row r="346" spans="1:22" ht="47.25">
      <c r="A346" s="124" t="s">
        <v>1915</v>
      </c>
      <c r="B346" s="99" t="s">
        <v>1261</v>
      </c>
      <c r="C346" s="161" t="s">
        <v>1725</v>
      </c>
      <c r="D346" s="127">
        <v>42.757091527684551</v>
      </c>
      <c r="E346" s="161">
        <v>0</v>
      </c>
      <c r="F346" s="127">
        <v>0</v>
      </c>
      <c r="G346" s="127">
        <v>36.234823328546234</v>
      </c>
      <c r="H346" s="159">
        <v>0</v>
      </c>
      <c r="I346" s="159">
        <v>1.56494567</v>
      </c>
      <c r="J346" s="159">
        <v>0</v>
      </c>
      <c r="K346" s="159">
        <v>0.56287782000000008</v>
      </c>
      <c r="L346" s="159">
        <v>0</v>
      </c>
      <c r="M346" s="159">
        <v>0</v>
      </c>
      <c r="N346" s="159">
        <v>0</v>
      </c>
      <c r="O346" s="159">
        <f t="shared" si="27"/>
        <v>1.00206785</v>
      </c>
      <c r="P346" s="159">
        <v>0</v>
      </c>
      <c r="Q346" s="159">
        <v>0</v>
      </c>
      <c r="R346" s="159">
        <v>0</v>
      </c>
      <c r="S346" s="159">
        <v>34.669877658546234</v>
      </c>
      <c r="T346" s="159">
        <f t="shared" si="31"/>
        <v>1.56494567</v>
      </c>
      <c r="U346" s="192">
        <v>1</v>
      </c>
      <c r="V346" s="159" t="s">
        <v>2106</v>
      </c>
    </row>
    <row r="347" spans="1:22" ht="31.5">
      <c r="A347" s="124" t="s">
        <v>1915</v>
      </c>
      <c r="B347" s="99" t="s">
        <v>1262</v>
      </c>
      <c r="C347" s="161" t="s">
        <v>1726</v>
      </c>
      <c r="D347" s="127">
        <v>39.47</v>
      </c>
      <c r="E347" s="161">
        <v>0</v>
      </c>
      <c r="F347" s="127">
        <v>0</v>
      </c>
      <c r="G347" s="127">
        <v>76.961305084745774</v>
      </c>
      <c r="H347" s="159">
        <v>0</v>
      </c>
      <c r="I347" s="159">
        <v>0</v>
      </c>
      <c r="J347" s="159">
        <v>0</v>
      </c>
      <c r="K347" s="159">
        <v>0</v>
      </c>
      <c r="L347" s="159">
        <v>0</v>
      </c>
      <c r="M347" s="159">
        <v>0</v>
      </c>
      <c r="N347" s="159">
        <v>0</v>
      </c>
      <c r="O347" s="159">
        <f t="shared" si="27"/>
        <v>0</v>
      </c>
      <c r="P347" s="159">
        <v>0</v>
      </c>
      <c r="Q347" s="159">
        <v>0</v>
      </c>
      <c r="R347" s="159">
        <v>0</v>
      </c>
      <c r="S347" s="159">
        <v>76.961305084745774</v>
      </c>
      <c r="T347" s="159">
        <f t="shared" si="31"/>
        <v>0</v>
      </c>
      <c r="U347" s="192">
        <v>0</v>
      </c>
      <c r="V347" s="159" t="s">
        <v>1951</v>
      </c>
    </row>
    <row r="348" spans="1:22" ht="31.5">
      <c r="A348" s="124" t="s">
        <v>1915</v>
      </c>
      <c r="B348" s="99" t="s">
        <v>1263</v>
      </c>
      <c r="C348" s="161" t="s">
        <v>1727</v>
      </c>
      <c r="D348" s="127">
        <v>38.727942132407712</v>
      </c>
      <c r="E348" s="161">
        <v>0</v>
      </c>
      <c r="F348" s="127">
        <v>0</v>
      </c>
      <c r="G348" s="127">
        <v>30.640704832718402</v>
      </c>
      <c r="H348" s="159">
        <v>30.640704832718399</v>
      </c>
      <c r="I348" s="198">
        <v>1.0406973900000001</v>
      </c>
      <c r="J348" s="159">
        <v>2.0480504154752381</v>
      </c>
      <c r="K348" s="159">
        <v>1.0406973900000001</v>
      </c>
      <c r="L348" s="159">
        <v>12.707846407663629</v>
      </c>
      <c r="M348" s="159">
        <v>0</v>
      </c>
      <c r="N348" s="159">
        <v>15.884808009579533</v>
      </c>
      <c r="O348" s="159">
        <f t="shared" si="27"/>
        <v>0</v>
      </c>
      <c r="P348" s="159">
        <v>0</v>
      </c>
      <c r="Q348" s="159">
        <v>0</v>
      </c>
      <c r="R348" s="159">
        <v>0</v>
      </c>
      <c r="S348" s="159">
        <v>29.6000074427184</v>
      </c>
      <c r="T348" s="159">
        <f t="shared" si="31"/>
        <v>-29.6000074427184</v>
      </c>
      <c r="U348" s="192">
        <f t="shared" ref="U348:U403" si="32">I348/(J348+L348+N348)-1</f>
        <v>-0.96603546179235622</v>
      </c>
      <c r="V348" s="159" t="s">
        <v>1979</v>
      </c>
    </row>
    <row r="349" spans="1:22" ht="47.25">
      <c r="A349" s="124" t="s">
        <v>1915</v>
      </c>
      <c r="B349" s="99" t="s">
        <v>1264</v>
      </c>
      <c r="C349" s="161" t="s">
        <v>1728</v>
      </c>
      <c r="D349" s="127">
        <v>37.724158104845337</v>
      </c>
      <c r="E349" s="161">
        <v>0</v>
      </c>
      <c r="F349" s="127">
        <v>0</v>
      </c>
      <c r="G349" s="127">
        <v>0.72267338372754664</v>
      </c>
      <c r="H349" s="159">
        <v>0</v>
      </c>
      <c r="I349" s="159">
        <v>0.10865999999999999</v>
      </c>
      <c r="J349" s="159">
        <v>0</v>
      </c>
      <c r="K349" s="159">
        <v>0.10865999999999999</v>
      </c>
      <c r="L349" s="159">
        <v>0</v>
      </c>
      <c r="M349" s="159">
        <v>0</v>
      </c>
      <c r="N349" s="159">
        <v>0</v>
      </c>
      <c r="O349" s="159">
        <f t="shared" si="27"/>
        <v>0</v>
      </c>
      <c r="P349" s="159">
        <v>0</v>
      </c>
      <c r="Q349" s="159">
        <v>0</v>
      </c>
      <c r="R349" s="159">
        <v>0</v>
      </c>
      <c r="S349" s="159">
        <v>0.61401338372754666</v>
      </c>
      <c r="T349" s="159">
        <f t="shared" si="31"/>
        <v>0.10865999999999999</v>
      </c>
      <c r="U349" s="192">
        <v>1</v>
      </c>
      <c r="V349" s="159" t="s">
        <v>2106</v>
      </c>
    </row>
    <row r="350" spans="1:22" ht="47.25">
      <c r="A350" s="124" t="s">
        <v>1915</v>
      </c>
      <c r="B350" s="99" t="s">
        <v>1265</v>
      </c>
      <c r="C350" s="161" t="s">
        <v>1729</v>
      </c>
      <c r="D350" s="127">
        <v>41.521802084884548</v>
      </c>
      <c r="E350" s="161">
        <v>0</v>
      </c>
      <c r="F350" s="127">
        <v>0</v>
      </c>
      <c r="G350" s="127">
        <v>35.187967868546231</v>
      </c>
      <c r="H350" s="159">
        <v>0</v>
      </c>
      <c r="I350" s="159">
        <v>0.64195000000000002</v>
      </c>
      <c r="J350" s="159">
        <v>0</v>
      </c>
      <c r="K350" s="159">
        <v>0.64195000000000002</v>
      </c>
      <c r="L350" s="159">
        <v>0</v>
      </c>
      <c r="M350" s="159">
        <v>0</v>
      </c>
      <c r="N350" s="159">
        <v>0</v>
      </c>
      <c r="O350" s="159">
        <f t="shared" si="27"/>
        <v>0</v>
      </c>
      <c r="P350" s="159">
        <v>0</v>
      </c>
      <c r="Q350" s="159">
        <v>0</v>
      </c>
      <c r="R350" s="159">
        <v>0</v>
      </c>
      <c r="S350" s="159">
        <v>34.54601786854623</v>
      </c>
      <c r="T350" s="159">
        <f t="shared" si="31"/>
        <v>0.64195000000000002</v>
      </c>
      <c r="U350" s="192">
        <v>1</v>
      </c>
      <c r="V350" s="159" t="s">
        <v>2106</v>
      </c>
    </row>
    <row r="351" spans="1:22" ht="47.25">
      <c r="A351" s="124" t="s">
        <v>1915</v>
      </c>
      <c r="B351" s="99" t="s">
        <v>1266</v>
      </c>
      <c r="C351" s="161" t="s">
        <v>1730</v>
      </c>
      <c r="D351" s="127">
        <v>37.724158104845337</v>
      </c>
      <c r="E351" s="161">
        <v>0</v>
      </c>
      <c r="F351" s="127">
        <v>0</v>
      </c>
      <c r="G351" s="127">
        <v>0.73324611811508467</v>
      </c>
      <c r="H351" s="159">
        <v>0</v>
      </c>
      <c r="I351" s="159">
        <v>0.10865999999999999</v>
      </c>
      <c r="J351" s="159">
        <v>0</v>
      </c>
      <c r="K351" s="159">
        <v>0.10865999999999999</v>
      </c>
      <c r="L351" s="159">
        <v>0</v>
      </c>
      <c r="M351" s="159">
        <v>0</v>
      </c>
      <c r="N351" s="159">
        <v>0</v>
      </c>
      <c r="O351" s="159">
        <f t="shared" ref="O351:O415" si="33">I351-K351-M351</f>
        <v>0</v>
      </c>
      <c r="P351" s="159">
        <v>0</v>
      </c>
      <c r="Q351" s="159">
        <v>0</v>
      </c>
      <c r="R351" s="159">
        <v>0</v>
      </c>
      <c r="S351" s="159">
        <v>0.62458611811508469</v>
      </c>
      <c r="T351" s="159">
        <f t="shared" si="31"/>
        <v>0.10865999999999999</v>
      </c>
      <c r="U351" s="192">
        <v>1</v>
      </c>
      <c r="V351" s="159" t="s">
        <v>2106</v>
      </c>
    </row>
    <row r="352" spans="1:22" ht="47.25">
      <c r="A352" s="124" t="s">
        <v>1915</v>
      </c>
      <c r="B352" s="99" t="s">
        <v>1267</v>
      </c>
      <c r="C352" s="161" t="s">
        <v>1731</v>
      </c>
      <c r="D352" s="127">
        <v>36.300538270985456</v>
      </c>
      <c r="E352" s="161">
        <v>0</v>
      </c>
      <c r="F352" s="127">
        <v>0</v>
      </c>
      <c r="G352" s="127">
        <v>1.076010570166575</v>
      </c>
      <c r="H352" s="159">
        <v>0</v>
      </c>
      <c r="I352" s="159">
        <v>0.10865999999999999</v>
      </c>
      <c r="J352" s="159">
        <v>0</v>
      </c>
      <c r="K352" s="159">
        <v>0.10865999999999999</v>
      </c>
      <c r="L352" s="159">
        <v>0</v>
      </c>
      <c r="M352" s="159">
        <v>0</v>
      </c>
      <c r="N352" s="159">
        <v>0</v>
      </c>
      <c r="O352" s="159">
        <f t="shared" si="33"/>
        <v>0</v>
      </c>
      <c r="P352" s="159">
        <v>0</v>
      </c>
      <c r="Q352" s="159">
        <v>0</v>
      </c>
      <c r="R352" s="159">
        <v>0</v>
      </c>
      <c r="S352" s="159">
        <v>0.967350570166575</v>
      </c>
      <c r="T352" s="159">
        <f t="shared" si="31"/>
        <v>0.10865999999999999</v>
      </c>
      <c r="U352" s="192">
        <v>1</v>
      </c>
      <c r="V352" s="159" t="s">
        <v>2106</v>
      </c>
    </row>
    <row r="353" spans="1:22" ht="47.25">
      <c r="A353" s="124" t="s">
        <v>1915</v>
      </c>
      <c r="B353" s="99" t="s">
        <v>1268</v>
      </c>
      <c r="C353" s="161" t="s">
        <v>1732</v>
      </c>
      <c r="D353" s="127">
        <v>36.300538270985456</v>
      </c>
      <c r="E353" s="161">
        <v>0</v>
      </c>
      <c r="F353" s="127">
        <v>0</v>
      </c>
      <c r="G353" s="127">
        <v>0.73960022377422174</v>
      </c>
      <c r="H353" s="159">
        <v>0</v>
      </c>
      <c r="I353" s="159">
        <v>0.10865999999999999</v>
      </c>
      <c r="J353" s="159">
        <v>0</v>
      </c>
      <c r="K353" s="159">
        <v>0.10865999999999999</v>
      </c>
      <c r="L353" s="159">
        <v>0</v>
      </c>
      <c r="M353" s="159">
        <v>0</v>
      </c>
      <c r="N353" s="159">
        <v>0</v>
      </c>
      <c r="O353" s="159">
        <f t="shared" si="33"/>
        <v>0</v>
      </c>
      <c r="P353" s="159">
        <v>0</v>
      </c>
      <c r="Q353" s="159">
        <v>0</v>
      </c>
      <c r="R353" s="159">
        <v>0</v>
      </c>
      <c r="S353" s="159">
        <v>0.63094022377422176</v>
      </c>
      <c r="T353" s="159">
        <f t="shared" si="31"/>
        <v>0.10865999999999999</v>
      </c>
      <c r="U353" s="192">
        <v>1</v>
      </c>
      <c r="V353" s="159" t="s">
        <v>2106</v>
      </c>
    </row>
    <row r="354" spans="1:22" ht="47.25">
      <c r="A354" s="124" t="s">
        <v>1915</v>
      </c>
      <c r="B354" s="99" t="s">
        <v>1269</v>
      </c>
      <c r="C354" s="161" t="s">
        <v>1733</v>
      </c>
      <c r="D354" s="127">
        <v>41.064977982284546</v>
      </c>
      <c r="E354" s="161">
        <v>0</v>
      </c>
      <c r="F354" s="127">
        <v>0</v>
      </c>
      <c r="G354" s="127">
        <v>34.800828798546227</v>
      </c>
      <c r="H354" s="159">
        <v>0</v>
      </c>
      <c r="I354" s="159">
        <v>1.0639799999999999</v>
      </c>
      <c r="J354" s="159">
        <v>0</v>
      </c>
      <c r="K354" s="159">
        <v>0.64195000000000002</v>
      </c>
      <c r="L354" s="159">
        <v>0</v>
      </c>
      <c r="M354" s="159">
        <v>0</v>
      </c>
      <c r="N354" s="159">
        <v>0</v>
      </c>
      <c r="O354" s="159">
        <f t="shared" si="33"/>
        <v>0.42202999999999991</v>
      </c>
      <c r="P354" s="159">
        <v>0</v>
      </c>
      <c r="Q354" s="159">
        <v>0</v>
      </c>
      <c r="R354" s="159">
        <v>0</v>
      </c>
      <c r="S354" s="159">
        <v>33.736848798546227</v>
      </c>
      <c r="T354" s="159">
        <f t="shared" si="31"/>
        <v>1.0639799999999999</v>
      </c>
      <c r="U354" s="192">
        <v>1</v>
      </c>
      <c r="V354" s="159" t="s">
        <v>2106</v>
      </c>
    </row>
    <row r="355" spans="1:22" ht="47.25">
      <c r="A355" s="124" t="s">
        <v>1915</v>
      </c>
      <c r="B355" s="99" t="s">
        <v>1270</v>
      </c>
      <c r="C355" s="161" t="s">
        <v>1734</v>
      </c>
      <c r="D355" s="127">
        <v>36.300538270985456</v>
      </c>
      <c r="E355" s="161">
        <v>0</v>
      </c>
      <c r="F355" s="127">
        <v>0</v>
      </c>
      <c r="G355" s="127">
        <v>0.7170024328779413</v>
      </c>
      <c r="H355" s="159">
        <v>0</v>
      </c>
      <c r="I355" s="159">
        <v>0.10865999999999999</v>
      </c>
      <c r="J355" s="159">
        <v>0</v>
      </c>
      <c r="K355" s="159">
        <v>0.10865999999999999</v>
      </c>
      <c r="L355" s="159">
        <v>0</v>
      </c>
      <c r="M355" s="159">
        <v>0</v>
      </c>
      <c r="N355" s="159">
        <v>0</v>
      </c>
      <c r="O355" s="159">
        <f t="shared" si="33"/>
        <v>0</v>
      </c>
      <c r="P355" s="159">
        <v>0</v>
      </c>
      <c r="Q355" s="159">
        <v>0</v>
      </c>
      <c r="R355" s="159">
        <v>0</v>
      </c>
      <c r="S355" s="159">
        <v>0.60834243287794132</v>
      </c>
      <c r="T355" s="159">
        <f t="shared" si="31"/>
        <v>0.10865999999999999</v>
      </c>
      <c r="U355" s="192">
        <v>1</v>
      </c>
      <c r="V355" s="159" t="s">
        <v>2106</v>
      </c>
    </row>
    <row r="356" spans="1:22" ht="47.25">
      <c r="A356" s="124" t="s">
        <v>1915</v>
      </c>
      <c r="B356" s="99" t="s">
        <v>1271</v>
      </c>
      <c r="C356" s="161" t="s">
        <v>1735</v>
      </c>
      <c r="D356" s="127">
        <v>42.386998300236719</v>
      </c>
      <c r="E356" s="161">
        <v>0</v>
      </c>
      <c r="F356" s="127">
        <v>0</v>
      </c>
      <c r="G356" s="127">
        <v>35.921185000200609</v>
      </c>
      <c r="H356" s="159">
        <v>0</v>
      </c>
      <c r="I356" s="159">
        <v>0.48971872999999999</v>
      </c>
      <c r="J356" s="159">
        <v>0</v>
      </c>
      <c r="K356" s="159">
        <v>6.7688729999999989E-2</v>
      </c>
      <c r="L356" s="159">
        <v>0</v>
      </c>
      <c r="M356" s="159">
        <v>0</v>
      </c>
      <c r="N356" s="159">
        <v>0</v>
      </c>
      <c r="O356" s="159">
        <f t="shared" si="33"/>
        <v>0.42203000000000002</v>
      </c>
      <c r="P356" s="159">
        <v>0</v>
      </c>
      <c r="Q356" s="159">
        <v>0</v>
      </c>
      <c r="R356" s="159">
        <v>0</v>
      </c>
      <c r="S356" s="159">
        <v>35.431466270200609</v>
      </c>
      <c r="T356" s="159">
        <f t="shared" si="31"/>
        <v>0.48971872999999999</v>
      </c>
      <c r="U356" s="192">
        <v>1</v>
      </c>
      <c r="V356" s="159" t="s">
        <v>2106</v>
      </c>
    </row>
    <row r="357" spans="1:22" ht="47.25">
      <c r="A357" s="124" t="s">
        <v>1915</v>
      </c>
      <c r="B357" s="99" t="s">
        <v>1272</v>
      </c>
      <c r="C357" s="161" t="s">
        <v>1736</v>
      </c>
      <c r="D357" s="127">
        <v>42.25167787083673</v>
      </c>
      <c r="E357" s="161">
        <v>0</v>
      </c>
      <c r="F357" s="127">
        <v>0</v>
      </c>
      <c r="G357" s="127">
        <v>35.806506670200619</v>
      </c>
      <c r="H357" s="159">
        <v>0</v>
      </c>
      <c r="I357" s="159">
        <v>6.7688729999999989E-2</v>
      </c>
      <c r="J357" s="159">
        <v>0</v>
      </c>
      <c r="K357" s="159">
        <v>6.7688729999999989E-2</v>
      </c>
      <c r="L357" s="159">
        <v>0</v>
      </c>
      <c r="M357" s="159">
        <v>0</v>
      </c>
      <c r="N357" s="159">
        <v>0</v>
      </c>
      <c r="O357" s="159">
        <f t="shared" si="33"/>
        <v>0</v>
      </c>
      <c r="P357" s="159">
        <v>0</v>
      </c>
      <c r="Q357" s="159">
        <v>0</v>
      </c>
      <c r="R357" s="159">
        <v>0</v>
      </c>
      <c r="S357" s="159">
        <v>35.738817940200619</v>
      </c>
      <c r="T357" s="159">
        <f t="shared" si="31"/>
        <v>6.7688729999999989E-2</v>
      </c>
      <c r="U357" s="192">
        <v>1</v>
      </c>
      <c r="V357" s="159" t="s">
        <v>2106</v>
      </c>
    </row>
    <row r="358" spans="1:22" ht="47.25">
      <c r="A358" s="124" t="s">
        <v>1915</v>
      </c>
      <c r="B358" s="99" t="s">
        <v>1273</v>
      </c>
      <c r="C358" s="161" t="s">
        <v>1737</v>
      </c>
      <c r="D358" s="127">
        <v>42.700461795636727</v>
      </c>
      <c r="E358" s="161">
        <v>0</v>
      </c>
      <c r="F358" s="127">
        <v>0</v>
      </c>
      <c r="G358" s="127">
        <v>36.18683203020062</v>
      </c>
      <c r="H358" s="159">
        <v>0</v>
      </c>
      <c r="I358" s="159">
        <v>6.7688729999999989E-2</v>
      </c>
      <c r="J358" s="159">
        <v>0</v>
      </c>
      <c r="K358" s="159">
        <v>6.7688729999999989E-2</v>
      </c>
      <c r="L358" s="159">
        <v>0</v>
      </c>
      <c r="M358" s="159">
        <v>0</v>
      </c>
      <c r="N358" s="159">
        <v>0</v>
      </c>
      <c r="O358" s="159">
        <f t="shared" si="33"/>
        <v>0</v>
      </c>
      <c r="P358" s="159">
        <v>0</v>
      </c>
      <c r="Q358" s="159">
        <v>0</v>
      </c>
      <c r="R358" s="159">
        <v>0</v>
      </c>
      <c r="S358" s="159">
        <v>36.119143300200619</v>
      </c>
      <c r="T358" s="159">
        <f t="shared" si="31"/>
        <v>6.7688729999999989E-2</v>
      </c>
      <c r="U358" s="192">
        <v>1</v>
      </c>
      <c r="V358" s="159" t="s">
        <v>2106</v>
      </c>
    </row>
    <row r="359" spans="1:22" ht="47.25">
      <c r="A359" s="124" t="s">
        <v>1915</v>
      </c>
      <c r="B359" s="99" t="s">
        <v>1274</v>
      </c>
      <c r="C359" s="161" t="s">
        <v>1738</v>
      </c>
      <c r="D359" s="127">
        <v>42.862696774236724</v>
      </c>
      <c r="E359" s="161">
        <v>0</v>
      </c>
      <c r="F359" s="127">
        <v>0</v>
      </c>
      <c r="G359" s="127">
        <v>36.324319300200614</v>
      </c>
      <c r="H359" s="159">
        <v>0</v>
      </c>
      <c r="I359" s="159">
        <v>6.7688729999999989E-2</v>
      </c>
      <c r="J359" s="159">
        <v>0</v>
      </c>
      <c r="K359" s="159">
        <v>6.7688729999999989E-2</v>
      </c>
      <c r="L359" s="159">
        <v>0</v>
      </c>
      <c r="M359" s="159">
        <v>0</v>
      </c>
      <c r="N359" s="159">
        <v>0</v>
      </c>
      <c r="O359" s="159">
        <f t="shared" si="33"/>
        <v>0</v>
      </c>
      <c r="P359" s="159">
        <v>0</v>
      </c>
      <c r="Q359" s="159">
        <v>0</v>
      </c>
      <c r="R359" s="159">
        <v>0</v>
      </c>
      <c r="S359" s="159">
        <v>36.256630570200613</v>
      </c>
      <c r="T359" s="159">
        <f t="shared" si="31"/>
        <v>6.7688729999999989E-2</v>
      </c>
      <c r="U359" s="192">
        <v>1</v>
      </c>
      <c r="V359" s="159" t="s">
        <v>2106</v>
      </c>
    </row>
    <row r="360" spans="1:22" ht="31.5">
      <c r="A360" s="124" t="s">
        <v>1915</v>
      </c>
      <c r="B360" s="99" t="s">
        <v>1275</v>
      </c>
      <c r="C360" s="161" t="s">
        <v>1739</v>
      </c>
      <c r="D360" s="127">
        <v>12.1567046992303</v>
      </c>
      <c r="E360" s="161">
        <v>0</v>
      </c>
      <c r="F360" s="127">
        <v>0</v>
      </c>
      <c r="G360" s="127">
        <v>10.302292117991779</v>
      </c>
      <c r="H360" s="159">
        <v>0.62313856015743652</v>
      </c>
      <c r="I360" s="159">
        <v>0</v>
      </c>
      <c r="J360" s="159">
        <v>0</v>
      </c>
      <c r="K360" s="159">
        <v>0</v>
      </c>
      <c r="L360" s="159">
        <v>0</v>
      </c>
      <c r="M360" s="159">
        <v>0</v>
      </c>
      <c r="N360" s="159">
        <v>0</v>
      </c>
      <c r="O360" s="159">
        <f t="shared" si="33"/>
        <v>0</v>
      </c>
      <c r="P360" s="159">
        <v>0.62313856015743652</v>
      </c>
      <c r="Q360" s="159">
        <v>0</v>
      </c>
      <c r="R360" s="159">
        <v>0</v>
      </c>
      <c r="S360" s="159">
        <v>10.302292117991779</v>
      </c>
      <c r="T360" s="159">
        <f t="shared" si="31"/>
        <v>0</v>
      </c>
      <c r="U360" s="192">
        <v>0</v>
      </c>
      <c r="V360" s="159" t="s">
        <v>1954</v>
      </c>
    </row>
    <row r="361" spans="1:22" ht="63">
      <c r="A361" s="124" t="s">
        <v>1915</v>
      </c>
      <c r="B361" s="99" t="s">
        <v>1276</v>
      </c>
      <c r="C361" s="161" t="s">
        <v>1740</v>
      </c>
      <c r="D361" s="127">
        <v>4.1078700000000001</v>
      </c>
      <c r="E361" s="161">
        <v>0.25617000000000001</v>
      </c>
      <c r="F361" s="127">
        <v>0</v>
      </c>
      <c r="G361" s="127">
        <v>5.6718853016477606</v>
      </c>
      <c r="H361" s="159">
        <v>0</v>
      </c>
      <c r="I361" s="159">
        <v>3.8516999999999997</v>
      </c>
      <c r="J361" s="159">
        <v>0</v>
      </c>
      <c r="K361" s="159">
        <v>3.8516995399999998</v>
      </c>
      <c r="L361" s="159">
        <v>0</v>
      </c>
      <c r="M361" s="159">
        <v>0</v>
      </c>
      <c r="N361" s="159">
        <v>0</v>
      </c>
      <c r="O361" s="159">
        <f t="shared" si="33"/>
        <v>4.5999999986889861E-7</v>
      </c>
      <c r="P361" s="159">
        <v>0</v>
      </c>
      <c r="Q361" s="159">
        <v>0</v>
      </c>
      <c r="R361" s="159">
        <v>0</v>
      </c>
      <c r="S361" s="159">
        <v>1.8201853016477609</v>
      </c>
      <c r="T361" s="159">
        <f t="shared" si="31"/>
        <v>3.8516999999999997</v>
      </c>
      <c r="U361" s="192">
        <v>1</v>
      </c>
      <c r="V361" s="159" t="s">
        <v>2106</v>
      </c>
    </row>
    <row r="362" spans="1:22" ht="47.25">
      <c r="A362" s="124" t="s">
        <v>1915</v>
      </c>
      <c r="B362" s="99" t="s">
        <v>1277</v>
      </c>
      <c r="C362" s="161" t="s">
        <v>1741</v>
      </c>
      <c r="D362" s="127">
        <v>5.8430000000000003E-2</v>
      </c>
      <c r="E362" s="161">
        <v>0</v>
      </c>
      <c r="F362" s="127">
        <v>0</v>
      </c>
      <c r="G362" s="127">
        <v>1.3116015932203389</v>
      </c>
      <c r="H362" s="159">
        <v>0</v>
      </c>
      <c r="I362" s="159">
        <v>0</v>
      </c>
      <c r="J362" s="159">
        <v>0</v>
      </c>
      <c r="K362" s="159">
        <v>0</v>
      </c>
      <c r="L362" s="159">
        <v>0</v>
      </c>
      <c r="M362" s="159">
        <v>0</v>
      </c>
      <c r="N362" s="159">
        <v>0</v>
      </c>
      <c r="O362" s="159">
        <f t="shared" si="33"/>
        <v>0</v>
      </c>
      <c r="P362" s="159">
        <v>0</v>
      </c>
      <c r="Q362" s="159">
        <v>0</v>
      </c>
      <c r="R362" s="159">
        <v>0</v>
      </c>
      <c r="S362" s="159">
        <v>1.3116015932203389</v>
      </c>
      <c r="T362" s="159">
        <f t="shared" si="31"/>
        <v>0</v>
      </c>
      <c r="U362" s="192">
        <v>0</v>
      </c>
      <c r="V362" s="159" t="s">
        <v>1954</v>
      </c>
    </row>
    <row r="363" spans="1:22" ht="47.25">
      <c r="A363" s="124" t="s">
        <v>1915</v>
      </c>
      <c r="B363" s="99" t="s">
        <v>1278</v>
      </c>
      <c r="C363" s="161" t="s">
        <v>1742</v>
      </c>
      <c r="D363" s="127">
        <v>4.0249805499999995</v>
      </c>
      <c r="E363" s="161">
        <v>2.6658095500000001</v>
      </c>
      <c r="F363" s="127">
        <v>0</v>
      </c>
      <c r="G363" s="127">
        <v>3.6012517364406782</v>
      </c>
      <c r="H363" s="159">
        <v>0</v>
      </c>
      <c r="I363" s="159">
        <v>1.3591710000000001</v>
      </c>
      <c r="J363" s="159">
        <v>0</v>
      </c>
      <c r="K363" s="159">
        <v>0.19511000000000001</v>
      </c>
      <c r="L363" s="159">
        <v>0</v>
      </c>
      <c r="M363" s="159">
        <v>1.1640609999999998</v>
      </c>
      <c r="N363" s="159">
        <v>0</v>
      </c>
      <c r="O363" s="159">
        <f t="shared" si="33"/>
        <v>0</v>
      </c>
      <c r="P363" s="159">
        <v>0</v>
      </c>
      <c r="Q363" s="159">
        <v>0</v>
      </c>
      <c r="R363" s="159">
        <v>0</v>
      </c>
      <c r="S363" s="159">
        <v>2.2420807364406778</v>
      </c>
      <c r="T363" s="159">
        <f t="shared" si="31"/>
        <v>1.3591710000000001</v>
      </c>
      <c r="U363" s="192">
        <v>1</v>
      </c>
      <c r="V363" s="159" t="s">
        <v>2106</v>
      </c>
    </row>
    <row r="364" spans="1:22" ht="47.25">
      <c r="A364" s="124"/>
      <c r="B364" s="99" t="s">
        <v>1279</v>
      </c>
      <c r="C364" s="161" t="s">
        <v>2084</v>
      </c>
      <c r="D364" s="127">
        <v>0</v>
      </c>
      <c r="E364" s="161">
        <v>0</v>
      </c>
      <c r="F364" s="127">
        <v>0</v>
      </c>
      <c r="G364" s="127">
        <v>0.82483450165918726</v>
      </c>
      <c r="H364" s="159">
        <v>0</v>
      </c>
      <c r="I364" s="159">
        <v>0.59805264000000002</v>
      </c>
      <c r="J364" s="159">
        <v>0</v>
      </c>
      <c r="K364" s="159">
        <v>0</v>
      </c>
      <c r="L364" s="159">
        <v>0</v>
      </c>
      <c r="M364" s="159">
        <v>0</v>
      </c>
      <c r="N364" s="159">
        <v>0</v>
      </c>
      <c r="O364" s="159">
        <f t="shared" si="33"/>
        <v>0.59805264000000002</v>
      </c>
      <c r="P364" s="159">
        <v>0</v>
      </c>
      <c r="Q364" s="159">
        <v>0</v>
      </c>
      <c r="R364" s="159">
        <v>0</v>
      </c>
      <c r="S364" s="159">
        <v>0.22678186165918723</v>
      </c>
      <c r="T364" s="159">
        <f t="shared" si="31"/>
        <v>0.59805264000000002</v>
      </c>
      <c r="U364" s="192">
        <v>1</v>
      </c>
      <c r="V364" s="159" t="s">
        <v>2106</v>
      </c>
    </row>
    <row r="365" spans="1:22" ht="47.25">
      <c r="A365" s="124" t="s">
        <v>1915</v>
      </c>
      <c r="B365" s="99" t="s">
        <v>1280</v>
      </c>
      <c r="C365" s="161" t="s">
        <v>1743</v>
      </c>
      <c r="D365" s="127">
        <v>0.50142319999999996</v>
      </c>
      <c r="E365" s="161">
        <v>0.4710432</v>
      </c>
      <c r="F365" s="127">
        <v>0</v>
      </c>
      <c r="G365" s="127">
        <v>0.42493491525423727</v>
      </c>
      <c r="H365" s="159">
        <v>0</v>
      </c>
      <c r="I365" s="159">
        <v>3.0379999999999997E-2</v>
      </c>
      <c r="J365" s="159">
        <v>0</v>
      </c>
      <c r="K365" s="159">
        <v>3.0379999999999997E-2</v>
      </c>
      <c r="L365" s="159">
        <v>0</v>
      </c>
      <c r="M365" s="159">
        <v>0</v>
      </c>
      <c r="N365" s="159">
        <v>0</v>
      </c>
      <c r="O365" s="159">
        <f t="shared" si="33"/>
        <v>0</v>
      </c>
      <c r="P365" s="159">
        <v>0</v>
      </c>
      <c r="Q365" s="159">
        <v>0</v>
      </c>
      <c r="R365" s="159">
        <v>0</v>
      </c>
      <c r="S365" s="159">
        <v>0.39455491525423725</v>
      </c>
      <c r="T365" s="159">
        <f t="shared" si="31"/>
        <v>3.0379999999999997E-2</v>
      </c>
      <c r="U365" s="192">
        <v>1</v>
      </c>
      <c r="V365" s="159" t="s">
        <v>2106</v>
      </c>
    </row>
    <row r="366" spans="1:22" ht="47.25">
      <c r="A366" s="124" t="s">
        <v>1915</v>
      </c>
      <c r="B366" s="99" t="s">
        <v>1281</v>
      </c>
      <c r="C366" s="161" t="s">
        <v>1744</v>
      </c>
      <c r="D366" s="127">
        <v>0.49151151999999998</v>
      </c>
      <c r="E366" s="161">
        <v>0.46474152000000002</v>
      </c>
      <c r="F366" s="127">
        <v>0</v>
      </c>
      <c r="G366" s="127">
        <v>0.416535186440678</v>
      </c>
      <c r="H366" s="159">
        <v>0</v>
      </c>
      <c r="I366" s="159">
        <v>2.6769999999999999E-2</v>
      </c>
      <c r="J366" s="159">
        <v>0</v>
      </c>
      <c r="K366" s="159">
        <v>2.6769999999999999E-2</v>
      </c>
      <c r="L366" s="159">
        <v>0</v>
      </c>
      <c r="M366" s="159">
        <v>0</v>
      </c>
      <c r="N366" s="159">
        <v>0</v>
      </c>
      <c r="O366" s="159">
        <f t="shared" si="33"/>
        <v>0</v>
      </c>
      <c r="P366" s="159">
        <v>0</v>
      </c>
      <c r="Q366" s="159">
        <v>0</v>
      </c>
      <c r="R366" s="159">
        <v>0</v>
      </c>
      <c r="S366" s="159">
        <v>0.38976518644067798</v>
      </c>
      <c r="T366" s="159">
        <f t="shared" si="31"/>
        <v>2.6769999999999999E-2</v>
      </c>
      <c r="U366" s="192">
        <v>1</v>
      </c>
      <c r="V366" s="159" t="s">
        <v>2106</v>
      </c>
    </row>
    <row r="367" spans="1:22" ht="47.25">
      <c r="A367" s="124" t="s">
        <v>1915</v>
      </c>
      <c r="B367" s="99" t="s">
        <v>1282</v>
      </c>
      <c r="C367" s="161" t="s">
        <v>1745</v>
      </c>
      <c r="D367" s="127">
        <v>0.42768323000000003</v>
      </c>
      <c r="E367" s="161">
        <v>0.40544322999999999</v>
      </c>
      <c r="F367" s="127">
        <v>0</v>
      </c>
      <c r="G367" s="127">
        <v>0.36244341525423729</v>
      </c>
      <c r="H367" s="159">
        <v>0</v>
      </c>
      <c r="I367" s="159">
        <v>2.2239999999999999E-2</v>
      </c>
      <c r="J367" s="159">
        <v>0</v>
      </c>
      <c r="K367" s="159">
        <v>2.2239999999999999E-2</v>
      </c>
      <c r="L367" s="159">
        <v>0</v>
      </c>
      <c r="M367" s="159">
        <v>0</v>
      </c>
      <c r="N367" s="159">
        <v>0</v>
      </c>
      <c r="O367" s="159">
        <f t="shared" si="33"/>
        <v>0</v>
      </c>
      <c r="P367" s="159">
        <v>0</v>
      </c>
      <c r="Q367" s="159">
        <v>0</v>
      </c>
      <c r="R367" s="159">
        <v>0</v>
      </c>
      <c r="S367" s="159">
        <v>0.34020341525423731</v>
      </c>
      <c r="T367" s="159">
        <f t="shared" si="31"/>
        <v>2.2239999999999999E-2</v>
      </c>
      <c r="U367" s="192">
        <v>1</v>
      </c>
      <c r="V367" s="159" t="s">
        <v>2106</v>
      </c>
    </row>
    <row r="368" spans="1:22" ht="47.25">
      <c r="A368" s="124"/>
      <c r="B368" s="99" t="s">
        <v>1283</v>
      </c>
      <c r="C368" s="161" t="s">
        <v>1746</v>
      </c>
      <c r="D368" s="127">
        <v>0</v>
      </c>
      <c r="E368" s="161">
        <v>0</v>
      </c>
      <c r="F368" s="127">
        <v>0</v>
      </c>
      <c r="G368" s="127">
        <v>0.96875619676490687</v>
      </c>
      <c r="H368" s="159">
        <v>0</v>
      </c>
      <c r="I368" s="159">
        <v>0.74002710999999999</v>
      </c>
      <c r="J368" s="159">
        <v>0</v>
      </c>
      <c r="K368" s="159">
        <v>0</v>
      </c>
      <c r="L368" s="159">
        <v>0</v>
      </c>
      <c r="M368" s="159">
        <v>0</v>
      </c>
      <c r="N368" s="159">
        <v>0</v>
      </c>
      <c r="O368" s="159">
        <f t="shared" si="33"/>
        <v>0.74002710999999999</v>
      </c>
      <c r="P368" s="159">
        <v>0</v>
      </c>
      <c r="Q368" s="159">
        <v>0</v>
      </c>
      <c r="R368" s="159">
        <v>0</v>
      </c>
      <c r="S368" s="159">
        <v>0.22872908676490689</v>
      </c>
      <c r="T368" s="159">
        <f t="shared" si="31"/>
        <v>0.74002710999999999</v>
      </c>
      <c r="U368" s="192">
        <v>1</v>
      </c>
      <c r="V368" s="159" t="s">
        <v>2106</v>
      </c>
    </row>
    <row r="369" spans="1:22" ht="47.25">
      <c r="A369" s="124" t="s">
        <v>1915</v>
      </c>
      <c r="B369" s="99" t="s">
        <v>1284</v>
      </c>
      <c r="C369" s="161" t="s">
        <v>1747</v>
      </c>
      <c r="D369" s="127">
        <v>0.49913152</v>
      </c>
      <c r="E369" s="161">
        <v>0.06</v>
      </c>
      <c r="F369" s="127">
        <v>0</v>
      </c>
      <c r="G369" s="127">
        <v>0.42299281355932211</v>
      </c>
      <c r="H369" s="159">
        <v>0</v>
      </c>
      <c r="I369" s="159">
        <v>0.43635521000000005</v>
      </c>
      <c r="J369" s="159">
        <v>0</v>
      </c>
      <c r="K369" s="159">
        <v>0</v>
      </c>
      <c r="L369" s="159">
        <v>0</v>
      </c>
      <c r="M369" s="159">
        <v>0.43635520999999999</v>
      </c>
      <c r="N369" s="159">
        <v>0</v>
      </c>
      <c r="O369" s="159">
        <f t="shared" si="33"/>
        <v>0</v>
      </c>
      <c r="P369" s="159">
        <v>0</v>
      </c>
      <c r="Q369" s="159">
        <v>0</v>
      </c>
      <c r="R369" s="159">
        <v>0</v>
      </c>
      <c r="S369" s="159">
        <v>-1.3362396440677937E-2</v>
      </c>
      <c r="T369" s="159">
        <f t="shared" si="31"/>
        <v>0.43635521000000005</v>
      </c>
      <c r="U369" s="192">
        <v>1</v>
      </c>
      <c r="V369" s="159" t="s">
        <v>2106</v>
      </c>
    </row>
    <row r="370" spans="1:22" ht="31.5">
      <c r="A370" s="124" t="s">
        <v>1915</v>
      </c>
      <c r="B370" s="99" t="s">
        <v>1285</v>
      </c>
      <c r="C370" s="161" t="s">
        <v>1748</v>
      </c>
      <c r="D370" s="127">
        <v>0</v>
      </c>
      <c r="E370" s="161">
        <v>0</v>
      </c>
      <c r="F370" s="127">
        <v>0</v>
      </c>
      <c r="G370" s="127">
        <v>0.37369809322033898</v>
      </c>
      <c r="H370" s="159">
        <v>0</v>
      </c>
      <c r="I370" s="159">
        <v>0</v>
      </c>
      <c r="J370" s="159">
        <v>0</v>
      </c>
      <c r="K370" s="159">
        <v>0</v>
      </c>
      <c r="L370" s="159">
        <v>0</v>
      </c>
      <c r="M370" s="159">
        <v>0</v>
      </c>
      <c r="N370" s="159">
        <v>0</v>
      </c>
      <c r="O370" s="159">
        <f t="shared" si="33"/>
        <v>0</v>
      </c>
      <c r="P370" s="159">
        <v>0</v>
      </c>
      <c r="Q370" s="159">
        <v>0</v>
      </c>
      <c r="R370" s="159">
        <v>0</v>
      </c>
      <c r="S370" s="159">
        <v>0.37369809322033898</v>
      </c>
      <c r="T370" s="159">
        <f t="shared" si="31"/>
        <v>0</v>
      </c>
      <c r="U370" s="192">
        <v>0</v>
      </c>
      <c r="V370" s="159" t="s">
        <v>1951</v>
      </c>
    </row>
    <row r="371" spans="1:22">
      <c r="A371" s="124" t="s">
        <v>1915</v>
      </c>
      <c r="B371" s="99" t="s">
        <v>1286</v>
      </c>
      <c r="C371" s="161" t="s">
        <v>1749</v>
      </c>
      <c r="D371" s="127">
        <v>0</v>
      </c>
      <c r="E371" s="161">
        <v>0</v>
      </c>
      <c r="F371" s="127">
        <v>0</v>
      </c>
      <c r="G371" s="127">
        <v>0.19086575423728813</v>
      </c>
      <c r="H371" s="159">
        <v>0</v>
      </c>
      <c r="I371" s="159">
        <v>0</v>
      </c>
      <c r="J371" s="159">
        <v>0</v>
      </c>
      <c r="K371" s="159">
        <v>0</v>
      </c>
      <c r="L371" s="159">
        <v>0</v>
      </c>
      <c r="M371" s="159">
        <v>0</v>
      </c>
      <c r="N371" s="159">
        <v>0</v>
      </c>
      <c r="O371" s="159">
        <f t="shared" si="33"/>
        <v>0</v>
      </c>
      <c r="P371" s="159">
        <v>0</v>
      </c>
      <c r="Q371" s="159">
        <v>0</v>
      </c>
      <c r="R371" s="159">
        <v>0</v>
      </c>
      <c r="S371" s="159">
        <v>0.19086575423728813</v>
      </c>
      <c r="T371" s="159">
        <f t="shared" si="31"/>
        <v>0</v>
      </c>
      <c r="U371" s="192">
        <v>0</v>
      </c>
      <c r="V371" s="159" t="s">
        <v>1951</v>
      </c>
    </row>
    <row r="372" spans="1:22" ht="31.5">
      <c r="A372" s="124" t="s">
        <v>1915</v>
      </c>
      <c r="B372" s="99" t="s">
        <v>1287</v>
      </c>
      <c r="C372" s="161" t="s">
        <v>1750</v>
      </c>
      <c r="D372" s="127">
        <v>0</v>
      </c>
      <c r="E372" s="161">
        <v>0</v>
      </c>
      <c r="F372" s="127">
        <v>0</v>
      </c>
      <c r="G372" s="127">
        <v>0.18910351694915253</v>
      </c>
      <c r="H372" s="159">
        <v>0</v>
      </c>
      <c r="I372" s="159">
        <v>0</v>
      </c>
      <c r="J372" s="159">
        <v>0</v>
      </c>
      <c r="K372" s="159">
        <v>0</v>
      </c>
      <c r="L372" s="159">
        <v>0</v>
      </c>
      <c r="M372" s="159">
        <v>0</v>
      </c>
      <c r="N372" s="159">
        <v>0</v>
      </c>
      <c r="O372" s="159">
        <f t="shared" si="33"/>
        <v>0</v>
      </c>
      <c r="P372" s="159">
        <v>0</v>
      </c>
      <c r="Q372" s="159">
        <v>0</v>
      </c>
      <c r="R372" s="159">
        <v>0</v>
      </c>
      <c r="S372" s="159">
        <v>0.18910351694915253</v>
      </c>
      <c r="T372" s="159">
        <f t="shared" si="31"/>
        <v>0</v>
      </c>
      <c r="U372" s="192">
        <v>0</v>
      </c>
      <c r="V372" s="159" t="s">
        <v>1951</v>
      </c>
    </row>
    <row r="373" spans="1:22" ht="31.5">
      <c r="A373" s="124" t="s">
        <v>1915</v>
      </c>
      <c r="B373" s="99" t="s">
        <v>1288</v>
      </c>
      <c r="C373" s="161" t="s">
        <v>1751</v>
      </c>
      <c r="D373" s="127">
        <v>0</v>
      </c>
      <c r="E373" s="161">
        <v>0</v>
      </c>
      <c r="F373" s="127">
        <v>0</v>
      </c>
      <c r="G373" s="127">
        <v>0.10913506779661017</v>
      </c>
      <c r="H373" s="159">
        <v>0</v>
      </c>
      <c r="I373" s="159">
        <v>0</v>
      </c>
      <c r="J373" s="159">
        <v>0</v>
      </c>
      <c r="K373" s="159">
        <v>0</v>
      </c>
      <c r="L373" s="159">
        <v>0</v>
      </c>
      <c r="M373" s="159">
        <v>0</v>
      </c>
      <c r="N373" s="159">
        <v>0</v>
      </c>
      <c r="O373" s="159">
        <f t="shared" si="33"/>
        <v>0</v>
      </c>
      <c r="P373" s="159">
        <v>0</v>
      </c>
      <c r="Q373" s="159">
        <v>0</v>
      </c>
      <c r="R373" s="159">
        <v>0</v>
      </c>
      <c r="S373" s="159">
        <v>0.10913506779661017</v>
      </c>
      <c r="T373" s="159">
        <f t="shared" si="31"/>
        <v>0</v>
      </c>
      <c r="U373" s="192">
        <v>0</v>
      </c>
      <c r="V373" s="159" t="s">
        <v>1951</v>
      </c>
    </row>
    <row r="374" spans="1:22" ht="31.5">
      <c r="A374" s="124" t="s">
        <v>1915</v>
      </c>
      <c r="B374" s="99" t="s">
        <v>1289</v>
      </c>
      <c r="C374" s="161" t="s">
        <v>1752</v>
      </c>
      <c r="D374" s="127">
        <v>0</v>
      </c>
      <c r="E374" s="161">
        <v>0</v>
      </c>
      <c r="F374" s="127">
        <v>0</v>
      </c>
      <c r="G374" s="127">
        <v>0.1797964406779661</v>
      </c>
      <c r="H374" s="159">
        <v>0</v>
      </c>
      <c r="I374" s="159">
        <v>0</v>
      </c>
      <c r="J374" s="159">
        <v>0</v>
      </c>
      <c r="K374" s="159">
        <v>0</v>
      </c>
      <c r="L374" s="159">
        <v>0</v>
      </c>
      <c r="M374" s="159">
        <v>0</v>
      </c>
      <c r="N374" s="159">
        <v>0</v>
      </c>
      <c r="O374" s="159">
        <f t="shared" si="33"/>
        <v>0</v>
      </c>
      <c r="P374" s="159">
        <v>0</v>
      </c>
      <c r="Q374" s="159">
        <v>0</v>
      </c>
      <c r="R374" s="159">
        <v>0</v>
      </c>
      <c r="S374" s="159">
        <v>0.1797964406779661</v>
      </c>
      <c r="T374" s="159">
        <f t="shared" si="31"/>
        <v>0</v>
      </c>
      <c r="U374" s="192">
        <v>0</v>
      </c>
      <c r="V374" s="159" t="s">
        <v>1951</v>
      </c>
    </row>
    <row r="375" spans="1:22" ht="31.5">
      <c r="A375" s="124" t="s">
        <v>1915</v>
      </c>
      <c r="B375" s="99" t="s">
        <v>1290</v>
      </c>
      <c r="C375" s="161" t="s">
        <v>1753</v>
      </c>
      <c r="D375" s="127">
        <v>0</v>
      </c>
      <c r="E375" s="161">
        <v>0</v>
      </c>
      <c r="F375" s="127">
        <v>0</v>
      </c>
      <c r="G375" s="127">
        <v>0.34429114406779665</v>
      </c>
      <c r="H375" s="159">
        <v>0</v>
      </c>
      <c r="I375" s="159">
        <v>0</v>
      </c>
      <c r="J375" s="159">
        <v>0</v>
      </c>
      <c r="K375" s="159">
        <v>0</v>
      </c>
      <c r="L375" s="159">
        <v>0</v>
      </c>
      <c r="M375" s="159">
        <v>0</v>
      </c>
      <c r="N375" s="159">
        <v>0</v>
      </c>
      <c r="O375" s="159">
        <f t="shared" si="33"/>
        <v>0</v>
      </c>
      <c r="P375" s="159">
        <v>0</v>
      </c>
      <c r="Q375" s="159">
        <v>0</v>
      </c>
      <c r="R375" s="159">
        <v>0</v>
      </c>
      <c r="S375" s="159">
        <v>0.34429114406779665</v>
      </c>
      <c r="T375" s="159">
        <f t="shared" si="31"/>
        <v>0</v>
      </c>
      <c r="U375" s="192">
        <v>0</v>
      </c>
      <c r="V375" s="159" t="s">
        <v>1951</v>
      </c>
    </row>
    <row r="376" spans="1:22" ht="31.5">
      <c r="A376" s="124" t="s">
        <v>1915</v>
      </c>
      <c r="B376" s="99" t="s">
        <v>1291</v>
      </c>
      <c r="C376" s="161" t="s">
        <v>1754</v>
      </c>
      <c r="D376" s="127">
        <v>0</v>
      </c>
      <c r="E376" s="161">
        <v>0</v>
      </c>
      <c r="F376" s="127">
        <v>0</v>
      </c>
      <c r="G376" s="127">
        <v>0.35664381355932206</v>
      </c>
      <c r="H376" s="159">
        <v>0</v>
      </c>
      <c r="I376" s="159">
        <v>0</v>
      </c>
      <c r="J376" s="159">
        <v>0</v>
      </c>
      <c r="K376" s="159">
        <v>0</v>
      </c>
      <c r="L376" s="159">
        <v>0</v>
      </c>
      <c r="M376" s="159">
        <v>0</v>
      </c>
      <c r="N376" s="159">
        <v>0</v>
      </c>
      <c r="O376" s="159">
        <f t="shared" si="33"/>
        <v>0</v>
      </c>
      <c r="P376" s="159">
        <v>0</v>
      </c>
      <c r="Q376" s="159">
        <v>0</v>
      </c>
      <c r="R376" s="159">
        <v>0</v>
      </c>
      <c r="S376" s="159">
        <v>0.35664381355932206</v>
      </c>
      <c r="T376" s="159">
        <f t="shared" si="31"/>
        <v>0</v>
      </c>
      <c r="U376" s="192">
        <v>0</v>
      </c>
      <c r="V376" s="159" t="s">
        <v>1951</v>
      </c>
    </row>
    <row r="377" spans="1:22" ht="31.5">
      <c r="A377" s="124" t="s">
        <v>1915</v>
      </c>
      <c r="B377" s="99" t="s">
        <v>1292</v>
      </c>
      <c r="C377" s="161" t="s">
        <v>1755</v>
      </c>
      <c r="D377" s="127">
        <v>0</v>
      </c>
      <c r="E377" s="161">
        <v>0</v>
      </c>
      <c r="F377" s="127">
        <v>0</v>
      </c>
      <c r="G377" s="127">
        <v>0.54679790677966111</v>
      </c>
      <c r="H377" s="159">
        <v>0</v>
      </c>
      <c r="I377" s="159">
        <v>0</v>
      </c>
      <c r="J377" s="159">
        <v>0</v>
      </c>
      <c r="K377" s="159">
        <v>0</v>
      </c>
      <c r="L377" s="159">
        <v>0</v>
      </c>
      <c r="M377" s="159">
        <v>0</v>
      </c>
      <c r="N377" s="159">
        <v>0</v>
      </c>
      <c r="O377" s="159">
        <f t="shared" si="33"/>
        <v>0</v>
      </c>
      <c r="P377" s="159">
        <v>0</v>
      </c>
      <c r="Q377" s="159">
        <v>0</v>
      </c>
      <c r="R377" s="159">
        <v>0</v>
      </c>
      <c r="S377" s="159">
        <v>0.54679790677966111</v>
      </c>
      <c r="T377" s="159">
        <f t="shared" si="31"/>
        <v>0</v>
      </c>
      <c r="U377" s="192">
        <v>0</v>
      </c>
      <c r="V377" s="165" t="s">
        <v>1951</v>
      </c>
    </row>
    <row r="378" spans="1:22">
      <c r="A378" s="124" t="s">
        <v>1915</v>
      </c>
      <c r="B378" s="99" t="s">
        <v>1293</v>
      </c>
      <c r="C378" s="161" t="s">
        <v>1756</v>
      </c>
      <c r="D378" s="127">
        <v>0</v>
      </c>
      <c r="E378" s="161">
        <v>0</v>
      </c>
      <c r="F378" s="127">
        <v>0</v>
      </c>
      <c r="G378" s="127">
        <v>0.21012950847457629</v>
      </c>
      <c r="H378" s="159">
        <v>0</v>
      </c>
      <c r="I378" s="159">
        <v>0</v>
      </c>
      <c r="J378" s="159">
        <v>0</v>
      </c>
      <c r="K378" s="159">
        <v>0</v>
      </c>
      <c r="L378" s="159">
        <v>0</v>
      </c>
      <c r="M378" s="159">
        <v>0</v>
      </c>
      <c r="N378" s="159">
        <v>0</v>
      </c>
      <c r="O378" s="159">
        <f t="shared" si="33"/>
        <v>0</v>
      </c>
      <c r="P378" s="159">
        <v>0</v>
      </c>
      <c r="Q378" s="159">
        <v>0</v>
      </c>
      <c r="R378" s="159">
        <v>0</v>
      </c>
      <c r="S378" s="159">
        <v>0.21012950847457629</v>
      </c>
      <c r="T378" s="159">
        <f t="shared" si="31"/>
        <v>0</v>
      </c>
      <c r="U378" s="192">
        <v>0</v>
      </c>
      <c r="V378" s="165" t="s">
        <v>1951</v>
      </c>
    </row>
    <row r="379" spans="1:22">
      <c r="A379" s="124" t="s">
        <v>1915</v>
      </c>
      <c r="B379" s="99" t="s">
        <v>1294</v>
      </c>
      <c r="C379" s="161" t="s">
        <v>1757</v>
      </c>
      <c r="D379" s="127">
        <v>0</v>
      </c>
      <c r="E379" s="161">
        <v>0</v>
      </c>
      <c r="F379" s="127">
        <v>0</v>
      </c>
      <c r="G379" s="127">
        <v>0.18910351694915253</v>
      </c>
      <c r="H379" s="159">
        <v>0</v>
      </c>
      <c r="I379" s="159">
        <v>0</v>
      </c>
      <c r="J379" s="159">
        <v>0</v>
      </c>
      <c r="K379" s="159">
        <v>0</v>
      </c>
      <c r="L379" s="159">
        <v>0</v>
      </c>
      <c r="M379" s="159">
        <v>0</v>
      </c>
      <c r="N379" s="159">
        <v>0</v>
      </c>
      <c r="O379" s="159">
        <f t="shared" si="33"/>
        <v>0</v>
      </c>
      <c r="P379" s="159">
        <v>0</v>
      </c>
      <c r="Q379" s="159">
        <v>0</v>
      </c>
      <c r="R379" s="159">
        <v>0</v>
      </c>
      <c r="S379" s="159">
        <v>0.18910351694915253</v>
      </c>
      <c r="T379" s="159">
        <f t="shared" si="31"/>
        <v>0</v>
      </c>
      <c r="U379" s="192">
        <v>0</v>
      </c>
      <c r="V379" s="165" t="s">
        <v>1951</v>
      </c>
    </row>
    <row r="380" spans="1:22" ht="31.5">
      <c r="A380" s="124" t="s">
        <v>1915</v>
      </c>
      <c r="B380" s="99" t="s">
        <v>1295</v>
      </c>
      <c r="C380" s="161" t="s">
        <v>1758</v>
      </c>
      <c r="D380" s="127">
        <v>0</v>
      </c>
      <c r="E380" s="161">
        <v>0</v>
      </c>
      <c r="F380" s="127">
        <v>0</v>
      </c>
      <c r="G380" s="127">
        <v>0.5976731186440678</v>
      </c>
      <c r="H380" s="159">
        <v>0</v>
      </c>
      <c r="I380" s="159">
        <v>0</v>
      </c>
      <c r="J380" s="159">
        <v>0</v>
      </c>
      <c r="K380" s="159">
        <v>0</v>
      </c>
      <c r="L380" s="159">
        <v>0</v>
      </c>
      <c r="M380" s="159">
        <v>0</v>
      </c>
      <c r="N380" s="159">
        <v>0</v>
      </c>
      <c r="O380" s="159">
        <f t="shared" si="33"/>
        <v>0</v>
      </c>
      <c r="P380" s="159">
        <v>0</v>
      </c>
      <c r="Q380" s="159">
        <v>0</v>
      </c>
      <c r="R380" s="159">
        <v>0</v>
      </c>
      <c r="S380" s="159">
        <v>0.5976731186440678</v>
      </c>
      <c r="T380" s="159">
        <f t="shared" si="31"/>
        <v>0</v>
      </c>
      <c r="U380" s="192">
        <v>0</v>
      </c>
      <c r="V380" s="165" t="s">
        <v>1951</v>
      </c>
    </row>
    <row r="381" spans="1:22">
      <c r="A381" s="124" t="s">
        <v>1915</v>
      </c>
      <c r="B381" s="99" t="s">
        <v>1296</v>
      </c>
      <c r="C381" s="161" t="s">
        <v>1759</v>
      </c>
      <c r="D381" s="127">
        <v>0</v>
      </c>
      <c r="E381" s="161">
        <v>0</v>
      </c>
      <c r="F381" s="127">
        <v>0</v>
      </c>
      <c r="G381" s="127">
        <v>0.31393166949152546</v>
      </c>
      <c r="H381" s="159">
        <v>0</v>
      </c>
      <c r="I381" s="159">
        <v>0</v>
      </c>
      <c r="J381" s="159">
        <v>0</v>
      </c>
      <c r="K381" s="159">
        <v>0</v>
      </c>
      <c r="L381" s="159">
        <v>0</v>
      </c>
      <c r="M381" s="159">
        <v>0</v>
      </c>
      <c r="N381" s="159">
        <v>0</v>
      </c>
      <c r="O381" s="159">
        <f t="shared" si="33"/>
        <v>0</v>
      </c>
      <c r="P381" s="159">
        <v>0</v>
      </c>
      <c r="Q381" s="159">
        <v>0</v>
      </c>
      <c r="R381" s="159">
        <v>0</v>
      </c>
      <c r="S381" s="159">
        <v>0.31393166949152546</v>
      </c>
      <c r="T381" s="159">
        <f t="shared" si="31"/>
        <v>0</v>
      </c>
      <c r="U381" s="192">
        <v>0</v>
      </c>
      <c r="V381" s="165" t="s">
        <v>1951</v>
      </c>
    </row>
    <row r="382" spans="1:22" ht="31.5">
      <c r="A382" s="124" t="s">
        <v>1915</v>
      </c>
      <c r="B382" s="99" t="s">
        <v>1297</v>
      </c>
      <c r="C382" s="161" t="s">
        <v>1760</v>
      </c>
      <c r="D382" s="127">
        <v>0</v>
      </c>
      <c r="E382" s="161">
        <v>0</v>
      </c>
      <c r="F382" s="127">
        <v>0</v>
      </c>
      <c r="G382" s="127">
        <v>0.60108094067796625</v>
      </c>
      <c r="H382" s="159">
        <v>0</v>
      </c>
      <c r="I382" s="159">
        <v>0</v>
      </c>
      <c r="J382" s="159">
        <v>0</v>
      </c>
      <c r="K382" s="159">
        <v>0</v>
      </c>
      <c r="L382" s="159">
        <v>0</v>
      </c>
      <c r="M382" s="159">
        <v>0</v>
      </c>
      <c r="N382" s="159">
        <v>0</v>
      </c>
      <c r="O382" s="159">
        <f t="shared" si="33"/>
        <v>0</v>
      </c>
      <c r="P382" s="159">
        <v>0</v>
      </c>
      <c r="Q382" s="159">
        <v>0</v>
      </c>
      <c r="R382" s="159">
        <v>0</v>
      </c>
      <c r="S382" s="159">
        <v>0.60108094067796625</v>
      </c>
      <c r="T382" s="159">
        <f t="shared" si="31"/>
        <v>0</v>
      </c>
      <c r="U382" s="192">
        <v>0</v>
      </c>
      <c r="V382" s="165" t="s">
        <v>1951</v>
      </c>
    </row>
    <row r="383" spans="1:22">
      <c r="A383" s="124" t="s">
        <v>1915</v>
      </c>
      <c r="B383" s="99" t="s">
        <v>1298</v>
      </c>
      <c r="C383" s="161" t="s">
        <v>1761</v>
      </c>
      <c r="D383" s="127">
        <v>0</v>
      </c>
      <c r="E383" s="161">
        <v>0</v>
      </c>
      <c r="F383" s="127">
        <v>0</v>
      </c>
      <c r="G383" s="127">
        <v>1.4971957966101697</v>
      </c>
      <c r="H383" s="159">
        <v>0</v>
      </c>
      <c r="I383" s="159">
        <v>0</v>
      </c>
      <c r="J383" s="159">
        <v>0</v>
      </c>
      <c r="K383" s="159">
        <v>0</v>
      </c>
      <c r="L383" s="159">
        <v>0</v>
      </c>
      <c r="M383" s="159">
        <v>0</v>
      </c>
      <c r="N383" s="159">
        <v>0</v>
      </c>
      <c r="O383" s="159">
        <f t="shared" si="33"/>
        <v>0</v>
      </c>
      <c r="P383" s="159">
        <v>0</v>
      </c>
      <c r="Q383" s="159">
        <v>0</v>
      </c>
      <c r="R383" s="159">
        <v>0</v>
      </c>
      <c r="S383" s="159">
        <v>1.4971957966101697</v>
      </c>
      <c r="T383" s="159">
        <f t="shared" si="31"/>
        <v>0</v>
      </c>
      <c r="U383" s="192">
        <v>0</v>
      </c>
      <c r="V383" s="165" t="s">
        <v>1951</v>
      </c>
    </row>
    <row r="384" spans="1:22">
      <c r="A384" s="124" t="s">
        <v>1915</v>
      </c>
      <c r="B384" s="99" t="s">
        <v>1299</v>
      </c>
      <c r="C384" s="161" t="s">
        <v>1762</v>
      </c>
      <c r="D384" s="127">
        <v>0</v>
      </c>
      <c r="E384" s="161">
        <v>0</v>
      </c>
      <c r="F384" s="127">
        <v>0</v>
      </c>
      <c r="G384" s="127">
        <v>0.24216561016949154</v>
      </c>
      <c r="H384" s="159">
        <v>0</v>
      </c>
      <c r="I384" s="159">
        <v>0</v>
      </c>
      <c r="J384" s="159">
        <v>0</v>
      </c>
      <c r="K384" s="159">
        <v>0</v>
      </c>
      <c r="L384" s="159">
        <v>0</v>
      </c>
      <c r="M384" s="159">
        <v>0</v>
      </c>
      <c r="N384" s="159">
        <v>0</v>
      </c>
      <c r="O384" s="159">
        <f t="shared" si="33"/>
        <v>0</v>
      </c>
      <c r="P384" s="159">
        <v>0</v>
      </c>
      <c r="Q384" s="159">
        <v>0</v>
      </c>
      <c r="R384" s="159">
        <v>0</v>
      </c>
      <c r="S384" s="159">
        <v>0.24216561016949154</v>
      </c>
      <c r="T384" s="159">
        <f t="shared" si="31"/>
        <v>0</v>
      </c>
      <c r="U384" s="192">
        <v>0</v>
      </c>
      <c r="V384" s="165" t="s">
        <v>1951</v>
      </c>
    </row>
    <row r="385" spans="1:22" ht="47.25">
      <c r="A385" s="124" t="s">
        <v>1915</v>
      </c>
      <c r="B385" s="99" t="s">
        <v>1300</v>
      </c>
      <c r="C385" s="161" t="s">
        <v>1763</v>
      </c>
      <c r="D385" s="127">
        <v>47.353971799043137</v>
      </c>
      <c r="E385" s="161">
        <v>0</v>
      </c>
      <c r="F385" s="127">
        <v>0</v>
      </c>
      <c r="G385" s="127">
        <v>38.970453595460285</v>
      </c>
      <c r="H385" s="159">
        <v>38.970453595460256</v>
      </c>
      <c r="I385" s="159">
        <v>0</v>
      </c>
      <c r="J385" s="159">
        <v>0</v>
      </c>
      <c r="K385" s="159">
        <v>0</v>
      </c>
      <c r="L385" s="159">
        <v>0</v>
      </c>
      <c r="M385" s="159">
        <v>0</v>
      </c>
      <c r="N385" s="159">
        <v>0</v>
      </c>
      <c r="O385" s="159">
        <f t="shared" si="33"/>
        <v>0</v>
      </c>
      <c r="P385" s="159">
        <v>38.970453595460256</v>
      </c>
      <c r="Q385" s="159">
        <v>0</v>
      </c>
      <c r="R385" s="159">
        <v>0</v>
      </c>
      <c r="S385" s="159">
        <v>38.970453595460285</v>
      </c>
      <c r="T385" s="159">
        <f t="shared" si="31"/>
        <v>0</v>
      </c>
      <c r="U385" s="192">
        <v>0</v>
      </c>
      <c r="V385" s="159" t="s">
        <v>1954</v>
      </c>
    </row>
    <row r="386" spans="1:22" ht="47.25">
      <c r="A386" s="164" t="s">
        <v>1916</v>
      </c>
      <c r="B386" s="172" t="s">
        <v>1301</v>
      </c>
      <c r="C386" s="173" t="s">
        <v>1469</v>
      </c>
      <c r="D386" s="127">
        <v>232.25766999999999</v>
      </c>
      <c r="E386" s="164">
        <f t="shared" ref="E386" si="34">E387+E389</f>
        <v>72.894327840000003</v>
      </c>
      <c r="F386" s="127">
        <v>0</v>
      </c>
      <c r="G386" s="127">
        <f t="shared" ref="G386:Q386" si="35">G387+G389</f>
        <v>121.01818569593217</v>
      </c>
      <c r="H386" s="164">
        <f t="shared" si="35"/>
        <v>41.551015477965912</v>
      </c>
      <c r="I386" s="164">
        <f t="shared" si="35"/>
        <v>15.315107999999999</v>
      </c>
      <c r="J386" s="164">
        <f t="shared" si="35"/>
        <v>7.9546854998646843</v>
      </c>
      <c r="K386" s="164">
        <v>8.2276279999999993</v>
      </c>
      <c r="L386" s="164">
        <f t="shared" si="35"/>
        <v>20.995230698813732</v>
      </c>
      <c r="M386" s="164">
        <v>5.0269910000000007</v>
      </c>
      <c r="N386" s="164">
        <f t="shared" si="35"/>
        <v>1.5679717502033552</v>
      </c>
      <c r="O386" s="164">
        <f t="shared" si="33"/>
        <v>2.0604889999999987</v>
      </c>
      <c r="P386" s="164">
        <f t="shared" si="35"/>
        <v>11.033127529084137</v>
      </c>
      <c r="Q386" s="164">
        <f t="shared" si="35"/>
        <v>0</v>
      </c>
      <c r="R386" s="164">
        <v>0</v>
      </c>
      <c r="S386" s="164">
        <v>105.70307769593218</v>
      </c>
      <c r="T386" s="164">
        <f t="shared" si="31"/>
        <v>-15.202779948881773</v>
      </c>
      <c r="U386" s="192">
        <f t="shared" si="32"/>
        <v>-0.49815963589442402</v>
      </c>
      <c r="V386" s="124"/>
    </row>
    <row r="387" spans="1:22" ht="63">
      <c r="A387" s="124" t="s">
        <v>1916</v>
      </c>
      <c r="B387" s="99" t="s">
        <v>1302</v>
      </c>
      <c r="C387" s="161" t="s">
        <v>1764</v>
      </c>
      <c r="D387" s="127">
        <v>175.21202</v>
      </c>
      <c r="E387" s="161">
        <v>72.894327840000003</v>
      </c>
      <c r="F387" s="127">
        <v>0</v>
      </c>
      <c r="G387" s="127">
        <v>72.674414509491498</v>
      </c>
      <c r="H387" s="159">
        <v>30</v>
      </c>
      <c r="I387" s="197">
        <v>15.305607999999999</v>
      </c>
      <c r="J387" s="159">
        <v>7.9546854998646843</v>
      </c>
      <c r="K387" s="159">
        <v>8.2276279999999993</v>
      </c>
      <c r="L387" s="159">
        <v>18.38671374966119</v>
      </c>
      <c r="M387" s="159">
        <v>5.0174910000000015</v>
      </c>
      <c r="N387" s="159">
        <v>1.5679717502033552</v>
      </c>
      <c r="O387" s="159">
        <f t="shared" si="33"/>
        <v>2.0604889999999987</v>
      </c>
      <c r="P387" s="159">
        <v>2.0906290002707699</v>
      </c>
      <c r="Q387" s="159">
        <v>0</v>
      </c>
      <c r="R387" s="159">
        <v>0</v>
      </c>
      <c r="S387" s="159">
        <v>57.368806509491499</v>
      </c>
      <c r="T387" s="159">
        <f t="shared" si="31"/>
        <v>-12.603762999729231</v>
      </c>
      <c r="U387" s="192">
        <f t="shared" si="32"/>
        <v>-0.45159609651724175</v>
      </c>
      <c r="V387" s="159" t="s">
        <v>2119</v>
      </c>
    </row>
    <row r="388" spans="1:22" ht="78.75">
      <c r="A388" s="124" t="s">
        <v>1916</v>
      </c>
      <c r="B388" s="99" t="s">
        <v>1303</v>
      </c>
      <c r="C388" s="161" t="s">
        <v>1765</v>
      </c>
      <c r="D388" s="127">
        <v>0</v>
      </c>
      <c r="E388" s="161">
        <v>0</v>
      </c>
      <c r="F388" s="127">
        <v>0</v>
      </c>
      <c r="G388" s="127">
        <v>12.476755158426753</v>
      </c>
      <c r="H388" s="159">
        <v>0</v>
      </c>
      <c r="I388" s="159">
        <v>0</v>
      </c>
      <c r="J388" s="159">
        <v>0</v>
      </c>
      <c r="K388" s="159">
        <v>0</v>
      </c>
      <c r="L388" s="159">
        <v>0</v>
      </c>
      <c r="M388" s="159">
        <v>0</v>
      </c>
      <c r="N388" s="159">
        <v>0</v>
      </c>
      <c r="O388" s="159">
        <f t="shared" si="33"/>
        <v>0</v>
      </c>
      <c r="P388" s="159">
        <v>0</v>
      </c>
      <c r="Q388" s="159">
        <v>0</v>
      </c>
      <c r="R388" s="159">
        <v>0</v>
      </c>
      <c r="S388" s="159">
        <v>12.476755158426753</v>
      </c>
      <c r="T388" s="159">
        <f t="shared" si="31"/>
        <v>0</v>
      </c>
      <c r="U388" s="192">
        <v>0</v>
      </c>
      <c r="V388" s="159" t="s">
        <v>1951</v>
      </c>
    </row>
    <row r="389" spans="1:22" ht="78.75">
      <c r="A389" s="124" t="s">
        <v>1916</v>
      </c>
      <c r="B389" s="99" t="s">
        <v>1304</v>
      </c>
      <c r="C389" s="161" t="s">
        <v>1766</v>
      </c>
      <c r="D389" s="127">
        <v>57.045650000000002</v>
      </c>
      <c r="E389" s="161">
        <v>0</v>
      </c>
      <c r="F389" s="127">
        <v>0</v>
      </c>
      <c r="G389" s="127">
        <v>48.343771186440684</v>
      </c>
      <c r="H389" s="159">
        <v>11.55101547796591</v>
      </c>
      <c r="I389" s="159">
        <v>9.4999999999999998E-3</v>
      </c>
      <c r="J389" s="159">
        <v>0</v>
      </c>
      <c r="K389" s="159">
        <v>0</v>
      </c>
      <c r="L389" s="159">
        <v>2.6085169491525426</v>
      </c>
      <c r="M389" s="159">
        <v>9.4999999999999998E-3</v>
      </c>
      <c r="N389" s="159">
        <v>0</v>
      </c>
      <c r="O389" s="159">
        <f t="shared" si="33"/>
        <v>0</v>
      </c>
      <c r="P389" s="159">
        <v>8.9424985288133669</v>
      </c>
      <c r="Q389" s="159">
        <v>0</v>
      </c>
      <c r="R389" s="159">
        <v>0</v>
      </c>
      <c r="S389" s="159">
        <v>48.334271186440681</v>
      </c>
      <c r="T389" s="159">
        <f t="shared" si="31"/>
        <v>-2.5990169491525426</v>
      </c>
      <c r="U389" s="192">
        <f t="shared" si="32"/>
        <v>-0.99635808385178926</v>
      </c>
      <c r="V389" s="159" t="s">
        <v>1980</v>
      </c>
    </row>
    <row r="390" spans="1:22" ht="47.25">
      <c r="A390" s="124" t="s">
        <v>1916</v>
      </c>
      <c r="B390" s="99" t="s">
        <v>1305</v>
      </c>
      <c r="C390" s="161" t="s">
        <v>1767</v>
      </c>
      <c r="D390" s="127">
        <v>57.212300000000006</v>
      </c>
      <c r="E390" s="161">
        <v>0</v>
      </c>
      <c r="F390" s="127">
        <v>0</v>
      </c>
      <c r="G390" s="127">
        <v>16.506183529939236</v>
      </c>
      <c r="H390" s="159">
        <v>0</v>
      </c>
      <c r="I390" s="159">
        <v>0</v>
      </c>
      <c r="J390" s="159">
        <v>0</v>
      </c>
      <c r="K390" s="159">
        <v>0</v>
      </c>
      <c r="L390" s="159">
        <v>0</v>
      </c>
      <c r="M390" s="159">
        <v>0</v>
      </c>
      <c r="N390" s="159">
        <v>0</v>
      </c>
      <c r="O390" s="159">
        <f t="shared" si="33"/>
        <v>0</v>
      </c>
      <c r="P390" s="159">
        <v>0</v>
      </c>
      <c r="Q390" s="159">
        <v>0</v>
      </c>
      <c r="R390" s="159">
        <v>0</v>
      </c>
      <c r="S390" s="159">
        <v>16.506183529939236</v>
      </c>
      <c r="T390" s="159">
        <f t="shared" si="31"/>
        <v>0</v>
      </c>
      <c r="U390" s="192">
        <v>0</v>
      </c>
      <c r="V390" s="159" t="s">
        <v>1951</v>
      </c>
    </row>
    <row r="391" spans="1:22" ht="63">
      <c r="A391" s="164" t="s">
        <v>206</v>
      </c>
      <c r="B391" s="172" t="s">
        <v>1306</v>
      </c>
      <c r="C391" s="173" t="s">
        <v>1469</v>
      </c>
      <c r="D391" s="127">
        <v>2978.6099172792578</v>
      </c>
      <c r="E391" s="162">
        <f>E392+E393</f>
        <v>37.517196349999999</v>
      </c>
      <c r="F391" s="127">
        <v>0</v>
      </c>
      <c r="G391" s="127">
        <f>G392+G393</f>
        <v>1382.6154818842897</v>
      </c>
      <c r="H391" s="163">
        <v>491.86181506847004</v>
      </c>
      <c r="I391" s="163">
        <f>I392+I393</f>
        <v>223.44930354000002</v>
      </c>
      <c r="J391" s="163">
        <v>491.86181506847004</v>
      </c>
      <c r="K391" s="163">
        <v>18.75592683</v>
      </c>
      <c r="L391" s="163">
        <v>0</v>
      </c>
      <c r="M391" s="163">
        <v>133.49968282</v>
      </c>
      <c r="N391" s="163">
        <v>0</v>
      </c>
      <c r="O391" s="163">
        <f t="shared" si="33"/>
        <v>71.19369389000002</v>
      </c>
      <c r="P391" s="163">
        <v>0</v>
      </c>
      <c r="Q391" s="163">
        <v>0</v>
      </c>
      <c r="R391" s="163">
        <v>0</v>
      </c>
      <c r="S391" s="163">
        <v>1159.1661783442896</v>
      </c>
      <c r="T391" s="163">
        <f t="shared" si="31"/>
        <v>-268.41251152847002</v>
      </c>
      <c r="U391" s="192">
        <f t="shared" si="32"/>
        <v>-0.54570715454117014</v>
      </c>
      <c r="V391" s="159"/>
    </row>
    <row r="392" spans="1:22" ht="63">
      <c r="A392" s="164" t="s">
        <v>1917</v>
      </c>
      <c r="B392" s="172" t="s">
        <v>1307</v>
      </c>
      <c r="C392" s="173" t="s">
        <v>1469</v>
      </c>
      <c r="D392" s="127">
        <v>0</v>
      </c>
      <c r="E392" s="164">
        <v>0</v>
      </c>
      <c r="F392" s="127">
        <v>0</v>
      </c>
      <c r="G392" s="127">
        <v>0</v>
      </c>
      <c r="H392" s="164">
        <v>0</v>
      </c>
      <c r="I392" s="164">
        <v>0</v>
      </c>
      <c r="J392" s="164">
        <v>0</v>
      </c>
      <c r="K392" s="164">
        <v>0</v>
      </c>
      <c r="L392" s="164">
        <v>0</v>
      </c>
      <c r="M392" s="164">
        <v>0</v>
      </c>
      <c r="N392" s="164">
        <v>0</v>
      </c>
      <c r="O392" s="164">
        <f t="shared" si="33"/>
        <v>0</v>
      </c>
      <c r="P392" s="164">
        <v>0</v>
      </c>
      <c r="Q392" s="164">
        <v>0</v>
      </c>
      <c r="R392" s="164">
        <v>0</v>
      </c>
      <c r="S392" s="164">
        <v>0</v>
      </c>
      <c r="T392" s="164">
        <f t="shared" si="31"/>
        <v>0</v>
      </c>
      <c r="U392" s="192">
        <v>0</v>
      </c>
      <c r="V392" s="124"/>
    </row>
    <row r="393" spans="1:22" ht="63">
      <c r="A393" s="164" t="s">
        <v>1918</v>
      </c>
      <c r="B393" s="172" t="s">
        <v>1308</v>
      </c>
      <c r="C393" s="173" t="s">
        <v>1469</v>
      </c>
      <c r="D393" s="127">
        <v>2978.6099172792578</v>
      </c>
      <c r="E393" s="164">
        <f>SUM(E394:E398)</f>
        <v>37.517196349999999</v>
      </c>
      <c r="F393" s="127">
        <v>0</v>
      </c>
      <c r="G393" s="127">
        <f>SUM(G394:G398)</f>
        <v>1382.6154818842897</v>
      </c>
      <c r="H393" s="164">
        <f>H394+H396+H398</f>
        <v>491.86181506847004</v>
      </c>
      <c r="I393" s="164">
        <f>SUM(I394:I398)</f>
        <v>223.44930354000002</v>
      </c>
      <c r="J393" s="164">
        <f t="shared" ref="J393:Q393" si="36">J394+J396+J398</f>
        <v>491.86181506847004</v>
      </c>
      <c r="K393" s="164">
        <v>18.75592683</v>
      </c>
      <c r="L393" s="164">
        <f t="shared" si="36"/>
        <v>0</v>
      </c>
      <c r="M393" s="164">
        <v>133.49968282</v>
      </c>
      <c r="N393" s="164">
        <f t="shared" si="36"/>
        <v>0</v>
      </c>
      <c r="O393" s="164">
        <f t="shared" si="33"/>
        <v>71.19369389000002</v>
      </c>
      <c r="P393" s="164">
        <f t="shared" si="36"/>
        <v>0</v>
      </c>
      <c r="Q393" s="164">
        <f t="shared" si="36"/>
        <v>0</v>
      </c>
      <c r="R393" s="164">
        <v>0</v>
      </c>
      <c r="S393" s="164">
        <v>1159.1661783442896</v>
      </c>
      <c r="T393" s="164">
        <f t="shared" si="31"/>
        <v>-268.41251152847002</v>
      </c>
      <c r="U393" s="192">
        <f t="shared" si="32"/>
        <v>-0.54570715454117014</v>
      </c>
      <c r="V393" s="124"/>
    </row>
    <row r="394" spans="1:22" ht="63">
      <c r="A394" s="124" t="s">
        <v>1918</v>
      </c>
      <c r="B394" s="99" t="s">
        <v>1309</v>
      </c>
      <c r="C394" s="161" t="s">
        <v>1768</v>
      </c>
      <c r="D394" s="127">
        <v>837.66889807512791</v>
      </c>
      <c r="E394" s="161">
        <v>27.23754692</v>
      </c>
      <c r="F394" s="127">
        <v>0</v>
      </c>
      <c r="G394" s="127">
        <v>423.51498672515856</v>
      </c>
      <c r="H394" s="159">
        <v>423.5149879329274</v>
      </c>
      <c r="I394" s="199">
        <v>210.33851842000001</v>
      </c>
      <c r="J394" s="159">
        <v>423.5149879329274</v>
      </c>
      <c r="K394" s="159">
        <v>18.25471245</v>
      </c>
      <c r="L394" s="159">
        <v>0</v>
      </c>
      <c r="M394" s="159">
        <v>128.01248909</v>
      </c>
      <c r="N394" s="159">
        <v>0</v>
      </c>
      <c r="O394" s="159">
        <f t="shared" si="33"/>
        <v>64.071316880000012</v>
      </c>
      <c r="P394" s="159">
        <v>0</v>
      </c>
      <c r="Q394" s="159">
        <v>0</v>
      </c>
      <c r="R394" s="159">
        <v>0</v>
      </c>
      <c r="S394" s="159">
        <v>213.17646830515855</v>
      </c>
      <c r="T394" s="159">
        <f t="shared" si="31"/>
        <v>-213.17646951292738</v>
      </c>
      <c r="U394" s="192">
        <f t="shared" si="32"/>
        <v>-0.5033504730337629</v>
      </c>
      <c r="V394" s="159" t="s">
        <v>2108</v>
      </c>
    </row>
    <row r="395" spans="1:22" ht="47.25">
      <c r="A395" s="124"/>
      <c r="B395" s="99" t="s">
        <v>1310</v>
      </c>
      <c r="C395" s="161" t="s">
        <v>2085</v>
      </c>
      <c r="D395" s="127">
        <v>0.27306999999999998</v>
      </c>
      <c r="E395" s="161">
        <v>0.27</v>
      </c>
      <c r="F395" s="127">
        <v>0</v>
      </c>
      <c r="G395" s="127">
        <v>0</v>
      </c>
      <c r="H395" s="159">
        <v>0</v>
      </c>
      <c r="I395" s="159">
        <v>0</v>
      </c>
      <c r="J395" s="159">
        <v>0</v>
      </c>
      <c r="K395" s="159">
        <v>0</v>
      </c>
      <c r="L395" s="159">
        <v>0</v>
      </c>
      <c r="M395" s="159">
        <v>0</v>
      </c>
      <c r="N395" s="159">
        <v>0</v>
      </c>
      <c r="O395" s="159">
        <f t="shared" si="33"/>
        <v>0</v>
      </c>
      <c r="P395" s="159">
        <v>0</v>
      </c>
      <c r="Q395" s="159">
        <v>0</v>
      </c>
      <c r="R395" s="159">
        <v>0</v>
      </c>
      <c r="S395" s="159">
        <v>0</v>
      </c>
      <c r="T395" s="159">
        <f t="shared" si="31"/>
        <v>0</v>
      </c>
      <c r="U395" s="192">
        <v>0</v>
      </c>
      <c r="V395" s="159" t="s">
        <v>1951</v>
      </c>
    </row>
    <row r="396" spans="1:22" ht="110.25">
      <c r="A396" s="124" t="s">
        <v>1918</v>
      </c>
      <c r="B396" s="99" t="s">
        <v>1311</v>
      </c>
      <c r="C396" s="161" t="s">
        <v>1769</v>
      </c>
      <c r="D396" s="127">
        <v>121.1537403098578</v>
      </c>
      <c r="E396" s="161">
        <v>0</v>
      </c>
      <c r="F396" s="127">
        <v>0</v>
      </c>
      <c r="G396" s="127">
        <v>68.346827135542611</v>
      </c>
      <c r="H396" s="159">
        <v>68.346827135542625</v>
      </c>
      <c r="I396" s="199">
        <v>0</v>
      </c>
      <c r="J396" s="159">
        <v>68.346827135542625</v>
      </c>
      <c r="K396" s="159">
        <v>0</v>
      </c>
      <c r="L396" s="159">
        <v>0</v>
      </c>
      <c r="M396" s="159">
        <v>0</v>
      </c>
      <c r="N396" s="159">
        <v>0</v>
      </c>
      <c r="O396" s="159">
        <f t="shared" si="33"/>
        <v>0</v>
      </c>
      <c r="P396" s="159">
        <v>0</v>
      </c>
      <c r="Q396" s="159">
        <v>0</v>
      </c>
      <c r="R396" s="159">
        <v>0</v>
      </c>
      <c r="S396" s="159">
        <v>68.346827135542611</v>
      </c>
      <c r="T396" s="159">
        <f t="shared" si="31"/>
        <v>-68.346827135542625</v>
      </c>
      <c r="U396" s="192">
        <f t="shared" si="32"/>
        <v>-1</v>
      </c>
      <c r="V396" s="159" t="s">
        <v>2108</v>
      </c>
    </row>
    <row r="397" spans="1:22" ht="47.25">
      <c r="A397" s="124" t="s">
        <v>1918</v>
      </c>
      <c r="B397" s="99" t="s">
        <v>1312</v>
      </c>
      <c r="C397" s="161" t="s">
        <v>1770</v>
      </c>
      <c r="D397" s="127">
        <v>663.08076000000005</v>
      </c>
      <c r="E397" s="161">
        <v>0</v>
      </c>
      <c r="F397" s="127">
        <v>0</v>
      </c>
      <c r="G397" s="127">
        <v>119.37364103389822</v>
      </c>
      <c r="H397" s="159">
        <v>0</v>
      </c>
      <c r="I397" s="159">
        <v>0</v>
      </c>
      <c r="J397" s="159">
        <v>0</v>
      </c>
      <c r="K397" s="159">
        <v>0</v>
      </c>
      <c r="L397" s="159">
        <v>0</v>
      </c>
      <c r="M397" s="159">
        <v>0</v>
      </c>
      <c r="N397" s="159">
        <v>0</v>
      </c>
      <c r="O397" s="159">
        <f t="shared" si="33"/>
        <v>0</v>
      </c>
      <c r="P397" s="159">
        <v>0</v>
      </c>
      <c r="Q397" s="159">
        <v>0</v>
      </c>
      <c r="R397" s="159">
        <v>0</v>
      </c>
      <c r="S397" s="159">
        <v>119.37364103389822</v>
      </c>
      <c r="T397" s="159">
        <f t="shared" si="31"/>
        <v>0</v>
      </c>
      <c r="U397" s="192">
        <v>0</v>
      </c>
      <c r="V397" s="159" t="s">
        <v>1951</v>
      </c>
    </row>
    <row r="398" spans="1:22" ht="47.25">
      <c r="A398" s="124" t="s">
        <v>1918</v>
      </c>
      <c r="B398" s="99" t="s">
        <v>1313</v>
      </c>
      <c r="C398" s="161" t="s">
        <v>1771</v>
      </c>
      <c r="D398" s="127">
        <v>1356.4334488942723</v>
      </c>
      <c r="E398" s="161">
        <v>10.00964943</v>
      </c>
      <c r="F398" s="127">
        <v>0</v>
      </c>
      <c r="G398" s="127">
        <v>771.38002698969024</v>
      </c>
      <c r="H398" s="159">
        <v>0</v>
      </c>
      <c r="I398" s="159">
        <v>13.110785120000001</v>
      </c>
      <c r="J398" s="159">
        <v>0</v>
      </c>
      <c r="K398" s="159">
        <v>0.50121437999999996</v>
      </c>
      <c r="L398" s="159">
        <v>0</v>
      </c>
      <c r="M398" s="159">
        <v>5.4871937299999995</v>
      </c>
      <c r="N398" s="159">
        <v>0</v>
      </c>
      <c r="O398" s="159">
        <f t="shared" si="33"/>
        <v>7.122377010000001</v>
      </c>
      <c r="P398" s="159">
        <v>0</v>
      </c>
      <c r="Q398" s="159">
        <v>0</v>
      </c>
      <c r="R398" s="159">
        <v>0</v>
      </c>
      <c r="S398" s="159">
        <v>758.26924186969029</v>
      </c>
      <c r="T398" s="159">
        <f t="shared" si="31"/>
        <v>13.110785120000001</v>
      </c>
      <c r="U398" s="192">
        <v>1</v>
      </c>
      <c r="V398" s="159" t="s">
        <v>2108</v>
      </c>
    </row>
    <row r="399" spans="1:22" ht="47.25">
      <c r="A399" s="164" t="s">
        <v>207</v>
      </c>
      <c r="B399" s="172" t="s">
        <v>1314</v>
      </c>
      <c r="C399" s="173" t="s">
        <v>1469</v>
      </c>
      <c r="D399" s="127">
        <v>40.752319999999997</v>
      </c>
      <c r="E399" s="162">
        <f t="shared" ref="E399" si="37">E400+E401</f>
        <v>6.3955752099999996</v>
      </c>
      <c r="F399" s="127">
        <v>0</v>
      </c>
      <c r="G399" s="127">
        <f t="shared" ref="G399" si="38">G400+G401</f>
        <v>26.515604560366423</v>
      </c>
      <c r="H399" s="163">
        <v>26.515604556298594</v>
      </c>
      <c r="I399" s="163">
        <f t="shared" ref="I399" si="39">I400+I401</f>
        <v>16.54007768</v>
      </c>
      <c r="J399" s="163">
        <v>3.0705630889152546</v>
      </c>
      <c r="K399" s="163">
        <v>0.12468182999999999</v>
      </c>
      <c r="L399" s="163">
        <v>6.1036422178579492</v>
      </c>
      <c r="M399" s="163">
        <v>5.9073439499999996</v>
      </c>
      <c r="N399" s="163">
        <v>7.4320282497966099</v>
      </c>
      <c r="O399" s="163">
        <f t="shared" si="33"/>
        <v>10.5080519</v>
      </c>
      <c r="P399" s="163">
        <v>9.9093709997287824</v>
      </c>
      <c r="Q399" s="163">
        <v>0</v>
      </c>
      <c r="R399" s="163">
        <v>0</v>
      </c>
      <c r="S399" s="163">
        <v>9.9755268803664237</v>
      </c>
      <c r="T399" s="163">
        <f t="shared" si="31"/>
        <v>-6.6155876569812477E-2</v>
      </c>
      <c r="U399" s="192">
        <f t="shared" si="32"/>
        <v>-3.9837977916213907E-3</v>
      </c>
      <c r="V399" s="159"/>
    </row>
    <row r="400" spans="1:22" ht="47.25">
      <c r="A400" s="124" t="s">
        <v>207</v>
      </c>
      <c r="B400" s="99" t="s">
        <v>1315</v>
      </c>
      <c r="C400" s="161" t="s">
        <v>1772</v>
      </c>
      <c r="D400" s="127">
        <v>37.573779999999999</v>
      </c>
      <c r="E400" s="161">
        <v>6.3955752099999996</v>
      </c>
      <c r="F400" s="127">
        <v>0</v>
      </c>
      <c r="G400" s="127">
        <v>24.773427499322032</v>
      </c>
      <c r="H400" s="159">
        <v>24.773427499322001</v>
      </c>
      <c r="I400" s="159">
        <v>16.54007768</v>
      </c>
      <c r="J400" s="159">
        <v>2.4773427499322036</v>
      </c>
      <c r="K400" s="159">
        <v>0.12468182999999999</v>
      </c>
      <c r="L400" s="159">
        <v>4.9546854998644072</v>
      </c>
      <c r="M400" s="159">
        <v>5.9073439499999996</v>
      </c>
      <c r="N400" s="159">
        <v>7.4320282497966099</v>
      </c>
      <c r="O400" s="159">
        <f t="shared" si="33"/>
        <v>10.5080519</v>
      </c>
      <c r="P400" s="159">
        <v>9.9093709997287824</v>
      </c>
      <c r="Q400" s="159">
        <v>0</v>
      </c>
      <c r="R400" s="159">
        <v>0</v>
      </c>
      <c r="S400" s="159">
        <v>8.2333498193220329</v>
      </c>
      <c r="T400" s="159">
        <f t="shared" si="31"/>
        <v>1.6760211804067779</v>
      </c>
      <c r="U400" s="192">
        <f t="shared" si="32"/>
        <v>0.11275664758490689</v>
      </c>
      <c r="V400" s="159" t="s">
        <v>2109</v>
      </c>
    </row>
    <row r="401" spans="1:22" ht="47.25">
      <c r="A401" s="124" t="s">
        <v>207</v>
      </c>
      <c r="B401" s="99" t="s">
        <v>1316</v>
      </c>
      <c r="C401" s="161" t="s">
        <v>1773</v>
      </c>
      <c r="D401" s="127">
        <v>3.1785399999999999</v>
      </c>
      <c r="E401" s="161">
        <v>0</v>
      </c>
      <c r="F401" s="127">
        <v>0</v>
      </c>
      <c r="G401" s="127">
        <v>1.7421770610443896</v>
      </c>
      <c r="H401" s="159">
        <v>1.7421770569765931</v>
      </c>
      <c r="I401" s="159">
        <v>0</v>
      </c>
      <c r="J401" s="159">
        <v>0.59322033898305082</v>
      </c>
      <c r="K401" s="159">
        <v>0</v>
      </c>
      <c r="L401" s="159">
        <v>1.1489567179935423</v>
      </c>
      <c r="M401" s="159">
        <v>0</v>
      </c>
      <c r="N401" s="159">
        <v>0</v>
      </c>
      <c r="O401" s="159">
        <f t="shared" si="33"/>
        <v>0</v>
      </c>
      <c r="P401" s="159">
        <v>0</v>
      </c>
      <c r="Q401" s="159">
        <v>0</v>
      </c>
      <c r="R401" s="159">
        <v>0</v>
      </c>
      <c r="S401" s="159">
        <v>1.7421770610443896</v>
      </c>
      <c r="T401" s="159">
        <f t="shared" si="31"/>
        <v>-1.7421770569765931</v>
      </c>
      <c r="U401" s="192">
        <f t="shared" si="32"/>
        <v>-1</v>
      </c>
      <c r="V401" s="159" t="s">
        <v>2120</v>
      </c>
    </row>
    <row r="402" spans="1:22" ht="47.25">
      <c r="A402" s="164" t="s">
        <v>272</v>
      </c>
      <c r="B402" s="172" t="s">
        <v>1317</v>
      </c>
      <c r="C402" s="173" t="s">
        <v>1469</v>
      </c>
      <c r="D402" s="127">
        <v>0</v>
      </c>
      <c r="E402" s="162">
        <v>0</v>
      </c>
      <c r="F402" s="127">
        <v>0</v>
      </c>
      <c r="G402" s="127">
        <v>0</v>
      </c>
      <c r="H402" s="163">
        <v>0</v>
      </c>
      <c r="I402" s="163">
        <v>0</v>
      </c>
      <c r="J402" s="163">
        <v>0</v>
      </c>
      <c r="K402" s="163">
        <v>0</v>
      </c>
      <c r="L402" s="163">
        <v>0</v>
      </c>
      <c r="M402" s="163">
        <v>0</v>
      </c>
      <c r="N402" s="163">
        <v>0</v>
      </c>
      <c r="O402" s="163">
        <f t="shared" si="33"/>
        <v>0</v>
      </c>
      <c r="P402" s="163">
        <v>0</v>
      </c>
      <c r="Q402" s="163">
        <v>0</v>
      </c>
      <c r="R402" s="163">
        <v>0</v>
      </c>
      <c r="S402" s="163">
        <v>0</v>
      </c>
      <c r="T402" s="163">
        <f t="shared" si="31"/>
        <v>0</v>
      </c>
      <c r="U402" s="192">
        <v>0</v>
      </c>
      <c r="V402" s="159"/>
    </row>
    <row r="403" spans="1:22" ht="31.5">
      <c r="A403" s="164" t="s">
        <v>274</v>
      </c>
      <c r="B403" s="172" t="s">
        <v>1318</v>
      </c>
      <c r="C403" s="173" t="s">
        <v>1469</v>
      </c>
      <c r="D403" s="127">
        <v>1558.0007693377738</v>
      </c>
      <c r="E403" s="162">
        <f>SUM(E404:E525)</f>
        <v>111.61872694983049</v>
      </c>
      <c r="F403" s="127">
        <v>0</v>
      </c>
      <c r="G403" s="127">
        <f t="shared" ref="G403:L403" si="40">SUM(G404:G525)</f>
        <v>1030.0669622409828</v>
      </c>
      <c r="H403" s="163">
        <f t="shared" si="40"/>
        <v>252.29442977863678</v>
      </c>
      <c r="I403" s="163">
        <f t="shared" si="40"/>
        <v>171.13663990000006</v>
      </c>
      <c r="J403" s="163">
        <f t="shared" si="40"/>
        <v>13.257789355556719</v>
      </c>
      <c r="K403" s="163">
        <f t="shared" si="40"/>
        <v>28.664696449999997</v>
      </c>
      <c r="L403" s="163">
        <f t="shared" si="40"/>
        <v>29.44577998968828</v>
      </c>
      <c r="M403" s="163">
        <v>55.234822489999999</v>
      </c>
      <c r="N403" s="163">
        <f>SUM(N404:N525)</f>
        <v>61.741846576268649</v>
      </c>
      <c r="O403" s="163">
        <f t="shared" si="33"/>
        <v>87.237120960000055</v>
      </c>
      <c r="P403" s="163">
        <f>SUM(P404:P525)</f>
        <v>147.84901385712308</v>
      </c>
      <c r="Q403" s="163">
        <f>SUM(Q404:Q525)</f>
        <v>0</v>
      </c>
      <c r="R403" s="163">
        <v>0</v>
      </c>
      <c r="S403" s="163">
        <v>859.28687437047415</v>
      </c>
      <c r="T403" s="163">
        <f t="shared" si="31"/>
        <v>66.69122397848642</v>
      </c>
      <c r="U403" s="192">
        <f t="shared" si="32"/>
        <v>0.63852705635833829</v>
      </c>
      <c r="V403" s="159"/>
    </row>
    <row r="404" spans="1:22" ht="31.5">
      <c r="A404" s="124" t="s">
        <v>274</v>
      </c>
      <c r="B404" s="99" t="s">
        <v>1319</v>
      </c>
      <c r="C404" s="161" t="s">
        <v>1774</v>
      </c>
      <c r="D404" s="127">
        <v>1.6535044999999999</v>
      </c>
      <c r="E404" s="161">
        <v>0</v>
      </c>
      <c r="F404" s="127">
        <v>0</v>
      </c>
      <c r="G404" s="127">
        <v>1.2185000000000001</v>
      </c>
      <c r="H404" s="159">
        <v>0.60924999999999996</v>
      </c>
      <c r="I404" s="159">
        <v>0</v>
      </c>
      <c r="J404" s="159">
        <v>0</v>
      </c>
      <c r="K404" s="159">
        <v>0</v>
      </c>
      <c r="L404" s="159">
        <v>0</v>
      </c>
      <c r="M404" s="159">
        <v>0</v>
      </c>
      <c r="N404" s="159">
        <v>0</v>
      </c>
      <c r="O404" s="159">
        <f t="shared" si="33"/>
        <v>0</v>
      </c>
      <c r="P404" s="159">
        <v>0.60924999999999996</v>
      </c>
      <c r="Q404" s="159">
        <v>0</v>
      </c>
      <c r="R404" s="159">
        <v>0</v>
      </c>
      <c r="S404" s="159">
        <v>1.2185000000000001</v>
      </c>
      <c r="T404" s="159">
        <f t="shared" si="31"/>
        <v>0</v>
      </c>
      <c r="U404" s="192">
        <v>0</v>
      </c>
      <c r="V404" s="159" t="s">
        <v>1954</v>
      </c>
    </row>
    <row r="405" spans="1:22" ht="47.25">
      <c r="A405" s="124" t="s">
        <v>274</v>
      </c>
      <c r="B405" s="99" t="s">
        <v>1320</v>
      </c>
      <c r="C405" s="161" t="s">
        <v>1775</v>
      </c>
      <c r="D405" s="127">
        <v>0.42079299999999997</v>
      </c>
      <c r="E405" s="161">
        <v>0</v>
      </c>
      <c r="F405" s="127">
        <v>0</v>
      </c>
      <c r="G405" s="127">
        <v>3.0333305084745765</v>
      </c>
      <c r="H405" s="159">
        <v>0</v>
      </c>
      <c r="I405" s="159">
        <f>0.209547+0.211246</f>
        <v>0.42079299999999997</v>
      </c>
      <c r="J405" s="159">
        <v>0</v>
      </c>
      <c r="K405" s="159">
        <v>0</v>
      </c>
      <c r="L405" s="159">
        <v>0</v>
      </c>
      <c r="M405" s="159">
        <v>0.42079299999999997</v>
      </c>
      <c r="N405" s="159">
        <v>0</v>
      </c>
      <c r="O405" s="159">
        <f t="shared" si="33"/>
        <v>0</v>
      </c>
      <c r="P405" s="159">
        <v>0</v>
      </c>
      <c r="Q405" s="159">
        <v>0</v>
      </c>
      <c r="R405" s="159">
        <v>0</v>
      </c>
      <c r="S405" s="159">
        <v>2.6125375084745768</v>
      </c>
      <c r="T405" s="159">
        <f t="shared" si="31"/>
        <v>0.42079299999999997</v>
      </c>
      <c r="U405" s="192">
        <v>1</v>
      </c>
      <c r="V405" s="159" t="s">
        <v>2106</v>
      </c>
    </row>
    <row r="406" spans="1:22" ht="31.5">
      <c r="A406" s="124" t="s">
        <v>274</v>
      </c>
      <c r="B406" s="99" t="s">
        <v>1321</v>
      </c>
      <c r="C406" s="161" t="s">
        <v>1776</v>
      </c>
      <c r="D406" s="127">
        <v>4.0514981400000005</v>
      </c>
      <c r="E406" s="161">
        <v>0</v>
      </c>
      <c r="F406" s="127">
        <v>0</v>
      </c>
      <c r="G406" s="127">
        <v>3.0519760000000007</v>
      </c>
      <c r="H406" s="159">
        <v>1.1444910000000001</v>
      </c>
      <c r="I406" s="159">
        <v>0</v>
      </c>
      <c r="J406" s="159">
        <v>0</v>
      </c>
      <c r="K406" s="159">
        <v>0</v>
      </c>
      <c r="L406" s="159">
        <v>0</v>
      </c>
      <c r="M406" s="159">
        <v>0</v>
      </c>
      <c r="N406" s="159">
        <v>0</v>
      </c>
      <c r="O406" s="159">
        <f t="shared" si="33"/>
        <v>0</v>
      </c>
      <c r="P406" s="159">
        <v>1.1444910000000001</v>
      </c>
      <c r="Q406" s="159">
        <v>0</v>
      </c>
      <c r="R406" s="159">
        <v>0</v>
      </c>
      <c r="S406" s="159">
        <v>3.0519760000000007</v>
      </c>
      <c r="T406" s="159">
        <f t="shared" si="31"/>
        <v>0</v>
      </c>
      <c r="U406" s="192">
        <v>0</v>
      </c>
      <c r="V406" s="159" t="s">
        <v>1954</v>
      </c>
    </row>
    <row r="407" spans="1:22" ht="31.5">
      <c r="A407" s="124" t="s">
        <v>274</v>
      </c>
      <c r="B407" s="99" t="s">
        <v>1322</v>
      </c>
      <c r="C407" s="161" t="s">
        <v>1777</v>
      </c>
      <c r="D407" s="127">
        <v>2.4780000000000002</v>
      </c>
      <c r="E407" s="161">
        <v>0</v>
      </c>
      <c r="F407" s="127">
        <v>0</v>
      </c>
      <c r="G407" s="127">
        <v>1.5750000000000002</v>
      </c>
      <c r="H407" s="159">
        <v>0.52500000000000002</v>
      </c>
      <c r="I407" s="159">
        <v>0.50009999999999999</v>
      </c>
      <c r="J407" s="159">
        <v>0</v>
      </c>
      <c r="K407" s="159">
        <v>0</v>
      </c>
      <c r="L407" s="159">
        <v>0</v>
      </c>
      <c r="M407" s="159">
        <v>0</v>
      </c>
      <c r="N407" s="159">
        <v>0</v>
      </c>
      <c r="O407" s="159">
        <f t="shared" si="33"/>
        <v>0.50009999999999999</v>
      </c>
      <c r="P407" s="159">
        <v>0.52500000000000002</v>
      </c>
      <c r="Q407" s="159">
        <v>0</v>
      </c>
      <c r="R407" s="159">
        <v>0</v>
      </c>
      <c r="S407" s="159">
        <v>1.0749000000000002</v>
      </c>
      <c r="T407" s="159">
        <f t="shared" ref="T407:T470" si="41">I407-(J407+L407+N407)</f>
        <v>0.50009999999999999</v>
      </c>
      <c r="U407" s="192">
        <v>1</v>
      </c>
      <c r="V407" s="159" t="s">
        <v>2121</v>
      </c>
    </row>
    <row r="408" spans="1:22" ht="31.5">
      <c r="A408" s="124" t="s">
        <v>274</v>
      </c>
      <c r="B408" s="99" t="s">
        <v>1323</v>
      </c>
      <c r="C408" s="161" t="s">
        <v>1778</v>
      </c>
      <c r="D408" s="127">
        <v>7.6994999999999996</v>
      </c>
      <c r="E408" s="161">
        <v>0</v>
      </c>
      <c r="F408" s="127">
        <v>0</v>
      </c>
      <c r="G408" s="127">
        <v>5.4375</v>
      </c>
      <c r="H408" s="159">
        <v>1.8125</v>
      </c>
      <c r="I408" s="159">
        <v>0</v>
      </c>
      <c r="J408" s="159">
        <v>0</v>
      </c>
      <c r="K408" s="159">
        <v>0</v>
      </c>
      <c r="L408" s="159">
        <v>0</v>
      </c>
      <c r="M408" s="159">
        <v>0</v>
      </c>
      <c r="N408" s="159">
        <v>0</v>
      </c>
      <c r="O408" s="159">
        <f t="shared" si="33"/>
        <v>0</v>
      </c>
      <c r="P408" s="159">
        <v>1.8125</v>
      </c>
      <c r="Q408" s="159">
        <v>0</v>
      </c>
      <c r="R408" s="159">
        <v>0</v>
      </c>
      <c r="S408" s="159">
        <v>5.4375</v>
      </c>
      <c r="T408" s="159">
        <f t="shared" si="41"/>
        <v>0</v>
      </c>
      <c r="U408" s="192">
        <v>0</v>
      </c>
      <c r="V408" s="159" t="s">
        <v>1954</v>
      </c>
    </row>
    <row r="409" spans="1:22" ht="31.5">
      <c r="A409" s="124" t="s">
        <v>274</v>
      </c>
      <c r="B409" s="99" t="s">
        <v>1324</v>
      </c>
      <c r="C409" s="161" t="s">
        <v>1779</v>
      </c>
      <c r="D409" s="127">
        <v>2.9182579999999998</v>
      </c>
      <c r="E409" s="161">
        <v>0</v>
      </c>
      <c r="F409" s="127">
        <v>0</v>
      </c>
      <c r="G409" s="127">
        <v>1.7665000000000002</v>
      </c>
      <c r="H409" s="159">
        <v>0.70660000000000001</v>
      </c>
      <c r="I409" s="159">
        <v>0</v>
      </c>
      <c r="J409" s="159">
        <v>0</v>
      </c>
      <c r="K409" s="159">
        <v>0</v>
      </c>
      <c r="L409" s="159">
        <v>0</v>
      </c>
      <c r="M409" s="159">
        <v>0</v>
      </c>
      <c r="N409" s="159">
        <v>0</v>
      </c>
      <c r="O409" s="159">
        <f t="shared" si="33"/>
        <v>0</v>
      </c>
      <c r="P409" s="159">
        <v>0.70660000000000001</v>
      </c>
      <c r="Q409" s="159">
        <v>0</v>
      </c>
      <c r="R409" s="159">
        <v>0</v>
      </c>
      <c r="S409" s="159">
        <v>1.7665000000000002</v>
      </c>
      <c r="T409" s="159">
        <f t="shared" si="41"/>
        <v>0</v>
      </c>
      <c r="U409" s="192">
        <v>0</v>
      </c>
      <c r="V409" s="159" t="s">
        <v>1954</v>
      </c>
    </row>
    <row r="410" spans="1:22" s="236" customFormat="1" ht="46.5" customHeight="1">
      <c r="A410" s="124" t="s">
        <v>274</v>
      </c>
      <c r="B410" s="99" t="s">
        <v>1325</v>
      </c>
      <c r="C410" s="161" t="s">
        <v>1780</v>
      </c>
      <c r="D410" s="127">
        <v>0.67779200000000006</v>
      </c>
      <c r="E410" s="161">
        <v>0</v>
      </c>
      <c r="F410" s="127">
        <v>0</v>
      </c>
      <c r="G410" s="127">
        <v>0.57440000000000013</v>
      </c>
      <c r="H410" s="159">
        <v>0.28720000000000007</v>
      </c>
      <c r="I410" s="159">
        <v>0.77094499999999999</v>
      </c>
      <c r="J410" s="159">
        <v>0</v>
      </c>
      <c r="K410" s="159">
        <v>0</v>
      </c>
      <c r="L410" s="159">
        <v>0</v>
      </c>
      <c r="M410" s="159">
        <v>0</v>
      </c>
      <c r="N410" s="159">
        <v>0</v>
      </c>
      <c r="O410" s="159">
        <f t="shared" si="33"/>
        <v>0.77094499999999999</v>
      </c>
      <c r="P410" s="159">
        <v>0.28720000000000007</v>
      </c>
      <c r="Q410" s="159">
        <v>0</v>
      </c>
      <c r="R410" s="159">
        <v>0</v>
      </c>
      <c r="S410" s="159">
        <v>0.15751000000000015</v>
      </c>
      <c r="T410" s="159">
        <f t="shared" si="41"/>
        <v>0.77094499999999999</v>
      </c>
      <c r="U410" s="192">
        <v>1</v>
      </c>
      <c r="V410" s="159" t="s">
        <v>2121</v>
      </c>
    </row>
    <row r="411" spans="1:22" ht="31.5">
      <c r="A411" s="124" t="s">
        <v>274</v>
      </c>
      <c r="B411" s="99" t="s">
        <v>1326</v>
      </c>
      <c r="C411" s="161" t="s">
        <v>1781</v>
      </c>
      <c r="D411" s="127">
        <v>3.4430000000000001</v>
      </c>
      <c r="E411" s="161">
        <v>0</v>
      </c>
      <c r="F411" s="127">
        <v>0</v>
      </c>
      <c r="G411" s="127">
        <v>2.9177966101694919</v>
      </c>
      <c r="H411" s="159">
        <v>0.79576271186440672</v>
      </c>
      <c r="I411" s="159">
        <v>0.78839999999999999</v>
      </c>
      <c r="J411" s="159">
        <v>0</v>
      </c>
      <c r="K411" s="159">
        <v>0</v>
      </c>
      <c r="L411" s="159">
        <v>0</v>
      </c>
      <c r="M411" s="159">
        <v>0</v>
      </c>
      <c r="N411" s="159">
        <v>0</v>
      </c>
      <c r="O411" s="159">
        <f t="shared" si="33"/>
        <v>0.78839999999999999</v>
      </c>
      <c r="P411" s="159">
        <v>0.79576271186440672</v>
      </c>
      <c r="Q411" s="159">
        <v>0</v>
      </c>
      <c r="R411" s="159">
        <v>0</v>
      </c>
      <c r="S411" s="159">
        <v>2.1293966101694917</v>
      </c>
      <c r="T411" s="159">
        <f t="shared" si="41"/>
        <v>0.78839999999999999</v>
      </c>
      <c r="U411" s="192">
        <v>1</v>
      </c>
      <c r="V411" s="159" t="s">
        <v>2121</v>
      </c>
    </row>
    <row r="412" spans="1:22" ht="47.25">
      <c r="A412" s="124" t="s">
        <v>274</v>
      </c>
      <c r="B412" s="99" t="s">
        <v>1327</v>
      </c>
      <c r="C412" s="161" t="s">
        <v>1782</v>
      </c>
      <c r="D412" s="127">
        <v>3.7294</v>
      </c>
      <c r="E412" s="161">
        <v>0</v>
      </c>
      <c r="F412" s="127">
        <v>0</v>
      </c>
      <c r="G412" s="127">
        <v>3.1605084745762713</v>
      </c>
      <c r="H412" s="159">
        <v>0.21796610169491526</v>
      </c>
      <c r="I412" s="159">
        <v>0</v>
      </c>
      <c r="J412" s="159">
        <v>0</v>
      </c>
      <c r="K412" s="159">
        <v>0</v>
      </c>
      <c r="L412" s="159">
        <v>0</v>
      </c>
      <c r="M412" s="159">
        <v>0</v>
      </c>
      <c r="N412" s="159">
        <v>0</v>
      </c>
      <c r="O412" s="159">
        <f t="shared" si="33"/>
        <v>0</v>
      </c>
      <c r="P412" s="159">
        <v>0.21796610169491526</v>
      </c>
      <c r="Q412" s="159">
        <v>0</v>
      </c>
      <c r="R412" s="159">
        <v>0</v>
      </c>
      <c r="S412" s="159">
        <v>3.1605084745762713</v>
      </c>
      <c r="T412" s="159">
        <f t="shared" si="41"/>
        <v>0</v>
      </c>
      <c r="U412" s="192">
        <v>0</v>
      </c>
      <c r="V412" s="159" t="s">
        <v>1954</v>
      </c>
    </row>
    <row r="413" spans="1:22" ht="31.5">
      <c r="A413" s="124" t="s">
        <v>274</v>
      </c>
      <c r="B413" s="99" t="s">
        <v>1328</v>
      </c>
      <c r="C413" s="161" t="s">
        <v>1783</v>
      </c>
      <c r="D413" s="127">
        <v>0.51</v>
      </c>
      <c r="E413" s="161">
        <v>0</v>
      </c>
      <c r="F413" s="127">
        <v>0</v>
      </c>
      <c r="G413" s="127">
        <v>0.28813559322033899</v>
      </c>
      <c r="H413" s="159">
        <v>0.21610169491525424</v>
      </c>
      <c r="I413" s="159">
        <v>0</v>
      </c>
      <c r="J413" s="159">
        <v>0</v>
      </c>
      <c r="K413" s="159">
        <v>0</v>
      </c>
      <c r="L413" s="159">
        <v>0</v>
      </c>
      <c r="M413" s="159">
        <v>0</v>
      </c>
      <c r="N413" s="159">
        <v>0</v>
      </c>
      <c r="O413" s="159">
        <f t="shared" si="33"/>
        <v>0</v>
      </c>
      <c r="P413" s="159">
        <v>0.21610169491525424</v>
      </c>
      <c r="Q413" s="159">
        <v>0</v>
      </c>
      <c r="R413" s="159">
        <v>0</v>
      </c>
      <c r="S413" s="159">
        <v>0.28813559322033899</v>
      </c>
      <c r="T413" s="159">
        <f t="shared" si="41"/>
        <v>0</v>
      </c>
      <c r="U413" s="192">
        <v>0</v>
      </c>
      <c r="V413" s="159" t="s">
        <v>1954</v>
      </c>
    </row>
    <row r="414" spans="1:22" ht="31.5">
      <c r="A414" s="124" t="s">
        <v>274</v>
      </c>
      <c r="B414" s="99" t="s">
        <v>1329</v>
      </c>
      <c r="C414" s="161" t="s">
        <v>1784</v>
      </c>
      <c r="D414" s="127">
        <v>0.99275000000000024</v>
      </c>
      <c r="E414" s="161">
        <v>0</v>
      </c>
      <c r="F414" s="127">
        <v>0</v>
      </c>
      <c r="G414" s="127">
        <v>0.50478813559322044</v>
      </c>
      <c r="H414" s="159">
        <v>0.50478813559322033</v>
      </c>
      <c r="I414" s="159">
        <v>0</v>
      </c>
      <c r="J414" s="159">
        <v>0</v>
      </c>
      <c r="K414" s="159">
        <v>0</v>
      </c>
      <c r="L414" s="159">
        <v>0</v>
      </c>
      <c r="M414" s="159">
        <v>0</v>
      </c>
      <c r="N414" s="159">
        <v>0</v>
      </c>
      <c r="O414" s="159">
        <f t="shared" si="33"/>
        <v>0</v>
      </c>
      <c r="P414" s="159">
        <v>0.50478813559322033</v>
      </c>
      <c r="Q414" s="159">
        <v>0</v>
      </c>
      <c r="R414" s="159">
        <v>0</v>
      </c>
      <c r="S414" s="159">
        <v>0.50478813559322044</v>
      </c>
      <c r="T414" s="159">
        <f t="shared" si="41"/>
        <v>0</v>
      </c>
      <c r="U414" s="192">
        <v>0</v>
      </c>
      <c r="V414" s="159" t="s">
        <v>1954</v>
      </c>
    </row>
    <row r="415" spans="1:22" ht="47.25">
      <c r="A415" s="124" t="s">
        <v>274</v>
      </c>
      <c r="B415" s="99" t="s">
        <v>1330</v>
      </c>
      <c r="C415" s="161" t="s">
        <v>1785</v>
      </c>
      <c r="D415" s="127">
        <v>0.45748099999999997</v>
      </c>
      <c r="E415" s="161">
        <v>0</v>
      </c>
      <c r="F415" s="127">
        <v>0</v>
      </c>
      <c r="G415" s="127">
        <v>0.3876957627118644</v>
      </c>
      <c r="H415" s="159">
        <v>0.3876957627118644</v>
      </c>
      <c r="I415" s="159">
        <v>0</v>
      </c>
      <c r="J415" s="159">
        <v>0</v>
      </c>
      <c r="K415" s="159">
        <v>0</v>
      </c>
      <c r="L415" s="159">
        <v>0</v>
      </c>
      <c r="M415" s="159">
        <v>0</v>
      </c>
      <c r="N415" s="159">
        <v>0</v>
      </c>
      <c r="O415" s="159">
        <f t="shared" si="33"/>
        <v>0</v>
      </c>
      <c r="P415" s="159">
        <v>0.3876957627118644</v>
      </c>
      <c r="Q415" s="159">
        <v>0</v>
      </c>
      <c r="R415" s="159">
        <v>0</v>
      </c>
      <c r="S415" s="159">
        <v>0.3876957627118644</v>
      </c>
      <c r="T415" s="159">
        <f t="shared" si="41"/>
        <v>0</v>
      </c>
      <c r="U415" s="192">
        <v>0</v>
      </c>
      <c r="V415" s="159" t="s">
        <v>1954</v>
      </c>
    </row>
    <row r="416" spans="1:22" ht="47.25">
      <c r="A416" s="124" t="s">
        <v>274</v>
      </c>
      <c r="B416" s="99" t="s">
        <v>1331</v>
      </c>
      <c r="C416" s="161" t="s">
        <v>1786</v>
      </c>
      <c r="D416" s="127">
        <v>12.46</v>
      </c>
      <c r="E416" s="161">
        <v>0</v>
      </c>
      <c r="F416" s="127">
        <v>0</v>
      </c>
      <c r="G416" s="127">
        <v>9.9661016949152561</v>
      </c>
      <c r="H416" s="159">
        <v>1.0677966101694916</v>
      </c>
      <c r="I416" s="159">
        <v>0</v>
      </c>
      <c r="J416" s="159">
        <v>0</v>
      </c>
      <c r="K416" s="159">
        <v>0</v>
      </c>
      <c r="L416" s="159">
        <v>0</v>
      </c>
      <c r="M416" s="159">
        <v>0</v>
      </c>
      <c r="N416" s="159">
        <v>0</v>
      </c>
      <c r="O416" s="159">
        <f t="shared" ref="O416:O477" si="42">I416-K416-M416</f>
        <v>0</v>
      </c>
      <c r="P416" s="159">
        <v>1.0677966101694916</v>
      </c>
      <c r="Q416" s="159">
        <v>0</v>
      </c>
      <c r="R416" s="159">
        <v>0</v>
      </c>
      <c r="S416" s="159">
        <v>9.9661016949152561</v>
      </c>
      <c r="T416" s="159">
        <f t="shared" si="41"/>
        <v>0</v>
      </c>
      <c r="U416" s="192">
        <v>0</v>
      </c>
      <c r="V416" s="159" t="s">
        <v>1954</v>
      </c>
    </row>
    <row r="417" spans="1:22" ht="78.75">
      <c r="A417" s="124" t="s">
        <v>274</v>
      </c>
      <c r="B417" s="99" t="s">
        <v>1332</v>
      </c>
      <c r="C417" s="161" t="s">
        <v>1787</v>
      </c>
      <c r="D417" s="127">
        <v>2.89</v>
      </c>
      <c r="E417" s="161">
        <v>0</v>
      </c>
      <c r="F417" s="127">
        <v>0</v>
      </c>
      <c r="G417" s="127">
        <v>2.3511864406779663</v>
      </c>
      <c r="H417" s="159">
        <v>0.391864406779661</v>
      </c>
      <c r="I417" s="159">
        <v>0.41997000000000001</v>
      </c>
      <c r="J417" s="159">
        <v>0</v>
      </c>
      <c r="K417" s="159">
        <v>0</v>
      </c>
      <c r="L417" s="159">
        <v>0</v>
      </c>
      <c r="M417" s="159">
        <v>0</v>
      </c>
      <c r="N417" s="159">
        <v>0</v>
      </c>
      <c r="O417" s="159">
        <v>0.41997000000000001</v>
      </c>
      <c r="P417" s="159">
        <v>0.391864406779661</v>
      </c>
      <c r="Q417" s="159">
        <v>0</v>
      </c>
      <c r="R417" s="159">
        <v>0</v>
      </c>
      <c r="S417" s="159">
        <v>1.9312164406779664</v>
      </c>
      <c r="T417" s="159">
        <f t="shared" si="41"/>
        <v>0.41997000000000001</v>
      </c>
      <c r="U417" s="192">
        <v>1</v>
      </c>
      <c r="V417" s="159" t="s">
        <v>2121</v>
      </c>
    </row>
    <row r="418" spans="1:22" ht="78.75">
      <c r="A418" s="124" t="s">
        <v>274</v>
      </c>
      <c r="B418" s="99" t="s">
        <v>1333</v>
      </c>
      <c r="C418" s="161" t="s">
        <v>1788</v>
      </c>
      <c r="D418" s="127">
        <v>2.1714000000000007</v>
      </c>
      <c r="E418" s="161">
        <v>0</v>
      </c>
      <c r="F418" s="127">
        <v>0</v>
      </c>
      <c r="G418" s="127">
        <v>1.6835593220338989</v>
      </c>
      <c r="H418" s="159">
        <v>0.23491525423728815</v>
      </c>
      <c r="I418" s="159">
        <v>0.44502999999999998</v>
      </c>
      <c r="J418" s="159">
        <v>0</v>
      </c>
      <c r="K418" s="159">
        <v>0</v>
      </c>
      <c r="L418" s="159">
        <v>0</v>
      </c>
      <c r="M418" s="159">
        <v>0</v>
      </c>
      <c r="N418" s="159">
        <v>0</v>
      </c>
      <c r="O418" s="159">
        <v>0.44502999999999998</v>
      </c>
      <c r="P418" s="159">
        <v>0.23491525423728815</v>
      </c>
      <c r="Q418" s="159">
        <v>0</v>
      </c>
      <c r="R418" s="159">
        <v>0</v>
      </c>
      <c r="S418" s="159">
        <v>1.2385293220338989</v>
      </c>
      <c r="T418" s="159">
        <f t="shared" si="41"/>
        <v>0.44502999999999998</v>
      </c>
      <c r="U418" s="192">
        <v>1</v>
      </c>
      <c r="V418" s="159" t="s">
        <v>2121</v>
      </c>
    </row>
    <row r="419" spans="1:22" ht="78.75">
      <c r="A419" s="124" t="s">
        <v>274</v>
      </c>
      <c r="B419" s="99" t="s">
        <v>1334</v>
      </c>
      <c r="C419" s="161" t="s">
        <v>1789</v>
      </c>
      <c r="D419" s="127">
        <v>54.736842160000002</v>
      </c>
      <c r="E419" s="161">
        <v>0</v>
      </c>
      <c r="F419" s="127">
        <v>0</v>
      </c>
      <c r="G419" s="127">
        <v>31.222123135593222</v>
      </c>
      <c r="H419" s="159">
        <v>12.488849254237287</v>
      </c>
      <c r="I419" s="159">
        <v>7.8219500000000002</v>
      </c>
      <c r="J419" s="159">
        <v>0</v>
      </c>
      <c r="K419" s="159">
        <v>0</v>
      </c>
      <c r="L419" s="159">
        <v>0</v>
      </c>
      <c r="M419" s="159">
        <v>0</v>
      </c>
      <c r="N419" s="159">
        <v>0</v>
      </c>
      <c r="O419" s="159">
        <f t="shared" si="42"/>
        <v>7.8219500000000002</v>
      </c>
      <c r="P419" s="159">
        <v>12.488849254237287</v>
      </c>
      <c r="Q419" s="159">
        <v>0</v>
      </c>
      <c r="R419" s="159">
        <v>0</v>
      </c>
      <c r="S419" s="159">
        <v>23.400173135593221</v>
      </c>
      <c r="T419" s="159">
        <f t="shared" si="41"/>
        <v>7.8219500000000002</v>
      </c>
      <c r="U419" s="192">
        <v>1</v>
      </c>
      <c r="V419" s="159" t="s">
        <v>2121</v>
      </c>
    </row>
    <row r="420" spans="1:22" ht="63">
      <c r="A420" s="124" t="s">
        <v>274</v>
      </c>
      <c r="B420" s="99" t="s">
        <v>1335</v>
      </c>
      <c r="C420" s="161" t="s">
        <v>1790</v>
      </c>
      <c r="D420" s="127">
        <v>2.21</v>
      </c>
      <c r="E420" s="161">
        <v>0</v>
      </c>
      <c r="F420" s="127">
        <v>0</v>
      </c>
      <c r="G420" s="127">
        <v>1.7627118644067798</v>
      </c>
      <c r="H420" s="159">
        <v>0.60593220338983056</v>
      </c>
      <c r="I420" s="159">
        <v>0</v>
      </c>
      <c r="J420" s="159">
        <v>0</v>
      </c>
      <c r="K420" s="159">
        <v>0</v>
      </c>
      <c r="L420" s="159">
        <v>0</v>
      </c>
      <c r="M420" s="159">
        <v>0</v>
      </c>
      <c r="N420" s="159">
        <v>0</v>
      </c>
      <c r="O420" s="159">
        <f t="shared" si="42"/>
        <v>0</v>
      </c>
      <c r="P420" s="159">
        <v>0.60593220338983056</v>
      </c>
      <c r="Q420" s="159">
        <v>0</v>
      </c>
      <c r="R420" s="159">
        <v>0</v>
      </c>
      <c r="S420" s="159">
        <v>1.7627118644067798</v>
      </c>
      <c r="T420" s="159">
        <f t="shared" si="41"/>
        <v>0</v>
      </c>
      <c r="U420" s="192">
        <v>0</v>
      </c>
      <c r="V420" s="159" t="s">
        <v>1954</v>
      </c>
    </row>
    <row r="421" spans="1:22" ht="63">
      <c r="A421" s="124" t="s">
        <v>274</v>
      </c>
      <c r="B421" s="99" t="s">
        <v>1336</v>
      </c>
      <c r="C421" s="161" t="s">
        <v>1791</v>
      </c>
      <c r="D421" s="127">
        <v>1.2474000000000001</v>
      </c>
      <c r="E421" s="161">
        <v>0</v>
      </c>
      <c r="F421" s="127">
        <v>0</v>
      </c>
      <c r="G421" s="127">
        <v>0.90050847457627126</v>
      </c>
      <c r="H421" s="159">
        <v>3.9152542372881363E-2</v>
      </c>
      <c r="I421" s="159">
        <v>0</v>
      </c>
      <c r="J421" s="159">
        <v>0</v>
      </c>
      <c r="K421" s="159">
        <v>0</v>
      </c>
      <c r="L421" s="159">
        <v>0</v>
      </c>
      <c r="M421" s="159">
        <v>0</v>
      </c>
      <c r="N421" s="159">
        <v>0</v>
      </c>
      <c r="O421" s="159">
        <f t="shared" si="42"/>
        <v>0</v>
      </c>
      <c r="P421" s="159">
        <v>3.9152542372881363E-2</v>
      </c>
      <c r="Q421" s="159">
        <v>0</v>
      </c>
      <c r="R421" s="159">
        <v>0</v>
      </c>
      <c r="S421" s="159">
        <v>0.90050847457627126</v>
      </c>
      <c r="T421" s="159">
        <f t="shared" si="41"/>
        <v>0</v>
      </c>
      <c r="U421" s="192">
        <v>0</v>
      </c>
      <c r="V421" s="159" t="s">
        <v>1954</v>
      </c>
    </row>
    <row r="422" spans="1:22" ht="47.25">
      <c r="A422" s="124" t="s">
        <v>274</v>
      </c>
      <c r="B422" s="99" t="s">
        <v>1337</v>
      </c>
      <c r="C422" s="161" t="s">
        <v>1792</v>
      </c>
      <c r="D422" s="127">
        <v>2.375</v>
      </c>
      <c r="E422" s="161">
        <v>0</v>
      </c>
      <c r="F422" s="127">
        <v>0</v>
      </c>
      <c r="G422" s="127">
        <v>1.6101694915254239</v>
      </c>
      <c r="H422" s="159">
        <v>0.24152542372881355</v>
      </c>
      <c r="I422" s="159">
        <v>0</v>
      </c>
      <c r="J422" s="159">
        <v>0</v>
      </c>
      <c r="K422" s="159">
        <v>0</v>
      </c>
      <c r="L422" s="159">
        <v>0</v>
      </c>
      <c r="M422" s="159">
        <v>0</v>
      </c>
      <c r="N422" s="159">
        <v>0</v>
      </c>
      <c r="O422" s="159">
        <f t="shared" si="42"/>
        <v>0</v>
      </c>
      <c r="P422" s="159">
        <v>0.24152542372881355</v>
      </c>
      <c r="Q422" s="159">
        <v>0</v>
      </c>
      <c r="R422" s="159">
        <v>0</v>
      </c>
      <c r="S422" s="159">
        <v>1.6101694915254239</v>
      </c>
      <c r="T422" s="159">
        <f t="shared" si="41"/>
        <v>0</v>
      </c>
      <c r="U422" s="192">
        <v>0</v>
      </c>
      <c r="V422" s="159" t="s">
        <v>1954</v>
      </c>
    </row>
    <row r="423" spans="1:22" ht="47.25">
      <c r="A423" s="124" t="s">
        <v>274</v>
      </c>
      <c r="B423" s="99" t="s">
        <v>1338</v>
      </c>
      <c r="C423" s="161" t="s">
        <v>1793</v>
      </c>
      <c r="D423" s="127">
        <v>1.9950000000000006</v>
      </c>
      <c r="E423" s="161">
        <v>0</v>
      </c>
      <c r="F423" s="127">
        <v>0</v>
      </c>
      <c r="G423" s="127">
        <v>1.6906779661016955</v>
      </c>
      <c r="H423" s="159">
        <v>0.53389830508474578</v>
      </c>
      <c r="I423" s="159">
        <v>0</v>
      </c>
      <c r="J423" s="159">
        <v>0</v>
      </c>
      <c r="K423" s="159">
        <v>0</v>
      </c>
      <c r="L423" s="159">
        <v>0</v>
      </c>
      <c r="M423" s="159">
        <v>0</v>
      </c>
      <c r="N423" s="159">
        <v>0</v>
      </c>
      <c r="O423" s="159">
        <f t="shared" si="42"/>
        <v>0</v>
      </c>
      <c r="P423" s="159">
        <v>0.53389830508474578</v>
      </c>
      <c r="Q423" s="159">
        <v>0</v>
      </c>
      <c r="R423" s="159">
        <v>0</v>
      </c>
      <c r="S423" s="159">
        <v>1.6906779661016955</v>
      </c>
      <c r="T423" s="159">
        <f t="shared" si="41"/>
        <v>0</v>
      </c>
      <c r="U423" s="192">
        <v>0</v>
      </c>
      <c r="V423" s="159" t="s">
        <v>1954</v>
      </c>
    </row>
    <row r="424" spans="1:22" ht="47.25">
      <c r="A424" s="124" t="s">
        <v>274</v>
      </c>
      <c r="B424" s="99" t="s">
        <v>1339</v>
      </c>
      <c r="C424" s="161" t="s">
        <v>1794</v>
      </c>
      <c r="D424" s="127">
        <v>2.5499999999999994</v>
      </c>
      <c r="E424" s="161">
        <v>0</v>
      </c>
      <c r="F424" s="127">
        <v>0</v>
      </c>
      <c r="G424" s="127">
        <v>2.1610169491525419</v>
      </c>
      <c r="H424" s="159">
        <v>0.72033898305084743</v>
      </c>
      <c r="I424" s="159">
        <v>0</v>
      </c>
      <c r="J424" s="159">
        <v>0</v>
      </c>
      <c r="K424" s="159">
        <v>0</v>
      </c>
      <c r="L424" s="159">
        <v>0</v>
      </c>
      <c r="M424" s="159">
        <v>0</v>
      </c>
      <c r="N424" s="159">
        <v>0</v>
      </c>
      <c r="O424" s="159">
        <f t="shared" si="42"/>
        <v>0</v>
      </c>
      <c r="P424" s="159">
        <v>0.72033898305084743</v>
      </c>
      <c r="Q424" s="159">
        <v>0</v>
      </c>
      <c r="R424" s="159">
        <v>0</v>
      </c>
      <c r="S424" s="159">
        <v>2.1610169491525419</v>
      </c>
      <c r="T424" s="159">
        <f t="shared" si="41"/>
        <v>0</v>
      </c>
      <c r="U424" s="192">
        <v>0</v>
      </c>
      <c r="V424" s="159" t="s">
        <v>1954</v>
      </c>
    </row>
    <row r="425" spans="1:22" ht="47.25">
      <c r="A425" s="124" t="s">
        <v>274</v>
      </c>
      <c r="B425" s="99" t="s">
        <v>1340</v>
      </c>
      <c r="C425" s="161" t="s">
        <v>1795</v>
      </c>
      <c r="D425" s="127">
        <v>4.24</v>
      </c>
      <c r="E425" s="161">
        <v>0</v>
      </c>
      <c r="F425" s="127">
        <v>0</v>
      </c>
      <c r="G425" s="127">
        <v>3.593220338983051</v>
      </c>
      <c r="H425" s="159">
        <v>0</v>
      </c>
      <c r="I425" s="159">
        <v>0</v>
      </c>
      <c r="J425" s="159">
        <v>0</v>
      </c>
      <c r="K425" s="159">
        <v>0</v>
      </c>
      <c r="L425" s="159">
        <v>0</v>
      </c>
      <c r="M425" s="159">
        <v>0</v>
      </c>
      <c r="N425" s="159">
        <v>0</v>
      </c>
      <c r="O425" s="159">
        <f t="shared" si="42"/>
        <v>0</v>
      </c>
      <c r="P425" s="159">
        <v>0</v>
      </c>
      <c r="Q425" s="159">
        <v>0</v>
      </c>
      <c r="R425" s="159">
        <v>0</v>
      </c>
      <c r="S425" s="159">
        <v>3.593220338983051</v>
      </c>
      <c r="T425" s="159">
        <f t="shared" si="41"/>
        <v>0</v>
      </c>
      <c r="U425" s="192">
        <v>0</v>
      </c>
      <c r="V425" s="159" t="s">
        <v>1954</v>
      </c>
    </row>
    <row r="426" spans="1:22" ht="31.5">
      <c r="A426" s="124"/>
      <c r="B426" s="99" t="s">
        <v>1341</v>
      </c>
      <c r="C426" s="161" t="s">
        <v>2086</v>
      </c>
      <c r="D426" s="127">
        <v>6.8400000000000002E-2</v>
      </c>
      <c r="E426" s="161">
        <v>0</v>
      </c>
      <c r="F426" s="127">
        <v>0</v>
      </c>
      <c r="G426" s="127">
        <v>6.8400000000000002E-2</v>
      </c>
      <c r="H426" s="159">
        <v>0</v>
      </c>
      <c r="I426" s="159">
        <v>6.8400000000000002E-2</v>
      </c>
      <c r="J426" s="159">
        <v>0</v>
      </c>
      <c r="K426" s="159">
        <v>0</v>
      </c>
      <c r="L426" s="159">
        <v>0</v>
      </c>
      <c r="M426" s="159">
        <v>0</v>
      </c>
      <c r="N426" s="159">
        <v>0</v>
      </c>
      <c r="O426" s="159">
        <f t="shared" si="42"/>
        <v>6.8400000000000002E-2</v>
      </c>
      <c r="P426" s="159">
        <v>0</v>
      </c>
      <c r="Q426" s="159">
        <v>0</v>
      </c>
      <c r="R426" s="159">
        <v>0</v>
      </c>
      <c r="S426" s="159">
        <v>0</v>
      </c>
      <c r="T426" s="159">
        <f t="shared" si="41"/>
        <v>6.8400000000000002E-2</v>
      </c>
      <c r="U426" s="192">
        <v>1</v>
      </c>
      <c r="V426" s="159" t="s">
        <v>2121</v>
      </c>
    </row>
    <row r="427" spans="1:22" ht="47.25">
      <c r="A427" s="124"/>
      <c r="B427" s="99" t="s">
        <v>1342</v>
      </c>
      <c r="C427" s="161" t="s">
        <v>2087</v>
      </c>
      <c r="D427" s="127">
        <v>0.99</v>
      </c>
      <c r="E427" s="161">
        <v>0</v>
      </c>
      <c r="F427" s="127">
        <v>0</v>
      </c>
      <c r="G427" s="127">
        <v>0.99</v>
      </c>
      <c r="H427" s="159">
        <v>0</v>
      </c>
      <c r="I427" s="159">
        <v>0.99</v>
      </c>
      <c r="J427" s="159">
        <v>0</v>
      </c>
      <c r="K427" s="159">
        <v>0</v>
      </c>
      <c r="L427" s="159">
        <v>0</v>
      </c>
      <c r="M427" s="159">
        <v>0</v>
      </c>
      <c r="N427" s="159">
        <v>0</v>
      </c>
      <c r="O427" s="159">
        <f t="shared" si="42"/>
        <v>0.99</v>
      </c>
      <c r="P427" s="159">
        <v>0</v>
      </c>
      <c r="Q427" s="159">
        <v>0</v>
      </c>
      <c r="R427" s="159">
        <v>0</v>
      </c>
      <c r="S427" s="159">
        <v>0</v>
      </c>
      <c r="T427" s="159">
        <f t="shared" si="41"/>
        <v>0.99</v>
      </c>
      <c r="U427" s="192">
        <v>1</v>
      </c>
      <c r="V427" s="159" t="s">
        <v>2121</v>
      </c>
    </row>
    <row r="428" spans="1:22" ht="47.25">
      <c r="A428" s="124"/>
      <c r="B428" s="99" t="s">
        <v>1343</v>
      </c>
      <c r="C428" s="161" t="s">
        <v>2088</v>
      </c>
      <c r="D428" s="127">
        <v>2.0459999999999998</v>
      </c>
      <c r="E428" s="161">
        <v>0</v>
      </c>
      <c r="F428" s="127">
        <v>0</v>
      </c>
      <c r="G428" s="127">
        <v>2.0459999999999998</v>
      </c>
      <c r="H428" s="159">
        <v>0</v>
      </c>
      <c r="I428" s="159">
        <v>2.0459999999999998</v>
      </c>
      <c r="J428" s="159">
        <v>0</v>
      </c>
      <c r="K428" s="159">
        <v>0</v>
      </c>
      <c r="L428" s="159">
        <v>0</v>
      </c>
      <c r="M428" s="159">
        <v>0</v>
      </c>
      <c r="N428" s="159">
        <v>0</v>
      </c>
      <c r="O428" s="159">
        <f t="shared" si="42"/>
        <v>2.0459999999999998</v>
      </c>
      <c r="P428" s="159">
        <v>0</v>
      </c>
      <c r="Q428" s="159">
        <v>0</v>
      </c>
      <c r="R428" s="159">
        <v>0</v>
      </c>
      <c r="S428" s="159">
        <v>0</v>
      </c>
      <c r="T428" s="159">
        <f t="shared" si="41"/>
        <v>2.0459999999999998</v>
      </c>
      <c r="U428" s="192">
        <v>1</v>
      </c>
      <c r="V428" s="159" t="s">
        <v>2121</v>
      </c>
    </row>
    <row r="429" spans="1:22" ht="47.25">
      <c r="A429" s="124"/>
      <c r="B429" s="99" t="s">
        <v>1344</v>
      </c>
      <c r="C429" s="161" t="s">
        <v>2089</v>
      </c>
      <c r="D429" s="127">
        <v>0.191</v>
      </c>
      <c r="E429" s="161">
        <v>0</v>
      </c>
      <c r="F429" s="127">
        <v>0</v>
      </c>
      <c r="G429" s="127">
        <v>0.191</v>
      </c>
      <c r="H429" s="159">
        <v>0</v>
      </c>
      <c r="I429" s="159">
        <v>0.191</v>
      </c>
      <c r="J429" s="159">
        <v>0</v>
      </c>
      <c r="K429" s="159">
        <v>0</v>
      </c>
      <c r="L429" s="159">
        <v>0</v>
      </c>
      <c r="M429" s="159">
        <v>0</v>
      </c>
      <c r="N429" s="159">
        <v>0</v>
      </c>
      <c r="O429" s="159">
        <f t="shared" si="42"/>
        <v>0.191</v>
      </c>
      <c r="P429" s="159">
        <v>0</v>
      </c>
      <c r="Q429" s="159">
        <v>0</v>
      </c>
      <c r="R429" s="159">
        <v>0</v>
      </c>
      <c r="S429" s="159">
        <v>0</v>
      </c>
      <c r="T429" s="159">
        <f t="shared" si="41"/>
        <v>0.191</v>
      </c>
      <c r="U429" s="192">
        <v>1</v>
      </c>
      <c r="V429" s="159" t="s">
        <v>2121</v>
      </c>
    </row>
    <row r="430" spans="1:22" ht="47.25">
      <c r="A430" s="124"/>
      <c r="B430" s="99" t="s">
        <v>1346</v>
      </c>
      <c r="C430" s="161" t="s">
        <v>2090</v>
      </c>
      <c r="D430" s="127">
        <v>0.21</v>
      </c>
      <c r="E430" s="161">
        <v>0</v>
      </c>
      <c r="F430" s="127">
        <v>0</v>
      </c>
      <c r="G430" s="127">
        <v>0.21000000000000002</v>
      </c>
      <c r="H430" s="159">
        <v>0</v>
      </c>
      <c r="I430" s="159">
        <v>0.21</v>
      </c>
      <c r="J430" s="159">
        <v>0</v>
      </c>
      <c r="K430" s="159">
        <v>0</v>
      </c>
      <c r="L430" s="159">
        <v>0</v>
      </c>
      <c r="M430" s="159">
        <v>0</v>
      </c>
      <c r="N430" s="159">
        <v>0</v>
      </c>
      <c r="O430" s="159">
        <v>0.21</v>
      </c>
      <c r="P430" s="159">
        <v>0</v>
      </c>
      <c r="Q430" s="159">
        <v>0</v>
      </c>
      <c r="R430" s="159">
        <v>0</v>
      </c>
      <c r="S430" s="159">
        <v>0</v>
      </c>
      <c r="T430" s="159">
        <f t="shared" si="41"/>
        <v>0.21</v>
      </c>
      <c r="U430" s="192">
        <v>1</v>
      </c>
      <c r="V430" s="159" t="s">
        <v>2122</v>
      </c>
    </row>
    <row r="431" spans="1:22" ht="31.5">
      <c r="A431" s="124"/>
      <c r="B431" s="99" t="s">
        <v>1347</v>
      </c>
      <c r="C431" s="161" t="s">
        <v>1796</v>
      </c>
      <c r="D431" s="127">
        <v>1.07</v>
      </c>
      <c r="E431" s="161">
        <v>0</v>
      </c>
      <c r="F431" s="127">
        <v>0</v>
      </c>
      <c r="G431" s="127">
        <v>1.07</v>
      </c>
      <c r="H431" s="159">
        <v>0</v>
      </c>
      <c r="I431" s="159">
        <v>1.07</v>
      </c>
      <c r="J431" s="159">
        <v>0</v>
      </c>
      <c r="K431" s="159">
        <v>0</v>
      </c>
      <c r="L431" s="159">
        <v>0</v>
      </c>
      <c r="M431" s="159">
        <v>0</v>
      </c>
      <c r="N431" s="159">
        <v>0</v>
      </c>
      <c r="O431" s="159">
        <f t="shared" si="42"/>
        <v>1.07</v>
      </c>
      <c r="P431" s="159">
        <v>0</v>
      </c>
      <c r="Q431" s="159">
        <v>0</v>
      </c>
      <c r="R431" s="159">
        <v>0</v>
      </c>
      <c r="S431" s="159">
        <v>0</v>
      </c>
      <c r="T431" s="159">
        <f t="shared" si="41"/>
        <v>1.07</v>
      </c>
      <c r="U431" s="192">
        <v>1</v>
      </c>
      <c r="V431" s="159" t="s">
        <v>2121</v>
      </c>
    </row>
    <row r="432" spans="1:22" ht="31.5">
      <c r="A432" s="124"/>
      <c r="B432" s="99" t="s">
        <v>1348</v>
      </c>
      <c r="C432" s="161" t="s">
        <v>1797</v>
      </c>
      <c r="D432" s="127">
        <v>0.76900000000000002</v>
      </c>
      <c r="E432" s="161">
        <v>0</v>
      </c>
      <c r="F432" s="127">
        <v>0</v>
      </c>
      <c r="G432" s="127">
        <v>0.76900000000000002</v>
      </c>
      <c r="H432" s="159">
        <v>0</v>
      </c>
      <c r="I432" s="159">
        <v>0.76900000000000002</v>
      </c>
      <c r="J432" s="159">
        <v>0</v>
      </c>
      <c r="K432" s="159">
        <v>0</v>
      </c>
      <c r="L432" s="159">
        <v>0</v>
      </c>
      <c r="M432" s="159">
        <v>0</v>
      </c>
      <c r="N432" s="159">
        <v>0</v>
      </c>
      <c r="O432" s="159">
        <f t="shared" si="42"/>
        <v>0.76900000000000002</v>
      </c>
      <c r="P432" s="159">
        <v>0</v>
      </c>
      <c r="Q432" s="159">
        <v>0</v>
      </c>
      <c r="R432" s="159">
        <v>0</v>
      </c>
      <c r="S432" s="159">
        <v>0</v>
      </c>
      <c r="T432" s="159">
        <f t="shared" si="41"/>
        <v>0.76900000000000002</v>
      </c>
      <c r="U432" s="192">
        <v>1</v>
      </c>
      <c r="V432" s="159" t="s">
        <v>2121</v>
      </c>
    </row>
    <row r="433" spans="1:22" ht="63">
      <c r="A433" s="124" t="s">
        <v>274</v>
      </c>
      <c r="B433" s="99" t="s">
        <v>1349</v>
      </c>
      <c r="C433" s="161" t="s">
        <v>1798</v>
      </c>
      <c r="D433" s="127">
        <v>2.1018750000000002</v>
      </c>
      <c r="E433" s="161">
        <v>0</v>
      </c>
      <c r="F433" s="127">
        <v>0</v>
      </c>
      <c r="G433" s="127">
        <v>1.3125000000000002</v>
      </c>
      <c r="H433" s="159">
        <v>0.5625</v>
      </c>
      <c r="I433" s="159">
        <v>0.52439999999999998</v>
      </c>
      <c r="J433" s="159">
        <v>0</v>
      </c>
      <c r="K433" s="159">
        <v>0</v>
      </c>
      <c r="L433" s="159">
        <v>0</v>
      </c>
      <c r="M433" s="159">
        <v>0</v>
      </c>
      <c r="N433" s="159">
        <v>0</v>
      </c>
      <c r="O433" s="159">
        <f t="shared" si="42"/>
        <v>0.52439999999999998</v>
      </c>
      <c r="P433" s="159">
        <v>0.5625</v>
      </c>
      <c r="Q433" s="159">
        <v>0</v>
      </c>
      <c r="R433" s="159">
        <v>0</v>
      </c>
      <c r="S433" s="159">
        <v>0.78810000000000024</v>
      </c>
      <c r="T433" s="159">
        <f t="shared" si="41"/>
        <v>0.52439999999999998</v>
      </c>
      <c r="U433" s="192">
        <v>1</v>
      </c>
      <c r="V433" s="159" t="s">
        <v>2121</v>
      </c>
    </row>
    <row r="434" spans="1:22" ht="47.25">
      <c r="A434" s="124" t="s">
        <v>274</v>
      </c>
      <c r="B434" s="99" t="s">
        <v>1350</v>
      </c>
      <c r="C434" s="161" t="s">
        <v>1799</v>
      </c>
      <c r="D434" s="127">
        <v>4.6749999999999989</v>
      </c>
      <c r="E434" s="161">
        <v>0</v>
      </c>
      <c r="F434" s="127">
        <v>0</v>
      </c>
      <c r="G434" s="127">
        <v>3.9618644067796605</v>
      </c>
      <c r="H434" s="159">
        <v>0.23305084745762714</v>
      </c>
      <c r="I434" s="159">
        <v>0</v>
      </c>
      <c r="J434" s="159">
        <v>0</v>
      </c>
      <c r="K434" s="159">
        <v>0</v>
      </c>
      <c r="L434" s="159">
        <v>0</v>
      </c>
      <c r="M434" s="159">
        <v>0</v>
      </c>
      <c r="N434" s="159">
        <v>0</v>
      </c>
      <c r="O434" s="159">
        <f t="shared" si="42"/>
        <v>0</v>
      </c>
      <c r="P434" s="159">
        <v>0.23305084745762714</v>
      </c>
      <c r="Q434" s="159">
        <v>0</v>
      </c>
      <c r="R434" s="159">
        <v>0</v>
      </c>
      <c r="S434" s="159">
        <v>3.9618644067796605</v>
      </c>
      <c r="T434" s="159">
        <f t="shared" si="41"/>
        <v>0</v>
      </c>
      <c r="U434" s="192">
        <v>0</v>
      </c>
      <c r="V434" s="159" t="s">
        <v>1954</v>
      </c>
    </row>
    <row r="435" spans="1:22" ht="47.25">
      <c r="A435" s="124" t="s">
        <v>274</v>
      </c>
      <c r="B435" s="99" t="s">
        <v>1351</v>
      </c>
      <c r="C435" s="161" t="s">
        <v>1800</v>
      </c>
      <c r="D435" s="127">
        <v>0.76622023059986688</v>
      </c>
      <c r="E435" s="161">
        <v>0</v>
      </c>
      <c r="F435" s="127">
        <v>0</v>
      </c>
      <c r="G435" s="127">
        <v>0.56993717847446357</v>
      </c>
      <c r="H435" s="159">
        <v>8.7371859322372875E-2</v>
      </c>
      <c r="I435" s="159">
        <v>0</v>
      </c>
      <c r="J435" s="159">
        <v>0</v>
      </c>
      <c r="K435" s="159">
        <v>0</v>
      </c>
      <c r="L435" s="159">
        <v>0</v>
      </c>
      <c r="M435" s="159">
        <v>0</v>
      </c>
      <c r="N435" s="159">
        <v>0</v>
      </c>
      <c r="O435" s="159">
        <f t="shared" si="42"/>
        <v>0</v>
      </c>
      <c r="P435" s="159">
        <v>8.7371859322372875E-2</v>
      </c>
      <c r="Q435" s="159">
        <v>0</v>
      </c>
      <c r="R435" s="159">
        <v>0</v>
      </c>
      <c r="S435" s="159">
        <v>0.56993717847446357</v>
      </c>
      <c r="T435" s="159">
        <f t="shared" si="41"/>
        <v>0</v>
      </c>
      <c r="U435" s="192">
        <v>0</v>
      </c>
      <c r="V435" s="159" t="s">
        <v>1954</v>
      </c>
    </row>
    <row r="436" spans="1:22" ht="47.25">
      <c r="A436" s="124" t="s">
        <v>274</v>
      </c>
      <c r="B436" s="99" t="s">
        <v>1352</v>
      </c>
      <c r="C436" s="161" t="s">
        <v>1801</v>
      </c>
      <c r="D436" s="127">
        <v>1.1014495969251412</v>
      </c>
      <c r="E436" s="161">
        <v>0</v>
      </c>
      <c r="F436" s="127">
        <v>0</v>
      </c>
      <c r="G436" s="127">
        <v>0.85243886180096717</v>
      </c>
      <c r="H436" s="159">
        <v>0.17824515237762717</v>
      </c>
      <c r="I436" s="159">
        <v>0</v>
      </c>
      <c r="J436" s="159">
        <v>0</v>
      </c>
      <c r="K436" s="159">
        <v>0</v>
      </c>
      <c r="L436" s="159">
        <v>0</v>
      </c>
      <c r="M436" s="159">
        <v>0</v>
      </c>
      <c r="N436" s="159">
        <v>0</v>
      </c>
      <c r="O436" s="159">
        <f t="shared" si="42"/>
        <v>0</v>
      </c>
      <c r="P436" s="159">
        <v>0.17824515237762717</v>
      </c>
      <c r="Q436" s="159">
        <v>0</v>
      </c>
      <c r="R436" s="159">
        <v>0</v>
      </c>
      <c r="S436" s="159">
        <v>0.85243886180096717</v>
      </c>
      <c r="T436" s="159">
        <f t="shared" si="41"/>
        <v>0</v>
      </c>
      <c r="U436" s="192">
        <v>0</v>
      </c>
      <c r="V436" s="159" t="s">
        <v>1954</v>
      </c>
    </row>
    <row r="437" spans="1:22" ht="47.25">
      <c r="A437" s="124" t="s">
        <v>274</v>
      </c>
      <c r="B437" s="99" t="s">
        <v>1353</v>
      </c>
      <c r="C437" s="161" t="s">
        <v>1802</v>
      </c>
      <c r="D437" s="127">
        <v>11.302575170316011</v>
      </c>
      <c r="E437" s="161">
        <v>0</v>
      </c>
      <c r="F437" s="127">
        <v>0</v>
      </c>
      <c r="G437" s="127">
        <v>7.5922635341661113</v>
      </c>
      <c r="H437" s="159">
        <v>1.0927773628572204</v>
      </c>
      <c r="I437" s="159">
        <v>0</v>
      </c>
      <c r="J437" s="159">
        <v>0</v>
      </c>
      <c r="K437" s="159">
        <v>0</v>
      </c>
      <c r="L437" s="159">
        <v>0</v>
      </c>
      <c r="M437" s="159">
        <v>0</v>
      </c>
      <c r="N437" s="159">
        <v>0</v>
      </c>
      <c r="O437" s="159">
        <f t="shared" si="42"/>
        <v>0</v>
      </c>
      <c r="P437" s="159">
        <v>1.0927773628572204</v>
      </c>
      <c r="Q437" s="159">
        <v>0</v>
      </c>
      <c r="R437" s="159">
        <v>0</v>
      </c>
      <c r="S437" s="159">
        <v>7.5922635341661113</v>
      </c>
      <c r="T437" s="159">
        <f t="shared" si="41"/>
        <v>0</v>
      </c>
      <c r="U437" s="192">
        <v>0</v>
      </c>
      <c r="V437" s="159" t="s">
        <v>1954</v>
      </c>
    </row>
    <row r="438" spans="1:22" ht="31.5">
      <c r="A438" s="124" t="s">
        <v>274</v>
      </c>
      <c r="B438" s="99" t="s">
        <v>1354</v>
      </c>
      <c r="C438" s="161" t="s">
        <v>1803</v>
      </c>
      <c r="D438" s="127">
        <v>7.1562650304955477</v>
      </c>
      <c r="E438" s="161">
        <v>0</v>
      </c>
      <c r="F438" s="127">
        <v>0</v>
      </c>
      <c r="G438" s="127">
        <v>4.8839953817758888</v>
      </c>
      <c r="H438" s="159">
        <v>0.6495717129418983</v>
      </c>
      <c r="I438" s="159">
        <v>0</v>
      </c>
      <c r="J438" s="159">
        <v>0</v>
      </c>
      <c r="K438" s="159">
        <v>0</v>
      </c>
      <c r="L438" s="159">
        <v>0</v>
      </c>
      <c r="M438" s="159">
        <v>0</v>
      </c>
      <c r="N438" s="159">
        <v>0</v>
      </c>
      <c r="O438" s="159">
        <f t="shared" si="42"/>
        <v>0</v>
      </c>
      <c r="P438" s="159">
        <v>0.6495717129418983</v>
      </c>
      <c r="Q438" s="159">
        <v>0</v>
      </c>
      <c r="R438" s="159">
        <v>0</v>
      </c>
      <c r="S438" s="159">
        <v>4.8839953817758888</v>
      </c>
      <c r="T438" s="159">
        <f t="shared" si="41"/>
        <v>0</v>
      </c>
      <c r="U438" s="192">
        <v>0</v>
      </c>
      <c r="V438" s="159" t="s">
        <v>1954</v>
      </c>
    </row>
    <row r="439" spans="1:22" ht="47.25">
      <c r="A439" s="124" t="s">
        <v>274</v>
      </c>
      <c r="B439" s="99" t="s">
        <v>1355</v>
      </c>
      <c r="C439" s="161" t="s">
        <v>1804</v>
      </c>
      <c r="D439" s="127">
        <v>21.02719218615248</v>
      </c>
      <c r="E439" s="161">
        <v>0</v>
      </c>
      <c r="F439" s="127">
        <v>0</v>
      </c>
      <c r="G439" s="127">
        <v>16.639018395044474</v>
      </c>
      <c r="H439" s="159">
        <v>5.1965737035351864</v>
      </c>
      <c r="I439" s="159">
        <v>0</v>
      </c>
      <c r="J439" s="159">
        <v>0</v>
      </c>
      <c r="K439" s="159">
        <v>0</v>
      </c>
      <c r="L439" s="159">
        <v>0</v>
      </c>
      <c r="M439" s="159">
        <v>0</v>
      </c>
      <c r="N439" s="159">
        <v>0</v>
      </c>
      <c r="O439" s="159">
        <f t="shared" si="42"/>
        <v>0</v>
      </c>
      <c r="P439" s="159">
        <v>5.1965737035351864</v>
      </c>
      <c r="Q439" s="159">
        <v>0</v>
      </c>
      <c r="R439" s="159">
        <v>0</v>
      </c>
      <c r="S439" s="159">
        <v>16.639018395044474</v>
      </c>
      <c r="T439" s="159">
        <f t="shared" si="41"/>
        <v>0</v>
      </c>
      <c r="U439" s="192">
        <v>0</v>
      </c>
      <c r="V439" s="159" t="s">
        <v>1954</v>
      </c>
    </row>
    <row r="440" spans="1:22" ht="31.5">
      <c r="A440" s="124" t="s">
        <v>274</v>
      </c>
      <c r="B440" s="99" t="s">
        <v>1356</v>
      </c>
      <c r="C440" s="161" t="s">
        <v>1805</v>
      </c>
      <c r="D440" s="127">
        <v>4.0227446479886177</v>
      </c>
      <c r="E440" s="161">
        <v>0</v>
      </c>
      <c r="F440" s="127">
        <v>0</v>
      </c>
      <c r="G440" s="127">
        <v>2.9125586338886591</v>
      </c>
      <c r="H440" s="159">
        <v>0.54638868142861019</v>
      </c>
      <c r="I440" s="159">
        <v>0</v>
      </c>
      <c r="J440" s="159">
        <v>0</v>
      </c>
      <c r="K440" s="159">
        <v>0</v>
      </c>
      <c r="L440" s="159">
        <v>0</v>
      </c>
      <c r="M440" s="159">
        <v>0</v>
      </c>
      <c r="N440" s="159">
        <v>0</v>
      </c>
      <c r="O440" s="159">
        <f t="shared" si="42"/>
        <v>0</v>
      </c>
      <c r="P440" s="159">
        <v>0.54638868142861019</v>
      </c>
      <c r="Q440" s="159">
        <v>0</v>
      </c>
      <c r="R440" s="159">
        <v>0</v>
      </c>
      <c r="S440" s="159">
        <v>2.9125586338886591</v>
      </c>
      <c r="T440" s="159">
        <f t="shared" si="41"/>
        <v>0</v>
      </c>
      <c r="U440" s="192">
        <v>0</v>
      </c>
      <c r="V440" s="159" t="s">
        <v>1954</v>
      </c>
    </row>
    <row r="441" spans="1:22" ht="31.5">
      <c r="A441" s="124" t="s">
        <v>274</v>
      </c>
      <c r="B441" s="99" t="s">
        <v>1357</v>
      </c>
      <c r="C441" s="161" t="s">
        <v>1806</v>
      </c>
      <c r="D441" s="127">
        <v>4.4618190168589162</v>
      </c>
      <c r="E441" s="161">
        <v>0</v>
      </c>
      <c r="F441" s="127">
        <v>0</v>
      </c>
      <c r="G441" s="127">
        <v>3.2390125566600987</v>
      </c>
      <c r="H441" s="159">
        <v>0.59661244380508482</v>
      </c>
      <c r="I441" s="159">
        <v>0</v>
      </c>
      <c r="J441" s="159">
        <v>0</v>
      </c>
      <c r="K441" s="159">
        <v>0</v>
      </c>
      <c r="L441" s="159">
        <v>0</v>
      </c>
      <c r="M441" s="159">
        <v>0</v>
      </c>
      <c r="N441" s="159">
        <v>0</v>
      </c>
      <c r="O441" s="159">
        <f t="shared" si="42"/>
        <v>0</v>
      </c>
      <c r="P441" s="159">
        <v>0.59661244380508482</v>
      </c>
      <c r="Q441" s="159">
        <v>0</v>
      </c>
      <c r="R441" s="159">
        <v>0</v>
      </c>
      <c r="S441" s="159">
        <v>3.2390125566600987</v>
      </c>
      <c r="T441" s="159">
        <f t="shared" si="41"/>
        <v>0</v>
      </c>
      <c r="U441" s="192">
        <v>0</v>
      </c>
      <c r="V441" s="159" t="s">
        <v>1954</v>
      </c>
    </row>
    <row r="442" spans="1:22" ht="47.25">
      <c r="A442" s="124" t="s">
        <v>274</v>
      </c>
      <c r="B442" s="99" t="s">
        <v>1358</v>
      </c>
      <c r="C442" s="161" t="s">
        <v>1807</v>
      </c>
      <c r="D442" s="127">
        <v>7.2992075242775591</v>
      </c>
      <c r="E442" s="161">
        <v>0</v>
      </c>
      <c r="F442" s="127">
        <v>0</v>
      </c>
      <c r="G442" s="127">
        <v>3.4150926603369145</v>
      </c>
      <c r="H442" s="159">
        <v>1.0987935194336949</v>
      </c>
      <c r="I442" s="159">
        <v>1.1055090000000001</v>
      </c>
      <c r="J442" s="159">
        <v>0</v>
      </c>
      <c r="K442" s="159">
        <v>0</v>
      </c>
      <c r="L442" s="159">
        <v>0</v>
      </c>
      <c r="M442" s="159">
        <v>0</v>
      </c>
      <c r="N442" s="159">
        <v>0</v>
      </c>
      <c r="O442" s="159">
        <f t="shared" si="42"/>
        <v>1.1055090000000001</v>
      </c>
      <c r="P442" s="159">
        <v>1.0987935194336949</v>
      </c>
      <c r="Q442" s="159">
        <v>0</v>
      </c>
      <c r="R442" s="159">
        <v>0</v>
      </c>
      <c r="S442" s="159">
        <v>2.3095836603369144</v>
      </c>
      <c r="T442" s="159">
        <f t="shared" si="41"/>
        <v>1.1055090000000001</v>
      </c>
      <c r="U442" s="192">
        <v>1</v>
      </c>
      <c r="V442" s="159" t="s">
        <v>2121</v>
      </c>
    </row>
    <row r="443" spans="1:22" ht="31.5">
      <c r="A443" s="124" t="s">
        <v>274</v>
      </c>
      <c r="B443" s="99" t="s">
        <v>1359</v>
      </c>
      <c r="C443" s="161" t="s">
        <v>1808</v>
      </c>
      <c r="D443" s="127">
        <v>0.83681809594601353</v>
      </c>
      <c r="E443" s="161">
        <v>0</v>
      </c>
      <c r="F443" s="127">
        <v>0</v>
      </c>
      <c r="G443" s="127">
        <v>0.34416787792035053</v>
      </c>
      <c r="H443" s="159">
        <v>8.0327447999999996E-2</v>
      </c>
      <c r="I443" s="159">
        <v>0</v>
      </c>
      <c r="J443" s="159">
        <v>0</v>
      </c>
      <c r="K443" s="159">
        <v>0</v>
      </c>
      <c r="L443" s="159">
        <v>0</v>
      </c>
      <c r="M443" s="159">
        <v>0</v>
      </c>
      <c r="N443" s="159">
        <v>0</v>
      </c>
      <c r="O443" s="159">
        <f t="shared" si="42"/>
        <v>0</v>
      </c>
      <c r="P443" s="159">
        <v>8.0327447999999996E-2</v>
      </c>
      <c r="Q443" s="159">
        <v>0</v>
      </c>
      <c r="R443" s="159">
        <v>0</v>
      </c>
      <c r="S443" s="159">
        <v>0.34416787792035053</v>
      </c>
      <c r="T443" s="159">
        <f t="shared" si="41"/>
        <v>0</v>
      </c>
      <c r="U443" s="192">
        <v>0</v>
      </c>
      <c r="V443" s="159" t="s">
        <v>1954</v>
      </c>
    </row>
    <row r="444" spans="1:22" ht="47.25">
      <c r="A444" s="124" t="s">
        <v>274</v>
      </c>
      <c r="B444" s="99" t="s">
        <v>1360</v>
      </c>
      <c r="C444" s="161" t="s">
        <v>1809</v>
      </c>
      <c r="D444" s="127">
        <v>1.8609879287262834</v>
      </c>
      <c r="E444" s="161">
        <v>0</v>
      </c>
      <c r="F444" s="127">
        <v>0</v>
      </c>
      <c r="G444" s="127">
        <v>0.61740041417481639</v>
      </c>
      <c r="H444" s="159">
        <v>0.22117557600000001</v>
      </c>
      <c r="I444" s="159">
        <v>0.47</v>
      </c>
      <c r="J444" s="159">
        <v>0</v>
      </c>
      <c r="K444" s="159">
        <v>8.3237000000000005E-2</v>
      </c>
      <c r="L444" s="159">
        <v>0</v>
      </c>
      <c r="M444" s="159">
        <v>0.22307399999999999</v>
      </c>
      <c r="N444" s="159">
        <v>0</v>
      </c>
      <c r="O444" s="159">
        <f t="shared" si="42"/>
        <v>0.16368899999999997</v>
      </c>
      <c r="P444" s="159">
        <v>0.22117557600000001</v>
      </c>
      <c r="Q444" s="159">
        <v>0</v>
      </c>
      <c r="R444" s="159">
        <v>0</v>
      </c>
      <c r="S444" s="159">
        <v>0.30740041417481639</v>
      </c>
      <c r="T444" s="159">
        <f t="shared" si="41"/>
        <v>0.47</v>
      </c>
      <c r="U444" s="192">
        <v>1</v>
      </c>
      <c r="V444" s="159" t="s">
        <v>1981</v>
      </c>
    </row>
    <row r="445" spans="1:22" ht="47.25">
      <c r="A445" s="124" t="s">
        <v>274</v>
      </c>
      <c r="B445" s="99" t="s">
        <v>1361</v>
      </c>
      <c r="C445" s="161" t="s">
        <v>1810</v>
      </c>
      <c r="D445" s="127">
        <v>1.0724818100320435</v>
      </c>
      <c r="E445" s="161">
        <v>0</v>
      </c>
      <c r="F445" s="127">
        <v>0</v>
      </c>
      <c r="G445" s="127">
        <v>0.70488288985766401</v>
      </c>
      <c r="H445" s="159">
        <v>0.22447670400000003</v>
      </c>
      <c r="I445" s="159">
        <v>0.23</v>
      </c>
      <c r="J445" s="159">
        <v>0</v>
      </c>
      <c r="K445" s="159">
        <v>8.3237000000000005E-2</v>
      </c>
      <c r="L445" s="159">
        <v>0</v>
      </c>
      <c r="M445" s="159">
        <v>0.22588200000000003</v>
      </c>
      <c r="N445" s="159">
        <v>0</v>
      </c>
      <c r="O445" s="159">
        <f t="shared" si="42"/>
        <v>-7.9119000000000023E-2</v>
      </c>
      <c r="P445" s="159">
        <v>0.22447670400000003</v>
      </c>
      <c r="Q445" s="159">
        <v>0</v>
      </c>
      <c r="R445" s="159">
        <v>0</v>
      </c>
      <c r="S445" s="159">
        <v>0.39488288985766401</v>
      </c>
      <c r="T445" s="159">
        <f t="shared" si="41"/>
        <v>0.23</v>
      </c>
      <c r="U445" s="192">
        <v>1</v>
      </c>
      <c r="V445" s="159" t="s">
        <v>1981</v>
      </c>
    </row>
    <row r="446" spans="1:22" ht="47.25">
      <c r="A446" s="124" t="s">
        <v>274</v>
      </c>
      <c r="B446" s="99" t="s">
        <v>1362</v>
      </c>
      <c r="C446" s="161" t="s">
        <v>1811</v>
      </c>
      <c r="D446" s="127">
        <v>2.6985598423999999</v>
      </c>
      <c r="E446" s="161">
        <v>0</v>
      </c>
      <c r="F446" s="127">
        <v>0</v>
      </c>
      <c r="G446" s="127">
        <v>0.33561468000000028</v>
      </c>
      <c r="H446" s="159">
        <v>0.33561468</v>
      </c>
      <c r="I446" s="159">
        <v>0.34</v>
      </c>
      <c r="J446" s="159">
        <v>0</v>
      </c>
      <c r="K446" s="159">
        <v>8.3237000000000005E-2</v>
      </c>
      <c r="L446" s="159">
        <v>0</v>
      </c>
      <c r="M446" s="159">
        <v>0.34055999999999997</v>
      </c>
      <c r="N446" s="159">
        <v>0</v>
      </c>
      <c r="O446" s="159">
        <f t="shared" si="42"/>
        <v>-8.3796999999999955E-2</v>
      </c>
      <c r="P446" s="159">
        <v>0.33561468</v>
      </c>
      <c r="Q446" s="159">
        <v>0</v>
      </c>
      <c r="R446" s="159">
        <v>0</v>
      </c>
      <c r="S446" s="159">
        <v>-8.4385319999999708E-2</v>
      </c>
      <c r="T446" s="159">
        <f t="shared" si="41"/>
        <v>0.34</v>
      </c>
      <c r="U446" s="192">
        <v>1</v>
      </c>
      <c r="V446" s="159" t="s">
        <v>1981</v>
      </c>
    </row>
    <row r="447" spans="1:22" ht="31.5">
      <c r="A447" s="124" t="s">
        <v>274</v>
      </c>
      <c r="B447" s="99" t="s">
        <v>1363</v>
      </c>
      <c r="C447" s="161" t="s">
        <v>1812</v>
      </c>
      <c r="D447" s="127">
        <v>2.1073479799871655</v>
      </c>
      <c r="E447" s="161">
        <v>0</v>
      </c>
      <c r="F447" s="127">
        <v>0</v>
      </c>
      <c r="G447" s="127">
        <v>1.4608881186331912</v>
      </c>
      <c r="H447" s="159">
        <v>0.28609775999999998</v>
      </c>
      <c r="I447" s="159">
        <v>0.28926000000000002</v>
      </c>
      <c r="J447" s="159">
        <v>0</v>
      </c>
      <c r="K447" s="159">
        <v>0</v>
      </c>
      <c r="L447" s="159">
        <v>0</v>
      </c>
      <c r="M447" s="159">
        <v>0.28926000000000002</v>
      </c>
      <c r="N447" s="159">
        <v>0</v>
      </c>
      <c r="O447" s="159">
        <f t="shared" si="42"/>
        <v>0</v>
      </c>
      <c r="P447" s="159">
        <v>0.28609775999999998</v>
      </c>
      <c r="Q447" s="159">
        <v>0</v>
      </c>
      <c r="R447" s="159">
        <v>0</v>
      </c>
      <c r="S447" s="159">
        <v>1.1716281186331912</v>
      </c>
      <c r="T447" s="159">
        <f t="shared" si="41"/>
        <v>0.28926000000000002</v>
      </c>
      <c r="U447" s="192">
        <v>1</v>
      </c>
      <c r="V447" s="159" t="s">
        <v>2121</v>
      </c>
    </row>
    <row r="448" spans="1:22" ht="31.5">
      <c r="A448" s="124" t="s">
        <v>274</v>
      </c>
      <c r="B448" s="99" t="s">
        <v>1364</v>
      </c>
      <c r="C448" s="161" t="s">
        <v>1813</v>
      </c>
      <c r="D448" s="127">
        <v>0.78675382855601872</v>
      </c>
      <c r="E448" s="161">
        <v>0</v>
      </c>
      <c r="F448" s="127">
        <v>0</v>
      </c>
      <c r="G448" s="127">
        <v>0.39634453267459224</v>
      </c>
      <c r="H448" s="159">
        <v>0.191465424</v>
      </c>
      <c r="I448" s="159">
        <v>0.192798</v>
      </c>
      <c r="J448" s="159">
        <v>0</v>
      </c>
      <c r="K448" s="159">
        <v>0</v>
      </c>
      <c r="L448" s="159">
        <v>0</v>
      </c>
      <c r="M448" s="159">
        <v>0.192798</v>
      </c>
      <c r="N448" s="159">
        <v>0</v>
      </c>
      <c r="O448" s="159">
        <f t="shared" si="42"/>
        <v>0</v>
      </c>
      <c r="P448" s="159">
        <v>0.191465424</v>
      </c>
      <c r="Q448" s="159">
        <v>0</v>
      </c>
      <c r="R448" s="159">
        <v>0</v>
      </c>
      <c r="S448" s="159">
        <v>0.20354653267459225</v>
      </c>
      <c r="T448" s="159">
        <f t="shared" si="41"/>
        <v>0.192798</v>
      </c>
      <c r="U448" s="192">
        <v>1</v>
      </c>
      <c r="V448" s="159" t="s">
        <v>2121</v>
      </c>
    </row>
    <row r="449" spans="1:22" ht="47.25">
      <c r="A449" s="124" t="s">
        <v>274</v>
      </c>
      <c r="B449" s="99" t="s">
        <v>1365</v>
      </c>
      <c r="C449" s="161" t="s">
        <v>1814</v>
      </c>
      <c r="D449" s="127">
        <v>0.33041902823781344</v>
      </c>
      <c r="E449" s="161">
        <v>0</v>
      </c>
      <c r="F449" s="127">
        <v>0</v>
      </c>
      <c r="G449" s="127">
        <v>0.2171661256252656</v>
      </c>
      <c r="H449" s="159">
        <v>6.9158631600000006E-2</v>
      </c>
      <c r="I449" s="159">
        <v>6.9440000000000002E-2</v>
      </c>
      <c r="J449" s="159">
        <v>0</v>
      </c>
      <c r="K449" s="159">
        <v>0</v>
      </c>
      <c r="L449" s="159">
        <v>0</v>
      </c>
      <c r="M449" s="159">
        <v>6.9440000000000002E-2</v>
      </c>
      <c r="N449" s="159">
        <v>0</v>
      </c>
      <c r="O449" s="159">
        <f t="shared" si="42"/>
        <v>0</v>
      </c>
      <c r="P449" s="159">
        <v>6.9158631600000006E-2</v>
      </c>
      <c r="Q449" s="159">
        <v>0</v>
      </c>
      <c r="R449" s="159">
        <v>0</v>
      </c>
      <c r="S449" s="159">
        <v>0.1477261256252656</v>
      </c>
      <c r="T449" s="159">
        <f t="shared" si="41"/>
        <v>6.9440000000000002E-2</v>
      </c>
      <c r="U449" s="192">
        <v>1</v>
      </c>
      <c r="V449" s="159" t="s">
        <v>1981</v>
      </c>
    </row>
    <row r="450" spans="1:22" ht="47.25">
      <c r="A450" s="124" t="s">
        <v>274</v>
      </c>
      <c r="B450" s="99" t="s">
        <v>1366</v>
      </c>
      <c r="C450" s="161" t="s">
        <v>1815</v>
      </c>
      <c r="D450" s="127">
        <v>1.0826442911678182</v>
      </c>
      <c r="E450" s="161">
        <v>0</v>
      </c>
      <c r="F450" s="127">
        <v>0</v>
      </c>
      <c r="G450" s="127">
        <v>0.54249516200662573</v>
      </c>
      <c r="H450" s="159">
        <v>8.2528199999999996E-2</v>
      </c>
      <c r="I450" s="159">
        <v>8.3031999999999995E-2</v>
      </c>
      <c r="J450" s="159">
        <v>0</v>
      </c>
      <c r="K450" s="159">
        <v>0</v>
      </c>
      <c r="L450" s="159">
        <v>0</v>
      </c>
      <c r="M450" s="159">
        <v>8.3031999999999995E-2</v>
      </c>
      <c r="N450" s="159">
        <v>0</v>
      </c>
      <c r="O450" s="159">
        <f t="shared" si="42"/>
        <v>0</v>
      </c>
      <c r="P450" s="159">
        <v>8.2528199999999996E-2</v>
      </c>
      <c r="Q450" s="159">
        <v>0</v>
      </c>
      <c r="R450" s="159">
        <v>0</v>
      </c>
      <c r="S450" s="159">
        <v>0.45946316200662574</v>
      </c>
      <c r="T450" s="159">
        <f t="shared" si="41"/>
        <v>8.3031999999999995E-2</v>
      </c>
      <c r="U450" s="192">
        <v>1</v>
      </c>
      <c r="V450" s="159" t="s">
        <v>2121</v>
      </c>
    </row>
    <row r="451" spans="1:22" ht="31.5">
      <c r="A451" s="124" t="s">
        <v>274</v>
      </c>
      <c r="B451" s="99" t="s">
        <v>1367</v>
      </c>
      <c r="C451" s="161" t="s">
        <v>1816</v>
      </c>
      <c r="D451" s="127">
        <v>0.79862399999999989</v>
      </c>
      <c r="E451" s="161">
        <v>0</v>
      </c>
      <c r="F451" s="127">
        <v>0</v>
      </c>
      <c r="G451" s="127">
        <v>0.45119999999999993</v>
      </c>
      <c r="H451" s="159">
        <v>0.15040000000000003</v>
      </c>
      <c r="I451" s="159">
        <v>0.16397200000000001</v>
      </c>
      <c r="J451" s="159">
        <v>0</v>
      </c>
      <c r="K451" s="159">
        <v>0</v>
      </c>
      <c r="L451" s="159">
        <v>0</v>
      </c>
      <c r="M451" s="159">
        <v>0.16397200000000001</v>
      </c>
      <c r="N451" s="159">
        <v>0</v>
      </c>
      <c r="O451" s="159">
        <f t="shared" si="42"/>
        <v>0</v>
      </c>
      <c r="P451" s="159">
        <v>0.15040000000000003</v>
      </c>
      <c r="Q451" s="159">
        <v>0</v>
      </c>
      <c r="R451" s="159">
        <v>0</v>
      </c>
      <c r="S451" s="159">
        <v>0.28722799999999993</v>
      </c>
      <c r="T451" s="159">
        <f t="shared" si="41"/>
        <v>0.16397200000000001</v>
      </c>
      <c r="U451" s="192">
        <v>1</v>
      </c>
      <c r="V451" s="159" t="s">
        <v>2121</v>
      </c>
    </row>
    <row r="452" spans="1:22" ht="31.5">
      <c r="A452" s="124" t="s">
        <v>274</v>
      </c>
      <c r="B452" s="99" t="s">
        <v>1368</v>
      </c>
      <c r="C452" s="161" t="s">
        <v>1817</v>
      </c>
      <c r="D452" s="127">
        <v>6.4607400000000004</v>
      </c>
      <c r="E452" s="161">
        <v>0</v>
      </c>
      <c r="F452" s="127">
        <v>0</v>
      </c>
      <c r="G452" s="127">
        <v>4.9774576271186444</v>
      </c>
      <c r="H452" s="159">
        <v>0.49774576271186449</v>
      </c>
      <c r="I452" s="159">
        <v>0</v>
      </c>
      <c r="J452" s="159">
        <v>0</v>
      </c>
      <c r="K452" s="159">
        <v>0</v>
      </c>
      <c r="L452" s="159">
        <v>0</v>
      </c>
      <c r="M452" s="159">
        <v>0</v>
      </c>
      <c r="N452" s="159">
        <v>0</v>
      </c>
      <c r="O452" s="159">
        <f t="shared" si="42"/>
        <v>0</v>
      </c>
      <c r="P452" s="159">
        <v>0.49774576271186449</v>
      </c>
      <c r="Q452" s="159">
        <v>0</v>
      </c>
      <c r="R452" s="159">
        <v>0</v>
      </c>
      <c r="S452" s="159">
        <v>4.9774576271186444</v>
      </c>
      <c r="T452" s="159">
        <f t="shared" si="41"/>
        <v>0</v>
      </c>
      <c r="U452" s="192">
        <v>0</v>
      </c>
      <c r="V452" s="159" t="s">
        <v>1954</v>
      </c>
    </row>
    <row r="453" spans="1:22" ht="31.5">
      <c r="A453" s="124" t="s">
        <v>274</v>
      </c>
      <c r="B453" s="99" t="s">
        <v>1369</v>
      </c>
      <c r="C453" s="161" t="s">
        <v>1818</v>
      </c>
      <c r="D453" s="127">
        <v>0.562774</v>
      </c>
      <c r="E453" s="161">
        <v>0</v>
      </c>
      <c r="F453" s="127">
        <v>0</v>
      </c>
      <c r="G453" s="127">
        <v>0.47692711864406784</v>
      </c>
      <c r="H453" s="159">
        <v>0.47692711864406784</v>
      </c>
      <c r="I453" s="159">
        <v>0.33723749999999997</v>
      </c>
      <c r="J453" s="159">
        <v>0</v>
      </c>
      <c r="K453" s="159">
        <v>0</v>
      </c>
      <c r="L453" s="159">
        <v>0</v>
      </c>
      <c r="M453" s="159">
        <v>0</v>
      </c>
      <c r="N453" s="159">
        <v>0</v>
      </c>
      <c r="O453" s="159">
        <f t="shared" si="42"/>
        <v>0.33723749999999997</v>
      </c>
      <c r="P453" s="159">
        <v>0.47692711864406784</v>
      </c>
      <c r="Q453" s="159">
        <v>0</v>
      </c>
      <c r="R453" s="159">
        <v>0</v>
      </c>
      <c r="S453" s="159">
        <v>0.13968961864406787</v>
      </c>
      <c r="T453" s="159">
        <f t="shared" si="41"/>
        <v>0.33723749999999997</v>
      </c>
      <c r="U453" s="192">
        <v>1</v>
      </c>
      <c r="V453" s="159" t="s">
        <v>2121</v>
      </c>
    </row>
    <row r="454" spans="1:22" ht="31.5">
      <c r="A454" s="124" t="s">
        <v>274</v>
      </c>
      <c r="B454" s="99" t="s">
        <v>1370</v>
      </c>
      <c r="C454" s="161" t="s">
        <v>1819</v>
      </c>
      <c r="D454" s="127">
        <v>0.45359200000000005</v>
      </c>
      <c r="E454" s="161">
        <v>0</v>
      </c>
      <c r="F454" s="127">
        <v>0</v>
      </c>
      <c r="G454" s="127">
        <v>0.28830000000000006</v>
      </c>
      <c r="H454" s="159">
        <v>9.6100000000000005E-2</v>
      </c>
      <c r="I454" s="159">
        <v>0.10031399999999999</v>
      </c>
      <c r="J454" s="159">
        <v>0</v>
      </c>
      <c r="K454" s="159">
        <v>0</v>
      </c>
      <c r="L454" s="159">
        <v>0</v>
      </c>
      <c r="M454" s="159">
        <v>0</v>
      </c>
      <c r="N454" s="159">
        <v>0</v>
      </c>
      <c r="O454" s="159">
        <f t="shared" si="42"/>
        <v>0.10031399999999999</v>
      </c>
      <c r="P454" s="159">
        <v>9.6100000000000005E-2</v>
      </c>
      <c r="Q454" s="159">
        <v>0</v>
      </c>
      <c r="R454" s="159">
        <v>0</v>
      </c>
      <c r="S454" s="159">
        <v>0.18798600000000007</v>
      </c>
      <c r="T454" s="159">
        <f t="shared" si="41"/>
        <v>0.10031399999999999</v>
      </c>
      <c r="U454" s="192">
        <v>1</v>
      </c>
      <c r="V454" s="159" t="s">
        <v>2121</v>
      </c>
    </row>
    <row r="455" spans="1:22" ht="31.5">
      <c r="A455" s="124" t="s">
        <v>274</v>
      </c>
      <c r="B455" s="99" t="s">
        <v>1371</v>
      </c>
      <c r="C455" s="161" t="s">
        <v>1820</v>
      </c>
      <c r="D455" s="127">
        <v>13.708382526494416</v>
      </c>
      <c r="E455" s="161">
        <v>0</v>
      </c>
      <c r="F455" s="127">
        <v>0</v>
      </c>
      <c r="G455" s="127">
        <v>9.5830738875376422</v>
      </c>
      <c r="H455" s="159">
        <v>4.7223296265600005</v>
      </c>
      <c r="I455" s="159">
        <v>1.5215399999999999</v>
      </c>
      <c r="J455" s="159">
        <v>0</v>
      </c>
      <c r="K455" s="159">
        <v>0</v>
      </c>
      <c r="L455" s="159">
        <v>0</v>
      </c>
      <c r="M455" s="159">
        <v>0</v>
      </c>
      <c r="N455" s="159">
        <v>0</v>
      </c>
      <c r="O455" s="159">
        <f t="shared" si="42"/>
        <v>1.5215399999999999</v>
      </c>
      <c r="P455" s="159">
        <v>4.7223296265600005</v>
      </c>
      <c r="Q455" s="159">
        <v>0</v>
      </c>
      <c r="R455" s="159">
        <v>0</v>
      </c>
      <c r="S455" s="159">
        <v>8.0615338875376423</v>
      </c>
      <c r="T455" s="159">
        <f t="shared" si="41"/>
        <v>1.5215399999999999</v>
      </c>
      <c r="U455" s="192">
        <v>1</v>
      </c>
      <c r="V455" s="159" t="s">
        <v>2121</v>
      </c>
    </row>
    <row r="456" spans="1:22" ht="31.5">
      <c r="A456" s="124" t="s">
        <v>274</v>
      </c>
      <c r="B456" s="99" t="s">
        <v>1372</v>
      </c>
      <c r="C456" s="161" t="s">
        <v>1821</v>
      </c>
      <c r="D456" s="127">
        <v>8.2712565999647296</v>
      </c>
      <c r="E456" s="161">
        <v>0</v>
      </c>
      <c r="F456" s="127">
        <v>0</v>
      </c>
      <c r="G456" s="127">
        <v>2.0529566032921478</v>
      </c>
      <c r="H456" s="159">
        <v>0.65046799716955939</v>
      </c>
      <c r="I456" s="159">
        <v>1.3132439999999999</v>
      </c>
      <c r="J456" s="159">
        <v>0</v>
      </c>
      <c r="K456" s="159">
        <v>0</v>
      </c>
      <c r="L456" s="159">
        <v>0</v>
      </c>
      <c r="M456" s="159">
        <v>0</v>
      </c>
      <c r="N456" s="159">
        <v>0</v>
      </c>
      <c r="O456" s="159">
        <f t="shared" si="42"/>
        <v>1.3132439999999999</v>
      </c>
      <c r="P456" s="159">
        <v>0.65046799716955939</v>
      </c>
      <c r="Q456" s="159">
        <v>0</v>
      </c>
      <c r="R456" s="159">
        <v>0</v>
      </c>
      <c r="S456" s="159">
        <v>0.73971260329214794</v>
      </c>
      <c r="T456" s="159">
        <f t="shared" si="41"/>
        <v>1.3132439999999999</v>
      </c>
      <c r="U456" s="192">
        <v>1</v>
      </c>
      <c r="V456" s="159" t="s">
        <v>2121</v>
      </c>
    </row>
    <row r="457" spans="1:22" ht="31.5">
      <c r="A457" s="124" t="s">
        <v>274</v>
      </c>
      <c r="B457" s="99" t="s">
        <v>1373</v>
      </c>
      <c r="C457" s="161" t="s">
        <v>1822</v>
      </c>
      <c r="D457" s="127">
        <v>81.152111017663685</v>
      </c>
      <c r="E457" s="161">
        <v>0</v>
      </c>
      <c r="F457" s="127">
        <v>0</v>
      </c>
      <c r="G457" s="127">
        <v>43.132788998020075</v>
      </c>
      <c r="H457" s="159">
        <v>13.736049559322034</v>
      </c>
      <c r="I457" s="159">
        <v>11.9</v>
      </c>
      <c r="J457" s="159">
        <v>0</v>
      </c>
      <c r="K457" s="159">
        <v>0</v>
      </c>
      <c r="L457" s="159">
        <v>0</v>
      </c>
      <c r="M457" s="159">
        <v>11.9</v>
      </c>
      <c r="N457" s="159">
        <v>0</v>
      </c>
      <c r="O457" s="159">
        <f t="shared" si="42"/>
        <v>0</v>
      </c>
      <c r="P457" s="159">
        <v>13.736049559322034</v>
      </c>
      <c r="Q457" s="159">
        <v>0</v>
      </c>
      <c r="R457" s="159">
        <v>0</v>
      </c>
      <c r="S457" s="159">
        <v>31.232788998020077</v>
      </c>
      <c r="T457" s="159">
        <f t="shared" si="41"/>
        <v>11.9</v>
      </c>
      <c r="U457" s="192">
        <v>1</v>
      </c>
      <c r="V457" s="159" t="s">
        <v>2121</v>
      </c>
    </row>
    <row r="458" spans="1:22" ht="31.5">
      <c r="A458" s="124" t="s">
        <v>274</v>
      </c>
      <c r="B458" s="99" t="s">
        <v>1374</v>
      </c>
      <c r="C458" s="161" t="s">
        <v>1823</v>
      </c>
      <c r="D458" s="127">
        <v>74.344911591252824</v>
      </c>
      <c r="E458" s="161">
        <v>0</v>
      </c>
      <c r="F458" s="127">
        <v>0</v>
      </c>
      <c r="G458" s="127">
        <v>55.196530162078666</v>
      </c>
      <c r="H458" s="159">
        <v>8.5913310934372884</v>
      </c>
      <c r="I458" s="159">
        <v>0</v>
      </c>
      <c r="J458" s="159">
        <v>0</v>
      </c>
      <c r="K458" s="159">
        <v>0</v>
      </c>
      <c r="L458" s="159">
        <v>0</v>
      </c>
      <c r="M458" s="159">
        <v>0</v>
      </c>
      <c r="N458" s="159">
        <v>0</v>
      </c>
      <c r="O458" s="159">
        <f t="shared" si="42"/>
        <v>0</v>
      </c>
      <c r="P458" s="159">
        <v>8.5913310934372884</v>
      </c>
      <c r="Q458" s="159">
        <v>0</v>
      </c>
      <c r="R458" s="159">
        <v>0</v>
      </c>
      <c r="S458" s="159">
        <v>55.196530162078666</v>
      </c>
      <c r="T458" s="159">
        <f t="shared" si="41"/>
        <v>0</v>
      </c>
      <c r="U458" s="192">
        <v>0</v>
      </c>
      <c r="V458" s="159" t="s">
        <v>1954</v>
      </c>
    </row>
    <row r="459" spans="1:22" ht="31.5">
      <c r="A459" s="124" t="s">
        <v>274</v>
      </c>
      <c r="B459" s="99" t="s">
        <v>1375</v>
      </c>
      <c r="C459" s="161" t="s">
        <v>1824</v>
      </c>
      <c r="D459" s="127">
        <v>9.0820105119999983</v>
      </c>
      <c r="E459" s="161">
        <v>0</v>
      </c>
      <c r="F459" s="127">
        <v>0</v>
      </c>
      <c r="G459" s="127">
        <v>1.6431038406779646</v>
      </c>
      <c r="H459" s="159">
        <v>1.6431038237288136</v>
      </c>
      <c r="I459" s="159">
        <v>1.4267799999999999</v>
      </c>
      <c r="J459" s="159">
        <v>0</v>
      </c>
      <c r="K459" s="159">
        <v>0</v>
      </c>
      <c r="L459" s="159">
        <v>0</v>
      </c>
      <c r="M459" s="159">
        <v>0</v>
      </c>
      <c r="N459" s="159">
        <v>0</v>
      </c>
      <c r="O459" s="159">
        <f t="shared" si="42"/>
        <v>1.4267799999999999</v>
      </c>
      <c r="P459" s="159">
        <v>1.6431038237288136</v>
      </c>
      <c r="Q459" s="159">
        <v>0</v>
      </c>
      <c r="R459" s="159">
        <v>0</v>
      </c>
      <c r="S459" s="159">
        <v>0.21632384067796462</v>
      </c>
      <c r="T459" s="159">
        <f t="shared" si="41"/>
        <v>1.4267799999999999</v>
      </c>
      <c r="U459" s="192">
        <v>1</v>
      </c>
      <c r="V459" s="159" t="s">
        <v>2121</v>
      </c>
    </row>
    <row r="460" spans="1:22" ht="47.25">
      <c r="A460" s="124" t="s">
        <v>274</v>
      </c>
      <c r="B460" s="99" t="s">
        <v>1376</v>
      </c>
      <c r="C460" s="161" t="s">
        <v>1825</v>
      </c>
      <c r="D460" s="127">
        <v>0.38855599999999996</v>
      </c>
      <c r="E460" s="161">
        <v>0</v>
      </c>
      <c r="F460" s="127">
        <v>0</v>
      </c>
      <c r="G460" s="127">
        <v>1.1731499999999999</v>
      </c>
      <c r="H460" s="159">
        <v>0</v>
      </c>
      <c r="I460" s="159">
        <v>0.38855599999999996</v>
      </c>
      <c r="J460" s="159">
        <v>0</v>
      </c>
      <c r="K460" s="159">
        <v>0</v>
      </c>
      <c r="L460" s="159">
        <v>0</v>
      </c>
      <c r="M460" s="159">
        <v>0</v>
      </c>
      <c r="N460" s="159">
        <v>0</v>
      </c>
      <c r="O460" s="159">
        <f t="shared" si="42"/>
        <v>0.38855599999999996</v>
      </c>
      <c r="P460" s="159">
        <v>0</v>
      </c>
      <c r="Q460" s="159">
        <v>0</v>
      </c>
      <c r="R460" s="159">
        <v>0</v>
      </c>
      <c r="S460" s="159">
        <v>0.78459400000000001</v>
      </c>
      <c r="T460" s="159">
        <f t="shared" si="41"/>
        <v>0.38855599999999996</v>
      </c>
      <c r="U460" s="192">
        <v>1</v>
      </c>
      <c r="V460" s="159" t="s">
        <v>2121</v>
      </c>
    </row>
    <row r="461" spans="1:22" ht="47.25">
      <c r="A461" s="124" t="s">
        <v>274</v>
      </c>
      <c r="B461" s="99" t="s">
        <v>1377</v>
      </c>
      <c r="C461" s="161" t="s">
        <v>1826</v>
      </c>
      <c r="D461" s="127">
        <v>11.305281692085797</v>
      </c>
      <c r="E461" s="161">
        <v>0</v>
      </c>
      <c r="F461" s="127">
        <v>0</v>
      </c>
      <c r="G461" s="127">
        <v>9.5807471966828803</v>
      </c>
      <c r="H461" s="159">
        <v>0</v>
      </c>
      <c r="I461" s="159">
        <v>0</v>
      </c>
      <c r="J461" s="159">
        <v>0</v>
      </c>
      <c r="K461" s="159">
        <v>0</v>
      </c>
      <c r="L461" s="159">
        <v>0</v>
      </c>
      <c r="M461" s="159">
        <v>0</v>
      </c>
      <c r="N461" s="159">
        <v>0</v>
      </c>
      <c r="O461" s="159">
        <f t="shared" si="42"/>
        <v>0</v>
      </c>
      <c r="P461" s="159">
        <v>0</v>
      </c>
      <c r="Q461" s="159">
        <v>0</v>
      </c>
      <c r="R461" s="159">
        <v>0</v>
      </c>
      <c r="S461" s="159">
        <v>9.5807471966828803</v>
      </c>
      <c r="T461" s="159">
        <f t="shared" si="41"/>
        <v>0</v>
      </c>
      <c r="U461" s="192">
        <v>0</v>
      </c>
      <c r="V461" s="159" t="s">
        <v>1954</v>
      </c>
    </row>
    <row r="462" spans="1:22" ht="31.5">
      <c r="A462" s="124" t="s">
        <v>274</v>
      </c>
      <c r="B462" s="99" t="s">
        <v>1378</v>
      </c>
      <c r="C462" s="161" t="s">
        <v>1827</v>
      </c>
      <c r="D462" s="127">
        <v>1.77</v>
      </c>
      <c r="E462" s="161">
        <v>0</v>
      </c>
      <c r="F462" s="127">
        <v>0</v>
      </c>
      <c r="G462" s="127">
        <v>1.5</v>
      </c>
      <c r="H462" s="159">
        <v>0</v>
      </c>
      <c r="I462" s="159">
        <v>0</v>
      </c>
      <c r="J462" s="159">
        <v>0</v>
      </c>
      <c r="K462" s="159">
        <v>0</v>
      </c>
      <c r="L462" s="159">
        <v>0</v>
      </c>
      <c r="M462" s="159">
        <v>0</v>
      </c>
      <c r="N462" s="159">
        <v>0</v>
      </c>
      <c r="O462" s="159">
        <f t="shared" si="42"/>
        <v>0</v>
      </c>
      <c r="P462" s="159">
        <v>0</v>
      </c>
      <c r="Q462" s="159">
        <v>0</v>
      </c>
      <c r="R462" s="159">
        <v>0</v>
      </c>
      <c r="S462" s="159">
        <v>1.5</v>
      </c>
      <c r="T462" s="159">
        <f t="shared" si="41"/>
        <v>0</v>
      </c>
      <c r="U462" s="192">
        <v>0</v>
      </c>
      <c r="V462" s="159" t="s">
        <v>1954</v>
      </c>
    </row>
    <row r="463" spans="1:22" ht="63">
      <c r="A463" s="124" t="s">
        <v>274</v>
      </c>
      <c r="B463" s="99" t="s">
        <v>1379</v>
      </c>
      <c r="C463" s="161" t="s">
        <v>1828</v>
      </c>
      <c r="D463" s="127">
        <v>19.84</v>
      </c>
      <c r="E463" s="161">
        <v>0</v>
      </c>
      <c r="F463" s="127">
        <v>0</v>
      </c>
      <c r="G463" s="127">
        <v>10.372881355932204</v>
      </c>
      <c r="H463" s="159">
        <v>0</v>
      </c>
      <c r="I463" s="159">
        <v>0</v>
      </c>
      <c r="J463" s="159">
        <v>0</v>
      </c>
      <c r="K463" s="159">
        <v>0</v>
      </c>
      <c r="L463" s="159">
        <v>0</v>
      </c>
      <c r="M463" s="159">
        <v>0</v>
      </c>
      <c r="N463" s="159">
        <v>0</v>
      </c>
      <c r="O463" s="159">
        <f t="shared" si="42"/>
        <v>0</v>
      </c>
      <c r="P463" s="159">
        <v>0</v>
      </c>
      <c r="Q463" s="159">
        <v>0</v>
      </c>
      <c r="R463" s="159">
        <v>0</v>
      </c>
      <c r="S463" s="159">
        <v>10.372881355932204</v>
      </c>
      <c r="T463" s="159">
        <f t="shared" si="41"/>
        <v>0</v>
      </c>
      <c r="U463" s="192">
        <v>0</v>
      </c>
      <c r="V463" s="159" t="s">
        <v>1954</v>
      </c>
    </row>
    <row r="464" spans="1:22" ht="31.5">
      <c r="A464" s="124" t="s">
        <v>274</v>
      </c>
      <c r="B464" s="99" t="s">
        <v>1380</v>
      </c>
      <c r="C464" s="161" t="s">
        <v>1829</v>
      </c>
      <c r="D464" s="127">
        <v>36.9</v>
      </c>
      <c r="E464" s="161">
        <v>0</v>
      </c>
      <c r="F464" s="127">
        <v>0</v>
      </c>
      <c r="G464" s="127">
        <v>28.728813559322035</v>
      </c>
      <c r="H464" s="159">
        <v>2.5423728813559325</v>
      </c>
      <c r="I464" s="159">
        <v>1.6319999999999999</v>
      </c>
      <c r="J464" s="159">
        <v>0</v>
      </c>
      <c r="K464" s="159">
        <v>0</v>
      </c>
      <c r="L464" s="159">
        <v>0</v>
      </c>
      <c r="M464" s="159">
        <v>0</v>
      </c>
      <c r="N464" s="159">
        <v>2.5423728813559325</v>
      </c>
      <c r="O464" s="159">
        <f t="shared" si="42"/>
        <v>1.6319999999999999</v>
      </c>
      <c r="P464" s="159">
        <v>0</v>
      </c>
      <c r="Q464" s="159">
        <v>0</v>
      </c>
      <c r="R464" s="159">
        <v>0</v>
      </c>
      <c r="S464" s="159">
        <v>27.096813559322033</v>
      </c>
      <c r="T464" s="159">
        <f t="shared" si="41"/>
        <v>-0.91037288135593264</v>
      </c>
      <c r="U464" s="192">
        <f t="shared" ref="U464" si="43">I464/(J464+L464+N464)-1</f>
        <v>-0.35808000000000018</v>
      </c>
      <c r="V464" s="159" t="s">
        <v>2121</v>
      </c>
    </row>
    <row r="465" spans="1:22" ht="47.25">
      <c r="A465" s="124" t="s">
        <v>274</v>
      </c>
      <c r="B465" s="99" t="s">
        <v>1381</v>
      </c>
      <c r="C465" s="161" t="s">
        <v>1830</v>
      </c>
      <c r="D465" s="127">
        <v>1.3338369999999999</v>
      </c>
      <c r="E465" s="161">
        <v>0</v>
      </c>
      <c r="F465" s="127">
        <v>0</v>
      </c>
      <c r="G465" s="127">
        <v>1.1303703389830508</v>
      </c>
      <c r="H465" s="159">
        <v>0</v>
      </c>
      <c r="I465" s="159">
        <v>0</v>
      </c>
      <c r="J465" s="159">
        <v>0</v>
      </c>
      <c r="K465" s="159">
        <v>0</v>
      </c>
      <c r="L465" s="159">
        <v>0</v>
      </c>
      <c r="M465" s="159">
        <v>0</v>
      </c>
      <c r="N465" s="159">
        <v>0</v>
      </c>
      <c r="O465" s="159">
        <f t="shared" si="42"/>
        <v>0</v>
      </c>
      <c r="P465" s="159">
        <v>0</v>
      </c>
      <c r="Q465" s="159">
        <v>0</v>
      </c>
      <c r="R465" s="159">
        <v>0</v>
      </c>
      <c r="S465" s="159">
        <v>1.1303703389830508</v>
      </c>
      <c r="T465" s="159">
        <f t="shared" si="41"/>
        <v>0</v>
      </c>
      <c r="U465" s="192">
        <v>0</v>
      </c>
      <c r="V465" s="159" t="s">
        <v>1954</v>
      </c>
    </row>
    <row r="466" spans="1:22" ht="47.25">
      <c r="A466" s="124" t="s">
        <v>274</v>
      </c>
      <c r="B466" s="177" t="s">
        <v>1382</v>
      </c>
      <c r="C466" s="161" t="s">
        <v>1831</v>
      </c>
      <c r="D466" s="127">
        <v>5.03</v>
      </c>
      <c r="E466" s="161">
        <v>0</v>
      </c>
      <c r="F466" s="127">
        <v>0</v>
      </c>
      <c r="G466" s="127">
        <v>4.2627118644067803</v>
      </c>
      <c r="H466" s="159">
        <v>0</v>
      </c>
      <c r="I466" s="159">
        <v>0</v>
      </c>
      <c r="J466" s="159">
        <v>0</v>
      </c>
      <c r="K466" s="159">
        <v>0</v>
      </c>
      <c r="L466" s="159">
        <v>0</v>
      </c>
      <c r="M466" s="159">
        <v>0</v>
      </c>
      <c r="N466" s="159">
        <v>0</v>
      </c>
      <c r="O466" s="159">
        <f t="shared" si="42"/>
        <v>0</v>
      </c>
      <c r="P466" s="159">
        <v>0</v>
      </c>
      <c r="Q466" s="159">
        <v>0</v>
      </c>
      <c r="R466" s="159">
        <v>0</v>
      </c>
      <c r="S466" s="159">
        <v>4.2627118644067803</v>
      </c>
      <c r="T466" s="159">
        <f t="shared" si="41"/>
        <v>0</v>
      </c>
      <c r="U466" s="192">
        <v>0</v>
      </c>
      <c r="V466" s="159" t="s">
        <v>1954</v>
      </c>
    </row>
    <row r="467" spans="1:22" ht="47.25">
      <c r="A467" s="124" t="s">
        <v>274</v>
      </c>
      <c r="B467" s="99" t="s">
        <v>1383</v>
      </c>
      <c r="C467" s="161" t="s">
        <v>1832</v>
      </c>
      <c r="D467" s="127">
        <v>15.22</v>
      </c>
      <c r="E467" s="161">
        <v>0</v>
      </c>
      <c r="F467" s="127">
        <v>0</v>
      </c>
      <c r="G467" s="127">
        <v>12.898305084745765</v>
      </c>
      <c r="H467" s="159">
        <v>0</v>
      </c>
      <c r="I467" s="159">
        <v>0</v>
      </c>
      <c r="J467" s="159">
        <v>0</v>
      </c>
      <c r="K467" s="159">
        <v>0</v>
      </c>
      <c r="L467" s="159">
        <v>0</v>
      </c>
      <c r="M467" s="159">
        <v>0</v>
      </c>
      <c r="N467" s="159">
        <v>0</v>
      </c>
      <c r="O467" s="159">
        <f t="shared" si="42"/>
        <v>0</v>
      </c>
      <c r="P467" s="159">
        <v>0</v>
      </c>
      <c r="Q467" s="159">
        <v>0</v>
      </c>
      <c r="R467" s="159">
        <v>0</v>
      </c>
      <c r="S467" s="159">
        <v>12.898305084745765</v>
      </c>
      <c r="T467" s="159">
        <f t="shared" si="41"/>
        <v>0</v>
      </c>
      <c r="U467" s="192">
        <v>0</v>
      </c>
      <c r="V467" s="159" t="s">
        <v>1954</v>
      </c>
    </row>
    <row r="468" spans="1:22" ht="31.5">
      <c r="A468" s="124" t="s">
        <v>274</v>
      </c>
      <c r="B468" s="99" t="s">
        <v>1384</v>
      </c>
      <c r="C468" s="161" t="s">
        <v>1833</v>
      </c>
      <c r="D468" s="127">
        <v>10.196324000000001</v>
      </c>
      <c r="E468" s="161">
        <v>0</v>
      </c>
      <c r="F468" s="127">
        <v>0</v>
      </c>
      <c r="G468" s="127">
        <v>8.640952542372883</v>
      </c>
      <c r="H468" s="159">
        <v>0</v>
      </c>
      <c r="I468" s="159">
        <v>0</v>
      </c>
      <c r="J468" s="159">
        <v>0</v>
      </c>
      <c r="K468" s="159">
        <v>0</v>
      </c>
      <c r="L468" s="159">
        <v>0</v>
      </c>
      <c r="M468" s="159">
        <v>0</v>
      </c>
      <c r="N468" s="159">
        <v>0</v>
      </c>
      <c r="O468" s="159">
        <f t="shared" si="42"/>
        <v>0</v>
      </c>
      <c r="P468" s="159">
        <v>0</v>
      </c>
      <c r="Q468" s="159">
        <v>0</v>
      </c>
      <c r="R468" s="159">
        <v>0</v>
      </c>
      <c r="S468" s="159">
        <v>8.640952542372883</v>
      </c>
      <c r="T468" s="159">
        <f t="shared" si="41"/>
        <v>0</v>
      </c>
      <c r="U468" s="192">
        <v>0</v>
      </c>
      <c r="V468" s="159" t="s">
        <v>1954</v>
      </c>
    </row>
    <row r="469" spans="1:22" ht="31.5">
      <c r="A469" s="124" t="s">
        <v>274</v>
      </c>
      <c r="B469" s="99" t="s">
        <v>1385</v>
      </c>
      <c r="C469" s="161" t="s">
        <v>2091</v>
      </c>
      <c r="D469" s="127">
        <v>0</v>
      </c>
      <c r="E469" s="161">
        <v>0</v>
      </c>
      <c r="F469" s="127">
        <v>0</v>
      </c>
      <c r="G469" s="127">
        <v>0.20338983050847459</v>
      </c>
      <c r="H469" s="159">
        <v>0</v>
      </c>
      <c r="I469" s="159">
        <v>0</v>
      </c>
      <c r="J469" s="159">
        <v>0</v>
      </c>
      <c r="K469" s="159">
        <v>0</v>
      </c>
      <c r="L469" s="159">
        <v>0</v>
      </c>
      <c r="M469" s="159">
        <v>0</v>
      </c>
      <c r="N469" s="159">
        <v>0</v>
      </c>
      <c r="O469" s="159">
        <f t="shared" si="42"/>
        <v>0</v>
      </c>
      <c r="P469" s="159">
        <v>0</v>
      </c>
      <c r="Q469" s="159">
        <v>0</v>
      </c>
      <c r="R469" s="159">
        <v>0</v>
      </c>
      <c r="S469" s="159">
        <v>0.20338983050847459</v>
      </c>
      <c r="T469" s="159">
        <f t="shared" si="41"/>
        <v>0</v>
      </c>
      <c r="U469" s="192">
        <v>0</v>
      </c>
      <c r="V469" s="159" t="s">
        <v>1951</v>
      </c>
    </row>
    <row r="470" spans="1:22" ht="31.5">
      <c r="A470" s="124" t="s">
        <v>274</v>
      </c>
      <c r="B470" s="99" t="s">
        <v>1386</v>
      </c>
      <c r="C470" s="161" t="s">
        <v>2092</v>
      </c>
      <c r="D470" s="127">
        <v>0</v>
      </c>
      <c r="E470" s="161">
        <v>0</v>
      </c>
      <c r="F470" s="127">
        <v>0</v>
      </c>
      <c r="G470" s="127">
        <v>1.3873830508474576</v>
      </c>
      <c r="H470" s="159">
        <v>0</v>
      </c>
      <c r="I470" s="159">
        <v>0</v>
      </c>
      <c r="J470" s="159">
        <v>0</v>
      </c>
      <c r="K470" s="159">
        <v>0</v>
      </c>
      <c r="L470" s="159">
        <v>0</v>
      </c>
      <c r="M470" s="159">
        <v>0</v>
      </c>
      <c r="N470" s="159">
        <v>0</v>
      </c>
      <c r="O470" s="159">
        <f t="shared" si="42"/>
        <v>0</v>
      </c>
      <c r="P470" s="159">
        <v>0</v>
      </c>
      <c r="Q470" s="159">
        <v>0</v>
      </c>
      <c r="R470" s="159">
        <v>0</v>
      </c>
      <c r="S470" s="159">
        <v>1.3873830508474576</v>
      </c>
      <c r="T470" s="159">
        <f t="shared" si="41"/>
        <v>0</v>
      </c>
      <c r="U470" s="192">
        <v>0</v>
      </c>
      <c r="V470" s="159" t="s">
        <v>1951</v>
      </c>
    </row>
    <row r="471" spans="1:22" ht="31.5">
      <c r="A471" s="124" t="s">
        <v>274</v>
      </c>
      <c r="B471" s="99" t="s">
        <v>1387</v>
      </c>
      <c r="C471" s="161" t="s">
        <v>2093</v>
      </c>
      <c r="D471" s="127">
        <v>0</v>
      </c>
      <c r="E471" s="161">
        <v>0</v>
      </c>
      <c r="F471" s="127">
        <v>0</v>
      </c>
      <c r="G471" s="127">
        <v>1.7610644067796613</v>
      </c>
      <c r="H471" s="159">
        <v>0</v>
      </c>
      <c r="I471" s="159">
        <v>0</v>
      </c>
      <c r="J471" s="159">
        <v>0</v>
      </c>
      <c r="K471" s="159">
        <v>0</v>
      </c>
      <c r="L471" s="159">
        <v>0</v>
      </c>
      <c r="M471" s="159">
        <v>0</v>
      </c>
      <c r="N471" s="159">
        <v>0</v>
      </c>
      <c r="O471" s="159">
        <f t="shared" si="42"/>
        <v>0</v>
      </c>
      <c r="P471" s="159">
        <v>0</v>
      </c>
      <c r="Q471" s="159">
        <v>0</v>
      </c>
      <c r="R471" s="159">
        <v>0</v>
      </c>
      <c r="S471" s="159">
        <v>1.7610644067796613</v>
      </c>
      <c r="T471" s="159">
        <f t="shared" ref="T471:T534" si="44">I471-(J471+L471+N471)</f>
        <v>0</v>
      </c>
      <c r="U471" s="192">
        <v>0</v>
      </c>
      <c r="V471" s="159" t="s">
        <v>1951</v>
      </c>
    </row>
    <row r="472" spans="1:22" ht="31.5">
      <c r="A472" s="124" t="s">
        <v>274</v>
      </c>
      <c r="B472" s="99" t="s">
        <v>1388</v>
      </c>
      <c r="C472" s="161" t="s">
        <v>2094</v>
      </c>
      <c r="D472" s="127">
        <v>0</v>
      </c>
      <c r="E472" s="161">
        <v>0</v>
      </c>
      <c r="F472" s="127">
        <v>0</v>
      </c>
      <c r="G472" s="127">
        <v>0.4320610169491525</v>
      </c>
      <c r="H472" s="159">
        <v>0</v>
      </c>
      <c r="I472" s="159">
        <v>0</v>
      </c>
      <c r="J472" s="159">
        <v>0</v>
      </c>
      <c r="K472" s="159">
        <v>0</v>
      </c>
      <c r="L472" s="159">
        <v>0</v>
      </c>
      <c r="M472" s="159">
        <v>0</v>
      </c>
      <c r="N472" s="159">
        <v>0</v>
      </c>
      <c r="O472" s="159">
        <f t="shared" si="42"/>
        <v>0</v>
      </c>
      <c r="P472" s="159">
        <v>0</v>
      </c>
      <c r="Q472" s="159">
        <v>0</v>
      </c>
      <c r="R472" s="159">
        <v>0</v>
      </c>
      <c r="S472" s="159">
        <v>0.4320610169491525</v>
      </c>
      <c r="T472" s="159">
        <f t="shared" si="44"/>
        <v>0</v>
      </c>
      <c r="U472" s="192">
        <v>0</v>
      </c>
      <c r="V472" s="159" t="s">
        <v>1951</v>
      </c>
    </row>
    <row r="473" spans="1:22">
      <c r="A473" s="124" t="s">
        <v>274</v>
      </c>
      <c r="B473" s="99" t="s">
        <v>1389</v>
      </c>
      <c r="C473" s="161" t="s">
        <v>2095</v>
      </c>
      <c r="D473" s="127">
        <v>0</v>
      </c>
      <c r="E473" s="161">
        <v>0</v>
      </c>
      <c r="F473" s="127">
        <v>0</v>
      </c>
      <c r="G473" s="127">
        <v>0.37966101694915255</v>
      </c>
      <c r="H473" s="159">
        <v>0</v>
      </c>
      <c r="I473" s="159">
        <v>0</v>
      </c>
      <c r="J473" s="159">
        <v>0</v>
      </c>
      <c r="K473" s="159">
        <v>0</v>
      </c>
      <c r="L473" s="159">
        <v>0</v>
      </c>
      <c r="M473" s="159">
        <v>0</v>
      </c>
      <c r="N473" s="159">
        <v>0</v>
      </c>
      <c r="O473" s="159">
        <f t="shared" si="42"/>
        <v>0</v>
      </c>
      <c r="P473" s="159">
        <v>0</v>
      </c>
      <c r="Q473" s="159">
        <v>0</v>
      </c>
      <c r="R473" s="159">
        <v>0</v>
      </c>
      <c r="S473" s="159">
        <v>0.37966101694915255</v>
      </c>
      <c r="T473" s="159">
        <f t="shared" si="44"/>
        <v>0</v>
      </c>
      <c r="U473" s="192">
        <v>0</v>
      </c>
      <c r="V473" s="159" t="s">
        <v>1951</v>
      </c>
    </row>
    <row r="474" spans="1:22" ht="31.5">
      <c r="A474" s="124" t="s">
        <v>274</v>
      </c>
      <c r="B474" s="99" t="s">
        <v>1390</v>
      </c>
      <c r="C474" s="161" t="s">
        <v>2096</v>
      </c>
      <c r="D474" s="127">
        <v>0</v>
      </c>
      <c r="E474" s="161">
        <v>0</v>
      </c>
      <c r="F474" s="127">
        <v>0</v>
      </c>
      <c r="G474" s="127">
        <v>0.10169491525423729</v>
      </c>
      <c r="H474" s="159">
        <v>0</v>
      </c>
      <c r="I474" s="159">
        <v>0</v>
      </c>
      <c r="J474" s="159">
        <v>0</v>
      </c>
      <c r="K474" s="159">
        <v>0</v>
      </c>
      <c r="L474" s="159">
        <v>0</v>
      </c>
      <c r="M474" s="159">
        <v>0</v>
      </c>
      <c r="N474" s="159">
        <v>0</v>
      </c>
      <c r="O474" s="159">
        <f t="shared" si="42"/>
        <v>0</v>
      </c>
      <c r="P474" s="159">
        <v>0</v>
      </c>
      <c r="Q474" s="159">
        <v>0</v>
      </c>
      <c r="R474" s="159">
        <v>0</v>
      </c>
      <c r="S474" s="159">
        <v>0.10169491525423729</v>
      </c>
      <c r="T474" s="159">
        <f t="shared" si="44"/>
        <v>0</v>
      </c>
      <c r="U474" s="192">
        <v>0</v>
      </c>
      <c r="V474" s="159" t="s">
        <v>1951</v>
      </c>
    </row>
    <row r="475" spans="1:22" ht="47.25">
      <c r="A475" s="124" t="s">
        <v>274</v>
      </c>
      <c r="B475" s="177" t="s">
        <v>1391</v>
      </c>
      <c r="C475" s="161" t="s">
        <v>1834</v>
      </c>
      <c r="D475" s="127">
        <v>16.271187999999999</v>
      </c>
      <c r="E475" s="161">
        <v>0</v>
      </c>
      <c r="F475" s="127">
        <v>0</v>
      </c>
      <c r="G475" s="127">
        <v>16.85593220338983</v>
      </c>
      <c r="H475" s="159">
        <v>0</v>
      </c>
      <c r="I475" s="159">
        <v>16.271187999999999</v>
      </c>
      <c r="J475" s="159">
        <v>0</v>
      </c>
      <c r="K475" s="159">
        <v>10.847458</v>
      </c>
      <c r="L475" s="159">
        <v>0</v>
      </c>
      <c r="M475" s="159">
        <v>5.4237299999999991</v>
      </c>
      <c r="N475" s="159">
        <v>0</v>
      </c>
      <c r="O475" s="159">
        <f t="shared" si="42"/>
        <v>0</v>
      </c>
      <c r="P475" s="159">
        <v>0</v>
      </c>
      <c r="Q475" s="159">
        <v>0</v>
      </c>
      <c r="R475" s="159">
        <v>0</v>
      </c>
      <c r="S475" s="159">
        <v>0.5847442033898318</v>
      </c>
      <c r="T475" s="159">
        <f t="shared" si="44"/>
        <v>16.271187999999999</v>
      </c>
      <c r="U475" s="192">
        <v>1</v>
      </c>
      <c r="V475" s="159" t="s">
        <v>2106</v>
      </c>
    </row>
    <row r="476" spans="1:22" ht="63">
      <c r="A476" s="124" t="s">
        <v>274</v>
      </c>
      <c r="B476" s="191" t="s">
        <v>1392</v>
      </c>
      <c r="C476" s="161" t="s">
        <v>2097</v>
      </c>
      <c r="D476" s="127">
        <v>0</v>
      </c>
      <c r="E476" s="161">
        <v>0</v>
      </c>
      <c r="F476" s="127">
        <v>0</v>
      </c>
      <c r="G476" s="127">
        <v>6.4322033898305087</v>
      </c>
      <c r="H476" s="159">
        <v>0</v>
      </c>
      <c r="I476" s="159">
        <v>6.4320000000000004</v>
      </c>
      <c r="J476" s="159">
        <v>0</v>
      </c>
      <c r="K476" s="159">
        <v>0</v>
      </c>
      <c r="L476" s="159">
        <v>0</v>
      </c>
      <c r="M476" s="159">
        <v>0</v>
      </c>
      <c r="N476" s="159">
        <v>0</v>
      </c>
      <c r="O476" s="159">
        <f t="shared" si="42"/>
        <v>6.4320000000000004</v>
      </c>
      <c r="P476" s="159">
        <v>0</v>
      </c>
      <c r="Q476" s="159">
        <v>0</v>
      </c>
      <c r="R476" s="159">
        <v>0</v>
      </c>
      <c r="S476" s="159">
        <v>6.4322033898305087</v>
      </c>
      <c r="T476" s="159">
        <f t="shared" si="44"/>
        <v>6.4320000000000004</v>
      </c>
      <c r="U476" s="192">
        <v>1</v>
      </c>
      <c r="V476" s="159" t="s">
        <v>2106</v>
      </c>
    </row>
    <row r="477" spans="1:22" ht="63">
      <c r="A477" s="124" t="s">
        <v>274</v>
      </c>
      <c r="B477" s="99" t="s">
        <v>1393</v>
      </c>
      <c r="C477" s="161" t="s">
        <v>2098</v>
      </c>
      <c r="D477" s="127">
        <v>6.4322033899999997</v>
      </c>
      <c r="E477" s="161">
        <v>6</v>
      </c>
      <c r="F477" s="127">
        <v>0</v>
      </c>
      <c r="G477" s="127">
        <v>7.5</v>
      </c>
      <c r="H477" s="159">
        <v>0</v>
      </c>
      <c r="I477" s="159">
        <f>1.5</f>
        <v>1.5</v>
      </c>
      <c r="J477" s="159">
        <v>0</v>
      </c>
      <c r="K477" s="159">
        <v>0</v>
      </c>
      <c r="L477" s="159">
        <v>0</v>
      </c>
      <c r="M477" s="159">
        <v>1.5</v>
      </c>
      <c r="N477" s="159">
        <v>0</v>
      </c>
      <c r="O477" s="159">
        <f t="shared" si="42"/>
        <v>0</v>
      </c>
      <c r="P477" s="159">
        <v>0</v>
      </c>
      <c r="Q477" s="159">
        <v>0</v>
      </c>
      <c r="R477" s="159">
        <v>0</v>
      </c>
      <c r="S477" s="159">
        <v>-0.43220338999999974</v>
      </c>
      <c r="T477" s="159">
        <f t="shared" si="44"/>
        <v>1.5</v>
      </c>
      <c r="U477" s="192">
        <v>1</v>
      </c>
      <c r="V477" s="159" t="s">
        <v>2106</v>
      </c>
    </row>
    <row r="478" spans="1:22" ht="31.5">
      <c r="A478" s="124" t="s">
        <v>274</v>
      </c>
      <c r="B478" s="99" t="s">
        <v>1394</v>
      </c>
      <c r="C478" s="161" t="s">
        <v>1835</v>
      </c>
      <c r="D478" s="127">
        <v>33.38944</v>
      </c>
      <c r="E478" s="161">
        <v>0</v>
      </c>
      <c r="F478" s="127">
        <v>0</v>
      </c>
      <c r="G478" s="127">
        <v>6.4725118103389825</v>
      </c>
      <c r="H478" s="159">
        <v>0</v>
      </c>
      <c r="I478" s="159">
        <v>0</v>
      </c>
      <c r="J478" s="159">
        <v>0</v>
      </c>
      <c r="K478" s="159">
        <v>0</v>
      </c>
      <c r="L478" s="159">
        <v>0</v>
      </c>
      <c r="M478" s="159">
        <v>0</v>
      </c>
      <c r="N478" s="159">
        <v>0</v>
      </c>
      <c r="O478" s="159">
        <f t="shared" ref="O478:O525" si="45">I478-K478-M478</f>
        <v>0</v>
      </c>
      <c r="P478" s="159">
        <v>0</v>
      </c>
      <c r="Q478" s="159">
        <v>0</v>
      </c>
      <c r="R478" s="159">
        <v>0</v>
      </c>
      <c r="S478" s="159">
        <v>6.4725118103389825</v>
      </c>
      <c r="T478" s="159">
        <f t="shared" si="44"/>
        <v>0</v>
      </c>
      <c r="U478" s="192">
        <v>0</v>
      </c>
      <c r="V478" s="159" t="s">
        <v>1954</v>
      </c>
    </row>
    <row r="479" spans="1:22" ht="78.75">
      <c r="A479" s="124" t="s">
        <v>274</v>
      </c>
      <c r="B479" s="177" t="s">
        <v>1395</v>
      </c>
      <c r="C479" s="161" t="s">
        <v>1836</v>
      </c>
      <c r="D479" s="127">
        <v>33.742079000000004</v>
      </c>
      <c r="E479" s="161">
        <v>0</v>
      </c>
      <c r="F479" s="127">
        <v>0</v>
      </c>
      <c r="G479" s="127">
        <v>22.758523910000001</v>
      </c>
      <c r="H479" s="159">
        <v>0</v>
      </c>
      <c r="I479" s="159">
        <v>0</v>
      </c>
      <c r="J479" s="159">
        <v>0</v>
      </c>
      <c r="K479" s="159">
        <v>0</v>
      </c>
      <c r="L479" s="159">
        <v>0</v>
      </c>
      <c r="M479" s="159">
        <v>0</v>
      </c>
      <c r="N479" s="159">
        <v>0</v>
      </c>
      <c r="O479" s="159">
        <f t="shared" si="45"/>
        <v>0</v>
      </c>
      <c r="P479" s="159">
        <v>0</v>
      </c>
      <c r="Q479" s="159">
        <v>0</v>
      </c>
      <c r="R479" s="159">
        <v>0</v>
      </c>
      <c r="S479" s="159">
        <v>22.758523910000001</v>
      </c>
      <c r="T479" s="159">
        <f t="shared" si="44"/>
        <v>0</v>
      </c>
      <c r="U479" s="192">
        <v>0</v>
      </c>
      <c r="V479" s="159" t="s">
        <v>1954</v>
      </c>
    </row>
    <row r="480" spans="1:22" ht="47.25">
      <c r="A480" s="124" t="s">
        <v>274</v>
      </c>
      <c r="B480" s="99" t="s">
        <v>1396</v>
      </c>
      <c r="C480" s="161" t="s">
        <v>1837</v>
      </c>
      <c r="D480" s="127">
        <v>3.2651190000000003</v>
      </c>
      <c r="E480" s="161">
        <v>0</v>
      </c>
      <c r="F480" s="127">
        <v>0</v>
      </c>
      <c r="G480" s="127">
        <v>2.7670500000000002</v>
      </c>
      <c r="H480" s="159">
        <v>0</v>
      </c>
      <c r="I480" s="159">
        <v>0</v>
      </c>
      <c r="J480" s="159">
        <v>0</v>
      </c>
      <c r="K480" s="159">
        <v>0</v>
      </c>
      <c r="L480" s="159">
        <v>0</v>
      </c>
      <c r="M480" s="159">
        <v>0</v>
      </c>
      <c r="N480" s="159">
        <v>0</v>
      </c>
      <c r="O480" s="159">
        <f t="shared" si="45"/>
        <v>0</v>
      </c>
      <c r="P480" s="159">
        <v>0</v>
      </c>
      <c r="Q480" s="159">
        <v>0</v>
      </c>
      <c r="R480" s="159">
        <v>0</v>
      </c>
      <c r="S480" s="159">
        <v>2.7670500000000002</v>
      </c>
      <c r="T480" s="159">
        <f t="shared" si="44"/>
        <v>0</v>
      </c>
      <c r="U480" s="192">
        <v>0</v>
      </c>
      <c r="V480" s="159" t="s">
        <v>1951</v>
      </c>
    </row>
    <row r="481" spans="1:22" ht="47.25">
      <c r="A481" s="124" t="s">
        <v>274</v>
      </c>
      <c r="B481" s="99" t="s">
        <v>1397</v>
      </c>
      <c r="C481" s="161" t="s">
        <v>1838</v>
      </c>
      <c r="D481" s="127">
        <v>1.1136132000000001</v>
      </c>
      <c r="E481" s="161">
        <v>0</v>
      </c>
      <c r="F481" s="127">
        <v>0</v>
      </c>
      <c r="G481" s="127">
        <v>0.94374000000000013</v>
      </c>
      <c r="H481" s="159">
        <v>0</v>
      </c>
      <c r="I481" s="159">
        <v>0</v>
      </c>
      <c r="J481" s="159">
        <v>0</v>
      </c>
      <c r="K481" s="159">
        <v>0</v>
      </c>
      <c r="L481" s="159">
        <v>0</v>
      </c>
      <c r="M481" s="159">
        <v>0</v>
      </c>
      <c r="N481" s="159">
        <v>0</v>
      </c>
      <c r="O481" s="159">
        <f t="shared" si="45"/>
        <v>0</v>
      </c>
      <c r="P481" s="159">
        <v>0</v>
      </c>
      <c r="Q481" s="159">
        <v>0</v>
      </c>
      <c r="R481" s="159">
        <v>0</v>
      </c>
      <c r="S481" s="159">
        <v>0.94374000000000013</v>
      </c>
      <c r="T481" s="159">
        <f t="shared" si="44"/>
        <v>0</v>
      </c>
      <c r="U481" s="192">
        <v>0</v>
      </c>
      <c r="V481" s="159" t="s">
        <v>1951</v>
      </c>
    </row>
    <row r="482" spans="1:22" ht="31.5">
      <c r="A482" s="124" t="s">
        <v>274</v>
      </c>
      <c r="B482" s="99" t="s">
        <v>1398</v>
      </c>
      <c r="C482" s="161" t="s">
        <v>1839</v>
      </c>
      <c r="D482" s="127">
        <v>0.53477599999999992</v>
      </c>
      <c r="E482" s="161">
        <v>0</v>
      </c>
      <c r="F482" s="127">
        <v>0</v>
      </c>
      <c r="G482" s="127">
        <v>0.45319999999999994</v>
      </c>
      <c r="H482" s="159">
        <v>0</v>
      </c>
      <c r="I482" s="159">
        <v>0</v>
      </c>
      <c r="J482" s="159">
        <v>0</v>
      </c>
      <c r="K482" s="159">
        <v>0</v>
      </c>
      <c r="L482" s="159">
        <v>0</v>
      </c>
      <c r="M482" s="159">
        <v>0</v>
      </c>
      <c r="N482" s="159">
        <v>0</v>
      </c>
      <c r="O482" s="159">
        <f t="shared" si="45"/>
        <v>0</v>
      </c>
      <c r="P482" s="159">
        <v>0</v>
      </c>
      <c r="Q482" s="159">
        <v>0</v>
      </c>
      <c r="R482" s="159">
        <v>0</v>
      </c>
      <c r="S482" s="159">
        <v>0.45319999999999994</v>
      </c>
      <c r="T482" s="159">
        <f t="shared" si="44"/>
        <v>0</v>
      </c>
      <c r="U482" s="192">
        <v>0</v>
      </c>
      <c r="V482" s="159" t="s">
        <v>1951</v>
      </c>
    </row>
    <row r="483" spans="1:22" ht="31.5">
      <c r="A483" s="124" t="s">
        <v>274</v>
      </c>
      <c r="B483" s="99" t="s">
        <v>1399</v>
      </c>
      <c r="C483" s="161" t="s">
        <v>1840</v>
      </c>
      <c r="D483" s="127">
        <v>0.14584800000000001</v>
      </c>
      <c r="E483" s="161">
        <v>0</v>
      </c>
      <c r="F483" s="127">
        <v>0</v>
      </c>
      <c r="G483" s="127">
        <v>0.12360000000000002</v>
      </c>
      <c r="H483" s="159">
        <v>0</v>
      </c>
      <c r="I483" s="159">
        <v>0</v>
      </c>
      <c r="J483" s="159">
        <v>0</v>
      </c>
      <c r="K483" s="159">
        <v>0</v>
      </c>
      <c r="L483" s="159">
        <v>0</v>
      </c>
      <c r="M483" s="159">
        <v>0</v>
      </c>
      <c r="N483" s="159">
        <v>0</v>
      </c>
      <c r="O483" s="159">
        <f t="shared" si="45"/>
        <v>0</v>
      </c>
      <c r="P483" s="159">
        <v>0</v>
      </c>
      <c r="Q483" s="159">
        <v>0</v>
      </c>
      <c r="R483" s="159">
        <v>0</v>
      </c>
      <c r="S483" s="159">
        <v>0.12360000000000002</v>
      </c>
      <c r="T483" s="159">
        <f t="shared" si="44"/>
        <v>0</v>
      </c>
      <c r="U483" s="192">
        <v>0</v>
      </c>
      <c r="V483" s="159" t="s">
        <v>1951</v>
      </c>
    </row>
    <row r="484" spans="1:22" ht="78.75">
      <c r="A484" s="124" t="s">
        <v>274</v>
      </c>
      <c r="B484" s="99" t="s">
        <v>1400</v>
      </c>
      <c r="C484" s="161" t="s">
        <v>1841</v>
      </c>
      <c r="D484" s="127">
        <v>0.27396499999999996</v>
      </c>
      <c r="E484" s="161">
        <v>0</v>
      </c>
      <c r="F484" s="127">
        <v>0</v>
      </c>
      <c r="G484" s="127">
        <v>0.27396500000000001</v>
      </c>
      <c r="H484" s="159">
        <v>0</v>
      </c>
      <c r="I484" s="159">
        <v>0.27396499999999996</v>
      </c>
      <c r="J484" s="159">
        <v>0</v>
      </c>
      <c r="K484" s="159">
        <v>0</v>
      </c>
      <c r="L484" s="159">
        <v>0</v>
      </c>
      <c r="M484" s="159">
        <v>0</v>
      </c>
      <c r="N484" s="159">
        <v>0</v>
      </c>
      <c r="O484" s="159">
        <f t="shared" si="45"/>
        <v>0.27396499999999996</v>
      </c>
      <c r="P484" s="159">
        <v>0</v>
      </c>
      <c r="Q484" s="159">
        <v>0</v>
      </c>
      <c r="R484" s="159">
        <v>0</v>
      </c>
      <c r="S484" s="159">
        <v>0</v>
      </c>
      <c r="T484" s="159">
        <f t="shared" si="44"/>
        <v>0.27396499999999996</v>
      </c>
      <c r="U484" s="192">
        <v>1</v>
      </c>
      <c r="V484" s="159" t="s">
        <v>1981</v>
      </c>
    </row>
    <row r="485" spans="1:22" ht="47.25">
      <c r="A485" s="124" t="s">
        <v>274</v>
      </c>
      <c r="B485" s="99" t="s">
        <v>1401</v>
      </c>
      <c r="C485" s="161" t="s">
        <v>1842</v>
      </c>
      <c r="D485" s="127">
        <v>1.2276940000000001</v>
      </c>
      <c r="E485" s="161">
        <v>0</v>
      </c>
      <c r="F485" s="127">
        <v>0</v>
      </c>
      <c r="G485" s="127">
        <v>1.4942372881355934</v>
      </c>
      <c r="H485" s="159">
        <v>0</v>
      </c>
      <c r="I485" s="159">
        <v>1.2276940000000001</v>
      </c>
      <c r="J485" s="159">
        <v>0</v>
      </c>
      <c r="K485" s="159">
        <v>0</v>
      </c>
      <c r="L485" s="159">
        <v>0</v>
      </c>
      <c r="M485" s="159">
        <v>0</v>
      </c>
      <c r="N485" s="159">
        <v>0</v>
      </c>
      <c r="O485" s="159">
        <f t="shared" si="45"/>
        <v>1.2276940000000001</v>
      </c>
      <c r="P485" s="159">
        <v>0</v>
      </c>
      <c r="Q485" s="159">
        <v>0</v>
      </c>
      <c r="R485" s="159">
        <v>0</v>
      </c>
      <c r="S485" s="159">
        <v>0.26654328813559336</v>
      </c>
      <c r="T485" s="159">
        <f t="shared" si="44"/>
        <v>1.2276940000000001</v>
      </c>
      <c r="U485" s="192">
        <v>1</v>
      </c>
      <c r="V485" s="159" t="s">
        <v>1981</v>
      </c>
    </row>
    <row r="486" spans="1:22" ht="31.5">
      <c r="A486" s="124" t="s">
        <v>274</v>
      </c>
      <c r="B486" s="99" t="s">
        <v>1402</v>
      </c>
      <c r="C486" s="161" t="s">
        <v>1843</v>
      </c>
      <c r="D486" s="127">
        <v>1.10686558310392</v>
      </c>
      <c r="E486" s="161">
        <v>0</v>
      </c>
      <c r="F486" s="127">
        <v>0</v>
      </c>
      <c r="G486" s="127">
        <v>0.93802168059654245</v>
      </c>
      <c r="H486" s="159">
        <v>0</v>
      </c>
      <c r="I486" s="159">
        <v>0</v>
      </c>
      <c r="J486" s="159">
        <v>0</v>
      </c>
      <c r="K486" s="159">
        <v>0</v>
      </c>
      <c r="L486" s="159">
        <v>0</v>
      </c>
      <c r="M486" s="159">
        <v>0</v>
      </c>
      <c r="N486" s="159">
        <v>0</v>
      </c>
      <c r="O486" s="159">
        <f t="shared" si="45"/>
        <v>0</v>
      </c>
      <c r="P486" s="159">
        <v>0</v>
      </c>
      <c r="Q486" s="159">
        <v>0</v>
      </c>
      <c r="R486" s="159">
        <v>0</v>
      </c>
      <c r="S486" s="159">
        <v>0.93802168059654245</v>
      </c>
      <c r="T486" s="159">
        <f t="shared" si="44"/>
        <v>0</v>
      </c>
      <c r="U486" s="192">
        <v>0</v>
      </c>
      <c r="V486" s="159" t="s">
        <v>1951</v>
      </c>
    </row>
    <row r="487" spans="1:22" ht="47.25">
      <c r="A487" s="124" t="s">
        <v>274</v>
      </c>
      <c r="B487" s="99" t="s">
        <v>1403</v>
      </c>
      <c r="C487" s="161" t="s">
        <v>1844</v>
      </c>
      <c r="D487" s="127">
        <v>22.98969744</v>
      </c>
      <c r="E487" s="161">
        <v>0</v>
      </c>
      <c r="F487" s="127">
        <v>0</v>
      </c>
      <c r="G487" s="127">
        <v>24.156500000000001</v>
      </c>
      <c r="H487" s="159">
        <v>0</v>
      </c>
      <c r="I487" s="159">
        <v>0</v>
      </c>
      <c r="J487" s="159">
        <v>0</v>
      </c>
      <c r="K487" s="159">
        <v>0</v>
      </c>
      <c r="L487" s="159">
        <v>0</v>
      </c>
      <c r="M487" s="159">
        <v>0</v>
      </c>
      <c r="N487" s="159">
        <v>0</v>
      </c>
      <c r="O487" s="159">
        <f t="shared" si="45"/>
        <v>0</v>
      </c>
      <c r="P487" s="159">
        <v>0</v>
      </c>
      <c r="Q487" s="159">
        <v>0</v>
      </c>
      <c r="R487" s="159">
        <v>0</v>
      </c>
      <c r="S487" s="159">
        <v>24.156500000000001</v>
      </c>
      <c r="T487" s="159">
        <f t="shared" si="44"/>
        <v>0</v>
      </c>
      <c r="U487" s="192">
        <v>0</v>
      </c>
      <c r="V487" s="159" t="s">
        <v>1951</v>
      </c>
    </row>
    <row r="488" spans="1:22" ht="204.75">
      <c r="A488" s="124" t="s">
        <v>274</v>
      </c>
      <c r="B488" s="99" t="s">
        <v>1404</v>
      </c>
      <c r="C488" s="161" t="s">
        <v>1845</v>
      </c>
      <c r="D488" s="127">
        <v>26.301921790000002</v>
      </c>
      <c r="E488" s="161">
        <v>0</v>
      </c>
      <c r="F488" s="127">
        <v>0</v>
      </c>
      <c r="G488" s="127">
        <v>27.241525423728817</v>
      </c>
      <c r="H488" s="159">
        <v>0</v>
      </c>
      <c r="I488" s="159">
        <v>0</v>
      </c>
      <c r="J488" s="159">
        <v>0</v>
      </c>
      <c r="K488" s="159">
        <v>0</v>
      </c>
      <c r="L488" s="159">
        <v>0</v>
      </c>
      <c r="M488" s="159">
        <v>0</v>
      </c>
      <c r="N488" s="159">
        <v>0</v>
      </c>
      <c r="O488" s="159">
        <f t="shared" si="45"/>
        <v>0</v>
      </c>
      <c r="P488" s="159">
        <v>0</v>
      </c>
      <c r="Q488" s="159">
        <v>0</v>
      </c>
      <c r="R488" s="159">
        <v>0</v>
      </c>
      <c r="S488" s="159">
        <v>27.241525423728817</v>
      </c>
      <c r="T488" s="159">
        <f t="shared" si="44"/>
        <v>0</v>
      </c>
      <c r="U488" s="192">
        <v>0</v>
      </c>
      <c r="V488" s="159" t="s">
        <v>1951</v>
      </c>
    </row>
    <row r="489" spans="1:22" ht="110.25">
      <c r="A489" s="124" t="s">
        <v>274</v>
      </c>
      <c r="B489" s="99" t="s">
        <v>1405</v>
      </c>
      <c r="C489" s="161" t="s">
        <v>1846</v>
      </c>
      <c r="D489" s="127">
        <v>0.49111879000000003</v>
      </c>
      <c r="E489" s="161">
        <v>0</v>
      </c>
      <c r="F489" s="127">
        <v>0</v>
      </c>
      <c r="G489" s="127">
        <v>1.0622542372881356</v>
      </c>
      <c r="H489" s="159">
        <v>0</v>
      </c>
      <c r="I489" s="159">
        <v>0.6678454800000001</v>
      </c>
      <c r="J489" s="159">
        <v>0</v>
      </c>
      <c r="K489" s="159">
        <v>0</v>
      </c>
      <c r="L489" s="159">
        <v>0</v>
      </c>
      <c r="M489" s="159">
        <v>0.66784547999999999</v>
      </c>
      <c r="N489" s="159">
        <v>0</v>
      </c>
      <c r="O489" s="159">
        <f t="shared" si="45"/>
        <v>0</v>
      </c>
      <c r="P489" s="159">
        <v>0</v>
      </c>
      <c r="Q489" s="159">
        <v>0</v>
      </c>
      <c r="R489" s="159">
        <v>0</v>
      </c>
      <c r="S489" s="159">
        <v>0.39440875728813551</v>
      </c>
      <c r="T489" s="159">
        <f t="shared" si="44"/>
        <v>0.6678454800000001</v>
      </c>
      <c r="U489" s="192">
        <v>1</v>
      </c>
      <c r="V489" s="159" t="s">
        <v>2106</v>
      </c>
    </row>
    <row r="490" spans="1:22" ht="110.25">
      <c r="A490" s="124" t="s">
        <v>274</v>
      </c>
      <c r="B490" s="99" t="s">
        <v>1406</v>
      </c>
      <c r="C490" s="161" t="s">
        <v>1847</v>
      </c>
      <c r="D490" s="127">
        <v>0.72358493000000002</v>
      </c>
      <c r="E490" s="161">
        <v>0.26</v>
      </c>
      <c r="F490" s="127">
        <v>0</v>
      </c>
      <c r="G490" s="127">
        <v>0.41620236440677966</v>
      </c>
      <c r="H490" s="159">
        <v>0</v>
      </c>
      <c r="I490" s="159">
        <v>0.45976827000000003</v>
      </c>
      <c r="J490" s="159">
        <v>0</v>
      </c>
      <c r="K490" s="159">
        <v>0</v>
      </c>
      <c r="L490" s="159">
        <v>0</v>
      </c>
      <c r="M490" s="159">
        <v>0.45976826999999998</v>
      </c>
      <c r="N490" s="159">
        <v>0</v>
      </c>
      <c r="O490" s="159">
        <f t="shared" si="45"/>
        <v>0</v>
      </c>
      <c r="P490" s="159">
        <v>0</v>
      </c>
      <c r="Q490" s="159">
        <v>0</v>
      </c>
      <c r="R490" s="159">
        <v>0</v>
      </c>
      <c r="S490" s="159">
        <v>-4.3565905593220378E-2</v>
      </c>
      <c r="T490" s="159">
        <f t="shared" si="44"/>
        <v>0.45976827000000003</v>
      </c>
      <c r="U490" s="192">
        <v>1</v>
      </c>
      <c r="V490" s="159" t="s">
        <v>2106</v>
      </c>
    </row>
    <row r="491" spans="1:22" ht="110.25">
      <c r="A491" s="124" t="s">
        <v>274</v>
      </c>
      <c r="B491" s="99" t="s">
        <v>1407</v>
      </c>
      <c r="C491" s="161" t="s">
        <v>1848</v>
      </c>
      <c r="D491" s="127">
        <v>169.23385359999997</v>
      </c>
      <c r="E491" s="161">
        <v>0</v>
      </c>
      <c r="F491" s="127">
        <v>0</v>
      </c>
      <c r="G491" s="127">
        <v>4.3629237138698862</v>
      </c>
      <c r="H491" s="159">
        <v>0</v>
      </c>
      <c r="I491" s="159">
        <v>0</v>
      </c>
      <c r="J491" s="159">
        <v>0</v>
      </c>
      <c r="K491" s="159">
        <v>0</v>
      </c>
      <c r="L491" s="159">
        <v>0</v>
      </c>
      <c r="M491" s="159">
        <v>0</v>
      </c>
      <c r="N491" s="159">
        <v>0</v>
      </c>
      <c r="O491" s="159">
        <f t="shared" si="45"/>
        <v>0</v>
      </c>
      <c r="P491" s="159">
        <v>0</v>
      </c>
      <c r="Q491" s="159">
        <v>0</v>
      </c>
      <c r="R491" s="159">
        <v>0</v>
      </c>
      <c r="S491" s="159">
        <v>4.3629237138698862</v>
      </c>
      <c r="T491" s="159">
        <f t="shared" si="44"/>
        <v>0</v>
      </c>
      <c r="U491" s="192">
        <v>0</v>
      </c>
      <c r="V491" s="159" t="s">
        <v>1954</v>
      </c>
    </row>
    <row r="492" spans="1:22" ht="31.5">
      <c r="A492" s="124" t="s">
        <v>274</v>
      </c>
      <c r="B492" s="99" t="s">
        <v>1408</v>
      </c>
      <c r="C492" s="161" t="s">
        <v>1849</v>
      </c>
      <c r="D492" s="127">
        <v>0</v>
      </c>
      <c r="E492" s="161">
        <v>0</v>
      </c>
      <c r="F492" s="127">
        <v>0</v>
      </c>
      <c r="G492" s="127">
        <v>16.207219999999996</v>
      </c>
      <c r="H492" s="159">
        <v>0</v>
      </c>
      <c r="I492" s="159">
        <v>0</v>
      </c>
      <c r="J492" s="159">
        <v>0</v>
      </c>
      <c r="K492" s="159">
        <v>0</v>
      </c>
      <c r="L492" s="159">
        <v>0</v>
      </c>
      <c r="M492" s="159">
        <v>0</v>
      </c>
      <c r="N492" s="159">
        <v>0</v>
      </c>
      <c r="O492" s="159">
        <f t="shared" si="45"/>
        <v>0</v>
      </c>
      <c r="P492" s="159">
        <v>0</v>
      </c>
      <c r="Q492" s="159">
        <v>0</v>
      </c>
      <c r="R492" s="159">
        <v>0</v>
      </c>
      <c r="S492" s="159">
        <v>16.207219999999996</v>
      </c>
      <c r="T492" s="159">
        <f t="shared" si="44"/>
        <v>0</v>
      </c>
      <c r="U492" s="192">
        <v>0</v>
      </c>
      <c r="V492" s="159" t="s">
        <v>1951</v>
      </c>
    </row>
    <row r="493" spans="1:22" ht="47.25">
      <c r="A493" s="124" t="s">
        <v>274</v>
      </c>
      <c r="B493" s="99" t="s">
        <v>1409</v>
      </c>
      <c r="C493" s="161" t="s">
        <v>2099</v>
      </c>
      <c r="D493" s="127">
        <v>0</v>
      </c>
      <c r="E493" s="161">
        <v>0</v>
      </c>
      <c r="F493" s="127">
        <v>0</v>
      </c>
      <c r="G493" s="127">
        <v>85.905576271186447</v>
      </c>
      <c r="H493" s="159">
        <v>0</v>
      </c>
      <c r="I493" s="159">
        <v>0</v>
      </c>
      <c r="J493" s="159">
        <v>0</v>
      </c>
      <c r="K493" s="159">
        <v>0</v>
      </c>
      <c r="L493" s="159">
        <v>0</v>
      </c>
      <c r="M493" s="159">
        <v>0</v>
      </c>
      <c r="N493" s="159">
        <v>0</v>
      </c>
      <c r="O493" s="159">
        <f t="shared" si="45"/>
        <v>0</v>
      </c>
      <c r="P493" s="159">
        <v>0</v>
      </c>
      <c r="Q493" s="159">
        <v>0</v>
      </c>
      <c r="R493" s="159">
        <v>0</v>
      </c>
      <c r="S493" s="159">
        <v>85.905576271186447</v>
      </c>
      <c r="T493" s="159">
        <f t="shared" si="44"/>
        <v>0</v>
      </c>
      <c r="U493" s="192">
        <v>0</v>
      </c>
      <c r="V493" s="159" t="s">
        <v>1951</v>
      </c>
    </row>
    <row r="494" spans="1:22" ht="94.5">
      <c r="A494" s="124"/>
      <c r="B494" s="99" t="s">
        <v>1410</v>
      </c>
      <c r="C494" s="161" t="s">
        <v>2100</v>
      </c>
      <c r="D494" s="127">
        <v>0</v>
      </c>
      <c r="E494" s="161">
        <v>0</v>
      </c>
      <c r="F494" s="127">
        <v>0</v>
      </c>
      <c r="G494" s="127">
        <v>1.3612399159924846</v>
      </c>
      <c r="H494" s="159">
        <v>0</v>
      </c>
      <c r="I494" s="159">
        <v>0.11367699000000001</v>
      </c>
      <c r="J494" s="159">
        <v>0</v>
      </c>
      <c r="K494" s="159">
        <v>0</v>
      </c>
      <c r="L494" s="159">
        <v>0</v>
      </c>
      <c r="M494" s="159">
        <v>0</v>
      </c>
      <c r="N494" s="159">
        <v>0</v>
      </c>
      <c r="O494" s="159">
        <f t="shared" si="45"/>
        <v>0.11367699000000001</v>
      </c>
      <c r="P494" s="159">
        <v>0</v>
      </c>
      <c r="Q494" s="159">
        <v>0</v>
      </c>
      <c r="R494" s="159">
        <v>0</v>
      </c>
      <c r="S494" s="159">
        <v>1.2475629259924845</v>
      </c>
      <c r="T494" s="159">
        <f t="shared" si="44"/>
        <v>0.11367699000000001</v>
      </c>
      <c r="U494" s="192">
        <v>1</v>
      </c>
      <c r="V494" s="159" t="s">
        <v>2106</v>
      </c>
    </row>
    <row r="495" spans="1:22" ht="47.25">
      <c r="A495" s="124" t="s">
        <v>274</v>
      </c>
      <c r="B495" s="99" t="s">
        <v>1411</v>
      </c>
      <c r="C495" s="161" t="s">
        <v>1850</v>
      </c>
      <c r="D495" s="127">
        <v>1.38227688</v>
      </c>
      <c r="E495" s="161">
        <v>0</v>
      </c>
      <c r="F495" s="127">
        <v>0</v>
      </c>
      <c r="G495" s="127">
        <v>1.0310749439168141</v>
      </c>
      <c r="H495" s="159">
        <v>0</v>
      </c>
      <c r="I495" s="159">
        <v>0.12057745</v>
      </c>
      <c r="J495" s="159">
        <v>0</v>
      </c>
      <c r="K495" s="159">
        <v>0.12057745</v>
      </c>
      <c r="L495" s="159">
        <v>0</v>
      </c>
      <c r="M495" s="159">
        <v>0</v>
      </c>
      <c r="N495" s="159">
        <v>0</v>
      </c>
      <c r="O495" s="159">
        <f t="shared" si="45"/>
        <v>0</v>
      </c>
      <c r="P495" s="159">
        <v>0</v>
      </c>
      <c r="Q495" s="159">
        <v>0</v>
      </c>
      <c r="R495" s="159">
        <v>0</v>
      </c>
      <c r="S495" s="159">
        <v>0.91049749391681412</v>
      </c>
      <c r="T495" s="159">
        <f t="shared" si="44"/>
        <v>0.12057745</v>
      </c>
      <c r="U495" s="192">
        <v>1</v>
      </c>
      <c r="V495" s="159" t="s">
        <v>2106</v>
      </c>
    </row>
    <row r="496" spans="1:22" ht="63">
      <c r="A496" s="124" t="s">
        <v>274</v>
      </c>
      <c r="B496" s="99" t="s">
        <v>1412</v>
      </c>
      <c r="C496" s="161" t="s">
        <v>1851</v>
      </c>
      <c r="D496" s="127">
        <v>3.3351484599999996</v>
      </c>
      <c r="E496" s="161">
        <v>0.68606</v>
      </c>
      <c r="F496" s="127">
        <v>0</v>
      </c>
      <c r="G496" s="127">
        <v>2.826397</v>
      </c>
      <c r="H496" s="159">
        <v>0</v>
      </c>
      <c r="I496" s="159">
        <v>1.15E-3</v>
      </c>
      <c r="J496" s="159">
        <v>0</v>
      </c>
      <c r="K496" s="159">
        <v>5.6999999999999998E-4</v>
      </c>
      <c r="L496" s="159">
        <v>0</v>
      </c>
      <c r="M496" s="159">
        <v>5.8E-4</v>
      </c>
      <c r="N496" s="159">
        <v>0</v>
      </c>
      <c r="O496" s="159">
        <f t="shared" si="45"/>
        <v>0</v>
      </c>
      <c r="P496" s="159">
        <v>0</v>
      </c>
      <c r="Q496" s="159">
        <v>0</v>
      </c>
      <c r="R496" s="159">
        <v>0</v>
      </c>
      <c r="S496" s="159">
        <v>2.8252470000000001</v>
      </c>
      <c r="T496" s="159">
        <f t="shared" si="44"/>
        <v>1.15E-3</v>
      </c>
      <c r="U496" s="192">
        <v>0</v>
      </c>
      <c r="V496" s="159" t="s">
        <v>1951</v>
      </c>
    </row>
    <row r="497" spans="1:22" ht="47.25">
      <c r="A497" s="124" t="s">
        <v>274</v>
      </c>
      <c r="B497" s="99" t="s">
        <v>1413</v>
      </c>
      <c r="C497" s="161" t="s">
        <v>1852</v>
      </c>
      <c r="D497" s="127">
        <v>4.0858989999999998E-2</v>
      </c>
      <c r="E497" s="161">
        <f>29.82899/1000</f>
        <v>2.982899E-2</v>
      </c>
      <c r="F497" s="127">
        <v>0</v>
      </c>
      <c r="G497" s="127">
        <v>3.659419058507634E-2</v>
      </c>
      <c r="H497" s="159">
        <v>0</v>
      </c>
      <c r="I497" s="159">
        <v>1.103E-2</v>
      </c>
      <c r="J497" s="159">
        <v>0</v>
      </c>
      <c r="K497" s="159">
        <v>2.0299999999999997E-3</v>
      </c>
      <c r="L497" s="159">
        <v>0</v>
      </c>
      <c r="M497" s="159">
        <v>9.0000000000000011E-3</v>
      </c>
      <c r="N497" s="159">
        <v>0</v>
      </c>
      <c r="O497" s="159">
        <f t="shared" si="45"/>
        <v>0</v>
      </c>
      <c r="P497" s="159">
        <v>0</v>
      </c>
      <c r="Q497" s="159">
        <v>0</v>
      </c>
      <c r="R497" s="159">
        <v>0</v>
      </c>
      <c r="S497" s="159">
        <v>2.5564190585076342E-2</v>
      </c>
      <c r="T497" s="159">
        <f t="shared" si="44"/>
        <v>1.103E-2</v>
      </c>
      <c r="U497" s="192">
        <v>1</v>
      </c>
      <c r="V497" s="159" t="s">
        <v>2106</v>
      </c>
    </row>
    <row r="498" spans="1:22" ht="47.25">
      <c r="A498" s="124" t="s">
        <v>274</v>
      </c>
      <c r="B498" s="99" t="s">
        <v>1414</v>
      </c>
      <c r="C498" s="161" t="s">
        <v>1853</v>
      </c>
      <c r="D498" s="127">
        <v>4.0858989999999998E-2</v>
      </c>
      <c r="E498" s="161">
        <f>29.82899/1000</f>
        <v>2.982899E-2</v>
      </c>
      <c r="F498" s="127">
        <v>0</v>
      </c>
      <c r="G498" s="127">
        <v>3.659419058507634E-2</v>
      </c>
      <c r="H498" s="159">
        <v>0</v>
      </c>
      <c r="I498" s="159">
        <v>1.103E-2</v>
      </c>
      <c r="J498" s="159">
        <v>0</v>
      </c>
      <c r="K498" s="159">
        <v>2.0299999999999997E-3</v>
      </c>
      <c r="L498" s="159">
        <v>0</v>
      </c>
      <c r="M498" s="159">
        <v>9.0000000000000011E-3</v>
      </c>
      <c r="N498" s="159">
        <v>0</v>
      </c>
      <c r="O498" s="159">
        <f t="shared" si="45"/>
        <v>0</v>
      </c>
      <c r="P498" s="159">
        <v>0</v>
      </c>
      <c r="Q498" s="159">
        <v>0</v>
      </c>
      <c r="R498" s="159">
        <v>0</v>
      </c>
      <c r="S498" s="159">
        <v>2.5564190585076342E-2</v>
      </c>
      <c r="T498" s="159">
        <f t="shared" si="44"/>
        <v>1.103E-2</v>
      </c>
      <c r="U498" s="192">
        <v>1</v>
      </c>
      <c r="V498" s="159" t="s">
        <v>2106</v>
      </c>
    </row>
    <row r="499" spans="1:22" ht="47.25">
      <c r="A499" s="124" t="s">
        <v>274</v>
      </c>
      <c r="B499" s="99" t="s">
        <v>1415</v>
      </c>
      <c r="C499" s="161" t="s">
        <v>1854</v>
      </c>
      <c r="D499" s="127">
        <v>4.0858989999999998E-2</v>
      </c>
      <c r="E499" s="161">
        <f>29.82899/1000</f>
        <v>2.982899E-2</v>
      </c>
      <c r="F499" s="127">
        <v>0</v>
      </c>
      <c r="G499" s="127">
        <v>3.659419058507634E-2</v>
      </c>
      <c r="H499" s="159">
        <v>0</v>
      </c>
      <c r="I499" s="159">
        <v>1.103E-2</v>
      </c>
      <c r="J499" s="159">
        <v>0</v>
      </c>
      <c r="K499" s="159">
        <v>2.0299999999999997E-3</v>
      </c>
      <c r="L499" s="159">
        <v>0</v>
      </c>
      <c r="M499" s="159">
        <v>9.0000000000000011E-3</v>
      </c>
      <c r="N499" s="159">
        <v>0</v>
      </c>
      <c r="O499" s="159">
        <f t="shared" si="45"/>
        <v>0</v>
      </c>
      <c r="P499" s="159">
        <v>0</v>
      </c>
      <c r="Q499" s="159">
        <v>0</v>
      </c>
      <c r="R499" s="159">
        <v>0</v>
      </c>
      <c r="S499" s="159">
        <v>2.5564190585076342E-2</v>
      </c>
      <c r="T499" s="159">
        <f t="shared" si="44"/>
        <v>1.103E-2</v>
      </c>
      <c r="U499" s="192">
        <v>1</v>
      </c>
      <c r="V499" s="159" t="s">
        <v>2106</v>
      </c>
    </row>
    <row r="500" spans="1:22" ht="47.25">
      <c r="A500" s="124" t="s">
        <v>274</v>
      </c>
      <c r="B500" s="99" t="s">
        <v>1416</v>
      </c>
      <c r="C500" s="161" t="s">
        <v>1855</v>
      </c>
      <c r="D500" s="127">
        <v>4.0858989999999998E-2</v>
      </c>
      <c r="E500" s="161">
        <f>29.82899/1000</f>
        <v>2.982899E-2</v>
      </c>
      <c r="F500" s="127">
        <v>0</v>
      </c>
      <c r="G500" s="127">
        <v>3.659419058507634E-2</v>
      </c>
      <c r="H500" s="159">
        <v>0</v>
      </c>
      <c r="I500" s="159">
        <f>11.03/1000</f>
        <v>1.103E-2</v>
      </c>
      <c r="J500" s="159">
        <v>0</v>
      </c>
      <c r="K500" s="159">
        <v>2.0299999999999997E-3</v>
      </c>
      <c r="L500" s="159">
        <v>0</v>
      </c>
      <c r="M500" s="159">
        <v>9.0000000000000011E-3</v>
      </c>
      <c r="N500" s="159">
        <v>0</v>
      </c>
      <c r="O500" s="159">
        <f t="shared" si="45"/>
        <v>0</v>
      </c>
      <c r="P500" s="159">
        <v>0</v>
      </c>
      <c r="Q500" s="159">
        <v>0</v>
      </c>
      <c r="R500" s="159">
        <v>0</v>
      </c>
      <c r="S500" s="159">
        <v>2.5564190585076342E-2</v>
      </c>
      <c r="T500" s="159">
        <f t="shared" si="44"/>
        <v>1.103E-2</v>
      </c>
      <c r="U500" s="192">
        <v>1</v>
      </c>
      <c r="V500" s="159" t="s">
        <v>2106</v>
      </c>
    </row>
    <row r="501" spans="1:22" ht="31.5">
      <c r="A501" s="124" t="s">
        <v>274</v>
      </c>
      <c r="B501" s="177" t="s">
        <v>1417</v>
      </c>
      <c r="C501" s="161" t="s">
        <v>1856</v>
      </c>
      <c r="D501" s="127">
        <v>0.71778999999999993</v>
      </c>
      <c r="E501" s="161">
        <v>0</v>
      </c>
      <c r="F501" s="127">
        <v>0</v>
      </c>
      <c r="G501" s="127">
        <v>0.53854899999999994</v>
      </c>
      <c r="H501" s="159">
        <v>0</v>
      </c>
      <c r="I501" s="159">
        <v>0</v>
      </c>
      <c r="J501" s="159">
        <v>0</v>
      </c>
      <c r="K501" s="159">
        <v>0</v>
      </c>
      <c r="L501" s="159">
        <v>0</v>
      </c>
      <c r="M501" s="159">
        <v>0</v>
      </c>
      <c r="N501" s="159">
        <v>0</v>
      </c>
      <c r="O501" s="159">
        <f t="shared" si="45"/>
        <v>0</v>
      </c>
      <c r="P501" s="159">
        <v>0</v>
      </c>
      <c r="Q501" s="159">
        <v>0</v>
      </c>
      <c r="R501" s="159">
        <v>0</v>
      </c>
      <c r="S501" s="159">
        <v>0.53854899999999994</v>
      </c>
      <c r="T501" s="159">
        <f t="shared" si="44"/>
        <v>0</v>
      </c>
      <c r="U501" s="192">
        <v>0</v>
      </c>
      <c r="V501" s="159" t="s">
        <v>1951</v>
      </c>
    </row>
    <row r="502" spans="1:22" ht="31.5">
      <c r="A502" s="124" t="s">
        <v>274</v>
      </c>
      <c r="B502" s="177" t="s">
        <v>1418</v>
      </c>
      <c r="C502" s="161" t="s">
        <v>1857</v>
      </c>
      <c r="D502" s="127">
        <v>0</v>
      </c>
      <c r="E502" s="161">
        <v>0</v>
      </c>
      <c r="F502" s="127">
        <v>0</v>
      </c>
      <c r="G502" s="127">
        <v>2.8495245762711865E-2</v>
      </c>
      <c r="H502" s="159">
        <v>0</v>
      </c>
      <c r="I502" s="159">
        <v>0</v>
      </c>
      <c r="J502" s="159">
        <v>0</v>
      </c>
      <c r="K502" s="159">
        <v>0</v>
      </c>
      <c r="L502" s="159">
        <v>0</v>
      </c>
      <c r="M502" s="159">
        <v>0</v>
      </c>
      <c r="N502" s="159">
        <v>0</v>
      </c>
      <c r="O502" s="159">
        <f t="shared" si="45"/>
        <v>0</v>
      </c>
      <c r="P502" s="159">
        <v>0</v>
      </c>
      <c r="Q502" s="159">
        <v>0</v>
      </c>
      <c r="R502" s="159">
        <v>0</v>
      </c>
      <c r="S502" s="159">
        <v>2.8495245762711865E-2</v>
      </c>
      <c r="T502" s="159">
        <f t="shared" si="44"/>
        <v>0</v>
      </c>
      <c r="U502" s="192">
        <v>0</v>
      </c>
      <c r="V502" s="159" t="s">
        <v>1951</v>
      </c>
    </row>
    <row r="503" spans="1:22" ht="31.5">
      <c r="A503" s="124" t="s">
        <v>274</v>
      </c>
      <c r="B503" s="177" t="s">
        <v>1419</v>
      </c>
      <c r="C503" s="161" t="s">
        <v>1858</v>
      </c>
      <c r="D503" s="127">
        <v>0</v>
      </c>
      <c r="E503" s="161">
        <v>0</v>
      </c>
      <c r="F503" s="127">
        <v>0</v>
      </c>
      <c r="G503" s="127">
        <v>2.8495245762711865E-2</v>
      </c>
      <c r="H503" s="159">
        <v>0</v>
      </c>
      <c r="I503" s="159">
        <v>0</v>
      </c>
      <c r="J503" s="159">
        <v>0</v>
      </c>
      <c r="K503" s="159">
        <v>0</v>
      </c>
      <c r="L503" s="159">
        <v>0</v>
      </c>
      <c r="M503" s="159">
        <v>0</v>
      </c>
      <c r="N503" s="159">
        <v>0</v>
      </c>
      <c r="O503" s="159">
        <f t="shared" si="45"/>
        <v>0</v>
      </c>
      <c r="P503" s="159">
        <v>0</v>
      </c>
      <c r="Q503" s="159">
        <v>0</v>
      </c>
      <c r="R503" s="159">
        <v>0</v>
      </c>
      <c r="S503" s="159">
        <v>2.8495245762711865E-2</v>
      </c>
      <c r="T503" s="159">
        <f t="shared" si="44"/>
        <v>0</v>
      </c>
      <c r="U503" s="192">
        <v>0</v>
      </c>
      <c r="V503" s="159" t="s">
        <v>1951</v>
      </c>
    </row>
    <row r="504" spans="1:22" ht="31.5">
      <c r="A504" s="124" t="s">
        <v>274</v>
      </c>
      <c r="B504" s="177" t="s">
        <v>1420</v>
      </c>
      <c r="C504" s="161" t="s">
        <v>1859</v>
      </c>
      <c r="D504" s="127">
        <v>0</v>
      </c>
      <c r="E504" s="161">
        <v>0</v>
      </c>
      <c r="F504" s="127">
        <v>0</v>
      </c>
      <c r="G504" s="127">
        <v>2.8495245762711865E-2</v>
      </c>
      <c r="H504" s="159">
        <v>0</v>
      </c>
      <c r="I504" s="159">
        <v>0</v>
      </c>
      <c r="J504" s="159">
        <v>0</v>
      </c>
      <c r="K504" s="159">
        <v>0</v>
      </c>
      <c r="L504" s="159">
        <v>0</v>
      </c>
      <c r="M504" s="159">
        <v>0</v>
      </c>
      <c r="N504" s="159">
        <v>0</v>
      </c>
      <c r="O504" s="159">
        <f t="shared" si="45"/>
        <v>0</v>
      </c>
      <c r="P504" s="159">
        <v>0</v>
      </c>
      <c r="Q504" s="159">
        <v>0</v>
      </c>
      <c r="R504" s="159">
        <v>0</v>
      </c>
      <c r="S504" s="159">
        <v>2.8495245762711865E-2</v>
      </c>
      <c r="T504" s="159">
        <f t="shared" si="44"/>
        <v>0</v>
      </c>
      <c r="U504" s="192">
        <v>0</v>
      </c>
      <c r="V504" s="159" t="s">
        <v>1951</v>
      </c>
    </row>
    <row r="505" spans="1:22" ht="31.5">
      <c r="A505" s="124" t="s">
        <v>274</v>
      </c>
      <c r="B505" s="177" t="s">
        <v>1421</v>
      </c>
      <c r="C505" s="161" t="s">
        <v>1860</v>
      </c>
      <c r="D505" s="127">
        <v>0</v>
      </c>
      <c r="E505" s="161">
        <v>0</v>
      </c>
      <c r="F505" s="127">
        <v>0</v>
      </c>
      <c r="G505" s="127">
        <v>2.8495245762711865E-2</v>
      </c>
      <c r="H505" s="159">
        <v>0</v>
      </c>
      <c r="I505" s="159">
        <v>0</v>
      </c>
      <c r="J505" s="159">
        <v>0</v>
      </c>
      <c r="K505" s="159">
        <v>0</v>
      </c>
      <c r="L505" s="159">
        <v>0</v>
      </c>
      <c r="M505" s="159">
        <v>0</v>
      </c>
      <c r="N505" s="159">
        <v>0</v>
      </c>
      <c r="O505" s="159">
        <f t="shared" si="45"/>
        <v>0</v>
      </c>
      <c r="P505" s="159">
        <v>0</v>
      </c>
      <c r="Q505" s="159">
        <v>0</v>
      </c>
      <c r="R505" s="159">
        <v>0</v>
      </c>
      <c r="S505" s="159">
        <v>2.8495245762711865E-2</v>
      </c>
      <c r="T505" s="159">
        <f t="shared" si="44"/>
        <v>0</v>
      </c>
      <c r="U505" s="192">
        <v>0</v>
      </c>
      <c r="V505" s="159" t="s">
        <v>1951</v>
      </c>
    </row>
    <row r="506" spans="1:22" ht="31.5">
      <c r="A506" s="124" t="s">
        <v>274</v>
      </c>
      <c r="B506" s="177" t="s">
        <v>1422</v>
      </c>
      <c r="C506" s="161" t="s">
        <v>1861</v>
      </c>
      <c r="D506" s="127">
        <v>0</v>
      </c>
      <c r="E506" s="161">
        <v>0</v>
      </c>
      <c r="F506" s="127">
        <v>0</v>
      </c>
      <c r="G506" s="127">
        <v>2.8495245762711865E-2</v>
      </c>
      <c r="H506" s="159">
        <v>0</v>
      </c>
      <c r="I506" s="159">
        <v>0</v>
      </c>
      <c r="J506" s="159">
        <v>0</v>
      </c>
      <c r="K506" s="159">
        <v>0</v>
      </c>
      <c r="L506" s="159">
        <v>0</v>
      </c>
      <c r="M506" s="159">
        <v>0</v>
      </c>
      <c r="N506" s="159">
        <v>0</v>
      </c>
      <c r="O506" s="159">
        <f t="shared" si="45"/>
        <v>0</v>
      </c>
      <c r="P506" s="159">
        <v>0</v>
      </c>
      <c r="Q506" s="159">
        <v>0</v>
      </c>
      <c r="R506" s="159">
        <v>0</v>
      </c>
      <c r="S506" s="159">
        <v>2.8495245762711865E-2</v>
      </c>
      <c r="T506" s="159">
        <f t="shared" si="44"/>
        <v>0</v>
      </c>
      <c r="U506" s="192">
        <v>0</v>
      </c>
      <c r="V506" s="159" t="s">
        <v>1951</v>
      </c>
    </row>
    <row r="507" spans="1:22" ht="31.5">
      <c r="A507" s="124" t="s">
        <v>274</v>
      </c>
      <c r="B507" s="177" t="s">
        <v>1423</v>
      </c>
      <c r="C507" s="161" t="s">
        <v>1862</v>
      </c>
      <c r="D507" s="127">
        <v>0</v>
      </c>
      <c r="E507" s="161">
        <v>0</v>
      </c>
      <c r="F507" s="127">
        <v>0</v>
      </c>
      <c r="G507" s="127">
        <v>2.8495245762711865E-2</v>
      </c>
      <c r="H507" s="159">
        <v>0</v>
      </c>
      <c r="I507" s="159">
        <v>0</v>
      </c>
      <c r="J507" s="159">
        <v>0</v>
      </c>
      <c r="K507" s="159">
        <v>0</v>
      </c>
      <c r="L507" s="159">
        <v>0</v>
      </c>
      <c r="M507" s="159">
        <v>0</v>
      </c>
      <c r="N507" s="159">
        <v>0</v>
      </c>
      <c r="O507" s="159">
        <f t="shared" si="45"/>
        <v>0</v>
      </c>
      <c r="P507" s="159">
        <v>0</v>
      </c>
      <c r="Q507" s="159">
        <v>0</v>
      </c>
      <c r="R507" s="159">
        <v>0</v>
      </c>
      <c r="S507" s="159">
        <v>2.8495245762711865E-2</v>
      </c>
      <c r="T507" s="159">
        <f t="shared" si="44"/>
        <v>0</v>
      </c>
      <c r="U507" s="192">
        <v>0</v>
      </c>
      <c r="V507" s="159" t="s">
        <v>1951</v>
      </c>
    </row>
    <row r="508" spans="1:22" ht="31.5">
      <c r="A508" s="124" t="s">
        <v>274</v>
      </c>
      <c r="B508" s="177" t="s">
        <v>1424</v>
      </c>
      <c r="C508" s="161" t="s">
        <v>1863</v>
      </c>
      <c r="D508" s="127">
        <v>0</v>
      </c>
      <c r="E508" s="161">
        <v>0</v>
      </c>
      <c r="F508" s="127">
        <v>0</v>
      </c>
      <c r="G508" s="127">
        <v>3.3747525423728816E-2</v>
      </c>
      <c r="H508" s="159">
        <v>0</v>
      </c>
      <c r="I508" s="159">
        <v>0</v>
      </c>
      <c r="J508" s="159">
        <v>0</v>
      </c>
      <c r="K508" s="159">
        <v>0</v>
      </c>
      <c r="L508" s="159">
        <v>0</v>
      </c>
      <c r="M508" s="159">
        <v>0</v>
      </c>
      <c r="N508" s="159">
        <v>0</v>
      </c>
      <c r="O508" s="159">
        <f t="shared" si="45"/>
        <v>0</v>
      </c>
      <c r="P508" s="159">
        <v>0</v>
      </c>
      <c r="Q508" s="159">
        <v>0</v>
      </c>
      <c r="R508" s="159">
        <v>0</v>
      </c>
      <c r="S508" s="159">
        <v>3.3747525423728816E-2</v>
      </c>
      <c r="T508" s="159">
        <f t="shared" si="44"/>
        <v>0</v>
      </c>
      <c r="U508" s="192">
        <v>0</v>
      </c>
      <c r="V508" s="159" t="s">
        <v>1951</v>
      </c>
    </row>
    <row r="509" spans="1:22" ht="63">
      <c r="A509" s="124" t="s">
        <v>274</v>
      </c>
      <c r="B509" s="99" t="s">
        <v>1425</v>
      </c>
      <c r="C509" s="161" t="s">
        <v>1864</v>
      </c>
      <c r="D509" s="127">
        <v>17</v>
      </c>
      <c r="E509" s="161">
        <v>10.55</v>
      </c>
      <c r="F509" s="127">
        <v>0</v>
      </c>
      <c r="G509" s="127">
        <v>4.1500000000000004</v>
      </c>
      <c r="H509" s="159">
        <v>4.1500000000000004</v>
      </c>
      <c r="I509" s="159">
        <v>0</v>
      </c>
      <c r="J509" s="159">
        <v>2</v>
      </c>
      <c r="K509" s="159">
        <v>0</v>
      </c>
      <c r="L509" s="159">
        <v>2.1500000000000004</v>
      </c>
      <c r="M509" s="159">
        <v>0</v>
      </c>
      <c r="N509" s="159">
        <v>0</v>
      </c>
      <c r="O509" s="159">
        <f t="shared" si="45"/>
        <v>0</v>
      </c>
      <c r="P509" s="159">
        <v>0</v>
      </c>
      <c r="Q509" s="159">
        <v>0</v>
      </c>
      <c r="R509" s="159">
        <v>0</v>
      </c>
      <c r="S509" s="159">
        <v>4.1500000000000004</v>
      </c>
      <c r="T509" s="159">
        <f t="shared" si="44"/>
        <v>-4.1500000000000004</v>
      </c>
      <c r="U509" s="192">
        <f t="shared" ref="U509:U532" si="46">I509/(J509+L509+N509)-1</f>
        <v>-1</v>
      </c>
      <c r="V509" s="159" t="s">
        <v>2109</v>
      </c>
    </row>
    <row r="510" spans="1:22" ht="94.5">
      <c r="A510" s="124" t="s">
        <v>274</v>
      </c>
      <c r="B510" s="99" t="s">
        <v>1426</v>
      </c>
      <c r="C510" s="161" t="s">
        <v>1865</v>
      </c>
      <c r="D510" s="127">
        <v>12.794458169999999</v>
      </c>
      <c r="E510" s="161">
        <v>4.111866</v>
      </c>
      <c r="F510" s="127">
        <v>0</v>
      </c>
      <c r="G510" s="127">
        <v>1.3227205213559294</v>
      </c>
      <c r="H510" s="159">
        <v>1.3227205213559301</v>
      </c>
      <c r="I510" s="159">
        <v>0</v>
      </c>
      <c r="J510" s="159">
        <v>0</v>
      </c>
      <c r="K510" s="159">
        <v>0</v>
      </c>
      <c r="L510" s="159">
        <v>0.626</v>
      </c>
      <c r="M510" s="159">
        <v>0</v>
      </c>
      <c r="N510" s="159">
        <v>0.59199999999999997</v>
      </c>
      <c r="O510" s="159">
        <f t="shared" si="45"/>
        <v>0</v>
      </c>
      <c r="P510" s="159">
        <v>0.10472052135593013</v>
      </c>
      <c r="Q510" s="159">
        <v>0</v>
      </c>
      <c r="R510" s="159">
        <v>0</v>
      </c>
      <c r="S510" s="159">
        <v>1.3227205213559294</v>
      </c>
      <c r="T510" s="159">
        <f t="shared" si="44"/>
        <v>-1.218</v>
      </c>
      <c r="U510" s="192">
        <f t="shared" si="46"/>
        <v>-1</v>
      </c>
      <c r="V510" s="159" t="s">
        <v>2109</v>
      </c>
    </row>
    <row r="511" spans="1:22" ht="31.5">
      <c r="A511" s="124" t="s">
        <v>274</v>
      </c>
      <c r="B511" s="99" t="s">
        <v>1427</v>
      </c>
      <c r="C511" s="161" t="s">
        <v>1866</v>
      </c>
      <c r="D511" s="127">
        <v>206.72416799999999</v>
      </c>
      <c r="E511" s="161">
        <v>39.54054</v>
      </c>
      <c r="F511" s="127">
        <v>0</v>
      </c>
      <c r="G511" s="127">
        <v>155.75006980419977</v>
      </c>
      <c r="H511" s="159">
        <v>17.333906355931614</v>
      </c>
      <c r="I511" s="159">
        <v>74.912034000000006</v>
      </c>
      <c r="J511" s="159">
        <v>1.7333906355931612</v>
      </c>
      <c r="K511" s="159">
        <v>16.208259999999999</v>
      </c>
      <c r="L511" s="159">
        <v>3.4667812711863224</v>
      </c>
      <c r="M511" s="159">
        <v>30.746244000000001</v>
      </c>
      <c r="N511" s="159">
        <v>5.2001719067794836</v>
      </c>
      <c r="O511" s="159">
        <f t="shared" si="45"/>
        <v>27.957530000000009</v>
      </c>
      <c r="P511" s="159">
        <v>6.9335625423726475</v>
      </c>
      <c r="Q511" s="159">
        <v>0</v>
      </c>
      <c r="R511" s="159">
        <v>0</v>
      </c>
      <c r="S511" s="159">
        <v>80.838035804199762</v>
      </c>
      <c r="T511" s="159">
        <f t="shared" si="44"/>
        <v>64.511690186441044</v>
      </c>
      <c r="U511" s="192">
        <f t="shared" si="46"/>
        <v>6.2028420735800012</v>
      </c>
      <c r="V511" s="159" t="s">
        <v>1984</v>
      </c>
    </row>
    <row r="512" spans="1:22" ht="31.5">
      <c r="A512" s="124" t="s">
        <v>274</v>
      </c>
      <c r="B512" s="99" t="s">
        <v>1428</v>
      </c>
      <c r="C512" s="161" t="s">
        <v>1867</v>
      </c>
      <c r="D512" s="127">
        <v>1.2520694396941301</v>
      </c>
      <c r="E512" s="161">
        <v>0</v>
      </c>
      <c r="F512" s="127">
        <v>0</v>
      </c>
      <c r="G512" s="127">
        <v>0.98213305405866957</v>
      </c>
      <c r="H512" s="159">
        <v>0.98213305405866957</v>
      </c>
      <c r="I512" s="198">
        <v>0.42372827999999996</v>
      </c>
      <c r="J512" s="159">
        <v>0</v>
      </c>
      <c r="K512" s="159">
        <v>0</v>
      </c>
      <c r="L512" s="159">
        <v>6.0308905693486778E-2</v>
      </c>
      <c r="M512" s="159">
        <v>0.42372828000000001</v>
      </c>
      <c r="N512" s="159">
        <v>0.34374656892053435</v>
      </c>
      <c r="O512" s="159">
        <f t="shared" si="45"/>
        <v>0</v>
      </c>
      <c r="P512" s="159">
        <v>0.57807757944464844</v>
      </c>
      <c r="Q512" s="159">
        <v>0</v>
      </c>
      <c r="R512" s="159">
        <v>0</v>
      </c>
      <c r="S512" s="159">
        <v>0.55840477405866962</v>
      </c>
      <c r="T512" s="159">
        <f t="shared" si="44"/>
        <v>1.967280538597882E-2</v>
      </c>
      <c r="U512" s="192">
        <f t="shared" si="46"/>
        <v>4.8688377269907157E-2</v>
      </c>
      <c r="V512" s="159" t="s">
        <v>2123</v>
      </c>
    </row>
    <row r="513" spans="1:22" ht="31.5">
      <c r="A513" s="124" t="s">
        <v>274</v>
      </c>
      <c r="B513" s="99" t="s">
        <v>1429</v>
      </c>
      <c r="C513" s="161" t="s">
        <v>1868</v>
      </c>
      <c r="D513" s="127">
        <v>34.733441997800995</v>
      </c>
      <c r="E513" s="161">
        <v>0</v>
      </c>
      <c r="F513" s="127">
        <v>0</v>
      </c>
      <c r="G513" s="127">
        <v>20.604584235983644</v>
      </c>
      <c r="H513" s="159">
        <v>0.7</v>
      </c>
      <c r="I513" s="159">
        <v>0</v>
      </c>
      <c r="J513" s="159">
        <v>0</v>
      </c>
      <c r="K513" s="159">
        <v>0</v>
      </c>
      <c r="L513" s="159">
        <v>0</v>
      </c>
      <c r="M513" s="159">
        <v>0</v>
      </c>
      <c r="N513" s="159">
        <v>0</v>
      </c>
      <c r="O513" s="159">
        <f t="shared" si="45"/>
        <v>0</v>
      </c>
      <c r="P513" s="159">
        <v>0.7</v>
      </c>
      <c r="Q513" s="159">
        <v>0</v>
      </c>
      <c r="R513" s="159">
        <v>0</v>
      </c>
      <c r="S513" s="159">
        <v>20.604584235983644</v>
      </c>
      <c r="T513" s="159">
        <f t="shared" si="44"/>
        <v>0</v>
      </c>
      <c r="U513" s="192">
        <v>0</v>
      </c>
      <c r="V513" s="159" t="s">
        <v>1954</v>
      </c>
    </row>
    <row r="514" spans="1:22" ht="78.75">
      <c r="A514" s="124" t="s">
        <v>274</v>
      </c>
      <c r="B514" s="99" t="s">
        <v>1430</v>
      </c>
      <c r="C514" s="161" t="s">
        <v>1869</v>
      </c>
      <c r="D514" s="127">
        <v>17.735099850814247</v>
      </c>
      <c r="E514" s="161">
        <v>0</v>
      </c>
      <c r="F514" s="127">
        <v>0</v>
      </c>
      <c r="G514" s="127">
        <v>7.9784490640423513</v>
      </c>
      <c r="H514" s="159">
        <v>7.9784490640423478</v>
      </c>
      <c r="I514" s="159">
        <v>0.42372881000000001</v>
      </c>
      <c r="J514" s="159">
        <v>0.79784490640423489</v>
      </c>
      <c r="K514" s="159">
        <v>0</v>
      </c>
      <c r="L514" s="159">
        <v>1.5956898128084698</v>
      </c>
      <c r="M514" s="159">
        <v>0</v>
      </c>
      <c r="N514" s="159">
        <v>2.3935347192127043</v>
      </c>
      <c r="O514" s="159">
        <f t="shared" si="45"/>
        <v>0.42372881000000001</v>
      </c>
      <c r="P514" s="159">
        <v>3.1913796256169391</v>
      </c>
      <c r="Q514" s="159">
        <v>0</v>
      </c>
      <c r="R514" s="159">
        <v>0</v>
      </c>
      <c r="S514" s="159">
        <v>7.5547202540423513</v>
      </c>
      <c r="T514" s="159">
        <f t="shared" si="44"/>
        <v>-4.3633406284254086</v>
      </c>
      <c r="U514" s="192">
        <f t="shared" si="46"/>
        <v>-0.91148471618172822</v>
      </c>
      <c r="V514" s="159" t="s">
        <v>2109</v>
      </c>
    </row>
    <row r="515" spans="1:22" ht="63">
      <c r="A515" s="124" t="s">
        <v>274</v>
      </c>
      <c r="B515" s="99" t="s">
        <v>1431</v>
      </c>
      <c r="C515" s="161" t="s">
        <v>1870</v>
      </c>
      <c r="D515" s="127">
        <v>0</v>
      </c>
      <c r="E515" s="161">
        <v>0</v>
      </c>
      <c r="F515" s="127">
        <v>0</v>
      </c>
      <c r="G515" s="127">
        <v>0.76937566415755976</v>
      </c>
      <c r="H515" s="159">
        <v>0</v>
      </c>
      <c r="I515" s="159">
        <v>3.4057999999999998E-2</v>
      </c>
      <c r="J515" s="159">
        <v>0</v>
      </c>
      <c r="K515" s="159">
        <v>0</v>
      </c>
      <c r="L515" s="159">
        <v>0</v>
      </c>
      <c r="M515" s="159">
        <v>3.4057730000000001E-2</v>
      </c>
      <c r="N515" s="159">
        <v>0</v>
      </c>
      <c r="O515" s="159">
        <f t="shared" si="45"/>
        <v>2.699999999966618E-7</v>
      </c>
      <c r="P515" s="159">
        <v>0</v>
      </c>
      <c r="Q515" s="159">
        <v>0</v>
      </c>
      <c r="R515" s="159">
        <v>0</v>
      </c>
      <c r="S515" s="159">
        <v>0.73531766415755972</v>
      </c>
      <c r="T515" s="159">
        <f t="shared" si="44"/>
        <v>3.4057999999999998E-2</v>
      </c>
      <c r="U515" s="192">
        <v>1</v>
      </c>
      <c r="V515" s="159" t="s">
        <v>2106</v>
      </c>
    </row>
    <row r="516" spans="1:22" ht="110.25">
      <c r="A516" s="124" t="s">
        <v>274</v>
      </c>
      <c r="B516" s="178" t="s">
        <v>1432</v>
      </c>
      <c r="C516" s="161" t="s">
        <v>1871</v>
      </c>
      <c r="D516" s="127">
        <v>3.5329555799999999</v>
      </c>
      <c r="E516" s="161">
        <v>0</v>
      </c>
      <c r="F516" s="127">
        <v>0</v>
      </c>
      <c r="G516" s="127">
        <v>2.3302268738858487</v>
      </c>
      <c r="H516" s="159">
        <v>0</v>
      </c>
      <c r="I516" s="159">
        <v>0</v>
      </c>
      <c r="J516" s="159">
        <v>0</v>
      </c>
      <c r="K516" s="159">
        <v>0</v>
      </c>
      <c r="L516" s="159">
        <v>0</v>
      </c>
      <c r="M516" s="159">
        <v>3.3765999999999997E-2</v>
      </c>
      <c r="N516" s="159">
        <v>0</v>
      </c>
      <c r="O516" s="159">
        <v>-3.3765999999999997E-2</v>
      </c>
      <c r="P516" s="159">
        <v>0</v>
      </c>
      <c r="Q516" s="159">
        <v>0</v>
      </c>
      <c r="R516" s="159">
        <v>0</v>
      </c>
      <c r="S516" s="159">
        <v>2.3302268738858487</v>
      </c>
      <c r="T516" s="159">
        <f t="shared" si="44"/>
        <v>0</v>
      </c>
      <c r="U516" s="192">
        <v>0</v>
      </c>
      <c r="V516" s="159" t="s">
        <v>1954</v>
      </c>
    </row>
    <row r="517" spans="1:22" ht="47.25">
      <c r="A517" s="124" t="s">
        <v>274</v>
      </c>
      <c r="B517" s="99" t="s">
        <v>1433</v>
      </c>
      <c r="C517" s="161" t="s">
        <v>1872</v>
      </c>
      <c r="D517" s="127">
        <v>11.3</v>
      </c>
      <c r="E517" s="161">
        <v>10.55</v>
      </c>
      <c r="F517" s="127">
        <v>0</v>
      </c>
      <c r="G517" s="127">
        <v>4.5762711864406773</v>
      </c>
      <c r="H517" s="159">
        <v>3.6440677966101696</v>
      </c>
      <c r="I517" s="159">
        <v>2.2999999999999998</v>
      </c>
      <c r="J517" s="159">
        <v>0</v>
      </c>
      <c r="K517" s="159">
        <v>0</v>
      </c>
      <c r="L517" s="159">
        <v>0</v>
      </c>
      <c r="M517" s="159">
        <v>0</v>
      </c>
      <c r="N517" s="159">
        <v>0</v>
      </c>
      <c r="O517" s="159">
        <f t="shared" si="45"/>
        <v>2.2999999999999998</v>
      </c>
      <c r="P517" s="159">
        <v>3.6440677966101696</v>
      </c>
      <c r="Q517" s="159">
        <v>0</v>
      </c>
      <c r="R517" s="159">
        <v>0</v>
      </c>
      <c r="S517" s="159">
        <v>2.2762711864406775</v>
      </c>
      <c r="T517" s="159">
        <f t="shared" si="44"/>
        <v>2.2999999999999998</v>
      </c>
      <c r="U517" s="192">
        <v>1</v>
      </c>
      <c r="V517" s="159" t="s">
        <v>1984</v>
      </c>
    </row>
    <row r="518" spans="1:22" ht="63">
      <c r="A518" s="124" t="s">
        <v>274</v>
      </c>
      <c r="B518" s="99" t="s">
        <v>1434</v>
      </c>
      <c r="C518" s="161" t="s">
        <v>1873</v>
      </c>
      <c r="D518" s="127">
        <v>3.28</v>
      </c>
      <c r="E518" s="161">
        <v>0.92655338983050906</v>
      </c>
      <c r="F518" s="127">
        <v>0</v>
      </c>
      <c r="G518" s="127">
        <v>1.8531076271186442</v>
      </c>
      <c r="H518" s="159">
        <v>1.8531076271186442</v>
      </c>
      <c r="I518" s="159">
        <v>0.92655339000000003</v>
      </c>
      <c r="J518" s="159">
        <v>0.92655381355932209</v>
      </c>
      <c r="K518" s="159">
        <v>0.93</v>
      </c>
      <c r="L518" s="159">
        <v>0</v>
      </c>
      <c r="M518" s="159">
        <v>0</v>
      </c>
      <c r="N518" s="159">
        <v>0</v>
      </c>
      <c r="O518" s="159">
        <f t="shared" si="45"/>
        <v>-3.4466100000000166E-3</v>
      </c>
      <c r="P518" s="159">
        <v>0.92655381355932209</v>
      </c>
      <c r="Q518" s="159">
        <v>0</v>
      </c>
      <c r="R518" s="159">
        <v>0</v>
      </c>
      <c r="S518" s="159">
        <v>0.92655423711864415</v>
      </c>
      <c r="T518" s="159">
        <f t="shared" si="44"/>
        <v>-4.2355932206028513E-7</v>
      </c>
      <c r="U518" s="192">
        <f t="shared" si="46"/>
        <v>-4.5713407670344708E-7</v>
      </c>
      <c r="V518" s="159" t="s">
        <v>1951</v>
      </c>
    </row>
    <row r="519" spans="1:22" ht="47.25">
      <c r="A519" s="124" t="s">
        <v>274</v>
      </c>
      <c r="B519" s="99" t="s">
        <v>1435</v>
      </c>
      <c r="C519" s="161" t="s">
        <v>1874</v>
      </c>
      <c r="D519" s="127">
        <v>57.212300000000006</v>
      </c>
      <c r="E519" s="161">
        <v>19.393999999999998</v>
      </c>
      <c r="F519" s="127">
        <v>0</v>
      </c>
      <c r="G519" s="127">
        <v>29.091000000000008</v>
      </c>
      <c r="H519" s="159">
        <v>29.091000000000001</v>
      </c>
      <c r="I519" s="197">
        <v>16.257020499999999</v>
      </c>
      <c r="J519" s="159">
        <v>0</v>
      </c>
      <c r="K519" s="159">
        <v>0.3</v>
      </c>
      <c r="L519" s="159">
        <v>0</v>
      </c>
      <c r="M519" s="159">
        <v>1.9999999999999998</v>
      </c>
      <c r="N519" s="159">
        <v>16.257020499999999</v>
      </c>
      <c r="O519" s="159">
        <f t="shared" si="45"/>
        <v>13.957020499999999</v>
      </c>
      <c r="P519" s="159">
        <v>12.833979500000002</v>
      </c>
      <c r="Q519" s="159">
        <v>0</v>
      </c>
      <c r="R519" s="159">
        <v>0</v>
      </c>
      <c r="S519" s="159">
        <v>12.833979500000009</v>
      </c>
      <c r="T519" s="159">
        <f t="shared" si="44"/>
        <v>0</v>
      </c>
      <c r="U519" s="192">
        <f t="shared" si="46"/>
        <v>0</v>
      </c>
      <c r="V519" s="159" t="s">
        <v>1951</v>
      </c>
    </row>
    <row r="520" spans="1:22" ht="63">
      <c r="A520" s="124" t="s">
        <v>274</v>
      </c>
      <c r="B520" s="99" t="s">
        <v>1436</v>
      </c>
      <c r="C520" s="161" t="s">
        <v>1875</v>
      </c>
      <c r="D520" s="127">
        <v>29.084</v>
      </c>
      <c r="E520" s="161">
        <v>9.6966055999999998</v>
      </c>
      <c r="F520" s="127">
        <v>0</v>
      </c>
      <c r="G520" s="127">
        <v>19.387394399999998</v>
      </c>
      <c r="H520" s="159">
        <v>19.387394400000002</v>
      </c>
      <c r="I520" s="197">
        <v>5.6830136000000007</v>
      </c>
      <c r="J520" s="159">
        <v>0</v>
      </c>
      <c r="K520" s="159">
        <v>0</v>
      </c>
      <c r="L520" s="159">
        <v>0</v>
      </c>
      <c r="M520" s="159">
        <v>0</v>
      </c>
      <c r="N520" s="159">
        <v>5.6829999999999998</v>
      </c>
      <c r="O520" s="159">
        <f t="shared" si="45"/>
        <v>5.6830136000000007</v>
      </c>
      <c r="P520" s="159">
        <v>13.704394400000002</v>
      </c>
      <c r="Q520" s="159">
        <v>0</v>
      </c>
      <c r="R520" s="159">
        <v>0</v>
      </c>
      <c r="S520" s="159">
        <v>13.704380799999997</v>
      </c>
      <c r="T520" s="159">
        <f t="shared" si="44"/>
        <v>1.3600000000835166E-5</v>
      </c>
      <c r="U520" s="192">
        <f t="shared" si="46"/>
        <v>2.3931022348211428E-6</v>
      </c>
      <c r="V520" s="159" t="s">
        <v>1951</v>
      </c>
    </row>
    <row r="521" spans="1:22" ht="47.25">
      <c r="A521" s="124" t="s">
        <v>274</v>
      </c>
      <c r="B521" s="99" t="s">
        <v>1437</v>
      </c>
      <c r="C521" s="161" t="s">
        <v>1876</v>
      </c>
      <c r="D521" s="127">
        <v>17.658718880000002</v>
      </c>
      <c r="E521" s="161">
        <v>2.9919199999999999</v>
      </c>
      <c r="F521" s="127">
        <v>0</v>
      </c>
      <c r="G521" s="127">
        <v>11.960465000000003</v>
      </c>
      <c r="H521" s="159">
        <v>11.960464999999999</v>
      </c>
      <c r="I521" s="159">
        <v>5.9212600000000002</v>
      </c>
      <c r="J521" s="159">
        <v>0</v>
      </c>
      <c r="K521" s="159">
        <v>0</v>
      </c>
      <c r="L521" s="159">
        <v>5.9470000000000001</v>
      </c>
      <c r="M521" s="159">
        <v>0</v>
      </c>
      <c r="N521" s="159">
        <v>5.33</v>
      </c>
      <c r="O521" s="159">
        <f t="shared" si="45"/>
        <v>5.9212600000000002</v>
      </c>
      <c r="P521" s="159">
        <v>0.6834649999999991</v>
      </c>
      <c r="Q521" s="159">
        <v>0</v>
      </c>
      <c r="R521" s="159">
        <v>0</v>
      </c>
      <c r="S521" s="159">
        <v>6.0392050000000026</v>
      </c>
      <c r="T521" s="159">
        <f t="shared" si="44"/>
        <v>-5.3557400000000008</v>
      </c>
      <c r="U521" s="192">
        <f t="shared" si="46"/>
        <v>-0.47492595548461469</v>
      </c>
      <c r="V521" s="159" t="s">
        <v>2124</v>
      </c>
    </row>
    <row r="522" spans="1:22" ht="94.5">
      <c r="A522" s="124" t="s">
        <v>274</v>
      </c>
      <c r="B522" s="99" t="s">
        <v>1438</v>
      </c>
      <c r="C522" s="161" t="s">
        <v>1877</v>
      </c>
      <c r="D522" s="127">
        <v>46.633600000000001</v>
      </c>
      <c r="E522" s="161">
        <v>4.1118659999999991</v>
      </c>
      <c r="F522" s="127">
        <v>0</v>
      </c>
      <c r="G522" s="127">
        <v>39.520000000000003</v>
      </c>
      <c r="H522" s="159">
        <v>7.52</v>
      </c>
      <c r="I522" s="159">
        <v>1.2181942400000001</v>
      </c>
      <c r="J522" s="159">
        <v>0</v>
      </c>
      <c r="K522" s="159">
        <v>0</v>
      </c>
      <c r="L522" s="159">
        <v>0</v>
      </c>
      <c r="M522" s="159">
        <v>0</v>
      </c>
      <c r="N522" s="159">
        <v>0</v>
      </c>
      <c r="O522" s="159">
        <f t="shared" si="45"/>
        <v>1.2181942400000001</v>
      </c>
      <c r="P522" s="159">
        <v>7.52</v>
      </c>
      <c r="Q522" s="159">
        <v>0</v>
      </c>
      <c r="R522" s="159">
        <v>0</v>
      </c>
      <c r="S522" s="159">
        <v>38.301805760000001</v>
      </c>
      <c r="T522" s="159">
        <f t="shared" si="44"/>
        <v>1.2181942400000001</v>
      </c>
      <c r="U522" s="192">
        <v>1</v>
      </c>
      <c r="V522" s="159" t="s">
        <v>1984</v>
      </c>
    </row>
    <row r="523" spans="1:22" ht="78.75">
      <c r="A523" s="124"/>
      <c r="B523" s="99" t="s">
        <v>1439</v>
      </c>
      <c r="C523" s="161" t="s">
        <v>1878</v>
      </c>
      <c r="D523" s="127">
        <v>0</v>
      </c>
      <c r="E523" s="161">
        <v>2.68</v>
      </c>
      <c r="F523" s="127">
        <v>0</v>
      </c>
      <c r="G523" s="127">
        <v>0</v>
      </c>
      <c r="H523" s="159">
        <v>0</v>
      </c>
      <c r="I523" s="159">
        <v>-2.6804016100000001</v>
      </c>
      <c r="J523" s="159">
        <v>0</v>
      </c>
      <c r="K523" s="159">
        <v>0</v>
      </c>
      <c r="L523" s="159">
        <v>0</v>
      </c>
      <c r="M523" s="159">
        <v>0</v>
      </c>
      <c r="N523" s="159">
        <v>0</v>
      </c>
      <c r="O523" s="159">
        <f t="shared" si="45"/>
        <v>-2.6804016100000001</v>
      </c>
      <c r="P523" s="159">
        <v>0</v>
      </c>
      <c r="Q523" s="159">
        <v>0</v>
      </c>
      <c r="R523" s="159">
        <v>0</v>
      </c>
      <c r="S523" s="159">
        <v>2.6804016100000001</v>
      </c>
      <c r="T523" s="159">
        <f t="shared" si="44"/>
        <v>-2.6804016100000001</v>
      </c>
      <c r="U523" s="192">
        <v>-1</v>
      </c>
      <c r="V523" s="159" t="s">
        <v>2124</v>
      </c>
    </row>
    <row r="524" spans="1:22" ht="47.25">
      <c r="A524" s="124" t="s">
        <v>274</v>
      </c>
      <c r="B524" s="99" t="s">
        <v>1440</v>
      </c>
      <c r="C524" s="179" t="s">
        <v>1879</v>
      </c>
      <c r="D524" s="127">
        <v>0.32492500000000002</v>
      </c>
      <c r="E524" s="161">
        <v>0</v>
      </c>
      <c r="F524" s="127">
        <v>0</v>
      </c>
      <c r="G524" s="127">
        <v>1.2648305084745782E-2</v>
      </c>
      <c r="H524" s="159">
        <v>0</v>
      </c>
      <c r="I524" s="159">
        <v>5.7949999999999998E-3</v>
      </c>
      <c r="J524" s="159">
        <v>0</v>
      </c>
      <c r="K524" s="159">
        <v>0</v>
      </c>
      <c r="L524" s="159">
        <v>0</v>
      </c>
      <c r="M524" s="159">
        <v>0</v>
      </c>
      <c r="N524" s="159">
        <v>0</v>
      </c>
      <c r="O524" s="159">
        <f t="shared" si="45"/>
        <v>5.7949999999999998E-3</v>
      </c>
      <c r="P524" s="159">
        <v>0</v>
      </c>
      <c r="Q524" s="159">
        <v>0</v>
      </c>
      <c r="R524" s="159">
        <v>0</v>
      </c>
      <c r="S524" s="159">
        <v>6.8533050847457821E-3</v>
      </c>
      <c r="T524" s="159">
        <f t="shared" si="44"/>
        <v>5.7949999999999998E-3</v>
      </c>
      <c r="U524" s="192">
        <v>1</v>
      </c>
      <c r="V524" s="159" t="s">
        <v>2106</v>
      </c>
    </row>
    <row r="525" spans="1:22" ht="47.25">
      <c r="A525" s="124" t="s">
        <v>274</v>
      </c>
      <c r="B525" s="99" t="s">
        <v>1441</v>
      </c>
      <c r="C525" s="161" t="s">
        <v>1880</v>
      </c>
      <c r="D525" s="127">
        <v>282.77857744823217</v>
      </c>
      <c r="E525" s="161">
        <v>0</v>
      </c>
      <c r="F525" s="127">
        <v>0</v>
      </c>
      <c r="G525" s="127">
        <v>160.75</v>
      </c>
      <c r="H525" s="159">
        <v>78</v>
      </c>
      <c r="I525" s="159">
        <v>0</v>
      </c>
      <c r="J525" s="159">
        <v>7.8000000000000007</v>
      </c>
      <c r="K525" s="159">
        <v>0</v>
      </c>
      <c r="L525" s="159">
        <v>15.600000000000001</v>
      </c>
      <c r="M525" s="159">
        <v>0</v>
      </c>
      <c r="N525" s="159">
        <v>23.4</v>
      </c>
      <c r="O525" s="159">
        <f t="shared" si="45"/>
        <v>0</v>
      </c>
      <c r="P525" s="159">
        <v>31.200000000000003</v>
      </c>
      <c r="Q525" s="159">
        <v>0</v>
      </c>
      <c r="R525" s="159">
        <v>0</v>
      </c>
      <c r="S525" s="159">
        <v>160.75</v>
      </c>
      <c r="T525" s="159">
        <f t="shared" si="44"/>
        <v>-46.8</v>
      </c>
      <c r="U525" s="192">
        <f t="shared" si="46"/>
        <v>-1</v>
      </c>
      <c r="V525" s="159" t="s">
        <v>2125</v>
      </c>
    </row>
    <row r="526" spans="1:22">
      <c r="A526" s="180">
        <v>2</v>
      </c>
      <c r="B526" s="181" t="s">
        <v>1442</v>
      </c>
      <c r="C526" s="162" t="s">
        <v>1469</v>
      </c>
      <c r="D526" s="127">
        <v>2366.0710067502928</v>
      </c>
      <c r="E526" s="163">
        <f>E527+E557+E590+E597</f>
        <v>200.52258448999999</v>
      </c>
      <c r="F526" s="127">
        <v>0</v>
      </c>
      <c r="G526" s="127">
        <f>G527+G557+G590+G597</f>
        <v>753.04642459190359</v>
      </c>
      <c r="H526" s="163">
        <f>H527+H557+H590</f>
        <v>438.24684267089395</v>
      </c>
      <c r="I526" s="163">
        <f>I527+I557+I590+I597</f>
        <v>339.11399057</v>
      </c>
      <c r="J526" s="163">
        <f>J527+J557+J590</f>
        <v>89.262928028813576</v>
      </c>
      <c r="K526" s="163">
        <v>108.12563709000001</v>
      </c>
      <c r="L526" s="163">
        <f>L527+L557+L590</f>
        <v>124.11295232372885</v>
      </c>
      <c r="M526" s="163">
        <v>113.32596736000018</v>
      </c>
      <c r="N526" s="163">
        <f>N527+N557+N590</f>
        <v>104.65870006610172</v>
      </c>
      <c r="O526" s="163">
        <f>O527+O557+O590+O597</f>
        <v>117.66238611999979</v>
      </c>
      <c r="P526" s="163">
        <f>P527+P557+P590</f>
        <v>120.21226225224984</v>
      </c>
      <c r="Q526" s="163">
        <f>Q527+Q557+Q590</f>
        <v>0</v>
      </c>
      <c r="R526" s="163">
        <v>0</v>
      </c>
      <c r="S526" s="163">
        <v>413.93243402190359</v>
      </c>
      <c r="T526" s="163">
        <f t="shared" si="44"/>
        <v>21.07941015135583</v>
      </c>
      <c r="U526" s="192">
        <f t="shared" si="46"/>
        <v>6.6280245763237433E-2</v>
      </c>
      <c r="V526" s="159"/>
    </row>
    <row r="527" spans="1:22" ht="31.5">
      <c r="A527" s="125" t="s">
        <v>213</v>
      </c>
      <c r="B527" s="160" t="s">
        <v>949</v>
      </c>
      <c r="C527" s="162" t="s">
        <v>1469</v>
      </c>
      <c r="D527" s="127">
        <v>154.0428984707541</v>
      </c>
      <c r="E527" s="162">
        <f t="shared" ref="E527" si="47">E528+E542+E545+E554</f>
        <v>83.362611319999985</v>
      </c>
      <c r="F527" s="127">
        <v>0</v>
      </c>
      <c r="G527" s="127">
        <f t="shared" ref="G527:J527" si="48">G528+G542+G545+G554</f>
        <v>137.75262107609666</v>
      </c>
      <c r="H527" s="163">
        <f t="shared" si="48"/>
        <v>95.881691762711867</v>
      </c>
      <c r="I527" s="163">
        <f t="shared" si="48"/>
        <v>82.836657650000006</v>
      </c>
      <c r="J527" s="163">
        <f t="shared" si="48"/>
        <v>23.970422940677967</v>
      </c>
      <c r="K527" s="163">
        <v>21.014227259999998</v>
      </c>
      <c r="L527" s="163">
        <f t="shared" ref="L527:Q527" si="49">L528+L542+L545+L554</f>
        <v>23.970422940677967</v>
      </c>
      <c r="M527" s="163">
        <v>43.531036340001194</v>
      </c>
      <c r="N527" s="163">
        <f t="shared" si="49"/>
        <v>23.970422940677967</v>
      </c>
      <c r="O527" s="163">
        <f t="shared" ref="O527:O590" si="50">I527-K527-M527</f>
        <v>18.291394049998814</v>
      </c>
      <c r="P527" s="163">
        <f t="shared" si="49"/>
        <v>23.97042294067797</v>
      </c>
      <c r="Q527" s="163">
        <f t="shared" si="49"/>
        <v>0</v>
      </c>
      <c r="R527" s="163">
        <v>0</v>
      </c>
      <c r="S527" s="163">
        <v>54.915963426096653</v>
      </c>
      <c r="T527" s="163">
        <f t="shared" si="44"/>
        <v>10.925388827966103</v>
      </c>
      <c r="U527" s="192">
        <f t="shared" si="46"/>
        <v>0.15192874506225529</v>
      </c>
      <c r="V527" s="159"/>
    </row>
    <row r="528" spans="1:22" ht="47.25">
      <c r="A528" s="125" t="s">
        <v>285</v>
      </c>
      <c r="B528" s="160" t="s">
        <v>950</v>
      </c>
      <c r="C528" s="162" t="s">
        <v>1469</v>
      </c>
      <c r="D528" s="127">
        <v>154.0428984707541</v>
      </c>
      <c r="E528" s="162">
        <f t="shared" ref="E528" si="51">E529+E530+E531+E532+E533</f>
        <v>83.362611319999985</v>
      </c>
      <c r="F528" s="127">
        <v>0</v>
      </c>
      <c r="G528" s="127">
        <f t="shared" ref="G528:Q528" si="52">G529+G530+G531+G532+G533</f>
        <v>137.75262107609666</v>
      </c>
      <c r="H528" s="163">
        <f t="shared" si="52"/>
        <v>95.881691762711867</v>
      </c>
      <c r="I528" s="163">
        <f t="shared" si="52"/>
        <v>82.836657650000006</v>
      </c>
      <c r="J528" s="163">
        <f t="shared" si="52"/>
        <v>23.970422940677967</v>
      </c>
      <c r="K528" s="163">
        <v>21.014227259999998</v>
      </c>
      <c r="L528" s="163">
        <f t="shared" si="52"/>
        <v>23.970422940677967</v>
      </c>
      <c r="M528" s="163">
        <v>43.531036340001194</v>
      </c>
      <c r="N528" s="163">
        <f t="shared" si="52"/>
        <v>23.970422940677967</v>
      </c>
      <c r="O528" s="163">
        <f t="shared" si="50"/>
        <v>18.291394049998814</v>
      </c>
      <c r="P528" s="163">
        <f t="shared" si="52"/>
        <v>23.97042294067797</v>
      </c>
      <c r="Q528" s="163">
        <f t="shared" si="52"/>
        <v>0</v>
      </c>
      <c r="R528" s="163">
        <v>0</v>
      </c>
      <c r="S528" s="163">
        <v>54.915963426096653</v>
      </c>
      <c r="T528" s="163">
        <f t="shared" si="44"/>
        <v>10.925388827966103</v>
      </c>
      <c r="U528" s="192">
        <f t="shared" si="46"/>
        <v>0.15192874506225529</v>
      </c>
      <c r="V528" s="159"/>
    </row>
    <row r="529" spans="1:22" ht="63">
      <c r="A529" s="125" t="s">
        <v>1919</v>
      </c>
      <c r="B529" s="160" t="s">
        <v>951</v>
      </c>
      <c r="C529" s="162" t="s">
        <v>1469</v>
      </c>
      <c r="D529" s="127">
        <v>28.32</v>
      </c>
      <c r="E529" s="162">
        <v>44.09913718</v>
      </c>
      <c r="F529" s="127">
        <v>0</v>
      </c>
      <c r="G529" s="127">
        <v>28.32</v>
      </c>
      <c r="H529" s="163">
        <v>35.841699469830516</v>
      </c>
      <c r="I529" s="163">
        <v>28.32</v>
      </c>
      <c r="J529" s="163">
        <v>8.960424867457629</v>
      </c>
      <c r="K529" s="163">
        <v>11.60398</v>
      </c>
      <c r="L529" s="163">
        <v>8.960424867457629</v>
      </c>
      <c r="M529" s="163">
        <v>8.1096399999999988</v>
      </c>
      <c r="N529" s="163">
        <v>8.960424867457629</v>
      </c>
      <c r="O529" s="163">
        <f t="shared" si="50"/>
        <v>8.6063800000000015</v>
      </c>
      <c r="P529" s="163">
        <v>8.960424867457629</v>
      </c>
      <c r="Q529" s="163">
        <v>0</v>
      </c>
      <c r="R529" s="163">
        <v>0</v>
      </c>
      <c r="S529" s="163">
        <v>0</v>
      </c>
      <c r="T529" s="163">
        <f t="shared" si="44"/>
        <v>1.4387253976271133</v>
      </c>
      <c r="U529" s="192">
        <f t="shared" si="46"/>
        <v>5.3521472434201911E-2</v>
      </c>
      <c r="V529" s="124" t="s">
        <v>1953</v>
      </c>
    </row>
    <row r="530" spans="1:22" ht="78.75">
      <c r="A530" s="125" t="s">
        <v>1919</v>
      </c>
      <c r="B530" s="160" t="s">
        <v>952</v>
      </c>
      <c r="C530" s="162" t="s">
        <v>1469</v>
      </c>
      <c r="D530" s="127">
        <v>38.39</v>
      </c>
      <c r="E530" s="162">
        <v>38.590170649999997</v>
      </c>
      <c r="F530" s="127">
        <v>0</v>
      </c>
      <c r="G530" s="127">
        <v>38.39</v>
      </c>
      <c r="H530" s="163">
        <v>58.478562292881364</v>
      </c>
      <c r="I530" s="163">
        <v>38.39</v>
      </c>
      <c r="J530" s="163">
        <v>14.619640573220341</v>
      </c>
      <c r="K530" s="163">
        <v>7.6230000000000002</v>
      </c>
      <c r="L530" s="163">
        <v>14.619640573220341</v>
      </c>
      <c r="M530" s="163">
        <v>16.694999999999997</v>
      </c>
      <c r="N530" s="163">
        <v>14.619640573220341</v>
      </c>
      <c r="O530" s="163">
        <f t="shared" si="50"/>
        <v>14.072000000000003</v>
      </c>
      <c r="P530" s="163">
        <v>14.619640573220344</v>
      </c>
      <c r="Q530" s="163">
        <v>0</v>
      </c>
      <c r="R530" s="163">
        <v>0</v>
      </c>
      <c r="S530" s="163">
        <v>0</v>
      </c>
      <c r="T530" s="163">
        <f t="shared" si="44"/>
        <v>-5.4689217196610258</v>
      </c>
      <c r="U530" s="192">
        <f t="shared" si="46"/>
        <v>-0.12469348322372054</v>
      </c>
      <c r="V530" s="124" t="s">
        <v>1953</v>
      </c>
    </row>
    <row r="531" spans="1:22" ht="78.75">
      <c r="A531" s="125" t="s">
        <v>1920</v>
      </c>
      <c r="B531" s="160" t="s">
        <v>1443</v>
      </c>
      <c r="C531" s="162" t="s">
        <v>1469</v>
      </c>
      <c r="D531" s="127">
        <v>2.13</v>
      </c>
      <c r="E531" s="162">
        <v>0</v>
      </c>
      <c r="F531" s="127">
        <v>0</v>
      </c>
      <c r="G531" s="127">
        <v>2.13</v>
      </c>
      <c r="H531" s="163">
        <v>0.39035750000000002</v>
      </c>
      <c r="I531" s="163">
        <v>2.13</v>
      </c>
      <c r="J531" s="163">
        <v>9.7589375000000006E-2</v>
      </c>
      <c r="K531" s="163">
        <v>0</v>
      </c>
      <c r="L531" s="163">
        <v>9.7589375000000006E-2</v>
      </c>
      <c r="M531" s="163">
        <v>0</v>
      </c>
      <c r="N531" s="163">
        <v>9.7589375000000006E-2</v>
      </c>
      <c r="O531" s="163">
        <f t="shared" si="50"/>
        <v>2.13</v>
      </c>
      <c r="P531" s="163">
        <v>9.7589375000000034E-2</v>
      </c>
      <c r="Q531" s="163">
        <v>0</v>
      </c>
      <c r="R531" s="163">
        <v>0</v>
      </c>
      <c r="S531" s="163">
        <v>0</v>
      </c>
      <c r="T531" s="163">
        <f t="shared" si="44"/>
        <v>1.8372318749999998</v>
      </c>
      <c r="U531" s="192">
        <f t="shared" si="46"/>
        <v>6.2753821817180393</v>
      </c>
      <c r="V531" s="124" t="s">
        <v>1953</v>
      </c>
    </row>
    <row r="532" spans="1:22" ht="78.75">
      <c r="A532" s="125" t="s">
        <v>1920</v>
      </c>
      <c r="B532" s="160" t="s">
        <v>954</v>
      </c>
      <c r="C532" s="162" t="s">
        <v>1469</v>
      </c>
      <c r="D532" s="127">
        <v>7.2</v>
      </c>
      <c r="E532" s="162">
        <v>0.67330349</v>
      </c>
      <c r="F532" s="127">
        <v>0</v>
      </c>
      <c r="G532" s="127">
        <v>7.2</v>
      </c>
      <c r="H532" s="163">
        <v>1.1710725000000002</v>
      </c>
      <c r="I532" s="163">
        <v>7.2</v>
      </c>
      <c r="J532" s="163">
        <v>0.29276812500000005</v>
      </c>
      <c r="K532" s="163">
        <v>1.78711</v>
      </c>
      <c r="L532" s="163">
        <v>0.29276812500000005</v>
      </c>
      <c r="M532" s="163">
        <v>18.726396340001202</v>
      </c>
      <c r="N532" s="163">
        <v>0.29276812500000005</v>
      </c>
      <c r="O532" s="163">
        <v>0</v>
      </c>
      <c r="P532" s="163">
        <v>0.29276812500000005</v>
      </c>
      <c r="Q532" s="163">
        <v>0</v>
      </c>
      <c r="R532" s="159">
        <v>0</v>
      </c>
      <c r="S532" s="163">
        <v>0</v>
      </c>
      <c r="T532" s="163">
        <f t="shared" si="44"/>
        <v>6.3216956250000003</v>
      </c>
      <c r="U532" s="192">
        <f t="shared" si="46"/>
        <v>7.1976137258794814</v>
      </c>
      <c r="V532" s="124" t="s">
        <v>1953</v>
      </c>
    </row>
    <row r="533" spans="1:22" ht="63">
      <c r="A533" s="125" t="s">
        <v>1921</v>
      </c>
      <c r="B533" s="160" t="s">
        <v>955</v>
      </c>
      <c r="C533" s="162" t="s">
        <v>1469</v>
      </c>
      <c r="D533" s="127">
        <v>78.002898470754104</v>
      </c>
      <c r="E533" s="164">
        <v>0</v>
      </c>
      <c r="F533" s="127">
        <v>0</v>
      </c>
      <c r="G533" s="127">
        <f>SUM(G534:G541)</f>
        <v>61.712621076096653</v>
      </c>
      <c r="H533" s="164">
        <v>0</v>
      </c>
      <c r="I533" s="164">
        <f>SUM(I534:I541)</f>
        <v>6.7966576500000002</v>
      </c>
      <c r="J533" s="164">
        <v>0</v>
      </c>
      <c r="K533" s="164">
        <v>1.3726E-4</v>
      </c>
      <c r="L533" s="164">
        <v>0</v>
      </c>
      <c r="M533" s="164">
        <v>0</v>
      </c>
      <c r="N533" s="164">
        <v>0</v>
      </c>
      <c r="O533" s="164">
        <f t="shared" si="50"/>
        <v>6.7965203900000004</v>
      </c>
      <c r="P533" s="164">
        <v>0</v>
      </c>
      <c r="Q533" s="164">
        <v>0</v>
      </c>
      <c r="R533" s="159">
        <v>0</v>
      </c>
      <c r="S533" s="164">
        <v>54.915963426096653</v>
      </c>
      <c r="T533" s="164">
        <f t="shared" si="44"/>
        <v>6.7966576500000002</v>
      </c>
      <c r="U533" s="192">
        <v>1</v>
      </c>
      <c r="V533" s="124"/>
    </row>
    <row r="534" spans="1:22" ht="110.25">
      <c r="A534" s="125" t="s">
        <v>1922</v>
      </c>
      <c r="B534" s="104" t="s">
        <v>1444</v>
      </c>
      <c r="C534" s="161" t="s">
        <v>1881</v>
      </c>
      <c r="D534" s="127">
        <v>23.89</v>
      </c>
      <c r="E534" s="161">
        <v>0</v>
      </c>
      <c r="F534" s="127">
        <v>0</v>
      </c>
      <c r="G534" s="127">
        <v>16.147001897796674</v>
      </c>
      <c r="H534" s="159">
        <v>0</v>
      </c>
      <c r="I534" s="159">
        <v>3.5096085100000001</v>
      </c>
      <c r="J534" s="159">
        <v>0</v>
      </c>
      <c r="K534" s="159">
        <v>1.213726E-2</v>
      </c>
      <c r="L534" s="159">
        <v>0</v>
      </c>
      <c r="M534" s="159">
        <v>0</v>
      </c>
      <c r="N534" s="159">
        <v>0</v>
      </c>
      <c r="O534" s="159">
        <f t="shared" si="50"/>
        <v>3.4974712500000003</v>
      </c>
      <c r="P534" s="159">
        <v>0</v>
      </c>
      <c r="Q534" s="159">
        <v>0</v>
      </c>
      <c r="R534" s="159">
        <v>0</v>
      </c>
      <c r="S534" s="159">
        <v>12.637393387796674</v>
      </c>
      <c r="T534" s="159">
        <f t="shared" si="44"/>
        <v>3.5096085100000001</v>
      </c>
      <c r="U534" s="192">
        <v>1</v>
      </c>
      <c r="V534" s="159" t="s">
        <v>1953</v>
      </c>
    </row>
    <row r="535" spans="1:22" ht="126">
      <c r="A535" s="125"/>
      <c r="B535" s="104" t="s">
        <v>1445</v>
      </c>
      <c r="C535" s="162" t="s">
        <v>2101</v>
      </c>
      <c r="D535" s="127">
        <v>0</v>
      </c>
      <c r="E535" s="162">
        <v>0</v>
      </c>
      <c r="F535" s="127">
        <v>0</v>
      </c>
      <c r="G535" s="127">
        <v>5.1339499999999996</v>
      </c>
      <c r="H535" s="163">
        <v>0</v>
      </c>
      <c r="I535" s="163">
        <v>5.4946379999999996E-2</v>
      </c>
      <c r="J535" s="163">
        <v>0</v>
      </c>
      <c r="K535" s="163">
        <v>0</v>
      </c>
      <c r="L535" s="163">
        <v>0</v>
      </c>
      <c r="M535" s="159">
        <v>0</v>
      </c>
      <c r="N535" s="163">
        <v>0</v>
      </c>
      <c r="O535" s="163">
        <f t="shared" si="50"/>
        <v>5.4946379999999996E-2</v>
      </c>
      <c r="P535" s="163">
        <v>0</v>
      </c>
      <c r="Q535" s="163">
        <v>0</v>
      </c>
      <c r="R535" s="159">
        <v>0</v>
      </c>
      <c r="S535" s="163">
        <v>5.0790036199999999</v>
      </c>
      <c r="T535" s="163">
        <f t="shared" ref="T535:T598" si="53">I535-(J535+L535+N535)</f>
        <v>5.4946379999999996E-2</v>
      </c>
      <c r="U535" s="192">
        <v>1</v>
      </c>
      <c r="V535" s="159" t="s">
        <v>1953</v>
      </c>
    </row>
    <row r="536" spans="1:22" ht="78.75">
      <c r="A536" s="125" t="s">
        <v>1922</v>
      </c>
      <c r="B536" s="104" t="s">
        <v>1446</v>
      </c>
      <c r="C536" s="162" t="s">
        <v>1882</v>
      </c>
      <c r="D536" s="127">
        <v>11.79</v>
      </c>
      <c r="E536" s="162">
        <v>0</v>
      </c>
      <c r="F536" s="127">
        <v>0</v>
      </c>
      <c r="G536" s="127">
        <v>9.9915254237288131</v>
      </c>
      <c r="H536" s="163">
        <v>0</v>
      </c>
      <c r="I536" s="163">
        <v>0.33069999999999999</v>
      </c>
      <c r="J536" s="163">
        <v>0</v>
      </c>
      <c r="K536" s="163">
        <v>0</v>
      </c>
      <c r="L536" s="163">
        <v>0</v>
      </c>
      <c r="M536" s="159">
        <v>0.33069999999999999</v>
      </c>
      <c r="N536" s="163">
        <v>0</v>
      </c>
      <c r="O536" s="163">
        <f t="shared" si="50"/>
        <v>0</v>
      </c>
      <c r="P536" s="163">
        <v>0</v>
      </c>
      <c r="Q536" s="163">
        <v>0</v>
      </c>
      <c r="R536" s="159">
        <v>0</v>
      </c>
      <c r="S536" s="163">
        <v>9.6608254237288129</v>
      </c>
      <c r="T536" s="163">
        <f t="shared" si="53"/>
        <v>0.33069999999999999</v>
      </c>
      <c r="U536" s="192">
        <v>1</v>
      </c>
      <c r="V536" s="159" t="s">
        <v>1953</v>
      </c>
    </row>
    <row r="537" spans="1:22" ht="126">
      <c r="A537" s="164" t="s">
        <v>1922</v>
      </c>
      <c r="B537" s="175" t="s">
        <v>1447</v>
      </c>
      <c r="C537" s="161" t="s">
        <v>1883</v>
      </c>
      <c r="D537" s="127">
        <v>0.15206575999999999</v>
      </c>
      <c r="E537" s="161">
        <v>0</v>
      </c>
      <c r="F537" s="127">
        <v>0</v>
      </c>
      <c r="G537" s="127">
        <v>0.12886928813559323</v>
      </c>
      <c r="H537" s="159">
        <v>0</v>
      </c>
      <c r="I537" s="159">
        <v>0.56306575999999997</v>
      </c>
      <c r="J537" s="159">
        <v>0</v>
      </c>
      <c r="K537" s="159">
        <v>0.41099999999999998</v>
      </c>
      <c r="L537" s="159">
        <v>0</v>
      </c>
      <c r="M537" s="159">
        <v>0.15206575999999999</v>
      </c>
      <c r="N537" s="159">
        <v>0</v>
      </c>
      <c r="O537" s="159">
        <f t="shared" si="50"/>
        <v>0</v>
      </c>
      <c r="P537" s="159">
        <v>0</v>
      </c>
      <c r="Q537" s="159">
        <v>0</v>
      </c>
      <c r="R537" s="159">
        <v>0</v>
      </c>
      <c r="S537" s="159">
        <v>-0.43419647186440674</v>
      </c>
      <c r="T537" s="159">
        <f t="shared" si="53"/>
        <v>0.56306575999999997</v>
      </c>
      <c r="U537" s="192">
        <v>1</v>
      </c>
      <c r="V537" s="159" t="s">
        <v>1953</v>
      </c>
    </row>
    <row r="538" spans="1:22" ht="126">
      <c r="A538" s="164" t="s">
        <v>1922</v>
      </c>
      <c r="B538" s="99" t="s">
        <v>1448</v>
      </c>
      <c r="C538" s="161" t="s">
        <v>1884</v>
      </c>
      <c r="D538" s="127">
        <v>10.644486962718119</v>
      </c>
      <c r="E538" s="161">
        <v>0</v>
      </c>
      <c r="F538" s="127">
        <v>0</v>
      </c>
      <c r="G538" s="127">
        <v>7.6855644105609979</v>
      </c>
      <c r="H538" s="159">
        <v>0</v>
      </c>
      <c r="I538" s="159">
        <v>0.86266500000000002</v>
      </c>
      <c r="J538" s="159">
        <v>0</v>
      </c>
      <c r="K538" s="159">
        <v>0</v>
      </c>
      <c r="L538" s="159">
        <v>0</v>
      </c>
      <c r="M538" s="159">
        <v>0.37866415999999997</v>
      </c>
      <c r="N538" s="159">
        <v>0</v>
      </c>
      <c r="O538" s="159">
        <f t="shared" si="50"/>
        <v>0.48400084000000004</v>
      </c>
      <c r="P538" s="159">
        <v>0</v>
      </c>
      <c r="Q538" s="159">
        <v>0</v>
      </c>
      <c r="R538" s="159">
        <v>0</v>
      </c>
      <c r="S538" s="159">
        <v>6.8228994105609981</v>
      </c>
      <c r="T538" s="159">
        <f t="shared" si="53"/>
        <v>0.86266500000000002</v>
      </c>
      <c r="U538" s="192">
        <v>1</v>
      </c>
      <c r="V538" s="159" t="s">
        <v>1953</v>
      </c>
    </row>
    <row r="539" spans="1:22" ht="141.75">
      <c r="A539" s="164" t="s">
        <v>1922</v>
      </c>
      <c r="B539" s="99" t="s">
        <v>1449</v>
      </c>
      <c r="C539" s="161" t="s">
        <v>1885</v>
      </c>
      <c r="D539" s="127">
        <v>3.3765999999999997E-2</v>
      </c>
      <c r="E539" s="161">
        <v>0</v>
      </c>
      <c r="F539" s="127">
        <v>0</v>
      </c>
      <c r="G539" s="127">
        <v>2.8615254237288133E-2</v>
      </c>
      <c r="H539" s="159">
        <v>0</v>
      </c>
      <c r="I539" s="159">
        <v>3.3765999999999997E-2</v>
      </c>
      <c r="J539" s="159">
        <v>0</v>
      </c>
      <c r="K539" s="159">
        <v>0</v>
      </c>
      <c r="L539" s="159">
        <v>0</v>
      </c>
      <c r="M539" s="159">
        <v>3.3765999999999997E-2</v>
      </c>
      <c r="N539" s="159">
        <v>0</v>
      </c>
      <c r="O539" s="159">
        <f t="shared" si="50"/>
        <v>0</v>
      </c>
      <c r="P539" s="159">
        <v>0</v>
      </c>
      <c r="Q539" s="159">
        <v>0</v>
      </c>
      <c r="R539" s="159">
        <v>0</v>
      </c>
      <c r="S539" s="159">
        <v>-5.1507457627118641E-3</v>
      </c>
      <c r="T539" s="159">
        <f t="shared" si="53"/>
        <v>3.3765999999999997E-2</v>
      </c>
      <c r="U539" s="192">
        <v>1</v>
      </c>
      <c r="V539" s="159" t="s">
        <v>1953</v>
      </c>
    </row>
    <row r="540" spans="1:22" ht="141.75">
      <c r="A540" s="164" t="s">
        <v>1922</v>
      </c>
      <c r="B540" s="99" t="s">
        <v>1450</v>
      </c>
      <c r="C540" s="161" t="s">
        <v>1886</v>
      </c>
      <c r="D540" s="127">
        <v>1.7999999999999999E-2</v>
      </c>
      <c r="E540" s="161">
        <v>0</v>
      </c>
      <c r="F540" s="127">
        <v>0</v>
      </c>
      <c r="G540" s="127">
        <v>1.5254237288135592E-2</v>
      </c>
      <c r="H540" s="159">
        <v>0</v>
      </c>
      <c r="I540" s="159">
        <v>3.5945999999999999E-2</v>
      </c>
      <c r="J540" s="159">
        <v>0</v>
      </c>
      <c r="K540" s="159">
        <v>0</v>
      </c>
      <c r="L540" s="159">
        <v>0</v>
      </c>
      <c r="M540" s="159">
        <v>1.7999999999999999E-2</v>
      </c>
      <c r="N540" s="159">
        <v>0</v>
      </c>
      <c r="O540" s="159">
        <f t="shared" si="50"/>
        <v>1.7946E-2</v>
      </c>
      <c r="P540" s="159">
        <v>0</v>
      </c>
      <c r="Q540" s="159">
        <v>0</v>
      </c>
      <c r="R540" s="159">
        <v>0</v>
      </c>
      <c r="S540" s="159">
        <v>-2.0691762711864407E-2</v>
      </c>
      <c r="T540" s="159">
        <f t="shared" si="53"/>
        <v>3.5945999999999999E-2</v>
      </c>
      <c r="U540" s="192">
        <v>1</v>
      </c>
      <c r="V540" s="159" t="s">
        <v>1953</v>
      </c>
    </row>
    <row r="541" spans="1:22" ht="63">
      <c r="A541" s="125" t="s">
        <v>1922</v>
      </c>
      <c r="B541" s="104" t="s">
        <v>1451</v>
      </c>
      <c r="C541" s="162" t="s">
        <v>1887</v>
      </c>
      <c r="D541" s="127">
        <v>31.474579748035978</v>
      </c>
      <c r="E541" s="162">
        <v>0</v>
      </c>
      <c r="F541" s="127">
        <v>0</v>
      </c>
      <c r="G541" s="127">
        <v>22.581840564349161</v>
      </c>
      <c r="H541" s="163">
        <v>0</v>
      </c>
      <c r="I541" s="163">
        <v>1.4059600000000001</v>
      </c>
      <c r="J541" s="163">
        <v>0</v>
      </c>
      <c r="K541" s="163">
        <v>0</v>
      </c>
      <c r="L541" s="163">
        <v>0</v>
      </c>
      <c r="M541" s="163">
        <v>1.3875</v>
      </c>
      <c r="N541" s="163">
        <v>0</v>
      </c>
      <c r="O541" s="163">
        <f t="shared" si="50"/>
        <v>1.8460000000000143E-2</v>
      </c>
      <c r="P541" s="163">
        <v>0</v>
      </c>
      <c r="Q541" s="163">
        <v>0</v>
      </c>
      <c r="R541" s="159">
        <v>0</v>
      </c>
      <c r="S541" s="163">
        <v>21.175880564349161</v>
      </c>
      <c r="T541" s="163">
        <f t="shared" si="53"/>
        <v>1.4059600000000001</v>
      </c>
      <c r="U541" s="192">
        <v>1</v>
      </c>
      <c r="V541" s="165" t="s">
        <v>1953</v>
      </c>
    </row>
    <row r="542" spans="1:22" ht="47.25">
      <c r="A542" s="125" t="s">
        <v>286</v>
      </c>
      <c r="B542" s="160" t="s">
        <v>1030</v>
      </c>
      <c r="C542" s="162" t="s">
        <v>1469</v>
      </c>
      <c r="D542" s="127">
        <v>0</v>
      </c>
      <c r="E542" s="162">
        <v>0</v>
      </c>
      <c r="F542" s="127">
        <v>0</v>
      </c>
      <c r="G542" s="127">
        <v>0</v>
      </c>
      <c r="H542" s="163">
        <v>0</v>
      </c>
      <c r="I542" s="163">
        <v>0</v>
      </c>
      <c r="J542" s="163">
        <v>0</v>
      </c>
      <c r="K542" s="163">
        <v>0</v>
      </c>
      <c r="L542" s="163">
        <v>0</v>
      </c>
      <c r="M542" s="163">
        <v>0</v>
      </c>
      <c r="N542" s="163">
        <v>0</v>
      </c>
      <c r="O542" s="163">
        <f t="shared" si="50"/>
        <v>0</v>
      </c>
      <c r="P542" s="163">
        <v>0</v>
      </c>
      <c r="Q542" s="163">
        <v>0</v>
      </c>
      <c r="R542" s="163">
        <v>0</v>
      </c>
      <c r="S542" s="163">
        <v>0</v>
      </c>
      <c r="T542" s="163">
        <f t="shared" si="53"/>
        <v>0</v>
      </c>
      <c r="U542" s="192">
        <v>0</v>
      </c>
      <c r="V542" s="159"/>
    </row>
    <row r="543" spans="1:22" ht="63">
      <c r="A543" s="125" t="s">
        <v>296</v>
      </c>
      <c r="B543" s="160" t="s">
        <v>1031</v>
      </c>
      <c r="C543" s="162" t="s">
        <v>1469</v>
      </c>
      <c r="D543" s="127">
        <v>0</v>
      </c>
      <c r="E543" s="164">
        <v>0</v>
      </c>
      <c r="F543" s="127">
        <v>0</v>
      </c>
      <c r="G543" s="127">
        <v>0</v>
      </c>
      <c r="H543" s="164">
        <v>0</v>
      </c>
      <c r="I543" s="164">
        <v>0</v>
      </c>
      <c r="J543" s="164">
        <v>0</v>
      </c>
      <c r="K543" s="164">
        <v>0</v>
      </c>
      <c r="L543" s="164">
        <v>0</v>
      </c>
      <c r="M543" s="164">
        <v>0</v>
      </c>
      <c r="N543" s="164">
        <v>0</v>
      </c>
      <c r="O543" s="164">
        <f t="shared" si="50"/>
        <v>0</v>
      </c>
      <c r="P543" s="164">
        <v>0</v>
      </c>
      <c r="Q543" s="164">
        <v>0</v>
      </c>
      <c r="R543" s="164">
        <v>0</v>
      </c>
      <c r="S543" s="164">
        <v>0</v>
      </c>
      <c r="T543" s="164">
        <f t="shared" si="53"/>
        <v>0</v>
      </c>
      <c r="U543" s="192">
        <v>0</v>
      </c>
      <c r="V543" s="124"/>
    </row>
    <row r="544" spans="1:22" ht="47.25">
      <c r="A544" s="125" t="s">
        <v>302</v>
      </c>
      <c r="B544" s="160" t="s">
        <v>1032</v>
      </c>
      <c r="C544" s="162" t="s">
        <v>1469</v>
      </c>
      <c r="D544" s="127">
        <v>0</v>
      </c>
      <c r="E544" s="164">
        <v>0</v>
      </c>
      <c r="F544" s="127">
        <v>0</v>
      </c>
      <c r="G544" s="127">
        <v>0</v>
      </c>
      <c r="H544" s="164">
        <v>0</v>
      </c>
      <c r="I544" s="164">
        <v>0</v>
      </c>
      <c r="J544" s="164">
        <v>0</v>
      </c>
      <c r="K544" s="164">
        <v>0</v>
      </c>
      <c r="L544" s="164">
        <v>0</v>
      </c>
      <c r="M544" s="164">
        <v>0</v>
      </c>
      <c r="N544" s="164">
        <v>0</v>
      </c>
      <c r="O544" s="164">
        <f t="shared" si="50"/>
        <v>0</v>
      </c>
      <c r="P544" s="164">
        <v>0</v>
      </c>
      <c r="Q544" s="164">
        <v>0</v>
      </c>
      <c r="R544" s="164">
        <v>0</v>
      </c>
      <c r="S544" s="164">
        <v>0</v>
      </c>
      <c r="T544" s="164">
        <f t="shared" si="53"/>
        <v>0</v>
      </c>
      <c r="U544" s="192">
        <v>0</v>
      </c>
      <c r="V544" s="124"/>
    </row>
    <row r="545" spans="1:22" ht="47.25">
      <c r="A545" s="125" t="s">
        <v>287</v>
      </c>
      <c r="B545" s="160" t="s">
        <v>1033</v>
      </c>
      <c r="C545" s="162" t="s">
        <v>1469</v>
      </c>
      <c r="D545" s="127">
        <v>0</v>
      </c>
      <c r="E545" s="162">
        <v>0</v>
      </c>
      <c r="F545" s="127">
        <v>0</v>
      </c>
      <c r="G545" s="127">
        <v>0</v>
      </c>
      <c r="H545" s="163">
        <v>0</v>
      </c>
      <c r="I545" s="163">
        <v>0</v>
      </c>
      <c r="J545" s="163">
        <v>0</v>
      </c>
      <c r="K545" s="163">
        <v>0</v>
      </c>
      <c r="L545" s="163">
        <v>0</v>
      </c>
      <c r="M545" s="163">
        <v>0</v>
      </c>
      <c r="N545" s="163">
        <v>0</v>
      </c>
      <c r="O545" s="163">
        <f t="shared" si="50"/>
        <v>0</v>
      </c>
      <c r="P545" s="163">
        <v>0</v>
      </c>
      <c r="Q545" s="163">
        <v>0</v>
      </c>
      <c r="R545" s="163">
        <v>0</v>
      </c>
      <c r="S545" s="163">
        <v>0</v>
      </c>
      <c r="T545" s="163">
        <f t="shared" si="53"/>
        <v>0</v>
      </c>
      <c r="U545" s="192">
        <v>0</v>
      </c>
      <c r="V545" s="159"/>
    </row>
    <row r="546" spans="1:22" ht="31.5">
      <c r="A546" s="125" t="s">
        <v>1923</v>
      </c>
      <c r="B546" s="160" t="s">
        <v>1034</v>
      </c>
      <c r="C546" s="162" t="s">
        <v>1469</v>
      </c>
      <c r="D546" s="127">
        <v>0</v>
      </c>
      <c r="E546" s="164">
        <v>0</v>
      </c>
      <c r="F546" s="127">
        <v>0</v>
      </c>
      <c r="G546" s="127">
        <v>0</v>
      </c>
      <c r="H546" s="164">
        <v>0</v>
      </c>
      <c r="I546" s="164">
        <v>0</v>
      </c>
      <c r="J546" s="164">
        <v>0</v>
      </c>
      <c r="K546" s="164">
        <v>0</v>
      </c>
      <c r="L546" s="164">
        <v>0</v>
      </c>
      <c r="M546" s="164">
        <v>0</v>
      </c>
      <c r="N546" s="164">
        <v>0</v>
      </c>
      <c r="O546" s="164">
        <f t="shared" si="50"/>
        <v>0</v>
      </c>
      <c r="P546" s="164">
        <v>0</v>
      </c>
      <c r="Q546" s="164">
        <v>0</v>
      </c>
      <c r="R546" s="164">
        <v>0</v>
      </c>
      <c r="S546" s="164">
        <v>0</v>
      </c>
      <c r="T546" s="164">
        <f t="shared" si="53"/>
        <v>0</v>
      </c>
      <c r="U546" s="192">
        <v>0</v>
      </c>
      <c r="V546" s="124"/>
    </row>
    <row r="547" spans="1:22" ht="110.25">
      <c r="A547" s="125" t="s">
        <v>1923</v>
      </c>
      <c r="B547" s="160" t="s">
        <v>1035</v>
      </c>
      <c r="C547" s="162" t="s">
        <v>1469</v>
      </c>
      <c r="D547" s="127">
        <v>0</v>
      </c>
      <c r="E547" s="164">
        <v>0</v>
      </c>
      <c r="F547" s="127">
        <v>0</v>
      </c>
      <c r="G547" s="127">
        <v>0</v>
      </c>
      <c r="H547" s="164">
        <v>0</v>
      </c>
      <c r="I547" s="164">
        <v>0</v>
      </c>
      <c r="J547" s="164">
        <v>0</v>
      </c>
      <c r="K547" s="164">
        <v>0</v>
      </c>
      <c r="L547" s="164">
        <v>0</v>
      </c>
      <c r="M547" s="164">
        <v>0</v>
      </c>
      <c r="N547" s="164">
        <v>0</v>
      </c>
      <c r="O547" s="164">
        <f t="shared" si="50"/>
        <v>0</v>
      </c>
      <c r="P547" s="164">
        <v>0</v>
      </c>
      <c r="Q547" s="164">
        <v>0</v>
      </c>
      <c r="R547" s="164">
        <v>0</v>
      </c>
      <c r="S547" s="164">
        <v>0</v>
      </c>
      <c r="T547" s="164">
        <f t="shared" si="53"/>
        <v>0</v>
      </c>
      <c r="U547" s="192">
        <v>0</v>
      </c>
      <c r="V547" s="124"/>
    </row>
    <row r="548" spans="1:22" ht="94.5">
      <c r="A548" s="125" t="s">
        <v>1923</v>
      </c>
      <c r="B548" s="160" t="s">
        <v>1036</v>
      </c>
      <c r="C548" s="162" t="s">
        <v>1469</v>
      </c>
      <c r="D548" s="127">
        <v>0</v>
      </c>
      <c r="E548" s="164">
        <v>0</v>
      </c>
      <c r="F548" s="127">
        <v>0</v>
      </c>
      <c r="G548" s="127">
        <v>0</v>
      </c>
      <c r="H548" s="164">
        <v>0</v>
      </c>
      <c r="I548" s="164">
        <v>0</v>
      </c>
      <c r="J548" s="164">
        <v>0</v>
      </c>
      <c r="K548" s="164">
        <v>0</v>
      </c>
      <c r="L548" s="164">
        <v>0</v>
      </c>
      <c r="M548" s="164">
        <v>0</v>
      </c>
      <c r="N548" s="164">
        <v>0</v>
      </c>
      <c r="O548" s="164">
        <f t="shared" si="50"/>
        <v>0</v>
      </c>
      <c r="P548" s="164">
        <v>0</v>
      </c>
      <c r="Q548" s="164">
        <v>0</v>
      </c>
      <c r="R548" s="164">
        <v>0</v>
      </c>
      <c r="S548" s="164">
        <v>0</v>
      </c>
      <c r="T548" s="164">
        <f t="shared" si="53"/>
        <v>0</v>
      </c>
      <c r="U548" s="192">
        <v>0</v>
      </c>
      <c r="V548" s="124"/>
    </row>
    <row r="549" spans="1:22" ht="94.5">
      <c r="A549" s="125" t="s">
        <v>1923</v>
      </c>
      <c r="B549" s="160" t="s">
        <v>1037</v>
      </c>
      <c r="C549" s="162" t="s">
        <v>1469</v>
      </c>
      <c r="D549" s="127">
        <v>0</v>
      </c>
      <c r="E549" s="164">
        <v>0</v>
      </c>
      <c r="F549" s="127">
        <v>0</v>
      </c>
      <c r="G549" s="127">
        <v>0</v>
      </c>
      <c r="H549" s="164">
        <v>0</v>
      </c>
      <c r="I549" s="164">
        <v>0</v>
      </c>
      <c r="J549" s="164">
        <v>0</v>
      </c>
      <c r="K549" s="164">
        <v>0</v>
      </c>
      <c r="L549" s="164">
        <v>0</v>
      </c>
      <c r="M549" s="164">
        <v>0</v>
      </c>
      <c r="N549" s="164">
        <v>0</v>
      </c>
      <c r="O549" s="164">
        <f t="shared" si="50"/>
        <v>0</v>
      </c>
      <c r="P549" s="164">
        <v>0</v>
      </c>
      <c r="Q549" s="164">
        <v>0</v>
      </c>
      <c r="R549" s="164">
        <v>0</v>
      </c>
      <c r="S549" s="164">
        <v>0</v>
      </c>
      <c r="T549" s="164">
        <f t="shared" si="53"/>
        <v>0</v>
      </c>
      <c r="U549" s="192">
        <v>0</v>
      </c>
      <c r="V549" s="124"/>
    </row>
    <row r="550" spans="1:22" ht="31.5">
      <c r="A550" s="125" t="s">
        <v>1924</v>
      </c>
      <c r="B550" s="160" t="s">
        <v>1034</v>
      </c>
      <c r="C550" s="162" t="s">
        <v>1469</v>
      </c>
      <c r="D550" s="127">
        <v>0</v>
      </c>
      <c r="E550" s="164">
        <v>0</v>
      </c>
      <c r="F550" s="127">
        <v>0</v>
      </c>
      <c r="G550" s="127">
        <v>0</v>
      </c>
      <c r="H550" s="164">
        <v>0</v>
      </c>
      <c r="I550" s="164">
        <v>0</v>
      </c>
      <c r="J550" s="164">
        <v>0</v>
      </c>
      <c r="K550" s="164">
        <v>0</v>
      </c>
      <c r="L550" s="164">
        <v>0</v>
      </c>
      <c r="M550" s="164">
        <v>0</v>
      </c>
      <c r="N550" s="164">
        <v>0</v>
      </c>
      <c r="O550" s="164">
        <f t="shared" si="50"/>
        <v>0</v>
      </c>
      <c r="P550" s="164">
        <v>0</v>
      </c>
      <c r="Q550" s="164">
        <v>0</v>
      </c>
      <c r="R550" s="164">
        <v>0</v>
      </c>
      <c r="S550" s="164">
        <v>0</v>
      </c>
      <c r="T550" s="164">
        <f t="shared" si="53"/>
        <v>0</v>
      </c>
      <c r="U550" s="192">
        <v>0</v>
      </c>
      <c r="V550" s="124"/>
    </row>
    <row r="551" spans="1:22" ht="110.25">
      <c r="A551" s="125" t="s">
        <v>1924</v>
      </c>
      <c r="B551" s="160" t="s">
        <v>1035</v>
      </c>
      <c r="C551" s="162" t="s">
        <v>1469</v>
      </c>
      <c r="D551" s="127">
        <v>0</v>
      </c>
      <c r="E551" s="164">
        <v>0</v>
      </c>
      <c r="F551" s="127">
        <v>0</v>
      </c>
      <c r="G551" s="127">
        <v>0</v>
      </c>
      <c r="H551" s="164">
        <v>0</v>
      </c>
      <c r="I551" s="164">
        <v>0</v>
      </c>
      <c r="J551" s="164">
        <v>0</v>
      </c>
      <c r="K551" s="164">
        <v>0</v>
      </c>
      <c r="L551" s="164">
        <v>0</v>
      </c>
      <c r="M551" s="164">
        <v>0</v>
      </c>
      <c r="N551" s="164">
        <v>0</v>
      </c>
      <c r="O551" s="164">
        <f t="shared" si="50"/>
        <v>0</v>
      </c>
      <c r="P551" s="164">
        <v>0</v>
      </c>
      <c r="Q551" s="164">
        <v>0</v>
      </c>
      <c r="R551" s="164">
        <v>0</v>
      </c>
      <c r="S551" s="164">
        <v>0</v>
      </c>
      <c r="T551" s="164">
        <f t="shared" si="53"/>
        <v>0</v>
      </c>
      <c r="U551" s="192">
        <v>0</v>
      </c>
      <c r="V551" s="124"/>
    </row>
    <row r="552" spans="1:22" ht="94.5">
      <c r="A552" s="125" t="s">
        <v>1924</v>
      </c>
      <c r="B552" s="160" t="s">
        <v>1036</v>
      </c>
      <c r="C552" s="162" t="s">
        <v>1469</v>
      </c>
      <c r="D552" s="127">
        <v>0</v>
      </c>
      <c r="E552" s="164">
        <v>0</v>
      </c>
      <c r="F552" s="127">
        <v>0</v>
      </c>
      <c r="G552" s="127">
        <v>0</v>
      </c>
      <c r="H552" s="164">
        <v>0</v>
      </c>
      <c r="I552" s="164">
        <v>0</v>
      </c>
      <c r="J552" s="164">
        <v>0</v>
      </c>
      <c r="K552" s="164">
        <v>0</v>
      </c>
      <c r="L552" s="164">
        <v>0</v>
      </c>
      <c r="M552" s="164">
        <v>0</v>
      </c>
      <c r="N552" s="164">
        <v>0</v>
      </c>
      <c r="O552" s="164">
        <f t="shared" si="50"/>
        <v>0</v>
      </c>
      <c r="P552" s="164">
        <v>0</v>
      </c>
      <c r="Q552" s="164">
        <v>0</v>
      </c>
      <c r="R552" s="164">
        <v>0</v>
      </c>
      <c r="S552" s="164">
        <v>0</v>
      </c>
      <c r="T552" s="164">
        <f t="shared" si="53"/>
        <v>0</v>
      </c>
      <c r="U552" s="192">
        <v>0</v>
      </c>
      <c r="V552" s="124"/>
    </row>
    <row r="553" spans="1:22" ht="94.5">
      <c r="A553" s="125" t="s">
        <v>1924</v>
      </c>
      <c r="B553" s="160" t="s">
        <v>1038</v>
      </c>
      <c r="C553" s="162" t="s">
        <v>1469</v>
      </c>
      <c r="D553" s="127">
        <v>0</v>
      </c>
      <c r="E553" s="164">
        <v>0</v>
      </c>
      <c r="F553" s="127">
        <v>0</v>
      </c>
      <c r="G553" s="127">
        <v>0</v>
      </c>
      <c r="H553" s="164">
        <v>0</v>
      </c>
      <c r="I553" s="164">
        <v>0</v>
      </c>
      <c r="J553" s="164">
        <v>0</v>
      </c>
      <c r="K553" s="164">
        <v>0</v>
      </c>
      <c r="L553" s="164">
        <v>0</v>
      </c>
      <c r="M553" s="164">
        <v>0</v>
      </c>
      <c r="N553" s="164">
        <v>0</v>
      </c>
      <c r="O553" s="164">
        <f t="shared" si="50"/>
        <v>0</v>
      </c>
      <c r="P553" s="164">
        <v>0</v>
      </c>
      <c r="Q553" s="164">
        <v>0</v>
      </c>
      <c r="R553" s="164">
        <v>0</v>
      </c>
      <c r="S553" s="164">
        <v>0</v>
      </c>
      <c r="T553" s="164">
        <f t="shared" si="53"/>
        <v>0</v>
      </c>
      <c r="U553" s="192">
        <v>0</v>
      </c>
      <c r="V553" s="124"/>
    </row>
    <row r="554" spans="1:22" ht="94.5">
      <c r="A554" s="125" t="s">
        <v>305</v>
      </c>
      <c r="B554" s="160" t="s">
        <v>1039</v>
      </c>
      <c r="C554" s="162" t="s">
        <v>1469</v>
      </c>
      <c r="D554" s="127">
        <v>0</v>
      </c>
      <c r="E554" s="162">
        <v>0</v>
      </c>
      <c r="F554" s="127">
        <v>0</v>
      </c>
      <c r="G554" s="127">
        <v>0</v>
      </c>
      <c r="H554" s="163">
        <v>0</v>
      </c>
      <c r="I554" s="163">
        <v>0</v>
      </c>
      <c r="J554" s="163">
        <v>0</v>
      </c>
      <c r="K554" s="163">
        <v>0</v>
      </c>
      <c r="L554" s="163">
        <v>0</v>
      </c>
      <c r="M554" s="163">
        <v>0</v>
      </c>
      <c r="N554" s="163">
        <v>0</v>
      </c>
      <c r="O554" s="163">
        <f t="shared" si="50"/>
        <v>0</v>
      </c>
      <c r="P554" s="163">
        <v>0</v>
      </c>
      <c r="Q554" s="163">
        <v>0</v>
      </c>
      <c r="R554" s="163">
        <v>0</v>
      </c>
      <c r="S554" s="163">
        <v>0</v>
      </c>
      <c r="T554" s="163">
        <f t="shared" si="53"/>
        <v>0</v>
      </c>
      <c r="U554" s="192">
        <v>0</v>
      </c>
      <c r="V554" s="159"/>
    </row>
    <row r="555" spans="1:22" ht="78.75">
      <c r="A555" s="125" t="s">
        <v>1925</v>
      </c>
      <c r="B555" s="160" t="s">
        <v>1040</v>
      </c>
      <c r="C555" s="162" t="s">
        <v>1469</v>
      </c>
      <c r="D555" s="127">
        <v>0</v>
      </c>
      <c r="E555" s="164">
        <v>0</v>
      </c>
      <c r="F555" s="127">
        <v>0</v>
      </c>
      <c r="G555" s="127">
        <v>0</v>
      </c>
      <c r="H555" s="164">
        <v>0</v>
      </c>
      <c r="I555" s="164">
        <v>0</v>
      </c>
      <c r="J555" s="164">
        <v>0</v>
      </c>
      <c r="K555" s="164">
        <v>0</v>
      </c>
      <c r="L555" s="164">
        <v>0</v>
      </c>
      <c r="M555" s="164">
        <v>0</v>
      </c>
      <c r="N555" s="164">
        <v>0</v>
      </c>
      <c r="O555" s="164">
        <f t="shared" si="50"/>
        <v>0</v>
      </c>
      <c r="P555" s="164">
        <v>0</v>
      </c>
      <c r="Q555" s="164">
        <v>0</v>
      </c>
      <c r="R555" s="164">
        <v>0</v>
      </c>
      <c r="S555" s="164">
        <v>0</v>
      </c>
      <c r="T555" s="164">
        <f t="shared" si="53"/>
        <v>0</v>
      </c>
      <c r="U555" s="192">
        <v>0</v>
      </c>
      <c r="V555" s="124"/>
    </row>
    <row r="556" spans="1:22" ht="78.75">
      <c r="A556" s="125" t="s">
        <v>1926</v>
      </c>
      <c r="B556" s="160" t="s">
        <v>1041</v>
      </c>
      <c r="C556" s="162" t="s">
        <v>1469</v>
      </c>
      <c r="D556" s="127">
        <v>0</v>
      </c>
      <c r="E556" s="164">
        <v>0</v>
      </c>
      <c r="F556" s="127">
        <v>0</v>
      </c>
      <c r="G556" s="127">
        <v>0</v>
      </c>
      <c r="H556" s="164">
        <v>0</v>
      </c>
      <c r="I556" s="164">
        <v>0</v>
      </c>
      <c r="J556" s="164">
        <v>0</v>
      </c>
      <c r="K556" s="164">
        <v>0</v>
      </c>
      <c r="L556" s="164">
        <v>0</v>
      </c>
      <c r="M556" s="164">
        <v>0</v>
      </c>
      <c r="N556" s="164">
        <v>0</v>
      </c>
      <c r="O556" s="164">
        <f t="shared" si="50"/>
        <v>0</v>
      </c>
      <c r="P556" s="164">
        <v>0</v>
      </c>
      <c r="Q556" s="164">
        <v>0</v>
      </c>
      <c r="R556" s="164">
        <v>0</v>
      </c>
      <c r="S556" s="164">
        <v>0</v>
      </c>
      <c r="T556" s="164">
        <f t="shared" si="53"/>
        <v>0</v>
      </c>
      <c r="U556" s="192">
        <v>0</v>
      </c>
      <c r="V556" s="124"/>
    </row>
    <row r="557" spans="1:22" ht="31.5">
      <c r="A557" s="125" t="s">
        <v>215</v>
      </c>
      <c r="B557" s="160" t="s">
        <v>1042</v>
      </c>
      <c r="C557" s="162" t="s">
        <v>1469</v>
      </c>
      <c r="D557" s="127">
        <v>1798.705518465759</v>
      </c>
      <c r="E557" s="162">
        <f t="shared" ref="E557" si="54">E558+E568+E578+E587</f>
        <v>96.292965559999999</v>
      </c>
      <c r="F557" s="127">
        <v>0</v>
      </c>
      <c r="G557" s="127">
        <f t="shared" ref="G557:J557" si="55">G558+G568+G578+G587</f>
        <v>376.94381231941196</v>
      </c>
      <c r="H557" s="163">
        <f t="shared" si="55"/>
        <v>245.03602094208028</v>
      </c>
      <c r="I557" s="163">
        <f t="shared" si="55"/>
        <v>162.71911233</v>
      </c>
      <c r="J557" s="163">
        <f t="shared" si="55"/>
        <v>50.69313559322034</v>
      </c>
      <c r="K557" s="163">
        <v>83.587746940000002</v>
      </c>
      <c r="L557" s="163">
        <f>L558+L568+L578+L587</f>
        <v>80.676703389830521</v>
      </c>
      <c r="M557" s="163">
        <v>55.510073279998991</v>
      </c>
      <c r="N557" s="163">
        <f>N558+N568+N578+N587</f>
        <v>51.489538135593214</v>
      </c>
      <c r="O557" s="163">
        <f t="shared" si="50"/>
        <v>23.621292110001008</v>
      </c>
      <c r="P557" s="163">
        <f>P558+P568+P578+P587</f>
        <v>62.17664382343623</v>
      </c>
      <c r="Q557" s="163">
        <f>Q558+Q568+Q578+Q587</f>
        <v>0</v>
      </c>
      <c r="R557" s="163">
        <v>0</v>
      </c>
      <c r="S557" s="163">
        <v>214.22469998941196</v>
      </c>
      <c r="T557" s="163">
        <f t="shared" si="53"/>
        <v>-20.140264788644089</v>
      </c>
      <c r="U557" s="192">
        <f t="shared" ref="U557:U593" si="56">I557/(J557+L557+N557)-1</f>
        <v>-0.11014072729546998</v>
      </c>
      <c r="V557" s="159"/>
    </row>
    <row r="558" spans="1:22" ht="63">
      <c r="A558" s="125" t="s">
        <v>309</v>
      </c>
      <c r="B558" s="160" t="s">
        <v>1043</v>
      </c>
      <c r="C558" s="162" t="s">
        <v>1469</v>
      </c>
      <c r="D558" s="127">
        <v>1742.4517864799996</v>
      </c>
      <c r="E558" s="162">
        <f t="shared" ref="E558" si="57">E559+E567</f>
        <v>96.292965559999999</v>
      </c>
      <c r="F558" s="127">
        <v>0</v>
      </c>
      <c r="G558" s="127">
        <f>G559+G567</f>
        <v>315.34968549286106</v>
      </c>
      <c r="H558" s="163">
        <v>239.28936692742388</v>
      </c>
      <c r="I558" s="163">
        <f>I559+I567</f>
        <v>157.88107232999999</v>
      </c>
      <c r="J558" s="163">
        <v>50.69313559322034</v>
      </c>
      <c r="K558" s="163">
        <v>83.587746940000002</v>
      </c>
      <c r="L558" s="163">
        <v>78.400000000000006</v>
      </c>
      <c r="M558" s="163">
        <v>55.48795327999899</v>
      </c>
      <c r="N558" s="163">
        <v>51.489538135593214</v>
      </c>
      <c r="O558" s="163">
        <f t="shared" si="50"/>
        <v>18.805372110001002</v>
      </c>
      <c r="P558" s="163">
        <v>58.706693198610346</v>
      </c>
      <c r="Q558" s="163">
        <v>0</v>
      </c>
      <c r="R558" s="163">
        <v>0</v>
      </c>
      <c r="S558" s="163">
        <v>157.46861316286106</v>
      </c>
      <c r="T558" s="163">
        <f t="shared" si="53"/>
        <v>-22.70160139881358</v>
      </c>
      <c r="U558" s="192">
        <f t="shared" si="56"/>
        <v>-0.12571306499152435</v>
      </c>
      <c r="V558" s="159"/>
    </row>
    <row r="559" spans="1:22" ht="31.5">
      <c r="A559" s="125" t="s">
        <v>1927</v>
      </c>
      <c r="B559" s="160" t="s">
        <v>1044</v>
      </c>
      <c r="C559" s="162" t="s">
        <v>1469</v>
      </c>
      <c r="D559" s="127">
        <v>1742.4517864799996</v>
      </c>
      <c r="E559" s="164">
        <f>SUM(E560:E566)</f>
        <v>96.292965559999999</v>
      </c>
      <c r="F559" s="127">
        <v>0</v>
      </c>
      <c r="G559" s="127">
        <f>SUM(G560:G566)</f>
        <v>315.34968549286106</v>
      </c>
      <c r="H559" s="164">
        <v>239.28936692742388</v>
      </c>
      <c r="I559" s="164">
        <f>SUM(I560:I566)</f>
        <v>157.88107232999999</v>
      </c>
      <c r="J559" s="164">
        <v>50.69313559322034</v>
      </c>
      <c r="K559" s="164">
        <v>83.587746940000002</v>
      </c>
      <c r="L559" s="164">
        <v>78.400000000000006</v>
      </c>
      <c r="M559" s="164">
        <v>55.48795327999899</v>
      </c>
      <c r="N559" s="164">
        <v>51.489538135593214</v>
      </c>
      <c r="O559" s="164">
        <f t="shared" si="50"/>
        <v>18.805372110001002</v>
      </c>
      <c r="P559" s="164">
        <v>58.706693198610346</v>
      </c>
      <c r="Q559" s="164">
        <v>0</v>
      </c>
      <c r="R559" s="164">
        <v>0</v>
      </c>
      <c r="S559" s="164">
        <v>157.46861316286106</v>
      </c>
      <c r="T559" s="164">
        <f t="shared" si="53"/>
        <v>-22.70160139881358</v>
      </c>
      <c r="U559" s="192">
        <f t="shared" si="56"/>
        <v>-0.12571306499152435</v>
      </c>
      <c r="V559" s="124"/>
    </row>
    <row r="560" spans="1:22">
      <c r="A560" s="126" t="s">
        <v>1927</v>
      </c>
      <c r="B560" s="104" t="s">
        <v>1452</v>
      </c>
      <c r="C560" s="161" t="s">
        <v>1888</v>
      </c>
      <c r="D560" s="127">
        <v>707.77536999999995</v>
      </c>
      <c r="E560" s="161">
        <v>0.55335000000000001</v>
      </c>
      <c r="F560" s="127">
        <v>0</v>
      </c>
      <c r="G560" s="127">
        <v>66.027910583076249</v>
      </c>
      <c r="H560" s="159">
        <v>0</v>
      </c>
      <c r="I560" s="159">
        <v>0</v>
      </c>
      <c r="J560" s="159">
        <v>0</v>
      </c>
      <c r="K560" s="159">
        <v>0</v>
      </c>
      <c r="L560" s="159">
        <v>0</v>
      </c>
      <c r="M560" s="159">
        <v>0</v>
      </c>
      <c r="N560" s="159">
        <v>0</v>
      </c>
      <c r="O560" s="159">
        <f t="shared" si="50"/>
        <v>0</v>
      </c>
      <c r="P560" s="159">
        <v>0</v>
      </c>
      <c r="Q560" s="159">
        <v>0</v>
      </c>
      <c r="R560" s="159">
        <v>0</v>
      </c>
      <c r="S560" s="159">
        <v>66.027910583076249</v>
      </c>
      <c r="T560" s="159">
        <f t="shared" si="53"/>
        <v>0</v>
      </c>
      <c r="U560" s="192">
        <v>0</v>
      </c>
      <c r="V560" s="159" t="s">
        <v>1951</v>
      </c>
    </row>
    <row r="561" spans="1:22" ht="47.25">
      <c r="A561" s="126" t="s">
        <v>1927</v>
      </c>
      <c r="B561" s="104" t="s">
        <v>1453</v>
      </c>
      <c r="C561" s="161" t="s">
        <v>1889</v>
      </c>
      <c r="D561" s="127">
        <v>520.75505999999996</v>
      </c>
      <c r="E561" s="161">
        <v>95.739615560000004</v>
      </c>
      <c r="F561" s="127">
        <v>0</v>
      </c>
      <c r="G561" s="127">
        <v>236.17640082572854</v>
      </c>
      <c r="H561" s="159">
        <v>236.17640082572899</v>
      </c>
      <c r="I561" s="200">
        <v>157.69051232999999</v>
      </c>
      <c r="J561" s="159">
        <v>50.6</v>
      </c>
      <c r="K561" s="159">
        <v>83.587746940000002</v>
      </c>
      <c r="L561" s="159">
        <v>78.400000000000006</v>
      </c>
      <c r="M561" s="159">
        <v>55.48795327999899</v>
      </c>
      <c r="N561" s="159">
        <v>50.4</v>
      </c>
      <c r="O561" s="159">
        <f t="shared" si="50"/>
        <v>18.614812110000997</v>
      </c>
      <c r="P561" s="159">
        <v>56.776400825728992</v>
      </c>
      <c r="Q561" s="159">
        <v>0</v>
      </c>
      <c r="R561" s="159">
        <v>0</v>
      </c>
      <c r="S561" s="159">
        <v>78.485888495728545</v>
      </c>
      <c r="T561" s="159">
        <f t="shared" si="53"/>
        <v>-21.709487670000016</v>
      </c>
      <c r="U561" s="192">
        <f t="shared" si="56"/>
        <v>-0.12101163695652184</v>
      </c>
      <c r="V561" s="159" t="s">
        <v>2124</v>
      </c>
    </row>
    <row r="562" spans="1:22" ht="47.25">
      <c r="A562" s="126" t="s">
        <v>1927</v>
      </c>
      <c r="B562" s="104" t="s">
        <v>1454</v>
      </c>
      <c r="C562" s="161" t="s">
        <v>1890</v>
      </c>
      <c r="D562" s="127">
        <v>254.80185843999999</v>
      </c>
      <c r="E562" s="161">
        <v>0</v>
      </c>
      <c r="F562" s="127">
        <v>0</v>
      </c>
      <c r="G562" s="127">
        <v>9.6061882014623858</v>
      </c>
      <c r="H562" s="159">
        <v>0</v>
      </c>
      <c r="I562" s="159">
        <v>0</v>
      </c>
      <c r="J562" s="159">
        <v>0</v>
      </c>
      <c r="K562" s="159">
        <v>0</v>
      </c>
      <c r="L562" s="159">
        <v>0</v>
      </c>
      <c r="M562" s="159">
        <v>0</v>
      </c>
      <c r="N562" s="159">
        <v>0</v>
      </c>
      <c r="O562" s="159">
        <f t="shared" si="50"/>
        <v>0</v>
      </c>
      <c r="P562" s="159">
        <v>0</v>
      </c>
      <c r="Q562" s="159">
        <v>0</v>
      </c>
      <c r="R562" s="159">
        <v>0</v>
      </c>
      <c r="S562" s="159">
        <v>9.6061882014623858</v>
      </c>
      <c r="T562" s="159">
        <f t="shared" si="53"/>
        <v>0</v>
      </c>
      <c r="U562" s="192">
        <v>0</v>
      </c>
      <c r="V562" s="159" t="s">
        <v>1951</v>
      </c>
    </row>
    <row r="563" spans="1:22" ht="110.25">
      <c r="A563" s="126" t="s">
        <v>1927</v>
      </c>
      <c r="B563" s="104" t="s">
        <v>1455</v>
      </c>
      <c r="C563" s="161" t="s">
        <v>1891</v>
      </c>
      <c r="D563" s="127">
        <v>254.80185843999999</v>
      </c>
      <c r="E563" s="161">
        <v>0</v>
      </c>
      <c r="F563" s="127">
        <v>0</v>
      </c>
      <c r="G563" s="127">
        <v>2.4909673396870734E-3</v>
      </c>
      <c r="H563" s="159">
        <v>0</v>
      </c>
      <c r="I563" s="159">
        <v>0</v>
      </c>
      <c r="J563" s="159">
        <v>0</v>
      </c>
      <c r="K563" s="159">
        <v>0</v>
      </c>
      <c r="L563" s="159">
        <v>0</v>
      </c>
      <c r="M563" s="159">
        <v>0</v>
      </c>
      <c r="N563" s="159">
        <v>0</v>
      </c>
      <c r="O563" s="159">
        <f t="shared" si="50"/>
        <v>0</v>
      </c>
      <c r="P563" s="159">
        <v>0</v>
      </c>
      <c r="Q563" s="159">
        <v>0</v>
      </c>
      <c r="R563" s="159">
        <v>0</v>
      </c>
      <c r="S563" s="159">
        <v>2.4909673396870734E-3</v>
      </c>
      <c r="T563" s="159">
        <f t="shared" si="53"/>
        <v>0</v>
      </c>
      <c r="U563" s="192">
        <v>0</v>
      </c>
      <c r="V563" s="159" t="s">
        <v>1951</v>
      </c>
    </row>
    <row r="564" spans="1:22" ht="47.25">
      <c r="A564" s="124" t="s">
        <v>1927</v>
      </c>
      <c r="B564" s="99" t="s">
        <v>1456</v>
      </c>
      <c r="C564" s="161" t="s">
        <v>1892</v>
      </c>
      <c r="D564" s="127">
        <v>1.9828000000000001</v>
      </c>
      <c r="E564" s="161">
        <v>0</v>
      </c>
      <c r="F564" s="127">
        <v>0</v>
      </c>
      <c r="G564" s="127">
        <v>1.5564830508474576</v>
      </c>
      <c r="H564" s="159">
        <v>1.5564830508474576</v>
      </c>
      <c r="I564" s="159">
        <v>4.573E-2</v>
      </c>
      <c r="J564" s="159">
        <v>4.65677966101695E-2</v>
      </c>
      <c r="K564" s="159">
        <v>0</v>
      </c>
      <c r="L564" s="159">
        <v>0</v>
      </c>
      <c r="M564" s="159">
        <v>0</v>
      </c>
      <c r="N564" s="159">
        <v>0.54476906779661005</v>
      </c>
      <c r="O564" s="159">
        <f t="shared" si="50"/>
        <v>4.573E-2</v>
      </c>
      <c r="P564" s="159">
        <v>0.96514618644067818</v>
      </c>
      <c r="Q564" s="159">
        <v>0</v>
      </c>
      <c r="R564" s="159">
        <v>0</v>
      </c>
      <c r="S564" s="159">
        <v>1.5107530508474576</v>
      </c>
      <c r="T564" s="159">
        <f t="shared" si="53"/>
        <v>-0.54560686440677952</v>
      </c>
      <c r="U564" s="192">
        <f t="shared" si="56"/>
        <v>-0.92266675265396203</v>
      </c>
      <c r="V564" s="165" t="s">
        <v>1974</v>
      </c>
    </row>
    <row r="565" spans="1:22" ht="47.25">
      <c r="A565" s="124" t="s">
        <v>1927</v>
      </c>
      <c r="B565" s="99" t="s">
        <v>1457</v>
      </c>
      <c r="C565" s="161" t="s">
        <v>1893</v>
      </c>
      <c r="D565" s="127">
        <v>1.8366499999999999</v>
      </c>
      <c r="E565" s="161">
        <v>0</v>
      </c>
      <c r="F565" s="127">
        <v>0</v>
      </c>
      <c r="G565" s="127">
        <v>1.5564830508474576</v>
      </c>
      <c r="H565" s="159">
        <v>1.5564830508474576</v>
      </c>
      <c r="I565" s="159">
        <v>0.14483000000000001</v>
      </c>
      <c r="J565" s="159">
        <v>4.65677966101695E-2</v>
      </c>
      <c r="K565" s="159">
        <v>0</v>
      </c>
      <c r="L565" s="159">
        <v>0</v>
      </c>
      <c r="M565" s="159">
        <v>0</v>
      </c>
      <c r="N565" s="159">
        <v>0.54476906779661005</v>
      </c>
      <c r="O565" s="159">
        <f t="shared" si="50"/>
        <v>0.14483000000000001</v>
      </c>
      <c r="P565" s="159">
        <v>0.96514618644067818</v>
      </c>
      <c r="Q565" s="159">
        <v>0</v>
      </c>
      <c r="R565" s="159">
        <v>0</v>
      </c>
      <c r="S565" s="159">
        <v>1.4116530508474576</v>
      </c>
      <c r="T565" s="159">
        <f t="shared" si="53"/>
        <v>-0.44650686440677956</v>
      </c>
      <c r="U565" s="192">
        <f t="shared" si="56"/>
        <v>-0.75508038020715773</v>
      </c>
      <c r="V565" s="159" t="s">
        <v>1974</v>
      </c>
    </row>
    <row r="566" spans="1:22" ht="31.5">
      <c r="A566" s="124" t="s">
        <v>1927</v>
      </c>
      <c r="B566" s="99" t="s">
        <v>1458</v>
      </c>
      <c r="C566" s="161" t="s">
        <v>1894</v>
      </c>
      <c r="D566" s="127">
        <v>0.49818960000000001</v>
      </c>
      <c r="E566" s="161">
        <v>0</v>
      </c>
      <c r="F566" s="127">
        <v>0</v>
      </c>
      <c r="G566" s="127">
        <v>0.42372881355932207</v>
      </c>
      <c r="H566" s="159">
        <v>0</v>
      </c>
      <c r="I566" s="159">
        <v>0</v>
      </c>
      <c r="J566" s="159">
        <v>0</v>
      </c>
      <c r="K566" s="159">
        <v>0</v>
      </c>
      <c r="L566" s="159">
        <v>0</v>
      </c>
      <c r="M566" s="159">
        <v>0</v>
      </c>
      <c r="N566" s="159">
        <v>0</v>
      </c>
      <c r="O566" s="159">
        <f t="shared" si="50"/>
        <v>0</v>
      </c>
      <c r="P566" s="159">
        <v>0</v>
      </c>
      <c r="Q566" s="159">
        <v>0</v>
      </c>
      <c r="R566" s="159">
        <v>0</v>
      </c>
      <c r="S566" s="159">
        <v>0.42372881355932207</v>
      </c>
      <c r="T566" s="159">
        <f t="shared" si="53"/>
        <v>0</v>
      </c>
      <c r="U566" s="192">
        <v>0</v>
      </c>
      <c r="V566" s="182" t="s">
        <v>1951</v>
      </c>
    </row>
    <row r="567" spans="1:22" ht="63">
      <c r="A567" s="125" t="s">
        <v>1928</v>
      </c>
      <c r="B567" s="160" t="s">
        <v>1117</v>
      </c>
      <c r="C567" s="162" t="s">
        <v>1469</v>
      </c>
      <c r="D567" s="127">
        <v>0</v>
      </c>
      <c r="E567" s="164">
        <v>0</v>
      </c>
      <c r="F567" s="127">
        <v>0</v>
      </c>
      <c r="G567" s="127">
        <v>0</v>
      </c>
      <c r="H567" s="164">
        <v>0</v>
      </c>
      <c r="I567" s="164">
        <v>0</v>
      </c>
      <c r="J567" s="164">
        <v>0</v>
      </c>
      <c r="K567" s="164">
        <v>0</v>
      </c>
      <c r="L567" s="164">
        <v>0</v>
      </c>
      <c r="M567" s="164">
        <v>0</v>
      </c>
      <c r="N567" s="164">
        <v>0</v>
      </c>
      <c r="O567" s="164">
        <f t="shared" si="50"/>
        <v>0</v>
      </c>
      <c r="P567" s="164">
        <v>0</v>
      </c>
      <c r="Q567" s="164">
        <v>0</v>
      </c>
      <c r="R567" s="164">
        <v>0</v>
      </c>
      <c r="S567" s="164">
        <v>0</v>
      </c>
      <c r="T567" s="164">
        <f t="shared" si="53"/>
        <v>0</v>
      </c>
      <c r="U567" s="192">
        <v>0</v>
      </c>
      <c r="V567" s="124"/>
    </row>
    <row r="568" spans="1:22" ht="47.25">
      <c r="A568" s="125" t="s">
        <v>311</v>
      </c>
      <c r="B568" s="160" t="s">
        <v>1118</v>
      </c>
      <c r="C568" s="162" t="s">
        <v>1469</v>
      </c>
      <c r="D568" s="127">
        <v>56.253731985759387</v>
      </c>
      <c r="E568" s="162">
        <v>0</v>
      </c>
      <c r="F568" s="127">
        <v>0</v>
      </c>
      <c r="G568" s="127">
        <f>G569</f>
        <v>61.594126826550919</v>
      </c>
      <c r="H568" s="162">
        <f>H569</f>
        <v>5.7466540146563965</v>
      </c>
      <c r="I568" s="202">
        <f>I569</f>
        <v>4.8380399999999995</v>
      </c>
      <c r="J568" s="163">
        <v>0</v>
      </c>
      <c r="K568" s="163">
        <v>0</v>
      </c>
      <c r="L568" s="163">
        <v>2.2767033898305087</v>
      </c>
      <c r="M568" s="163">
        <v>2.2120000000000001E-2</v>
      </c>
      <c r="N568" s="163">
        <v>0</v>
      </c>
      <c r="O568" s="163">
        <f t="shared" si="50"/>
        <v>4.8159199999999993</v>
      </c>
      <c r="P568" s="163">
        <v>3.4699506248258873</v>
      </c>
      <c r="Q568" s="163">
        <v>0</v>
      </c>
      <c r="R568" s="163">
        <v>0</v>
      </c>
      <c r="S568" s="163">
        <v>56.75608682655092</v>
      </c>
      <c r="T568" s="163">
        <f t="shared" si="53"/>
        <v>2.5613366101694908</v>
      </c>
      <c r="U568" s="192">
        <f t="shared" si="56"/>
        <v>1.1250198957011137</v>
      </c>
      <c r="V568" s="159"/>
    </row>
    <row r="569" spans="1:22" ht="31.5">
      <c r="A569" s="125" t="s">
        <v>1929</v>
      </c>
      <c r="B569" s="160" t="s">
        <v>1119</v>
      </c>
      <c r="C569" s="162" t="s">
        <v>1469</v>
      </c>
      <c r="D569" s="127">
        <v>56.253731985759387</v>
      </c>
      <c r="E569" s="164">
        <v>0</v>
      </c>
      <c r="F569" s="127">
        <v>0</v>
      </c>
      <c r="G569" s="127">
        <f>SUM(G570:G576)</f>
        <v>61.594126826550919</v>
      </c>
      <c r="H569" s="164">
        <f>SUM(H570:H576)</f>
        <v>5.7466540146563965</v>
      </c>
      <c r="I569" s="201">
        <f>SUM(I570:I576)</f>
        <v>4.8380399999999995</v>
      </c>
      <c r="J569" s="164">
        <v>0</v>
      </c>
      <c r="K569" s="164">
        <v>0</v>
      </c>
      <c r="L569" s="164">
        <v>2.2767033898305087</v>
      </c>
      <c r="M569" s="164">
        <v>2.2120000000000001E-2</v>
      </c>
      <c r="N569" s="164">
        <v>0</v>
      </c>
      <c r="O569" s="164">
        <f t="shared" si="50"/>
        <v>4.8159199999999993</v>
      </c>
      <c r="P569" s="164">
        <v>3.4699506248258873</v>
      </c>
      <c r="Q569" s="164">
        <v>0</v>
      </c>
      <c r="R569" s="164">
        <v>0</v>
      </c>
      <c r="S569" s="164">
        <v>56.75608682655092</v>
      </c>
      <c r="T569" s="164">
        <f t="shared" si="53"/>
        <v>2.5613366101694908</v>
      </c>
      <c r="U569" s="192">
        <f t="shared" si="56"/>
        <v>1.1250198957011137</v>
      </c>
      <c r="V569" s="124"/>
    </row>
    <row r="570" spans="1:22" ht="31.5">
      <c r="A570" s="126" t="s">
        <v>1929</v>
      </c>
      <c r="B570" s="104" t="s">
        <v>1459</v>
      </c>
      <c r="C570" s="161" t="s">
        <v>1895</v>
      </c>
      <c r="D570" s="127">
        <v>14.411520000000001</v>
      </c>
      <c r="E570" s="161">
        <v>0</v>
      </c>
      <c r="F570" s="127">
        <v>0</v>
      </c>
      <c r="G570" s="127">
        <v>12.213152542372884</v>
      </c>
      <c r="H570" s="159">
        <v>3.3898305084745766</v>
      </c>
      <c r="I570" s="200">
        <v>0</v>
      </c>
      <c r="J570" s="159">
        <v>0</v>
      </c>
      <c r="K570" s="159">
        <v>0</v>
      </c>
      <c r="L570" s="159">
        <v>0.46044067796610166</v>
      </c>
      <c r="M570" s="159">
        <v>0</v>
      </c>
      <c r="N570" s="159">
        <v>0</v>
      </c>
      <c r="O570" s="159">
        <f t="shared" si="50"/>
        <v>0</v>
      </c>
      <c r="P570" s="159">
        <v>2.9293898305084749</v>
      </c>
      <c r="Q570" s="159">
        <v>0</v>
      </c>
      <c r="R570" s="159">
        <v>0</v>
      </c>
      <c r="S570" s="159">
        <v>12.213152542372884</v>
      </c>
      <c r="T570" s="159">
        <f t="shared" si="53"/>
        <v>-0.46044067796610166</v>
      </c>
      <c r="U570" s="192">
        <f t="shared" si="56"/>
        <v>-1</v>
      </c>
      <c r="V570" s="159" t="s">
        <v>1987</v>
      </c>
    </row>
    <row r="571" spans="1:22" ht="31.5">
      <c r="A571" s="126" t="s">
        <v>1929</v>
      </c>
      <c r="B571" s="104" t="s">
        <v>1460</v>
      </c>
      <c r="C571" s="161" t="s">
        <v>2102</v>
      </c>
      <c r="D571" s="127">
        <v>0</v>
      </c>
      <c r="E571" s="161">
        <v>0</v>
      </c>
      <c r="F571" s="127">
        <v>0</v>
      </c>
      <c r="G571" s="127">
        <v>5.9521867323386637</v>
      </c>
      <c r="H571" s="159">
        <v>0</v>
      </c>
      <c r="I571" s="159">
        <v>0.55335000000000001</v>
      </c>
      <c r="J571" s="159">
        <v>0</v>
      </c>
      <c r="K571" s="159">
        <v>0</v>
      </c>
      <c r="L571" s="159">
        <v>0</v>
      </c>
      <c r="M571" s="159">
        <v>0</v>
      </c>
      <c r="N571" s="159">
        <v>0</v>
      </c>
      <c r="O571" s="159">
        <f t="shared" si="50"/>
        <v>0.55335000000000001</v>
      </c>
      <c r="P571" s="159">
        <v>0</v>
      </c>
      <c r="Q571" s="159">
        <v>0</v>
      </c>
      <c r="R571" s="159">
        <v>0</v>
      </c>
      <c r="S571" s="159">
        <v>5.3988367323386637</v>
      </c>
      <c r="T571" s="159">
        <f t="shared" si="53"/>
        <v>0.55335000000000001</v>
      </c>
      <c r="U571" s="192">
        <v>1</v>
      </c>
      <c r="V571" s="159" t="s">
        <v>2117</v>
      </c>
    </row>
    <row r="572" spans="1:22" ht="63">
      <c r="A572" s="126" t="s">
        <v>1929</v>
      </c>
      <c r="B572" s="104" t="s">
        <v>1461</v>
      </c>
      <c r="C572" s="161" t="s">
        <v>2103</v>
      </c>
      <c r="D572" s="127">
        <v>0</v>
      </c>
      <c r="E572" s="161">
        <v>0</v>
      </c>
      <c r="F572" s="127">
        <v>0</v>
      </c>
      <c r="G572" s="127">
        <v>8.6929400000000001</v>
      </c>
      <c r="H572" s="159">
        <v>0</v>
      </c>
      <c r="I572" s="159">
        <v>0.33800000000000002</v>
      </c>
      <c r="J572" s="159">
        <v>0</v>
      </c>
      <c r="K572" s="159">
        <v>0</v>
      </c>
      <c r="L572" s="159">
        <v>0</v>
      </c>
      <c r="M572" s="159">
        <v>0</v>
      </c>
      <c r="N572" s="159">
        <v>0</v>
      </c>
      <c r="O572" s="159">
        <f t="shared" si="50"/>
        <v>0.33800000000000002</v>
      </c>
      <c r="P572" s="159">
        <v>0</v>
      </c>
      <c r="Q572" s="159">
        <v>0</v>
      </c>
      <c r="R572" s="159">
        <v>0</v>
      </c>
      <c r="S572" s="159">
        <v>8.3549400000000009</v>
      </c>
      <c r="T572" s="159">
        <f t="shared" si="53"/>
        <v>0.33800000000000002</v>
      </c>
      <c r="U572" s="192">
        <v>1</v>
      </c>
      <c r="V572" s="159" t="s">
        <v>1953</v>
      </c>
    </row>
    <row r="573" spans="1:22" ht="31.5">
      <c r="A573" s="126" t="s">
        <v>1929</v>
      </c>
      <c r="B573" s="104" t="s">
        <v>1462</v>
      </c>
      <c r="C573" s="161" t="s">
        <v>1896</v>
      </c>
      <c r="D573" s="127">
        <v>35.47317933575939</v>
      </c>
      <c r="E573" s="161">
        <v>0</v>
      </c>
      <c r="F573" s="127">
        <v>0</v>
      </c>
      <c r="G573" s="127">
        <v>30.062016386236774</v>
      </c>
      <c r="H573" s="159">
        <v>2.3568235061818195</v>
      </c>
      <c r="I573" s="159">
        <v>0.58465999999999996</v>
      </c>
      <c r="J573" s="159">
        <v>0</v>
      </c>
      <c r="K573" s="159">
        <v>0</v>
      </c>
      <c r="L573" s="159">
        <v>1.816262711864407</v>
      </c>
      <c r="M573" s="159">
        <v>0</v>
      </c>
      <c r="N573" s="159">
        <v>0</v>
      </c>
      <c r="O573" s="159">
        <f t="shared" si="50"/>
        <v>0.58465999999999996</v>
      </c>
      <c r="P573" s="159">
        <v>0.54056079431741244</v>
      </c>
      <c r="Q573" s="159">
        <v>0</v>
      </c>
      <c r="R573" s="159">
        <v>0</v>
      </c>
      <c r="S573" s="159">
        <v>29.477356386236774</v>
      </c>
      <c r="T573" s="159">
        <f t="shared" si="53"/>
        <v>-1.2316027118644071</v>
      </c>
      <c r="U573" s="192">
        <f t="shared" si="56"/>
        <v>-0.67809722889711144</v>
      </c>
      <c r="V573" s="165" t="s">
        <v>1974</v>
      </c>
    </row>
    <row r="574" spans="1:22" ht="63">
      <c r="A574" s="124" t="s">
        <v>1911</v>
      </c>
      <c r="B574" s="99" t="s">
        <v>1463</v>
      </c>
      <c r="C574" s="161" t="s">
        <v>2104</v>
      </c>
      <c r="D574" s="127">
        <v>3.653</v>
      </c>
      <c r="E574" s="161">
        <v>0.4</v>
      </c>
      <c r="F574" s="127">
        <v>0</v>
      </c>
      <c r="G574" s="127">
        <v>2.6757879703369056</v>
      </c>
      <c r="H574" s="159">
        <v>0</v>
      </c>
      <c r="I574" s="159">
        <v>2.0670299999999999</v>
      </c>
      <c r="J574" s="159">
        <v>0</v>
      </c>
      <c r="K574" s="159">
        <v>0</v>
      </c>
      <c r="L574" s="159">
        <v>0</v>
      </c>
      <c r="M574" s="159">
        <v>1.291E-2</v>
      </c>
      <c r="N574" s="159">
        <v>0</v>
      </c>
      <c r="O574" s="159">
        <f t="shared" si="50"/>
        <v>2.0541199999999997</v>
      </c>
      <c r="P574" s="159">
        <v>0</v>
      </c>
      <c r="Q574" s="159">
        <v>0</v>
      </c>
      <c r="R574" s="159">
        <v>0</v>
      </c>
      <c r="S574" s="159">
        <v>0.60875797033690571</v>
      </c>
      <c r="T574" s="159">
        <f t="shared" si="53"/>
        <v>2.0670299999999999</v>
      </c>
      <c r="U574" s="192">
        <v>1</v>
      </c>
      <c r="V574" s="165" t="s">
        <v>2106</v>
      </c>
    </row>
    <row r="575" spans="1:22" ht="63">
      <c r="A575" s="124" t="s">
        <v>1911</v>
      </c>
      <c r="B575" s="99" t="s">
        <v>1464</v>
      </c>
      <c r="C575" s="161" t="s">
        <v>1897</v>
      </c>
      <c r="D575" s="127">
        <v>2.4460000000000002</v>
      </c>
      <c r="E575" s="161">
        <v>0.4</v>
      </c>
      <c r="F575" s="127">
        <v>0</v>
      </c>
      <c r="G575" s="127">
        <v>1.7692019664521292</v>
      </c>
      <c r="H575" s="159">
        <v>0</v>
      </c>
      <c r="I575" s="159">
        <v>1.2949999999999999</v>
      </c>
      <c r="J575" s="159">
        <v>0</v>
      </c>
      <c r="K575" s="159">
        <v>0</v>
      </c>
      <c r="L575" s="159">
        <v>0</v>
      </c>
      <c r="M575" s="159">
        <v>9.2100000000000012E-3</v>
      </c>
      <c r="N575" s="159">
        <v>0</v>
      </c>
      <c r="O575" s="159">
        <f t="shared" si="50"/>
        <v>1.28579</v>
      </c>
      <c r="P575" s="159">
        <v>0</v>
      </c>
      <c r="Q575" s="159">
        <v>0</v>
      </c>
      <c r="R575" s="159">
        <v>0</v>
      </c>
      <c r="S575" s="159">
        <v>0.47420196645212931</v>
      </c>
      <c r="T575" s="159">
        <f t="shared" si="53"/>
        <v>1.2949999999999999</v>
      </c>
      <c r="U575" s="192">
        <v>1</v>
      </c>
      <c r="V575" s="165" t="s">
        <v>2106</v>
      </c>
    </row>
    <row r="576" spans="1:22" ht="31.5">
      <c r="A576" s="126" t="s">
        <v>1929</v>
      </c>
      <c r="B576" s="104" t="s">
        <v>1465</v>
      </c>
      <c r="C576" s="161" t="s">
        <v>1898</v>
      </c>
      <c r="D576" s="127">
        <v>0.27003265000000004</v>
      </c>
      <c r="E576" s="161">
        <v>0</v>
      </c>
      <c r="F576" s="127">
        <v>0</v>
      </c>
      <c r="G576" s="127">
        <v>0.22884122881355937</v>
      </c>
      <c r="H576" s="159">
        <v>0</v>
      </c>
      <c r="I576" s="159">
        <v>0</v>
      </c>
      <c r="J576" s="159">
        <v>0</v>
      </c>
      <c r="K576" s="159">
        <v>0</v>
      </c>
      <c r="L576" s="159">
        <v>0</v>
      </c>
      <c r="M576" s="159">
        <v>0</v>
      </c>
      <c r="N576" s="159">
        <v>0</v>
      </c>
      <c r="O576" s="159">
        <f t="shared" si="50"/>
        <v>0</v>
      </c>
      <c r="P576" s="159">
        <v>0</v>
      </c>
      <c r="Q576" s="159">
        <v>0</v>
      </c>
      <c r="R576" s="159">
        <v>0</v>
      </c>
      <c r="S576" s="159">
        <v>0.22884122881355937</v>
      </c>
      <c r="T576" s="159">
        <f t="shared" si="53"/>
        <v>0</v>
      </c>
      <c r="U576" s="192">
        <v>0</v>
      </c>
      <c r="V576" s="159" t="s">
        <v>1951</v>
      </c>
    </row>
    <row r="577" spans="1:22" ht="31.5">
      <c r="A577" s="125" t="s">
        <v>1930</v>
      </c>
      <c r="B577" s="160" t="s">
        <v>1230</v>
      </c>
      <c r="C577" s="162" t="s">
        <v>1469</v>
      </c>
      <c r="D577" s="127">
        <v>0</v>
      </c>
      <c r="E577" s="164">
        <v>0</v>
      </c>
      <c r="F577" s="127">
        <v>0</v>
      </c>
      <c r="G577" s="127">
        <v>0</v>
      </c>
      <c r="H577" s="164">
        <v>0</v>
      </c>
      <c r="I577" s="164">
        <v>0</v>
      </c>
      <c r="J577" s="164">
        <v>0</v>
      </c>
      <c r="K577" s="164">
        <v>0</v>
      </c>
      <c r="L577" s="164">
        <v>0</v>
      </c>
      <c r="M577" s="164">
        <v>0</v>
      </c>
      <c r="N577" s="164">
        <v>0</v>
      </c>
      <c r="O577" s="164">
        <f t="shared" si="50"/>
        <v>0</v>
      </c>
      <c r="P577" s="164">
        <v>0</v>
      </c>
      <c r="Q577" s="164">
        <v>0</v>
      </c>
      <c r="R577" s="164">
        <v>0</v>
      </c>
      <c r="S577" s="164">
        <v>0</v>
      </c>
      <c r="T577" s="164">
        <f t="shared" si="53"/>
        <v>0</v>
      </c>
      <c r="U577" s="192">
        <v>0</v>
      </c>
      <c r="V577" s="124"/>
    </row>
    <row r="578" spans="1:22" ht="47.25">
      <c r="A578" s="125" t="s">
        <v>313</v>
      </c>
      <c r="B578" s="160" t="s">
        <v>1234</v>
      </c>
      <c r="C578" s="162" t="s">
        <v>1469</v>
      </c>
      <c r="D578" s="127">
        <v>0</v>
      </c>
      <c r="E578" s="162">
        <v>0</v>
      </c>
      <c r="F578" s="127">
        <v>0</v>
      </c>
      <c r="G578" s="127">
        <v>0</v>
      </c>
      <c r="H578" s="163">
        <v>0</v>
      </c>
      <c r="I578" s="163">
        <v>0</v>
      </c>
      <c r="J578" s="163">
        <v>0</v>
      </c>
      <c r="K578" s="163">
        <v>0</v>
      </c>
      <c r="L578" s="163">
        <v>0</v>
      </c>
      <c r="M578" s="163">
        <v>0</v>
      </c>
      <c r="N578" s="163">
        <v>0</v>
      </c>
      <c r="O578" s="163">
        <f t="shared" si="50"/>
        <v>0</v>
      </c>
      <c r="P578" s="163">
        <v>0</v>
      </c>
      <c r="Q578" s="163">
        <v>0</v>
      </c>
      <c r="R578" s="163">
        <v>0</v>
      </c>
      <c r="S578" s="163">
        <v>0</v>
      </c>
      <c r="T578" s="163">
        <f t="shared" si="53"/>
        <v>0</v>
      </c>
      <c r="U578" s="192">
        <v>0</v>
      </c>
      <c r="V578" s="159"/>
    </row>
    <row r="579" spans="1:22" ht="47.25">
      <c r="A579" s="125" t="s">
        <v>1931</v>
      </c>
      <c r="B579" s="160" t="s">
        <v>1235</v>
      </c>
      <c r="C579" s="162" t="s">
        <v>1469</v>
      </c>
      <c r="D579" s="127">
        <v>0</v>
      </c>
      <c r="E579" s="164">
        <v>0</v>
      </c>
      <c r="F579" s="127">
        <v>0</v>
      </c>
      <c r="G579" s="127">
        <v>0</v>
      </c>
      <c r="H579" s="164">
        <v>0</v>
      </c>
      <c r="I579" s="164">
        <v>0</v>
      </c>
      <c r="J579" s="164">
        <v>0</v>
      </c>
      <c r="K579" s="164">
        <v>0</v>
      </c>
      <c r="L579" s="164">
        <v>0</v>
      </c>
      <c r="M579" s="164">
        <v>0</v>
      </c>
      <c r="N579" s="164">
        <v>0</v>
      </c>
      <c r="O579" s="164">
        <f t="shared" si="50"/>
        <v>0</v>
      </c>
      <c r="P579" s="164">
        <v>0</v>
      </c>
      <c r="Q579" s="164">
        <v>0</v>
      </c>
      <c r="R579" s="164">
        <v>0</v>
      </c>
      <c r="S579" s="164">
        <v>0</v>
      </c>
      <c r="T579" s="164">
        <f t="shared" si="53"/>
        <v>0</v>
      </c>
      <c r="U579" s="192">
        <v>0</v>
      </c>
      <c r="V579" s="124"/>
    </row>
    <row r="580" spans="1:22" ht="31.5">
      <c r="A580" s="125" t="s">
        <v>1932</v>
      </c>
      <c r="B580" s="160" t="s">
        <v>1236</v>
      </c>
      <c r="C580" s="162" t="s">
        <v>1469</v>
      </c>
      <c r="D580" s="127">
        <v>0</v>
      </c>
      <c r="E580" s="164">
        <v>0</v>
      </c>
      <c r="F580" s="127">
        <v>0</v>
      </c>
      <c r="G580" s="127">
        <v>0</v>
      </c>
      <c r="H580" s="164">
        <v>0</v>
      </c>
      <c r="I580" s="164">
        <v>0</v>
      </c>
      <c r="J580" s="164">
        <v>0</v>
      </c>
      <c r="K580" s="164">
        <v>0</v>
      </c>
      <c r="L580" s="164">
        <v>0</v>
      </c>
      <c r="M580" s="164">
        <v>0</v>
      </c>
      <c r="N580" s="164">
        <v>0</v>
      </c>
      <c r="O580" s="164">
        <f t="shared" si="50"/>
        <v>0</v>
      </c>
      <c r="P580" s="164">
        <v>0</v>
      </c>
      <c r="Q580" s="164">
        <v>0</v>
      </c>
      <c r="R580" s="164">
        <v>0</v>
      </c>
      <c r="S580" s="164">
        <v>0</v>
      </c>
      <c r="T580" s="164">
        <f t="shared" si="53"/>
        <v>0</v>
      </c>
      <c r="U580" s="192">
        <v>0</v>
      </c>
      <c r="V580" s="124"/>
    </row>
    <row r="581" spans="1:22" ht="31.5">
      <c r="A581" s="125" t="s">
        <v>1933</v>
      </c>
      <c r="B581" s="160" t="s">
        <v>1237</v>
      </c>
      <c r="C581" s="162" t="s">
        <v>1469</v>
      </c>
      <c r="D581" s="127">
        <v>0</v>
      </c>
      <c r="E581" s="164">
        <v>0</v>
      </c>
      <c r="F581" s="127">
        <v>0</v>
      </c>
      <c r="G581" s="127">
        <v>0</v>
      </c>
      <c r="H581" s="164">
        <v>0</v>
      </c>
      <c r="I581" s="164">
        <v>0</v>
      </c>
      <c r="J581" s="164">
        <v>0</v>
      </c>
      <c r="K581" s="164">
        <v>0</v>
      </c>
      <c r="L581" s="164">
        <v>0</v>
      </c>
      <c r="M581" s="164">
        <v>0</v>
      </c>
      <c r="N581" s="164">
        <v>0</v>
      </c>
      <c r="O581" s="164">
        <f t="shared" si="50"/>
        <v>0</v>
      </c>
      <c r="P581" s="164">
        <v>0</v>
      </c>
      <c r="Q581" s="164">
        <v>0</v>
      </c>
      <c r="R581" s="164">
        <v>0</v>
      </c>
      <c r="S581" s="164">
        <v>0</v>
      </c>
      <c r="T581" s="164">
        <f t="shared" si="53"/>
        <v>0</v>
      </c>
      <c r="U581" s="192">
        <v>0</v>
      </c>
      <c r="V581" s="124"/>
    </row>
    <row r="582" spans="1:22" ht="47.25">
      <c r="A582" s="125" t="s">
        <v>1934</v>
      </c>
      <c r="B582" s="160" t="s">
        <v>1238</v>
      </c>
      <c r="C582" s="162" t="s">
        <v>1469</v>
      </c>
      <c r="D582" s="127">
        <v>0</v>
      </c>
      <c r="E582" s="164">
        <v>0</v>
      </c>
      <c r="F582" s="127">
        <v>0</v>
      </c>
      <c r="G582" s="127">
        <v>0</v>
      </c>
      <c r="H582" s="164">
        <v>0</v>
      </c>
      <c r="I582" s="164">
        <v>0</v>
      </c>
      <c r="J582" s="164">
        <v>0</v>
      </c>
      <c r="K582" s="164">
        <v>0</v>
      </c>
      <c r="L582" s="164">
        <v>0</v>
      </c>
      <c r="M582" s="164">
        <v>0</v>
      </c>
      <c r="N582" s="164">
        <v>0</v>
      </c>
      <c r="O582" s="164">
        <f t="shared" si="50"/>
        <v>0</v>
      </c>
      <c r="P582" s="164">
        <v>0</v>
      </c>
      <c r="Q582" s="164">
        <v>0</v>
      </c>
      <c r="R582" s="164">
        <v>0</v>
      </c>
      <c r="S582" s="164">
        <v>0</v>
      </c>
      <c r="T582" s="164">
        <f t="shared" si="53"/>
        <v>0</v>
      </c>
      <c r="U582" s="192">
        <v>0</v>
      </c>
      <c r="V582" s="124"/>
    </row>
    <row r="583" spans="1:22" ht="47.25">
      <c r="A583" s="125" t="s">
        <v>1935</v>
      </c>
      <c r="B583" s="160" t="s">
        <v>1239</v>
      </c>
      <c r="C583" s="162" t="s">
        <v>1469</v>
      </c>
      <c r="D583" s="127">
        <v>0</v>
      </c>
      <c r="E583" s="164">
        <v>0</v>
      </c>
      <c r="F583" s="127">
        <v>0</v>
      </c>
      <c r="G583" s="127">
        <v>0</v>
      </c>
      <c r="H583" s="164">
        <v>0</v>
      </c>
      <c r="I583" s="164">
        <v>0</v>
      </c>
      <c r="J583" s="164">
        <v>0</v>
      </c>
      <c r="K583" s="164">
        <v>0</v>
      </c>
      <c r="L583" s="164">
        <v>0</v>
      </c>
      <c r="M583" s="164">
        <v>0</v>
      </c>
      <c r="N583" s="164">
        <v>0</v>
      </c>
      <c r="O583" s="164">
        <f t="shared" si="50"/>
        <v>0</v>
      </c>
      <c r="P583" s="164">
        <v>0</v>
      </c>
      <c r="Q583" s="164">
        <v>0</v>
      </c>
      <c r="R583" s="164">
        <v>0</v>
      </c>
      <c r="S583" s="164">
        <v>0</v>
      </c>
      <c r="T583" s="164">
        <f t="shared" si="53"/>
        <v>0</v>
      </c>
      <c r="U583" s="192">
        <v>0</v>
      </c>
      <c r="V583" s="124"/>
    </row>
    <row r="584" spans="1:22" ht="47.25">
      <c r="A584" s="125" t="s">
        <v>1936</v>
      </c>
      <c r="B584" s="160" t="s">
        <v>1241</v>
      </c>
      <c r="C584" s="162" t="s">
        <v>1469</v>
      </c>
      <c r="D584" s="127">
        <v>0</v>
      </c>
      <c r="E584" s="164">
        <v>0</v>
      </c>
      <c r="F584" s="127">
        <v>0</v>
      </c>
      <c r="G584" s="127">
        <v>0</v>
      </c>
      <c r="H584" s="164">
        <v>0</v>
      </c>
      <c r="I584" s="164">
        <v>0</v>
      </c>
      <c r="J584" s="164">
        <v>0</v>
      </c>
      <c r="K584" s="164">
        <v>0</v>
      </c>
      <c r="L584" s="164">
        <v>0</v>
      </c>
      <c r="M584" s="164">
        <v>0</v>
      </c>
      <c r="N584" s="164">
        <v>0</v>
      </c>
      <c r="O584" s="164">
        <f t="shared" si="50"/>
        <v>0</v>
      </c>
      <c r="P584" s="164">
        <v>0</v>
      </c>
      <c r="Q584" s="164">
        <v>0</v>
      </c>
      <c r="R584" s="164">
        <v>0</v>
      </c>
      <c r="S584" s="164">
        <v>0</v>
      </c>
      <c r="T584" s="164">
        <f t="shared" si="53"/>
        <v>0</v>
      </c>
      <c r="U584" s="192">
        <v>0</v>
      </c>
      <c r="V584" s="124"/>
    </row>
    <row r="585" spans="1:22" ht="47.25">
      <c r="A585" s="125" t="s">
        <v>1937</v>
      </c>
      <c r="B585" s="160" t="s">
        <v>1242</v>
      </c>
      <c r="C585" s="162" t="s">
        <v>1469</v>
      </c>
      <c r="D585" s="127">
        <v>0</v>
      </c>
      <c r="E585" s="164">
        <v>0</v>
      </c>
      <c r="F585" s="127">
        <v>0</v>
      </c>
      <c r="G585" s="127">
        <v>0</v>
      </c>
      <c r="H585" s="164">
        <v>0</v>
      </c>
      <c r="I585" s="164">
        <v>0</v>
      </c>
      <c r="J585" s="164">
        <v>0</v>
      </c>
      <c r="K585" s="164">
        <v>0</v>
      </c>
      <c r="L585" s="164">
        <v>0</v>
      </c>
      <c r="M585" s="164">
        <v>0</v>
      </c>
      <c r="N585" s="164">
        <v>0</v>
      </c>
      <c r="O585" s="164">
        <f t="shared" si="50"/>
        <v>0</v>
      </c>
      <c r="P585" s="164">
        <v>0</v>
      </c>
      <c r="Q585" s="164">
        <v>0</v>
      </c>
      <c r="R585" s="164">
        <v>0</v>
      </c>
      <c r="S585" s="164">
        <v>0</v>
      </c>
      <c r="T585" s="164">
        <f t="shared" si="53"/>
        <v>0</v>
      </c>
      <c r="U585" s="192">
        <v>0</v>
      </c>
      <c r="V585" s="124"/>
    </row>
    <row r="586" spans="1:22" ht="47.25">
      <c r="A586" s="125" t="s">
        <v>1938</v>
      </c>
      <c r="B586" s="160" t="s">
        <v>1243</v>
      </c>
      <c r="C586" s="162" t="s">
        <v>1469</v>
      </c>
      <c r="D586" s="127">
        <v>0</v>
      </c>
      <c r="E586" s="164">
        <v>0</v>
      </c>
      <c r="F586" s="127">
        <v>0</v>
      </c>
      <c r="G586" s="127">
        <v>0</v>
      </c>
      <c r="H586" s="164">
        <v>0</v>
      </c>
      <c r="I586" s="164">
        <v>0</v>
      </c>
      <c r="J586" s="164">
        <v>0</v>
      </c>
      <c r="K586" s="164">
        <v>0</v>
      </c>
      <c r="L586" s="164">
        <v>0</v>
      </c>
      <c r="M586" s="164">
        <v>0</v>
      </c>
      <c r="N586" s="164">
        <v>0</v>
      </c>
      <c r="O586" s="164">
        <f t="shared" si="50"/>
        <v>0</v>
      </c>
      <c r="P586" s="164">
        <v>0</v>
      </c>
      <c r="Q586" s="164">
        <v>0</v>
      </c>
      <c r="R586" s="164">
        <v>0</v>
      </c>
      <c r="S586" s="164">
        <v>0</v>
      </c>
      <c r="T586" s="164">
        <f t="shared" si="53"/>
        <v>0</v>
      </c>
      <c r="U586" s="192">
        <v>0</v>
      </c>
      <c r="V586" s="124"/>
    </row>
    <row r="587" spans="1:22" ht="47.25">
      <c r="A587" s="125" t="s">
        <v>315</v>
      </c>
      <c r="B587" s="160" t="s">
        <v>1244</v>
      </c>
      <c r="C587" s="162" t="s">
        <v>1469</v>
      </c>
      <c r="D587" s="127">
        <v>0</v>
      </c>
      <c r="E587" s="162">
        <v>0</v>
      </c>
      <c r="F587" s="127">
        <v>0</v>
      </c>
      <c r="G587" s="127">
        <v>0</v>
      </c>
      <c r="H587" s="163">
        <v>0</v>
      </c>
      <c r="I587" s="163">
        <v>0</v>
      </c>
      <c r="J587" s="163">
        <v>0</v>
      </c>
      <c r="K587" s="163">
        <v>0</v>
      </c>
      <c r="L587" s="163">
        <v>0</v>
      </c>
      <c r="M587" s="163">
        <v>0</v>
      </c>
      <c r="N587" s="163">
        <v>0</v>
      </c>
      <c r="O587" s="163">
        <f t="shared" si="50"/>
        <v>0</v>
      </c>
      <c r="P587" s="163">
        <v>0</v>
      </c>
      <c r="Q587" s="163">
        <v>0</v>
      </c>
      <c r="R587" s="163">
        <v>0</v>
      </c>
      <c r="S587" s="163">
        <v>0</v>
      </c>
      <c r="T587" s="163">
        <f t="shared" si="53"/>
        <v>0</v>
      </c>
      <c r="U587" s="192">
        <v>0</v>
      </c>
      <c r="V587" s="159"/>
    </row>
    <row r="588" spans="1:22" ht="31.5">
      <c r="A588" s="125" t="s">
        <v>1939</v>
      </c>
      <c r="B588" s="160" t="s">
        <v>1245</v>
      </c>
      <c r="C588" s="162" t="s">
        <v>1469</v>
      </c>
      <c r="D588" s="127">
        <v>0</v>
      </c>
      <c r="E588" s="164">
        <v>0</v>
      </c>
      <c r="F588" s="127">
        <v>0</v>
      </c>
      <c r="G588" s="127">
        <v>0</v>
      </c>
      <c r="H588" s="164">
        <v>0</v>
      </c>
      <c r="I588" s="164">
        <v>0</v>
      </c>
      <c r="J588" s="164">
        <v>0</v>
      </c>
      <c r="K588" s="164">
        <v>0</v>
      </c>
      <c r="L588" s="164">
        <v>0</v>
      </c>
      <c r="M588" s="164">
        <v>0</v>
      </c>
      <c r="N588" s="164">
        <v>0</v>
      </c>
      <c r="O588" s="164">
        <f t="shared" si="50"/>
        <v>0</v>
      </c>
      <c r="P588" s="164">
        <v>0</v>
      </c>
      <c r="Q588" s="164">
        <v>0</v>
      </c>
      <c r="R588" s="164">
        <v>0</v>
      </c>
      <c r="S588" s="164">
        <v>0</v>
      </c>
      <c r="T588" s="164">
        <f t="shared" si="53"/>
        <v>0</v>
      </c>
      <c r="U588" s="192">
        <v>0</v>
      </c>
      <c r="V588" s="124"/>
    </row>
    <row r="589" spans="1:22" ht="47.25">
      <c r="A589" s="125" t="s">
        <v>1940</v>
      </c>
      <c r="B589" s="160" t="s">
        <v>1301</v>
      </c>
      <c r="C589" s="162" t="s">
        <v>1469</v>
      </c>
      <c r="D589" s="127">
        <v>0</v>
      </c>
      <c r="E589" s="164">
        <v>0</v>
      </c>
      <c r="F589" s="127">
        <v>0</v>
      </c>
      <c r="G589" s="127">
        <v>0</v>
      </c>
      <c r="H589" s="164">
        <v>0</v>
      </c>
      <c r="I589" s="164">
        <v>0</v>
      </c>
      <c r="J589" s="164">
        <v>0</v>
      </c>
      <c r="K589" s="164">
        <v>0</v>
      </c>
      <c r="L589" s="164">
        <v>0</v>
      </c>
      <c r="M589" s="164">
        <v>0</v>
      </c>
      <c r="N589" s="164">
        <v>0</v>
      </c>
      <c r="O589" s="164">
        <f t="shared" si="50"/>
        <v>0</v>
      </c>
      <c r="P589" s="164">
        <v>0</v>
      </c>
      <c r="Q589" s="164">
        <v>0</v>
      </c>
      <c r="R589" s="164">
        <v>0</v>
      </c>
      <c r="S589" s="164">
        <v>0</v>
      </c>
      <c r="T589" s="164">
        <f t="shared" si="53"/>
        <v>0</v>
      </c>
      <c r="U589" s="192">
        <v>0</v>
      </c>
      <c r="V589" s="124"/>
    </row>
    <row r="590" spans="1:22" ht="63">
      <c r="A590" s="125" t="s">
        <v>217</v>
      </c>
      <c r="B590" s="160" t="s">
        <v>1306</v>
      </c>
      <c r="C590" s="183" t="s">
        <v>1469</v>
      </c>
      <c r="D590" s="127">
        <v>373.36342999999999</v>
      </c>
      <c r="E590" s="162">
        <f t="shared" ref="E590" si="58">E591+E592</f>
        <v>20.867007610000002</v>
      </c>
      <c r="F590" s="127">
        <v>0</v>
      </c>
      <c r="G590" s="127">
        <f t="shared" ref="G590:Q590" si="59">G591+G592</f>
        <v>238.02525470639497</v>
      </c>
      <c r="H590" s="163">
        <f t="shared" si="59"/>
        <v>97.329129966101803</v>
      </c>
      <c r="I590" s="163">
        <f t="shared" si="59"/>
        <v>93.233484099999984</v>
      </c>
      <c r="J590" s="163">
        <f t="shared" si="59"/>
        <v>14.599369494915269</v>
      </c>
      <c r="K590" s="163">
        <v>3.1989263999999999</v>
      </c>
      <c r="L590" s="163">
        <f t="shared" si="59"/>
        <v>19.465825993220363</v>
      </c>
      <c r="M590" s="163">
        <v>14.284857740000001</v>
      </c>
      <c r="N590" s="163">
        <f t="shared" si="59"/>
        <v>29.198738989830538</v>
      </c>
      <c r="O590" s="163">
        <f t="shared" si="50"/>
        <v>75.749699959999973</v>
      </c>
      <c r="P590" s="163">
        <f t="shared" si="59"/>
        <v>34.065195488135636</v>
      </c>
      <c r="Q590" s="163">
        <f t="shared" si="59"/>
        <v>0</v>
      </c>
      <c r="R590" s="163">
        <v>0</v>
      </c>
      <c r="S590" s="163">
        <v>144.791770606395</v>
      </c>
      <c r="T590" s="163">
        <f t="shared" si="53"/>
        <v>29.969549622033817</v>
      </c>
      <c r="U590" s="192">
        <f t="shared" si="56"/>
        <v>0.47372250665933113</v>
      </c>
      <c r="V590" s="159"/>
    </row>
    <row r="591" spans="1:22" ht="63">
      <c r="A591" s="125" t="s">
        <v>1941</v>
      </c>
      <c r="B591" s="160" t="s">
        <v>1307</v>
      </c>
      <c r="C591" s="183" t="s">
        <v>1469</v>
      </c>
      <c r="D591" s="127">
        <v>0</v>
      </c>
      <c r="E591" s="164">
        <v>0</v>
      </c>
      <c r="F591" s="127">
        <v>0</v>
      </c>
      <c r="G591" s="127">
        <v>0</v>
      </c>
      <c r="H591" s="164">
        <v>0</v>
      </c>
      <c r="I591" s="164">
        <v>0</v>
      </c>
      <c r="J591" s="164">
        <v>0</v>
      </c>
      <c r="K591" s="164">
        <v>0</v>
      </c>
      <c r="L591" s="164">
        <v>0</v>
      </c>
      <c r="M591" s="164">
        <v>0</v>
      </c>
      <c r="N591" s="164">
        <v>0</v>
      </c>
      <c r="O591" s="164">
        <f t="shared" ref="O591:O601" si="60">I591-K591-M591</f>
        <v>0</v>
      </c>
      <c r="P591" s="164">
        <v>0</v>
      </c>
      <c r="Q591" s="164">
        <v>0</v>
      </c>
      <c r="R591" s="164">
        <v>0</v>
      </c>
      <c r="S591" s="164">
        <v>0</v>
      </c>
      <c r="T591" s="164">
        <f t="shared" si="53"/>
        <v>0</v>
      </c>
      <c r="U591" s="192">
        <v>0</v>
      </c>
      <c r="V591" s="124"/>
    </row>
    <row r="592" spans="1:22" ht="63">
      <c r="A592" s="125" t="s">
        <v>1942</v>
      </c>
      <c r="B592" s="160" t="s">
        <v>1308</v>
      </c>
      <c r="C592" s="183" t="s">
        <v>1469</v>
      </c>
      <c r="D592" s="127">
        <v>373.36342999999999</v>
      </c>
      <c r="E592" s="164">
        <f>E593+E594</f>
        <v>20.867007610000002</v>
      </c>
      <c r="F592" s="127">
        <v>0</v>
      </c>
      <c r="G592" s="127">
        <f>G593+G594</f>
        <v>238.02525470639497</v>
      </c>
      <c r="H592" s="164">
        <f t="shared" ref="H592:Q592" si="61">H593</f>
        <v>97.329129966101803</v>
      </c>
      <c r="I592" s="164">
        <f>I593+I594</f>
        <v>93.233484099999984</v>
      </c>
      <c r="J592" s="164">
        <f t="shared" si="61"/>
        <v>14.599369494915269</v>
      </c>
      <c r="K592" s="164">
        <v>3.1989263999999999</v>
      </c>
      <c r="L592" s="164">
        <f t="shared" si="61"/>
        <v>19.465825993220363</v>
      </c>
      <c r="M592" s="164">
        <v>14.284857740000001</v>
      </c>
      <c r="N592" s="164">
        <f t="shared" si="61"/>
        <v>29.198738989830538</v>
      </c>
      <c r="O592" s="164">
        <f t="shared" si="60"/>
        <v>75.749699959999973</v>
      </c>
      <c r="P592" s="164">
        <f t="shared" si="61"/>
        <v>34.065195488135636</v>
      </c>
      <c r="Q592" s="164">
        <f t="shared" si="61"/>
        <v>0</v>
      </c>
      <c r="R592" s="164">
        <v>0</v>
      </c>
      <c r="S592" s="164">
        <v>144.791770606395</v>
      </c>
      <c r="T592" s="164">
        <f t="shared" si="53"/>
        <v>29.969549622033817</v>
      </c>
      <c r="U592" s="192">
        <f t="shared" si="56"/>
        <v>0.47372250665933113</v>
      </c>
      <c r="V592" s="124"/>
    </row>
    <row r="593" spans="1:22" ht="47.25">
      <c r="A593" s="124" t="s">
        <v>1942</v>
      </c>
      <c r="B593" s="99" t="s">
        <v>1466</v>
      </c>
      <c r="C593" s="161" t="s">
        <v>1899</v>
      </c>
      <c r="D593" s="127">
        <v>161.90386999999998</v>
      </c>
      <c r="E593" s="161">
        <v>0</v>
      </c>
      <c r="F593" s="127">
        <v>0</v>
      </c>
      <c r="G593" s="127">
        <v>97.32912996610176</v>
      </c>
      <c r="H593" s="159">
        <v>97.329129966101803</v>
      </c>
      <c r="I593" s="199">
        <v>64.179931669999988</v>
      </c>
      <c r="J593" s="159">
        <v>14.599369494915269</v>
      </c>
      <c r="K593" s="159">
        <v>0.36839809000000001</v>
      </c>
      <c r="L593" s="159">
        <v>19.465825993220363</v>
      </c>
      <c r="M593" s="159">
        <v>10.889551600000001</v>
      </c>
      <c r="N593" s="159">
        <v>29.198738989830538</v>
      </c>
      <c r="O593" s="159">
        <f t="shared" si="60"/>
        <v>52.921981979999984</v>
      </c>
      <c r="P593" s="159">
        <v>34.065195488135636</v>
      </c>
      <c r="Q593" s="159">
        <v>0</v>
      </c>
      <c r="R593" s="159">
        <v>0</v>
      </c>
      <c r="S593" s="159">
        <v>33.149198296101773</v>
      </c>
      <c r="T593" s="159">
        <f t="shared" si="53"/>
        <v>0.9159971920338208</v>
      </c>
      <c r="U593" s="192">
        <f t="shared" si="56"/>
        <v>1.4478979209755716E-2</v>
      </c>
      <c r="V593" s="159" t="s">
        <v>2108</v>
      </c>
    </row>
    <row r="594" spans="1:22" ht="78.75">
      <c r="A594" s="124" t="s">
        <v>1942</v>
      </c>
      <c r="B594" s="99" t="s">
        <v>1467</v>
      </c>
      <c r="C594" s="161" t="s">
        <v>1900</v>
      </c>
      <c r="D594" s="127">
        <v>211.45956000000001</v>
      </c>
      <c r="E594" s="161">
        <v>20.867007610000002</v>
      </c>
      <c r="F594" s="127">
        <v>0</v>
      </c>
      <c r="G594" s="127">
        <v>140.69612474029321</v>
      </c>
      <c r="H594" s="159">
        <v>0</v>
      </c>
      <c r="I594" s="159">
        <v>29.05355243</v>
      </c>
      <c r="J594" s="159">
        <v>0</v>
      </c>
      <c r="K594" s="159">
        <v>2.83052831</v>
      </c>
      <c r="L594" s="159">
        <v>0</v>
      </c>
      <c r="M594" s="159">
        <v>3.3953061399999998</v>
      </c>
      <c r="N594" s="159">
        <v>0</v>
      </c>
      <c r="O594" s="159">
        <f t="shared" si="60"/>
        <v>22.827717979999999</v>
      </c>
      <c r="P594" s="159">
        <v>0</v>
      </c>
      <c r="Q594" s="159">
        <v>0</v>
      </c>
      <c r="R594" s="159">
        <v>0</v>
      </c>
      <c r="S594" s="159">
        <v>111.64257231029322</v>
      </c>
      <c r="T594" s="159">
        <f t="shared" si="53"/>
        <v>29.05355243</v>
      </c>
      <c r="U594" s="192">
        <v>1</v>
      </c>
      <c r="V594" s="159" t="s">
        <v>2106</v>
      </c>
    </row>
    <row r="595" spans="1:22" ht="47.25">
      <c r="A595" s="125" t="s">
        <v>218</v>
      </c>
      <c r="B595" s="160" t="s">
        <v>1314</v>
      </c>
      <c r="C595" s="183" t="s">
        <v>1469</v>
      </c>
      <c r="D595" s="127">
        <v>0</v>
      </c>
      <c r="E595" s="162">
        <v>0</v>
      </c>
      <c r="F595" s="127">
        <v>0</v>
      </c>
      <c r="G595" s="127">
        <v>0</v>
      </c>
      <c r="H595" s="163">
        <v>0</v>
      </c>
      <c r="I595" s="163">
        <v>0</v>
      </c>
      <c r="J595" s="163">
        <v>0</v>
      </c>
      <c r="K595" s="163">
        <v>0</v>
      </c>
      <c r="L595" s="163">
        <v>0</v>
      </c>
      <c r="M595" s="163">
        <v>0</v>
      </c>
      <c r="N595" s="163">
        <v>0</v>
      </c>
      <c r="O595" s="163">
        <f t="shared" si="60"/>
        <v>0</v>
      </c>
      <c r="P595" s="163">
        <v>0</v>
      </c>
      <c r="Q595" s="163">
        <v>0</v>
      </c>
      <c r="R595" s="163">
        <v>0</v>
      </c>
      <c r="S595" s="163">
        <v>0</v>
      </c>
      <c r="T595" s="163">
        <f t="shared" si="53"/>
        <v>0</v>
      </c>
      <c r="U595" s="192">
        <v>0</v>
      </c>
      <c r="V595" s="159"/>
    </row>
    <row r="596" spans="1:22" ht="47.25">
      <c r="A596" s="125" t="s">
        <v>220</v>
      </c>
      <c r="B596" s="160" t="s">
        <v>1317</v>
      </c>
      <c r="C596" s="162" t="s">
        <v>1469</v>
      </c>
      <c r="D596" s="127">
        <v>0</v>
      </c>
      <c r="E596" s="162">
        <v>0</v>
      </c>
      <c r="F596" s="127">
        <v>0</v>
      </c>
      <c r="G596" s="127">
        <v>0</v>
      </c>
      <c r="H596" s="163">
        <v>0</v>
      </c>
      <c r="I596" s="163">
        <v>0</v>
      </c>
      <c r="J596" s="163">
        <v>0</v>
      </c>
      <c r="K596" s="163">
        <v>0</v>
      </c>
      <c r="L596" s="163">
        <v>0</v>
      </c>
      <c r="M596" s="163">
        <v>0</v>
      </c>
      <c r="N596" s="163">
        <v>0</v>
      </c>
      <c r="O596" s="163">
        <f t="shared" si="60"/>
        <v>0</v>
      </c>
      <c r="P596" s="163">
        <v>0</v>
      </c>
      <c r="Q596" s="163">
        <v>0</v>
      </c>
      <c r="R596" s="163">
        <v>0</v>
      </c>
      <c r="S596" s="163">
        <v>0</v>
      </c>
      <c r="T596" s="163">
        <f t="shared" si="53"/>
        <v>0</v>
      </c>
      <c r="U596" s="192">
        <v>0</v>
      </c>
      <c r="V596" s="159"/>
    </row>
    <row r="597" spans="1:22" ht="31.5">
      <c r="A597" s="125" t="s">
        <v>230</v>
      </c>
      <c r="B597" s="160" t="s">
        <v>1318</v>
      </c>
      <c r="C597" s="162" t="s">
        <v>1469</v>
      </c>
      <c r="D597" s="127">
        <v>39.959159813779301</v>
      </c>
      <c r="E597" s="162">
        <v>0</v>
      </c>
      <c r="F597" s="127">
        <v>0</v>
      </c>
      <c r="G597" s="127">
        <f t="shared" ref="G597:L597" si="62">G598+G599</f>
        <v>0.32473648999999999</v>
      </c>
      <c r="H597" s="162">
        <f t="shared" si="62"/>
        <v>0</v>
      </c>
      <c r="I597" s="162">
        <f t="shared" si="62"/>
        <v>0.32473648999999999</v>
      </c>
      <c r="J597" s="162">
        <f t="shared" si="62"/>
        <v>0</v>
      </c>
      <c r="K597" s="162">
        <f t="shared" si="62"/>
        <v>0.32473648999999999</v>
      </c>
      <c r="L597" s="162">
        <f t="shared" si="62"/>
        <v>0</v>
      </c>
      <c r="M597" s="162">
        <v>0</v>
      </c>
      <c r="N597" s="162">
        <f t="shared" ref="N597" si="63">N598+N599</f>
        <v>0</v>
      </c>
      <c r="O597" s="162">
        <f t="shared" si="60"/>
        <v>0</v>
      </c>
      <c r="P597" s="162">
        <f t="shared" ref="P597:Q597" si="64">P598+P599</f>
        <v>0</v>
      </c>
      <c r="Q597" s="162">
        <f t="shared" si="64"/>
        <v>0</v>
      </c>
      <c r="R597" s="162">
        <v>0</v>
      </c>
      <c r="S597" s="162">
        <v>0</v>
      </c>
      <c r="T597" s="162">
        <f t="shared" si="53"/>
        <v>0.32473648999999999</v>
      </c>
      <c r="U597" s="192">
        <v>1</v>
      </c>
      <c r="V597" s="194"/>
    </row>
    <row r="598" spans="1:22" ht="47.25">
      <c r="A598" s="240" t="s">
        <v>230</v>
      </c>
      <c r="B598" s="243" t="s">
        <v>1468</v>
      </c>
      <c r="C598" s="240" t="s">
        <v>1901</v>
      </c>
      <c r="D598" s="244">
        <v>39.959159813779301</v>
      </c>
      <c r="E598" s="245">
        <v>0</v>
      </c>
      <c r="F598" s="244">
        <v>0</v>
      </c>
      <c r="G598" s="244">
        <v>0.32473648999999999</v>
      </c>
      <c r="H598" s="245">
        <v>0</v>
      </c>
      <c r="I598" s="245">
        <v>0.32473648999999999</v>
      </c>
      <c r="J598" s="245">
        <v>0</v>
      </c>
      <c r="K598" s="245">
        <v>0.32473648999999999</v>
      </c>
      <c r="L598" s="245">
        <v>0</v>
      </c>
      <c r="M598" s="247">
        <v>0</v>
      </c>
      <c r="N598" s="245">
        <v>0</v>
      </c>
      <c r="O598" s="245">
        <f t="shared" si="60"/>
        <v>0</v>
      </c>
      <c r="P598" s="245">
        <v>0</v>
      </c>
      <c r="Q598" s="245">
        <v>0</v>
      </c>
      <c r="R598" s="245">
        <v>0</v>
      </c>
      <c r="S598" s="245">
        <v>0</v>
      </c>
      <c r="T598" s="245">
        <f t="shared" si="53"/>
        <v>0.32473648999999999</v>
      </c>
      <c r="U598" s="248">
        <v>1</v>
      </c>
      <c r="V598" s="246" t="s">
        <v>2106</v>
      </c>
    </row>
    <row r="599" spans="1:22">
      <c r="A599" s="249"/>
      <c r="B599" s="250"/>
      <c r="C599" s="249"/>
      <c r="D599" s="251">
        <v>0</v>
      </c>
      <c r="E599" s="252">
        <v>0</v>
      </c>
      <c r="F599" s="251">
        <v>0</v>
      </c>
      <c r="G599" s="251">
        <v>0</v>
      </c>
      <c r="H599" s="252">
        <v>0</v>
      </c>
      <c r="I599" s="253">
        <v>0</v>
      </c>
      <c r="J599" s="254">
        <v>0</v>
      </c>
      <c r="K599" s="254">
        <v>0</v>
      </c>
      <c r="L599" s="254">
        <v>0</v>
      </c>
      <c r="M599" s="255">
        <v>0</v>
      </c>
      <c r="N599" s="254">
        <v>0</v>
      </c>
      <c r="O599" s="254">
        <v>0</v>
      </c>
      <c r="P599" s="254">
        <v>0</v>
      </c>
      <c r="Q599" s="254">
        <v>0</v>
      </c>
      <c r="R599" s="252">
        <v>0</v>
      </c>
      <c r="S599" s="252">
        <v>0</v>
      </c>
      <c r="T599" s="252">
        <f t="shared" ref="T599:T601" si="65">I599-(J599+L599+N599)</f>
        <v>0</v>
      </c>
      <c r="U599" s="256"/>
      <c r="V599" s="254" t="s">
        <v>903</v>
      </c>
    </row>
    <row r="600" spans="1:22" ht="47.25">
      <c r="A600" s="249"/>
      <c r="B600" s="257" t="s">
        <v>2062</v>
      </c>
      <c r="C600" s="249"/>
      <c r="D600" s="251">
        <v>0</v>
      </c>
      <c r="E600" s="252">
        <v>2724.404801438</v>
      </c>
      <c r="F600" s="251">
        <v>0</v>
      </c>
      <c r="G600" s="251">
        <v>0</v>
      </c>
      <c r="H600" s="252">
        <v>0</v>
      </c>
      <c r="I600" s="254">
        <v>0</v>
      </c>
      <c r="J600" s="254">
        <v>0</v>
      </c>
      <c r="K600" s="254">
        <v>0</v>
      </c>
      <c r="L600" s="254">
        <v>0</v>
      </c>
      <c r="M600" s="254">
        <v>0</v>
      </c>
      <c r="N600" s="254">
        <v>0</v>
      </c>
      <c r="O600" s="254">
        <f t="shared" si="60"/>
        <v>0</v>
      </c>
      <c r="P600" s="254">
        <v>0</v>
      </c>
      <c r="Q600" s="254">
        <v>0</v>
      </c>
      <c r="R600" s="252">
        <v>0</v>
      </c>
      <c r="S600" s="252">
        <v>0</v>
      </c>
      <c r="T600" s="252">
        <f t="shared" si="65"/>
        <v>0</v>
      </c>
      <c r="U600" s="256"/>
      <c r="V600" s="254" t="s">
        <v>903</v>
      </c>
    </row>
    <row r="601" spans="1:22" ht="31.5">
      <c r="A601" s="249"/>
      <c r="B601" s="257" t="s">
        <v>2063</v>
      </c>
      <c r="C601" s="249"/>
      <c r="D601" s="251">
        <v>0</v>
      </c>
      <c r="E601" s="252">
        <v>0</v>
      </c>
      <c r="F601" s="251">
        <v>0</v>
      </c>
      <c r="G601" s="251">
        <v>0</v>
      </c>
      <c r="H601" s="252">
        <v>0</v>
      </c>
      <c r="I601" s="253">
        <v>0</v>
      </c>
      <c r="J601" s="254">
        <v>0</v>
      </c>
      <c r="K601" s="254">
        <v>0</v>
      </c>
      <c r="L601" s="254">
        <v>0</v>
      </c>
      <c r="M601" s="254">
        <v>0</v>
      </c>
      <c r="N601" s="254">
        <v>0</v>
      </c>
      <c r="O601" s="254">
        <f t="shared" si="60"/>
        <v>0</v>
      </c>
      <c r="P601" s="254">
        <v>0</v>
      </c>
      <c r="Q601" s="254">
        <v>0</v>
      </c>
      <c r="R601" s="252">
        <v>0</v>
      </c>
      <c r="S601" s="252">
        <v>0</v>
      </c>
      <c r="T601" s="252">
        <f t="shared" si="65"/>
        <v>0</v>
      </c>
      <c r="U601" s="256"/>
      <c r="V601" s="254" t="s">
        <v>903</v>
      </c>
    </row>
    <row r="602" spans="1:22">
      <c r="A602" s="258"/>
      <c r="B602" s="258"/>
      <c r="C602" s="258"/>
      <c r="D602" s="258"/>
      <c r="E602" s="258"/>
      <c r="F602" s="258"/>
      <c r="G602" s="258"/>
      <c r="H602" s="258"/>
      <c r="I602" s="258"/>
      <c r="J602" s="258"/>
      <c r="K602" s="258"/>
      <c r="L602" s="258"/>
      <c r="M602" s="258"/>
      <c r="N602" s="258"/>
      <c r="O602" s="258"/>
      <c r="P602" s="258"/>
      <c r="Q602" s="258"/>
      <c r="R602" s="258"/>
      <c r="S602" s="258"/>
      <c r="T602" s="258"/>
      <c r="U602" s="259"/>
      <c r="V602" s="258"/>
    </row>
    <row r="604" spans="1:22">
      <c r="I604" s="128"/>
    </row>
  </sheetData>
  <autoFilter ref="A19:V602"/>
  <customSheetViews>
    <customSheetView guid="{500C2F4F-1743-499A-A051-20565DBF52B2}" scale="80" showPageBreaks="1" printArea="1" view="pageBreakPreview">
      <selection activeCell="H15" sqref="H15:Q15"/>
      <colBreaks count="1" manualBreakCount="1">
        <brk id="9" max="20" man="1"/>
      </colBreaks>
      <pageMargins left="0.78740157480314965" right="0.39370078740157483" top="0.78740157480314965" bottom="0.78740157480314965" header="0.51181102362204722" footer="0.51181102362204722"/>
      <printOptions horizontalCentered="1"/>
      <pageSetup paperSize="9" scale="80" fitToHeight="0" orientation="landscape" r:id="rId1"/>
      <headerFooter alignWithMargins="0"/>
    </customSheetView>
  </customSheetViews>
  <mergeCells count="27">
    <mergeCell ref="R15:S15"/>
    <mergeCell ref="R16:R18"/>
    <mergeCell ref="S16:S18"/>
    <mergeCell ref="F16:F18"/>
    <mergeCell ref="G16:G18"/>
    <mergeCell ref="F15:G15"/>
    <mergeCell ref="A4:V4"/>
    <mergeCell ref="A5:V5"/>
    <mergeCell ref="A7:V7"/>
    <mergeCell ref="A8:V8"/>
    <mergeCell ref="A10:V10"/>
    <mergeCell ref="A12:V12"/>
    <mergeCell ref="A13:V13"/>
    <mergeCell ref="E15:E18"/>
    <mergeCell ref="H16:I17"/>
    <mergeCell ref="J16:K17"/>
    <mergeCell ref="L16:M17"/>
    <mergeCell ref="N16:O17"/>
    <mergeCell ref="H15:Q15"/>
    <mergeCell ref="A14:V14"/>
    <mergeCell ref="A15:A18"/>
    <mergeCell ref="B15:B18"/>
    <mergeCell ref="C15:C18"/>
    <mergeCell ref="V15:V18"/>
    <mergeCell ref="D15:D18"/>
    <mergeCell ref="T15:U17"/>
    <mergeCell ref="P16:Q17"/>
  </mergeCells>
  <printOptions horizontalCentered="1"/>
  <pageMargins left="0.78740157480314965" right="0.39370078740157483" top="0.78740157480314965" bottom="0.78740157480314965" header="0.51181102362204722" footer="0.51181102362204722"/>
  <pageSetup paperSize="9" scale="43" fitToHeight="0" orientation="landscape" r:id="rId2"/>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G601"/>
  <sheetViews>
    <sheetView tabSelected="1" view="pageBreakPreview" topLeftCell="A4" zoomScale="70" zoomScaleNormal="60" zoomScaleSheetLayoutView="70" workbookViewId="0">
      <pane xSplit="4" ySplit="18" topLeftCell="E553" activePane="bottomRight" state="frozen"/>
      <selection activeCell="AT31" sqref="AT31"/>
      <selection pane="topRight" activeCell="AT31" sqref="AT31"/>
      <selection pane="bottomLeft" activeCell="AT31" sqref="AT31"/>
      <selection pane="bottomRight" activeCell="A4" sqref="A1:XFD1048576"/>
    </sheetView>
  </sheetViews>
  <sheetFormatPr defaultRowHeight="15.75"/>
  <cols>
    <col min="1" max="1" width="12.75" style="2" customWidth="1"/>
    <col min="2" max="2" width="52.5" style="2" customWidth="1"/>
    <col min="3" max="3" width="18.75" style="2" customWidth="1"/>
    <col min="4" max="4" width="14.875" style="2" customWidth="1"/>
    <col min="5" max="39" width="12" style="2" customWidth="1"/>
    <col min="40" max="40" width="15" style="2" customWidth="1"/>
    <col min="41" max="41" width="14.5" style="2" customWidth="1"/>
    <col min="42" max="44" width="10.25" style="2" customWidth="1"/>
    <col min="45" max="45" width="9.5" style="2" customWidth="1"/>
    <col min="46" max="46" width="11.25" style="2" customWidth="1"/>
    <col min="47" max="47" width="15.25" style="2" customWidth="1"/>
    <col min="48" max="48" width="9.375" style="2" customWidth="1"/>
    <col min="49" max="49" width="14.125" style="2" customWidth="1"/>
    <col min="50" max="50" width="6" style="2" customWidth="1"/>
    <col min="51" max="51" width="10.125" style="2" customWidth="1"/>
    <col min="52" max="53" width="6" style="2" customWidth="1"/>
    <col min="54" max="54" width="15.25" style="2" customWidth="1"/>
    <col min="55" max="55" width="8.625" style="2" customWidth="1"/>
    <col min="56" max="56" width="8" style="2" customWidth="1"/>
    <col min="57" max="57" width="6" style="2" customWidth="1"/>
    <col min="58" max="58" width="8" style="2" customWidth="1"/>
    <col min="59" max="59" width="6" style="2" customWidth="1"/>
    <col min="60" max="60" width="9" style="2" customWidth="1"/>
    <col min="61" max="61" width="15.25" style="2" customWidth="1"/>
    <col min="62" max="62" width="10.875" style="2" customWidth="1"/>
    <col min="63" max="63" width="14.125" style="2" customWidth="1"/>
    <col min="64" max="64" width="9.5" style="2" customWidth="1"/>
    <col min="65" max="65" width="10.375" style="2" customWidth="1"/>
    <col min="66" max="67" width="6" style="2" customWidth="1"/>
    <col min="68" max="68" width="14.875" style="2" customWidth="1"/>
    <col min="69" max="69" width="10.375" style="2" customWidth="1"/>
    <col min="70" max="71" width="6" style="2" customWidth="1"/>
    <col min="72" max="72" width="7.375" style="2" customWidth="1"/>
    <col min="73" max="74" width="6" style="2" customWidth="1"/>
    <col min="75" max="75" width="11.25" style="2" customWidth="1"/>
    <col min="76" max="76" width="10.625" style="166" customWidth="1"/>
    <col min="77" max="77" width="11.25" style="2" customWidth="1"/>
    <col min="78" max="78" width="12.625" style="166" customWidth="1"/>
    <col min="79" max="79" width="45.25" style="2" customWidth="1"/>
    <col min="80" max="80" width="16.625" style="2" customWidth="1"/>
    <col min="81" max="81" width="9" style="2"/>
    <col min="82" max="82" width="11.875" style="2" customWidth="1"/>
    <col min="83" max="83" width="9" style="2"/>
    <col min="84" max="84" width="29.75" style="2" customWidth="1"/>
    <col min="85" max="85" width="28.25" style="2" customWidth="1"/>
    <col min="86" max="16384" width="9" style="2"/>
  </cols>
  <sheetData>
    <row r="1" spans="1:80">
      <c r="AJ1" s="5"/>
      <c r="AM1" s="185"/>
      <c r="CA1" s="185" t="s">
        <v>57</v>
      </c>
    </row>
    <row r="2" spans="1:80">
      <c r="AJ2" s="5"/>
      <c r="AM2" s="5"/>
      <c r="CA2" s="5" t="s">
        <v>0</v>
      </c>
    </row>
    <row r="3" spans="1:80">
      <c r="AJ3" s="5"/>
      <c r="AM3" s="5"/>
      <c r="CA3" s="5" t="s">
        <v>874</v>
      </c>
    </row>
    <row r="4" spans="1:80" s="4" customFormat="1">
      <c r="A4" s="580" t="s">
        <v>864</v>
      </c>
      <c r="B4" s="580"/>
      <c r="C4" s="580"/>
      <c r="D4" s="580"/>
      <c r="E4" s="580"/>
      <c r="F4" s="580"/>
      <c r="G4" s="580"/>
      <c r="H4" s="580"/>
      <c r="I4" s="580"/>
      <c r="J4" s="580"/>
      <c r="K4" s="580"/>
      <c r="L4" s="580"/>
      <c r="M4" s="580"/>
      <c r="N4" s="580"/>
      <c r="O4" s="580"/>
      <c r="P4" s="580"/>
      <c r="Q4" s="580"/>
      <c r="R4" s="580"/>
      <c r="S4" s="580"/>
      <c r="T4" s="580"/>
      <c r="U4" s="580"/>
      <c r="V4" s="580"/>
      <c r="W4" s="580"/>
      <c r="X4" s="580"/>
      <c r="Y4" s="580"/>
      <c r="Z4" s="580"/>
      <c r="AA4" s="580"/>
      <c r="AB4" s="580"/>
      <c r="AC4" s="580"/>
      <c r="AD4" s="580"/>
      <c r="AE4" s="580"/>
      <c r="AF4" s="580"/>
      <c r="AG4" s="580"/>
      <c r="AH4" s="580"/>
      <c r="AI4" s="580"/>
      <c r="AJ4" s="580"/>
      <c r="AK4" s="580"/>
      <c r="AL4" s="580"/>
      <c r="AM4" s="580"/>
      <c r="BX4" s="203"/>
      <c r="BZ4" s="203"/>
    </row>
    <row r="5" spans="1:80" s="4" customFormat="1" ht="18.75" customHeight="1">
      <c r="A5" s="581" t="s">
        <v>889</v>
      </c>
      <c r="B5" s="581"/>
      <c r="C5" s="581"/>
      <c r="D5" s="581"/>
      <c r="E5" s="581"/>
      <c r="F5" s="581"/>
      <c r="G5" s="581"/>
      <c r="H5" s="581"/>
      <c r="I5" s="581"/>
      <c r="J5" s="581"/>
      <c r="K5" s="581"/>
      <c r="L5" s="581"/>
      <c r="M5" s="581"/>
      <c r="N5" s="581"/>
      <c r="O5" s="581"/>
      <c r="P5" s="581"/>
      <c r="Q5" s="581"/>
      <c r="R5" s="581"/>
      <c r="S5" s="581"/>
      <c r="T5" s="581"/>
      <c r="U5" s="581"/>
      <c r="V5" s="581"/>
      <c r="W5" s="581"/>
      <c r="X5" s="581"/>
      <c r="Y5" s="581"/>
      <c r="Z5" s="581"/>
      <c r="AA5" s="581"/>
      <c r="AB5" s="581"/>
      <c r="AC5" s="581"/>
      <c r="AD5" s="581"/>
      <c r="AE5" s="581"/>
      <c r="AF5" s="581"/>
      <c r="AG5" s="581"/>
      <c r="AH5" s="581"/>
      <c r="AI5" s="581"/>
      <c r="AJ5" s="581"/>
      <c r="AK5" s="581"/>
      <c r="AL5" s="581"/>
      <c r="AM5" s="581"/>
      <c r="BX5" s="203"/>
      <c r="BZ5" s="203"/>
    </row>
    <row r="6" spans="1:80" s="4" customFormat="1">
      <c r="A6" s="513"/>
      <c r="B6" s="513"/>
      <c r="C6" s="513"/>
      <c r="D6" s="513"/>
      <c r="E6" s="513"/>
      <c r="F6" s="513"/>
      <c r="G6" s="513"/>
      <c r="H6" s="513"/>
      <c r="I6" s="513"/>
      <c r="J6" s="513"/>
      <c r="K6" s="513"/>
      <c r="L6" s="513"/>
      <c r="M6" s="513"/>
      <c r="N6" s="513"/>
      <c r="O6" s="513"/>
      <c r="P6" s="513"/>
      <c r="Q6" s="513"/>
      <c r="R6" s="513"/>
      <c r="S6" s="513"/>
      <c r="T6" s="513"/>
      <c r="U6" s="513"/>
      <c r="V6" s="513"/>
      <c r="W6" s="513"/>
      <c r="X6" s="513"/>
      <c r="Y6" s="513"/>
      <c r="Z6" s="513"/>
      <c r="AA6" s="513"/>
      <c r="BX6" s="203"/>
      <c r="BZ6" s="203"/>
    </row>
    <row r="7" spans="1:80" s="4" customFormat="1" ht="18.75" customHeight="1">
      <c r="A7" s="581" t="s">
        <v>929</v>
      </c>
      <c r="B7" s="581"/>
      <c r="C7" s="581"/>
      <c r="D7" s="581"/>
      <c r="E7" s="581"/>
      <c r="F7" s="581"/>
      <c r="G7" s="581"/>
      <c r="H7" s="581"/>
      <c r="I7" s="581"/>
      <c r="J7" s="581"/>
      <c r="K7" s="581"/>
      <c r="L7" s="581"/>
      <c r="M7" s="581"/>
      <c r="N7" s="581"/>
      <c r="O7" s="581"/>
      <c r="P7" s="581"/>
      <c r="Q7" s="581"/>
      <c r="R7" s="581"/>
      <c r="S7" s="581"/>
      <c r="T7" s="581"/>
      <c r="U7" s="581"/>
      <c r="V7" s="581"/>
      <c r="W7" s="581"/>
      <c r="X7" s="581"/>
      <c r="Y7" s="581"/>
      <c r="Z7" s="581"/>
      <c r="AA7" s="581"/>
      <c r="AB7" s="581"/>
      <c r="AC7" s="581"/>
      <c r="AD7" s="581"/>
      <c r="AE7" s="581"/>
      <c r="AF7" s="581"/>
      <c r="AG7" s="581"/>
      <c r="AH7" s="581"/>
      <c r="AI7" s="581"/>
      <c r="AJ7" s="581"/>
      <c r="AK7" s="581"/>
      <c r="AL7" s="581"/>
      <c r="AM7" s="581"/>
      <c r="BX7" s="203"/>
      <c r="BZ7" s="203"/>
    </row>
    <row r="8" spans="1:80">
      <c r="A8" s="565" t="s">
        <v>67</v>
      </c>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c r="AI8" s="565"/>
      <c r="AJ8" s="565"/>
      <c r="AK8" s="565"/>
      <c r="AL8" s="565"/>
      <c r="AM8" s="565"/>
    </row>
    <row r="9" spans="1:80">
      <c r="A9" s="514"/>
      <c r="B9" s="514"/>
      <c r="C9" s="514"/>
      <c r="D9" s="514"/>
      <c r="E9" s="514"/>
      <c r="F9" s="514"/>
      <c r="G9" s="514"/>
      <c r="H9" s="514"/>
      <c r="I9" s="514"/>
      <c r="J9" s="514"/>
      <c r="K9" s="514"/>
      <c r="L9" s="514"/>
      <c r="M9" s="514"/>
      <c r="N9" s="514"/>
      <c r="O9" s="514"/>
      <c r="P9" s="514"/>
      <c r="Q9" s="514"/>
      <c r="R9" s="514"/>
      <c r="S9" s="514"/>
      <c r="T9" s="514"/>
      <c r="U9" s="514"/>
      <c r="V9" s="514"/>
      <c r="W9" s="514"/>
      <c r="X9" s="514"/>
      <c r="Y9" s="514"/>
      <c r="Z9" s="514"/>
      <c r="AA9" s="514"/>
    </row>
    <row r="10" spans="1:80">
      <c r="A10" s="583" t="s">
        <v>891</v>
      </c>
      <c r="B10" s="583"/>
      <c r="C10" s="583"/>
      <c r="D10" s="583"/>
      <c r="E10" s="583"/>
      <c r="F10" s="583"/>
      <c r="G10" s="583"/>
      <c r="H10" s="583"/>
      <c r="I10" s="583"/>
      <c r="J10" s="583"/>
      <c r="K10" s="583"/>
      <c r="L10" s="583"/>
      <c r="M10" s="583"/>
      <c r="N10" s="583"/>
      <c r="O10" s="583"/>
      <c r="P10" s="583"/>
      <c r="Q10" s="583"/>
      <c r="R10" s="583"/>
      <c r="S10" s="583"/>
      <c r="T10" s="583"/>
      <c r="U10" s="583"/>
      <c r="V10" s="583"/>
      <c r="W10" s="583"/>
      <c r="X10" s="583"/>
      <c r="Y10" s="583"/>
      <c r="Z10" s="583"/>
      <c r="AA10" s="583"/>
      <c r="AB10" s="583"/>
      <c r="AC10" s="583"/>
      <c r="AD10" s="583"/>
      <c r="AE10" s="583"/>
      <c r="AF10" s="583"/>
      <c r="AG10" s="583"/>
      <c r="AH10" s="583"/>
      <c r="AI10" s="583"/>
      <c r="AJ10" s="583"/>
      <c r="AK10" s="583"/>
      <c r="AL10" s="583"/>
      <c r="AM10" s="583"/>
    </row>
    <row r="11" spans="1:80">
      <c r="AA11" s="5"/>
    </row>
    <row r="12" spans="1:80">
      <c r="A12" s="518" t="s">
        <v>931</v>
      </c>
      <c r="B12" s="518"/>
      <c r="C12" s="518"/>
      <c r="D12" s="518"/>
      <c r="E12" s="518"/>
      <c r="F12" s="518"/>
      <c r="G12" s="518"/>
      <c r="H12" s="518"/>
      <c r="I12" s="518"/>
      <c r="J12" s="518"/>
      <c r="K12" s="518"/>
      <c r="L12" s="518"/>
      <c r="M12" s="518"/>
      <c r="N12" s="518"/>
      <c r="O12" s="518"/>
      <c r="P12" s="518"/>
      <c r="Q12" s="518"/>
      <c r="R12" s="518"/>
      <c r="S12" s="518"/>
      <c r="T12" s="518"/>
      <c r="U12" s="518"/>
      <c r="V12" s="518"/>
      <c r="W12" s="518"/>
      <c r="X12" s="518"/>
      <c r="Y12" s="518"/>
      <c r="Z12" s="518"/>
      <c r="AA12" s="518"/>
      <c r="AB12" s="518"/>
      <c r="AC12" s="518"/>
      <c r="AD12" s="518"/>
      <c r="AE12" s="518"/>
      <c r="AF12" s="518"/>
      <c r="AG12" s="518"/>
      <c r="AH12" s="518"/>
      <c r="AI12" s="518"/>
      <c r="AJ12" s="518"/>
      <c r="AK12" s="518"/>
      <c r="AL12" s="518"/>
      <c r="AM12" s="518"/>
    </row>
    <row r="13" spans="1:80">
      <c r="A13" s="565" t="s">
        <v>938</v>
      </c>
      <c r="B13" s="565"/>
      <c r="C13" s="565"/>
      <c r="D13" s="565"/>
      <c r="E13" s="565"/>
      <c r="F13" s="565"/>
      <c r="G13" s="565"/>
      <c r="H13" s="565"/>
      <c r="I13" s="565"/>
      <c r="J13" s="565"/>
      <c r="K13" s="565"/>
      <c r="L13" s="565"/>
      <c r="M13" s="565"/>
      <c r="N13" s="565"/>
      <c r="O13" s="565"/>
      <c r="P13" s="565"/>
      <c r="Q13" s="565"/>
      <c r="R13" s="565"/>
      <c r="S13" s="565"/>
      <c r="T13" s="565"/>
      <c r="U13" s="565"/>
      <c r="V13" s="565"/>
      <c r="W13" s="565"/>
      <c r="X13" s="565"/>
      <c r="Y13" s="565"/>
      <c r="Z13" s="565"/>
      <c r="AA13" s="565"/>
      <c r="AB13" s="565"/>
      <c r="AC13" s="565"/>
      <c r="AD13" s="565"/>
      <c r="AE13" s="565"/>
      <c r="AF13" s="565"/>
      <c r="AG13" s="565"/>
      <c r="AH13" s="565"/>
      <c r="AI13" s="565"/>
      <c r="AJ13" s="565"/>
      <c r="AK13" s="565"/>
      <c r="AL13" s="565"/>
      <c r="AM13" s="565"/>
    </row>
    <row r="14" spans="1:80">
      <c r="AR14" s="204"/>
      <c r="AS14" s="204"/>
      <c r="AT14" s="204"/>
      <c r="AU14" s="204"/>
      <c r="AV14" s="204"/>
      <c r="AW14" s="204"/>
      <c r="AX14" s="204"/>
      <c r="AY14" s="204"/>
      <c r="AZ14" s="204"/>
      <c r="BA14" s="204"/>
      <c r="BB14" s="204"/>
      <c r="BC14" s="204"/>
    </row>
    <row r="15" spans="1:80" ht="31.5" customHeight="1">
      <c r="A15" s="690" t="s">
        <v>63</v>
      </c>
      <c r="B15" s="633" t="s">
        <v>21</v>
      </c>
      <c r="C15" s="633" t="s">
        <v>5</v>
      </c>
      <c r="D15" s="690" t="s">
        <v>879</v>
      </c>
      <c r="E15" s="691" t="s">
        <v>2442</v>
      </c>
      <c r="F15" s="692"/>
      <c r="G15" s="692"/>
      <c r="H15" s="692"/>
      <c r="I15" s="692"/>
      <c r="J15" s="692"/>
      <c r="K15" s="692"/>
      <c r="L15" s="692"/>
      <c r="M15" s="692"/>
      <c r="N15" s="692"/>
      <c r="O15" s="692"/>
      <c r="P15" s="692"/>
      <c r="Q15" s="692"/>
      <c r="R15" s="692"/>
      <c r="S15" s="692"/>
      <c r="T15" s="692"/>
      <c r="U15" s="692"/>
      <c r="V15" s="692"/>
      <c r="W15" s="692"/>
      <c r="X15" s="692"/>
      <c r="Y15" s="692"/>
      <c r="Z15" s="692"/>
      <c r="AA15" s="692"/>
      <c r="AB15" s="692"/>
      <c r="AC15" s="692"/>
      <c r="AD15" s="692"/>
      <c r="AE15" s="692"/>
      <c r="AF15" s="692"/>
      <c r="AG15" s="692"/>
      <c r="AH15" s="692"/>
      <c r="AI15" s="692"/>
      <c r="AJ15" s="692"/>
      <c r="AK15" s="692"/>
      <c r="AL15" s="692"/>
      <c r="AM15" s="692"/>
      <c r="AN15" s="692"/>
      <c r="AO15" s="692"/>
      <c r="AP15" s="692"/>
      <c r="AQ15" s="692"/>
      <c r="AR15" s="692"/>
      <c r="AS15" s="692"/>
      <c r="AT15" s="692"/>
      <c r="AU15" s="692"/>
      <c r="AV15" s="692"/>
      <c r="AW15" s="692"/>
      <c r="AX15" s="692"/>
      <c r="AY15" s="692"/>
      <c r="AZ15" s="692"/>
      <c r="BA15" s="692"/>
      <c r="BB15" s="692"/>
      <c r="BC15" s="692"/>
      <c r="BD15" s="692"/>
      <c r="BE15" s="692"/>
      <c r="BF15" s="692"/>
      <c r="BG15" s="692"/>
      <c r="BH15" s="692"/>
      <c r="BI15" s="692"/>
      <c r="BJ15" s="692"/>
      <c r="BK15" s="692"/>
      <c r="BL15" s="692"/>
      <c r="BM15" s="692"/>
      <c r="BN15" s="692"/>
      <c r="BO15" s="692"/>
      <c r="BP15" s="692"/>
      <c r="BQ15" s="692"/>
      <c r="BR15" s="692"/>
      <c r="BS15" s="692"/>
      <c r="BT15" s="692"/>
      <c r="BU15" s="692"/>
      <c r="BV15" s="693"/>
      <c r="BW15" s="694" t="s">
        <v>843</v>
      </c>
      <c r="BX15" s="695"/>
      <c r="BY15" s="695"/>
      <c r="BZ15" s="696"/>
      <c r="CA15" s="633" t="s">
        <v>7</v>
      </c>
    </row>
    <row r="16" spans="1:80" ht="49.5" customHeight="1">
      <c r="A16" s="697"/>
      <c r="B16" s="633"/>
      <c r="C16" s="633"/>
      <c r="D16" s="697"/>
      <c r="E16" s="691" t="s">
        <v>9</v>
      </c>
      <c r="F16" s="692"/>
      <c r="G16" s="692"/>
      <c r="H16" s="692"/>
      <c r="I16" s="692"/>
      <c r="J16" s="692"/>
      <c r="K16" s="692"/>
      <c r="L16" s="692"/>
      <c r="M16" s="692"/>
      <c r="N16" s="692"/>
      <c r="O16" s="692"/>
      <c r="P16" s="692"/>
      <c r="Q16" s="692"/>
      <c r="R16" s="692"/>
      <c r="S16" s="692"/>
      <c r="T16" s="692"/>
      <c r="U16" s="692"/>
      <c r="V16" s="692"/>
      <c r="W16" s="692"/>
      <c r="X16" s="692"/>
      <c r="Y16" s="692"/>
      <c r="Z16" s="692"/>
      <c r="AA16" s="692"/>
      <c r="AB16" s="692"/>
      <c r="AC16" s="692"/>
      <c r="AD16" s="692"/>
      <c r="AE16" s="692"/>
      <c r="AF16" s="692"/>
      <c r="AG16" s="692"/>
      <c r="AH16" s="692"/>
      <c r="AI16" s="692"/>
      <c r="AJ16" s="692"/>
      <c r="AK16" s="692"/>
      <c r="AL16" s="692"/>
      <c r="AM16" s="693"/>
      <c r="AN16" s="691" t="s">
        <v>10</v>
      </c>
      <c r="AO16" s="692"/>
      <c r="AP16" s="692"/>
      <c r="AQ16" s="692"/>
      <c r="AR16" s="692"/>
      <c r="AS16" s="692"/>
      <c r="AT16" s="692"/>
      <c r="AU16" s="692"/>
      <c r="AV16" s="692"/>
      <c r="AW16" s="692"/>
      <c r="AX16" s="692"/>
      <c r="AY16" s="692"/>
      <c r="AZ16" s="692"/>
      <c r="BA16" s="692"/>
      <c r="BB16" s="692"/>
      <c r="BC16" s="692"/>
      <c r="BD16" s="692"/>
      <c r="BE16" s="692"/>
      <c r="BF16" s="692"/>
      <c r="BG16" s="692"/>
      <c r="BH16" s="692"/>
      <c r="BI16" s="692"/>
      <c r="BJ16" s="692"/>
      <c r="BK16" s="692"/>
      <c r="BL16" s="692"/>
      <c r="BM16" s="692"/>
      <c r="BN16" s="692"/>
      <c r="BO16" s="692"/>
      <c r="BP16" s="692"/>
      <c r="BQ16" s="692"/>
      <c r="BR16" s="692"/>
      <c r="BS16" s="692"/>
      <c r="BT16" s="692"/>
      <c r="BU16" s="692"/>
      <c r="BV16" s="692"/>
      <c r="BW16" s="578"/>
      <c r="BX16" s="698"/>
      <c r="BY16" s="698"/>
      <c r="BZ16" s="579"/>
      <c r="CA16" s="633"/>
      <c r="CB16" s="205"/>
    </row>
    <row r="17" spans="1:80" ht="51.75" customHeight="1">
      <c r="A17" s="697"/>
      <c r="B17" s="633"/>
      <c r="C17" s="633"/>
      <c r="D17" s="697"/>
      <c r="E17" s="699" t="s">
        <v>12</v>
      </c>
      <c r="F17" s="700"/>
      <c r="G17" s="700"/>
      <c r="H17" s="700"/>
      <c r="I17" s="700"/>
      <c r="J17" s="700"/>
      <c r="K17" s="701"/>
      <c r="L17" s="699" t="s">
        <v>69</v>
      </c>
      <c r="M17" s="700"/>
      <c r="N17" s="700"/>
      <c r="O17" s="700"/>
      <c r="P17" s="700"/>
      <c r="Q17" s="700"/>
      <c r="R17" s="701"/>
      <c r="S17" s="633" t="s">
        <v>70</v>
      </c>
      <c r="T17" s="633"/>
      <c r="U17" s="633"/>
      <c r="V17" s="633"/>
      <c r="W17" s="633"/>
      <c r="X17" s="633"/>
      <c r="Y17" s="633"/>
      <c r="Z17" s="633" t="s">
        <v>74</v>
      </c>
      <c r="AA17" s="633"/>
      <c r="AB17" s="633"/>
      <c r="AC17" s="633"/>
      <c r="AD17" s="633"/>
      <c r="AE17" s="633"/>
      <c r="AF17" s="633"/>
      <c r="AG17" s="632" t="s">
        <v>72</v>
      </c>
      <c r="AH17" s="632"/>
      <c r="AI17" s="632"/>
      <c r="AJ17" s="632"/>
      <c r="AK17" s="632"/>
      <c r="AL17" s="632"/>
      <c r="AM17" s="632"/>
      <c r="AN17" s="633" t="s">
        <v>12</v>
      </c>
      <c r="AO17" s="633"/>
      <c r="AP17" s="633"/>
      <c r="AQ17" s="633"/>
      <c r="AR17" s="633"/>
      <c r="AS17" s="633"/>
      <c r="AT17" s="633"/>
      <c r="AU17" s="699" t="s">
        <v>69</v>
      </c>
      <c r="AV17" s="700"/>
      <c r="AW17" s="700"/>
      <c r="AX17" s="700"/>
      <c r="AY17" s="700"/>
      <c r="AZ17" s="700"/>
      <c r="BA17" s="701"/>
      <c r="BB17" s="699" t="s">
        <v>70</v>
      </c>
      <c r="BC17" s="700"/>
      <c r="BD17" s="700"/>
      <c r="BE17" s="700"/>
      <c r="BF17" s="700"/>
      <c r="BG17" s="700"/>
      <c r="BH17" s="701"/>
      <c r="BI17" s="699" t="s">
        <v>74</v>
      </c>
      <c r="BJ17" s="700"/>
      <c r="BK17" s="700"/>
      <c r="BL17" s="700"/>
      <c r="BM17" s="700"/>
      <c r="BN17" s="700"/>
      <c r="BO17" s="701"/>
      <c r="BP17" s="691" t="s">
        <v>72</v>
      </c>
      <c r="BQ17" s="692"/>
      <c r="BR17" s="692"/>
      <c r="BS17" s="692"/>
      <c r="BT17" s="692"/>
      <c r="BU17" s="692"/>
      <c r="BV17" s="692"/>
      <c r="BW17" s="572"/>
      <c r="BX17" s="702"/>
      <c r="BY17" s="702"/>
      <c r="BZ17" s="573"/>
      <c r="CA17" s="633"/>
      <c r="CB17" s="205"/>
    </row>
    <row r="18" spans="1:80" ht="51.75" customHeight="1">
      <c r="A18" s="697"/>
      <c r="B18" s="633"/>
      <c r="C18" s="633"/>
      <c r="D18" s="697"/>
      <c r="E18" s="515" t="s">
        <v>20</v>
      </c>
      <c r="F18" s="632" t="s">
        <v>19</v>
      </c>
      <c r="G18" s="632"/>
      <c r="H18" s="632"/>
      <c r="I18" s="632"/>
      <c r="J18" s="632"/>
      <c r="K18" s="632"/>
      <c r="L18" s="515" t="s">
        <v>20</v>
      </c>
      <c r="M18" s="632" t="s">
        <v>19</v>
      </c>
      <c r="N18" s="632"/>
      <c r="O18" s="632"/>
      <c r="P18" s="632"/>
      <c r="Q18" s="632"/>
      <c r="R18" s="632"/>
      <c r="S18" s="515" t="s">
        <v>20</v>
      </c>
      <c r="T18" s="632" t="s">
        <v>19</v>
      </c>
      <c r="U18" s="632"/>
      <c r="V18" s="632"/>
      <c r="W18" s="632"/>
      <c r="X18" s="632"/>
      <c r="Y18" s="632"/>
      <c r="Z18" s="515" t="s">
        <v>20</v>
      </c>
      <c r="AA18" s="632" t="s">
        <v>19</v>
      </c>
      <c r="AB18" s="632"/>
      <c r="AC18" s="632"/>
      <c r="AD18" s="632"/>
      <c r="AE18" s="632"/>
      <c r="AF18" s="632"/>
      <c r="AG18" s="515" t="s">
        <v>20</v>
      </c>
      <c r="AH18" s="632" t="s">
        <v>19</v>
      </c>
      <c r="AI18" s="632"/>
      <c r="AJ18" s="632"/>
      <c r="AK18" s="632"/>
      <c r="AL18" s="632"/>
      <c r="AM18" s="632"/>
      <c r="AN18" s="515" t="s">
        <v>20</v>
      </c>
      <c r="AO18" s="632" t="s">
        <v>19</v>
      </c>
      <c r="AP18" s="632"/>
      <c r="AQ18" s="632"/>
      <c r="AR18" s="632"/>
      <c r="AS18" s="632"/>
      <c r="AT18" s="632"/>
      <c r="AU18" s="515" t="s">
        <v>20</v>
      </c>
      <c r="AV18" s="632" t="s">
        <v>19</v>
      </c>
      <c r="AW18" s="632"/>
      <c r="AX18" s="632"/>
      <c r="AY18" s="632"/>
      <c r="AZ18" s="632"/>
      <c r="BA18" s="632"/>
      <c r="BB18" s="515" t="s">
        <v>20</v>
      </c>
      <c r="BC18" s="632" t="s">
        <v>19</v>
      </c>
      <c r="BD18" s="632"/>
      <c r="BE18" s="632"/>
      <c r="BF18" s="632"/>
      <c r="BG18" s="632"/>
      <c r="BH18" s="632"/>
      <c r="BI18" s="515" t="s">
        <v>20</v>
      </c>
      <c r="BJ18" s="632" t="s">
        <v>19</v>
      </c>
      <c r="BK18" s="632"/>
      <c r="BL18" s="632"/>
      <c r="BM18" s="632"/>
      <c r="BN18" s="632"/>
      <c r="BO18" s="632"/>
      <c r="BP18" s="515" t="s">
        <v>20</v>
      </c>
      <c r="BQ18" s="632" t="s">
        <v>19</v>
      </c>
      <c r="BR18" s="632"/>
      <c r="BS18" s="632"/>
      <c r="BT18" s="632"/>
      <c r="BU18" s="632"/>
      <c r="BV18" s="632"/>
      <c r="BW18" s="569" t="s">
        <v>20</v>
      </c>
      <c r="BX18" s="569"/>
      <c r="BY18" s="569" t="s">
        <v>19</v>
      </c>
      <c r="BZ18" s="569"/>
      <c r="CA18" s="633"/>
      <c r="CB18" s="205"/>
    </row>
    <row r="19" spans="1:80" ht="75" customHeight="1">
      <c r="A19" s="703"/>
      <c r="B19" s="633"/>
      <c r="C19" s="633"/>
      <c r="D19" s="703"/>
      <c r="E19" s="206" t="s">
        <v>878</v>
      </c>
      <c r="F19" s="206" t="s">
        <v>878</v>
      </c>
      <c r="G19" s="207" t="s">
        <v>2</v>
      </c>
      <c r="H19" s="207" t="s">
        <v>3</v>
      </c>
      <c r="I19" s="207" t="s">
        <v>53</v>
      </c>
      <c r="J19" s="207" t="s">
        <v>1</v>
      </c>
      <c r="K19" s="207" t="s">
        <v>11</v>
      </c>
      <c r="L19" s="206" t="s">
        <v>878</v>
      </c>
      <c r="M19" s="206" t="s">
        <v>878</v>
      </c>
      <c r="N19" s="207" t="s">
        <v>2</v>
      </c>
      <c r="O19" s="207" t="s">
        <v>3</v>
      </c>
      <c r="P19" s="207" t="s">
        <v>53</v>
      </c>
      <c r="Q19" s="207" t="s">
        <v>1</v>
      </c>
      <c r="R19" s="207" t="s">
        <v>11</v>
      </c>
      <c r="S19" s="206" t="s">
        <v>878</v>
      </c>
      <c r="T19" s="206" t="s">
        <v>878</v>
      </c>
      <c r="U19" s="207" t="s">
        <v>2</v>
      </c>
      <c r="V19" s="207" t="s">
        <v>3</v>
      </c>
      <c r="W19" s="207" t="s">
        <v>53</v>
      </c>
      <c r="X19" s="207" t="s">
        <v>1</v>
      </c>
      <c r="Y19" s="207" t="s">
        <v>11</v>
      </c>
      <c r="Z19" s="206" t="s">
        <v>878</v>
      </c>
      <c r="AA19" s="206" t="s">
        <v>878</v>
      </c>
      <c r="AB19" s="207" t="s">
        <v>2</v>
      </c>
      <c r="AC19" s="207" t="s">
        <v>3</v>
      </c>
      <c r="AD19" s="207" t="s">
        <v>53</v>
      </c>
      <c r="AE19" s="207" t="s">
        <v>1</v>
      </c>
      <c r="AF19" s="207" t="s">
        <v>11</v>
      </c>
      <c r="AG19" s="206" t="s">
        <v>878</v>
      </c>
      <c r="AH19" s="206" t="s">
        <v>878</v>
      </c>
      <c r="AI19" s="207" t="s">
        <v>2</v>
      </c>
      <c r="AJ19" s="207" t="s">
        <v>3</v>
      </c>
      <c r="AK19" s="207" t="s">
        <v>53</v>
      </c>
      <c r="AL19" s="207" t="s">
        <v>1</v>
      </c>
      <c r="AM19" s="207" t="s">
        <v>11</v>
      </c>
      <c r="AN19" s="206" t="s">
        <v>878</v>
      </c>
      <c r="AO19" s="206" t="s">
        <v>878</v>
      </c>
      <c r="AP19" s="207" t="s">
        <v>2</v>
      </c>
      <c r="AQ19" s="207" t="s">
        <v>3</v>
      </c>
      <c r="AR19" s="207" t="s">
        <v>53</v>
      </c>
      <c r="AS19" s="207" t="s">
        <v>1</v>
      </c>
      <c r="AT19" s="207" t="s">
        <v>11</v>
      </c>
      <c r="AU19" s="206" t="s">
        <v>878</v>
      </c>
      <c r="AV19" s="206" t="s">
        <v>878</v>
      </c>
      <c r="AW19" s="207" t="s">
        <v>2</v>
      </c>
      <c r="AX19" s="207" t="s">
        <v>3</v>
      </c>
      <c r="AY19" s="207" t="s">
        <v>53</v>
      </c>
      <c r="AZ19" s="207" t="s">
        <v>1</v>
      </c>
      <c r="BA19" s="207" t="s">
        <v>11</v>
      </c>
      <c r="BB19" s="206" t="s">
        <v>878</v>
      </c>
      <c r="BC19" s="206" t="s">
        <v>878</v>
      </c>
      <c r="BD19" s="207" t="s">
        <v>2</v>
      </c>
      <c r="BE19" s="207" t="s">
        <v>3</v>
      </c>
      <c r="BF19" s="207" t="s">
        <v>53</v>
      </c>
      <c r="BG19" s="207" t="s">
        <v>1</v>
      </c>
      <c r="BH19" s="207" t="s">
        <v>11</v>
      </c>
      <c r="BI19" s="206" t="s">
        <v>878</v>
      </c>
      <c r="BJ19" s="206" t="s">
        <v>878</v>
      </c>
      <c r="BK19" s="207" t="s">
        <v>2</v>
      </c>
      <c r="BL19" s="207" t="s">
        <v>3</v>
      </c>
      <c r="BM19" s="207" t="s">
        <v>53</v>
      </c>
      <c r="BN19" s="207" t="s">
        <v>1</v>
      </c>
      <c r="BO19" s="207" t="s">
        <v>11</v>
      </c>
      <c r="BP19" s="206" t="s">
        <v>878</v>
      </c>
      <c r="BQ19" s="206" t="s">
        <v>878</v>
      </c>
      <c r="BR19" s="207" t="s">
        <v>2</v>
      </c>
      <c r="BS19" s="207" t="s">
        <v>3</v>
      </c>
      <c r="BT19" s="207" t="s">
        <v>53</v>
      </c>
      <c r="BU19" s="207" t="s">
        <v>1</v>
      </c>
      <c r="BV19" s="207" t="s">
        <v>11</v>
      </c>
      <c r="BW19" s="401" t="s">
        <v>880</v>
      </c>
      <c r="BX19" s="402" t="s">
        <v>8</v>
      </c>
      <c r="BY19" s="401" t="s">
        <v>880</v>
      </c>
      <c r="BZ19" s="402" t="s">
        <v>8</v>
      </c>
      <c r="CA19" s="633"/>
      <c r="CB19" s="205"/>
    </row>
    <row r="20" spans="1:80">
      <c r="A20" s="516">
        <v>1</v>
      </c>
      <c r="B20" s="516">
        <v>2</v>
      </c>
      <c r="C20" s="516">
        <v>3</v>
      </c>
      <c r="D20" s="516">
        <v>4</v>
      </c>
      <c r="E20" s="403" t="s">
        <v>77</v>
      </c>
      <c r="F20" s="516" t="s">
        <v>78</v>
      </c>
      <c r="G20" s="516" t="s">
        <v>79</v>
      </c>
      <c r="H20" s="516" t="s">
        <v>80</v>
      </c>
      <c r="I20" s="516" t="s">
        <v>81</v>
      </c>
      <c r="J20" s="516" t="s">
        <v>82</v>
      </c>
      <c r="K20" s="516" t="s">
        <v>83</v>
      </c>
      <c r="L20" s="516" t="s">
        <v>84</v>
      </c>
      <c r="M20" s="516" t="s">
        <v>85</v>
      </c>
      <c r="N20" s="516" t="s">
        <v>86</v>
      </c>
      <c r="O20" s="516" t="s">
        <v>87</v>
      </c>
      <c r="P20" s="516" t="s">
        <v>88</v>
      </c>
      <c r="Q20" s="516" t="s">
        <v>89</v>
      </c>
      <c r="R20" s="516" t="s">
        <v>90</v>
      </c>
      <c r="S20" s="516" t="s">
        <v>91</v>
      </c>
      <c r="T20" s="516" t="s">
        <v>92</v>
      </c>
      <c r="U20" s="516" t="s">
        <v>93</v>
      </c>
      <c r="V20" s="516" t="s">
        <v>94</v>
      </c>
      <c r="W20" s="516" t="s">
        <v>95</v>
      </c>
      <c r="X20" s="516" t="s">
        <v>96</v>
      </c>
      <c r="Y20" s="516" t="s">
        <v>97</v>
      </c>
      <c r="Z20" s="516" t="s">
        <v>98</v>
      </c>
      <c r="AA20" s="516" t="s">
        <v>99</v>
      </c>
      <c r="AB20" s="516" t="s">
        <v>100</v>
      </c>
      <c r="AC20" s="516" t="s">
        <v>101</v>
      </c>
      <c r="AD20" s="516" t="s">
        <v>102</v>
      </c>
      <c r="AE20" s="516" t="s">
        <v>103</v>
      </c>
      <c r="AF20" s="516" t="s">
        <v>104</v>
      </c>
      <c r="AG20" s="516" t="s">
        <v>105</v>
      </c>
      <c r="AH20" s="516" t="s">
        <v>106</v>
      </c>
      <c r="AI20" s="516" t="s">
        <v>107</v>
      </c>
      <c r="AJ20" s="516" t="s">
        <v>108</v>
      </c>
      <c r="AK20" s="516" t="s">
        <v>109</v>
      </c>
      <c r="AL20" s="516" t="s">
        <v>110</v>
      </c>
      <c r="AM20" s="516" t="s">
        <v>111</v>
      </c>
      <c r="AN20" s="516" t="s">
        <v>112</v>
      </c>
      <c r="AO20" s="516" t="s">
        <v>113</v>
      </c>
      <c r="AP20" s="516" t="s">
        <v>114</v>
      </c>
      <c r="AQ20" s="516" t="s">
        <v>115</v>
      </c>
      <c r="AR20" s="516" t="s">
        <v>116</v>
      </c>
      <c r="AS20" s="516" t="s">
        <v>117</v>
      </c>
      <c r="AT20" s="516" t="s">
        <v>118</v>
      </c>
      <c r="AU20" s="516" t="s">
        <v>119</v>
      </c>
      <c r="AV20" s="516" t="s">
        <v>120</v>
      </c>
      <c r="AW20" s="516" t="s">
        <v>121</v>
      </c>
      <c r="AX20" s="404" t="s">
        <v>122</v>
      </c>
      <c r="AY20" s="516" t="s">
        <v>123</v>
      </c>
      <c r="AZ20" s="516" t="s">
        <v>124</v>
      </c>
      <c r="BA20" s="516" t="s">
        <v>125</v>
      </c>
      <c r="BB20" s="516" t="s">
        <v>126</v>
      </c>
      <c r="BC20" s="516" t="s">
        <v>127</v>
      </c>
      <c r="BD20" s="516" t="s">
        <v>128</v>
      </c>
      <c r="BE20" s="516" t="s">
        <v>129</v>
      </c>
      <c r="BF20" s="516" t="s">
        <v>130</v>
      </c>
      <c r="BG20" s="516" t="s">
        <v>131</v>
      </c>
      <c r="BH20" s="516" t="s">
        <v>132</v>
      </c>
      <c r="BI20" s="516" t="s">
        <v>133</v>
      </c>
      <c r="BJ20" s="516" t="s">
        <v>134</v>
      </c>
      <c r="BK20" s="516" t="s">
        <v>135</v>
      </c>
      <c r="BL20" s="516" t="s">
        <v>136</v>
      </c>
      <c r="BM20" s="516" t="s">
        <v>137</v>
      </c>
      <c r="BN20" s="516" t="s">
        <v>138</v>
      </c>
      <c r="BO20" s="516" t="s">
        <v>139</v>
      </c>
      <c r="BP20" s="516" t="s">
        <v>140</v>
      </c>
      <c r="BQ20" s="516" t="s">
        <v>141</v>
      </c>
      <c r="BR20" s="516" t="s">
        <v>142</v>
      </c>
      <c r="BS20" s="516" t="s">
        <v>143</v>
      </c>
      <c r="BT20" s="516" t="s">
        <v>144</v>
      </c>
      <c r="BU20" s="516" t="s">
        <v>145</v>
      </c>
      <c r="BV20" s="516" t="s">
        <v>146</v>
      </c>
      <c r="BW20" s="516">
        <v>7</v>
      </c>
      <c r="BX20" s="516">
        <v>8</v>
      </c>
      <c r="BY20" s="516">
        <v>9</v>
      </c>
      <c r="BZ20" s="516">
        <v>10</v>
      </c>
      <c r="CA20" s="516">
        <f>BZ20+1</f>
        <v>11</v>
      </c>
      <c r="CB20" s="4"/>
    </row>
    <row r="21" spans="1:80">
      <c r="A21" s="405" t="s">
        <v>1902</v>
      </c>
      <c r="B21" s="406" t="s">
        <v>160</v>
      </c>
      <c r="C21" s="407" t="s">
        <v>1469</v>
      </c>
      <c r="D21" s="408">
        <v>25645.926532447109</v>
      </c>
      <c r="E21" s="408">
        <f>L21+S21+Z21+AG21</f>
        <v>108.1911088179661</v>
      </c>
      <c r="F21" s="408">
        <f>M21+T21++AA21+AH21</f>
        <v>9360.2613288689572</v>
      </c>
      <c r="G21" s="408">
        <f>N21+U21+AB21+AI21</f>
        <v>777.87438184506243</v>
      </c>
      <c r="H21" s="408">
        <v>0</v>
      </c>
      <c r="I21" s="409">
        <v>581.28602368980501</v>
      </c>
      <c r="J21" s="408">
        <v>0</v>
      </c>
      <c r="K21" s="408">
        <v>0</v>
      </c>
      <c r="L21" s="408">
        <v>0</v>
      </c>
      <c r="M21" s="409">
        <v>730.70557146391673</v>
      </c>
      <c r="N21" s="409">
        <f t="shared" ref="N21" si="0">N22+N23+N24+N25+N26+N27</f>
        <v>11.98859546126562</v>
      </c>
      <c r="O21" s="408">
        <v>0</v>
      </c>
      <c r="P21" s="409">
        <f t="shared" ref="P21" si="1">P22+P23+P24+P25+P26+P27</f>
        <v>92.613005922451265</v>
      </c>
      <c r="Q21" s="408">
        <v>0</v>
      </c>
      <c r="R21" s="408">
        <v>0</v>
      </c>
      <c r="S21" s="408">
        <v>17</v>
      </c>
      <c r="T21" s="409">
        <f>292.023890387931-17</f>
        <v>275.02389038793098</v>
      </c>
      <c r="U21" s="409">
        <f t="shared" ref="U21" si="2">U22+U23+U24+U25+U26+U27</f>
        <v>11.98859546126562</v>
      </c>
      <c r="V21" s="408">
        <v>0</v>
      </c>
      <c r="W21" s="409">
        <f t="shared" ref="W21" si="3">W22+W23+W24+W25+W26+W27</f>
        <v>95.173005922451253</v>
      </c>
      <c r="X21" s="408">
        <v>0</v>
      </c>
      <c r="Y21" s="408">
        <v>0</v>
      </c>
      <c r="Z21" s="408">
        <v>0</v>
      </c>
      <c r="AA21" s="409">
        <v>286.04592751331609</v>
      </c>
      <c r="AB21" s="409">
        <f t="shared" ref="AB21" si="4">AB22+AB23+AB24+AB25+AB26+AB27</f>
        <v>11.98859546126562</v>
      </c>
      <c r="AC21" s="408">
        <v>0</v>
      </c>
      <c r="AD21" s="409">
        <f t="shared" ref="AD21" si="5">AD22+AD23+AD24+AD25+AD26+AD27</f>
        <v>85.85000592245126</v>
      </c>
      <c r="AE21" s="408">
        <v>0</v>
      </c>
      <c r="AF21" s="408">
        <v>0</v>
      </c>
      <c r="AG21" s="408">
        <f>AG510+AG518+AG519+AG520</f>
        <v>91.191108817966096</v>
      </c>
      <c r="AH21" s="409">
        <v>8068.4859395037938</v>
      </c>
      <c r="AI21" s="409">
        <f t="shared" ref="AI21" si="6">AI22+AI23+AI24+AI25+AI26+AI27</f>
        <v>741.90859546126558</v>
      </c>
      <c r="AJ21" s="408">
        <v>0</v>
      </c>
      <c r="AK21" s="409">
        <f t="shared" ref="AK21" si="7">AK22+AK23+AK24+AK25+AK26+AK27</f>
        <v>307.65000592245121</v>
      </c>
      <c r="AL21" s="408">
        <v>0</v>
      </c>
      <c r="AM21" s="408">
        <v>0</v>
      </c>
      <c r="AN21" s="409">
        <f t="shared" ref="AN21:AO21" si="8">AN22+AN23+AN24+AN25+AN26+AN27</f>
        <v>6.4322033899999997</v>
      </c>
      <c r="AO21" s="409">
        <f t="shared" si="8"/>
        <v>2008.7277577899999</v>
      </c>
      <c r="AP21" s="408">
        <f t="shared" ref="AP21:AT28" si="9">AW21+BD21+BK21</f>
        <v>170.50813726000001</v>
      </c>
      <c r="AQ21" s="408">
        <f t="shared" si="9"/>
        <v>0</v>
      </c>
      <c r="AR21" s="408">
        <f t="shared" si="9"/>
        <v>396.72973725999998</v>
      </c>
      <c r="AS21" s="408">
        <f t="shared" si="9"/>
        <v>0</v>
      </c>
      <c r="AT21" s="408">
        <f t="shared" si="9"/>
        <v>0</v>
      </c>
      <c r="AU21" s="408">
        <v>0</v>
      </c>
      <c r="AV21" s="409">
        <f t="shared" ref="AV21:AW21" si="10">AV22+AV23+AV24+AV25+AV26+AV27</f>
        <v>297.98281108999998</v>
      </c>
      <c r="AW21" s="409">
        <f t="shared" si="10"/>
        <v>13.011137260000003</v>
      </c>
      <c r="AX21" s="408">
        <v>0</v>
      </c>
      <c r="AY21" s="409">
        <f t="shared" ref="AY21" si="11">AY22+AY23+AY24+AY25+AY26+AY27</f>
        <v>112.89513725999993</v>
      </c>
      <c r="AZ21" s="408">
        <v>0</v>
      </c>
      <c r="BA21" s="408">
        <v>0</v>
      </c>
      <c r="BB21" s="408">
        <v>0</v>
      </c>
      <c r="BC21" s="409">
        <f t="shared" ref="BC21:BD21" si="12">BC22+BC23+BC24+BC25+BC26+BC27</f>
        <v>1146.17541052</v>
      </c>
      <c r="BD21" s="409">
        <f t="shared" si="12"/>
        <v>100.88300000000001</v>
      </c>
      <c r="BE21" s="408">
        <v>0</v>
      </c>
      <c r="BF21" s="409">
        <f t="shared" ref="BF21" si="13">BF22+BF23+BF24+BF25+BF26+BF27</f>
        <v>164.49260000000001</v>
      </c>
      <c r="BG21" s="408">
        <v>0</v>
      </c>
      <c r="BH21" s="408">
        <v>0</v>
      </c>
      <c r="BI21" s="408">
        <f t="shared" ref="BI21:BK21" si="14">BI22+BI23+BI24+BI25+BI26+BI27</f>
        <v>6.4322033899999997</v>
      </c>
      <c r="BJ21" s="409">
        <f t="shared" si="14"/>
        <v>564.56953617999989</v>
      </c>
      <c r="BK21" s="409">
        <f t="shared" si="14"/>
        <v>56.613999999999997</v>
      </c>
      <c r="BL21" s="408">
        <v>0</v>
      </c>
      <c r="BM21" s="409">
        <f t="shared" ref="BM21" si="15">BM22+BM23+BM24+BM25+BM26+BM27</f>
        <v>119.34200000000004</v>
      </c>
      <c r="BN21" s="408">
        <v>0</v>
      </c>
      <c r="BO21" s="408">
        <v>0</v>
      </c>
      <c r="BP21" s="410">
        <v>0</v>
      </c>
      <c r="BQ21" s="410">
        <v>0</v>
      </c>
      <c r="BR21" s="410">
        <v>0</v>
      </c>
      <c r="BS21" s="410">
        <v>0</v>
      </c>
      <c r="BT21" s="410">
        <v>0</v>
      </c>
      <c r="BU21" s="410">
        <v>0</v>
      </c>
      <c r="BV21" s="410">
        <v>0</v>
      </c>
      <c r="BW21" s="408">
        <f t="shared" ref="BW21:BW84" si="16">AN21-SUM(E21+L21+S21)</f>
        <v>-118.7589054279661</v>
      </c>
      <c r="BX21" s="411">
        <v>1</v>
      </c>
      <c r="BY21" s="408">
        <f t="shared" ref="BY21:BY84" si="17">AO21-SUM(M21+T21+AA21)</f>
        <v>716.9523684248361</v>
      </c>
      <c r="BZ21" s="411">
        <f>AO21/SUM(M21+T21+AA21)-1</f>
        <v>0.55501318133733646</v>
      </c>
      <c r="CA21" s="412"/>
    </row>
    <row r="22" spans="1:80">
      <c r="A22" s="405" t="s">
        <v>1903</v>
      </c>
      <c r="B22" s="406" t="s">
        <v>942</v>
      </c>
      <c r="C22" s="407" t="s">
        <v>1469</v>
      </c>
      <c r="D22" s="408">
        <v>10548.004978811718</v>
      </c>
      <c r="E22" s="408">
        <f t="shared" ref="E22:E85" si="18">L22+S22+Z22+AG22</f>
        <v>0</v>
      </c>
      <c r="F22" s="408">
        <f t="shared" ref="F22:F85" si="19">M22+T22++AA22+AH22</f>
        <v>6706.2778094741852</v>
      </c>
      <c r="G22" s="408">
        <f t="shared" ref="G22:G85" si="20">N22+U22+AB22+AI22</f>
        <v>479.95438184506247</v>
      </c>
      <c r="H22" s="408">
        <v>0</v>
      </c>
      <c r="I22" s="409">
        <v>519.78302368980496</v>
      </c>
      <c r="J22" s="408">
        <v>0</v>
      </c>
      <c r="K22" s="408">
        <v>0</v>
      </c>
      <c r="L22" s="408">
        <v>0</v>
      </c>
      <c r="M22" s="409">
        <v>179.53364979037835</v>
      </c>
      <c r="N22" s="409">
        <f>N29+N528</f>
        <v>11.98859546126562</v>
      </c>
      <c r="O22" s="408">
        <v>0</v>
      </c>
      <c r="P22" s="409">
        <f>P29+P528</f>
        <v>85.85000592245126</v>
      </c>
      <c r="Q22" s="408">
        <v>0</v>
      </c>
      <c r="R22" s="408">
        <v>0</v>
      </c>
      <c r="S22" s="408">
        <v>0</v>
      </c>
      <c r="T22" s="409">
        <v>254.26487759337792</v>
      </c>
      <c r="U22" s="409">
        <f>U29+U528</f>
        <v>11.98859546126562</v>
      </c>
      <c r="V22" s="408">
        <v>0</v>
      </c>
      <c r="W22" s="409">
        <f>W29+W528</f>
        <v>94.293005922451258</v>
      </c>
      <c r="X22" s="408">
        <v>0</v>
      </c>
      <c r="Y22" s="408">
        <v>0</v>
      </c>
      <c r="Z22" s="408">
        <v>0</v>
      </c>
      <c r="AA22" s="409">
        <v>179.53364979037835</v>
      </c>
      <c r="AB22" s="409">
        <f>AB29+AB528</f>
        <v>11.98859546126562</v>
      </c>
      <c r="AC22" s="408">
        <v>0</v>
      </c>
      <c r="AD22" s="409">
        <f>AD29+AD528</f>
        <v>85.85000592245126</v>
      </c>
      <c r="AE22" s="408">
        <v>0</v>
      </c>
      <c r="AF22" s="408">
        <v>0</v>
      </c>
      <c r="AG22" s="408">
        <v>0</v>
      </c>
      <c r="AH22" s="409">
        <v>6092.9456323000504</v>
      </c>
      <c r="AI22" s="409">
        <f>AI29+AI528</f>
        <v>443.98859546126562</v>
      </c>
      <c r="AJ22" s="408">
        <v>0</v>
      </c>
      <c r="AK22" s="409">
        <f>AK29+AK528</f>
        <v>253.79000592245123</v>
      </c>
      <c r="AL22" s="408">
        <v>0</v>
      </c>
      <c r="AM22" s="408">
        <v>0</v>
      </c>
      <c r="AN22" s="409">
        <f>AN29+AN527</f>
        <v>0</v>
      </c>
      <c r="AO22" s="409">
        <f>AO29+AO527</f>
        <v>1114.31498225</v>
      </c>
      <c r="AP22" s="408">
        <f t="shared" si="9"/>
        <v>80.348137260000016</v>
      </c>
      <c r="AQ22" s="408">
        <f t="shared" si="9"/>
        <v>0</v>
      </c>
      <c r="AR22" s="408">
        <f t="shared" si="9"/>
        <v>376.96773725999992</v>
      </c>
      <c r="AS22" s="408">
        <f t="shared" si="9"/>
        <v>0</v>
      </c>
      <c r="AT22" s="408">
        <f t="shared" si="9"/>
        <v>0</v>
      </c>
      <c r="AU22" s="408">
        <v>0</v>
      </c>
      <c r="AV22" s="409">
        <f>AV29+AV527</f>
        <v>196.11552311999998</v>
      </c>
      <c r="AW22" s="409">
        <f>AW29+AW527</f>
        <v>12.611137260000003</v>
      </c>
      <c r="AX22" s="408">
        <v>0</v>
      </c>
      <c r="AY22" s="409">
        <f>AY29+AY527</f>
        <v>112.09113725999993</v>
      </c>
      <c r="AZ22" s="408">
        <v>0</v>
      </c>
      <c r="BA22" s="408">
        <v>0</v>
      </c>
      <c r="BB22" s="408">
        <v>0</v>
      </c>
      <c r="BC22" s="409">
        <f>BC29+BC527</f>
        <v>723.57072159000006</v>
      </c>
      <c r="BD22" s="409">
        <f>BD29+BD527</f>
        <v>50.63300000000001</v>
      </c>
      <c r="BE22" s="408">
        <v>0</v>
      </c>
      <c r="BF22" s="409">
        <f>BF29+BF527</f>
        <v>162.5986</v>
      </c>
      <c r="BG22" s="408">
        <v>0</v>
      </c>
      <c r="BH22" s="408">
        <v>0</v>
      </c>
      <c r="BI22" s="408">
        <f>BI29+BI527</f>
        <v>0</v>
      </c>
      <c r="BJ22" s="409">
        <f>BJ29+BJ527</f>
        <v>194.62873753999995</v>
      </c>
      <c r="BK22" s="409">
        <f>BK29+BK527</f>
        <v>17.103999999999999</v>
      </c>
      <c r="BL22" s="408">
        <v>0</v>
      </c>
      <c r="BM22" s="409">
        <f>BM29+BM527</f>
        <v>102.27800000000003</v>
      </c>
      <c r="BN22" s="408">
        <v>0</v>
      </c>
      <c r="BO22" s="408">
        <v>0</v>
      </c>
      <c r="BP22" s="410">
        <v>0</v>
      </c>
      <c r="BQ22" s="410">
        <v>0</v>
      </c>
      <c r="BR22" s="410">
        <v>0</v>
      </c>
      <c r="BS22" s="410">
        <v>0</v>
      </c>
      <c r="BT22" s="410">
        <v>0</v>
      </c>
      <c r="BU22" s="410">
        <v>0</v>
      </c>
      <c r="BV22" s="410">
        <v>0</v>
      </c>
      <c r="BW22" s="408">
        <f t="shared" si="16"/>
        <v>0</v>
      </c>
      <c r="BX22" s="411">
        <v>0</v>
      </c>
      <c r="BY22" s="408">
        <f t="shared" si="17"/>
        <v>500.98280507586537</v>
      </c>
      <c r="BZ22" s="411">
        <f>AO22/SUM(M22+T22+AA22)-1</f>
        <v>0.81682133062721829</v>
      </c>
      <c r="CA22" s="412"/>
    </row>
    <row r="23" spans="1:80" ht="31.5">
      <c r="A23" s="405" t="s">
        <v>1904</v>
      </c>
      <c r="B23" s="406" t="s">
        <v>943</v>
      </c>
      <c r="C23" s="407" t="s">
        <v>1469</v>
      </c>
      <c r="D23" s="408">
        <v>10107.235957204584</v>
      </c>
      <c r="E23" s="408">
        <f t="shared" si="18"/>
        <v>0</v>
      </c>
      <c r="F23" s="408">
        <f t="shared" si="19"/>
        <v>1845.2894989031797</v>
      </c>
      <c r="G23" s="408">
        <f t="shared" si="20"/>
        <v>297</v>
      </c>
      <c r="H23" s="408">
        <v>0</v>
      </c>
      <c r="I23" s="409">
        <v>20.210000000000004</v>
      </c>
      <c r="J23" s="408">
        <v>0</v>
      </c>
      <c r="K23" s="408">
        <v>0</v>
      </c>
      <c r="L23" s="408">
        <v>0</v>
      </c>
      <c r="M23" s="409">
        <v>27.283157452526027</v>
      </c>
      <c r="N23" s="409">
        <f>N126+N558</f>
        <v>0</v>
      </c>
      <c r="O23" s="408">
        <v>0</v>
      </c>
      <c r="P23" s="409">
        <f>P126+P558</f>
        <v>0</v>
      </c>
      <c r="Q23" s="408">
        <v>0</v>
      </c>
      <c r="R23" s="408">
        <v>0</v>
      </c>
      <c r="S23" s="408">
        <v>0</v>
      </c>
      <c r="T23" s="409">
        <v>18.453058271085062</v>
      </c>
      <c r="U23" s="409">
        <f>U126+U558</f>
        <v>0</v>
      </c>
      <c r="V23" s="408">
        <v>0</v>
      </c>
      <c r="W23" s="409">
        <f>W126+W558</f>
        <v>0.88</v>
      </c>
      <c r="X23" s="408">
        <v>0</v>
      </c>
      <c r="Y23" s="408">
        <v>0</v>
      </c>
      <c r="Z23" s="408">
        <v>0</v>
      </c>
      <c r="AA23" s="409">
        <v>103.96990484158178</v>
      </c>
      <c r="AB23" s="409">
        <f>AB126+AB558</f>
        <v>0</v>
      </c>
      <c r="AC23" s="408">
        <v>0</v>
      </c>
      <c r="AD23" s="409">
        <f>AD126+AD558</f>
        <v>0</v>
      </c>
      <c r="AE23" s="408">
        <v>0</v>
      </c>
      <c r="AF23" s="408">
        <v>0</v>
      </c>
      <c r="AG23" s="408">
        <v>0</v>
      </c>
      <c r="AH23" s="409">
        <v>1695.5833783379869</v>
      </c>
      <c r="AI23" s="409">
        <f>AI126+AI558</f>
        <v>297</v>
      </c>
      <c r="AJ23" s="408">
        <v>0</v>
      </c>
      <c r="AK23" s="409">
        <f>AK126+AK558</f>
        <v>19.330000000000002</v>
      </c>
      <c r="AL23" s="408">
        <v>0</v>
      </c>
      <c r="AM23" s="408">
        <v>0</v>
      </c>
      <c r="AN23" s="409">
        <f>AN126+AN557</f>
        <v>0</v>
      </c>
      <c r="AO23" s="409">
        <f>AO126+AO557</f>
        <v>836.39211836000015</v>
      </c>
      <c r="AP23" s="408">
        <f t="shared" si="9"/>
        <v>90.16</v>
      </c>
      <c r="AQ23" s="408">
        <f t="shared" si="9"/>
        <v>0</v>
      </c>
      <c r="AR23" s="408">
        <f t="shared" si="9"/>
        <v>19.762</v>
      </c>
      <c r="AS23" s="408">
        <f t="shared" si="9"/>
        <v>0</v>
      </c>
      <c r="AT23" s="408">
        <f t="shared" si="9"/>
        <v>0</v>
      </c>
      <c r="AU23" s="408">
        <v>0</v>
      </c>
      <c r="AV23" s="409">
        <f>AV126+AV557</f>
        <v>90.770118969999999</v>
      </c>
      <c r="AW23" s="409">
        <f>AW126+AW557</f>
        <v>0.4</v>
      </c>
      <c r="AX23" s="408">
        <v>0</v>
      </c>
      <c r="AY23" s="409">
        <f>AY126+AY557</f>
        <v>0.80400000000000005</v>
      </c>
      <c r="AZ23" s="408">
        <v>0</v>
      </c>
      <c r="BA23" s="408">
        <v>0</v>
      </c>
      <c r="BB23" s="408">
        <v>0</v>
      </c>
      <c r="BC23" s="409">
        <f>BC126+BC557</f>
        <v>401.62093824999999</v>
      </c>
      <c r="BD23" s="409">
        <f>BD126+BD557</f>
        <v>50.25</v>
      </c>
      <c r="BE23" s="408">
        <v>0</v>
      </c>
      <c r="BF23" s="409">
        <f>BF126+BF557</f>
        <v>1.8940000000000001</v>
      </c>
      <c r="BG23" s="408">
        <v>0</v>
      </c>
      <c r="BH23" s="408">
        <v>0</v>
      </c>
      <c r="BI23" s="408">
        <f>BI126+BI557</f>
        <v>0</v>
      </c>
      <c r="BJ23" s="409">
        <f>BJ126+BJ557</f>
        <v>344.00106113999993</v>
      </c>
      <c r="BK23" s="409">
        <f>BK126+BK557</f>
        <v>39.51</v>
      </c>
      <c r="BL23" s="408">
        <v>0</v>
      </c>
      <c r="BM23" s="409">
        <f>BM126+BM557</f>
        <v>17.064</v>
      </c>
      <c r="BN23" s="408">
        <v>0</v>
      </c>
      <c r="BO23" s="408">
        <v>0</v>
      </c>
      <c r="BP23" s="410">
        <v>0</v>
      </c>
      <c r="BQ23" s="410">
        <v>0</v>
      </c>
      <c r="BR23" s="410">
        <v>0</v>
      </c>
      <c r="BS23" s="410">
        <v>0</v>
      </c>
      <c r="BT23" s="410">
        <v>0</v>
      </c>
      <c r="BU23" s="410">
        <v>0</v>
      </c>
      <c r="BV23" s="410">
        <v>0</v>
      </c>
      <c r="BW23" s="408">
        <f t="shared" si="16"/>
        <v>0</v>
      </c>
      <c r="BX23" s="411">
        <v>0</v>
      </c>
      <c r="BY23" s="408">
        <f t="shared" si="17"/>
        <v>686.68599779480724</v>
      </c>
      <c r="BZ23" s="411">
        <f>AO23/SUM(M23+T23+AA23)-1</f>
        <v>4.586893275988503</v>
      </c>
      <c r="CA23" s="412"/>
    </row>
    <row r="24" spans="1:80" ht="47.25">
      <c r="A24" s="405" t="s">
        <v>1905</v>
      </c>
      <c r="B24" s="406" t="s">
        <v>944</v>
      </c>
      <c r="C24" s="407" t="s">
        <v>1469</v>
      </c>
      <c r="D24" s="408">
        <v>3351.9733472792577</v>
      </c>
      <c r="E24" s="408">
        <f t="shared" si="18"/>
        <v>0</v>
      </c>
      <c r="F24" s="408">
        <f t="shared" si="19"/>
        <v>650.87375574643613</v>
      </c>
      <c r="G24" s="408">
        <f t="shared" si="20"/>
        <v>0</v>
      </c>
      <c r="H24" s="408">
        <v>0</v>
      </c>
      <c r="I24" s="409">
        <v>26.762999999999998</v>
      </c>
      <c r="J24" s="408">
        <v>0</v>
      </c>
      <c r="K24" s="408">
        <v>0</v>
      </c>
      <c r="L24" s="408">
        <v>0</v>
      </c>
      <c r="M24" s="409">
        <v>523.88876422101237</v>
      </c>
      <c r="N24" s="409">
        <f>N392+N591</f>
        <v>0</v>
      </c>
      <c r="O24" s="408">
        <v>0</v>
      </c>
      <c r="P24" s="409">
        <f>P392+P591</f>
        <v>6.7629999999999999</v>
      </c>
      <c r="Q24" s="408">
        <v>0</v>
      </c>
      <c r="R24" s="408">
        <v>0</v>
      </c>
      <c r="S24" s="408">
        <v>0</v>
      </c>
      <c r="T24" s="409">
        <v>0</v>
      </c>
      <c r="U24" s="409">
        <f>U392+U591</f>
        <v>0</v>
      </c>
      <c r="V24" s="408">
        <v>0</v>
      </c>
      <c r="W24" s="409">
        <f>W392+W591</f>
        <v>0</v>
      </c>
      <c r="X24" s="408">
        <v>0</v>
      </c>
      <c r="Y24" s="408">
        <v>0</v>
      </c>
      <c r="Z24" s="408">
        <v>0</v>
      </c>
      <c r="AA24" s="409">
        <v>0</v>
      </c>
      <c r="AB24" s="409">
        <f>AB392+AB591</f>
        <v>0</v>
      </c>
      <c r="AC24" s="408">
        <v>0</v>
      </c>
      <c r="AD24" s="409">
        <f>AD392+AD591</f>
        <v>0</v>
      </c>
      <c r="AE24" s="408">
        <v>0</v>
      </c>
      <c r="AF24" s="408">
        <v>0</v>
      </c>
      <c r="AG24" s="408">
        <v>0</v>
      </c>
      <c r="AH24" s="409">
        <v>126.98499152542379</v>
      </c>
      <c r="AI24" s="409">
        <f>AI392+AI591</f>
        <v>0</v>
      </c>
      <c r="AJ24" s="408">
        <v>0</v>
      </c>
      <c r="AK24" s="409">
        <f>AK392+AK591</f>
        <v>20</v>
      </c>
      <c r="AL24" s="408">
        <v>0</v>
      </c>
      <c r="AM24" s="408">
        <v>0</v>
      </c>
      <c r="AN24" s="409">
        <f>AN391+AN590</f>
        <v>0</v>
      </c>
      <c r="AO24" s="409">
        <f>AO391+AO590</f>
        <v>0.27</v>
      </c>
      <c r="AP24" s="408">
        <f t="shared" si="9"/>
        <v>0</v>
      </c>
      <c r="AQ24" s="408">
        <f t="shared" si="9"/>
        <v>0</v>
      </c>
      <c r="AR24" s="408">
        <f t="shared" si="9"/>
        <v>0</v>
      </c>
      <c r="AS24" s="408">
        <f t="shared" si="9"/>
        <v>0</v>
      </c>
      <c r="AT24" s="408">
        <f t="shared" si="9"/>
        <v>0</v>
      </c>
      <c r="AU24" s="408">
        <v>0</v>
      </c>
      <c r="AV24" s="409">
        <f>AV391+AV590</f>
        <v>0</v>
      </c>
      <c r="AW24" s="409">
        <f>AW391+AW590</f>
        <v>0</v>
      </c>
      <c r="AX24" s="408">
        <v>0</v>
      </c>
      <c r="AY24" s="409">
        <f>AY391+AY590</f>
        <v>0</v>
      </c>
      <c r="AZ24" s="408">
        <v>0</v>
      </c>
      <c r="BA24" s="408">
        <v>0</v>
      </c>
      <c r="BB24" s="408">
        <v>0</v>
      </c>
      <c r="BC24" s="409">
        <f>BC391+BC590</f>
        <v>0.27306999999999998</v>
      </c>
      <c r="BD24" s="409">
        <f>BD391+BD590</f>
        <v>0</v>
      </c>
      <c r="BE24" s="408">
        <v>0</v>
      </c>
      <c r="BF24" s="409">
        <f>BF391+BF590</f>
        <v>0</v>
      </c>
      <c r="BG24" s="408">
        <v>0</v>
      </c>
      <c r="BH24" s="408">
        <v>0</v>
      </c>
      <c r="BI24" s="408">
        <f>BI391+BI590</f>
        <v>0</v>
      </c>
      <c r="BJ24" s="409">
        <f>BJ391+BJ590</f>
        <v>-3.0699999999999616E-3</v>
      </c>
      <c r="BK24" s="409">
        <f>BK391+BK590</f>
        <v>0</v>
      </c>
      <c r="BL24" s="408">
        <v>0</v>
      </c>
      <c r="BM24" s="409">
        <f>BM391+BM590</f>
        <v>0</v>
      </c>
      <c r="BN24" s="408">
        <v>0</v>
      </c>
      <c r="BO24" s="408">
        <v>0</v>
      </c>
      <c r="BP24" s="410">
        <v>0</v>
      </c>
      <c r="BQ24" s="410">
        <v>0</v>
      </c>
      <c r="BR24" s="410">
        <v>0</v>
      </c>
      <c r="BS24" s="410">
        <v>0</v>
      </c>
      <c r="BT24" s="410">
        <v>0</v>
      </c>
      <c r="BU24" s="410">
        <v>0</v>
      </c>
      <c r="BV24" s="410">
        <v>0</v>
      </c>
      <c r="BW24" s="408">
        <f t="shared" si="16"/>
        <v>0</v>
      </c>
      <c r="BX24" s="411">
        <v>0</v>
      </c>
      <c r="BY24" s="408">
        <f t="shared" si="17"/>
        <v>-523.61876422101238</v>
      </c>
      <c r="BZ24" s="411">
        <f>AO24/SUM(M24+T24+AA24)-1</f>
        <v>-0.99948462341924538</v>
      </c>
      <c r="CA24" s="412"/>
    </row>
    <row r="25" spans="1:80" ht="31.5">
      <c r="A25" s="405" t="s">
        <v>1906</v>
      </c>
      <c r="B25" s="406" t="s">
        <v>945</v>
      </c>
      <c r="C25" s="407" t="s">
        <v>1469</v>
      </c>
      <c r="D25" s="408">
        <v>40.752319999999997</v>
      </c>
      <c r="E25" s="408">
        <f t="shared" si="18"/>
        <v>0</v>
      </c>
      <c r="F25" s="408">
        <f t="shared" si="19"/>
        <v>34.148140964145966</v>
      </c>
      <c r="G25" s="408">
        <f t="shared" si="20"/>
        <v>0.92</v>
      </c>
      <c r="H25" s="408">
        <v>0</v>
      </c>
      <c r="I25" s="409">
        <v>14.530000000000001</v>
      </c>
      <c r="J25" s="408">
        <v>0</v>
      </c>
      <c r="K25" s="408">
        <v>0</v>
      </c>
      <c r="L25" s="408">
        <v>0</v>
      </c>
      <c r="M25" s="409">
        <v>0</v>
      </c>
      <c r="N25" s="409">
        <f t="shared" ref="N25" si="21">N400</f>
        <v>0</v>
      </c>
      <c r="O25" s="408">
        <v>0</v>
      </c>
      <c r="P25" s="409">
        <f t="shared" ref="P25" si="22">P400</f>
        <v>0</v>
      </c>
      <c r="Q25" s="408">
        <v>0</v>
      </c>
      <c r="R25" s="408">
        <v>0</v>
      </c>
      <c r="S25" s="408">
        <v>0</v>
      </c>
      <c r="T25" s="409">
        <v>2.3059545234680323</v>
      </c>
      <c r="U25" s="409">
        <f t="shared" ref="U25" si="23">U400</f>
        <v>0</v>
      </c>
      <c r="V25" s="408">
        <v>0</v>
      </c>
      <c r="W25" s="409">
        <f t="shared" ref="W25" si="24">W400</f>
        <v>0</v>
      </c>
      <c r="X25" s="408">
        <v>0</v>
      </c>
      <c r="Y25" s="408">
        <v>0</v>
      </c>
      <c r="Z25" s="408">
        <v>0</v>
      </c>
      <c r="AA25" s="409">
        <v>0</v>
      </c>
      <c r="AB25" s="409">
        <f t="shared" ref="AB25" si="25">AB400</f>
        <v>0</v>
      </c>
      <c r="AC25" s="408">
        <v>0</v>
      </c>
      <c r="AD25" s="409">
        <f t="shared" ref="AD25" si="26">AD400</f>
        <v>0</v>
      </c>
      <c r="AE25" s="408">
        <v>0</v>
      </c>
      <c r="AF25" s="408">
        <v>0</v>
      </c>
      <c r="AG25" s="408">
        <v>0</v>
      </c>
      <c r="AH25" s="409">
        <v>31.842186440677935</v>
      </c>
      <c r="AI25" s="409">
        <f t="shared" ref="AI25" si="27">AI400</f>
        <v>0.92</v>
      </c>
      <c r="AJ25" s="408">
        <v>0</v>
      </c>
      <c r="AK25" s="409">
        <f t="shared" ref="AK25" si="28">AK400</f>
        <v>14.530000000000001</v>
      </c>
      <c r="AL25" s="408">
        <v>0</v>
      </c>
      <c r="AM25" s="408">
        <v>0</v>
      </c>
      <c r="AN25" s="409">
        <f t="shared" ref="AN25:AO25" si="29">AN399</f>
        <v>0</v>
      </c>
      <c r="AO25" s="409">
        <f t="shared" si="29"/>
        <v>0</v>
      </c>
      <c r="AP25" s="408">
        <f t="shared" si="9"/>
        <v>0</v>
      </c>
      <c r="AQ25" s="408">
        <f t="shared" si="9"/>
        <v>0</v>
      </c>
      <c r="AR25" s="408">
        <f t="shared" si="9"/>
        <v>0</v>
      </c>
      <c r="AS25" s="408">
        <f t="shared" si="9"/>
        <v>0</v>
      </c>
      <c r="AT25" s="408">
        <f t="shared" si="9"/>
        <v>0</v>
      </c>
      <c r="AU25" s="408">
        <v>0</v>
      </c>
      <c r="AV25" s="409">
        <f t="shared" ref="AV25:AW25" si="30">AV399</f>
        <v>0</v>
      </c>
      <c r="AW25" s="409">
        <f t="shared" si="30"/>
        <v>0</v>
      </c>
      <c r="AX25" s="408">
        <v>0</v>
      </c>
      <c r="AY25" s="409">
        <f t="shared" ref="AY25" si="31">AY399</f>
        <v>0</v>
      </c>
      <c r="AZ25" s="408">
        <v>0</v>
      </c>
      <c r="BA25" s="408">
        <v>0</v>
      </c>
      <c r="BB25" s="408">
        <v>0</v>
      </c>
      <c r="BC25" s="409">
        <f t="shared" ref="BC25:BD25" si="32">BC399</f>
        <v>0</v>
      </c>
      <c r="BD25" s="409">
        <f t="shared" si="32"/>
        <v>0</v>
      </c>
      <c r="BE25" s="408">
        <v>0</v>
      </c>
      <c r="BF25" s="409">
        <f t="shared" ref="BF25" si="33">BF399</f>
        <v>0</v>
      </c>
      <c r="BG25" s="408">
        <v>0</v>
      </c>
      <c r="BH25" s="408">
        <v>0</v>
      </c>
      <c r="BI25" s="408">
        <f t="shared" ref="BI25:BK25" si="34">BI399</f>
        <v>0</v>
      </c>
      <c r="BJ25" s="409">
        <f t="shared" si="34"/>
        <v>0</v>
      </c>
      <c r="BK25" s="409">
        <f t="shared" si="34"/>
        <v>0</v>
      </c>
      <c r="BL25" s="408">
        <v>0</v>
      </c>
      <c r="BM25" s="409">
        <f t="shared" ref="BM25" si="35">BM399</f>
        <v>0</v>
      </c>
      <c r="BN25" s="408">
        <v>0</v>
      </c>
      <c r="BO25" s="408">
        <v>0</v>
      </c>
      <c r="BP25" s="410">
        <v>0</v>
      </c>
      <c r="BQ25" s="410">
        <v>0</v>
      </c>
      <c r="BR25" s="410">
        <v>0</v>
      </c>
      <c r="BS25" s="410">
        <v>0</v>
      </c>
      <c r="BT25" s="410">
        <v>0</v>
      </c>
      <c r="BU25" s="410">
        <v>0</v>
      </c>
      <c r="BV25" s="410">
        <v>0</v>
      </c>
      <c r="BW25" s="408">
        <f t="shared" si="16"/>
        <v>0</v>
      </c>
      <c r="BX25" s="411">
        <v>0</v>
      </c>
      <c r="BY25" s="408">
        <f t="shared" si="17"/>
        <v>-2.3059545234680323</v>
      </c>
      <c r="BZ25" s="411">
        <v>0</v>
      </c>
      <c r="CA25" s="412"/>
    </row>
    <row r="26" spans="1:80" ht="31.5">
      <c r="A26" s="405" t="s">
        <v>1907</v>
      </c>
      <c r="B26" s="406" t="s">
        <v>946</v>
      </c>
      <c r="C26" s="407" t="s">
        <v>1469</v>
      </c>
      <c r="D26" s="408">
        <v>0</v>
      </c>
      <c r="E26" s="408">
        <f t="shared" si="18"/>
        <v>0</v>
      </c>
      <c r="F26" s="408">
        <f t="shared" si="19"/>
        <v>0</v>
      </c>
      <c r="G26" s="408">
        <f t="shared" si="20"/>
        <v>0</v>
      </c>
      <c r="H26" s="408">
        <v>0</v>
      </c>
      <c r="I26" s="409">
        <v>0</v>
      </c>
      <c r="J26" s="408">
        <v>0</v>
      </c>
      <c r="K26" s="408">
        <v>0</v>
      </c>
      <c r="L26" s="408">
        <v>0</v>
      </c>
      <c r="M26" s="409">
        <v>0</v>
      </c>
      <c r="N26" s="409">
        <f t="shared" ref="N26:N27" si="36">N403</f>
        <v>0</v>
      </c>
      <c r="O26" s="408">
        <v>0</v>
      </c>
      <c r="P26" s="409">
        <f t="shared" ref="P26:P27" si="37">P403</f>
        <v>0</v>
      </c>
      <c r="Q26" s="408">
        <v>0</v>
      </c>
      <c r="R26" s="408">
        <v>0</v>
      </c>
      <c r="S26" s="408">
        <v>0</v>
      </c>
      <c r="T26" s="409">
        <v>0</v>
      </c>
      <c r="U26" s="409">
        <f t="shared" ref="U26:U27" si="38">U403</f>
        <v>0</v>
      </c>
      <c r="V26" s="408">
        <v>0</v>
      </c>
      <c r="W26" s="409">
        <f t="shared" ref="W26:W27" si="39">W403</f>
        <v>0</v>
      </c>
      <c r="X26" s="408">
        <v>0</v>
      </c>
      <c r="Y26" s="408">
        <v>0</v>
      </c>
      <c r="Z26" s="408">
        <v>0</v>
      </c>
      <c r="AA26" s="409">
        <v>0</v>
      </c>
      <c r="AB26" s="409">
        <f t="shared" ref="AB26:AB27" si="40">AB403</f>
        <v>0</v>
      </c>
      <c r="AC26" s="408">
        <v>0</v>
      </c>
      <c r="AD26" s="409">
        <f t="shared" ref="AD26:AD27" si="41">AD403</f>
        <v>0</v>
      </c>
      <c r="AE26" s="408">
        <v>0</v>
      </c>
      <c r="AF26" s="408">
        <v>0</v>
      </c>
      <c r="AG26" s="408">
        <v>0</v>
      </c>
      <c r="AH26" s="409">
        <v>0</v>
      </c>
      <c r="AI26" s="409">
        <f t="shared" ref="AI26:AI27" si="42">AI403</f>
        <v>0</v>
      </c>
      <c r="AJ26" s="408">
        <v>0</v>
      </c>
      <c r="AK26" s="409">
        <f t="shared" ref="AK26:AK27" si="43">AK403</f>
        <v>0</v>
      </c>
      <c r="AL26" s="408">
        <v>0</v>
      </c>
      <c r="AM26" s="408">
        <v>0</v>
      </c>
      <c r="AN26" s="409">
        <f t="shared" ref="AN26:AO26" si="44">AN402</f>
        <v>0</v>
      </c>
      <c r="AO26" s="409">
        <f t="shared" si="44"/>
        <v>0</v>
      </c>
      <c r="AP26" s="408">
        <f t="shared" si="9"/>
        <v>0</v>
      </c>
      <c r="AQ26" s="408">
        <f t="shared" si="9"/>
        <v>0</v>
      </c>
      <c r="AR26" s="408">
        <f t="shared" si="9"/>
        <v>0</v>
      </c>
      <c r="AS26" s="408">
        <f t="shared" si="9"/>
        <v>0</v>
      </c>
      <c r="AT26" s="408">
        <f t="shared" si="9"/>
        <v>0</v>
      </c>
      <c r="AU26" s="408">
        <v>0</v>
      </c>
      <c r="AV26" s="409">
        <f t="shared" ref="AV26:AW26" si="45">AV402</f>
        <v>0</v>
      </c>
      <c r="AW26" s="409">
        <f t="shared" si="45"/>
        <v>0</v>
      </c>
      <c r="AX26" s="408">
        <v>0</v>
      </c>
      <c r="AY26" s="409">
        <f t="shared" ref="AY26" si="46">AY402</f>
        <v>0</v>
      </c>
      <c r="AZ26" s="408">
        <v>0</v>
      </c>
      <c r="BA26" s="408">
        <v>0</v>
      </c>
      <c r="BB26" s="408">
        <v>0</v>
      </c>
      <c r="BC26" s="409">
        <f t="shared" ref="BC26:BD26" si="47">BC402</f>
        <v>0</v>
      </c>
      <c r="BD26" s="409">
        <f t="shared" si="47"/>
        <v>0</v>
      </c>
      <c r="BE26" s="408">
        <v>0</v>
      </c>
      <c r="BF26" s="409">
        <f t="shared" ref="BF26" si="48">BF402</f>
        <v>0</v>
      </c>
      <c r="BG26" s="408">
        <v>0</v>
      </c>
      <c r="BH26" s="408">
        <v>0</v>
      </c>
      <c r="BI26" s="408">
        <f t="shared" ref="BI26:BK26" si="49">BI402</f>
        <v>0</v>
      </c>
      <c r="BJ26" s="409">
        <f t="shared" si="49"/>
        <v>0</v>
      </c>
      <c r="BK26" s="409">
        <f t="shared" si="49"/>
        <v>0</v>
      </c>
      <c r="BL26" s="408">
        <v>0</v>
      </c>
      <c r="BM26" s="409">
        <f t="shared" ref="BM26" si="50">BM402</f>
        <v>0</v>
      </c>
      <c r="BN26" s="408">
        <v>0</v>
      </c>
      <c r="BO26" s="408">
        <v>0</v>
      </c>
      <c r="BP26" s="410">
        <v>0</v>
      </c>
      <c r="BQ26" s="410">
        <v>0</v>
      </c>
      <c r="BR26" s="410">
        <v>0</v>
      </c>
      <c r="BS26" s="410">
        <v>0</v>
      </c>
      <c r="BT26" s="410">
        <v>0</v>
      </c>
      <c r="BU26" s="410">
        <v>0</v>
      </c>
      <c r="BV26" s="410">
        <v>0</v>
      </c>
      <c r="BW26" s="408">
        <f t="shared" si="16"/>
        <v>0</v>
      </c>
      <c r="BX26" s="411">
        <v>0</v>
      </c>
      <c r="BY26" s="408">
        <f t="shared" si="17"/>
        <v>0</v>
      </c>
      <c r="BZ26" s="411">
        <v>0</v>
      </c>
      <c r="CA26" s="412"/>
    </row>
    <row r="27" spans="1:80">
      <c r="A27" s="405" t="s">
        <v>1908</v>
      </c>
      <c r="B27" s="406" t="s">
        <v>947</v>
      </c>
      <c r="C27" s="407" t="s">
        <v>1469</v>
      </c>
      <c r="D27" s="408">
        <v>1597.9599291515531</v>
      </c>
      <c r="E27" s="408">
        <f t="shared" si="18"/>
        <v>108.1911088179661</v>
      </c>
      <c r="F27" s="408">
        <f t="shared" si="19"/>
        <v>123.67212378100984</v>
      </c>
      <c r="G27" s="408">
        <f t="shared" si="20"/>
        <v>0</v>
      </c>
      <c r="H27" s="408">
        <v>0</v>
      </c>
      <c r="I27" s="409">
        <v>0</v>
      </c>
      <c r="J27" s="408">
        <v>0</v>
      </c>
      <c r="K27" s="408">
        <v>0</v>
      </c>
      <c r="L27" s="408">
        <v>0</v>
      </c>
      <c r="M27" s="409">
        <v>0</v>
      </c>
      <c r="N27" s="409">
        <f t="shared" si="36"/>
        <v>0</v>
      </c>
      <c r="O27" s="408">
        <v>0</v>
      </c>
      <c r="P27" s="409">
        <f t="shared" si="37"/>
        <v>0</v>
      </c>
      <c r="Q27" s="408">
        <v>0</v>
      </c>
      <c r="R27" s="408">
        <v>0</v>
      </c>
      <c r="S27" s="408">
        <v>17</v>
      </c>
      <c r="T27" s="409">
        <v>0</v>
      </c>
      <c r="U27" s="409">
        <f t="shared" si="38"/>
        <v>0</v>
      </c>
      <c r="V27" s="408">
        <v>0</v>
      </c>
      <c r="W27" s="409">
        <f t="shared" si="39"/>
        <v>0</v>
      </c>
      <c r="X27" s="408">
        <v>0</v>
      </c>
      <c r="Y27" s="408">
        <v>0</v>
      </c>
      <c r="Z27" s="408">
        <v>0</v>
      </c>
      <c r="AA27" s="409">
        <v>2.5423728813559325</v>
      </c>
      <c r="AB27" s="409">
        <f t="shared" si="40"/>
        <v>0</v>
      </c>
      <c r="AC27" s="408">
        <v>0</v>
      </c>
      <c r="AD27" s="409">
        <f t="shared" si="41"/>
        <v>0</v>
      </c>
      <c r="AE27" s="408">
        <v>0</v>
      </c>
      <c r="AF27" s="408">
        <v>0</v>
      </c>
      <c r="AG27" s="408">
        <v>91.191108817966096</v>
      </c>
      <c r="AH27" s="409">
        <v>121.12975089965391</v>
      </c>
      <c r="AI27" s="409">
        <f t="shared" si="42"/>
        <v>0</v>
      </c>
      <c r="AJ27" s="408">
        <v>0</v>
      </c>
      <c r="AK27" s="409">
        <f t="shared" si="43"/>
        <v>0</v>
      </c>
      <c r="AL27" s="408">
        <v>0</v>
      </c>
      <c r="AM27" s="408">
        <v>0</v>
      </c>
      <c r="AN27" s="409">
        <f>AN403+AN597</f>
        <v>6.4322033899999997</v>
      </c>
      <c r="AO27" s="409">
        <f>AO403+AO597</f>
        <v>57.750657179999983</v>
      </c>
      <c r="AP27" s="408">
        <f t="shared" si="9"/>
        <v>0</v>
      </c>
      <c r="AQ27" s="408">
        <f t="shared" si="9"/>
        <v>0</v>
      </c>
      <c r="AR27" s="408">
        <f t="shared" si="9"/>
        <v>0</v>
      </c>
      <c r="AS27" s="408">
        <f t="shared" si="9"/>
        <v>0</v>
      </c>
      <c r="AT27" s="408">
        <f t="shared" si="9"/>
        <v>0</v>
      </c>
      <c r="AU27" s="408">
        <v>0</v>
      </c>
      <c r="AV27" s="409">
        <f>AV403+AV597</f>
        <v>11.097168999999999</v>
      </c>
      <c r="AW27" s="409">
        <f>AW403+AW597</f>
        <v>0</v>
      </c>
      <c r="AX27" s="408">
        <v>0</v>
      </c>
      <c r="AY27" s="409">
        <f>AY403+AY597</f>
        <v>0</v>
      </c>
      <c r="AZ27" s="408">
        <v>0</v>
      </c>
      <c r="BA27" s="408">
        <v>0</v>
      </c>
      <c r="BB27" s="408">
        <v>0</v>
      </c>
      <c r="BC27" s="409">
        <f>BC403+BC597</f>
        <v>20.710680680000003</v>
      </c>
      <c r="BD27" s="409">
        <f>BD403+BD597</f>
        <v>0</v>
      </c>
      <c r="BE27" s="408">
        <v>0</v>
      </c>
      <c r="BF27" s="409">
        <f>BF403+BF597</f>
        <v>0</v>
      </c>
      <c r="BG27" s="408">
        <v>0</v>
      </c>
      <c r="BH27" s="408">
        <v>0</v>
      </c>
      <c r="BI27" s="408">
        <f>BI403+BI597</f>
        <v>6.4322033899999997</v>
      </c>
      <c r="BJ27" s="409">
        <f>BJ403+BJ597</f>
        <v>25.942807500000011</v>
      </c>
      <c r="BK27" s="409">
        <f>BK403+BK597</f>
        <v>0</v>
      </c>
      <c r="BL27" s="408">
        <v>0</v>
      </c>
      <c r="BM27" s="409">
        <f>BM403+BM597</f>
        <v>0</v>
      </c>
      <c r="BN27" s="408">
        <v>0</v>
      </c>
      <c r="BO27" s="408">
        <v>0</v>
      </c>
      <c r="BP27" s="410">
        <v>0</v>
      </c>
      <c r="BQ27" s="410">
        <v>0</v>
      </c>
      <c r="BR27" s="410">
        <v>0</v>
      </c>
      <c r="BS27" s="410">
        <v>0</v>
      </c>
      <c r="BT27" s="410">
        <v>0</v>
      </c>
      <c r="BU27" s="410">
        <v>0</v>
      </c>
      <c r="BV27" s="410">
        <v>0</v>
      </c>
      <c r="BW27" s="408">
        <f t="shared" si="16"/>
        <v>-118.7589054279661</v>
      </c>
      <c r="BX27" s="411">
        <v>1</v>
      </c>
      <c r="BY27" s="408">
        <f t="shared" si="17"/>
        <v>55.208284298644053</v>
      </c>
      <c r="BZ27" s="411">
        <v>1</v>
      </c>
      <c r="CA27" s="412"/>
    </row>
    <row r="28" spans="1:80">
      <c r="A28" s="405" t="s">
        <v>901</v>
      </c>
      <c r="B28" s="406" t="s">
        <v>948</v>
      </c>
      <c r="C28" s="407" t="s">
        <v>1469</v>
      </c>
      <c r="D28" s="408">
        <v>23279.855525696817</v>
      </c>
      <c r="E28" s="408">
        <f t="shared" si="18"/>
        <v>0</v>
      </c>
      <c r="F28" s="408">
        <f t="shared" si="19"/>
        <v>8829.8094474713635</v>
      </c>
      <c r="G28" s="408">
        <f t="shared" si="20"/>
        <v>692.19982564354325</v>
      </c>
      <c r="H28" s="408">
        <v>0</v>
      </c>
      <c r="I28" s="413">
        <v>531.58885044349927</v>
      </c>
      <c r="J28" s="408">
        <v>0</v>
      </c>
      <c r="K28" s="408">
        <v>0</v>
      </c>
      <c r="L28" s="408">
        <v>0</v>
      </c>
      <c r="M28" s="413">
        <v>706.73514852323876</v>
      </c>
      <c r="N28" s="413">
        <f t="shared" ref="N28" si="51">N29+N126+N392+N400+N403+N404</f>
        <v>10.569956410885803</v>
      </c>
      <c r="O28" s="408">
        <v>0</v>
      </c>
      <c r="P28" s="413">
        <f t="shared" ref="P28" si="52">P29+P126+P392+P400+P403+P404</f>
        <v>85.188712610874859</v>
      </c>
      <c r="Q28" s="408">
        <v>0</v>
      </c>
      <c r="R28" s="408">
        <v>0</v>
      </c>
      <c r="S28" s="408">
        <v>0</v>
      </c>
      <c r="T28" s="413">
        <v>268.05346744725307</v>
      </c>
      <c r="U28" s="413">
        <f t="shared" ref="U28" si="53">U29+U126+U392+U400+U403+U404</f>
        <v>10.569956410885803</v>
      </c>
      <c r="V28" s="408">
        <v>0</v>
      </c>
      <c r="W28" s="413">
        <f t="shared" ref="W28" si="54">W29+W126+W392+W400+W403+W404</f>
        <v>87.748712610874847</v>
      </c>
      <c r="X28" s="408">
        <v>0</v>
      </c>
      <c r="Y28" s="408">
        <v>0</v>
      </c>
      <c r="Z28" s="408">
        <v>0</v>
      </c>
      <c r="AA28" s="413">
        <v>262.07550457263812</v>
      </c>
      <c r="AB28" s="413">
        <f>AB29+AB126+AB392+AB400+AB403+AB404</f>
        <v>10.569956410885803</v>
      </c>
      <c r="AC28" s="408">
        <v>0</v>
      </c>
      <c r="AD28" s="413">
        <f>AD29+AD126+AD392+AD400+AD403+AD404</f>
        <v>78.425712610874854</v>
      </c>
      <c r="AE28" s="408">
        <v>0</v>
      </c>
      <c r="AF28" s="408">
        <v>0</v>
      </c>
      <c r="AG28" s="408">
        <v>0</v>
      </c>
      <c r="AH28" s="413">
        <v>7592.945326928234</v>
      </c>
      <c r="AI28" s="413">
        <f>AI29+AI126+AI392+AI400+AI403+AI404</f>
        <v>660.48995641088584</v>
      </c>
      <c r="AJ28" s="408">
        <v>0</v>
      </c>
      <c r="AK28" s="413">
        <f>AK29+AK126+AK392+AK400+AK403+AK404</f>
        <v>280.22571261087478</v>
      </c>
      <c r="AL28" s="408">
        <v>0</v>
      </c>
      <c r="AM28" s="408">
        <v>0</v>
      </c>
      <c r="AN28" s="408">
        <v>0</v>
      </c>
      <c r="AO28" s="413">
        <f>AO29+AO126+AO391+AO399+AO402+AO403</f>
        <v>1902.79144053</v>
      </c>
      <c r="AP28" s="408">
        <f t="shared" si="9"/>
        <v>164.16300000000001</v>
      </c>
      <c r="AQ28" s="408">
        <f t="shared" si="9"/>
        <v>0</v>
      </c>
      <c r="AR28" s="408">
        <f t="shared" si="9"/>
        <v>343.75759999999997</v>
      </c>
      <c r="AS28" s="408">
        <f t="shared" si="9"/>
        <v>0</v>
      </c>
      <c r="AT28" s="408">
        <f t="shared" si="9"/>
        <v>0</v>
      </c>
      <c r="AU28" s="408">
        <v>0</v>
      </c>
      <c r="AV28" s="413">
        <f>AV29+AV126+AV391+AV399+AV402+AV403</f>
        <v>261.70185483</v>
      </c>
      <c r="AW28" s="413">
        <f>AW29+AW126+AW391+AW399+AW402+AW403</f>
        <v>10.749000000000004</v>
      </c>
      <c r="AX28" s="408">
        <v>0</v>
      </c>
      <c r="AY28" s="413">
        <f>AY29+AY126+AY391+AY399+AY402+AY403</f>
        <v>91.561999999999927</v>
      </c>
      <c r="AZ28" s="408">
        <v>0</v>
      </c>
      <c r="BA28" s="408">
        <v>0</v>
      </c>
      <c r="BB28" s="408">
        <v>0</v>
      </c>
      <c r="BC28" s="413">
        <f>BC29+BC126+BC391+BC399+BC402+BC403</f>
        <v>1119.0025095199999</v>
      </c>
      <c r="BD28" s="413">
        <f>BD29+BD126+BD391+BD399+BD402+BD403</f>
        <v>99.850000000000009</v>
      </c>
      <c r="BE28" s="408">
        <v>0</v>
      </c>
      <c r="BF28" s="413">
        <f>BF29+BF126+BF391+BF399+BF402+BF403</f>
        <v>151.34460000000001</v>
      </c>
      <c r="BG28" s="408">
        <v>0</v>
      </c>
      <c r="BH28" s="408">
        <v>0</v>
      </c>
      <c r="BI28" s="408">
        <v>0</v>
      </c>
      <c r="BJ28" s="413">
        <f>BJ29+BJ126+BJ391+BJ399+BJ402+BJ403</f>
        <v>522.08707617999983</v>
      </c>
      <c r="BK28" s="413">
        <f>BK29+BK126+BK391+BK399+BK402+BK403</f>
        <v>53.563999999999993</v>
      </c>
      <c r="BL28" s="408">
        <v>0</v>
      </c>
      <c r="BM28" s="413">
        <f>BM29+BM126+BM391+BM399+BM402+BM403</f>
        <v>100.85100000000003</v>
      </c>
      <c r="BN28" s="408">
        <v>0</v>
      </c>
      <c r="BO28" s="408">
        <v>0</v>
      </c>
      <c r="BP28" s="410">
        <v>0</v>
      </c>
      <c r="BQ28" s="410">
        <v>0</v>
      </c>
      <c r="BR28" s="410">
        <v>0</v>
      </c>
      <c r="BS28" s="410">
        <v>0</v>
      </c>
      <c r="BT28" s="410">
        <v>0</v>
      </c>
      <c r="BU28" s="410">
        <v>0</v>
      </c>
      <c r="BV28" s="410">
        <v>0</v>
      </c>
      <c r="BW28" s="408">
        <f t="shared" si="16"/>
        <v>0</v>
      </c>
      <c r="BX28" s="411">
        <v>0</v>
      </c>
      <c r="BY28" s="408">
        <f t="shared" si="17"/>
        <v>665.92731998687009</v>
      </c>
      <c r="BZ28" s="411">
        <f t="shared" ref="BZ28:BZ35" si="55">AO28/SUM(M28+T28+AA28)-1</f>
        <v>0.53839973924900431</v>
      </c>
      <c r="CA28" s="414"/>
    </row>
    <row r="29" spans="1:80">
      <c r="A29" s="405" t="s">
        <v>165</v>
      </c>
      <c r="B29" s="406" t="s">
        <v>949</v>
      </c>
      <c r="C29" s="407" t="s">
        <v>1469</v>
      </c>
      <c r="D29" s="408">
        <v>10393.962080340963</v>
      </c>
      <c r="E29" s="408">
        <f t="shared" si="18"/>
        <v>0</v>
      </c>
      <c r="F29" s="408">
        <f t="shared" si="19"/>
        <v>6610.3961177114734</v>
      </c>
      <c r="G29" s="408">
        <f t="shared" si="20"/>
        <v>474.27982564354323</v>
      </c>
      <c r="H29" s="408">
        <v>0</v>
      </c>
      <c r="I29" s="415">
        <v>490.08585044349934</v>
      </c>
      <c r="J29" s="408">
        <v>0</v>
      </c>
      <c r="K29" s="408">
        <v>0</v>
      </c>
      <c r="L29" s="408">
        <v>0</v>
      </c>
      <c r="M29" s="415">
        <v>155.56322684970038</v>
      </c>
      <c r="N29" s="415">
        <f t="shared" ref="N29" si="56">N30+N111+N123+N114</f>
        <v>10.569956410885803</v>
      </c>
      <c r="O29" s="408">
        <v>0</v>
      </c>
      <c r="P29" s="415">
        <f t="shared" ref="P29" si="57">P30+P111+P123+P114</f>
        <v>78.425712610874854</v>
      </c>
      <c r="Q29" s="408">
        <v>0</v>
      </c>
      <c r="R29" s="408">
        <v>0</v>
      </c>
      <c r="S29" s="408">
        <v>0</v>
      </c>
      <c r="T29" s="415">
        <v>230.29445465269995</v>
      </c>
      <c r="U29" s="415">
        <f t="shared" ref="U29" si="58">U30+U111+U123+U114</f>
        <v>10.569956410885803</v>
      </c>
      <c r="V29" s="408">
        <v>0</v>
      </c>
      <c r="W29" s="415">
        <f t="shared" ref="W29" si="59">W30+W111+W123+W114</f>
        <v>86.868712610874852</v>
      </c>
      <c r="X29" s="408">
        <v>0</v>
      </c>
      <c r="Y29" s="408">
        <v>0</v>
      </c>
      <c r="Z29" s="408">
        <v>0</v>
      </c>
      <c r="AA29" s="415">
        <v>155.56322684970038</v>
      </c>
      <c r="AB29" s="415">
        <f>AB30+AB111+AB123+AB114</f>
        <v>10.569956410885803</v>
      </c>
      <c r="AC29" s="408">
        <v>0</v>
      </c>
      <c r="AD29" s="415">
        <f>AD30+AD111+AD123+AD114</f>
        <v>78.425712610874854</v>
      </c>
      <c r="AE29" s="408">
        <v>0</v>
      </c>
      <c r="AF29" s="408">
        <v>0</v>
      </c>
      <c r="AG29" s="408">
        <v>0</v>
      </c>
      <c r="AH29" s="415">
        <v>6068.9752093593725</v>
      </c>
      <c r="AI29" s="415">
        <f>AI30+AI111+AI123+AI114</f>
        <v>442.56995641088582</v>
      </c>
      <c r="AJ29" s="408">
        <v>0</v>
      </c>
      <c r="AK29" s="415">
        <f>AK30+AK111+AK123+AK114</f>
        <v>246.36571261087482</v>
      </c>
      <c r="AL29" s="408">
        <v>0</v>
      </c>
      <c r="AM29" s="408">
        <v>0</v>
      </c>
      <c r="AN29" s="408">
        <v>0</v>
      </c>
      <c r="AO29" s="415">
        <f t="shared" ref="AO29:AP29" si="60">AO30+AO111+AO123+AO114</f>
        <v>1012.54484499</v>
      </c>
      <c r="AP29" s="408">
        <f t="shared" si="60"/>
        <v>73.353000000000023</v>
      </c>
      <c r="AQ29" s="408">
        <v>0</v>
      </c>
      <c r="AR29" s="408">
        <v>325.9126</v>
      </c>
      <c r="AS29" s="408">
        <v>0</v>
      </c>
      <c r="AT29" s="408">
        <v>0</v>
      </c>
      <c r="AU29" s="408">
        <v>0</v>
      </c>
      <c r="AV29" s="415">
        <f t="shared" ref="AV29:AW29" si="61">AV30+AV111+AV123+AV114</f>
        <v>159.83456686</v>
      </c>
      <c r="AW29" s="415">
        <f t="shared" si="61"/>
        <v>10.349000000000004</v>
      </c>
      <c r="AX29" s="408">
        <v>0</v>
      </c>
      <c r="AY29" s="415">
        <f t="shared" ref="AY29" si="62">AY30+AY111+AY123+AY114</f>
        <v>90.757999999999925</v>
      </c>
      <c r="AZ29" s="408">
        <v>0</v>
      </c>
      <c r="BA29" s="408">
        <v>0</v>
      </c>
      <c r="BB29" s="408">
        <v>0</v>
      </c>
      <c r="BC29" s="415">
        <f t="shared" ref="BC29:BD29" si="63">BC30+BC111+BC123+BC114</f>
        <v>696.39782059000004</v>
      </c>
      <c r="BD29" s="415">
        <f t="shared" si="63"/>
        <v>49.600000000000009</v>
      </c>
      <c r="BE29" s="408">
        <v>0</v>
      </c>
      <c r="BF29" s="415">
        <f t="shared" ref="BF29" si="64">BF30+BF111+BF123+BF114</f>
        <v>149.45060000000001</v>
      </c>
      <c r="BG29" s="408">
        <v>0</v>
      </c>
      <c r="BH29" s="408">
        <v>0</v>
      </c>
      <c r="BI29" s="408">
        <v>0</v>
      </c>
      <c r="BJ29" s="415">
        <f t="shared" ref="BJ29:BK29" si="65">BJ30+BJ111+BJ123+BJ114</f>
        <v>156.31245753999994</v>
      </c>
      <c r="BK29" s="415">
        <f t="shared" si="65"/>
        <v>14.053999999999998</v>
      </c>
      <c r="BL29" s="408">
        <v>0</v>
      </c>
      <c r="BM29" s="415">
        <f t="shared" ref="BM29" si="66">BM30+BM111+BM123+BM114</f>
        <v>85.928000000000026</v>
      </c>
      <c r="BN29" s="408">
        <v>0</v>
      </c>
      <c r="BO29" s="408">
        <v>0</v>
      </c>
      <c r="BP29" s="410">
        <v>0</v>
      </c>
      <c r="BQ29" s="410">
        <v>0</v>
      </c>
      <c r="BR29" s="410">
        <v>0</v>
      </c>
      <c r="BS29" s="410">
        <v>0</v>
      </c>
      <c r="BT29" s="410">
        <v>0</v>
      </c>
      <c r="BU29" s="410">
        <v>0</v>
      </c>
      <c r="BV29" s="410">
        <v>0</v>
      </c>
      <c r="BW29" s="408">
        <f t="shared" si="16"/>
        <v>0</v>
      </c>
      <c r="BX29" s="411">
        <v>0</v>
      </c>
      <c r="BY29" s="408">
        <f t="shared" si="17"/>
        <v>471.12393663789931</v>
      </c>
      <c r="BZ29" s="411">
        <f t="shared" si="55"/>
        <v>0.870162066832326</v>
      </c>
      <c r="CA29" s="414"/>
    </row>
    <row r="30" spans="1:80" ht="31.5">
      <c r="A30" s="405" t="s">
        <v>167</v>
      </c>
      <c r="B30" s="406" t="s">
        <v>950</v>
      </c>
      <c r="C30" s="407" t="s">
        <v>1469</v>
      </c>
      <c r="D30" s="408">
        <v>10393.962080340963</v>
      </c>
      <c r="E30" s="408">
        <f t="shared" si="18"/>
        <v>0</v>
      </c>
      <c r="F30" s="408">
        <f t="shared" si="19"/>
        <v>6610.3961177114734</v>
      </c>
      <c r="G30" s="408">
        <f t="shared" si="20"/>
        <v>474.27982564354323</v>
      </c>
      <c r="H30" s="408">
        <v>0</v>
      </c>
      <c r="I30" s="415">
        <v>490.08585044349934</v>
      </c>
      <c r="J30" s="408">
        <v>0</v>
      </c>
      <c r="K30" s="408">
        <v>0</v>
      </c>
      <c r="L30" s="408">
        <v>0</v>
      </c>
      <c r="M30" s="415">
        <v>155.56322684970038</v>
      </c>
      <c r="N30" s="415">
        <f t="shared" ref="N30" si="67">N31+N32+N33+N34+N35</f>
        <v>10.569956410885803</v>
      </c>
      <c r="O30" s="408">
        <v>0</v>
      </c>
      <c r="P30" s="415">
        <f t="shared" ref="P30" si="68">P31+P32+P33+P34+P35</f>
        <v>78.425712610874854</v>
      </c>
      <c r="Q30" s="408">
        <v>0</v>
      </c>
      <c r="R30" s="408">
        <v>0</v>
      </c>
      <c r="S30" s="408">
        <v>0</v>
      </c>
      <c r="T30" s="415">
        <v>230.29445465269995</v>
      </c>
      <c r="U30" s="415">
        <f t="shared" ref="U30" si="69">U31+U32+U33+U34+U35</f>
        <v>10.569956410885803</v>
      </c>
      <c r="V30" s="408">
        <v>0</v>
      </c>
      <c r="W30" s="415">
        <f t="shared" ref="W30" si="70">W31+W32+W33+W34+W35</f>
        <v>86.868712610874852</v>
      </c>
      <c r="X30" s="408">
        <v>0</v>
      </c>
      <c r="Y30" s="408">
        <v>0</v>
      </c>
      <c r="Z30" s="408">
        <v>0</v>
      </c>
      <c r="AA30" s="415">
        <v>155.56322684970038</v>
      </c>
      <c r="AB30" s="415">
        <f t="shared" ref="AB30" si="71">AB31+AB32+AB33+AB34+AB35</f>
        <v>10.569956410885803</v>
      </c>
      <c r="AC30" s="408">
        <v>0</v>
      </c>
      <c r="AD30" s="415">
        <f t="shared" ref="AD30" si="72">AD31+AD32+AD33+AD34+AD35</f>
        <v>78.425712610874854</v>
      </c>
      <c r="AE30" s="408">
        <v>0</v>
      </c>
      <c r="AF30" s="408">
        <v>0</v>
      </c>
      <c r="AG30" s="408">
        <v>0</v>
      </c>
      <c r="AH30" s="415">
        <v>6068.9752093593725</v>
      </c>
      <c r="AI30" s="415">
        <f t="shared" ref="AI30" si="73">AI31+AI32+AI33+AI34+AI35</f>
        <v>442.56995641088582</v>
      </c>
      <c r="AJ30" s="408">
        <v>0</v>
      </c>
      <c r="AK30" s="415">
        <f t="shared" ref="AK30" si="74">AK31+AK32+AK33+AK34+AK35</f>
        <v>246.36571261087482</v>
      </c>
      <c r="AL30" s="408">
        <v>0</v>
      </c>
      <c r="AM30" s="408">
        <v>0</v>
      </c>
      <c r="AN30" s="408">
        <v>0</v>
      </c>
      <c r="AO30" s="415">
        <f t="shared" ref="AO30:AP30" si="75">AO31+AO32+AO33+AO34+AO35</f>
        <v>1012.54484499</v>
      </c>
      <c r="AP30" s="408">
        <f t="shared" si="75"/>
        <v>73.353000000000023</v>
      </c>
      <c r="AQ30" s="408">
        <v>0</v>
      </c>
      <c r="AR30" s="408">
        <v>325.91259999999994</v>
      </c>
      <c r="AS30" s="408">
        <v>0</v>
      </c>
      <c r="AT30" s="408">
        <v>0</v>
      </c>
      <c r="AU30" s="408">
        <v>0</v>
      </c>
      <c r="AV30" s="415">
        <f t="shared" ref="AV30:AW30" si="76">AV31+AV32+AV33+AV34+AV35</f>
        <v>159.83456686</v>
      </c>
      <c r="AW30" s="415">
        <f t="shared" si="76"/>
        <v>10.349000000000004</v>
      </c>
      <c r="AX30" s="408">
        <v>0</v>
      </c>
      <c r="AY30" s="415">
        <f t="shared" ref="AY30" si="77">AY31+AY32+AY33+AY34+AY35</f>
        <v>90.757999999999925</v>
      </c>
      <c r="AZ30" s="408">
        <v>0</v>
      </c>
      <c r="BA30" s="408">
        <v>0</v>
      </c>
      <c r="BB30" s="408">
        <v>0</v>
      </c>
      <c r="BC30" s="415">
        <f t="shared" ref="BC30:BD30" si="78">BC31+BC32+BC33+BC34+BC35</f>
        <v>696.39782059000004</v>
      </c>
      <c r="BD30" s="415">
        <f t="shared" si="78"/>
        <v>49.600000000000009</v>
      </c>
      <c r="BE30" s="408">
        <v>0</v>
      </c>
      <c r="BF30" s="415">
        <f t="shared" ref="BF30" si="79">BF31+BF32+BF33+BF34+BF35</f>
        <v>149.45060000000001</v>
      </c>
      <c r="BG30" s="408">
        <v>0</v>
      </c>
      <c r="BH30" s="408">
        <v>0</v>
      </c>
      <c r="BI30" s="408">
        <v>0</v>
      </c>
      <c r="BJ30" s="415">
        <f t="shared" ref="BJ30:BK30" si="80">BJ31+BJ32+BJ33+BJ34+BJ35</f>
        <v>156.31245753999994</v>
      </c>
      <c r="BK30" s="415">
        <f t="shared" si="80"/>
        <v>14.053999999999998</v>
      </c>
      <c r="BL30" s="408">
        <v>0</v>
      </c>
      <c r="BM30" s="415">
        <f t="shared" ref="BM30" si="81">BM31+BM32+BM33+BM34+BM35</f>
        <v>85.928000000000026</v>
      </c>
      <c r="BN30" s="408">
        <v>0</v>
      </c>
      <c r="BO30" s="408">
        <v>0</v>
      </c>
      <c r="BP30" s="410">
        <v>0</v>
      </c>
      <c r="BQ30" s="410">
        <v>0</v>
      </c>
      <c r="BR30" s="410">
        <v>0</v>
      </c>
      <c r="BS30" s="410">
        <v>0</v>
      </c>
      <c r="BT30" s="410">
        <v>0</v>
      </c>
      <c r="BU30" s="410">
        <v>0</v>
      </c>
      <c r="BV30" s="410">
        <v>0</v>
      </c>
      <c r="BW30" s="408">
        <f t="shared" si="16"/>
        <v>0</v>
      </c>
      <c r="BX30" s="411">
        <v>0</v>
      </c>
      <c r="BY30" s="408">
        <f t="shared" si="17"/>
        <v>471.12393663789931</v>
      </c>
      <c r="BZ30" s="411">
        <f t="shared" si="55"/>
        <v>0.870162066832326</v>
      </c>
      <c r="CA30" s="414"/>
    </row>
    <row r="31" spans="1:80" ht="47.25">
      <c r="A31" s="405" t="s">
        <v>168</v>
      </c>
      <c r="B31" s="406" t="s">
        <v>951</v>
      </c>
      <c r="C31" s="416" t="s">
        <v>1469</v>
      </c>
      <c r="D31" s="408">
        <v>0</v>
      </c>
      <c r="E31" s="408">
        <f t="shared" si="18"/>
        <v>0</v>
      </c>
      <c r="F31" s="408">
        <f t="shared" si="19"/>
        <v>271.41016340364985</v>
      </c>
      <c r="G31" s="408">
        <f t="shared" si="20"/>
        <v>18.979246126430528</v>
      </c>
      <c r="H31" s="408">
        <v>0</v>
      </c>
      <c r="I31" s="415">
        <v>143.36766879132193</v>
      </c>
      <c r="J31" s="408">
        <v>0</v>
      </c>
      <c r="K31" s="408">
        <v>0</v>
      </c>
      <c r="L31" s="408">
        <v>0</v>
      </c>
      <c r="M31" s="415">
        <v>67.852540850912447</v>
      </c>
      <c r="N31" s="415">
        <v>4.744811531607632</v>
      </c>
      <c r="O31" s="408">
        <v>0</v>
      </c>
      <c r="P31" s="415">
        <v>35.841917197830483</v>
      </c>
      <c r="Q31" s="408">
        <v>0</v>
      </c>
      <c r="R31" s="408">
        <v>0</v>
      </c>
      <c r="S31" s="408">
        <v>0</v>
      </c>
      <c r="T31" s="415">
        <v>67.852540850912447</v>
      </c>
      <c r="U31" s="415">
        <v>4.744811531607632</v>
      </c>
      <c r="V31" s="408">
        <v>0</v>
      </c>
      <c r="W31" s="415">
        <v>35.841917197830483</v>
      </c>
      <c r="X31" s="408">
        <v>0</v>
      </c>
      <c r="Y31" s="408">
        <v>0</v>
      </c>
      <c r="Z31" s="408">
        <v>0</v>
      </c>
      <c r="AA31" s="415">
        <v>67.852540850912447</v>
      </c>
      <c r="AB31" s="415">
        <v>4.744811531607632</v>
      </c>
      <c r="AC31" s="408">
        <v>0</v>
      </c>
      <c r="AD31" s="415">
        <v>35.841917197830483</v>
      </c>
      <c r="AE31" s="408">
        <v>0</v>
      </c>
      <c r="AF31" s="408">
        <v>0</v>
      </c>
      <c r="AG31" s="408">
        <v>0</v>
      </c>
      <c r="AH31" s="415">
        <v>67.852540850912504</v>
      </c>
      <c r="AI31" s="415">
        <v>4.744811531607632</v>
      </c>
      <c r="AJ31" s="408">
        <v>0</v>
      </c>
      <c r="AK31" s="415">
        <v>35.841917197830483</v>
      </c>
      <c r="AL31" s="408">
        <v>0</v>
      </c>
      <c r="AM31" s="408">
        <v>0</v>
      </c>
      <c r="AN31" s="408">
        <v>0</v>
      </c>
      <c r="AO31" s="415">
        <v>224.88</v>
      </c>
      <c r="AP31" s="408">
        <v>18.661000000000008</v>
      </c>
      <c r="AQ31" s="408">
        <v>0</v>
      </c>
      <c r="AR31" s="408">
        <v>102.99859999999997</v>
      </c>
      <c r="AS31" s="408">
        <v>0</v>
      </c>
      <c r="AT31" s="408">
        <v>0</v>
      </c>
      <c r="AU31" s="408">
        <v>0</v>
      </c>
      <c r="AV31" s="415">
        <v>40.454967000000003</v>
      </c>
      <c r="AW31" s="415">
        <v>2.4350000000000001</v>
      </c>
      <c r="AX31" s="408">
        <v>0</v>
      </c>
      <c r="AY31" s="415">
        <v>26.659999999999989</v>
      </c>
      <c r="AZ31" s="408">
        <v>0</v>
      </c>
      <c r="BA31" s="408">
        <v>0</v>
      </c>
      <c r="BB31" s="408">
        <v>0</v>
      </c>
      <c r="BC31" s="415">
        <v>99.624786130000047</v>
      </c>
      <c r="BD31" s="415">
        <v>13.376000000000007</v>
      </c>
      <c r="BE31" s="408">
        <v>0</v>
      </c>
      <c r="BF31" s="415">
        <v>47.971599999999974</v>
      </c>
      <c r="BG31" s="408">
        <v>0</v>
      </c>
      <c r="BH31" s="408">
        <v>0</v>
      </c>
      <c r="BI31" s="408">
        <v>0</v>
      </c>
      <c r="BJ31" s="415">
        <v>84.800246869999938</v>
      </c>
      <c r="BK31" s="415">
        <v>2.85</v>
      </c>
      <c r="BL31" s="408">
        <v>0</v>
      </c>
      <c r="BM31" s="415">
        <f t="shared" ref="BM31:BM94" si="82">AR31-AY31-BF31</f>
        <v>28.367000000000012</v>
      </c>
      <c r="BN31" s="408">
        <v>0</v>
      </c>
      <c r="BO31" s="408">
        <v>0</v>
      </c>
      <c r="BP31" s="410">
        <v>0</v>
      </c>
      <c r="BQ31" s="410">
        <v>0</v>
      </c>
      <c r="BR31" s="410">
        <v>0</v>
      </c>
      <c r="BS31" s="410">
        <v>0</v>
      </c>
      <c r="BT31" s="410">
        <v>0</v>
      </c>
      <c r="BU31" s="410">
        <v>0</v>
      </c>
      <c r="BV31" s="410">
        <v>0</v>
      </c>
      <c r="BW31" s="408">
        <f t="shared" si="16"/>
        <v>0</v>
      </c>
      <c r="BX31" s="411">
        <v>0</v>
      </c>
      <c r="BY31" s="408">
        <f t="shared" si="17"/>
        <v>21.322377447262653</v>
      </c>
      <c r="BZ31" s="411">
        <f t="shared" si="55"/>
        <v>0.10474860719960755</v>
      </c>
      <c r="CA31" s="412" t="s">
        <v>1953</v>
      </c>
    </row>
    <row r="32" spans="1:80" ht="47.25">
      <c r="A32" s="405" t="s">
        <v>168</v>
      </c>
      <c r="B32" s="406" t="s">
        <v>952</v>
      </c>
      <c r="C32" s="416" t="s">
        <v>1469</v>
      </c>
      <c r="D32" s="408">
        <v>0</v>
      </c>
      <c r="E32" s="408">
        <f t="shared" si="18"/>
        <v>0</v>
      </c>
      <c r="F32" s="408">
        <f t="shared" si="19"/>
        <v>312.34583497796046</v>
      </c>
      <c r="G32" s="408">
        <f t="shared" si="20"/>
        <v>21.900579517112686</v>
      </c>
      <c r="H32" s="408">
        <v>0</v>
      </c>
      <c r="I32" s="415">
        <v>165.4351816521775</v>
      </c>
      <c r="J32" s="408">
        <v>0</v>
      </c>
      <c r="K32" s="408">
        <v>0</v>
      </c>
      <c r="L32" s="408">
        <v>0</v>
      </c>
      <c r="M32" s="415">
        <v>78.086458744490102</v>
      </c>
      <c r="N32" s="415">
        <v>5.4751448792781714</v>
      </c>
      <c r="O32" s="408">
        <v>0</v>
      </c>
      <c r="P32" s="415">
        <v>41.358795413044376</v>
      </c>
      <c r="Q32" s="408">
        <v>0</v>
      </c>
      <c r="R32" s="408">
        <v>0</v>
      </c>
      <c r="S32" s="408">
        <v>0</v>
      </c>
      <c r="T32" s="415">
        <v>78.086458744490102</v>
      </c>
      <c r="U32" s="415">
        <v>5.4751448792781714</v>
      </c>
      <c r="V32" s="408">
        <v>0</v>
      </c>
      <c r="W32" s="415">
        <v>41.358795413044376</v>
      </c>
      <c r="X32" s="408">
        <v>0</v>
      </c>
      <c r="Y32" s="408">
        <v>0</v>
      </c>
      <c r="Z32" s="408">
        <v>0</v>
      </c>
      <c r="AA32" s="415">
        <v>78.086458744490102</v>
      </c>
      <c r="AB32" s="415">
        <v>5.4751448792781714</v>
      </c>
      <c r="AC32" s="408">
        <v>0</v>
      </c>
      <c r="AD32" s="415">
        <v>41.358795413044376</v>
      </c>
      <c r="AE32" s="408">
        <v>0</v>
      </c>
      <c r="AF32" s="408">
        <v>0</v>
      </c>
      <c r="AG32" s="408">
        <v>0</v>
      </c>
      <c r="AH32" s="415">
        <v>78.086458744490159</v>
      </c>
      <c r="AI32" s="415">
        <v>5.4751448792781714</v>
      </c>
      <c r="AJ32" s="408">
        <v>0</v>
      </c>
      <c r="AK32" s="415">
        <v>41.358795413044376</v>
      </c>
      <c r="AL32" s="408">
        <v>0</v>
      </c>
      <c r="AM32" s="408">
        <v>0</v>
      </c>
      <c r="AN32" s="408">
        <v>0</v>
      </c>
      <c r="AO32" s="415">
        <v>256.865025</v>
      </c>
      <c r="AP32" s="408">
        <v>27.95300000000001</v>
      </c>
      <c r="AQ32" s="408">
        <v>0</v>
      </c>
      <c r="AR32" s="408">
        <v>184.34299999999999</v>
      </c>
      <c r="AS32" s="408">
        <v>0</v>
      </c>
      <c r="AT32" s="408">
        <v>0</v>
      </c>
      <c r="AU32" s="408">
        <v>0</v>
      </c>
      <c r="AV32" s="415">
        <f>99.71103152+8.60787</f>
        <v>108.31890152000001</v>
      </c>
      <c r="AW32" s="415">
        <v>7.2400000000000038</v>
      </c>
      <c r="AX32" s="408">
        <v>0</v>
      </c>
      <c r="AY32" s="415">
        <v>59.144999999999932</v>
      </c>
      <c r="AZ32" s="408">
        <v>0</v>
      </c>
      <c r="BA32" s="408">
        <v>0</v>
      </c>
      <c r="BB32" s="408">
        <v>0</v>
      </c>
      <c r="BC32" s="415">
        <v>123.19709848000001</v>
      </c>
      <c r="BD32" s="415">
        <v>12.534000000000004</v>
      </c>
      <c r="BE32" s="408">
        <v>0</v>
      </c>
      <c r="BF32" s="415">
        <v>77.298000000000059</v>
      </c>
      <c r="BG32" s="408">
        <v>0</v>
      </c>
      <c r="BH32" s="408">
        <v>0</v>
      </c>
      <c r="BI32" s="408">
        <v>0</v>
      </c>
      <c r="BJ32" s="415">
        <v>25.349024999999997</v>
      </c>
      <c r="BK32" s="415">
        <v>8.1790000000000003</v>
      </c>
      <c r="BL32" s="408">
        <v>0</v>
      </c>
      <c r="BM32" s="415">
        <f t="shared" si="82"/>
        <v>47.900000000000006</v>
      </c>
      <c r="BN32" s="408">
        <v>0</v>
      </c>
      <c r="BO32" s="408">
        <v>0</v>
      </c>
      <c r="BP32" s="410">
        <v>0</v>
      </c>
      <c r="BQ32" s="410">
        <v>0</v>
      </c>
      <c r="BR32" s="410">
        <v>0</v>
      </c>
      <c r="BS32" s="410">
        <v>0</v>
      </c>
      <c r="BT32" s="410">
        <v>0</v>
      </c>
      <c r="BU32" s="410">
        <v>0</v>
      </c>
      <c r="BV32" s="410">
        <v>0</v>
      </c>
      <c r="BW32" s="408">
        <f t="shared" si="16"/>
        <v>0</v>
      </c>
      <c r="BX32" s="411">
        <v>0</v>
      </c>
      <c r="BY32" s="408">
        <f t="shared" si="17"/>
        <v>22.605648766529697</v>
      </c>
      <c r="BZ32" s="411">
        <f t="shared" si="55"/>
        <v>9.6498373426898265E-2</v>
      </c>
      <c r="CA32" s="412" t="s">
        <v>1953</v>
      </c>
    </row>
    <row r="33" spans="1:79" ht="47.25">
      <c r="A33" s="405" t="s">
        <v>170</v>
      </c>
      <c r="B33" s="406" t="s">
        <v>953</v>
      </c>
      <c r="C33" s="416" t="s">
        <v>1469</v>
      </c>
      <c r="D33" s="408">
        <v>0</v>
      </c>
      <c r="E33" s="408">
        <f t="shared" si="18"/>
        <v>0</v>
      </c>
      <c r="F33" s="408">
        <f t="shared" si="19"/>
        <v>5.3895672624067821</v>
      </c>
      <c r="G33" s="408">
        <f t="shared" si="20"/>
        <v>0.19600000000000001</v>
      </c>
      <c r="H33" s="408">
        <v>0</v>
      </c>
      <c r="I33" s="415">
        <v>0.68600000000000017</v>
      </c>
      <c r="J33" s="408">
        <v>0</v>
      </c>
      <c r="K33" s="408">
        <v>0</v>
      </c>
      <c r="L33" s="408">
        <v>0</v>
      </c>
      <c r="M33" s="415">
        <v>1.3473918156016955</v>
      </c>
      <c r="N33" s="415">
        <v>4.9000000000000002E-2</v>
      </c>
      <c r="O33" s="408">
        <v>0</v>
      </c>
      <c r="P33" s="415">
        <v>0.17150000000000004</v>
      </c>
      <c r="Q33" s="408">
        <v>0</v>
      </c>
      <c r="R33" s="408">
        <v>0</v>
      </c>
      <c r="S33" s="408">
        <v>0</v>
      </c>
      <c r="T33" s="415">
        <v>1.3473918156016955</v>
      </c>
      <c r="U33" s="415">
        <v>4.9000000000000002E-2</v>
      </c>
      <c r="V33" s="408">
        <v>0</v>
      </c>
      <c r="W33" s="415">
        <v>0.17150000000000004</v>
      </c>
      <c r="X33" s="408">
        <v>0</v>
      </c>
      <c r="Y33" s="408">
        <v>0</v>
      </c>
      <c r="Z33" s="408">
        <v>0</v>
      </c>
      <c r="AA33" s="415">
        <v>1.3473918156016955</v>
      </c>
      <c r="AB33" s="415">
        <v>4.9000000000000002E-2</v>
      </c>
      <c r="AC33" s="408">
        <v>0</v>
      </c>
      <c r="AD33" s="415">
        <v>0.17150000000000004</v>
      </c>
      <c r="AE33" s="408">
        <v>0</v>
      </c>
      <c r="AF33" s="408">
        <v>0</v>
      </c>
      <c r="AG33" s="408">
        <v>0</v>
      </c>
      <c r="AH33" s="415">
        <v>1.3473918156016955</v>
      </c>
      <c r="AI33" s="415">
        <v>4.9000000000000002E-2</v>
      </c>
      <c r="AJ33" s="408">
        <v>0</v>
      </c>
      <c r="AK33" s="415">
        <v>0.17150000000000004</v>
      </c>
      <c r="AL33" s="408">
        <v>0</v>
      </c>
      <c r="AM33" s="408">
        <v>0</v>
      </c>
      <c r="AN33" s="408">
        <v>0</v>
      </c>
      <c r="AO33" s="415">
        <v>26.17</v>
      </c>
      <c r="AP33" s="408">
        <v>1.03</v>
      </c>
      <c r="AQ33" s="408">
        <v>0</v>
      </c>
      <c r="AR33" s="408">
        <v>2.5270000000000001</v>
      </c>
      <c r="AS33" s="408">
        <v>0</v>
      </c>
      <c r="AT33" s="408">
        <v>0</v>
      </c>
      <c r="AU33" s="408">
        <v>0</v>
      </c>
      <c r="AV33" s="415">
        <v>0.36567099999999997</v>
      </c>
      <c r="AW33" s="415">
        <v>0</v>
      </c>
      <c r="AX33" s="408">
        <v>0</v>
      </c>
      <c r="AY33" s="415">
        <v>0.23299999999999998</v>
      </c>
      <c r="AZ33" s="408">
        <v>0</v>
      </c>
      <c r="BA33" s="408">
        <v>0</v>
      </c>
      <c r="BB33" s="408">
        <v>0</v>
      </c>
      <c r="BC33" s="415">
        <v>15.449128999999999</v>
      </c>
      <c r="BD33" s="415">
        <v>1.03</v>
      </c>
      <c r="BE33" s="408">
        <v>0</v>
      </c>
      <c r="BF33" s="415">
        <v>2.2170000000000001</v>
      </c>
      <c r="BG33" s="408">
        <v>0</v>
      </c>
      <c r="BH33" s="408">
        <v>0</v>
      </c>
      <c r="BI33" s="408">
        <v>0</v>
      </c>
      <c r="BJ33" s="415">
        <v>10.355200000000004</v>
      </c>
      <c r="BK33" s="415">
        <v>0</v>
      </c>
      <c r="BL33" s="408">
        <v>0</v>
      </c>
      <c r="BM33" s="415">
        <f t="shared" si="82"/>
        <v>7.6999999999999957E-2</v>
      </c>
      <c r="BN33" s="408">
        <v>0</v>
      </c>
      <c r="BO33" s="408">
        <v>0</v>
      </c>
      <c r="BP33" s="410">
        <v>0</v>
      </c>
      <c r="BQ33" s="410">
        <v>0</v>
      </c>
      <c r="BR33" s="410">
        <v>0</v>
      </c>
      <c r="BS33" s="410">
        <v>0</v>
      </c>
      <c r="BT33" s="410">
        <v>0</v>
      </c>
      <c r="BU33" s="410">
        <v>0</v>
      </c>
      <c r="BV33" s="410">
        <v>0</v>
      </c>
      <c r="BW33" s="408">
        <f t="shared" si="16"/>
        <v>0</v>
      </c>
      <c r="BX33" s="411">
        <v>0</v>
      </c>
      <c r="BY33" s="408">
        <f t="shared" si="17"/>
        <v>22.127824553194916</v>
      </c>
      <c r="BZ33" s="411">
        <f t="shared" si="55"/>
        <v>5.4742365452456117</v>
      </c>
      <c r="CA33" s="412" t="s">
        <v>1953</v>
      </c>
    </row>
    <row r="34" spans="1:79" ht="47.25">
      <c r="A34" s="405" t="s">
        <v>170</v>
      </c>
      <c r="B34" s="406" t="s">
        <v>954</v>
      </c>
      <c r="C34" s="416" t="s">
        <v>1469</v>
      </c>
      <c r="D34" s="408">
        <v>0</v>
      </c>
      <c r="E34" s="408">
        <f t="shared" si="18"/>
        <v>0</v>
      </c>
      <c r="F34" s="408">
        <f t="shared" si="19"/>
        <v>33.107341754784514</v>
      </c>
      <c r="G34" s="408">
        <f t="shared" si="20"/>
        <v>1.204</v>
      </c>
      <c r="H34" s="408">
        <v>0</v>
      </c>
      <c r="I34" s="415">
        <v>4.2140000000000004</v>
      </c>
      <c r="J34" s="408">
        <v>0</v>
      </c>
      <c r="K34" s="408">
        <v>0</v>
      </c>
      <c r="L34" s="408">
        <v>0</v>
      </c>
      <c r="M34" s="415">
        <v>8.2768354386961285</v>
      </c>
      <c r="N34" s="415">
        <v>0.30099999999999999</v>
      </c>
      <c r="O34" s="408">
        <v>0</v>
      </c>
      <c r="P34" s="415">
        <v>1.0535000000000001</v>
      </c>
      <c r="Q34" s="408">
        <v>0</v>
      </c>
      <c r="R34" s="408">
        <v>0</v>
      </c>
      <c r="S34" s="408">
        <v>0</v>
      </c>
      <c r="T34" s="415">
        <v>8.2768354386961285</v>
      </c>
      <c r="U34" s="415">
        <v>0.30099999999999999</v>
      </c>
      <c r="V34" s="408">
        <v>0</v>
      </c>
      <c r="W34" s="415">
        <v>1.0535000000000001</v>
      </c>
      <c r="X34" s="408">
        <v>0</v>
      </c>
      <c r="Y34" s="408">
        <v>0</v>
      </c>
      <c r="Z34" s="408">
        <v>0</v>
      </c>
      <c r="AA34" s="415">
        <v>8.2768354386961285</v>
      </c>
      <c r="AB34" s="415">
        <v>0.30099999999999999</v>
      </c>
      <c r="AC34" s="408">
        <v>0</v>
      </c>
      <c r="AD34" s="415">
        <v>1.0535000000000001</v>
      </c>
      <c r="AE34" s="408">
        <v>0</v>
      </c>
      <c r="AF34" s="408">
        <v>0</v>
      </c>
      <c r="AG34" s="408">
        <v>0</v>
      </c>
      <c r="AH34" s="415">
        <v>8.2768354386961285</v>
      </c>
      <c r="AI34" s="415">
        <v>0.30099999999999999</v>
      </c>
      <c r="AJ34" s="408">
        <v>0</v>
      </c>
      <c r="AK34" s="415">
        <v>1.0535000000000001</v>
      </c>
      <c r="AL34" s="408">
        <v>0</v>
      </c>
      <c r="AM34" s="408">
        <v>0</v>
      </c>
      <c r="AN34" s="408">
        <v>0</v>
      </c>
      <c r="AO34" s="415">
        <v>53.540000000000006</v>
      </c>
      <c r="AP34" s="408">
        <v>4.6589999999999998</v>
      </c>
      <c r="AQ34" s="408">
        <v>0</v>
      </c>
      <c r="AR34" s="408">
        <v>26.120999999999995</v>
      </c>
      <c r="AS34" s="408">
        <v>0</v>
      </c>
      <c r="AT34" s="408">
        <v>0</v>
      </c>
      <c r="AU34" s="408">
        <v>0</v>
      </c>
      <c r="AV34" s="415">
        <f>14.248513-4.30694</f>
        <v>9.9415730000000018</v>
      </c>
      <c r="AW34" s="415">
        <v>0.67399999999999993</v>
      </c>
      <c r="AX34" s="408">
        <v>0</v>
      </c>
      <c r="AY34" s="415">
        <v>4.7200000000000006</v>
      </c>
      <c r="AZ34" s="408">
        <v>0</v>
      </c>
      <c r="BA34" s="408">
        <v>0</v>
      </c>
      <c r="BB34" s="408">
        <v>0</v>
      </c>
      <c r="BC34" s="415">
        <v>22.350577390000002</v>
      </c>
      <c r="BD34" s="415">
        <v>2.41</v>
      </c>
      <c r="BE34" s="408">
        <v>0</v>
      </c>
      <c r="BF34" s="415">
        <v>15.948999999999996</v>
      </c>
      <c r="BG34" s="408">
        <v>0</v>
      </c>
      <c r="BH34" s="408">
        <v>0</v>
      </c>
      <c r="BI34" s="408">
        <v>0</v>
      </c>
      <c r="BJ34" s="415">
        <v>21.247849609999999</v>
      </c>
      <c r="BK34" s="415">
        <v>1.575</v>
      </c>
      <c r="BL34" s="408">
        <v>0</v>
      </c>
      <c r="BM34" s="415">
        <f t="shared" si="82"/>
        <v>5.452</v>
      </c>
      <c r="BN34" s="408">
        <v>0</v>
      </c>
      <c r="BO34" s="408">
        <v>0</v>
      </c>
      <c r="BP34" s="410">
        <v>0</v>
      </c>
      <c r="BQ34" s="410">
        <v>0</v>
      </c>
      <c r="BR34" s="410">
        <v>0</v>
      </c>
      <c r="BS34" s="410">
        <v>0</v>
      </c>
      <c r="BT34" s="410">
        <v>0</v>
      </c>
      <c r="BU34" s="410">
        <v>0</v>
      </c>
      <c r="BV34" s="410">
        <v>0</v>
      </c>
      <c r="BW34" s="408">
        <f t="shared" si="16"/>
        <v>0</v>
      </c>
      <c r="BX34" s="411">
        <v>0</v>
      </c>
      <c r="BY34" s="408">
        <f t="shared" si="17"/>
        <v>28.709493683911621</v>
      </c>
      <c r="BZ34" s="411">
        <f t="shared" si="55"/>
        <v>1.1562186174717644</v>
      </c>
      <c r="CA34" s="412" t="s">
        <v>1953</v>
      </c>
    </row>
    <row r="35" spans="1:79" ht="47.25">
      <c r="A35" s="405" t="s">
        <v>172</v>
      </c>
      <c r="B35" s="406" t="s">
        <v>955</v>
      </c>
      <c r="C35" s="407" t="s">
        <v>1469</v>
      </c>
      <c r="D35" s="408">
        <v>10393.962080340963</v>
      </c>
      <c r="E35" s="408">
        <f t="shared" si="18"/>
        <v>0</v>
      </c>
      <c r="F35" s="408">
        <f t="shared" si="19"/>
        <v>5988.1432103126717</v>
      </c>
      <c r="G35" s="408">
        <f t="shared" si="20"/>
        <v>432</v>
      </c>
      <c r="H35" s="408">
        <v>0</v>
      </c>
      <c r="I35" s="409">
        <v>176.38299999999995</v>
      </c>
      <c r="J35" s="408">
        <v>0</v>
      </c>
      <c r="K35" s="408">
        <v>0</v>
      </c>
      <c r="L35" s="408">
        <v>0</v>
      </c>
      <c r="M35" s="409">
        <v>0</v>
      </c>
      <c r="N35" s="409">
        <f t="shared" ref="N35" si="83">SUM(N36:N110)</f>
        <v>0</v>
      </c>
      <c r="O35" s="408">
        <v>0</v>
      </c>
      <c r="P35" s="409">
        <f t="shared" ref="P35" si="84">SUM(P36:P110)</f>
        <v>0</v>
      </c>
      <c r="Q35" s="408">
        <v>0</v>
      </c>
      <c r="R35" s="408">
        <v>0</v>
      </c>
      <c r="S35" s="408">
        <v>0</v>
      </c>
      <c r="T35" s="409">
        <v>74.73122780299957</v>
      </c>
      <c r="U35" s="409">
        <f t="shared" ref="U35" si="85">SUM(U36:U110)</f>
        <v>0</v>
      </c>
      <c r="V35" s="408">
        <v>0</v>
      </c>
      <c r="W35" s="409">
        <f t="shared" ref="W35" si="86">SUM(W36:W110)</f>
        <v>8.4429999999999996</v>
      </c>
      <c r="X35" s="408">
        <v>0</v>
      </c>
      <c r="Y35" s="408">
        <v>0</v>
      </c>
      <c r="Z35" s="408">
        <v>0</v>
      </c>
      <c r="AA35" s="409">
        <v>0</v>
      </c>
      <c r="AB35" s="409">
        <f>SUM(AB36:AB110)</f>
        <v>0</v>
      </c>
      <c r="AC35" s="408">
        <v>0</v>
      </c>
      <c r="AD35" s="409">
        <f>SUM(AD36:AD110)</f>
        <v>0</v>
      </c>
      <c r="AE35" s="408">
        <v>0</v>
      </c>
      <c r="AF35" s="408">
        <v>0</v>
      </c>
      <c r="AG35" s="408">
        <v>0</v>
      </c>
      <c r="AH35" s="409">
        <v>5913.4119825096723</v>
      </c>
      <c r="AI35" s="409">
        <f>SUM(AI36:AI110)</f>
        <v>432</v>
      </c>
      <c r="AJ35" s="408">
        <v>0</v>
      </c>
      <c r="AK35" s="409">
        <f>SUM(AK36:AK110)</f>
        <v>167.93999999999997</v>
      </c>
      <c r="AL35" s="408">
        <v>0</v>
      </c>
      <c r="AM35" s="408">
        <v>0</v>
      </c>
      <c r="AN35" s="408">
        <v>0</v>
      </c>
      <c r="AO35" s="409">
        <f t="shared" ref="AO35" si="87">SUM(AO36:AO110)</f>
        <v>451.08981998999997</v>
      </c>
      <c r="AP35" s="408">
        <v>21.05</v>
      </c>
      <c r="AQ35" s="408">
        <v>0</v>
      </c>
      <c r="AR35" s="408">
        <v>9.9230000000000018</v>
      </c>
      <c r="AS35" s="408">
        <v>0</v>
      </c>
      <c r="AT35" s="408">
        <v>0</v>
      </c>
      <c r="AU35" s="408">
        <v>0</v>
      </c>
      <c r="AV35" s="409">
        <f t="shared" ref="AV35:AW35" si="88">SUM(AV36:AV110)</f>
        <v>0.75345434</v>
      </c>
      <c r="AW35" s="409">
        <f t="shared" si="88"/>
        <v>0</v>
      </c>
      <c r="AX35" s="408">
        <v>0</v>
      </c>
      <c r="AY35" s="409">
        <f t="shared" ref="AY35" si="89">SUM(AY36:AY110)</f>
        <v>0</v>
      </c>
      <c r="AZ35" s="408">
        <v>0</v>
      </c>
      <c r="BA35" s="408">
        <v>0</v>
      </c>
      <c r="BB35" s="408">
        <v>0</v>
      </c>
      <c r="BC35" s="409">
        <f t="shared" ref="BC35:BD35" si="90">SUM(BC36:BC110)</f>
        <v>435.77622959000001</v>
      </c>
      <c r="BD35" s="409">
        <f t="shared" si="90"/>
        <v>20.25</v>
      </c>
      <c r="BE35" s="408">
        <v>0</v>
      </c>
      <c r="BF35" s="409">
        <f t="shared" ref="BF35" si="91">SUM(BF36:BF110)</f>
        <v>6.0150000000000006</v>
      </c>
      <c r="BG35" s="408">
        <v>0</v>
      </c>
      <c r="BH35" s="408">
        <v>0</v>
      </c>
      <c r="BI35" s="408">
        <v>0</v>
      </c>
      <c r="BJ35" s="409">
        <f t="shared" ref="BJ35:BK35" si="92">SUM(BJ36:BJ110)</f>
        <v>14.560136059999998</v>
      </c>
      <c r="BK35" s="409">
        <f t="shared" si="92"/>
        <v>1.4500000000000002</v>
      </c>
      <c r="BL35" s="408">
        <v>0</v>
      </c>
      <c r="BM35" s="409">
        <f t="shared" ref="BM35" si="93">SUM(BM36:BM110)</f>
        <v>4.1320000000000006</v>
      </c>
      <c r="BN35" s="408">
        <v>0</v>
      </c>
      <c r="BO35" s="408">
        <v>0</v>
      </c>
      <c r="BP35" s="410">
        <v>0</v>
      </c>
      <c r="BQ35" s="410">
        <v>0</v>
      </c>
      <c r="BR35" s="410">
        <v>0</v>
      </c>
      <c r="BS35" s="410">
        <v>0</v>
      </c>
      <c r="BT35" s="410">
        <v>0</v>
      </c>
      <c r="BU35" s="410">
        <v>0</v>
      </c>
      <c r="BV35" s="410">
        <v>0</v>
      </c>
      <c r="BW35" s="408">
        <f t="shared" si="16"/>
        <v>0</v>
      </c>
      <c r="BX35" s="411">
        <v>0</v>
      </c>
      <c r="BY35" s="408">
        <f t="shared" si="17"/>
        <v>376.3585921870004</v>
      </c>
      <c r="BZ35" s="411">
        <f t="shared" si="55"/>
        <v>5.0361623012420793</v>
      </c>
      <c r="CA35" s="412"/>
    </row>
    <row r="36" spans="1:79" ht="78.75">
      <c r="A36" s="412" t="s">
        <v>172</v>
      </c>
      <c r="B36" s="417" t="s">
        <v>956</v>
      </c>
      <c r="C36" s="418" t="s">
        <v>1470</v>
      </c>
      <c r="D36" s="419">
        <v>3455.8540400000002</v>
      </c>
      <c r="E36" s="408">
        <f t="shared" si="18"/>
        <v>0</v>
      </c>
      <c r="F36" s="419">
        <f t="shared" si="19"/>
        <v>2582.9775959899903</v>
      </c>
      <c r="G36" s="419">
        <f t="shared" si="20"/>
        <v>432</v>
      </c>
      <c r="H36" s="419">
        <v>0</v>
      </c>
      <c r="I36" s="420">
        <v>0</v>
      </c>
      <c r="J36" s="419">
        <v>0</v>
      </c>
      <c r="K36" s="419">
        <v>0</v>
      </c>
      <c r="L36" s="419">
        <v>0</v>
      </c>
      <c r="M36" s="420">
        <v>0</v>
      </c>
      <c r="N36" s="420">
        <v>0</v>
      </c>
      <c r="O36" s="419">
        <v>0</v>
      </c>
      <c r="P36" s="420">
        <v>0</v>
      </c>
      <c r="Q36" s="419">
        <v>0</v>
      </c>
      <c r="R36" s="419">
        <v>0</v>
      </c>
      <c r="S36" s="419">
        <v>0</v>
      </c>
      <c r="T36" s="420">
        <v>0</v>
      </c>
      <c r="U36" s="420">
        <v>0</v>
      </c>
      <c r="V36" s="419">
        <v>0</v>
      </c>
      <c r="W36" s="420">
        <v>0</v>
      </c>
      <c r="X36" s="419">
        <v>0</v>
      </c>
      <c r="Y36" s="419">
        <v>0</v>
      </c>
      <c r="Z36" s="419">
        <v>0</v>
      </c>
      <c r="AA36" s="420">
        <v>0</v>
      </c>
      <c r="AB36" s="420">
        <v>0</v>
      </c>
      <c r="AC36" s="419">
        <v>0</v>
      </c>
      <c r="AD36" s="420">
        <v>0</v>
      </c>
      <c r="AE36" s="419">
        <v>0</v>
      </c>
      <c r="AF36" s="419">
        <v>0</v>
      </c>
      <c r="AG36" s="419">
        <v>0</v>
      </c>
      <c r="AH36" s="420">
        <v>2582.9775959899903</v>
      </c>
      <c r="AI36" s="420">
        <v>432</v>
      </c>
      <c r="AJ36" s="419">
        <v>0</v>
      </c>
      <c r="AK36" s="420">
        <v>0</v>
      </c>
      <c r="AL36" s="419">
        <v>0</v>
      </c>
      <c r="AM36" s="419">
        <v>0</v>
      </c>
      <c r="AN36" s="419">
        <v>0</v>
      </c>
      <c r="AO36" s="420"/>
      <c r="AP36" s="419">
        <v>0</v>
      </c>
      <c r="AQ36" s="419">
        <v>0</v>
      </c>
      <c r="AR36" s="419">
        <v>0</v>
      </c>
      <c r="AS36" s="419">
        <v>0</v>
      </c>
      <c r="AT36" s="419">
        <v>0</v>
      </c>
      <c r="AU36" s="419">
        <v>0</v>
      </c>
      <c r="AV36" s="420">
        <v>0</v>
      </c>
      <c r="AW36" s="420"/>
      <c r="AX36" s="419">
        <v>0</v>
      </c>
      <c r="AY36" s="420"/>
      <c r="AZ36" s="419">
        <v>0</v>
      </c>
      <c r="BA36" s="419">
        <v>0</v>
      </c>
      <c r="BB36" s="419">
        <v>0</v>
      </c>
      <c r="BC36" s="420">
        <v>0</v>
      </c>
      <c r="BD36" s="420">
        <v>0</v>
      </c>
      <c r="BE36" s="419">
        <v>0</v>
      </c>
      <c r="BF36" s="420">
        <v>0</v>
      </c>
      <c r="BG36" s="419">
        <v>0</v>
      </c>
      <c r="BH36" s="419">
        <v>0</v>
      </c>
      <c r="BI36" s="419">
        <v>0</v>
      </c>
      <c r="BJ36" s="420">
        <v>0</v>
      </c>
      <c r="BK36" s="420">
        <v>0</v>
      </c>
      <c r="BL36" s="419">
        <v>0</v>
      </c>
      <c r="BM36" s="420">
        <f t="shared" si="82"/>
        <v>0</v>
      </c>
      <c r="BN36" s="419">
        <v>0</v>
      </c>
      <c r="BO36" s="419">
        <v>0</v>
      </c>
      <c r="BP36" s="419">
        <v>0</v>
      </c>
      <c r="BQ36" s="419">
        <v>0</v>
      </c>
      <c r="BR36" s="419">
        <v>0</v>
      </c>
      <c r="BS36" s="419">
        <v>0</v>
      </c>
      <c r="BT36" s="419">
        <v>0</v>
      </c>
      <c r="BU36" s="419">
        <v>0</v>
      </c>
      <c r="BV36" s="419">
        <v>0</v>
      </c>
      <c r="BW36" s="419">
        <f t="shared" si="16"/>
        <v>0</v>
      </c>
      <c r="BX36" s="421">
        <v>0</v>
      </c>
      <c r="BY36" s="419">
        <f t="shared" si="17"/>
        <v>0</v>
      </c>
      <c r="BZ36" s="421">
        <v>0</v>
      </c>
      <c r="CA36" s="414" t="s">
        <v>1951</v>
      </c>
    </row>
    <row r="37" spans="1:79" ht="78.75">
      <c r="A37" s="412" t="s">
        <v>172</v>
      </c>
      <c r="B37" s="417" t="s">
        <v>957</v>
      </c>
      <c r="C37" s="418" t="s">
        <v>1471</v>
      </c>
      <c r="D37" s="419">
        <v>3171.91266</v>
      </c>
      <c r="E37" s="408">
        <f t="shared" si="18"/>
        <v>0</v>
      </c>
      <c r="F37" s="419">
        <f t="shared" si="19"/>
        <v>1957.8633018692472</v>
      </c>
      <c r="G37" s="419">
        <f t="shared" si="20"/>
        <v>0</v>
      </c>
      <c r="H37" s="419">
        <v>0</v>
      </c>
      <c r="I37" s="420">
        <v>107.48</v>
      </c>
      <c r="J37" s="419">
        <v>0</v>
      </c>
      <c r="K37" s="419">
        <v>0</v>
      </c>
      <c r="L37" s="419">
        <v>0</v>
      </c>
      <c r="M37" s="420">
        <v>0</v>
      </c>
      <c r="N37" s="420">
        <v>0</v>
      </c>
      <c r="O37" s="419">
        <v>0</v>
      </c>
      <c r="P37" s="420">
        <v>0</v>
      </c>
      <c r="Q37" s="419">
        <v>0</v>
      </c>
      <c r="R37" s="419">
        <v>0</v>
      </c>
      <c r="S37" s="419">
        <v>0</v>
      </c>
      <c r="T37" s="420">
        <v>0</v>
      </c>
      <c r="U37" s="420">
        <v>0</v>
      </c>
      <c r="V37" s="419">
        <v>0</v>
      </c>
      <c r="W37" s="420">
        <v>0</v>
      </c>
      <c r="X37" s="419">
        <v>0</v>
      </c>
      <c r="Y37" s="419">
        <v>0</v>
      </c>
      <c r="Z37" s="419">
        <v>0</v>
      </c>
      <c r="AA37" s="420">
        <v>0</v>
      </c>
      <c r="AB37" s="420">
        <v>0</v>
      </c>
      <c r="AC37" s="419">
        <v>0</v>
      </c>
      <c r="AD37" s="420">
        <v>0</v>
      </c>
      <c r="AE37" s="419">
        <v>0</v>
      </c>
      <c r="AF37" s="419">
        <v>0</v>
      </c>
      <c r="AG37" s="419">
        <v>0</v>
      </c>
      <c r="AH37" s="420">
        <v>1957.8633018692472</v>
      </c>
      <c r="AI37" s="420">
        <v>0</v>
      </c>
      <c r="AJ37" s="419">
        <v>0</v>
      </c>
      <c r="AK37" s="420">
        <v>107.48</v>
      </c>
      <c r="AL37" s="419">
        <v>0</v>
      </c>
      <c r="AM37" s="419">
        <v>0</v>
      </c>
      <c r="AN37" s="419">
        <v>0</v>
      </c>
      <c r="AO37" s="420"/>
      <c r="AP37" s="419">
        <v>0</v>
      </c>
      <c r="AQ37" s="419">
        <v>0</v>
      </c>
      <c r="AR37" s="419">
        <v>0</v>
      </c>
      <c r="AS37" s="419">
        <v>0</v>
      </c>
      <c r="AT37" s="419">
        <v>0</v>
      </c>
      <c r="AU37" s="419">
        <v>0</v>
      </c>
      <c r="AV37" s="420">
        <v>0</v>
      </c>
      <c r="AW37" s="420"/>
      <c r="AX37" s="419">
        <v>0</v>
      </c>
      <c r="AY37" s="420"/>
      <c r="AZ37" s="419">
        <v>0</v>
      </c>
      <c r="BA37" s="419">
        <v>0</v>
      </c>
      <c r="BB37" s="419">
        <v>0</v>
      </c>
      <c r="BC37" s="420">
        <v>0</v>
      </c>
      <c r="BD37" s="420">
        <v>0</v>
      </c>
      <c r="BE37" s="419">
        <v>0</v>
      </c>
      <c r="BF37" s="420">
        <v>0</v>
      </c>
      <c r="BG37" s="419">
        <v>0</v>
      </c>
      <c r="BH37" s="419">
        <v>0</v>
      </c>
      <c r="BI37" s="419">
        <v>0</v>
      </c>
      <c r="BJ37" s="420">
        <v>0</v>
      </c>
      <c r="BK37" s="420">
        <v>0</v>
      </c>
      <c r="BL37" s="419">
        <v>0</v>
      </c>
      <c r="BM37" s="420">
        <f t="shared" si="82"/>
        <v>0</v>
      </c>
      <c r="BN37" s="419">
        <v>0</v>
      </c>
      <c r="BO37" s="419">
        <v>0</v>
      </c>
      <c r="BP37" s="419">
        <v>0</v>
      </c>
      <c r="BQ37" s="419">
        <v>0</v>
      </c>
      <c r="BR37" s="419">
        <v>0</v>
      </c>
      <c r="BS37" s="419">
        <v>0</v>
      </c>
      <c r="BT37" s="419">
        <v>0</v>
      </c>
      <c r="BU37" s="419">
        <v>0</v>
      </c>
      <c r="BV37" s="419">
        <v>0</v>
      </c>
      <c r="BW37" s="419">
        <f t="shared" si="16"/>
        <v>0</v>
      </c>
      <c r="BX37" s="421">
        <v>0</v>
      </c>
      <c r="BY37" s="419">
        <f t="shared" si="17"/>
        <v>0</v>
      </c>
      <c r="BZ37" s="421">
        <v>0</v>
      </c>
      <c r="CA37" s="414" t="s">
        <v>1951</v>
      </c>
    </row>
    <row r="38" spans="1:79" ht="110.25">
      <c r="A38" s="412" t="s">
        <v>172</v>
      </c>
      <c r="B38" s="417" t="s">
        <v>958</v>
      </c>
      <c r="C38" s="418" t="s">
        <v>1472</v>
      </c>
      <c r="D38" s="419">
        <v>81.039325500000018</v>
      </c>
      <c r="E38" s="408">
        <f t="shared" si="18"/>
        <v>0</v>
      </c>
      <c r="F38" s="419">
        <f t="shared" si="19"/>
        <v>60.178454726834154</v>
      </c>
      <c r="G38" s="419">
        <f t="shared" si="20"/>
        <v>0</v>
      </c>
      <c r="H38" s="419">
        <v>0</v>
      </c>
      <c r="I38" s="420">
        <v>0</v>
      </c>
      <c r="J38" s="419">
        <v>0</v>
      </c>
      <c r="K38" s="419">
        <v>0</v>
      </c>
      <c r="L38" s="419">
        <v>0</v>
      </c>
      <c r="M38" s="420">
        <v>0</v>
      </c>
      <c r="N38" s="420">
        <v>0</v>
      </c>
      <c r="O38" s="419">
        <v>0</v>
      </c>
      <c r="P38" s="420">
        <v>0</v>
      </c>
      <c r="Q38" s="419">
        <v>0</v>
      </c>
      <c r="R38" s="419">
        <v>0</v>
      </c>
      <c r="S38" s="419">
        <v>0</v>
      </c>
      <c r="T38" s="420">
        <v>0</v>
      </c>
      <c r="U38" s="420">
        <v>0</v>
      </c>
      <c r="V38" s="419">
        <v>0</v>
      </c>
      <c r="W38" s="420">
        <v>0</v>
      </c>
      <c r="X38" s="419">
        <v>0</v>
      </c>
      <c r="Y38" s="419">
        <v>0</v>
      </c>
      <c r="Z38" s="419">
        <v>0</v>
      </c>
      <c r="AA38" s="420">
        <v>0</v>
      </c>
      <c r="AB38" s="420">
        <v>0</v>
      </c>
      <c r="AC38" s="419">
        <v>0</v>
      </c>
      <c r="AD38" s="420">
        <v>0</v>
      </c>
      <c r="AE38" s="419">
        <v>0</v>
      </c>
      <c r="AF38" s="419">
        <v>0</v>
      </c>
      <c r="AG38" s="419">
        <v>0</v>
      </c>
      <c r="AH38" s="420">
        <v>60.178454726834154</v>
      </c>
      <c r="AI38" s="420">
        <v>0</v>
      </c>
      <c r="AJ38" s="419">
        <v>0</v>
      </c>
      <c r="AK38" s="420">
        <v>0</v>
      </c>
      <c r="AL38" s="419">
        <v>0</v>
      </c>
      <c r="AM38" s="419">
        <v>0</v>
      </c>
      <c r="AN38" s="419">
        <v>0</v>
      </c>
      <c r="AO38" s="420"/>
      <c r="AP38" s="419">
        <v>0</v>
      </c>
      <c r="AQ38" s="419">
        <v>0</v>
      </c>
      <c r="AR38" s="419">
        <v>0</v>
      </c>
      <c r="AS38" s="419">
        <v>0</v>
      </c>
      <c r="AT38" s="419">
        <v>0</v>
      </c>
      <c r="AU38" s="419">
        <v>0</v>
      </c>
      <c r="AV38" s="420">
        <v>0</v>
      </c>
      <c r="AW38" s="420"/>
      <c r="AX38" s="419">
        <v>0</v>
      </c>
      <c r="AY38" s="420"/>
      <c r="AZ38" s="419">
        <v>0</v>
      </c>
      <c r="BA38" s="419">
        <v>0</v>
      </c>
      <c r="BB38" s="419">
        <v>0</v>
      </c>
      <c r="BC38" s="420">
        <v>0</v>
      </c>
      <c r="BD38" s="420">
        <v>0</v>
      </c>
      <c r="BE38" s="419">
        <v>0</v>
      </c>
      <c r="BF38" s="420">
        <v>0</v>
      </c>
      <c r="BG38" s="419">
        <v>0</v>
      </c>
      <c r="BH38" s="419">
        <v>0</v>
      </c>
      <c r="BI38" s="419">
        <v>0</v>
      </c>
      <c r="BJ38" s="420">
        <v>0</v>
      </c>
      <c r="BK38" s="420">
        <v>0</v>
      </c>
      <c r="BL38" s="419">
        <v>0</v>
      </c>
      <c r="BM38" s="420">
        <f t="shared" si="82"/>
        <v>0</v>
      </c>
      <c r="BN38" s="419">
        <v>0</v>
      </c>
      <c r="BO38" s="419">
        <v>0</v>
      </c>
      <c r="BP38" s="419">
        <v>0</v>
      </c>
      <c r="BQ38" s="419">
        <v>0</v>
      </c>
      <c r="BR38" s="419">
        <v>0</v>
      </c>
      <c r="BS38" s="419">
        <v>0</v>
      </c>
      <c r="BT38" s="419">
        <v>0</v>
      </c>
      <c r="BU38" s="419">
        <v>0</v>
      </c>
      <c r="BV38" s="419">
        <v>0</v>
      </c>
      <c r="BW38" s="419">
        <f t="shared" si="16"/>
        <v>0</v>
      </c>
      <c r="BX38" s="421">
        <v>0</v>
      </c>
      <c r="BY38" s="419">
        <f t="shared" si="17"/>
        <v>0</v>
      </c>
      <c r="BZ38" s="421">
        <v>0</v>
      </c>
      <c r="CA38" s="414" t="s">
        <v>1951</v>
      </c>
    </row>
    <row r="39" spans="1:79" ht="126">
      <c r="A39" s="412" t="s">
        <v>172</v>
      </c>
      <c r="B39" s="417" t="s">
        <v>959</v>
      </c>
      <c r="C39" s="418" t="s">
        <v>1473</v>
      </c>
      <c r="D39" s="419">
        <v>331.24581000000012</v>
      </c>
      <c r="E39" s="408">
        <f t="shared" si="18"/>
        <v>0</v>
      </c>
      <c r="F39" s="419">
        <f t="shared" si="19"/>
        <v>152.19372043708054</v>
      </c>
      <c r="G39" s="419">
        <f t="shared" si="20"/>
        <v>0</v>
      </c>
      <c r="H39" s="419">
        <v>0</v>
      </c>
      <c r="I39" s="420">
        <v>10.629999999999999</v>
      </c>
      <c r="J39" s="419">
        <v>0</v>
      </c>
      <c r="K39" s="419">
        <v>0</v>
      </c>
      <c r="L39" s="419">
        <v>0</v>
      </c>
      <c r="M39" s="420">
        <v>0</v>
      </c>
      <c r="N39" s="420">
        <v>0</v>
      </c>
      <c r="O39" s="419">
        <v>0</v>
      </c>
      <c r="P39" s="420">
        <v>0</v>
      </c>
      <c r="Q39" s="419">
        <v>0</v>
      </c>
      <c r="R39" s="419">
        <v>0</v>
      </c>
      <c r="S39" s="419">
        <v>0</v>
      </c>
      <c r="T39" s="420">
        <v>0</v>
      </c>
      <c r="U39" s="420">
        <v>0</v>
      </c>
      <c r="V39" s="419">
        <v>0</v>
      </c>
      <c r="W39" s="420">
        <v>0</v>
      </c>
      <c r="X39" s="419">
        <v>0</v>
      </c>
      <c r="Y39" s="419">
        <v>0</v>
      </c>
      <c r="Z39" s="419">
        <v>0</v>
      </c>
      <c r="AA39" s="420">
        <v>0</v>
      </c>
      <c r="AB39" s="420">
        <v>0</v>
      </c>
      <c r="AC39" s="419">
        <v>0</v>
      </c>
      <c r="AD39" s="420">
        <v>0</v>
      </c>
      <c r="AE39" s="419">
        <v>0</v>
      </c>
      <c r="AF39" s="419">
        <v>0</v>
      </c>
      <c r="AG39" s="419">
        <v>0</v>
      </c>
      <c r="AH39" s="420">
        <v>152.19372043708054</v>
      </c>
      <c r="AI39" s="420">
        <v>0</v>
      </c>
      <c r="AJ39" s="419">
        <v>0</v>
      </c>
      <c r="AK39" s="420">
        <v>10.629999999999999</v>
      </c>
      <c r="AL39" s="419">
        <v>0</v>
      </c>
      <c r="AM39" s="419">
        <v>0</v>
      </c>
      <c r="AN39" s="419">
        <v>0</v>
      </c>
      <c r="AO39" s="420"/>
      <c r="AP39" s="419">
        <v>0</v>
      </c>
      <c r="AQ39" s="419">
        <v>0</v>
      </c>
      <c r="AR39" s="419">
        <v>0</v>
      </c>
      <c r="AS39" s="419">
        <v>0</v>
      </c>
      <c r="AT39" s="419">
        <v>0</v>
      </c>
      <c r="AU39" s="419">
        <v>0</v>
      </c>
      <c r="AV39" s="420">
        <v>0</v>
      </c>
      <c r="AW39" s="420"/>
      <c r="AX39" s="419">
        <v>0</v>
      </c>
      <c r="AY39" s="420"/>
      <c r="AZ39" s="419">
        <v>0</v>
      </c>
      <c r="BA39" s="419">
        <v>0</v>
      </c>
      <c r="BB39" s="419">
        <v>0</v>
      </c>
      <c r="BC39" s="420">
        <v>0</v>
      </c>
      <c r="BD39" s="420">
        <v>0</v>
      </c>
      <c r="BE39" s="419">
        <v>0</v>
      </c>
      <c r="BF39" s="420">
        <v>0</v>
      </c>
      <c r="BG39" s="419">
        <v>0</v>
      </c>
      <c r="BH39" s="419">
        <v>0</v>
      </c>
      <c r="BI39" s="419">
        <v>0</v>
      </c>
      <c r="BJ39" s="420">
        <v>0</v>
      </c>
      <c r="BK39" s="420">
        <v>0</v>
      </c>
      <c r="BL39" s="419">
        <v>0</v>
      </c>
      <c r="BM39" s="420">
        <f t="shared" si="82"/>
        <v>0</v>
      </c>
      <c r="BN39" s="419">
        <v>0</v>
      </c>
      <c r="BO39" s="419">
        <v>0</v>
      </c>
      <c r="BP39" s="419">
        <v>0</v>
      </c>
      <c r="BQ39" s="419">
        <v>0</v>
      </c>
      <c r="BR39" s="419">
        <v>0</v>
      </c>
      <c r="BS39" s="419">
        <v>0</v>
      </c>
      <c r="BT39" s="419">
        <v>0</v>
      </c>
      <c r="BU39" s="419">
        <v>0</v>
      </c>
      <c r="BV39" s="419">
        <v>0</v>
      </c>
      <c r="BW39" s="419">
        <f t="shared" si="16"/>
        <v>0</v>
      </c>
      <c r="BX39" s="421">
        <v>0</v>
      </c>
      <c r="BY39" s="419">
        <f t="shared" si="17"/>
        <v>0</v>
      </c>
      <c r="BZ39" s="421">
        <v>0</v>
      </c>
      <c r="CA39" s="414" t="s">
        <v>1951</v>
      </c>
    </row>
    <row r="40" spans="1:79" ht="189">
      <c r="A40" s="412" t="s">
        <v>172</v>
      </c>
      <c r="B40" s="417" t="s">
        <v>960</v>
      </c>
      <c r="C40" s="418" t="s">
        <v>1474</v>
      </c>
      <c r="D40" s="419">
        <v>65.429721000000001</v>
      </c>
      <c r="E40" s="408">
        <f t="shared" si="18"/>
        <v>0</v>
      </c>
      <c r="F40" s="419">
        <f t="shared" si="19"/>
        <v>48.784012185944412</v>
      </c>
      <c r="G40" s="419">
        <f t="shared" si="20"/>
        <v>0</v>
      </c>
      <c r="H40" s="419">
        <v>0</v>
      </c>
      <c r="I40" s="420">
        <v>0</v>
      </c>
      <c r="J40" s="419">
        <v>0</v>
      </c>
      <c r="K40" s="419">
        <v>0</v>
      </c>
      <c r="L40" s="419">
        <v>0</v>
      </c>
      <c r="M40" s="420">
        <v>0</v>
      </c>
      <c r="N40" s="420">
        <v>0</v>
      </c>
      <c r="O40" s="419">
        <v>0</v>
      </c>
      <c r="P40" s="420">
        <v>0</v>
      </c>
      <c r="Q40" s="419">
        <v>0</v>
      </c>
      <c r="R40" s="419">
        <v>0</v>
      </c>
      <c r="S40" s="419">
        <v>0</v>
      </c>
      <c r="T40" s="420">
        <v>0</v>
      </c>
      <c r="U40" s="420">
        <v>0</v>
      </c>
      <c r="V40" s="419">
        <v>0</v>
      </c>
      <c r="W40" s="420">
        <v>0</v>
      </c>
      <c r="X40" s="419">
        <v>0</v>
      </c>
      <c r="Y40" s="419">
        <v>0</v>
      </c>
      <c r="Z40" s="419">
        <v>0</v>
      </c>
      <c r="AA40" s="420">
        <v>0</v>
      </c>
      <c r="AB40" s="420">
        <v>0</v>
      </c>
      <c r="AC40" s="419">
        <v>0</v>
      </c>
      <c r="AD40" s="420">
        <v>0</v>
      </c>
      <c r="AE40" s="419">
        <v>0</v>
      </c>
      <c r="AF40" s="419">
        <v>0</v>
      </c>
      <c r="AG40" s="419">
        <v>0</v>
      </c>
      <c r="AH40" s="420">
        <v>48.784012185944412</v>
      </c>
      <c r="AI40" s="420">
        <v>0</v>
      </c>
      <c r="AJ40" s="419">
        <v>0</v>
      </c>
      <c r="AK40" s="420">
        <v>0</v>
      </c>
      <c r="AL40" s="419">
        <v>0</v>
      </c>
      <c r="AM40" s="419">
        <v>0</v>
      </c>
      <c r="AN40" s="419">
        <v>0</v>
      </c>
      <c r="AO40" s="420"/>
      <c r="AP40" s="419">
        <v>0</v>
      </c>
      <c r="AQ40" s="419">
        <v>0</v>
      </c>
      <c r="AR40" s="419">
        <v>0</v>
      </c>
      <c r="AS40" s="419">
        <v>0</v>
      </c>
      <c r="AT40" s="419">
        <v>0</v>
      </c>
      <c r="AU40" s="419">
        <v>0</v>
      </c>
      <c r="AV40" s="420">
        <v>0</v>
      </c>
      <c r="AW40" s="420"/>
      <c r="AX40" s="419">
        <v>0</v>
      </c>
      <c r="AY40" s="420"/>
      <c r="AZ40" s="419">
        <v>0</v>
      </c>
      <c r="BA40" s="419">
        <v>0</v>
      </c>
      <c r="BB40" s="419">
        <v>0</v>
      </c>
      <c r="BC40" s="420">
        <v>0</v>
      </c>
      <c r="BD40" s="420">
        <v>0</v>
      </c>
      <c r="BE40" s="419">
        <v>0</v>
      </c>
      <c r="BF40" s="420">
        <v>0</v>
      </c>
      <c r="BG40" s="419">
        <v>0</v>
      </c>
      <c r="BH40" s="419">
        <v>0</v>
      </c>
      <c r="BI40" s="419">
        <v>0</v>
      </c>
      <c r="BJ40" s="420">
        <v>0</v>
      </c>
      <c r="BK40" s="420">
        <v>0</v>
      </c>
      <c r="BL40" s="419">
        <v>0</v>
      </c>
      <c r="BM40" s="420">
        <f t="shared" si="82"/>
        <v>0</v>
      </c>
      <c r="BN40" s="419">
        <v>0</v>
      </c>
      <c r="BO40" s="419">
        <v>0</v>
      </c>
      <c r="BP40" s="419">
        <v>0</v>
      </c>
      <c r="BQ40" s="419">
        <v>0</v>
      </c>
      <c r="BR40" s="419">
        <v>0</v>
      </c>
      <c r="BS40" s="419">
        <v>0</v>
      </c>
      <c r="BT40" s="419">
        <v>0</v>
      </c>
      <c r="BU40" s="419">
        <v>0</v>
      </c>
      <c r="BV40" s="419">
        <v>0</v>
      </c>
      <c r="BW40" s="419">
        <f t="shared" si="16"/>
        <v>0</v>
      </c>
      <c r="BX40" s="421">
        <v>0</v>
      </c>
      <c r="BY40" s="419">
        <f t="shared" si="17"/>
        <v>0</v>
      </c>
      <c r="BZ40" s="421">
        <v>0</v>
      </c>
      <c r="CA40" s="414" t="s">
        <v>1951</v>
      </c>
    </row>
    <row r="41" spans="1:79" ht="94.5">
      <c r="A41" s="412" t="s">
        <v>172</v>
      </c>
      <c r="B41" s="417" t="s">
        <v>961</v>
      </c>
      <c r="C41" s="418" t="s">
        <v>1475</v>
      </c>
      <c r="D41" s="419">
        <v>694.00157400000001</v>
      </c>
      <c r="E41" s="408">
        <f t="shared" si="18"/>
        <v>0</v>
      </c>
      <c r="F41" s="419">
        <f t="shared" si="19"/>
        <v>372.64006562644926</v>
      </c>
      <c r="G41" s="419">
        <f t="shared" si="20"/>
        <v>0</v>
      </c>
      <c r="H41" s="419">
        <v>0</v>
      </c>
      <c r="I41" s="420">
        <v>29.36</v>
      </c>
      <c r="J41" s="419">
        <v>0</v>
      </c>
      <c r="K41" s="419">
        <v>0</v>
      </c>
      <c r="L41" s="419">
        <v>0</v>
      </c>
      <c r="M41" s="420">
        <v>0</v>
      </c>
      <c r="N41" s="420">
        <v>0</v>
      </c>
      <c r="O41" s="419">
        <v>0</v>
      </c>
      <c r="P41" s="420">
        <v>0</v>
      </c>
      <c r="Q41" s="419">
        <v>0</v>
      </c>
      <c r="R41" s="419">
        <v>0</v>
      </c>
      <c r="S41" s="419">
        <v>0</v>
      </c>
      <c r="T41" s="420">
        <v>0</v>
      </c>
      <c r="U41" s="420">
        <v>0</v>
      </c>
      <c r="V41" s="419">
        <v>0</v>
      </c>
      <c r="W41" s="420">
        <v>0</v>
      </c>
      <c r="X41" s="419">
        <v>0</v>
      </c>
      <c r="Y41" s="419">
        <v>0</v>
      </c>
      <c r="Z41" s="419">
        <v>0</v>
      </c>
      <c r="AA41" s="420">
        <v>0</v>
      </c>
      <c r="AB41" s="420">
        <v>0</v>
      </c>
      <c r="AC41" s="419">
        <v>0</v>
      </c>
      <c r="AD41" s="420">
        <v>0</v>
      </c>
      <c r="AE41" s="419">
        <v>0</v>
      </c>
      <c r="AF41" s="419">
        <v>0</v>
      </c>
      <c r="AG41" s="419">
        <v>0</v>
      </c>
      <c r="AH41" s="420">
        <v>372.64006562644926</v>
      </c>
      <c r="AI41" s="420">
        <v>0</v>
      </c>
      <c r="AJ41" s="419">
        <v>0</v>
      </c>
      <c r="AK41" s="420">
        <v>29.36</v>
      </c>
      <c r="AL41" s="419">
        <v>0</v>
      </c>
      <c r="AM41" s="419">
        <v>0</v>
      </c>
      <c r="AN41" s="419">
        <v>0</v>
      </c>
      <c r="AO41" s="420"/>
      <c r="AP41" s="419">
        <v>0</v>
      </c>
      <c r="AQ41" s="419">
        <v>0</v>
      </c>
      <c r="AR41" s="419">
        <v>0</v>
      </c>
      <c r="AS41" s="419">
        <v>0</v>
      </c>
      <c r="AT41" s="419">
        <v>0</v>
      </c>
      <c r="AU41" s="419">
        <v>0</v>
      </c>
      <c r="AV41" s="420">
        <v>0</v>
      </c>
      <c r="AW41" s="420"/>
      <c r="AX41" s="419">
        <v>0</v>
      </c>
      <c r="AY41" s="420"/>
      <c r="AZ41" s="419">
        <v>0</v>
      </c>
      <c r="BA41" s="419">
        <v>0</v>
      </c>
      <c r="BB41" s="419">
        <v>0</v>
      </c>
      <c r="BC41" s="420">
        <v>0</v>
      </c>
      <c r="BD41" s="420">
        <v>0</v>
      </c>
      <c r="BE41" s="419">
        <v>0</v>
      </c>
      <c r="BF41" s="420">
        <v>0</v>
      </c>
      <c r="BG41" s="419">
        <v>0</v>
      </c>
      <c r="BH41" s="419">
        <v>0</v>
      </c>
      <c r="BI41" s="419">
        <v>0</v>
      </c>
      <c r="BJ41" s="420">
        <v>0</v>
      </c>
      <c r="BK41" s="420">
        <v>0</v>
      </c>
      <c r="BL41" s="419">
        <v>0</v>
      </c>
      <c r="BM41" s="420">
        <f t="shared" si="82"/>
        <v>0</v>
      </c>
      <c r="BN41" s="419">
        <v>0</v>
      </c>
      <c r="BO41" s="419">
        <v>0</v>
      </c>
      <c r="BP41" s="419">
        <v>0</v>
      </c>
      <c r="BQ41" s="419">
        <v>0</v>
      </c>
      <c r="BR41" s="419">
        <v>0</v>
      </c>
      <c r="BS41" s="419">
        <v>0</v>
      </c>
      <c r="BT41" s="419">
        <v>0</v>
      </c>
      <c r="BU41" s="419">
        <v>0</v>
      </c>
      <c r="BV41" s="419">
        <v>0</v>
      </c>
      <c r="BW41" s="419">
        <f t="shared" si="16"/>
        <v>0</v>
      </c>
      <c r="BX41" s="421">
        <v>0</v>
      </c>
      <c r="BY41" s="419">
        <f t="shared" si="17"/>
        <v>0</v>
      </c>
      <c r="BZ41" s="421">
        <v>0</v>
      </c>
      <c r="CA41" s="414" t="s">
        <v>1951</v>
      </c>
    </row>
    <row r="42" spans="1:79" ht="126">
      <c r="A42" s="412" t="s">
        <v>172</v>
      </c>
      <c r="B42" s="417" t="s">
        <v>962</v>
      </c>
      <c r="C42" s="418" t="s">
        <v>1476</v>
      </c>
      <c r="D42" s="419">
        <v>35.959517999999996</v>
      </c>
      <c r="E42" s="408">
        <f t="shared" si="18"/>
        <v>0</v>
      </c>
      <c r="F42" s="419">
        <f t="shared" si="19"/>
        <v>26.50271582672551</v>
      </c>
      <c r="G42" s="419">
        <f t="shared" si="20"/>
        <v>0</v>
      </c>
      <c r="H42" s="419">
        <v>0</v>
      </c>
      <c r="I42" s="420">
        <v>0</v>
      </c>
      <c r="J42" s="419">
        <v>0</v>
      </c>
      <c r="K42" s="419">
        <v>0</v>
      </c>
      <c r="L42" s="419">
        <v>0</v>
      </c>
      <c r="M42" s="420">
        <v>0</v>
      </c>
      <c r="N42" s="420">
        <v>0</v>
      </c>
      <c r="O42" s="419">
        <v>0</v>
      </c>
      <c r="P42" s="420">
        <v>0</v>
      </c>
      <c r="Q42" s="419">
        <v>0</v>
      </c>
      <c r="R42" s="419">
        <v>0</v>
      </c>
      <c r="S42" s="419">
        <v>0</v>
      </c>
      <c r="T42" s="420">
        <v>0</v>
      </c>
      <c r="U42" s="420">
        <v>0</v>
      </c>
      <c r="V42" s="419">
        <v>0</v>
      </c>
      <c r="W42" s="420">
        <v>0</v>
      </c>
      <c r="X42" s="419">
        <v>0</v>
      </c>
      <c r="Y42" s="419">
        <v>0</v>
      </c>
      <c r="Z42" s="419">
        <v>0</v>
      </c>
      <c r="AA42" s="420">
        <v>0</v>
      </c>
      <c r="AB42" s="420">
        <v>0</v>
      </c>
      <c r="AC42" s="419">
        <v>0</v>
      </c>
      <c r="AD42" s="420">
        <v>0</v>
      </c>
      <c r="AE42" s="419">
        <v>0</v>
      </c>
      <c r="AF42" s="419">
        <v>0</v>
      </c>
      <c r="AG42" s="419">
        <v>0</v>
      </c>
      <c r="AH42" s="420">
        <v>26.50271582672551</v>
      </c>
      <c r="AI42" s="420">
        <v>0</v>
      </c>
      <c r="AJ42" s="419">
        <v>0</v>
      </c>
      <c r="AK42" s="420">
        <v>0</v>
      </c>
      <c r="AL42" s="419">
        <v>0</v>
      </c>
      <c r="AM42" s="419">
        <v>0</v>
      </c>
      <c r="AN42" s="419">
        <v>0</v>
      </c>
      <c r="AO42" s="420"/>
      <c r="AP42" s="419">
        <v>0</v>
      </c>
      <c r="AQ42" s="419">
        <v>0</v>
      </c>
      <c r="AR42" s="419">
        <v>0</v>
      </c>
      <c r="AS42" s="419">
        <v>0</v>
      </c>
      <c r="AT42" s="419">
        <v>0</v>
      </c>
      <c r="AU42" s="419">
        <v>0</v>
      </c>
      <c r="AV42" s="420">
        <v>0</v>
      </c>
      <c r="AW42" s="420"/>
      <c r="AX42" s="419">
        <v>0</v>
      </c>
      <c r="AY42" s="420"/>
      <c r="AZ42" s="419">
        <v>0</v>
      </c>
      <c r="BA42" s="419">
        <v>0</v>
      </c>
      <c r="BB42" s="419">
        <v>0</v>
      </c>
      <c r="BC42" s="420">
        <v>0</v>
      </c>
      <c r="BD42" s="420">
        <v>0</v>
      </c>
      <c r="BE42" s="419">
        <v>0</v>
      </c>
      <c r="BF42" s="420">
        <v>0</v>
      </c>
      <c r="BG42" s="419">
        <v>0</v>
      </c>
      <c r="BH42" s="419">
        <v>0</v>
      </c>
      <c r="BI42" s="419">
        <v>0</v>
      </c>
      <c r="BJ42" s="420">
        <v>0</v>
      </c>
      <c r="BK42" s="420">
        <v>0</v>
      </c>
      <c r="BL42" s="419">
        <v>0</v>
      </c>
      <c r="BM42" s="420">
        <f t="shared" si="82"/>
        <v>0</v>
      </c>
      <c r="BN42" s="419">
        <v>0</v>
      </c>
      <c r="BO42" s="419">
        <v>0</v>
      </c>
      <c r="BP42" s="419">
        <v>0</v>
      </c>
      <c r="BQ42" s="419">
        <v>0</v>
      </c>
      <c r="BR42" s="419">
        <v>0</v>
      </c>
      <c r="BS42" s="419">
        <v>0</v>
      </c>
      <c r="BT42" s="419">
        <v>0</v>
      </c>
      <c r="BU42" s="419">
        <v>0</v>
      </c>
      <c r="BV42" s="419">
        <v>0</v>
      </c>
      <c r="BW42" s="419">
        <f t="shared" si="16"/>
        <v>0</v>
      </c>
      <c r="BX42" s="421">
        <v>0</v>
      </c>
      <c r="BY42" s="419">
        <f t="shared" si="17"/>
        <v>0</v>
      </c>
      <c r="BZ42" s="421">
        <v>0</v>
      </c>
      <c r="CA42" s="414" t="s">
        <v>1951</v>
      </c>
    </row>
    <row r="43" spans="1:79" ht="78.75">
      <c r="A43" s="412" t="s">
        <v>172</v>
      </c>
      <c r="B43" s="417" t="s">
        <v>963</v>
      </c>
      <c r="C43" s="418" t="s">
        <v>1477</v>
      </c>
      <c r="D43" s="419">
        <v>274.84309000000002</v>
      </c>
      <c r="E43" s="408">
        <f t="shared" si="18"/>
        <v>0</v>
      </c>
      <c r="F43" s="419">
        <f t="shared" si="19"/>
        <v>204.29713091954403</v>
      </c>
      <c r="G43" s="419">
        <f t="shared" si="20"/>
        <v>0</v>
      </c>
      <c r="H43" s="419">
        <v>0</v>
      </c>
      <c r="I43" s="420">
        <v>6.1</v>
      </c>
      <c r="J43" s="419">
        <v>0</v>
      </c>
      <c r="K43" s="419">
        <v>0</v>
      </c>
      <c r="L43" s="419">
        <v>0</v>
      </c>
      <c r="M43" s="420">
        <v>0</v>
      </c>
      <c r="N43" s="420">
        <v>0</v>
      </c>
      <c r="O43" s="419">
        <v>0</v>
      </c>
      <c r="P43" s="420">
        <v>0</v>
      </c>
      <c r="Q43" s="419">
        <v>0</v>
      </c>
      <c r="R43" s="419">
        <v>0</v>
      </c>
      <c r="S43" s="419">
        <v>0</v>
      </c>
      <c r="T43" s="420">
        <v>0</v>
      </c>
      <c r="U43" s="420">
        <v>0</v>
      </c>
      <c r="V43" s="419">
        <v>0</v>
      </c>
      <c r="W43" s="420">
        <v>0</v>
      </c>
      <c r="X43" s="419">
        <v>0</v>
      </c>
      <c r="Y43" s="419">
        <v>0</v>
      </c>
      <c r="Z43" s="419">
        <v>0</v>
      </c>
      <c r="AA43" s="420">
        <v>0</v>
      </c>
      <c r="AB43" s="420">
        <v>0</v>
      </c>
      <c r="AC43" s="419">
        <v>0</v>
      </c>
      <c r="AD43" s="420">
        <v>0</v>
      </c>
      <c r="AE43" s="419">
        <v>0</v>
      </c>
      <c r="AF43" s="419">
        <v>0</v>
      </c>
      <c r="AG43" s="419">
        <v>0</v>
      </c>
      <c r="AH43" s="420">
        <v>204.29713091954403</v>
      </c>
      <c r="AI43" s="420">
        <v>0</v>
      </c>
      <c r="AJ43" s="419">
        <v>0</v>
      </c>
      <c r="AK43" s="420">
        <v>6.1</v>
      </c>
      <c r="AL43" s="419">
        <v>0</v>
      </c>
      <c r="AM43" s="419">
        <v>0</v>
      </c>
      <c r="AN43" s="419">
        <v>0</v>
      </c>
      <c r="AO43" s="420"/>
      <c r="AP43" s="419">
        <v>0</v>
      </c>
      <c r="AQ43" s="419">
        <v>0</v>
      </c>
      <c r="AR43" s="419">
        <v>0</v>
      </c>
      <c r="AS43" s="419">
        <v>0</v>
      </c>
      <c r="AT43" s="419">
        <v>0</v>
      </c>
      <c r="AU43" s="419">
        <v>0</v>
      </c>
      <c r="AV43" s="420">
        <v>0</v>
      </c>
      <c r="AW43" s="420"/>
      <c r="AX43" s="419">
        <v>0</v>
      </c>
      <c r="AY43" s="420"/>
      <c r="AZ43" s="419">
        <v>0</v>
      </c>
      <c r="BA43" s="419">
        <v>0</v>
      </c>
      <c r="BB43" s="419">
        <v>0</v>
      </c>
      <c r="BC43" s="420">
        <v>0</v>
      </c>
      <c r="BD43" s="420">
        <v>0</v>
      </c>
      <c r="BE43" s="419">
        <v>0</v>
      </c>
      <c r="BF43" s="420">
        <v>0</v>
      </c>
      <c r="BG43" s="419">
        <v>0</v>
      </c>
      <c r="BH43" s="419">
        <v>0</v>
      </c>
      <c r="BI43" s="419">
        <v>0</v>
      </c>
      <c r="BJ43" s="420">
        <v>0</v>
      </c>
      <c r="BK43" s="420">
        <v>0</v>
      </c>
      <c r="BL43" s="419">
        <v>0</v>
      </c>
      <c r="BM43" s="420">
        <f t="shared" si="82"/>
        <v>0</v>
      </c>
      <c r="BN43" s="419">
        <v>0</v>
      </c>
      <c r="BO43" s="419">
        <v>0</v>
      </c>
      <c r="BP43" s="419">
        <v>0</v>
      </c>
      <c r="BQ43" s="419">
        <v>0</v>
      </c>
      <c r="BR43" s="419">
        <v>0</v>
      </c>
      <c r="BS43" s="419">
        <v>0</v>
      </c>
      <c r="BT43" s="419">
        <v>0</v>
      </c>
      <c r="BU43" s="419">
        <v>0</v>
      </c>
      <c r="BV43" s="419">
        <v>0</v>
      </c>
      <c r="BW43" s="419">
        <f t="shared" si="16"/>
        <v>0</v>
      </c>
      <c r="BX43" s="421">
        <v>0</v>
      </c>
      <c r="BY43" s="419">
        <f t="shared" si="17"/>
        <v>0</v>
      </c>
      <c r="BZ43" s="421">
        <v>0</v>
      </c>
      <c r="CA43" s="414" t="s">
        <v>1951</v>
      </c>
    </row>
    <row r="44" spans="1:79" ht="94.5">
      <c r="A44" s="412" t="s">
        <v>172</v>
      </c>
      <c r="B44" s="417" t="s">
        <v>964</v>
      </c>
      <c r="C44" s="418" t="s">
        <v>1478</v>
      </c>
      <c r="D44" s="419">
        <v>163.39414000000002</v>
      </c>
      <c r="E44" s="408">
        <f t="shared" si="18"/>
        <v>0</v>
      </c>
      <c r="F44" s="419">
        <f t="shared" si="19"/>
        <v>121.3157371969521</v>
      </c>
      <c r="G44" s="419">
        <f t="shared" si="20"/>
        <v>0</v>
      </c>
      <c r="H44" s="419">
        <v>0</v>
      </c>
      <c r="I44" s="420">
        <v>4.17</v>
      </c>
      <c r="J44" s="419">
        <v>0</v>
      </c>
      <c r="K44" s="419">
        <v>0</v>
      </c>
      <c r="L44" s="419">
        <v>0</v>
      </c>
      <c r="M44" s="420">
        <v>0</v>
      </c>
      <c r="N44" s="420">
        <v>0</v>
      </c>
      <c r="O44" s="419">
        <v>0</v>
      </c>
      <c r="P44" s="420">
        <v>0</v>
      </c>
      <c r="Q44" s="419">
        <v>0</v>
      </c>
      <c r="R44" s="419">
        <v>0</v>
      </c>
      <c r="S44" s="419">
        <v>0</v>
      </c>
      <c r="T44" s="420">
        <v>0</v>
      </c>
      <c r="U44" s="420">
        <v>0</v>
      </c>
      <c r="V44" s="419">
        <v>0</v>
      </c>
      <c r="W44" s="420">
        <v>0</v>
      </c>
      <c r="X44" s="419">
        <v>0</v>
      </c>
      <c r="Y44" s="419">
        <v>0</v>
      </c>
      <c r="Z44" s="419">
        <v>0</v>
      </c>
      <c r="AA44" s="420">
        <v>0</v>
      </c>
      <c r="AB44" s="420">
        <v>0</v>
      </c>
      <c r="AC44" s="419">
        <v>0</v>
      </c>
      <c r="AD44" s="420">
        <v>0</v>
      </c>
      <c r="AE44" s="419">
        <v>0</v>
      </c>
      <c r="AF44" s="419">
        <v>0</v>
      </c>
      <c r="AG44" s="419">
        <v>0</v>
      </c>
      <c r="AH44" s="420">
        <v>121.3157371969521</v>
      </c>
      <c r="AI44" s="420">
        <v>0</v>
      </c>
      <c r="AJ44" s="419">
        <v>0</v>
      </c>
      <c r="AK44" s="420">
        <v>4.17</v>
      </c>
      <c r="AL44" s="419">
        <v>0</v>
      </c>
      <c r="AM44" s="419">
        <v>0</v>
      </c>
      <c r="AN44" s="419">
        <v>0</v>
      </c>
      <c r="AO44" s="420"/>
      <c r="AP44" s="419">
        <v>0</v>
      </c>
      <c r="AQ44" s="419">
        <v>0</v>
      </c>
      <c r="AR44" s="419">
        <v>0</v>
      </c>
      <c r="AS44" s="419">
        <v>0</v>
      </c>
      <c r="AT44" s="419">
        <v>0</v>
      </c>
      <c r="AU44" s="419">
        <v>0</v>
      </c>
      <c r="AV44" s="420">
        <v>0</v>
      </c>
      <c r="AW44" s="420"/>
      <c r="AX44" s="419">
        <v>0</v>
      </c>
      <c r="AY44" s="420"/>
      <c r="AZ44" s="419">
        <v>0</v>
      </c>
      <c r="BA44" s="419">
        <v>0</v>
      </c>
      <c r="BB44" s="419">
        <v>0</v>
      </c>
      <c r="BC44" s="420">
        <v>0</v>
      </c>
      <c r="BD44" s="420">
        <v>0</v>
      </c>
      <c r="BE44" s="419">
        <v>0</v>
      </c>
      <c r="BF44" s="420">
        <v>0</v>
      </c>
      <c r="BG44" s="419">
        <v>0</v>
      </c>
      <c r="BH44" s="419">
        <v>0</v>
      </c>
      <c r="BI44" s="419">
        <v>0</v>
      </c>
      <c r="BJ44" s="420">
        <v>0</v>
      </c>
      <c r="BK44" s="420">
        <v>0</v>
      </c>
      <c r="BL44" s="419">
        <v>0</v>
      </c>
      <c r="BM44" s="420">
        <f t="shared" si="82"/>
        <v>0</v>
      </c>
      <c r="BN44" s="419">
        <v>0</v>
      </c>
      <c r="BO44" s="419">
        <v>0</v>
      </c>
      <c r="BP44" s="419">
        <v>0</v>
      </c>
      <c r="BQ44" s="419">
        <v>0</v>
      </c>
      <c r="BR44" s="419">
        <v>0</v>
      </c>
      <c r="BS44" s="419">
        <v>0</v>
      </c>
      <c r="BT44" s="419">
        <v>0</v>
      </c>
      <c r="BU44" s="419">
        <v>0</v>
      </c>
      <c r="BV44" s="419">
        <v>0</v>
      </c>
      <c r="BW44" s="419">
        <f t="shared" si="16"/>
        <v>0</v>
      </c>
      <c r="BX44" s="421">
        <v>0</v>
      </c>
      <c r="BY44" s="419">
        <f t="shared" si="17"/>
        <v>0</v>
      </c>
      <c r="BZ44" s="421">
        <v>0</v>
      </c>
      <c r="CA44" s="414" t="s">
        <v>1951</v>
      </c>
    </row>
    <row r="45" spans="1:79" ht="47.25">
      <c r="A45" s="412" t="s">
        <v>172</v>
      </c>
      <c r="B45" s="417" t="s">
        <v>965</v>
      </c>
      <c r="C45" s="418" t="s">
        <v>1479</v>
      </c>
      <c r="D45" s="419">
        <v>1.27556</v>
      </c>
      <c r="E45" s="408">
        <f t="shared" si="18"/>
        <v>0</v>
      </c>
      <c r="F45" s="419">
        <f t="shared" si="19"/>
        <v>0</v>
      </c>
      <c r="G45" s="419">
        <f t="shared" si="20"/>
        <v>0</v>
      </c>
      <c r="H45" s="419">
        <v>0</v>
      </c>
      <c r="I45" s="420">
        <v>0</v>
      </c>
      <c r="J45" s="419">
        <v>0</v>
      </c>
      <c r="K45" s="419">
        <v>0</v>
      </c>
      <c r="L45" s="419">
        <v>0</v>
      </c>
      <c r="M45" s="420"/>
      <c r="N45" s="420">
        <v>0</v>
      </c>
      <c r="O45" s="419">
        <v>0</v>
      </c>
      <c r="P45" s="420">
        <v>0</v>
      </c>
      <c r="Q45" s="419">
        <v>0</v>
      </c>
      <c r="R45" s="419">
        <v>0</v>
      </c>
      <c r="S45" s="419">
        <v>0</v>
      </c>
      <c r="T45" s="420"/>
      <c r="U45" s="420">
        <v>0</v>
      </c>
      <c r="V45" s="419">
        <v>0</v>
      </c>
      <c r="W45" s="420">
        <v>0</v>
      </c>
      <c r="X45" s="419">
        <v>0</v>
      </c>
      <c r="Y45" s="419">
        <v>0</v>
      </c>
      <c r="Z45" s="419">
        <v>0</v>
      </c>
      <c r="AA45" s="420"/>
      <c r="AB45" s="420">
        <v>0</v>
      </c>
      <c r="AC45" s="419">
        <v>0</v>
      </c>
      <c r="AD45" s="420">
        <v>0</v>
      </c>
      <c r="AE45" s="419">
        <v>0</v>
      </c>
      <c r="AF45" s="419">
        <v>0</v>
      </c>
      <c r="AG45" s="419">
        <v>0</v>
      </c>
      <c r="AH45" s="420"/>
      <c r="AI45" s="420">
        <v>0</v>
      </c>
      <c r="AJ45" s="419">
        <v>0</v>
      </c>
      <c r="AK45" s="420">
        <v>0</v>
      </c>
      <c r="AL45" s="419">
        <v>0</v>
      </c>
      <c r="AM45" s="419">
        <v>0</v>
      </c>
      <c r="AN45" s="419">
        <v>0</v>
      </c>
      <c r="AO45" s="420">
        <v>1.27556</v>
      </c>
      <c r="AP45" s="419">
        <v>0</v>
      </c>
      <c r="AQ45" s="419">
        <v>0</v>
      </c>
      <c r="AR45" s="419">
        <v>0</v>
      </c>
      <c r="AS45" s="419">
        <v>0</v>
      </c>
      <c r="AT45" s="419">
        <v>0</v>
      </c>
      <c r="AU45" s="419">
        <v>0</v>
      </c>
      <c r="AV45" s="420">
        <v>0</v>
      </c>
      <c r="AW45" s="420"/>
      <c r="AX45" s="419">
        <v>0</v>
      </c>
      <c r="AY45" s="420"/>
      <c r="AZ45" s="419">
        <v>0</v>
      </c>
      <c r="BA45" s="419">
        <v>0</v>
      </c>
      <c r="BB45" s="419">
        <v>0</v>
      </c>
      <c r="BC45" s="420">
        <v>1.27556</v>
      </c>
      <c r="BD45" s="420"/>
      <c r="BE45" s="419">
        <v>0</v>
      </c>
      <c r="BF45" s="420"/>
      <c r="BG45" s="419">
        <v>0</v>
      </c>
      <c r="BH45" s="419">
        <v>0</v>
      </c>
      <c r="BI45" s="419">
        <v>0</v>
      </c>
      <c r="BJ45" s="420">
        <v>0</v>
      </c>
      <c r="BK45" s="420">
        <v>0</v>
      </c>
      <c r="BL45" s="419">
        <v>0</v>
      </c>
      <c r="BM45" s="420">
        <f t="shared" si="82"/>
        <v>0</v>
      </c>
      <c r="BN45" s="419">
        <v>0</v>
      </c>
      <c r="BO45" s="419">
        <v>0</v>
      </c>
      <c r="BP45" s="419">
        <v>0</v>
      </c>
      <c r="BQ45" s="419">
        <v>0</v>
      </c>
      <c r="BR45" s="419">
        <v>0</v>
      </c>
      <c r="BS45" s="419">
        <v>0</v>
      </c>
      <c r="BT45" s="419">
        <v>0</v>
      </c>
      <c r="BU45" s="419">
        <v>0</v>
      </c>
      <c r="BV45" s="419">
        <v>0</v>
      </c>
      <c r="BW45" s="419">
        <f t="shared" si="16"/>
        <v>0</v>
      </c>
      <c r="BX45" s="421">
        <v>0</v>
      </c>
      <c r="BY45" s="419">
        <f t="shared" si="17"/>
        <v>1.27556</v>
      </c>
      <c r="BZ45" s="421">
        <v>1</v>
      </c>
      <c r="CA45" s="414" t="s">
        <v>1953</v>
      </c>
    </row>
    <row r="46" spans="1:79" ht="63">
      <c r="A46" s="412" t="s">
        <v>172</v>
      </c>
      <c r="B46" s="417" t="s">
        <v>966</v>
      </c>
      <c r="C46" s="418" t="s">
        <v>1480</v>
      </c>
      <c r="D46" s="419">
        <v>121.244647</v>
      </c>
      <c r="E46" s="408">
        <f t="shared" si="18"/>
        <v>0</v>
      </c>
      <c r="F46" s="419">
        <f t="shared" si="19"/>
        <v>0</v>
      </c>
      <c r="G46" s="419">
        <f t="shared" si="20"/>
        <v>0</v>
      </c>
      <c r="H46" s="419">
        <v>0</v>
      </c>
      <c r="I46" s="420">
        <v>0</v>
      </c>
      <c r="J46" s="419">
        <v>0</v>
      </c>
      <c r="K46" s="419">
        <v>0</v>
      </c>
      <c r="L46" s="419">
        <v>0</v>
      </c>
      <c r="M46" s="420"/>
      <c r="N46" s="420">
        <v>0</v>
      </c>
      <c r="O46" s="419">
        <v>0</v>
      </c>
      <c r="P46" s="420">
        <v>0</v>
      </c>
      <c r="Q46" s="419">
        <v>0</v>
      </c>
      <c r="R46" s="419">
        <v>0</v>
      </c>
      <c r="S46" s="419">
        <v>0</v>
      </c>
      <c r="T46" s="420"/>
      <c r="U46" s="420">
        <v>0</v>
      </c>
      <c r="V46" s="419">
        <v>0</v>
      </c>
      <c r="W46" s="420">
        <v>0</v>
      </c>
      <c r="X46" s="419">
        <v>0</v>
      </c>
      <c r="Y46" s="419">
        <v>0</v>
      </c>
      <c r="Z46" s="419">
        <v>0</v>
      </c>
      <c r="AA46" s="420"/>
      <c r="AB46" s="420">
        <v>0</v>
      </c>
      <c r="AC46" s="419">
        <v>0</v>
      </c>
      <c r="AD46" s="420">
        <v>0</v>
      </c>
      <c r="AE46" s="419">
        <v>0</v>
      </c>
      <c r="AF46" s="419">
        <v>0</v>
      </c>
      <c r="AG46" s="419">
        <v>0</v>
      </c>
      <c r="AH46" s="420"/>
      <c r="AI46" s="420">
        <v>0</v>
      </c>
      <c r="AJ46" s="419">
        <v>0</v>
      </c>
      <c r="AK46" s="420">
        <v>0</v>
      </c>
      <c r="AL46" s="419">
        <v>0</v>
      </c>
      <c r="AM46" s="419">
        <v>0</v>
      </c>
      <c r="AN46" s="419">
        <v>0</v>
      </c>
      <c r="AO46" s="420"/>
      <c r="AP46" s="419">
        <v>0</v>
      </c>
      <c r="AQ46" s="419">
        <v>0</v>
      </c>
      <c r="AR46" s="419">
        <v>0</v>
      </c>
      <c r="AS46" s="419">
        <v>0</v>
      </c>
      <c r="AT46" s="419">
        <v>0</v>
      </c>
      <c r="AU46" s="419">
        <v>0</v>
      </c>
      <c r="AV46" s="420">
        <v>0</v>
      </c>
      <c r="AW46" s="420"/>
      <c r="AX46" s="419">
        <v>0</v>
      </c>
      <c r="AY46" s="420"/>
      <c r="AZ46" s="419">
        <v>0</v>
      </c>
      <c r="BA46" s="419">
        <v>0</v>
      </c>
      <c r="BB46" s="419">
        <v>0</v>
      </c>
      <c r="BC46" s="420">
        <v>0</v>
      </c>
      <c r="BD46" s="420">
        <v>0</v>
      </c>
      <c r="BE46" s="419">
        <v>0</v>
      </c>
      <c r="BF46" s="420">
        <v>0</v>
      </c>
      <c r="BG46" s="419">
        <v>0</v>
      </c>
      <c r="BH46" s="419">
        <v>0</v>
      </c>
      <c r="BI46" s="419">
        <v>0</v>
      </c>
      <c r="BJ46" s="420">
        <v>0</v>
      </c>
      <c r="BK46" s="420">
        <v>0</v>
      </c>
      <c r="BL46" s="419">
        <v>0</v>
      </c>
      <c r="BM46" s="420">
        <f t="shared" si="82"/>
        <v>0</v>
      </c>
      <c r="BN46" s="419">
        <v>0</v>
      </c>
      <c r="BO46" s="419">
        <v>0</v>
      </c>
      <c r="BP46" s="419">
        <v>0</v>
      </c>
      <c r="BQ46" s="419">
        <v>0</v>
      </c>
      <c r="BR46" s="419">
        <v>0</v>
      </c>
      <c r="BS46" s="419">
        <v>0</v>
      </c>
      <c r="BT46" s="419">
        <v>0</v>
      </c>
      <c r="BU46" s="419">
        <v>0</v>
      </c>
      <c r="BV46" s="419">
        <v>0</v>
      </c>
      <c r="BW46" s="419">
        <f t="shared" si="16"/>
        <v>0</v>
      </c>
      <c r="BX46" s="421">
        <v>0</v>
      </c>
      <c r="BY46" s="419">
        <f t="shared" si="17"/>
        <v>0</v>
      </c>
      <c r="BZ46" s="421">
        <v>0</v>
      </c>
      <c r="CA46" s="414" t="s">
        <v>1951</v>
      </c>
    </row>
    <row r="47" spans="1:79" ht="126">
      <c r="A47" s="412" t="s">
        <v>172</v>
      </c>
      <c r="B47" s="417" t="s">
        <v>967</v>
      </c>
      <c r="C47" s="418" t="s">
        <v>1481</v>
      </c>
      <c r="D47" s="419">
        <v>47.008693226231685</v>
      </c>
      <c r="E47" s="408">
        <f t="shared" si="18"/>
        <v>0</v>
      </c>
      <c r="F47" s="419">
        <f t="shared" si="19"/>
        <v>22.144135593220341</v>
      </c>
      <c r="G47" s="419">
        <f t="shared" si="20"/>
        <v>0</v>
      </c>
      <c r="H47" s="419">
        <v>0</v>
      </c>
      <c r="I47" s="420">
        <v>2.1</v>
      </c>
      <c r="J47" s="419">
        <v>0</v>
      </c>
      <c r="K47" s="419">
        <v>0</v>
      </c>
      <c r="L47" s="419">
        <v>0</v>
      </c>
      <c r="M47" s="420">
        <v>0</v>
      </c>
      <c r="N47" s="420">
        <v>0</v>
      </c>
      <c r="O47" s="419">
        <v>0</v>
      </c>
      <c r="P47" s="420">
        <v>0</v>
      </c>
      <c r="Q47" s="419">
        <v>0</v>
      </c>
      <c r="R47" s="419">
        <v>0</v>
      </c>
      <c r="S47" s="419">
        <v>0</v>
      </c>
      <c r="T47" s="420">
        <v>22.144135593220341</v>
      </c>
      <c r="U47" s="420">
        <v>0</v>
      </c>
      <c r="V47" s="419">
        <v>0</v>
      </c>
      <c r="W47" s="420">
        <v>2.1</v>
      </c>
      <c r="X47" s="419">
        <v>0</v>
      </c>
      <c r="Y47" s="419">
        <v>0</v>
      </c>
      <c r="Z47" s="419">
        <v>0</v>
      </c>
      <c r="AA47" s="420">
        <v>0</v>
      </c>
      <c r="AB47" s="420">
        <v>0</v>
      </c>
      <c r="AC47" s="419">
        <v>0</v>
      </c>
      <c r="AD47" s="420">
        <v>0</v>
      </c>
      <c r="AE47" s="419">
        <v>0</v>
      </c>
      <c r="AF47" s="419">
        <v>0</v>
      </c>
      <c r="AG47" s="419">
        <v>0</v>
      </c>
      <c r="AH47" s="420">
        <v>0</v>
      </c>
      <c r="AI47" s="420">
        <v>0</v>
      </c>
      <c r="AJ47" s="419">
        <v>0</v>
      </c>
      <c r="AK47" s="420">
        <v>0</v>
      </c>
      <c r="AL47" s="419">
        <v>0</v>
      </c>
      <c r="AM47" s="419">
        <v>0</v>
      </c>
      <c r="AN47" s="419">
        <v>0</v>
      </c>
      <c r="AO47" s="420">
        <v>0</v>
      </c>
      <c r="AP47" s="419">
        <v>0</v>
      </c>
      <c r="AQ47" s="419">
        <v>0</v>
      </c>
      <c r="AR47" s="419">
        <v>0</v>
      </c>
      <c r="AS47" s="419">
        <v>0</v>
      </c>
      <c r="AT47" s="419">
        <v>0</v>
      </c>
      <c r="AU47" s="419">
        <v>0</v>
      </c>
      <c r="AV47" s="420">
        <v>0</v>
      </c>
      <c r="AW47" s="420"/>
      <c r="AX47" s="419">
        <v>0</v>
      </c>
      <c r="AY47" s="420"/>
      <c r="AZ47" s="419">
        <v>0</v>
      </c>
      <c r="BA47" s="419">
        <v>0</v>
      </c>
      <c r="BB47" s="419">
        <v>0</v>
      </c>
      <c r="BC47" s="420">
        <v>0</v>
      </c>
      <c r="BD47" s="420">
        <v>0</v>
      </c>
      <c r="BE47" s="419">
        <v>0</v>
      </c>
      <c r="BF47" s="420">
        <v>0</v>
      </c>
      <c r="BG47" s="419">
        <v>0</v>
      </c>
      <c r="BH47" s="419">
        <v>0</v>
      </c>
      <c r="BI47" s="419">
        <v>0</v>
      </c>
      <c r="BJ47" s="420">
        <v>0</v>
      </c>
      <c r="BK47" s="420">
        <v>0</v>
      </c>
      <c r="BL47" s="419">
        <v>0</v>
      </c>
      <c r="BM47" s="420">
        <f t="shared" si="82"/>
        <v>0</v>
      </c>
      <c r="BN47" s="419">
        <v>0</v>
      </c>
      <c r="BO47" s="419">
        <v>0</v>
      </c>
      <c r="BP47" s="419">
        <v>0</v>
      </c>
      <c r="BQ47" s="419">
        <v>0</v>
      </c>
      <c r="BR47" s="419">
        <v>0</v>
      </c>
      <c r="BS47" s="419">
        <v>0</v>
      </c>
      <c r="BT47" s="419">
        <v>0</v>
      </c>
      <c r="BU47" s="419">
        <v>0</v>
      </c>
      <c r="BV47" s="419">
        <v>0</v>
      </c>
      <c r="BW47" s="419">
        <f t="shared" si="16"/>
        <v>0</v>
      </c>
      <c r="BX47" s="421">
        <v>0</v>
      </c>
      <c r="BY47" s="419">
        <f t="shared" si="17"/>
        <v>-22.144135593220341</v>
      </c>
      <c r="BZ47" s="421">
        <f>AO47/SUM(M47+T47+AA47)-1</f>
        <v>-1</v>
      </c>
      <c r="CA47" s="414" t="s">
        <v>1949</v>
      </c>
    </row>
    <row r="48" spans="1:79" ht="47.25">
      <c r="A48" s="412" t="s">
        <v>172</v>
      </c>
      <c r="B48" s="417" t="s">
        <v>968</v>
      </c>
      <c r="C48" s="418" t="s">
        <v>1482</v>
      </c>
      <c r="D48" s="419">
        <v>402.02833477000001</v>
      </c>
      <c r="E48" s="408">
        <f t="shared" si="18"/>
        <v>0</v>
      </c>
      <c r="F48" s="419">
        <f t="shared" si="19"/>
        <v>0</v>
      </c>
      <c r="G48" s="419">
        <f t="shared" si="20"/>
        <v>0</v>
      </c>
      <c r="H48" s="419">
        <v>0</v>
      </c>
      <c r="I48" s="420">
        <v>0</v>
      </c>
      <c r="J48" s="419">
        <v>0</v>
      </c>
      <c r="K48" s="419">
        <v>0</v>
      </c>
      <c r="L48" s="419">
        <v>0</v>
      </c>
      <c r="M48" s="420"/>
      <c r="N48" s="420">
        <v>0</v>
      </c>
      <c r="O48" s="419">
        <v>0</v>
      </c>
      <c r="P48" s="420">
        <v>0</v>
      </c>
      <c r="Q48" s="419">
        <v>0</v>
      </c>
      <c r="R48" s="419">
        <v>0</v>
      </c>
      <c r="S48" s="419">
        <v>0</v>
      </c>
      <c r="T48" s="420"/>
      <c r="U48" s="420">
        <v>0</v>
      </c>
      <c r="V48" s="419">
        <v>0</v>
      </c>
      <c r="W48" s="420">
        <v>0</v>
      </c>
      <c r="X48" s="419">
        <v>0</v>
      </c>
      <c r="Y48" s="419">
        <v>0</v>
      </c>
      <c r="Z48" s="419">
        <v>0</v>
      </c>
      <c r="AA48" s="420"/>
      <c r="AB48" s="420">
        <v>0</v>
      </c>
      <c r="AC48" s="419">
        <v>0</v>
      </c>
      <c r="AD48" s="420">
        <v>0</v>
      </c>
      <c r="AE48" s="419">
        <v>0</v>
      </c>
      <c r="AF48" s="419">
        <v>0</v>
      </c>
      <c r="AG48" s="419">
        <v>0</v>
      </c>
      <c r="AH48" s="420"/>
      <c r="AI48" s="420">
        <v>0</v>
      </c>
      <c r="AJ48" s="419">
        <v>0</v>
      </c>
      <c r="AK48" s="420">
        <v>0</v>
      </c>
      <c r="AL48" s="419">
        <v>0</v>
      </c>
      <c r="AM48" s="419">
        <v>0</v>
      </c>
      <c r="AN48" s="419">
        <v>0</v>
      </c>
      <c r="AO48" s="420">
        <v>402.02833477000001</v>
      </c>
      <c r="AP48" s="419">
        <v>20</v>
      </c>
      <c r="AQ48" s="419">
        <v>0</v>
      </c>
      <c r="AR48" s="419">
        <v>8.8999999999999996E-2</v>
      </c>
      <c r="AS48" s="419">
        <v>0</v>
      </c>
      <c r="AT48" s="419">
        <v>0</v>
      </c>
      <c r="AU48" s="419">
        <v>0</v>
      </c>
      <c r="AV48" s="420">
        <v>0</v>
      </c>
      <c r="AW48" s="420"/>
      <c r="AX48" s="419">
        <v>0</v>
      </c>
      <c r="AY48" s="420"/>
      <c r="AZ48" s="419">
        <v>0</v>
      </c>
      <c r="BA48" s="419">
        <v>0</v>
      </c>
      <c r="BB48" s="419">
        <v>0</v>
      </c>
      <c r="BC48" s="420">
        <v>402.02833477000001</v>
      </c>
      <c r="BD48" s="420">
        <v>20</v>
      </c>
      <c r="BE48" s="419">
        <v>0</v>
      </c>
      <c r="BF48" s="420">
        <v>8.8999999999999996E-2</v>
      </c>
      <c r="BG48" s="419">
        <v>0</v>
      </c>
      <c r="BH48" s="419">
        <v>0</v>
      </c>
      <c r="BI48" s="419">
        <v>0</v>
      </c>
      <c r="BJ48" s="420">
        <v>0</v>
      </c>
      <c r="BK48" s="420">
        <v>0</v>
      </c>
      <c r="BL48" s="419">
        <v>0</v>
      </c>
      <c r="BM48" s="420">
        <f t="shared" si="82"/>
        <v>0</v>
      </c>
      <c r="BN48" s="419">
        <v>0</v>
      </c>
      <c r="BO48" s="419">
        <v>0</v>
      </c>
      <c r="BP48" s="419">
        <v>0</v>
      </c>
      <c r="BQ48" s="419">
        <v>0</v>
      </c>
      <c r="BR48" s="419">
        <v>0</v>
      </c>
      <c r="BS48" s="419">
        <v>0</v>
      </c>
      <c r="BT48" s="419">
        <v>0</v>
      </c>
      <c r="BU48" s="419">
        <v>0</v>
      </c>
      <c r="BV48" s="419">
        <v>0</v>
      </c>
      <c r="BW48" s="419">
        <f t="shared" si="16"/>
        <v>0</v>
      </c>
      <c r="BX48" s="421">
        <v>0</v>
      </c>
      <c r="BY48" s="419">
        <f t="shared" si="17"/>
        <v>402.02833477000001</v>
      </c>
      <c r="BZ48" s="421">
        <v>1</v>
      </c>
      <c r="CA48" s="414" t="s">
        <v>2106</v>
      </c>
    </row>
    <row r="49" spans="1:79" ht="94.5">
      <c r="A49" s="412" t="s">
        <v>172</v>
      </c>
      <c r="B49" s="417" t="s">
        <v>969</v>
      </c>
      <c r="C49" s="418" t="s">
        <v>1483</v>
      </c>
      <c r="D49" s="419">
        <v>15.384</v>
      </c>
      <c r="E49" s="408">
        <f t="shared" si="18"/>
        <v>0</v>
      </c>
      <c r="F49" s="419">
        <f t="shared" si="19"/>
        <v>0</v>
      </c>
      <c r="G49" s="419">
        <f t="shared" si="20"/>
        <v>0</v>
      </c>
      <c r="H49" s="419">
        <v>0</v>
      </c>
      <c r="I49" s="420">
        <v>0</v>
      </c>
      <c r="J49" s="419">
        <v>0</v>
      </c>
      <c r="K49" s="419">
        <v>0</v>
      </c>
      <c r="L49" s="419">
        <v>0</v>
      </c>
      <c r="M49" s="420"/>
      <c r="N49" s="420">
        <v>0</v>
      </c>
      <c r="O49" s="419">
        <v>0</v>
      </c>
      <c r="P49" s="420">
        <v>0</v>
      </c>
      <c r="Q49" s="419">
        <v>0</v>
      </c>
      <c r="R49" s="419">
        <v>0</v>
      </c>
      <c r="S49" s="419">
        <v>0</v>
      </c>
      <c r="T49" s="420"/>
      <c r="U49" s="420">
        <v>0</v>
      </c>
      <c r="V49" s="419">
        <v>0</v>
      </c>
      <c r="W49" s="420">
        <v>0</v>
      </c>
      <c r="X49" s="419">
        <v>0</v>
      </c>
      <c r="Y49" s="419">
        <v>0</v>
      </c>
      <c r="Z49" s="419">
        <v>0</v>
      </c>
      <c r="AA49" s="420"/>
      <c r="AB49" s="420">
        <v>0</v>
      </c>
      <c r="AC49" s="419">
        <v>0</v>
      </c>
      <c r="AD49" s="420">
        <v>0</v>
      </c>
      <c r="AE49" s="419">
        <v>0</v>
      </c>
      <c r="AF49" s="419">
        <v>0</v>
      </c>
      <c r="AG49" s="419">
        <v>0</v>
      </c>
      <c r="AH49" s="420"/>
      <c r="AI49" s="420">
        <v>0</v>
      </c>
      <c r="AJ49" s="419">
        <v>0</v>
      </c>
      <c r="AK49" s="420">
        <v>0</v>
      </c>
      <c r="AL49" s="419">
        <v>0</v>
      </c>
      <c r="AM49" s="419">
        <v>0</v>
      </c>
      <c r="AN49" s="419">
        <v>0</v>
      </c>
      <c r="AO49" s="420"/>
      <c r="AP49" s="419">
        <v>0</v>
      </c>
      <c r="AQ49" s="419">
        <v>0</v>
      </c>
      <c r="AR49" s="419">
        <v>0</v>
      </c>
      <c r="AS49" s="419">
        <v>0</v>
      </c>
      <c r="AT49" s="419">
        <v>0</v>
      </c>
      <c r="AU49" s="419">
        <v>0</v>
      </c>
      <c r="AV49" s="420">
        <v>0</v>
      </c>
      <c r="AW49" s="420"/>
      <c r="AX49" s="419">
        <v>0</v>
      </c>
      <c r="AY49" s="420"/>
      <c r="AZ49" s="419">
        <v>0</v>
      </c>
      <c r="BA49" s="419">
        <v>0</v>
      </c>
      <c r="BB49" s="419">
        <v>0</v>
      </c>
      <c r="BC49" s="420">
        <v>0</v>
      </c>
      <c r="BD49" s="420">
        <v>0</v>
      </c>
      <c r="BE49" s="419">
        <v>0</v>
      </c>
      <c r="BF49" s="420">
        <v>0</v>
      </c>
      <c r="BG49" s="419">
        <v>0</v>
      </c>
      <c r="BH49" s="419">
        <v>0</v>
      </c>
      <c r="BI49" s="419">
        <v>0</v>
      </c>
      <c r="BJ49" s="420">
        <v>0</v>
      </c>
      <c r="BK49" s="420">
        <v>0</v>
      </c>
      <c r="BL49" s="419">
        <v>0</v>
      </c>
      <c r="BM49" s="420">
        <f t="shared" si="82"/>
        <v>0</v>
      </c>
      <c r="BN49" s="419">
        <v>0</v>
      </c>
      <c r="BO49" s="419">
        <v>0</v>
      </c>
      <c r="BP49" s="419">
        <v>0</v>
      </c>
      <c r="BQ49" s="419">
        <v>0</v>
      </c>
      <c r="BR49" s="419">
        <v>0</v>
      </c>
      <c r="BS49" s="419">
        <v>0</v>
      </c>
      <c r="BT49" s="419">
        <v>0</v>
      </c>
      <c r="BU49" s="419">
        <v>0</v>
      </c>
      <c r="BV49" s="419">
        <v>0</v>
      </c>
      <c r="BW49" s="419">
        <f t="shared" si="16"/>
        <v>0</v>
      </c>
      <c r="BX49" s="421">
        <v>0</v>
      </c>
      <c r="BY49" s="419">
        <f t="shared" si="17"/>
        <v>0</v>
      </c>
      <c r="BZ49" s="421">
        <v>0</v>
      </c>
      <c r="CA49" s="414" t="s">
        <v>1951</v>
      </c>
    </row>
    <row r="50" spans="1:79" ht="110.25">
      <c r="A50" s="412" t="s">
        <v>172</v>
      </c>
      <c r="B50" s="417" t="s">
        <v>970</v>
      </c>
      <c r="C50" s="418" t="s">
        <v>1484</v>
      </c>
      <c r="D50" s="419">
        <v>112.08135981040851</v>
      </c>
      <c r="E50" s="408">
        <f t="shared" si="18"/>
        <v>0</v>
      </c>
      <c r="F50" s="419">
        <f t="shared" si="19"/>
        <v>0</v>
      </c>
      <c r="G50" s="419">
        <f t="shared" si="20"/>
        <v>0</v>
      </c>
      <c r="H50" s="419">
        <v>0</v>
      </c>
      <c r="I50" s="420">
        <v>0</v>
      </c>
      <c r="J50" s="419">
        <v>0</v>
      </c>
      <c r="K50" s="419">
        <v>0</v>
      </c>
      <c r="L50" s="419">
        <v>0</v>
      </c>
      <c r="M50" s="420"/>
      <c r="N50" s="420">
        <v>0</v>
      </c>
      <c r="O50" s="419">
        <v>0</v>
      </c>
      <c r="P50" s="420">
        <v>0</v>
      </c>
      <c r="Q50" s="419">
        <v>0</v>
      </c>
      <c r="R50" s="419">
        <v>0</v>
      </c>
      <c r="S50" s="419">
        <v>0</v>
      </c>
      <c r="T50" s="420"/>
      <c r="U50" s="420">
        <v>0</v>
      </c>
      <c r="V50" s="419">
        <v>0</v>
      </c>
      <c r="W50" s="420">
        <v>0</v>
      </c>
      <c r="X50" s="419">
        <v>0</v>
      </c>
      <c r="Y50" s="419">
        <v>0</v>
      </c>
      <c r="Z50" s="419">
        <v>0</v>
      </c>
      <c r="AA50" s="420"/>
      <c r="AB50" s="420">
        <v>0</v>
      </c>
      <c r="AC50" s="419">
        <v>0</v>
      </c>
      <c r="AD50" s="420">
        <v>0</v>
      </c>
      <c r="AE50" s="419">
        <v>0</v>
      </c>
      <c r="AF50" s="419">
        <v>0</v>
      </c>
      <c r="AG50" s="419">
        <v>0</v>
      </c>
      <c r="AH50" s="420"/>
      <c r="AI50" s="420">
        <v>0</v>
      </c>
      <c r="AJ50" s="419">
        <v>0</v>
      </c>
      <c r="AK50" s="420">
        <v>0</v>
      </c>
      <c r="AL50" s="419">
        <v>0</v>
      </c>
      <c r="AM50" s="419">
        <v>0</v>
      </c>
      <c r="AN50" s="419">
        <v>0</v>
      </c>
      <c r="AO50" s="420"/>
      <c r="AP50" s="419">
        <v>0</v>
      </c>
      <c r="AQ50" s="419">
        <v>0</v>
      </c>
      <c r="AR50" s="419">
        <v>0</v>
      </c>
      <c r="AS50" s="419">
        <v>0</v>
      </c>
      <c r="AT50" s="419">
        <v>0</v>
      </c>
      <c r="AU50" s="419">
        <v>0</v>
      </c>
      <c r="AV50" s="420">
        <v>0</v>
      </c>
      <c r="AW50" s="420"/>
      <c r="AX50" s="419">
        <v>0</v>
      </c>
      <c r="AY50" s="420"/>
      <c r="AZ50" s="419">
        <v>0</v>
      </c>
      <c r="BA50" s="419">
        <v>0</v>
      </c>
      <c r="BB50" s="419">
        <v>0</v>
      </c>
      <c r="BC50" s="420">
        <v>0</v>
      </c>
      <c r="BD50" s="420">
        <v>0</v>
      </c>
      <c r="BE50" s="419">
        <v>0</v>
      </c>
      <c r="BF50" s="420">
        <v>0</v>
      </c>
      <c r="BG50" s="419">
        <v>0</v>
      </c>
      <c r="BH50" s="419">
        <v>0</v>
      </c>
      <c r="BI50" s="419">
        <v>0</v>
      </c>
      <c r="BJ50" s="420">
        <v>0</v>
      </c>
      <c r="BK50" s="420">
        <v>0</v>
      </c>
      <c r="BL50" s="419">
        <v>0</v>
      </c>
      <c r="BM50" s="420">
        <f t="shared" si="82"/>
        <v>0</v>
      </c>
      <c r="BN50" s="419">
        <v>0</v>
      </c>
      <c r="BO50" s="419">
        <v>0</v>
      </c>
      <c r="BP50" s="419">
        <v>0</v>
      </c>
      <c r="BQ50" s="419">
        <v>0</v>
      </c>
      <c r="BR50" s="419">
        <v>0</v>
      </c>
      <c r="BS50" s="419">
        <v>0</v>
      </c>
      <c r="BT50" s="419">
        <v>0</v>
      </c>
      <c r="BU50" s="419">
        <v>0</v>
      </c>
      <c r="BV50" s="419">
        <v>0</v>
      </c>
      <c r="BW50" s="419">
        <f t="shared" si="16"/>
        <v>0</v>
      </c>
      <c r="BX50" s="421">
        <v>0</v>
      </c>
      <c r="BY50" s="419">
        <f t="shared" si="17"/>
        <v>0</v>
      </c>
      <c r="BZ50" s="421">
        <v>0</v>
      </c>
      <c r="CA50" s="414" t="s">
        <v>1951</v>
      </c>
    </row>
    <row r="51" spans="1:79" ht="94.5">
      <c r="A51" s="412" t="s">
        <v>172</v>
      </c>
      <c r="B51" s="417" t="s">
        <v>971</v>
      </c>
      <c r="C51" s="418" t="s">
        <v>1485</v>
      </c>
      <c r="D51" s="419">
        <v>29.359123999999998</v>
      </c>
      <c r="E51" s="408">
        <f t="shared" si="18"/>
        <v>0</v>
      </c>
      <c r="F51" s="419">
        <f t="shared" si="19"/>
        <v>0</v>
      </c>
      <c r="G51" s="419">
        <f t="shared" si="20"/>
        <v>0</v>
      </c>
      <c r="H51" s="419">
        <v>0</v>
      </c>
      <c r="I51" s="420">
        <v>0</v>
      </c>
      <c r="J51" s="419">
        <v>0</v>
      </c>
      <c r="K51" s="419">
        <v>0</v>
      </c>
      <c r="L51" s="419">
        <v>0</v>
      </c>
      <c r="M51" s="420"/>
      <c r="N51" s="420">
        <v>0</v>
      </c>
      <c r="O51" s="419">
        <v>0</v>
      </c>
      <c r="P51" s="420">
        <v>0</v>
      </c>
      <c r="Q51" s="419">
        <v>0</v>
      </c>
      <c r="R51" s="419">
        <v>0</v>
      </c>
      <c r="S51" s="419">
        <v>0</v>
      </c>
      <c r="T51" s="420"/>
      <c r="U51" s="420">
        <v>0</v>
      </c>
      <c r="V51" s="419">
        <v>0</v>
      </c>
      <c r="W51" s="420">
        <v>0</v>
      </c>
      <c r="X51" s="419">
        <v>0</v>
      </c>
      <c r="Y51" s="419">
        <v>0</v>
      </c>
      <c r="Z51" s="419">
        <v>0</v>
      </c>
      <c r="AA51" s="420"/>
      <c r="AB51" s="420">
        <v>0</v>
      </c>
      <c r="AC51" s="419">
        <v>0</v>
      </c>
      <c r="AD51" s="420">
        <v>0</v>
      </c>
      <c r="AE51" s="419">
        <v>0</v>
      </c>
      <c r="AF51" s="419">
        <v>0</v>
      </c>
      <c r="AG51" s="419">
        <v>0</v>
      </c>
      <c r="AH51" s="420"/>
      <c r="AI51" s="420">
        <v>0</v>
      </c>
      <c r="AJ51" s="419">
        <v>0</v>
      </c>
      <c r="AK51" s="420">
        <v>0</v>
      </c>
      <c r="AL51" s="419">
        <v>0</v>
      </c>
      <c r="AM51" s="419">
        <v>0</v>
      </c>
      <c r="AN51" s="419">
        <v>0</v>
      </c>
      <c r="AO51" s="420">
        <v>29.359123999999998</v>
      </c>
      <c r="AP51" s="419">
        <v>0</v>
      </c>
      <c r="AQ51" s="419">
        <v>0</v>
      </c>
      <c r="AR51" s="419">
        <v>5.0359999999999996</v>
      </c>
      <c r="AS51" s="419">
        <v>0</v>
      </c>
      <c r="AT51" s="419">
        <v>0</v>
      </c>
      <c r="AU51" s="419">
        <v>0</v>
      </c>
      <c r="AV51" s="420">
        <v>0</v>
      </c>
      <c r="AW51" s="420"/>
      <c r="AX51" s="419">
        <v>0</v>
      </c>
      <c r="AY51" s="420"/>
      <c r="AZ51" s="419">
        <v>0</v>
      </c>
      <c r="BA51" s="419">
        <v>0</v>
      </c>
      <c r="BB51" s="419">
        <v>0</v>
      </c>
      <c r="BC51" s="420">
        <v>29.359124000000001</v>
      </c>
      <c r="BD51" s="420">
        <v>0</v>
      </c>
      <c r="BE51" s="419">
        <v>0</v>
      </c>
      <c r="BF51" s="420">
        <v>5.0359999999999996</v>
      </c>
      <c r="BG51" s="419">
        <v>0</v>
      </c>
      <c r="BH51" s="419">
        <v>0</v>
      </c>
      <c r="BI51" s="419">
        <v>0</v>
      </c>
      <c r="BJ51" s="420">
        <v>0</v>
      </c>
      <c r="BK51" s="420">
        <v>0</v>
      </c>
      <c r="BL51" s="419">
        <v>0</v>
      </c>
      <c r="BM51" s="420">
        <f t="shared" si="82"/>
        <v>0</v>
      </c>
      <c r="BN51" s="419">
        <v>0</v>
      </c>
      <c r="BO51" s="419">
        <v>0</v>
      </c>
      <c r="BP51" s="419">
        <v>0</v>
      </c>
      <c r="BQ51" s="419">
        <v>0</v>
      </c>
      <c r="BR51" s="419">
        <v>0</v>
      </c>
      <c r="BS51" s="419">
        <v>0</v>
      </c>
      <c r="BT51" s="419">
        <v>0</v>
      </c>
      <c r="BU51" s="419">
        <v>0</v>
      </c>
      <c r="BV51" s="419">
        <v>0</v>
      </c>
      <c r="BW51" s="419">
        <f t="shared" si="16"/>
        <v>0</v>
      </c>
      <c r="BX51" s="421">
        <v>0</v>
      </c>
      <c r="BY51" s="419">
        <f t="shared" si="17"/>
        <v>29.359123999999998</v>
      </c>
      <c r="BZ51" s="421">
        <v>1</v>
      </c>
      <c r="CA51" s="414" t="s">
        <v>2106</v>
      </c>
    </row>
    <row r="52" spans="1:79" ht="78.75">
      <c r="A52" s="412" t="s">
        <v>172</v>
      </c>
      <c r="B52" s="417" t="s">
        <v>972</v>
      </c>
      <c r="C52" s="418" t="s">
        <v>1486</v>
      </c>
      <c r="D52" s="419">
        <v>1.9799800000000001</v>
      </c>
      <c r="E52" s="408">
        <f t="shared" si="18"/>
        <v>0</v>
      </c>
      <c r="F52" s="419">
        <f t="shared" si="19"/>
        <v>0</v>
      </c>
      <c r="G52" s="419">
        <f t="shared" si="20"/>
        <v>0</v>
      </c>
      <c r="H52" s="419">
        <v>0</v>
      </c>
      <c r="I52" s="420">
        <v>0</v>
      </c>
      <c r="J52" s="419">
        <v>0</v>
      </c>
      <c r="K52" s="419">
        <v>0</v>
      </c>
      <c r="L52" s="419">
        <v>0</v>
      </c>
      <c r="M52" s="420"/>
      <c r="N52" s="420">
        <v>0</v>
      </c>
      <c r="O52" s="419">
        <v>0</v>
      </c>
      <c r="P52" s="420">
        <v>0</v>
      </c>
      <c r="Q52" s="419">
        <v>0</v>
      </c>
      <c r="R52" s="419">
        <v>0</v>
      </c>
      <c r="S52" s="419">
        <v>0</v>
      </c>
      <c r="T52" s="420"/>
      <c r="U52" s="420">
        <v>0</v>
      </c>
      <c r="V52" s="419">
        <v>0</v>
      </c>
      <c r="W52" s="420">
        <v>0</v>
      </c>
      <c r="X52" s="419">
        <v>0</v>
      </c>
      <c r="Y52" s="419">
        <v>0</v>
      </c>
      <c r="Z52" s="419">
        <v>0</v>
      </c>
      <c r="AA52" s="420"/>
      <c r="AB52" s="420">
        <v>0</v>
      </c>
      <c r="AC52" s="419">
        <v>0</v>
      </c>
      <c r="AD52" s="420">
        <v>0</v>
      </c>
      <c r="AE52" s="419">
        <v>0</v>
      </c>
      <c r="AF52" s="419">
        <v>0</v>
      </c>
      <c r="AG52" s="419">
        <v>0</v>
      </c>
      <c r="AH52" s="420"/>
      <c r="AI52" s="420">
        <v>0</v>
      </c>
      <c r="AJ52" s="419">
        <v>0</v>
      </c>
      <c r="AK52" s="420">
        <v>0</v>
      </c>
      <c r="AL52" s="419">
        <v>0</v>
      </c>
      <c r="AM52" s="419">
        <v>0</v>
      </c>
      <c r="AN52" s="419">
        <v>0</v>
      </c>
      <c r="AO52" s="420"/>
      <c r="AP52" s="419">
        <v>0</v>
      </c>
      <c r="AQ52" s="419">
        <v>0</v>
      </c>
      <c r="AR52" s="419">
        <v>0</v>
      </c>
      <c r="AS52" s="419">
        <v>0</v>
      </c>
      <c r="AT52" s="419">
        <v>0</v>
      </c>
      <c r="AU52" s="419">
        <v>0</v>
      </c>
      <c r="AV52" s="420">
        <v>0</v>
      </c>
      <c r="AW52" s="420"/>
      <c r="AX52" s="419">
        <v>0</v>
      </c>
      <c r="AY52" s="420"/>
      <c r="AZ52" s="419">
        <v>0</v>
      </c>
      <c r="BA52" s="419">
        <v>0</v>
      </c>
      <c r="BB52" s="419">
        <v>0</v>
      </c>
      <c r="BC52" s="420">
        <v>0</v>
      </c>
      <c r="BD52" s="420">
        <v>0</v>
      </c>
      <c r="BE52" s="419">
        <v>0</v>
      </c>
      <c r="BF52" s="420">
        <v>0</v>
      </c>
      <c r="BG52" s="419">
        <v>0</v>
      </c>
      <c r="BH52" s="419">
        <v>0</v>
      </c>
      <c r="BI52" s="419">
        <v>0</v>
      </c>
      <c r="BJ52" s="420">
        <v>0</v>
      </c>
      <c r="BK52" s="420">
        <v>0</v>
      </c>
      <c r="BL52" s="419">
        <v>0</v>
      </c>
      <c r="BM52" s="420">
        <f t="shared" si="82"/>
        <v>0</v>
      </c>
      <c r="BN52" s="419">
        <v>0</v>
      </c>
      <c r="BO52" s="419">
        <v>0</v>
      </c>
      <c r="BP52" s="419">
        <v>0</v>
      </c>
      <c r="BQ52" s="419">
        <v>0</v>
      </c>
      <c r="BR52" s="419">
        <v>0</v>
      </c>
      <c r="BS52" s="419">
        <v>0</v>
      </c>
      <c r="BT52" s="419">
        <v>0</v>
      </c>
      <c r="BU52" s="419">
        <v>0</v>
      </c>
      <c r="BV52" s="419">
        <v>0</v>
      </c>
      <c r="BW52" s="419">
        <f t="shared" si="16"/>
        <v>0</v>
      </c>
      <c r="BX52" s="421">
        <v>0</v>
      </c>
      <c r="BY52" s="419">
        <f t="shared" si="17"/>
        <v>0</v>
      </c>
      <c r="BZ52" s="421">
        <v>0</v>
      </c>
      <c r="CA52" s="414" t="s">
        <v>1954</v>
      </c>
    </row>
    <row r="53" spans="1:79" ht="94.5">
      <c r="A53" s="412" t="s">
        <v>172</v>
      </c>
      <c r="B53" s="417" t="s">
        <v>973</v>
      </c>
      <c r="C53" s="418" t="s">
        <v>1487</v>
      </c>
      <c r="D53" s="419">
        <v>1.8012000000000001</v>
      </c>
      <c r="E53" s="408">
        <f t="shared" si="18"/>
        <v>0</v>
      </c>
      <c r="F53" s="419">
        <f t="shared" si="19"/>
        <v>0</v>
      </c>
      <c r="G53" s="419">
        <f t="shared" si="20"/>
        <v>0</v>
      </c>
      <c r="H53" s="419">
        <v>0</v>
      </c>
      <c r="I53" s="420">
        <v>0</v>
      </c>
      <c r="J53" s="419">
        <v>0</v>
      </c>
      <c r="K53" s="419">
        <v>0</v>
      </c>
      <c r="L53" s="419">
        <v>0</v>
      </c>
      <c r="M53" s="420"/>
      <c r="N53" s="420">
        <v>0</v>
      </c>
      <c r="O53" s="419">
        <v>0</v>
      </c>
      <c r="P53" s="420">
        <v>0</v>
      </c>
      <c r="Q53" s="419">
        <v>0</v>
      </c>
      <c r="R53" s="419">
        <v>0</v>
      </c>
      <c r="S53" s="419">
        <v>0</v>
      </c>
      <c r="T53" s="420"/>
      <c r="U53" s="420">
        <v>0</v>
      </c>
      <c r="V53" s="419">
        <v>0</v>
      </c>
      <c r="W53" s="420">
        <v>0</v>
      </c>
      <c r="X53" s="419">
        <v>0</v>
      </c>
      <c r="Y53" s="419">
        <v>0</v>
      </c>
      <c r="Z53" s="419">
        <v>0</v>
      </c>
      <c r="AA53" s="420"/>
      <c r="AB53" s="420">
        <v>0</v>
      </c>
      <c r="AC53" s="419">
        <v>0</v>
      </c>
      <c r="AD53" s="420">
        <v>0</v>
      </c>
      <c r="AE53" s="419">
        <v>0</v>
      </c>
      <c r="AF53" s="419">
        <v>0</v>
      </c>
      <c r="AG53" s="419">
        <v>0</v>
      </c>
      <c r="AH53" s="420"/>
      <c r="AI53" s="420">
        <v>0</v>
      </c>
      <c r="AJ53" s="419">
        <v>0</v>
      </c>
      <c r="AK53" s="420">
        <v>0</v>
      </c>
      <c r="AL53" s="419">
        <v>0</v>
      </c>
      <c r="AM53" s="419">
        <v>0</v>
      </c>
      <c r="AN53" s="419">
        <v>0</v>
      </c>
      <c r="AO53" s="420"/>
      <c r="AP53" s="419">
        <v>0</v>
      </c>
      <c r="AQ53" s="419">
        <v>0</v>
      </c>
      <c r="AR53" s="419">
        <v>0</v>
      </c>
      <c r="AS53" s="419">
        <v>0</v>
      </c>
      <c r="AT53" s="419">
        <v>0</v>
      </c>
      <c r="AU53" s="419">
        <v>0</v>
      </c>
      <c r="AV53" s="420">
        <v>0</v>
      </c>
      <c r="AW53" s="420"/>
      <c r="AX53" s="419">
        <v>0</v>
      </c>
      <c r="AY53" s="420"/>
      <c r="AZ53" s="419">
        <v>0</v>
      </c>
      <c r="BA53" s="419">
        <v>0</v>
      </c>
      <c r="BB53" s="419">
        <v>0</v>
      </c>
      <c r="BC53" s="420">
        <v>0</v>
      </c>
      <c r="BD53" s="420">
        <v>0</v>
      </c>
      <c r="BE53" s="419">
        <v>0</v>
      </c>
      <c r="BF53" s="420">
        <v>0</v>
      </c>
      <c r="BG53" s="419">
        <v>0</v>
      </c>
      <c r="BH53" s="419">
        <v>0</v>
      </c>
      <c r="BI53" s="419">
        <v>0</v>
      </c>
      <c r="BJ53" s="420">
        <v>0</v>
      </c>
      <c r="BK53" s="420">
        <v>0</v>
      </c>
      <c r="BL53" s="419">
        <v>0</v>
      </c>
      <c r="BM53" s="420">
        <f t="shared" si="82"/>
        <v>0</v>
      </c>
      <c r="BN53" s="419">
        <v>0</v>
      </c>
      <c r="BO53" s="419">
        <v>0</v>
      </c>
      <c r="BP53" s="419">
        <v>0</v>
      </c>
      <c r="BQ53" s="419">
        <v>0</v>
      </c>
      <c r="BR53" s="419">
        <v>0</v>
      </c>
      <c r="BS53" s="419">
        <v>0</v>
      </c>
      <c r="BT53" s="419">
        <v>0</v>
      </c>
      <c r="BU53" s="419">
        <v>0</v>
      </c>
      <c r="BV53" s="419">
        <v>0</v>
      </c>
      <c r="BW53" s="419">
        <f t="shared" si="16"/>
        <v>0</v>
      </c>
      <c r="BX53" s="421">
        <v>0</v>
      </c>
      <c r="BY53" s="419">
        <f t="shared" si="17"/>
        <v>0</v>
      </c>
      <c r="BZ53" s="421">
        <v>0</v>
      </c>
      <c r="CA53" s="414" t="s">
        <v>1954</v>
      </c>
    </row>
    <row r="54" spans="1:79" ht="157.5">
      <c r="A54" s="412" t="s">
        <v>172</v>
      </c>
      <c r="B54" s="417" t="s">
        <v>974</v>
      </c>
      <c r="C54" s="418" t="s">
        <v>1488</v>
      </c>
      <c r="D54" s="419">
        <v>7.9489999999999998</v>
      </c>
      <c r="E54" s="408">
        <f t="shared" si="18"/>
        <v>0</v>
      </c>
      <c r="F54" s="419">
        <f t="shared" si="19"/>
        <v>0</v>
      </c>
      <c r="G54" s="419">
        <f t="shared" si="20"/>
        <v>0</v>
      </c>
      <c r="H54" s="419">
        <v>0</v>
      </c>
      <c r="I54" s="420">
        <v>0</v>
      </c>
      <c r="J54" s="419">
        <v>0</v>
      </c>
      <c r="K54" s="419">
        <v>0</v>
      </c>
      <c r="L54" s="419">
        <v>0</v>
      </c>
      <c r="M54" s="420"/>
      <c r="N54" s="420">
        <v>0</v>
      </c>
      <c r="O54" s="419">
        <v>0</v>
      </c>
      <c r="P54" s="420">
        <v>0</v>
      </c>
      <c r="Q54" s="419">
        <v>0</v>
      </c>
      <c r="R54" s="419">
        <v>0</v>
      </c>
      <c r="S54" s="419">
        <v>0</v>
      </c>
      <c r="T54" s="420"/>
      <c r="U54" s="420">
        <v>0</v>
      </c>
      <c r="V54" s="419">
        <v>0</v>
      </c>
      <c r="W54" s="420">
        <v>0</v>
      </c>
      <c r="X54" s="419">
        <v>0</v>
      </c>
      <c r="Y54" s="419">
        <v>0</v>
      </c>
      <c r="Z54" s="419">
        <v>0</v>
      </c>
      <c r="AA54" s="420"/>
      <c r="AB54" s="420">
        <v>0</v>
      </c>
      <c r="AC54" s="419">
        <v>0</v>
      </c>
      <c r="AD54" s="420">
        <v>0</v>
      </c>
      <c r="AE54" s="419">
        <v>0</v>
      </c>
      <c r="AF54" s="419">
        <v>0</v>
      </c>
      <c r="AG54" s="419">
        <v>0</v>
      </c>
      <c r="AH54" s="420"/>
      <c r="AI54" s="420">
        <v>0</v>
      </c>
      <c r="AJ54" s="419">
        <v>0</v>
      </c>
      <c r="AK54" s="420">
        <v>0</v>
      </c>
      <c r="AL54" s="419">
        <v>0</v>
      </c>
      <c r="AM54" s="419">
        <v>0</v>
      </c>
      <c r="AN54" s="419">
        <v>0</v>
      </c>
      <c r="AO54" s="420"/>
      <c r="AP54" s="419">
        <v>0</v>
      </c>
      <c r="AQ54" s="419">
        <v>0</v>
      </c>
      <c r="AR54" s="419">
        <v>0</v>
      </c>
      <c r="AS54" s="419">
        <v>0</v>
      </c>
      <c r="AT54" s="419">
        <v>0</v>
      </c>
      <c r="AU54" s="419">
        <v>0</v>
      </c>
      <c r="AV54" s="420">
        <v>0</v>
      </c>
      <c r="AW54" s="420"/>
      <c r="AX54" s="419">
        <v>0</v>
      </c>
      <c r="AY54" s="420"/>
      <c r="AZ54" s="419">
        <v>0</v>
      </c>
      <c r="BA54" s="419">
        <v>0</v>
      </c>
      <c r="BB54" s="419">
        <v>0</v>
      </c>
      <c r="BC54" s="420">
        <v>0</v>
      </c>
      <c r="BD54" s="420">
        <v>0</v>
      </c>
      <c r="BE54" s="419">
        <v>0</v>
      </c>
      <c r="BF54" s="420">
        <v>0</v>
      </c>
      <c r="BG54" s="419">
        <v>0</v>
      </c>
      <c r="BH54" s="419">
        <v>0</v>
      </c>
      <c r="BI54" s="419">
        <v>0</v>
      </c>
      <c r="BJ54" s="420">
        <v>0</v>
      </c>
      <c r="BK54" s="420">
        <v>0</v>
      </c>
      <c r="BL54" s="419">
        <v>0</v>
      </c>
      <c r="BM54" s="420">
        <f t="shared" si="82"/>
        <v>0</v>
      </c>
      <c r="BN54" s="419">
        <v>0</v>
      </c>
      <c r="BO54" s="419">
        <v>0</v>
      </c>
      <c r="BP54" s="419">
        <v>0</v>
      </c>
      <c r="BQ54" s="419">
        <v>0</v>
      </c>
      <c r="BR54" s="419">
        <v>0</v>
      </c>
      <c r="BS54" s="419">
        <v>0</v>
      </c>
      <c r="BT54" s="419">
        <v>0</v>
      </c>
      <c r="BU54" s="419">
        <v>0</v>
      </c>
      <c r="BV54" s="419">
        <v>0</v>
      </c>
      <c r="BW54" s="419">
        <f t="shared" si="16"/>
        <v>0</v>
      </c>
      <c r="BX54" s="421">
        <v>0</v>
      </c>
      <c r="BY54" s="419">
        <f t="shared" si="17"/>
        <v>0</v>
      </c>
      <c r="BZ54" s="421">
        <v>0</v>
      </c>
      <c r="CA54" s="414" t="s">
        <v>1951</v>
      </c>
    </row>
    <row r="55" spans="1:79" ht="141.75">
      <c r="A55" s="412" t="s">
        <v>172</v>
      </c>
      <c r="B55" s="417" t="s">
        <v>975</v>
      </c>
      <c r="C55" s="418" t="s">
        <v>1489</v>
      </c>
      <c r="D55" s="419">
        <v>3.3857305700000002</v>
      </c>
      <c r="E55" s="408">
        <f t="shared" si="18"/>
        <v>0</v>
      </c>
      <c r="F55" s="419">
        <f t="shared" si="19"/>
        <v>0</v>
      </c>
      <c r="G55" s="419">
        <f t="shared" si="20"/>
        <v>0</v>
      </c>
      <c r="H55" s="419">
        <v>0</v>
      </c>
      <c r="I55" s="420">
        <v>0</v>
      </c>
      <c r="J55" s="419">
        <v>0</v>
      </c>
      <c r="K55" s="419">
        <v>0</v>
      </c>
      <c r="L55" s="419">
        <v>0</v>
      </c>
      <c r="M55" s="420"/>
      <c r="N55" s="420">
        <v>0</v>
      </c>
      <c r="O55" s="419">
        <v>0</v>
      </c>
      <c r="P55" s="420">
        <v>0</v>
      </c>
      <c r="Q55" s="419">
        <v>0</v>
      </c>
      <c r="R55" s="419">
        <v>0</v>
      </c>
      <c r="S55" s="419">
        <v>0</v>
      </c>
      <c r="T55" s="420"/>
      <c r="U55" s="420">
        <v>0</v>
      </c>
      <c r="V55" s="419">
        <v>0</v>
      </c>
      <c r="W55" s="420">
        <v>0</v>
      </c>
      <c r="X55" s="419">
        <v>0</v>
      </c>
      <c r="Y55" s="419">
        <v>0</v>
      </c>
      <c r="Z55" s="419">
        <v>0</v>
      </c>
      <c r="AA55" s="420"/>
      <c r="AB55" s="420">
        <v>0</v>
      </c>
      <c r="AC55" s="419">
        <v>0</v>
      </c>
      <c r="AD55" s="420">
        <v>0</v>
      </c>
      <c r="AE55" s="419">
        <v>0</v>
      </c>
      <c r="AF55" s="419">
        <v>0</v>
      </c>
      <c r="AG55" s="419">
        <v>0</v>
      </c>
      <c r="AH55" s="420"/>
      <c r="AI55" s="420">
        <v>0</v>
      </c>
      <c r="AJ55" s="419">
        <v>0</v>
      </c>
      <c r="AK55" s="420">
        <v>0</v>
      </c>
      <c r="AL55" s="419">
        <v>0</v>
      </c>
      <c r="AM55" s="419">
        <v>0</v>
      </c>
      <c r="AN55" s="419">
        <v>0</v>
      </c>
      <c r="AO55" s="420"/>
      <c r="AP55" s="419">
        <v>0</v>
      </c>
      <c r="AQ55" s="419">
        <v>0</v>
      </c>
      <c r="AR55" s="419">
        <v>0</v>
      </c>
      <c r="AS55" s="419">
        <v>0</v>
      </c>
      <c r="AT55" s="419">
        <v>0</v>
      </c>
      <c r="AU55" s="419">
        <v>0</v>
      </c>
      <c r="AV55" s="420">
        <v>0</v>
      </c>
      <c r="AW55" s="420"/>
      <c r="AX55" s="419">
        <v>0</v>
      </c>
      <c r="AY55" s="420"/>
      <c r="AZ55" s="419">
        <v>0</v>
      </c>
      <c r="BA55" s="419">
        <v>0</v>
      </c>
      <c r="BB55" s="419">
        <v>0</v>
      </c>
      <c r="BC55" s="420">
        <v>0</v>
      </c>
      <c r="BD55" s="420">
        <v>0</v>
      </c>
      <c r="BE55" s="419">
        <v>0</v>
      </c>
      <c r="BF55" s="420">
        <v>0</v>
      </c>
      <c r="BG55" s="419">
        <v>0</v>
      </c>
      <c r="BH55" s="419">
        <v>0</v>
      </c>
      <c r="BI55" s="419">
        <v>0</v>
      </c>
      <c r="BJ55" s="420">
        <v>0</v>
      </c>
      <c r="BK55" s="420">
        <v>0</v>
      </c>
      <c r="BL55" s="419">
        <v>0</v>
      </c>
      <c r="BM55" s="420">
        <f t="shared" si="82"/>
        <v>0</v>
      </c>
      <c r="BN55" s="419">
        <v>0</v>
      </c>
      <c r="BO55" s="419">
        <v>0</v>
      </c>
      <c r="BP55" s="419">
        <v>0</v>
      </c>
      <c r="BQ55" s="419">
        <v>0</v>
      </c>
      <c r="BR55" s="419">
        <v>0</v>
      </c>
      <c r="BS55" s="419">
        <v>0</v>
      </c>
      <c r="BT55" s="419">
        <v>0</v>
      </c>
      <c r="BU55" s="419">
        <v>0</v>
      </c>
      <c r="BV55" s="419">
        <v>0</v>
      </c>
      <c r="BW55" s="419">
        <f t="shared" si="16"/>
        <v>0</v>
      </c>
      <c r="BX55" s="421">
        <v>0</v>
      </c>
      <c r="BY55" s="419">
        <f t="shared" si="17"/>
        <v>0</v>
      </c>
      <c r="BZ55" s="421">
        <v>0</v>
      </c>
      <c r="CA55" s="414" t="s">
        <v>1954</v>
      </c>
    </row>
    <row r="56" spans="1:79" ht="94.5">
      <c r="A56" s="412" t="s">
        <v>172</v>
      </c>
      <c r="B56" s="417" t="s">
        <v>976</v>
      </c>
      <c r="C56" s="418" t="s">
        <v>1490</v>
      </c>
      <c r="D56" s="419">
        <v>0.2548184</v>
      </c>
      <c r="E56" s="408">
        <f t="shared" si="18"/>
        <v>0</v>
      </c>
      <c r="F56" s="419">
        <f t="shared" si="19"/>
        <v>0</v>
      </c>
      <c r="G56" s="419">
        <f t="shared" si="20"/>
        <v>0</v>
      </c>
      <c r="H56" s="419">
        <v>0</v>
      </c>
      <c r="I56" s="420">
        <v>0</v>
      </c>
      <c r="J56" s="419">
        <v>0</v>
      </c>
      <c r="K56" s="419">
        <v>0</v>
      </c>
      <c r="L56" s="419">
        <v>0</v>
      </c>
      <c r="M56" s="420"/>
      <c r="N56" s="420">
        <v>0</v>
      </c>
      <c r="O56" s="419">
        <v>0</v>
      </c>
      <c r="P56" s="420">
        <v>0</v>
      </c>
      <c r="Q56" s="419">
        <v>0</v>
      </c>
      <c r="R56" s="419">
        <v>0</v>
      </c>
      <c r="S56" s="419">
        <v>0</v>
      </c>
      <c r="T56" s="420"/>
      <c r="U56" s="420">
        <v>0</v>
      </c>
      <c r="V56" s="419">
        <v>0</v>
      </c>
      <c r="W56" s="420">
        <v>0</v>
      </c>
      <c r="X56" s="419">
        <v>0</v>
      </c>
      <c r="Y56" s="419">
        <v>0</v>
      </c>
      <c r="Z56" s="419">
        <v>0</v>
      </c>
      <c r="AA56" s="420"/>
      <c r="AB56" s="420">
        <v>0</v>
      </c>
      <c r="AC56" s="419">
        <v>0</v>
      </c>
      <c r="AD56" s="420">
        <v>0</v>
      </c>
      <c r="AE56" s="419">
        <v>0</v>
      </c>
      <c r="AF56" s="419">
        <v>0</v>
      </c>
      <c r="AG56" s="419">
        <v>0</v>
      </c>
      <c r="AH56" s="420"/>
      <c r="AI56" s="420">
        <v>0</v>
      </c>
      <c r="AJ56" s="419">
        <v>0</v>
      </c>
      <c r="AK56" s="420">
        <v>0</v>
      </c>
      <c r="AL56" s="419">
        <v>0</v>
      </c>
      <c r="AM56" s="419">
        <v>0</v>
      </c>
      <c r="AN56" s="419">
        <v>0</v>
      </c>
      <c r="AO56" s="420">
        <v>0.2548184</v>
      </c>
      <c r="AP56" s="419">
        <v>0</v>
      </c>
      <c r="AQ56" s="419">
        <v>0</v>
      </c>
      <c r="AR56" s="419">
        <v>0.03</v>
      </c>
      <c r="AS56" s="419">
        <v>0</v>
      </c>
      <c r="AT56" s="419">
        <v>0</v>
      </c>
      <c r="AU56" s="419">
        <v>0</v>
      </c>
      <c r="AV56" s="420">
        <v>0</v>
      </c>
      <c r="AW56" s="420"/>
      <c r="AX56" s="419">
        <v>0</v>
      </c>
      <c r="AY56" s="420"/>
      <c r="AZ56" s="419">
        <v>0</v>
      </c>
      <c r="BA56" s="419">
        <v>0</v>
      </c>
      <c r="BB56" s="419">
        <v>0</v>
      </c>
      <c r="BC56" s="420">
        <v>0.25818400000000002</v>
      </c>
      <c r="BD56" s="420">
        <v>0</v>
      </c>
      <c r="BE56" s="419">
        <v>0</v>
      </c>
      <c r="BF56" s="420">
        <v>0.03</v>
      </c>
      <c r="BG56" s="419">
        <v>0</v>
      </c>
      <c r="BH56" s="419">
        <v>0</v>
      </c>
      <c r="BI56" s="419">
        <v>0</v>
      </c>
      <c r="BJ56" s="420">
        <v>-3.3656000000000241E-3</v>
      </c>
      <c r="BK56" s="420">
        <v>0</v>
      </c>
      <c r="BL56" s="419">
        <v>0</v>
      </c>
      <c r="BM56" s="420">
        <f t="shared" si="82"/>
        <v>0</v>
      </c>
      <c r="BN56" s="419">
        <v>0</v>
      </c>
      <c r="BO56" s="419">
        <v>0</v>
      </c>
      <c r="BP56" s="419">
        <v>0</v>
      </c>
      <c r="BQ56" s="419">
        <v>0</v>
      </c>
      <c r="BR56" s="419">
        <v>0</v>
      </c>
      <c r="BS56" s="419">
        <v>0</v>
      </c>
      <c r="BT56" s="419">
        <v>0</v>
      </c>
      <c r="BU56" s="419">
        <v>0</v>
      </c>
      <c r="BV56" s="419">
        <v>0</v>
      </c>
      <c r="BW56" s="419">
        <f t="shared" si="16"/>
        <v>0</v>
      </c>
      <c r="BX56" s="421">
        <v>0</v>
      </c>
      <c r="BY56" s="419">
        <f t="shared" si="17"/>
        <v>0.2548184</v>
      </c>
      <c r="BZ56" s="421">
        <v>1</v>
      </c>
      <c r="CA56" s="414" t="s">
        <v>2106</v>
      </c>
    </row>
    <row r="57" spans="1:79" ht="94.5">
      <c r="A57" s="412" t="s">
        <v>172</v>
      </c>
      <c r="B57" s="417" t="s">
        <v>977</v>
      </c>
      <c r="C57" s="418" t="s">
        <v>1491</v>
      </c>
      <c r="D57" s="419">
        <v>8.9546571599999982</v>
      </c>
      <c r="E57" s="408">
        <f t="shared" si="18"/>
        <v>0</v>
      </c>
      <c r="F57" s="419">
        <f t="shared" si="19"/>
        <v>0</v>
      </c>
      <c r="G57" s="419">
        <f t="shared" si="20"/>
        <v>0</v>
      </c>
      <c r="H57" s="419">
        <v>0</v>
      </c>
      <c r="I57" s="420">
        <v>0</v>
      </c>
      <c r="J57" s="419">
        <v>0</v>
      </c>
      <c r="K57" s="419">
        <v>0</v>
      </c>
      <c r="L57" s="419">
        <v>0</v>
      </c>
      <c r="M57" s="420"/>
      <c r="N57" s="420">
        <v>0</v>
      </c>
      <c r="O57" s="419">
        <v>0</v>
      </c>
      <c r="P57" s="420">
        <v>0</v>
      </c>
      <c r="Q57" s="419">
        <v>0</v>
      </c>
      <c r="R57" s="419">
        <v>0</v>
      </c>
      <c r="S57" s="419">
        <v>0</v>
      </c>
      <c r="T57" s="420"/>
      <c r="U57" s="420">
        <v>0</v>
      </c>
      <c r="V57" s="419">
        <v>0</v>
      </c>
      <c r="W57" s="420">
        <v>0</v>
      </c>
      <c r="X57" s="419">
        <v>0</v>
      </c>
      <c r="Y57" s="419">
        <v>0</v>
      </c>
      <c r="Z57" s="419">
        <v>0</v>
      </c>
      <c r="AA57" s="420"/>
      <c r="AB57" s="420">
        <v>0</v>
      </c>
      <c r="AC57" s="419">
        <v>0</v>
      </c>
      <c r="AD57" s="420">
        <v>0</v>
      </c>
      <c r="AE57" s="419">
        <v>0</v>
      </c>
      <c r="AF57" s="419">
        <v>0</v>
      </c>
      <c r="AG57" s="419">
        <v>0</v>
      </c>
      <c r="AH57" s="420"/>
      <c r="AI57" s="420">
        <v>0</v>
      </c>
      <c r="AJ57" s="419">
        <v>0</v>
      </c>
      <c r="AK57" s="420">
        <v>0</v>
      </c>
      <c r="AL57" s="419">
        <v>0</v>
      </c>
      <c r="AM57" s="419">
        <v>0</v>
      </c>
      <c r="AN57" s="419">
        <v>0</v>
      </c>
      <c r="AO57" s="420">
        <v>8.9546571599999982</v>
      </c>
      <c r="AP57" s="419">
        <v>0.8</v>
      </c>
      <c r="AQ57" s="419">
        <v>0</v>
      </c>
      <c r="AR57" s="419">
        <v>0.54700000000000004</v>
      </c>
      <c r="AS57" s="419">
        <v>0</v>
      </c>
      <c r="AT57" s="419">
        <v>0</v>
      </c>
      <c r="AU57" s="419">
        <v>0</v>
      </c>
      <c r="AV57" s="420">
        <v>0</v>
      </c>
      <c r="AW57" s="420"/>
      <c r="AX57" s="419">
        <v>0</v>
      </c>
      <c r="AY57" s="420"/>
      <c r="AZ57" s="419">
        <v>0</v>
      </c>
      <c r="BA57" s="419">
        <v>0</v>
      </c>
      <c r="BB57" s="419">
        <v>0</v>
      </c>
      <c r="BC57" s="420">
        <v>0</v>
      </c>
      <c r="BD57" s="420">
        <v>0</v>
      </c>
      <c r="BE57" s="419">
        <v>0</v>
      </c>
      <c r="BF57" s="420">
        <v>0</v>
      </c>
      <c r="BG57" s="419">
        <v>0</v>
      </c>
      <c r="BH57" s="419">
        <v>0</v>
      </c>
      <c r="BI57" s="419">
        <v>0</v>
      </c>
      <c r="BJ57" s="420">
        <v>8.9546571599999982</v>
      </c>
      <c r="BK57" s="420">
        <v>0.8</v>
      </c>
      <c r="BL57" s="419">
        <v>0</v>
      </c>
      <c r="BM57" s="420">
        <f t="shared" si="82"/>
        <v>0.54700000000000004</v>
      </c>
      <c r="BN57" s="419">
        <v>0</v>
      </c>
      <c r="BO57" s="419">
        <v>0</v>
      </c>
      <c r="BP57" s="419">
        <v>0</v>
      </c>
      <c r="BQ57" s="419">
        <v>0</v>
      </c>
      <c r="BR57" s="419">
        <v>0</v>
      </c>
      <c r="BS57" s="419">
        <v>0</v>
      </c>
      <c r="BT57" s="419">
        <v>0</v>
      </c>
      <c r="BU57" s="419">
        <v>0</v>
      </c>
      <c r="BV57" s="419">
        <v>0</v>
      </c>
      <c r="BW57" s="419">
        <f t="shared" si="16"/>
        <v>0</v>
      </c>
      <c r="BX57" s="421">
        <v>0</v>
      </c>
      <c r="BY57" s="419">
        <f t="shared" si="17"/>
        <v>8.9546571599999982</v>
      </c>
      <c r="BZ57" s="421">
        <v>1</v>
      </c>
      <c r="CA57" s="414" t="s">
        <v>2106</v>
      </c>
    </row>
    <row r="58" spans="1:79" ht="126">
      <c r="A58" s="412" t="s">
        <v>172</v>
      </c>
      <c r="B58" s="417" t="s">
        <v>978</v>
      </c>
      <c r="C58" s="418" t="s">
        <v>1492</v>
      </c>
      <c r="D58" s="419">
        <v>11.192030000000001</v>
      </c>
      <c r="E58" s="408">
        <f t="shared" si="18"/>
        <v>0</v>
      </c>
      <c r="F58" s="419">
        <f t="shared" si="19"/>
        <v>0</v>
      </c>
      <c r="G58" s="419">
        <f t="shared" si="20"/>
        <v>0</v>
      </c>
      <c r="H58" s="419">
        <v>0</v>
      </c>
      <c r="I58" s="420">
        <v>0</v>
      </c>
      <c r="J58" s="419">
        <v>0</v>
      </c>
      <c r="K58" s="419">
        <v>0</v>
      </c>
      <c r="L58" s="419">
        <v>0</v>
      </c>
      <c r="M58" s="420"/>
      <c r="N58" s="420">
        <v>0</v>
      </c>
      <c r="O58" s="419">
        <v>0</v>
      </c>
      <c r="P58" s="420">
        <v>0</v>
      </c>
      <c r="Q58" s="419">
        <v>0</v>
      </c>
      <c r="R58" s="419">
        <v>0</v>
      </c>
      <c r="S58" s="419">
        <v>0</v>
      </c>
      <c r="T58" s="420"/>
      <c r="U58" s="420">
        <v>0</v>
      </c>
      <c r="V58" s="419">
        <v>0</v>
      </c>
      <c r="W58" s="420">
        <v>0</v>
      </c>
      <c r="X58" s="419">
        <v>0</v>
      </c>
      <c r="Y58" s="419">
        <v>0</v>
      </c>
      <c r="Z58" s="419">
        <v>0</v>
      </c>
      <c r="AA58" s="420"/>
      <c r="AB58" s="420">
        <v>0</v>
      </c>
      <c r="AC58" s="419">
        <v>0</v>
      </c>
      <c r="AD58" s="420">
        <v>0</v>
      </c>
      <c r="AE58" s="419">
        <v>0</v>
      </c>
      <c r="AF58" s="419">
        <v>0</v>
      </c>
      <c r="AG58" s="419">
        <v>0</v>
      </c>
      <c r="AH58" s="420"/>
      <c r="AI58" s="420">
        <v>0</v>
      </c>
      <c r="AJ58" s="419">
        <v>0</v>
      </c>
      <c r="AK58" s="420">
        <v>0</v>
      </c>
      <c r="AL58" s="419">
        <v>0</v>
      </c>
      <c r="AM58" s="419">
        <v>0</v>
      </c>
      <c r="AN58" s="419">
        <v>0</v>
      </c>
      <c r="AO58" s="420"/>
      <c r="AP58" s="419">
        <v>0</v>
      </c>
      <c r="AQ58" s="419">
        <v>0</v>
      </c>
      <c r="AR58" s="419">
        <v>0</v>
      </c>
      <c r="AS58" s="419">
        <v>0</v>
      </c>
      <c r="AT58" s="419">
        <v>0</v>
      </c>
      <c r="AU58" s="419">
        <v>0</v>
      </c>
      <c r="AV58" s="420">
        <v>0</v>
      </c>
      <c r="AW58" s="420"/>
      <c r="AX58" s="419">
        <v>0</v>
      </c>
      <c r="AY58" s="420"/>
      <c r="AZ58" s="419">
        <v>0</v>
      </c>
      <c r="BA58" s="419">
        <v>0</v>
      </c>
      <c r="BB58" s="419">
        <v>0</v>
      </c>
      <c r="BC58" s="420">
        <v>0</v>
      </c>
      <c r="BD58" s="420">
        <v>0</v>
      </c>
      <c r="BE58" s="419">
        <v>0</v>
      </c>
      <c r="BF58" s="420">
        <v>0</v>
      </c>
      <c r="BG58" s="419">
        <v>0</v>
      </c>
      <c r="BH58" s="419">
        <v>0</v>
      </c>
      <c r="BI58" s="419">
        <v>0</v>
      </c>
      <c r="BJ58" s="420">
        <v>0</v>
      </c>
      <c r="BK58" s="420">
        <v>0</v>
      </c>
      <c r="BL58" s="419">
        <v>0</v>
      </c>
      <c r="BM58" s="420">
        <f t="shared" si="82"/>
        <v>0</v>
      </c>
      <c r="BN58" s="419">
        <v>0</v>
      </c>
      <c r="BO58" s="419">
        <v>0</v>
      </c>
      <c r="BP58" s="419">
        <v>0</v>
      </c>
      <c r="BQ58" s="419">
        <v>0</v>
      </c>
      <c r="BR58" s="419">
        <v>0</v>
      </c>
      <c r="BS58" s="419">
        <v>0</v>
      </c>
      <c r="BT58" s="419">
        <v>0</v>
      </c>
      <c r="BU58" s="419">
        <v>0</v>
      </c>
      <c r="BV58" s="419">
        <v>0</v>
      </c>
      <c r="BW58" s="419">
        <f t="shared" si="16"/>
        <v>0</v>
      </c>
      <c r="BX58" s="421">
        <v>0</v>
      </c>
      <c r="BY58" s="419">
        <f t="shared" si="17"/>
        <v>0</v>
      </c>
      <c r="BZ58" s="421">
        <v>0</v>
      </c>
      <c r="CA58" s="414" t="s">
        <v>1951</v>
      </c>
    </row>
    <row r="59" spans="1:79" ht="157.5">
      <c r="A59" s="412" t="s">
        <v>172</v>
      </c>
      <c r="B59" s="417" t="s">
        <v>979</v>
      </c>
      <c r="C59" s="418" t="s">
        <v>1493</v>
      </c>
      <c r="D59" s="419">
        <v>3.6047099999999999</v>
      </c>
      <c r="E59" s="408">
        <f t="shared" si="18"/>
        <v>0</v>
      </c>
      <c r="F59" s="419">
        <f t="shared" si="19"/>
        <v>0</v>
      </c>
      <c r="G59" s="419">
        <f t="shared" si="20"/>
        <v>0</v>
      </c>
      <c r="H59" s="419">
        <v>0</v>
      </c>
      <c r="I59" s="420">
        <v>0</v>
      </c>
      <c r="J59" s="419">
        <v>0</v>
      </c>
      <c r="K59" s="419">
        <v>0</v>
      </c>
      <c r="L59" s="419">
        <v>0</v>
      </c>
      <c r="M59" s="420"/>
      <c r="N59" s="420">
        <v>0</v>
      </c>
      <c r="O59" s="419">
        <v>0</v>
      </c>
      <c r="P59" s="420">
        <v>0</v>
      </c>
      <c r="Q59" s="419">
        <v>0</v>
      </c>
      <c r="R59" s="419">
        <v>0</v>
      </c>
      <c r="S59" s="419">
        <v>0</v>
      </c>
      <c r="T59" s="420"/>
      <c r="U59" s="420">
        <v>0</v>
      </c>
      <c r="V59" s="419">
        <v>0</v>
      </c>
      <c r="W59" s="420">
        <v>0</v>
      </c>
      <c r="X59" s="419">
        <v>0</v>
      </c>
      <c r="Y59" s="419">
        <v>0</v>
      </c>
      <c r="Z59" s="419">
        <v>0</v>
      </c>
      <c r="AA59" s="420"/>
      <c r="AB59" s="420">
        <v>0</v>
      </c>
      <c r="AC59" s="419">
        <v>0</v>
      </c>
      <c r="AD59" s="420">
        <v>0</v>
      </c>
      <c r="AE59" s="419">
        <v>0</v>
      </c>
      <c r="AF59" s="419">
        <v>0</v>
      </c>
      <c r="AG59" s="419">
        <v>0</v>
      </c>
      <c r="AH59" s="420"/>
      <c r="AI59" s="420">
        <v>0</v>
      </c>
      <c r="AJ59" s="419">
        <v>0</v>
      </c>
      <c r="AK59" s="420">
        <v>0</v>
      </c>
      <c r="AL59" s="419">
        <v>0</v>
      </c>
      <c r="AM59" s="419">
        <v>0</v>
      </c>
      <c r="AN59" s="419">
        <v>0</v>
      </c>
      <c r="AO59" s="420"/>
      <c r="AP59" s="419">
        <v>0</v>
      </c>
      <c r="AQ59" s="419">
        <v>0</v>
      </c>
      <c r="AR59" s="419">
        <v>0</v>
      </c>
      <c r="AS59" s="419">
        <v>0</v>
      </c>
      <c r="AT59" s="419">
        <v>0</v>
      </c>
      <c r="AU59" s="419">
        <v>0</v>
      </c>
      <c r="AV59" s="420">
        <v>0</v>
      </c>
      <c r="AW59" s="420"/>
      <c r="AX59" s="419">
        <v>0</v>
      </c>
      <c r="AY59" s="420"/>
      <c r="AZ59" s="419">
        <v>0</v>
      </c>
      <c r="BA59" s="419">
        <v>0</v>
      </c>
      <c r="BB59" s="419">
        <v>0</v>
      </c>
      <c r="BC59" s="420">
        <v>0</v>
      </c>
      <c r="BD59" s="420">
        <v>0</v>
      </c>
      <c r="BE59" s="419">
        <v>0</v>
      </c>
      <c r="BF59" s="420">
        <v>0</v>
      </c>
      <c r="BG59" s="419">
        <v>0</v>
      </c>
      <c r="BH59" s="419">
        <v>0</v>
      </c>
      <c r="BI59" s="419">
        <v>0</v>
      </c>
      <c r="BJ59" s="420">
        <v>0</v>
      </c>
      <c r="BK59" s="420">
        <v>0</v>
      </c>
      <c r="BL59" s="419">
        <v>0</v>
      </c>
      <c r="BM59" s="420">
        <f t="shared" si="82"/>
        <v>0</v>
      </c>
      <c r="BN59" s="419">
        <v>0</v>
      </c>
      <c r="BO59" s="419">
        <v>0</v>
      </c>
      <c r="BP59" s="419">
        <v>0</v>
      </c>
      <c r="BQ59" s="419">
        <v>0</v>
      </c>
      <c r="BR59" s="419">
        <v>0</v>
      </c>
      <c r="BS59" s="419">
        <v>0</v>
      </c>
      <c r="BT59" s="419">
        <v>0</v>
      </c>
      <c r="BU59" s="419">
        <v>0</v>
      </c>
      <c r="BV59" s="419">
        <v>0</v>
      </c>
      <c r="BW59" s="419">
        <f t="shared" si="16"/>
        <v>0</v>
      </c>
      <c r="BX59" s="421">
        <v>0</v>
      </c>
      <c r="BY59" s="419">
        <f t="shared" si="17"/>
        <v>0</v>
      </c>
      <c r="BZ59" s="421">
        <v>0</v>
      </c>
      <c r="CA59" s="414" t="s">
        <v>1954</v>
      </c>
    </row>
    <row r="60" spans="1:79" ht="94.5">
      <c r="A60" s="412" t="s">
        <v>172</v>
      </c>
      <c r="B60" s="417" t="s">
        <v>980</v>
      </c>
      <c r="C60" s="418" t="s">
        <v>1494</v>
      </c>
      <c r="D60" s="419">
        <v>37.600326607386194</v>
      </c>
      <c r="E60" s="408">
        <f t="shared" si="18"/>
        <v>0</v>
      </c>
      <c r="F60" s="419">
        <f t="shared" si="19"/>
        <v>22.305278495907036</v>
      </c>
      <c r="G60" s="419">
        <f t="shared" si="20"/>
        <v>0</v>
      </c>
      <c r="H60" s="419">
        <v>0</v>
      </c>
      <c r="I60" s="420">
        <v>2.81</v>
      </c>
      <c r="J60" s="419">
        <v>0</v>
      </c>
      <c r="K60" s="419">
        <v>0</v>
      </c>
      <c r="L60" s="419">
        <v>0</v>
      </c>
      <c r="M60" s="420">
        <v>0</v>
      </c>
      <c r="N60" s="420">
        <v>0</v>
      </c>
      <c r="O60" s="419">
        <v>0</v>
      </c>
      <c r="P60" s="420">
        <v>0</v>
      </c>
      <c r="Q60" s="419">
        <v>0</v>
      </c>
      <c r="R60" s="419">
        <v>0</v>
      </c>
      <c r="S60" s="419">
        <v>0</v>
      </c>
      <c r="T60" s="420">
        <v>22.305278495907036</v>
      </c>
      <c r="U60" s="420">
        <v>0</v>
      </c>
      <c r="V60" s="419">
        <v>0</v>
      </c>
      <c r="W60" s="420">
        <v>2.81</v>
      </c>
      <c r="X60" s="419">
        <v>0</v>
      </c>
      <c r="Y60" s="419">
        <v>0</v>
      </c>
      <c r="Z60" s="419">
        <v>0</v>
      </c>
      <c r="AA60" s="420">
        <v>0</v>
      </c>
      <c r="AB60" s="420">
        <v>0</v>
      </c>
      <c r="AC60" s="419">
        <v>0</v>
      </c>
      <c r="AD60" s="420">
        <v>0</v>
      </c>
      <c r="AE60" s="419">
        <v>0</v>
      </c>
      <c r="AF60" s="419">
        <v>0</v>
      </c>
      <c r="AG60" s="419">
        <v>0</v>
      </c>
      <c r="AH60" s="420">
        <v>0</v>
      </c>
      <c r="AI60" s="420">
        <v>0</v>
      </c>
      <c r="AJ60" s="419">
        <v>0</v>
      </c>
      <c r="AK60" s="420">
        <v>0</v>
      </c>
      <c r="AL60" s="419">
        <v>0</v>
      </c>
      <c r="AM60" s="419">
        <v>0</v>
      </c>
      <c r="AN60" s="419">
        <v>0</v>
      </c>
      <c r="AO60" s="420"/>
      <c r="AP60" s="419">
        <v>0</v>
      </c>
      <c r="AQ60" s="419">
        <v>0</v>
      </c>
      <c r="AR60" s="419">
        <v>0</v>
      </c>
      <c r="AS60" s="419">
        <v>0</v>
      </c>
      <c r="AT60" s="419">
        <v>0</v>
      </c>
      <c r="AU60" s="419">
        <v>0</v>
      </c>
      <c r="AV60" s="420">
        <v>0</v>
      </c>
      <c r="AW60" s="420"/>
      <c r="AX60" s="419">
        <v>0</v>
      </c>
      <c r="AY60" s="420"/>
      <c r="AZ60" s="419">
        <v>0</v>
      </c>
      <c r="BA60" s="419">
        <v>0</v>
      </c>
      <c r="BB60" s="419">
        <v>0</v>
      </c>
      <c r="BC60" s="420">
        <v>0</v>
      </c>
      <c r="BD60" s="420">
        <v>0</v>
      </c>
      <c r="BE60" s="419">
        <v>0</v>
      </c>
      <c r="BF60" s="420">
        <v>0</v>
      </c>
      <c r="BG60" s="419">
        <v>0</v>
      </c>
      <c r="BH60" s="419">
        <v>0</v>
      </c>
      <c r="BI60" s="419">
        <v>0</v>
      </c>
      <c r="BJ60" s="420">
        <v>0</v>
      </c>
      <c r="BK60" s="420">
        <v>0</v>
      </c>
      <c r="BL60" s="419">
        <v>0</v>
      </c>
      <c r="BM60" s="420">
        <f t="shared" si="82"/>
        <v>0</v>
      </c>
      <c r="BN60" s="419">
        <v>0</v>
      </c>
      <c r="BO60" s="419">
        <v>0</v>
      </c>
      <c r="BP60" s="419">
        <v>0</v>
      </c>
      <c r="BQ60" s="419">
        <v>0</v>
      </c>
      <c r="BR60" s="419">
        <v>0</v>
      </c>
      <c r="BS60" s="419">
        <v>0</v>
      </c>
      <c r="BT60" s="419">
        <v>0</v>
      </c>
      <c r="BU60" s="419">
        <v>0</v>
      </c>
      <c r="BV60" s="419">
        <v>0</v>
      </c>
      <c r="BW60" s="419">
        <f t="shared" si="16"/>
        <v>0</v>
      </c>
      <c r="BX60" s="421">
        <v>0</v>
      </c>
      <c r="BY60" s="419">
        <f t="shared" si="17"/>
        <v>-22.305278495907036</v>
      </c>
      <c r="BZ60" s="421">
        <f>AO60/SUM(M60+T60+AA60)-1</f>
        <v>-1</v>
      </c>
      <c r="CA60" s="414" t="s">
        <v>2107</v>
      </c>
    </row>
    <row r="61" spans="1:79" ht="78.75">
      <c r="A61" s="412" t="s">
        <v>172</v>
      </c>
      <c r="B61" s="417" t="s">
        <v>981</v>
      </c>
      <c r="C61" s="418" t="s">
        <v>1495</v>
      </c>
      <c r="D61" s="419">
        <v>18.044443117670255</v>
      </c>
      <c r="E61" s="408">
        <f t="shared" si="18"/>
        <v>0</v>
      </c>
      <c r="F61" s="419">
        <f t="shared" si="19"/>
        <v>10.704330663024731</v>
      </c>
      <c r="G61" s="419">
        <f t="shared" si="20"/>
        <v>0</v>
      </c>
      <c r="H61" s="419">
        <v>0</v>
      </c>
      <c r="I61" s="420">
        <v>1.833</v>
      </c>
      <c r="J61" s="419">
        <v>0</v>
      </c>
      <c r="K61" s="419">
        <v>0</v>
      </c>
      <c r="L61" s="419">
        <v>0</v>
      </c>
      <c r="M61" s="420">
        <v>0</v>
      </c>
      <c r="N61" s="420">
        <v>0</v>
      </c>
      <c r="O61" s="419">
        <v>0</v>
      </c>
      <c r="P61" s="420">
        <v>0</v>
      </c>
      <c r="Q61" s="419">
        <v>0</v>
      </c>
      <c r="R61" s="419">
        <v>0</v>
      </c>
      <c r="S61" s="419">
        <v>0</v>
      </c>
      <c r="T61" s="420">
        <v>10.704330663024731</v>
      </c>
      <c r="U61" s="420">
        <v>0</v>
      </c>
      <c r="V61" s="419">
        <v>0</v>
      </c>
      <c r="W61" s="420">
        <v>1.833</v>
      </c>
      <c r="X61" s="419">
        <v>0</v>
      </c>
      <c r="Y61" s="419">
        <v>0</v>
      </c>
      <c r="Z61" s="419">
        <v>0</v>
      </c>
      <c r="AA61" s="420">
        <v>0</v>
      </c>
      <c r="AB61" s="420">
        <v>0</v>
      </c>
      <c r="AC61" s="419">
        <v>0</v>
      </c>
      <c r="AD61" s="420">
        <v>0</v>
      </c>
      <c r="AE61" s="419">
        <v>0</v>
      </c>
      <c r="AF61" s="419">
        <v>0</v>
      </c>
      <c r="AG61" s="419">
        <v>0</v>
      </c>
      <c r="AH61" s="420">
        <v>0</v>
      </c>
      <c r="AI61" s="420">
        <v>0</v>
      </c>
      <c r="AJ61" s="419">
        <v>0</v>
      </c>
      <c r="AK61" s="420">
        <v>0</v>
      </c>
      <c r="AL61" s="419">
        <v>0</v>
      </c>
      <c r="AM61" s="419">
        <v>0</v>
      </c>
      <c r="AN61" s="419">
        <v>0</v>
      </c>
      <c r="AO61" s="420"/>
      <c r="AP61" s="419">
        <v>0</v>
      </c>
      <c r="AQ61" s="419">
        <v>0</v>
      </c>
      <c r="AR61" s="419">
        <v>0</v>
      </c>
      <c r="AS61" s="419">
        <v>0</v>
      </c>
      <c r="AT61" s="419">
        <v>0</v>
      </c>
      <c r="AU61" s="419">
        <v>0</v>
      </c>
      <c r="AV61" s="420">
        <v>0</v>
      </c>
      <c r="AW61" s="420"/>
      <c r="AX61" s="419">
        <v>0</v>
      </c>
      <c r="AY61" s="420"/>
      <c r="AZ61" s="419">
        <v>0</v>
      </c>
      <c r="BA61" s="419">
        <v>0</v>
      </c>
      <c r="BB61" s="419">
        <v>0</v>
      </c>
      <c r="BC61" s="420">
        <v>0</v>
      </c>
      <c r="BD61" s="420">
        <v>0</v>
      </c>
      <c r="BE61" s="419">
        <v>0</v>
      </c>
      <c r="BF61" s="420">
        <v>0</v>
      </c>
      <c r="BG61" s="419">
        <v>0</v>
      </c>
      <c r="BH61" s="419">
        <v>0</v>
      </c>
      <c r="BI61" s="419">
        <v>0</v>
      </c>
      <c r="BJ61" s="420">
        <v>0</v>
      </c>
      <c r="BK61" s="420">
        <v>0</v>
      </c>
      <c r="BL61" s="419">
        <v>0</v>
      </c>
      <c r="BM61" s="420">
        <f t="shared" si="82"/>
        <v>0</v>
      </c>
      <c r="BN61" s="419">
        <v>0</v>
      </c>
      <c r="BO61" s="419">
        <v>0</v>
      </c>
      <c r="BP61" s="419">
        <v>0</v>
      </c>
      <c r="BQ61" s="419">
        <v>0</v>
      </c>
      <c r="BR61" s="419">
        <v>0</v>
      </c>
      <c r="BS61" s="419">
        <v>0</v>
      </c>
      <c r="BT61" s="419">
        <v>0</v>
      </c>
      <c r="BU61" s="419">
        <v>0</v>
      </c>
      <c r="BV61" s="419">
        <v>0</v>
      </c>
      <c r="BW61" s="419">
        <f t="shared" si="16"/>
        <v>0</v>
      </c>
      <c r="BX61" s="421">
        <v>0</v>
      </c>
      <c r="BY61" s="419">
        <f t="shared" si="17"/>
        <v>-10.704330663024731</v>
      </c>
      <c r="BZ61" s="421">
        <f>AO61/SUM(M61+T61+AA61)-1</f>
        <v>-1</v>
      </c>
      <c r="CA61" s="414" t="s">
        <v>2107</v>
      </c>
    </row>
    <row r="62" spans="1:79" ht="78.75">
      <c r="A62" s="412"/>
      <c r="B62" s="417" t="s">
        <v>982</v>
      </c>
      <c r="C62" s="418" t="s">
        <v>2064</v>
      </c>
      <c r="D62" s="419">
        <v>0</v>
      </c>
      <c r="E62" s="408">
        <f t="shared" si="18"/>
        <v>0</v>
      </c>
      <c r="F62" s="419">
        <f t="shared" si="19"/>
        <v>0</v>
      </c>
      <c r="G62" s="419">
        <f t="shared" si="20"/>
        <v>0</v>
      </c>
      <c r="H62" s="419">
        <v>0</v>
      </c>
      <c r="I62" s="420">
        <v>0</v>
      </c>
      <c r="J62" s="419">
        <v>0</v>
      </c>
      <c r="K62" s="419">
        <v>0</v>
      </c>
      <c r="L62" s="419">
        <v>0</v>
      </c>
      <c r="M62" s="420"/>
      <c r="N62" s="420">
        <v>0</v>
      </c>
      <c r="O62" s="419">
        <v>0</v>
      </c>
      <c r="P62" s="420">
        <v>0</v>
      </c>
      <c r="Q62" s="419">
        <v>0</v>
      </c>
      <c r="R62" s="419">
        <v>0</v>
      </c>
      <c r="S62" s="419">
        <v>0</v>
      </c>
      <c r="T62" s="420"/>
      <c r="U62" s="420">
        <v>0</v>
      </c>
      <c r="V62" s="419">
        <v>0</v>
      </c>
      <c r="W62" s="420">
        <v>0</v>
      </c>
      <c r="X62" s="419">
        <v>0</v>
      </c>
      <c r="Y62" s="419">
        <v>0</v>
      </c>
      <c r="Z62" s="419">
        <v>0</v>
      </c>
      <c r="AA62" s="420"/>
      <c r="AB62" s="420">
        <v>0</v>
      </c>
      <c r="AC62" s="419">
        <v>0</v>
      </c>
      <c r="AD62" s="420">
        <v>0</v>
      </c>
      <c r="AE62" s="419">
        <v>0</v>
      </c>
      <c r="AF62" s="419">
        <v>0</v>
      </c>
      <c r="AG62" s="419">
        <v>0</v>
      </c>
      <c r="AH62" s="420"/>
      <c r="AI62" s="420">
        <v>0</v>
      </c>
      <c r="AJ62" s="419">
        <v>0</v>
      </c>
      <c r="AK62" s="420">
        <v>0</v>
      </c>
      <c r="AL62" s="419">
        <v>0</v>
      </c>
      <c r="AM62" s="419">
        <v>0</v>
      </c>
      <c r="AN62" s="419">
        <v>0</v>
      </c>
      <c r="AO62" s="420"/>
      <c r="AP62" s="419">
        <v>0</v>
      </c>
      <c r="AQ62" s="419">
        <v>0</v>
      </c>
      <c r="AR62" s="419">
        <v>0</v>
      </c>
      <c r="AS62" s="419">
        <v>0</v>
      </c>
      <c r="AT62" s="419">
        <v>0</v>
      </c>
      <c r="AU62" s="419">
        <v>0</v>
      </c>
      <c r="AV62" s="420">
        <v>0</v>
      </c>
      <c r="AW62" s="420"/>
      <c r="AX62" s="419">
        <v>0</v>
      </c>
      <c r="AY62" s="420"/>
      <c r="AZ62" s="419">
        <v>0</v>
      </c>
      <c r="BA62" s="419">
        <v>0</v>
      </c>
      <c r="BB62" s="419">
        <v>0</v>
      </c>
      <c r="BC62" s="420">
        <v>0</v>
      </c>
      <c r="BD62" s="420"/>
      <c r="BE62" s="419">
        <v>0</v>
      </c>
      <c r="BF62" s="420"/>
      <c r="BG62" s="419">
        <v>0</v>
      </c>
      <c r="BH62" s="419">
        <v>0</v>
      </c>
      <c r="BI62" s="419">
        <v>0</v>
      </c>
      <c r="BJ62" s="420"/>
      <c r="BK62" s="420">
        <v>0</v>
      </c>
      <c r="BL62" s="419">
        <v>0</v>
      </c>
      <c r="BM62" s="420">
        <f t="shared" si="82"/>
        <v>0</v>
      </c>
      <c r="BN62" s="419">
        <v>0</v>
      </c>
      <c r="BO62" s="419">
        <v>0</v>
      </c>
      <c r="BP62" s="419">
        <v>0</v>
      </c>
      <c r="BQ62" s="419">
        <v>0</v>
      </c>
      <c r="BR62" s="419">
        <v>0</v>
      </c>
      <c r="BS62" s="419">
        <v>0</v>
      </c>
      <c r="BT62" s="419">
        <v>0</v>
      </c>
      <c r="BU62" s="419">
        <v>0</v>
      </c>
      <c r="BV62" s="419">
        <v>0</v>
      </c>
      <c r="BW62" s="419">
        <f t="shared" si="16"/>
        <v>0</v>
      </c>
      <c r="BX62" s="421">
        <v>0</v>
      </c>
      <c r="BY62" s="419">
        <f t="shared" si="17"/>
        <v>0</v>
      </c>
      <c r="BZ62" s="421">
        <v>0</v>
      </c>
      <c r="CA62" s="414" t="s">
        <v>1951</v>
      </c>
    </row>
    <row r="63" spans="1:79" ht="47.25">
      <c r="A63" s="412" t="s">
        <v>172</v>
      </c>
      <c r="B63" s="417" t="s">
        <v>983</v>
      </c>
      <c r="C63" s="418" t="s">
        <v>1496</v>
      </c>
      <c r="D63" s="419">
        <v>31.055009166976394</v>
      </c>
      <c r="E63" s="408">
        <f t="shared" si="18"/>
        <v>0</v>
      </c>
      <c r="F63" s="419">
        <f t="shared" si="19"/>
        <v>0</v>
      </c>
      <c r="G63" s="419">
        <f t="shared" si="20"/>
        <v>0</v>
      </c>
      <c r="H63" s="419">
        <v>0</v>
      </c>
      <c r="I63" s="420">
        <v>0</v>
      </c>
      <c r="J63" s="419">
        <v>0</v>
      </c>
      <c r="K63" s="419">
        <v>0</v>
      </c>
      <c r="L63" s="419">
        <v>0</v>
      </c>
      <c r="M63" s="420"/>
      <c r="N63" s="420">
        <v>0</v>
      </c>
      <c r="O63" s="419">
        <v>0</v>
      </c>
      <c r="P63" s="420">
        <v>0</v>
      </c>
      <c r="Q63" s="419">
        <v>0</v>
      </c>
      <c r="R63" s="419">
        <v>0</v>
      </c>
      <c r="S63" s="419">
        <v>0</v>
      </c>
      <c r="T63" s="420"/>
      <c r="U63" s="420">
        <v>0</v>
      </c>
      <c r="V63" s="419">
        <v>0</v>
      </c>
      <c r="W63" s="420">
        <v>0</v>
      </c>
      <c r="X63" s="419">
        <v>0</v>
      </c>
      <c r="Y63" s="419">
        <v>0</v>
      </c>
      <c r="Z63" s="419">
        <v>0</v>
      </c>
      <c r="AA63" s="420"/>
      <c r="AB63" s="420">
        <v>0</v>
      </c>
      <c r="AC63" s="419">
        <v>0</v>
      </c>
      <c r="AD63" s="420">
        <v>0</v>
      </c>
      <c r="AE63" s="419">
        <v>0</v>
      </c>
      <c r="AF63" s="419">
        <v>0</v>
      </c>
      <c r="AG63" s="419">
        <v>0</v>
      </c>
      <c r="AH63" s="420"/>
      <c r="AI63" s="420">
        <v>0</v>
      </c>
      <c r="AJ63" s="419">
        <v>0</v>
      </c>
      <c r="AK63" s="420">
        <v>0</v>
      </c>
      <c r="AL63" s="419">
        <v>0</v>
      </c>
      <c r="AM63" s="419">
        <v>0</v>
      </c>
      <c r="AN63" s="419">
        <v>0</v>
      </c>
      <c r="AO63" s="420"/>
      <c r="AP63" s="419">
        <v>0</v>
      </c>
      <c r="AQ63" s="419">
        <v>0</v>
      </c>
      <c r="AR63" s="419">
        <v>0</v>
      </c>
      <c r="AS63" s="419">
        <v>0</v>
      </c>
      <c r="AT63" s="419">
        <v>0</v>
      </c>
      <c r="AU63" s="419">
        <v>0</v>
      </c>
      <c r="AV63" s="420">
        <v>0</v>
      </c>
      <c r="AW63" s="420"/>
      <c r="AX63" s="419">
        <v>0</v>
      </c>
      <c r="AY63" s="420"/>
      <c r="AZ63" s="419">
        <v>0</v>
      </c>
      <c r="BA63" s="419">
        <v>0</v>
      </c>
      <c r="BB63" s="419">
        <v>0</v>
      </c>
      <c r="BC63" s="420">
        <v>0</v>
      </c>
      <c r="BD63" s="420">
        <v>0</v>
      </c>
      <c r="BE63" s="419">
        <v>0</v>
      </c>
      <c r="BF63" s="420">
        <v>0</v>
      </c>
      <c r="BG63" s="419">
        <v>0</v>
      </c>
      <c r="BH63" s="419">
        <v>0</v>
      </c>
      <c r="BI63" s="419">
        <v>0</v>
      </c>
      <c r="BJ63" s="420">
        <v>0</v>
      </c>
      <c r="BK63" s="420">
        <v>0</v>
      </c>
      <c r="BL63" s="419">
        <v>0</v>
      </c>
      <c r="BM63" s="420">
        <f t="shared" si="82"/>
        <v>0</v>
      </c>
      <c r="BN63" s="419">
        <v>0</v>
      </c>
      <c r="BO63" s="419">
        <v>0</v>
      </c>
      <c r="BP63" s="419">
        <v>0</v>
      </c>
      <c r="BQ63" s="419">
        <v>0</v>
      </c>
      <c r="BR63" s="419">
        <v>0</v>
      </c>
      <c r="BS63" s="419">
        <v>0</v>
      </c>
      <c r="BT63" s="419">
        <v>0</v>
      </c>
      <c r="BU63" s="419">
        <v>0</v>
      </c>
      <c r="BV63" s="419">
        <v>0</v>
      </c>
      <c r="BW63" s="419">
        <f t="shared" si="16"/>
        <v>0</v>
      </c>
      <c r="BX63" s="421">
        <v>0</v>
      </c>
      <c r="BY63" s="419">
        <f t="shared" si="17"/>
        <v>0</v>
      </c>
      <c r="BZ63" s="421">
        <v>0</v>
      </c>
      <c r="CA63" s="414" t="s">
        <v>1951</v>
      </c>
    </row>
    <row r="64" spans="1:79" ht="63">
      <c r="A64" s="412" t="s">
        <v>172</v>
      </c>
      <c r="B64" s="417" t="s">
        <v>984</v>
      </c>
      <c r="C64" s="418" t="s">
        <v>1497</v>
      </c>
      <c r="D64" s="419">
        <v>651.79703000000006</v>
      </c>
      <c r="E64" s="408">
        <f t="shared" si="18"/>
        <v>0</v>
      </c>
      <c r="F64" s="419">
        <f t="shared" si="19"/>
        <v>386.65924773090427</v>
      </c>
      <c r="G64" s="419">
        <f t="shared" si="20"/>
        <v>0</v>
      </c>
      <c r="H64" s="419">
        <v>0</v>
      </c>
      <c r="I64" s="420">
        <v>10.199999999999999</v>
      </c>
      <c r="J64" s="419">
        <v>0</v>
      </c>
      <c r="K64" s="419">
        <v>0</v>
      </c>
      <c r="L64" s="419">
        <v>0</v>
      </c>
      <c r="M64" s="420">
        <v>0</v>
      </c>
      <c r="N64" s="420">
        <v>0</v>
      </c>
      <c r="O64" s="419">
        <v>0</v>
      </c>
      <c r="P64" s="420">
        <v>0</v>
      </c>
      <c r="Q64" s="419">
        <v>0</v>
      </c>
      <c r="R64" s="419">
        <v>0</v>
      </c>
      <c r="S64" s="419">
        <v>0</v>
      </c>
      <c r="T64" s="420">
        <v>0</v>
      </c>
      <c r="U64" s="420">
        <v>0</v>
      </c>
      <c r="V64" s="419">
        <v>0</v>
      </c>
      <c r="W64" s="420">
        <v>0</v>
      </c>
      <c r="X64" s="419">
        <v>0</v>
      </c>
      <c r="Y64" s="419">
        <v>0</v>
      </c>
      <c r="Z64" s="419">
        <v>0</v>
      </c>
      <c r="AA64" s="420">
        <v>0</v>
      </c>
      <c r="AB64" s="420">
        <v>0</v>
      </c>
      <c r="AC64" s="419">
        <v>0</v>
      </c>
      <c r="AD64" s="420">
        <v>0</v>
      </c>
      <c r="AE64" s="419">
        <v>0</v>
      </c>
      <c r="AF64" s="419">
        <v>0</v>
      </c>
      <c r="AG64" s="419">
        <v>0</v>
      </c>
      <c r="AH64" s="420">
        <v>386.65924773090427</v>
      </c>
      <c r="AI64" s="420">
        <v>0</v>
      </c>
      <c r="AJ64" s="419">
        <v>0</v>
      </c>
      <c r="AK64" s="420">
        <v>10.199999999999999</v>
      </c>
      <c r="AL64" s="419">
        <v>0</v>
      </c>
      <c r="AM64" s="419">
        <v>0</v>
      </c>
      <c r="AN64" s="419">
        <v>0</v>
      </c>
      <c r="AO64" s="420"/>
      <c r="AP64" s="419">
        <v>0</v>
      </c>
      <c r="AQ64" s="419">
        <v>0</v>
      </c>
      <c r="AR64" s="419">
        <v>0</v>
      </c>
      <c r="AS64" s="419">
        <v>0</v>
      </c>
      <c r="AT64" s="419">
        <v>0</v>
      </c>
      <c r="AU64" s="419">
        <v>0</v>
      </c>
      <c r="AV64" s="420">
        <v>0</v>
      </c>
      <c r="AW64" s="420"/>
      <c r="AX64" s="419">
        <v>0</v>
      </c>
      <c r="AY64" s="420"/>
      <c r="AZ64" s="419">
        <v>0</v>
      </c>
      <c r="BA64" s="419">
        <v>0</v>
      </c>
      <c r="BB64" s="419">
        <v>0</v>
      </c>
      <c r="BC64" s="420">
        <v>0</v>
      </c>
      <c r="BD64" s="420">
        <v>0</v>
      </c>
      <c r="BE64" s="419">
        <v>0</v>
      </c>
      <c r="BF64" s="420">
        <v>0</v>
      </c>
      <c r="BG64" s="419">
        <v>0</v>
      </c>
      <c r="BH64" s="419">
        <v>0</v>
      </c>
      <c r="BI64" s="419">
        <v>0</v>
      </c>
      <c r="BJ64" s="420">
        <v>0</v>
      </c>
      <c r="BK64" s="420">
        <v>0</v>
      </c>
      <c r="BL64" s="419">
        <v>0</v>
      </c>
      <c r="BM64" s="420">
        <f t="shared" si="82"/>
        <v>0</v>
      </c>
      <c r="BN64" s="419">
        <v>0</v>
      </c>
      <c r="BO64" s="419">
        <v>0</v>
      </c>
      <c r="BP64" s="419">
        <v>0</v>
      </c>
      <c r="BQ64" s="419">
        <v>0</v>
      </c>
      <c r="BR64" s="419">
        <v>0</v>
      </c>
      <c r="BS64" s="419">
        <v>0</v>
      </c>
      <c r="BT64" s="419">
        <v>0</v>
      </c>
      <c r="BU64" s="419">
        <v>0</v>
      </c>
      <c r="BV64" s="419">
        <v>0</v>
      </c>
      <c r="BW64" s="419">
        <f t="shared" si="16"/>
        <v>0</v>
      </c>
      <c r="BX64" s="421">
        <v>0</v>
      </c>
      <c r="BY64" s="419">
        <f t="shared" si="17"/>
        <v>0</v>
      </c>
      <c r="BZ64" s="421">
        <v>0</v>
      </c>
      <c r="CA64" s="414" t="s">
        <v>1951</v>
      </c>
    </row>
    <row r="65" spans="1:79" ht="47.25">
      <c r="A65" s="412" t="s">
        <v>172</v>
      </c>
      <c r="B65" s="417" t="s">
        <v>985</v>
      </c>
      <c r="C65" s="418" t="s">
        <v>1498</v>
      </c>
      <c r="D65" s="419">
        <v>0.78719000000000006</v>
      </c>
      <c r="E65" s="408">
        <f t="shared" si="18"/>
        <v>0</v>
      </c>
      <c r="F65" s="419">
        <f t="shared" si="19"/>
        <v>0</v>
      </c>
      <c r="G65" s="419">
        <f t="shared" si="20"/>
        <v>0</v>
      </c>
      <c r="H65" s="419">
        <v>0</v>
      </c>
      <c r="I65" s="420">
        <v>0</v>
      </c>
      <c r="J65" s="419">
        <v>0</v>
      </c>
      <c r="K65" s="419">
        <v>0</v>
      </c>
      <c r="L65" s="419">
        <v>0</v>
      </c>
      <c r="M65" s="420"/>
      <c r="N65" s="420">
        <v>0</v>
      </c>
      <c r="O65" s="419">
        <v>0</v>
      </c>
      <c r="P65" s="420">
        <v>0</v>
      </c>
      <c r="Q65" s="419">
        <v>0</v>
      </c>
      <c r="R65" s="419">
        <v>0</v>
      </c>
      <c r="S65" s="419">
        <v>0</v>
      </c>
      <c r="T65" s="420"/>
      <c r="U65" s="420">
        <v>0</v>
      </c>
      <c r="V65" s="419">
        <v>0</v>
      </c>
      <c r="W65" s="420">
        <v>0</v>
      </c>
      <c r="X65" s="419">
        <v>0</v>
      </c>
      <c r="Y65" s="419">
        <v>0</v>
      </c>
      <c r="Z65" s="419">
        <v>0</v>
      </c>
      <c r="AA65" s="420"/>
      <c r="AB65" s="420">
        <v>0</v>
      </c>
      <c r="AC65" s="419">
        <v>0</v>
      </c>
      <c r="AD65" s="420">
        <v>0</v>
      </c>
      <c r="AE65" s="419">
        <v>0</v>
      </c>
      <c r="AF65" s="419">
        <v>0</v>
      </c>
      <c r="AG65" s="419">
        <v>0</v>
      </c>
      <c r="AH65" s="420"/>
      <c r="AI65" s="420">
        <v>0</v>
      </c>
      <c r="AJ65" s="419">
        <v>0</v>
      </c>
      <c r="AK65" s="420">
        <v>0</v>
      </c>
      <c r="AL65" s="419">
        <v>0</v>
      </c>
      <c r="AM65" s="419">
        <v>0</v>
      </c>
      <c r="AN65" s="419">
        <v>0</v>
      </c>
      <c r="AO65" s="420">
        <f>AV65+BC65+BJ65</f>
        <v>0.78718999999999995</v>
      </c>
      <c r="AP65" s="420">
        <f t="shared" ref="AP65:AT65" si="94">AW65+BD65+BK65</f>
        <v>0.25</v>
      </c>
      <c r="AQ65" s="420">
        <f t="shared" si="94"/>
        <v>0</v>
      </c>
      <c r="AR65" s="420">
        <f t="shared" si="94"/>
        <v>0.04</v>
      </c>
      <c r="AS65" s="420">
        <f t="shared" si="94"/>
        <v>0</v>
      </c>
      <c r="AT65" s="420">
        <f t="shared" si="94"/>
        <v>0</v>
      </c>
      <c r="AU65" s="419">
        <v>0</v>
      </c>
      <c r="AV65" s="420">
        <v>0</v>
      </c>
      <c r="AW65" s="420"/>
      <c r="AX65" s="419">
        <v>0</v>
      </c>
      <c r="AY65" s="420"/>
      <c r="AZ65" s="419">
        <v>0</v>
      </c>
      <c r="BA65" s="419">
        <v>0</v>
      </c>
      <c r="BB65" s="419">
        <v>0</v>
      </c>
      <c r="BC65" s="420">
        <v>0.78718999999999995</v>
      </c>
      <c r="BD65" s="420">
        <v>0.25</v>
      </c>
      <c r="BE65" s="419">
        <v>0</v>
      </c>
      <c r="BF65" s="420">
        <v>0.04</v>
      </c>
      <c r="BG65" s="419">
        <v>0</v>
      </c>
      <c r="BH65" s="419">
        <v>0</v>
      </c>
      <c r="BI65" s="419">
        <v>0</v>
      </c>
      <c r="BJ65" s="420">
        <v>0</v>
      </c>
      <c r="BK65" s="420">
        <v>0</v>
      </c>
      <c r="BL65" s="419">
        <v>0</v>
      </c>
      <c r="BM65" s="420">
        <v>0</v>
      </c>
      <c r="BN65" s="419">
        <v>0</v>
      </c>
      <c r="BO65" s="419">
        <v>0</v>
      </c>
      <c r="BP65" s="419">
        <v>0</v>
      </c>
      <c r="BQ65" s="419">
        <v>0</v>
      </c>
      <c r="BR65" s="419">
        <v>0</v>
      </c>
      <c r="BS65" s="419">
        <v>0</v>
      </c>
      <c r="BT65" s="419">
        <v>0</v>
      </c>
      <c r="BU65" s="419">
        <v>0</v>
      </c>
      <c r="BV65" s="419">
        <v>0</v>
      </c>
      <c r="BW65" s="419">
        <f t="shared" si="16"/>
        <v>0</v>
      </c>
      <c r="BX65" s="421">
        <v>0</v>
      </c>
      <c r="BY65" s="419">
        <f t="shared" si="17"/>
        <v>0.78718999999999995</v>
      </c>
      <c r="BZ65" s="421">
        <v>1</v>
      </c>
      <c r="CA65" s="414" t="s">
        <v>1953</v>
      </c>
    </row>
    <row r="66" spans="1:79" ht="78.75">
      <c r="A66" s="412" t="s">
        <v>172</v>
      </c>
      <c r="B66" s="417" t="s">
        <v>986</v>
      </c>
      <c r="C66" s="418" t="s">
        <v>1499</v>
      </c>
      <c r="D66" s="419">
        <v>2.4215820000000002E-2</v>
      </c>
      <c r="E66" s="408">
        <f t="shared" si="18"/>
        <v>0</v>
      </c>
      <c r="F66" s="419">
        <f t="shared" si="19"/>
        <v>0</v>
      </c>
      <c r="G66" s="419">
        <f t="shared" si="20"/>
        <v>0</v>
      </c>
      <c r="H66" s="419">
        <v>0</v>
      </c>
      <c r="I66" s="420">
        <v>0</v>
      </c>
      <c r="J66" s="419">
        <v>0</v>
      </c>
      <c r="K66" s="419">
        <v>0</v>
      </c>
      <c r="L66" s="419">
        <v>0</v>
      </c>
      <c r="M66" s="420"/>
      <c r="N66" s="420">
        <v>0</v>
      </c>
      <c r="O66" s="419">
        <v>0</v>
      </c>
      <c r="P66" s="420">
        <v>0</v>
      </c>
      <c r="Q66" s="419">
        <v>0</v>
      </c>
      <c r="R66" s="419">
        <v>0</v>
      </c>
      <c r="S66" s="419">
        <v>0</v>
      </c>
      <c r="T66" s="420"/>
      <c r="U66" s="420">
        <v>0</v>
      </c>
      <c r="V66" s="419">
        <v>0</v>
      </c>
      <c r="W66" s="420">
        <v>0</v>
      </c>
      <c r="X66" s="419">
        <v>0</v>
      </c>
      <c r="Y66" s="419">
        <v>0</v>
      </c>
      <c r="Z66" s="419">
        <v>0</v>
      </c>
      <c r="AA66" s="420"/>
      <c r="AB66" s="420">
        <v>0</v>
      </c>
      <c r="AC66" s="419">
        <v>0</v>
      </c>
      <c r="AD66" s="420">
        <v>0</v>
      </c>
      <c r="AE66" s="419">
        <v>0</v>
      </c>
      <c r="AF66" s="419">
        <v>0</v>
      </c>
      <c r="AG66" s="419">
        <v>0</v>
      </c>
      <c r="AH66" s="420"/>
      <c r="AI66" s="420">
        <v>0</v>
      </c>
      <c r="AJ66" s="419">
        <v>0</v>
      </c>
      <c r="AK66" s="420">
        <v>0</v>
      </c>
      <c r="AL66" s="419">
        <v>0</v>
      </c>
      <c r="AM66" s="419">
        <v>0</v>
      </c>
      <c r="AN66" s="419">
        <v>0</v>
      </c>
      <c r="AO66" s="420"/>
      <c r="AP66" s="419">
        <v>0</v>
      </c>
      <c r="AQ66" s="419">
        <v>0</v>
      </c>
      <c r="AR66" s="419">
        <v>0</v>
      </c>
      <c r="AS66" s="419">
        <v>0</v>
      </c>
      <c r="AT66" s="419">
        <v>0</v>
      </c>
      <c r="AU66" s="419">
        <v>0</v>
      </c>
      <c r="AV66" s="420">
        <v>0</v>
      </c>
      <c r="AW66" s="420"/>
      <c r="AX66" s="419">
        <v>0</v>
      </c>
      <c r="AY66" s="420"/>
      <c r="AZ66" s="419">
        <v>0</v>
      </c>
      <c r="BA66" s="419">
        <v>0</v>
      </c>
      <c r="BB66" s="419">
        <v>0</v>
      </c>
      <c r="BC66" s="420">
        <v>0</v>
      </c>
      <c r="BD66" s="420">
        <v>0</v>
      </c>
      <c r="BE66" s="419">
        <v>0</v>
      </c>
      <c r="BF66" s="420">
        <v>0</v>
      </c>
      <c r="BG66" s="419">
        <v>0</v>
      </c>
      <c r="BH66" s="419">
        <v>0</v>
      </c>
      <c r="BI66" s="419">
        <v>0</v>
      </c>
      <c r="BJ66" s="420">
        <v>0</v>
      </c>
      <c r="BK66" s="420">
        <v>0</v>
      </c>
      <c r="BL66" s="419">
        <v>0</v>
      </c>
      <c r="BM66" s="420">
        <f t="shared" si="82"/>
        <v>0</v>
      </c>
      <c r="BN66" s="419">
        <v>0</v>
      </c>
      <c r="BO66" s="419">
        <v>0</v>
      </c>
      <c r="BP66" s="419">
        <v>0</v>
      </c>
      <c r="BQ66" s="419">
        <v>0</v>
      </c>
      <c r="BR66" s="419">
        <v>0</v>
      </c>
      <c r="BS66" s="419">
        <v>0</v>
      </c>
      <c r="BT66" s="419">
        <v>0</v>
      </c>
      <c r="BU66" s="419">
        <v>0</v>
      </c>
      <c r="BV66" s="419">
        <v>0</v>
      </c>
      <c r="BW66" s="419">
        <f t="shared" si="16"/>
        <v>0</v>
      </c>
      <c r="BX66" s="421">
        <v>0</v>
      </c>
      <c r="BY66" s="419">
        <f t="shared" si="17"/>
        <v>0</v>
      </c>
      <c r="BZ66" s="421">
        <v>0</v>
      </c>
      <c r="CA66" s="414" t="s">
        <v>1954</v>
      </c>
    </row>
    <row r="67" spans="1:79" ht="94.5">
      <c r="A67" s="412" t="s">
        <v>172</v>
      </c>
      <c r="B67" s="417" t="s">
        <v>987</v>
      </c>
      <c r="C67" s="418" t="s">
        <v>1500</v>
      </c>
      <c r="D67" s="419">
        <v>12.928930000000001</v>
      </c>
      <c r="E67" s="408">
        <f t="shared" si="18"/>
        <v>0</v>
      </c>
      <c r="F67" s="419">
        <f t="shared" si="19"/>
        <v>0</v>
      </c>
      <c r="G67" s="419">
        <f t="shared" si="20"/>
        <v>0</v>
      </c>
      <c r="H67" s="419">
        <v>0</v>
      </c>
      <c r="I67" s="420">
        <v>0</v>
      </c>
      <c r="J67" s="419">
        <v>0</v>
      </c>
      <c r="K67" s="419">
        <v>0</v>
      </c>
      <c r="L67" s="419">
        <v>0</v>
      </c>
      <c r="M67" s="420"/>
      <c r="N67" s="420">
        <v>0</v>
      </c>
      <c r="O67" s="419">
        <v>0</v>
      </c>
      <c r="P67" s="420">
        <v>0</v>
      </c>
      <c r="Q67" s="419">
        <v>0</v>
      </c>
      <c r="R67" s="419">
        <v>0</v>
      </c>
      <c r="S67" s="419">
        <v>0</v>
      </c>
      <c r="T67" s="420"/>
      <c r="U67" s="420">
        <v>0</v>
      </c>
      <c r="V67" s="419">
        <v>0</v>
      </c>
      <c r="W67" s="420">
        <v>0</v>
      </c>
      <c r="X67" s="419">
        <v>0</v>
      </c>
      <c r="Y67" s="419">
        <v>0</v>
      </c>
      <c r="Z67" s="419">
        <v>0</v>
      </c>
      <c r="AA67" s="420"/>
      <c r="AB67" s="420">
        <v>0</v>
      </c>
      <c r="AC67" s="419">
        <v>0</v>
      </c>
      <c r="AD67" s="420">
        <v>0</v>
      </c>
      <c r="AE67" s="419">
        <v>0</v>
      </c>
      <c r="AF67" s="419">
        <v>0</v>
      </c>
      <c r="AG67" s="419">
        <v>0</v>
      </c>
      <c r="AH67" s="420"/>
      <c r="AI67" s="420">
        <v>0</v>
      </c>
      <c r="AJ67" s="419">
        <v>0</v>
      </c>
      <c r="AK67" s="420">
        <v>0</v>
      </c>
      <c r="AL67" s="419">
        <v>0</v>
      </c>
      <c r="AM67" s="419">
        <v>0</v>
      </c>
      <c r="AN67" s="419">
        <v>0</v>
      </c>
      <c r="AO67" s="420"/>
      <c r="AP67" s="419">
        <v>0</v>
      </c>
      <c r="AQ67" s="419">
        <v>0</v>
      </c>
      <c r="AR67" s="419">
        <v>0</v>
      </c>
      <c r="AS67" s="419">
        <v>0</v>
      </c>
      <c r="AT67" s="419">
        <v>0</v>
      </c>
      <c r="AU67" s="419">
        <v>0</v>
      </c>
      <c r="AV67" s="420">
        <v>0</v>
      </c>
      <c r="AW67" s="420"/>
      <c r="AX67" s="419">
        <v>0</v>
      </c>
      <c r="AY67" s="420"/>
      <c r="AZ67" s="419">
        <v>0</v>
      </c>
      <c r="BA67" s="419">
        <v>0</v>
      </c>
      <c r="BB67" s="419">
        <v>0</v>
      </c>
      <c r="BC67" s="420">
        <v>0</v>
      </c>
      <c r="BD67" s="420">
        <v>0</v>
      </c>
      <c r="BE67" s="419">
        <v>0</v>
      </c>
      <c r="BF67" s="420">
        <v>0</v>
      </c>
      <c r="BG67" s="419">
        <v>0</v>
      </c>
      <c r="BH67" s="419">
        <v>0</v>
      </c>
      <c r="BI67" s="419">
        <v>0</v>
      </c>
      <c r="BJ67" s="420">
        <v>0</v>
      </c>
      <c r="BK67" s="420">
        <v>0</v>
      </c>
      <c r="BL67" s="419">
        <v>0</v>
      </c>
      <c r="BM67" s="420">
        <f t="shared" si="82"/>
        <v>0</v>
      </c>
      <c r="BN67" s="419">
        <v>0</v>
      </c>
      <c r="BO67" s="419">
        <v>0</v>
      </c>
      <c r="BP67" s="419">
        <v>0</v>
      </c>
      <c r="BQ67" s="419">
        <v>0</v>
      </c>
      <c r="BR67" s="419">
        <v>0</v>
      </c>
      <c r="BS67" s="419">
        <v>0</v>
      </c>
      <c r="BT67" s="419">
        <v>0</v>
      </c>
      <c r="BU67" s="419">
        <v>0</v>
      </c>
      <c r="BV67" s="419">
        <v>0</v>
      </c>
      <c r="BW67" s="419">
        <f t="shared" si="16"/>
        <v>0</v>
      </c>
      <c r="BX67" s="421">
        <v>0</v>
      </c>
      <c r="BY67" s="419">
        <f t="shared" si="17"/>
        <v>0</v>
      </c>
      <c r="BZ67" s="421">
        <v>0</v>
      </c>
      <c r="CA67" s="414" t="s">
        <v>1951</v>
      </c>
    </row>
    <row r="68" spans="1:79" ht="126">
      <c r="A68" s="412" t="s">
        <v>172</v>
      </c>
      <c r="B68" s="417" t="s">
        <v>988</v>
      </c>
      <c r="C68" s="418" t="s">
        <v>1501</v>
      </c>
      <c r="D68" s="419">
        <v>10.39287</v>
      </c>
      <c r="E68" s="408">
        <f t="shared" si="18"/>
        <v>0</v>
      </c>
      <c r="F68" s="419">
        <f t="shared" si="19"/>
        <v>0</v>
      </c>
      <c r="G68" s="419">
        <f t="shared" si="20"/>
        <v>0</v>
      </c>
      <c r="H68" s="419">
        <v>0</v>
      </c>
      <c r="I68" s="420">
        <v>0</v>
      </c>
      <c r="J68" s="419">
        <v>0</v>
      </c>
      <c r="K68" s="419">
        <v>0</v>
      </c>
      <c r="L68" s="419">
        <v>0</v>
      </c>
      <c r="M68" s="420"/>
      <c r="N68" s="420">
        <v>0</v>
      </c>
      <c r="O68" s="419">
        <v>0</v>
      </c>
      <c r="P68" s="420">
        <v>0</v>
      </c>
      <c r="Q68" s="419">
        <v>0</v>
      </c>
      <c r="R68" s="419">
        <v>0</v>
      </c>
      <c r="S68" s="419">
        <v>0</v>
      </c>
      <c r="T68" s="420"/>
      <c r="U68" s="420">
        <v>0</v>
      </c>
      <c r="V68" s="419">
        <v>0</v>
      </c>
      <c r="W68" s="420">
        <v>0</v>
      </c>
      <c r="X68" s="419">
        <v>0</v>
      </c>
      <c r="Y68" s="419">
        <v>0</v>
      </c>
      <c r="Z68" s="419">
        <v>0</v>
      </c>
      <c r="AA68" s="420"/>
      <c r="AB68" s="420">
        <v>0</v>
      </c>
      <c r="AC68" s="419">
        <v>0</v>
      </c>
      <c r="AD68" s="420">
        <v>0</v>
      </c>
      <c r="AE68" s="419">
        <v>0</v>
      </c>
      <c r="AF68" s="419">
        <v>0</v>
      </c>
      <c r="AG68" s="419">
        <v>0</v>
      </c>
      <c r="AH68" s="420"/>
      <c r="AI68" s="420">
        <v>0</v>
      </c>
      <c r="AJ68" s="419">
        <v>0</v>
      </c>
      <c r="AK68" s="420">
        <v>0</v>
      </c>
      <c r="AL68" s="419">
        <v>0</v>
      </c>
      <c r="AM68" s="419">
        <v>0</v>
      </c>
      <c r="AN68" s="419">
        <v>0</v>
      </c>
      <c r="AO68" s="420"/>
      <c r="AP68" s="419">
        <v>0</v>
      </c>
      <c r="AQ68" s="419">
        <v>0</v>
      </c>
      <c r="AR68" s="419">
        <v>0</v>
      </c>
      <c r="AS68" s="419">
        <v>0</v>
      </c>
      <c r="AT68" s="419">
        <v>0</v>
      </c>
      <c r="AU68" s="419">
        <v>0</v>
      </c>
      <c r="AV68" s="420">
        <v>0</v>
      </c>
      <c r="AW68" s="420"/>
      <c r="AX68" s="419">
        <v>0</v>
      </c>
      <c r="AY68" s="420"/>
      <c r="AZ68" s="419">
        <v>0</v>
      </c>
      <c r="BA68" s="419">
        <v>0</v>
      </c>
      <c r="BB68" s="419">
        <v>0</v>
      </c>
      <c r="BC68" s="420">
        <v>0</v>
      </c>
      <c r="BD68" s="420">
        <v>0</v>
      </c>
      <c r="BE68" s="419">
        <v>0</v>
      </c>
      <c r="BF68" s="420">
        <v>0</v>
      </c>
      <c r="BG68" s="419">
        <v>0</v>
      </c>
      <c r="BH68" s="419">
        <v>0</v>
      </c>
      <c r="BI68" s="419">
        <v>0</v>
      </c>
      <c r="BJ68" s="420">
        <v>0</v>
      </c>
      <c r="BK68" s="420">
        <v>0</v>
      </c>
      <c r="BL68" s="419">
        <v>0</v>
      </c>
      <c r="BM68" s="420">
        <f t="shared" si="82"/>
        <v>0</v>
      </c>
      <c r="BN68" s="419">
        <v>0</v>
      </c>
      <c r="BO68" s="419">
        <v>0</v>
      </c>
      <c r="BP68" s="419">
        <v>0</v>
      </c>
      <c r="BQ68" s="419">
        <v>0</v>
      </c>
      <c r="BR68" s="419">
        <v>0</v>
      </c>
      <c r="BS68" s="419">
        <v>0</v>
      </c>
      <c r="BT68" s="419">
        <v>0</v>
      </c>
      <c r="BU68" s="419">
        <v>0</v>
      </c>
      <c r="BV68" s="419">
        <v>0</v>
      </c>
      <c r="BW68" s="419">
        <f t="shared" si="16"/>
        <v>0</v>
      </c>
      <c r="BX68" s="421">
        <v>0</v>
      </c>
      <c r="BY68" s="419">
        <f t="shared" si="17"/>
        <v>0</v>
      </c>
      <c r="BZ68" s="421">
        <v>0</v>
      </c>
      <c r="CA68" s="414" t="s">
        <v>1951</v>
      </c>
    </row>
    <row r="69" spans="1:79" ht="94.5">
      <c r="A69" s="412" t="s">
        <v>172</v>
      </c>
      <c r="B69" s="417" t="s">
        <v>989</v>
      </c>
      <c r="C69" s="418" t="s">
        <v>1502</v>
      </c>
      <c r="D69" s="419">
        <v>1.6581695000000001</v>
      </c>
      <c r="E69" s="408">
        <f t="shared" si="18"/>
        <v>0</v>
      </c>
      <c r="F69" s="419">
        <f t="shared" si="19"/>
        <v>0</v>
      </c>
      <c r="G69" s="419">
        <f t="shared" si="20"/>
        <v>0</v>
      </c>
      <c r="H69" s="419">
        <v>0</v>
      </c>
      <c r="I69" s="420">
        <v>0</v>
      </c>
      <c r="J69" s="419">
        <v>0</v>
      </c>
      <c r="K69" s="419">
        <v>0</v>
      </c>
      <c r="L69" s="419">
        <v>0</v>
      </c>
      <c r="M69" s="420"/>
      <c r="N69" s="420">
        <v>0</v>
      </c>
      <c r="O69" s="419">
        <v>0</v>
      </c>
      <c r="P69" s="420">
        <v>0</v>
      </c>
      <c r="Q69" s="419">
        <v>0</v>
      </c>
      <c r="R69" s="419">
        <v>0</v>
      </c>
      <c r="S69" s="419">
        <v>0</v>
      </c>
      <c r="T69" s="420"/>
      <c r="U69" s="420">
        <v>0</v>
      </c>
      <c r="V69" s="419">
        <v>0</v>
      </c>
      <c r="W69" s="420">
        <v>0</v>
      </c>
      <c r="X69" s="419">
        <v>0</v>
      </c>
      <c r="Y69" s="419">
        <v>0</v>
      </c>
      <c r="Z69" s="419">
        <v>0</v>
      </c>
      <c r="AA69" s="420"/>
      <c r="AB69" s="420">
        <v>0</v>
      </c>
      <c r="AC69" s="419">
        <v>0</v>
      </c>
      <c r="AD69" s="420">
        <v>0</v>
      </c>
      <c r="AE69" s="419">
        <v>0</v>
      </c>
      <c r="AF69" s="419">
        <v>0</v>
      </c>
      <c r="AG69" s="419">
        <v>0</v>
      </c>
      <c r="AH69" s="420"/>
      <c r="AI69" s="420">
        <v>0</v>
      </c>
      <c r="AJ69" s="419">
        <v>0</v>
      </c>
      <c r="AK69" s="420">
        <v>0</v>
      </c>
      <c r="AL69" s="419">
        <v>0</v>
      </c>
      <c r="AM69" s="419">
        <v>0</v>
      </c>
      <c r="AN69" s="419">
        <v>0</v>
      </c>
      <c r="AO69" s="420">
        <v>1.6581695000000001</v>
      </c>
      <c r="AP69" s="419">
        <v>0</v>
      </c>
      <c r="AQ69" s="419">
        <v>0</v>
      </c>
      <c r="AR69" s="419">
        <v>0.91100000000000003</v>
      </c>
      <c r="AS69" s="419">
        <v>0</v>
      </c>
      <c r="AT69" s="419">
        <v>0</v>
      </c>
      <c r="AU69" s="419">
        <v>0</v>
      </c>
      <c r="AV69" s="420">
        <v>0</v>
      </c>
      <c r="AW69" s="420"/>
      <c r="AX69" s="419">
        <v>0</v>
      </c>
      <c r="AY69" s="420"/>
      <c r="AZ69" s="419">
        <v>0</v>
      </c>
      <c r="BA69" s="419">
        <v>0</v>
      </c>
      <c r="BB69" s="419">
        <v>0</v>
      </c>
      <c r="BC69" s="420">
        <v>0</v>
      </c>
      <c r="BD69" s="420">
        <v>0</v>
      </c>
      <c r="BE69" s="419">
        <v>0</v>
      </c>
      <c r="BF69" s="420">
        <v>0</v>
      </c>
      <c r="BG69" s="419">
        <v>0</v>
      </c>
      <c r="BH69" s="419">
        <v>0</v>
      </c>
      <c r="BI69" s="419">
        <v>0</v>
      </c>
      <c r="BJ69" s="420">
        <v>1.6581695000000001</v>
      </c>
      <c r="BK69" s="420">
        <v>0</v>
      </c>
      <c r="BL69" s="419">
        <v>0</v>
      </c>
      <c r="BM69" s="420">
        <f t="shared" si="82"/>
        <v>0.91100000000000003</v>
      </c>
      <c r="BN69" s="419">
        <v>0</v>
      </c>
      <c r="BO69" s="419">
        <v>0</v>
      </c>
      <c r="BP69" s="419">
        <v>0</v>
      </c>
      <c r="BQ69" s="419">
        <v>0</v>
      </c>
      <c r="BR69" s="419">
        <v>0</v>
      </c>
      <c r="BS69" s="419">
        <v>0</v>
      </c>
      <c r="BT69" s="419">
        <v>0</v>
      </c>
      <c r="BU69" s="419">
        <v>0</v>
      </c>
      <c r="BV69" s="419">
        <v>0</v>
      </c>
      <c r="BW69" s="419">
        <f t="shared" si="16"/>
        <v>0</v>
      </c>
      <c r="BX69" s="421">
        <v>0</v>
      </c>
      <c r="BY69" s="419">
        <f t="shared" si="17"/>
        <v>1.6581695000000001</v>
      </c>
      <c r="BZ69" s="421">
        <v>1</v>
      </c>
      <c r="CA69" s="414" t="s">
        <v>1953</v>
      </c>
    </row>
    <row r="70" spans="1:79" ht="47.25">
      <c r="A70" s="412" t="s">
        <v>172</v>
      </c>
      <c r="B70" s="417" t="s">
        <v>990</v>
      </c>
      <c r="C70" s="418" t="s">
        <v>1503</v>
      </c>
      <c r="D70" s="419">
        <v>4.5580100000000003</v>
      </c>
      <c r="E70" s="408">
        <f t="shared" si="18"/>
        <v>0</v>
      </c>
      <c r="F70" s="419">
        <f t="shared" si="19"/>
        <v>0</v>
      </c>
      <c r="G70" s="419">
        <f t="shared" si="20"/>
        <v>0</v>
      </c>
      <c r="H70" s="419">
        <v>0</v>
      </c>
      <c r="I70" s="420">
        <v>0</v>
      </c>
      <c r="J70" s="419">
        <v>0</v>
      </c>
      <c r="K70" s="419">
        <v>0</v>
      </c>
      <c r="L70" s="419">
        <v>0</v>
      </c>
      <c r="M70" s="420"/>
      <c r="N70" s="420">
        <v>0</v>
      </c>
      <c r="O70" s="419">
        <v>0</v>
      </c>
      <c r="P70" s="420">
        <v>0</v>
      </c>
      <c r="Q70" s="419">
        <v>0</v>
      </c>
      <c r="R70" s="419">
        <v>0</v>
      </c>
      <c r="S70" s="419">
        <v>0</v>
      </c>
      <c r="T70" s="420"/>
      <c r="U70" s="420">
        <v>0</v>
      </c>
      <c r="V70" s="419">
        <v>0</v>
      </c>
      <c r="W70" s="420">
        <v>0</v>
      </c>
      <c r="X70" s="419">
        <v>0</v>
      </c>
      <c r="Y70" s="419">
        <v>0</v>
      </c>
      <c r="Z70" s="419">
        <v>0</v>
      </c>
      <c r="AA70" s="420"/>
      <c r="AB70" s="420">
        <v>0</v>
      </c>
      <c r="AC70" s="419">
        <v>0</v>
      </c>
      <c r="AD70" s="420">
        <v>0</v>
      </c>
      <c r="AE70" s="419">
        <v>0</v>
      </c>
      <c r="AF70" s="419">
        <v>0</v>
      </c>
      <c r="AG70" s="419">
        <v>0</v>
      </c>
      <c r="AH70" s="420"/>
      <c r="AI70" s="420">
        <v>0</v>
      </c>
      <c r="AJ70" s="419">
        <v>0</v>
      </c>
      <c r="AK70" s="420">
        <v>0</v>
      </c>
      <c r="AL70" s="419">
        <v>0</v>
      </c>
      <c r="AM70" s="419">
        <v>0</v>
      </c>
      <c r="AN70" s="419">
        <v>0</v>
      </c>
      <c r="AO70" s="420"/>
      <c r="AP70" s="419">
        <v>0</v>
      </c>
      <c r="AQ70" s="419">
        <v>0</v>
      </c>
      <c r="AR70" s="419">
        <v>0</v>
      </c>
      <c r="AS70" s="419">
        <v>0</v>
      </c>
      <c r="AT70" s="419">
        <v>0</v>
      </c>
      <c r="AU70" s="419">
        <v>0</v>
      </c>
      <c r="AV70" s="420">
        <v>0</v>
      </c>
      <c r="AW70" s="420"/>
      <c r="AX70" s="419">
        <v>0</v>
      </c>
      <c r="AY70" s="420"/>
      <c r="AZ70" s="419">
        <v>0</v>
      </c>
      <c r="BA70" s="419">
        <v>0</v>
      </c>
      <c r="BB70" s="419">
        <v>0</v>
      </c>
      <c r="BC70" s="420">
        <v>0</v>
      </c>
      <c r="BD70" s="420">
        <v>0</v>
      </c>
      <c r="BE70" s="419">
        <v>0</v>
      </c>
      <c r="BF70" s="420">
        <v>0</v>
      </c>
      <c r="BG70" s="419">
        <v>0</v>
      </c>
      <c r="BH70" s="419">
        <v>0</v>
      </c>
      <c r="BI70" s="419">
        <v>0</v>
      </c>
      <c r="BJ70" s="420">
        <v>0</v>
      </c>
      <c r="BK70" s="420">
        <v>0</v>
      </c>
      <c r="BL70" s="419">
        <v>0</v>
      </c>
      <c r="BM70" s="420">
        <f t="shared" si="82"/>
        <v>0</v>
      </c>
      <c r="BN70" s="419">
        <v>0</v>
      </c>
      <c r="BO70" s="419">
        <v>0</v>
      </c>
      <c r="BP70" s="419">
        <v>0</v>
      </c>
      <c r="BQ70" s="419">
        <v>0</v>
      </c>
      <c r="BR70" s="419">
        <v>0</v>
      </c>
      <c r="BS70" s="419">
        <v>0</v>
      </c>
      <c r="BT70" s="419">
        <v>0</v>
      </c>
      <c r="BU70" s="419">
        <v>0</v>
      </c>
      <c r="BV70" s="419">
        <v>0</v>
      </c>
      <c r="BW70" s="419">
        <f t="shared" si="16"/>
        <v>0</v>
      </c>
      <c r="BX70" s="421">
        <v>0</v>
      </c>
      <c r="BY70" s="419">
        <f t="shared" si="17"/>
        <v>0</v>
      </c>
      <c r="BZ70" s="421">
        <v>0</v>
      </c>
      <c r="CA70" s="414" t="s">
        <v>1951</v>
      </c>
    </row>
    <row r="71" spans="1:79" ht="31.5">
      <c r="A71" s="412" t="s">
        <v>172</v>
      </c>
      <c r="B71" s="417" t="s">
        <v>991</v>
      </c>
      <c r="C71" s="418" t="s">
        <v>1504</v>
      </c>
      <c r="D71" s="419">
        <v>37.654466230517571</v>
      </c>
      <c r="E71" s="408">
        <f t="shared" si="18"/>
        <v>0</v>
      </c>
      <c r="F71" s="419">
        <f t="shared" si="19"/>
        <v>0</v>
      </c>
      <c r="G71" s="419">
        <f t="shared" si="20"/>
        <v>0</v>
      </c>
      <c r="H71" s="419">
        <v>0</v>
      </c>
      <c r="I71" s="420">
        <v>0</v>
      </c>
      <c r="J71" s="419">
        <v>0</v>
      </c>
      <c r="K71" s="419">
        <v>0</v>
      </c>
      <c r="L71" s="419">
        <v>0</v>
      </c>
      <c r="M71" s="420"/>
      <c r="N71" s="420">
        <v>0</v>
      </c>
      <c r="O71" s="419">
        <v>0</v>
      </c>
      <c r="P71" s="420">
        <v>0</v>
      </c>
      <c r="Q71" s="419">
        <v>0</v>
      </c>
      <c r="R71" s="419">
        <v>0</v>
      </c>
      <c r="S71" s="419">
        <v>0</v>
      </c>
      <c r="T71" s="420"/>
      <c r="U71" s="420">
        <v>0</v>
      </c>
      <c r="V71" s="419">
        <v>0</v>
      </c>
      <c r="W71" s="420">
        <v>0</v>
      </c>
      <c r="X71" s="419">
        <v>0</v>
      </c>
      <c r="Y71" s="419">
        <v>0</v>
      </c>
      <c r="Z71" s="419">
        <v>0</v>
      </c>
      <c r="AA71" s="420"/>
      <c r="AB71" s="420">
        <v>0</v>
      </c>
      <c r="AC71" s="419">
        <v>0</v>
      </c>
      <c r="AD71" s="420">
        <v>0</v>
      </c>
      <c r="AE71" s="419">
        <v>0</v>
      </c>
      <c r="AF71" s="419">
        <v>0</v>
      </c>
      <c r="AG71" s="419">
        <v>0</v>
      </c>
      <c r="AH71" s="420"/>
      <c r="AI71" s="420">
        <v>0</v>
      </c>
      <c r="AJ71" s="419">
        <v>0</v>
      </c>
      <c r="AK71" s="420">
        <v>0</v>
      </c>
      <c r="AL71" s="419">
        <v>0</v>
      </c>
      <c r="AM71" s="419">
        <v>0</v>
      </c>
      <c r="AN71" s="419">
        <v>0</v>
      </c>
      <c r="AO71" s="420"/>
      <c r="AP71" s="419">
        <v>0</v>
      </c>
      <c r="AQ71" s="419">
        <v>0</v>
      </c>
      <c r="AR71" s="419">
        <v>0</v>
      </c>
      <c r="AS71" s="419">
        <v>0</v>
      </c>
      <c r="AT71" s="419">
        <v>0</v>
      </c>
      <c r="AU71" s="419">
        <v>0</v>
      </c>
      <c r="AV71" s="420">
        <v>0</v>
      </c>
      <c r="AW71" s="420"/>
      <c r="AX71" s="419">
        <v>0</v>
      </c>
      <c r="AY71" s="420"/>
      <c r="AZ71" s="419">
        <v>0</v>
      </c>
      <c r="BA71" s="419">
        <v>0</v>
      </c>
      <c r="BB71" s="419">
        <v>0</v>
      </c>
      <c r="BC71" s="420">
        <v>0</v>
      </c>
      <c r="BD71" s="420">
        <v>0</v>
      </c>
      <c r="BE71" s="419">
        <v>0</v>
      </c>
      <c r="BF71" s="420">
        <v>0</v>
      </c>
      <c r="BG71" s="419">
        <v>0</v>
      </c>
      <c r="BH71" s="419">
        <v>0</v>
      </c>
      <c r="BI71" s="419">
        <v>0</v>
      </c>
      <c r="BJ71" s="420">
        <v>0</v>
      </c>
      <c r="BK71" s="420">
        <v>0</v>
      </c>
      <c r="BL71" s="419">
        <v>0</v>
      </c>
      <c r="BM71" s="420">
        <f t="shared" si="82"/>
        <v>0</v>
      </c>
      <c r="BN71" s="419">
        <v>0</v>
      </c>
      <c r="BO71" s="419">
        <v>0</v>
      </c>
      <c r="BP71" s="419">
        <v>0</v>
      </c>
      <c r="BQ71" s="419">
        <v>0</v>
      </c>
      <c r="BR71" s="419">
        <v>0</v>
      </c>
      <c r="BS71" s="419">
        <v>0</v>
      </c>
      <c r="BT71" s="419">
        <v>0</v>
      </c>
      <c r="BU71" s="419">
        <v>0</v>
      </c>
      <c r="BV71" s="419">
        <v>0</v>
      </c>
      <c r="BW71" s="419">
        <f t="shared" si="16"/>
        <v>0</v>
      </c>
      <c r="BX71" s="421">
        <v>0</v>
      </c>
      <c r="BY71" s="419">
        <f t="shared" si="17"/>
        <v>0</v>
      </c>
      <c r="BZ71" s="421">
        <v>0</v>
      </c>
      <c r="CA71" s="414" t="s">
        <v>1951</v>
      </c>
    </row>
    <row r="72" spans="1:79" ht="110.25">
      <c r="A72" s="412" t="s">
        <v>172</v>
      </c>
      <c r="B72" s="417" t="s">
        <v>2128</v>
      </c>
      <c r="C72" s="422" t="s">
        <v>1505</v>
      </c>
      <c r="D72" s="419">
        <v>2.3333431600000001</v>
      </c>
      <c r="E72" s="408">
        <f t="shared" si="18"/>
        <v>0</v>
      </c>
      <c r="F72" s="419">
        <f t="shared" si="19"/>
        <v>0</v>
      </c>
      <c r="G72" s="419">
        <f t="shared" si="20"/>
        <v>0</v>
      </c>
      <c r="H72" s="419">
        <v>0</v>
      </c>
      <c r="I72" s="420">
        <v>0</v>
      </c>
      <c r="J72" s="419">
        <v>0</v>
      </c>
      <c r="K72" s="419">
        <v>0</v>
      </c>
      <c r="L72" s="419">
        <v>0</v>
      </c>
      <c r="M72" s="420"/>
      <c r="N72" s="420">
        <v>0</v>
      </c>
      <c r="O72" s="419">
        <v>0</v>
      </c>
      <c r="P72" s="420">
        <v>0</v>
      </c>
      <c r="Q72" s="419">
        <v>0</v>
      </c>
      <c r="R72" s="419">
        <v>0</v>
      </c>
      <c r="S72" s="419">
        <v>0</v>
      </c>
      <c r="T72" s="420"/>
      <c r="U72" s="420">
        <v>0</v>
      </c>
      <c r="V72" s="419">
        <v>0</v>
      </c>
      <c r="W72" s="420">
        <v>0</v>
      </c>
      <c r="X72" s="419">
        <v>0</v>
      </c>
      <c r="Y72" s="419">
        <v>0</v>
      </c>
      <c r="Z72" s="419">
        <v>0</v>
      </c>
      <c r="AA72" s="420"/>
      <c r="AB72" s="420">
        <v>0</v>
      </c>
      <c r="AC72" s="419">
        <v>0</v>
      </c>
      <c r="AD72" s="420">
        <v>0</v>
      </c>
      <c r="AE72" s="419">
        <v>0</v>
      </c>
      <c r="AF72" s="419">
        <v>0</v>
      </c>
      <c r="AG72" s="419">
        <v>0</v>
      </c>
      <c r="AH72" s="420"/>
      <c r="AI72" s="420">
        <v>0</v>
      </c>
      <c r="AJ72" s="419">
        <v>0</v>
      </c>
      <c r="AK72" s="420">
        <v>0</v>
      </c>
      <c r="AL72" s="419">
        <v>0</v>
      </c>
      <c r="AM72" s="419">
        <v>0</v>
      </c>
      <c r="AN72" s="419">
        <v>0</v>
      </c>
      <c r="AO72" s="420"/>
      <c r="AP72" s="419">
        <v>0</v>
      </c>
      <c r="AQ72" s="419">
        <v>0</v>
      </c>
      <c r="AR72" s="419">
        <v>0</v>
      </c>
      <c r="AS72" s="419">
        <v>0</v>
      </c>
      <c r="AT72" s="419">
        <v>0</v>
      </c>
      <c r="AU72" s="419">
        <v>0</v>
      </c>
      <c r="AV72" s="420">
        <v>0</v>
      </c>
      <c r="AW72" s="420"/>
      <c r="AX72" s="419">
        <v>0</v>
      </c>
      <c r="AY72" s="420"/>
      <c r="AZ72" s="419">
        <v>0</v>
      </c>
      <c r="BA72" s="419">
        <v>0</v>
      </c>
      <c r="BB72" s="419">
        <v>0</v>
      </c>
      <c r="BC72" s="420">
        <v>0</v>
      </c>
      <c r="BD72" s="420">
        <v>0</v>
      </c>
      <c r="BE72" s="419">
        <v>0</v>
      </c>
      <c r="BF72" s="420">
        <v>0</v>
      </c>
      <c r="BG72" s="419">
        <v>0</v>
      </c>
      <c r="BH72" s="419">
        <v>0</v>
      </c>
      <c r="BI72" s="419">
        <v>0</v>
      </c>
      <c r="BJ72" s="420">
        <v>0</v>
      </c>
      <c r="BK72" s="420">
        <v>0</v>
      </c>
      <c r="BL72" s="419">
        <v>0</v>
      </c>
      <c r="BM72" s="420">
        <f t="shared" si="82"/>
        <v>0</v>
      </c>
      <c r="BN72" s="419">
        <v>0</v>
      </c>
      <c r="BO72" s="419">
        <v>0</v>
      </c>
      <c r="BP72" s="419">
        <v>0</v>
      </c>
      <c r="BQ72" s="419">
        <v>0</v>
      </c>
      <c r="BR72" s="419">
        <v>0</v>
      </c>
      <c r="BS72" s="419">
        <v>0</v>
      </c>
      <c r="BT72" s="419">
        <v>0</v>
      </c>
      <c r="BU72" s="419">
        <v>0</v>
      </c>
      <c r="BV72" s="419">
        <v>0</v>
      </c>
      <c r="BW72" s="419">
        <f t="shared" si="16"/>
        <v>0</v>
      </c>
      <c r="BX72" s="421">
        <v>0</v>
      </c>
      <c r="BY72" s="419">
        <f t="shared" si="17"/>
        <v>0</v>
      </c>
      <c r="BZ72" s="421">
        <v>0</v>
      </c>
      <c r="CA72" s="414" t="s">
        <v>1951</v>
      </c>
    </row>
    <row r="73" spans="1:79" ht="173.25">
      <c r="A73" s="412" t="s">
        <v>172</v>
      </c>
      <c r="B73" s="423" t="s">
        <v>992</v>
      </c>
      <c r="C73" s="418" t="s">
        <v>1506</v>
      </c>
      <c r="D73" s="419">
        <v>4.3871199999999999E-2</v>
      </c>
      <c r="E73" s="408">
        <f t="shared" si="18"/>
        <v>0</v>
      </c>
      <c r="F73" s="419">
        <f t="shared" si="19"/>
        <v>0</v>
      </c>
      <c r="G73" s="419">
        <f t="shared" si="20"/>
        <v>0</v>
      </c>
      <c r="H73" s="419">
        <v>0</v>
      </c>
      <c r="I73" s="420">
        <v>0</v>
      </c>
      <c r="J73" s="419">
        <v>0</v>
      </c>
      <c r="K73" s="419">
        <v>0</v>
      </c>
      <c r="L73" s="419">
        <v>0</v>
      </c>
      <c r="M73" s="420"/>
      <c r="N73" s="420">
        <v>0</v>
      </c>
      <c r="O73" s="419">
        <v>0</v>
      </c>
      <c r="P73" s="420">
        <v>0</v>
      </c>
      <c r="Q73" s="419">
        <v>0</v>
      </c>
      <c r="R73" s="419">
        <v>0</v>
      </c>
      <c r="S73" s="419">
        <v>0</v>
      </c>
      <c r="T73" s="420"/>
      <c r="U73" s="420">
        <v>0</v>
      </c>
      <c r="V73" s="419">
        <v>0</v>
      </c>
      <c r="W73" s="420">
        <v>0</v>
      </c>
      <c r="X73" s="419">
        <v>0</v>
      </c>
      <c r="Y73" s="419">
        <v>0</v>
      </c>
      <c r="Z73" s="419">
        <v>0</v>
      </c>
      <c r="AA73" s="420"/>
      <c r="AB73" s="420">
        <v>0</v>
      </c>
      <c r="AC73" s="419">
        <v>0</v>
      </c>
      <c r="AD73" s="420">
        <v>0</v>
      </c>
      <c r="AE73" s="419">
        <v>0</v>
      </c>
      <c r="AF73" s="419">
        <v>0</v>
      </c>
      <c r="AG73" s="419">
        <v>0</v>
      </c>
      <c r="AH73" s="420"/>
      <c r="AI73" s="420">
        <v>0</v>
      </c>
      <c r="AJ73" s="419">
        <v>0</v>
      </c>
      <c r="AK73" s="420">
        <v>0</v>
      </c>
      <c r="AL73" s="419">
        <v>0</v>
      </c>
      <c r="AM73" s="419">
        <v>0</v>
      </c>
      <c r="AN73" s="419">
        <v>0</v>
      </c>
      <c r="AO73" s="420"/>
      <c r="AP73" s="419">
        <v>0</v>
      </c>
      <c r="AQ73" s="419">
        <v>0</v>
      </c>
      <c r="AR73" s="419">
        <v>0</v>
      </c>
      <c r="AS73" s="419">
        <v>0</v>
      </c>
      <c r="AT73" s="419">
        <v>0</v>
      </c>
      <c r="AU73" s="419">
        <v>0</v>
      </c>
      <c r="AV73" s="420">
        <v>0</v>
      </c>
      <c r="AW73" s="420"/>
      <c r="AX73" s="419">
        <v>0</v>
      </c>
      <c r="AY73" s="420"/>
      <c r="AZ73" s="419">
        <v>0</v>
      </c>
      <c r="BA73" s="419">
        <v>0</v>
      </c>
      <c r="BB73" s="419">
        <v>0</v>
      </c>
      <c r="BC73" s="420">
        <v>0</v>
      </c>
      <c r="BD73" s="420">
        <v>0</v>
      </c>
      <c r="BE73" s="419">
        <v>0</v>
      </c>
      <c r="BF73" s="420">
        <v>0</v>
      </c>
      <c r="BG73" s="419">
        <v>0</v>
      </c>
      <c r="BH73" s="419">
        <v>0</v>
      </c>
      <c r="BI73" s="419">
        <v>0</v>
      </c>
      <c r="BJ73" s="420">
        <v>0</v>
      </c>
      <c r="BK73" s="420">
        <v>0</v>
      </c>
      <c r="BL73" s="419">
        <v>0</v>
      </c>
      <c r="BM73" s="420">
        <f t="shared" si="82"/>
        <v>0</v>
      </c>
      <c r="BN73" s="419">
        <v>0</v>
      </c>
      <c r="BO73" s="419">
        <v>0</v>
      </c>
      <c r="BP73" s="419">
        <v>0</v>
      </c>
      <c r="BQ73" s="419">
        <v>0</v>
      </c>
      <c r="BR73" s="419">
        <v>0</v>
      </c>
      <c r="BS73" s="419">
        <v>0</v>
      </c>
      <c r="BT73" s="419">
        <v>0</v>
      </c>
      <c r="BU73" s="419">
        <v>0</v>
      </c>
      <c r="BV73" s="419">
        <v>0</v>
      </c>
      <c r="BW73" s="419">
        <f t="shared" si="16"/>
        <v>0</v>
      </c>
      <c r="BX73" s="421">
        <v>0</v>
      </c>
      <c r="BY73" s="419">
        <f t="shared" si="17"/>
        <v>0</v>
      </c>
      <c r="BZ73" s="421">
        <v>0</v>
      </c>
      <c r="CA73" s="414" t="s">
        <v>1951</v>
      </c>
    </row>
    <row r="74" spans="1:79" ht="173.25">
      <c r="A74" s="412" t="s">
        <v>172</v>
      </c>
      <c r="B74" s="423" t="s">
        <v>993</v>
      </c>
      <c r="C74" s="418" t="s">
        <v>1507</v>
      </c>
      <c r="D74" s="419">
        <v>8.7704799999999999E-2</v>
      </c>
      <c r="E74" s="408">
        <f t="shared" si="18"/>
        <v>0</v>
      </c>
      <c r="F74" s="419">
        <f t="shared" si="19"/>
        <v>0</v>
      </c>
      <c r="G74" s="419">
        <f t="shared" si="20"/>
        <v>0</v>
      </c>
      <c r="H74" s="419">
        <v>0</v>
      </c>
      <c r="I74" s="420">
        <v>0</v>
      </c>
      <c r="J74" s="419">
        <v>0</v>
      </c>
      <c r="K74" s="419">
        <v>0</v>
      </c>
      <c r="L74" s="419">
        <v>0</v>
      </c>
      <c r="M74" s="420"/>
      <c r="N74" s="420">
        <v>0</v>
      </c>
      <c r="O74" s="419">
        <v>0</v>
      </c>
      <c r="P74" s="420">
        <v>0</v>
      </c>
      <c r="Q74" s="419">
        <v>0</v>
      </c>
      <c r="R74" s="419">
        <v>0</v>
      </c>
      <c r="S74" s="419">
        <v>0</v>
      </c>
      <c r="T74" s="420"/>
      <c r="U74" s="420">
        <v>0</v>
      </c>
      <c r="V74" s="419">
        <v>0</v>
      </c>
      <c r="W74" s="420">
        <v>0</v>
      </c>
      <c r="X74" s="419">
        <v>0</v>
      </c>
      <c r="Y74" s="419">
        <v>0</v>
      </c>
      <c r="Z74" s="419">
        <v>0</v>
      </c>
      <c r="AA74" s="420"/>
      <c r="AB74" s="420">
        <v>0</v>
      </c>
      <c r="AC74" s="419">
        <v>0</v>
      </c>
      <c r="AD74" s="420">
        <v>0</v>
      </c>
      <c r="AE74" s="419">
        <v>0</v>
      </c>
      <c r="AF74" s="419">
        <v>0</v>
      </c>
      <c r="AG74" s="419">
        <v>0</v>
      </c>
      <c r="AH74" s="420"/>
      <c r="AI74" s="420">
        <v>0</v>
      </c>
      <c r="AJ74" s="419">
        <v>0</v>
      </c>
      <c r="AK74" s="420">
        <v>0</v>
      </c>
      <c r="AL74" s="419">
        <v>0</v>
      </c>
      <c r="AM74" s="419">
        <v>0</v>
      </c>
      <c r="AN74" s="419">
        <v>0</v>
      </c>
      <c r="AO74" s="420"/>
      <c r="AP74" s="419">
        <v>0</v>
      </c>
      <c r="AQ74" s="419">
        <v>0</v>
      </c>
      <c r="AR74" s="419">
        <v>0</v>
      </c>
      <c r="AS74" s="419">
        <v>0</v>
      </c>
      <c r="AT74" s="419">
        <v>0</v>
      </c>
      <c r="AU74" s="419">
        <v>0</v>
      </c>
      <c r="AV74" s="420">
        <v>0</v>
      </c>
      <c r="AW74" s="420"/>
      <c r="AX74" s="419">
        <v>0</v>
      </c>
      <c r="AY74" s="420"/>
      <c r="AZ74" s="419">
        <v>0</v>
      </c>
      <c r="BA74" s="419">
        <v>0</v>
      </c>
      <c r="BB74" s="419">
        <v>0</v>
      </c>
      <c r="BC74" s="420">
        <v>0</v>
      </c>
      <c r="BD74" s="420">
        <v>0</v>
      </c>
      <c r="BE74" s="419">
        <v>0</v>
      </c>
      <c r="BF74" s="420">
        <v>0</v>
      </c>
      <c r="BG74" s="419">
        <v>0</v>
      </c>
      <c r="BH74" s="419">
        <v>0</v>
      </c>
      <c r="BI74" s="419">
        <v>0</v>
      </c>
      <c r="BJ74" s="420">
        <v>0</v>
      </c>
      <c r="BK74" s="420">
        <v>0</v>
      </c>
      <c r="BL74" s="419">
        <v>0</v>
      </c>
      <c r="BM74" s="420">
        <f t="shared" si="82"/>
        <v>0</v>
      </c>
      <c r="BN74" s="419">
        <v>0</v>
      </c>
      <c r="BO74" s="419">
        <v>0</v>
      </c>
      <c r="BP74" s="419">
        <v>0</v>
      </c>
      <c r="BQ74" s="419">
        <v>0</v>
      </c>
      <c r="BR74" s="419">
        <v>0</v>
      </c>
      <c r="BS74" s="419">
        <v>0</v>
      </c>
      <c r="BT74" s="419">
        <v>0</v>
      </c>
      <c r="BU74" s="419">
        <v>0</v>
      </c>
      <c r="BV74" s="419">
        <v>0</v>
      </c>
      <c r="BW74" s="419">
        <f t="shared" si="16"/>
        <v>0</v>
      </c>
      <c r="BX74" s="421">
        <v>0</v>
      </c>
      <c r="BY74" s="419">
        <f t="shared" si="17"/>
        <v>0</v>
      </c>
      <c r="BZ74" s="421">
        <v>0</v>
      </c>
      <c r="CA74" s="414" t="s">
        <v>1951</v>
      </c>
    </row>
    <row r="75" spans="1:79" ht="157.5">
      <c r="A75" s="412" t="s">
        <v>172</v>
      </c>
      <c r="B75" s="417" t="s">
        <v>994</v>
      </c>
      <c r="C75" s="418" t="s">
        <v>1508</v>
      </c>
      <c r="D75" s="419">
        <v>2.5347707299999995</v>
      </c>
      <c r="E75" s="408">
        <f t="shared" si="18"/>
        <v>0</v>
      </c>
      <c r="F75" s="419">
        <f t="shared" si="19"/>
        <v>0</v>
      </c>
      <c r="G75" s="419">
        <f t="shared" si="20"/>
        <v>0</v>
      </c>
      <c r="H75" s="419">
        <v>0</v>
      </c>
      <c r="I75" s="420">
        <v>0</v>
      </c>
      <c r="J75" s="419">
        <v>0</v>
      </c>
      <c r="K75" s="419">
        <v>0</v>
      </c>
      <c r="L75" s="419">
        <v>0</v>
      </c>
      <c r="M75" s="420"/>
      <c r="N75" s="420">
        <v>0</v>
      </c>
      <c r="O75" s="419">
        <v>0</v>
      </c>
      <c r="P75" s="420">
        <v>0</v>
      </c>
      <c r="Q75" s="419">
        <v>0</v>
      </c>
      <c r="R75" s="419">
        <v>0</v>
      </c>
      <c r="S75" s="419">
        <v>0</v>
      </c>
      <c r="T75" s="420"/>
      <c r="U75" s="420">
        <v>0</v>
      </c>
      <c r="V75" s="419">
        <v>0</v>
      </c>
      <c r="W75" s="420">
        <v>0</v>
      </c>
      <c r="X75" s="419">
        <v>0</v>
      </c>
      <c r="Y75" s="419">
        <v>0</v>
      </c>
      <c r="Z75" s="419">
        <v>0</v>
      </c>
      <c r="AA75" s="420"/>
      <c r="AB75" s="420">
        <v>0</v>
      </c>
      <c r="AC75" s="419">
        <v>0</v>
      </c>
      <c r="AD75" s="420">
        <v>0</v>
      </c>
      <c r="AE75" s="419">
        <v>0</v>
      </c>
      <c r="AF75" s="419">
        <v>0</v>
      </c>
      <c r="AG75" s="419">
        <v>0</v>
      </c>
      <c r="AH75" s="420"/>
      <c r="AI75" s="420">
        <v>0</v>
      </c>
      <c r="AJ75" s="419">
        <v>0</v>
      </c>
      <c r="AK75" s="420">
        <v>0</v>
      </c>
      <c r="AL75" s="419">
        <v>0</v>
      </c>
      <c r="AM75" s="419">
        <v>0</v>
      </c>
      <c r="AN75" s="419">
        <v>0</v>
      </c>
      <c r="AO75" s="420"/>
      <c r="AP75" s="419">
        <v>0</v>
      </c>
      <c r="AQ75" s="419">
        <v>0</v>
      </c>
      <c r="AR75" s="419">
        <v>0</v>
      </c>
      <c r="AS75" s="419">
        <v>0</v>
      </c>
      <c r="AT75" s="419">
        <v>0</v>
      </c>
      <c r="AU75" s="419">
        <v>0</v>
      </c>
      <c r="AV75" s="420">
        <v>0</v>
      </c>
      <c r="AW75" s="420"/>
      <c r="AX75" s="419">
        <v>0</v>
      </c>
      <c r="AY75" s="420"/>
      <c r="AZ75" s="419">
        <v>0</v>
      </c>
      <c r="BA75" s="419">
        <v>0</v>
      </c>
      <c r="BB75" s="419">
        <v>0</v>
      </c>
      <c r="BC75" s="420">
        <v>0</v>
      </c>
      <c r="BD75" s="420">
        <v>0</v>
      </c>
      <c r="BE75" s="419">
        <v>0</v>
      </c>
      <c r="BF75" s="420">
        <v>0</v>
      </c>
      <c r="BG75" s="419">
        <v>0</v>
      </c>
      <c r="BH75" s="419">
        <v>0</v>
      </c>
      <c r="BI75" s="419">
        <v>0</v>
      </c>
      <c r="BJ75" s="420">
        <v>0</v>
      </c>
      <c r="BK75" s="420">
        <v>0</v>
      </c>
      <c r="BL75" s="419">
        <v>0</v>
      </c>
      <c r="BM75" s="420">
        <f t="shared" si="82"/>
        <v>0</v>
      </c>
      <c r="BN75" s="419">
        <v>0</v>
      </c>
      <c r="BO75" s="419">
        <v>0</v>
      </c>
      <c r="BP75" s="419">
        <v>0</v>
      </c>
      <c r="BQ75" s="419">
        <v>0</v>
      </c>
      <c r="BR75" s="419">
        <v>0</v>
      </c>
      <c r="BS75" s="419">
        <v>0</v>
      </c>
      <c r="BT75" s="419">
        <v>0</v>
      </c>
      <c r="BU75" s="419">
        <v>0</v>
      </c>
      <c r="BV75" s="419">
        <v>0</v>
      </c>
      <c r="BW75" s="419">
        <f t="shared" si="16"/>
        <v>0</v>
      </c>
      <c r="BX75" s="421">
        <v>0</v>
      </c>
      <c r="BY75" s="419">
        <f t="shared" si="17"/>
        <v>0</v>
      </c>
      <c r="BZ75" s="421">
        <v>0</v>
      </c>
      <c r="CA75" s="414" t="s">
        <v>1951</v>
      </c>
    </row>
    <row r="76" spans="1:79" ht="63">
      <c r="A76" s="412" t="s">
        <v>172</v>
      </c>
      <c r="B76" s="417" t="s">
        <v>995</v>
      </c>
      <c r="C76" s="418" t="s">
        <v>1509</v>
      </c>
      <c r="D76" s="419">
        <v>2.7571683900053787</v>
      </c>
      <c r="E76" s="408">
        <f t="shared" si="18"/>
        <v>0</v>
      </c>
      <c r="F76" s="419">
        <f t="shared" si="19"/>
        <v>0</v>
      </c>
      <c r="G76" s="419">
        <f t="shared" si="20"/>
        <v>0</v>
      </c>
      <c r="H76" s="419">
        <v>0</v>
      </c>
      <c r="I76" s="420">
        <v>0</v>
      </c>
      <c r="J76" s="419">
        <v>0</v>
      </c>
      <c r="K76" s="419">
        <v>0</v>
      </c>
      <c r="L76" s="419">
        <v>0</v>
      </c>
      <c r="M76" s="420"/>
      <c r="N76" s="420">
        <v>0</v>
      </c>
      <c r="O76" s="419">
        <v>0</v>
      </c>
      <c r="P76" s="420">
        <v>0</v>
      </c>
      <c r="Q76" s="419">
        <v>0</v>
      </c>
      <c r="R76" s="419">
        <v>0</v>
      </c>
      <c r="S76" s="419">
        <v>0</v>
      </c>
      <c r="T76" s="420"/>
      <c r="U76" s="420">
        <v>0</v>
      </c>
      <c r="V76" s="419">
        <v>0</v>
      </c>
      <c r="W76" s="420">
        <v>0</v>
      </c>
      <c r="X76" s="419">
        <v>0</v>
      </c>
      <c r="Y76" s="419">
        <v>0</v>
      </c>
      <c r="Z76" s="419">
        <v>0</v>
      </c>
      <c r="AA76" s="420"/>
      <c r="AB76" s="420">
        <v>0</v>
      </c>
      <c r="AC76" s="419">
        <v>0</v>
      </c>
      <c r="AD76" s="420">
        <v>0</v>
      </c>
      <c r="AE76" s="419">
        <v>0</v>
      </c>
      <c r="AF76" s="419">
        <v>0</v>
      </c>
      <c r="AG76" s="419">
        <v>0</v>
      </c>
      <c r="AH76" s="420"/>
      <c r="AI76" s="420">
        <v>0</v>
      </c>
      <c r="AJ76" s="419">
        <v>0</v>
      </c>
      <c r="AK76" s="420">
        <v>0</v>
      </c>
      <c r="AL76" s="419">
        <v>0</v>
      </c>
      <c r="AM76" s="419">
        <v>0</v>
      </c>
      <c r="AN76" s="419">
        <v>0</v>
      </c>
      <c r="AO76" s="420"/>
      <c r="AP76" s="419">
        <v>0</v>
      </c>
      <c r="AQ76" s="419">
        <v>0</v>
      </c>
      <c r="AR76" s="419">
        <v>0</v>
      </c>
      <c r="AS76" s="419">
        <v>0</v>
      </c>
      <c r="AT76" s="419">
        <v>0</v>
      </c>
      <c r="AU76" s="419">
        <v>0</v>
      </c>
      <c r="AV76" s="420">
        <v>0</v>
      </c>
      <c r="AW76" s="420"/>
      <c r="AX76" s="419">
        <v>0</v>
      </c>
      <c r="AY76" s="420"/>
      <c r="AZ76" s="419">
        <v>0</v>
      </c>
      <c r="BA76" s="419">
        <v>0</v>
      </c>
      <c r="BB76" s="419">
        <v>0</v>
      </c>
      <c r="BC76" s="420">
        <v>0</v>
      </c>
      <c r="BD76" s="420">
        <v>0</v>
      </c>
      <c r="BE76" s="419">
        <v>0</v>
      </c>
      <c r="BF76" s="420">
        <v>0</v>
      </c>
      <c r="BG76" s="419">
        <v>0</v>
      </c>
      <c r="BH76" s="419">
        <v>0</v>
      </c>
      <c r="BI76" s="419">
        <v>0</v>
      </c>
      <c r="BJ76" s="420">
        <v>0</v>
      </c>
      <c r="BK76" s="420">
        <v>0</v>
      </c>
      <c r="BL76" s="419">
        <v>0</v>
      </c>
      <c r="BM76" s="420">
        <f t="shared" si="82"/>
        <v>0</v>
      </c>
      <c r="BN76" s="419">
        <v>0</v>
      </c>
      <c r="BO76" s="419">
        <v>0</v>
      </c>
      <c r="BP76" s="419">
        <v>0</v>
      </c>
      <c r="BQ76" s="419">
        <v>0</v>
      </c>
      <c r="BR76" s="419">
        <v>0</v>
      </c>
      <c r="BS76" s="419">
        <v>0</v>
      </c>
      <c r="BT76" s="419">
        <v>0</v>
      </c>
      <c r="BU76" s="419">
        <v>0</v>
      </c>
      <c r="BV76" s="419">
        <v>0</v>
      </c>
      <c r="BW76" s="419">
        <f t="shared" si="16"/>
        <v>0</v>
      </c>
      <c r="BX76" s="421">
        <v>0</v>
      </c>
      <c r="BY76" s="419">
        <f t="shared" si="17"/>
        <v>0</v>
      </c>
      <c r="BZ76" s="421">
        <v>0</v>
      </c>
      <c r="CA76" s="414" t="s">
        <v>1951</v>
      </c>
    </row>
    <row r="77" spans="1:79" ht="94.5">
      <c r="A77" s="412" t="s">
        <v>172</v>
      </c>
      <c r="B77" s="417" t="s">
        <v>996</v>
      </c>
      <c r="C77" s="418" t="s">
        <v>1510</v>
      </c>
      <c r="D77" s="419">
        <v>3.5499999999999997E-2</v>
      </c>
      <c r="E77" s="408">
        <f t="shared" si="18"/>
        <v>0</v>
      </c>
      <c r="F77" s="419">
        <f t="shared" si="19"/>
        <v>0</v>
      </c>
      <c r="G77" s="419">
        <f t="shared" si="20"/>
        <v>0</v>
      </c>
      <c r="H77" s="419">
        <v>0</v>
      </c>
      <c r="I77" s="420">
        <v>0</v>
      </c>
      <c r="J77" s="419">
        <v>0</v>
      </c>
      <c r="K77" s="419">
        <v>0</v>
      </c>
      <c r="L77" s="419">
        <v>0</v>
      </c>
      <c r="M77" s="420"/>
      <c r="N77" s="420">
        <v>0</v>
      </c>
      <c r="O77" s="419">
        <v>0</v>
      </c>
      <c r="P77" s="420">
        <v>0</v>
      </c>
      <c r="Q77" s="419">
        <v>0</v>
      </c>
      <c r="R77" s="419">
        <v>0</v>
      </c>
      <c r="S77" s="419">
        <v>0</v>
      </c>
      <c r="T77" s="420"/>
      <c r="U77" s="420">
        <v>0</v>
      </c>
      <c r="V77" s="419">
        <v>0</v>
      </c>
      <c r="W77" s="420">
        <v>0</v>
      </c>
      <c r="X77" s="419">
        <v>0</v>
      </c>
      <c r="Y77" s="419">
        <v>0</v>
      </c>
      <c r="Z77" s="419">
        <v>0</v>
      </c>
      <c r="AA77" s="420"/>
      <c r="AB77" s="420">
        <v>0</v>
      </c>
      <c r="AC77" s="419">
        <v>0</v>
      </c>
      <c r="AD77" s="420">
        <v>0</v>
      </c>
      <c r="AE77" s="419">
        <v>0</v>
      </c>
      <c r="AF77" s="419">
        <v>0</v>
      </c>
      <c r="AG77" s="419">
        <v>0</v>
      </c>
      <c r="AH77" s="420"/>
      <c r="AI77" s="420">
        <v>0</v>
      </c>
      <c r="AJ77" s="419">
        <v>0</v>
      </c>
      <c r="AK77" s="420">
        <v>0</v>
      </c>
      <c r="AL77" s="419">
        <v>0</v>
      </c>
      <c r="AM77" s="419">
        <v>0</v>
      </c>
      <c r="AN77" s="419">
        <v>0</v>
      </c>
      <c r="AO77" s="420"/>
      <c r="AP77" s="419">
        <v>0</v>
      </c>
      <c r="AQ77" s="419">
        <v>0</v>
      </c>
      <c r="AR77" s="419">
        <v>0</v>
      </c>
      <c r="AS77" s="419">
        <v>0</v>
      </c>
      <c r="AT77" s="419">
        <v>0</v>
      </c>
      <c r="AU77" s="419">
        <v>0</v>
      </c>
      <c r="AV77" s="420">
        <v>0</v>
      </c>
      <c r="AW77" s="420"/>
      <c r="AX77" s="419">
        <v>0</v>
      </c>
      <c r="AY77" s="420"/>
      <c r="AZ77" s="419">
        <v>0</v>
      </c>
      <c r="BA77" s="419">
        <v>0</v>
      </c>
      <c r="BB77" s="419">
        <v>0</v>
      </c>
      <c r="BC77" s="420">
        <v>0</v>
      </c>
      <c r="BD77" s="420">
        <v>0</v>
      </c>
      <c r="BE77" s="419">
        <v>0</v>
      </c>
      <c r="BF77" s="420">
        <v>0</v>
      </c>
      <c r="BG77" s="419">
        <v>0</v>
      </c>
      <c r="BH77" s="419">
        <v>0</v>
      </c>
      <c r="BI77" s="419">
        <v>0</v>
      </c>
      <c r="BJ77" s="420">
        <v>0</v>
      </c>
      <c r="BK77" s="420">
        <v>0</v>
      </c>
      <c r="BL77" s="419">
        <v>0</v>
      </c>
      <c r="BM77" s="420">
        <f t="shared" si="82"/>
        <v>0</v>
      </c>
      <c r="BN77" s="419">
        <v>0</v>
      </c>
      <c r="BO77" s="419">
        <v>0</v>
      </c>
      <c r="BP77" s="419">
        <v>0</v>
      </c>
      <c r="BQ77" s="419">
        <v>0</v>
      </c>
      <c r="BR77" s="419">
        <v>0</v>
      </c>
      <c r="BS77" s="419">
        <v>0</v>
      </c>
      <c r="BT77" s="419">
        <v>0</v>
      </c>
      <c r="BU77" s="419">
        <v>0</v>
      </c>
      <c r="BV77" s="419">
        <v>0</v>
      </c>
      <c r="BW77" s="419">
        <f t="shared" si="16"/>
        <v>0</v>
      </c>
      <c r="BX77" s="421">
        <v>0</v>
      </c>
      <c r="BY77" s="419">
        <f t="shared" si="17"/>
        <v>0</v>
      </c>
      <c r="BZ77" s="421">
        <v>0</v>
      </c>
      <c r="CA77" s="414" t="s">
        <v>1951</v>
      </c>
    </row>
    <row r="78" spans="1:79" ht="63">
      <c r="A78" s="412" t="s">
        <v>172</v>
      </c>
      <c r="B78" s="417" t="s">
        <v>997</v>
      </c>
      <c r="C78" s="418" t="s">
        <v>1511</v>
      </c>
      <c r="D78" s="419">
        <v>1.1118084500000001</v>
      </c>
      <c r="E78" s="408">
        <f t="shared" si="18"/>
        <v>0</v>
      </c>
      <c r="F78" s="419">
        <f t="shared" si="19"/>
        <v>0</v>
      </c>
      <c r="G78" s="419">
        <f t="shared" si="20"/>
        <v>0</v>
      </c>
      <c r="H78" s="419">
        <v>0</v>
      </c>
      <c r="I78" s="420">
        <v>0</v>
      </c>
      <c r="J78" s="419">
        <v>0</v>
      </c>
      <c r="K78" s="419">
        <v>0</v>
      </c>
      <c r="L78" s="419">
        <v>0</v>
      </c>
      <c r="M78" s="420"/>
      <c r="N78" s="420">
        <v>0</v>
      </c>
      <c r="O78" s="419">
        <v>0</v>
      </c>
      <c r="P78" s="420">
        <v>0</v>
      </c>
      <c r="Q78" s="419">
        <v>0</v>
      </c>
      <c r="R78" s="419">
        <v>0</v>
      </c>
      <c r="S78" s="419">
        <v>0</v>
      </c>
      <c r="T78" s="420"/>
      <c r="U78" s="420">
        <v>0</v>
      </c>
      <c r="V78" s="419">
        <v>0</v>
      </c>
      <c r="W78" s="420">
        <v>0</v>
      </c>
      <c r="X78" s="419">
        <v>0</v>
      </c>
      <c r="Y78" s="419">
        <v>0</v>
      </c>
      <c r="Z78" s="419">
        <v>0</v>
      </c>
      <c r="AA78" s="420"/>
      <c r="AB78" s="420">
        <v>0</v>
      </c>
      <c r="AC78" s="419">
        <v>0</v>
      </c>
      <c r="AD78" s="420">
        <v>0</v>
      </c>
      <c r="AE78" s="419">
        <v>0</v>
      </c>
      <c r="AF78" s="419">
        <v>0</v>
      </c>
      <c r="AG78" s="419">
        <v>0</v>
      </c>
      <c r="AH78" s="420"/>
      <c r="AI78" s="420">
        <v>0</v>
      </c>
      <c r="AJ78" s="419">
        <v>0</v>
      </c>
      <c r="AK78" s="420">
        <v>0</v>
      </c>
      <c r="AL78" s="419">
        <v>0</v>
      </c>
      <c r="AM78" s="419">
        <v>0</v>
      </c>
      <c r="AN78" s="419">
        <v>0</v>
      </c>
      <c r="AO78" s="420"/>
      <c r="AP78" s="419">
        <v>0</v>
      </c>
      <c r="AQ78" s="419">
        <v>0</v>
      </c>
      <c r="AR78" s="419">
        <v>0</v>
      </c>
      <c r="AS78" s="419">
        <v>0</v>
      </c>
      <c r="AT78" s="419">
        <v>0</v>
      </c>
      <c r="AU78" s="419">
        <v>0</v>
      </c>
      <c r="AV78" s="420">
        <v>0</v>
      </c>
      <c r="AW78" s="420"/>
      <c r="AX78" s="419">
        <v>0</v>
      </c>
      <c r="AY78" s="420"/>
      <c r="AZ78" s="419">
        <v>0</v>
      </c>
      <c r="BA78" s="419">
        <v>0</v>
      </c>
      <c r="BB78" s="419">
        <v>0</v>
      </c>
      <c r="BC78" s="420">
        <v>0</v>
      </c>
      <c r="BD78" s="420">
        <v>0</v>
      </c>
      <c r="BE78" s="419">
        <v>0</v>
      </c>
      <c r="BF78" s="420">
        <v>0</v>
      </c>
      <c r="BG78" s="419">
        <v>0</v>
      </c>
      <c r="BH78" s="419">
        <v>0</v>
      </c>
      <c r="BI78" s="419">
        <v>0</v>
      </c>
      <c r="BJ78" s="420">
        <v>0</v>
      </c>
      <c r="BK78" s="420">
        <v>0</v>
      </c>
      <c r="BL78" s="419">
        <v>0</v>
      </c>
      <c r="BM78" s="420">
        <f t="shared" si="82"/>
        <v>0</v>
      </c>
      <c r="BN78" s="419">
        <v>0</v>
      </c>
      <c r="BO78" s="419">
        <v>0</v>
      </c>
      <c r="BP78" s="419">
        <v>0</v>
      </c>
      <c r="BQ78" s="419">
        <v>0</v>
      </c>
      <c r="BR78" s="419">
        <v>0</v>
      </c>
      <c r="BS78" s="419">
        <v>0</v>
      </c>
      <c r="BT78" s="419">
        <v>0</v>
      </c>
      <c r="BU78" s="419">
        <v>0</v>
      </c>
      <c r="BV78" s="419">
        <v>0</v>
      </c>
      <c r="BW78" s="419">
        <f t="shared" si="16"/>
        <v>0</v>
      </c>
      <c r="BX78" s="421">
        <v>0</v>
      </c>
      <c r="BY78" s="419">
        <f t="shared" si="17"/>
        <v>0</v>
      </c>
      <c r="BZ78" s="421">
        <v>0</v>
      </c>
      <c r="CA78" s="414" t="s">
        <v>1951</v>
      </c>
    </row>
    <row r="79" spans="1:79" ht="63">
      <c r="A79" s="412" t="s">
        <v>172</v>
      </c>
      <c r="B79" s="417" t="s">
        <v>998</v>
      </c>
      <c r="C79" s="418" t="s">
        <v>2065</v>
      </c>
      <c r="D79" s="419">
        <v>0</v>
      </c>
      <c r="E79" s="408">
        <f t="shared" si="18"/>
        <v>0</v>
      </c>
      <c r="F79" s="419">
        <f t="shared" si="19"/>
        <v>0</v>
      </c>
      <c r="G79" s="419">
        <f t="shared" si="20"/>
        <v>0</v>
      </c>
      <c r="H79" s="419">
        <v>0</v>
      </c>
      <c r="I79" s="420">
        <v>0</v>
      </c>
      <c r="J79" s="419">
        <v>0</v>
      </c>
      <c r="K79" s="419">
        <v>0</v>
      </c>
      <c r="L79" s="419">
        <v>0</v>
      </c>
      <c r="M79" s="420"/>
      <c r="N79" s="420">
        <v>0</v>
      </c>
      <c r="O79" s="419">
        <v>0</v>
      </c>
      <c r="P79" s="420">
        <v>0</v>
      </c>
      <c r="Q79" s="419">
        <v>0</v>
      </c>
      <c r="R79" s="419">
        <v>0</v>
      </c>
      <c r="S79" s="419">
        <v>0</v>
      </c>
      <c r="T79" s="420"/>
      <c r="U79" s="420">
        <v>0</v>
      </c>
      <c r="V79" s="419">
        <v>0</v>
      </c>
      <c r="W79" s="420">
        <v>0</v>
      </c>
      <c r="X79" s="419">
        <v>0</v>
      </c>
      <c r="Y79" s="419">
        <v>0</v>
      </c>
      <c r="Z79" s="419">
        <v>0</v>
      </c>
      <c r="AA79" s="420"/>
      <c r="AB79" s="420">
        <v>0</v>
      </c>
      <c r="AC79" s="419">
        <v>0</v>
      </c>
      <c r="AD79" s="420">
        <v>0</v>
      </c>
      <c r="AE79" s="419">
        <v>0</v>
      </c>
      <c r="AF79" s="419">
        <v>0</v>
      </c>
      <c r="AG79" s="419">
        <v>0</v>
      </c>
      <c r="AH79" s="420"/>
      <c r="AI79" s="420">
        <v>0</v>
      </c>
      <c r="AJ79" s="419">
        <v>0</v>
      </c>
      <c r="AK79" s="420">
        <v>0</v>
      </c>
      <c r="AL79" s="419">
        <v>0</v>
      </c>
      <c r="AM79" s="419">
        <v>0</v>
      </c>
      <c r="AN79" s="419">
        <v>0</v>
      </c>
      <c r="AO79" s="420"/>
      <c r="AP79" s="419">
        <v>0</v>
      </c>
      <c r="AQ79" s="419">
        <v>0</v>
      </c>
      <c r="AR79" s="419">
        <v>0</v>
      </c>
      <c r="AS79" s="419">
        <v>0</v>
      </c>
      <c r="AT79" s="419">
        <v>0</v>
      </c>
      <c r="AU79" s="419">
        <v>0</v>
      </c>
      <c r="AV79" s="420">
        <v>0</v>
      </c>
      <c r="AW79" s="420"/>
      <c r="AX79" s="419">
        <v>0</v>
      </c>
      <c r="AY79" s="420"/>
      <c r="AZ79" s="419">
        <v>0</v>
      </c>
      <c r="BA79" s="419">
        <v>0</v>
      </c>
      <c r="BB79" s="419">
        <v>0</v>
      </c>
      <c r="BC79" s="420">
        <v>0</v>
      </c>
      <c r="BD79" s="420"/>
      <c r="BE79" s="419">
        <v>0</v>
      </c>
      <c r="BF79" s="420"/>
      <c r="BG79" s="419">
        <v>0</v>
      </c>
      <c r="BH79" s="419">
        <v>0</v>
      </c>
      <c r="BI79" s="419">
        <v>0</v>
      </c>
      <c r="BJ79" s="420">
        <v>0</v>
      </c>
      <c r="BK79" s="420">
        <v>0</v>
      </c>
      <c r="BL79" s="419">
        <v>0</v>
      </c>
      <c r="BM79" s="420">
        <f t="shared" si="82"/>
        <v>0</v>
      </c>
      <c r="BN79" s="419">
        <v>0</v>
      </c>
      <c r="BO79" s="419">
        <v>0</v>
      </c>
      <c r="BP79" s="419">
        <v>0</v>
      </c>
      <c r="BQ79" s="419">
        <v>0</v>
      </c>
      <c r="BR79" s="419">
        <v>0</v>
      </c>
      <c r="BS79" s="419">
        <v>0</v>
      </c>
      <c r="BT79" s="419">
        <v>0</v>
      </c>
      <c r="BU79" s="419">
        <v>0</v>
      </c>
      <c r="BV79" s="419">
        <v>0</v>
      </c>
      <c r="BW79" s="419">
        <f t="shared" si="16"/>
        <v>0</v>
      </c>
      <c r="BX79" s="421">
        <v>0</v>
      </c>
      <c r="BY79" s="419">
        <f t="shared" si="17"/>
        <v>0</v>
      </c>
      <c r="BZ79" s="421">
        <v>0</v>
      </c>
      <c r="CA79" s="414" t="s">
        <v>1951</v>
      </c>
    </row>
    <row r="80" spans="1:79" ht="94.5">
      <c r="A80" s="412" t="s">
        <v>172</v>
      </c>
      <c r="B80" s="417" t="s">
        <v>999</v>
      </c>
      <c r="C80" s="418" t="s">
        <v>2157</v>
      </c>
      <c r="D80" s="419">
        <v>4.99</v>
      </c>
      <c r="E80" s="408">
        <f t="shared" si="18"/>
        <v>0</v>
      </c>
      <c r="F80" s="419">
        <f t="shared" si="19"/>
        <v>0</v>
      </c>
      <c r="G80" s="419">
        <f t="shared" si="20"/>
        <v>0</v>
      </c>
      <c r="H80" s="419">
        <v>0</v>
      </c>
      <c r="I80" s="420">
        <v>0</v>
      </c>
      <c r="J80" s="419">
        <v>0</v>
      </c>
      <c r="K80" s="419">
        <v>0</v>
      </c>
      <c r="L80" s="419">
        <v>0</v>
      </c>
      <c r="M80" s="420"/>
      <c r="N80" s="420">
        <v>0</v>
      </c>
      <c r="O80" s="419">
        <v>0</v>
      </c>
      <c r="P80" s="420">
        <v>0</v>
      </c>
      <c r="Q80" s="419">
        <v>0</v>
      </c>
      <c r="R80" s="419">
        <v>0</v>
      </c>
      <c r="S80" s="419">
        <v>0</v>
      </c>
      <c r="T80" s="420"/>
      <c r="U80" s="420">
        <v>0</v>
      </c>
      <c r="V80" s="419">
        <v>0</v>
      </c>
      <c r="W80" s="420">
        <v>0</v>
      </c>
      <c r="X80" s="419">
        <v>0</v>
      </c>
      <c r="Y80" s="419">
        <v>0</v>
      </c>
      <c r="Z80" s="419">
        <v>0</v>
      </c>
      <c r="AA80" s="420"/>
      <c r="AB80" s="420">
        <v>0</v>
      </c>
      <c r="AC80" s="419">
        <v>0</v>
      </c>
      <c r="AD80" s="420">
        <v>0</v>
      </c>
      <c r="AE80" s="419">
        <v>0</v>
      </c>
      <c r="AF80" s="419">
        <v>0</v>
      </c>
      <c r="AG80" s="419">
        <v>0</v>
      </c>
      <c r="AH80" s="420"/>
      <c r="AI80" s="420">
        <v>0</v>
      </c>
      <c r="AJ80" s="419">
        <v>0</v>
      </c>
      <c r="AK80" s="420">
        <v>0</v>
      </c>
      <c r="AL80" s="419">
        <v>0</v>
      </c>
      <c r="AM80" s="419">
        <v>0</v>
      </c>
      <c r="AN80" s="419">
        <v>0</v>
      </c>
      <c r="AO80" s="420"/>
      <c r="AP80" s="419">
        <v>0</v>
      </c>
      <c r="AQ80" s="419">
        <v>0</v>
      </c>
      <c r="AR80" s="419">
        <v>0</v>
      </c>
      <c r="AS80" s="419">
        <v>0</v>
      </c>
      <c r="AT80" s="419">
        <v>0</v>
      </c>
      <c r="AU80" s="419">
        <v>0</v>
      </c>
      <c r="AV80" s="420">
        <v>0</v>
      </c>
      <c r="AW80" s="420"/>
      <c r="AX80" s="419">
        <v>0</v>
      </c>
      <c r="AY80" s="420"/>
      <c r="AZ80" s="419">
        <v>0</v>
      </c>
      <c r="BA80" s="419">
        <v>0</v>
      </c>
      <c r="BB80" s="419">
        <v>0</v>
      </c>
      <c r="BC80" s="420">
        <v>0</v>
      </c>
      <c r="BD80" s="420">
        <v>0</v>
      </c>
      <c r="BE80" s="419">
        <v>0</v>
      </c>
      <c r="BF80" s="420">
        <v>0</v>
      </c>
      <c r="BG80" s="419">
        <v>0</v>
      </c>
      <c r="BH80" s="419">
        <v>0</v>
      </c>
      <c r="BI80" s="419">
        <v>0</v>
      </c>
      <c r="BJ80" s="420">
        <v>0</v>
      </c>
      <c r="BK80" s="420">
        <v>0</v>
      </c>
      <c r="BL80" s="419">
        <v>0</v>
      </c>
      <c r="BM80" s="420">
        <f t="shared" si="82"/>
        <v>0</v>
      </c>
      <c r="BN80" s="419">
        <v>0</v>
      </c>
      <c r="BO80" s="419">
        <v>0</v>
      </c>
      <c r="BP80" s="419">
        <v>0</v>
      </c>
      <c r="BQ80" s="419">
        <v>0</v>
      </c>
      <c r="BR80" s="419">
        <v>0</v>
      </c>
      <c r="BS80" s="419">
        <v>0</v>
      </c>
      <c r="BT80" s="419">
        <v>0</v>
      </c>
      <c r="BU80" s="419">
        <v>0</v>
      </c>
      <c r="BV80" s="419">
        <v>0</v>
      </c>
      <c r="BW80" s="419">
        <f t="shared" si="16"/>
        <v>0</v>
      </c>
      <c r="BX80" s="421">
        <v>0</v>
      </c>
      <c r="BY80" s="419">
        <f t="shared" si="17"/>
        <v>0</v>
      </c>
      <c r="BZ80" s="421">
        <v>0</v>
      </c>
      <c r="CA80" s="414" t="s">
        <v>1951</v>
      </c>
    </row>
    <row r="81" spans="1:79" ht="157.5">
      <c r="A81" s="412" t="s">
        <v>172</v>
      </c>
      <c r="B81" s="417" t="s">
        <v>1000</v>
      </c>
      <c r="C81" s="418" t="s">
        <v>1512</v>
      </c>
      <c r="D81" s="419">
        <v>1.5719742900000002</v>
      </c>
      <c r="E81" s="408">
        <f t="shared" si="18"/>
        <v>0</v>
      </c>
      <c r="F81" s="419">
        <f t="shared" si="19"/>
        <v>0</v>
      </c>
      <c r="G81" s="419">
        <f t="shared" si="20"/>
        <v>0</v>
      </c>
      <c r="H81" s="419">
        <v>0</v>
      </c>
      <c r="I81" s="420">
        <v>0</v>
      </c>
      <c r="J81" s="419">
        <v>0</v>
      </c>
      <c r="K81" s="419">
        <v>0</v>
      </c>
      <c r="L81" s="419">
        <v>0</v>
      </c>
      <c r="M81" s="420"/>
      <c r="N81" s="420">
        <v>0</v>
      </c>
      <c r="O81" s="419">
        <v>0</v>
      </c>
      <c r="P81" s="420">
        <v>0</v>
      </c>
      <c r="Q81" s="419">
        <v>0</v>
      </c>
      <c r="R81" s="419">
        <v>0</v>
      </c>
      <c r="S81" s="419">
        <v>0</v>
      </c>
      <c r="T81" s="420"/>
      <c r="U81" s="420">
        <v>0</v>
      </c>
      <c r="V81" s="419">
        <v>0</v>
      </c>
      <c r="W81" s="420">
        <v>0</v>
      </c>
      <c r="X81" s="419">
        <v>0</v>
      </c>
      <c r="Y81" s="419">
        <v>0</v>
      </c>
      <c r="Z81" s="419">
        <v>0</v>
      </c>
      <c r="AA81" s="420"/>
      <c r="AB81" s="420">
        <v>0</v>
      </c>
      <c r="AC81" s="419">
        <v>0</v>
      </c>
      <c r="AD81" s="420">
        <v>0</v>
      </c>
      <c r="AE81" s="419">
        <v>0</v>
      </c>
      <c r="AF81" s="419">
        <v>0</v>
      </c>
      <c r="AG81" s="419">
        <v>0</v>
      </c>
      <c r="AH81" s="420"/>
      <c r="AI81" s="420">
        <v>0</v>
      </c>
      <c r="AJ81" s="419">
        <v>0</v>
      </c>
      <c r="AK81" s="420">
        <v>0</v>
      </c>
      <c r="AL81" s="419">
        <v>0</v>
      </c>
      <c r="AM81" s="419">
        <v>0</v>
      </c>
      <c r="AN81" s="419">
        <v>0</v>
      </c>
      <c r="AO81" s="420"/>
      <c r="AP81" s="419">
        <v>0</v>
      </c>
      <c r="AQ81" s="419">
        <v>0</v>
      </c>
      <c r="AR81" s="419">
        <v>0</v>
      </c>
      <c r="AS81" s="419">
        <v>0</v>
      </c>
      <c r="AT81" s="419">
        <v>0</v>
      </c>
      <c r="AU81" s="419">
        <v>0</v>
      </c>
      <c r="AV81" s="420">
        <v>0</v>
      </c>
      <c r="AW81" s="420"/>
      <c r="AX81" s="419">
        <v>0</v>
      </c>
      <c r="AY81" s="420"/>
      <c r="AZ81" s="419">
        <v>0</v>
      </c>
      <c r="BA81" s="419">
        <v>0</v>
      </c>
      <c r="BB81" s="419">
        <v>0</v>
      </c>
      <c r="BC81" s="420">
        <v>0</v>
      </c>
      <c r="BD81" s="420">
        <v>0</v>
      </c>
      <c r="BE81" s="419">
        <v>0</v>
      </c>
      <c r="BF81" s="420">
        <v>0</v>
      </c>
      <c r="BG81" s="419">
        <v>0</v>
      </c>
      <c r="BH81" s="419">
        <v>0</v>
      </c>
      <c r="BI81" s="419">
        <v>0</v>
      </c>
      <c r="BJ81" s="420">
        <v>0</v>
      </c>
      <c r="BK81" s="420">
        <v>0</v>
      </c>
      <c r="BL81" s="419">
        <v>0</v>
      </c>
      <c r="BM81" s="420">
        <f t="shared" si="82"/>
        <v>0</v>
      </c>
      <c r="BN81" s="419">
        <v>0</v>
      </c>
      <c r="BO81" s="419">
        <v>0</v>
      </c>
      <c r="BP81" s="419">
        <v>0</v>
      </c>
      <c r="BQ81" s="419">
        <v>0</v>
      </c>
      <c r="BR81" s="419">
        <v>0</v>
      </c>
      <c r="BS81" s="419">
        <v>0</v>
      </c>
      <c r="BT81" s="419">
        <v>0</v>
      </c>
      <c r="BU81" s="419">
        <v>0</v>
      </c>
      <c r="BV81" s="419">
        <v>0</v>
      </c>
      <c r="BW81" s="419">
        <f t="shared" si="16"/>
        <v>0</v>
      </c>
      <c r="BX81" s="421">
        <v>0</v>
      </c>
      <c r="BY81" s="419">
        <f t="shared" si="17"/>
        <v>0</v>
      </c>
      <c r="BZ81" s="421">
        <v>0</v>
      </c>
      <c r="CA81" s="414" t="s">
        <v>1951</v>
      </c>
    </row>
    <row r="82" spans="1:79" ht="173.25">
      <c r="A82" s="412" t="s">
        <v>172</v>
      </c>
      <c r="B82" s="417" t="s">
        <v>1001</v>
      </c>
      <c r="C82" s="418" t="s">
        <v>1513</v>
      </c>
      <c r="D82" s="419">
        <v>1.6844689440000002</v>
      </c>
      <c r="E82" s="408">
        <f t="shared" si="18"/>
        <v>0</v>
      </c>
      <c r="F82" s="419">
        <f t="shared" si="19"/>
        <v>0</v>
      </c>
      <c r="G82" s="419">
        <f t="shared" si="20"/>
        <v>0</v>
      </c>
      <c r="H82" s="419">
        <v>0</v>
      </c>
      <c r="I82" s="420">
        <v>0</v>
      </c>
      <c r="J82" s="419">
        <v>0</v>
      </c>
      <c r="K82" s="419">
        <v>0</v>
      </c>
      <c r="L82" s="419">
        <v>0</v>
      </c>
      <c r="M82" s="420"/>
      <c r="N82" s="420">
        <v>0</v>
      </c>
      <c r="O82" s="419">
        <v>0</v>
      </c>
      <c r="P82" s="420">
        <v>0</v>
      </c>
      <c r="Q82" s="419">
        <v>0</v>
      </c>
      <c r="R82" s="419">
        <v>0</v>
      </c>
      <c r="S82" s="419">
        <v>0</v>
      </c>
      <c r="T82" s="420"/>
      <c r="U82" s="420">
        <v>0</v>
      </c>
      <c r="V82" s="419">
        <v>0</v>
      </c>
      <c r="W82" s="420">
        <v>0</v>
      </c>
      <c r="X82" s="419">
        <v>0</v>
      </c>
      <c r="Y82" s="419">
        <v>0</v>
      </c>
      <c r="Z82" s="419">
        <v>0</v>
      </c>
      <c r="AA82" s="420"/>
      <c r="AB82" s="420">
        <v>0</v>
      </c>
      <c r="AC82" s="419">
        <v>0</v>
      </c>
      <c r="AD82" s="420">
        <v>0</v>
      </c>
      <c r="AE82" s="419">
        <v>0</v>
      </c>
      <c r="AF82" s="419">
        <v>0</v>
      </c>
      <c r="AG82" s="419">
        <v>0</v>
      </c>
      <c r="AH82" s="420"/>
      <c r="AI82" s="420">
        <v>0</v>
      </c>
      <c r="AJ82" s="419">
        <v>0</v>
      </c>
      <c r="AK82" s="420">
        <v>0</v>
      </c>
      <c r="AL82" s="419">
        <v>0</v>
      </c>
      <c r="AM82" s="419">
        <v>0</v>
      </c>
      <c r="AN82" s="419">
        <v>0</v>
      </c>
      <c r="AO82" s="420"/>
      <c r="AP82" s="419">
        <v>0</v>
      </c>
      <c r="AQ82" s="419">
        <v>0</v>
      </c>
      <c r="AR82" s="419">
        <v>0</v>
      </c>
      <c r="AS82" s="419">
        <v>0</v>
      </c>
      <c r="AT82" s="419">
        <v>0</v>
      </c>
      <c r="AU82" s="419">
        <v>0</v>
      </c>
      <c r="AV82" s="420">
        <v>0</v>
      </c>
      <c r="AW82" s="420"/>
      <c r="AX82" s="419">
        <v>0</v>
      </c>
      <c r="AY82" s="420"/>
      <c r="AZ82" s="419">
        <v>0</v>
      </c>
      <c r="BA82" s="419">
        <v>0</v>
      </c>
      <c r="BB82" s="419">
        <v>0</v>
      </c>
      <c r="BC82" s="420">
        <v>0</v>
      </c>
      <c r="BD82" s="420">
        <v>0</v>
      </c>
      <c r="BE82" s="419">
        <v>0</v>
      </c>
      <c r="BF82" s="420">
        <v>0</v>
      </c>
      <c r="BG82" s="419">
        <v>0</v>
      </c>
      <c r="BH82" s="419">
        <v>0</v>
      </c>
      <c r="BI82" s="419">
        <v>0</v>
      </c>
      <c r="BJ82" s="420">
        <v>0</v>
      </c>
      <c r="BK82" s="420">
        <v>0</v>
      </c>
      <c r="BL82" s="419">
        <v>0</v>
      </c>
      <c r="BM82" s="420">
        <f t="shared" si="82"/>
        <v>0</v>
      </c>
      <c r="BN82" s="419">
        <v>0</v>
      </c>
      <c r="BO82" s="419">
        <v>0</v>
      </c>
      <c r="BP82" s="419">
        <v>0</v>
      </c>
      <c r="BQ82" s="419">
        <v>0</v>
      </c>
      <c r="BR82" s="419">
        <v>0</v>
      </c>
      <c r="BS82" s="419">
        <v>0</v>
      </c>
      <c r="BT82" s="419">
        <v>0</v>
      </c>
      <c r="BU82" s="419">
        <v>0</v>
      </c>
      <c r="BV82" s="419">
        <v>0</v>
      </c>
      <c r="BW82" s="419">
        <f t="shared" si="16"/>
        <v>0</v>
      </c>
      <c r="BX82" s="421">
        <v>0</v>
      </c>
      <c r="BY82" s="419">
        <f t="shared" si="17"/>
        <v>0</v>
      </c>
      <c r="BZ82" s="421">
        <v>0</v>
      </c>
      <c r="CA82" s="414" t="s">
        <v>1951</v>
      </c>
    </row>
    <row r="83" spans="1:79" ht="78.75">
      <c r="A83" s="412" t="s">
        <v>172</v>
      </c>
      <c r="B83" s="417" t="s">
        <v>1002</v>
      </c>
      <c r="C83" s="418" t="s">
        <v>1514</v>
      </c>
      <c r="D83" s="419">
        <v>87.827400227635991</v>
      </c>
      <c r="E83" s="408">
        <f t="shared" si="18"/>
        <v>0</v>
      </c>
      <c r="F83" s="419">
        <f t="shared" si="19"/>
        <v>0</v>
      </c>
      <c r="G83" s="419">
        <f t="shared" si="20"/>
        <v>0</v>
      </c>
      <c r="H83" s="419">
        <v>0</v>
      </c>
      <c r="I83" s="420">
        <v>0</v>
      </c>
      <c r="J83" s="419">
        <v>0</v>
      </c>
      <c r="K83" s="419">
        <v>0</v>
      </c>
      <c r="L83" s="419">
        <v>0</v>
      </c>
      <c r="M83" s="420"/>
      <c r="N83" s="420">
        <v>0</v>
      </c>
      <c r="O83" s="419">
        <v>0</v>
      </c>
      <c r="P83" s="420">
        <v>0</v>
      </c>
      <c r="Q83" s="419">
        <v>0</v>
      </c>
      <c r="R83" s="419">
        <v>0</v>
      </c>
      <c r="S83" s="419">
        <v>0</v>
      </c>
      <c r="T83" s="420"/>
      <c r="U83" s="420">
        <v>0</v>
      </c>
      <c r="V83" s="419">
        <v>0</v>
      </c>
      <c r="W83" s="420">
        <v>0</v>
      </c>
      <c r="X83" s="419">
        <v>0</v>
      </c>
      <c r="Y83" s="419">
        <v>0</v>
      </c>
      <c r="Z83" s="419">
        <v>0</v>
      </c>
      <c r="AA83" s="420"/>
      <c r="AB83" s="420">
        <v>0</v>
      </c>
      <c r="AC83" s="419">
        <v>0</v>
      </c>
      <c r="AD83" s="420">
        <v>0</v>
      </c>
      <c r="AE83" s="419">
        <v>0</v>
      </c>
      <c r="AF83" s="419">
        <v>0</v>
      </c>
      <c r="AG83" s="419">
        <v>0</v>
      </c>
      <c r="AH83" s="420"/>
      <c r="AI83" s="420">
        <v>0</v>
      </c>
      <c r="AJ83" s="419">
        <v>0</v>
      </c>
      <c r="AK83" s="420">
        <v>0</v>
      </c>
      <c r="AL83" s="419">
        <v>0</v>
      </c>
      <c r="AM83" s="419">
        <v>0</v>
      </c>
      <c r="AN83" s="419">
        <v>0</v>
      </c>
      <c r="AO83" s="420"/>
      <c r="AP83" s="419">
        <v>0</v>
      </c>
      <c r="AQ83" s="419">
        <v>0</v>
      </c>
      <c r="AR83" s="419">
        <v>0</v>
      </c>
      <c r="AS83" s="419">
        <v>0</v>
      </c>
      <c r="AT83" s="419">
        <v>0</v>
      </c>
      <c r="AU83" s="419">
        <v>0</v>
      </c>
      <c r="AV83" s="420">
        <v>0</v>
      </c>
      <c r="AW83" s="420"/>
      <c r="AX83" s="419">
        <v>0</v>
      </c>
      <c r="AY83" s="420"/>
      <c r="AZ83" s="419">
        <v>0</v>
      </c>
      <c r="BA83" s="419">
        <v>0</v>
      </c>
      <c r="BB83" s="419">
        <v>0</v>
      </c>
      <c r="BC83" s="420">
        <v>0</v>
      </c>
      <c r="BD83" s="420">
        <v>0</v>
      </c>
      <c r="BE83" s="419">
        <v>0</v>
      </c>
      <c r="BF83" s="420">
        <v>0</v>
      </c>
      <c r="BG83" s="419">
        <v>0</v>
      </c>
      <c r="BH83" s="419">
        <v>0</v>
      </c>
      <c r="BI83" s="419">
        <v>0</v>
      </c>
      <c r="BJ83" s="420">
        <v>0</v>
      </c>
      <c r="BK83" s="420">
        <v>0</v>
      </c>
      <c r="BL83" s="419">
        <v>0</v>
      </c>
      <c r="BM83" s="420">
        <f t="shared" si="82"/>
        <v>0</v>
      </c>
      <c r="BN83" s="419">
        <v>0</v>
      </c>
      <c r="BO83" s="419">
        <v>0</v>
      </c>
      <c r="BP83" s="419">
        <v>0</v>
      </c>
      <c r="BQ83" s="419">
        <v>0</v>
      </c>
      <c r="BR83" s="419">
        <v>0</v>
      </c>
      <c r="BS83" s="419">
        <v>0</v>
      </c>
      <c r="BT83" s="419">
        <v>0</v>
      </c>
      <c r="BU83" s="419">
        <v>0</v>
      </c>
      <c r="BV83" s="419">
        <v>0</v>
      </c>
      <c r="BW83" s="419">
        <f t="shared" si="16"/>
        <v>0</v>
      </c>
      <c r="BX83" s="421">
        <v>0</v>
      </c>
      <c r="BY83" s="419">
        <f t="shared" si="17"/>
        <v>0</v>
      </c>
      <c r="BZ83" s="421">
        <v>0</v>
      </c>
      <c r="CA83" s="414" t="s">
        <v>1951</v>
      </c>
    </row>
    <row r="84" spans="1:79" ht="157.5">
      <c r="A84" s="412" t="s">
        <v>172</v>
      </c>
      <c r="B84" s="417" t="s">
        <v>1003</v>
      </c>
      <c r="C84" s="418" t="s">
        <v>1515</v>
      </c>
      <c r="D84" s="419">
        <v>23.532528644076034</v>
      </c>
      <c r="E84" s="408">
        <f t="shared" si="18"/>
        <v>0</v>
      </c>
      <c r="F84" s="419">
        <f t="shared" si="19"/>
        <v>0</v>
      </c>
      <c r="G84" s="419">
        <f t="shared" si="20"/>
        <v>0</v>
      </c>
      <c r="H84" s="419">
        <v>0</v>
      </c>
      <c r="I84" s="420">
        <v>0</v>
      </c>
      <c r="J84" s="419">
        <v>0</v>
      </c>
      <c r="K84" s="419">
        <v>0</v>
      </c>
      <c r="L84" s="419">
        <v>0</v>
      </c>
      <c r="M84" s="420"/>
      <c r="N84" s="420">
        <v>0</v>
      </c>
      <c r="O84" s="419">
        <v>0</v>
      </c>
      <c r="P84" s="420">
        <v>0</v>
      </c>
      <c r="Q84" s="419">
        <v>0</v>
      </c>
      <c r="R84" s="419">
        <v>0</v>
      </c>
      <c r="S84" s="419">
        <v>0</v>
      </c>
      <c r="T84" s="420"/>
      <c r="U84" s="420">
        <v>0</v>
      </c>
      <c r="V84" s="419">
        <v>0</v>
      </c>
      <c r="W84" s="420">
        <v>0</v>
      </c>
      <c r="X84" s="419">
        <v>0</v>
      </c>
      <c r="Y84" s="419">
        <v>0</v>
      </c>
      <c r="Z84" s="419">
        <v>0</v>
      </c>
      <c r="AA84" s="420"/>
      <c r="AB84" s="420">
        <v>0</v>
      </c>
      <c r="AC84" s="419">
        <v>0</v>
      </c>
      <c r="AD84" s="420">
        <v>0</v>
      </c>
      <c r="AE84" s="419">
        <v>0</v>
      </c>
      <c r="AF84" s="419">
        <v>0</v>
      </c>
      <c r="AG84" s="419">
        <v>0</v>
      </c>
      <c r="AH84" s="420"/>
      <c r="AI84" s="420">
        <v>0</v>
      </c>
      <c r="AJ84" s="419">
        <v>0</v>
      </c>
      <c r="AK84" s="420">
        <v>0</v>
      </c>
      <c r="AL84" s="419">
        <v>0</v>
      </c>
      <c r="AM84" s="419">
        <v>0</v>
      </c>
      <c r="AN84" s="419">
        <v>0</v>
      </c>
      <c r="AO84" s="420"/>
      <c r="AP84" s="419">
        <v>0</v>
      </c>
      <c r="AQ84" s="419">
        <v>0</v>
      </c>
      <c r="AR84" s="419">
        <v>0</v>
      </c>
      <c r="AS84" s="419">
        <v>0</v>
      </c>
      <c r="AT84" s="419">
        <v>0</v>
      </c>
      <c r="AU84" s="419">
        <v>0</v>
      </c>
      <c r="AV84" s="420">
        <v>0</v>
      </c>
      <c r="AW84" s="420"/>
      <c r="AX84" s="419">
        <v>0</v>
      </c>
      <c r="AY84" s="420"/>
      <c r="AZ84" s="419">
        <v>0</v>
      </c>
      <c r="BA84" s="419">
        <v>0</v>
      </c>
      <c r="BB84" s="419">
        <v>0</v>
      </c>
      <c r="BC84" s="420">
        <v>0</v>
      </c>
      <c r="BD84" s="420">
        <v>0</v>
      </c>
      <c r="BE84" s="419">
        <v>0</v>
      </c>
      <c r="BF84" s="420">
        <v>0</v>
      </c>
      <c r="BG84" s="419">
        <v>0</v>
      </c>
      <c r="BH84" s="419">
        <v>0</v>
      </c>
      <c r="BI84" s="419">
        <v>0</v>
      </c>
      <c r="BJ84" s="420">
        <v>0</v>
      </c>
      <c r="BK84" s="420">
        <v>0</v>
      </c>
      <c r="BL84" s="419">
        <v>0</v>
      </c>
      <c r="BM84" s="420">
        <f t="shared" si="82"/>
        <v>0</v>
      </c>
      <c r="BN84" s="419">
        <v>0</v>
      </c>
      <c r="BO84" s="419">
        <v>0</v>
      </c>
      <c r="BP84" s="419">
        <v>0</v>
      </c>
      <c r="BQ84" s="419">
        <v>0</v>
      </c>
      <c r="BR84" s="419">
        <v>0</v>
      </c>
      <c r="BS84" s="419">
        <v>0</v>
      </c>
      <c r="BT84" s="419">
        <v>0</v>
      </c>
      <c r="BU84" s="419">
        <v>0</v>
      </c>
      <c r="BV84" s="419">
        <v>0</v>
      </c>
      <c r="BW84" s="419">
        <f t="shared" si="16"/>
        <v>0</v>
      </c>
      <c r="BX84" s="421">
        <v>0</v>
      </c>
      <c r="BY84" s="419">
        <f t="shared" si="17"/>
        <v>0</v>
      </c>
      <c r="BZ84" s="421">
        <v>0</v>
      </c>
      <c r="CA84" s="414" t="s">
        <v>1951</v>
      </c>
    </row>
    <row r="85" spans="1:79">
      <c r="A85" s="412" t="s">
        <v>172</v>
      </c>
      <c r="B85" s="417" t="s">
        <v>1004</v>
      </c>
      <c r="C85" s="418" t="s">
        <v>1516</v>
      </c>
      <c r="D85" s="419">
        <v>209.40310513584163</v>
      </c>
      <c r="E85" s="408">
        <f t="shared" si="18"/>
        <v>0</v>
      </c>
      <c r="F85" s="419">
        <f t="shared" si="19"/>
        <v>0</v>
      </c>
      <c r="G85" s="419">
        <f t="shared" si="20"/>
        <v>0</v>
      </c>
      <c r="H85" s="419">
        <v>0</v>
      </c>
      <c r="I85" s="420">
        <v>0</v>
      </c>
      <c r="J85" s="419">
        <v>0</v>
      </c>
      <c r="K85" s="419">
        <v>0</v>
      </c>
      <c r="L85" s="419">
        <v>0</v>
      </c>
      <c r="M85" s="420"/>
      <c r="N85" s="420">
        <v>0</v>
      </c>
      <c r="O85" s="419">
        <v>0</v>
      </c>
      <c r="P85" s="420">
        <v>0</v>
      </c>
      <c r="Q85" s="419">
        <v>0</v>
      </c>
      <c r="R85" s="419">
        <v>0</v>
      </c>
      <c r="S85" s="419">
        <v>0</v>
      </c>
      <c r="T85" s="420"/>
      <c r="U85" s="420">
        <v>0</v>
      </c>
      <c r="V85" s="419">
        <v>0</v>
      </c>
      <c r="W85" s="420">
        <v>0</v>
      </c>
      <c r="X85" s="419">
        <v>0</v>
      </c>
      <c r="Y85" s="419">
        <v>0</v>
      </c>
      <c r="Z85" s="419">
        <v>0</v>
      </c>
      <c r="AA85" s="420"/>
      <c r="AB85" s="420">
        <v>0</v>
      </c>
      <c r="AC85" s="419">
        <v>0</v>
      </c>
      <c r="AD85" s="420">
        <v>0</v>
      </c>
      <c r="AE85" s="419">
        <v>0</v>
      </c>
      <c r="AF85" s="419">
        <v>0</v>
      </c>
      <c r="AG85" s="419">
        <v>0</v>
      </c>
      <c r="AH85" s="420"/>
      <c r="AI85" s="420">
        <v>0</v>
      </c>
      <c r="AJ85" s="419">
        <v>0</v>
      </c>
      <c r="AK85" s="420">
        <v>0</v>
      </c>
      <c r="AL85" s="419">
        <v>0</v>
      </c>
      <c r="AM85" s="419">
        <v>0</v>
      </c>
      <c r="AN85" s="419">
        <v>0</v>
      </c>
      <c r="AO85" s="420"/>
      <c r="AP85" s="419">
        <v>0</v>
      </c>
      <c r="AQ85" s="419">
        <v>0</v>
      </c>
      <c r="AR85" s="419">
        <v>0</v>
      </c>
      <c r="AS85" s="419">
        <v>0</v>
      </c>
      <c r="AT85" s="419">
        <v>0</v>
      </c>
      <c r="AU85" s="419">
        <v>0</v>
      </c>
      <c r="AV85" s="420">
        <v>0</v>
      </c>
      <c r="AW85" s="420"/>
      <c r="AX85" s="419">
        <v>0</v>
      </c>
      <c r="AY85" s="420"/>
      <c r="AZ85" s="419">
        <v>0</v>
      </c>
      <c r="BA85" s="419">
        <v>0</v>
      </c>
      <c r="BB85" s="419">
        <v>0</v>
      </c>
      <c r="BC85" s="420">
        <v>0</v>
      </c>
      <c r="BD85" s="420">
        <v>0</v>
      </c>
      <c r="BE85" s="419">
        <v>0</v>
      </c>
      <c r="BF85" s="420">
        <v>0</v>
      </c>
      <c r="BG85" s="419">
        <v>0</v>
      </c>
      <c r="BH85" s="419">
        <v>0</v>
      </c>
      <c r="BI85" s="419">
        <v>0</v>
      </c>
      <c r="BJ85" s="420">
        <v>0</v>
      </c>
      <c r="BK85" s="420">
        <v>0</v>
      </c>
      <c r="BL85" s="419">
        <v>0</v>
      </c>
      <c r="BM85" s="420">
        <f t="shared" si="82"/>
        <v>0</v>
      </c>
      <c r="BN85" s="419">
        <v>0</v>
      </c>
      <c r="BO85" s="419">
        <v>0</v>
      </c>
      <c r="BP85" s="419">
        <v>0</v>
      </c>
      <c r="BQ85" s="419">
        <v>0</v>
      </c>
      <c r="BR85" s="419">
        <v>0</v>
      </c>
      <c r="BS85" s="419">
        <v>0</v>
      </c>
      <c r="BT85" s="419">
        <v>0</v>
      </c>
      <c r="BU85" s="419">
        <v>0</v>
      </c>
      <c r="BV85" s="419">
        <v>0</v>
      </c>
      <c r="BW85" s="419">
        <f t="shared" ref="BW85:BW148" si="95">AN85-SUM(E85+L85+S85)</f>
        <v>0</v>
      </c>
      <c r="BX85" s="421">
        <v>0</v>
      </c>
      <c r="BY85" s="419">
        <f t="shared" ref="BY85:BY148" si="96">AO85-SUM(M85+T85+AA85)</f>
        <v>0</v>
      </c>
      <c r="BZ85" s="421">
        <v>0</v>
      </c>
      <c r="CA85" s="414" t="s">
        <v>1951</v>
      </c>
    </row>
    <row r="86" spans="1:79" ht="63">
      <c r="A86" s="412" t="s">
        <v>172</v>
      </c>
      <c r="B86" s="417" t="s">
        <v>1005</v>
      </c>
      <c r="C86" s="418" t="s">
        <v>1517</v>
      </c>
      <c r="D86" s="419">
        <v>13.656665860534403</v>
      </c>
      <c r="E86" s="408">
        <f t="shared" ref="E86:E149" si="97">L86+S86+Z86+AG86</f>
        <v>0</v>
      </c>
      <c r="F86" s="419">
        <f t="shared" ref="F86:F149" si="98">M86+T86++AA86+AH86</f>
        <v>0</v>
      </c>
      <c r="G86" s="419">
        <f t="shared" ref="G86:G149" si="99">N86+U86+AB86+AI86</f>
        <v>0</v>
      </c>
      <c r="H86" s="419">
        <v>0</v>
      </c>
      <c r="I86" s="420">
        <v>0</v>
      </c>
      <c r="J86" s="419">
        <v>0</v>
      </c>
      <c r="K86" s="419">
        <v>0</v>
      </c>
      <c r="L86" s="419">
        <v>0</v>
      </c>
      <c r="M86" s="420"/>
      <c r="N86" s="420">
        <v>0</v>
      </c>
      <c r="O86" s="419">
        <v>0</v>
      </c>
      <c r="P86" s="420">
        <v>0</v>
      </c>
      <c r="Q86" s="419">
        <v>0</v>
      </c>
      <c r="R86" s="419">
        <v>0</v>
      </c>
      <c r="S86" s="419">
        <v>0</v>
      </c>
      <c r="T86" s="420"/>
      <c r="U86" s="420">
        <v>0</v>
      </c>
      <c r="V86" s="419">
        <v>0</v>
      </c>
      <c r="W86" s="420">
        <v>0</v>
      </c>
      <c r="X86" s="419">
        <v>0</v>
      </c>
      <c r="Y86" s="419">
        <v>0</v>
      </c>
      <c r="Z86" s="419">
        <v>0</v>
      </c>
      <c r="AA86" s="420"/>
      <c r="AB86" s="420">
        <v>0</v>
      </c>
      <c r="AC86" s="419">
        <v>0</v>
      </c>
      <c r="AD86" s="420">
        <v>0</v>
      </c>
      <c r="AE86" s="419">
        <v>0</v>
      </c>
      <c r="AF86" s="419">
        <v>0</v>
      </c>
      <c r="AG86" s="419">
        <v>0</v>
      </c>
      <c r="AH86" s="420"/>
      <c r="AI86" s="420">
        <v>0</v>
      </c>
      <c r="AJ86" s="419">
        <v>0</v>
      </c>
      <c r="AK86" s="420">
        <v>0</v>
      </c>
      <c r="AL86" s="419">
        <v>0</v>
      </c>
      <c r="AM86" s="419">
        <v>0</v>
      </c>
      <c r="AN86" s="419">
        <v>0</v>
      </c>
      <c r="AO86" s="420"/>
      <c r="AP86" s="419">
        <v>0</v>
      </c>
      <c r="AQ86" s="419">
        <v>0</v>
      </c>
      <c r="AR86" s="419">
        <v>0</v>
      </c>
      <c r="AS86" s="419">
        <v>0</v>
      </c>
      <c r="AT86" s="419">
        <v>0</v>
      </c>
      <c r="AU86" s="419">
        <v>0</v>
      </c>
      <c r="AV86" s="420">
        <v>0</v>
      </c>
      <c r="AW86" s="420"/>
      <c r="AX86" s="419">
        <v>0</v>
      </c>
      <c r="AY86" s="420"/>
      <c r="AZ86" s="419">
        <v>0</v>
      </c>
      <c r="BA86" s="419">
        <v>0</v>
      </c>
      <c r="BB86" s="419">
        <v>0</v>
      </c>
      <c r="BC86" s="420">
        <v>0</v>
      </c>
      <c r="BD86" s="420">
        <v>0</v>
      </c>
      <c r="BE86" s="419">
        <v>0</v>
      </c>
      <c r="BF86" s="420">
        <v>0</v>
      </c>
      <c r="BG86" s="419">
        <v>0</v>
      </c>
      <c r="BH86" s="419">
        <v>0</v>
      </c>
      <c r="BI86" s="419">
        <v>0</v>
      </c>
      <c r="BJ86" s="420">
        <v>0</v>
      </c>
      <c r="BK86" s="420">
        <v>0</v>
      </c>
      <c r="BL86" s="419">
        <v>0</v>
      </c>
      <c r="BM86" s="420">
        <f t="shared" si="82"/>
        <v>0</v>
      </c>
      <c r="BN86" s="419">
        <v>0</v>
      </c>
      <c r="BO86" s="419">
        <v>0</v>
      </c>
      <c r="BP86" s="419">
        <v>0</v>
      </c>
      <c r="BQ86" s="419">
        <v>0</v>
      </c>
      <c r="BR86" s="419">
        <v>0</v>
      </c>
      <c r="BS86" s="419">
        <v>0</v>
      </c>
      <c r="BT86" s="419">
        <v>0</v>
      </c>
      <c r="BU86" s="419">
        <v>0</v>
      </c>
      <c r="BV86" s="419">
        <v>0</v>
      </c>
      <c r="BW86" s="419">
        <f t="shared" si="95"/>
        <v>0</v>
      </c>
      <c r="BX86" s="421">
        <v>0</v>
      </c>
      <c r="BY86" s="419">
        <f t="shared" si="96"/>
        <v>0</v>
      </c>
      <c r="BZ86" s="421">
        <v>0</v>
      </c>
      <c r="CA86" s="414" t="s">
        <v>1951</v>
      </c>
    </row>
    <row r="87" spans="1:79" ht="47.25">
      <c r="A87" s="412" t="s">
        <v>172</v>
      </c>
      <c r="B87" s="417" t="s">
        <v>1006</v>
      </c>
      <c r="C87" s="418" t="s">
        <v>1518</v>
      </c>
      <c r="D87" s="419">
        <v>1.0776668199999999</v>
      </c>
      <c r="E87" s="408">
        <f t="shared" si="97"/>
        <v>0</v>
      </c>
      <c r="F87" s="419">
        <f t="shared" si="98"/>
        <v>0</v>
      </c>
      <c r="G87" s="419">
        <f t="shared" si="99"/>
        <v>0</v>
      </c>
      <c r="H87" s="419">
        <v>0</v>
      </c>
      <c r="I87" s="420">
        <v>0</v>
      </c>
      <c r="J87" s="419">
        <v>0</v>
      </c>
      <c r="K87" s="419">
        <v>0</v>
      </c>
      <c r="L87" s="419">
        <v>0</v>
      </c>
      <c r="M87" s="420"/>
      <c r="N87" s="420">
        <v>0</v>
      </c>
      <c r="O87" s="419">
        <v>0</v>
      </c>
      <c r="P87" s="420">
        <v>0</v>
      </c>
      <c r="Q87" s="419">
        <v>0</v>
      </c>
      <c r="R87" s="419">
        <v>0</v>
      </c>
      <c r="S87" s="419">
        <v>0</v>
      </c>
      <c r="T87" s="420"/>
      <c r="U87" s="420">
        <v>0</v>
      </c>
      <c r="V87" s="419">
        <v>0</v>
      </c>
      <c r="W87" s="420">
        <v>0</v>
      </c>
      <c r="X87" s="419">
        <v>0</v>
      </c>
      <c r="Y87" s="419">
        <v>0</v>
      </c>
      <c r="Z87" s="419">
        <v>0</v>
      </c>
      <c r="AA87" s="420"/>
      <c r="AB87" s="420">
        <v>0</v>
      </c>
      <c r="AC87" s="419">
        <v>0</v>
      </c>
      <c r="AD87" s="420">
        <v>0</v>
      </c>
      <c r="AE87" s="419">
        <v>0</v>
      </c>
      <c r="AF87" s="419">
        <v>0</v>
      </c>
      <c r="AG87" s="419">
        <v>0</v>
      </c>
      <c r="AH87" s="420"/>
      <c r="AI87" s="420">
        <v>0</v>
      </c>
      <c r="AJ87" s="419">
        <v>0</v>
      </c>
      <c r="AK87" s="420">
        <v>0</v>
      </c>
      <c r="AL87" s="419">
        <v>0</v>
      </c>
      <c r="AM87" s="419">
        <v>0</v>
      </c>
      <c r="AN87" s="419">
        <v>0</v>
      </c>
      <c r="AO87" s="420">
        <v>1.0776668199999999</v>
      </c>
      <c r="AP87" s="419">
        <v>0</v>
      </c>
      <c r="AQ87" s="419">
        <v>0</v>
      </c>
      <c r="AR87" s="419">
        <v>0.80600000000000005</v>
      </c>
      <c r="AS87" s="419">
        <v>0</v>
      </c>
      <c r="AT87" s="419">
        <v>0</v>
      </c>
      <c r="AU87" s="419">
        <v>0</v>
      </c>
      <c r="AV87" s="420">
        <v>0</v>
      </c>
      <c r="AW87" s="420"/>
      <c r="AX87" s="419">
        <v>0</v>
      </c>
      <c r="AY87" s="420"/>
      <c r="AZ87" s="419">
        <v>0</v>
      </c>
      <c r="BA87" s="419">
        <v>0</v>
      </c>
      <c r="BB87" s="419">
        <v>0</v>
      </c>
      <c r="BC87" s="420">
        <v>1.0776668199999999</v>
      </c>
      <c r="BD87" s="420">
        <v>0</v>
      </c>
      <c r="BE87" s="419">
        <v>0</v>
      </c>
      <c r="BF87" s="420">
        <v>0.80600000000000005</v>
      </c>
      <c r="BG87" s="419">
        <v>0</v>
      </c>
      <c r="BH87" s="419">
        <v>0</v>
      </c>
      <c r="BI87" s="419">
        <v>0</v>
      </c>
      <c r="BJ87" s="420">
        <v>0</v>
      </c>
      <c r="BK87" s="420">
        <v>0</v>
      </c>
      <c r="BL87" s="419">
        <v>0</v>
      </c>
      <c r="BM87" s="420">
        <f t="shared" si="82"/>
        <v>0</v>
      </c>
      <c r="BN87" s="419">
        <v>0</v>
      </c>
      <c r="BO87" s="419">
        <v>0</v>
      </c>
      <c r="BP87" s="419">
        <v>0</v>
      </c>
      <c r="BQ87" s="419">
        <v>0</v>
      </c>
      <c r="BR87" s="419">
        <v>0</v>
      </c>
      <c r="BS87" s="419">
        <v>0</v>
      </c>
      <c r="BT87" s="419">
        <v>0</v>
      </c>
      <c r="BU87" s="419">
        <v>0</v>
      </c>
      <c r="BV87" s="419">
        <v>0</v>
      </c>
      <c r="BW87" s="419">
        <f t="shared" si="95"/>
        <v>0</v>
      </c>
      <c r="BX87" s="421">
        <v>0</v>
      </c>
      <c r="BY87" s="419">
        <f t="shared" si="96"/>
        <v>1.0776668199999999</v>
      </c>
      <c r="BZ87" s="421">
        <v>1</v>
      </c>
      <c r="CA87" s="414" t="s">
        <v>2106</v>
      </c>
    </row>
    <row r="88" spans="1:79" ht="94.5">
      <c r="A88" s="412" t="s">
        <v>172</v>
      </c>
      <c r="B88" s="423" t="s">
        <v>1007</v>
      </c>
      <c r="C88" s="418" t="s">
        <v>1519</v>
      </c>
      <c r="D88" s="419">
        <v>2.9652800000000004</v>
      </c>
      <c r="E88" s="408">
        <f t="shared" si="97"/>
        <v>0</v>
      </c>
      <c r="F88" s="419">
        <f t="shared" si="98"/>
        <v>0</v>
      </c>
      <c r="G88" s="419">
        <f t="shared" si="99"/>
        <v>0</v>
      </c>
      <c r="H88" s="419">
        <v>0</v>
      </c>
      <c r="I88" s="420">
        <v>0</v>
      </c>
      <c r="J88" s="419">
        <v>0</v>
      </c>
      <c r="K88" s="419">
        <v>0</v>
      </c>
      <c r="L88" s="419">
        <v>0</v>
      </c>
      <c r="M88" s="420"/>
      <c r="N88" s="420">
        <v>0</v>
      </c>
      <c r="O88" s="419">
        <v>0</v>
      </c>
      <c r="P88" s="420">
        <v>0</v>
      </c>
      <c r="Q88" s="419">
        <v>0</v>
      </c>
      <c r="R88" s="419">
        <v>0</v>
      </c>
      <c r="S88" s="419">
        <v>0</v>
      </c>
      <c r="T88" s="420"/>
      <c r="U88" s="420">
        <v>0</v>
      </c>
      <c r="V88" s="419">
        <v>0</v>
      </c>
      <c r="W88" s="420">
        <v>0</v>
      </c>
      <c r="X88" s="419">
        <v>0</v>
      </c>
      <c r="Y88" s="419">
        <v>0</v>
      </c>
      <c r="Z88" s="419">
        <v>0</v>
      </c>
      <c r="AA88" s="420"/>
      <c r="AB88" s="420">
        <v>0</v>
      </c>
      <c r="AC88" s="419">
        <v>0</v>
      </c>
      <c r="AD88" s="420">
        <v>0</v>
      </c>
      <c r="AE88" s="419">
        <v>0</v>
      </c>
      <c r="AF88" s="419">
        <v>0</v>
      </c>
      <c r="AG88" s="419">
        <v>0</v>
      </c>
      <c r="AH88" s="420"/>
      <c r="AI88" s="420">
        <v>0</v>
      </c>
      <c r="AJ88" s="419">
        <v>0</v>
      </c>
      <c r="AK88" s="420">
        <v>0</v>
      </c>
      <c r="AL88" s="419">
        <v>0</v>
      </c>
      <c r="AM88" s="419">
        <v>0</v>
      </c>
      <c r="AN88" s="419">
        <v>0</v>
      </c>
      <c r="AO88" s="420"/>
      <c r="AP88" s="419">
        <v>0</v>
      </c>
      <c r="AQ88" s="419">
        <v>0</v>
      </c>
      <c r="AR88" s="419">
        <v>0</v>
      </c>
      <c r="AS88" s="419">
        <v>0</v>
      </c>
      <c r="AT88" s="419">
        <v>0</v>
      </c>
      <c r="AU88" s="419">
        <v>0</v>
      </c>
      <c r="AV88" s="420">
        <v>0</v>
      </c>
      <c r="AW88" s="420"/>
      <c r="AX88" s="419">
        <v>0</v>
      </c>
      <c r="AY88" s="420"/>
      <c r="AZ88" s="419">
        <v>0</v>
      </c>
      <c r="BA88" s="419">
        <v>0</v>
      </c>
      <c r="BB88" s="419">
        <v>0</v>
      </c>
      <c r="BC88" s="420">
        <v>0</v>
      </c>
      <c r="BD88" s="420">
        <v>0</v>
      </c>
      <c r="BE88" s="419">
        <v>0</v>
      </c>
      <c r="BF88" s="420">
        <v>0</v>
      </c>
      <c r="BG88" s="419">
        <v>0</v>
      </c>
      <c r="BH88" s="419">
        <v>0</v>
      </c>
      <c r="BI88" s="419">
        <v>0</v>
      </c>
      <c r="BJ88" s="420">
        <v>0</v>
      </c>
      <c r="BK88" s="420">
        <v>0</v>
      </c>
      <c r="BL88" s="419">
        <v>0</v>
      </c>
      <c r="BM88" s="420">
        <f t="shared" si="82"/>
        <v>0</v>
      </c>
      <c r="BN88" s="419">
        <v>0</v>
      </c>
      <c r="BO88" s="419">
        <v>0</v>
      </c>
      <c r="BP88" s="419">
        <v>0</v>
      </c>
      <c r="BQ88" s="419">
        <v>0</v>
      </c>
      <c r="BR88" s="419">
        <v>0</v>
      </c>
      <c r="BS88" s="419">
        <v>0</v>
      </c>
      <c r="BT88" s="419">
        <v>0</v>
      </c>
      <c r="BU88" s="419">
        <v>0</v>
      </c>
      <c r="BV88" s="419">
        <v>0</v>
      </c>
      <c r="BW88" s="419">
        <f t="shared" si="95"/>
        <v>0</v>
      </c>
      <c r="BX88" s="421">
        <v>0</v>
      </c>
      <c r="BY88" s="419">
        <f t="shared" si="96"/>
        <v>0</v>
      </c>
      <c r="BZ88" s="421">
        <v>0</v>
      </c>
      <c r="CA88" s="414" t="s">
        <v>1951</v>
      </c>
    </row>
    <row r="89" spans="1:79" ht="126">
      <c r="A89" s="412" t="s">
        <v>172</v>
      </c>
      <c r="B89" s="423" t="s">
        <v>1008</v>
      </c>
      <c r="C89" s="418" t="s">
        <v>1520</v>
      </c>
      <c r="D89" s="419">
        <v>2.5</v>
      </c>
      <c r="E89" s="408">
        <f t="shared" si="97"/>
        <v>0</v>
      </c>
      <c r="F89" s="419">
        <f t="shared" si="98"/>
        <v>0</v>
      </c>
      <c r="G89" s="419">
        <f t="shared" si="99"/>
        <v>0</v>
      </c>
      <c r="H89" s="419">
        <v>0</v>
      </c>
      <c r="I89" s="420">
        <v>0</v>
      </c>
      <c r="J89" s="419">
        <v>0</v>
      </c>
      <c r="K89" s="419">
        <v>0</v>
      </c>
      <c r="L89" s="419">
        <v>0</v>
      </c>
      <c r="M89" s="420"/>
      <c r="N89" s="420">
        <v>0</v>
      </c>
      <c r="O89" s="419">
        <v>0</v>
      </c>
      <c r="P89" s="420">
        <v>0</v>
      </c>
      <c r="Q89" s="419">
        <v>0</v>
      </c>
      <c r="R89" s="419">
        <v>0</v>
      </c>
      <c r="S89" s="419">
        <v>0</v>
      </c>
      <c r="T89" s="420"/>
      <c r="U89" s="420">
        <v>0</v>
      </c>
      <c r="V89" s="419">
        <v>0</v>
      </c>
      <c r="W89" s="420">
        <v>0</v>
      </c>
      <c r="X89" s="419">
        <v>0</v>
      </c>
      <c r="Y89" s="419">
        <v>0</v>
      </c>
      <c r="Z89" s="419">
        <v>0</v>
      </c>
      <c r="AA89" s="420"/>
      <c r="AB89" s="420">
        <v>0</v>
      </c>
      <c r="AC89" s="419">
        <v>0</v>
      </c>
      <c r="AD89" s="420">
        <v>0</v>
      </c>
      <c r="AE89" s="419">
        <v>0</v>
      </c>
      <c r="AF89" s="419">
        <v>0</v>
      </c>
      <c r="AG89" s="419">
        <v>0</v>
      </c>
      <c r="AH89" s="420"/>
      <c r="AI89" s="420">
        <v>0</v>
      </c>
      <c r="AJ89" s="419">
        <v>0</v>
      </c>
      <c r="AK89" s="420">
        <v>0</v>
      </c>
      <c r="AL89" s="419">
        <v>0</v>
      </c>
      <c r="AM89" s="419">
        <v>0</v>
      </c>
      <c r="AN89" s="419">
        <v>0</v>
      </c>
      <c r="AO89" s="420"/>
      <c r="AP89" s="419">
        <v>0</v>
      </c>
      <c r="AQ89" s="419">
        <v>0</v>
      </c>
      <c r="AR89" s="419">
        <v>0</v>
      </c>
      <c r="AS89" s="419">
        <v>0</v>
      </c>
      <c r="AT89" s="419">
        <v>0</v>
      </c>
      <c r="AU89" s="419">
        <v>0</v>
      </c>
      <c r="AV89" s="420">
        <v>0</v>
      </c>
      <c r="AW89" s="420"/>
      <c r="AX89" s="419">
        <v>0</v>
      </c>
      <c r="AY89" s="420"/>
      <c r="AZ89" s="419">
        <v>0</v>
      </c>
      <c r="BA89" s="419">
        <v>0</v>
      </c>
      <c r="BB89" s="419">
        <v>0</v>
      </c>
      <c r="BC89" s="420">
        <v>0</v>
      </c>
      <c r="BD89" s="420">
        <v>0</v>
      </c>
      <c r="BE89" s="419">
        <v>0</v>
      </c>
      <c r="BF89" s="420">
        <v>0</v>
      </c>
      <c r="BG89" s="419">
        <v>0</v>
      </c>
      <c r="BH89" s="419">
        <v>0</v>
      </c>
      <c r="BI89" s="419">
        <v>0</v>
      </c>
      <c r="BJ89" s="420">
        <v>0</v>
      </c>
      <c r="BK89" s="420">
        <v>0</v>
      </c>
      <c r="BL89" s="419">
        <v>0</v>
      </c>
      <c r="BM89" s="420">
        <f t="shared" si="82"/>
        <v>0</v>
      </c>
      <c r="BN89" s="419">
        <v>0</v>
      </c>
      <c r="BO89" s="419">
        <v>0</v>
      </c>
      <c r="BP89" s="419">
        <v>0</v>
      </c>
      <c r="BQ89" s="419">
        <v>0</v>
      </c>
      <c r="BR89" s="419">
        <v>0</v>
      </c>
      <c r="BS89" s="419">
        <v>0</v>
      </c>
      <c r="BT89" s="419">
        <v>0</v>
      </c>
      <c r="BU89" s="419">
        <v>0</v>
      </c>
      <c r="BV89" s="419">
        <v>0</v>
      </c>
      <c r="BW89" s="419">
        <f t="shared" si="95"/>
        <v>0</v>
      </c>
      <c r="BX89" s="421">
        <v>0</v>
      </c>
      <c r="BY89" s="419">
        <f t="shared" si="96"/>
        <v>0</v>
      </c>
      <c r="BZ89" s="421">
        <v>0</v>
      </c>
      <c r="CA89" s="414" t="s">
        <v>1951</v>
      </c>
    </row>
    <row r="90" spans="1:79" ht="173.25">
      <c r="A90" s="412" t="s">
        <v>172</v>
      </c>
      <c r="B90" s="423" t="s">
        <v>1009</v>
      </c>
      <c r="C90" s="418" t="s">
        <v>1521</v>
      </c>
      <c r="D90" s="419">
        <v>0</v>
      </c>
      <c r="E90" s="408">
        <f t="shared" si="97"/>
        <v>0</v>
      </c>
      <c r="F90" s="419">
        <f t="shared" si="98"/>
        <v>0</v>
      </c>
      <c r="G90" s="419">
        <f t="shared" si="99"/>
        <v>0</v>
      </c>
      <c r="H90" s="419">
        <v>0</v>
      </c>
      <c r="I90" s="420">
        <v>0</v>
      </c>
      <c r="J90" s="419">
        <v>0</v>
      </c>
      <c r="K90" s="419">
        <v>0</v>
      </c>
      <c r="L90" s="419">
        <v>0</v>
      </c>
      <c r="M90" s="420"/>
      <c r="N90" s="420">
        <v>0</v>
      </c>
      <c r="O90" s="419">
        <v>0</v>
      </c>
      <c r="P90" s="420">
        <v>0</v>
      </c>
      <c r="Q90" s="419">
        <v>0</v>
      </c>
      <c r="R90" s="419">
        <v>0</v>
      </c>
      <c r="S90" s="419">
        <v>0</v>
      </c>
      <c r="T90" s="420"/>
      <c r="U90" s="420">
        <v>0</v>
      </c>
      <c r="V90" s="419">
        <v>0</v>
      </c>
      <c r="W90" s="420">
        <v>0</v>
      </c>
      <c r="X90" s="419">
        <v>0</v>
      </c>
      <c r="Y90" s="419">
        <v>0</v>
      </c>
      <c r="Z90" s="419">
        <v>0</v>
      </c>
      <c r="AA90" s="420"/>
      <c r="AB90" s="420">
        <v>0</v>
      </c>
      <c r="AC90" s="419">
        <v>0</v>
      </c>
      <c r="AD90" s="420">
        <v>0</v>
      </c>
      <c r="AE90" s="419">
        <v>0</v>
      </c>
      <c r="AF90" s="419">
        <v>0</v>
      </c>
      <c r="AG90" s="419">
        <v>0</v>
      </c>
      <c r="AH90" s="420"/>
      <c r="AI90" s="420">
        <v>0</v>
      </c>
      <c r="AJ90" s="419">
        <v>0</v>
      </c>
      <c r="AK90" s="420">
        <v>0</v>
      </c>
      <c r="AL90" s="419">
        <v>0</v>
      </c>
      <c r="AM90" s="419">
        <v>0</v>
      </c>
      <c r="AN90" s="419">
        <v>0</v>
      </c>
      <c r="AO90" s="420"/>
      <c r="AP90" s="419">
        <v>0</v>
      </c>
      <c r="AQ90" s="419">
        <v>0</v>
      </c>
      <c r="AR90" s="419">
        <v>0</v>
      </c>
      <c r="AS90" s="419">
        <v>0</v>
      </c>
      <c r="AT90" s="419">
        <v>0</v>
      </c>
      <c r="AU90" s="419">
        <v>0</v>
      </c>
      <c r="AV90" s="420">
        <v>0</v>
      </c>
      <c r="AW90" s="420"/>
      <c r="AX90" s="419">
        <v>0</v>
      </c>
      <c r="AY90" s="420"/>
      <c r="AZ90" s="419">
        <v>0</v>
      </c>
      <c r="BA90" s="419">
        <v>0</v>
      </c>
      <c r="BB90" s="419">
        <v>0</v>
      </c>
      <c r="BC90" s="420">
        <v>0</v>
      </c>
      <c r="BD90" s="420"/>
      <c r="BE90" s="419">
        <v>0</v>
      </c>
      <c r="BF90" s="420"/>
      <c r="BG90" s="419">
        <v>0</v>
      </c>
      <c r="BH90" s="419">
        <v>0</v>
      </c>
      <c r="BI90" s="419">
        <v>0</v>
      </c>
      <c r="BJ90" s="420">
        <v>0</v>
      </c>
      <c r="BK90" s="420">
        <v>0</v>
      </c>
      <c r="BL90" s="419">
        <v>0</v>
      </c>
      <c r="BM90" s="420">
        <f t="shared" si="82"/>
        <v>0</v>
      </c>
      <c r="BN90" s="419">
        <v>0</v>
      </c>
      <c r="BO90" s="419">
        <v>0</v>
      </c>
      <c r="BP90" s="419">
        <v>0</v>
      </c>
      <c r="BQ90" s="419">
        <v>0</v>
      </c>
      <c r="BR90" s="419">
        <v>0</v>
      </c>
      <c r="BS90" s="419">
        <v>0</v>
      </c>
      <c r="BT90" s="419">
        <v>0</v>
      </c>
      <c r="BU90" s="419">
        <v>0</v>
      </c>
      <c r="BV90" s="419">
        <v>0</v>
      </c>
      <c r="BW90" s="419">
        <f t="shared" si="95"/>
        <v>0</v>
      </c>
      <c r="BX90" s="421">
        <v>0</v>
      </c>
      <c r="BY90" s="419">
        <f t="shared" si="96"/>
        <v>0</v>
      </c>
      <c r="BZ90" s="421">
        <v>0</v>
      </c>
      <c r="CA90" s="414" t="s">
        <v>1951</v>
      </c>
    </row>
    <row r="91" spans="1:79" ht="94.5">
      <c r="A91" s="412" t="s">
        <v>172</v>
      </c>
      <c r="B91" s="423" t="s">
        <v>1010</v>
      </c>
      <c r="C91" s="418" t="s">
        <v>2066</v>
      </c>
      <c r="D91" s="419">
        <v>0</v>
      </c>
      <c r="E91" s="408">
        <f t="shared" si="97"/>
        <v>0</v>
      </c>
      <c r="F91" s="419">
        <f t="shared" si="98"/>
        <v>0</v>
      </c>
      <c r="G91" s="419">
        <f t="shared" si="99"/>
        <v>0</v>
      </c>
      <c r="H91" s="419">
        <v>0</v>
      </c>
      <c r="I91" s="420">
        <v>0</v>
      </c>
      <c r="J91" s="419">
        <v>0</v>
      </c>
      <c r="K91" s="419">
        <v>0</v>
      </c>
      <c r="L91" s="419">
        <v>0</v>
      </c>
      <c r="M91" s="420"/>
      <c r="N91" s="420">
        <v>0</v>
      </c>
      <c r="O91" s="419">
        <v>0</v>
      </c>
      <c r="P91" s="420">
        <v>0</v>
      </c>
      <c r="Q91" s="419">
        <v>0</v>
      </c>
      <c r="R91" s="419">
        <v>0</v>
      </c>
      <c r="S91" s="419">
        <v>0</v>
      </c>
      <c r="T91" s="420"/>
      <c r="U91" s="420">
        <v>0</v>
      </c>
      <c r="V91" s="419">
        <v>0</v>
      </c>
      <c r="W91" s="420">
        <v>0</v>
      </c>
      <c r="X91" s="419">
        <v>0</v>
      </c>
      <c r="Y91" s="419">
        <v>0</v>
      </c>
      <c r="Z91" s="419">
        <v>0</v>
      </c>
      <c r="AA91" s="420"/>
      <c r="AB91" s="420">
        <v>0</v>
      </c>
      <c r="AC91" s="419">
        <v>0</v>
      </c>
      <c r="AD91" s="420">
        <v>0</v>
      </c>
      <c r="AE91" s="419">
        <v>0</v>
      </c>
      <c r="AF91" s="419">
        <v>0</v>
      </c>
      <c r="AG91" s="419">
        <v>0</v>
      </c>
      <c r="AH91" s="420"/>
      <c r="AI91" s="420">
        <v>0</v>
      </c>
      <c r="AJ91" s="419">
        <v>0</v>
      </c>
      <c r="AK91" s="420">
        <v>0</v>
      </c>
      <c r="AL91" s="419">
        <v>0</v>
      </c>
      <c r="AM91" s="419">
        <v>0</v>
      </c>
      <c r="AN91" s="419">
        <v>0</v>
      </c>
      <c r="AO91" s="420"/>
      <c r="AP91" s="419">
        <v>0</v>
      </c>
      <c r="AQ91" s="419">
        <v>0</v>
      </c>
      <c r="AR91" s="419">
        <v>0</v>
      </c>
      <c r="AS91" s="419">
        <v>0</v>
      </c>
      <c r="AT91" s="419">
        <v>0</v>
      </c>
      <c r="AU91" s="419">
        <v>0</v>
      </c>
      <c r="AV91" s="420">
        <v>0</v>
      </c>
      <c r="AW91" s="420"/>
      <c r="AX91" s="419">
        <v>0</v>
      </c>
      <c r="AY91" s="420"/>
      <c r="AZ91" s="419">
        <v>0</v>
      </c>
      <c r="BA91" s="419">
        <v>0</v>
      </c>
      <c r="BB91" s="419">
        <v>0</v>
      </c>
      <c r="BC91" s="420">
        <v>0</v>
      </c>
      <c r="BD91" s="420"/>
      <c r="BE91" s="419">
        <v>0</v>
      </c>
      <c r="BF91" s="420"/>
      <c r="BG91" s="419">
        <v>0</v>
      </c>
      <c r="BH91" s="419">
        <v>0</v>
      </c>
      <c r="BI91" s="419">
        <v>0</v>
      </c>
      <c r="BJ91" s="420">
        <v>0</v>
      </c>
      <c r="BK91" s="420">
        <v>0</v>
      </c>
      <c r="BL91" s="419">
        <v>0</v>
      </c>
      <c r="BM91" s="420">
        <f t="shared" si="82"/>
        <v>0</v>
      </c>
      <c r="BN91" s="419">
        <v>0</v>
      </c>
      <c r="BO91" s="419">
        <v>0</v>
      </c>
      <c r="BP91" s="419">
        <v>0</v>
      </c>
      <c r="BQ91" s="419">
        <v>0</v>
      </c>
      <c r="BR91" s="419">
        <v>0</v>
      </c>
      <c r="BS91" s="419">
        <v>0</v>
      </c>
      <c r="BT91" s="419">
        <v>0</v>
      </c>
      <c r="BU91" s="419">
        <v>0</v>
      </c>
      <c r="BV91" s="419">
        <v>0</v>
      </c>
      <c r="BW91" s="419">
        <f t="shared" si="95"/>
        <v>0</v>
      </c>
      <c r="BX91" s="421">
        <v>0</v>
      </c>
      <c r="BY91" s="419">
        <f t="shared" si="96"/>
        <v>0</v>
      </c>
      <c r="BZ91" s="421">
        <v>0</v>
      </c>
      <c r="CA91" s="414" t="s">
        <v>1951</v>
      </c>
    </row>
    <row r="92" spans="1:79" ht="94.5">
      <c r="A92" s="412" t="s">
        <v>172</v>
      </c>
      <c r="B92" s="417" t="s">
        <v>1011</v>
      </c>
      <c r="C92" s="418" t="s">
        <v>1522</v>
      </c>
      <c r="D92" s="419">
        <v>0.19062038000000001</v>
      </c>
      <c r="E92" s="408">
        <f t="shared" si="97"/>
        <v>0</v>
      </c>
      <c r="F92" s="419">
        <f t="shared" si="98"/>
        <v>0</v>
      </c>
      <c r="G92" s="419">
        <f t="shared" si="99"/>
        <v>0</v>
      </c>
      <c r="H92" s="419">
        <v>0</v>
      </c>
      <c r="I92" s="420">
        <v>0</v>
      </c>
      <c r="J92" s="419">
        <v>0</v>
      </c>
      <c r="K92" s="419">
        <v>0</v>
      </c>
      <c r="L92" s="419">
        <v>0</v>
      </c>
      <c r="M92" s="420"/>
      <c r="N92" s="420">
        <v>0</v>
      </c>
      <c r="O92" s="419">
        <v>0</v>
      </c>
      <c r="P92" s="420">
        <v>0</v>
      </c>
      <c r="Q92" s="419">
        <v>0</v>
      </c>
      <c r="R92" s="419">
        <v>0</v>
      </c>
      <c r="S92" s="419">
        <v>0</v>
      </c>
      <c r="T92" s="420"/>
      <c r="U92" s="420">
        <v>0</v>
      </c>
      <c r="V92" s="419">
        <v>0</v>
      </c>
      <c r="W92" s="420">
        <v>0</v>
      </c>
      <c r="X92" s="419">
        <v>0</v>
      </c>
      <c r="Y92" s="419">
        <v>0</v>
      </c>
      <c r="Z92" s="419">
        <v>0</v>
      </c>
      <c r="AA92" s="420"/>
      <c r="AB92" s="420">
        <v>0</v>
      </c>
      <c r="AC92" s="419">
        <v>0</v>
      </c>
      <c r="AD92" s="420">
        <v>0</v>
      </c>
      <c r="AE92" s="419">
        <v>0</v>
      </c>
      <c r="AF92" s="419">
        <v>0</v>
      </c>
      <c r="AG92" s="419">
        <v>0</v>
      </c>
      <c r="AH92" s="420"/>
      <c r="AI92" s="420">
        <v>0</v>
      </c>
      <c r="AJ92" s="419">
        <v>0</v>
      </c>
      <c r="AK92" s="420">
        <v>0</v>
      </c>
      <c r="AL92" s="419">
        <v>0</v>
      </c>
      <c r="AM92" s="419">
        <v>0</v>
      </c>
      <c r="AN92" s="419">
        <v>0</v>
      </c>
      <c r="AO92" s="420"/>
      <c r="AP92" s="419">
        <v>0</v>
      </c>
      <c r="AQ92" s="419">
        <v>0</v>
      </c>
      <c r="AR92" s="419">
        <v>0</v>
      </c>
      <c r="AS92" s="419">
        <v>0</v>
      </c>
      <c r="AT92" s="419">
        <v>0</v>
      </c>
      <c r="AU92" s="419">
        <v>0</v>
      </c>
      <c r="AV92" s="420">
        <v>0</v>
      </c>
      <c r="AW92" s="420"/>
      <c r="AX92" s="419">
        <v>0</v>
      </c>
      <c r="AY92" s="420"/>
      <c r="AZ92" s="419">
        <v>0</v>
      </c>
      <c r="BA92" s="419">
        <v>0</v>
      </c>
      <c r="BB92" s="419">
        <v>0</v>
      </c>
      <c r="BC92" s="420">
        <v>0</v>
      </c>
      <c r="BD92" s="420">
        <v>0</v>
      </c>
      <c r="BE92" s="419">
        <v>0</v>
      </c>
      <c r="BF92" s="420">
        <v>0</v>
      </c>
      <c r="BG92" s="419">
        <v>0</v>
      </c>
      <c r="BH92" s="419">
        <v>0</v>
      </c>
      <c r="BI92" s="419">
        <v>0</v>
      </c>
      <c r="BJ92" s="420">
        <v>0</v>
      </c>
      <c r="BK92" s="420">
        <v>0</v>
      </c>
      <c r="BL92" s="419">
        <v>0</v>
      </c>
      <c r="BM92" s="420">
        <f t="shared" si="82"/>
        <v>0</v>
      </c>
      <c r="BN92" s="419">
        <v>0</v>
      </c>
      <c r="BO92" s="419">
        <v>0</v>
      </c>
      <c r="BP92" s="419">
        <v>0</v>
      </c>
      <c r="BQ92" s="419">
        <v>0</v>
      </c>
      <c r="BR92" s="419">
        <v>0</v>
      </c>
      <c r="BS92" s="419">
        <v>0</v>
      </c>
      <c r="BT92" s="419">
        <v>0</v>
      </c>
      <c r="BU92" s="419">
        <v>0</v>
      </c>
      <c r="BV92" s="419">
        <v>0</v>
      </c>
      <c r="BW92" s="419">
        <f t="shared" si="95"/>
        <v>0</v>
      </c>
      <c r="BX92" s="421">
        <v>0</v>
      </c>
      <c r="BY92" s="419">
        <f t="shared" si="96"/>
        <v>0</v>
      </c>
      <c r="BZ92" s="421">
        <v>0</v>
      </c>
      <c r="CA92" s="414" t="s">
        <v>1951</v>
      </c>
    </row>
    <row r="93" spans="1:79" ht="110.25">
      <c r="A93" s="412" t="s">
        <v>172</v>
      </c>
      <c r="B93" s="417" t="s">
        <v>1012</v>
      </c>
      <c r="C93" s="418" t="s">
        <v>1523</v>
      </c>
      <c r="D93" s="419">
        <v>52.799790961184478</v>
      </c>
      <c r="E93" s="408">
        <f t="shared" si="97"/>
        <v>0</v>
      </c>
      <c r="F93" s="419">
        <f t="shared" si="98"/>
        <v>0</v>
      </c>
      <c r="G93" s="419">
        <f t="shared" si="99"/>
        <v>0</v>
      </c>
      <c r="H93" s="419">
        <v>0</v>
      </c>
      <c r="I93" s="420">
        <v>0</v>
      </c>
      <c r="J93" s="419">
        <v>0</v>
      </c>
      <c r="K93" s="419">
        <v>0</v>
      </c>
      <c r="L93" s="419">
        <v>0</v>
      </c>
      <c r="M93" s="420"/>
      <c r="N93" s="420">
        <v>0</v>
      </c>
      <c r="O93" s="419">
        <v>0</v>
      </c>
      <c r="P93" s="420">
        <v>0</v>
      </c>
      <c r="Q93" s="419">
        <v>0</v>
      </c>
      <c r="R93" s="419">
        <v>0</v>
      </c>
      <c r="S93" s="419">
        <v>0</v>
      </c>
      <c r="T93" s="420"/>
      <c r="U93" s="420">
        <v>0</v>
      </c>
      <c r="V93" s="419">
        <v>0</v>
      </c>
      <c r="W93" s="420">
        <v>0</v>
      </c>
      <c r="X93" s="419">
        <v>0</v>
      </c>
      <c r="Y93" s="419">
        <v>0</v>
      </c>
      <c r="Z93" s="419">
        <v>0</v>
      </c>
      <c r="AA93" s="420"/>
      <c r="AB93" s="420">
        <v>0</v>
      </c>
      <c r="AC93" s="419">
        <v>0</v>
      </c>
      <c r="AD93" s="420">
        <v>0</v>
      </c>
      <c r="AE93" s="419">
        <v>0</v>
      </c>
      <c r="AF93" s="419">
        <v>0</v>
      </c>
      <c r="AG93" s="419">
        <v>0</v>
      </c>
      <c r="AH93" s="420"/>
      <c r="AI93" s="420">
        <v>0</v>
      </c>
      <c r="AJ93" s="419">
        <v>0</v>
      </c>
      <c r="AK93" s="420">
        <v>0</v>
      </c>
      <c r="AL93" s="419">
        <v>0</v>
      </c>
      <c r="AM93" s="419">
        <v>0</v>
      </c>
      <c r="AN93" s="419">
        <v>0</v>
      </c>
      <c r="AO93" s="420"/>
      <c r="AP93" s="419">
        <v>0</v>
      </c>
      <c r="AQ93" s="419">
        <v>0</v>
      </c>
      <c r="AR93" s="419">
        <v>0</v>
      </c>
      <c r="AS93" s="419">
        <v>0</v>
      </c>
      <c r="AT93" s="419">
        <v>0</v>
      </c>
      <c r="AU93" s="419">
        <v>0</v>
      </c>
      <c r="AV93" s="420">
        <v>0</v>
      </c>
      <c r="AW93" s="420"/>
      <c r="AX93" s="419">
        <v>0</v>
      </c>
      <c r="AY93" s="420"/>
      <c r="AZ93" s="419">
        <v>0</v>
      </c>
      <c r="BA93" s="419">
        <v>0</v>
      </c>
      <c r="BB93" s="419">
        <v>0</v>
      </c>
      <c r="BC93" s="420">
        <v>0</v>
      </c>
      <c r="BD93" s="420">
        <v>0</v>
      </c>
      <c r="BE93" s="419">
        <v>0</v>
      </c>
      <c r="BF93" s="420">
        <v>0</v>
      </c>
      <c r="BG93" s="419">
        <v>0</v>
      </c>
      <c r="BH93" s="419">
        <v>0</v>
      </c>
      <c r="BI93" s="419">
        <v>0</v>
      </c>
      <c r="BJ93" s="420">
        <v>0</v>
      </c>
      <c r="BK93" s="420">
        <v>0</v>
      </c>
      <c r="BL93" s="419">
        <v>0</v>
      </c>
      <c r="BM93" s="420">
        <f t="shared" si="82"/>
        <v>0</v>
      </c>
      <c r="BN93" s="419">
        <v>0</v>
      </c>
      <c r="BO93" s="419">
        <v>0</v>
      </c>
      <c r="BP93" s="419">
        <v>0</v>
      </c>
      <c r="BQ93" s="419">
        <v>0</v>
      </c>
      <c r="BR93" s="419">
        <v>0</v>
      </c>
      <c r="BS93" s="419">
        <v>0</v>
      </c>
      <c r="BT93" s="419">
        <v>0</v>
      </c>
      <c r="BU93" s="419">
        <v>0</v>
      </c>
      <c r="BV93" s="419">
        <v>0</v>
      </c>
      <c r="BW93" s="419">
        <f t="shared" si="95"/>
        <v>0</v>
      </c>
      <c r="BX93" s="421">
        <v>0</v>
      </c>
      <c r="BY93" s="419">
        <f t="shared" si="96"/>
        <v>0</v>
      </c>
      <c r="BZ93" s="421">
        <v>0</v>
      </c>
      <c r="CA93" s="414" t="s">
        <v>1951</v>
      </c>
    </row>
    <row r="94" spans="1:79" ht="110.25">
      <c r="A94" s="412" t="s">
        <v>172</v>
      </c>
      <c r="B94" s="417" t="s">
        <v>1013</v>
      </c>
      <c r="C94" s="418" t="s">
        <v>1524</v>
      </c>
      <c r="D94" s="419">
        <v>0.19069332</v>
      </c>
      <c r="E94" s="408">
        <f t="shared" si="97"/>
        <v>0</v>
      </c>
      <c r="F94" s="419">
        <f t="shared" si="98"/>
        <v>0</v>
      </c>
      <c r="G94" s="419">
        <f t="shared" si="99"/>
        <v>0</v>
      </c>
      <c r="H94" s="419">
        <v>0</v>
      </c>
      <c r="I94" s="420">
        <v>0</v>
      </c>
      <c r="J94" s="419">
        <v>0</v>
      </c>
      <c r="K94" s="419">
        <v>0</v>
      </c>
      <c r="L94" s="419">
        <v>0</v>
      </c>
      <c r="M94" s="420"/>
      <c r="N94" s="420">
        <v>0</v>
      </c>
      <c r="O94" s="419">
        <v>0</v>
      </c>
      <c r="P94" s="420">
        <v>0</v>
      </c>
      <c r="Q94" s="419">
        <v>0</v>
      </c>
      <c r="R94" s="419">
        <v>0</v>
      </c>
      <c r="S94" s="419">
        <v>0</v>
      </c>
      <c r="T94" s="420"/>
      <c r="U94" s="420">
        <v>0</v>
      </c>
      <c r="V94" s="419">
        <v>0</v>
      </c>
      <c r="W94" s="420">
        <v>0</v>
      </c>
      <c r="X94" s="419">
        <v>0</v>
      </c>
      <c r="Y94" s="419">
        <v>0</v>
      </c>
      <c r="Z94" s="419">
        <v>0</v>
      </c>
      <c r="AA94" s="420"/>
      <c r="AB94" s="420">
        <v>0</v>
      </c>
      <c r="AC94" s="419">
        <v>0</v>
      </c>
      <c r="AD94" s="420">
        <v>0</v>
      </c>
      <c r="AE94" s="419">
        <v>0</v>
      </c>
      <c r="AF94" s="419">
        <v>0</v>
      </c>
      <c r="AG94" s="419">
        <v>0</v>
      </c>
      <c r="AH94" s="420"/>
      <c r="AI94" s="420">
        <v>0</v>
      </c>
      <c r="AJ94" s="419">
        <v>0</v>
      </c>
      <c r="AK94" s="420">
        <v>0</v>
      </c>
      <c r="AL94" s="419">
        <v>0</v>
      </c>
      <c r="AM94" s="419">
        <v>0</v>
      </c>
      <c r="AN94" s="419">
        <v>0</v>
      </c>
      <c r="AO94" s="420"/>
      <c r="AP94" s="419">
        <v>0</v>
      </c>
      <c r="AQ94" s="419">
        <v>0</v>
      </c>
      <c r="AR94" s="419">
        <v>0</v>
      </c>
      <c r="AS94" s="419">
        <v>0</v>
      </c>
      <c r="AT94" s="419">
        <v>0</v>
      </c>
      <c r="AU94" s="419">
        <v>0</v>
      </c>
      <c r="AV94" s="420">
        <v>0</v>
      </c>
      <c r="AW94" s="420"/>
      <c r="AX94" s="419">
        <v>0</v>
      </c>
      <c r="AY94" s="420"/>
      <c r="AZ94" s="419">
        <v>0</v>
      </c>
      <c r="BA94" s="419">
        <v>0</v>
      </c>
      <c r="BB94" s="419">
        <v>0</v>
      </c>
      <c r="BC94" s="420">
        <v>0</v>
      </c>
      <c r="BD94" s="420">
        <v>0</v>
      </c>
      <c r="BE94" s="419">
        <v>0</v>
      </c>
      <c r="BF94" s="420">
        <v>0</v>
      </c>
      <c r="BG94" s="419">
        <v>0</v>
      </c>
      <c r="BH94" s="419">
        <v>0</v>
      </c>
      <c r="BI94" s="419">
        <v>0</v>
      </c>
      <c r="BJ94" s="420">
        <v>0</v>
      </c>
      <c r="BK94" s="420">
        <v>0</v>
      </c>
      <c r="BL94" s="419">
        <v>0</v>
      </c>
      <c r="BM94" s="420">
        <f t="shared" si="82"/>
        <v>0</v>
      </c>
      <c r="BN94" s="419">
        <v>0</v>
      </c>
      <c r="BO94" s="419">
        <v>0</v>
      </c>
      <c r="BP94" s="419">
        <v>0</v>
      </c>
      <c r="BQ94" s="419">
        <v>0</v>
      </c>
      <c r="BR94" s="419">
        <v>0</v>
      </c>
      <c r="BS94" s="419">
        <v>0</v>
      </c>
      <c r="BT94" s="419">
        <v>0</v>
      </c>
      <c r="BU94" s="419">
        <v>0</v>
      </c>
      <c r="BV94" s="419">
        <v>0</v>
      </c>
      <c r="BW94" s="419">
        <f t="shared" si="95"/>
        <v>0</v>
      </c>
      <c r="BX94" s="421">
        <v>0</v>
      </c>
      <c r="BY94" s="419">
        <f t="shared" si="96"/>
        <v>0</v>
      </c>
      <c r="BZ94" s="421">
        <v>0</v>
      </c>
      <c r="CA94" s="414" t="s">
        <v>1951</v>
      </c>
    </row>
    <row r="95" spans="1:79" ht="157.5">
      <c r="A95" s="412" t="s">
        <v>172</v>
      </c>
      <c r="B95" s="417" t="s">
        <v>1014</v>
      </c>
      <c r="C95" s="418" t="s">
        <v>1525</v>
      </c>
      <c r="D95" s="419">
        <v>0.75345434</v>
      </c>
      <c r="E95" s="408">
        <f t="shared" si="97"/>
        <v>0</v>
      </c>
      <c r="F95" s="419">
        <f t="shared" si="98"/>
        <v>0</v>
      </c>
      <c r="G95" s="419">
        <f t="shared" si="99"/>
        <v>0</v>
      </c>
      <c r="H95" s="419">
        <v>0</v>
      </c>
      <c r="I95" s="420">
        <v>0</v>
      </c>
      <c r="J95" s="419">
        <v>0</v>
      </c>
      <c r="K95" s="419">
        <v>0</v>
      </c>
      <c r="L95" s="419">
        <v>0</v>
      </c>
      <c r="M95" s="420"/>
      <c r="N95" s="420">
        <v>0</v>
      </c>
      <c r="O95" s="419">
        <v>0</v>
      </c>
      <c r="P95" s="420">
        <v>0</v>
      </c>
      <c r="Q95" s="419">
        <v>0</v>
      </c>
      <c r="R95" s="419">
        <v>0</v>
      </c>
      <c r="S95" s="419">
        <v>0</v>
      </c>
      <c r="T95" s="420"/>
      <c r="U95" s="420">
        <v>0</v>
      </c>
      <c r="V95" s="419">
        <v>0</v>
      </c>
      <c r="W95" s="420">
        <v>0</v>
      </c>
      <c r="X95" s="419">
        <v>0</v>
      </c>
      <c r="Y95" s="419">
        <v>0</v>
      </c>
      <c r="Z95" s="419">
        <v>0</v>
      </c>
      <c r="AA95" s="420"/>
      <c r="AB95" s="420">
        <v>0</v>
      </c>
      <c r="AC95" s="419">
        <v>0</v>
      </c>
      <c r="AD95" s="420">
        <v>0</v>
      </c>
      <c r="AE95" s="419">
        <v>0</v>
      </c>
      <c r="AF95" s="419">
        <v>0</v>
      </c>
      <c r="AG95" s="419">
        <v>0</v>
      </c>
      <c r="AH95" s="420"/>
      <c r="AI95" s="420">
        <v>0</v>
      </c>
      <c r="AJ95" s="419">
        <v>0</v>
      </c>
      <c r="AK95" s="420">
        <v>0</v>
      </c>
      <c r="AL95" s="419">
        <v>0</v>
      </c>
      <c r="AM95" s="419">
        <v>0</v>
      </c>
      <c r="AN95" s="419">
        <v>0</v>
      </c>
      <c r="AO95" s="420">
        <f>AV95+BC95+BJ95</f>
        <v>0.75345434</v>
      </c>
      <c r="AP95" s="419">
        <f t="shared" ref="AP95:AT95" si="100">AW95+BD95+BK95</f>
        <v>0.4</v>
      </c>
      <c r="AQ95" s="419">
        <f t="shared" si="100"/>
        <v>0</v>
      </c>
      <c r="AR95" s="419">
        <f t="shared" si="100"/>
        <v>2.4E-2</v>
      </c>
      <c r="AS95" s="419">
        <f t="shared" si="100"/>
        <v>0</v>
      </c>
      <c r="AT95" s="419">
        <f t="shared" si="100"/>
        <v>0</v>
      </c>
      <c r="AU95" s="419">
        <v>0</v>
      </c>
      <c r="AV95" s="420">
        <v>0.75345434</v>
      </c>
      <c r="AW95" s="420"/>
      <c r="AX95" s="419">
        <v>0</v>
      </c>
      <c r="AY95" s="420"/>
      <c r="AZ95" s="419">
        <v>0</v>
      </c>
      <c r="BA95" s="419">
        <v>0</v>
      </c>
      <c r="BB95" s="419">
        <v>0</v>
      </c>
      <c r="BC95" s="420">
        <v>0</v>
      </c>
      <c r="BD95" s="420">
        <v>0</v>
      </c>
      <c r="BE95" s="419">
        <v>0</v>
      </c>
      <c r="BF95" s="420">
        <v>1.4E-2</v>
      </c>
      <c r="BG95" s="419">
        <v>0</v>
      </c>
      <c r="BH95" s="419">
        <v>0</v>
      </c>
      <c r="BI95" s="419">
        <v>0</v>
      </c>
      <c r="BJ95" s="420">
        <v>0</v>
      </c>
      <c r="BK95" s="420">
        <v>0.4</v>
      </c>
      <c r="BL95" s="419">
        <v>0</v>
      </c>
      <c r="BM95" s="420">
        <v>0.01</v>
      </c>
      <c r="BN95" s="419">
        <v>0</v>
      </c>
      <c r="BO95" s="419">
        <v>0</v>
      </c>
      <c r="BP95" s="419">
        <v>0</v>
      </c>
      <c r="BQ95" s="419">
        <v>0</v>
      </c>
      <c r="BR95" s="419">
        <v>0</v>
      </c>
      <c r="BS95" s="419">
        <v>0</v>
      </c>
      <c r="BT95" s="419">
        <v>0</v>
      </c>
      <c r="BU95" s="419">
        <v>0</v>
      </c>
      <c r="BV95" s="419">
        <v>0</v>
      </c>
      <c r="BW95" s="419">
        <f t="shared" si="95"/>
        <v>0</v>
      </c>
      <c r="BX95" s="421">
        <v>0</v>
      </c>
      <c r="BY95" s="419">
        <f t="shared" si="96"/>
        <v>0.75345434</v>
      </c>
      <c r="BZ95" s="421">
        <v>1</v>
      </c>
      <c r="CA95" s="414" t="s">
        <v>1953</v>
      </c>
    </row>
    <row r="96" spans="1:79" ht="63">
      <c r="A96" s="412" t="s">
        <v>172</v>
      </c>
      <c r="B96" s="417" t="s">
        <v>1015</v>
      </c>
      <c r="C96" s="418" t="s">
        <v>1526</v>
      </c>
      <c r="D96" s="419">
        <v>15.27688</v>
      </c>
      <c r="E96" s="408">
        <f t="shared" si="97"/>
        <v>0</v>
      </c>
      <c r="F96" s="419">
        <f t="shared" si="98"/>
        <v>0</v>
      </c>
      <c r="G96" s="419">
        <f t="shared" si="99"/>
        <v>0</v>
      </c>
      <c r="H96" s="419">
        <v>0</v>
      </c>
      <c r="I96" s="420">
        <v>0</v>
      </c>
      <c r="J96" s="419">
        <v>0</v>
      </c>
      <c r="K96" s="419">
        <v>0</v>
      </c>
      <c r="L96" s="419">
        <v>0</v>
      </c>
      <c r="M96" s="420"/>
      <c r="N96" s="420">
        <v>0</v>
      </c>
      <c r="O96" s="419">
        <v>0</v>
      </c>
      <c r="P96" s="420">
        <v>0</v>
      </c>
      <c r="Q96" s="419">
        <v>0</v>
      </c>
      <c r="R96" s="419">
        <v>0</v>
      </c>
      <c r="S96" s="419">
        <v>0</v>
      </c>
      <c r="T96" s="420"/>
      <c r="U96" s="420">
        <v>0</v>
      </c>
      <c r="V96" s="419">
        <v>0</v>
      </c>
      <c r="W96" s="420">
        <v>0</v>
      </c>
      <c r="X96" s="419">
        <v>0</v>
      </c>
      <c r="Y96" s="419">
        <v>0</v>
      </c>
      <c r="Z96" s="419">
        <v>0</v>
      </c>
      <c r="AA96" s="420"/>
      <c r="AB96" s="420">
        <v>0</v>
      </c>
      <c r="AC96" s="419">
        <v>0</v>
      </c>
      <c r="AD96" s="420">
        <v>0</v>
      </c>
      <c r="AE96" s="419">
        <v>0</v>
      </c>
      <c r="AF96" s="419">
        <v>0</v>
      </c>
      <c r="AG96" s="419">
        <v>0</v>
      </c>
      <c r="AH96" s="420"/>
      <c r="AI96" s="420">
        <v>0</v>
      </c>
      <c r="AJ96" s="419">
        <v>0</v>
      </c>
      <c r="AK96" s="420">
        <v>0</v>
      </c>
      <c r="AL96" s="419">
        <v>0</v>
      </c>
      <c r="AM96" s="419">
        <v>0</v>
      </c>
      <c r="AN96" s="419">
        <v>0</v>
      </c>
      <c r="AO96" s="420"/>
      <c r="AP96" s="419">
        <v>0</v>
      </c>
      <c r="AQ96" s="419">
        <v>0</v>
      </c>
      <c r="AR96" s="419">
        <v>0</v>
      </c>
      <c r="AS96" s="419">
        <v>0</v>
      </c>
      <c r="AT96" s="419">
        <v>0</v>
      </c>
      <c r="AU96" s="419">
        <v>0</v>
      </c>
      <c r="AV96" s="420">
        <v>0</v>
      </c>
      <c r="AW96" s="420"/>
      <c r="AX96" s="419">
        <v>0</v>
      </c>
      <c r="AY96" s="420"/>
      <c r="AZ96" s="419">
        <v>0</v>
      </c>
      <c r="BA96" s="419">
        <v>0</v>
      </c>
      <c r="BB96" s="419">
        <v>0</v>
      </c>
      <c r="BC96" s="420">
        <v>0</v>
      </c>
      <c r="BD96" s="420">
        <v>0</v>
      </c>
      <c r="BE96" s="419">
        <v>0</v>
      </c>
      <c r="BF96" s="420">
        <v>0</v>
      </c>
      <c r="BG96" s="419">
        <v>0</v>
      </c>
      <c r="BH96" s="419">
        <v>0</v>
      </c>
      <c r="BI96" s="419">
        <v>0</v>
      </c>
      <c r="BJ96" s="420">
        <v>0</v>
      </c>
      <c r="BK96" s="420">
        <v>0</v>
      </c>
      <c r="BL96" s="419">
        <v>0</v>
      </c>
      <c r="BM96" s="420">
        <f t="shared" ref="BM96:BM159" si="101">AR96-AY96-BF96</f>
        <v>0</v>
      </c>
      <c r="BN96" s="419">
        <v>0</v>
      </c>
      <c r="BO96" s="419">
        <v>0</v>
      </c>
      <c r="BP96" s="419">
        <v>0</v>
      </c>
      <c r="BQ96" s="419">
        <v>0</v>
      </c>
      <c r="BR96" s="419">
        <v>0</v>
      </c>
      <c r="BS96" s="419">
        <v>0</v>
      </c>
      <c r="BT96" s="419">
        <v>0</v>
      </c>
      <c r="BU96" s="419">
        <v>0</v>
      </c>
      <c r="BV96" s="419">
        <v>0</v>
      </c>
      <c r="BW96" s="419">
        <f t="shared" si="95"/>
        <v>0</v>
      </c>
      <c r="BX96" s="421">
        <v>0</v>
      </c>
      <c r="BY96" s="419">
        <f t="shared" si="96"/>
        <v>0</v>
      </c>
      <c r="BZ96" s="421">
        <v>0</v>
      </c>
      <c r="CA96" s="414" t="s">
        <v>1954</v>
      </c>
    </row>
    <row r="97" spans="1:79" ht="47.25">
      <c r="A97" s="412" t="s">
        <v>172</v>
      </c>
      <c r="B97" s="417" t="s">
        <v>1016</v>
      </c>
      <c r="C97" s="418" t="s">
        <v>1527</v>
      </c>
      <c r="D97" s="419">
        <v>3.9506749999999999</v>
      </c>
      <c r="E97" s="408">
        <f t="shared" si="97"/>
        <v>0</v>
      </c>
      <c r="F97" s="419">
        <f t="shared" si="98"/>
        <v>0</v>
      </c>
      <c r="G97" s="419">
        <f t="shared" si="99"/>
        <v>0</v>
      </c>
      <c r="H97" s="419">
        <v>0</v>
      </c>
      <c r="I97" s="420">
        <v>0</v>
      </c>
      <c r="J97" s="419">
        <v>0</v>
      </c>
      <c r="K97" s="419">
        <v>0</v>
      </c>
      <c r="L97" s="419">
        <v>0</v>
      </c>
      <c r="M97" s="420"/>
      <c r="N97" s="420">
        <v>0</v>
      </c>
      <c r="O97" s="419">
        <v>0</v>
      </c>
      <c r="P97" s="420">
        <v>0</v>
      </c>
      <c r="Q97" s="419">
        <v>0</v>
      </c>
      <c r="R97" s="419">
        <v>0</v>
      </c>
      <c r="S97" s="419">
        <v>0</v>
      </c>
      <c r="T97" s="420"/>
      <c r="U97" s="420">
        <v>0</v>
      </c>
      <c r="V97" s="419">
        <v>0</v>
      </c>
      <c r="W97" s="420">
        <v>0</v>
      </c>
      <c r="X97" s="419">
        <v>0</v>
      </c>
      <c r="Y97" s="419">
        <v>0</v>
      </c>
      <c r="Z97" s="419">
        <v>0</v>
      </c>
      <c r="AA97" s="420"/>
      <c r="AB97" s="420">
        <v>0</v>
      </c>
      <c r="AC97" s="419">
        <v>0</v>
      </c>
      <c r="AD97" s="420">
        <v>0</v>
      </c>
      <c r="AE97" s="419">
        <v>0</v>
      </c>
      <c r="AF97" s="419">
        <v>0</v>
      </c>
      <c r="AG97" s="419">
        <v>0</v>
      </c>
      <c r="AH97" s="420"/>
      <c r="AI97" s="420">
        <v>0</v>
      </c>
      <c r="AJ97" s="419">
        <v>0</v>
      </c>
      <c r="AK97" s="420">
        <v>0</v>
      </c>
      <c r="AL97" s="419">
        <v>0</v>
      </c>
      <c r="AM97" s="419">
        <v>0</v>
      </c>
      <c r="AN97" s="419">
        <v>0</v>
      </c>
      <c r="AO97" s="420">
        <v>3.9506749999999999</v>
      </c>
      <c r="AP97" s="419">
        <v>0</v>
      </c>
      <c r="AQ97" s="419">
        <v>0</v>
      </c>
      <c r="AR97" s="419">
        <v>2.4500000000000002</v>
      </c>
      <c r="AS97" s="419">
        <v>0</v>
      </c>
      <c r="AT97" s="419">
        <v>0</v>
      </c>
      <c r="AU97" s="419">
        <v>0</v>
      </c>
      <c r="AV97" s="420">
        <v>0</v>
      </c>
      <c r="AW97" s="420"/>
      <c r="AX97" s="419">
        <v>0</v>
      </c>
      <c r="AY97" s="420"/>
      <c r="AZ97" s="419">
        <v>0</v>
      </c>
      <c r="BA97" s="419">
        <v>0</v>
      </c>
      <c r="BB97" s="419">
        <v>0</v>
      </c>
      <c r="BC97" s="420">
        <v>0</v>
      </c>
      <c r="BD97" s="420">
        <v>0</v>
      </c>
      <c r="BE97" s="419">
        <v>0</v>
      </c>
      <c r="BF97" s="420">
        <v>0</v>
      </c>
      <c r="BG97" s="419">
        <v>0</v>
      </c>
      <c r="BH97" s="419">
        <v>0</v>
      </c>
      <c r="BI97" s="419">
        <v>0</v>
      </c>
      <c r="BJ97" s="420">
        <v>3.9506749999999999</v>
      </c>
      <c r="BK97" s="420">
        <v>0</v>
      </c>
      <c r="BL97" s="419">
        <v>0</v>
      </c>
      <c r="BM97" s="420">
        <f t="shared" si="101"/>
        <v>2.4500000000000002</v>
      </c>
      <c r="BN97" s="419">
        <v>0</v>
      </c>
      <c r="BO97" s="419">
        <v>0</v>
      </c>
      <c r="BP97" s="419">
        <v>0</v>
      </c>
      <c r="BQ97" s="419">
        <v>0</v>
      </c>
      <c r="BR97" s="419">
        <v>0</v>
      </c>
      <c r="BS97" s="419">
        <v>0</v>
      </c>
      <c r="BT97" s="419">
        <v>0</v>
      </c>
      <c r="BU97" s="419">
        <v>0</v>
      </c>
      <c r="BV97" s="419">
        <v>0</v>
      </c>
      <c r="BW97" s="419">
        <f t="shared" si="95"/>
        <v>0</v>
      </c>
      <c r="BX97" s="421">
        <v>0</v>
      </c>
      <c r="BY97" s="419">
        <f t="shared" si="96"/>
        <v>3.9506749999999999</v>
      </c>
      <c r="BZ97" s="421">
        <v>1</v>
      </c>
      <c r="CA97" s="414" t="s">
        <v>1953</v>
      </c>
    </row>
    <row r="98" spans="1:79" ht="78.75">
      <c r="A98" s="412" t="s">
        <v>172</v>
      </c>
      <c r="B98" s="417" t="s">
        <v>1017</v>
      </c>
      <c r="C98" s="418" t="s">
        <v>1528</v>
      </c>
      <c r="D98" s="419">
        <v>4.4515099999999999</v>
      </c>
      <c r="E98" s="408">
        <f t="shared" si="97"/>
        <v>0</v>
      </c>
      <c r="F98" s="419">
        <f t="shared" si="98"/>
        <v>0</v>
      </c>
      <c r="G98" s="419">
        <f t="shared" si="99"/>
        <v>0</v>
      </c>
      <c r="H98" s="419">
        <v>0</v>
      </c>
      <c r="I98" s="420">
        <v>0</v>
      </c>
      <c r="J98" s="419">
        <v>0</v>
      </c>
      <c r="K98" s="419">
        <v>0</v>
      </c>
      <c r="L98" s="419">
        <v>0</v>
      </c>
      <c r="M98" s="420"/>
      <c r="N98" s="420">
        <v>0</v>
      </c>
      <c r="O98" s="419">
        <v>0</v>
      </c>
      <c r="P98" s="420">
        <v>0</v>
      </c>
      <c r="Q98" s="419">
        <v>0</v>
      </c>
      <c r="R98" s="419">
        <v>0</v>
      </c>
      <c r="S98" s="419">
        <v>0</v>
      </c>
      <c r="T98" s="420"/>
      <c r="U98" s="420">
        <v>0</v>
      </c>
      <c r="V98" s="419">
        <v>0</v>
      </c>
      <c r="W98" s="420">
        <v>0</v>
      </c>
      <c r="X98" s="419">
        <v>0</v>
      </c>
      <c r="Y98" s="419">
        <v>0</v>
      </c>
      <c r="Z98" s="419">
        <v>0</v>
      </c>
      <c r="AA98" s="420"/>
      <c r="AB98" s="420">
        <v>0</v>
      </c>
      <c r="AC98" s="419">
        <v>0</v>
      </c>
      <c r="AD98" s="420">
        <v>0</v>
      </c>
      <c r="AE98" s="419">
        <v>0</v>
      </c>
      <c r="AF98" s="419">
        <v>0</v>
      </c>
      <c r="AG98" s="419">
        <v>0</v>
      </c>
      <c r="AH98" s="420"/>
      <c r="AI98" s="420">
        <v>0</v>
      </c>
      <c r="AJ98" s="419">
        <v>0</v>
      </c>
      <c r="AK98" s="420">
        <v>0</v>
      </c>
      <c r="AL98" s="419">
        <v>0</v>
      </c>
      <c r="AM98" s="419">
        <v>0</v>
      </c>
      <c r="AN98" s="419">
        <v>0</v>
      </c>
      <c r="AO98" s="420"/>
      <c r="AP98" s="419">
        <v>0</v>
      </c>
      <c r="AQ98" s="419">
        <v>0</v>
      </c>
      <c r="AR98" s="419">
        <v>0</v>
      </c>
      <c r="AS98" s="419">
        <v>0</v>
      </c>
      <c r="AT98" s="419">
        <v>0</v>
      </c>
      <c r="AU98" s="419">
        <v>0</v>
      </c>
      <c r="AV98" s="420">
        <v>0</v>
      </c>
      <c r="AW98" s="420"/>
      <c r="AX98" s="419">
        <v>0</v>
      </c>
      <c r="AY98" s="420"/>
      <c r="AZ98" s="419">
        <v>0</v>
      </c>
      <c r="BA98" s="419">
        <v>0</v>
      </c>
      <c r="BB98" s="419">
        <v>0</v>
      </c>
      <c r="BC98" s="420">
        <v>0</v>
      </c>
      <c r="BD98" s="420">
        <v>0</v>
      </c>
      <c r="BE98" s="419">
        <v>0</v>
      </c>
      <c r="BF98" s="420">
        <v>0</v>
      </c>
      <c r="BG98" s="419">
        <v>0</v>
      </c>
      <c r="BH98" s="419">
        <v>0</v>
      </c>
      <c r="BI98" s="419">
        <v>0</v>
      </c>
      <c r="BJ98" s="420">
        <v>0</v>
      </c>
      <c r="BK98" s="420">
        <v>0</v>
      </c>
      <c r="BL98" s="419">
        <v>0</v>
      </c>
      <c r="BM98" s="420">
        <f t="shared" si="101"/>
        <v>0</v>
      </c>
      <c r="BN98" s="419">
        <v>0</v>
      </c>
      <c r="BO98" s="419">
        <v>0</v>
      </c>
      <c r="BP98" s="419">
        <v>0</v>
      </c>
      <c r="BQ98" s="419">
        <v>0</v>
      </c>
      <c r="BR98" s="419">
        <v>0</v>
      </c>
      <c r="BS98" s="419">
        <v>0</v>
      </c>
      <c r="BT98" s="419">
        <v>0</v>
      </c>
      <c r="BU98" s="419">
        <v>0</v>
      </c>
      <c r="BV98" s="419">
        <v>0</v>
      </c>
      <c r="BW98" s="419">
        <f t="shared" si="95"/>
        <v>0</v>
      </c>
      <c r="BX98" s="421">
        <v>0</v>
      </c>
      <c r="BY98" s="419">
        <f t="shared" si="96"/>
        <v>0</v>
      </c>
      <c r="BZ98" s="421">
        <v>0</v>
      </c>
      <c r="CA98" s="414" t="s">
        <v>1954</v>
      </c>
    </row>
    <row r="99" spans="1:79" ht="63">
      <c r="A99" s="412" t="s">
        <v>172</v>
      </c>
      <c r="B99" s="424" t="s">
        <v>2127</v>
      </c>
      <c r="C99" s="418" t="s">
        <v>1529</v>
      </c>
      <c r="D99" s="419">
        <v>22.075077239999999</v>
      </c>
      <c r="E99" s="408">
        <f t="shared" si="97"/>
        <v>0</v>
      </c>
      <c r="F99" s="419">
        <f t="shared" si="98"/>
        <v>0</v>
      </c>
      <c r="G99" s="419">
        <f t="shared" si="99"/>
        <v>0</v>
      </c>
      <c r="H99" s="419">
        <v>0</v>
      </c>
      <c r="I99" s="420">
        <v>0</v>
      </c>
      <c r="J99" s="419">
        <v>0</v>
      </c>
      <c r="K99" s="419">
        <v>0</v>
      </c>
      <c r="L99" s="419">
        <v>0</v>
      </c>
      <c r="M99" s="420"/>
      <c r="N99" s="420">
        <v>0</v>
      </c>
      <c r="O99" s="419">
        <v>0</v>
      </c>
      <c r="P99" s="420">
        <v>0</v>
      </c>
      <c r="Q99" s="419">
        <v>0</v>
      </c>
      <c r="R99" s="419">
        <v>0</v>
      </c>
      <c r="S99" s="419">
        <v>0</v>
      </c>
      <c r="T99" s="420"/>
      <c r="U99" s="420">
        <v>0</v>
      </c>
      <c r="V99" s="419">
        <v>0</v>
      </c>
      <c r="W99" s="420">
        <v>0</v>
      </c>
      <c r="X99" s="419">
        <v>0</v>
      </c>
      <c r="Y99" s="419">
        <v>0</v>
      </c>
      <c r="Z99" s="419">
        <v>0</v>
      </c>
      <c r="AA99" s="420"/>
      <c r="AB99" s="420">
        <v>0</v>
      </c>
      <c r="AC99" s="419">
        <v>0</v>
      </c>
      <c r="AD99" s="420">
        <v>0</v>
      </c>
      <c r="AE99" s="419">
        <v>0</v>
      </c>
      <c r="AF99" s="419">
        <v>0</v>
      </c>
      <c r="AG99" s="419">
        <v>0</v>
      </c>
      <c r="AH99" s="420"/>
      <c r="AI99" s="420">
        <v>0</v>
      </c>
      <c r="AJ99" s="419">
        <v>0</v>
      </c>
      <c r="AK99" s="420">
        <v>0</v>
      </c>
      <c r="AL99" s="419">
        <v>0</v>
      </c>
      <c r="AM99" s="419">
        <v>0</v>
      </c>
      <c r="AN99" s="419">
        <v>0</v>
      </c>
      <c r="AO99" s="420"/>
      <c r="AP99" s="419">
        <v>0</v>
      </c>
      <c r="AQ99" s="419">
        <v>0</v>
      </c>
      <c r="AR99" s="419">
        <v>0</v>
      </c>
      <c r="AS99" s="419">
        <v>0</v>
      </c>
      <c r="AT99" s="419">
        <v>0</v>
      </c>
      <c r="AU99" s="419">
        <v>0</v>
      </c>
      <c r="AV99" s="420">
        <v>0</v>
      </c>
      <c r="AW99" s="420"/>
      <c r="AX99" s="419">
        <v>0</v>
      </c>
      <c r="AY99" s="420"/>
      <c r="AZ99" s="419">
        <v>0</v>
      </c>
      <c r="BA99" s="419">
        <v>0</v>
      </c>
      <c r="BB99" s="419">
        <v>0</v>
      </c>
      <c r="BC99" s="420">
        <v>0</v>
      </c>
      <c r="BD99" s="420">
        <v>0</v>
      </c>
      <c r="BE99" s="419">
        <v>0</v>
      </c>
      <c r="BF99" s="420">
        <v>0</v>
      </c>
      <c r="BG99" s="419">
        <v>0</v>
      </c>
      <c r="BH99" s="419">
        <v>0</v>
      </c>
      <c r="BI99" s="419">
        <v>0</v>
      </c>
      <c r="BJ99" s="420">
        <v>0</v>
      </c>
      <c r="BK99" s="420">
        <v>0</v>
      </c>
      <c r="BL99" s="419">
        <v>0</v>
      </c>
      <c r="BM99" s="420">
        <f t="shared" si="101"/>
        <v>0</v>
      </c>
      <c r="BN99" s="419">
        <v>0</v>
      </c>
      <c r="BO99" s="419">
        <v>0</v>
      </c>
      <c r="BP99" s="419">
        <v>0</v>
      </c>
      <c r="BQ99" s="419">
        <v>0</v>
      </c>
      <c r="BR99" s="419">
        <v>0</v>
      </c>
      <c r="BS99" s="419">
        <v>0</v>
      </c>
      <c r="BT99" s="419">
        <v>0</v>
      </c>
      <c r="BU99" s="419">
        <v>0</v>
      </c>
      <c r="BV99" s="419">
        <v>0</v>
      </c>
      <c r="BW99" s="419">
        <f t="shared" si="95"/>
        <v>0</v>
      </c>
      <c r="BX99" s="421">
        <v>0</v>
      </c>
      <c r="BY99" s="419">
        <f t="shared" si="96"/>
        <v>0</v>
      </c>
      <c r="BZ99" s="421">
        <v>0</v>
      </c>
      <c r="CA99" s="414" t="s">
        <v>1951</v>
      </c>
    </row>
    <row r="100" spans="1:79" ht="78.75">
      <c r="A100" s="412" t="s">
        <v>172</v>
      </c>
      <c r="B100" s="417" t="s">
        <v>1019</v>
      </c>
      <c r="C100" s="418" t="s">
        <v>1530</v>
      </c>
      <c r="D100" s="419">
        <v>6.6094E-2</v>
      </c>
      <c r="E100" s="408">
        <f t="shared" si="97"/>
        <v>0</v>
      </c>
      <c r="F100" s="419">
        <f t="shared" si="98"/>
        <v>0</v>
      </c>
      <c r="G100" s="419">
        <f t="shared" si="99"/>
        <v>0</v>
      </c>
      <c r="H100" s="419">
        <v>0</v>
      </c>
      <c r="I100" s="420">
        <v>0</v>
      </c>
      <c r="J100" s="419">
        <v>0</v>
      </c>
      <c r="K100" s="419">
        <v>0</v>
      </c>
      <c r="L100" s="419">
        <v>0</v>
      </c>
      <c r="M100" s="420"/>
      <c r="N100" s="420">
        <v>0</v>
      </c>
      <c r="O100" s="419">
        <v>0</v>
      </c>
      <c r="P100" s="420">
        <v>0</v>
      </c>
      <c r="Q100" s="419">
        <v>0</v>
      </c>
      <c r="R100" s="419">
        <v>0</v>
      </c>
      <c r="S100" s="419">
        <v>0</v>
      </c>
      <c r="T100" s="420"/>
      <c r="U100" s="420">
        <v>0</v>
      </c>
      <c r="V100" s="419">
        <v>0</v>
      </c>
      <c r="W100" s="420">
        <v>0</v>
      </c>
      <c r="X100" s="419">
        <v>0</v>
      </c>
      <c r="Y100" s="419">
        <v>0</v>
      </c>
      <c r="Z100" s="419">
        <v>0</v>
      </c>
      <c r="AA100" s="420"/>
      <c r="AB100" s="420">
        <v>0</v>
      </c>
      <c r="AC100" s="419">
        <v>0</v>
      </c>
      <c r="AD100" s="420">
        <v>0</v>
      </c>
      <c r="AE100" s="419">
        <v>0</v>
      </c>
      <c r="AF100" s="419">
        <v>0</v>
      </c>
      <c r="AG100" s="419">
        <v>0</v>
      </c>
      <c r="AH100" s="420"/>
      <c r="AI100" s="420">
        <v>0</v>
      </c>
      <c r="AJ100" s="419">
        <v>0</v>
      </c>
      <c r="AK100" s="420">
        <v>0</v>
      </c>
      <c r="AL100" s="419">
        <v>0</v>
      </c>
      <c r="AM100" s="419">
        <v>0</v>
      </c>
      <c r="AN100" s="419">
        <v>0</v>
      </c>
      <c r="AO100" s="420"/>
      <c r="AP100" s="419">
        <v>0</v>
      </c>
      <c r="AQ100" s="419">
        <v>0</v>
      </c>
      <c r="AR100" s="419">
        <v>0</v>
      </c>
      <c r="AS100" s="419">
        <v>0</v>
      </c>
      <c r="AT100" s="419">
        <v>0</v>
      </c>
      <c r="AU100" s="419">
        <v>0</v>
      </c>
      <c r="AV100" s="420">
        <v>0</v>
      </c>
      <c r="AW100" s="420"/>
      <c r="AX100" s="419">
        <v>0</v>
      </c>
      <c r="AY100" s="420"/>
      <c r="AZ100" s="419">
        <v>0</v>
      </c>
      <c r="BA100" s="419">
        <v>0</v>
      </c>
      <c r="BB100" s="419">
        <v>0</v>
      </c>
      <c r="BC100" s="420">
        <v>0</v>
      </c>
      <c r="BD100" s="420">
        <v>0</v>
      </c>
      <c r="BE100" s="419">
        <v>0</v>
      </c>
      <c r="BF100" s="420">
        <v>0</v>
      </c>
      <c r="BG100" s="419">
        <v>0</v>
      </c>
      <c r="BH100" s="419">
        <v>0</v>
      </c>
      <c r="BI100" s="419">
        <v>0</v>
      </c>
      <c r="BJ100" s="420">
        <v>0</v>
      </c>
      <c r="BK100" s="420">
        <v>0</v>
      </c>
      <c r="BL100" s="419">
        <v>0</v>
      </c>
      <c r="BM100" s="420">
        <f t="shared" si="101"/>
        <v>0</v>
      </c>
      <c r="BN100" s="419">
        <v>0</v>
      </c>
      <c r="BO100" s="419">
        <v>0</v>
      </c>
      <c r="BP100" s="419">
        <v>0</v>
      </c>
      <c r="BQ100" s="419">
        <v>0</v>
      </c>
      <c r="BR100" s="419">
        <v>0</v>
      </c>
      <c r="BS100" s="419">
        <v>0</v>
      </c>
      <c r="BT100" s="419">
        <v>0</v>
      </c>
      <c r="BU100" s="419">
        <v>0</v>
      </c>
      <c r="BV100" s="419">
        <v>0</v>
      </c>
      <c r="BW100" s="419">
        <f t="shared" si="95"/>
        <v>0</v>
      </c>
      <c r="BX100" s="421">
        <v>0</v>
      </c>
      <c r="BY100" s="419">
        <f t="shared" si="96"/>
        <v>0</v>
      </c>
      <c r="BZ100" s="421">
        <v>0</v>
      </c>
      <c r="CA100" s="414" t="s">
        <v>1951</v>
      </c>
    </row>
    <row r="101" spans="1:79" ht="47.25">
      <c r="A101" s="412" t="s">
        <v>172</v>
      </c>
      <c r="B101" s="417" t="s">
        <v>1020</v>
      </c>
      <c r="C101" s="418" t="s">
        <v>1531</v>
      </c>
      <c r="D101" s="419">
        <v>7.7995839999999997E-2</v>
      </c>
      <c r="E101" s="408">
        <f t="shared" si="97"/>
        <v>0</v>
      </c>
      <c r="F101" s="419">
        <f t="shared" si="98"/>
        <v>0</v>
      </c>
      <c r="G101" s="419">
        <f t="shared" si="99"/>
        <v>0</v>
      </c>
      <c r="H101" s="419">
        <v>0</v>
      </c>
      <c r="I101" s="420">
        <v>0</v>
      </c>
      <c r="J101" s="419">
        <v>0</v>
      </c>
      <c r="K101" s="419">
        <v>0</v>
      </c>
      <c r="L101" s="419">
        <v>0</v>
      </c>
      <c r="M101" s="420"/>
      <c r="N101" s="420">
        <v>0</v>
      </c>
      <c r="O101" s="419">
        <v>0</v>
      </c>
      <c r="P101" s="420">
        <v>0</v>
      </c>
      <c r="Q101" s="419">
        <v>0</v>
      </c>
      <c r="R101" s="419">
        <v>0</v>
      </c>
      <c r="S101" s="419">
        <v>0</v>
      </c>
      <c r="T101" s="420"/>
      <c r="U101" s="420">
        <v>0</v>
      </c>
      <c r="V101" s="419">
        <v>0</v>
      </c>
      <c r="W101" s="420">
        <v>0</v>
      </c>
      <c r="X101" s="419">
        <v>0</v>
      </c>
      <c r="Y101" s="419">
        <v>0</v>
      </c>
      <c r="Z101" s="419">
        <v>0</v>
      </c>
      <c r="AA101" s="420"/>
      <c r="AB101" s="420">
        <v>0</v>
      </c>
      <c r="AC101" s="419">
        <v>0</v>
      </c>
      <c r="AD101" s="420">
        <v>0</v>
      </c>
      <c r="AE101" s="419">
        <v>0</v>
      </c>
      <c r="AF101" s="419">
        <v>0</v>
      </c>
      <c r="AG101" s="419">
        <v>0</v>
      </c>
      <c r="AH101" s="420"/>
      <c r="AI101" s="420">
        <v>0</v>
      </c>
      <c r="AJ101" s="419">
        <v>0</v>
      </c>
      <c r="AK101" s="420">
        <v>0</v>
      </c>
      <c r="AL101" s="419">
        <v>0</v>
      </c>
      <c r="AM101" s="419">
        <v>0</v>
      </c>
      <c r="AN101" s="419">
        <v>0</v>
      </c>
      <c r="AO101" s="420"/>
      <c r="AP101" s="419">
        <v>0</v>
      </c>
      <c r="AQ101" s="419">
        <v>0</v>
      </c>
      <c r="AR101" s="419">
        <v>0</v>
      </c>
      <c r="AS101" s="419">
        <v>0</v>
      </c>
      <c r="AT101" s="419">
        <v>0</v>
      </c>
      <c r="AU101" s="419">
        <v>0</v>
      </c>
      <c r="AV101" s="420">
        <v>0</v>
      </c>
      <c r="AW101" s="420"/>
      <c r="AX101" s="419">
        <v>0</v>
      </c>
      <c r="AY101" s="420"/>
      <c r="AZ101" s="419">
        <v>0</v>
      </c>
      <c r="BA101" s="419">
        <v>0</v>
      </c>
      <c r="BB101" s="419">
        <v>0</v>
      </c>
      <c r="BC101" s="420">
        <v>0</v>
      </c>
      <c r="BD101" s="420">
        <v>0</v>
      </c>
      <c r="BE101" s="419">
        <v>0</v>
      </c>
      <c r="BF101" s="420">
        <v>0</v>
      </c>
      <c r="BG101" s="419">
        <v>0</v>
      </c>
      <c r="BH101" s="419">
        <v>0</v>
      </c>
      <c r="BI101" s="419">
        <v>0</v>
      </c>
      <c r="BJ101" s="420">
        <v>0</v>
      </c>
      <c r="BK101" s="420">
        <v>0</v>
      </c>
      <c r="BL101" s="419">
        <v>0</v>
      </c>
      <c r="BM101" s="420">
        <f t="shared" si="101"/>
        <v>0</v>
      </c>
      <c r="BN101" s="419">
        <v>0</v>
      </c>
      <c r="BO101" s="419">
        <v>0</v>
      </c>
      <c r="BP101" s="419">
        <v>0</v>
      </c>
      <c r="BQ101" s="419">
        <v>0</v>
      </c>
      <c r="BR101" s="419">
        <v>0</v>
      </c>
      <c r="BS101" s="419">
        <v>0</v>
      </c>
      <c r="BT101" s="419">
        <v>0</v>
      </c>
      <c r="BU101" s="419">
        <v>0</v>
      </c>
      <c r="BV101" s="419">
        <v>0</v>
      </c>
      <c r="BW101" s="419">
        <f t="shared" si="95"/>
        <v>0</v>
      </c>
      <c r="BX101" s="421">
        <v>0</v>
      </c>
      <c r="BY101" s="419">
        <f t="shared" si="96"/>
        <v>0</v>
      </c>
      <c r="BZ101" s="421">
        <v>0</v>
      </c>
      <c r="CA101" s="414" t="s">
        <v>1954</v>
      </c>
    </row>
    <row r="102" spans="1:79" ht="47.25">
      <c r="A102" s="412" t="s">
        <v>172</v>
      </c>
      <c r="B102" s="417" t="s">
        <v>1021</v>
      </c>
      <c r="C102" s="418" t="s">
        <v>1532</v>
      </c>
      <c r="D102" s="419">
        <v>1.1299999999999999</v>
      </c>
      <c r="E102" s="408">
        <f t="shared" si="97"/>
        <v>0</v>
      </c>
      <c r="F102" s="419">
        <f t="shared" si="98"/>
        <v>0</v>
      </c>
      <c r="G102" s="419">
        <f t="shared" si="99"/>
        <v>0</v>
      </c>
      <c r="H102" s="419">
        <v>0</v>
      </c>
      <c r="I102" s="420">
        <v>0</v>
      </c>
      <c r="J102" s="419">
        <v>0</v>
      </c>
      <c r="K102" s="419">
        <v>0</v>
      </c>
      <c r="L102" s="419">
        <v>0</v>
      </c>
      <c r="M102" s="420"/>
      <c r="N102" s="420">
        <v>0</v>
      </c>
      <c r="O102" s="419">
        <v>0</v>
      </c>
      <c r="P102" s="420">
        <v>0</v>
      </c>
      <c r="Q102" s="419">
        <v>0</v>
      </c>
      <c r="R102" s="419">
        <v>0</v>
      </c>
      <c r="S102" s="419">
        <v>0</v>
      </c>
      <c r="T102" s="420"/>
      <c r="U102" s="420">
        <v>0</v>
      </c>
      <c r="V102" s="419">
        <v>0</v>
      </c>
      <c r="W102" s="420">
        <v>0</v>
      </c>
      <c r="X102" s="419">
        <v>0</v>
      </c>
      <c r="Y102" s="419">
        <v>0</v>
      </c>
      <c r="Z102" s="419">
        <v>0</v>
      </c>
      <c r="AA102" s="420"/>
      <c r="AB102" s="420">
        <v>0</v>
      </c>
      <c r="AC102" s="419">
        <v>0</v>
      </c>
      <c r="AD102" s="420">
        <v>0</v>
      </c>
      <c r="AE102" s="419">
        <v>0</v>
      </c>
      <c r="AF102" s="419">
        <v>0</v>
      </c>
      <c r="AG102" s="419">
        <v>0</v>
      </c>
      <c r="AH102" s="420"/>
      <c r="AI102" s="420">
        <v>0</v>
      </c>
      <c r="AJ102" s="419">
        <v>0</v>
      </c>
      <c r="AK102" s="420">
        <v>0</v>
      </c>
      <c r="AL102" s="419">
        <v>0</v>
      </c>
      <c r="AM102" s="419">
        <v>0</v>
      </c>
      <c r="AN102" s="419">
        <v>0</v>
      </c>
      <c r="AO102" s="420"/>
      <c r="AP102" s="419">
        <v>0</v>
      </c>
      <c r="AQ102" s="419">
        <v>0</v>
      </c>
      <c r="AR102" s="419">
        <v>0</v>
      </c>
      <c r="AS102" s="419">
        <v>0</v>
      </c>
      <c r="AT102" s="419">
        <v>0</v>
      </c>
      <c r="AU102" s="419">
        <v>0</v>
      </c>
      <c r="AV102" s="420">
        <v>0</v>
      </c>
      <c r="AW102" s="420"/>
      <c r="AX102" s="419">
        <v>0</v>
      </c>
      <c r="AY102" s="420"/>
      <c r="AZ102" s="419">
        <v>0</v>
      </c>
      <c r="BA102" s="419">
        <v>0</v>
      </c>
      <c r="BB102" s="419">
        <v>0</v>
      </c>
      <c r="BC102" s="420">
        <v>0</v>
      </c>
      <c r="BD102" s="420">
        <v>0</v>
      </c>
      <c r="BE102" s="419">
        <v>0</v>
      </c>
      <c r="BF102" s="420">
        <v>0</v>
      </c>
      <c r="BG102" s="419">
        <v>0</v>
      </c>
      <c r="BH102" s="419">
        <v>0</v>
      </c>
      <c r="BI102" s="419">
        <v>0</v>
      </c>
      <c r="BJ102" s="420">
        <v>0</v>
      </c>
      <c r="BK102" s="420">
        <v>0</v>
      </c>
      <c r="BL102" s="419">
        <v>0</v>
      </c>
      <c r="BM102" s="420">
        <f t="shared" si="101"/>
        <v>0</v>
      </c>
      <c r="BN102" s="419">
        <v>0</v>
      </c>
      <c r="BO102" s="419">
        <v>0</v>
      </c>
      <c r="BP102" s="419">
        <v>0</v>
      </c>
      <c r="BQ102" s="419">
        <v>0</v>
      </c>
      <c r="BR102" s="419">
        <v>0</v>
      </c>
      <c r="BS102" s="419">
        <v>0</v>
      </c>
      <c r="BT102" s="419">
        <v>0</v>
      </c>
      <c r="BU102" s="419">
        <v>0</v>
      </c>
      <c r="BV102" s="419">
        <v>0</v>
      </c>
      <c r="BW102" s="419">
        <f t="shared" si="95"/>
        <v>0</v>
      </c>
      <c r="BX102" s="421">
        <v>0</v>
      </c>
      <c r="BY102" s="419">
        <f t="shared" si="96"/>
        <v>0</v>
      </c>
      <c r="BZ102" s="421">
        <v>0</v>
      </c>
      <c r="CA102" s="414" t="s">
        <v>1951</v>
      </c>
    </row>
    <row r="103" spans="1:79" ht="63">
      <c r="A103" s="412" t="s">
        <v>172</v>
      </c>
      <c r="B103" s="417" t="s">
        <v>1022</v>
      </c>
      <c r="C103" s="418" t="s">
        <v>1533</v>
      </c>
      <c r="D103" s="419">
        <v>15.896710453690625</v>
      </c>
      <c r="E103" s="408">
        <f t="shared" si="97"/>
        <v>0</v>
      </c>
      <c r="F103" s="419">
        <f t="shared" si="98"/>
        <v>0</v>
      </c>
      <c r="G103" s="419">
        <f t="shared" si="99"/>
        <v>0</v>
      </c>
      <c r="H103" s="419">
        <v>0</v>
      </c>
      <c r="I103" s="420">
        <v>0</v>
      </c>
      <c r="J103" s="419">
        <v>0</v>
      </c>
      <c r="K103" s="419">
        <v>0</v>
      </c>
      <c r="L103" s="419">
        <v>0</v>
      </c>
      <c r="M103" s="420"/>
      <c r="N103" s="420">
        <v>0</v>
      </c>
      <c r="O103" s="419">
        <v>0</v>
      </c>
      <c r="P103" s="420">
        <v>0</v>
      </c>
      <c r="Q103" s="419">
        <v>0</v>
      </c>
      <c r="R103" s="419">
        <v>0</v>
      </c>
      <c r="S103" s="419">
        <v>0</v>
      </c>
      <c r="T103" s="420"/>
      <c r="U103" s="420">
        <v>0</v>
      </c>
      <c r="V103" s="419">
        <v>0</v>
      </c>
      <c r="W103" s="420">
        <v>0</v>
      </c>
      <c r="X103" s="419">
        <v>0</v>
      </c>
      <c r="Y103" s="419">
        <v>0</v>
      </c>
      <c r="Z103" s="419">
        <v>0</v>
      </c>
      <c r="AA103" s="420"/>
      <c r="AB103" s="420">
        <v>0</v>
      </c>
      <c r="AC103" s="419">
        <v>0</v>
      </c>
      <c r="AD103" s="420">
        <v>0</v>
      </c>
      <c r="AE103" s="419">
        <v>0</v>
      </c>
      <c r="AF103" s="419">
        <v>0</v>
      </c>
      <c r="AG103" s="419">
        <v>0</v>
      </c>
      <c r="AH103" s="420"/>
      <c r="AI103" s="420">
        <v>0</v>
      </c>
      <c r="AJ103" s="419">
        <v>0</v>
      </c>
      <c r="AK103" s="420">
        <v>0</v>
      </c>
      <c r="AL103" s="419">
        <v>0</v>
      </c>
      <c r="AM103" s="419">
        <v>0</v>
      </c>
      <c r="AN103" s="419">
        <v>0</v>
      </c>
      <c r="AO103" s="420"/>
      <c r="AP103" s="419">
        <v>0</v>
      </c>
      <c r="AQ103" s="419">
        <v>0</v>
      </c>
      <c r="AR103" s="419">
        <v>0</v>
      </c>
      <c r="AS103" s="419">
        <v>0</v>
      </c>
      <c r="AT103" s="419">
        <v>0</v>
      </c>
      <c r="AU103" s="419">
        <v>0</v>
      </c>
      <c r="AV103" s="420">
        <v>0</v>
      </c>
      <c r="AW103" s="420"/>
      <c r="AX103" s="419">
        <v>0</v>
      </c>
      <c r="AY103" s="420"/>
      <c r="AZ103" s="419">
        <v>0</v>
      </c>
      <c r="BA103" s="419">
        <v>0</v>
      </c>
      <c r="BB103" s="419">
        <v>0</v>
      </c>
      <c r="BC103" s="420">
        <v>0</v>
      </c>
      <c r="BD103" s="420">
        <v>0</v>
      </c>
      <c r="BE103" s="419">
        <v>0</v>
      </c>
      <c r="BF103" s="420">
        <v>0</v>
      </c>
      <c r="BG103" s="419">
        <v>0</v>
      </c>
      <c r="BH103" s="419">
        <v>0</v>
      </c>
      <c r="BI103" s="419">
        <v>0</v>
      </c>
      <c r="BJ103" s="420">
        <v>0</v>
      </c>
      <c r="BK103" s="420">
        <v>0</v>
      </c>
      <c r="BL103" s="419">
        <v>0</v>
      </c>
      <c r="BM103" s="420">
        <f t="shared" si="101"/>
        <v>0</v>
      </c>
      <c r="BN103" s="419">
        <v>0</v>
      </c>
      <c r="BO103" s="419">
        <v>0</v>
      </c>
      <c r="BP103" s="419">
        <v>0</v>
      </c>
      <c r="BQ103" s="419">
        <v>0</v>
      </c>
      <c r="BR103" s="419">
        <v>0</v>
      </c>
      <c r="BS103" s="419">
        <v>0</v>
      </c>
      <c r="BT103" s="419">
        <v>0</v>
      </c>
      <c r="BU103" s="419">
        <v>0</v>
      </c>
      <c r="BV103" s="419">
        <v>0</v>
      </c>
      <c r="BW103" s="419">
        <f t="shared" si="95"/>
        <v>0</v>
      </c>
      <c r="BX103" s="421">
        <v>0</v>
      </c>
      <c r="BY103" s="419">
        <f t="shared" si="96"/>
        <v>0</v>
      </c>
      <c r="BZ103" s="421">
        <v>0</v>
      </c>
      <c r="CA103" s="414" t="s">
        <v>1951</v>
      </c>
    </row>
    <row r="104" spans="1:79" ht="47.25">
      <c r="A104" s="412" t="s">
        <v>172</v>
      </c>
      <c r="B104" s="417" t="s">
        <v>1023</v>
      </c>
      <c r="C104" s="418" t="s">
        <v>1534</v>
      </c>
      <c r="D104" s="419">
        <v>0.99017000000000011</v>
      </c>
      <c r="E104" s="408">
        <f t="shared" si="97"/>
        <v>0</v>
      </c>
      <c r="F104" s="419">
        <f t="shared" si="98"/>
        <v>0</v>
      </c>
      <c r="G104" s="419">
        <f t="shared" si="99"/>
        <v>0</v>
      </c>
      <c r="H104" s="419">
        <v>0</v>
      </c>
      <c r="I104" s="420">
        <v>0</v>
      </c>
      <c r="J104" s="419">
        <v>0</v>
      </c>
      <c r="K104" s="419">
        <v>0</v>
      </c>
      <c r="L104" s="419">
        <v>0</v>
      </c>
      <c r="M104" s="420"/>
      <c r="N104" s="420">
        <v>0</v>
      </c>
      <c r="O104" s="419">
        <v>0</v>
      </c>
      <c r="P104" s="420">
        <v>0</v>
      </c>
      <c r="Q104" s="419">
        <v>0</v>
      </c>
      <c r="R104" s="419">
        <v>0</v>
      </c>
      <c r="S104" s="419">
        <v>0</v>
      </c>
      <c r="T104" s="420"/>
      <c r="U104" s="420">
        <v>0</v>
      </c>
      <c r="V104" s="419">
        <v>0</v>
      </c>
      <c r="W104" s="420">
        <v>0</v>
      </c>
      <c r="X104" s="419">
        <v>0</v>
      </c>
      <c r="Y104" s="419">
        <v>0</v>
      </c>
      <c r="Z104" s="419">
        <v>0</v>
      </c>
      <c r="AA104" s="420"/>
      <c r="AB104" s="420">
        <v>0</v>
      </c>
      <c r="AC104" s="419">
        <v>0</v>
      </c>
      <c r="AD104" s="420">
        <v>0</v>
      </c>
      <c r="AE104" s="419">
        <v>0</v>
      </c>
      <c r="AF104" s="419">
        <v>0</v>
      </c>
      <c r="AG104" s="419">
        <v>0</v>
      </c>
      <c r="AH104" s="420"/>
      <c r="AI104" s="420">
        <v>0</v>
      </c>
      <c r="AJ104" s="419">
        <v>0</v>
      </c>
      <c r="AK104" s="420">
        <v>0</v>
      </c>
      <c r="AL104" s="419">
        <v>0</v>
      </c>
      <c r="AM104" s="419">
        <v>0</v>
      </c>
      <c r="AN104" s="419">
        <v>0</v>
      </c>
      <c r="AO104" s="420">
        <f>AV104+BC104+BJ104</f>
        <v>0.99016999999999999</v>
      </c>
      <c r="AP104" s="419">
        <f t="shared" ref="AP104:AT104" si="102">AW104+BD104+BK104</f>
        <v>0.25</v>
      </c>
      <c r="AQ104" s="419">
        <f t="shared" si="102"/>
        <v>0</v>
      </c>
      <c r="AR104" s="419">
        <f t="shared" si="102"/>
        <v>0.214</v>
      </c>
      <c r="AS104" s="419">
        <f t="shared" si="102"/>
        <v>0</v>
      </c>
      <c r="AT104" s="419">
        <f t="shared" si="102"/>
        <v>0</v>
      </c>
      <c r="AU104" s="419">
        <v>0</v>
      </c>
      <c r="AV104" s="420">
        <v>0</v>
      </c>
      <c r="AW104" s="420"/>
      <c r="AX104" s="419">
        <v>0</v>
      </c>
      <c r="AY104" s="420"/>
      <c r="AZ104" s="419">
        <v>0</v>
      </c>
      <c r="BA104" s="419">
        <v>0</v>
      </c>
      <c r="BB104" s="419">
        <v>0</v>
      </c>
      <c r="BC104" s="420">
        <v>0.99016999999999999</v>
      </c>
      <c r="BD104" s="420">
        <v>0</v>
      </c>
      <c r="BE104" s="419">
        <v>0</v>
      </c>
      <c r="BF104" s="420">
        <v>0</v>
      </c>
      <c r="BG104" s="419">
        <v>0</v>
      </c>
      <c r="BH104" s="419">
        <v>0</v>
      </c>
      <c r="BI104" s="419">
        <v>0</v>
      </c>
      <c r="BJ104" s="420">
        <v>0</v>
      </c>
      <c r="BK104" s="420">
        <v>0.25</v>
      </c>
      <c r="BL104" s="419">
        <v>0</v>
      </c>
      <c r="BM104" s="420">
        <v>0.214</v>
      </c>
      <c r="BN104" s="419">
        <v>0</v>
      </c>
      <c r="BO104" s="419">
        <v>0</v>
      </c>
      <c r="BP104" s="419">
        <v>0</v>
      </c>
      <c r="BQ104" s="419">
        <v>0</v>
      </c>
      <c r="BR104" s="419">
        <v>0</v>
      </c>
      <c r="BS104" s="419">
        <v>0</v>
      </c>
      <c r="BT104" s="419">
        <v>0</v>
      </c>
      <c r="BU104" s="419">
        <v>0</v>
      </c>
      <c r="BV104" s="419">
        <v>0</v>
      </c>
      <c r="BW104" s="419">
        <f t="shared" si="95"/>
        <v>0</v>
      </c>
      <c r="BX104" s="421">
        <v>0</v>
      </c>
      <c r="BY104" s="419">
        <f t="shared" si="96"/>
        <v>0.99016999999999999</v>
      </c>
      <c r="BZ104" s="421">
        <v>1</v>
      </c>
      <c r="CA104" s="414" t="s">
        <v>1953</v>
      </c>
    </row>
    <row r="105" spans="1:79" ht="47.25">
      <c r="A105" s="412"/>
      <c r="B105" s="417" t="s">
        <v>1024</v>
      </c>
      <c r="C105" s="418" t="s">
        <v>1535</v>
      </c>
      <c r="D105" s="419">
        <v>0</v>
      </c>
      <c r="E105" s="408">
        <f t="shared" si="97"/>
        <v>0</v>
      </c>
      <c r="F105" s="419">
        <f t="shared" si="98"/>
        <v>0</v>
      </c>
      <c r="G105" s="419">
        <f t="shared" si="99"/>
        <v>0</v>
      </c>
      <c r="H105" s="419">
        <v>0</v>
      </c>
      <c r="I105" s="420">
        <v>0</v>
      </c>
      <c r="J105" s="419">
        <v>0</v>
      </c>
      <c r="K105" s="419">
        <v>0</v>
      </c>
      <c r="L105" s="419">
        <v>0</v>
      </c>
      <c r="M105" s="420"/>
      <c r="N105" s="420">
        <v>0</v>
      </c>
      <c r="O105" s="419">
        <v>0</v>
      </c>
      <c r="P105" s="420">
        <v>0</v>
      </c>
      <c r="Q105" s="419">
        <v>0</v>
      </c>
      <c r="R105" s="419">
        <v>0</v>
      </c>
      <c r="S105" s="419">
        <v>0</v>
      </c>
      <c r="T105" s="420"/>
      <c r="U105" s="420">
        <v>0</v>
      </c>
      <c r="V105" s="419">
        <v>0</v>
      </c>
      <c r="W105" s="420">
        <v>0</v>
      </c>
      <c r="X105" s="419">
        <v>0</v>
      </c>
      <c r="Y105" s="419">
        <v>0</v>
      </c>
      <c r="Z105" s="419">
        <v>0</v>
      </c>
      <c r="AA105" s="420"/>
      <c r="AB105" s="420">
        <v>0</v>
      </c>
      <c r="AC105" s="419">
        <v>0</v>
      </c>
      <c r="AD105" s="420">
        <v>0</v>
      </c>
      <c r="AE105" s="419">
        <v>0</v>
      </c>
      <c r="AF105" s="419">
        <v>0</v>
      </c>
      <c r="AG105" s="419">
        <v>0</v>
      </c>
      <c r="AH105" s="420"/>
      <c r="AI105" s="420">
        <v>0</v>
      </c>
      <c r="AJ105" s="419">
        <v>0</v>
      </c>
      <c r="AK105" s="420">
        <v>0</v>
      </c>
      <c r="AL105" s="419">
        <v>0</v>
      </c>
      <c r="AM105" s="419">
        <v>0</v>
      </c>
      <c r="AN105" s="419">
        <v>0</v>
      </c>
      <c r="AO105" s="420"/>
      <c r="AP105" s="419">
        <v>0</v>
      </c>
      <c r="AQ105" s="419">
        <v>0</v>
      </c>
      <c r="AR105" s="419">
        <v>0</v>
      </c>
      <c r="AS105" s="419">
        <v>0</v>
      </c>
      <c r="AT105" s="419">
        <v>0</v>
      </c>
      <c r="AU105" s="419">
        <v>0</v>
      </c>
      <c r="AV105" s="420">
        <v>0</v>
      </c>
      <c r="AW105" s="420"/>
      <c r="AX105" s="419">
        <v>0</v>
      </c>
      <c r="AY105" s="420"/>
      <c r="AZ105" s="419">
        <v>0</v>
      </c>
      <c r="BA105" s="419">
        <v>0</v>
      </c>
      <c r="BB105" s="419">
        <v>0</v>
      </c>
      <c r="BC105" s="420">
        <v>0</v>
      </c>
      <c r="BD105" s="420"/>
      <c r="BE105" s="419">
        <v>0</v>
      </c>
      <c r="BF105" s="420"/>
      <c r="BG105" s="419">
        <v>0</v>
      </c>
      <c r="BH105" s="419">
        <v>0</v>
      </c>
      <c r="BI105" s="419">
        <v>0</v>
      </c>
      <c r="BJ105" s="420"/>
      <c r="BK105" s="420">
        <v>0</v>
      </c>
      <c r="BL105" s="419">
        <v>0</v>
      </c>
      <c r="BM105" s="420">
        <f t="shared" si="101"/>
        <v>0</v>
      </c>
      <c r="BN105" s="419">
        <v>0</v>
      </c>
      <c r="BO105" s="419">
        <v>0</v>
      </c>
      <c r="BP105" s="419">
        <v>0</v>
      </c>
      <c r="BQ105" s="419">
        <v>0</v>
      </c>
      <c r="BR105" s="419">
        <v>0</v>
      </c>
      <c r="BS105" s="419">
        <v>0</v>
      </c>
      <c r="BT105" s="419">
        <v>0</v>
      </c>
      <c r="BU105" s="419">
        <v>0</v>
      </c>
      <c r="BV105" s="419">
        <v>0</v>
      </c>
      <c r="BW105" s="419">
        <f t="shared" si="95"/>
        <v>0</v>
      </c>
      <c r="BX105" s="421">
        <v>0</v>
      </c>
      <c r="BY105" s="419">
        <f t="shared" si="96"/>
        <v>0</v>
      </c>
      <c r="BZ105" s="421">
        <v>0</v>
      </c>
      <c r="CA105" s="414" t="s">
        <v>1951</v>
      </c>
    </row>
    <row r="106" spans="1:79" ht="63">
      <c r="A106" s="412"/>
      <c r="B106" s="417" t="s">
        <v>1025</v>
      </c>
      <c r="C106" s="418" t="s">
        <v>1536</v>
      </c>
      <c r="D106" s="419">
        <v>0</v>
      </c>
      <c r="E106" s="408">
        <f t="shared" si="97"/>
        <v>0</v>
      </c>
      <c r="F106" s="419">
        <f t="shared" si="98"/>
        <v>0</v>
      </c>
      <c r="G106" s="419">
        <f t="shared" si="99"/>
        <v>0</v>
      </c>
      <c r="H106" s="419">
        <v>0</v>
      </c>
      <c r="I106" s="420">
        <v>0</v>
      </c>
      <c r="J106" s="419">
        <v>0</v>
      </c>
      <c r="K106" s="419">
        <v>0</v>
      </c>
      <c r="L106" s="419">
        <v>0</v>
      </c>
      <c r="M106" s="420"/>
      <c r="N106" s="420">
        <v>0</v>
      </c>
      <c r="O106" s="419">
        <v>0</v>
      </c>
      <c r="P106" s="420">
        <v>0</v>
      </c>
      <c r="Q106" s="419">
        <v>0</v>
      </c>
      <c r="R106" s="419">
        <v>0</v>
      </c>
      <c r="S106" s="419">
        <v>0</v>
      </c>
      <c r="T106" s="420"/>
      <c r="U106" s="420">
        <v>0</v>
      </c>
      <c r="V106" s="419">
        <v>0</v>
      </c>
      <c r="W106" s="420">
        <v>0</v>
      </c>
      <c r="X106" s="419">
        <v>0</v>
      </c>
      <c r="Y106" s="419">
        <v>0</v>
      </c>
      <c r="Z106" s="419">
        <v>0</v>
      </c>
      <c r="AA106" s="420"/>
      <c r="AB106" s="420">
        <v>0</v>
      </c>
      <c r="AC106" s="419">
        <v>0</v>
      </c>
      <c r="AD106" s="420">
        <v>0</v>
      </c>
      <c r="AE106" s="419">
        <v>0</v>
      </c>
      <c r="AF106" s="419">
        <v>0</v>
      </c>
      <c r="AG106" s="419">
        <v>0</v>
      </c>
      <c r="AH106" s="420"/>
      <c r="AI106" s="420">
        <v>0</v>
      </c>
      <c r="AJ106" s="419">
        <v>0</v>
      </c>
      <c r="AK106" s="420">
        <v>0</v>
      </c>
      <c r="AL106" s="419">
        <v>0</v>
      </c>
      <c r="AM106" s="419">
        <v>0</v>
      </c>
      <c r="AN106" s="419">
        <v>0</v>
      </c>
      <c r="AO106" s="420"/>
      <c r="AP106" s="419">
        <v>0</v>
      </c>
      <c r="AQ106" s="419">
        <v>0</v>
      </c>
      <c r="AR106" s="419">
        <v>0</v>
      </c>
      <c r="AS106" s="419">
        <v>0</v>
      </c>
      <c r="AT106" s="419">
        <v>0</v>
      </c>
      <c r="AU106" s="419">
        <v>0</v>
      </c>
      <c r="AV106" s="420">
        <v>0</v>
      </c>
      <c r="AW106" s="420"/>
      <c r="AX106" s="419">
        <v>0</v>
      </c>
      <c r="AY106" s="420"/>
      <c r="AZ106" s="419">
        <v>0</v>
      </c>
      <c r="BA106" s="419">
        <v>0</v>
      </c>
      <c r="BB106" s="419">
        <v>0</v>
      </c>
      <c r="BC106" s="420">
        <v>0</v>
      </c>
      <c r="BD106" s="420"/>
      <c r="BE106" s="419">
        <v>0</v>
      </c>
      <c r="BF106" s="420"/>
      <c r="BG106" s="419">
        <v>0</v>
      </c>
      <c r="BH106" s="419">
        <v>0</v>
      </c>
      <c r="BI106" s="419">
        <v>0</v>
      </c>
      <c r="BJ106" s="420"/>
      <c r="BK106" s="420">
        <v>0</v>
      </c>
      <c r="BL106" s="419">
        <v>0</v>
      </c>
      <c r="BM106" s="420">
        <f t="shared" si="101"/>
        <v>0</v>
      </c>
      <c r="BN106" s="419">
        <v>0</v>
      </c>
      <c r="BO106" s="419">
        <v>0</v>
      </c>
      <c r="BP106" s="419">
        <v>0</v>
      </c>
      <c r="BQ106" s="419">
        <v>0</v>
      </c>
      <c r="BR106" s="419">
        <v>0</v>
      </c>
      <c r="BS106" s="419">
        <v>0</v>
      </c>
      <c r="BT106" s="419">
        <v>0</v>
      </c>
      <c r="BU106" s="419">
        <v>0</v>
      </c>
      <c r="BV106" s="419">
        <v>0</v>
      </c>
      <c r="BW106" s="419">
        <f t="shared" si="95"/>
        <v>0</v>
      </c>
      <c r="BX106" s="421">
        <v>0</v>
      </c>
      <c r="BY106" s="419">
        <f t="shared" si="96"/>
        <v>0</v>
      </c>
      <c r="BZ106" s="421">
        <v>0</v>
      </c>
      <c r="CA106" s="414" t="s">
        <v>1951</v>
      </c>
    </row>
    <row r="107" spans="1:79" ht="63">
      <c r="A107" s="412" t="s">
        <v>172</v>
      </c>
      <c r="B107" s="417" t="s">
        <v>1026</v>
      </c>
      <c r="C107" s="418" t="s">
        <v>1537</v>
      </c>
      <c r="D107" s="419">
        <v>3.1771569999999999E-2</v>
      </c>
      <c r="E107" s="408">
        <f t="shared" si="97"/>
        <v>0</v>
      </c>
      <c r="F107" s="419">
        <f t="shared" si="98"/>
        <v>0</v>
      </c>
      <c r="G107" s="419">
        <f t="shared" si="99"/>
        <v>0</v>
      </c>
      <c r="H107" s="419">
        <v>0</v>
      </c>
      <c r="I107" s="420">
        <v>0</v>
      </c>
      <c r="J107" s="419">
        <v>0</v>
      </c>
      <c r="K107" s="419">
        <v>0</v>
      </c>
      <c r="L107" s="419">
        <v>0</v>
      </c>
      <c r="M107" s="420"/>
      <c r="N107" s="420">
        <v>0</v>
      </c>
      <c r="O107" s="419">
        <v>0</v>
      </c>
      <c r="P107" s="420">
        <v>0</v>
      </c>
      <c r="Q107" s="419">
        <v>0</v>
      </c>
      <c r="R107" s="419">
        <v>0</v>
      </c>
      <c r="S107" s="419">
        <v>0</v>
      </c>
      <c r="T107" s="420"/>
      <c r="U107" s="420">
        <v>0</v>
      </c>
      <c r="V107" s="419">
        <v>0</v>
      </c>
      <c r="W107" s="420">
        <v>0</v>
      </c>
      <c r="X107" s="419">
        <v>0</v>
      </c>
      <c r="Y107" s="419">
        <v>0</v>
      </c>
      <c r="Z107" s="419">
        <v>0</v>
      </c>
      <c r="AA107" s="420"/>
      <c r="AB107" s="420">
        <v>0</v>
      </c>
      <c r="AC107" s="419">
        <v>0</v>
      </c>
      <c r="AD107" s="420">
        <v>0</v>
      </c>
      <c r="AE107" s="419">
        <v>0</v>
      </c>
      <c r="AF107" s="419">
        <v>0</v>
      </c>
      <c r="AG107" s="419">
        <v>0</v>
      </c>
      <c r="AH107" s="420"/>
      <c r="AI107" s="420">
        <v>0</v>
      </c>
      <c r="AJ107" s="419">
        <v>0</v>
      </c>
      <c r="AK107" s="420">
        <v>0</v>
      </c>
      <c r="AL107" s="419">
        <v>0</v>
      </c>
      <c r="AM107" s="419">
        <v>0</v>
      </c>
      <c r="AN107" s="419">
        <v>0</v>
      </c>
      <c r="AO107" s="420"/>
      <c r="AP107" s="419">
        <v>0</v>
      </c>
      <c r="AQ107" s="419">
        <v>0</v>
      </c>
      <c r="AR107" s="419">
        <v>0</v>
      </c>
      <c r="AS107" s="419">
        <v>0</v>
      </c>
      <c r="AT107" s="419">
        <v>0</v>
      </c>
      <c r="AU107" s="419">
        <v>0</v>
      </c>
      <c r="AV107" s="420">
        <v>0</v>
      </c>
      <c r="AW107" s="420"/>
      <c r="AX107" s="419">
        <v>0</v>
      </c>
      <c r="AY107" s="420"/>
      <c r="AZ107" s="419">
        <v>0</v>
      </c>
      <c r="BA107" s="419">
        <v>0</v>
      </c>
      <c r="BB107" s="419">
        <v>0</v>
      </c>
      <c r="BC107" s="420">
        <v>0</v>
      </c>
      <c r="BD107" s="420">
        <v>0</v>
      </c>
      <c r="BE107" s="419">
        <v>0</v>
      </c>
      <c r="BF107" s="420">
        <v>0</v>
      </c>
      <c r="BG107" s="419">
        <v>0</v>
      </c>
      <c r="BH107" s="419">
        <v>0</v>
      </c>
      <c r="BI107" s="419">
        <v>0</v>
      </c>
      <c r="BJ107" s="420">
        <v>0</v>
      </c>
      <c r="BK107" s="420">
        <v>0</v>
      </c>
      <c r="BL107" s="419">
        <v>0</v>
      </c>
      <c r="BM107" s="420">
        <f t="shared" si="101"/>
        <v>0</v>
      </c>
      <c r="BN107" s="419">
        <v>0</v>
      </c>
      <c r="BO107" s="419">
        <v>0</v>
      </c>
      <c r="BP107" s="419">
        <v>0</v>
      </c>
      <c r="BQ107" s="419">
        <v>0</v>
      </c>
      <c r="BR107" s="419">
        <v>0</v>
      </c>
      <c r="BS107" s="419">
        <v>0</v>
      </c>
      <c r="BT107" s="419">
        <v>0</v>
      </c>
      <c r="BU107" s="419">
        <v>0</v>
      </c>
      <c r="BV107" s="419">
        <v>0</v>
      </c>
      <c r="BW107" s="419">
        <f t="shared" si="95"/>
        <v>0</v>
      </c>
      <c r="BX107" s="421">
        <v>0</v>
      </c>
      <c r="BY107" s="419">
        <f t="shared" si="96"/>
        <v>0</v>
      </c>
      <c r="BZ107" s="421">
        <v>0</v>
      </c>
      <c r="CA107" s="414" t="s">
        <v>1951</v>
      </c>
    </row>
    <row r="108" spans="1:79" ht="78.75">
      <c r="A108" s="412" t="s">
        <v>172</v>
      </c>
      <c r="B108" s="417" t="s">
        <v>1027</v>
      </c>
      <c r="C108" s="418" t="s">
        <v>1538</v>
      </c>
      <c r="D108" s="419">
        <v>20.933059999999998</v>
      </c>
      <c r="E108" s="408">
        <f t="shared" si="97"/>
        <v>0</v>
      </c>
      <c r="F108" s="419">
        <f t="shared" si="98"/>
        <v>0</v>
      </c>
      <c r="G108" s="419">
        <f t="shared" si="99"/>
        <v>0</v>
      </c>
      <c r="H108" s="419">
        <v>0</v>
      </c>
      <c r="I108" s="420">
        <v>0</v>
      </c>
      <c r="J108" s="419">
        <v>0</v>
      </c>
      <c r="K108" s="419">
        <v>0</v>
      </c>
      <c r="L108" s="419">
        <v>0</v>
      </c>
      <c r="M108" s="420"/>
      <c r="N108" s="420">
        <v>0</v>
      </c>
      <c r="O108" s="419">
        <v>0</v>
      </c>
      <c r="P108" s="420">
        <v>0</v>
      </c>
      <c r="Q108" s="419">
        <v>0</v>
      </c>
      <c r="R108" s="419">
        <v>0</v>
      </c>
      <c r="S108" s="419">
        <v>0</v>
      </c>
      <c r="T108" s="420"/>
      <c r="U108" s="420">
        <v>0</v>
      </c>
      <c r="V108" s="419">
        <v>0</v>
      </c>
      <c r="W108" s="420">
        <v>0</v>
      </c>
      <c r="X108" s="419">
        <v>0</v>
      </c>
      <c r="Y108" s="419">
        <v>0</v>
      </c>
      <c r="Z108" s="419">
        <v>0</v>
      </c>
      <c r="AA108" s="420"/>
      <c r="AB108" s="420">
        <v>0</v>
      </c>
      <c r="AC108" s="419">
        <v>0</v>
      </c>
      <c r="AD108" s="420">
        <v>0</v>
      </c>
      <c r="AE108" s="419">
        <v>0</v>
      </c>
      <c r="AF108" s="419">
        <v>0</v>
      </c>
      <c r="AG108" s="419">
        <v>0</v>
      </c>
      <c r="AH108" s="420"/>
      <c r="AI108" s="420">
        <v>0</v>
      </c>
      <c r="AJ108" s="419">
        <v>0</v>
      </c>
      <c r="AK108" s="420">
        <v>0</v>
      </c>
      <c r="AL108" s="419">
        <v>0</v>
      </c>
      <c r="AM108" s="419">
        <v>0</v>
      </c>
      <c r="AN108" s="419">
        <v>0</v>
      </c>
      <c r="AO108" s="420"/>
      <c r="AP108" s="419">
        <v>0</v>
      </c>
      <c r="AQ108" s="419">
        <v>0</v>
      </c>
      <c r="AR108" s="419">
        <v>0</v>
      </c>
      <c r="AS108" s="419">
        <v>0</v>
      </c>
      <c r="AT108" s="419">
        <v>0</v>
      </c>
      <c r="AU108" s="419">
        <v>0</v>
      </c>
      <c r="AV108" s="420">
        <v>0</v>
      </c>
      <c r="AW108" s="420"/>
      <c r="AX108" s="419">
        <v>0</v>
      </c>
      <c r="AY108" s="420"/>
      <c r="AZ108" s="419">
        <v>0</v>
      </c>
      <c r="BA108" s="419">
        <v>0</v>
      </c>
      <c r="BB108" s="419">
        <v>0</v>
      </c>
      <c r="BC108" s="420">
        <v>0</v>
      </c>
      <c r="BD108" s="420">
        <v>0</v>
      </c>
      <c r="BE108" s="419">
        <v>0</v>
      </c>
      <c r="BF108" s="420">
        <v>0</v>
      </c>
      <c r="BG108" s="419">
        <v>0</v>
      </c>
      <c r="BH108" s="419">
        <v>0</v>
      </c>
      <c r="BI108" s="419">
        <v>0</v>
      </c>
      <c r="BJ108" s="420">
        <v>0</v>
      </c>
      <c r="BK108" s="420">
        <v>0</v>
      </c>
      <c r="BL108" s="419">
        <v>0</v>
      </c>
      <c r="BM108" s="420">
        <f t="shared" si="101"/>
        <v>0</v>
      </c>
      <c r="BN108" s="419">
        <v>0</v>
      </c>
      <c r="BO108" s="419">
        <v>0</v>
      </c>
      <c r="BP108" s="419">
        <v>0</v>
      </c>
      <c r="BQ108" s="419">
        <v>0</v>
      </c>
      <c r="BR108" s="419">
        <v>0</v>
      </c>
      <c r="BS108" s="419">
        <v>0</v>
      </c>
      <c r="BT108" s="419">
        <v>0</v>
      </c>
      <c r="BU108" s="419">
        <v>0</v>
      </c>
      <c r="BV108" s="419">
        <v>0</v>
      </c>
      <c r="BW108" s="419">
        <f t="shared" si="95"/>
        <v>0</v>
      </c>
      <c r="BX108" s="421">
        <v>0</v>
      </c>
      <c r="BY108" s="419">
        <f t="shared" si="96"/>
        <v>0</v>
      </c>
      <c r="BZ108" s="421">
        <v>0</v>
      </c>
      <c r="CA108" s="414" t="s">
        <v>1951</v>
      </c>
    </row>
    <row r="109" spans="1:79" ht="47.25">
      <c r="A109" s="412" t="s">
        <v>172</v>
      </c>
      <c r="B109" s="417" t="s">
        <v>1028</v>
      </c>
      <c r="C109" s="418" t="s">
        <v>1539</v>
      </c>
      <c r="D109" s="419">
        <v>24.268076704800002</v>
      </c>
      <c r="E109" s="408">
        <f t="shared" si="97"/>
        <v>0</v>
      </c>
      <c r="F109" s="419">
        <f t="shared" si="98"/>
        <v>0</v>
      </c>
      <c r="G109" s="419">
        <f t="shared" si="99"/>
        <v>0</v>
      </c>
      <c r="H109" s="419">
        <v>0</v>
      </c>
      <c r="I109" s="420">
        <v>0</v>
      </c>
      <c r="J109" s="419">
        <v>0</v>
      </c>
      <c r="K109" s="419">
        <v>0</v>
      </c>
      <c r="L109" s="419">
        <v>0</v>
      </c>
      <c r="M109" s="420"/>
      <c r="N109" s="420">
        <v>0</v>
      </c>
      <c r="O109" s="419">
        <v>0</v>
      </c>
      <c r="P109" s="420">
        <v>0</v>
      </c>
      <c r="Q109" s="419">
        <v>0</v>
      </c>
      <c r="R109" s="419">
        <v>0</v>
      </c>
      <c r="S109" s="419">
        <v>0</v>
      </c>
      <c r="T109" s="420"/>
      <c r="U109" s="420">
        <v>0</v>
      </c>
      <c r="V109" s="419">
        <v>0</v>
      </c>
      <c r="W109" s="420">
        <v>0</v>
      </c>
      <c r="X109" s="419">
        <v>0</v>
      </c>
      <c r="Y109" s="419">
        <v>0</v>
      </c>
      <c r="Z109" s="419">
        <v>0</v>
      </c>
      <c r="AA109" s="420"/>
      <c r="AB109" s="420">
        <v>0</v>
      </c>
      <c r="AC109" s="419">
        <v>0</v>
      </c>
      <c r="AD109" s="420">
        <v>0</v>
      </c>
      <c r="AE109" s="419">
        <v>0</v>
      </c>
      <c r="AF109" s="419">
        <v>0</v>
      </c>
      <c r="AG109" s="419">
        <v>0</v>
      </c>
      <c r="AH109" s="420"/>
      <c r="AI109" s="420">
        <v>0</v>
      </c>
      <c r="AJ109" s="419">
        <v>0</v>
      </c>
      <c r="AK109" s="420">
        <v>0</v>
      </c>
      <c r="AL109" s="419">
        <v>0</v>
      </c>
      <c r="AM109" s="419">
        <v>0</v>
      </c>
      <c r="AN109" s="419">
        <v>0</v>
      </c>
      <c r="AO109" s="420"/>
      <c r="AP109" s="419">
        <v>0</v>
      </c>
      <c r="AQ109" s="419">
        <v>0</v>
      </c>
      <c r="AR109" s="419">
        <v>0</v>
      </c>
      <c r="AS109" s="419">
        <v>0</v>
      </c>
      <c r="AT109" s="419">
        <v>0</v>
      </c>
      <c r="AU109" s="419">
        <v>0</v>
      </c>
      <c r="AV109" s="420">
        <v>0</v>
      </c>
      <c r="AW109" s="420"/>
      <c r="AX109" s="419">
        <v>0</v>
      </c>
      <c r="AY109" s="420"/>
      <c r="AZ109" s="419">
        <v>0</v>
      </c>
      <c r="BA109" s="419">
        <v>0</v>
      </c>
      <c r="BB109" s="419">
        <v>0</v>
      </c>
      <c r="BC109" s="420">
        <v>0</v>
      </c>
      <c r="BD109" s="420">
        <v>0</v>
      </c>
      <c r="BE109" s="419">
        <v>0</v>
      </c>
      <c r="BF109" s="420">
        <v>0</v>
      </c>
      <c r="BG109" s="419">
        <v>0</v>
      </c>
      <c r="BH109" s="419">
        <v>0</v>
      </c>
      <c r="BI109" s="419">
        <v>0</v>
      </c>
      <c r="BJ109" s="420">
        <v>0</v>
      </c>
      <c r="BK109" s="420">
        <v>0</v>
      </c>
      <c r="BL109" s="419">
        <v>0</v>
      </c>
      <c r="BM109" s="420">
        <f t="shared" si="101"/>
        <v>0</v>
      </c>
      <c r="BN109" s="419">
        <v>0</v>
      </c>
      <c r="BO109" s="419">
        <v>0</v>
      </c>
      <c r="BP109" s="419">
        <v>0</v>
      </c>
      <c r="BQ109" s="419">
        <v>0</v>
      </c>
      <c r="BR109" s="419">
        <v>0</v>
      </c>
      <c r="BS109" s="419">
        <v>0</v>
      </c>
      <c r="BT109" s="419">
        <v>0</v>
      </c>
      <c r="BU109" s="419">
        <v>0</v>
      </c>
      <c r="BV109" s="419">
        <v>0</v>
      </c>
      <c r="BW109" s="419">
        <f t="shared" si="95"/>
        <v>0</v>
      </c>
      <c r="BX109" s="421">
        <v>0</v>
      </c>
      <c r="BY109" s="419">
        <f t="shared" si="96"/>
        <v>0</v>
      </c>
      <c r="BZ109" s="421">
        <v>0</v>
      </c>
      <c r="CA109" s="414" t="s">
        <v>1954</v>
      </c>
    </row>
    <row r="110" spans="1:79" ht="47.25">
      <c r="A110" s="412" t="s">
        <v>172</v>
      </c>
      <c r="B110" s="417" t="s">
        <v>1029</v>
      </c>
      <c r="C110" s="418" t="s">
        <v>1540</v>
      </c>
      <c r="D110" s="419">
        <v>25.081859999999995</v>
      </c>
      <c r="E110" s="408">
        <f t="shared" si="97"/>
        <v>0</v>
      </c>
      <c r="F110" s="419">
        <f t="shared" si="98"/>
        <v>19.577483050847459</v>
      </c>
      <c r="G110" s="419">
        <f t="shared" si="99"/>
        <v>0</v>
      </c>
      <c r="H110" s="419">
        <v>0</v>
      </c>
      <c r="I110" s="420">
        <v>1.7</v>
      </c>
      <c r="J110" s="419">
        <v>0</v>
      </c>
      <c r="K110" s="419">
        <v>0</v>
      </c>
      <c r="L110" s="419">
        <v>0</v>
      </c>
      <c r="M110" s="420">
        <v>0</v>
      </c>
      <c r="N110" s="420">
        <v>0</v>
      </c>
      <c r="O110" s="419">
        <v>0</v>
      </c>
      <c r="P110" s="420">
        <v>0</v>
      </c>
      <c r="Q110" s="419">
        <v>0</v>
      </c>
      <c r="R110" s="419">
        <v>0</v>
      </c>
      <c r="S110" s="419">
        <v>0</v>
      </c>
      <c r="T110" s="420">
        <v>19.577483050847459</v>
      </c>
      <c r="U110" s="420">
        <v>0</v>
      </c>
      <c r="V110" s="419">
        <v>0</v>
      </c>
      <c r="W110" s="420">
        <v>1.7</v>
      </c>
      <c r="X110" s="419">
        <v>0</v>
      </c>
      <c r="Y110" s="419">
        <v>0</v>
      </c>
      <c r="Z110" s="419">
        <v>0</v>
      </c>
      <c r="AA110" s="420">
        <v>0</v>
      </c>
      <c r="AB110" s="420">
        <v>0</v>
      </c>
      <c r="AC110" s="419">
        <v>0</v>
      </c>
      <c r="AD110" s="420">
        <v>0</v>
      </c>
      <c r="AE110" s="419">
        <v>0</v>
      </c>
      <c r="AF110" s="419">
        <v>0</v>
      </c>
      <c r="AG110" s="419">
        <v>0</v>
      </c>
      <c r="AH110" s="420">
        <v>0</v>
      </c>
      <c r="AI110" s="420">
        <v>0</v>
      </c>
      <c r="AJ110" s="419">
        <v>0</v>
      </c>
      <c r="AK110" s="420">
        <v>0</v>
      </c>
      <c r="AL110" s="419">
        <v>0</v>
      </c>
      <c r="AM110" s="419">
        <v>0</v>
      </c>
      <c r="AN110" s="419">
        <v>0</v>
      </c>
      <c r="AO110" s="420"/>
      <c r="AP110" s="419">
        <v>0</v>
      </c>
      <c r="AQ110" s="419">
        <v>0</v>
      </c>
      <c r="AR110" s="419">
        <v>0</v>
      </c>
      <c r="AS110" s="419">
        <v>0</v>
      </c>
      <c r="AT110" s="419">
        <v>0</v>
      </c>
      <c r="AU110" s="419">
        <v>0</v>
      </c>
      <c r="AV110" s="420">
        <v>0</v>
      </c>
      <c r="AW110" s="420"/>
      <c r="AX110" s="419">
        <v>0</v>
      </c>
      <c r="AY110" s="420"/>
      <c r="AZ110" s="419">
        <v>0</v>
      </c>
      <c r="BA110" s="419">
        <v>0</v>
      </c>
      <c r="BB110" s="419">
        <v>0</v>
      </c>
      <c r="BC110" s="420">
        <v>0</v>
      </c>
      <c r="BD110" s="420">
        <v>0</v>
      </c>
      <c r="BE110" s="419">
        <v>0</v>
      </c>
      <c r="BF110" s="420">
        <v>0</v>
      </c>
      <c r="BG110" s="419">
        <v>0</v>
      </c>
      <c r="BH110" s="419">
        <v>0</v>
      </c>
      <c r="BI110" s="419">
        <v>0</v>
      </c>
      <c r="BJ110" s="420">
        <v>0</v>
      </c>
      <c r="BK110" s="420">
        <v>0</v>
      </c>
      <c r="BL110" s="419">
        <v>0</v>
      </c>
      <c r="BM110" s="420">
        <f t="shared" si="101"/>
        <v>0</v>
      </c>
      <c r="BN110" s="419">
        <v>0</v>
      </c>
      <c r="BO110" s="419">
        <v>0</v>
      </c>
      <c r="BP110" s="419">
        <v>0</v>
      </c>
      <c r="BQ110" s="419">
        <v>0</v>
      </c>
      <c r="BR110" s="419">
        <v>0</v>
      </c>
      <c r="BS110" s="419">
        <v>0</v>
      </c>
      <c r="BT110" s="419">
        <v>0</v>
      </c>
      <c r="BU110" s="419">
        <v>0</v>
      </c>
      <c r="BV110" s="419">
        <v>0</v>
      </c>
      <c r="BW110" s="419">
        <f t="shared" si="95"/>
        <v>0</v>
      </c>
      <c r="BX110" s="421">
        <v>0</v>
      </c>
      <c r="BY110" s="419">
        <f t="shared" si="96"/>
        <v>-19.577483050847459</v>
      </c>
      <c r="BZ110" s="421">
        <f>AO110/SUM(M110+T110+AA110)-1</f>
        <v>-1</v>
      </c>
      <c r="CA110" s="414" t="s">
        <v>1956</v>
      </c>
    </row>
    <row r="111" spans="1:79" ht="31.5">
      <c r="A111" s="405" t="s">
        <v>180</v>
      </c>
      <c r="B111" s="406" t="s">
        <v>1030</v>
      </c>
      <c r="C111" s="407" t="s">
        <v>1469</v>
      </c>
      <c r="D111" s="419">
        <v>0</v>
      </c>
      <c r="E111" s="408">
        <f t="shared" si="97"/>
        <v>0</v>
      </c>
      <c r="F111" s="419">
        <f t="shared" si="98"/>
        <v>0</v>
      </c>
      <c r="G111" s="419">
        <f t="shared" si="99"/>
        <v>0</v>
      </c>
      <c r="H111" s="419">
        <v>0</v>
      </c>
      <c r="I111" s="420">
        <v>0</v>
      </c>
      <c r="J111" s="419">
        <v>0</v>
      </c>
      <c r="K111" s="419">
        <v>0</v>
      </c>
      <c r="L111" s="419">
        <v>0</v>
      </c>
      <c r="M111" s="420">
        <v>0</v>
      </c>
      <c r="N111" s="420">
        <v>0</v>
      </c>
      <c r="O111" s="419">
        <v>0</v>
      </c>
      <c r="P111" s="420">
        <v>0</v>
      </c>
      <c r="Q111" s="419">
        <v>0</v>
      </c>
      <c r="R111" s="419">
        <v>0</v>
      </c>
      <c r="S111" s="419">
        <v>0</v>
      </c>
      <c r="T111" s="420">
        <v>0</v>
      </c>
      <c r="U111" s="420">
        <v>0</v>
      </c>
      <c r="V111" s="419">
        <v>0</v>
      </c>
      <c r="W111" s="420">
        <v>0</v>
      </c>
      <c r="X111" s="419">
        <v>0</v>
      </c>
      <c r="Y111" s="419">
        <v>0</v>
      </c>
      <c r="Z111" s="419">
        <v>0</v>
      </c>
      <c r="AA111" s="420">
        <v>0</v>
      </c>
      <c r="AB111" s="420">
        <v>0</v>
      </c>
      <c r="AC111" s="419">
        <v>0</v>
      </c>
      <c r="AD111" s="420">
        <v>0</v>
      </c>
      <c r="AE111" s="419">
        <v>0</v>
      </c>
      <c r="AF111" s="419">
        <v>0</v>
      </c>
      <c r="AG111" s="419">
        <v>0</v>
      </c>
      <c r="AH111" s="420">
        <v>0</v>
      </c>
      <c r="AI111" s="420">
        <v>0</v>
      </c>
      <c r="AJ111" s="419">
        <v>0</v>
      </c>
      <c r="AK111" s="420">
        <v>0</v>
      </c>
      <c r="AL111" s="419">
        <v>0</v>
      </c>
      <c r="AM111" s="419">
        <v>0</v>
      </c>
      <c r="AN111" s="419">
        <v>0</v>
      </c>
      <c r="AO111" s="420"/>
      <c r="AP111" s="419">
        <v>0</v>
      </c>
      <c r="AQ111" s="419">
        <v>0</v>
      </c>
      <c r="AR111" s="419">
        <v>0</v>
      </c>
      <c r="AS111" s="419">
        <v>0</v>
      </c>
      <c r="AT111" s="419">
        <v>0</v>
      </c>
      <c r="AU111" s="419">
        <v>0</v>
      </c>
      <c r="AV111" s="420">
        <v>0</v>
      </c>
      <c r="AW111" s="420"/>
      <c r="AX111" s="419">
        <v>0</v>
      </c>
      <c r="AY111" s="420"/>
      <c r="AZ111" s="419">
        <v>0</v>
      </c>
      <c r="BA111" s="419">
        <v>0</v>
      </c>
      <c r="BB111" s="419">
        <v>0</v>
      </c>
      <c r="BC111" s="420">
        <v>0</v>
      </c>
      <c r="BD111" s="420">
        <v>0</v>
      </c>
      <c r="BE111" s="419">
        <v>0</v>
      </c>
      <c r="BF111" s="420">
        <v>0</v>
      </c>
      <c r="BG111" s="419">
        <v>0</v>
      </c>
      <c r="BH111" s="419">
        <v>0</v>
      </c>
      <c r="BI111" s="419">
        <v>0</v>
      </c>
      <c r="BJ111" s="420">
        <v>0</v>
      </c>
      <c r="BK111" s="420">
        <v>0</v>
      </c>
      <c r="BL111" s="419">
        <v>0</v>
      </c>
      <c r="BM111" s="420">
        <f t="shared" si="101"/>
        <v>0</v>
      </c>
      <c r="BN111" s="419">
        <v>0</v>
      </c>
      <c r="BO111" s="419">
        <v>0</v>
      </c>
      <c r="BP111" s="419">
        <v>0</v>
      </c>
      <c r="BQ111" s="419">
        <v>0</v>
      </c>
      <c r="BR111" s="419">
        <v>0</v>
      </c>
      <c r="BS111" s="419">
        <v>0</v>
      </c>
      <c r="BT111" s="419">
        <v>0</v>
      </c>
      <c r="BU111" s="419">
        <v>0</v>
      </c>
      <c r="BV111" s="419">
        <v>0</v>
      </c>
      <c r="BW111" s="419">
        <f t="shared" si="95"/>
        <v>0</v>
      </c>
      <c r="BX111" s="421">
        <v>0</v>
      </c>
      <c r="BY111" s="419">
        <f t="shared" si="96"/>
        <v>0</v>
      </c>
      <c r="BZ111" s="421">
        <v>0</v>
      </c>
      <c r="CA111" s="414"/>
    </row>
    <row r="112" spans="1:79" ht="63">
      <c r="A112" s="405" t="s">
        <v>803</v>
      </c>
      <c r="B112" s="406" t="s">
        <v>1031</v>
      </c>
      <c r="C112" s="407" t="s">
        <v>1469</v>
      </c>
      <c r="D112" s="419">
        <v>0</v>
      </c>
      <c r="E112" s="408">
        <f t="shared" si="97"/>
        <v>0</v>
      </c>
      <c r="F112" s="419">
        <f t="shared" si="98"/>
        <v>0</v>
      </c>
      <c r="G112" s="419">
        <f t="shared" si="99"/>
        <v>0</v>
      </c>
      <c r="H112" s="419">
        <v>0</v>
      </c>
      <c r="I112" s="425">
        <v>0</v>
      </c>
      <c r="J112" s="419">
        <v>0</v>
      </c>
      <c r="K112" s="419">
        <v>0</v>
      </c>
      <c r="L112" s="419">
        <v>0</v>
      </c>
      <c r="M112" s="425">
        <v>0</v>
      </c>
      <c r="N112" s="425">
        <v>0</v>
      </c>
      <c r="O112" s="419">
        <v>0</v>
      </c>
      <c r="P112" s="425">
        <v>0</v>
      </c>
      <c r="Q112" s="419">
        <v>0</v>
      </c>
      <c r="R112" s="419">
        <v>0</v>
      </c>
      <c r="S112" s="419">
        <v>0</v>
      </c>
      <c r="T112" s="425">
        <v>0</v>
      </c>
      <c r="U112" s="425">
        <v>0</v>
      </c>
      <c r="V112" s="419">
        <v>0</v>
      </c>
      <c r="W112" s="425">
        <v>0</v>
      </c>
      <c r="X112" s="419">
        <v>0</v>
      </c>
      <c r="Y112" s="419">
        <v>0</v>
      </c>
      <c r="Z112" s="419">
        <v>0</v>
      </c>
      <c r="AA112" s="425">
        <v>0</v>
      </c>
      <c r="AB112" s="425">
        <v>0</v>
      </c>
      <c r="AC112" s="419">
        <v>0</v>
      </c>
      <c r="AD112" s="425">
        <v>0</v>
      </c>
      <c r="AE112" s="419">
        <v>0</v>
      </c>
      <c r="AF112" s="419">
        <v>0</v>
      </c>
      <c r="AG112" s="419">
        <v>0</v>
      </c>
      <c r="AH112" s="425">
        <v>0</v>
      </c>
      <c r="AI112" s="425">
        <v>0</v>
      </c>
      <c r="AJ112" s="419">
        <v>0</v>
      </c>
      <c r="AK112" s="425">
        <v>0</v>
      </c>
      <c r="AL112" s="419">
        <v>0</v>
      </c>
      <c r="AM112" s="419">
        <v>0</v>
      </c>
      <c r="AN112" s="419">
        <v>0</v>
      </c>
      <c r="AO112" s="425"/>
      <c r="AP112" s="419">
        <v>0</v>
      </c>
      <c r="AQ112" s="419">
        <v>0</v>
      </c>
      <c r="AR112" s="419">
        <v>0</v>
      </c>
      <c r="AS112" s="419">
        <v>0</v>
      </c>
      <c r="AT112" s="419">
        <v>0</v>
      </c>
      <c r="AU112" s="419">
        <v>0</v>
      </c>
      <c r="AV112" s="425">
        <v>0</v>
      </c>
      <c r="AW112" s="425"/>
      <c r="AX112" s="419">
        <v>0</v>
      </c>
      <c r="AY112" s="425"/>
      <c r="AZ112" s="419">
        <v>0</v>
      </c>
      <c r="BA112" s="419">
        <v>0</v>
      </c>
      <c r="BB112" s="419">
        <v>0</v>
      </c>
      <c r="BC112" s="425">
        <v>0</v>
      </c>
      <c r="BD112" s="425">
        <v>0</v>
      </c>
      <c r="BE112" s="419">
        <v>0</v>
      </c>
      <c r="BF112" s="425">
        <v>0</v>
      </c>
      <c r="BG112" s="419">
        <v>0</v>
      </c>
      <c r="BH112" s="419">
        <v>0</v>
      </c>
      <c r="BI112" s="419">
        <v>0</v>
      </c>
      <c r="BJ112" s="425">
        <v>0</v>
      </c>
      <c r="BK112" s="425">
        <v>0</v>
      </c>
      <c r="BL112" s="419">
        <v>0</v>
      </c>
      <c r="BM112" s="425">
        <f t="shared" si="101"/>
        <v>0</v>
      </c>
      <c r="BN112" s="419">
        <v>0</v>
      </c>
      <c r="BO112" s="419">
        <v>0</v>
      </c>
      <c r="BP112" s="419">
        <v>0</v>
      </c>
      <c r="BQ112" s="419">
        <v>0</v>
      </c>
      <c r="BR112" s="419">
        <v>0</v>
      </c>
      <c r="BS112" s="419">
        <v>0</v>
      </c>
      <c r="BT112" s="419">
        <v>0</v>
      </c>
      <c r="BU112" s="419">
        <v>0</v>
      </c>
      <c r="BV112" s="419">
        <v>0</v>
      </c>
      <c r="BW112" s="419">
        <f t="shared" si="95"/>
        <v>0</v>
      </c>
      <c r="BX112" s="421">
        <v>0</v>
      </c>
      <c r="BY112" s="419">
        <f t="shared" si="96"/>
        <v>0</v>
      </c>
      <c r="BZ112" s="421">
        <v>0</v>
      </c>
      <c r="CA112" s="412"/>
    </row>
    <row r="113" spans="1:79" ht="31.5">
      <c r="A113" s="405" t="s">
        <v>804</v>
      </c>
      <c r="B113" s="406" t="s">
        <v>1032</v>
      </c>
      <c r="C113" s="407" t="s">
        <v>1469</v>
      </c>
      <c r="D113" s="419">
        <v>0</v>
      </c>
      <c r="E113" s="408">
        <f t="shared" si="97"/>
        <v>0</v>
      </c>
      <c r="F113" s="419">
        <f t="shared" si="98"/>
        <v>0</v>
      </c>
      <c r="G113" s="419">
        <f t="shared" si="99"/>
        <v>0</v>
      </c>
      <c r="H113" s="419">
        <v>0</v>
      </c>
      <c r="I113" s="425">
        <v>0</v>
      </c>
      <c r="J113" s="419">
        <v>0</v>
      </c>
      <c r="K113" s="419">
        <v>0</v>
      </c>
      <c r="L113" s="419">
        <v>0</v>
      </c>
      <c r="M113" s="425">
        <v>0</v>
      </c>
      <c r="N113" s="425">
        <v>0</v>
      </c>
      <c r="O113" s="419">
        <v>0</v>
      </c>
      <c r="P113" s="425">
        <v>0</v>
      </c>
      <c r="Q113" s="419">
        <v>0</v>
      </c>
      <c r="R113" s="419">
        <v>0</v>
      </c>
      <c r="S113" s="419">
        <v>0</v>
      </c>
      <c r="T113" s="425">
        <v>0</v>
      </c>
      <c r="U113" s="425">
        <v>0</v>
      </c>
      <c r="V113" s="419">
        <v>0</v>
      </c>
      <c r="W113" s="425">
        <v>0</v>
      </c>
      <c r="X113" s="419">
        <v>0</v>
      </c>
      <c r="Y113" s="419">
        <v>0</v>
      </c>
      <c r="Z113" s="419">
        <v>0</v>
      </c>
      <c r="AA113" s="425">
        <v>0</v>
      </c>
      <c r="AB113" s="425">
        <v>0</v>
      </c>
      <c r="AC113" s="419">
        <v>0</v>
      </c>
      <c r="AD113" s="425">
        <v>0</v>
      </c>
      <c r="AE113" s="419">
        <v>0</v>
      </c>
      <c r="AF113" s="419">
        <v>0</v>
      </c>
      <c r="AG113" s="419">
        <v>0</v>
      </c>
      <c r="AH113" s="425">
        <v>0</v>
      </c>
      <c r="AI113" s="425">
        <v>0</v>
      </c>
      <c r="AJ113" s="419">
        <v>0</v>
      </c>
      <c r="AK113" s="425">
        <v>0</v>
      </c>
      <c r="AL113" s="419">
        <v>0</v>
      </c>
      <c r="AM113" s="419">
        <v>0</v>
      </c>
      <c r="AN113" s="419">
        <v>0</v>
      </c>
      <c r="AO113" s="425"/>
      <c r="AP113" s="419">
        <v>0</v>
      </c>
      <c r="AQ113" s="419">
        <v>0</v>
      </c>
      <c r="AR113" s="419">
        <v>0</v>
      </c>
      <c r="AS113" s="419">
        <v>0</v>
      </c>
      <c r="AT113" s="419">
        <v>0</v>
      </c>
      <c r="AU113" s="419">
        <v>0</v>
      </c>
      <c r="AV113" s="425">
        <v>0</v>
      </c>
      <c r="AW113" s="425"/>
      <c r="AX113" s="419">
        <v>0</v>
      </c>
      <c r="AY113" s="425"/>
      <c r="AZ113" s="419">
        <v>0</v>
      </c>
      <c r="BA113" s="419">
        <v>0</v>
      </c>
      <c r="BB113" s="419">
        <v>0</v>
      </c>
      <c r="BC113" s="425">
        <v>0</v>
      </c>
      <c r="BD113" s="425">
        <v>0</v>
      </c>
      <c r="BE113" s="419">
        <v>0</v>
      </c>
      <c r="BF113" s="425">
        <v>0</v>
      </c>
      <c r="BG113" s="419">
        <v>0</v>
      </c>
      <c r="BH113" s="419">
        <v>0</v>
      </c>
      <c r="BI113" s="419">
        <v>0</v>
      </c>
      <c r="BJ113" s="425">
        <v>0</v>
      </c>
      <c r="BK113" s="425">
        <v>0</v>
      </c>
      <c r="BL113" s="419">
        <v>0</v>
      </c>
      <c r="BM113" s="425">
        <f t="shared" si="101"/>
        <v>0</v>
      </c>
      <c r="BN113" s="419">
        <v>0</v>
      </c>
      <c r="BO113" s="419">
        <v>0</v>
      </c>
      <c r="BP113" s="419">
        <v>0</v>
      </c>
      <c r="BQ113" s="419">
        <v>0</v>
      </c>
      <c r="BR113" s="419">
        <v>0</v>
      </c>
      <c r="BS113" s="419">
        <v>0</v>
      </c>
      <c r="BT113" s="419">
        <v>0</v>
      </c>
      <c r="BU113" s="419">
        <v>0</v>
      </c>
      <c r="BV113" s="419">
        <v>0</v>
      </c>
      <c r="BW113" s="419">
        <f t="shared" si="95"/>
        <v>0</v>
      </c>
      <c r="BX113" s="421">
        <v>0</v>
      </c>
      <c r="BY113" s="419">
        <f t="shared" si="96"/>
        <v>0</v>
      </c>
      <c r="BZ113" s="421">
        <v>0</v>
      </c>
      <c r="CA113" s="412"/>
    </row>
    <row r="114" spans="1:79" ht="47.25">
      <c r="A114" s="405" t="s">
        <v>181</v>
      </c>
      <c r="B114" s="406" t="s">
        <v>1033</v>
      </c>
      <c r="C114" s="407" t="s">
        <v>1469</v>
      </c>
      <c r="D114" s="419">
        <v>0</v>
      </c>
      <c r="E114" s="408">
        <f t="shared" si="97"/>
        <v>0</v>
      </c>
      <c r="F114" s="419">
        <f t="shared" si="98"/>
        <v>0</v>
      </c>
      <c r="G114" s="419">
        <f t="shared" si="99"/>
        <v>0</v>
      </c>
      <c r="H114" s="419">
        <v>0</v>
      </c>
      <c r="I114" s="420">
        <v>0</v>
      </c>
      <c r="J114" s="419">
        <v>0</v>
      </c>
      <c r="K114" s="419">
        <v>0</v>
      </c>
      <c r="L114" s="419">
        <v>0</v>
      </c>
      <c r="M114" s="420">
        <v>0</v>
      </c>
      <c r="N114" s="420">
        <v>0</v>
      </c>
      <c r="O114" s="419">
        <v>0</v>
      </c>
      <c r="P114" s="420">
        <v>0</v>
      </c>
      <c r="Q114" s="419">
        <v>0</v>
      </c>
      <c r="R114" s="419">
        <v>0</v>
      </c>
      <c r="S114" s="419">
        <v>0</v>
      </c>
      <c r="T114" s="420">
        <v>0</v>
      </c>
      <c r="U114" s="420">
        <v>0</v>
      </c>
      <c r="V114" s="419">
        <v>0</v>
      </c>
      <c r="W114" s="420">
        <v>0</v>
      </c>
      <c r="X114" s="419">
        <v>0</v>
      </c>
      <c r="Y114" s="419">
        <v>0</v>
      </c>
      <c r="Z114" s="419">
        <v>0</v>
      </c>
      <c r="AA114" s="420">
        <v>0</v>
      </c>
      <c r="AB114" s="420">
        <v>0</v>
      </c>
      <c r="AC114" s="419">
        <v>0</v>
      </c>
      <c r="AD114" s="420">
        <v>0</v>
      </c>
      <c r="AE114" s="419">
        <v>0</v>
      </c>
      <c r="AF114" s="419">
        <v>0</v>
      </c>
      <c r="AG114" s="419">
        <v>0</v>
      </c>
      <c r="AH114" s="420">
        <v>0</v>
      </c>
      <c r="AI114" s="420">
        <v>0</v>
      </c>
      <c r="AJ114" s="419">
        <v>0</v>
      </c>
      <c r="AK114" s="420">
        <v>0</v>
      </c>
      <c r="AL114" s="419">
        <v>0</v>
      </c>
      <c r="AM114" s="419">
        <v>0</v>
      </c>
      <c r="AN114" s="419">
        <v>0</v>
      </c>
      <c r="AO114" s="420"/>
      <c r="AP114" s="419">
        <v>0</v>
      </c>
      <c r="AQ114" s="419">
        <v>0</v>
      </c>
      <c r="AR114" s="419">
        <v>0</v>
      </c>
      <c r="AS114" s="419">
        <v>0</v>
      </c>
      <c r="AT114" s="419">
        <v>0</v>
      </c>
      <c r="AU114" s="419">
        <v>0</v>
      </c>
      <c r="AV114" s="420">
        <v>0</v>
      </c>
      <c r="AW114" s="420"/>
      <c r="AX114" s="419">
        <v>0</v>
      </c>
      <c r="AY114" s="420"/>
      <c r="AZ114" s="419">
        <v>0</v>
      </c>
      <c r="BA114" s="419">
        <v>0</v>
      </c>
      <c r="BB114" s="419">
        <v>0</v>
      </c>
      <c r="BC114" s="420">
        <v>0</v>
      </c>
      <c r="BD114" s="420">
        <v>0</v>
      </c>
      <c r="BE114" s="419">
        <v>0</v>
      </c>
      <c r="BF114" s="420">
        <v>0</v>
      </c>
      <c r="BG114" s="419">
        <v>0</v>
      </c>
      <c r="BH114" s="419">
        <v>0</v>
      </c>
      <c r="BI114" s="419">
        <v>0</v>
      </c>
      <c r="BJ114" s="420">
        <v>0</v>
      </c>
      <c r="BK114" s="420">
        <v>0</v>
      </c>
      <c r="BL114" s="419">
        <v>0</v>
      </c>
      <c r="BM114" s="420">
        <f t="shared" si="101"/>
        <v>0</v>
      </c>
      <c r="BN114" s="419">
        <v>0</v>
      </c>
      <c r="BO114" s="419">
        <v>0</v>
      </c>
      <c r="BP114" s="419">
        <v>0</v>
      </c>
      <c r="BQ114" s="419">
        <v>0</v>
      </c>
      <c r="BR114" s="419">
        <v>0</v>
      </c>
      <c r="BS114" s="419">
        <v>0</v>
      </c>
      <c r="BT114" s="419">
        <v>0</v>
      </c>
      <c r="BU114" s="419">
        <v>0</v>
      </c>
      <c r="BV114" s="419">
        <v>0</v>
      </c>
      <c r="BW114" s="419">
        <f t="shared" si="95"/>
        <v>0</v>
      </c>
      <c r="BX114" s="421">
        <v>0</v>
      </c>
      <c r="BY114" s="419">
        <f t="shared" si="96"/>
        <v>0</v>
      </c>
      <c r="BZ114" s="421">
        <v>0</v>
      </c>
      <c r="CA114" s="414"/>
    </row>
    <row r="115" spans="1:79" ht="31.5">
      <c r="A115" s="405" t="s">
        <v>914</v>
      </c>
      <c r="B115" s="406" t="s">
        <v>1034</v>
      </c>
      <c r="C115" s="407" t="s">
        <v>1469</v>
      </c>
      <c r="D115" s="419">
        <v>0</v>
      </c>
      <c r="E115" s="408">
        <f t="shared" si="97"/>
        <v>0</v>
      </c>
      <c r="F115" s="419">
        <f t="shared" si="98"/>
        <v>0</v>
      </c>
      <c r="G115" s="419">
        <f t="shared" si="99"/>
        <v>0</v>
      </c>
      <c r="H115" s="419">
        <v>0</v>
      </c>
      <c r="I115" s="425">
        <v>0</v>
      </c>
      <c r="J115" s="419">
        <v>0</v>
      </c>
      <c r="K115" s="419">
        <v>0</v>
      </c>
      <c r="L115" s="419">
        <v>0</v>
      </c>
      <c r="M115" s="425">
        <v>0</v>
      </c>
      <c r="N115" s="425">
        <v>0</v>
      </c>
      <c r="O115" s="419">
        <v>0</v>
      </c>
      <c r="P115" s="425">
        <v>0</v>
      </c>
      <c r="Q115" s="419">
        <v>0</v>
      </c>
      <c r="R115" s="419">
        <v>0</v>
      </c>
      <c r="S115" s="419">
        <v>0</v>
      </c>
      <c r="T115" s="425">
        <v>0</v>
      </c>
      <c r="U115" s="425">
        <v>0</v>
      </c>
      <c r="V115" s="419">
        <v>0</v>
      </c>
      <c r="W115" s="425">
        <v>0</v>
      </c>
      <c r="X115" s="419">
        <v>0</v>
      </c>
      <c r="Y115" s="419">
        <v>0</v>
      </c>
      <c r="Z115" s="419">
        <v>0</v>
      </c>
      <c r="AA115" s="425">
        <v>0</v>
      </c>
      <c r="AB115" s="425">
        <v>0</v>
      </c>
      <c r="AC115" s="419">
        <v>0</v>
      </c>
      <c r="AD115" s="425">
        <v>0</v>
      </c>
      <c r="AE115" s="419">
        <v>0</v>
      </c>
      <c r="AF115" s="419">
        <v>0</v>
      </c>
      <c r="AG115" s="419">
        <v>0</v>
      </c>
      <c r="AH115" s="425">
        <v>0</v>
      </c>
      <c r="AI115" s="425">
        <v>0</v>
      </c>
      <c r="AJ115" s="419">
        <v>0</v>
      </c>
      <c r="AK115" s="425">
        <v>0</v>
      </c>
      <c r="AL115" s="419">
        <v>0</v>
      </c>
      <c r="AM115" s="419">
        <v>0</v>
      </c>
      <c r="AN115" s="419">
        <v>0</v>
      </c>
      <c r="AO115" s="425"/>
      <c r="AP115" s="419">
        <v>0</v>
      </c>
      <c r="AQ115" s="419">
        <v>0</v>
      </c>
      <c r="AR115" s="419">
        <v>0</v>
      </c>
      <c r="AS115" s="419">
        <v>0</v>
      </c>
      <c r="AT115" s="419">
        <v>0</v>
      </c>
      <c r="AU115" s="419">
        <v>0</v>
      </c>
      <c r="AV115" s="425">
        <v>0</v>
      </c>
      <c r="AW115" s="425"/>
      <c r="AX115" s="419">
        <v>0</v>
      </c>
      <c r="AY115" s="425"/>
      <c r="AZ115" s="419">
        <v>0</v>
      </c>
      <c r="BA115" s="419">
        <v>0</v>
      </c>
      <c r="BB115" s="419">
        <v>0</v>
      </c>
      <c r="BC115" s="425">
        <v>0</v>
      </c>
      <c r="BD115" s="425">
        <v>0</v>
      </c>
      <c r="BE115" s="419">
        <v>0</v>
      </c>
      <c r="BF115" s="425">
        <v>0</v>
      </c>
      <c r="BG115" s="419">
        <v>0</v>
      </c>
      <c r="BH115" s="419">
        <v>0</v>
      </c>
      <c r="BI115" s="419">
        <v>0</v>
      </c>
      <c r="BJ115" s="425">
        <v>0</v>
      </c>
      <c r="BK115" s="425">
        <v>0</v>
      </c>
      <c r="BL115" s="419">
        <v>0</v>
      </c>
      <c r="BM115" s="425">
        <f t="shared" si="101"/>
        <v>0</v>
      </c>
      <c r="BN115" s="419">
        <v>0</v>
      </c>
      <c r="BO115" s="419">
        <v>0</v>
      </c>
      <c r="BP115" s="419">
        <v>0</v>
      </c>
      <c r="BQ115" s="419">
        <v>0</v>
      </c>
      <c r="BR115" s="419">
        <v>0</v>
      </c>
      <c r="BS115" s="419">
        <v>0</v>
      </c>
      <c r="BT115" s="419">
        <v>0</v>
      </c>
      <c r="BU115" s="419">
        <v>0</v>
      </c>
      <c r="BV115" s="419">
        <v>0</v>
      </c>
      <c r="BW115" s="419">
        <f t="shared" si="95"/>
        <v>0</v>
      </c>
      <c r="BX115" s="421">
        <v>0</v>
      </c>
      <c r="BY115" s="419">
        <f t="shared" si="96"/>
        <v>0</v>
      </c>
      <c r="BZ115" s="421">
        <v>0</v>
      </c>
      <c r="CA115" s="412"/>
    </row>
    <row r="116" spans="1:79" ht="94.5">
      <c r="A116" s="405" t="s">
        <v>914</v>
      </c>
      <c r="B116" s="406" t="s">
        <v>1035</v>
      </c>
      <c r="C116" s="407" t="s">
        <v>1469</v>
      </c>
      <c r="D116" s="419">
        <v>0</v>
      </c>
      <c r="E116" s="408">
        <f t="shared" si="97"/>
        <v>0</v>
      </c>
      <c r="F116" s="419">
        <f t="shared" si="98"/>
        <v>0</v>
      </c>
      <c r="G116" s="419">
        <f t="shared" si="99"/>
        <v>0</v>
      </c>
      <c r="H116" s="419">
        <v>0</v>
      </c>
      <c r="I116" s="425">
        <v>0</v>
      </c>
      <c r="J116" s="419">
        <v>0</v>
      </c>
      <c r="K116" s="419">
        <v>0</v>
      </c>
      <c r="L116" s="419">
        <v>0</v>
      </c>
      <c r="M116" s="425">
        <v>0</v>
      </c>
      <c r="N116" s="425">
        <v>0</v>
      </c>
      <c r="O116" s="419">
        <v>0</v>
      </c>
      <c r="P116" s="425">
        <v>0</v>
      </c>
      <c r="Q116" s="419">
        <v>0</v>
      </c>
      <c r="R116" s="419">
        <v>0</v>
      </c>
      <c r="S116" s="419">
        <v>0</v>
      </c>
      <c r="T116" s="425">
        <v>0</v>
      </c>
      <c r="U116" s="425">
        <v>0</v>
      </c>
      <c r="V116" s="419">
        <v>0</v>
      </c>
      <c r="W116" s="425">
        <v>0</v>
      </c>
      <c r="X116" s="419">
        <v>0</v>
      </c>
      <c r="Y116" s="419">
        <v>0</v>
      </c>
      <c r="Z116" s="419">
        <v>0</v>
      </c>
      <c r="AA116" s="425">
        <v>0</v>
      </c>
      <c r="AB116" s="425">
        <v>0</v>
      </c>
      <c r="AC116" s="419">
        <v>0</v>
      </c>
      <c r="AD116" s="425">
        <v>0</v>
      </c>
      <c r="AE116" s="419">
        <v>0</v>
      </c>
      <c r="AF116" s="419">
        <v>0</v>
      </c>
      <c r="AG116" s="419">
        <v>0</v>
      </c>
      <c r="AH116" s="425">
        <v>0</v>
      </c>
      <c r="AI116" s="425">
        <v>0</v>
      </c>
      <c r="AJ116" s="419">
        <v>0</v>
      </c>
      <c r="AK116" s="425">
        <v>0</v>
      </c>
      <c r="AL116" s="419">
        <v>0</v>
      </c>
      <c r="AM116" s="419">
        <v>0</v>
      </c>
      <c r="AN116" s="419">
        <v>0</v>
      </c>
      <c r="AO116" s="425"/>
      <c r="AP116" s="419">
        <v>0</v>
      </c>
      <c r="AQ116" s="419">
        <v>0</v>
      </c>
      <c r="AR116" s="419">
        <v>0</v>
      </c>
      <c r="AS116" s="419">
        <v>0</v>
      </c>
      <c r="AT116" s="419">
        <v>0</v>
      </c>
      <c r="AU116" s="419">
        <v>0</v>
      </c>
      <c r="AV116" s="425">
        <v>0</v>
      </c>
      <c r="AW116" s="425"/>
      <c r="AX116" s="419">
        <v>0</v>
      </c>
      <c r="AY116" s="425"/>
      <c r="AZ116" s="419">
        <v>0</v>
      </c>
      <c r="BA116" s="419">
        <v>0</v>
      </c>
      <c r="BB116" s="419">
        <v>0</v>
      </c>
      <c r="BC116" s="425">
        <v>0</v>
      </c>
      <c r="BD116" s="425">
        <v>0</v>
      </c>
      <c r="BE116" s="419">
        <v>0</v>
      </c>
      <c r="BF116" s="425">
        <v>0</v>
      </c>
      <c r="BG116" s="419">
        <v>0</v>
      </c>
      <c r="BH116" s="419">
        <v>0</v>
      </c>
      <c r="BI116" s="419">
        <v>0</v>
      </c>
      <c r="BJ116" s="425">
        <v>0</v>
      </c>
      <c r="BK116" s="425">
        <v>0</v>
      </c>
      <c r="BL116" s="419">
        <v>0</v>
      </c>
      <c r="BM116" s="425">
        <f t="shared" si="101"/>
        <v>0</v>
      </c>
      <c r="BN116" s="419">
        <v>0</v>
      </c>
      <c r="BO116" s="419">
        <v>0</v>
      </c>
      <c r="BP116" s="419">
        <v>0</v>
      </c>
      <c r="BQ116" s="419">
        <v>0</v>
      </c>
      <c r="BR116" s="419">
        <v>0</v>
      </c>
      <c r="BS116" s="419">
        <v>0</v>
      </c>
      <c r="BT116" s="419">
        <v>0</v>
      </c>
      <c r="BU116" s="419">
        <v>0</v>
      </c>
      <c r="BV116" s="419">
        <v>0</v>
      </c>
      <c r="BW116" s="419">
        <f t="shared" si="95"/>
        <v>0</v>
      </c>
      <c r="BX116" s="421">
        <v>0</v>
      </c>
      <c r="BY116" s="419">
        <f t="shared" si="96"/>
        <v>0</v>
      </c>
      <c r="BZ116" s="421">
        <v>0</v>
      </c>
      <c r="CA116" s="412"/>
    </row>
    <row r="117" spans="1:79" ht="78.75">
      <c r="A117" s="405" t="s">
        <v>914</v>
      </c>
      <c r="B117" s="406" t="s">
        <v>1036</v>
      </c>
      <c r="C117" s="407" t="s">
        <v>1469</v>
      </c>
      <c r="D117" s="419">
        <v>0</v>
      </c>
      <c r="E117" s="408">
        <f t="shared" si="97"/>
        <v>0</v>
      </c>
      <c r="F117" s="419">
        <f t="shared" si="98"/>
        <v>0</v>
      </c>
      <c r="G117" s="419">
        <f t="shared" si="99"/>
        <v>0</v>
      </c>
      <c r="H117" s="419">
        <v>0</v>
      </c>
      <c r="I117" s="425">
        <v>0</v>
      </c>
      <c r="J117" s="419">
        <v>0</v>
      </c>
      <c r="K117" s="419">
        <v>0</v>
      </c>
      <c r="L117" s="419">
        <v>0</v>
      </c>
      <c r="M117" s="425">
        <v>0</v>
      </c>
      <c r="N117" s="425">
        <v>0</v>
      </c>
      <c r="O117" s="419">
        <v>0</v>
      </c>
      <c r="P117" s="425">
        <v>0</v>
      </c>
      <c r="Q117" s="419">
        <v>0</v>
      </c>
      <c r="R117" s="419">
        <v>0</v>
      </c>
      <c r="S117" s="419">
        <v>0</v>
      </c>
      <c r="T117" s="425">
        <v>0</v>
      </c>
      <c r="U117" s="425">
        <v>0</v>
      </c>
      <c r="V117" s="419">
        <v>0</v>
      </c>
      <c r="W117" s="425">
        <v>0</v>
      </c>
      <c r="X117" s="419">
        <v>0</v>
      </c>
      <c r="Y117" s="419">
        <v>0</v>
      </c>
      <c r="Z117" s="419">
        <v>0</v>
      </c>
      <c r="AA117" s="425">
        <v>0</v>
      </c>
      <c r="AB117" s="425">
        <v>0</v>
      </c>
      <c r="AC117" s="419">
        <v>0</v>
      </c>
      <c r="AD117" s="425">
        <v>0</v>
      </c>
      <c r="AE117" s="419">
        <v>0</v>
      </c>
      <c r="AF117" s="419">
        <v>0</v>
      </c>
      <c r="AG117" s="419">
        <v>0</v>
      </c>
      <c r="AH117" s="425">
        <v>0</v>
      </c>
      <c r="AI117" s="425">
        <v>0</v>
      </c>
      <c r="AJ117" s="419">
        <v>0</v>
      </c>
      <c r="AK117" s="425">
        <v>0</v>
      </c>
      <c r="AL117" s="419">
        <v>0</v>
      </c>
      <c r="AM117" s="419">
        <v>0</v>
      </c>
      <c r="AN117" s="419">
        <v>0</v>
      </c>
      <c r="AO117" s="425"/>
      <c r="AP117" s="419">
        <v>0</v>
      </c>
      <c r="AQ117" s="419">
        <v>0</v>
      </c>
      <c r="AR117" s="419">
        <v>0</v>
      </c>
      <c r="AS117" s="419">
        <v>0</v>
      </c>
      <c r="AT117" s="419">
        <v>0</v>
      </c>
      <c r="AU117" s="419">
        <v>0</v>
      </c>
      <c r="AV117" s="425">
        <v>0</v>
      </c>
      <c r="AW117" s="425"/>
      <c r="AX117" s="419">
        <v>0</v>
      </c>
      <c r="AY117" s="425"/>
      <c r="AZ117" s="419">
        <v>0</v>
      </c>
      <c r="BA117" s="419">
        <v>0</v>
      </c>
      <c r="BB117" s="419">
        <v>0</v>
      </c>
      <c r="BC117" s="425">
        <v>0</v>
      </c>
      <c r="BD117" s="425">
        <v>0</v>
      </c>
      <c r="BE117" s="419">
        <v>0</v>
      </c>
      <c r="BF117" s="425">
        <v>0</v>
      </c>
      <c r="BG117" s="419">
        <v>0</v>
      </c>
      <c r="BH117" s="419">
        <v>0</v>
      </c>
      <c r="BI117" s="419">
        <v>0</v>
      </c>
      <c r="BJ117" s="425">
        <v>0</v>
      </c>
      <c r="BK117" s="425">
        <v>0</v>
      </c>
      <c r="BL117" s="419">
        <v>0</v>
      </c>
      <c r="BM117" s="425">
        <f t="shared" si="101"/>
        <v>0</v>
      </c>
      <c r="BN117" s="419">
        <v>0</v>
      </c>
      <c r="BO117" s="419">
        <v>0</v>
      </c>
      <c r="BP117" s="419">
        <v>0</v>
      </c>
      <c r="BQ117" s="419">
        <v>0</v>
      </c>
      <c r="BR117" s="419">
        <v>0</v>
      </c>
      <c r="BS117" s="419">
        <v>0</v>
      </c>
      <c r="BT117" s="419">
        <v>0</v>
      </c>
      <c r="BU117" s="419">
        <v>0</v>
      </c>
      <c r="BV117" s="419">
        <v>0</v>
      </c>
      <c r="BW117" s="419">
        <f t="shared" si="95"/>
        <v>0</v>
      </c>
      <c r="BX117" s="421">
        <v>0</v>
      </c>
      <c r="BY117" s="419">
        <f t="shared" si="96"/>
        <v>0</v>
      </c>
      <c r="BZ117" s="421">
        <v>0</v>
      </c>
      <c r="CA117" s="412"/>
    </row>
    <row r="118" spans="1:79" ht="94.5">
      <c r="A118" s="405" t="s">
        <v>914</v>
      </c>
      <c r="B118" s="406" t="s">
        <v>1037</v>
      </c>
      <c r="C118" s="407" t="s">
        <v>1469</v>
      </c>
      <c r="D118" s="419">
        <v>0</v>
      </c>
      <c r="E118" s="408">
        <f t="shared" si="97"/>
        <v>0</v>
      </c>
      <c r="F118" s="419">
        <f t="shared" si="98"/>
        <v>0</v>
      </c>
      <c r="G118" s="419">
        <f t="shared" si="99"/>
        <v>0</v>
      </c>
      <c r="H118" s="419">
        <v>0</v>
      </c>
      <c r="I118" s="425">
        <v>0</v>
      </c>
      <c r="J118" s="419">
        <v>0</v>
      </c>
      <c r="K118" s="419">
        <v>0</v>
      </c>
      <c r="L118" s="419">
        <v>0</v>
      </c>
      <c r="M118" s="425">
        <v>0</v>
      </c>
      <c r="N118" s="425">
        <v>0</v>
      </c>
      <c r="O118" s="419">
        <v>0</v>
      </c>
      <c r="P118" s="425">
        <v>0</v>
      </c>
      <c r="Q118" s="419">
        <v>0</v>
      </c>
      <c r="R118" s="419">
        <v>0</v>
      </c>
      <c r="S118" s="419">
        <v>0</v>
      </c>
      <c r="T118" s="425">
        <v>0</v>
      </c>
      <c r="U118" s="425">
        <v>0</v>
      </c>
      <c r="V118" s="419">
        <v>0</v>
      </c>
      <c r="W118" s="425">
        <v>0</v>
      </c>
      <c r="X118" s="419">
        <v>0</v>
      </c>
      <c r="Y118" s="419">
        <v>0</v>
      </c>
      <c r="Z118" s="419">
        <v>0</v>
      </c>
      <c r="AA118" s="425">
        <v>0</v>
      </c>
      <c r="AB118" s="425">
        <v>0</v>
      </c>
      <c r="AC118" s="419">
        <v>0</v>
      </c>
      <c r="AD118" s="425">
        <v>0</v>
      </c>
      <c r="AE118" s="419">
        <v>0</v>
      </c>
      <c r="AF118" s="419">
        <v>0</v>
      </c>
      <c r="AG118" s="419">
        <v>0</v>
      </c>
      <c r="AH118" s="425">
        <v>0</v>
      </c>
      <c r="AI118" s="425">
        <v>0</v>
      </c>
      <c r="AJ118" s="419">
        <v>0</v>
      </c>
      <c r="AK118" s="425">
        <v>0</v>
      </c>
      <c r="AL118" s="419">
        <v>0</v>
      </c>
      <c r="AM118" s="419">
        <v>0</v>
      </c>
      <c r="AN118" s="419">
        <v>0</v>
      </c>
      <c r="AO118" s="425"/>
      <c r="AP118" s="419">
        <v>0</v>
      </c>
      <c r="AQ118" s="419">
        <v>0</v>
      </c>
      <c r="AR118" s="419">
        <v>0</v>
      </c>
      <c r="AS118" s="419">
        <v>0</v>
      </c>
      <c r="AT118" s="419">
        <v>0</v>
      </c>
      <c r="AU118" s="419">
        <v>0</v>
      </c>
      <c r="AV118" s="425">
        <v>0</v>
      </c>
      <c r="AW118" s="425"/>
      <c r="AX118" s="419">
        <v>0</v>
      </c>
      <c r="AY118" s="425"/>
      <c r="AZ118" s="419">
        <v>0</v>
      </c>
      <c r="BA118" s="419">
        <v>0</v>
      </c>
      <c r="BB118" s="419">
        <v>0</v>
      </c>
      <c r="BC118" s="425">
        <v>0</v>
      </c>
      <c r="BD118" s="425">
        <v>0</v>
      </c>
      <c r="BE118" s="419">
        <v>0</v>
      </c>
      <c r="BF118" s="425">
        <v>0</v>
      </c>
      <c r="BG118" s="419">
        <v>0</v>
      </c>
      <c r="BH118" s="419">
        <v>0</v>
      </c>
      <c r="BI118" s="419">
        <v>0</v>
      </c>
      <c r="BJ118" s="425">
        <v>0</v>
      </c>
      <c r="BK118" s="425">
        <v>0</v>
      </c>
      <c r="BL118" s="419">
        <v>0</v>
      </c>
      <c r="BM118" s="425">
        <f t="shared" si="101"/>
        <v>0</v>
      </c>
      <c r="BN118" s="419">
        <v>0</v>
      </c>
      <c r="BO118" s="419">
        <v>0</v>
      </c>
      <c r="BP118" s="419">
        <v>0</v>
      </c>
      <c r="BQ118" s="419">
        <v>0</v>
      </c>
      <c r="BR118" s="419">
        <v>0</v>
      </c>
      <c r="BS118" s="419">
        <v>0</v>
      </c>
      <c r="BT118" s="419">
        <v>0</v>
      </c>
      <c r="BU118" s="419">
        <v>0</v>
      </c>
      <c r="BV118" s="419">
        <v>0</v>
      </c>
      <c r="BW118" s="419">
        <f t="shared" si="95"/>
        <v>0</v>
      </c>
      <c r="BX118" s="421">
        <v>0</v>
      </c>
      <c r="BY118" s="419">
        <f t="shared" si="96"/>
        <v>0</v>
      </c>
      <c r="BZ118" s="421">
        <v>0</v>
      </c>
      <c r="CA118" s="412"/>
    </row>
    <row r="119" spans="1:79" ht="31.5">
      <c r="A119" s="405" t="s">
        <v>918</v>
      </c>
      <c r="B119" s="406" t="s">
        <v>1034</v>
      </c>
      <c r="C119" s="407" t="s">
        <v>1469</v>
      </c>
      <c r="D119" s="419">
        <v>0</v>
      </c>
      <c r="E119" s="408">
        <f t="shared" si="97"/>
        <v>0</v>
      </c>
      <c r="F119" s="419">
        <f t="shared" si="98"/>
        <v>0</v>
      </c>
      <c r="G119" s="419">
        <f t="shared" si="99"/>
        <v>0</v>
      </c>
      <c r="H119" s="419">
        <v>0</v>
      </c>
      <c r="I119" s="425">
        <v>0</v>
      </c>
      <c r="J119" s="419">
        <v>0</v>
      </c>
      <c r="K119" s="419">
        <v>0</v>
      </c>
      <c r="L119" s="419">
        <v>0</v>
      </c>
      <c r="M119" s="425">
        <v>0</v>
      </c>
      <c r="N119" s="425">
        <v>0</v>
      </c>
      <c r="O119" s="419">
        <v>0</v>
      </c>
      <c r="P119" s="425">
        <v>0</v>
      </c>
      <c r="Q119" s="419">
        <v>0</v>
      </c>
      <c r="R119" s="419">
        <v>0</v>
      </c>
      <c r="S119" s="419">
        <v>0</v>
      </c>
      <c r="T119" s="425">
        <v>0</v>
      </c>
      <c r="U119" s="425">
        <v>0</v>
      </c>
      <c r="V119" s="419">
        <v>0</v>
      </c>
      <c r="W119" s="425">
        <v>0</v>
      </c>
      <c r="X119" s="419">
        <v>0</v>
      </c>
      <c r="Y119" s="419">
        <v>0</v>
      </c>
      <c r="Z119" s="419">
        <v>0</v>
      </c>
      <c r="AA119" s="425">
        <v>0</v>
      </c>
      <c r="AB119" s="425">
        <v>0</v>
      </c>
      <c r="AC119" s="419">
        <v>0</v>
      </c>
      <c r="AD119" s="425">
        <v>0</v>
      </c>
      <c r="AE119" s="419">
        <v>0</v>
      </c>
      <c r="AF119" s="419">
        <v>0</v>
      </c>
      <c r="AG119" s="419">
        <v>0</v>
      </c>
      <c r="AH119" s="425">
        <v>0</v>
      </c>
      <c r="AI119" s="425">
        <v>0</v>
      </c>
      <c r="AJ119" s="419">
        <v>0</v>
      </c>
      <c r="AK119" s="425">
        <v>0</v>
      </c>
      <c r="AL119" s="419">
        <v>0</v>
      </c>
      <c r="AM119" s="419">
        <v>0</v>
      </c>
      <c r="AN119" s="419">
        <v>0</v>
      </c>
      <c r="AO119" s="425"/>
      <c r="AP119" s="419">
        <v>0</v>
      </c>
      <c r="AQ119" s="419">
        <v>0</v>
      </c>
      <c r="AR119" s="419">
        <v>0</v>
      </c>
      <c r="AS119" s="419">
        <v>0</v>
      </c>
      <c r="AT119" s="419">
        <v>0</v>
      </c>
      <c r="AU119" s="419">
        <v>0</v>
      </c>
      <c r="AV119" s="425">
        <v>0</v>
      </c>
      <c r="AW119" s="425"/>
      <c r="AX119" s="419">
        <v>0</v>
      </c>
      <c r="AY119" s="425"/>
      <c r="AZ119" s="419">
        <v>0</v>
      </c>
      <c r="BA119" s="419">
        <v>0</v>
      </c>
      <c r="BB119" s="419">
        <v>0</v>
      </c>
      <c r="BC119" s="425">
        <v>0</v>
      </c>
      <c r="BD119" s="425">
        <v>0</v>
      </c>
      <c r="BE119" s="419">
        <v>0</v>
      </c>
      <c r="BF119" s="425">
        <v>0</v>
      </c>
      <c r="BG119" s="419">
        <v>0</v>
      </c>
      <c r="BH119" s="419">
        <v>0</v>
      </c>
      <c r="BI119" s="419">
        <v>0</v>
      </c>
      <c r="BJ119" s="425">
        <v>0</v>
      </c>
      <c r="BK119" s="425">
        <v>0</v>
      </c>
      <c r="BL119" s="419">
        <v>0</v>
      </c>
      <c r="BM119" s="425">
        <f t="shared" si="101"/>
        <v>0</v>
      </c>
      <c r="BN119" s="419">
        <v>0</v>
      </c>
      <c r="BO119" s="419">
        <v>0</v>
      </c>
      <c r="BP119" s="419">
        <v>0</v>
      </c>
      <c r="BQ119" s="419">
        <v>0</v>
      </c>
      <c r="BR119" s="419">
        <v>0</v>
      </c>
      <c r="BS119" s="419">
        <v>0</v>
      </c>
      <c r="BT119" s="419">
        <v>0</v>
      </c>
      <c r="BU119" s="419">
        <v>0</v>
      </c>
      <c r="BV119" s="419">
        <v>0</v>
      </c>
      <c r="BW119" s="419">
        <f t="shared" si="95"/>
        <v>0</v>
      </c>
      <c r="BX119" s="421">
        <v>0</v>
      </c>
      <c r="BY119" s="419">
        <f t="shared" si="96"/>
        <v>0</v>
      </c>
      <c r="BZ119" s="421">
        <v>0</v>
      </c>
      <c r="CA119" s="412"/>
    </row>
    <row r="120" spans="1:79" ht="94.5">
      <c r="A120" s="405" t="s">
        <v>918</v>
      </c>
      <c r="B120" s="406" t="s">
        <v>1035</v>
      </c>
      <c r="C120" s="407" t="s">
        <v>1469</v>
      </c>
      <c r="D120" s="419">
        <v>0</v>
      </c>
      <c r="E120" s="408">
        <f t="shared" si="97"/>
        <v>0</v>
      </c>
      <c r="F120" s="419">
        <f t="shared" si="98"/>
        <v>0</v>
      </c>
      <c r="G120" s="419">
        <f t="shared" si="99"/>
        <v>0</v>
      </c>
      <c r="H120" s="419">
        <v>0</v>
      </c>
      <c r="I120" s="425">
        <v>0</v>
      </c>
      <c r="J120" s="419">
        <v>0</v>
      </c>
      <c r="K120" s="419">
        <v>0</v>
      </c>
      <c r="L120" s="419">
        <v>0</v>
      </c>
      <c r="M120" s="425">
        <v>0</v>
      </c>
      <c r="N120" s="425">
        <v>0</v>
      </c>
      <c r="O120" s="419">
        <v>0</v>
      </c>
      <c r="P120" s="425">
        <v>0</v>
      </c>
      <c r="Q120" s="419">
        <v>0</v>
      </c>
      <c r="R120" s="419">
        <v>0</v>
      </c>
      <c r="S120" s="419">
        <v>0</v>
      </c>
      <c r="T120" s="425">
        <v>0</v>
      </c>
      <c r="U120" s="425">
        <v>0</v>
      </c>
      <c r="V120" s="419">
        <v>0</v>
      </c>
      <c r="W120" s="425">
        <v>0</v>
      </c>
      <c r="X120" s="419">
        <v>0</v>
      </c>
      <c r="Y120" s="419">
        <v>0</v>
      </c>
      <c r="Z120" s="419">
        <v>0</v>
      </c>
      <c r="AA120" s="425">
        <v>0</v>
      </c>
      <c r="AB120" s="425">
        <v>0</v>
      </c>
      <c r="AC120" s="419">
        <v>0</v>
      </c>
      <c r="AD120" s="425">
        <v>0</v>
      </c>
      <c r="AE120" s="419">
        <v>0</v>
      </c>
      <c r="AF120" s="419">
        <v>0</v>
      </c>
      <c r="AG120" s="419">
        <v>0</v>
      </c>
      <c r="AH120" s="425">
        <v>0</v>
      </c>
      <c r="AI120" s="425">
        <v>0</v>
      </c>
      <c r="AJ120" s="419">
        <v>0</v>
      </c>
      <c r="AK120" s="425">
        <v>0</v>
      </c>
      <c r="AL120" s="419">
        <v>0</v>
      </c>
      <c r="AM120" s="419">
        <v>0</v>
      </c>
      <c r="AN120" s="419">
        <v>0</v>
      </c>
      <c r="AO120" s="425"/>
      <c r="AP120" s="419">
        <v>0</v>
      </c>
      <c r="AQ120" s="419">
        <v>0</v>
      </c>
      <c r="AR120" s="419">
        <v>0</v>
      </c>
      <c r="AS120" s="419">
        <v>0</v>
      </c>
      <c r="AT120" s="419">
        <v>0</v>
      </c>
      <c r="AU120" s="419">
        <v>0</v>
      </c>
      <c r="AV120" s="425">
        <v>0</v>
      </c>
      <c r="AW120" s="425"/>
      <c r="AX120" s="419">
        <v>0</v>
      </c>
      <c r="AY120" s="425"/>
      <c r="AZ120" s="419">
        <v>0</v>
      </c>
      <c r="BA120" s="419">
        <v>0</v>
      </c>
      <c r="BB120" s="419">
        <v>0</v>
      </c>
      <c r="BC120" s="425">
        <v>0</v>
      </c>
      <c r="BD120" s="425">
        <v>0</v>
      </c>
      <c r="BE120" s="419">
        <v>0</v>
      </c>
      <c r="BF120" s="425">
        <v>0</v>
      </c>
      <c r="BG120" s="419">
        <v>0</v>
      </c>
      <c r="BH120" s="419">
        <v>0</v>
      </c>
      <c r="BI120" s="419">
        <v>0</v>
      </c>
      <c r="BJ120" s="425">
        <v>0</v>
      </c>
      <c r="BK120" s="425">
        <v>0</v>
      </c>
      <c r="BL120" s="419">
        <v>0</v>
      </c>
      <c r="BM120" s="425">
        <f t="shared" si="101"/>
        <v>0</v>
      </c>
      <c r="BN120" s="419">
        <v>0</v>
      </c>
      <c r="BO120" s="419">
        <v>0</v>
      </c>
      <c r="BP120" s="419">
        <v>0</v>
      </c>
      <c r="BQ120" s="419">
        <v>0</v>
      </c>
      <c r="BR120" s="419">
        <v>0</v>
      </c>
      <c r="BS120" s="419">
        <v>0</v>
      </c>
      <c r="BT120" s="419">
        <v>0</v>
      </c>
      <c r="BU120" s="419">
        <v>0</v>
      </c>
      <c r="BV120" s="419">
        <v>0</v>
      </c>
      <c r="BW120" s="419">
        <f t="shared" si="95"/>
        <v>0</v>
      </c>
      <c r="BX120" s="421">
        <v>0</v>
      </c>
      <c r="BY120" s="419">
        <f t="shared" si="96"/>
        <v>0</v>
      </c>
      <c r="BZ120" s="421">
        <v>0</v>
      </c>
      <c r="CA120" s="412"/>
    </row>
    <row r="121" spans="1:79" ht="78.75">
      <c r="A121" s="405" t="s">
        <v>918</v>
      </c>
      <c r="B121" s="406" t="s">
        <v>1036</v>
      </c>
      <c r="C121" s="407" t="s">
        <v>1469</v>
      </c>
      <c r="D121" s="419">
        <v>0</v>
      </c>
      <c r="E121" s="408">
        <f t="shared" si="97"/>
        <v>0</v>
      </c>
      <c r="F121" s="419">
        <f t="shared" si="98"/>
        <v>0</v>
      </c>
      <c r="G121" s="419">
        <f t="shared" si="99"/>
        <v>0</v>
      </c>
      <c r="H121" s="419">
        <v>0</v>
      </c>
      <c r="I121" s="425">
        <v>0</v>
      </c>
      <c r="J121" s="419">
        <v>0</v>
      </c>
      <c r="K121" s="419">
        <v>0</v>
      </c>
      <c r="L121" s="419">
        <v>0</v>
      </c>
      <c r="M121" s="425">
        <v>0</v>
      </c>
      <c r="N121" s="425">
        <v>0</v>
      </c>
      <c r="O121" s="419">
        <v>0</v>
      </c>
      <c r="P121" s="425">
        <v>0</v>
      </c>
      <c r="Q121" s="419">
        <v>0</v>
      </c>
      <c r="R121" s="419">
        <v>0</v>
      </c>
      <c r="S121" s="419">
        <v>0</v>
      </c>
      <c r="T121" s="425">
        <v>0</v>
      </c>
      <c r="U121" s="425">
        <v>0</v>
      </c>
      <c r="V121" s="419">
        <v>0</v>
      </c>
      <c r="W121" s="425">
        <v>0</v>
      </c>
      <c r="X121" s="419">
        <v>0</v>
      </c>
      <c r="Y121" s="419">
        <v>0</v>
      </c>
      <c r="Z121" s="419">
        <v>0</v>
      </c>
      <c r="AA121" s="425">
        <v>0</v>
      </c>
      <c r="AB121" s="425">
        <v>0</v>
      </c>
      <c r="AC121" s="419">
        <v>0</v>
      </c>
      <c r="AD121" s="425">
        <v>0</v>
      </c>
      <c r="AE121" s="419">
        <v>0</v>
      </c>
      <c r="AF121" s="419">
        <v>0</v>
      </c>
      <c r="AG121" s="419">
        <v>0</v>
      </c>
      <c r="AH121" s="425">
        <v>0</v>
      </c>
      <c r="AI121" s="425">
        <v>0</v>
      </c>
      <c r="AJ121" s="419">
        <v>0</v>
      </c>
      <c r="AK121" s="425">
        <v>0</v>
      </c>
      <c r="AL121" s="419">
        <v>0</v>
      </c>
      <c r="AM121" s="419">
        <v>0</v>
      </c>
      <c r="AN121" s="419">
        <v>0</v>
      </c>
      <c r="AO121" s="425"/>
      <c r="AP121" s="419">
        <v>0</v>
      </c>
      <c r="AQ121" s="419">
        <v>0</v>
      </c>
      <c r="AR121" s="419">
        <v>0</v>
      </c>
      <c r="AS121" s="419">
        <v>0</v>
      </c>
      <c r="AT121" s="419">
        <v>0</v>
      </c>
      <c r="AU121" s="419">
        <v>0</v>
      </c>
      <c r="AV121" s="425">
        <v>0</v>
      </c>
      <c r="AW121" s="425"/>
      <c r="AX121" s="419">
        <v>0</v>
      </c>
      <c r="AY121" s="425"/>
      <c r="AZ121" s="419">
        <v>0</v>
      </c>
      <c r="BA121" s="419">
        <v>0</v>
      </c>
      <c r="BB121" s="419">
        <v>0</v>
      </c>
      <c r="BC121" s="425">
        <v>0</v>
      </c>
      <c r="BD121" s="425">
        <v>0</v>
      </c>
      <c r="BE121" s="419">
        <v>0</v>
      </c>
      <c r="BF121" s="425">
        <v>0</v>
      </c>
      <c r="BG121" s="419">
        <v>0</v>
      </c>
      <c r="BH121" s="419">
        <v>0</v>
      </c>
      <c r="BI121" s="419">
        <v>0</v>
      </c>
      <c r="BJ121" s="425">
        <v>0</v>
      </c>
      <c r="BK121" s="425">
        <v>0</v>
      </c>
      <c r="BL121" s="419">
        <v>0</v>
      </c>
      <c r="BM121" s="425">
        <f t="shared" si="101"/>
        <v>0</v>
      </c>
      <c r="BN121" s="419">
        <v>0</v>
      </c>
      <c r="BO121" s="419">
        <v>0</v>
      </c>
      <c r="BP121" s="419">
        <v>0</v>
      </c>
      <c r="BQ121" s="419">
        <v>0</v>
      </c>
      <c r="BR121" s="419">
        <v>0</v>
      </c>
      <c r="BS121" s="419">
        <v>0</v>
      </c>
      <c r="BT121" s="419">
        <v>0</v>
      </c>
      <c r="BU121" s="419">
        <v>0</v>
      </c>
      <c r="BV121" s="419">
        <v>0</v>
      </c>
      <c r="BW121" s="419">
        <f t="shared" si="95"/>
        <v>0</v>
      </c>
      <c r="BX121" s="421">
        <v>0</v>
      </c>
      <c r="BY121" s="419">
        <f t="shared" si="96"/>
        <v>0</v>
      </c>
      <c r="BZ121" s="421">
        <v>0</v>
      </c>
      <c r="CA121" s="412"/>
    </row>
    <row r="122" spans="1:79" ht="94.5">
      <c r="A122" s="405" t="s">
        <v>918</v>
      </c>
      <c r="B122" s="406" t="s">
        <v>1038</v>
      </c>
      <c r="C122" s="407" t="s">
        <v>1469</v>
      </c>
      <c r="D122" s="419">
        <v>0</v>
      </c>
      <c r="E122" s="408">
        <f t="shared" si="97"/>
        <v>0</v>
      </c>
      <c r="F122" s="419">
        <f t="shared" si="98"/>
        <v>0</v>
      </c>
      <c r="G122" s="419">
        <f t="shared" si="99"/>
        <v>0</v>
      </c>
      <c r="H122" s="419">
        <v>0</v>
      </c>
      <c r="I122" s="425">
        <v>0</v>
      </c>
      <c r="J122" s="419">
        <v>0</v>
      </c>
      <c r="K122" s="419">
        <v>0</v>
      </c>
      <c r="L122" s="419">
        <v>0</v>
      </c>
      <c r="M122" s="425">
        <v>0</v>
      </c>
      <c r="N122" s="425">
        <v>0</v>
      </c>
      <c r="O122" s="419">
        <v>0</v>
      </c>
      <c r="P122" s="425">
        <v>0</v>
      </c>
      <c r="Q122" s="419">
        <v>0</v>
      </c>
      <c r="R122" s="419">
        <v>0</v>
      </c>
      <c r="S122" s="419">
        <v>0</v>
      </c>
      <c r="T122" s="425">
        <v>0</v>
      </c>
      <c r="U122" s="425">
        <v>0</v>
      </c>
      <c r="V122" s="419">
        <v>0</v>
      </c>
      <c r="W122" s="425">
        <v>0</v>
      </c>
      <c r="X122" s="419">
        <v>0</v>
      </c>
      <c r="Y122" s="419">
        <v>0</v>
      </c>
      <c r="Z122" s="419">
        <v>0</v>
      </c>
      <c r="AA122" s="425">
        <v>0</v>
      </c>
      <c r="AB122" s="425">
        <v>0</v>
      </c>
      <c r="AC122" s="419">
        <v>0</v>
      </c>
      <c r="AD122" s="425">
        <v>0</v>
      </c>
      <c r="AE122" s="419">
        <v>0</v>
      </c>
      <c r="AF122" s="419">
        <v>0</v>
      </c>
      <c r="AG122" s="419">
        <v>0</v>
      </c>
      <c r="AH122" s="425">
        <v>0</v>
      </c>
      <c r="AI122" s="425">
        <v>0</v>
      </c>
      <c r="AJ122" s="419">
        <v>0</v>
      </c>
      <c r="AK122" s="425">
        <v>0</v>
      </c>
      <c r="AL122" s="419">
        <v>0</v>
      </c>
      <c r="AM122" s="419">
        <v>0</v>
      </c>
      <c r="AN122" s="419">
        <v>0</v>
      </c>
      <c r="AO122" s="425"/>
      <c r="AP122" s="419">
        <v>0</v>
      </c>
      <c r="AQ122" s="419">
        <v>0</v>
      </c>
      <c r="AR122" s="419">
        <v>0</v>
      </c>
      <c r="AS122" s="419">
        <v>0</v>
      </c>
      <c r="AT122" s="419">
        <v>0</v>
      </c>
      <c r="AU122" s="419">
        <v>0</v>
      </c>
      <c r="AV122" s="425">
        <v>0</v>
      </c>
      <c r="AW122" s="425"/>
      <c r="AX122" s="419">
        <v>0</v>
      </c>
      <c r="AY122" s="425"/>
      <c r="AZ122" s="419">
        <v>0</v>
      </c>
      <c r="BA122" s="419">
        <v>0</v>
      </c>
      <c r="BB122" s="419">
        <v>0</v>
      </c>
      <c r="BC122" s="425">
        <v>0</v>
      </c>
      <c r="BD122" s="425">
        <v>0</v>
      </c>
      <c r="BE122" s="419">
        <v>0</v>
      </c>
      <c r="BF122" s="425">
        <v>0</v>
      </c>
      <c r="BG122" s="419">
        <v>0</v>
      </c>
      <c r="BH122" s="419">
        <v>0</v>
      </c>
      <c r="BI122" s="419">
        <v>0</v>
      </c>
      <c r="BJ122" s="425">
        <v>0</v>
      </c>
      <c r="BK122" s="425">
        <v>0</v>
      </c>
      <c r="BL122" s="419">
        <v>0</v>
      </c>
      <c r="BM122" s="425">
        <f t="shared" si="101"/>
        <v>0</v>
      </c>
      <c r="BN122" s="419">
        <v>0</v>
      </c>
      <c r="BO122" s="419">
        <v>0</v>
      </c>
      <c r="BP122" s="419">
        <v>0</v>
      </c>
      <c r="BQ122" s="419">
        <v>0</v>
      </c>
      <c r="BR122" s="419">
        <v>0</v>
      </c>
      <c r="BS122" s="419">
        <v>0</v>
      </c>
      <c r="BT122" s="419">
        <v>0</v>
      </c>
      <c r="BU122" s="419">
        <v>0</v>
      </c>
      <c r="BV122" s="419">
        <v>0</v>
      </c>
      <c r="BW122" s="419">
        <f t="shared" si="95"/>
        <v>0</v>
      </c>
      <c r="BX122" s="421">
        <v>0</v>
      </c>
      <c r="BY122" s="419">
        <f t="shared" si="96"/>
        <v>0</v>
      </c>
      <c r="BZ122" s="421">
        <v>0</v>
      </c>
      <c r="CA122" s="412"/>
    </row>
    <row r="123" spans="1:79" ht="63">
      <c r="A123" s="405" t="s">
        <v>920</v>
      </c>
      <c r="B123" s="406" t="s">
        <v>1039</v>
      </c>
      <c r="C123" s="407" t="s">
        <v>1469</v>
      </c>
      <c r="D123" s="419">
        <v>0</v>
      </c>
      <c r="E123" s="408">
        <f t="shared" si="97"/>
        <v>0</v>
      </c>
      <c r="F123" s="419">
        <f t="shared" si="98"/>
        <v>0</v>
      </c>
      <c r="G123" s="419">
        <f t="shared" si="99"/>
        <v>0</v>
      </c>
      <c r="H123" s="419">
        <v>0</v>
      </c>
      <c r="I123" s="420">
        <v>0</v>
      </c>
      <c r="J123" s="419">
        <v>0</v>
      </c>
      <c r="K123" s="419">
        <v>0</v>
      </c>
      <c r="L123" s="419">
        <v>0</v>
      </c>
      <c r="M123" s="420">
        <v>0</v>
      </c>
      <c r="N123" s="420">
        <v>0</v>
      </c>
      <c r="O123" s="419">
        <v>0</v>
      </c>
      <c r="P123" s="420">
        <v>0</v>
      </c>
      <c r="Q123" s="419">
        <v>0</v>
      </c>
      <c r="R123" s="419">
        <v>0</v>
      </c>
      <c r="S123" s="419">
        <v>0</v>
      </c>
      <c r="T123" s="420">
        <v>0</v>
      </c>
      <c r="U123" s="420">
        <v>0</v>
      </c>
      <c r="V123" s="419">
        <v>0</v>
      </c>
      <c r="W123" s="420">
        <v>0</v>
      </c>
      <c r="X123" s="419">
        <v>0</v>
      </c>
      <c r="Y123" s="419">
        <v>0</v>
      </c>
      <c r="Z123" s="419">
        <v>0</v>
      </c>
      <c r="AA123" s="420">
        <v>0</v>
      </c>
      <c r="AB123" s="420">
        <v>0</v>
      </c>
      <c r="AC123" s="419">
        <v>0</v>
      </c>
      <c r="AD123" s="420">
        <v>0</v>
      </c>
      <c r="AE123" s="419">
        <v>0</v>
      </c>
      <c r="AF123" s="419">
        <v>0</v>
      </c>
      <c r="AG123" s="419">
        <v>0</v>
      </c>
      <c r="AH123" s="420">
        <v>0</v>
      </c>
      <c r="AI123" s="420">
        <v>0</v>
      </c>
      <c r="AJ123" s="419">
        <v>0</v>
      </c>
      <c r="AK123" s="420">
        <v>0</v>
      </c>
      <c r="AL123" s="419">
        <v>0</v>
      </c>
      <c r="AM123" s="419">
        <v>0</v>
      </c>
      <c r="AN123" s="419">
        <v>0</v>
      </c>
      <c r="AO123" s="420"/>
      <c r="AP123" s="419">
        <v>0</v>
      </c>
      <c r="AQ123" s="419">
        <v>0</v>
      </c>
      <c r="AR123" s="419">
        <v>0</v>
      </c>
      <c r="AS123" s="419">
        <v>0</v>
      </c>
      <c r="AT123" s="419">
        <v>0</v>
      </c>
      <c r="AU123" s="419">
        <v>0</v>
      </c>
      <c r="AV123" s="420">
        <v>0</v>
      </c>
      <c r="AW123" s="420"/>
      <c r="AX123" s="419">
        <v>0</v>
      </c>
      <c r="AY123" s="420"/>
      <c r="AZ123" s="419">
        <v>0</v>
      </c>
      <c r="BA123" s="419">
        <v>0</v>
      </c>
      <c r="BB123" s="419">
        <v>0</v>
      </c>
      <c r="BC123" s="420">
        <v>0</v>
      </c>
      <c r="BD123" s="420">
        <v>0</v>
      </c>
      <c r="BE123" s="419">
        <v>0</v>
      </c>
      <c r="BF123" s="420">
        <v>0</v>
      </c>
      <c r="BG123" s="419">
        <v>0</v>
      </c>
      <c r="BH123" s="419">
        <v>0</v>
      </c>
      <c r="BI123" s="419">
        <v>0</v>
      </c>
      <c r="BJ123" s="420">
        <v>0</v>
      </c>
      <c r="BK123" s="420">
        <v>0</v>
      </c>
      <c r="BL123" s="419">
        <v>0</v>
      </c>
      <c r="BM123" s="420">
        <f t="shared" si="101"/>
        <v>0</v>
      </c>
      <c r="BN123" s="419">
        <v>0</v>
      </c>
      <c r="BO123" s="419">
        <v>0</v>
      </c>
      <c r="BP123" s="419">
        <v>0</v>
      </c>
      <c r="BQ123" s="419">
        <v>0</v>
      </c>
      <c r="BR123" s="419">
        <v>0</v>
      </c>
      <c r="BS123" s="419">
        <v>0</v>
      </c>
      <c r="BT123" s="419">
        <v>0</v>
      </c>
      <c r="BU123" s="419">
        <v>0</v>
      </c>
      <c r="BV123" s="419">
        <v>0</v>
      </c>
      <c r="BW123" s="419">
        <f t="shared" si="95"/>
        <v>0</v>
      </c>
      <c r="BX123" s="421">
        <v>0</v>
      </c>
      <c r="BY123" s="419">
        <f t="shared" si="96"/>
        <v>0</v>
      </c>
      <c r="BZ123" s="421">
        <v>0</v>
      </c>
      <c r="CA123" s="414"/>
    </row>
    <row r="124" spans="1:79" ht="63">
      <c r="A124" s="405" t="s">
        <v>1909</v>
      </c>
      <c r="B124" s="406" t="s">
        <v>1040</v>
      </c>
      <c r="C124" s="407" t="s">
        <v>1469</v>
      </c>
      <c r="D124" s="419">
        <v>0</v>
      </c>
      <c r="E124" s="408">
        <f t="shared" si="97"/>
        <v>0</v>
      </c>
      <c r="F124" s="419">
        <f t="shared" si="98"/>
        <v>0</v>
      </c>
      <c r="G124" s="419">
        <f t="shared" si="99"/>
        <v>0</v>
      </c>
      <c r="H124" s="419">
        <v>0</v>
      </c>
      <c r="I124" s="425">
        <v>0</v>
      </c>
      <c r="J124" s="419">
        <v>0</v>
      </c>
      <c r="K124" s="419">
        <v>0</v>
      </c>
      <c r="L124" s="419">
        <v>0</v>
      </c>
      <c r="M124" s="425">
        <v>0</v>
      </c>
      <c r="N124" s="425">
        <v>0</v>
      </c>
      <c r="O124" s="419">
        <v>0</v>
      </c>
      <c r="P124" s="425">
        <v>0</v>
      </c>
      <c r="Q124" s="419">
        <v>0</v>
      </c>
      <c r="R124" s="419">
        <v>0</v>
      </c>
      <c r="S124" s="419">
        <v>0</v>
      </c>
      <c r="T124" s="425">
        <v>0</v>
      </c>
      <c r="U124" s="425">
        <v>0</v>
      </c>
      <c r="V124" s="419">
        <v>0</v>
      </c>
      <c r="W124" s="425">
        <v>0</v>
      </c>
      <c r="X124" s="419">
        <v>0</v>
      </c>
      <c r="Y124" s="419">
        <v>0</v>
      </c>
      <c r="Z124" s="419">
        <v>0</v>
      </c>
      <c r="AA124" s="425">
        <v>0</v>
      </c>
      <c r="AB124" s="425">
        <v>0</v>
      </c>
      <c r="AC124" s="419">
        <v>0</v>
      </c>
      <c r="AD124" s="425">
        <v>0</v>
      </c>
      <c r="AE124" s="419">
        <v>0</v>
      </c>
      <c r="AF124" s="419">
        <v>0</v>
      </c>
      <c r="AG124" s="419">
        <v>0</v>
      </c>
      <c r="AH124" s="425">
        <v>0</v>
      </c>
      <c r="AI124" s="425">
        <v>0</v>
      </c>
      <c r="AJ124" s="419">
        <v>0</v>
      </c>
      <c r="AK124" s="425">
        <v>0</v>
      </c>
      <c r="AL124" s="419">
        <v>0</v>
      </c>
      <c r="AM124" s="419">
        <v>0</v>
      </c>
      <c r="AN124" s="419">
        <v>0</v>
      </c>
      <c r="AO124" s="425"/>
      <c r="AP124" s="419">
        <v>0</v>
      </c>
      <c r="AQ124" s="419">
        <v>0</v>
      </c>
      <c r="AR124" s="419">
        <v>0</v>
      </c>
      <c r="AS124" s="419">
        <v>0</v>
      </c>
      <c r="AT124" s="419">
        <v>0</v>
      </c>
      <c r="AU124" s="419">
        <v>0</v>
      </c>
      <c r="AV124" s="425">
        <v>0</v>
      </c>
      <c r="AW124" s="425"/>
      <c r="AX124" s="419">
        <v>0</v>
      </c>
      <c r="AY124" s="425"/>
      <c r="AZ124" s="419">
        <v>0</v>
      </c>
      <c r="BA124" s="419">
        <v>0</v>
      </c>
      <c r="BB124" s="419">
        <v>0</v>
      </c>
      <c r="BC124" s="425">
        <v>0</v>
      </c>
      <c r="BD124" s="425">
        <v>0</v>
      </c>
      <c r="BE124" s="419">
        <v>0</v>
      </c>
      <c r="BF124" s="425">
        <v>0</v>
      </c>
      <c r="BG124" s="419">
        <v>0</v>
      </c>
      <c r="BH124" s="419">
        <v>0</v>
      </c>
      <c r="BI124" s="419">
        <v>0</v>
      </c>
      <c r="BJ124" s="425">
        <v>0</v>
      </c>
      <c r="BK124" s="425">
        <v>0</v>
      </c>
      <c r="BL124" s="419">
        <v>0</v>
      </c>
      <c r="BM124" s="425">
        <f t="shared" si="101"/>
        <v>0</v>
      </c>
      <c r="BN124" s="419">
        <v>0</v>
      </c>
      <c r="BO124" s="419">
        <v>0</v>
      </c>
      <c r="BP124" s="419">
        <v>0</v>
      </c>
      <c r="BQ124" s="419">
        <v>0</v>
      </c>
      <c r="BR124" s="419">
        <v>0</v>
      </c>
      <c r="BS124" s="419">
        <v>0</v>
      </c>
      <c r="BT124" s="419">
        <v>0</v>
      </c>
      <c r="BU124" s="419">
        <v>0</v>
      </c>
      <c r="BV124" s="419">
        <v>0</v>
      </c>
      <c r="BW124" s="419">
        <f t="shared" si="95"/>
        <v>0</v>
      </c>
      <c r="BX124" s="421">
        <v>0</v>
      </c>
      <c r="BY124" s="419">
        <f t="shared" si="96"/>
        <v>0</v>
      </c>
      <c r="BZ124" s="421">
        <v>0</v>
      </c>
      <c r="CA124" s="412"/>
    </row>
    <row r="125" spans="1:79" ht="63">
      <c r="A125" s="405" t="s">
        <v>1910</v>
      </c>
      <c r="B125" s="406" t="s">
        <v>1041</v>
      </c>
      <c r="C125" s="407" t="s">
        <v>1469</v>
      </c>
      <c r="D125" s="419">
        <v>0</v>
      </c>
      <c r="E125" s="408">
        <f t="shared" si="97"/>
        <v>0</v>
      </c>
      <c r="F125" s="419">
        <f t="shared" si="98"/>
        <v>0</v>
      </c>
      <c r="G125" s="419">
        <f t="shared" si="99"/>
        <v>0</v>
      </c>
      <c r="H125" s="419">
        <v>0</v>
      </c>
      <c r="I125" s="425">
        <v>0</v>
      </c>
      <c r="J125" s="419">
        <v>0</v>
      </c>
      <c r="K125" s="419">
        <v>0</v>
      </c>
      <c r="L125" s="419">
        <v>0</v>
      </c>
      <c r="M125" s="425">
        <v>0</v>
      </c>
      <c r="N125" s="425">
        <v>0</v>
      </c>
      <c r="O125" s="419">
        <v>0</v>
      </c>
      <c r="P125" s="425">
        <v>0</v>
      </c>
      <c r="Q125" s="419">
        <v>0</v>
      </c>
      <c r="R125" s="419">
        <v>0</v>
      </c>
      <c r="S125" s="419">
        <v>0</v>
      </c>
      <c r="T125" s="425">
        <v>0</v>
      </c>
      <c r="U125" s="425">
        <v>0</v>
      </c>
      <c r="V125" s="419">
        <v>0</v>
      </c>
      <c r="W125" s="425">
        <v>0</v>
      </c>
      <c r="X125" s="419">
        <v>0</v>
      </c>
      <c r="Y125" s="419">
        <v>0</v>
      </c>
      <c r="Z125" s="419">
        <v>0</v>
      </c>
      <c r="AA125" s="425">
        <v>0</v>
      </c>
      <c r="AB125" s="425">
        <v>0</v>
      </c>
      <c r="AC125" s="419">
        <v>0</v>
      </c>
      <c r="AD125" s="425">
        <v>0</v>
      </c>
      <c r="AE125" s="419">
        <v>0</v>
      </c>
      <c r="AF125" s="419">
        <v>0</v>
      </c>
      <c r="AG125" s="419">
        <v>0</v>
      </c>
      <c r="AH125" s="425">
        <v>0</v>
      </c>
      <c r="AI125" s="425">
        <v>0</v>
      </c>
      <c r="AJ125" s="419">
        <v>0</v>
      </c>
      <c r="AK125" s="425">
        <v>0</v>
      </c>
      <c r="AL125" s="419">
        <v>0</v>
      </c>
      <c r="AM125" s="419">
        <v>0</v>
      </c>
      <c r="AN125" s="419">
        <v>0</v>
      </c>
      <c r="AO125" s="425"/>
      <c r="AP125" s="419">
        <v>0</v>
      </c>
      <c r="AQ125" s="419">
        <v>0</v>
      </c>
      <c r="AR125" s="419">
        <v>0</v>
      </c>
      <c r="AS125" s="419">
        <v>0</v>
      </c>
      <c r="AT125" s="419">
        <v>0</v>
      </c>
      <c r="AU125" s="419">
        <v>0</v>
      </c>
      <c r="AV125" s="425">
        <v>0</v>
      </c>
      <c r="AW125" s="425"/>
      <c r="AX125" s="419">
        <v>0</v>
      </c>
      <c r="AY125" s="425"/>
      <c r="AZ125" s="419">
        <v>0</v>
      </c>
      <c r="BA125" s="419">
        <v>0</v>
      </c>
      <c r="BB125" s="419">
        <v>0</v>
      </c>
      <c r="BC125" s="425">
        <v>0</v>
      </c>
      <c r="BD125" s="425">
        <v>0</v>
      </c>
      <c r="BE125" s="419">
        <v>0</v>
      </c>
      <c r="BF125" s="425">
        <v>0</v>
      </c>
      <c r="BG125" s="419">
        <v>0</v>
      </c>
      <c r="BH125" s="419">
        <v>0</v>
      </c>
      <c r="BI125" s="419">
        <v>0</v>
      </c>
      <c r="BJ125" s="425">
        <v>0</v>
      </c>
      <c r="BK125" s="425">
        <v>0</v>
      </c>
      <c r="BL125" s="419">
        <v>0</v>
      </c>
      <c r="BM125" s="425">
        <f t="shared" si="101"/>
        <v>0</v>
      </c>
      <c r="BN125" s="419">
        <v>0</v>
      </c>
      <c r="BO125" s="419">
        <v>0</v>
      </c>
      <c r="BP125" s="419">
        <v>0</v>
      </c>
      <c r="BQ125" s="419">
        <v>0</v>
      </c>
      <c r="BR125" s="419">
        <v>0</v>
      </c>
      <c r="BS125" s="419">
        <v>0</v>
      </c>
      <c r="BT125" s="419">
        <v>0</v>
      </c>
      <c r="BU125" s="419">
        <v>0</v>
      </c>
      <c r="BV125" s="419">
        <v>0</v>
      </c>
      <c r="BW125" s="419">
        <f t="shared" si="95"/>
        <v>0</v>
      </c>
      <c r="BX125" s="421">
        <v>0</v>
      </c>
      <c r="BY125" s="419">
        <f t="shared" si="96"/>
        <v>0</v>
      </c>
      <c r="BZ125" s="421">
        <v>0</v>
      </c>
      <c r="CA125" s="412"/>
    </row>
    <row r="126" spans="1:79" ht="31.5">
      <c r="A126" s="405" t="s">
        <v>183</v>
      </c>
      <c r="B126" s="406" t="s">
        <v>1042</v>
      </c>
      <c r="C126" s="407" t="s">
        <v>1469</v>
      </c>
      <c r="D126" s="419">
        <v>8308.530438738826</v>
      </c>
      <c r="E126" s="408">
        <f t="shared" si="97"/>
        <v>0</v>
      </c>
      <c r="F126" s="419">
        <f t="shared" si="98"/>
        <v>1429.5131919757557</v>
      </c>
      <c r="G126" s="419">
        <f t="shared" si="99"/>
        <v>217</v>
      </c>
      <c r="H126" s="419">
        <v>0</v>
      </c>
      <c r="I126" s="420">
        <v>20.210000000000004</v>
      </c>
      <c r="J126" s="419">
        <v>0</v>
      </c>
      <c r="K126" s="419">
        <v>0</v>
      </c>
      <c r="L126" s="419">
        <v>0</v>
      </c>
      <c r="M126" s="420">
        <v>27.283157452526027</v>
      </c>
      <c r="N126" s="420">
        <f t="shared" ref="N126" si="103">N128+N202+N320+N330</f>
        <v>0</v>
      </c>
      <c r="O126" s="419">
        <v>0</v>
      </c>
      <c r="P126" s="420">
        <f t="shared" ref="P126" si="104">P128+P202+P320+P330</f>
        <v>0</v>
      </c>
      <c r="Q126" s="419">
        <v>0</v>
      </c>
      <c r="R126" s="419">
        <v>0</v>
      </c>
      <c r="S126" s="419">
        <v>0</v>
      </c>
      <c r="T126" s="420">
        <v>18.453058271085062</v>
      </c>
      <c r="U126" s="420">
        <f t="shared" ref="U126" si="105">U128+U202+U320+U330</f>
        <v>0</v>
      </c>
      <c r="V126" s="419">
        <v>0</v>
      </c>
      <c r="W126" s="420">
        <f t="shared" ref="W126" si="106">W128+W202+W320+W330</f>
        <v>0.88</v>
      </c>
      <c r="X126" s="419">
        <v>0</v>
      </c>
      <c r="Y126" s="419">
        <v>0</v>
      </c>
      <c r="Z126" s="419">
        <v>0</v>
      </c>
      <c r="AA126" s="420">
        <v>103.96990484158178</v>
      </c>
      <c r="AB126" s="420">
        <f>AB128+AB202+AB320+AB330</f>
        <v>0</v>
      </c>
      <c r="AC126" s="419">
        <v>0</v>
      </c>
      <c r="AD126" s="420">
        <f>AD128+AD202+AD320+AD330</f>
        <v>0</v>
      </c>
      <c r="AE126" s="419">
        <v>0</v>
      </c>
      <c r="AF126" s="419">
        <v>0</v>
      </c>
      <c r="AG126" s="419">
        <v>0</v>
      </c>
      <c r="AH126" s="420">
        <v>1279.8070714105629</v>
      </c>
      <c r="AI126" s="420">
        <f t="shared" ref="AI126" si="107">AI128+AI202+AI320+AI330</f>
        <v>217</v>
      </c>
      <c r="AJ126" s="419">
        <v>0</v>
      </c>
      <c r="AK126" s="420">
        <f t="shared" ref="AK126" si="108">AK128+AK202+AK320+AK330</f>
        <v>19.330000000000002</v>
      </c>
      <c r="AL126" s="419">
        <v>0</v>
      </c>
      <c r="AM126" s="419">
        <v>0</v>
      </c>
      <c r="AN126" s="419">
        <v>0</v>
      </c>
      <c r="AO126" s="420">
        <f>AO128+AO202+AO319+AO329</f>
        <v>832.2259383600001</v>
      </c>
      <c r="AP126" s="419">
        <v>90.81</v>
      </c>
      <c r="AQ126" s="419">
        <v>0</v>
      </c>
      <c r="AR126" s="419">
        <v>17.845000000000002</v>
      </c>
      <c r="AS126" s="419">
        <v>0</v>
      </c>
      <c r="AT126" s="419">
        <v>0</v>
      </c>
      <c r="AU126" s="419">
        <v>0</v>
      </c>
      <c r="AV126" s="420">
        <f>AV128+AV202+AV319+AV329</f>
        <v>90.770118969999999</v>
      </c>
      <c r="AW126" s="420">
        <f>AW128+AW202+AW319+AW329</f>
        <v>0.4</v>
      </c>
      <c r="AX126" s="419">
        <v>0</v>
      </c>
      <c r="AY126" s="420">
        <f>AY128+AY202+AY319+AY329</f>
        <v>0.80400000000000005</v>
      </c>
      <c r="AZ126" s="419">
        <v>0</v>
      </c>
      <c r="BA126" s="419">
        <v>0</v>
      </c>
      <c r="BB126" s="419">
        <v>0</v>
      </c>
      <c r="BC126" s="420">
        <f>BC128+BC202+BC319+BC329</f>
        <v>401.62093824999999</v>
      </c>
      <c r="BD126" s="420">
        <f>BD128+BD202+BD319+BD329</f>
        <v>50.25</v>
      </c>
      <c r="BE126" s="419">
        <v>0</v>
      </c>
      <c r="BF126" s="420">
        <f>BF128+BF202+BF319+BF329</f>
        <v>1.8940000000000001</v>
      </c>
      <c r="BG126" s="419">
        <v>0</v>
      </c>
      <c r="BH126" s="419">
        <v>0</v>
      </c>
      <c r="BI126" s="419">
        <v>0</v>
      </c>
      <c r="BJ126" s="420">
        <f>BJ128+BJ202+BJ319+BJ329</f>
        <v>339.83488113999994</v>
      </c>
      <c r="BK126" s="420">
        <f>BK128+BK202+BK319+BK329</f>
        <v>39.51</v>
      </c>
      <c r="BL126" s="419">
        <v>0</v>
      </c>
      <c r="BM126" s="420">
        <f>BM128+BM202+BM319+BM329</f>
        <v>14.923000000000002</v>
      </c>
      <c r="BN126" s="419">
        <v>0</v>
      </c>
      <c r="BO126" s="419">
        <v>0</v>
      </c>
      <c r="BP126" s="419">
        <v>0</v>
      </c>
      <c r="BQ126" s="419">
        <v>0</v>
      </c>
      <c r="BR126" s="419">
        <v>0</v>
      </c>
      <c r="BS126" s="419">
        <v>0</v>
      </c>
      <c r="BT126" s="419">
        <v>0</v>
      </c>
      <c r="BU126" s="419">
        <v>0</v>
      </c>
      <c r="BV126" s="419">
        <v>0</v>
      </c>
      <c r="BW126" s="419">
        <f t="shared" si="95"/>
        <v>0</v>
      </c>
      <c r="BX126" s="421">
        <v>0</v>
      </c>
      <c r="BY126" s="419">
        <f t="shared" si="96"/>
        <v>682.5198177948073</v>
      </c>
      <c r="BZ126" s="421">
        <f>AO126/SUM(M126+T126+AA126)-1</f>
        <v>4.5590642200736795</v>
      </c>
      <c r="CA126" s="414"/>
    </row>
    <row r="127" spans="1:79" ht="63">
      <c r="A127" s="405" t="s">
        <v>184</v>
      </c>
      <c r="B127" s="406" t="s">
        <v>1043</v>
      </c>
      <c r="C127" s="407" t="s">
        <v>1469</v>
      </c>
      <c r="D127" s="419">
        <v>4882.252977217825</v>
      </c>
      <c r="E127" s="408">
        <f t="shared" si="97"/>
        <v>0</v>
      </c>
      <c r="F127" s="419">
        <f t="shared" si="98"/>
        <v>1186.9976471885382</v>
      </c>
      <c r="G127" s="419">
        <f t="shared" si="99"/>
        <v>217</v>
      </c>
      <c r="H127" s="419">
        <v>0</v>
      </c>
      <c r="I127" s="420">
        <v>0</v>
      </c>
      <c r="J127" s="419">
        <v>0</v>
      </c>
      <c r="K127" s="419">
        <v>0</v>
      </c>
      <c r="L127" s="419">
        <v>0</v>
      </c>
      <c r="M127" s="420">
        <v>27.283157452526027</v>
      </c>
      <c r="N127" s="420">
        <f t="shared" ref="N127" si="109">N128</f>
        <v>0</v>
      </c>
      <c r="O127" s="419">
        <v>0</v>
      </c>
      <c r="P127" s="420">
        <f t="shared" ref="P127" si="110">P128</f>
        <v>0</v>
      </c>
      <c r="Q127" s="419">
        <v>0</v>
      </c>
      <c r="R127" s="419">
        <v>0</v>
      </c>
      <c r="S127" s="419">
        <v>0</v>
      </c>
      <c r="T127" s="420">
        <v>3.6073327590065034</v>
      </c>
      <c r="U127" s="420">
        <f t="shared" ref="U127" si="111">U128</f>
        <v>0</v>
      </c>
      <c r="V127" s="419">
        <v>0</v>
      </c>
      <c r="W127" s="420">
        <f t="shared" ref="W127" si="112">W128</f>
        <v>0</v>
      </c>
      <c r="X127" s="419">
        <v>0</v>
      </c>
      <c r="Y127" s="419">
        <v>0</v>
      </c>
      <c r="Z127" s="419">
        <v>0</v>
      </c>
      <c r="AA127" s="420">
        <v>8.5057984534265998</v>
      </c>
      <c r="AB127" s="420">
        <f t="shared" ref="AB127" si="113">AB128</f>
        <v>0</v>
      </c>
      <c r="AC127" s="419">
        <v>0</v>
      </c>
      <c r="AD127" s="420">
        <f t="shared" ref="AD127" si="114">AD128</f>
        <v>0</v>
      </c>
      <c r="AE127" s="419">
        <v>0</v>
      </c>
      <c r="AF127" s="419">
        <v>0</v>
      </c>
      <c r="AG127" s="419">
        <v>0</v>
      </c>
      <c r="AH127" s="420">
        <v>1147.6013585235789</v>
      </c>
      <c r="AI127" s="420">
        <f t="shared" ref="AI127" si="115">AI128</f>
        <v>217</v>
      </c>
      <c r="AJ127" s="419">
        <v>0</v>
      </c>
      <c r="AK127" s="420">
        <f t="shared" ref="AK127" si="116">AK128</f>
        <v>0</v>
      </c>
      <c r="AL127" s="419">
        <v>0</v>
      </c>
      <c r="AM127" s="419">
        <v>0</v>
      </c>
      <c r="AN127" s="419">
        <v>0</v>
      </c>
      <c r="AO127" s="420">
        <f t="shared" ref="AO127" si="117">AO128</f>
        <v>612.91320874999997</v>
      </c>
      <c r="AP127" s="419">
        <v>90.65</v>
      </c>
      <c r="AQ127" s="419">
        <v>0</v>
      </c>
      <c r="AR127" s="419">
        <v>1.1380000000000001</v>
      </c>
      <c r="AS127" s="419">
        <v>0</v>
      </c>
      <c r="AT127" s="419">
        <v>0</v>
      </c>
      <c r="AU127" s="419">
        <v>0</v>
      </c>
      <c r="AV127" s="420">
        <f t="shared" ref="AV127:AW127" si="118">AV128</f>
        <v>54.56953773</v>
      </c>
      <c r="AW127" s="420">
        <f t="shared" si="118"/>
        <v>0.4</v>
      </c>
      <c r="AX127" s="419">
        <v>0</v>
      </c>
      <c r="AY127" s="420">
        <f t="shared" ref="AY127" si="119">AY128</f>
        <v>1.4E-2</v>
      </c>
      <c r="AZ127" s="419">
        <v>0</v>
      </c>
      <c r="BA127" s="419">
        <v>0</v>
      </c>
      <c r="BB127" s="419">
        <v>0</v>
      </c>
      <c r="BC127" s="420">
        <f t="shared" ref="BC127:BD127" si="120">BC128</f>
        <v>269.34557519000003</v>
      </c>
      <c r="BD127" s="420">
        <f t="shared" si="120"/>
        <v>50.25</v>
      </c>
      <c r="BE127" s="419">
        <v>0</v>
      </c>
      <c r="BF127" s="420">
        <f t="shared" ref="BF127" si="121">BF128</f>
        <v>0.214</v>
      </c>
      <c r="BG127" s="419">
        <v>0</v>
      </c>
      <c r="BH127" s="419">
        <v>0</v>
      </c>
      <c r="BI127" s="419">
        <v>0</v>
      </c>
      <c r="BJ127" s="420">
        <f t="shared" ref="BJ127:BK127" si="122">BJ128</f>
        <v>288.99809582999995</v>
      </c>
      <c r="BK127" s="420">
        <f t="shared" si="122"/>
        <v>39.35</v>
      </c>
      <c r="BL127" s="419">
        <v>0</v>
      </c>
      <c r="BM127" s="420">
        <f t="shared" ref="BM127" si="123">BM128</f>
        <v>0.68600000000000005</v>
      </c>
      <c r="BN127" s="419">
        <v>0</v>
      </c>
      <c r="BO127" s="419">
        <v>0</v>
      </c>
      <c r="BP127" s="419">
        <v>0</v>
      </c>
      <c r="BQ127" s="419">
        <v>0</v>
      </c>
      <c r="BR127" s="419">
        <v>0</v>
      </c>
      <c r="BS127" s="419">
        <v>0</v>
      </c>
      <c r="BT127" s="419">
        <v>0</v>
      </c>
      <c r="BU127" s="419">
        <v>0</v>
      </c>
      <c r="BV127" s="419">
        <v>0</v>
      </c>
      <c r="BW127" s="419">
        <f t="shared" si="95"/>
        <v>0</v>
      </c>
      <c r="BX127" s="421">
        <v>0</v>
      </c>
      <c r="BY127" s="419">
        <f t="shared" si="96"/>
        <v>573.51692008504085</v>
      </c>
      <c r="BZ127" s="421">
        <f>AO127/SUM(M127+T127+AA127)-1</f>
        <v>14.557638283200852</v>
      </c>
      <c r="CA127" s="414"/>
    </row>
    <row r="128" spans="1:79" ht="31.5">
      <c r="A128" s="405" t="s">
        <v>185</v>
      </c>
      <c r="B128" s="406" t="s">
        <v>1044</v>
      </c>
      <c r="C128" s="407" t="s">
        <v>1469</v>
      </c>
      <c r="D128" s="419">
        <v>4882.252977217825</v>
      </c>
      <c r="E128" s="408">
        <f t="shared" si="97"/>
        <v>0</v>
      </c>
      <c r="F128" s="419">
        <f t="shared" si="98"/>
        <v>1186.9976471885382</v>
      </c>
      <c r="G128" s="419">
        <f t="shared" si="99"/>
        <v>217</v>
      </c>
      <c r="H128" s="419">
        <v>0</v>
      </c>
      <c r="I128" s="425">
        <v>0</v>
      </c>
      <c r="J128" s="419">
        <v>0</v>
      </c>
      <c r="K128" s="419">
        <v>0</v>
      </c>
      <c r="L128" s="419">
        <v>0</v>
      </c>
      <c r="M128" s="425">
        <v>27.283157452526027</v>
      </c>
      <c r="N128" s="425">
        <f t="shared" ref="N128" si="124">SUM(N129:N200)</f>
        <v>0</v>
      </c>
      <c r="O128" s="419">
        <v>0</v>
      </c>
      <c r="P128" s="425">
        <f t="shared" ref="P128" si="125">SUM(P129:P200)</f>
        <v>0</v>
      </c>
      <c r="Q128" s="419">
        <v>0</v>
      </c>
      <c r="R128" s="419">
        <v>0</v>
      </c>
      <c r="S128" s="419">
        <v>0</v>
      </c>
      <c r="T128" s="425">
        <v>3.6073327590065034</v>
      </c>
      <c r="U128" s="425">
        <f t="shared" ref="U128" si="126">SUM(U129:U200)</f>
        <v>0</v>
      </c>
      <c r="V128" s="419">
        <v>0</v>
      </c>
      <c r="W128" s="425">
        <f t="shared" ref="W128" si="127">SUM(W129:W200)</f>
        <v>0</v>
      </c>
      <c r="X128" s="419">
        <v>0</v>
      </c>
      <c r="Y128" s="419">
        <v>0</v>
      </c>
      <c r="Z128" s="419">
        <v>0</v>
      </c>
      <c r="AA128" s="425">
        <v>8.5057984534265998</v>
      </c>
      <c r="AB128" s="425">
        <f>SUM(AB129:AB200)</f>
        <v>0</v>
      </c>
      <c r="AC128" s="419">
        <v>0</v>
      </c>
      <c r="AD128" s="425">
        <f>SUM(AD129:AD200)</f>
        <v>0</v>
      </c>
      <c r="AE128" s="419">
        <v>0</v>
      </c>
      <c r="AF128" s="419">
        <v>0</v>
      </c>
      <c r="AG128" s="419">
        <v>0</v>
      </c>
      <c r="AH128" s="425">
        <v>1147.6013585235789</v>
      </c>
      <c r="AI128" s="425">
        <f>SUM(AI129:AI200)</f>
        <v>217</v>
      </c>
      <c r="AJ128" s="419">
        <v>0</v>
      </c>
      <c r="AK128" s="425">
        <f>SUM(AK129:AK200)</f>
        <v>0</v>
      </c>
      <c r="AL128" s="419">
        <v>0</v>
      </c>
      <c r="AM128" s="419">
        <v>0</v>
      </c>
      <c r="AN128" s="419">
        <v>0</v>
      </c>
      <c r="AO128" s="425">
        <f t="shared" ref="AO128" si="128">SUM(AO129:AO200)</f>
        <v>612.91320874999997</v>
      </c>
      <c r="AP128" s="419">
        <v>90.65</v>
      </c>
      <c r="AQ128" s="419">
        <v>0</v>
      </c>
      <c r="AR128" s="419">
        <v>1.1380000000000001</v>
      </c>
      <c r="AS128" s="419">
        <v>0</v>
      </c>
      <c r="AT128" s="419">
        <v>0</v>
      </c>
      <c r="AU128" s="419">
        <v>0</v>
      </c>
      <c r="AV128" s="425">
        <f t="shared" ref="AV128:AW128" si="129">SUM(AV129:AV200)</f>
        <v>54.56953773</v>
      </c>
      <c r="AW128" s="425">
        <f t="shared" si="129"/>
        <v>0.4</v>
      </c>
      <c r="AX128" s="419">
        <v>0</v>
      </c>
      <c r="AY128" s="425">
        <f t="shared" ref="AY128" si="130">SUM(AY129:AY200)</f>
        <v>1.4E-2</v>
      </c>
      <c r="AZ128" s="419">
        <v>0</v>
      </c>
      <c r="BA128" s="419">
        <v>0</v>
      </c>
      <c r="BB128" s="419">
        <v>0</v>
      </c>
      <c r="BC128" s="425">
        <f t="shared" ref="BC128:BD128" si="131">SUM(BC129:BC200)</f>
        <v>269.34557519000003</v>
      </c>
      <c r="BD128" s="425">
        <f t="shared" si="131"/>
        <v>50.25</v>
      </c>
      <c r="BE128" s="419">
        <v>0</v>
      </c>
      <c r="BF128" s="425">
        <f t="shared" ref="BF128" si="132">SUM(BF129:BF200)</f>
        <v>0.214</v>
      </c>
      <c r="BG128" s="419">
        <v>0</v>
      </c>
      <c r="BH128" s="419">
        <v>0</v>
      </c>
      <c r="BI128" s="419">
        <v>0</v>
      </c>
      <c r="BJ128" s="425">
        <f t="shared" ref="BJ128:BK128" si="133">SUM(BJ129:BJ200)</f>
        <v>288.99809582999995</v>
      </c>
      <c r="BK128" s="425">
        <f t="shared" si="133"/>
        <v>39.35</v>
      </c>
      <c r="BL128" s="419">
        <v>0</v>
      </c>
      <c r="BM128" s="425">
        <f t="shared" ref="BM128" si="134">SUM(BM129:BM200)</f>
        <v>0.68600000000000005</v>
      </c>
      <c r="BN128" s="419">
        <v>0</v>
      </c>
      <c r="BO128" s="419">
        <v>0</v>
      </c>
      <c r="BP128" s="419">
        <v>0</v>
      </c>
      <c r="BQ128" s="419">
        <v>0</v>
      </c>
      <c r="BR128" s="419">
        <v>0</v>
      </c>
      <c r="BS128" s="419">
        <v>0</v>
      </c>
      <c r="BT128" s="419">
        <v>0</v>
      </c>
      <c r="BU128" s="419">
        <v>0</v>
      </c>
      <c r="BV128" s="419">
        <v>0</v>
      </c>
      <c r="BW128" s="419">
        <f t="shared" si="95"/>
        <v>0</v>
      </c>
      <c r="BX128" s="421">
        <v>0</v>
      </c>
      <c r="BY128" s="419">
        <f t="shared" si="96"/>
        <v>573.51692008504085</v>
      </c>
      <c r="BZ128" s="421">
        <f>AO128/SUM(M128+T128+AA128)-1</f>
        <v>14.557638283200852</v>
      </c>
      <c r="CA128" s="412"/>
    </row>
    <row r="129" spans="1:79" ht="31.5">
      <c r="A129" s="412" t="s">
        <v>185</v>
      </c>
      <c r="B129" s="417" t="s">
        <v>1045</v>
      </c>
      <c r="C129" s="418" t="s">
        <v>1541</v>
      </c>
      <c r="D129" s="419">
        <v>647.21546000000012</v>
      </c>
      <c r="E129" s="408">
        <f t="shared" si="97"/>
        <v>0</v>
      </c>
      <c r="F129" s="419">
        <f t="shared" si="98"/>
        <v>0</v>
      </c>
      <c r="G129" s="419">
        <f t="shared" si="99"/>
        <v>0</v>
      </c>
      <c r="H129" s="419">
        <v>0</v>
      </c>
      <c r="I129" s="420">
        <v>0</v>
      </c>
      <c r="J129" s="419">
        <v>0</v>
      </c>
      <c r="K129" s="419">
        <v>0</v>
      </c>
      <c r="L129" s="419">
        <v>0</v>
      </c>
      <c r="M129" s="420">
        <v>0</v>
      </c>
      <c r="N129" s="420">
        <v>0</v>
      </c>
      <c r="O129" s="419">
        <v>0</v>
      </c>
      <c r="P129" s="420">
        <v>0</v>
      </c>
      <c r="Q129" s="419">
        <v>0</v>
      </c>
      <c r="R129" s="419">
        <v>0</v>
      </c>
      <c r="S129" s="419">
        <v>0</v>
      </c>
      <c r="T129" s="420">
        <v>0</v>
      </c>
      <c r="U129" s="420">
        <v>0</v>
      </c>
      <c r="V129" s="419">
        <v>0</v>
      </c>
      <c r="W129" s="420">
        <v>0</v>
      </c>
      <c r="X129" s="419">
        <v>0</v>
      </c>
      <c r="Y129" s="419">
        <v>0</v>
      </c>
      <c r="Z129" s="419">
        <v>0</v>
      </c>
      <c r="AA129" s="420">
        <v>0</v>
      </c>
      <c r="AB129" s="420">
        <v>0</v>
      </c>
      <c r="AC129" s="419">
        <v>0</v>
      </c>
      <c r="AD129" s="420">
        <v>0</v>
      </c>
      <c r="AE129" s="419">
        <v>0</v>
      </c>
      <c r="AF129" s="419">
        <v>0</v>
      </c>
      <c r="AG129" s="419">
        <v>0</v>
      </c>
      <c r="AH129" s="420">
        <v>0</v>
      </c>
      <c r="AI129" s="420">
        <v>0</v>
      </c>
      <c r="AJ129" s="419">
        <v>0</v>
      </c>
      <c r="AK129" s="420">
        <v>0</v>
      </c>
      <c r="AL129" s="419">
        <v>0</v>
      </c>
      <c r="AM129" s="419">
        <v>0</v>
      </c>
      <c r="AN129" s="419">
        <v>0</v>
      </c>
      <c r="AO129" s="420"/>
      <c r="AP129" s="419">
        <v>0</v>
      </c>
      <c r="AQ129" s="419">
        <v>0</v>
      </c>
      <c r="AR129" s="419">
        <v>0</v>
      </c>
      <c r="AS129" s="419">
        <v>0</v>
      </c>
      <c r="AT129" s="419">
        <v>0</v>
      </c>
      <c r="AU129" s="419">
        <v>0</v>
      </c>
      <c r="AV129" s="420">
        <v>0</v>
      </c>
      <c r="AW129" s="420"/>
      <c r="AX129" s="419">
        <v>0</v>
      </c>
      <c r="AY129" s="420"/>
      <c r="AZ129" s="419">
        <v>0</v>
      </c>
      <c r="BA129" s="419">
        <v>0</v>
      </c>
      <c r="BB129" s="419">
        <v>0</v>
      </c>
      <c r="BC129" s="420">
        <v>0</v>
      </c>
      <c r="BD129" s="420">
        <v>0</v>
      </c>
      <c r="BE129" s="419">
        <v>0</v>
      </c>
      <c r="BF129" s="420">
        <v>0</v>
      </c>
      <c r="BG129" s="419">
        <v>0</v>
      </c>
      <c r="BH129" s="419">
        <v>0</v>
      </c>
      <c r="BI129" s="419">
        <v>0</v>
      </c>
      <c r="BJ129" s="420">
        <v>0</v>
      </c>
      <c r="BK129" s="420">
        <v>0</v>
      </c>
      <c r="BL129" s="419">
        <v>0</v>
      </c>
      <c r="BM129" s="420">
        <f t="shared" si="101"/>
        <v>0</v>
      </c>
      <c r="BN129" s="419">
        <v>0</v>
      </c>
      <c r="BO129" s="419">
        <v>0</v>
      </c>
      <c r="BP129" s="419">
        <v>0</v>
      </c>
      <c r="BQ129" s="419">
        <v>0</v>
      </c>
      <c r="BR129" s="419">
        <v>0</v>
      </c>
      <c r="BS129" s="419">
        <v>0</v>
      </c>
      <c r="BT129" s="419">
        <v>0</v>
      </c>
      <c r="BU129" s="419">
        <v>0</v>
      </c>
      <c r="BV129" s="419">
        <v>0</v>
      </c>
      <c r="BW129" s="419">
        <f t="shared" si="95"/>
        <v>0</v>
      </c>
      <c r="BX129" s="421">
        <v>0</v>
      </c>
      <c r="BY129" s="419">
        <f t="shared" si="96"/>
        <v>0</v>
      </c>
      <c r="BZ129" s="421">
        <v>0</v>
      </c>
      <c r="CA129" s="414" t="s">
        <v>1951</v>
      </c>
    </row>
    <row r="130" spans="1:79" ht="63">
      <c r="A130" s="412" t="s">
        <v>185</v>
      </c>
      <c r="B130" s="417" t="s">
        <v>1046</v>
      </c>
      <c r="C130" s="418" t="s">
        <v>1542</v>
      </c>
      <c r="D130" s="419">
        <v>398.64353999999997</v>
      </c>
      <c r="E130" s="408">
        <f t="shared" si="97"/>
        <v>0</v>
      </c>
      <c r="F130" s="419">
        <f t="shared" si="98"/>
        <v>0</v>
      </c>
      <c r="G130" s="419">
        <f t="shared" si="99"/>
        <v>0</v>
      </c>
      <c r="H130" s="419">
        <v>0</v>
      </c>
      <c r="I130" s="420">
        <v>0</v>
      </c>
      <c r="J130" s="419">
        <v>0</v>
      </c>
      <c r="K130" s="419">
        <v>0</v>
      </c>
      <c r="L130" s="419">
        <v>0</v>
      </c>
      <c r="M130" s="420">
        <v>0</v>
      </c>
      <c r="N130" s="420">
        <v>0</v>
      </c>
      <c r="O130" s="419">
        <v>0</v>
      </c>
      <c r="P130" s="420">
        <v>0</v>
      </c>
      <c r="Q130" s="419">
        <v>0</v>
      </c>
      <c r="R130" s="419">
        <v>0</v>
      </c>
      <c r="S130" s="419">
        <v>0</v>
      </c>
      <c r="T130" s="420">
        <v>0</v>
      </c>
      <c r="U130" s="420">
        <v>0</v>
      </c>
      <c r="V130" s="419">
        <v>0</v>
      </c>
      <c r="W130" s="420">
        <v>0</v>
      </c>
      <c r="X130" s="419">
        <v>0</v>
      </c>
      <c r="Y130" s="419">
        <v>0</v>
      </c>
      <c r="Z130" s="419">
        <v>0</v>
      </c>
      <c r="AA130" s="420">
        <v>0</v>
      </c>
      <c r="AB130" s="420">
        <v>0</v>
      </c>
      <c r="AC130" s="419">
        <v>0</v>
      </c>
      <c r="AD130" s="420">
        <v>0</v>
      </c>
      <c r="AE130" s="419">
        <v>0</v>
      </c>
      <c r="AF130" s="419">
        <v>0</v>
      </c>
      <c r="AG130" s="419">
        <v>0</v>
      </c>
      <c r="AH130" s="420">
        <v>0</v>
      </c>
      <c r="AI130" s="420">
        <v>0</v>
      </c>
      <c r="AJ130" s="419">
        <v>0</v>
      </c>
      <c r="AK130" s="420">
        <v>0</v>
      </c>
      <c r="AL130" s="419">
        <v>0</v>
      </c>
      <c r="AM130" s="419">
        <v>0</v>
      </c>
      <c r="AN130" s="419">
        <v>0</v>
      </c>
      <c r="AO130" s="420">
        <v>288.49782241999998</v>
      </c>
      <c r="AP130" s="419">
        <v>40</v>
      </c>
      <c r="AQ130" s="419">
        <v>0</v>
      </c>
      <c r="AR130" s="419">
        <v>0.91</v>
      </c>
      <c r="AS130" s="419">
        <v>0</v>
      </c>
      <c r="AT130" s="419">
        <v>0</v>
      </c>
      <c r="AU130" s="419">
        <v>0</v>
      </c>
      <c r="AV130" s="420">
        <v>0</v>
      </c>
      <c r="AW130" s="420"/>
      <c r="AX130" s="419">
        <v>0</v>
      </c>
      <c r="AY130" s="420"/>
      <c r="AZ130" s="419">
        <v>0</v>
      </c>
      <c r="BA130" s="419">
        <v>0</v>
      </c>
      <c r="BB130" s="419">
        <v>0</v>
      </c>
      <c r="BC130" s="420">
        <v>0</v>
      </c>
      <c r="BD130" s="420">
        <v>0</v>
      </c>
      <c r="BE130" s="419">
        <v>0</v>
      </c>
      <c r="BF130" s="420">
        <v>0</v>
      </c>
      <c r="BG130" s="419">
        <v>0</v>
      </c>
      <c r="BH130" s="419">
        <v>0</v>
      </c>
      <c r="BI130" s="419">
        <v>0</v>
      </c>
      <c r="BJ130" s="420">
        <v>288.49782241999998</v>
      </c>
      <c r="BK130" s="420">
        <v>40</v>
      </c>
      <c r="BL130" s="419">
        <v>0</v>
      </c>
      <c r="BM130" s="420">
        <f t="shared" si="101"/>
        <v>0.91</v>
      </c>
      <c r="BN130" s="419">
        <v>0</v>
      </c>
      <c r="BO130" s="419">
        <v>0</v>
      </c>
      <c r="BP130" s="419">
        <v>0</v>
      </c>
      <c r="BQ130" s="419">
        <v>0</v>
      </c>
      <c r="BR130" s="419">
        <v>0</v>
      </c>
      <c r="BS130" s="419">
        <v>0</v>
      </c>
      <c r="BT130" s="419">
        <v>0</v>
      </c>
      <c r="BU130" s="419">
        <v>0</v>
      </c>
      <c r="BV130" s="419">
        <v>0</v>
      </c>
      <c r="BW130" s="419">
        <f t="shared" si="95"/>
        <v>0</v>
      </c>
      <c r="BX130" s="421">
        <v>0</v>
      </c>
      <c r="BY130" s="419">
        <f t="shared" si="96"/>
        <v>288.49782241999998</v>
      </c>
      <c r="BZ130" s="421">
        <v>1</v>
      </c>
      <c r="CA130" s="414" t="s">
        <v>2108</v>
      </c>
    </row>
    <row r="131" spans="1:79" ht="63">
      <c r="A131" s="412" t="s">
        <v>185</v>
      </c>
      <c r="B131" s="417" t="s">
        <v>1047</v>
      </c>
      <c r="C131" s="418" t="s">
        <v>1543</v>
      </c>
      <c r="D131" s="419">
        <v>380.61766999999998</v>
      </c>
      <c r="E131" s="408">
        <f t="shared" si="97"/>
        <v>0</v>
      </c>
      <c r="F131" s="419">
        <f t="shared" si="98"/>
        <v>0</v>
      </c>
      <c r="G131" s="419">
        <f t="shared" si="99"/>
        <v>0</v>
      </c>
      <c r="H131" s="419">
        <v>0</v>
      </c>
      <c r="I131" s="420">
        <v>0</v>
      </c>
      <c r="J131" s="419">
        <v>0</v>
      </c>
      <c r="K131" s="419">
        <v>0</v>
      </c>
      <c r="L131" s="419">
        <v>0</v>
      </c>
      <c r="M131" s="420">
        <v>0</v>
      </c>
      <c r="N131" s="420">
        <v>0</v>
      </c>
      <c r="O131" s="419">
        <v>0</v>
      </c>
      <c r="P131" s="420">
        <v>0</v>
      </c>
      <c r="Q131" s="419">
        <v>0</v>
      </c>
      <c r="R131" s="419">
        <v>0</v>
      </c>
      <c r="S131" s="419">
        <v>0</v>
      </c>
      <c r="T131" s="420">
        <v>0</v>
      </c>
      <c r="U131" s="420">
        <v>0</v>
      </c>
      <c r="V131" s="419">
        <v>0</v>
      </c>
      <c r="W131" s="420">
        <v>0</v>
      </c>
      <c r="X131" s="419">
        <v>0</v>
      </c>
      <c r="Y131" s="419">
        <v>0</v>
      </c>
      <c r="Z131" s="419">
        <v>0</v>
      </c>
      <c r="AA131" s="420">
        <v>0</v>
      </c>
      <c r="AB131" s="420">
        <v>0</v>
      </c>
      <c r="AC131" s="419">
        <v>0</v>
      </c>
      <c r="AD131" s="420">
        <v>0</v>
      </c>
      <c r="AE131" s="419">
        <v>0</v>
      </c>
      <c r="AF131" s="419">
        <v>0</v>
      </c>
      <c r="AG131" s="419">
        <v>0</v>
      </c>
      <c r="AH131" s="420">
        <v>0</v>
      </c>
      <c r="AI131" s="420">
        <v>0</v>
      </c>
      <c r="AJ131" s="419">
        <v>0</v>
      </c>
      <c r="AK131" s="420">
        <v>0</v>
      </c>
      <c r="AL131" s="419">
        <v>0</v>
      </c>
      <c r="AM131" s="419">
        <v>0</v>
      </c>
      <c r="AN131" s="419">
        <v>0</v>
      </c>
      <c r="AO131" s="420">
        <v>267.23804022000002</v>
      </c>
      <c r="AP131" s="419">
        <v>40</v>
      </c>
      <c r="AQ131" s="419">
        <v>0</v>
      </c>
      <c r="AR131" s="419">
        <v>0</v>
      </c>
      <c r="AS131" s="419">
        <v>0</v>
      </c>
      <c r="AT131" s="419">
        <v>0</v>
      </c>
      <c r="AU131" s="419">
        <v>0</v>
      </c>
      <c r="AV131" s="420">
        <v>0</v>
      </c>
      <c r="AW131" s="420"/>
      <c r="AX131" s="419">
        <v>0</v>
      </c>
      <c r="AY131" s="420"/>
      <c r="AZ131" s="419">
        <v>0</v>
      </c>
      <c r="BA131" s="419">
        <v>0</v>
      </c>
      <c r="BB131" s="419">
        <v>0</v>
      </c>
      <c r="BC131" s="420">
        <v>267.23804022000002</v>
      </c>
      <c r="BD131" s="420">
        <v>40</v>
      </c>
      <c r="BE131" s="419">
        <v>0</v>
      </c>
      <c r="BF131" s="420">
        <v>0</v>
      </c>
      <c r="BG131" s="419">
        <v>0</v>
      </c>
      <c r="BH131" s="419">
        <v>0</v>
      </c>
      <c r="BI131" s="419">
        <v>0</v>
      </c>
      <c r="BJ131" s="420">
        <v>0</v>
      </c>
      <c r="BK131" s="420">
        <v>0</v>
      </c>
      <c r="BL131" s="419">
        <v>0</v>
      </c>
      <c r="BM131" s="420">
        <f t="shared" si="101"/>
        <v>0</v>
      </c>
      <c r="BN131" s="419">
        <v>0</v>
      </c>
      <c r="BO131" s="419">
        <v>0</v>
      </c>
      <c r="BP131" s="419">
        <v>0</v>
      </c>
      <c r="BQ131" s="419">
        <v>0</v>
      </c>
      <c r="BR131" s="419">
        <v>0</v>
      </c>
      <c r="BS131" s="419">
        <v>0</v>
      </c>
      <c r="BT131" s="419">
        <v>0</v>
      </c>
      <c r="BU131" s="419">
        <v>0</v>
      </c>
      <c r="BV131" s="419">
        <v>0</v>
      </c>
      <c r="BW131" s="419">
        <f t="shared" si="95"/>
        <v>0</v>
      </c>
      <c r="BX131" s="421">
        <v>0</v>
      </c>
      <c r="BY131" s="419">
        <f t="shared" si="96"/>
        <v>267.23804022000002</v>
      </c>
      <c r="BZ131" s="421">
        <v>1</v>
      </c>
      <c r="CA131" s="414" t="s">
        <v>2108</v>
      </c>
    </row>
    <row r="132" spans="1:79" ht="31.5">
      <c r="A132" s="412" t="s">
        <v>185</v>
      </c>
      <c r="B132" s="417" t="s">
        <v>1048</v>
      </c>
      <c r="C132" s="418" t="s">
        <v>1544</v>
      </c>
      <c r="D132" s="419">
        <v>277.59393</v>
      </c>
      <c r="E132" s="408">
        <f t="shared" si="97"/>
        <v>0</v>
      </c>
      <c r="F132" s="419">
        <f t="shared" si="98"/>
        <v>190.70294067796598</v>
      </c>
      <c r="G132" s="419">
        <f t="shared" si="99"/>
        <v>80</v>
      </c>
      <c r="H132" s="419">
        <v>0</v>
      </c>
      <c r="I132" s="420">
        <v>0</v>
      </c>
      <c r="J132" s="419">
        <v>0</v>
      </c>
      <c r="K132" s="419">
        <v>0</v>
      </c>
      <c r="L132" s="419">
        <v>0</v>
      </c>
      <c r="M132" s="420">
        <v>0</v>
      </c>
      <c r="N132" s="420">
        <v>0</v>
      </c>
      <c r="O132" s="419">
        <v>0</v>
      </c>
      <c r="P132" s="420">
        <v>0</v>
      </c>
      <c r="Q132" s="419">
        <v>0</v>
      </c>
      <c r="R132" s="419">
        <v>0</v>
      </c>
      <c r="S132" s="419">
        <v>0</v>
      </c>
      <c r="T132" s="420">
        <v>0</v>
      </c>
      <c r="U132" s="420">
        <v>0</v>
      </c>
      <c r="V132" s="419">
        <v>0</v>
      </c>
      <c r="W132" s="420">
        <v>0</v>
      </c>
      <c r="X132" s="419">
        <v>0</v>
      </c>
      <c r="Y132" s="419">
        <v>0</v>
      </c>
      <c r="Z132" s="419">
        <v>0</v>
      </c>
      <c r="AA132" s="420">
        <v>0</v>
      </c>
      <c r="AB132" s="420">
        <v>0</v>
      </c>
      <c r="AC132" s="419">
        <v>0</v>
      </c>
      <c r="AD132" s="420">
        <v>0</v>
      </c>
      <c r="AE132" s="419">
        <v>0</v>
      </c>
      <c r="AF132" s="419">
        <v>0</v>
      </c>
      <c r="AG132" s="419">
        <v>0</v>
      </c>
      <c r="AH132" s="420">
        <v>190.70294067796598</v>
      </c>
      <c r="AI132" s="420">
        <v>80</v>
      </c>
      <c r="AJ132" s="419">
        <v>0</v>
      </c>
      <c r="AK132" s="420">
        <v>0</v>
      </c>
      <c r="AL132" s="419">
        <v>0</v>
      </c>
      <c r="AM132" s="419">
        <v>0</v>
      </c>
      <c r="AN132" s="419">
        <v>0</v>
      </c>
      <c r="AO132" s="420"/>
      <c r="AP132" s="419">
        <v>0</v>
      </c>
      <c r="AQ132" s="419">
        <v>0</v>
      </c>
      <c r="AR132" s="419">
        <v>0</v>
      </c>
      <c r="AS132" s="419">
        <v>0</v>
      </c>
      <c r="AT132" s="419">
        <v>0</v>
      </c>
      <c r="AU132" s="419">
        <v>0</v>
      </c>
      <c r="AV132" s="420">
        <v>0</v>
      </c>
      <c r="AW132" s="420"/>
      <c r="AX132" s="419">
        <v>0</v>
      </c>
      <c r="AY132" s="420"/>
      <c r="AZ132" s="419">
        <v>0</v>
      </c>
      <c r="BA132" s="419">
        <v>0</v>
      </c>
      <c r="BB132" s="419">
        <v>0</v>
      </c>
      <c r="BC132" s="420">
        <v>0</v>
      </c>
      <c r="BD132" s="420">
        <v>0</v>
      </c>
      <c r="BE132" s="419">
        <v>0</v>
      </c>
      <c r="BF132" s="420">
        <v>0</v>
      </c>
      <c r="BG132" s="419">
        <v>0</v>
      </c>
      <c r="BH132" s="419">
        <v>0</v>
      </c>
      <c r="BI132" s="419">
        <v>0</v>
      </c>
      <c r="BJ132" s="420">
        <v>0</v>
      </c>
      <c r="BK132" s="420">
        <v>0</v>
      </c>
      <c r="BL132" s="419">
        <v>0</v>
      </c>
      <c r="BM132" s="420">
        <f t="shared" si="101"/>
        <v>0</v>
      </c>
      <c r="BN132" s="419">
        <v>0</v>
      </c>
      <c r="BO132" s="419">
        <v>0</v>
      </c>
      <c r="BP132" s="419">
        <v>0</v>
      </c>
      <c r="BQ132" s="419">
        <v>0</v>
      </c>
      <c r="BR132" s="419">
        <v>0</v>
      </c>
      <c r="BS132" s="419">
        <v>0</v>
      </c>
      <c r="BT132" s="419">
        <v>0</v>
      </c>
      <c r="BU132" s="419">
        <v>0</v>
      </c>
      <c r="BV132" s="419">
        <v>0</v>
      </c>
      <c r="BW132" s="419">
        <f t="shared" si="95"/>
        <v>0</v>
      </c>
      <c r="BX132" s="421">
        <v>0</v>
      </c>
      <c r="BY132" s="419">
        <f t="shared" si="96"/>
        <v>0</v>
      </c>
      <c r="BZ132" s="421">
        <v>0</v>
      </c>
      <c r="CA132" s="414" t="s">
        <v>1951</v>
      </c>
    </row>
    <row r="133" spans="1:79" ht="31.5">
      <c r="A133" s="412" t="s">
        <v>185</v>
      </c>
      <c r="B133" s="417" t="s">
        <v>1049</v>
      </c>
      <c r="C133" s="418" t="s">
        <v>1545</v>
      </c>
      <c r="D133" s="419">
        <v>431.24168588501124</v>
      </c>
      <c r="E133" s="408">
        <f t="shared" si="97"/>
        <v>0</v>
      </c>
      <c r="F133" s="419">
        <f t="shared" si="98"/>
        <v>228.86073728813599</v>
      </c>
      <c r="G133" s="419">
        <f t="shared" si="99"/>
        <v>40</v>
      </c>
      <c r="H133" s="419">
        <v>0</v>
      </c>
      <c r="I133" s="420">
        <v>0</v>
      </c>
      <c r="J133" s="419">
        <v>0</v>
      </c>
      <c r="K133" s="419">
        <v>0</v>
      </c>
      <c r="L133" s="419">
        <v>0</v>
      </c>
      <c r="M133" s="420">
        <v>0</v>
      </c>
      <c r="N133" s="420">
        <v>0</v>
      </c>
      <c r="O133" s="419">
        <v>0</v>
      </c>
      <c r="P133" s="420">
        <v>0</v>
      </c>
      <c r="Q133" s="419">
        <v>0</v>
      </c>
      <c r="R133" s="419">
        <v>0</v>
      </c>
      <c r="S133" s="419">
        <v>0</v>
      </c>
      <c r="T133" s="420">
        <v>0</v>
      </c>
      <c r="U133" s="420">
        <v>0</v>
      </c>
      <c r="V133" s="419">
        <v>0</v>
      </c>
      <c r="W133" s="420">
        <v>0</v>
      </c>
      <c r="X133" s="419">
        <v>0</v>
      </c>
      <c r="Y133" s="419">
        <v>0</v>
      </c>
      <c r="Z133" s="419">
        <v>0</v>
      </c>
      <c r="AA133" s="420">
        <v>0</v>
      </c>
      <c r="AB133" s="420">
        <v>0</v>
      </c>
      <c r="AC133" s="419">
        <v>0</v>
      </c>
      <c r="AD133" s="420">
        <v>0</v>
      </c>
      <c r="AE133" s="419">
        <v>0</v>
      </c>
      <c r="AF133" s="419">
        <v>0</v>
      </c>
      <c r="AG133" s="419">
        <v>0</v>
      </c>
      <c r="AH133" s="420">
        <v>228.86073728813599</v>
      </c>
      <c r="AI133" s="420">
        <v>40</v>
      </c>
      <c r="AJ133" s="419">
        <v>0</v>
      </c>
      <c r="AK133" s="420">
        <v>0</v>
      </c>
      <c r="AL133" s="419">
        <v>0</v>
      </c>
      <c r="AM133" s="419">
        <v>0</v>
      </c>
      <c r="AN133" s="419">
        <v>0</v>
      </c>
      <c r="AO133" s="420"/>
      <c r="AP133" s="419">
        <v>0</v>
      </c>
      <c r="AQ133" s="419">
        <v>0</v>
      </c>
      <c r="AR133" s="419">
        <v>0</v>
      </c>
      <c r="AS133" s="419">
        <v>0</v>
      </c>
      <c r="AT133" s="419">
        <v>0</v>
      </c>
      <c r="AU133" s="419">
        <v>0</v>
      </c>
      <c r="AV133" s="420">
        <v>0</v>
      </c>
      <c r="AW133" s="420"/>
      <c r="AX133" s="419">
        <v>0</v>
      </c>
      <c r="AY133" s="420"/>
      <c r="AZ133" s="419">
        <v>0</v>
      </c>
      <c r="BA133" s="419">
        <v>0</v>
      </c>
      <c r="BB133" s="419">
        <v>0</v>
      </c>
      <c r="BC133" s="420">
        <v>0</v>
      </c>
      <c r="BD133" s="420">
        <v>0</v>
      </c>
      <c r="BE133" s="419">
        <v>0</v>
      </c>
      <c r="BF133" s="420">
        <v>0</v>
      </c>
      <c r="BG133" s="419">
        <v>0</v>
      </c>
      <c r="BH133" s="419">
        <v>0</v>
      </c>
      <c r="BI133" s="419">
        <v>0</v>
      </c>
      <c r="BJ133" s="420">
        <v>0</v>
      </c>
      <c r="BK133" s="420">
        <v>0</v>
      </c>
      <c r="BL133" s="419">
        <v>0</v>
      </c>
      <c r="BM133" s="420">
        <f t="shared" si="101"/>
        <v>0</v>
      </c>
      <c r="BN133" s="419">
        <v>0</v>
      </c>
      <c r="BO133" s="419">
        <v>0</v>
      </c>
      <c r="BP133" s="419">
        <v>0</v>
      </c>
      <c r="BQ133" s="419">
        <v>0</v>
      </c>
      <c r="BR133" s="419">
        <v>0</v>
      </c>
      <c r="BS133" s="419">
        <v>0</v>
      </c>
      <c r="BT133" s="419">
        <v>0</v>
      </c>
      <c r="BU133" s="419">
        <v>0</v>
      </c>
      <c r="BV133" s="419">
        <v>0</v>
      </c>
      <c r="BW133" s="419">
        <f t="shared" si="95"/>
        <v>0</v>
      </c>
      <c r="BX133" s="421">
        <v>0</v>
      </c>
      <c r="BY133" s="419">
        <f t="shared" si="96"/>
        <v>0</v>
      </c>
      <c r="BZ133" s="421">
        <v>0</v>
      </c>
      <c r="CA133" s="414" t="s">
        <v>1951</v>
      </c>
    </row>
    <row r="134" spans="1:79" ht="31.5">
      <c r="A134" s="412" t="s">
        <v>185</v>
      </c>
      <c r="B134" s="417" t="s">
        <v>1050</v>
      </c>
      <c r="C134" s="418" t="s">
        <v>1546</v>
      </c>
      <c r="D134" s="419">
        <v>436.80027999999999</v>
      </c>
      <c r="E134" s="408">
        <f t="shared" si="97"/>
        <v>0</v>
      </c>
      <c r="F134" s="419">
        <f t="shared" si="98"/>
        <v>369.69319930071799</v>
      </c>
      <c r="G134" s="419">
        <f t="shared" si="99"/>
        <v>65</v>
      </c>
      <c r="H134" s="419">
        <v>0</v>
      </c>
      <c r="I134" s="420">
        <v>0</v>
      </c>
      <c r="J134" s="419">
        <v>0</v>
      </c>
      <c r="K134" s="419">
        <v>0</v>
      </c>
      <c r="L134" s="419">
        <v>0</v>
      </c>
      <c r="M134" s="420">
        <v>0</v>
      </c>
      <c r="N134" s="420">
        <v>0</v>
      </c>
      <c r="O134" s="419">
        <v>0</v>
      </c>
      <c r="P134" s="420">
        <v>0</v>
      </c>
      <c r="Q134" s="419">
        <v>0</v>
      </c>
      <c r="R134" s="419">
        <v>0</v>
      </c>
      <c r="S134" s="419">
        <v>0</v>
      </c>
      <c r="T134" s="420">
        <v>0</v>
      </c>
      <c r="U134" s="420">
        <v>0</v>
      </c>
      <c r="V134" s="419">
        <v>0</v>
      </c>
      <c r="W134" s="420">
        <v>0</v>
      </c>
      <c r="X134" s="419">
        <v>0</v>
      </c>
      <c r="Y134" s="419">
        <v>0</v>
      </c>
      <c r="Z134" s="419">
        <v>0</v>
      </c>
      <c r="AA134" s="420">
        <v>0</v>
      </c>
      <c r="AB134" s="420">
        <v>0</v>
      </c>
      <c r="AC134" s="419">
        <v>0</v>
      </c>
      <c r="AD134" s="420">
        <v>0</v>
      </c>
      <c r="AE134" s="419">
        <v>0</v>
      </c>
      <c r="AF134" s="419">
        <v>0</v>
      </c>
      <c r="AG134" s="419">
        <v>0</v>
      </c>
      <c r="AH134" s="420">
        <v>369.69319930071799</v>
      </c>
      <c r="AI134" s="420">
        <v>65</v>
      </c>
      <c r="AJ134" s="419">
        <v>0</v>
      </c>
      <c r="AK134" s="420">
        <v>0</v>
      </c>
      <c r="AL134" s="419">
        <v>0</v>
      </c>
      <c r="AM134" s="419">
        <v>0</v>
      </c>
      <c r="AN134" s="419">
        <v>0</v>
      </c>
      <c r="AO134" s="420"/>
      <c r="AP134" s="419">
        <v>0</v>
      </c>
      <c r="AQ134" s="419">
        <v>0</v>
      </c>
      <c r="AR134" s="419">
        <v>0</v>
      </c>
      <c r="AS134" s="419">
        <v>0</v>
      </c>
      <c r="AT134" s="419">
        <v>0</v>
      </c>
      <c r="AU134" s="419">
        <v>0</v>
      </c>
      <c r="AV134" s="420">
        <v>0</v>
      </c>
      <c r="AW134" s="420"/>
      <c r="AX134" s="419">
        <v>0</v>
      </c>
      <c r="AY134" s="420"/>
      <c r="AZ134" s="419">
        <v>0</v>
      </c>
      <c r="BA134" s="419">
        <v>0</v>
      </c>
      <c r="BB134" s="419">
        <v>0</v>
      </c>
      <c r="BC134" s="420">
        <v>0</v>
      </c>
      <c r="BD134" s="420">
        <v>0</v>
      </c>
      <c r="BE134" s="419">
        <v>0</v>
      </c>
      <c r="BF134" s="420">
        <v>0</v>
      </c>
      <c r="BG134" s="419">
        <v>0</v>
      </c>
      <c r="BH134" s="419">
        <v>0</v>
      </c>
      <c r="BI134" s="419">
        <v>0</v>
      </c>
      <c r="BJ134" s="420">
        <v>0</v>
      </c>
      <c r="BK134" s="420">
        <v>0</v>
      </c>
      <c r="BL134" s="419">
        <v>0</v>
      </c>
      <c r="BM134" s="420">
        <f t="shared" si="101"/>
        <v>0</v>
      </c>
      <c r="BN134" s="419">
        <v>0</v>
      </c>
      <c r="BO134" s="419">
        <v>0</v>
      </c>
      <c r="BP134" s="419">
        <v>0</v>
      </c>
      <c r="BQ134" s="419">
        <v>0</v>
      </c>
      <c r="BR134" s="419">
        <v>0</v>
      </c>
      <c r="BS134" s="419">
        <v>0</v>
      </c>
      <c r="BT134" s="419">
        <v>0</v>
      </c>
      <c r="BU134" s="419">
        <v>0</v>
      </c>
      <c r="BV134" s="419">
        <v>0</v>
      </c>
      <c r="BW134" s="419">
        <f t="shared" si="95"/>
        <v>0</v>
      </c>
      <c r="BX134" s="421">
        <v>0</v>
      </c>
      <c r="BY134" s="419">
        <f t="shared" si="96"/>
        <v>0</v>
      </c>
      <c r="BZ134" s="421">
        <v>0</v>
      </c>
      <c r="CA134" s="414" t="s">
        <v>1951</v>
      </c>
    </row>
    <row r="135" spans="1:79" ht="47.25">
      <c r="A135" s="412" t="s">
        <v>185</v>
      </c>
      <c r="B135" s="417" t="s">
        <v>1051</v>
      </c>
      <c r="C135" s="418" t="s">
        <v>1547</v>
      </c>
      <c r="D135" s="419">
        <v>383.81834999999995</v>
      </c>
      <c r="E135" s="408">
        <f t="shared" si="97"/>
        <v>0</v>
      </c>
      <c r="F135" s="419">
        <f t="shared" si="98"/>
        <v>0</v>
      </c>
      <c r="G135" s="419">
        <f t="shared" si="99"/>
        <v>0</v>
      </c>
      <c r="H135" s="419">
        <v>0</v>
      </c>
      <c r="I135" s="420">
        <v>0</v>
      </c>
      <c r="J135" s="419">
        <v>0</v>
      </c>
      <c r="K135" s="419">
        <v>0</v>
      </c>
      <c r="L135" s="419">
        <v>0</v>
      </c>
      <c r="M135" s="420"/>
      <c r="N135" s="420">
        <v>0</v>
      </c>
      <c r="O135" s="419">
        <v>0</v>
      </c>
      <c r="P135" s="420">
        <v>0</v>
      </c>
      <c r="Q135" s="419">
        <v>0</v>
      </c>
      <c r="R135" s="419">
        <v>0</v>
      </c>
      <c r="S135" s="419">
        <v>0</v>
      </c>
      <c r="T135" s="420"/>
      <c r="U135" s="420">
        <v>0</v>
      </c>
      <c r="V135" s="419">
        <v>0</v>
      </c>
      <c r="W135" s="420">
        <v>0</v>
      </c>
      <c r="X135" s="419">
        <v>0</v>
      </c>
      <c r="Y135" s="419">
        <v>0</v>
      </c>
      <c r="Z135" s="419">
        <v>0</v>
      </c>
      <c r="AA135" s="420"/>
      <c r="AB135" s="420">
        <v>0</v>
      </c>
      <c r="AC135" s="419">
        <v>0</v>
      </c>
      <c r="AD135" s="420">
        <v>0</v>
      </c>
      <c r="AE135" s="419">
        <v>0</v>
      </c>
      <c r="AF135" s="419">
        <v>0</v>
      </c>
      <c r="AG135" s="419">
        <v>0</v>
      </c>
      <c r="AH135" s="420"/>
      <c r="AI135" s="420">
        <v>0</v>
      </c>
      <c r="AJ135" s="419">
        <v>0</v>
      </c>
      <c r="AK135" s="420">
        <v>0</v>
      </c>
      <c r="AL135" s="419">
        <v>0</v>
      </c>
      <c r="AM135" s="419">
        <v>0</v>
      </c>
      <c r="AN135" s="419">
        <v>0</v>
      </c>
      <c r="AO135" s="420"/>
      <c r="AP135" s="419">
        <v>0</v>
      </c>
      <c r="AQ135" s="419">
        <v>0</v>
      </c>
      <c r="AR135" s="419">
        <v>0</v>
      </c>
      <c r="AS135" s="419">
        <v>0</v>
      </c>
      <c r="AT135" s="419">
        <v>0</v>
      </c>
      <c r="AU135" s="419">
        <v>0</v>
      </c>
      <c r="AV135" s="420">
        <v>0</v>
      </c>
      <c r="AW135" s="420"/>
      <c r="AX135" s="419">
        <v>0</v>
      </c>
      <c r="AY135" s="420"/>
      <c r="AZ135" s="419">
        <v>0</v>
      </c>
      <c r="BA135" s="419">
        <v>0</v>
      </c>
      <c r="BB135" s="419">
        <v>0</v>
      </c>
      <c r="BC135" s="420">
        <v>0</v>
      </c>
      <c r="BD135" s="420">
        <v>0</v>
      </c>
      <c r="BE135" s="419">
        <v>0</v>
      </c>
      <c r="BF135" s="420">
        <v>0</v>
      </c>
      <c r="BG135" s="419">
        <v>0</v>
      </c>
      <c r="BH135" s="419">
        <v>0</v>
      </c>
      <c r="BI135" s="419">
        <v>0</v>
      </c>
      <c r="BJ135" s="420">
        <v>0</v>
      </c>
      <c r="BK135" s="420">
        <v>0</v>
      </c>
      <c r="BL135" s="419">
        <v>0</v>
      </c>
      <c r="BM135" s="420">
        <f t="shared" si="101"/>
        <v>0</v>
      </c>
      <c r="BN135" s="419">
        <v>0</v>
      </c>
      <c r="BO135" s="419">
        <v>0</v>
      </c>
      <c r="BP135" s="419">
        <v>0</v>
      </c>
      <c r="BQ135" s="419">
        <v>0</v>
      </c>
      <c r="BR135" s="419">
        <v>0</v>
      </c>
      <c r="BS135" s="419">
        <v>0</v>
      </c>
      <c r="BT135" s="419">
        <v>0</v>
      </c>
      <c r="BU135" s="419">
        <v>0</v>
      </c>
      <c r="BV135" s="419">
        <v>0</v>
      </c>
      <c r="BW135" s="419">
        <f t="shared" si="95"/>
        <v>0</v>
      </c>
      <c r="BX135" s="421">
        <v>0</v>
      </c>
      <c r="BY135" s="419">
        <f t="shared" si="96"/>
        <v>0</v>
      </c>
      <c r="BZ135" s="421">
        <v>0</v>
      </c>
      <c r="CA135" s="414" t="s">
        <v>1951</v>
      </c>
    </row>
    <row r="136" spans="1:79" ht="31.5">
      <c r="A136" s="412"/>
      <c r="B136" s="417" t="s">
        <v>1052</v>
      </c>
      <c r="C136" s="418" t="s">
        <v>2067</v>
      </c>
      <c r="D136" s="419">
        <v>0</v>
      </c>
      <c r="E136" s="408">
        <f t="shared" si="97"/>
        <v>0</v>
      </c>
      <c r="F136" s="419">
        <f t="shared" si="98"/>
        <v>0</v>
      </c>
      <c r="G136" s="419">
        <f t="shared" si="99"/>
        <v>0</v>
      </c>
      <c r="H136" s="419">
        <v>0</v>
      </c>
      <c r="I136" s="420">
        <v>0</v>
      </c>
      <c r="J136" s="419">
        <v>0</v>
      </c>
      <c r="K136" s="419">
        <v>0</v>
      </c>
      <c r="L136" s="419">
        <v>0</v>
      </c>
      <c r="M136" s="420"/>
      <c r="N136" s="420">
        <v>0</v>
      </c>
      <c r="O136" s="419">
        <v>0</v>
      </c>
      <c r="P136" s="420">
        <v>0</v>
      </c>
      <c r="Q136" s="419">
        <v>0</v>
      </c>
      <c r="R136" s="419">
        <v>0</v>
      </c>
      <c r="S136" s="419">
        <v>0</v>
      </c>
      <c r="T136" s="420"/>
      <c r="U136" s="420">
        <v>0</v>
      </c>
      <c r="V136" s="419">
        <v>0</v>
      </c>
      <c r="W136" s="420">
        <v>0</v>
      </c>
      <c r="X136" s="419">
        <v>0</v>
      </c>
      <c r="Y136" s="419">
        <v>0</v>
      </c>
      <c r="Z136" s="419">
        <v>0</v>
      </c>
      <c r="AA136" s="420"/>
      <c r="AB136" s="420">
        <v>0</v>
      </c>
      <c r="AC136" s="419">
        <v>0</v>
      </c>
      <c r="AD136" s="420">
        <v>0</v>
      </c>
      <c r="AE136" s="419">
        <v>0</v>
      </c>
      <c r="AF136" s="419">
        <v>0</v>
      </c>
      <c r="AG136" s="419">
        <v>0</v>
      </c>
      <c r="AH136" s="420"/>
      <c r="AI136" s="420">
        <v>0</v>
      </c>
      <c r="AJ136" s="419">
        <v>0</v>
      </c>
      <c r="AK136" s="420">
        <v>0</v>
      </c>
      <c r="AL136" s="419">
        <v>0</v>
      </c>
      <c r="AM136" s="419">
        <v>0</v>
      </c>
      <c r="AN136" s="419">
        <v>0</v>
      </c>
      <c r="AO136" s="420"/>
      <c r="AP136" s="419">
        <v>0</v>
      </c>
      <c r="AQ136" s="419">
        <v>0</v>
      </c>
      <c r="AR136" s="419">
        <v>0</v>
      </c>
      <c r="AS136" s="419">
        <v>0</v>
      </c>
      <c r="AT136" s="419">
        <v>0</v>
      </c>
      <c r="AU136" s="419">
        <v>0</v>
      </c>
      <c r="AV136" s="420">
        <v>0</v>
      </c>
      <c r="AW136" s="420"/>
      <c r="AX136" s="419">
        <v>0</v>
      </c>
      <c r="AY136" s="420"/>
      <c r="AZ136" s="419">
        <v>0</v>
      </c>
      <c r="BA136" s="419">
        <v>0</v>
      </c>
      <c r="BB136" s="419">
        <v>0</v>
      </c>
      <c r="BC136" s="420">
        <v>0</v>
      </c>
      <c r="BD136" s="420"/>
      <c r="BE136" s="419">
        <v>0</v>
      </c>
      <c r="BF136" s="420"/>
      <c r="BG136" s="419">
        <v>0</v>
      </c>
      <c r="BH136" s="419">
        <v>0</v>
      </c>
      <c r="BI136" s="419">
        <v>0</v>
      </c>
      <c r="BJ136" s="420"/>
      <c r="BK136" s="420">
        <v>0</v>
      </c>
      <c r="BL136" s="419">
        <v>0</v>
      </c>
      <c r="BM136" s="420">
        <f t="shared" si="101"/>
        <v>0</v>
      </c>
      <c r="BN136" s="419">
        <v>0</v>
      </c>
      <c r="BO136" s="419">
        <v>0</v>
      </c>
      <c r="BP136" s="419">
        <v>0</v>
      </c>
      <c r="BQ136" s="419">
        <v>0</v>
      </c>
      <c r="BR136" s="419">
        <v>0</v>
      </c>
      <c r="BS136" s="419">
        <v>0</v>
      </c>
      <c r="BT136" s="419">
        <v>0</v>
      </c>
      <c r="BU136" s="419">
        <v>0</v>
      </c>
      <c r="BV136" s="419">
        <v>0</v>
      </c>
      <c r="BW136" s="419">
        <f t="shared" si="95"/>
        <v>0</v>
      </c>
      <c r="BX136" s="421">
        <v>0</v>
      </c>
      <c r="BY136" s="419">
        <f t="shared" si="96"/>
        <v>0</v>
      </c>
      <c r="BZ136" s="421">
        <v>0</v>
      </c>
      <c r="CA136" s="414" t="s">
        <v>1951</v>
      </c>
    </row>
    <row r="137" spans="1:79" ht="47.25">
      <c r="A137" s="412" t="s">
        <v>185</v>
      </c>
      <c r="B137" s="417" t="s">
        <v>1053</v>
      </c>
      <c r="C137" s="418" t="s">
        <v>2068</v>
      </c>
      <c r="D137" s="419">
        <v>292.64</v>
      </c>
      <c r="E137" s="408">
        <f t="shared" si="97"/>
        <v>0</v>
      </c>
      <c r="F137" s="419">
        <f t="shared" si="98"/>
        <v>0</v>
      </c>
      <c r="G137" s="419">
        <f t="shared" si="99"/>
        <v>0</v>
      </c>
      <c r="H137" s="419">
        <v>0</v>
      </c>
      <c r="I137" s="420">
        <v>0</v>
      </c>
      <c r="J137" s="419">
        <v>0</v>
      </c>
      <c r="K137" s="419">
        <v>0</v>
      </c>
      <c r="L137" s="419">
        <v>0</v>
      </c>
      <c r="M137" s="420"/>
      <c r="N137" s="420">
        <v>0</v>
      </c>
      <c r="O137" s="419">
        <v>0</v>
      </c>
      <c r="P137" s="420">
        <v>0</v>
      </c>
      <c r="Q137" s="419">
        <v>0</v>
      </c>
      <c r="R137" s="419">
        <v>0</v>
      </c>
      <c r="S137" s="419">
        <v>0</v>
      </c>
      <c r="T137" s="420"/>
      <c r="U137" s="420">
        <v>0</v>
      </c>
      <c r="V137" s="419">
        <v>0</v>
      </c>
      <c r="W137" s="420">
        <v>0</v>
      </c>
      <c r="X137" s="419">
        <v>0</v>
      </c>
      <c r="Y137" s="419">
        <v>0</v>
      </c>
      <c r="Z137" s="419">
        <v>0</v>
      </c>
      <c r="AA137" s="420"/>
      <c r="AB137" s="420">
        <v>0</v>
      </c>
      <c r="AC137" s="419">
        <v>0</v>
      </c>
      <c r="AD137" s="420">
        <v>0</v>
      </c>
      <c r="AE137" s="419">
        <v>0</v>
      </c>
      <c r="AF137" s="419">
        <v>0</v>
      </c>
      <c r="AG137" s="419">
        <v>0</v>
      </c>
      <c r="AH137" s="420"/>
      <c r="AI137" s="420">
        <v>0</v>
      </c>
      <c r="AJ137" s="419">
        <v>0</v>
      </c>
      <c r="AK137" s="420">
        <v>0</v>
      </c>
      <c r="AL137" s="419">
        <v>0</v>
      </c>
      <c r="AM137" s="419">
        <v>0</v>
      </c>
      <c r="AN137" s="419">
        <v>0</v>
      </c>
      <c r="AO137" s="420"/>
      <c r="AP137" s="419">
        <v>0</v>
      </c>
      <c r="AQ137" s="419">
        <v>0</v>
      </c>
      <c r="AR137" s="419">
        <v>0</v>
      </c>
      <c r="AS137" s="419">
        <v>0</v>
      </c>
      <c r="AT137" s="419">
        <v>0</v>
      </c>
      <c r="AU137" s="419">
        <v>0</v>
      </c>
      <c r="AV137" s="420">
        <v>0</v>
      </c>
      <c r="AW137" s="420"/>
      <c r="AX137" s="419">
        <v>0</v>
      </c>
      <c r="AY137" s="420"/>
      <c r="AZ137" s="419">
        <v>0</v>
      </c>
      <c r="BA137" s="419">
        <v>0</v>
      </c>
      <c r="BB137" s="419">
        <v>0</v>
      </c>
      <c r="BC137" s="420">
        <v>0</v>
      </c>
      <c r="BD137" s="420">
        <v>0</v>
      </c>
      <c r="BE137" s="419">
        <v>0</v>
      </c>
      <c r="BF137" s="420">
        <v>0</v>
      </c>
      <c r="BG137" s="419">
        <v>0</v>
      </c>
      <c r="BH137" s="419">
        <v>0</v>
      </c>
      <c r="BI137" s="419">
        <v>0</v>
      </c>
      <c r="BJ137" s="420">
        <v>0</v>
      </c>
      <c r="BK137" s="420">
        <v>0</v>
      </c>
      <c r="BL137" s="419">
        <v>0</v>
      </c>
      <c r="BM137" s="420">
        <f t="shared" si="101"/>
        <v>0</v>
      </c>
      <c r="BN137" s="419">
        <v>0</v>
      </c>
      <c r="BO137" s="419">
        <v>0</v>
      </c>
      <c r="BP137" s="419">
        <v>0</v>
      </c>
      <c r="BQ137" s="419">
        <v>0</v>
      </c>
      <c r="BR137" s="419">
        <v>0</v>
      </c>
      <c r="BS137" s="419">
        <v>0</v>
      </c>
      <c r="BT137" s="419">
        <v>0</v>
      </c>
      <c r="BU137" s="419">
        <v>0</v>
      </c>
      <c r="BV137" s="419">
        <v>0</v>
      </c>
      <c r="BW137" s="419">
        <f t="shared" si="95"/>
        <v>0</v>
      </c>
      <c r="BX137" s="421">
        <v>0</v>
      </c>
      <c r="BY137" s="419">
        <f t="shared" si="96"/>
        <v>0</v>
      </c>
      <c r="BZ137" s="421">
        <v>0</v>
      </c>
      <c r="CA137" s="414" t="s">
        <v>1951</v>
      </c>
    </row>
    <row r="138" spans="1:79">
      <c r="A138" s="412" t="s">
        <v>185</v>
      </c>
      <c r="B138" s="417" t="s">
        <v>1054</v>
      </c>
      <c r="C138" s="418" t="s">
        <v>1548</v>
      </c>
      <c r="D138" s="419">
        <v>92.547443639950899</v>
      </c>
      <c r="E138" s="408">
        <f t="shared" si="97"/>
        <v>0</v>
      </c>
      <c r="F138" s="419">
        <f t="shared" si="98"/>
        <v>0</v>
      </c>
      <c r="G138" s="419">
        <f t="shared" si="99"/>
        <v>0</v>
      </c>
      <c r="H138" s="419">
        <v>0</v>
      </c>
      <c r="I138" s="420">
        <v>0</v>
      </c>
      <c r="J138" s="419">
        <v>0</v>
      </c>
      <c r="K138" s="419">
        <v>0</v>
      </c>
      <c r="L138" s="419">
        <v>0</v>
      </c>
      <c r="M138" s="420">
        <v>0</v>
      </c>
      <c r="N138" s="420">
        <v>0</v>
      </c>
      <c r="O138" s="419">
        <v>0</v>
      </c>
      <c r="P138" s="420">
        <v>0</v>
      </c>
      <c r="Q138" s="419">
        <v>0</v>
      </c>
      <c r="R138" s="419">
        <v>0</v>
      </c>
      <c r="S138" s="419">
        <v>0</v>
      </c>
      <c r="T138" s="420">
        <v>0</v>
      </c>
      <c r="U138" s="420">
        <v>0</v>
      </c>
      <c r="V138" s="419">
        <v>0</v>
      </c>
      <c r="W138" s="420">
        <v>0</v>
      </c>
      <c r="X138" s="419">
        <v>0</v>
      </c>
      <c r="Y138" s="419">
        <v>0</v>
      </c>
      <c r="Z138" s="419">
        <v>0</v>
      </c>
      <c r="AA138" s="420">
        <v>0</v>
      </c>
      <c r="AB138" s="420">
        <v>0</v>
      </c>
      <c r="AC138" s="419">
        <v>0</v>
      </c>
      <c r="AD138" s="420">
        <v>0</v>
      </c>
      <c r="AE138" s="419">
        <v>0</v>
      </c>
      <c r="AF138" s="419">
        <v>0</v>
      </c>
      <c r="AG138" s="419">
        <v>0</v>
      </c>
      <c r="AH138" s="420">
        <v>0</v>
      </c>
      <c r="AI138" s="420">
        <v>0</v>
      </c>
      <c r="AJ138" s="419">
        <v>0</v>
      </c>
      <c r="AK138" s="420">
        <v>0</v>
      </c>
      <c r="AL138" s="419">
        <v>0</v>
      </c>
      <c r="AM138" s="419">
        <v>0</v>
      </c>
      <c r="AN138" s="419">
        <v>0</v>
      </c>
      <c r="AO138" s="420"/>
      <c r="AP138" s="419">
        <v>0</v>
      </c>
      <c r="AQ138" s="419">
        <v>0</v>
      </c>
      <c r="AR138" s="419">
        <v>0</v>
      </c>
      <c r="AS138" s="419">
        <v>0</v>
      </c>
      <c r="AT138" s="419">
        <v>0</v>
      </c>
      <c r="AU138" s="419">
        <v>0</v>
      </c>
      <c r="AV138" s="420">
        <v>0</v>
      </c>
      <c r="AW138" s="420"/>
      <c r="AX138" s="419">
        <v>0</v>
      </c>
      <c r="AY138" s="420"/>
      <c r="AZ138" s="419">
        <v>0</v>
      </c>
      <c r="BA138" s="419">
        <v>0</v>
      </c>
      <c r="BB138" s="419">
        <v>0</v>
      </c>
      <c r="BC138" s="420">
        <v>0</v>
      </c>
      <c r="BD138" s="420">
        <v>0</v>
      </c>
      <c r="BE138" s="419">
        <v>0</v>
      </c>
      <c r="BF138" s="420">
        <v>0</v>
      </c>
      <c r="BG138" s="419">
        <v>0</v>
      </c>
      <c r="BH138" s="419">
        <v>0</v>
      </c>
      <c r="BI138" s="419">
        <v>0</v>
      </c>
      <c r="BJ138" s="420">
        <v>0</v>
      </c>
      <c r="BK138" s="420">
        <v>0</v>
      </c>
      <c r="BL138" s="419">
        <v>0</v>
      </c>
      <c r="BM138" s="420">
        <f t="shared" si="101"/>
        <v>0</v>
      </c>
      <c r="BN138" s="419">
        <v>0</v>
      </c>
      <c r="BO138" s="419">
        <v>0</v>
      </c>
      <c r="BP138" s="419">
        <v>0</v>
      </c>
      <c r="BQ138" s="419">
        <v>0</v>
      </c>
      <c r="BR138" s="419">
        <v>0</v>
      </c>
      <c r="BS138" s="419">
        <v>0</v>
      </c>
      <c r="BT138" s="419">
        <v>0</v>
      </c>
      <c r="BU138" s="419">
        <v>0</v>
      </c>
      <c r="BV138" s="419">
        <v>0</v>
      </c>
      <c r="BW138" s="419">
        <f t="shared" si="95"/>
        <v>0</v>
      </c>
      <c r="BX138" s="421">
        <v>0</v>
      </c>
      <c r="BY138" s="419">
        <f t="shared" si="96"/>
        <v>0</v>
      </c>
      <c r="BZ138" s="421">
        <v>0</v>
      </c>
      <c r="CA138" s="414" t="s">
        <v>1951</v>
      </c>
    </row>
    <row r="139" spans="1:79" ht="31.5">
      <c r="A139" s="412" t="s">
        <v>185</v>
      </c>
      <c r="B139" s="417" t="s">
        <v>1055</v>
      </c>
      <c r="C139" s="418" t="s">
        <v>1549</v>
      </c>
      <c r="D139" s="419">
        <v>363.45878000000005</v>
      </c>
      <c r="E139" s="408">
        <f t="shared" si="97"/>
        <v>0</v>
      </c>
      <c r="F139" s="419">
        <f t="shared" si="98"/>
        <v>287.21519785855702</v>
      </c>
      <c r="G139" s="419">
        <f t="shared" si="99"/>
        <v>32</v>
      </c>
      <c r="H139" s="419">
        <v>0</v>
      </c>
      <c r="I139" s="420">
        <v>0</v>
      </c>
      <c r="J139" s="419">
        <v>0</v>
      </c>
      <c r="K139" s="419">
        <v>0</v>
      </c>
      <c r="L139" s="419">
        <v>0</v>
      </c>
      <c r="M139" s="420">
        <v>0</v>
      </c>
      <c r="N139" s="420">
        <v>0</v>
      </c>
      <c r="O139" s="419">
        <v>0</v>
      </c>
      <c r="P139" s="420">
        <v>0</v>
      </c>
      <c r="Q139" s="419">
        <v>0</v>
      </c>
      <c r="R139" s="419">
        <v>0</v>
      </c>
      <c r="S139" s="419">
        <v>0</v>
      </c>
      <c r="T139" s="420">
        <v>0</v>
      </c>
      <c r="U139" s="420">
        <v>0</v>
      </c>
      <c r="V139" s="419">
        <v>0</v>
      </c>
      <c r="W139" s="420">
        <v>0</v>
      </c>
      <c r="X139" s="419">
        <v>0</v>
      </c>
      <c r="Y139" s="419">
        <v>0</v>
      </c>
      <c r="Z139" s="419">
        <v>0</v>
      </c>
      <c r="AA139" s="420">
        <v>0</v>
      </c>
      <c r="AB139" s="420">
        <v>0</v>
      </c>
      <c r="AC139" s="419">
        <v>0</v>
      </c>
      <c r="AD139" s="420">
        <v>0</v>
      </c>
      <c r="AE139" s="419">
        <v>0</v>
      </c>
      <c r="AF139" s="419">
        <v>0</v>
      </c>
      <c r="AG139" s="419">
        <v>0</v>
      </c>
      <c r="AH139" s="420">
        <v>287.21519785855702</v>
      </c>
      <c r="AI139" s="420">
        <v>32</v>
      </c>
      <c r="AJ139" s="419">
        <v>0</v>
      </c>
      <c r="AK139" s="420">
        <v>0</v>
      </c>
      <c r="AL139" s="419">
        <v>0</v>
      </c>
      <c r="AM139" s="419">
        <v>0</v>
      </c>
      <c r="AN139" s="419">
        <v>0</v>
      </c>
      <c r="AO139" s="420"/>
      <c r="AP139" s="419">
        <v>0</v>
      </c>
      <c r="AQ139" s="419">
        <v>0</v>
      </c>
      <c r="AR139" s="419">
        <v>0</v>
      </c>
      <c r="AS139" s="419">
        <v>0</v>
      </c>
      <c r="AT139" s="419">
        <v>0</v>
      </c>
      <c r="AU139" s="419">
        <v>0</v>
      </c>
      <c r="AV139" s="420">
        <v>0</v>
      </c>
      <c r="AW139" s="420"/>
      <c r="AX139" s="419">
        <v>0</v>
      </c>
      <c r="AY139" s="420"/>
      <c r="AZ139" s="419">
        <v>0</v>
      </c>
      <c r="BA139" s="419">
        <v>0</v>
      </c>
      <c r="BB139" s="419">
        <v>0</v>
      </c>
      <c r="BC139" s="420">
        <v>0</v>
      </c>
      <c r="BD139" s="420">
        <v>0</v>
      </c>
      <c r="BE139" s="419">
        <v>0</v>
      </c>
      <c r="BF139" s="420">
        <v>0</v>
      </c>
      <c r="BG139" s="419">
        <v>0</v>
      </c>
      <c r="BH139" s="419">
        <v>0</v>
      </c>
      <c r="BI139" s="419">
        <v>0</v>
      </c>
      <c r="BJ139" s="420">
        <v>0</v>
      </c>
      <c r="BK139" s="420">
        <v>0</v>
      </c>
      <c r="BL139" s="419">
        <v>0</v>
      </c>
      <c r="BM139" s="420">
        <f t="shared" si="101"/>
        <v>0</v>
      </c>
      <c r="BN139" s="419">
        <v>0</v>
      </c>
      <c r="BO139" s="419">
        <v>0</v>
      </c>
      <c r="BP139" s="419">
        <v>0</v>
      </c>
      <c r="BQ139" s="419">
        <v>0</v>
      </c>
      <c r="BR139" s="419">
        <v>0</v>
      </c>
      <c r="BS139" s="419">
        <v>0</v>
      </c>
      <c r="BT139" s="419">
        <v>0</v>
      </c>
      <c r="BU139" s="419">
        <v>0</v>
      </c>
      <c r="BV139" s="419">
        <v>0</v>
      </c>
      <c r="BW139" s="419">
        <f t="shared" si="95"/>
        <v>0</v>
      </c>
      <c r="BX139" s="421">
        <v>0</v>
      </c>
      <c r="BY139" s="419">
        <f t="shared" si="96"/>
        <v>0</v>
      </c>
      <c r="BZ139" s="421">
        <v>0</v>
      </c>
      <c r="CA139" s="414" t="s">
        <v>1951</v>
      </c>
    </row>
    <row r="140" spans="1:79" ht="47.25">
      <c r="A140" s="412" t="s">
        <v>185</v>
      </c>
      <c r="B140" s="417" t="s">
        <v>1056</v>
      </c>
      <c r="C140" s="418" t="s">
        <v>1550</v>
      </c>
      <c r="D140" s="419">
        <v>308.63527799999997</v>
      </c>
      <c r="E140" s="408">
        <f t="shared" si="97"/>
        <v>0</v>
      </c>
      <c r="F140" s="419">
        <f t="shared" si="98"/>
        <v>0</v>
      </c>
      <c r="G140" s="419">
        <f t="shared" si="99"/>
        <v>0</v>
      </c>
      <c r="H140" s="419">
        <v>0</v>
      </c>
      <c r="I140" s="420">
        <v>0</v>
      </c>
      <c r="J140" s="419">
        <v>0</v>
      </c>
      <c r="K140" s="419">
        <v>0</v>
      </c>
      <c r="L140" s="419">
        <v>0</v>
      </c>
      <c r="M140" s="420">
        <v>0</v>
      </c>
      <c r="N140" s="420">
        <v>0</v>
      </c>
      <c r="O140" s="419">
        <v>0</v>
      </c>
      <c r="P140" s="420">
        <v>0</v>
      </c>
      <c r="Q140" s="419">
        <v>0</v>
      </c>
      <c r="R140" s="419">
        <v>0</v>
      </c>
      <c r="S140" s="419">
        <v>0</v>
      </c>
      <c r="T140" s="420">
        <v>0</v>
      </c>
      <c r="U140" s="420">
        <v>0</v>
      </c>
      <c r="V140" s="419">
        <v>0</v>
      </c>
      <c r="W140" s="420">
        <v>0</v>
      </c>
      <c r="X140" s="419">
        <v>0</v>
      </c>
      <c r="Y140" s="419">
        <v>0</v>
      </c>
      <c r="Z140" s="419">
        <v>0</v>
      </c>
      <c r="AA140" s="420">
        <v>0</v>
      </c>
      <c r="AB140" s="420">
        <v>0</v>
      </c>
      <c r="AC140" s="419">
        <v>0</v>
      </c>
      <c r="AD140" s="420">
        <v>0</v>
      </c>
      <c r="AE140" s="419">
        <v>0</v>
      </c>
      <c r="AF140" s="419">
        <v>0</v>
      </c>
      <c r="AG140" s="419">
        <v>0</v>
      </c>
      <c r="AH140" s="420">
        <v>0</v>
      </c>
      <c r="AI140" s="420">
        <v>0</v>
      </c>
      <c r="AJ140" s="419">
        <v>0</v>
      </c>
      <c r="AK140" s="420">
        <v>0</v>
      </c>
      <c r="AL140" s="419">
        <v>0</v>
      </c>
      <c r="AM140" s="419">
        <v>0</v>
      </c>
      <c r="AN140" s="419">
        <v>0</v>
      </c>
      <c r="AO140" s="420"/>
      <c r="AP140" s="419">
        <v>0</v>
      </c>
      <c r="AQ140" s="419">
        <v>0</v>
      </c>
      <c r="AR140" s="419">
        <v>0</v>
      </c>
      <c r="AS140" s="419">
        <v>0</v>
      </c>
      <c r="AT140" s="419">
        <v>0</v>
      </c>
      <c r="AU140" s="419">
        <v>0</v>
      </c>
      <c r="AV140" s="420">
        <v>0</v>
      </c>
      <c r="AW140" s="420"/>
      <c r="AX140" s="419">
        <v>0</v>
      </c>
      <c r="AY140" s="420"/>
      <c r="AZ140" s="419">
        <v>0</v>
      </c>
      <c r="BA140" s="419">
        <v>0</v>
      </c>
      <c r="BB140" s="419">
        <v>0</v>
      </c>
      <c r="BC140" s="420">
        <v>0</v>
      </c>
      <c r="BD140" s="420">
        <v>0</v>
      </c>
      <c r="BE140" s="419">
        <v>0</v>
      </c>
      <c r="BF140" s="420">
        <v>0</v>
      </c>
      <c r="BG140" s="419">
        <v>0</v>
      </c>
      <c r="BH140" s="419">
        <v>0</v>
      </c>
      <c r="BI140" s="419">
        <v>0</v>
      </c>
      <c r="BJ140" s="420">
        <v>0</v>
      </c>
      <c r="BK140" s="420">
        <v>0</v>
      </c>
      <c r="BL140" s="419">
        <v>0</v>
      </c>
      <c r="BM140" s="420">
        <f t="shared" si="101"/>
        <v>0</v>
      </c>
      <c r="BN140" s="419">
        <v>0</v>
      </c>
      <c r="BO140" s="419">
        <v>0</v>
      </c>
      <c r="BP140" s="419">
        <v>0</v>
      </c>
      <c r="BQ140" s="419">
        <v>0</v>
      </c>
      <c r="BR140" s="419">
        <v>0</v>
      </c>
      <c r="BS140" s="419">
        <v>0</v>
      </c>
      <c r="BT140" s="419">
        <v>0</v>
      </c>
      <c r="BU140" s="419">
        <v>0</v>
      </c>
      <c r="BV140" s="419">
        <v>0</v>
      </c>
      <c r="BW140" s="419">
        <f t="shared" si="95"/>
        <v>0</v>
      </c>
      <c r="BX140" s="421">
        <v>0</v>
      </c>
      <c r="BY140" s="419">
        <f t="shared" si="96"/>
        <v>0</v>
      </c>
      <c r="BZ140" s="421">
        <v>0</v>
      </c>
      <c r="CA140" s="414" t="s">
        <v>1951</v>
      </c>
    </row>
    <row r="141" spans="1:79" ht="47.25">
      <c r="A141" s="412" t="s">
        <v>185</v>
      </c>
      <c r="B141" s="417" t="s">
        <v>1057</v>
      </c>
      <c r="C141" s="418" t="s">
        <v>1551</v>
      </c>
      <c r="D141" s="419">
        <v>15.963479999999999</v>
      </c>
      <c r="E141" s="408">
        <f t="shared" si="97"/>
        <v>0</v>
      </c>
      <c r="F141" s="419">
        <f t="shared" si="98"/>
        <v>4.0519491525423721</v>
      </c>
      <c r="G141" s="419">
        <f t="shared" si="99"/>
        <v>0</v>
      </c>
      <c r="H141" s="419">
        <v>0</v>
      </c>
      <c r="I141" s="420">
        <v>0</v>
      </c>
      <c r="J141" s="419">
        <v>0</v>
      </c>
      <c r="K141" s="419">
        <v>0</v>
      </c>
      <c r="L141" s="419">
        <v>0</v>
      </c>
      <c r="M141" s="420">
        <v>0</v>
      </c>
      <c r="N141" s="420">
        <v>0</v>
      </c>
      <c r="O141" s="419">
        <v>0</v>
      </c>
      <c r="P141" s="420">
        <v>0</v>
      </c>
      <c r="Q141" s="419">
        <v>0</v>
      </c>
      <c r="R141" s="419">
        <v>0</v>
      </c>
      <c r="S141" s="419">
        <v>0</v>
      </c>
      <c r="T141" s="420">
        <v>0</v>
      </c>
      <c r="U141" s="420">
        <v>0</v>
      </c>
      <c r="V141" s="419">
        <v>0</v>
      </c>
      <c r="W141" s="420">
        <v>0</v>
      </c>
      <c r="X141" s="419">
        <v>0</v>
      </c>
      <c r="Y141" s="419">
        <v>0</v>
      </c>
      <c r="Z141" s="419">
        <v>0</v>
      </c>
      <c r="AA141" s="420">
        <v>0</v>
      </c>
      <c r="AB141" s="420">
        <v>0</v>
      </c>
      <c r="AC141" s="419">
        <v>0</v>
      </c>
      <c r="AD141" s="420">
        <v>0</v>
      </c>
      <c r="AE141" s="419">
        <v>0</v>
      </c>
      <c r="AF141" s="419">
        <v>0</v>
      </c>
      <c r="AG141" s="419">
        <v>0</v>
      </c>
      <c r="AH141" s="420">
        <v>4.0519491525423721</v>
      </c>
      <c r="AI141" s="420">
        <v>0</v>
      </c>
      <c r="AJ141" s="419">
        <v>0</v>
      </c>
      <c r="AK141" s="420">
        <v>0</v>
      </c>
      <c r="AL141" s="419">
        <v>0</v>
      </c>
      <c r="AM141" s="419">
        <v>0</v>
      </c>
      <c r="AN141" s="419">
        <v>0</v>
      </c>
      <c r="AO141" s="420"/>
      <c r="AP141" s="419">
        <v>0</v>
      </c>
      <c r="AQ141" s="419">
        <v>0</v>
      </c>
      <c r="AR141" s="419">
        <v>0</v>
      </c>
      <c r="AS141" s="419">
        <v>0</v>
      </c>
      <c r="AT141" s="419">
        <v>0</v>
      </c>
      <c r="AU141" s="419">
        <v>0</v>
      </c>
      <c r="AV141" s="420">
        <v>0</v>
      </c>
      <c r="AW141" s="420"/>
      <c r="AX141" s="419">
        <v>0</v>
      </c>
      <c r="AY141" s="420"/>
      <c r="AZ141" s="419">
        <v>0</v>
      </c>
      <c r="BA141" s="419">
        <v>0</v>
      </c>
      <c r="BB141" s="419">
        <v>0</v>
      </c>
      <c r="BC141" s="420">
        <v>0</v>
      </c>
      <c r="BD141" s="420">
        <v>0</v>
      </c>
      <c r="BE141" s="419">
        <v>0</v>
      </c>
      <c r="BF141" s="420">
        <v>0</v>
      </c>
      <c r="BG141" s="419">
        <v>0</v>
      </c>
      <c r="BH141" s="419">
        <v>0</v>
      </c>
      <c r="BI141" s="419">
        <v>0</v>
      </c>
      <c r="BJ141" s="420">
        <v>0</v>
      </c>
      <c r="BK141" s="420">
        <v>0</v>
      </c>
      <c r="BL141" s="419">
        <v>0</v>
      </c>
      <c r="BM141" s="420">
        <f t="shared" si="101"/>
        <v>0</v>
      </c>
      <c r="BN141" s="419">
        <v>0</v>
      </c>
      <c r="BO141" s="419">
        <v>0</v>
      </c>
      <c r="BP141" s="419">
        <v>0</v>
      </c>
      <c r="BQ141" s="419">
        <v>0</v>
      </c>
      <c r="BR141" s="419">
        <v>0</v>
      </c>
      <c r="BS141" s="419">
        <v>0</v>
      </c>
      <c r="BT141" s="419">
        <v>0</v>
      </c>
      <c r="BU141" s="419">
        <v>0</v>
      </c>
      <c r="BV141" s="419">
        <v>0</v>
      </c>
      <c r="BW141" s="419">
        <f t="shared" si="95"/>
        <v>0</v>
      </c>
      <c r="BX141" s="421">
        <v>0</v>
      </c>
      <c r="BY141" s="419">
        <f t="shared" si="96"/>
        <v>0</v>
      </c>
      <c r="BZ141" s="421">
        <v>0</v>
      </c>
      <c r="CA141" s="414" t="s">
        <v>1951</v>
      </c>
    </row>
    <row r="142" spans="1:79" ht="47.25">
      <c r="A142" s="412" t="s">
        <v>185</v>
      </c>
      <c r="B142" s="417" t="s">
        <v>1058</v>
      </c>
      <c r="C142" s="418" t="s">
        <v>1552</v>
      </c>
      <c r="D142" s="419">
        <v>6.3980599999999992</v>
      </c>
      <c r="E142" s="408">
        <f t="shared" si="97"/>
        <v>0</v>
      </c>
      <c r="F142" s="419">
        <f t="shared" si="98"/>
        <v>2.2677118644067802</v>
      </c>
      <c r="G142" s="419">
        <f t="shared" si="99"/>
        <v>0</v>
      </c>
      <c r="H142" s="419">
        <v>0</v>
      </c>
      <c r="I142" s="420">
        <v>0</v>
      </c>
      <c r="J142" s="419">
        <v>0</v>
      </c>
      <c r="K142" s="419">
        <v>0</v>
      </c>
      <c r="L142" s="419">
        <v>0</v>
      </c>
      <c r="M142" s="420">
        <v>0</v>
      </c>
      <c r="N142" s="420">
        <v>0</v>
      </c>
      <c r="O142" s="419">
        <v>0</v>
      </c>
      <c r="P142" s="420">
        <v>0</v>
      </c>
      <c r="Q142" s="419">
        <v>0</v>
      </c>
      <c r="R142" s="419">
        <v>0</v>
      </c>
      <c r="S142" s="419">
        <v>0</v>
      </c>
      <c r="T142" s="420">
        <v>0</v>
      </c>
      <c r="U142" s="420">
        <v>0</v>
      </c>
      <c r="V142" s="419">
        <v>0</v>
      </c>
      <c r="W142" s="420">
        <v>0</v>
      </c>
      <c r="X142" s="419">
        <v>0</v>
      </c>
      <c r="Y142" s="419">
        <v>0</v>
      </c>
      <c r="Z142" s="419">
        <v>0</v>
      </c>
      <c r="AA142" s="420">
        <v>0</v>
      </c>
      <c r="AB142" s="420">
        <v>0</v>
      </c>
      <c r="AC142" s="419">
        <v>0</v>
      </c>
      <c r="AD142" s="420">
        <v>0</v>
      </c>
      <c r="AE142" s="419">
        <v>0</v>
      </c>
      <c r="AF142" s="419">
        <v>0</v>
      </c>
      <c r="AG142" s="419">
        <v>0</v>
      </c>
      <c r="AH142" s="420">
        <v>2.2677118644067802</v>
      </c>
      <c r="AI142" s="420">
        <v>0</v>
      </c>
      <c r="AJ142" s="419">
        <v>0</v>
      </c>
      <c r="AK142" s="420">
        <v>0</v>
      </c>
      <c r="AL142" s="419">
        <v>0</v>
      </c>
      <c r="AM142" s="419">
        <v>0</v>
      </c>
      <c r="AN142" s="419">
        <v>0</v>
      </c>
      <c r="AO142" s="420"/>
      <c r="AP142" s="419">
        <v>0</v>
      </c>
      <c r="AQ142" s="419">
        <v>0</v>
      </c>
      <c r="AR142" s="419">
        <v>0</v>
      </c>
      <c r="AS142" s="419">
        <v>0</v>
      </c>
      <c r="AT142" s="419">
        <v>0</v>
      </c>
      <c r="AU142" s="419">
        <v>0</v>
      </c>
      <c r="AV142" s="420">
        <v>0</v>
      </c>
      <c r="AW142" s="420"/>
      <c r="AX142" s="419">
        <v>0</v>
      </c>
      <c r="AY142" s="420"/>
      <c r="AZ142" s="419">
        <v>0</v>
      </c>
      <c r="BA142" s="419">
        <v>0</v>
      </c>
      <c r="BB142" s="419">
        <v>0</v>
      </c>
      <c r="BC142" s="420">
        <v>0</v>
      </c>
      <c r="BD142" s="420">
        <v>0</v>
      </c>
      <c r="BE142" s="419">
        <v>0</v>
      </c>
      <c r="BF142" s="420">
        <v>0</v>
      </c>
      <c r="BG142" s="419">
        <v>0</v>
      </c>
      <c r="BH142" s="419">
        <v>0</v>
      </c>
      <c r="BI142" s="419">
        <v>0</v>
      </c>
      <c r="BJ142" s="420">
        <v>0</v>
      </c>
      <c r="BK142" s="420">
        <v>0</v>
      </c>
      <c r="BL142" s="419">
        <v>0</v>
      </c>
      <c r="BM142" s="420">
        <f t="shared" si="101"/>
        <v>0</v>
      </c>
      <c r="BN142" s="419">
        <v>0</v>
      </c>
      <c r="BO142" s="419">
        <v>0</v>
      </c>
      <c r="BP142" s="419">
        <v>0</v>
      </c>
      <c r="BQ142" s="419">
        <v>0</v>
      </c>
      <c r="BR142" s="419">
        <v>0</v>
      </c>
      <c r="BS142" s="419">
        <v>0</v>
      </c>
      <c r="BT142" s="419">
        <v>0</v>
      </c>
      <c r="BU142" s="419">
        <v>0</v>
      </c>
      <c r="BV142" s="419">
        <v>0</v>
      </c>
      <c r="BW142" s="419">
        <f t="shared" si="95"/>
        <v>0</v>
      </c>
      <c r="BX142" s="421">
        <v>0</v>
      </c>
      <c r="BY142" s="419">
        <f t="shared" si="96"/>
        <v>0</v>
      </c>
      <c r="BZ142" s="421">
        <v>0</v>
      </c>
      <c r="CA142" s="414" t="s">
        <v>1951</v>
      </c>
    </row>
    <row r="143" spans="1:79" ht="47.25">
      <c r="A143" s="412" t="s">
        <v>185</v>
      </c>
      <c r="B143" s="417" t="s">
        <v>1059</v>
      </c>
      <c r="C143" s="418" t="s">
        <v>1553</v>
      </c>
      <c r="D143" s="419">
        <v>14.886700000000001</v>
      </c>
      <c r="E143" s="408">
        <f t="shared" si="97"/>
        <v>0</v>
      </c>
      <c r="F143" s="419">
        <f t="shared" si="98"/>
        <v>3.3302457627118645</v>
      </c>
      <c r="G143" s="419">
        <f t="shared" si="99"/>
        <v>0</v>
      </c>
      <c r="H143" s="419">
        <v>0</v>
      </c>
      <c r="I143" s="420">
        <v>0</v>
      </c>
      <c r="J143" s="419">
        <v>0</v>
      </c>
      <c r="K143" s="419">
        <v>0</v>
      </c>
      <c r="L143" s="419">
        <v>0</v>
      </c>
      <c r="M143" s="420">
        <v>0</v>
      </c>
      <c r="N143" s="420">
        <v>0</v>
      </c>
      <c r="O143" s="419">
        <v>0</v>
      </c>
      <c r="P143" s="420">
        <v>0</v>
      </c>
      <c r="Q143" s="419">
        <v>0</v>
      </c>
      <c r="R143" s="419">
        <v>0</v>
      </c>
      <c r="S143" s="419">
        <v>0</v>
      </c>
      <c r="T143" s="420">
        <v>0</v>
      </c>
      <c r="U143" s="420">
        <v>0</v>
      </c>
      <c r="V143" s="419">
        <v>0</v>
      </c>
      <c r="W143" s="420">
        <v>0</v>
      </c>
      <c r="X143" s="419">
        <v>0</v>
      </c>
      <c r="Y143" s="419">
        <v>0</v>
      </c>
      <c r="Z143" s="419">
        <v>0</v>
      </c>
      <c r="AA143" s="420">
        <v>0</v>
      </c>
      <c r="AB143" s="420">
        <v>0</v>
      </c>
      <c r="AC143" s="419">
        <v>0</v>
      </c>
      <c r="AD143" s="420">
        <v>0</v>
      </c>
      <c r="AE143" s="419">
        <v>0</v>
      </c>
      <c r="AF143" s="419">
        <v>0</v>
      </c>
      <c r="AG143" s="419">
        <v>0</v>
      </c>
      <c r="AH143" s="420">
        <v>3.3302457627118645</v>
      </c>
      <c r="AI143" s="420">
        <v>0</v>
      </c>
      <c r="AJ143" s="419">
        <v>0</v>
      </c>
      <c r="AK143" s="420">
        <v>0</v>
      </c>
      <c r="AL143" s="419">
        <v>0</v>
      </c>
      <c r="AM143" s="419">
        <v>0</v>
      </c>
      <c r="AN143" s="419">
        <v>0</v>
      </c>
      <c r="AO143" s="420"/>
      <c r="AP143" s="419">
        <v>0</v>
      </c>
      <c r="AQ143" s="419">
        <v>0</v>
      </c>
      <c r="AR143" s="419">
        <v>0</v>
      </c>
      <c r="AS143" s="419">
        <v>0</v>
      </c>
      <c r="AT143" s="419">
        <v>0</v>
      </c>
      <c r="AU143" s="419">
        <v>0</v>
      </c>
      <c r="AV143" s="420">
        <v>0</v>
      </c>
      <c r="AW143" s="420"/>
      <c r="AX143" s="419">
        <v>0</v>
      </c>
      <c r="AY143" s="420"/>
      <c r="AZ143" s="419">
        <v>0</v>
      </c>
      <c r="BA143" s="419">
        <v>0</v>
      </c>
      <c r="BB143" s="419">
        <v>0</v>
      </c>
      <c r="BC143" s="420">
        <v>0</v>
      </c>
      <c r="BD143" s="420">
        <v>0</v>
      </c>
      <c r="BE143" s="419">
        <v>0</v>
      </c>
      <c r="BF143" s="420">
        <v>0</v>
      </c>
      <c r="BG143" s="419">
        <v>0</v>
      </c>
      <c r="BH143" s="419">
        <v>0</v>
      </c>
      <c r="BI143" s="419">
        <v>0</v>
      </c>
      <c r="BJ143" s="420">
        <v>0</v>
      </c>
      <c r="BK143" s="420">
        <v>0</v>
      </c>
      <c r="BL143" s="419">
        <v>0</v>
      </c>
      <c r="BM143" s="420">
        <f t="shared" si="101"/>
        <v>0</v>
      </c>
      <c r="BN143" s="419">
        <v>0</v>
      </c>
      <c r="BO143" s="419">
        <v>0</v>
      </c>
      <c r="BP143" s="419">
        <v>0</v>
      </c>
      <c r="BQ143" s="419">
        <v>0</v>
      </c>
      <c r="BR143" s="419">
        <v>0</v>
      </c>
      <c r="BS143" s="419">
        <v>0</v>
      </c>
      <c r="BT143" s="419">
        <v>0</v>
      </c>
      <c r="BU143" s="419">
        <v>0</v>
      </c>
      <c r="BV143" s="419">
        <v>0</v>
      </c>
      <c r="BW143" s="419">
        <f t="shared" si="95"/>
        <v>0</v>
      </c>
      <c r="BX143" s="421">
        <v>0</v>
      </c>
      <c r="BY143" s="419">
        <f t="shared" si="96"/>
        <v>0</v>
      </c>
      <c r="BZ143" s="421">
        <v>0</v>
      </c>
      <c r="CA143" s="414" t="s">
        <v>1951</v>
      </c>
    </row>
    <row r="144" spans="1:79" ht="47.25">
      <c r="A144" s="412" t="s">
        <v>185</v>
      </c>
      <c r="B144" s="417" t="s">
        <v>1060</v>
      </c>
      <c r="C144" s="418" t="s">
        <v>1554</v>
      </c>
      <c r="D144" s="419">
        <v>7.4751300000000001</v>
      </c>
      <c r="E144" s="408">
        <f t="shared" si="97"/>
        <v>0</v>
      </c>
      <c r="F144" s="419">
        <f t="shared" si="98"/>
        <v>5.8680169491525422</v>
      </c>
      <c r="G144" s="419">
        <f t="shared" si="99"/>
        <v>0</v>
      </c>
      <c r="H144" s="419">
        <v>0</v>
      </c>
      <c r="I144" s="420">
        <v>0</v>
      </c>
      <c r="J144" s="419">
        <v>0</v>
      </c>
      <c r="K144" s="419">
        <v>0</v>
      </c>
      <c r="L144" s="419">
        <v>0</v>
      </c>
      <c r="M144" s="420">
        <v>0</v>
      </c>
      <c r="N144" s="420">
        <v>0</v>
      </c>
      <c r="O144" s="419">
        <v>0</v>
      </c>
      <c r="P144" s="420">
        <v>0</v>
      </c>
      <c r="Q144" s="419">
        <v>0</v>
      </c>
      <c r="R144" s="419">
        <v>0</v>
      </c>
      <c r="S144" s="419">
        <v>0</v>
      </c>
      <c r="T144" s="420">
        <v>0</v>
      </c>
      <c r="U144" s="420">
        <v>0</v>
      </c>
      <c r="V144" s="419">
        <v>0</v>
      </c>
      <c r="W144" s="420">
        <v>0</v>
      </c>
      <c r="X144" s="419">
        <v>0</v>
      </c>
      <c r="Y144" s="419">
        <v>0</v>
      </c>
      <c r="Z144" s="419">
        <v>0</v>
      </c>
      <c r="AA144" s="420">
        <v>0</v>
      </c>
      <c r="AB144" s="420">
        <v>0</v>
      </c>
      <c r="AC144" s="419">
        <v>0</v>
      </c>
      <c r="AD144" s="420">
        <v>0</v>
      </c>
      <c r="AE144" s="419">
        <v>0</v>
      </c>
      <c r="AF144" s="419">
        <v>0</v>
      </c>
      <c r="AG144" s="419">
        <v>0</v>
      </c>
      <c r="AH144" s="420">
        <v>5.8680169491525422</v>
      </c>
      <c r="AI144" s="420">
        <v>0</v>
      </c>
      <c r="AJ144" s="419">
        <v>0</v>
      </c>
      <c r="AK144" s="420">
        <v>0</v>
      </c>
      <c r="AL144" s="419">
        <v>0</v>
      </c>
      <c r="AM144" s="419">
        <v>0</v>
      </c>
      <c r="AN144" s="419">
        <v>0</v>
      </c>
      <c r="AO144" s="420"/>
      <c r="AP144" s="419">
        <v>0</v>
      </c>
      <c r="AQ144" s="419">
        <v>0</v>
      </c>
      <c r="AR144" s="419">
        <v>0</v>
      </c>
      <c r="AS144" s="419">
        <v>0</v>
      </c>
      <c r="AT144" s="419">
        <v>0</v>
      </c>
      <c r="AU144" s="419">
        <v>0</v>
      </c>
      <c r="AV144" s="420">
        <v>0</v>
      </c>
      <c r="AW144" s="420"/>
      <c r="AX144" s="419">
        <v>0</v>
      </c>
      <c r="AY144" s="420"/>
      <c r="AZ144" s="419">
        <v>0</v>
      </c>
      <c r="BA144" s="419">
        <v>0</v>
      </c>
      <c r="BB144" s="419">
        <v>0</v>
      </c>
      <c r="BC144" s="420">
        <v>0</v>
      </c>
      <c r="BD144" s="420">
        <v>0</v>
      </c>
      <c r="BE144" s="419">
        <v>0</v>
      </c>
      <c r="BF144" s="420">
        <v>0</v>
      </c>
      <c r="BG144" s="419">
        <v>0</v>
      </c>
      <c r="BH144" s="419">
        <v>0</v>
      </c>
      <c r="BI144" s="419">
        <v>0</v>
      </c>
      <c r="BJ144" s="420">
        <v>0</v>
      </c>
      <c r="BK144" s="420">
        <v>0</v>
      </c>
      <c r="BL144" s="419">
        <v>0</v>
      </c>
      <c r="BM144" s="420">
        <f t="shared" si="101"/>
        <v>0</v>
      </c>
      <c r="BN144" s="419">
        <v>0</v>
      </c>
      <c r="BO144" s="419">
        <v>0</v>
      </c>
      <c r="BP144" s="419">
        <v>0</v>
      </c>
      <c r="BQ144" s="419">
        <v>0</v>
      </c>
      <c r="BR144" s="419">
        <v>0</v>
      </c>
      <c r="BS144" s="419">
        <v>0</v>
      </c>
      <c r="BT144" s="419">
        <v>0</v>
      </c>
      <c r="BU144" s="419">
        <v>0</v>
      </c>
      <c r="BV144" s="419">
        <v>0</v>
      </c>
      <c r="BW144" s="419">
        <f t="shared" si="95"/>
        <v>0</v>
      </c>
      <c r="BX144" s="421">
        <v>0</v>
      </c>
      <c r="BY144" s="419">
        <f t="shared" si="96"/>
        <v>0</v>
      </c>
      <c r="BZ144" s="421">
        <v>0</v>
      </c>
      <c r="CA144" s="414" t="s">
        <v>1951</v>
      </c>
    </row>
    <row r="145" spans="1:79" ht="47.25">
      <c r="A145" s="412" t="s">
        <v>185</v>
      </c>
      <c r="B145" s="417" t="s">
        <v>1061</v>
      </c>
      <c r="C145" s="418" t="s">
        <v>1555</v>
      </c>
      <c r="D145" s="419">
        <v>7.474969999999999</v>
      </c>
      <c r="E145" s="408">
        <f t="shared" si="97"/>
        <v>0</v>
      </c>
      <c r="F145" s="419">
        <f t="shared" si="98"/>
        <v>3.1486567796610174</v>
      </c>
      <c r="G145" s="419">
        <f t="shared" si="99"/>
        <v>0</v>
      </c>
      <c r="H145" s="419">
        <v>0</v>
      </c>
      <c r="I145" s="420">
        <v>0</v>
      </c>
      <c r="J145" s="419">
        <v>0</v>
      </c>
      <c r="K145" s="419">
        <v>0</v>
      </c>
      <c r="L145" s="419">
        <v>0</v>
      </c>
      <c r="M145" s="420">
        <v>0</v>
      </c>
      <c r="N145" s="420">
        <v>0</v>
      </c>
      <c r="O145" s="419">
        <v>0</v>
      </c>
      <c r="P145" s="420">
        <v>0</v>
      </c>
      <c r="Q145" s="419">
        <v>0</v>
      </c>
      <c r="R145" s="419">
        <v>0</v>
      </c>
      <c r="S145" s="419">
        <v>0</v>
      </c>
      <c r="T145" s="420">
        <v>0</v>
      </c>
      <c r="U145" s="420">
        <v>0</v>
      </c>
      <c r="V145" s="419">
        <v>0</v>
      </c>
      <c r="W145" s="420">
        <v>0</v>
      </c>
      <c r="X145" s="419">
        <v>0</v>
      </c>
      <c r="Y145" s="419">
        <v>0</v>
      </c>
      <c r="Z145" s="419">
        <v>0</v>
      </c>
      <c r="AA145" s="420">
        <v>0</v>
      </c>
      <c r="AB145" s="420">
        <v>0</v>
      </c>
      <c r="AC145" s="419">
        <v>0</v>
      </c>
      <c r="AD145" s="420">
        <v>0</v>
      </c>
      <c r="AE145" s="419">
        <v>0</v>
      </c>
      <c r="AF145" s="419">
        <v>0</v>
      </c>
      <c r="AG145" s="419">
        <v>0</v>
      </c>
      <c r="AH145" s="420">
        <v>3.1486567796610174</v>
      </c>
      <c r="AI145" s="420">
        <v>0</v>
      </c>
      <c r="AJ145" s="419">
        <v>0</v>
      </c>
      <c r="AK145" s="420">
        <v>0</v>
      </c>
      <c r="AL145" s="419">
        <v>0</v>
      </c>
      <c r="AM145" s="419">
        <v>0</v>
      </c>
      <c r="AN145" s="419">
        <v>0</v>
      </c>
      <c r="AO145" s="420"/>
      <c r="AP145" s="419">
        <v>0</v>
      </c>
      <c r="AQ145" s="419">
        <v>0</v>
      </c>
      <c r="AR145" s="419">
        <v>0</v>
      </c>
      <c r="AS145" s="419">
        <v>0</v>
      </c>
      <c r="AT145" s="419">
        <v>0</v>
      </c>
      <c r="AU145" s="419">
        <v>0</v>
      </c>
      <c r="AV145" s="420">
        <v>0</v>
      </c>
      <c r="AW145" s="420"/>
      <c r="AX145" s="419">
        <v>0</v>
      </c>
      <c r="AY145" s="420"/>
      <c r="AZ145" s="419">
        <v>0</v>
      </c>
      <c r="BA145" s="419">
        <v>0</v>
      </c>
      <c r="BB145" s="419">
        <v>0</v>
      </c>
      <c r="BC145" s="420">
        <v>0</v>
      </c>
      <c r="BD145" s="420">
        <v>0</v>
      </c>
      <c r="BE145" s="419">
        <v>0</v>
      </c>
      <c r="BF145" s="420">
        <v>0</v>
      </c>
      <c r="BG145" s="419">
        <v>0</v>
      </c>
      <c r="BH145" s="419">
        <v>0</v>
      </c>
      <c r="BI145" s="419">
        <v>0</v>
      </c>
      <c r="BJ145" s="420">
        <v>0</v>
      </c>
      <c r="BK145" s="420">
        <v>0</v>
      </c>
      <c r="BL145" s="419">
        <v>0</v>
      </c>
      <c r="BM145" s="420">
        <f t="shared" si="101"/>
        <v>0</v>
      </c>
      <c r="BN145" s="419">
        <v>0</v>
      </c>
      <c r="BO145" s="419">
        <v>0</v>
      </c>
      <c r="BP145" s="419">
        <v>0</v>
      </c>
      <c r="BQ145" s="419">
        <v>0</v>
      </c>
      <c r="BR145" s="419">
        <v>0</v>
      </c>
      <c r="BS145" s="419">
        <v>0</v>
      </c>
      <c r="BT145" s="419">
        <v>0</v>
      </c>
      <c r="BU145" s="419">
        <v>0</v>
      </c>
      <c r="BV145" s="419">
        <v>0</v>
      </c>
      <c r="BW145" s="419">
        <f t="shared" si="95"/>
        <v>0</v>
      </c>
      <c r="BX145" s="421">
        <v>0</v>
      </c>
      <c r="BY145" s="419">
        <f t="shared" si="96"/>
        <v>0</v>
      </c>
      <c r="BZ145" s="421">
        <v>0</v>
      </c>
      <c r="CA145" s="414" t="s">
        <v>1951</v>
      </c>
    </row>
    <row r="146" spans="1:79" ht="47.25">
      <c r="A146" s="412" t="s">
        <v>185</v>
      </c>
      <c r="B146" s="417" t="s">
        <v>1062</v>
      </c>
      <c r="C146" s="418" t="s">
        <v>1556</v>
      </c>
      <c r="D146" s="419">
        <v>3.7376900000000002</v>
      </c>
      <c r="E146" s="408">
        <f t="shared" si="97"/>
        <v>0</v>
      </c>
      <c r="F146" s="419">
        <f t="shared" si="98"/>
        <v>2.9340932203389833</v>
      </c>
      <c r="G146" s="419">
        <f t="shared" si="99"/>
        <v>0</v>
      </c>
      <c r="H146" s="419">
        <v>0</v>
      </c>
      <c r="I146" s="420">
        <v>0</v>
      </c>
      <c r="J146" s="419">
        <v>0</v>
      </c>
      <c r="K146" s="419">
        <v>0</v>
      </c>
      <c r="L146" s="419">
        <v>0</v>
      </c>
      <c r="M146" s="420">
        <v>0</v>
      </c>
      <c r="N146" s="420">
        <v>0</v>
      </c>
      <c r="O146" s="419">
        <v>0</v>
      </c>
      <c r="P146" s="420">
        <v>0</v>
      </c>
      <c r="Q146" s="419">
        <v>0</v>
      </c>
      <c r="R146" s="419">
        <v>0</v>
      </c>
      <c r="S146" s="419">
        <v>0</v>
      </c>
      <c r="T146" s="420">
        <v>0</v>
      </c>
      <c r="U146" s="420">
        <v>0</v>
      </c>
      <c r="V146" s="419">
        <v>0</v>
      </c>
      <c r="W146" s="420">
        <v>0</v>
      </c>
      <c r="X146" s="419">
        <v>0</v>
      </c>
      <c r="Y146" s="419">
        <v>0</v>
      </c>
      <c r="Z146" s="419">
        <v>0</v>
      </c>
      <c r="AA146" s="420">
        <v>0</v>
      </c>
      <c r="AB146" s="420">
        <v>0</v>
      </c>
      <c r="AC146" s="419">
        <v>0</v>
      </c>
      <c r="AD146" s="420">
        <v>0</v>
      </c>
      <c r="AE146" s="419">
        <v>0</v>
      </c>
      <c r="AF146" s="419">
        <v>0</v>
      </c>
      <c r="AG146" s="419">
        <v>0</v>
      </c>
      <c r="AH146" s="420">
        <v>2.9340932203389833</v>
      </c>
      <c r="AI146" s="420">
        <v>0</v>
      </c>
      <c r="AJ146" s="419">
        <v>0</v>
      </c>
      <c r="AK146" s="420">
        <v>0</v>
      </c>
      <c r="AL146" s="419">
        <v>0</v>
      </c>
      <c r="AM146" s="419">
        <v>0</v>
      </c>
      <c r="AN146" s="419">
        <v>0</v>
      </c>
      <c r="AO146" s="420">
        <f>AV146+BC146+BJ146</f>
        <v>0</v>
      </c>
      <c r="AP146" s="419">
        <f t="shared" ref="AP146:AT146" si="135">AW146+BD146+BK146</f>
        <v>0</v>
      </c>
      <c r="AQ146" s="419">
        <f t="shared" si="135"/>
        <v>0</v>
      </c>
      <c r="AR146" s="419">
        <f t="shared" si="135"/>
        <v>0</v>
      </c>
      <c r="AS146" s="419">
        <f t="shared" si="135"/>
        <v>0</v>
      </c>
      <c r="AT146" s="419">
        <f t="shared" si="135"/>
        <v>0</v>
      </c>
      <c r="AU146" s="419">
        <v>0</v>
      </c>
      <c r="AV146" s="420">
        <v>0</v>
      </c>
      <c r="AW146" s="420"/>
      <c r="AX146" s="419">
        <v>0</v>
      </c>
      <c r="AY146" s="420"/>
      <c r="AZ146" s="419">
        <v>0</v>
      </c>
      <c r="BA146" s="419">
        <v>0</v>
      </c>
      <c r="BB146" s="419">
        <v>0</v>
      </c>
      <c r="BC146" s="420">
        <v>0</v>
      </c>
      <c r="BD146" s="420">
        <v>0.25</v>
      </c>
      <c r="BE146" s="419">
        <v>0</v>
      </c>
      <c r="BF146" s="420">
        <v>0.214</v>
      </c>
      <c r="BG146" s="419">
        <v>0</v>
      </c>
      <c r="BH146" s="419">
        <v>0</v>
      </c>
      <c r="BI146" s="419">
        <v>0</v>
      </c>
      <c r="BJ146" s="420">
        <v>0</v>
      </c>
      <c r="BK146" s="420">
        <v>-0.25</v>
      </c>
      <c r="BL146" s="419">
        <v>0</v>
      </c>
      <c r="BM146" s="420">
        <v>-0.214</v>
      </c>
      <c r="BN146" s="419">
        <v>0</v>
      </c>
      <c r="BO146" s="419">
        <v>0</v>
      </c>
      <c r="BP146" s="419">
        <v>0</v>
      </c>
      <c r="BQ146" s="419">
        <v>0</v>
      </c>
      <c r="BR146" s="419">
        <v>0</v>
      </c>
      <c r="BS146" s="419">
        <v>0</v>
      </c>
      <c r="BT146" s="419">
        <v>0</v>
      </c>
      <c r="BU146" s="419">
        <v>0</v>
      </c>
      <c r="BV146" s="419">
        <v>0</v>
      </c>
      <c r="BW146" s="419">
        <f t="shared" si="95"/>
        <v>0</v>
      </c>
      <c r="BX146" s="421">
        <v>0</v>
      </c>
      <c r="BY146" s="419">
        <f t="shared" si="96"/>
        <v>0</v>
      </c>
      <c r="BZ146" s="421">
        <v>0</v>
      </c>
      <c r="CA146" s="426" t="s">
        <v>1951</v>
      </c>
    </row>
    <row r="147" spans="1:79" ht="31.5">
      <c r="A147" s="412" t="s">
        <v>185</v>
      </c>
      <c r="B147" s="417" t="s">
        <v>1063</v>
      </c>
      <c r="C147" s="418" t="s">
        <v>1557</v>
      </c>
      <c r="D147" s="419">
        <v>31.638612113443852</v>
      </c>
      <c r="E147" s="408">
        <f t="shared" si="97"/>
        <v>0</v>
      </c>
      <c r="F147" s="419">
        <f t="shared" si="98"/>
        <v>23.135330008372264</v>
      </c>
      <c r="G147" s="419">
        <f t="shared" si="99"/>
        <v>0</v>
      </c>
      <c r="H147" s="419">
        <v>0</v>
      </c>
      <c r="I147" s="420">
        <v>0</v>
      </c>
      <c r="J147" s="419">
        <v>0</v>
      </c>
      <c r="K147" s="419" t="s">
        <v>2141</v>
      </c>
      <c r="L147" s="419">
        <v>0</v>
      </c>
      <c r="M147" s="420">
        <v>0</v>
      </c>
      <c r="N147" s="420">
        <v>0</v>
      </c>
      <c r="O147" s="419">
        <v>0</v>
      </c>
      <c r="P147" s="420">
        <v>0</v>
      </c>
      <c r="Q147" s="419">
        <v>0</v>
      </c>
      <c r="R147" s="419" t="s">
        <v>2141</v>
      </c>
      <c r="S147" s="419">
        <v>0</v>
      </c>
      <c r="T147" s="420">
        <v>0</v>
      </c>
      <c r="U147" s="420">
        <v>0</v>
      </c>
      <c r="V147" s="419">
        <v>0</v>
      </c>
      <c r="W147" s="420">
        <v>0</v>
      </c>
      <c r="X147" s="419">
        <v>0</v>
      </c>
      <c r="Y147" s="419">
        <v>0</v>
      </c>
      <c r="Z147" s="419">
        <v>0</v>
      </c>
      <c r="AA147" s="420">
        <v>0</v>
      </c>
      <c r="AB147" s="420">
        <v>0</v>
      </c>
      <c r="AC147" s="419">
        <v>0</v>
      </c>
      <c r="AD147" s="420">
        <v>0</v>
      </c>
      <c r="AE147" s="419">
        <v>0</v>
      </c>
      <c r="AF147" s="419">
        <v>0</v>
      </c>
      <c r="AG147" s="419">
        <v>0</v>
      </c>
      <c r="AH147" s="420">
        <v>23.135330008372264</v>
      </c>
      <c r="AI147" s="420">
        <v>0</v>
      </c>
      <c r="AJ147" s="419">
        <v>0</v>
      </c>
      <c r="AK147" s="420">
        <v>0</v>
      </c>
      <c r="AL147" s="419">
        <v>0</v>
      </c>
      <c r="AM147" s="419">
        <v>0</v>
      </c>
      <c r="AN147" s="419">
        <v>0</v>
      </c>
      <c r="AO147" s="420">
        <v>24.446823729999998</v>
      </c>
      <c r="AP147" s="419">
        <v>0</v>
      </c>
      <c r="AQ147" s="419">
        <v>0</v>
      </c>
      <c r="AR147" s="419">
        <v>0</v>
      </c>
      <c r="AS147" s="419">
        <v>0</v>
      </c>
      <c r="AT147" s="419">
        <v>0</v>
      </c>
      <c r="AU147" s="419">
        <v>0</v>
      </c>
      <c r="AV147" s="420">
        <v>24.446823729999998</v>
      </c>
      <c r="AW147" s="420"/>
      <c r="AX147" s="419">
        <v>0</v>
      </c>
      <c r="AY147" s="420"/>
      <c r="AZ147" s="419">
        <v>0</v>
      </c>
      <c r="BA147" s="419" t="s">
        <v>2141</v>
      </c>
      <c r="BB147" s="419">
        <v>0</v>
      </c>
      <c r="BC147" s="420">
        <v>0</v>
      </c>
      <c r="BD147" s="420">
        <v>0</v>
      </c>
      <c r="BE147" s="419">
        <v>0</v>
      </c>
      <c r="BF147" s="420">
        <v>0</v>
      </c>
      <c r="BG147" s="419">
        <v>0</v>
      </c>
      <c r="BH147" s="419">
        <v>0</v>
      </c>
      <c r="BI147" s="419">
        <v>0</v>
      </c>
      <c r="BJ147" s="420">
        <v>0</v>
      </c>
      <c r="BK147" s="420">
        <v>0</v>
      </c>
      <c r="BL147" s="419">
        <v>0</v>
      </c>
      <c r="BM147" s="420">
        <f t="shared" si="101"/>
        <v>0</v>
      </c>
      <c r="BN147" s="419">
        <v>0</v>
      </c>
      <c r="BO147" s="419">
        <v>0</v>
      </c>
      <c r="BP147" s="419">
        <v>0</v>
      </c>
      <c r="BQ147" s="419">
        <v>0</v>
      </c>
      <c r="BR147" s="419">
        <v>0</v>
      </c>
      <c r="BS147" s="419">
        <v>0</v>
      </c>
      <c r="BT147" s="419">
        <v>0</v>
      </c>
      <c r="BU147" s="419">
        <v>0</v>
      </c>
      <c r="BV147" s="419">
        <v>0</v>
      </c>
      <c r="BW147" s="419">
        <f t="shared" si="95"/>
        <v>0</v>
      </c>
      <c r="BX147" s="421">
        <v>0</v>
      </c>
      <c r="BY147" s="419">
        <f t="shared" si="96"/>
        <v>24.446823729999998</v>
      </c>
      <c r="BZ147" s="421">
        <v>1</v>
      </c>
      <c r="CA147" s="414" t="s">
        <v>2163</v>
      </c>
    </row>
    <row r="148" spans="1:79" ht="47.25">
      <c r="A148" s="412" t="s">
        <v>185</v>
      </c>
      <c r="B148" s="417" t="s">
        <v>1064</v>
      </c>
      <c r="C148" s="418" t="s">
        <v>1558</v>
      </c>
      <c r="D148" s="419">
        <v>1.9828000000000001</v>
      </c>
      <c r="E148" s="408">
        <f t="shared" si="97"/>
        <v>0</v>
      </c>
      <c r="F148" s="419">
        <f t="shared" si="98"/>
        <v>1.5564830508474576</v>
      </c>
      <c r="G148" s="419">
        <f t="shared" si="99"/>
        <v>0</v>
      </c>
      <c r="H148" s="419">
        <v>0</v>
      </c>
      <c r="I148" s="420">
        <v>0</v>
      </c>
      <c r="J148" s="419">
        <v>0</v>
      </c>
      <c r="K148" s="419">
        <v>0</v>
      </c>
      <c r="L148" s="419">
        <v>0</v>
      </c>
      <c r="M148" s="420">
        <v>0</v>
      </c>
      <c r="N148" s="420">
        <v>0</v>
      </c>
      <c r="O148" s="419">
        <v>0</v>
      </c>
      <c r="P148" s="420">
        <v>0</v>
      </c>
      <c r="Q148" s="419">
        <v>0</v>
      </c>
      <c r="R148" s="419">
        <v>0</v>
      </c>
      <c r="S148" s="419">
        <v>0</v>
      </c>
      <c r="T148" s="420">
        <v>0</v>
      </c>
      <c r="U148" s="420">
        <v>0</v>
      </c>
      <c r="V148" s="419">
        <v>0</v>
      </c>
      <c r="W148" s="420">
        <v>0</v>
      </c>
      <c r="X148" s="419">
        <v>0</v>
      </c>
      <c r="Y148" s="419">
        <v>0</v>
      </c>
      <c r="Z148" s="419">
        <v>0</v>
      </c>
      <c r="AA148" s="420">
        <v>0</v>
      </c>
      <c r="AB148" s="420">
        <v>0</v>
      </c>
      <c r="AC148" s="419">
        <v>0</v>
      </c>
      <c r="AD148" s="420">
        <v>0</v>
      </c>
      <c r="AE148" s="419">
        <v>0</v>
      </c>
      <c r="AF148" s="419">
        <v>0</v>
      </c>
      <c r="AG148" s="419">
        <v>0</v>
      </c>
      <c r="AH148" s="420">
        <v>1.5564830508474576</v>
      </c>
      <c r="AI148" s="420">
        <v>0</v>
      </c>
      <c r="AJ148" s="419">
        <v>0</v>
      </c>
      <c r="AK148" s="420">
        <v>0</v>
      </c>
      <c r="AL148" s="419">
        <v>0</v>
      </c>
      <c r="AM148" s="419">
        <v>0</v>
      </c>
      <c r="AN148" s="419">
        <v>0</v>
      </c>
      <c r="AO148" s="420"/>
      <c r="AP148" s="419">
        <v>0</v>
      </c>
      <c r="AQ148" s="419">
        <v>0</v>
      </c>
      <c r="AR148" s="419">
        <v>0</v>
      </c>
      <c r="AS148" s="419">
        <v>0</v>
      </c>
      <c r="AT148" s="419">
        <v>0</v>
      </c>
      <c r="AU148" s="419">
        <v>0</v>
      </c>
      <c r="AV148" s="420">
        <v>0</v>
      </c>
      <c r="AW148" s="420"/>
      <c r="AX148" s="419">
        <v>0</v>
      </c>
      <c r="AY148" s="420"/>
      <c r="AZ148" s="419">
        <v>0</v>
      </c>
      <c r="BA148" s="419">
        <v>0</v>
      </c>
      <c r="BB148" s="419">
        <v>0</v>
      </c>
      <c r="BC148" s="420">
        <v>0</v>
      </c>
      <c r="BD148" s="420">
        <v>0</v>
      </c>
      <c r="BE148" s="419">
        <v>0</v>
      </c>
      <c r="BF148" s="420">
        <v>0</v>
      </c>
      <c r="BG148" s="419">
        <v>0</v>
      </c>
      <c r="BH148" s="419">
        <v>0</v>
      </c>
      <c r="BI148" s="419">
        <v>0</v>
      </c>
      <c r="BJ148" s="420">
        <v>0</v>
      </c>
      <c r="BK148" s="420">
        <v>0</v>
      </c>
      <c r="BL148" s="419">
        <v>0</v>
      </c>
      <c r="BM148" s="420">
        <f t="shared" si="101"/>
        <v>0</v>
      </c>
      <c r="BN148" s="419">
        <v>0</v>
      </c>
      <c r="BO148" s="419">
        <v>0</v>
      </c>
      <c r="BP148" s="419">
        <v>0</v>
      </c>
      <c r="BQ148" s="419">
        <v>0</v>
      </c>
      <c r="BR148" s="419">
        <v>0</v>
      </c>
      <c r="BS148" s="419">
        <v>0</v>
      </c>
      <c r="BT148" s="419">
        <v>0</v>
      </c>
      <c r="BU148" s="419">
        <v>0</v>
      </c>
      <c r="BV148" s="419">
        <v>0</v>
      </c>
      <c r="BW148" s="419">
        <f t="shared" si="95"/>
        <v>0</v>
      </c>
      <c r="BX148" s="421">
        <v>0</v>
      </c>
      <c r="BY148" s="419">
        <f t="shared" si="96"/>
        <v>0</v>
      </c>
      <c r="BZ148" s="421">
        <v>0</v>
      </c>
      <c r="CA148" s="414" t="s">
        <v>1951</v>
      </c>
    </row>
    <row r="149" spans="1:79" ht="47.25">
      <c r="A149" s="412" t="s">
        <v>185</v>
      </c>
      <c r="B149" s="417" t="s">
        <v>1065</v>
      </c>
      <c r="C149" s="418" t="s">
        <v>1559</v>
      </c>
      <c r="D149" s="419">
        <v>1.9828000000000001</v>
      </c>
      <c r="E149" s="408">
        <f t="shared" si="97"/>
        <v>0</v>
      </c>
      <c r="F149" s="419">
        <f t="shared" si="98"/>
        <v>1.5564830508474576</v>
      </c>
      <c r="G149" s="419">
        <f t="shared" si="99"/>
        <v>0</v>
      </c>
      <c r="H149" s="419">
        <v>0</v>
      </c>
      <c r="I149" s="420">
        <v>0</v>
      </c>
      <c r="J149" s="419">
        <v>0</v>
      </c>
      <c r="K149" s="419">
        <v>0</v>
      </c>
      <c r="L149" s="419">
        <v>0</v>
      </c>
      <c r="M149" s="420">
        <v>0</v>
      </c>
      <c r="N149" s="420">
        <v>0</v>
      </c>
      <c r="O149" s="419">
        <v>0</v>
      </c>
      <c r="P149" s="420">
        <v>0</v>
      </c>
      <c r="Q149" s="419">
        <v>0</v>
      </c>
      <c r="R149" s="419">
        <v>0</v>
      </c>
      <c r="S149" s="419">
        <v>0</v>
      </c>
      <c r="T149" s="420">
        <v>0</v>
      </c>
      <c r="U149" s="420">
        <v>0</v>
      </c>
      <c r="V149" s="419">
        <v>0</v>
      </c>
      <c r="W149" s="420">
        <v>0</v>
      </c>
      <c r="X149" s="419">
        <v>0</v>
      </c>
      <c r="Y149" s="419">
        <v>0</v>
      </c>
      <c r="Z149" s="419">
        <v>0</v>
      </c>
      <c r="AA149" s="420">
        <v>0</v>
      </c>
      <c r="AB149" s="420">
        <v>0</v>
      </c>
      <c r="AC149" s="419">
        <v>0</v>
      </c>
      <c r="AD149" s="420">
        <v>0</v>
      </c>
      <c r="AE149" s="419">
        <v>0</v>
      </c>
      <c r="AF149" s="419">
        <v>0</v>
      </c>
      <c r="AG149" s="419">
        <v>0</v>
      </c>
      <c r="AH149" s="420">
        <v>1.5564830508474576</v>
      </c>
      <c r="AI149" s="420">
        <v>0</v>
      </c>
      <c r="AJ149" s="419">
        <v>0</v>
      </c>
      <c r="AK149" s="420">
        <v>0</v>
      </c>
      <c r="AL149" s="419">
        <v>0</v>
      </c>
      <c r="AM149" s="419">
        <v>0</v>
      </c>
      <c r="AN149" s="419">
        <v>0</v>
      </c>
      <c r="AO149" s="420"/>
      <c r="AP149" s="419">
        <v>0</v>
      </c>
      <c r="AQ149" s="419">
        <v>0</v>
      </c>
      <c r="AR149" s="419">
        <v>0</v>
      </c>
      <c r="AS149" s="419">
        <v>0</v>
      </c>
      <c r="AT149" s="419">
        <v>0</v>
      </c>
      <c r="AU149" s="419">
        <v>0</v>
      </c>
      <c r="AV149" s="420">
        <v>0</v>
      </c>
      <c r="AW149" s="420"/>
      <c r="AX149" s="419">
        <v>0</v>
      </c>
      <c r="AY149" s="420"/>
      <c r="AZ149" s="419">
        <v>0</v>
      </c>
      <c r="BA149" s="419">
        <v>0</v>
      </c>
      <c r="BB149" s="419">
        <v>0</v>
      </c>
      <c r="BC149" s="420">
        <v>0</v>
      </c>
      <c r="BD149" s="420">
        <v>0</v>
      </c>
      <c r="BE149" s="419">
        <v>0</v>
      </c>
      <c r="BF149" s="420">
        <v>0</v>
      </c>
      <c r="BG149" s="419">
        <v>0</v>
      </c>
      <c r="BH149" s="419">
        <v>0</v>
      </c>
      <c r="BI149" s="419">
        <v>0</v>
      </c>
      <c r="BJ149" s="420">
        <v>0</v>
      </c>
      <c r="BK149" s="420">
        <v>0</v>
      </c>
      <c r="BL149" s="419">
        <v>0</v>
      </c>
      <c r="BM149" s="420">
        <f t="shared" si="101"/>
        <v>0</v>
      </c>
      <c r="BN149" s="419">
        <v>0</v>
      </c>
      <c r="BO149" s="419">
        <v>0</v>
      </c>
      <c r="BP149" s="419">
        <v>0</v>
      </c>
      <c r="BQ149" s="419">
        <v>0</v>
      </c>
      <c r="BR149" s="419">
        <v>0</v>
      </c>
      <c r="BS149" s="419">
        <v>0</v>
      </c>
      <c r="BT149" s="419">
        <v>0</v>
      </c>
      <c r="BU149" s="419">
        <v>0</v>
      </c>
      <c r="BV149" s="419">
        <v>0</v>
      </c>
      <c r="BW149" s="419">
        <f t="shared" ref="BW149:BW212" si="136">AN149-SUM(E149+L149+S149)</f>
        <v>0</v>
      </c>
      <c r="BX149" s="421">
        <v>0</v>
      </c>
      <c r="BY149" s="419">
        <f t="shared" ref="BY149:BY212" si="137">AO149-SUM(M149+T149+AA149)</f>
        <v>0</v>
      </c>
      <c r="BZ149" s="421">
        <v>0</v>
      </c>
      <c r="CA149" s="414" t="s">
        <v>1951</v>
      </c>
    </row>
    <row r="150" spans="1:79" ht="31.5">
      <c r="A150" s="412" t="s">
        <v>185</v>
      </c>
      <c r="B150" s="427" t="s">
        <v>1066</v>
      </c>
      <c r="C150" s="418" t="s">
        <v>1560</v>
      </c>
      <c r="D150" s="419">
        <v>0</v>
      </c>
      <c r="E150" s="408">
        <f t="shared" ref="E150:E213" si="138">L150+S150+Z150+AG150</f>
        <v>0</v>
      </c>
      <c r="F150" s="419">
        <f t="shared" ref="F150:F213" si="139">M150+T150++AA150+AH150</f>
        <v>0</v>
      </c>
      <c r="G150" s="419">
        <f t="shared" ref="G150:G213" si="140">N150+U150+AB150+AI150</f>
        <v>0</v>
      </c>
      <c r="H150" s="419">
        <v>0</v>
      </c>
      <c r="I150" s="420">
        <v>0</v>
      </c>
      <c r="J150" s="419">
        <v>0</v>
      </c>
      <c r="K150" s="419">
        <v>0</v>
      </c>
      <c r="L150" s="419">
        <v>0</v>
      </c>
      <c r="M150" s="420"/>
      <c r="N150" s="420">
        <v>0</v>
      </c>
      <c r="O150" s="419">
        <v>0</v>
      </c>
      <c r="P150" s="420">
        <v>0</v>
      </c>
      <c r="Q150" s="419">
        <v>0</v>
      </c>
      <c r="R150" s="419">
        <v>0</v>
      </c>
      <c r="S150" s="419">
        <v>0</v>
      </c>
      <c r="T150" s="420"/>
      <c r="U150" s="420">
        <v>0</v>
      </c>
      <c r="V150" s="419">
        <v>0</v>
      </c>
      <c r="W150" s="420">
        <v>0</v>
      </c>
      <c r="X150" s="419">
        <v>0</v>
      </c>
      <c r="Y150" s="419">
        <v>0</v>
      </c>
      <c r="Z150" s="419">
        <v>0</v>
      </c>
      <c r="AA150" s="420"/>
      <c r="AB150" s="420">
        <v>0</v>
      </c>
      <c r="AC150" s="419">
        <v>0</v>
      </c>
      <c r="AD150" s="420">
        <v>0</v>
      </c>
      <c r="AE150" s="419">
        <v>0</v>
      </c>
      <c r="AF150" s="419">
        <v>0</v>
      </c>
      <c r="AG150" s="419">
        <v>0</v>
      </c>
      <c r="AH150" s="420"/>
      <c r="AI150" s="420">
        <v>0</v>
      </c>
      <c r="AJ150" s="419">
        <v>0</v>
      </c>
      <c r="AK150" s="420">
        <v>0</v>
      </c>
      <c r="AL150" s="419">
        <v>0</v>
      </c>
      <c r="AM150" s="419">
        <v>0</v>
      </c>
      <c r="AN150" s="419">
        <v>0</v>
      </c>
      <c r="AO150" s="420"/>
      <c r="AP150" s="419">
        <v>0</v>
      </c>
      <c r="AQ150" s="419">
        <v>0</v>
      </c>
      <c r="AR150" s="419">
        <v>0</v>
      </c>
      <c r="AS150" s="419">
        <v>0</v>
      </c>
      <c r="AT150" s="419">
        <v>0</v>
      </c>
      <c r="AU150" s="419">
        <v>0</v>
      </c>
      <c r="AV150" s="420">
        <v>0</v>
      </c>
      <c r="AW150" s="420"/>
      <c r="AX150" s="419">
        <v>0</v>
      </c>
      <c r="AY150" s="420"/>
      <c r="AZ150" s="419">
        <v>0</v>
      </c>
      <c r="BA150" s="419">
        <v>0</v>
      </c>
      <c r="BB150" s="419">
        <v>0</v>
      </c>
      <c r="BC150" s="420">
        <v>0</v>
      </c>
      <c r="BD150" s="420"/>
      <c r="BE150" s="419">
        <v>0</v>
      </c>
      <c r="BF150" s="420"/>
      <c r="BG150" s="419">
        <v>0</v>
      </c>
      <c r="BH150" s="419">
        <v>0</v>
      </c>
      <c r="BI150" s="419">
        <v>0</v>
      </c>
      <c r="BJ150" s="420">
        <v>0</v>
      </c>
      <c r="BK150" s="420">
        <v>0</v>
      </c>
      <c r="BL150" s="419">
        <v>0</v>
      </c>
      <c r="BM150" s="420">
        <f t="shared" si="101"/>
        <v>0</v>
      </c>
      <c r="BN150" s="419">
        <v>0</v>
      </c>
      <c r="BO150" s="419">
        <v>0</v>
      </c>
      <c r="BP150" s="419">
        <v>0</v>
      </c>
      <c r="BQ150" s="419">
        <v>0</v>
      </c>
      <c r="BR150" s="419">
        <v>0</v>
      </c>
      <c r="BS150" s="419">
        <v>0</v>
      </c>
      <c r="BT150" s="419">
        <v>0</v>
      </c>
      <c r="BU150" s="419">
        <v>0</v>
      </c>
      <c r="BV150" s="419">
        <v>0</v>
      </c>
      <c r="BW150" s="419">
        <f t="shared" si="136"/>
        <v>0</v>
      </c>
      <c r="BX150" s="421">
        <v>0</v>
      </c>
      <c r="BY150" s="419">
        <f t="shared" si="137"/>
        <v>0</v>
      </c>
      <c r="BZ150" s="421">
        <v>0</v>
      </c>
      <c r="CA150" s="414" t="s">
        <v>1951</v>
      </c>
    </row>
    <row r="151" spans="1:79" ht="47.25">
      <c r="A151" s="412" t="s">
        <v>185</v>
      </c>
      <c r="B151" s="417" t="s">
        <v>1067</v>
      </c>
      <c r="C151" s="418" t="s">
        <v>1561</v>
      </c>
      <c r="D151" s="419">
        <v>1.9828000000000001</v>
      </c>
      <c r="E151" s="408">
        <f t="shared" si="138"/>
        <v>0</v>
      </c>
      <c r="F151" s="419">
        <f t="shared" si="139"/>
        <v>1.5564830508474576</v>
      </c>
      <c r="G151" s="419">
        <f t="shared" si="140"/>
        <v>0</v>
      </c>
      <c r="H151" s="419">
        <v>0</v>
      </c>
      <c r="I151" s="420">
        <v>0</v>
      </c>
      <c r="J151" s="419">
        <v>0</v>
      </c>
      <c r="K151" s="419">
        <v>0</v>
      </c>
      <c r="L151" s="419">
        <v>0</v>
      </c>
      <c r="M151" s="420">
        <v>0</v>
      </c>
      <c r="N151" s="420">
        <v>0</v>
      </c>
      <c r="O151" s="419">
        <v>0</v>
      </c>
      <c r="P151" s="420">
        <v>0</v>
      </c>
      <c r="Q151" s="419">
        <v>0</v>
      </c>
      <c r="R151" s="419">
        <v>0</v>
      </c>
      <c r="S151" s="419">
        <v>0</v>
      </c>
      <c r="T151" s="420">
        <v>0</v>
      </c>
      <c r="U151" s="420">
        <v>0</v>
      </c>
      <c r="V151" s="419">
        <v>0</v>
      </c>
      <c r="W151" s="420">
        <v>0</v>
      </c>
      <c r="X151" s="419">
        <v>0</v>
      </c>
      <c r="Y151" s="419">
        <v>0</v>
      </c>
      <c r="Z151" s="419">
        <v>0</v>
      </c>
      <c r="AA151" s="420">
        <v>0</v>
      </c>
      <c r="AB151" s="420">
        <v>0</v>
      </c>
      <c r="AC151" s="419">
        <v>0</v>
      </c>
      <c r="AD151" s="420">
        <v>0</v>
      </c>
      <c r="AE151" s="419">
        <v>0</v>
      </c>
      <c r="AF151" s="419">
        <v>0</v>
      </c>
      <c r="AG151" s="419">
        <v>0</v>
      </c>
      <c r="AH151" s="420">
        <v>1.5564830508474576</v>
      </c>
      <c r="AI151" s="420">
        <v>0</v>
      </c>
      <c r="AJ151" s="419">
        <v>0</v>
      </c>
      <c r="AK151" s="420">
        <v>0</v>
      </c>
      <c r="AL151" s="419">
        <v>0</v>
      </c>
      <c r="AM151" s="419">
        <v>0</v>
      </c>
      <c r="AN151" s="419">
        <v>0</v>
      </c>
      <c r="AO151" s="420"/>
      <c r="AP151" s="419">
        <v>0</v>
      </c>
      <c r="AQ151" s="419">
        <v>0</v>
      </c>
      <c r="AR151" s="419">
        <v>0</v>
      </c>
      <c r="AS151" s="419">
        <v>0</v>
      </c>
      <c r="AT151" s="419">
        <v>0</v>
      </c>
      <c r="AU151" s="419">
        <v>0</v>
      </c>
      <c r="AV151" s="420">
        <v>0</v>
      </c>
      <c r="AW151" s="420"/>
      <c r="AX151" s="419">
        <v>0</v>
      </c>
      <c r="AY151" s="420"/>
      <c r="AZ151" s="419">
        <v>0</v>
      </c>
      <c r="BA151" s="419">
        <v>0</v>
      </c>
      <c r="BB151" s="419">
        <v>0</v>
      </c>
      <c r="BC151" s="420">
        <v>0</v>
      </c>
      <c r="BD151" s="420">
        <v>0</v>
      </c>
      <c r="BE151" s="419">
        <v>0</v>
      </c>
      <c r="BF151" s="420">
        <v>0</v>
      </c>
      <c r="BG151" s="419">
        <v>0</v>
      </c>
      <c r="BH151" s="419">
        <v>0</v>
      </c>
      <c r="BI151" s="419">
        <v>0</v>
      </c>
      <c r="BJ151" s="420">
        <v>0</v>
      </c>
      <c r="BK151" s="420">
        <v>0</v>
      </c>
      <c r="BL151" s="419">
        <v>0</v>
      </c>
      <c r="BM151" s="420">
        <f t="shared" si="101"/>
        <v>0</v>
      </c>
      <c r="BN151" s="419">
        <v>0</v>
      </c>
      <c r="BO151" s="419">
        <v>0</v>
      </c>
      <c r="BP151" s="419">
        <v>0</v>
      </c>
      <c r="BQ151" s="419">
        <v>0</v>
      </c>
      <c r="BR151" s="419">
        <v>0</v>
      </c>
      <c r="BS151" s="419">
        <v>0</v>
      </c>
      <c r="BT151" s="419">
        <v>0</v>
      </c>
      <c r="BU151" s="419">
        <v>0</v>
      </c>
      <c r="BV151" s="419">
        <v>0</v>
      </c>
      <c r="BW151" s="419">
        <f t="shared" si="136"/>
        <v>0</v>
      </c>
      <c r="BX151" s="421">
        <v>0</v>
      </c>
      <c r="BY151" s="419">
        <f t="shared" si="137"/>
        <v>0</v>
      </c>
      <c r="BZ151" s="421">
        <v>0</v>
      </c>
      <c r="CA151" s="414" t="s">
        <v>1951</v>
      </c>
    </row>
    <row r="152" spans="1:79" ht="47.25">
      <c r="A152" s="412" t="s">
        <v>185</v>
      </c>
      <c r="B152" s="417" t="s">
        <v>1068</v>
      </c>
      <c r="C152" s="418" t="s">
        <v>1562</v>
      </c>
      <c r="D152" s="419">
        <v>1.9828000000000001</v>
      </c>
      <c r="E152" s="408">
        <f t="shared" si="138"/>
        <v>0</v>
      </c>
      <c r="F152" s="419">
        <f t="shared" si="139"/>
        <v>1.5564830508474576</v>
      </c>
      <c r="G152" s="419">
        <f t="shared" si="140"/>
        <v>0</v>
      </c>
      <c r="H152" s="419">
        <v>0</v>
      </c>
      <c r="I152" s="420">
        <v>0</v>
      </c>
      <c r="J152" s="419">
        <v>0</v>
      </c>
      <c r="K152" s="419">
        <v>0</v>
      </c>
      <c r="L152" s="419">
        <v>0</v>
      </c>
      <c r="M152" s="420">
        <v>0</v>
      </c>
      <c r="N152" s="420">
        <v>0</v>
      </c>
      <c r="O152" s="419">
        <v>0</v>
      </c>
      <c r="P152" s="420">
        <v>0</v>
      </c>
      <c r="Q152" s="419">
        <v>0</v>
      </c>
      <c r="R152" s="419">
        <v>0</v>
      </c>
      <c r="S152" s="419">
        <v>0</v>
      </c>
      <c r="T152" s="420">
        <v>0</v>
      </c>
      <c r="U152" s="420">
        <v>0</v>
      </c>
      <c r="V152" s="419">
        <v>0</v>
      </c>
      <c r="W152" s="420">
        <v>0</v>
      </c>
      <c r="X152" s="419">
        <v>0</v>
      </c>
      <c r="Y152" s="419">
        <v>0</v>
      </c>
      <c r="Z152" s="419">
        <v>0</v>
      </c>
      <c r="AA152" s="420">
        <v>0</v>
      </c>
      <c r="AB152" s="420">
        <v>0</v>
      </c>
      <c r="AC152" s="419">
        <v>0</v>
      </c>
      <c r="AD152" s="420">
        <v>0</v>
      </c>
      <c r="AE152" s="419">
        <v>0</v>
      </c>
      <c r="AF152" s="419">
        <v>0</v>
      </c>
      <c r="AG152" s="419">
        <v>0</v>
      </c>
      <c r="AH152" s="420">
        <v>1.5564830508474576</v>
      </c>
      <c r="AI152" s="420">
        <v>0</v>
      </c>
      <c r="AJ152" s="419">
        <v>0</v>
      </c>
      <c r="AK152" s="420">
        <v>0</v>
      </c>
      <c r="AL152" s="419">
        <v>0</v>
      </c>
      <c r="AM152" s="419">
        <v>0</v>
      </c>
      <c r="AN152" s="419">
        <v>0</v>
      </c>
      <c r="AO152" s="420"/>
      <c r="AP152" s="419">
        <v>0</v>
      </c>
      <c r="AQ152" s="419">
        <v>0</v>
      </c>
      <c r="AR152" s="419">
        <v>0</v>
      </c>
      <c r="AS152" s="419">
        <v>0</v>
      </c>
      <c r="AT152" s="419">
        <v>0</v>
      </c>
      <c r="AU152" s="419">
        <v>0</v>
      </c>
      <c r="AV152" s="420">
        <v>0</v>
      </c>
      <c r="AW152" s="420"/>
      <c r="AX152" s="419">
        <v>0</v>
      </c>
      <c r="AY152" s="420"/>
      <c r="AZ152" s="419">
        <v>0</v>
      </c>
      <c r="BA152" s="419">
        <v>0</v>
      </c>
      <c r="BB152" s="419">
        <v>0</v>
      </c>
      <c r="BC152" s="420">
        <v>0</v>
      </c>
      <c r="BD152" s="420">
        <v>0</v>
      </c>
      <c r="BE152" s="419">
        <v>0</v>
      </c>
      <c r="BF152" s="420">
        <v>0</v>
      </c>
      <c r="BG152" s="419">
        <v>0</v>
      </c>
      <c r="BH152" s="419">
        <v>0</v>
      </c>
      <c r="BI152" s="419">
        <v>0</v>
      </c>
      <c r="BJ152" s="420">
        <v>0</v>
      </c>
      <c r="BK152" s="420">
        <v>0</v>
      </c>
      <c r="BL152" s="419">
        <v>0</v>
      </c>
      <c r="BM152" s="420">
        <f t="shared" si="101"/>
        <v>0</v>
      </c>
      <c r="BN152" s="419">
        <v>0</v>
      </c>
      <c r="BO152" s="419">
        <v>0</v>
      </c>
      <c r="BP152" s="419">
        <v>0</v>
      </c>
      <c r="BQ152" s="419">
        <v>0</v>
      </c>
      <c r="BR152" s="419">
        <v>0</v>
      </c>
      <c r="BS152" s="419">
        <v>0</v>
      </c>
      <c r="BT152" s="419">
        <v>0</v>
      </c>
      <c r="BU152" s="419">
        <v>0</v>
      </c>
      <c r="BV152" s="419">
        <v>0</v>
      </c>
      <c r="BW152" s="419">
        <f t="shared" si="136"/>
        <v>0</v>
      </c>
      <c r="BX152" s="421">
        <v>0</v>
      </c>
      <c r="BY152" s="419">
        <f t="shared" si="137"/>
        <v>0</v>
      </c>
      <c r="BZ152" s="421">
        <v>0</v>
      </c>
      <c r="CA152" s="414" t="s">
        <v>1951</v>
      </c>
    </row>
    <row r="153" spans="1:79" ht="47.25">
      <c r="A153" s="412" t="s">
        <v>185</v>
      </c>
      <c r="B153" s="417" t="s">
        <v>1069</v>
      </c>
      <c r="C153" s="418" t="s">
        <v>1563</v>
      </c>
      <c r="D153" s="419">
        <v>1.9828000000000001</v>
      </c>
      <c r="E153" s="408">
        <f t="shared" si="138"/>
        <v>0</v>
      </c>
      <c r="F153" s="419">
        <f t="shared" si="139"/>
        <v>1.5564830508474576</v>
      </c>
      <c r="G153" s="419">
        <f t="shared" si="140"/>
        <v>0</v>
      </c>
      <c r="H153" s="419">
        <v>0</v>
      </c>
      <c r="I153" s="420">
        <v>0</v>
      </c>
      <c r="J153" s="419">
        <v>0</v>
      </c>
      <c r="K153" s="419">
        <v>0</v>
      </c>
      <c r="L153" s="419">
        <v>0</v>
      </c>
      <c r="M153" s="420">
        <v>0</v>
      </c>
      <c r="N153" s="420">
        <v>0</v>
      </c>
      <c r="O153" s="419">
        <v>0</v>
      </c>
      <c r="P153" s="420">
        <v>0</v>
      </c>
      <c r="Q153" s="419">
        <v>0</v>
      </c>
      <c r="R153" s="419">
        <v>0</v>
      </c>
      <c r="S153" s="419">
        <v>0</v>
      </c>
      <c r="T153" s="420">
        <v>0</v>
      </c>
      <c r="U153" s="420">
        <v>0</v>
      </c>
      <c r="V153" s="419">
        <v>0</v>
      </c>
      <c r="W153" s="420">
        <v>0</v>
      </c>
      <c r="X153" s="419">
        <v>0</v>
      </c>
      <c r="Y153" s="419">
        <v>0</v>
      </c>
      <c r="Z153" s="419">
        <v>0</v>
      </c>
      <c r="AA153" s="420">
        <v>0</v>
      </c>
      <c r="AB153" s="420">
        <v>0</v>
      </c>
      <c r="AC153" s="419">
        <v>0</v>
      </c>
      <c r="AD153" s="420">
        <v>0</v>
      </c>
      <c r="AE153" s="419">
        <v>0</v>
      </c>
      <c r="AF153" s="419">
        <v>0</v>
      </c>
      <c r="AG153" s="419">
        <v>0</v>
      </c>
      <c r="AH153" s="420">
        <v>1.5564830508474576</v>
      </c>
      <c r="AI153" s="420">
        <v>0</v>
      </c>
      <c r="AJ153" s="419">
        <v>0</v>
      </c>
      <c r="AK153" s="420">
        <v>0</v>
      </c>
      <c r="AL153" s="419">
        <v>0</v>
      </c>
      <c r="AM153" s="419">
        <v>0</v>
      </c>
      <c r="AN153" s="419">
        <v>0</v>
      </c>
      <c r="AO153" s="420"/>
      <c r="AP153" s="419">
        <v>0</v>
      </c>
      <c r="AQ153" s="419">
        <v>0</v>
      </c>
      <c r="AR153" s="419">
        <v>0</v>
      </c>
      <c r="AS153" s="419">
        <v>0</v>
      </c>
      <c r="AT153" s="419">
        <v>0</v>
      </c>
      <c r="AU153" s="419">
        <v>0</v>
      </c>
      <c r="AV153" s="420">
        <v>0</v>
      </c>
      <c r="AW153" s="420"/>
      <c r="AX153" s="419">
        <v>0</v>
      </c>
      <c r="AY153" s="420"/>
      <c r="AZ153" s="419">
        <v>0</v>
      </c>
      <c r="BA153" s="419">
        <v>0</v>
      </c>
      <c r="BB153" s="419">
        <v>0</v>
      </c>
      <c r="BC153" s="420">
        <v>0</v>
      </c>
      <c r="BD153" s="420">
        <v>0</v>
      </c>
      <c r="BE153" s="419">
        <v>0</v>
      </c>
      <c r="BF153" s="420">
        <v>0</v>
      </c>
      <c r="BG153" s="419">
        <v>0</v>
      </c>
      <c r="BH153" s="419">
        <v>0</v>
      </c>
      <c r="BI153" s="419">
        <v>0</v>
      </c>
      <c r="BJ153" s="420">
        <v>0</v>
      </c>
      <c r="BK153" s="420">
        <v>0</v>
      </c>
      <c r="BL153" s="419">
        <v>0</v>
      </c>
      <c r="BM153" s="420">
        <f t="shared" si="101"/>
        <v>0</v>
      </c>
      <c r="BN153" s="419">
        <v>0</v>
      </c>
      <c r="BO153" s="419">
        <v>0</v>
      </c>
      <c r="BP153" s="419">
        <v>0</v>
      </c>
      <c r="BQ153" s="419">
        <v>0</v>
      </c>
      <c r="BR153" s="419">
        <v>0</v>
      </c>
      <c r="BS153" s="419">
        <v>0</v>
      </c>
      <c r="BT153" s="419">
        <v>0</v>
      </c>
      <c r="BU153" s="419">
        <v>0</v>
      </c>
      <c r="BV153" s="419">
        <v>0</v>
      </c>
      <c r="BW153" s="419">
        <f t="shared" si="136"/>
        <v>0</v>
      </c>
      <c r="BX153" s="421">
        <v>0</v>
      </c>
      <c r="BY153" s="419">
        <f t="shared" si="137"/>
        <v>0</v>
      </c>
      <c r="BZ153" s="421">
        <v>0</v>
      </c>
      <c r="CA153" s="414" t="s">
        <v>1951</v>
      </c>
    </row>
    <row r="154" spans="1:79" ht="47.25">
      <c r="A154" s="412" t="s">
        <v>185</v>
      </c>
      <c r="B154" s="417" t="s">
        <v>1070</v>
      </c>
      <c r="C154" s="418" t="s">
        <v>1564</v>
      </c>
      <c r="D154" s="419">
        <v>1.9828000000000001</v>
      </c>
      <c r="E154" s="408">
        <f t="shared" si="138"/>
        <v>0</v>
      </c>
      <c r="F154" s="419">
        <f t="shared" si="139"/>
        <v>1.5564830508474576</v>
      </c>
      <c r="G154" s="419">
        <f t="shared" si="140"/>
        <v>0</v>
      </c>
      <c r="H154" s="419">
        <v>0</v>
      </c>
      <c r="I154" s="420">
        <v>0</v>
      </c>
      <c r="J154" s="419">
        <v>0</v>
      </c>
      <c r="K154" s="419">
        <v>0</v>
      </c>
      <c r="L154" s="419">
        <v>0</v>
      </c>
      <c r="M154" s="420">
        <v>0</v>
      </c>
      <c r="N154" s="420">
        <v>0</v>
      </c>
      <c r="O154" s="419">
        <v>0</v>
      </c>
      <c r="P154" s="420">
        <v>0</v>
      </c>
      <c r="Q154" s="419">
        <v>0</v>
      </c>
      <c r="R154" s="419">
        <v>0</v>
      </c>
      <c r="S154" s="419">
        <v>0</v>
      </c>
      <c r="T154" s="420">
        <v>0</v>
      </c>
      <c r="U154" s="420">
        <v>0</v>
      </c>
      <c r="V154" s="419">
        <v>0</v>
      </c>
      <c r="W154" s="420">
        <v>0</v>
      </c>
      <c r="X154" s="419">
        <v>0</v>
      </c>
      <c r="Y154" s="419">
        <v>0</v>
      </c>
      <c r="Z154" s="419">
        <v>0</v>
      </c>
      <c r="AA154" s="420">
        <v>0</v>
      </c>
      <c r="AB154" s="420">
        <v>0</v>
      </c>
      <c r="AC154" s="419">
        <v>0</v>
      </c>
      <c r="AD154" s="420">
        <v>0</v>
      </c>
      <c r="AE154" s="419">
        <v>0</v>
      </c>
      <c r="AF154" s="419">
        <v>0</v>
      </c>
      <c r="AG154" s="419">
        <v>0</v>
      </c>
      <c r="AH154" s="420">
        <v>1.5564830508474576</v>
      </c>
      <c r="AI154" s="420">
        <v>0</v>
      </c>
      <c r="AJ154" s="419">
        <v>0</v>
      </c>
      <c r="AK154" s="420">
        <v>0</v>
      </c>
      <c r="AL154" s="419">
        <v>0</v>
      </c>
      <c r="AM154" s="419">
        <v>0</v>
      </c>
      <c r="AN154" s="419">
        <v>0</v>
      </c>
      <c r="AO154" s="420"/>
      <c r="AP154" s="419">
        <v>0</v>
      </c>
      <c r="AQ154" s="419">
        <v>0</v>
      </c>
      <c r="AR154" s="419">
        <v>0</v>
      </c>
      <c r="AS154" s="419">
        <v>0</v>
      </c>
      <c r="AT154" s="419">
        <v>0</v>
      </c>
      <c r="AU154" s="419">
        <v>0</v>
      </c>
      <c r="AV154" s="420">
        <v>0</v>
      </c>
      <c r="AW154" s="420"/>
      <c r="AX154" s="419">
        <v>0</v>
      </c>
      <c r="AY154" s="420"/>
      <c r="AZ154" s="419">
        <v>0</v>
      </c>
      <c r="BA154" s="419">
        <v>0</v>
      </c>
      <c r="BB154" s="419">
        <v>0</v>
      </c>
      <c r="BC154" s="420">
        <v>0</v>
      </c>
      <c r="BD154" s="420">
        <v>0</v>
      </c>
      <c r="BE154" s="419">
        <v>0</v>
      </c>
      <c r="BF154" s="420">
        <v>0</v>
      </c>
      <c r="BG154" s="419">
        <v>0</v>
      </c>
      <c r="BH154" s="419">
        <v>0</v>
      </c>
      <c r="BI154" s="419">
        <v>0</v>
      </c>
      <c r="BJ154" s="420">
        <v>0</v>
      </c>
      <c r="BK154" s="420">
        <v>0</v>
      </c>
      <c r="BL154" s="419">
        <v>0</v>
      </c>
      <c r="BM154" s="420">
        <f t="shared" si="101"/>
        <v>0</v>
      </c>
      <c r="BN154" s="419">
        <v>0</v>
      </c>
      <c r="BO154" s="419">
        <v>0</v>
      </c>
      <c r="BP154" s="419">
        <v>0</v>
      </c>
      <c r="BQ154" s="419">
        <v>0</v>
      </c>
      <c r="BR154" s="419">
        <v>0</v>
      </c>
      <c r="BS154" s="419">
        <v>0</v>
      </c>
      <c r="BT154" s="419">
        <v>0</v>
      </c>
      <c r="BU154" s="419">
        <v>0</v>
      </c>
      <c r="BV154" s="419">
        <v>0</v>
      </c>
      <c r="BW154" s="419">
        <f t="shared" si="136"/>
        <v>0</v>
      </c>
      <c r="BX154" s="421">
        <v>0</v>
      </c>
      <c r="BY154" s="419">
        <f t="shared" si="137"/>
        <v>0</v>
      </c>
      <c r="BZ154" s="421">
        <v>0</v>
      </c>
      <c r="CA154" s="414" t="s">
        <v>1951</v>
      </c>
    </row>
    <row r="155" spans="1:79" ht="47.25">
      <c r="A155" s="412" t="s">
        <v>185</v>
      </c>
      <c r="B155" s="427" t="s">
        <v>1071</v>
      </c>
      <c r="C155" s="418" t="s">
        <v>1565</v>
      </c>
      <c r="D155" s="419">
        <v>1.7575699999999999</v>
      </c>
      <c r="E155" s="408">
        <f t="shared" si="138"/>
        <v>0</v>
      </c>
      <c r="F155" s="419">
        <f t="shared" si="139"/>
        <v>0</v>
      </c>
      <c r="G155" s="419">
        <f t="shared" si="140"/>
        <v>0</v>
      </c>
      <c r="H155" s="419">
        <v>0</v>
      </c>
      <c r="I155" s="420">
        <v>0</v>
      </c>
      <c r="J155" s="419">
        <v>0</v>
      </c>
      <c r="K155" s="419">
        <v>0</v>
      </c>
      <c r="L155" s="419">
        <v>0</v>
      </c>
      <c r="M155" s="420"/>
      <c r="N155" s="420">
        <v>0</v>
      </c>
      <c r="O155" s="419">
        <v>0</v>
      </c>
      <c r="P155" s="420">
        <v>0</v>
      </c>
      <c r="Q155" s="419">
        <v>0</v>
      </c>
      <c r="R155" s="419">
        <v>0</v>
      </c>
      <c r="S155" s="419">
        <v>0</v>
      </c>
      <c r="T155" s="420"/>
      <c r="U155" s="420">
        <v>0</v>
      </c>
      <c r="V155" s="419">
        <v>0</v>
      </c>
      <c r="W155" s="420">
        <v>0</v>
      </c>
      <c r="X155" s="419">
        <v>0</v>
      </c>
      <c r="Y155" s="419">
        <v>0</v>
      </c>
      <c r="Z155" s="419">
        <v>0</v>
      </c>
      <c r="AA155" s="420"/>
      <c r="AB155" s="420">
        <v>0</v>
      </c>
      <c r="AC155" s="419">
        <v>0</v>
      </c>
      <c r="AD155" s="420">
        <v>0</v>
      </c>
      <c r="AE155" s="419">
        <v>0</v>
      </c>
      <c r="AF155" s="419">
        <v>0</v>
      </c>
      <c r="AG155" s="419">
        <v>0</v>
      </c>
      <c r="AH155" s="420"/>
      <c r="AI155" s="420">
        <v>0</v>
      </c>
      <c r="AJ155" s="419">
        <v>0</v>
      </c>
      <c r="AK155" s="420">
        <v>0</v>
      </c>
      <c r="AL155" s="419">
        <v>0</v>
      </c>
      <c r="AM155" s="419">
        <v>0</v>
      </c>
      <c r="AN155" s="419">
        <v>0</v>
      </c>
      <c r="AO155" s="420"/>
      <c r="AP155" s="419">
        <v>0</v>
      </c>
      <c r="AQ155" s="419">
        <v>0</v>
      </c>
      <c r="AR155" s="419">
        <v>0</v>
      </c>
      <c r="AS155" s="419">
        <v>0</v>
      </c>
      <c r="AT155" s="419">
        <v>0</v>
      </c>
      <c r="AU155" s="419">
        <v>0</v>
      </c>
      <c r="AV155" s="420">
        <v>0</v>
      </c>
      <c r="AW155" s="420"/>
      <c r="AX155" s="419">
        <v>0</v>
      </c>
      <c r="AY155" s="420"/>
      <c r="AZ155" s="419">
        <v>0</v>
      </c>
      <c r="BA155" s="419">
        <v>0</v>
      </c>
      <c r="BB155" s="419">
        <v>0</v>
      </c>
      <c r="BC155" s="420">
        <v>0</v>
      </c>
      <c r="BD155" s="420">
        <v>0</v>
      </c>
      <c r="BE155" s="419">
        <v>0</v>
      </c>
      <c r="BF155" s="420">
        <v>0</v>
      </c>
      <c r="BG155" s="419">
        <v>0</v>
      </c>
      <c r="BH155" s="419">
        <v>0</v>
      </c>
      <c r="BI155" s="419">
        <v>0</v>
      </c>
      <c r="BJ155" s="420">
        <v>0</v>
      </c>
      <c r="BK155" s="420">
        <v>0</v>
      </c>
      <c r="BL155" s="419">
        <v>0</v>
      </c>
      <c r="BM155" s="420">
        <f t="shared" si="101"/>
        <v>0</v>
      </c>
      <c r="BN155" s="419">
        <v>0</v>
      </c>
      <c r="BO155" s="419">
        <v>0</v>
      </c>
      <c r="BP155" s="419">
        <v>0</v>
      </c>
      <c r="BQ155" s="419">
        <v>0</v>
      </c>
      <c r="BR155" s="419">
        <v>0</v>
      </c>
      <c r="BS155" s="419">
        <v>0</v>
      </c>
      <c r="BT155" s="419">
        <v>0</v>
      </c>
      <c r="BU155" s="419">
        <v>0</v>
      </c>
      <c r="BV155" s="419">
        <v>0</v>
      </c>
      <c r="BW155" s="419">
        <f t="shared" si="136"/>
        <v>0</v>
      </c>
      <c r="BX155" s="421">
        <v>0</v>
      </c>
      <c r="BY155" s="419">
        <f t="shared" si="137"/>
        <v>0</v>
      </c>
      <c r="BZ155" s="421">
        <v>0</v>
      </c>
      <c r="CA155" s="414" t="s">
        <v>1951</v>
      </c>
    </row>
    <row r="156" spans="1:79" ht="47.25">
      <c r="A156" s="412" t="s">
        <v>185</v>
      </c>
      <c r="B156" s="417" t="s">
        <v>1072</v>
      </c>
      <c r="C156" s="418" t="s">
        <v>1566</v>
      </c>
      <c r="D156" s="419">
        <v>1.9828000000000001</v>
      </c>
      <c r="E156" s="408">
        <f t="shared" si="138"/>
        <v>0</v>
      </c>
      <c r="F156" s="419">
        <f t="shared" si="139"/>
        <v>1.5564830508474576</v>
      </c>
      <c r="G156" s="419">
        <f t="shared" si="140"/>
        <v>0</v>
      </c>
      <c r="H156" s="419">
        <v>0</v>
      </c>
      <c r="I156" s="420">
        <v>0</v>
      </c>
      <c r="J156" s="419">
        <v>0</v>
      </c>
      <c r="K156" s="419">
        <v>0</v>
      </c>
      <c r="L156" s="419">
        <v>0</v>
      </c>
      <c r="M156" s="420">
        <v>0</v>
      </c>
      <c r="N156" s="420">
        <v>0</v>
      </c>
      <c r="O156" s="419">
        <v>0</v>
      </c>
      <c r="P156" s="420">
        <v>0</v>
      </c>
      <c r="Q156" s="419">
        <v>0</v>
      </c>
      <c r="R156" s="419">
        <v>0</v>
      </c>
      <c r="S156" s="419">
        <v>0</v>
      </c>
      <c r="T156" s="420">
        <v>0</v>
      </c>
      <c r="U156" s="420">
        <v>0</v>
      </c>
      <c r="V156" s="419">
        <v>0</v>
      </c>
      <c r="W156" s="420">
        <v>0</v>
      </c>
      <c r="X156" s="419">
        <v>0</v>
      </c>
      <c r="Y156" s="419">
        <v>0</v>
      </c>
      <c r="Z156" s="419">
        <v>0</v>
      </c>
      <c r="AA156" s="420">
        <v>0</v>
      </c>
      <c r="AB156" s="420">
        <v>0</v>
      </c>
      <c r="AC156" s="419">
        <v>0</v>
      </c>
      <c r="AD156" s="420">
        <v>0</v>
      </c>
      <c r="AE156" s="419">
        <v>0</v>
      </c>
      <c r="AF156" s="419">
        <v>0</v>
      </c>
      <c r="AG156" s="419">
        <v>0</v>
      </c>
      <c r="AH156" s="420">
        <v>1.5564830508474576</v>
      </c>
      <c r="AI156" s="420">
        <v>0</v>
      </c>
      <c r="AJ156" s="419">
        <v>0</v>
      </c>
      <c r="AK156" s="420">
        <v>0</v>
      </c>
      <c r="AL156" s="419">
        <v>0</v>
      </c>
      <c r="AM156" s="419">
        <v>0</v>
      </c>
      <c r="AN156" s="419">
        <v>0</v>
      </c>
      <c r="AO156" s="420"/>
      <c r="AP156" s="419">
        <v>0</v>
      </c>
      <c r="AQ156" s="419">
        <v>0</v>
      </c>
      <c r="AR156" s="419">
        <v>0</v>
      </c>
      <c r="AS156" s="419">
        <v>0</v>
      </c>
      <c r="AT156" s="419">
        <v>0</v>
      </c>
      <c r="AU156" s="419">
        <v>0</v>
      </c>
      <c r="AV156" s="420">
        <v>0</v>
      </c>
      <c r="AW156" s="420"/>
      <c r="AX156" s="419">
        <v>0</v>
      </c>
      <c r="AY156" s="420"/>
      <c r="AZ156" s="419">
        <v>0</v>
      </c>
      <c r="BA156" s="419">
        <v>0</v>
      </c>
      <c r="BB156" s="419">
        <v>0</v>
      </c>
      <c r="BC156" s="420">
        <v>0</v>
      </c>
      <c r="BD156" s="420">
        <v>0</v>
      </c>
      <c r="BE156" s="419">
        <v>0</v>
      </c>
      <c r="BF156" s="420">
        <v>0</v>
      </c>
      <c r="BG156" s="419">
        <v>0</v>
      </c>
      <c r="BH156" s="419">
        <v>0</v>
      </c>
      <c r="BI156" s="419">
        <v>0</v>
      </c>
      <c r="BJ156" s="420">
        <v>0</v>
      </c>
      <c r="BK156" s="420">
        <v>0</v>
      </c>
      <c r="BL156" s="419">
        <v>0</v>
      </c>
      <c r="BM156" s="420">
        <f t="shared" si="101"/>
        <v>0</v>
      </c>
      <c r="BN156" s="419">
        <v>0</v>
      </c>
      <c r="BO156" s="419">
        <v>0</v>
      </c>
      <c r="BP156" s="419">
        <v>0</v>
      </c>
      <c r="BQ156" s="419">
        <v>0</v>
      </c>
      <c r="BR156" s="419">
        <v>0</v>
      </c>
      <c r="BS156" s="419">
        <v>0</v>
      </c>
      <c r="BT156" s="419">
        <v>0</v>
      </c>
      <c r="BU156" s="419">
        <v>0</v>
      </c>
      <c r="BV156" s="419">
        <v>0</v>
      </c>
      <c r="BW156" s="419">
        <f t="shared" si="136"/>
        <v>0</v>
      </c>
      <c r="BX156" s="421">
        <v>0</v>
      </c>
      <c r="BY156" s="419">
        <f t="shared" si="137"/>
        <v>0</v>
      </c>
      <c r="BZ156" s="421">
        <v>0</v>
      </c>
      <c r="CA156" s="414" t="s">
        <v>1951</v>
      </c>
    </row>
    <row r="157" spans="1:79" ht="47.25">
      <c r="A157" s="412" t="s">
        <v>185</v>
      </c>
      <c r="B157" s="417" t="s">
        <v>1073</v>
      </c>
      <c r="C157" s="418" t="s">
        <v>1567</v>
      </c>
      <c r="D157" s="419">
        <v>1.9828000000000001</v>
      </c>
      <c r="E157" s="408">
        <f t="shared" si="138"/>
        <v>0</v>
      </c>
      <c r="F157" s="419">
        <f t="shared" si="139"/>
        <v>1.4894661016949151</v>
      </c>
      <c r="G157" s="419">
        <f t="shared" si="140"/>
        <v>0</v>
      </c>
      <c r="H157" s="419">
        <v>0</v>
      </c>
      <c r="I157" s="420">
        <v>0</v>
      </c>
      <c r="J157" s="419">
        <v>0</v>
      </c>
      <c r="K157" s="419">
        <v>0</v>
      </c>
      <c r="L157" s="419">
        <v>0</v>
      </c>
      <c r="M157" s="420">
        <v>0</v>
      </c>
      <c r="N157" s="420">
        <v>0</v>
      </c>
      <c r="O157" s="419">
        <v>0</v>
      </c>
      <c r="P157" s="420">
        <v>0</v>
      </c>
      <c r="Q157" s="419">
        <v>0</v>
      </c>
      <c r="R157" s="419">
        <v>0</v>
      </c>
      <c r="S157" s="419">
        <v>0</v>
      </c>
      <c r="T157" s="420">
        <v>0</v>
      </c>
      <c r="U157" s="420">
        <v>0</v>
      </c>
      <c r="V157" s="419">
        <v>0</v>
      </c>
      <c r="W157" s="420">
        <v>0</v>
      </c>
      <c r="X157" s="419">
        <v>0</v>
      </c>
      <c r="Y157" s="419">
        <v>0</v>
      </c>
      <c r="Z157" s="419">
        <v>0</v>
      </c>
      <c r="AA157" s="420">
        <v>0</v>
      </c>
      <c r="AB157" s="420">
        <v>0</v>
      </c>
      <c r="AC157" s="419">
        <v>0</v>
      </c>
      <c r="AD157" s="420">
        <v>0</v>
      </c>
      <c r="AE157" s="419">
        <v>0</v>
      </c>
      <c r="AF157" s="419">
        <v>0</v>
      </c>
      <c r="AG157" s="419">
        <v>0</v>
      </c>
      <c r="AH157" s="420">
        <v>1.4894661016949151</v>
      </c>
      <c r="AI157" s="420">
        <v>0</v>
      </c>
      <c r="AJ157" s="419">
        <v>0</v>
      </c>
      <c r="AK157" s="420">
        <v>0</v>
      </c>
      <c r="AL157" s="419">
        <v>0</v>
      </c>
      <c r="AM157" s="419">
        <v>0</v>
      </c>
      <c r="AN157" s="419">
        <v>0</v>
      </c>
      <c r="AO157" s="420"/>
      <c r="AP157" s="419">
        <v>0</v>
      </c>
      <c r="AQ157" s="419">
        <v>0</v>
      </c>
      <c r="AR157" s="419">
        <v>0</v>
      </c>
      <c r="AS157" s="419">
        <v>0</v>
      </c>
      <c r="AT157" s="419">
        <v>0</v>
      </c>
      <c r="AU157" s="419">
        <v>0</v>
      </c>
      <c r="AV157" s="420">
        <v>0</v>
      </c>
      <c r="AW157" s="420"/>
      <c r="AX157" s="419">
        <v>0</v>
      </c>
      <c r="AY157" s="420"/>
      <c r="AZ157" s="419">
        <v>0</v>
      </c>
      <c r="BA157" s="419">
        <v>0</v>
      </c>
      <c r="BB157" s="419">
        <v>0</v>
      </c>
      <c r="BC157" s="420">
        <v>0</v>
      </c>
      <c r="BD157" s="420">
        <v>0</v>
      </c>
      <c r="BE157" s="419">
        <v>0</v>
      </c>
      <c r="BF157" s="420">
        <v>0</v>
      </c>
      <c r="BG157" s="419">
        <v>0</v>
      </c>
      <c r="BH157" s="419">
        <v>0</v>
      </c>
      <c r="BI157" s="419">
        <v>0</v>
      </c>
      <c r="BJ157" s="420">
        <v>0</v>
      </c>
      <c r="BK157" s="420">
        <v>0</v>
      </c>
      <c r="BL157" s="419">
        <v>0</v>
      </c>
      <c r="BM157" s="420">
        <f t="shared" si="101"/>
        <v>0</v>
      </c>
      <c r="BN157" s="419">
        <v>0</v>
      </c>
      <c r="BO157" s="419">
        <v>0</v>
      </c>
      <c r="BP157" s="419">
        <v>0</v>
      </c>
      <c r="BQ157" s="419">
        <v>0</v>
      </c>
      <c r="BR157" s="419">
        <v>0</v>
      </c>
      <c r="BS157" s="419">
        <v>0</v>
      </c>
      <c r="BT157" s="419">
        <v>0</v>
      </c>
      <c r="BU157" s="419">
        <v>0</v>
      </c>
      <c r="BV157" s="419">
        <v>0</v>
      </c>
      <c r="BW157" s="419">
        <f t="shared" si="136"/>
        <v>0</v>
      </c>
      <c r="BX157" s="421">
        <v>0</v>
      </c>
      <c r="BY157" s="419">
        <f t="shared" si="137"/>
        <v>0</v>
      </c>
      <c r="BZ157" s="421">
        <v>0</v>
      </c>
      <c r="CA157" s="414" t="s">
        <v>1951</v>
      </c>
    </row>
    <row r="158" spans="1:79" ht="47.25">
      <c r="A158" s="412" t="s">
        <v>185</v>
      </c>
      <c r="B158" s="417" t="s">
        <v>1074</v>
      </c>
      <c r="C158" s="418" t="s">
        <v>1568</v>
      </c>
      <c r="D158" s="419">
        <v>1.9828000000000001</v>
      </c>
      <c r="E158" s="408">
        <f t="shared" si="138"/>
        <v>0</v>
      </c>
      <c r="F158" s="419">
        <f t="shared" si="139"/>
        <v>1.5564830508474576</v>
      </c>
      <c r="G158" s="419">
        <f t="shared" si="140"/>
        <v>0</v>
      </c>
      <c r="H158" s="419">
        <v>0</v>
      </c>
      <c r="I158" s="420">
        <v>0</v>
      </c>
      <c r="J158" s="419">
        <v>0</v>
      </c>
      <c r="K158" s="419" t="s">
        <v>2142</v>
      </c>
      <c r="L158" s="419">
        <v>0</v>
      </c>
      <c r="M158" s="420">
        <v>0</v>
      </c>
      <c r="N158" s="420">
        <v>0</v>
      </c>
      <c r="O158" s="419">
        <v>0</v>
      </c>
      <c r="P158" s="420">
        <v>0</v>
      </c>
      <c r="Q158" s="419">
        <v>0</v>
      </c>
      <c r="R158" s="419">
        <v>0</v>
      </c>
      <c r="S158" s="419">
        <v>0</v>
      </c>
      <c r="T158" s="420">
        <v>0</v>
      </c>
      <c r="U158" s="420">
        <v>0</v>
      </c>
      <c r="V158" s="419">
        <v>0</v>
      </c>
      <c r="W158" s="420">
        <v>0</v>
      </c>
      <c r="X158" s="419">
        <v>0</v>
      </c>
      <c r="Y158" s="419">
        <v>0</v>
      </c>
      <c r="Z158" s="419">
        <v>0</v>
      </c>
      <c r="AA158" s="420">
        <v>0</v>
      </c>
      <c r="AB158" s="420">
        <v>0</v>
      </c>
      <c r="AC158" s="419">
        <v>0</v>
      </c>
      <c r="AD158" s="420">
        <v>0</v>
      </c>
      <c r="AE158" s="419">
        <v>0</v>
      </c>
      <c r="AF158" s="419" t="s">
        <v>2142</v>
      </c>
      <c r="AG158" s="419">
        <v>0</v>
      </c>
      <c r="AH158" s="420">
        <v>1.5564830508474576</v>
      </c>
      <c r="AI158" s="420">
        <v>0</v>
      </c>
      <c r="AJ158" s="419">
        <v>0</v>
      </c>
      <c r="AK158" s="420">
        <v>0</v>
      </c>
      <c r="AL158" s="419">
        <v>0</v>
      </c>
      <c r="AM158" s="419">
        <v>0</v>
      </c>
      <c r="AN158" s="419">
        <v>0</v>
      </c>
      <c r="AO158" s="420">
        <f>AV158+BC158+BJ158</f>
        <v>0.50027341000000003</v>
      </c>
      <c r="AP158" s="419">
        <f t="shared" ref="AP158:AS158" si="141">AW158+BD158+BK158</f>
        <v>0</v>
      </c>
      <c r="AQ158" s="419">
        <f t="shared" si="141"/>
        <v>0</v>
      </c>
      <c r="AR158" s="419">
        <f t="shared" si="141"/>
        <v>4.0000000000000001E-3</v>
      </c>
      <c r="AS158" s="419">
        <f t="shared" si="141"/>
        <v>0</v>
      </c>
      <c r="AT158" s="419" t="s">
        <v>2142</v>
      </c>
      <c r="AU158" s="419">
        <v>0</v>
      </c>
      <c r="AV158" s="420">
        <v>0</v>
      </c>
      <c r="AW158" s="420">
        <v>0.4</v>
      </c>
      <c r="AX158" s="419">
        <v>0</v>
      </c>
      <c r="AY158" s="420">
        <v>1.4E-2</v>
      </c>
      <c r="AZ158" s="419">
        <v>0</v>
      </c>
      <c r="BA158" s="419">
        <v>0</v>
      </c>
      <c r="BB158" s="419">
        <v>0</v>
      </c>
      <c r="BC158" s="420">
        <v>0</v>
      </c>
      <c r="BD158" s="420">
        <v>0</v>
      </c>
      <c r="BE158" s="419">
        <v>0</v>
      </c>
      <c r="BF158" s="420">
        <v>0</v>
      </c>
      <c r="BG158" s="419">
        <v>0</v>
      </c>
      <c r="BH158" s="419">
        <v>0</v>
      </c>
      <c r="BI158" s="419">
        <v>0</v>
      </c>
      <c r="BJ158" s="420">
        <v>0.50027341000000003</v>
      </c>
      <c r="BK158" s="420">
        <v>-0.4</v>
      </c>
      <c r="BL158" s="419">
        <v>0</v>
      </c>
      <c r="BM158" s="420">
        <v>-0.01</v>
      </c>
      <c r="BN158" s="419">
        <v>0</v>
      </c>
      <c r="BO158" s="419" t="s">
        <v>2142</v>
      </c>
      <c r="BP158" s="419">
        <v>0</v>
      </c>
      <c r="BQ158" s="419">
        <v>0</v>
      </c>
      <c r="BR158" s="419">
        <v>0</v>
      </c>
      <c r="BS158" s="419">
        <v>0</v>
      </c>
      <c r="BT158" s="419">
        <v>0</v>
      </c>
      <c r="BU158" s="419">
        <v>0</v>
      </c>
      <c r="BV158" s="419">
        <v>0</v>
      </c>
      <c r="BW158" s="419">
        <f t="shared" si="136"/>
        <v>0</v>
      </c>
      <c r="BX158" s="421">
        <v>0</v>
      </c>
      <c r="BY158" s="419">
        <f t="shared" si="137"/>
        <v>0.50027341000000003</v>
      </c>
      <c r="BZ158" s="421">
        <v>1</v>
      </c>
      <c r="CA158" s="414" t="s">
        <v>2163</v>
      </c>
    </row>
    <row r="159" spans="1:79" ht="47.25">
      <c r="A159" s="412" t="s">
        <v>185</v>
      </c>
      <c r="B159" s="417" t="s">
        <v>1075</v>
      </c>
      <c r="C159" s="418" t="s">
        <v>1569</v>
      </c>
      <c r="D159" s="419">
        <v>1.9828000000000001</v>
      </c>
      <c r="E159" s="408">
        <f t="shared" si="138"/>
        <v>0</v>
      </c>
      <c r="F159" s="419">
        <f t="shared" si="139"/>
        <v>1.5564830508474576</v>
      </c>
      <c r="G159" s="419">
        <f t="shared" si="140"/>
        <v>0</v>
      </c>
      <c r="H159" s="419">
        <v>0</v>
      </c>
      <c r="I159" s="420">
        <v>0</v>
      </c>
      <c r="J159" s="419">
        <v>0</v>
      </c>
      <c r="K159" s="419">
        <v>0</v>
      </c>
      <c r="L159" s="419">
        <v>0</v>
      </c>
      <c r="M159" s="420">
        <v>0</v>
      </c>
      <c r="N159" s="420">
        <v>0</v>
      </c>
      <c r="O159" s="419">
        <v>0</v>
      </c>
      <c r="P159" s="420">
        <v>0</v>
      </c>
      <c r="Q159" s="419">
        <v>0</v>
      </c>
      <c r="R159" s="419">
        <v>0</v>
      </c>
      <c r="S159" s="419">
        <v>0</v>
      </c>
      <c r="T159" s="420">
        <v>0</v>
      </c>
      <c r="U159" s="420">
        <v>0</v>
      </c>
      <c r="V159" s="419">
        <v>0</v>
      </c>
      <c r="W159" s="420">
        <v>0</v>
      </c>
      <c r="X159" s="419">
        <v>0</v>
      </c>
      <c r="Y159" s="419">
        <v>0</v>
      </c>
      <c r="Z159" s="419">
        <v>0</v>
      </c>
      <c r="AA159" s="420">
        <v>0</v>
      </c>
      <c r="AB159" s="420">
        <v>0</v>
      </c>
      <c r="AC159" s="419">
        <v>0</v>
      </c>
      <c r="AD159" s="420">
        <v>0</v>
      </c>
      <c r="AE159" s="419">
        <v>0</v>
      </c>
      <c r="AF159" s="419">
        <v>0</v>
      </c>
      <c r="AG159" s="419">
        <v>0</v>
      </c>
      <c r="AH159" s="420">
        <v>1.5564830508474576</v>
      </c>
      <c r="AI159" s="420">
        <v>0</v>
      </c>
      <c r="AJ159" s="419">
        <v>0</v>
      </c>
      <c r="AK159" s="420">
        <v>0</v>
      </c>
      <c r="AL159" s="419">
        <v>0</v>
      </c>
      <c r="AM159" s="419">
        <v>0</v>
      </c>
      <c r="AN159" s="419">
        <v>0</v>
      </c>
      <c r="AO159" s="420"/>
      <c r="AP159" s="419">
        <v>0</v>
      </c>
      <c r="AQ159" s="419">
        <v>0</v>
      </c>
      <c r="AR159" s="419">
        <v>0</v>
      </c>
      <c r="AS159" s="419">
        <v>0</v>
      </c>
      <c r="AT159" s="419">
        <v>0</v>
      </c>
      <c r="AU159" s="419">
        <v>0</v>
      </c>
      <c r="AV159" s="420">
        <v>0</v>
      </c>
      <c r="AW159" s="420"/>
      <c r="AX159" s="419">
        <v>0</v>
      </c>
      <c r="AY159" s="420"/>
      <c r="AZ159" s="419">
        <v>0</v>
      </c>
      <c r="BA159" s="419">
        <v>0</v>
      </c>
      <c r="BB159" s="419">
        <v>0</v>
      </c>
      <c r="BC159" s="420">
        <v>0</v>
      </c>
      <c r="BD159" s="420">
        <v>0</v>
      </c>
      <c r="BE159" s="419">
        <v>0</v>
      </c>
      <c r="BF159" s="420">
        <v>0</v>
      </c>
      <c r="BG159" s="419">
        <v>0</v>
      </c>
      <c r="BH159" s="419">
        <v>0</v>
      </c>
      <c r="BI159" s="419">
        <v>0</v>
      </c>
      <c r="BJ159" s="420">
        <v>0</v>
      </c>
      <c r="BK159" s="420">
        <v>0</v>
      </c>
      <c r="BL159" s="419">
        <v>0</v>
      </c>
      <c r="BM159" s="420">
        <f t="shared" si="101"/>
        <v>0</v>
      </c>
      <c r="BN159" s="419">
        <v>0</v>
      </c>
      <c r="BO159" s="419">
        <v>0</v>
      </c>
      <c r="BP159" s="419">
        <v>0</v>
      </c>
      <c r="BQ159" s="419">
        <v>0</v>
      </c>
      <c r="BR159" s="419">
        <v>0</v>
      </c>
      <c r="BS159" s="419">
        <v>0</v>
      </c>
      <c r="BT159" s="419">
        <v>0</v>
      </c>
      <c r="BU159" s="419">
        <v>0</v>
      </c>
      <c r="BV159" s="419">
        <v>0</v>
      </c>
      <c r="BW159" s="419">
        <f t="shared" si="136"/>
        <v>0</v>
      </c>
      <c r="BX159" s="421">
        <v>0</v>
      </c>
      <c r="BY159" s="419">
        <f t="shared" si="137"/>
        <v>0</v>
      </c>
      <c r="BZ159" s="421">
        <v>0</v>
      </c>
      <c r="CA159" s="414" t="s">
        <v>1951</v>
      </c>
    </row>
    <row r="160" spans="1:79" ht="47.25">
      <c r="A160" s="412" t="s">
        <v>185</v>
      </c>
      <c r="B160" s="417" t="s">
        <v>1076</v>
      </c>
      <c r="C160" s="418" t="s">
        <v>1570</v>
      </c>
      <c r="D160" s="419">
        <v>3.9655699999999996</v>
      </c>
      <c r="E160" s="408">
        <f t="shared" si="138"/>
        <v>0</v>
      </c>
      <c r="F160" s="419">
        <f t="shared" si="139"/>
        <v>3.1130084745762714</v>
      </c>
      <c r="G160" s="419">
        <f t="shared" si="140"/>
        <v>0</v>
      </c>
      <c r="H160" s="419">
        <v>0</v>
      </c>
      <c r="I160" s="420">
        <v>0</v>
      </c>
      <c r="J160" s="419">
        <v>0</v>
      </c>
      <c r="K160" s="419">
        <v>0</v>
      </c>
      <c r="L160" s="419">
        <v>0</v>
      </c>
      <c r="M160" s="420">
        <v>0</v>
      </c>
      <c r="N160" s="420">
        <v>0</v>
      </c>
      <c r="O160" s="419">
        <v>0</v>
      </c>
      <c r="P160" s="420">
        <v>0</v>
      </c>
      <c r="Q160" s="419">
        <v>0</v>
      </c>
      <c r="R160" s="419">
        <v>0</v>
      </c>
      <c r="S160" s="419">
        <v>0</v>
      </c>
      <c r="T160" s="420">
        <v>0</v>
      </c>
      <c r="U160" s="420">
        <v>0</v>
      </c>
      <c r="V160" s="419">
        <v>0</v>
      </c>
      <c r="W160" s="420">
        <v>0</v>
      </c>
      <c r="X160" s="419">
        <v>0</v>
      </c>
      <c r="Y160" s="419">
        <v>0</v>
      </c>
      <c r="Z160" s="419">
        <v>0</v>
      </c>
      <c r="AA160" s="420">
        <v>0</v>
      </c>
      <c r="AB160" s="420">
        <v>0</v>
      </c>
      <c r="AC160" s="419">
        <v>0</v>
      </c>
      <c r="AD160" s="420">
        <v>0</v>
      </c>
      <c r="AE160" s="419">
        <v>0</v>
      </c>
      <c r="AF160" s="419">
        <v>0</v>
      </c>
      <c r="AG160" s="419">
        <v>0</v>
      </c>
      <c r="AH160" s="420">
        <v>3.1130084745762714</v>
      </c>
      <c r="AI160" s="420">
        <v>0</v>
      </c>
      <c r="AJ160" s="419">
        <v>0</v>
      </c>
      <c r="AK160" s="420">
        <v>0</v>
      </c>
      <c r="AL160" s="419">
        <v>0</v>
      </c>
      <c r="AM160" s="419">
        <v>0</v>
      </c>
      <c r="AN160" s="419">
        <v>0</v>
      </c>
      <c r="AO160" s="420"/>
      <c r="AP160" s="419">
        <v>0</v>
      </c>
      <c r="AQ160" s="419">
        <v>0</v>
      </c>
      <c r="AR160" s="419">
        <v>0</v>
      </c>
      <c r="AS160" s="419">
        <v>0</v>
      </c>
      <c r="AT160" s="419">
        <v>0</v>
      </c>
      <c r="AU160" s="419">
        <v>0</v>
      </c>
      <c r="AV160" s="420">
        <v>0</v>
      </c>
      <c r="AW160" s="420"/>
      <c r="AX160" s="419">
        <v>0</v>
      </c>
      <c r="AY160" s="420"/>
      <c r="AZ160" s="419">
        <v>0</v>
      </c>
      <c r="BA160" s="419">
        <v>0</v>
      </c>
      <c r="BB160" s="419">
        <v>0</v>
      </c>
      <c r="BC160" s="420">
        <v>0</v>
      </c>
      <c r="BD160" s="420">
        <v>0</v>
      </c>
      <c r="BE160" s="419">
        <v>0</v>
      </c>
      <c r="BF160" s="420">
        <v>0</v>
      </c>
      <c r="BG160" s="419">
        <v>0</v>
      </c>
      <c r="BH160" s="419">
        <v>0</v>
      </c>
      <c r="BI160" s="419">
        <v>0</v>
      </c>
      <c r="BJ160" s="420">
        <v>0</v>
      </c>
      <c r="BK160" s="420">
        <v>0</v>
      </c>
      <c r="BL160" s="419">
        <v>0</v>
      </c>
      <c r="BM160" s="420">
        <f t="shared" ref="BM160:BM223" si="142">AR160-AY160-BF160</f>
        <v>0</v>
      </c>
      <c r="BN160" s="419">
        <v>0</v>
      </c>
      <c r="BO160" s="419">
        <v>0</v>
      </c>
      <c r="BP160" s="419">
        <v>0</v>
      </c>
      <c r="BQ160" s="419">
        <v>0</v>
      </c>
      <c r="BR160" s="419">
        <v>0</v>
      </c>
      <c r="BS160" s="419">
        <v>0</v>
      </c>
      <c r="BT160" s="419">
        <v>0</v>
      </c>
      <c r="BU160" s="419">
        <v>0</v>
      </c>
      <c r="BV160" s="419">
        <v>0</v>
      </c>
      <c r="BW160" s="419">
        <f t="shared" si="136"/>
        <v>0</v>
      </c>
      <c r="BX160" s="421">
        <v>0</v>
      </c>
      <c r="BY160" s="419">
        <f t="shared" si="137"/>
        <v>0</v>
      </c>
      <c r="BZ160" s="421">
        <v>0</v>
      </c>
      <c r="CA160" s="414" t="s">
        <v>1951</v>
      </c>
    </row>
    <row r="161" spans="1:79" ht="47.25">
      <c r="A161" s="412" t="s">
        <v>185</v>
      </c>
      <c r="B161" s="417" t="s">
        <v>1077</v>
      </c>
      <c r="C161" s="418" t="s">
        <v>1571</v>
      </c>
      <c r="D161" s="419">
        <v>1.9828000000000001</v>
      </c>
      <c r="E161" s="408">
        <f t="shared" si="138"/>
        <v>0</v>
      </c>
      <c r="F161" s="419">
        <f t="shared" si="139"/>
        <v>1.5564830508474576</v>
      </c>
      <c r="G161" s="419">
        <f t="shared" si="140"/>
        <v>0</v>
      </c>
      <c r="H161" s="419">
        <v>0</v>
      </c>
      <c r="I161" s="420">
        <v>0</v>
      </c>
      <c r="J161" s="419">
        <v>0</v>
      </c>
      <c r="K161" s="419">
        <v>0</v>
      </c>
      <c r="L161" s="419">
        <v>0</v>
      </c>
      <c r="M161" s="420">
        <v>0</v>
      </c>
      <c r="N161" s="420">
        <v>0</v>
      </c>
      <c r="O161" s="419">
        <v>0</v>
      </c>
      <c r="P161" s="420">
        <v>0</v>
      </c>
      <c r="Q161" s="419">
        <v>0</v>
      </c>
      <c r="R161" s="419">
        <v>0</v>
      </c>
      <c r="S161" s="419">
        <v>0</v>
      </c>
      <c r="T161" s="420">
        <v>0</v>
      </c>
      <c r="U161" s="420">
        <v>0</v>
      </c>
      <c r="V161" s="419">
        <v>0</v>
      </c>
      <c r="W161" s="420">
        <v>0</v>
      </c>
      <c r="X161" s="419">
        <v>0</v>
      </c>
      <c r="Y161" s="419">
        <v>0</v>
      </c>
      <c r="Z161" s="419">
        <v>0</v>
      </c>
      <c r="AA161" s="420">
        <v>0</v>
      </c>
      <c r="AB161" s="420">
        <v>0</v>
      </c>
      <c r="AC161" s="419">
        <v>0</v>
      </c>
      <c r="AD161" s="420">
        <v>0</v>
      </c>
      <c r="AE161" s="419">
        <v>0</v>
      </c>
      <c r="AF161" s="419">
        <v>0</v>
      </c>
      <c r="AG161" s="419">
        <v>0</v>
      </c>
      <c r="AH161" s="420">
        <v>1.5564830508474576</v>
      </c>
      <c r="AI161" s="420">
        <v>0</v>
      </c>
      <c r="AJ161" s="419">
        <v>0</v>
      </c>
      <c r="AK161" s="420">
        <v>0</v>
      </c>
      <c r="AL161" s="419">
        <v>0</v>
      </c>
      <c r="AM161" s="419">
        <v>0</v>
      </c>
      <c r="AN161" s="419">
        <v>0</v>
      </c>
      <c r="AO161" s="420"/>
      <c r="AP161" s="419">
        <v>0</v>
      </c>
      <c r="AQ161" s="419">
        <v>0</v>
      </c>
      <c r="AR161" s="419">
        <v>0</v>
      </c>
      <c r="AS161" s="419">
        <v>0</v>
      </c>
      <c r="AT161" s="419">
        <v>0</v>
      </c>
      <c r="AU161" s="419">
        <v>0</v>
      </c>
      <c r="AV161" s="420">
        <v>0</v>
      </c>
      <c r="AW161" s="420"/>
      <c r="AX161" s="419">
        <v>0</v>
      </c>
      <c r="AY161" s="420"/>
      <c r="AZ161" s="419">
        <v>0</v>
      </c>
      <c r="BA161" s="419">
        <v>0</v>
      </c>
      <c r="BB161" s="419">
        <v>0</v>
      </c>
      <c r="BC161" s="420">
        <v>0</v>
      </c>
      <c r="BD161" s="420">
        <v>0</v>
      </c>
      <c r="BE161" s="419">
        <v>0</v>
      </c>
      <c r="BF161" s="420">
        <v>0</v>
      </c>
      <c r="BG161" s="419">
        <v>0</v>
      </c>
      <c r="BH161" s="419">
        <v>0</v>
      </c>
      <c r="BI161" s="419">
        <v>0</v>
      </c>
      <c r="BJ161" s="420">
        <v>0</v>
      </c>
      <c r="BK161" s="420">
        <v>0</v>
      </c>
      <c r="BL161" s="419">
        <v>0</v>
      </c>
      <c r="BM161" s="420">
        <f t="shared" si="142"/>
        <v>0</v>
      </c>
      <c r="BN161" s="419">
        <v>0</v>
      </c>
      <c r="BO161" s="419">
        <v>0</v>
      </c>
      <c r="BP161" s="419">
        <v>0</v>
      </c>
      <c r="BQ161" s="419">
        <v>0</v>
      </c>
      <c r="BR161" s="419">
        <v>0</v>
      </c>
      <c r="BS161" s="419">
        <v>0</v>
      </c>
      <c r="BT161" s="419">
        <v>0</v>
      </c>
      <c r="BU161" s="419">
        <v>0</v>
      </c>
      <c r="BV161" s="419">
        <v>0</v>
      </c>
      <c r="BW161" s="419">
        <f t="shared" si="136"/>
        <v>0</v>
      </c>
      <c r="BX161" s="421">
        <v>0</v>
      </c>
      <c r="BY161" s="419">
        <f t="shared" si="137"/>
        <v>0</v>
      </c>
      <c r="BZ161" s="421">
        <v>0</v>
      </c>
      <c r="CA161" s="414" t="s">
        <v>1951</v>
      </c>
    </row>
    <row r="162" spans="1:79" ht="47.25">
      <c r="A162" s="412" t="s">
        <v>185</v>
      </c>
      <c r="B162" s="417" t="s">
        <v>1078</v>
      </c>
      <c r="C162" s="418" t="s">
        <v>1572</v>
      </c>
      <c r="D162" s="419">
        <v>3.9655699999999996</v>
      </c>
      <c r="E162" s="408">
        <f t="shared" si="138"/>
        <v>0</v>
      </c>
      <c r="F162" s="419">
        <f t="shared" si="139"/>
        <v>3.1130084745762714</v>
      </c>
      <c r="G162" s="419">
        <f t="shared" si="140"/>
        <v>0</v>
      </c>
      <c r="H162" s="419">
        <v>0</v>
      </c>
      <c r="I162" s="420">
        <v>0</v>
      </c>
      <c r="J162" s="419">
        <v>0</v>
      </c>
      <c r="K162" s="419">
        <v>0</v>
      </c>
      <c r="L162" s="419">
        <v>0</v>
      </c>
      <c r="M162" s="420">
        <v>0</v>
      </c>
      <c r="N162" s="420">
        <v>0</v>
      </c>
      <c r="O162" s="419">
        <v>0</v>
      </c>
      <c r="P162" s="420">
        <v>0</v>
      </c>
      <c r="Q162" s="419">
        <v>0</v>
      </c>
      <c r="R162" s="419">
        <v>0</v>
      </c>
      <c r="S162" s="419">
        <v>0</v>
      </c>
      <c r="T162" s="420">
        <v>0</v>
      </c>
      <c r="U162" s="420">
        <v>0</v>
      </c>
      <c r="V162" s="419">
        <v>0</v>
      </c>
      <c r="W162" s="420">
        <v>0</v>
      </c>
      <c r="X162" s="419">
        <v>0</v>
      </c>
      <c r="Y162" s="419">
        <v>0</v>
      </c>
      <c r="Z162" s="419">
        <v>0</v>
      </c>
      <c r="AA162" s="420">
        <v>0</v>
      </c>
      <c r="AB162" s="420">
        <v>0</v>
      </c>
      <c r="AC162" s="419">
        <v>0</v>
      </c>
      <c r="AD162" s="420">
        <v>0</v>
      </c>
      <c r="AE162" s="419">
        <v>0</v>
      </c>
      <c r="AF162" s="419">
        <v>0</v>
      </c>
      <c r="AG162" s="419">
        <v>0</v>
      </c>
      <c r="AH162" s="420">
        <v>3.1130084745762714</v>
      </c>
      <c r="AI162" s="420">
        <v>0</v>
      </c>
      <c r="AJ162" s="419">
        <v>0</v>
      </c>
      <c r="AK162" s="420">
        <v>0</v>
      </c>
      <c r="AL162" s="419">
        <v>0</v>
      </c>
      <c r="AM162" s="419">
        <v>0</v>
      </c>
      <c r="AN162" s="419">
        <v>0</v>
      </c>
      <c r="AO162" s="420"/>
      <c r="AP162" s="419">
        <v>0</v>
      </c>
      <c r="AQ162" s="419">
        <v>0</v>
      </c>
      <c r="AR162" s="419">
        <v>0</v>
      </c>
      <c r="AS162" s="419">
        <v>0</v>
      </c>
      <c r="AT162" s="419">
        <v>0</v>
      </c>
      <c r="AU162" s="419">
        <v>0</v>
      </c>
      <c r="AV162" s="420">
        <v>0</v>
      </c>
      <c r="AW162" s="420"/>
      <c r="AX162" s="419">
        <v>0</v>
      </c>
      <c r="AY162" s="420"/>
      <c r="AZ162" s="419">
        <v>0</v>
      </c>
      <c r="BA162" s="419">
        <v>0</v>
      </c>
      <c r="BB162" s="419">
        <v>0</v>
      </c>
      <c r="BC162" s="420">
        <v>0</v>
      </c>
      <c r="BD162" s="420">
        <v>0</v>
      </c>
      <c r="BE162" s="419">
        <v>0</v>
      </c>
      <c r="BF162" s="420">
        <v>0</v>
      </c>
      <c r="BG162" s="419">
        <v>0</v>
      </c>
      <c r="BH162" s="419">
        <v>0</v>
      </c>
      <c r="BI162" s="419">
        <v>0</v>
      </c>
      <c r="BJ162" s="420">
        <v>0</v>
      </c>
      <c r="BK162" s="420">
        <v>0</v>
      </c>
      <c r="BL162" s="419">
        <v>0</v>
      </c>
      <c r="BM162" s="420">
        <f t="shared" si="142"/>
        <v>0</v>
      </c>
      <c r="BN162" s="419">
        <v>0</v>
      </c>
      <c r="BO162" s="419">
        <v>0</v>
      </c>
      <c r="BP162" s="419">
        <v>0</v>
      </c>
      <c r="BQ162" s="419">
        <v>0</v>
      </c>
      <c r="BR162" s="419">
        <v>0</v>
      </c>
      <c r="BS162" s="419">
        <v>0</v>
      </c>
      <c r="BT162" s="419">
        <v>0</v>
      </c>
      <c r="BU162" s="419">
        <v>0</v>
      </c>
      <c r="BV162" s="419">
        <v>0</v>
      </c>
      <c r="BW162" s="419">
        <f t="shared" si="136"/>
        <v>0</v>
      </c>
      <c r="BX162" s="421">
        <v>0</v>
      </c>
      <c r="BY162" s="419">
        <f t="shared" si="137"/>
        <v>0</v>
      </c>
      <c r="BZ162" s="421">
        <v>0</v>
      </c>
      <c r="CA162" s="414" t="s">
        <v>1951</v>
      </c>
    </row>
    <row r="163" spans="1:79" ht="47.25">
      <c r="A163" s="412" t="s">
        <v>185</v>
      </c>
      <c r="B163" s="417" t="s">
        <v>1079</v>
      </c>
      <c r="C163" s="418" t="s">
        <v>1573</v>
      </c>
      <c r="D163" s="419">
        <v>5.8765939999999999</v>
      </c>
      <c r="E163" s="408">
        <f t="shared" si="138"/>
        <v>0</v>
      </c>
      <c r="F163" s="419">
        <f t="shared" si="139"/>
        <v>0</v>
      </c>
      <c r="G163" s="419">
        <f t="shared" si="140"/>
        <v>0</v>
      </c>
      <c r="H163" s="419">
        <v>0</v>
      </c>
      <c r="I163" s="420">
        <v>0</v>
      </c>
      <c r="J163" s="419">
        <v>0</v>
      </c>
      <c r="K163" s="419">
        <v>0</v>
      </c>
      <c r="L163" s="419">
        <v>0</v>
      </c>
      <c r="M163" s="420"/>
      <c r="N163" s="420">
        <v>0</v>
      </c>
      <c r="O163" s="419">
        <v>0</v>
      </c>
      <c r="P163" s="420">
        <v>0</v>
      </c>
      <c r="Q163" s="419">
        <v>0</v>
      </c>
      <c r="R163" s="419">
        <v>0</v>
      </c>
      <c r="S163" s="419">
        <v>0</v>
      </c>
      <c r="T163" s="420"/>
      <c r="U163" s="420">
        <v>0</v>
      </c>
      <c r="V163" s="419">
        <v>0</v>
      </c>
      <c r="W163" s="420">
        <v>0</v>
      </c>
      <c r="X163" s="419">
        <v>0</v>
      </c>
      <c r="Y163" s="419">
        <v>0</v>
      </c>
      <c r="Z163" s="419">
        <v>0</v>
      </c>
      <c r="AA163" s="420"/>
      <c r="AB163" s="420">
        <v>0</v>
      </c>
      <c r="AC163" s="419">
        <v>0</v>
      </c>
      <c r="AD163" s="420">
        <v>0</v>
      </c>
      <c r="AE163" s="419">
        <v>0</v>
      </c>
      <c r="AF163" s="419">
        <v>0</v>
      </c>
      <c r="AG163" s="419">
        <v>0</v>
      </c>
      <c r="AH163" s="420"/>
      <c r="AI163" s="420">
        <v>0</v>
      </c>
      <c r="AJ163" s="419">
        <v>0</v>
      </c>
      <c r="AK163" s="420">
        <v>0</v>
      </c>
      <c r="AL163" s="419">
        <v>0</v>
      </c>
      <c r="AM163" s="419">
        <v>0</v>
      </c>
      <c r="AN163" s="419">
        <v>0</v>
      </c>
      <c r="AO163" s="420">
        <v>5.8765939999999999</v>
      </c>
      <c r="AP163" s="419">
        <v>0</v>
      </c>
      <c r="AQ163" s="419">
        <v>0</v>
      </c>
      <c r="AR163" s="419">
        <v>0</v>
      </c>
      <c r="AS163" s="419">
        <v>0</v>
      </c>
      <c r="AT163" s="419">
        <v>0</v>
      </c>
      <c r="AU163" s="419">
        <v>0</v>
      </c>
      <c r="AV163" s="420">
        <v>5.8765939999999999</v>
      </c>
      <c r="AW163" s="420"/>
      <c r="AX163" s="419">
        <v>0</v>
      </c>
      <c r="AY163" s="420"/>
      <c r="AZ163" s="419">
        <v>0</v>
      </c>
      <c r="BA163" s="419">
        <v>0</v>
      </c>
      <c r="BB163" s="419">
        <v>0</v>
      </c>
      <c r="BC163" s="420">
        <v>0</v>
      </c>
      <c r="BD163" s="420">
        <v>0</v>
      </c>
      <c r="BE163" s="419">
        <v>0</v>
      </c>
      <c r="BF163" s="420">
        <v>0</v>
      </c>
      <c r="BG163" s="419">
        <v>0</v>
      </c>
      <c r="BH163" s="419">
        <v>0</v>
      </c>
      <c r="BI163" s="419">
        <v>0</v>
      </c>
      <c r="BJ163" s="420">
        <v>0</v>
      </c>
      <c r="BK163" s="420">
        <v>0</v>
      </c>
      <c r="BL163" s="419">
        <v>0</v>
      </c>
      <c r="BM163" s="420">
        <f t="shared" si="142"/>
        <v>0</v>
      </c>
      <c r="BN163" s="419">
        <v>0</v>
      </c>
      <c r="BO163" s="419">
        <v>0</v>
      </c>
      <c r="BP163" s="419">
        <v>0</v>
      </c>
      <c r="BQ163" s="419">
        <v>0</v>
      </c>
      <c r="BR163" s="419">
        <v>0</v>
      </c>
      <c r="BS163" s="419">
        <v>0</v>
      </c>
      <c r="BT163" s="419">
        <v>0</v>
      </c>
      <c r="BU163" s="419">
        <v>0</v>
      </c>
      <c r="BV163" s="419">
        <v>0</v>
      </c>
      <c r="BW163" s="419">
        <f t="shared" si="136"/>
        <v>0</v>
      </c>
      <c r="BX163" s="421">
        <v>0</v>
      </c>
      <c r="BY163" s="419">
        <f t="shared" si="137"/>
        <v>5.8765939999999999</v>
      </c>
      <c r="BZ163" s="421">
        <v>1</v>
      </c>
      <c r="CA163" s="414" t="s">
        <v>2106</v>
      </c>
    </row>
    <row r="164" spans="1:79" ht="47.25">
      <c r="A164" s="412" t="s">
        <v>185</v>
      </c>
      <c r="B164" s="417" t="s">
        <v>1080</v>
      </c>
      <c r="C164" s="418" t="s">
        <v>1574</v>
      </c>
      <c r="D164" s="419">
        <v>1.9828000000000001</v>
      </c>
      <c r="E164" s="408">
        <f t="shared" si="138"/>
        <v>0</v>
      </c>
      <c r="F164" s="419">
        <f t="shared" si="139"/>
        <v>1.4894661016949153</v>
      </c>
      <c r="G164" s="419">
        <f t="shared" si="140"/>
        <v>0</v>
      </c>
      <c r="H164" s="419">
        <v>0</v>
      </c>
      <c r="I164" s="420">
        <v>0</v>
      </c>
      <c r="J164" s="419">
        <v>0</v>
      </c>
      <c r="K164" s="419">
        <v>0</v>
      </c>
      <c r="L164" s="419">
        <v>0</v>
      </c>
      <c r="M164" s="420">
        <v>0</v>
      </c>
      <c r="N164" s="420">
        <v>0</v>
      </c>
      <c r="O164" s="419">
        <v>0</v>
      </c>
      <c r="P164" s="420">
        <v>0</v>
      </c>
      <c r="Q164" s="419">
        <v>0</v>
      </c>
      <c r="R164" s="419">
        <v>0</v>
      </c>
      <c r="S164" s="419">
        <v>0</v>
      </c>
      <c r="T164" s="420">
        <v>1.4894661016949153</v>
      </c>
      <c r="U164" s="420">
        <v>0</v>
      </c>
      <c r="V164" s="419">
        <v>0</v>
      </c>
      <c r="W164" s="420">
        <v>0</v>
      </c>
      <c r="X164" s="419">
        <v>0</v>
      </c>
      <c r="Y164" s="419">
        <v>0</v>
      </c>
      <c r="Z164" s="419">
        <v>0</v>
      </c>
      <c r="AA164" s="420">
        <v>0</v>
      </c>
      <c r="AB164" s="420">
        <v>0</v>
      </c>
      <c r="AC164" s="419">
        <v>0</v>
      </c>
      <c r="AD164" s="420">
        <v>0</v>
      </c>
      <c r="AE164" s="419">
        <v>0</v>
      </c>
      <c r="AF164" s="419">
        <v>0</v>
      </c>
      <c r="AG164" s="419">
        <v>0</v>
      </c>
      <c r="AH164" s="420">
        <v>0</v>
      </c>
      <c r="AI164" s="420">
        <v>0</v>
      </c>
      <c r="AJ164" s="419">
        <v>0</v>
      </c>
      <c r="AK164" s="420">
        <v>0</v>
      </c>
      <c r="AL164" s="419">
        <v>0</v>
      </c>
      <c r="AM164" s="419">
        <v>0</v>
      </c>
      <c r="AN164" s="419">
        <v>0</v>
      </c>
      <c r="AO164" s="420"/>
      <c r="AP164" s="419">
        <v>0</v>
      </c>
      <c r="AQ164" s="419">
        <v>0</v>
      </c>
      <c r="AR164" s="419">
        <v>0</v>
      </c>
      <c r="AS164" s="419">
        <v>0</v>
      </c>
      <c r="AT164" s="419">
        <v>0</v>
      </c>
      <c r="AU164" s="419">
        <v>0</v>
      </c>
      <c r="AV164" s="420">
        <v>0</v>
      </c>
      <c r="AW164" s="420"/>
      <c r="AX164" s="419">
        <v>0</v>
      </c>
      <c r="AY164" s="420"/>
      <c r="AZ164" s="419">
        <v>0</v>
      </c>
      <c r="BA164" s="419">
        <v>0</v>
      </c>
      <c r="BB164" s="419">
        <v>0</v>
      </c>
      <c r="BC164" s="420">
        <v>0</v>
      </c>
      <c r="BD164" s="420">
        <v>0</v>
      </c>
      <c r="BE164" s="419">
        <v>0</v>
      </c>
      <c r="BF164" s="420">
        <v>0</v>
      </c>
      <c r="BG164" s="419">
        <v>0</v>
      </c>
      <c r="BH164" s="419">
        <v>0</v>
      </c>
      <c r="BI164" s="419">
        <v>0</v>
      </c>
      <c r="BJ164" s="420">
        <v>0</v>
      </c>
      <c r="BK164" s="420">
        <v>0</v>
      </c>
      <c r="BL164" s="419">
        <v>0</v>
      </c>
      <c r="BM164" s="420">
        <f t="shared" si="142"/>
        <v>0</v>
      </c>
      <c r="BN164" s="419">
        <v>0</v>
      </c>
      <c r="BO164" s="419">
        <v>0</v>
      </c>
      <c r="BP164" s="419">
        <v>0</v>
      </c>
      <c r="BQ164" s="419">
        <v>0</v>
      </c>
      <c r="BR164" s="419">
        <v>0</v>
      </c>
      <c r="BS164" s="419">
        <v>0</v>
      </c>
      <c r="BT164" s="419">
        <v>0</v>
      </c>
      <c r="BU164" s="419">
        <v>0</v>
      </c>
      <c r="BV164" s="419">
        <v>0</v>
      </c>
      <c r="BW164" s="419">
        <f t="shared" si="136"/>
        <v>0</v>
      </c>
      <c r="BX164" s="421">
        <v>0</v>
      </c>
      <c r="BY164" s="419">
        <f t="shared" si="137"/>
        <v>-1.4894661016949153</v>
      </c>
      <c r="BZ164" s="421">
        <f>AO164/SUM(M164+T164+AA164)-1</f>
        <v>-1</v>
      </c>
      <c r="CA164" s="414" t="s">
        <v>1965</v>
      </c>
    </row>
    <row r="165" spans="1:79" ht="47.25">
      <c r="A165" s="412" t="s">
        <v>185</v>
      </c>
      <c r="B165" s="417" t="s">
        <v>1081</v>
      </c>
      <c r="C165" s="418" t="s">
        <v>1575</v>
      </c>
      <c r="D165" s="419">
        <v>1.9828000000000001</v>
      </c>
      <c r="E165" s="408">
        <f t="shared" si="138"/>
        <v>0</v>
      </c>
      <c r="F165" s="419">
        <f t="shared" si="139"/>
        <v>1.5564830508474576</v>
      </c>
      <c r="G165" s="419">
        <f t="shared" si="140"/>
        <v>0</v>
      </c>
      <c r="H165" s="419">
        <v>0</v>
      </c>
      <c r="I165" s="420">
        <v>0</v>
      </c>
      <c r="J165" s="419">
        <v>0</v>
      </c>
      <c r="K165" s="419">
        <v>0</v>
      </c>
      <c r="L165" s="419">
        <v>0</v>
      </c>
      <c r="M165" s="420">
        <v>0</v>
      </c>
      <c r="N165" s="420">
        <v>0</v>
      </c>
      <c r="O165" s="419">
        <v>0</v>
      </c>
      <c r="P165" s="420">
        <v>0</v>
      </c>
      <c r="Q165" s="419">
        <v>0</v>
      </c>
      <c r="R165" s="419">
        <v>0</v>
      </c>
      <c r="S165" s="419">
        <v>0</v>
      </c>
      <c r="T165" s="420">
        <v>0</v>
      </c>
      <c r="U165" s="420">
        <v>0</v>
      </c>
      <c r="V165" s="419">
        <v>0</v>
      </c>
      <c r="W165" s="420">
        <v>0</v>
      </c>
      <c r="X165" s="419">
        <v>0</v>
      </c>
      <c r="Y165" s="419">
        <v>0</v>
      </c>
      <c r="Z165" s="419">
        <v>0</v>
      </c>
      <c r="AA165" s="420">
        <v>0</v>
      </c>
      <c r="AB165" s="420">
        <v>0</v>
      </c>
      <c r="AC165" s="419">
        <v>0</v>
      </c>
      <c r="AD165" s="420">
        <v>0</v>
      </c>
      <c r="AE165" s="419">
        <v>0</v>
      </c>
      <c r="AF165" s="419">
        <v>0</v>
      </c>
      <c r="AG165" s="419">
        <v>0</v>
      </c>
      <c r="AH165" s="420">
        <v>1.5564830508474576</v>
      </c>
      <c r="AI165" s="420">
        <v>0</v>
      </c>
      <c r="AJ165" s="419">
        <v>0</v>
      </c>
      <c r="AK165" s="420">
        <v>0</v>
      </c>
      <c r="AL165" s="419">
        <v>0</v>
      </c>
      <c r="AM165" s="419">
        <v>0</v>
      </c>
      <c r="AN165" s="419">
        <v>0</v>
      </c>
      <c r="AO165" s="420"/>
      <c r="AP165" s="419">
        <v>0</v>
      </c>
      <c r="AQ165" s="419">
        <v>0</v>
      </c>
      <c r="AR165" s="419">
        <v>0</v>
      </c>
      <c r="AS165" s="419">
        <v>0</v>
      </c>
      <c r="AT165" s="419">
        <v>0</v>
      </c>
      <c r="AU165" s="419">
        <v>0</v>
      </c>
      <c r="AV165" s="420">
        <v>0</v>
      </c>
      <c r="AW165" s="420"/>
      <c r="AX165" s="419">
        <v>0</v>
      </c>
      <c r="AY165" s="420"/>
      <c r="AZ165" s="419">
        <v>0</v>
      </c>
      <c r="BA165" s="419">
        <v>0</v>
      </c>
      <c r="BB165" s="419">
        <v>0</v>
      </c>
      <c r="BC165" s="420">
        <v>0</v>
      </c>
      <c r="BD165" s="420">
        <v>0</v>
      </c>
      <c r="BE165" s="419">
        <v>0</v>
      </c>
      <c r="BF165" s="420">
        <v>0</v>
      </c>
      <c r="BG165" s="419">
        <v>0</v>
      </c>
      <c r="BH165" s="419">
        <v>0</v>
      </c>
      <c r="BI165" s="419">
        <v>0</v>
      </c>
      <c r="BJ165" s="420">
        <v>0</v>
      </c>
      <c r="BK165" s="420">
        <v>0</v>
      </c>
      <c r="BL165" s="419">
        <v>0</v>
      </c>
      <c r="BM165" s="420">
        <f t="shared" si="142"/>
        <v>0</v>
      </c>
      <c r="BN165" s="419">
        <v>0</v>
      </c>
      <c r="BO165" s="419">
        <v>0</v>
      </c>
      <c r="BP165" s="419">
        <v>0</v>
      </c>
      <c r="BQ165" s="419">
        <v>0</v>
      </c>
      <c r="BR165" s="419">
        <v>0</v>
      </c>
      <c r="BS165" s="419">
        <v>0</v>
      </c>
      <c r="BT165" s="419">
        <v>0</v>
      </c>
      <c r="BU165" s="419">
        <v>0</v>
      </c>
      <c r="BV165" s="419">
        <v>0</v>
      </c>
      <c r="BW165" s="419">
        <f t="shared" si="136"/>
        <v>0</v>
      </c>
      <c r="BX165" s="421">
        <v>0</v>
      </c>
      <c r="BY165" s="419">
        <f t="shared" si="137"/>
        <v>0</v>
      </c>
      <c r="BZ165" s="421">
        <v>0</v>
      </c>
      <c r="CA165" s="414" t="s">
        <v>1951</v>
      </c>
    </row>
    <row r="166" spans="1:79" ht="47.25">
      <c r="A166" s="412" t="s">
        <v>185</v>
      </c>
      <c r="B166" s="417" t="s">
        <v>1082</v>
      </c>
      <c r="C166" s="418" t="s">
        <v>1576</v>
      </c>
      <c r="D166" s="419">
        <v>1.9828000000000001</v>
      </c>
      <c r="E166" s="408">
        <f t="shared" si="138"/>
        <v>0</v>
      </c>
      <c r="F166" s="419">
        <f t="shared" si="139"/>
        <v>1.4894661016949153</v>
      </c>
      <c r="G166" s="419">
        <f t="shared" si="140"/>
        <v>0</v>
      </c>
      <c r="H166" s="419">
        <v>0</v>
      </c>
      <c r="I166" s="420">
        <v>0</v>
      </c>
      <c r="J166" s="419">
        <v>0</v>
      </c>
      <c r="K166" s="419">
        <v>0</v>
      </c>
      <c r="L166" s="419">
        <v>0</v>
      </c>
      <c r="M166" s="420">
        <v>0</v>
      </c>
      <c r="N166" s="420">
        <v>0</v>
      </c>
      <c r="O166" s="419">
        <v>0</v>
      </c>
      <c r="P166" s="420">
        <v>0</v>
      </c>
      <c r="Q166" s="419">
        <v>0</v>
      </c>
      <c r="R166" s="419">
        <v>0</v>
      </c>
      <c r="S166" s="419">
        <v>0</v>
      </c>
      <c r="T166" s="420">
        <v>1.4894661016949153</v>
      </c>
      <c r="U166" s="420">
        <v>0</v>
      </c>
      <c r="V166" s="419">
        <v>0</v>
      </c>
      <c r="W166" s="420">
        <v>0</v>
      </c>
      <c r="X166" s="419">
        <v>0</v>
      </c>
      <c r="Y166" s="419">
        <v>0</v>
      </c>
      <c r="Z166" s="419">
        <v>0</v>
      </c>
      <c r="AA166" s="420">
        <v>0</v>
      </c>
      <c r="AB166" s="420">
        <v>0</v>
      </c>
      <c r="AC166" s="419">
        <v>0</v>
      </c>
      <c r="AD166" s="420">
        <v>0</v>
      </c>
      <c r="AE166" s="419">
        <v>0</v>
      </c>
      <c r="AF166" s="419">
        <v>0</v>
      </c>
      <c r="AG166" s="419">
        <v>0</v>
      </c>
      <c r="AH166" s="420">
        <v>0</v>
      </c>
      <c r="AI166" s="420">
        <v>0</v>
      </c>
      <c r="AJ166" s="419">
        <v>0</v>
      </c>
      <c r="AK166" s="420">
        <v>0</v>
      </c>
      <c r="AL166" s="419">
        <v>0</v>
      </c>
      <c r="AM166" s="419">
        <v>0</v>
      </c>
      <c r="AN166" s="419">
        <v>0</v>
      </c>
      <c r="AO166" s="420"/>
      <c r="AP166" s="419">
        <v>0</v>
      </c>
      <c r="AQ166" s="419">
        <v>0</v>
      </c>
      <c r="AR166" s="419">
        <v>0</v>
      </c>
      <c r="AS166" s="419">
        <v>0</v>
      </c>
      <c r="AT166" s="419">
        <v>0</v>
      </c>
      <c r="AU166" s="419">
        <v>0</v>
      </c>
      <c r="AV166" s="420">
        <v>0</v>
      </c>
      <c r="AW166" s="420"/>
      <c r="AX166" s="419">
        <v>0</v>
      </c>
      <c r="AY166" s="420"/>
      <c r="AZ166" s="419">
        <v>0</v>
      </c>
      <c r="BA166" s="419">
        <v>0</v>
      </c>
      <c r="BB166" s="419">
        <v>0</v>
      </c>
      <c r="BC166" s="420">
        <v>0</v>
      </c>
      <c r="BD166" s="420">
        <v>0</v>
      </c>
      <c r="BE166" s="419">
        <v>0</v>
      </c>
      <c r="BF166" s="420">
        <v>0</v>
      </c>
      <c r="BG166" s="419">
        <v>0</v>
      </c>
      <c r="BH166" s="419">
        <v>0</v>
      </c>
      <c r="BI166" s="419">
        <v>0</v>
      </c>
      <c r="BJ166" s="420">
        <v>0</v>
      </c>
      <c r="BK166" s="420">
        <v>0</v>
      </c>
      <c r="BL166" s="419">
        <v>0</v>
      </c>
      <c r="BM166" s="420">
        <f t="shared" si="142"/>
        <v>0</v>
      </c>
      <c r="BN166" s="419">
        <v>0</v>
      </c>
      <c r="BO166" s="419">
        <v>0</v>
      </c>
      <c r="BP166" s="419">
        <v>0</v>
      </c>
      <c r="BQ166" s="419">
        <v>0</v>
      </c>
      <c r="BR166" s="419">
        <v>0</v>
      </c>
      <c r="BS166" s="419">
        <v>0</v>
      </c>
      <c r="BT166" s="419">
        <v>0</v>
      </c>
      <c r="BU166" s="419">
        <v>0</v>
      </c>
      <c r="BV166" s="419">
        <v>0</v>
      </c>
      <c r="BW166" s="419">
        <f t="shared" si="136"/>
        <v>0</v>
      </c>
      <c r="BX166" s="421">
        <v>0</v>
      </c>
      <c r="BY166" s="419">
        <f t="shared" si="137"/>
        <v>-1.4894661016949153</v>
      </c>
      <c r="BZ166" s="421">
        <f>AO166/SUM(M166+T166+AA166)-1</f>
        <v>-1</v>
      </c>
      <c r="CA166" s="414" t="s">
        <v>1965</v>
      </c>
    </row>
    <row r="167" spans="1:79" ht="47.25">
      <c r="A167" s="412" t="s">
        <v>185</v>
      </c>
      <c r="B167" s="417" t="s">
        <v>1083</v>
      </c>
      <c r="C167" s="418" t="s">
        <v>1577</v>
      </c>
      <c r="D167" s="419">
        <v>1.9828000000000001</v>
      </c>
      <c r="E167" s="408">
        <f t="shared" si="138"/>
        <v>0</v>
      </c>
      <c r="F167" s="419">
        <f t="shared" si="139"/>
        <v>1.5564830508474576</v>
      </c>
      <c r="G167" s="419">
        <f t="shared" si="140"/>
        <v>0</v>
      </c>
      <c r="H167" s="419">
        <v>0</v>
      </c>
      <c r="I167" s="420">
        <v>0</v>
      </c>
      <c r="J167" s="419">
        <v>0</v>
      </c>
      <c r="K167" s="419">
        <v>0</v>
      </c>
      <c r="L167" s="419">
        <v>0</v>
      </c>
      <c r="M167" s="420">
        <v>0</v>
      </c>
      <c r="N167" s="420">
        <v>0</v>
      </c>
      <c r="O167" s="419">
        <v>0</v>
      </c>
      <c r="P167" s="420">
        <v>0</v>
      </c>
      <c r="Q167" s="419">
        <v>0</v>
      </c>
      <c r="R167" s="419">
        <v>0</v>
      </c>
      <c r="S167" s="419">
        <v>0</v>
      </c>
      <c r="T167" s="420">
        <v>0</v>
      </c>
      <c r="U167" s="420">
        <v>0</v>
      </c>
      <c r="V167" s="419">
        <v>0</v>
      </c>
      <c r="W167" s="420">
        <v>0</v>
      </c>
      <c r="X167" s="419">
        <v>0</v>
      </c>
      <c r="Y167" s="419">
        <v>0</v>
      </c>
      <c r="Z167" s="419">
        <v>0</v>
      </c>
      <c r="AA167" s="420">
        <v>0</v>
      </c>
      <c r="AB167" s="420">
        <v>0</v>
      </c>
      <c r="AC167" s="419">
        <v>0</v>
      </c>
      <c r="AD167" s="420">
        <v>0</v>
      </c>
      <c r="AE167" s="419">
        <v>0</v>
      </c>
      <c r="AF167" s="419">
        <v>0</v>
      </c>
      <c r="AG167" s="419">
        <v>0</v>
      </c>
      <c r="AH167" s="420">
        <v>1.5564830508474576</v>
      </c>
      <c r="AI167" s="420">
        <v>0</v>
      </c>
      <c r="AJ167" s="419">
        <v>0</v>
      </c>
      <c r="AK167" s="420">
        <v>0</v>
      </c>
      <c r="AL167" s="419">
        <v>0</v>
      </c>
      <c r="AM167" s="419">
        <v>0</v>
      </c>
      <c r="AN167" s="419">
        <v>0</v>
      </c>
      <c r="AO167" s="420"/>
      <c r="AP167" s="419">
        <v>0</v>
      </c>
      <c r="AQ167" s="419">
        <v>0</v>
      </c>
      <c r="AR167" s="419">
        <v>0</v>
      </c>
      <c r="AS167" s="419">
        <v>0</v>
      </c>
      <c r="AT167" s="419">
        <v>0</v>
      </c>
      <c r="AU167" s="419">
        <v>0</v>
      </c>
      <c r="AV167" s="420">
        <v>0</v>
      </c>
      <c r="AW167" s="420"/>
      <c r="AX167" s="419">
        <v>0</v>
      </c>
      <c r="AY167" s="420"/>
      <c r="AZ167" s="419">
        <v>0</v>
      </c>
      <c r="BA167" s="419">
        <v>0</v>
      </c>
      <c r="BB167" s="419">
        <v>0</v>
      </c>
      <c r="BC167" s="420">
        <v>0</v>
      </c>
      <c r="BD167" s="420">
        <v>0</v>
      </c>
      <c r="BE167" s="419">
        <v>0</v>
      </c>
      <c r="BF167" s="420">
        <v>0</v>
      </c>
      <c r="BG167" s="419">
        <v>0</v>
      </c>
      <c r="BH167" s="419">
        <v>0</v>
      </c>
      <c r="BI167" s="419">
        <v>0</v>
      </c>
      <c r="BJ167" s="420">
        <v>0</v>
      </c>
      <c r="BK167" s="420">
        <v>0</v>
      </c>
      <c r="BL167" s="419">
        <v>0</v>
      </c>
      <c r="BM167" s="420">
        <f t="shared" si="142"/>
        <v>0</v>
      </c>
      <c r="BN167" s="419">
        <v>0</v>
      </c>
      <c r="BO167" s="419">
        <v>0</v>
      </c>
      <c r="BP167" s="419">
        <v>0</v>
      </c>
      <c r="BQ167" s="419">
        <v>0</v>
      </c>
      <c r="BR167" s="419">
        <v>0</v>
      </c>
      <c r="BS167" s="419">
        <v>0</v>
      </c>
      <c r="BT167" s="419">
        <v>0</v>
      </c>
      <c r="BU167" s="419">
        <v>0</v>
      </c>
      <c r="BV167" s="419">
        <v>0</v>
      </c>
      <c r="BW167" s="419">
        <f t="shared" si="136"/>
        <v>0</v>
      </c>
      <c r="BX167" s="421">
        <v>0</v>
      </c>
      <c r="BY167" s="419">
        <f t="shared" si="137"/>
        <v>0</v>
      </c>
      <c r="BZ167" s="421">
        <v>0</v>
      </c>
      <c r="CA167" s="414" t="s">
        <v>1951</v>
      </c>
    </row>
    <row r="168" spans="1:79" ht="31.5">
      <c r="A168" s="412" t="s">
        <v>185</v>
      </c>
      <c r="B168" s="427" t="s">
        <v>1084</v>
      </c>
      <c r="C168" s="418" t="s">
        <v>1578</v>
      </c>
      <c r="D168" s="419">
        <v>5.6748510000000003</v>
      </c>
      <c r="E168" s="408">
        <f t="shared" si="138"/>
        <v>0</v>
      </c>
      <c r="F168" s="419">
        <f t="shared" si="139"/>
        <v>0</v>
      </c>
      <c r="G168" s="419">
        <f t="shared" si="140"/>
        <v>0</v>
      </c>
      <c r="H168" s="419">
        <v>0</v>
      </c>
      <c r="I168" s="420">
        <v>0</v>
      </c>
      <c r="J168" s="419">
        <v>0</v>
      </c>
      <c r="K168" s="419">
        <v>0</v>
      </c>
      <c r="L168" s="419">
        <v>0</v>
      </c>
      <c r="M168" s="420"/>
      <c r="N168" s="420">
        <v>0</v>
      </c>
      <c r="O168" s="419">
        <v>0</v>
      </c>
      <c r="P168" s="420">
        <v>0</v>
      </c>
      <c r="Q168" s="419">
        <v>0</v>
      </c>
      <c r="R168" s="419">
        <v>0</v>
      </c>
      <c r="S168" s="419">
        <v>0</v>
      </c>
      <c r="T168" s="420"/>
      <c r="U168" s="420">
        <v>0</v>
      </c>
      <c r="V168" s="419">
        <v>0</v>
      </c>
      <c r="W168" s="420">
        <v>0</v>
      </c>
      <c r="X168" s="419">
        <v>0</v>
      </c>
      <c r="Y168" s="419">
        <v>0</v>
      </c>
      <c r="Z168" s="419">
        <v>0</v>
      </c>
      <c r="AA168" s="420"/>
      <c r="AB168" s="420">
        <v>0</v>
      </c>
      <c r="AC168" s="419">
        <v>0</v>
      </c>
      <c r="AD168" s="420">
        <v>0</v>
      </c>
      <c r="AE168" s="419">
        <v>0</v>
      </c>
      <c r="AF168" s="419">
        <v>0</v>
      </c>
      <c r="AG168" s="419">
        <v>0</v>
      </c>
      <c r="AH168" s="420"/>
      <c r="AI168" s="420">
        <v>0</v>
      </c>
      <c r="AJ168" s="419">
        <v>0</v>
      </c>
      <c r="AK168" s="420">
        <v>0</v>
      </c>
      <c r="AL168" s="419">
        <v>0</v>
      </c>
      <c r="AM168" s="419">
        <v>0</v>
      </c>
      <c r="AN168" s="419">
        <v>0</v>
      </c>
      <c r="AO168" s="420"/>
      <c r="AP168" s="419">
        <v>0</v>
      </c>
      <c r="AQ168" s="419">
        <v>0</v>
      </c>
      <c r="AR168" s="419">
        <v>0</v>
      </c>
      <c r="AS168" s="419">
        <v>0</v>
      </c>
      <c r="AT168" s="419">
        <v>0</v>
      </c>
      <c r="AU168" s="419">
        <v>0</v>
      </c>
      <c r="AV168" s="420">
        <v>0</v>
      </c>
      <c r="AW168" s="420"/>
      <c r="AX168" s="419">
        <v>0</v>
      </c>
      <c r="AY168" s="420"/>
      <c r="AZ168" s="419">
        <v>0</v>
      </c>
      <c r="BA168" s="419">
        <v>0</v>
      </c>
      <c r="BB168" s="419">
        <v>0</v>
      </c>
      <c r="BC168" s="420">
        <v>0</v>
      </c>
      <c r="BD168" s="420">
        <v>0</v>
      </c>
      <c r="BE168" s="419">
        <v>0</v>
      </c>
      <c r="BF168" s="420">
        <v>0</v>
      </c>
      <c r="BG168" s="419">
        <v>0</v>
      </c>
      <c r="BH168" s="419">
        <v>0</v>
      </c>
      <c r="BI168" s="419">
        <v>0</v>
      </c>
      <c r="BJ168" s="420">
        <v>0</v>
      </c>
      <c r="BK168" s="420">
        <v>0</v>
      </c>
      <c r="BL168" s="419">
        <v>0</v>
      </c>
      <c r="BM168" s="420">
        <f t="shared" si="142"/>
        <v>0</v>
      </c>
      <c r="BN168" s="419">
        <v>0</v>
      </c>
      <c r="BO168" s="419">
        <v>0</v>
      </c>
      <c r="BP168" s="419">
        <v>0</v>
      </c>
      <c r="BQ168" s="419">
        <v>0</v>
      </c>
      <c r="BR168" s="419">
        <v>0</v>
      </c>
      <c r="BS168" s="419">
        <v>0</v>
      </c>
      <c r="BT168" s="419">
        <v>0</v>
      </c>
      <c r="BU168" s="419">
        <v>0</v>
      </c>
      <c r="BV168" s="419">
        <v>0</v>
      </c>
      <c r="BW168" s="419">
        <f t="shared" si="136"/>
        <v>0</v>
      </c>
      <c r="BX168" s="421">
        <v>0</v>
      </c>
      <c r="BY168" s="419">
        <f t="shared" si="137"/>
        <v>0</v>
      </c>
      <c r="BZ168" s="421">
        <v>0</v>
      </c>
      <c r="CA168" s="414" t="s">
        <v>1951</v>
      </c>
    </row>
    <row r="169" spans="1:79" ht="31.5">
      <c r="A169" s="412" t="s">
        <v>185</v>
      </c>
      <c r="B169" s="417" t="s">
        <v>1085</v>
      </c>
      <c r="C169" s="418" t="s">
        <v>1579</v>
      </c>
      <c r="D169" s="419">
        <v>0.70958148863892223</v>
      </c>
      <c r="E169" s="408">
        <f t="shared" si="138"/>
        <v>0</v>
      </c>
      <c r="F169" s="419">
        <f t="shared" si="139"/>
        <v>0</v>
      </c>
      <c r="G169" s="419">
        <f t="shared" si="140"/>
        <v>0</v>
      </c>
      <c r="H169" s="419">
        <v>0</v>
      </c>
      <c r="I169" s="420">
        <v>0</v>
      </c>
      <c r="J169" s="419">
        <v>0</v>
      </c>
      <c r="K169" s="419">
        <v>0</v>
      </c>
      <c r="L169" s="419">
        <v>0</v>
      </c>
      <c r="M169" s="420"/>
      <c r="N169" s="420">
        <v>0</v>
      </c>
      <c r="O169" s="419">
        <v>0</v>
      </c>
      <c r="P169" s="420">
        <v>0</v>
      </c>
      <c r="Q169" s="419">
        <v>0</v>
      </c>
      <c r="R169" s="419">
        <v>0</v>
      </c>
      <c r="S169" s="419">
        <v>0</v>
      </c>
      <c r="T169" s="420"/>
      <c r="U169" s="420">
        <v>0</v>
      </c>
      <c r="V169" s="419">
        <v>0</v>
      </c>
      <c r="W169" s="420">
        <v>0</v>
      </c>
      <c r="X169" s="419">
        <v>0</v>
      </c>
      <c r="Y169" s="419">
        <v>0</v>
      </c>
      <c r="Z169" s="419">
        <v>0</v>
      </c>
      <c r="AA169" s="420"/>
      <c r="AB169" s="420">
        <v>0</v>
      </c>
      <c r="AC169" s="419">
        <v>0</v>
      </c>
      <c r="AD169" s="420">
        <v>0</v>
      </c>
      <c r="AE169" s="419">
        <v>0</v>
      </c>
      <c r="AF169" s="419">
        <v>0</v>
      </c>
      <c r="AG169" s="419">
        <v>0</v>
      </c>
      <c r="AH169" s="420"/>
      <c r="AI169" s="420">
        <v>0</v>
      </c>
      <c r="AJ169" s="419">
        <v>0</v>
      </c>
      <c r="AK169" s="420">
        <v>0</v>
      </c>
      <c r="AL169" s="419">
        <v>0</v>
      </c>
      <c r="AM169" s="419">
        <v>0</v>
      </c>
      <c r="AN169" s="419">
        <v>0</v>
      </c>
      <c r="AO169" s="420"/>
      <c r="AP169" s="419">
        <v>0</v>
      </c>
      <c r="AQ169" s="419">
        <v>0</v>
      </c>
      <c r="AR169" s="419">
        <v>0</v>
      </c>
      <c r="AS169" s="419">
        <v>0</v>
      </c>
      <c r="AT169" s="419">
        <v>0</v>
      </c>
      <c r="AU169" s="419">
        <v>0</v>
      </c>
      <c r="AV169" s="420">
        <v>0</v>
      </c>
      <c r="AW169" s="420"/>
      <c r="AX169" s="419">
        <v>0</v>
      </c>
      <c r="AY169" s="420"/>
      <c r="AZ169" s="419">
        <v>0</v>
      </c>
      <c r="BA169" s="419">
        <v>0</v>
      </c>
      <c r="BB169" s="419">
        <v>0</v>
      </c>
      <c r="BC169" s="420">
        <v>0</v>
      </c>
      <c r="BD169" s="420">
        <v>0</v>
      </c>
      <c r="BE169" s="419">
        <v>0</v>
      </c>
      <c r="BF169" s="420">
        <v>0</v>
      </c>
      <c r="BG169" s="419">
        <v>0</v>
      </c>
      <c r="BH169" s="419">
        <v>0</v>
      </c>
      <c r="BI169" s="419">
        <v>0</v>
      </c>
      <c r="BJ169" s="420">
        <v>0</v>
      </c>
      <c r="BK169" s="420">
        <v>0</v>
      </c>
      <c r="BL169" s="419">
        <v>0</v>
      </c>
      <c r="BM169" s="420">
        <f t="shared" si="142"/>
        <v>0</v>
      </c>
      <c r="BN169" s="419">
        <v>0</v>
      </c>
      <c r="BO169" s="419">
        <v>0</v>
      </c>
      <c r="BP169" s="419">
        <v>0</v>
      </c>
      <c r="BQ169" s="419">
        <v>0</v>
      </c>
      <c r="BR169" s="419">
        <v>0</v>
      </c>
      <c r="BS169" s="419">
        <v>0</v>
      </c>
      <c r="BT169" s="419">
        <v>0</v>
      </c>
      <c r="BU169" s="419">
        <v>0</v>
      </c>
      <c r="BV169" s="419">
        <v>0</v>
      </c>
      <c r="BW169" s="419">
        <f t="shared" si="136"/>
        <v>0</v>
      </c>
      <c r="BX169" s="421">
        <v>0</v>
      </c>
      <c r="BY169" s="419">
        <f t="shared" si="137"/>
        <v>0</v>
      </c>
      <c r="BZ169" s="421">
        <v>0</v>
      </c>
      <c r="CA169" s="414" t="s">
        <v>1954</v>
      </c>
    </row>
    <row r="170" spans="1:79" ht="63">
      <c r="A170" s="412" t="s">
        <v>185</v>
      </c>
      <c r="B170" s="417" t="s">
        <v>1086</v>
      </c>
      <c r="C170" s="418" t="s">
        <v>1580</v>
      </c>
      <c r="D170" s="419">
        <v>0.82546800000000009</v>
      </c>
      <c r="E170" s="408">
        <f t="shared" si="138"/>
        <v>0</v>
      </c>
      <c r="F170" s="419">
        <f t="shared" si="139"/>
        <v>0.62840055561667285</v>
      </c>
      <c r="G170" s="419">
        <f t="shared" si="140"/>
        <v>0</v>
      </c>
      <c r="H170" s="419">
        <v>0</v>
      </c>
      <c r="I170" s="420">
        <v>0</v>
      </c>
      <c r="J170" s="419">
        <v>0</v>
      </c>
      <c r="K170" s="419">
        <v>0</v>
      </c>
      <c r="L170" s="419">
        <v>0</v>
      </c>
      <c r="M170" s="420">
        <v>0</v>
      </c>
      <c r="N170" s="704"/>
      <c r="O170" s="419">
        <v>0</v>
      </c>
      <c r="P170" s="420">
        <v>0</v>
      </c>
      <c r="Q170" s="419">
        <v>0</v>
      </c>
      <c r="R170" s="419">
        <v>0</v>
      </c>
      <c r="S170" s="419">
        <v>0</v>
      </c>
      <c r="T170" s="420">
        <v>0.62840055561667285</v>
      </c>
      <c r="U170" s="420">
        <v>0</v>
      </c>
      <c r="V170" s="419">
        <v>0</v>
      </c>
      <c r="W170" s="420">
        <v>0</v>
      </c>
      <c r="X170" s="419">
        <v>0</v>
      </c>
      <c r="Y170" s="419">
        <v>0</v>
      </c>
      <c r="Z170" s="419">
        <v>0</v>
      </c>
      <c r="AA170" s="420">
        <v>0</v>
      </c>
      <c r="AB170" s="420">
        <v>0</v>
      </c>
      <c r="AC170" s="419">
        <v>0</v>
      </c>
      <c r="AD170" s="420">
        <v>0</v>
      </c>
      <c r="AE170" s="419">
        <v>0</v>
      </c>
      <c r="AF170" s="419">
        <v>0</v>
      </c>
      <c r="AG170" s="419">
        <v>0</v>
      </c>
      <c r="AH170" s="420">
        <v>0</v>
      </c>
      <c r="AI170" s="420">
        <v>0</v>
      </c>
      <c r="AJ170" s="419">
        <v>0</v>
      </c>
      <c r="AK170" s="420">
        <v>0</v>
      </c>
      <c r="AL170" s="419">
        <v>0</v>
      </c>
      <c r="AM170" s="419">
        <v>0</v>
      </c>
      <c r="AN170" s="419">
        <v>0</v>
      </c>
      <c r="AO170" s="420"/>
      <c r="AP170" s="419">
        <v>0</v>
      </c>
      <c r="AQ170" s="419">
        <v>0</v>
      </c>
      <c r="AR170" s="419">
        <v>0</v>
      </c>
      <c r="AS170" s="419">
        <v>0</v>
      </c>
      <c r="AT170" s="419">
        <v>0</v>
      </c>
      <c r="AU170" s="419">
        <v>0</v>
      </c>
      <c r="AV170" s="420">
        <v>0</v>
      </c>
      <c r="AW170" s="420"/>
      <c r="AX170" s="419">
        <v>0</v>
      </c>
      <c r="AY170" s="420"/>
      <c r="AZ170" s="419">
        <v>0</v>
      </c>
      <c r="BA170" s="419">
        <v>0</v>
      </c>
      <c r="BB170" s="419">
        <v>0</v>
      </c>
      <c r="BC170" s="420">
        <v>0</v>
      </c>
      <c r="BD170" s="420">
        <v>0</v>
      </c>
      <c r="BE170" s="419">
        <v>0</v>
      </c>
      <c r="BF170" s="420">
        <v>0</v>
      </c>
      <c r="BG170" s="419">
        <v>0</v>
      </c>
      <c r="BH170" s="419">
        <v>0</v>
      </c>
      <c r="BI170" s="419">
        <v>0</v>
      </c>
      <c r="BJ170" s="420">
        <v>0</v>
      </c>
      <c r="BK170" s="420">
        <v>0</v>
      </c>
      <c r="BL170" s="419">
        <v>0</v>
      </c>
      <c r="BM170" s="420">
        <f t="shared" si="142"/>
        <v>0</v>
      </c>
      <c r="BN170" s="419">
        <v>0</v>
      </c>
      <c r="BO170" s="419">
        <v>0</v>
      </c>
      <c r="BP170" s="419">
        <v>0</v>
      </c>
      <c r="BQ170" s="419">
        <v>0</v>
      </c>
      <c r="BR170" s="419">
        <v>0</v>
      </c>
      <c r="BS170" s="419">
        <v>0</v>
      </c>
      <c r="BT170" s="419">
        <v>0</v>
      </c>
      <c r="BU170" s="419">
        <v>0</v>
      </c>
      <c r="BV170" s="419">
        <v>0</v>
      </c>
      <c r="BW170" s="419">
        <f t="shared" si="136"/>
        <v>0</v>
      </c>
      <c r="BX170" s="421">
        <v>0</v>
      </c>
      <c r="BY170" s="419">
        <f t="shared" si="137"/>
        <v>-0.62840055561667285</v>
      </c>
      <c r="BZ170" s="421">
        <f>AO170/SUM(M170+T170+AA170)-1</f>
        <v>-1</v>
      </c>
      <c r="CA170" s="414" t="s">
        <v>2109</v>
      </c>
    </row>
    <row r="171" spans="1:79" ht="47.25">
      <c r="A171" s="412" t="s">
        <v>185</v>
      </c>
      <c r="B171" s="417" t="s">
        <v>1087</v>
      </c>
      <c r="C171" s="418" t="s">
        <v>1581</v>
      </c>
      <c r="D171" s="419">
        <v>0.72169660580136008</v>
      </c>
      <c r="E171" s="408">
        <f t="shared" si="138"/>
        <v>0</v>
      </c>
      <c r="F171" s="419">
        <f t="shared" si="139"/>
        <v>0.54950909549119664</v>
      </c>
      <c r="G171" s="419">
        <f t="shared" si="140"/>
        <v>0</v>
      </c>
      <c r="H171" s="419">
        <v>0</v>
      </c>
      <c r="I171" s="420">
        <v>0</v>
      </c>
      <c r="J171" s="419">
        <v>0</v>
      </c>
      <c r="K171" s="419">
        <v>0</v>
      </c>
      <c r="L171" s="419">
        <v>0</v>
      </c>
      <c r="M171" s="420">
        <v>0.54950909549119664</v>
      </c>
      <c r="N171" s="704"/>
      <c r="O171" s="419">
        <v>0</v>
      </c>
      <c r="P171" s="420">
        <v>0</v>
      </c>
      <c r="Q171" s="419">
        <v>0</v>
      </c>
      <c r="R171" s="419">
        <v>0</v>
      </c>
      <c r="S171" s="419">
        <v>0</v>
      </c>
      <c r="T171" s="420">
        <v>0</v>
      </c>
      <c r="U171" s="420">
        <v>0</v>
      </c>
      <c r="V171" s="419">
        <v>0</v>
      </c>
      <c r="W171" s="420">
        <v>0</v>
      </c>
      <c r="X171" s="419">
        <v>0</v>
      </c>
      <c r="Y171" s="419">
        <v>0</v>
      </c>
      <c r="Z171" s="419">
        <v>0</v>
      </c>
      <c r="AA171" s="420">
        <v>0</v>
      </c>
      <c r="AB171" s="420">
        <v>0</v>
      </c>
      <c r="AC171" s="419">
        <v>0</v>
      </c>
      <c r="AD171" s="420">
        <v>0</v>
      </c>
      <c r="AE171" s="419">
        <v>0</v>
      </c>
      <c r="AF171" s="419">
        <v>0</v>
      </c>
      <c r="AG171" s="419">
        <v>0</v>
      </c>
      <c r="AH171" s="420">
        <v>0</v>
      </c>
      <c r="AI171" s="420">
        <v>0</v>
      </c>
      <c r="AJ171" s="419">
        <v>0</v>
      </c>
      <c r="AK171" s="420">
        <v>0</v>
      </c>
      <c r="AL171" s="419">
        <v>0</v>
      </c>
      <c r="AM171" s="419">
        <v>0</v>
      </c>
      <c r="AN171" s="419">
        <v>0</v>
      </c>
      <c r="AO171" s="420"/>
      <c r="AP171" s="419">
        <v>0</v>
      </c>
      <c r="AQ171" s="419">
        <v>0</v>
      </c>
      <c r="AR171" s="419">
        <v>0</v>
      </c>
      <c r="AS171" s="419">
        <v>0</v>
      </c>
      <c r="AT171" s="419">
        <v>0</v>
      </c>
      <c r="AU171" s="419">
        <v>0</v>
      </c>
      <c r="AV171" s="420">
        <v>0</v>
      </c>
      <c r="AW171" s="420"/>
      <c r="AX171" s="419">
        <v>0</v>
      </c>
      <c r="AY171" s="420"/>
      <c r="AZ171" s="419">
        <v>0</v>
      </c>
      <c r="BA171" s="419">
        <v>0</v>
      </c>
      <c r="BB171" s="419">
        <v>0</v>
      </c>
      <c r="BC171" s="420">
        <v>0</v>
      </c>
      <c r="BD171" s="420">
        <v>0</v>
      </c>
      <c r="BE171" s="419">
        <v>0</v>
      </c>
      <c r="BF171" s="420">
        <v>0</v>
      </c>
      <c r="BG171" s="419">
        <v>0</v>
      </c>
      <c r="BH171" s="419">
        <v>0</v>
      </c>
      <c r="BI171" s="419">
        <v>0</v>
      </c>
      <c r="BJ171" s="420">
        <v>0</v>
      </c>
      <c r="BK171" s="420">
        <v>0</v>
      </c>
      <c r="BL171" s="419">
        <v>0</v>
      </c>
      <c r="BM171" s="420">
        <f t="shared" si="142"/>
        <v>0</v>
      </c>
      <c r="BN171" s="419">
        <v>0</v>
      </c>
      <c r="BO171" s="419">
        <v>0</v>
      </c>
      <c r="BP171" s="419">
        <v>0</v>
      </c>
      <c r="BQ171" s="419">
        <v>0</v>
      </c>
      <c r="BR171" s="419">
        <v>0</v>
      </c>
      <c r="BS171" s="419">
        <v>0</v>
      </c>
      <c r="BT171" s="419">
        <v>0</v>
      </c>
      <c r="BU171" s="419">
        <v>0</v>
      </c>
      <c r="BV171" s="419">
        <v>0</v>
      </c>
      <c r="BW171" s="419">
        <f t="shared" si="136"/>
        <v>0</v>
      </c>
      <c r="BX171" s="421">
        <v>0</v>
      </c>
      <c r="BY171" s="419">
        <f t="shared" si="137"/>
        <v>-0.54950909549119664</v>
      </c>
      <c r="BZ171" s="421">
        <f>AO171/SUM(M171+T171+AA171)-1</f>
        <v>-1</v>
      </c>
      <c r="CA171" s="414" t="s">
        <v>2115</v>
      </c>
    </row>
    <row r="172" spans="1:79" ht="47.25">
      <c r="A172" s="412" t="s">
        <v>185</v>
      </c>
      <c r="B172" s="417" t="s">
        <v>1088</v>
      </c>
      <c r="C172" s="418" t="s">
        <v>1582</v>
      </c>
      <c r="D172" s="419">
        <v>0.72169660580136008</v>
      </c>
      <c r="E172" s="408">
        <f t="shared" si="138"/>
        <v>0</v>
      </c>
      <c r="F172" s="419">
        <f t="shared" si="139"/>
        <v>0.54950909549119664</v>
      </c>
      <c r="G172" s="419">
        <f t="shared" si="140"/>
        <v>0</v>
      </c>
      <c r="H172" s="419">
        <v>0</v>
      </c>
      <c r="I172" s="420">
        <v>0</v>
      </c>
      <c r="J172" s="419">
        <v>0</v>
      </c>
      <c r="K172" s="419">
        <v>0</v>
      </c>
      <c r="L172" s="419">
        <v>0</v>
      </c>
      <c r="M172" s="420">
        <v>0.54950909549119664</v>
      </c>
      <c r="N172" s="704"/>
      <c r="O172" s="419">
        <v>0</v>
      </c>
      <c r="P172" s="420">
        <v>0</v>
      </c>
      <c r="Q172" s="419">
        <v>0</v>
      </c>
      <c r="R172" s="419">
        <v>0</v>
      </c>
      <c r="S172" s="419">
        <v>0</v>
      </c>
      <c r="T172" s="420">
        <v>0</v>
      </c>
      <c r="U172" s="420">
        <v>0</v>
      </c>
      <c r="V172" s="419">
        <v>0</v>
      </c>
      <c r="W172" s="420">
        <v>0</v>
      </c>
      <c r="X172" s="419">
        <v>0</v>
      </c>
      <c r="Y172" s="419">
        <v>0</v>
      </c>
      <c r="Z172" s="419">
        <v>0</v>
      </c>
      <c r="AA172" s="420">
        <v>0</v>
      </c>
      <c r="AB172" s="420">
        <v>0</v>
      </c>
      <c r="AC172" s="419">
        <v>0</v>
      </c>
      <c r="AD172" s="420">
        <v>0</v>
      </c>
      <c r="AE172" s="419">
        <v>0</v>
      </c>
      <c r="AF172" s="419">
        <v>0</v>
      </c>
      <c r="AG172" s="419">
        <v>0</v>
      </c>
      <c r="AH172" s="420">
        <v>0</v>
      </c>
      <c r="AI172" s="420">
        <v>0</v>
      </c>
      <c r="AJ172" s="419">
        <v>0</v>
      </c>
      <c r="AK172" s="420">
        <v>0</v>
      </c>
      <c r="AL172" s="419">
        <v>0</v>
      </c>
      <c r="AM172" s="419">
        <v>0</v>
      </c>
      <c r="AN172" s="419">
        <v>0</v>
      </c>
      <c r="AO172" s="420"/>
      <c r="AP172" s="419">
        <v>0</v>
      </c>
      <c r="AQ172" s="419">
        <v>0</v>
      </c>
      <c r="AR172" s="419">
        <v>0</v>
      </c>
      <c r="AS172" s="419">
        <v>0</v>
      </c>
      <c r="AT172" s="419">
        <v>0</v>
      </c>
      <c r="AU172" s="419">
        <v>0</v>
      </c>
      <c r="AV172" s="420">
        <v>0</v>
      </c>
      <c r="AW172" s="420"/>
      <c r="AX172" s="419">
        <v>0</v>
      </c>
      <c r="AY172" s="420"/>
      <c r="AZ172" s="419">
        <v>0</v>
      </c>
      <c r="BA172" s="419">
        <v>0</v>
      </c>
      <c r="BB172" s="419">
        <v>0</v>
      </c>
      <c r="BC172" s="420">
        <v>0</v>
      </c>
      <c r="BD172" s="420">
        <v>0</v>
      </c>
      <c r="BE172" s="419">
        <v>0</v>
      </c>
      <c r="BF172" s="420">
        <v>0</v>
      </c>
      <c r="BG172" s="419">
        <v>0</v>
      </c>
      <c r="BH172" s="419">
        <v>0</v>
      </c>
      <c r="BI172" s="419">
        <v>0</v>
      </c>
      <c r="BJ172" s="420">
        <v>0</v>
      </c>
      <c r="BK172" s="420">
        <v>0</v>
      </c>
      <c r="BL172" s="419">
        <v>0</v>
      </c>
      <c r="BM172" s="420">
        <f t="shared" si="142"/>
        <v>0</v>
      </c>
      <c r="BN172" s="419">
        <v>0</v>
      </c>
      <c r="BO172" s="419">
        <v>0</v>
      </c>
      <c r="BP172" s="419">
        <v>0</v>
      </c>
      <c r="BQ172" s="419">
        <v>0</v>
      </c>
      <c r="BR172" s="419">
        <v>0</v>
      </c>
      <c r="BS172" s="419">
        <v>0</v>
      </c>
      <c r="BT172" s="419">
        <v>0</v>
      </c>
      <c r="BU172" s="419">
        <v>0</v>
      </c>
      <c r="BV172" s="419">
        <v>0</v>
      </c>
      <c r="BW172" s="419">
        <f t="shared" si="136"/>
        <v>0</v>
      </c>
      <c r="BX172" s="421">
        <v>0</v>
      </c>
      <c r="BY172" s="419">
        <f t="shared" si="137"/>
        <v>-0.54950909549119664</v>
      </c>
      <c r="BZ172" s="421">
        <f>AO172/SUM(M172+T172+AA172)-1</f>
        <v>-1</v>
      </c>
      <c r="CA172" s="414" t="s">
        <v>2115</v>
      </c>
    </row>
    <row r="173" spans="1:79" ht="31.5">
      <c r="A173" s="412" t="s">
        <v>185</v>
      </c>
      <c r="B173" s="417" t="s">
        <v>1089</v>
      </c>
      <c r="C173" s="418" t="s">
        <v>1583</v>
      </c>
      <c r="D173" s="419">
        <v>2.5480140799999993</v>
      </c>
      <c r="E173" s="408">
        <f t="shared" si="138"/>
        <v>0</v>
      </c>
      <c r="F173" s="419">
        <f t="shared" si="139"/>
        <v>0</v>
      </c>
      <c r="G173" s="419">
        <f t="shared" si="140"/>
        <v>0</v>
      </c>
      <c r="H173" s="419">
        <v>0</v>
      </c>
      <c r="I173" s="420">
        <v>0</v>
      </c>
      <c r="J173" s="419">
        <v>0</v>
      </c>
      <c r="K173" s="419">
        <v>0</v>
      </c>
      <c r="L173" s="419">
        <v>0</v>
      </c>
      <c r="M173" s="420"/>
      <c r="N173" s="420">
        <v>0</v>
      </c>
      <c r="O173" s="419">
        <v>0</v>
      </c>
      <c r="P173" s="420">
        <v>0</v>
      </c>
      <c r="Q173" s="419">
        <v>0</v>
      </c>
      <c r="R173" s="419">
        <v>0</v>
      </c>
      <c r="S173" s="419">
        <v>0</v>
      </c>
      <c r="T173" s="420"/>
      <c r="U173" s="420">
        <v>0</v>
      </c>
      <c r="V173" s="419">
        <v>0</v>
      </c>
      <c r="W173" s="420">
        <v>0</v>
      </c>
      <c r="X173" s="419">
        <v>0</v>
      </c>
      <c r="Y173" s="419">
        <v>0</v>
      </c>
      <c r="Z173" s="419">
        <v>0</v>
      </c>
      <c r="AA173" s="420"/>
      <c r="AB173" s="420">
        <v>0</v>
      </c>
      <c r="AC173" s="419">
        <v>0</v>
      </c>
      <c r="AD173" s="420">
        <v>0</v>
      </c>
      <c r="AE173" s="419">
        <v>0</v>
      </c>
      <c r="AF173" s="419">
        <v>0</v>
      </c>
      <c r="AG173" s="419">
        <v>0</v>
      </c>
      <c r="AH173" s="420"/>
      <c r="AI173" s="420">
        <v>0</v>
      </c>
      <c r="AJ173" s="419">
        <v>0</v>
      </c>
      <c r="AK173" s="420">
        <v>0</v>
      </c>
      <c r="AL173" s="419">
        <v>0</v>
      </c>
      <c r="AM173" s="419">
        <v>0</v>
      </c>
      <c r="AN173" s="419">
        <v>0</v>
      </c>
      <c r="AO173" s="420"/>
      <c r="AP173" s="419">
        <v>0</v>
      </c>
      <c r="AQ173" s="419">
        <v>0</v>
      </c>
      <c r="AR173" s="419">
        <v>0</v>
      </c>
      <c r="AS173" s="419">
        <v>0</v>
      </c>
      <c r="AT173" s="419">
        <v>0</v>
      </c>
      <c r="AU173" s="419">
        <v>0</v>
      </c>
      <c r="AV173" s="420">
        <v>0</v>
      </c>
      <c r="AW173" s="420"/>
      <c r="AX173" s="419">
        <v>0</v>
      </c>
      <c r="AY173" s="420"/>
      <c r="AZ173" s="419">
        <v>0</v>
      </c>
      <c r="BA173" s="419">
        <v>0</v>
      </c>
      <c r="BB173" s="419">
        <v>0</v>
      </c>
      <c r="BC173" s="420">
        <v>0</v>
      </c>
      <c r="BD173" s="420">
        <v>0</v>
      </c>
      <c r="BE173" s="419">
        <v>0</v>
      </c>
      <c r="BF173" s="420">
        <v>0</v>
      </c>
      <c r="BG173" s="419">
        <v>0</v>
      </c>
      <c r="BH173" s="419">
        <v>0</v>
      </c>
      <c r="BI173" s="419">
        <v>0</v>
      </c>
      <c r="BJ173" s="420">
        <v>0</v>
      </c>
      <c r="BK173" s="420">
        <v>0</v>
      </c>
      <c r="BL173" s="419">
        <v>0</v>
      </c>
      <c r="BM173" s="420">
        <f t="shared" si="142"/>
        <v>0</v>
      </c>
      <c r="BN173" s="419">
        <v>0</v>
      </c>
      <c r="BO173" s="419">
        <v>0</v>
      </c>
      <c r="BP173" s="419">
        <v>0</v>
      </c>
      <c r="BQ173" s="419">
        <v>0</v>
      </c>
      <c r="BR173" s="419">
        <v>0</v>
      </c>
      <c r="BS173" s="419">
        <v>0</v>
      </c>
      <c r="BT173" s="419">
        <v>0</v>
      </c>
      <c r="BU173" s="419">
        <v>0</v>
      </c>
      <c r="BV173" s="419">
        <v>0</v>
      </c>
      <c r="BW173" s="419">
        <f t="shared" si="136"/>
        <v>0</v>
      </c>
      <c r="BX173" s="421">
        <v>0</v>
      </c>
      <c r="BY173" s="419">
        <f t="shared" si="137"/>
        <v>0</v>
      </c>
      <c r="BZ173" s="421">
        <v>0</v>
      </c>
      <c r="CA173" s="414" t="s">
        <v>1951</v>
      </c>
    </row>
    <row r="174" spans="1:79" ht="31.5">
      <c r="A174" s="412" t="s">
        <v>185</v>
      </c>
      <c r="B174" s="417" t="s">
        <v>1090</v>
      </c>
      <c r="C174" s="418" t="s">
        <v>1584</v>
      </c>
      <c r="D174" s="419">
        <v>2.2317550099999997</v>
      </c>
      <c r="E174" s="408">
        <f t="shared" si="138"/>
        <v>0</v>
      </c>
      <c r="F174" s="419">
        <f t="shared" si="139"/>
        <v>0</v>
      </c>
      <c r="G174" s="419">
        <f t="shared" si="140"/>
        <v>0</v>
      </c>
      <c r="H174" s="419">
        <v>0</v>
      </c>
      <c r="I174" s="420">
        <v>0</v>
      </c>
      <c r="J174" s="419">
        <v>0</v>
      </c>
      <c r="K174" s="419">
        <v>0</v>
      </c>
      <c r="L174" s="419">
        <v>0</v>
      </c>
      <c r="M174" s="420"/>
      <c r="N174" s="420">
        <v>0</v>
      </c>
      <c r="O174" s="419">
        <v>0</v>
      </c>
      <c r="P174" s="420">
        <v>0</v>
      </c>
      <c r="Q174" s="419">
        <v>0</v>
      </c>
      <c r="R174" s="419">
        <v>0</v>
      </c>
      <c r="S174" s="419">
        <v>0</v>
      </c>
      <c r="T174" s="420"/>
      <c r="U174" s="420">
        <v>0</v>
      </c>
      <c r="V174" s="419">
        <v>0</v>
      </c>
      <c r="W174" s="420">
        <v>0</v>
      </c>
      <c r="X174" s="419">
        <v>0</v>
      </c>
      <c r="Y174" s="419">
        <v>0</v>
      </c>
      <c r="Z174" s="419">
        <v>0</v>
      </c>
      <c r="AA174" s="420"/>
      <c r="AB174" s="420">
        <v>0</v>
      </c>
      <c r="AC174" s="419">
        <v>0</v>
      </c>
      <c r="AD174" s="420">
        <v>0</v>
      </c>
      <c r="AE174" s="419">
        <v>0</v>
      </c>
      <c r="AF174" s="419">
        <v>0</v>
      </c>
      <c r="AG174" s="419">
        <v>0</v>
      </c>
      <c r="AH174" s="420"/>
      <c r="AI174" s="420">
        <v>0</v>
      </c>
      <c r="AJ174" s="419">
        <v>0</v>
      </c>
      <c r="AK174" s="420">
        <v>0</v>
      </c>
      <c r="AL174" s="419">
        <v>0</v>
      </c>
      <c r="AM174" s="419">
        <v>0</v>
      </c>
      <c r="AN174" s="419">
        <v>0</v>
      </c>
      <c r="AO174" s="420"/>
      <c r="AP174" s="419">
        <v>0</v>
      </c>
      <c r="AQ174" s="419">
        <v>0</v>
      </c>
      <c r="AR174" s="419">
        <v>0</v>
      </c>
      <c r="AS174" s="419">
        <v>0</v>
      </c>
      <c r="AT174" s="419">
        <v>0</v>
      </c>
      <c r="AU174" s="419">
        <v>0</v>
      </c>
      <c r="AV174" s="420">
        <v>0</v>
      </c>
      <c r="AW174" s="420"/>
      <c r="AX174" s="419">
        <v>0</v>
      </c>
      <c r="AY174" s="420"/>
      <c r="AZ174" s="419">
        <v>0</v>
      </c>
      <c r="BA174" s="419">
        <v>0</v>
      </c>
      <c r="BB174" s="419">
        <v>0</v>
      </c>
      <c r="BC174" s="420">
        <v>0</v>
      </c>
      <c r="BD174" s="420">
        <v>0</v>
      </c>
      <c r="BE174" s="419">
        <v>0</v>
      </c>
      <c r="BF174" s="420">
        <v>0</v>
      </c>
      <c r="BG174" s="419">
        <v>0</v>
      </c>
      <c r="BH174" s="419">
        <v>0</v>
      </c>
      <c r="BI174" s="419">
        <v>0</v>
      </c>
      <c r="BJ174" s="420">
        <v>0</v>
      </c>
      <c r="BK174" s="420">
        <v>0</v>
      </c>
      <c r="BL174" s="419">
        <v>0</v>
      </c>
      <c r="BM174" s="420">
        <f t="shared" si="142"/>
        <v>0</v>
      </c>
      <c r="BN174" s="419">
        <v>0</v>
      </c>
      <c r="BO174" s="419">
        <v>0</v>
      </c>
      <c r="BP174" s="419">
        <v>0</v>
      </c>
      <c r="BQ174" s="419">
        <v>0</v>
      </c>
      <c r="BR174" s="419">
        <v>0</v>
      </c>
      <c r="BS174" s="419">
        <v>0</v>
      </c>
      <c r="BT174" s="419">
        <v>0</v>
      </c>
      <c r="BU174" s="419">
        <v>0</v>
      </c>
      <c r="BV174" s="419">
        <v>0</v>
      </c>
      <c r="BW174" s="419">
        <f t="shared" si="136"/>
        <v>0</v>
      </c>
      <c r="BX174" s="421">
        <v>0</v>
      </c>
      <c r="BY174" s="419">
        <f t="shared" si="137"/>
        <v>0</v>
      </c>
      <c r="BZ174" s="421">
        <v>0</v>
      </c>
      <c r="CA174" s="414" t="s">
        <v>1951</v>
      </c>
    </row>
    <row r="175" spans="1:79" ht="47.25">
      <c r="A175" s="412" t="s">
        <v>185</v>
      </c>
      <c r="B175" s="417" t="s">
        <v>1091</v>
      </c>
      <c r="C175" s="418" t="s">
        <v>1585</v>
      </c>
      <c r="D175" s="419">
        <v>1.0517749699999999</v>
      </c>
      <c r="E175" s="408">
        <f t="shared" si="138"/>
        <v>0</v>
      </c>
      <c r="F175" s="419">
        <f t="shared" si="139"/>
        <v>0</v>
      </c>
      <c r="G175" s="419">
        <f t="shared" si="140"/>
        <v>0</v>
      </c>
      <c r="H175" s="419">
        <v>0</v>
      </c>
      <c r="I175" s="420">
        <v>0</v>
      </c>
      <c r="J175" s="419">
        <v>0</v>
      </c>
      <c r="K175" s="419">
        <v>0</v>
      </c>
      <c r="L175" s="419">
        <v>0</v>
      </c>
      <c r="M175" s="420"/>
      <c r="N175" s="420">
        <v>0</v>
      </c>
      <c r="O175" s="419">
        <v>0</v>
      </c>
      <c r="P175" s="420">
        <v>0</v>
      </c>
      <c r="Q175" s="419">
        <v>0</v>
      </c>
      <c r="R175" s="419">
        <v>0</v>
      </c>
      <c r="S175" s="419">
        <v>0</v>
      </c>
      <c r="T175" s="420"/>
      <c r="U175" s="420">
        <v>0</v>
      </c>
      <c r="V175" s="419">
        <v>0</v>
      </c>
      <c r="W175" s="420">
        <v>0</v>
      </c>
      <c r="X175" s="419">
        <v>0</v>
      </c>
      <c r="Y175" s="419">
        <v>0</v>
      </c>
      <c r="Z175" s="419">
        <v>0</v>
      </c>
      <c r="AA175" s="420"/>
      <c r="AB175" s="420">
        <v>0</v>
      </c>
      <c r="AC175" s="419">
        <v>0</v>
      </c>
      <c r="AD175" s="420">
        <v>0</v>
      </c>
      <c r="AE175" s="419">
        <v>0</v>
      </c>
      <c r="AF175" s="419">
        <v>0</v>
      </c>
      <c r="AG175" s="419">
        <v>0</v>
      </c>
      <c r="AH175" s="420"/>
      <c r="AI175" s="420">
        <v>0</v>
      </c>
      <c r="AJ175" s="419">
        <v>0</v>
      </c>
      <c r="AK175" s="420">
        <v>0</v>
      </c>
      <c r="AL175" s="419">
        <v>0</v>
      </c>
      <c r="AM175" s="419">
        <v>0</v>
      </c>
      <c r="AN175" s="419">
        <v>0</v>
      </c>
      <c r="AO175" s="420">
        <v>1.0517749699999999</v>
      </c>
      <c r="AP175" s="419">
        <v>10</v>
      </c>
      <c r="AQ175" s="419">
        <v>0</v>
      </c>
      <c r="AR175" s="419">
        <v>0</v>
      </c>
      <c r="AS175" s="419">
        <v>0</v>
      </c>
      <c r="AT175" s="419">
        <v>0</v>
      </c>
      <c r="AU175" s="419">
        <v>0</v>
      </c>
      <c r="AV175" s="420">
        <v>0</v>
      </c>
      <c r="AW175" s="420"/>
      <c r="AX175" s="419">
        <v>0</v>
      </c>
      <c r="AY175" s="420"/>
      <c r="AZ175" s="419">
        <v>0</v>
      </c>
      <c r="BA175" s="419">
        <v>0</v>
      </c>
      <c r="BB175" s="419">
        <v>0</v>
      </c>
      <c r="BC175" s="420">
        <v>1.0517749700000001</v>
      </c>
      <c r="BD175" s="420">
        <v>10</v>
      </c>
      <c r="BE175" s="419">
        <v>0</v>
      </c>
      <c r="BF175" s="420">
        <v>0</v>
      </c>
      <c r="BG175" s="419">
        <v>0</v>
      </c>
      <c r="BH175" s="419">
        <v>0</v>
      </c>
      <c r="BI175" s="419">
        <v>0</v>
      </c>
      <c r="BJ175" s="420">
        <v>0</v>
      </c>
      <c r="BK175" s="420">
        <v>0</v>
      </c>
      <c r="BL175" s="419">
        <v>0</v>
      </c>
      <c r="BM175" s="420">
        <f t="shared" si="142"/>
        <v>0</v>
      </c>
      <c r="BN175" s="419">
        <v>0</v>
      </c>
      <c r="BO175" s="419">
        <v>0</v>
      </c>
      <c r="BP175" s="419">
        <v>0</v>
      </c>
      <c r="BQ175" s="419">
        <v>0</v>
      </c>
      <c r="BR175" s="419">
        <v>0</v>
      </c>
      <c r="BS175" s="419">
        <v>0</v>
      </c>
      <c r="BT175" s="419">
        <v>0</v>
      </c>
      <c r="BU175" s="419">
        <v>0</v>
      </c>
      <c r="BV175" s="419">
        <v>0</v>
      </c>
      <c r="BW175" s="419">
        <f t="shared" si="136"/>
        <v>0</v>
      </c>
      <c r="BX175" s="421">
        <v>0</v>
      </c>
      <c r="BY175" s="419">
        <f t="shared" si="137"/>
        <v>1.0517749699999999</v>
      </c>
      <c r="BZ175" s="421">
        <v>1</v>
      </c>
      <c r="CA175" s="414" t="s">
        <v>2106</v>
      </c>
    </row>
    <row r="176" spans="1:79" ht="47.25">
      <c r="A176" s="412" t="s">
        <v>185</v>
      </c>
      <c r="B176" s="417" t="s">
        <v>1092</v>
      </c>
      <c r="C176" s="418" t="s">
        <v>1586</v>
      </c>
      <c r="D176" s="419">
        <v>11.440200052394388</v>
      </c>
      <c r="E176" s="408">
        <f t="shared" si="138"/>
        <v>0</v>
      </c>
      <c r="F176" s="419">
        <f t="shared" si="139"/>
        <v>8.5057984534265998</v>
      </c>
      <c r="G176" s="419">
        <f t="shared" si="140"/>
        <v>0</v>
      </c>
      <c r="H176" s="419">
        <v>0</v>
      </c>
      <c r="I176" s="420">
        <v>0</v>
      </c>
      <c r="J176" s="419">
        <v>0</v>
      </c>
      <c r="K176" s="419">
        <v>0</v>
      </c>
      <c r="L176" s="419">
        <v>0</v>
      </c>
      <c r="M176" s="420">
        <v>0</v>
      </c>
      <c r="N176" s="420">
        <v>0</v>
      </c>
      <c r="O176" s="419">
        <v>0</v>
      </c>
      <c r="P176" s="420">
        <v>0</v>
      </c>
      <c r="Q176" s="419">
        <v>0</v>
      </c>
      <c r="R176" s="419">
        <v>0</v>
      </c>
      <c r="S176" s="419">
        <v>0</v>
      </c>
      <c r="T176" s="420">
        <v>0</v>
      </c>
      <c r="U176" s="420">
        <v>0</v>
      </c>
      <c r="V176" s="419">
        <v>0</v>
      </c>
      <c r="W176" s="420">
        <v>0</v>
      </c>
      <c r="X176" s="419">
        <v>0</v>
      </c>
      <c r="Y176" s="419">
        <v>0</v>
      </c>
      <c r="Z176" s="419">
        <v>0</v>
      </c>
      <c r="AA176" s="420">
        <v>8.5057984534265998</v>
      </c>
      <c r="AB176" s="420">
        <v>0</v>
      </c>
      <c r="AC176" s="419">
        <v>0</v>
      </c>
      <c r="AD176" s="420">
        <v>0</v>
      </c>
      <c r="AE176" s="419">
        <v>0</v>
      </c>
      <c r="AF176" s="419">
        <v>0</v>
      </c>
      <c r="AG176" s="419">
        <v>0</v>
      </c>
      <c r="AH176" s="420">
        <v>0</v>
      </c>
      <c r="AI176" s="420">
        <v>0</v>
      </c>
      <c r="AJ176" s="419">
        <v>0</v>
      </c>
      <c r="AK176" s="420">
        <v>0</v>
      </c>
      <c r="AL176" s="419">
        <v>0</v>
      </c>
      <c r="AM176" s="419">
        <v>0</v>
      </c>
      <c r="AN176" s="419">
        <v>0</v>
      </c>
      <c r="AO176" s="420"/>
      <c r="AP176" s="419">
        <v>0</v>
      </c>
      <c r="AQ176" s="419">
        <v>0</v>
      </c>
      <c r="AR176" s="419">
        <v>0</v>
      </c>
      <c r="AS176" s="419">
        <v>0</v>
      </c>
      <c r="AT176" s="419">
        <v>0</v>
      </c>
      <c r="AU176" s="419">
        <v>0</v>
      </c>
      <c r="AV176" s="420">
        <v>0</v>
      </c>
      <c r="AW176" s="420"/>
      <c r="AX176" s="419">
        <v>0</v>
      </c>
      <c r="AY176" s="420"/>
      <c r="AZ176" s="419">
        <v>0</v>
      </c>
      <c r="BA176" s="419">
        <v>0</v>
      </c>
      <c r="BB176" s="419">
        <v>0</v>
      </c>
      <c r="BC176" s="420">
        <v>0</v>
      </c>
      <c r="BD176" s="420">
        <v>0</v>
      </c>
      <c r="BE176" s="419">
        <v>0</v>
      </c>
      <c r="BF176" s="420">
        <v>0</v>
      </c>
      <c r="BG176" s="419">
        <v>0</v>
      </c>
      <c r="BH176" s="419">
        <v>0</v>
      </c>
      <c r="BI176" s="419">
        <v>0</v>
      </c>
      <c r="BJ176" s="420">
        <v>0</v>
      </c>
      <c r="BK176" s="420">
        <v>0</v>
      </c>
      <c r="BL176" s="419">
        <v>0</v>
      </c>
      <c r="BM176" s="420">
        <f t="shared" si="142"/>
        <v>0</v>
      </c>
      <c r="BN176" s="419">
        <v>0</v>
      </c>
      <c r="BO176" s="419">
        <v>0</v>
      </c>
      <c r="BP176" s="419">
        <v>0</v>
      </c>
      <c r="BQ176" s="419">
        <v>0</v>
      </c>
      <c r="BR176" s="419">
        <v>0</v>
      </c>
      <c r="BS176" s="419">
        <v>0</v>
      </c>
      <c r="BT176" s="419">
        <v>0</v>
      </c>
      <c r="BU176" s="419">
        <v>0</v>
      </c>
      <c r="BV176" s="419">
        <v>0</v>
      </c>
      <c r="BW176" s="419">
        <f t="shared" si="136"/>
        <v>0</v>
      </c>
      <c r="BX176" s="421">
        <v>0</v>
      </c>
      <c r="BY176" s="419">
        <f t="shared" si="137"/>
        <v>-8.5057984534265998</v>
      </c>
      <c r="BZ176" s="421">
        <f>AO176/SUM(M176+T176+AA176)-1</f>
        <v>-1</v>
      </c>
      <c r="CA176" s="414" t="s">
        <v>1967</v>
      </c>
    </row>
    <row r="177" spans="1:79" ht="31.5">
      <c r="A177" s="412" t="s">
        <v>185</v>
      </c>
      <c r="B177" s="417" t="s">
        <v>1093</v>
      </c>
      <c r="C177" s="418" t="s">
        <v>1587</v>
      </c>
      <c r="D177" s="419">
        <v>4.6708235899999995</v>
      </c>
      <c r="E177" s="408">
        <f t="shared" si="138"/>
        <v>0</v>
      </c>
      <c r="F177" s="419">
        <f t="shared" si="139"/>
        <v>0</v>
      </c>
      <c r="G177" s="419">
        <f t="shared" si="140"/>
        <v>0</v>
      </c>
      <c r="H177" s="419">
        <v>0</v>
      </c>
      <c r="I177" s="420">
        <v>0</v>
      </c>
      <c r="J177" s="419">
        <v>0</v>
      </c>
      <c r="K177" s="419">
        <v>0</v>
      </c>
      <c r="L177" s="419">
        <v>0</v>
      </c>
      <c r="M177" s="420"/>
      <c r="N177" s="420">
        <v>0</v>
      </c>
      <c r="O177" s="419">
        <v>0</v>
      </c>
      <c r="P177" s="420">
        <v>0</v>
      </c>
      <c r="Q177" s="419">
        <v>0</v>
      </c>
      <c r="R177" s="419">
        <v>0</v>
      </c>
      <c r="S177" s="419">
        <v>0</v>
      </c>
      <c r="T177" s="420"/>
      <c r="U177" s="420">
        <v>0</v>
      </c>
      <c r="V177" s="419">
        <v>0</v>
      </c>
      <c r="W177" s="420">
        <v>0</v>
      </c>
      <c r="X177" s="419">
        <v>0</v>
      </c>
      <c r="Y177" s="419">
        <v>0</v>
      </c>
      <c r="Z177" s="419">
        <v>0</v>
      </c>
      <c r="AA177" s="420"/>
      <c r="AB177" s="420">
        <v>0</v>
      </c>
      <c r="AC177" s="419">
        <v>0</v>
      </c>
      <c r="AD177" s="420">
        <v>0</v>
      </c>
      <c r="AE177" s="419">
        <v>0</v>
      </c>
      <c r="AF177" s="419">
        <v>0</v>
      </c>
      <c r="AG177" s="419">
        <v>0</v>
      </c>
      <c r="AH177" s="420"/>
      <c r="AI177" s="420">
        <v>0</v>
      </c>
      <c r="AJ177" s="419">
        <v>0</v>
      </c>
      <c r="AK177" s="420">
        <v>0</v>
      </c>
      <c r="AL177" s="419">
        <v>0</v>
      </c>
      <c r="AM177" s="419">
        <v>0</v>
      </c>
      <c r="AN177" s="419">
        <v>0</v>
      </c>
      <c r="AO177" s="420"/>
      <c r="AP177" s="419">
        <v>0</v>
      </c>
      <c r="AQ177" s="419">
        <v>0</v>
      </c>
      <c r="AR177" s="419">
        <v>0</v>
      </c>
      <c r="AS177" s="419">
        <v>0</v>
      </c>
      <c r="AT177" s="419">
        <v>0</v>
      </c>
      <c r="AU177" s="419">
        <v>0</v>
      </c>
      <c r="AV177" s="420">
        <v>0</v>
      </c>
      <c r="AW177" s="420"/>
      <c r="AX177" s="419">
        <v>0</v>
      </c>
      <c r="AY177" s="420"/>
      <c r="AZ177" s="419">
        <v>0</v>
      </c>
      <c r="BA177" s="419">
        <v>0</v>
      </c>
      <c r="BB177" s="419">
        <v>0</v>
      </c>
      <c r="BC177" s="420">
        <v>0</v>
      </c>
      <c r="BD177" s="420">
        <v>0</v>
      </c>
      <c r="BE177" s="419">
        <v>0</v>
      </c>
      <c r="BF177" s="420">
        <v>0</v>
      </c>
      <c r="BG177" s="419">
        <v>0</v>
      </c>
      <c r="BH177" s="419">
        <v>0</v>
      </c>
      <c r="BI177" s="419">
        <v>0</v>
      </c>
      <c r="BJ177" s="420">
        <v>0</v>
      </c>
      <c r="BK177" s="420">
        <v>0</v>
      </c>
      <c r="BL177" s="419">
        <v>0</v>
      </c>
      <c r="BM177" s="420">
        <f t="shared" si="142"/>
        <v>0</v>
      </c>
      <c r="BN177" s="419">
        <v>0</v>
      </c>
      <c r="BO177" s="419">
        <v>0</v>
      </c>
      <c r="BP177" s="419">
        <v>0</v>
      </c>
      <c r="BQ177" s="419">
        <v>0</v>
      </c>
      <c r="BR177" s="419">
        <v>0</v>
      </c>
      <c r="BS177" s="419">
        <v>0</v>
      </c>
      <c r="BT177" s="419">
        <v>0</v>
      </c>
      <c r="BU177" s="419">
        <v>0</v>
      </c>
      <c r="BV177" s="419">
        <v>0</v>
      </c>
      <c r="BW177" s="419">
        <f t="shared" si="136"/>
        <v>0</v>
      </c>
      <c r="BX177" s="421">
        <v>0</v>
      </c>
      <c r="BY177" s="419">
        <f t="shared" si="137"/>
        <v>0</v>
      </c>
      <c r="BZ177" s="421">
        <v>0</v>
      </c>
      <c r="CA177" s="414" t="s">
        <v>1951</v>
      </c>
    </row>
    <row r="178" spans="1:79" ht="47.25">
      <c r="A178" s="412" t="s">
        <v>185</v>
      </c>
      <c r="B178" s="417" t="s">
        <v>1094</v>
      </c>
      <c r="C178" s="418" t="s">
        <v>1588</v>
      </c>
      <c r="D178" s="419">
        <v>500.93390000000005</v>
      </c>
      <c r="E178" s="408">
        <f t="shared" si="138"/>
        <v>0</v>
      </c>
      <c r="F178" s="419">
        <f t="shared" si="139"/>
        <v>0</v>
      </c>
      <c r="G178" s="419">
        <f t="shared" si="140"/>
        <v>0</v>
      </c>
      <c r="H178" s="419">
        <v>0</v>
      </c>
      <c r="I178" s="420">
        <v>0</v>
      </c>
      <c r="J178" s="419">
        <v>0</v>
      </c>
      <c r="K178" s="419">
        <v>0</v>
      </c>
      <c r="L178" s="419">
        <v>0</v>
      </c>
      <c r="M178" s="420"/>
      <c r="N178" s="420">
        <v>0</v>
      </c>
      <c r="O178" s="419">
        <v>0</v>
      </c>
      <c r="P178" s="420">
        <v>0</v>
      </c>
      <c r="Q178" s="419">
        <v>0</v>
      </c>
      <c r="R178" s="419">
        <v>0</v>
      </c>
      <c r="S178" s="419">
        <v>0</v>
      </c>
      <c r="T178" s="420"/>
      <c r="U178" s="420">
        <v>0</v>
      </c>
      <c r="V178" s="419">
        <v>0</v>
      </c>
      <c r="W178" s="420">
        <v>0</v>
      </c>
      <c r="X178" s="419">
        <v>0</v>
      </c>
      <c r="Y178" s="419">
        <v>0</v>
      </c>
      <c r="Z178" s="419">
        <v>0</v>
      </c>
      <c r="AA178" s="420"/>
      <c r="AB178" s="420">
        <v>0</v>
      </c>
      <c r="AC178" s="419">
        <v>0</v>
      </c>
      <c r="AD178" s="420">
        <v>0</v>
      </c>
      <c r="AE178" s="419">
        <v>0</v>
      </c>
      <c r="AF178" s="419">
        <v>0</v>
      </c>
      <c r="AG178" s="419">
        <v>0</v>
      </c>
      <c r="AH178" s="420"/>
      <c r="AI178" s="420">
        <v>0</v>
      </c>
      <c r="AJ178" s="419">
        <v>0</v>
      </c>
      <c r="AK178" s="420">
        <v>0</v>
      </c>
      <c r="AL178" s="419">
        <v>0</v>
      </c>
      <c r="AM178" s="419">
        <v>0</v>
      </c>
      <c r="AN178" s="419">
        <v>0</v>
      </c>
      <c r="AO178" s="420"/>
      <c r="AP178" s="419">
        <v>0</v>
      </c>
      <c r="AQ178" s="419">
        <v>0</v>
      </c>
      <c r="AR178" s="419">
        <v>0</v>
      </c>
      <c r="AS178" s="419">
        <v>0</v>
      </c>
      <c r="AT178" s="419">
        <v>0</v>
      </c>
      <c r="AU178" s="419">
        <v>0</v>
      </c>
      <c r="AV178" s="420">
        <v>0</v>
      </c>
      <c r="AW178" s="420"/>
      <c r="AX178" s="419">
        <v>0</v>
      </c>
      <c r="AY178" s="420"/>
      <c r="AZ178" s="419">
        <v>0</v>
      </c>
      <c r="BA178" s="419">
        <v>0</v>
      </c>
      <c r="BB178" s="419">
        <v>0</v>
      </c>
      <c r="BC178" s="420">
        <v>0</v>
      </c>
      <c r="BD178" s="420">
        <v>0</v>
      </c>
      <c r="BE178" s="419">
        <v>0</v>
      </c>
      <c r="BF178" s="420">
        <v>0</v>
      </c>
      <c r="BG178" s="419">
        <v>0</v>
      </c>
      <c r="BH178" s="419">
        <v>0</v>
      </c>
      <c r="BI178" s="419">
        <v>0</v>
      </c>
      <c r="BJ178" s="420">
        <v>0</v>
      </c>
      <c r="BK178" s="420">
        <v>0</v>
      </c>
      <c r="BL178" s="419">
        <v>0</v>
      </c>
      <c r="BM178" s="420">
        <f t="shared" si="142"/>
        <v>0</v>
      </c>
      <c r="BN178" s="419">
        <v>0</v>
      </c>
      <c r="BO178" s="419">
        <v>0</v>
      </c>
      <c r="BP178" s="419">
        <v>0</v>
      </c>
      <c r="BQ178" s="419">
        <v>0</v>
      </c>
      <c r="BR178" s="419">
        <v>0</v>
      </c>
      <c r="BS178" s="419">
        <v>0</v>
      </c>
      <c r="BT178" s="419">
        <v>0</v>
      </c>
      <c r="BU178" s="419">
        <v>0</v>
      </c>
      <c r="BV178" s="419">
        <v>0</v>
      </c>
      <c r="BW178" s="419">
        <f t="shared" si="136"/>
        <v>0</v>
      </c>
      <c r="BX178" s="421">
        <v>0</v>
      </c>
      <c r="BY178" s="419">
        <f t="shared" si="137"/>
        <v>0</v>
      </c>
      <c r="BZ178" s="421">
        <v>0</v>
      </c>
      <c r="CA178" s="414" t="s">
        <v>1951</v>
      </c>
    </row>
    <row r="179" spans="1:79" ht="31.5">
      <c r="A179" s="412" t="s">
        <v>185</v>
      </c>
      <c r="B179" s="417" t="s">
        <v>1095</v>
      </c>
      <c r="C179" s="418" t="s">
        <v>2156</v>
      </c>
      <c r="D179" s="419">
        <v>0.13062555000000001</v>
      </c>
      <c r="E179" s="408">
        <f t="shared" si="138"/>
        <v>0</v>
      </c>
      <c r="F179" s="419">
        <f t="shared" si="139"/>
        <v>0</v>
      </c>
      <c r="G179" s="419">
        <f t="shared" si="140"/>
        <v>0</v>
      </c>
      <c r="H179" s="419">
        <v>0</v>
      </c>
      <c r="I179" s="420">
        <v>0</v>
      </c>
      <c r="J179" s="419">
        <v>0</v>
      </c>
      <c r="K179" s="419">
        <v>0</v>
      </c>
      <c r="L179" s="419">
        <v>0</v>
      </c>
      <c r="M179" s="420"/>
      <c r="N179" s="420">
        <v>0</v>
      </c>
      <c r="O179" s="419">
        <v>0</v>
      </c>
      <c r="P179" s="420">
        <v>0</v>
      </c>
      <c r="Q179" s="419">
        <v>0</v>
      </c>
      <c r="R179" s="419">
        <v>0</v>
      </c>
      <c r="S179" s="419">
        <v>0</v>
      </c>
      <c r="T179" s="420"/>
      <c r="U179" s="420">
        <v>0</v>
      </c>
      <c r="V179" s="419">
        <v>0</v>
      </c>
      <c r="W179" s="420">
        <v>0</v>
      </c>
      <c r="X179" s="419">
        <v>0</v>
      </c>
      <c r="Y179" s="419">
        <v>0</v>
      </c>
      <c r="Z179" s="419">
        <v>0</v>
      </c>
      <c r="AA179" s="420"/>
      <c r="AB179" s="420">
        <v>0</v>
      </c>
      <c r="AC179" s="419">
        <v>0</v>
      </c>
      <c r="AD179" s="420">
        <v>0</v>
      </c>
      <c r="AE179" s="419">
        <v>0</v>
      </c>
      <c r="AF179" s="419">
        <v>0</v>
      </c>
      <c r="AG179" s="419">
        <v>0</v>
      </c>
      <c r="AH179" s="420"/>
      <c r="AI179" s="420">
        <v>0</v>
      </c>
      <c r="AJ179" s="419">
        <v>0</v>
      </c>
      <c r="AK179" s="420">
        <v>0</v>
      </c>
      <c r="AL179" s="419">
        <v>0</v>
      </c>
      <c r="AM179" s="419">
        <v>0</v>
      </c>
      <c r="AN179" s="419">
        <v>0</v>
      </c>
      <c r="AO179" s="420"/>
      <c r="AP179" s="419">
        <v>0</v>
      </c>
      <c r="AQ179" s="419">
        <v>0</v>
      </c>
      <c r="AR179" s="419">
        <v>0</v>
      </c>
      <c r="AS179" s="419">
        <v>0</v>
      </c>
      <c r="AT179" s="419">
        <v>0</v>
      </c>
      <c r="AU179" s="419">
        <v>0</v>
      </c>
      <c r="AV179" s="420">
        <v>0</v>
      </c>
      <c r="AW179" s="420"/>
      <c r="AX179" s="419">
        <v>0</v>
      </c>
      <c r="AY179" s="420"/>
      <c r="AZ179" s="419">
        <v>0</v>
      </c>
      <c r="BA179" s="419">
        <v>0</v>
      </c>
      <c r="BB179" s="419">
        <v>0</v>
      </c>
      <c r="BC179" s="420">
        <v>0</v>
      </c>
      <c r="BD179" s="420">
        <v>0</v>
      </c>
      <c r="BE179" s="419">
        <v>0</v>
      </c>
      <c r="BF179" s="420">
        <v>0</v>
      </c>
      <c r="BG179" s="419">
        <v>0</v>
      </c>
      <c r="BH179" s="419">
        <v>0</v>
      </c>
      <c r="BI179" s="419">
        <v>0</v>
      </c>
      <c r="BJ179" s="420">
        <v>0</v>
      </c>
      <c r="BK179" s="420">
        <v>0</v>
      </c>
      <c r="BL179" s="419">
        <v>0</v>
      </c>
      <c r="BM179" s="420">
        <f t="shared" si="142"/>
        <v>0</v>
      </c>
      <c r="BN179" s="419">
        <v>0</v>
      </c>
      <c r="BO179" s="419">
        <v>0</v>
      </c>
      <c r="BP179" s="419">
        <v>0</v>
      </c>
      <c r="BQ179" s="419">
        <v>0</v>
      </c>
      <c r="BR179" s="419">
        <v>0</v>
      </c>
      <c r="BS179" s="419">
        <v>0</v>
      </c>
      <c r="BT179" s="419">
        <v>0</v>
      </c>
      <c r="BU179" s="419">
        <v>0</v>
      </c>
      <c r="BV179" s="419">
        <v>0</v>
      </c>
      <c r="BW179" s="419">
        <f t="shared" si="136"/>
        <v>0</v>
      </c>
      <c r="BX179" s="421">
        <v>0</v>
      </c>
      <c r="BY179" s="419">
        <f t="shared" si="137"/>
        <v>0</v>
      </c>
      <c r="BZ179" s="421">
        <v>0</v>
      </c>
      <c r="CA179" s="414" t="s">
        <v>1954</v>
      </c>
    </row>
    <row r="180" spans="1:79" ht="47.25">
      <c r="A180" s="412" t="s">
        <v>185</v>
      </c>
      <c r="B180" s="417" t="s">
        <v>1096</v>
      </c>
      <c r="C180" s="418" t="s">
        <v>1589</v>
      </c>
      <c r="D180" s="419">
        <v>0.95496999999999999</v>
      </c>
      <c r="E180" s="408">
        <f t="shared" si="138"/>
        <v>0</v>
      </c>
      <c r="F180" s="419">
        <f t="shared" si="139"/>
        <v>0</v>
      </c>
      <c r="G180" s="419">
        <f t="shared" si="140"/>
        <v>0</v>
      </c>
      <c r="H180" s="419">
        <v>0</v>
      </c>
      <c r="I180" s="420">
        <v>0</v>
      </c>
      <c r="J180" s="419">
        <v>0</v>
      </c>
      <c r="K180" s="419">
        <v>0</v>
      </c>
      <c r="L180" s="419">
        <v>0</v>
      </c>
      <c r="M180" s="420"/>
      <c r="N180" s="420">
        <v>0</v>
      </c>
      <c r="O180" s="419">
        <v>0</v>
      </c>
      <c r="P180" s="420">
        <v>0</v>
      </c>
      <c r="Q180" s="419">
        <v>0</v>
      </c>
      <c r="R180" s="419">
        <v>0</v>
      </c>
      <c r="S180" s="419">
        <v>0</v>
      </c>
      <c r="T180" s="420"/>
      <c r="U180" s="420">
        <v>0</v>
      </c>
      <c r="V180" s="419">
        <v>0</v>
      </c>
      <c r="W180" s="420">
        <v>0</v>
      </c>
      <c r="X180" s="419">
        <v>0</v>
      </c>
      <c r="Y180" s="419">
        <v>0</v>
      </c>
      <c r="Z180" s="419">
        <v>0</v>
      </c>
      <c r="AA180" s="420"/>
      <c r="AB180" s="420">
        <v>0</v>
      </c>
      <c r="AC180" s="419">
        <v>0</v>
      </c>
      <c r="AD180" s="420">
        <v>0</v>
      </c>
      <c r="AE180" s="419">
        <v>0</v>
      </c>
      <c r="AF180" s="419">
        <v>0</v>
      </c>
      <c r="AG180" s="419">
        <v>0</v>
      </c>
      <c r="AH180" s="420"/>
      <c r="AI180" s="420">
        <v>0</v>
      </c>
      <c r="AJ180" s="419">
        <v>0</v>
      </c>
      <c r="AK180" s="420">
        <v>0</v>
      </c>
      <c r="AL180" s="419">
        <v>0</v>
      </c>
      <c r="AM180" s="419">
        <v>0</v>
      </c>
      <c r="AN180" s="419">
        <v>0</v>
      </c>
      <c r="AO180" s="420"/>
      <c r="AP180" s="419">
        <v>0</v>
      </c>
      <c r="AQ180" s="419">
        <v>0</v>
      </c>
      <c r="AR180" s="419">
        <v>0</v>
      </c>
      <c r="AS180" s="419">
        <v>0</v>
      </c>
      <c r="AT180" s="419">
        <v>0</v>
      </c>
      <c r="AU180" s="419">
        <v>0</v>
      </c>
      <c r="AV180" s="420">
        <v>0</v>
      </c>
      <c r="AW180" s="420"/>
      <c r="AX180" s="419">
        <v>0</v>
      </c>
      <c r="AY180" s="420"/>
      <c r="AZ180" s="419">
        <v>0</v>
      </c>
      <c r="BA180" s="419">
        <v>0</v>
      </c>
      <c r="BB180" s="419">
        <v>0</v>
      </c>
      <c r="BC180" s="420">
        <v>0</v>
      </c>
      <c r="BD180" s="420">
        <v>0</v>
      </c>
      <c r="BE180" s="419">
        <v>0</v>
      </c>
      <c r="BF180" s="420">
        <v>0</v>
      </c>
      <c r="BG180" s="419">
        <v>0</v>
      </c>
      <c r="BH180" s="419">
        <v>0</v>
      </c>
      <c r="BI180" s="419">
        <v>0</v>
      </c>
      <c r="BJ180" s="420">
        <v>0</v>
      </c>
      <c r="BK180" s="420">
        <v>0</v>
      </c>
      <c r="BL180" s="419">
        <v>0</v>
      </c>
      <c r="BM180" s="420">
        <f t="shared" si="142"/>
        <v>0</v>
      </c>
      <c r="BN180" s="419">
        <v>0</v>
      </c>
      <c r="BO180" s="419">
        <v>0</v>
      </c>
      <c r="BP180" s="419">
        <v>0</v>
      </c>
      <c r="BQ180" s="419">
        <v>0</v>
      </c>
      <c r="BR180" s="419">
        <v>0</v>
      </c>
      <c r="BS180" s="419">
        <v>0</v>
      </c>
      <c r="BT180" s="419">
        <v>0</v>
      </c>
      <c r="BU180" s="419">
        <v>0</v>
      </c>
      <c r="BV180" s="419">
        <v>0</v>
      </c>
      <c r="BW180" s="419">
        <f t="shared" si="136"/>
        <v>0</v>
      </c>
      <c r="BX180" s="421">
        <v>0</v>
      </c>
      <c r="BY180" s="419">
        <f t="shared" si="137"/>
        <v>0</v>
      </c>
      <c r="BZ180" s="421">
        <v>0</v>
      </c>
      <c r="CA180" s="414" t="s">
        <v>1954</v>
      </c>
    </row>
    <row r="181" spans="1:79">
      <c r="A181" s="412" t="s">
        <v>185</v>
      </c>
      <c r="B181" s="417" t="s">
        <v>1097</v>
      </c>
      <c r="C181" s="418" t="s">
        <v>1590</v>
      </c>
      <c r="D181" s="419">
        <v>0.55289999999999995</v>
      </c>
      <c r="E181" s="408">
        <f t="shared" si="138"/>
        <v>0</v>
      </c>
      <c r="F181" s="419">
        <f t="shared" si="139"/>
        <v>0</v>
      </c>
      <c r="G181" s="419">
        <f t="shared" si="140"/>
        <v>0</v>
      </c>
      <c r="H181" s="419">
        <v>0</v>
      </c>
      <c r="I181" s="420">
        <v>0</v>
      </c>
      <c r="J181" s="419">
        <v>0</v>
      </c>
      <c r="K181" s="419">
        <v>0</v>
      </c>
      <c r="L181" s="419">
        <v>0</v>
      </c>
      <c r="M181" s="420"/>
      <c r="N181" s="420">
        <v>0</v>
      </c>
      <c r="O181" s="419">
        <v>0</v>
      </c>
      <c r="P181" s="420">
        <v>0</v>
      </c>
      <c r="Q181" s="419">
        <v>0</v>
      </c>
      <c r="R181" s="419">
        <v>0</v>
      </c>
      <c r="S181" s="419">
        <v>0</v>
      </c>
      <c r="T181" s="420"/>
      <c r="U181" s="420">
        <v>0</v>
      </c>
      <c r="V181" s="419">
        <v>0</v>
      </c>
      <c r="W181" s="420">
        <v>0</v>
      </c>
      <c r="X181" s="419">
        <v>0</v>
      </c>
      <c r="Y181" s="419">
        <v>0</v>
      </c>
      <c r="Z181" s="419">
        <v>0</v>
      </c>
      <c r="AA181" s="420"/>
      <c r="AB181" s="420">
        <v>0</v>
      </c>
      <c r="AC181" s="419">
        <v>0</v>
      </c>
      <c r="AD181" s="420">
        <v>0</v>
      </c>
      <c r="AE181" s="419">
        <v>0</v>
      </c>
      <c r="AF181" s="419">
        <v>0</v>
      </c>
      <c r="AG181" s="419">
        <v>0</v>
      </c>
      <c r="AH181" s="420"/>
      <c r="AI181" s="420">
        <v>0</v>
      </c>
      <c r="AJ181" s="419">
        <v>0</v>
      </c>
      <c r="AK181" s="420">
        <v>0</v>
      </c>
      <c r="AL181" s="419">
        <v>0</v>
      </c>
      <c r="AM181" s="419">
        <v>0</v>
      </c>
      <c r="AN181" s="419">
        <v>0</v>
      </c>
      <c r="AO181" s="420"/>
      <c r="AP181" s="419">
        <v>0</v>
      </c>
      <c r="AQ181" s="419">
        <v>0</v>
      </c>
      <c r="AR181" s="419">
        <v>0</v>
      </c>
      <c r="AS181" s="419">
        <v>0</v>
      </c>
      <c r="AT181" s="419">
        <v>0</v>
      </c>
      <c r="AU181" s="419">
        <v>0</v>
      </c>
      <c r="AV181" s="420">
        <v>0</v>
      </c>
      <c r="AW181" s="420"/>
      <c r="AX181" s="419">
        <v>0</v>
      </c>
      <c r="AY181" s="420"/>
      <c r="AZ181" s="419">
        <v>0</v>
      </c>
      <c r="BA181" s="419">
        <v>0</v>
      </c>
      <c r="BB181" s="419">
        <v>0</v>
      </c>
      <c r="BC181" s="420">
        <v>0</v>
      </c>
      <c r="BD181" s="420">
        <v>0</v>
      </c>
      <c r="BE181" s="419">
        <v>0</v>
      </c>
      <c r="BF181" s="420">
        <v>0</v>
      </c>
      <c r="BG181" s="419">
        <v>0</v>
      </c>
      <c r="BH181" s="419">
        <v>0</v>
      </c>
      <c r="BI181" s="419">
        <v>0</v>
      </c>
      <c r="BJ181" s="420">
        <v>0</v>
      </c>
      <c r="BK181" s="420">
        <v>0</v>
      </c>
      <c r="BL181" s="419">
        <v>0</v>
      </c>
      <c r="BM181" s="420">
        <f t="shared" si="142"/>
        <v>0</v>
      </c>
      <c r="BN181" s="419">
        <v>0</v>
      </c>
      <c r="BO181" s="419">
        <v>0</v>
      </c>
      <c r="BP181" s="419">
        <v>0</v>
      </c>
      <c r="BQ181" s="419">
        <v>0</v>
      </c>
      <c r="BR181" s="419">
        <v>0</v>
      </c>
      <c r="BS181" s="419">
        <v>0</v>
      </c>
      <c r="BT181" s="419">
        <v>0</v>
      </c>
      <c r="BU181" s="419">
        <v>0</v>
      </c>
      <c r="BV181" s="419">
        <v>0</v>
      </c>
      <c r="BW181" s="419">
        <f t="shared" si="136"/>
        <v>0</v>
      </c>
      <c r="BX181" s="421">
        <v>0</v>
      </c>
      <c r="BY181" s="419">
        <f t="shared" si="137"/>
        <v>0</v>
      </c>
      <c r="BZ181" s="421">
        <v>0</v>
      </c>
      <c r="CA181" s="414" t="s">
        <v>1954</v>
      </c>
    </row>
    <row r="182" spans="1:79">
      <c r="A182" s="412" t="s">
        <v>185</v>
      </c>
      <c r="B182" s="417" t="s">
        <v>1098</v>
      </c>
      <c r="C182" s="418" t="s">
        <v>1591</v>
      </c>
      <c r="D182" s="419">
        <v>0.55779000000000001</v>
      </c>
      <c r="E182" s="408">
        <f t="shared" si="138"/>
        <v>0</v>
      </c>
      <c r="F182" s="419">
        <f t="shared" si="139"/>
        <v>0</v>
      </c>
      <c r="G182" s="419">
        <f t="shared" si="140"/>
        <v>0</v>
      </c>
      <c r="H182" s="419">
        <v>0</v>
      </c>
      <c r="I182" s="420">
        <v>0</v>
      </c>
      <c r="J182" s="419">
        <v>0</v>
      </c>
      <c r="K182" s="419">
        <v>0</v>
      </c>
      <c r="L182" s="419">
        <v>0</v>
      </c>
      <c r="M182" s="420"/>
      <c r="N182" s="420">
        <v>0</v>
      </c>
      <c r="O182" s="419">
        <v>0</v>
      </c>
      <c r="P182" s="420">
        <v>0</v>
      </c>
      <c r="Q182" s="419">
        <v>0</v>
      </c>
      <c r="R182" s="419">
        <v>0</v>
      </c>
      <c r="S182" s="419">
        <v>0</v>
      </c>
      <c r="T182" s="420"/>
      <c r="U182" s="420">
        <v>0</v>
      </c>
      <c r="V182" s="419">
        <v>0</v>
      </c>
      <c r="W182" s="420">
        <v>0</v>
      </c>
      <c r="X182" s="419">
        <v>0</v>
      </c>
      <c r="Y182" s="419">
        <v>0</v>
      </c>
      <c r="Z182" s="419">
        <v>0</v>
      </c>
      <c r="AA182" s="420"/>
      <c r="AB182" s="420">
        <v>0</v>
      </c>
      <c r="AC182" s="419">
        <v>0</v>
      </c>
      <c r="AD182" s="420">
        <v>0</v>
      </c>
      <c r="AE182" s="419">
        <v>0</v>
      </c>
      <c r="AF182" s="419">
        <v>0</v>
      </c>
      <c r="AG182" s="419">
        <v>0</v>
      </c>
      <c r="AH182" s="420"/>
      <c r="AI182" s="420">
        <v>0</v>
      </c>
      <c r="AJ182" s="419">
        <v>0</v>
      </c>
      <c r="AK182" s="420">
        <v>0</v>
      </c>
      <c r="AL182" s="419">
        <v>0</v>
      </c>
      <c r="AM182" s="419">
        <v>0</v>
      </c>
      <c r="AN182" s="419">
        <v>0</v>
      </c>
      <c r="AO182" s="420"/>
      <c r="AP182" s="419">
        <v>0</v>
      </c>
      <c r="AQ182" s="419">
        <v>0</v>
      </c>
      <c r="AR182" s="419">
        <v>0</v>
      </c>
      <c r="AS182" s="419">
        <v>0</v>
      </c>
      <c r="AT182" s="419">
        <v>0</v>
      </c>
      <c r="AU182" s="419">
        <v>0</v>
      </c>
      <c r="AV182" s="420">
        <v>0</v>
      </c>
      <c r="AW182" s="420"/>
      <c r="AX182" s="419">
        <v>0</v>
      </c>
      <c r="AY182" s="420"/>
      <c r="AZ182" s="419">
        <v>0</v>
      </c>
      <c r="BA182" s="419">
        <v>0</v>
      </c>
      <c r="BB182" s="419">
        <v>0</v>
      </c>
      <c r="BC182" s="420">
        <v>0</v>
      </c>
      <c r="BD182" s="420">
        <v>0</v>
      </c>
      <c r="BE182" s="419">
        <v>0</v>
      </c>
      <c r="BF182" s="420">
        <v>0</v>
      </c>
      <c r="BG182" s="419">
        <v>0</v>
      </c>
      <c r="BH182" s="419">
        <v>0</v>
      </c>
      <c r="BI182" s="419">
        <v>0</v>
      </c>
      <c r="BJ182" s="420">
        <v>0</v>
      </c>
      <c r="BK182" s="420">
        <v>0</v>
      </c>
      <c r="BL182" s="419">
        <v>0</v>
      </c>
      <c r="BM182" s="420">
        <f t="shared" si="142"/>
        <v>0</v>
      </c>
      <c r="BN182" s="419">
        <v>0</v>
      </c>
      <c r="BO182" s="419">
        <v>0</v>
      </c>
      <c r="BP182" s="419">
        <v>0</v>
      </c>
      <c r="BQ182" s="419">
        <v>0</v>
      </c>
      <c r="BR182" s="419">
        <v>0</v>
      </c>
      <c r="BS182" s="419">
        <v>0</v>
      </c>
      <c r="BT182" s="419">
        <v>0</v>
      </c>
      <c r="BU182" s="419">
        <v>0</v>
      </c>
      <c r="BV182" s="419">
        <v>0</v>
      </c>
      <c r="BW182" s="419">
        <f t="shared" si="136"/>
        <v>0</v>
      </c>
      <c r="BX182" s="421">
        <v>0</v>
      </c>
      <c r="BY182" s="419">
        <f t="shared" si="137"/>
        <v>0</v>
      </c>
      <c r="BZ182" s="421">
        <v>0</v>
      </c>
      <c r="CA182" s="414" t="s">
        <v>1954</v>
      </c>
    </row>
    <row r="183" spans="1:79" ht="47.25">
      <c r="A183" s="412" t="s">
        <v>185</v>
      </c>
      <c r="B183" s="417" t="s">
        <v>1099</v>
      </c>
      <c r="C183" s="418" t="s">
        <v>1592</v>
      </c>
      <c r="D183" s="419">
        <v>1.05576</v>
      </c>
      <c r="E183" s="408">
        <f t="shared" si="138"/>
        <v>0</v>
      </c>
      <c r="F183" s="419">
        <f t="shared" si="139"/>
        <v>0</v>
      </c>
      <c r="G183" s="419">
        <f t="shared" si="140"/>
        <v>0</v>
      </c>
      <c r="H183" s="419">
        <v>0</v>
      </c>
      <c r="I183" s="420">
        <v>0</v>
      </c>
      <c r="J183" s="419">
        <v>0</v>
      </c>
      <c r="K183" s="419">
        <v>0</v>
      </c>
      <c r="L183" s="419">
        <v>0</v>
      </c>
      <c r="M183" s="420"/>
      <c r="N183" s="420">
        <v>0</v>
      </c>
      <c r="O183" s="419">
        <v>0</v>
      </c>
      <c r="P183" s="420">
        <v>0</v>
      </c>
      <c r="Q183" s="419">
        <v>0</v>
      </c>
      <c r="R183" s="419">
        <v>0</v>
      </c>
      <c r="S183" s="419">
        <v>0</v>
      </c>
      <c r="T183" s="420"/>
      <c r="U183" s="420">
        <v>0</v>
      </c>
      <c r="V183" s="419">
        <v>0</v>
      </c>
      <c r="W183" s="420">
        <v>0</v>
      </c>
      <c r="X183" s="419">
        <v>0</v>
      </c>
      <c r="Y183" s="419">
        <v>0</v>
      </c>
      <c r="Z183" s="419">
        <v>0</v>
      </c>
      <c r="AA183" s="420"/>
      <c r="AB183" s="420">
        <v>0</v>
      </c>
      <c r="AC183" s="419">
        <v>0</v>
      </c>
      <c r="AD183" s="420">
        <v>0</v>
      </c>
      <c r="AE183" s="419">
        <v>0</v>
      </c>
      <c r="AF183" s="419">
        <v>0</v>
      </c>
      <c r="AG183" s="419">
        <v>0</v>
      </c>
      <c r="AH183" s="420"/>
      <c r="AI183" s="420">
        <v>0</v>
      </c>
      <c r="AJ183" s="419">
        <v>0</v>
      </c>
      <c r="AK183" s="420">
        <v>0</v>
      </c>
      <c r="AL183" s="419">
        <v>0</v>
      </c>
      <c r="AM183" s="419">
        <v>0</v>
      </c>
      <c r="AN183" s="419">
        <v>0</v>
      </c>
      <c r="AO183" s="420">
        <v>1.05576</v>
      </c>
      <c r="AP183" s="419">
        <v>0</v>
      </c>
      <c r="AQ183" s="419">
        <v>0</v>
      </c>
      <c r="AR183" s="419">
        <v>0</v>
      </c>
      <c r="AS183" s="419">
        <v>0</v>
      </c>
      <c r="AT183" s="419">
        <v>0</v>
      </c>
      <c r="AU183" s="419">
        <v>0</v>
      </c>
      <c r="AV183" s="420">
        <v>0</v>
      </c>
      <c r="AW183" s="420"/>
      <c r="AX183" s="419">
        <v>0</v>
      </c>
      <c r="AY183" s="420"/>
      <c r="AZ183" s="419">
        <v>0</v>
      </c>
      <c r="BA183" s="419">
        <v>0</v>
      </c>
      <c r="BB183" s="419">
        <v>0</v>
      </c>
      <c r="BC183" s="420">
        <v>1.05576</v>
      </c>
      <c r="BD183" s="420">
        <v>0</v>
      </c>
      <c r="BE183" s="419">
        <v>0</v>
      </c>
      <c r="BF183" s="420">
        <v>0</v>
      </c>
      <c r="BG183" s="419">
        <v>0</v>
      </c>
      <c r="BH183" s="419">
        <v>0</v>
      </c>
      <c r="BI183" s="419">
        <v>0</v>
      </c>
      <c r="BJ183" s="420">
        <v>0</v>
      </c>
      <c r="BK183" s="420">
        <v>0</v>
      </c>
      <c r="BL183" s="419">
        <v>0</v>
      </c>
      <c r="BM183" s="420">
        <f t="shared" si="142"/>
        <v>0</v>
      </c>
      <c r="BN183" s="419">
        <v>0</v>
      </c>
      <c r="BO183" s="419">
        <v>0</v>
      </c>
      <c r="BP183" s="419">
        <v>0</v>
      </c>
      <c r="BQ183" s="419">
        <v>0</v>
      </c>
      <c r="BR183" s="419">
        <v>0</v>
      </c>
      <c r="BS183" s="419">
        <v>0</v>
      </c>
      <c r="BT183" s="419">
        <v>0</v>
      </c>
      <c r="BU183" s="419">
        <v>0</v>
      </c>
      <c r="BV183" s="419">
        <v>0</v>
      </c>
      <c r="BW183" s="419">
        <f t="shared" si="136"/>
        <v>0</v>
      </c>
      <c r="BX183" s="421">
        <v>0</v>
      </c>
      <c r="BY183" s="419">
        <f t="shared" si="137"/>
        <v>1.05576</v>
      </c>
      <c r="BZ183" s="421">
        <v>1</v>
      </c>
      <c r="CA183" s="414" t="s">
        <v>1954</v>
      </c>
    </row>
    <row r="184" spans="1:79">
      <c r="A184" s="412" t="s">
        <v>185</v>
      </c>
      <c r="B184" s="417" t="s">
        <v>1100</v>
      </c>
      <c r="C184" s="418" t="s">
        <v>1593</v>
      </c>
      <c r="D184" s="419">
        <v>109.87984501378699</v>
      </c>
      <c r="E184" s="408">
        <f t="shared" si="138"/>
        <v>0</v>
      </c>
      <c r="F184" s="419">
        <f t="shared" si="139"/>
        <v>0</v>
      </c>
      <c r="G184" s="419">
        <f t="shared" si="140"/>
        <v>0</v>
      </c>
      <c r="H184" s="419">
        <v>0</v>
      </c>
      <c r="I184" s="420">
        <v>0</v>
      </c>
      <c r="J184" s="419">
        <v>0</v>
      </c>
      <c r="K184" s="419">
        <v>0</v>
      </c>
      <c r="L184" s="419">
        <v>0</v>
      </c>
      <c r="M184" s="420"/>
      <c r="N184" s="420">
        <v>0</v>
      </c>
      <c r="O184" s="419">
        <v>0</v>
      </c>
      <c r="P184" s="420">
        <v>0</v>
      </c>
      <c r="Q184" s="419">
        <v>0</v>
      </c>
      <c r="R184" s="419">
        <v>0</v>
      </c>
      <c r="S184" s="419">
        <v>0</v>
      </c>
      <c r="T184" s="420"/>
      <c r="U184" s="420">
        <v>0</v>
      </c>
      <c r="V184" s="419">
        <v>0</v>
      </c>
      <c r="W184" s="420">
        <v>0</v>
      </c>
      <c r="X184" s="419">
        <v>0</v>
      </c>
      <c r="Y184" s="419">
        <v>0</v>
      </c>
      <c r="Z184" s="419">
        <v>0</v>
      </c>
      <c r="AA184" s="420"/>
      <c r="AB184" s="420">
        <v>0</v>
      </c>
      <c r="AC184" s="419">
        <v>0</v>
      </c>
      <c r="AD184" s="420">
        <v>0</v>
      </c>
      <c r="AE184" s="419">
        <v>0</v>
      </c>
      <c r="AF184" s="419">
        <v>0</v>
      </c>
      <c r="AG184" s="419">
        <v>0</v>
      </c>
      <c r="AH184" s="420"/>
      <c r="AI184" s="420">
        <v>0</v>
      </c>
      <c r="AJ184" s="419">
        <v>0</v>
      </c>
      <c r="AK184" s="420">
        <v>0</v>
      </c>
      <c r="AL184" s="419">
        <v>0</v>
      </c>
      <c r="AM184" s="419">
        <v>0</v>
      </c>
      <c r="AN184" s="419">
        <v>0</v>
      </c>
      <c r="AO184" s="420"/>
      <c r="AP184" s="419">
        <v>0</v>
      </c>
      <c r="AQ184" s="419">
        <v>0</v>
      </c>
      <c r="AR184" s="419">
        <v>0</v>
      </c>
      <c r="AS184" s="419">
        <v>0</v>
      </c>
      <c r="AT184" s="419">
        <v>0</v>
      </c>
      <c r="AU184" s="419">
        <v>0</v>
      </c>
      <c r="AV184" s="420">
        <v>0</v>
      </c>
      <c r="AW184" s="420"/>
      <c r="AX184" s="419">
        <v>0</v>
      </c>
      <c r="AY184" s="420"/>
      <c r="AZ184" s="419">
        <v>0</v>
      </c>
      <c r="BA184" s="419">
        <v>0</v>
      </c>
      <c r="BB184" s="419">
        <v>0</v>
      </c>
      <c r="BC184" s="420">
        <v>0</v>
      </c>
      <c r="BD184" s="420">
        <v>0</v>
      </c>
      <c r="BE184" s="419">
        <v>0</v>
      </c>
      <c r="BF184" s="420">
        <v>0</v>
      </c>
      <c r="BG184" s="419">
        <v>0</v>
      </c>
      <c r="BH184" s="419">
        <v>0</v>
      </c>
      <c r="BI184" s="419">
        <v>0</v>
      </c>
      <c r="BJ184" s="420">
        <v>0</v>
      </c>
      <c r="BK184" s="420">
        <v>0</v>
      </c>
      <c r="BL184" s="419">
        <v>0</v>
      </c>
      <c r="BM184" s="420">
        <f t="shared" si="142"/>
        <v>0</v>
      </c>
      <c r="BN184" s="419">
        <v>0</v>
      </c>
      <c r="BO184" s="419">
        <v>0</v>
      </c>
      <c r="BP184" s="419">
        <v>0</v>
      </c>
      <c r="BQ184" s="419">
        <v>0</v>
      </c>
      <c r="BR184" s="419">
        <v>0</v>
      </c>
      <c r="BS184" s="419">
        <v>0</v>
      </c>
      <c r="BT184" s="419">
        <v>0</v>
      </c>
      <c r="BU184" s="419">
        <v>0</v>
      </c>
      <c r="BV184" s="419">
        <v>0</v>
      </c>
      <c r="BW184" s="419">
        <f t="shared" si="136"/>
        <v>0</v>
      </c>
      <c r="BX184" s="421">
        <v>0</v>
      </c>
      <c r="BY184" s="419">
        <f t="shared" si="137"/>
        <v>0</v>
      </c>
      <c r="BZ184" s="421">
        <v>0</v>
      </c>
      <c r="CA184" s="414" t="s">
        <v>1954</v>
      </c>
    </row>
    <row r="185" spans="1:79" ht="47.25">
      <c r="A185" s="412" t="s">
        <v>185</v>
      </c>
      <c r="B185" s="417" t="s">
        <v>1101</v>
      </c>
      <c r="C185" s="418" t="s">
        <v>1594</v>
      </c>
      <c r="D185" s="419">
        <v>1.74448</v>
      </c>
      <c r="E185" s="408">
        <f t="shared" si="138"/>
        <v>0</v>
      </c>
      <c r="F185" s="419">
        <f t="shared" si="139"/>
        <v>0</v>
      </c>
      <c r="G185" s="419">
        <f t="shared" si="140"/>
        <v>0</v>
      </c>
      <c r="H185" s="419">
        <v>0</v>
      </c>
      <c r="I185" s="420">
        <v>0</v>
      </c>
      <c r="J185" s="419">
        <v>0</v>
      </c>
      <c r="K185" s="419">
        <v>0</v>
      </c>
      <c r="L185" s="419">
        <v>0</v>
      </c>
      <c r="M185" s="420"/>
      <c r="N185" s="420">
        <v>0</v>
      </c>
      <c r="O185" s="419">
        <v>0</v>
      </c>
      <c r="P185" s="420">
        <v>0</v>
      </c>
      <c r="Q185" s="419">
        <v>0</v>
      </c>
      <c r="R185" s="419">
        <v>0</v>
      </c>
      <c r="S185" s="419">
        <v>0</v>
      </c>
      <c r="T185" s="420"/>
      <c r="U185" s="420">
        <v>0</v>
      </c>
      <c r="V185" s="419">
        <v>0</v>
      </c>
      <c r="W185" s="420">
        <v>0</v>
      </c>
      <c r="X185" s="419">
        <v>0</v>
      </c>
      <c r="Y185" s="419">
        <v>0</v>
      </c>
      <c r="Z185" s="419">
        <v>0</v>
      </c>
      <c r="AA185" s="420"/>
      <c r="AB185" s="420">
        <v>0</v>
      </c>
      <c r="AC185" s="419">
        <v>0</v>
      </c>
      <c r="AD185" s="420">
        <v>0</v>
      </c>
      <c r="AE185" s="419">
        <v>0</v>
      </c>
      <c r="AF185" s="419">
        <v>0</v>
      </c>
      <c r="AG185" s="419">
        <v>0</v>
      </c>
      <c r="AH185" s="420"/>
      <c r="AI185" s="420">
        <v>0</v>
      </c>
      <c r="AJ185" s="419">
        <v>0</v>
      </c>
      <c r="AK185" s="420">
        <v>0</v>
      </c>
      <c r="AL185" s="419">
        <v>0</v>
      </c>
      <c r="AM185" s="419">
        <v>0</v>
      </c>
      <c r="AN185" s="419">
        <v>0</v>
      </c>
      <c r="AO185" s="420"/>
      <c r="AP185" s="419">
        <v>0</v>
      </c>
      <c r="AQ185" s="419">
        <v>0</v>
      </c>
      <c r="AR185" s="419">
        <v>0</v>
      </c>
      <c r="AS185" s="419">
        <v>0</v>
      </c>
      <c r="AT185" s="419">
        <v>0</v>
      </c>
      <c r="AU185" s="419">
        <v>0</v>
      </c>
      <c r="AV185" s="420">
        <v>0</v>
      </c>
      <c r="AW185" s="420"/>
      <c r="AX185" s="419">
        <v>0</v>
      </c>
      <c r="AY185" s="420"/>
      <c r="AZ185" s="419">
        <v>0</v>
      </c>
      <c r="BA185" s="419">
        <v>0</v>
      </c>
      <c r="BB185" s="419">
        <v>0</v>
      </c>
      <c r="BC185" s="420">
        <v>0</v>
      </c>
      <c r="BD185" s="420">
        <v>0</v>
      </c>
      <c r="BE185" s="419">
        <v>0</v>
      </c>
      <c r="BF185" s="420">
        <v>0</v>
      </c>
      <c r="BG185" s="419">
        <v>0</v>
      </c>
      <c r="BH185" s="419">
        <v>0</v>
      </c>
      <c r="BI185" s="419">
        <v>0</v>
      </c>
      <c r="BJ185" s="420">
        <v>0</v>
      </c>
      <c r="BK185" s="420">
        <v>0</v>
      </c>
      <c r="BL185" s="419">
        <v>0</v>
      </c>
      <c r="BM185" s="420">
        <f t="shared" si="142"/>
        <v>0</v>
      </c>
      <c r="BN185" s="419">
        <v>0</v>
      </c>
      <c r="BO185" s="419">
        <v>0</v>
      </c>
      <c r="BP185" s="419">
        <v>0</v>
      </c>
      <c r="BQ185" s="419">
        <v>0</v>
      </c>
      <c r="BR185" s="419">
        <v>0</v>
      </c>
      <c r="BS185" s="419">
        <v>0</v>
      </c>
      <c r="BT185" s="419">
        <v>0</v>
      </c>
      <c r="BU185" s="419">
        <v>0</v>
      </c>
      <c r="BV185" s="419">
        <v>0</v>
      </c>
      <c r="BW185" s="419">
        <f t="shared" si="136"/>
        <v>0</v>
      </c>
      <c r="BX185" s="421">
        <v>0</v>
      </c>
      <c r="BY185" s="419">
        <f t="shared" si="137"/>
        <v>0</v>
      </c>
      <c r="BZ185" s="421">
        <v>0</v>
      </c>
      <c r="CA185" s="414" t="s">
        <v>1954</v>
      </c>
    </row>
    <row r="186" spans="1:79" ht="47.25">
      <c r="A186" s="412" t="s">
        <v>185</v>
      </c>
      <c r="B186" s="417" t="s">
        <v>1102</v>
      </c>
      <c r="C186" s="418" t="s">
        <v>1595</v>
      </c>
      <c r="D186" s="419">
        <v>3.7764799999999998</v>
      </c>
      <c r="E186" s="408">
        <f t="shared" si="138"/>
        <v>0</v>
      </c>
      <c r="F186" s="419">
        <f t="shared" si="139"/>
        <v>0</v>
      </c>
      <c r="G186" s="419">
        <f t="shared" si="140"/>
        <v>0</v>
      </c>
      <c r="H186" s="419">
        <v>0</v>
      </c>
      <c r="I186" s="420">
        <v>0</v>
      </c>
      <c r="J186" s="419">
        <v>0</v>
      </c>
      <c r="K186" s="419">
        <v>0</v>
      </c>
      <c r="L186" s="419">
        <v>0</v>
      </c>
      <c r="M186" s="420"/>
      <c r="N186" s="420">
        <v>0</v>
      </c>
      <c r="O186" s="419">
        <v>0</v>
      </c>
      <c r="P186" s="420">
        <v>0</v>
      </c>
      <c r="Q186" s="419">
        <v>0</v>
      </c>
      <c r="R186" s="419">
        <v>0</v>
      </c>
      <c r="S186" s="419">
        <v>0</v>
      </c>
      <c r="T186" s="420"/>
      <c r="U186" s="420">
        <v>0</v>
      </c>
      <c r="V186" s="419">
        <v>0</v>
      </c>
      <c r="W186" s="420">
        <v>0</v>
      </c>
      <c r="X186" s="419">
        <v>0</v>
      </c>
      <c r="Y186" s="419">
        <v>0</v>
      </c>
      <c r="Z186" s="419">
        <v>0</v>
      </c>
      <c r="AA186" s="420"/>
      <c r="AB186" s="420">
        <v>0</v>
      </c>
      <c r="AC186" s="419">
        <v>0</v>
      </c>
      <c r="AD186" s="420">
        <v>0</v>
      </c>
      <c r="AE186" s="419">
        <v>0</v>
      </c>
      <c r="AF186" s="419">
        <v>0</v>
      </c>
      <c r="AG186" s="419">
        <v>0</v>
      </c>
      <c r="AH186" s="420"/>
      <c r="AI186" s="420">
        <v>0</v>
      </c>
      <c r="AJ186" s="419">
        <v>0</v>
      </c>
      <c r="AK186" s="420">
        <v>0</v>
      </c>
      <c r="AL186" s="419">
        <v>0</v>
      </c>
      <c r="AM186" s="419">
        <v>0</v>
      </c>
      <c r="AN186" s="419">
        <v>0</v>
      </c>
      <c r="AO186" s="420"/>
      <c r="AP186" s="419">
        <v>0</v>
      </c>
      <c r="AQ186" s="419">
        <v>0</v>
      </c>
      <c r="AR186" s="419">
        <v>0</v>
      </c>
      <c r="AS186" s="419">
        <v>0</v>
      </c>
      <c r="AT186" s="419">
        <v>0</v>
      </c>
      <c r="AU186" s="419">
        <v>0</v>
      </c>
      <c r="AV186" s="420">
        <v>0</v>
      </c>
      <c r="AW186" s="420"/>
      <c r="AX186" s="419">
        <v>0</v>
      </c>
      <c r="AY186" s="420"/>
      <c r="AZ186" s="419">
        <v>0</v>
      </c>
      <c r="BA186" s="419">
        <v>0</v>
      </c>
      <c r="BB186" s="419">
        <v>0</v>
      </c>
      <c r="BC186" s="420">
        <v>0</v>
      </c>
      <c r="BD186" s="420">
        <v>0</v>
      </c>
      <c r="BE186" s="419">
        <v>0</v>
      </c>
      <c r="BF186" s="420">
        <v>0</v>
      </c>
      <c r="BG186" s="419">
        <v>0</v>
      </c>
      <c r="BH186" s="419">
        <v>0</v>
      </c>
      <c r="BI186" s="419">
        <v>0</v>
      </c>
      <c r="BJ186" s="420">
        <v>0</v>
      </c>
      <c r="BK186" s="420">
        <v>0</v>
      </c>
      <c r="BL186" s="419">
        <v>0</v>
      </c>
      <c r="BM186" s="420">
        <f t="shared" si="142"/>
        <v>0</v>
      </c>
      <c r="BN186" s="419">
        <v>0</v>
      </c>
      <c r="BO186" s="419">
        <v>0</v>
      </c>
      <c r="BP186" s="419">
        <v>0</v>
      </c>
      <c r="BQ186" s="419">
        <v>0</v>
      </c>
      <c r="BR186" s="419">
        <v>0</v>
      </c>
      <c r="BS186" s="419">
        <v>0</v>
      </c>
      <c r="BT186" s="419">
        <v>0</v>
      </c>
      <c r="BU186" s="419">
        <v>0</v>
      </c>
      <c r="BV186" s="419">
        <v>0</v>
      </c>
      <c r="BW186" s="419">
        <f t="shared" si="136"/>
        <v>0</v>
      </c>
      <c r="BX186" s="421">
        <v>0</v>
      </c>
      <c r="BY186" s="419">
        <f t="shared" si="137"/>
        <v>0</v>
      </c>
      <c r="BZ186" s="421">
        <v>0</v>
      </c>
      <c r="CA186" s="414" t="s">
        <v>1954</v>
      </c>
    </row>
    <row r="187" spans="1:79" ht="31.5">
      <c r="A187" s="412" t="s">
        <v>185</v>
      </c>
      <c r="B187" s="417" t="s">
        <v>1103</v>
      </c>
      <c r="C187" s="418" t="s">
        <v>1596</v>
      </c>
      <c r="D187" s="419">
        <v>23.552479999999999</v>
      </c>
      <c r="E187" s="408">
        <f t="shared" si="138"/>
        <v>0</v>
      </c>
      <c r="F187" s="419">
        <f t="shared" si="139"/>
        <v>0</v>
      </c>
      <c r="G187" s="419">
        <f t="shared" si="140"/>
        <v>0</v>
      </c>
      <c r="H187" s="419">
        <v>0</v>
      </c>
      <c r="I187" s="420">
        <v>0</v>
      </c>
      <c r="J187" s="419">
        <v>0</v>
      </c>
      <c r="K187" s="419">
        <v>0</v>
      </c>
      <c r="L187" s="419">
        <v>0</v>
      </c>
      <c r="M187" s="420"/>
      <c r="N187" s="420">
        <v>0</v>
      </c>
      <c r="O187" s="419">
        <v>0</v>
      </c>
      <c r="P187" s="420">
        <v>0</v>
      </c>
      <c r="Q187" s="419">
        <v>0</v>
      </c>
      <c r="R187" s="419">
        <v>0</v>
      </c>
      <c r="S187" s="419">
        <v>0</v>
      </c>
      <c r="T187" s="420"/>
      <c r="U187" s="420">
        <v>0</v>
      </c>
      <c r="V187" s="419">
        <v>0</v>
      </c>
      <c r="W187" s="420">
        <v>0</v>
      </c>
      <c r="X187" s="419">
        <v>0</v>
      </c>
      <c r="Y187" s="419">
        <v>0</v>
      </c>
      <c r="Z187" s="419">
        <v>0</v>
      </c>
      <c r="AA187" s="420"/>
      <c r="AB187" s="420">
        <v>0</v>
      </c>
      <c r="AC187" s="419">
        <v>0</v>
      </c>
      <c r="AD187" s="420">
        <v>0</v>
      </c>
      <c r="AE187" s="419">
        <v>0</v>
      </c>
      <c r="AF187" s="419">
        <v>0</v>
      </c>
      <c r="AG187" s="419">
        <v>0</v>
      </c>
      <c r="AH187" s="420"/>
      <c r="AI187" s="420">
        <v>0</v>
      </c>
      <c r="AJ187" s="419">
        <v>0</v>
      </c>
      <c r="AK187" s="420">
        <v>0</v>
      </c>
      <c r="AL187" s="419">
        <v>0</v>
      </c>
      <c r="AM187" s="419">
        <v>0</v>
      </c>
      <c r="AN187" s="419">
        <v>0</v>
      </c>
      <c r="AO187" s="420"/>
      <c r="AP187" s="419">
        <v>0</v>
      </c>
      <c r="AQ187" s="419">
        <v>0</v>
      </c>
      <c r="AR187" s="419">
        <v>0</v>
      </c>
      <c r="AS187" s="419">
        <v>0</v>
      </c>
      <c r="AT187" s="419">
        <v>0</v>
      </c>
      <c r="AU187" s="419">
        <v>0</v>
      </c>
      <c r="AV187" s="420">
        <v>0</v>
      </c>
      <c r="AW187" s="420"/>
      <c r="AX187" s="419">
        <v>0</v>
      </c>
      <c r="AY187" s="420"/>
      <c r="AZ187" s="419">
        <v>0</v>
      </c>
      <c r="BA187" s="419">
        <v>0</v>
      </c>
      <c r="BB187" s="419">
        <v>0</v>
      </c>
      <c r="BC187" s="420">
        <v>0</v>
      </c>
      <c r="BD187" s="420">
        <v>0</v>
      </c>
      <c r="BE187" s="419">
        <v>0</v>
      </c>
      <c r="BF187" s="420">
        <v>0</v>
      </c>
      <c r="BG187" s="419">
        <v>0</v>
      </c>
      <c r="BH187" s="419">
        <v>0</v>
      </c>
      <c r="BI187" s="419">
        <v>0</v>
      </c>
      <c r="BJ187" s="420">
        <v>0</v>
      </c>
      <c r="BK187" s="420">
        <v>0</v>
      </c>
      <c r="BL187" s="419">
        <v>0</v>
      </c>
      <c r="BM187" s="420">
        <f t="shared" si="142"/>
        <v>0</v>
      </c>
      <c r="BN187" s="419">
        <v>0</v>
      </c>
      <c r="BO187" s="419">
        <v>0</v>
      </c>
      <c r="BP187" s="419">
        <v>0</v>
      </c>
      <c r="BQ187" s="419">
        <v>0</v>
      </c>
      <c r="BR187" s="419">
        <v>0</v>
      </c>
      <c r="BS187" s="419">
        <v>0</v>
      </c>
      <c r="BT187" s="419">
        <v>0</v>
      </c>
      <c r="BU187" s="419">
        <v>0</v>
      </c>
      <c r="BV187" s="419">
        <v>0</v>
      </c>
      <c r="BW187" s="419">
        <f t="shared" si="136"/>
        <v>0</v>
      </c>
      <c r="BX187" s="421">
        <v>0</v>
      </c>
      <c r="BY187" s="419">
        <f t="shared" si="137"/>
        <v>0</v>
      </c>
      <c r="BZ187" s="421">
        <v>0</v>
      </c>
      <c r="CA187" s="414" t="s">
        <v>1951</v>
      </c>
    </row>
    <row r="188" spans="1:79" ht="47.25">
      <c r="A188" s="412" t="s">
        <v>185</v>
      </c>
      <c r="B188" s="417" t="s">
        <v>1104</v>
      </c>
      <c r="C188" s="418" t="s">
        <v>1597</v>
      </c>
      <c r="D188" s="419">
        <v>1.8271099999999998</v>
      </c>
      <c r="E188" s="408">
        <f t="shared" si="138"/>
        <v>0</v>
      </c>
      <c r="F188" s="419">
        <f t="shared" si="139"/>
        <v>0</v>
      </c>
      <c r="G188" s="419">
        <f t="shared" si="140"/>
        <v>0</v>
      </c>
      <c r="H188" s="419">
        <v>0</v>
      </c>
      <c r="I188" s="420">
        <v>0</v>
      </c>
      <c r="J188" s="419">
        <v>0</v>
      </c>
      <c r="K188" s="419">
        <v>0</v>
      </c>
      <c r="L188" s="419">
        <v>0</v>
      </c>
      <c r="M188" s="420"/>
      <c r="N188" s="420">
        <v>0</v>
      </c>
      <c r="O188" s="419">
        <v>0</v>
      </c>
      <c r="P188" s="420">
        <v>0</v>
      </c>
      <c r="Q188" s="419">
        <v>0</v>
      </c>
      <c r="R188" s="419">
        <v>0</v>
      </c>
      <c r="S188" s="419">
        <v>0</v>
      </c>
      <c r="T188" s="420"/>
      <c r="U188" s="420">
        <v>0</v>
      </c>
      <c r="V188" s="419">
        <v>0</v>
      </c>
      <c r="W188" s="420">
        <v>0</v>
      </c>
      <c r="X188" s="419">
        <v>0</v>
      </c>
      <c r="Y188" s="419">
        <v>0</v>
      </c>
      <c r="Z188" s="419">
        <v>0</v>
      </c>
      <c r="AA188" s="420"/>
      <c r="AB188" s="420">
        <v>0</v>
      </c>
      <c r="AC188" s="419">
        <v>0</v>
      </c>
      <c r="AD188" s="420">
        <v>0</v>
      </c>
      <c r="AE188" s="419">
        <v>0</v>
      </c>
      <c r="AF188" s="419">
        <v>0</v>
      </c>
      <c r="AG188" s="419">
        <v>0</v>
      </c>
      <c r="AH188" s="420"/>
      <c r="AI188" s="420">
        <v>0</v>
      </c>
      <c r="AJ188" s="419">
        <v>0</v>
      </c>
      <c r="AK188" s="420">
        <v>0</v>
      </c>
      <c r="AL188" s="419">
        <v>0</v>
      </c>
      <c r="AM188" s="419">
        <v>0</v>
      </c>
      <c r="AN188" s="419">
        <v>0</v>
      </c>
      <c r="AO188" s="420"/>
      <c r="AP188" s="419">
        <v>0</v>
      </c>
      <c r="AQ188" s="419">
        <v>0</v>
      </c>
      <c r="AR188" s="419">
        <v>0</v>
      </c>
      <c r="AS188" s="419">
        <v>0</v>
      </c>
      <c r="AT188" s="419">
        <v>0</v>
      </c>
      <c r="AU188" s="419">
        <v>0</v>
      </c>
      <c r="AV188" s="420">
        <v>0</v>
      </c>
      <c r="AW188" s="420"/>
      <c r="AX188" s="419">
        <v>0</v>
      </c>
      <c r="AY188" s="420"/>
      <c r="AZ188" s="419">
        <v>0</v>
      </c>
      <c r="BA188" s="419">
        <v>0</v>
      </c>
      <c r="BB188" s="419">
        <v>0</v>
      </c>
      <c r="BC188" s="420">
        <v>0</v>
      </c>
      <c r="BD188" s="420">
        <v>0</v>
      </c>
      <c r="BE188" s="419">
        <v>0</v>
      </c>
      <c r="BF188" s="420">
        <v>0</v>
      </c>
      <c r="BG188" s="419">
        <v>0</v>
      </c>
      <c r="BH188" s="419">
        <v>0</v>
      </c>
      <c r="BI188" s="419">
        <v>0</v>
      </c>
      <c r="BJ188" s="420">
        <v>0</v>
      </c>
      <c r="BK188" s="420">
        <v>0</v>
      </c>
      <c r="BL188" s="419">
        <v>0</v>
      </c>
      <c r="BM188" s="420">
        <f t="shared" si="142"/>
        <v>0</v>
      </c>
      <c r="BN188" s="419">
        <v>0</v>
      </c>
      <c r="BO188" s="419">
        <v>0</v>
      </c>
      <c r="BP188" s="419">
        <v>0</v>
      </c>
      <c r="BQ188" s="419">
        <v>0</v>
      </c>
      <c r="BR188" s="419">
        <v>0</v>
      </c>
      <c r="BS188" s="419">
        <v>0</v>
      </c>
      <c r="BT188" s="419">
        <v>0</v>
      </c>
      <c r="BU188" s="419">
        <v>0</v>
      </c>
      <c r="BV188" s="419">
        <v>0</v>
      </c>
      <c r="BW188" s="419">
        <f t="shared" si="136"/>
        <v>0</v>
      </c>
      <c r="BX188" s="421">
        <v>0</v>
      </c>
      <c r="BY188" s="419">
        <f t="shared" si="137"/>
        <v>0</v>
      </c>
      <c r="BZ188" s="421">
        <v>0</v>
      </c>
      <c r="CA188" s="414" t="s">
        <v>1954</v>
      </c>
    </row>
    <row r="189" spans="1:79" ht="47.25">
      <c r="A189" s="412" t="s">
        <v>185</v>
      </c>
      <c r="B189" s="417" t="s">
        <v>1105</v>
      </c>
      <c r="C189" s="418" t="s">
        <v>1598</v>
      </c>
      <c r="D189" s="419">
        <v>3.9226300000000003</v>
      </c>
      <c r="E189" s="408">
        <f t="shared" si="138"/>
        <v>0</v>
      </c>
      <c r="F189" s="419">
        <f t="shared" si="139"/>
        <v>0</v>
      </c>
      <c r="G189" s="419">
        <f t="shared" si="140"/>
        <v>0</v>
      </c>
      <c r="H189" s="419">
        <v>0</v>
      </c>
      <c r="I189" s="420">
        <v>0</v>
      </c>
      <c r="J189" s="419">
        <v>0</v>
      </c>
      <c r="K189" s="419">
        <v>0</v>
      </c>
      <c r="L189" s="419">
        <v>0</v>
      </c>
      <c r="M189" s="420"/>
      <c r="N189" s="420">
        <v>0</v>
      </c>
      <c r="O189" s="419">
        <v>0</v>
      </c>
      <c r="P189" s="420">
        <v>0</v>
      </c>
      <c r="Q189" s="419">
        <v>0</v>
      </c>
      <c r="R189" s="419">
        <v>0</v>
      </c>
      <c r="S189" s="419">
        <v>0</v>
      </c>
      <c r="T189" s="420"/>
      <c r="U189" s="420">
        <v>0</v>
      </c>
      <c r="V189" s="419">
        <v>0</v>
      </c>
      <c r="W189" s="420">
        <v>0</v>
      </c>
      <c r="X189" s="419">
        <v>0</v>
      </c>
      <c r="Y189" s="419">
        <v>0</v>
      </c>
      <c r="Z189" s="419">
        <v>0</v>
      </c>
      <c r="AA189" s="420"/>
      <c r="AB189" s="420">
        <v>0</v>
      </c>
      <c r="AC189" s="419">
        <v>0</v>
      </c>
      <c r="AD189" s="420">
        <v>0</v>
      </c>
      <c r="AE189" s="419">
        <v>0</v>
      </c>
      <c r="AF189" s="419">
        <v>0</v>
      </c>
      <c r="AG189" s="419">
        <v>0</v>
      </c>
      <c r="AH189" s="420"/>
      <c r="AI189" s="420">
        <v>0</v>
      </c>
      <c r="AJ189" s="419">
        <v>0</v>
      </c>
      <c r="AK189" s="420">
        <v>0</v>
      </c>
      <c r="AL189" s="419">
        <v>0</v>
      </c>
      <c r="AM189" s="419">
        <v>0</v>
      </c>
      <c r="AN189" s="419">
        <v>0</v>
      </c>
      <c r="AO189" s="420"/>
      <c r="AP189" s="419">
        <v>0</v>
      </c>
      <c r="AQ189" s="419">
        <v>0</v>
      </c>
      <c r="AR189" s="419">
        <v>0</v>
      </c>
      <c r="AS189" s="419">
        <v>0</v>
      </c>
      <c r="AT189" s="419">
        <v>0</v>
      </c>
      <c r="AU189" s="419">
        <v>0</v>
      </c>
      <c r="AV189" s="420">
        <v>0</v>
      </c>
      <c r="AW189" s="420"/>
      <c r="AX189" s="419">
        <v>0</v>
      </c>
      <c r="AY189" s="420"/>
      <c r="AZ189" s="419">
        <v>0</v>
      </c>
      <c r="BA189" s="419">
        <v>0</v>
      </c>
      <c r="BB189" s="419">
        <v>0</v>
      </c>
      <c r="BC189" s="420">
        <v>0</v>
      </c>
      <c r="BD189" s="420">
        <v>0</v>
      </c>
      <c r="BE189" s="419">
        <v>0</v>
      </c>
      <c r="BF189" s="420">
        <v>0</v>
      </c>
      <c r="BG189" s="419">
        <v>0</v>
      </c>
      <c r="BH189" s="419">
        <v>0</v>
      </c>
      <c r="BI189" s="419">
        <v>0</v>
      </c>
      <c r="BJ189" s="420">
        <v>0</v>
      </c>
      <c r="BK189" s="420">
        <v>0</v>
      </c>
      <c r="BL189" s="419">
        <v>0</v>
      </c>
      <c r="BM189" s="420">
        <f t="shared" si="142"/>
        <v>0</v>
      </c>
      <c r="BN189" s="419">
        <v>0</v>
      </c>
      <c r="BO189" s="419">
        <v>0</v>
      </c>
      <c r="BP189" s="419">
        <v>0</v>
      </c>
      <c r="BQ189" s="419">
        <v>0</v>
      </c>
      <c r="BR189" s="419">
        <v>0</v>
      </c>
      <c r="BS189" s="419">
        <v>0</v>
      </c>
      <c r="BT189" s="419">
        <v>0</v>
      </c>
      <c r="BU189" s="419">
        <v>0</v>
      </c>
      <c r="BV189" s="419">
        <v>0</v>
      </c>
      <c r="BW189" s="419">
        <f t="shared" si="136"/>
        <v>0</v>
      </c>
      <c r="BX189" s="421">
        <v>0</v>
      </c>
      <c r="BY189" s="419">
        <f t="shared" si="137"/>
        <v>0</v>
      </c>
      <c r="BZ189" s="421">
        <v>0</v>
      </c>
      <c r="CA189" s="414" t="s">
        <v>1954</v>
      </c>
    </row>
    <row r="190" spans="1:79" ht="47.25">
      <c r="A190" s="412" t="s">
        <v>185</v>
      </c>
      <c r="B190" s="417" t="s">
        <v>1106</v>
      </c>
      <c r="C190" s="418" t="s">
        <v>1599</v>
      </c>
      <c r="D190" s="419">
        <v>3.9586600000000001</v>
      </c>
      <c r="E190" s="408">
        <f t="shared" si="138"/>
        <v>0</v>
      </c>
      <c r="F190" s="419">
        <f t="shared" si="139"/>
        <v>0</v>
      </c>
      <c r="G190" s="419">
        <f t="shared" si="140"/>
        <v>0</v>
      </c>
      <c r="H190" s="419">
        <v>0</v>
      </c>
      <c r="I190" s="420">
        <v>0</v>
      </c>
      <c r="J190" s="419">
        <v>0</v>
      </c>
      <c r="K190" s="419">
        <v>0</v>
      </c>
      <c r="L190" s="419">
        <v>0</v>
      </c>
      <c r="M190" s="420"/>
      <c r="N190" s="420">
        <v>0</v>
      </c>
      <c r="O190" s="419">
        <v>0</v>
      </c>
      <c r="P190" s="420">
        <v>0</v>
      </c>
      <c r="Q190" s="419">
        <v>0</v>
      </c>
      <c r="R190" s="419">
        <v>0</v>
      </c>
      <c r="S190" s="419">
        <v>0</v>
      </c>
      <c r="T190" s="420"/>
      <c r="U190" s="420">
        <v>0</v>
      </c>
      <c r="V190" s="419">
        <v>0</v>
      </c>
      <c r="W190" s="420">
        <v>0</v>
      </c>
      <c r="X190" s="419">
        <v>0</v>
      </c>
      <c r="Y190" s="419">
        <v>0</v>
      </c>
      <c r="Z190" s="419">
        <v>0</v>
      </c>
      <c r="AA190" s="420"/>
      <c r="AB190" s="420">
        <v>0</v>
      </c>
      <c r="AC190" s="419">
        <v>0</v>
      </c>
      <c r="AD190" s="420">
        <v>0</v>
      </c>
      <c r="AE190" s="419">
        <v>0</v>
      </c>
      <c r="AF190" s="419">
        <v>0</v>
      </c>
      <c r="AG190" s="419">
        <v>0</v>
      </c>
      <c r="AH190" s="420"/>
      <c r="AI190" s="420">
        <v>0</v>
      </c>
      <c r="AJ190" s="419">
        <v>0</v>
      </c>
      <c r="AK190" s="420">
        <v>0</v>
      </c>
      <c r="AL190" s="419">
        <v>0</v>
      </c>
      <c r="AM190" s="419">
        <v>0</v>
      </c>
      <c r="AN190" s="419">
        <v>0</v>
      </c>
      <c r="AO190" s="420"/>
      <c r="AP190" s="419">
        <v>0</v>
      </c>
      <c r="AQ190" s="419">
        <v>0</v>
      </c>
      <c r="AR190" s="419">
        <v>0</v>
      </c>
      <c r="AS190" s="419">
        <v>0</v>
      </c>
      <c r="AT190" s="419">
        <v>0</v>
      </c>
      <c r="AU190" s="419">
        <v>0</v>
      </c>
      <c r="AV190" s="420">
        <v>0</v>
      </c>
      <c r="AW190" s="420"/>
      <c r="AX190" s="419">
        <v>0</v>
      </c>
      <c r="AY190" s="420"/>
      <c r="AZ190" s="419">
        <v>0</v>
      </c>
      <c r="BA190" s="419">
        <v>0</v>
      </c>
      <c r="BB190" s="419">
        <v>0</v>
      </c>
      <c r="BC190" s="420">
        <v>0</v>
      </c>
      <c r="BD190" s="420">
        <v>0</v>
      </c>
      <c r="BE190" s="419">
        <v>0</v>
      </c>
      <c r="BF190" s="420">
        <v>0</v>
      </c>
      <c r="BG190" s="419">
        <v>0</v>
      </c>
      <c r="BH190" s="419">
        <v>0</v>
      </c>
      <c r="BI190" s="419">
        <v>0</v>
      </c>
      <c r="BJ190" s="420">
        <v>0</v>
      </c>
      <c r="BK190" s="420">
        <v>0</v>
      </c>
      <c r="BL190" s="419">
        <v>0</v>
      </c>
      <c r="BM190" s="420">
        <f t="shared" si="142"/>
        <v>0</v>
      </c>
      <c r="BN190" s="419">
        <v>0</v>
      </c>
      <c r="BO190" s="419">
        <v>0</v>
      </c>
      <c r="BP190" s="419">
        <v>0</v>
      </c>
      <c r="BQ190" s="419">
        <v>0</v>
      </c>
      <c r="BR190" s="419">
        <v>0</v>
      </c>
      <c r="BS190" s="419">
        <v>0</v>
      </c>
      <c r="BT190" s="419">
        <v>0</v>
      </c>
      <c r="BU190" s="419">
        <v>0</v>
      </c>
      <c r="BV190" s="419">
        <v>0</v>
      </c>
      <c r="BW190" s="419">
        <f t="shared" si="136"/>
        <v>0</v>
      </c>
      <c r="BX190" s="421">
        <v>0</v>
      </c>
      <c r="BY190" s="419">
        <f t="shared" si="137"/>
        <v>0</v>
      </c>
      <c r="BZ190" s="421">
        <v>0</v>
      </c>
      <c r="CA190" s="414" t="s">
        <v>1954</v>
      </c>
    </row>
    <row r="191" spans="1:79" ht="47.25">
      <c r="A191" s="412" t="s">
        <v>185</v>
      </c>
      <c r="B191" s="417" t="s">
        <v>1107</v>
      </c>
      <c r="C191" s="418" t="s">
        <v>1600</v>
      </c>
      <c r="D191" s="419">
        <v>1.2314799999999999</v>
      </c>
      <c r="E191" s="408">
        <f t="shared" si="138"/>
        <v>0</v>
      </c>
      <c r="F191" s="419">
        <f t="shared" si="139"/>
        <v>0</v>
      </c>
      <c r="G191" s="419">
        <f t="shared" si="140"/>
        <v>0</v>
      </c>
      <c r="H191" s="419">
        <v>0</v>
      </c>
      <c r="I191" s="420">
        <v>0</v>
      </c>
      <c r="J191" s="419">
        <v>0</v>
      </c>
      <c r="K191" s="419">
        <v>0</v>
      </c>
      <c r="L191" s="419">
        <v>0</v>
      </c>
      <c r="M191" s="420"/>
      <c r="N191" s="420">
        <v>0</v>
      </c>
      <c r="O191" s="419">
        <v>0</v>
      </c>
      <c r="P191" s="420">
        <v>0</v>
      </c>
      <c r="Q191" s="419">
        <v>0</v>
      </c>
      <c r="R191" s="419">
        <v>0</v>
      </c>
      <c r="S191" s="419">
        <v>0</v>
      </c>
      <c r="T191" s="420"/>
      <c r="U191" s="420">
        <v>0</v>
      </c>
      <c r="V191" s="419">
        <v>0</v>
      </c>
      <c r="W191" s="420">
        <v>0</v>
      </c>
      <c r="X191" s="419">
        <v>0</v>
      </c>
      <c r="Y191" s="419">
        <v>0</v>
      </c>
      <c r="Z191" s="419">
        <v>0</v>
      </c>
      <c r="AA191" s="420"/>
      <c r="AB191" s="420">
        <v>0</v>
      </c>
      <c r="AC191" s="419">
        <v>0</v>
      </c>
      <c r="AD191" s="420">
        <v>0</v>
      </c>
      <c r="AE191" s="419">
        <v>0</v>
      </c>
      <c r="AF191" s="419">
        <v>0</v>
      </c>
      <c r="AG191" s="419">
        <v>0</v>
      </c>
      <c r="AH191" s="420"/>
      <c r="AI191" s="420">
        <v>0</v>
      </c>
      <c r="AJ191" s="419">
        <v>0</v>
      </c>
      <c r="AK191" s="420">
        <v>0</v>
      </c>
      <c r="AL191" s="419">
        <v>0</v>
      </c>
      <c r="AM191" s="419">
        <v>0</v>
      </c>
      <c r="AN191" s="419">
        <v>0</v>
      </c>
      <c r="AO191" s="420"/>
      <c r="AP191" s="419">
        <v>0</v>
      </c>
      <c r="AQ191" s="419">
        <v>0</v>
      </c>
      <c r="AR191" s="419">
        <v>0</v>
      </c>
      <c r="AS191" s="419">
        <v>0</v>
      </c>
      <c r="AT191" s="419">
        <v>0</v>
      </c>
      <c r="AU191" s="419">
        <v>0</v>
      </c>
      <c r="AV191" s="420">
        <v>0</v>
      </c>
      <c r="AW191" s="420"/>
      <c r="AX191" s="419">
        <v>0</v>
      </c>
      <c r="AY191" s="420"/>
      <c r="AZ191" s="419">
        <v>0</v>
      </c>
      <c r="BA191" s="419">
        <v>0</v>
      </c>
      <c r="BB191" s="419">
        <v>0</v>
      </c>
      <c r="BC191" s="420">
        <v>0</v>
      </c>
      <c r="BD191" s="420">
        <v>0</v>
      </c>
      <c r="BE191" s="419">
        <v>0</v>
      </c>
      <c r="BF191" s="420">
        <v>0</v>
      </c>
      <c r="BG191" s="419">
        <v>0</v>
      </c>
      <c r="BH191" s="419">
        <v>0</v>
      </c>
      <c r="BI191" s="419">
        <v>0</v>
      </c>
      <c r="BJ191" s="420">
        <v>0</v>
      </c>
      <c r="BK191" s="420">
        <v>0</v>
      </c>
      <c r="BL191" s="419">
        <v>0</v>
      </c>
      <c r="BM191" s="420">
        <f t="shared" si="142"/>
        <v>0</v>
      </c>
      <c r="BN191" s="419">
        <v>0</v>
      </c>
      <c r="BO191" s="419">
        <v>0</v>
      </c>
      <c r="BP191" s="419">
        <v>0</v>
      </c>
      <c r="BQ191" s="419">
        <v>0</v>
      </c>
      <c r="BR191" s="419">
        <v>0</v>
      </c>
      <c r="BS191" s="419">
        <v>0</v>
      </c>
      <c r="BT191" s="419">
        <v>0</v>
      </c>
      <c r="BU191" s="419">
        <v>0</v>
      </c>
      <c r="BV191" s="419">
        <v>0</v>
      </c>
      <c r="BW191" s="419">
        <f t="shared" si="136"/>
        <v>0</v>
      </c>
      <c r="BX191" s="421">
        <v>0</v>
      </c>
      <c r="BY191" s="419">
        <f t="shared" si="137"/>
        <v>0</v>
      </c>
      <c r="BZ191" s="421">
        <v>0</v>
      </c>
      <c r="CA191" s="414" t="s">
        <v>1954</v>
      </c>
    </row>
    <row r="192" spans="1:79" ht="47.25">
      <c r="A192" s="412" t="s">
        <v>185</v>
      </c>
      <c r="B192" s="417" t="s">
        <v>1108</v>
      </c>
      <c r="C192" s="418" t="s">
        <v>1601</v>
      </c>
      <c r="D192" s="419">
        <v>3.91229</v>
      </c>
      <c r="E192" s="408">
        <f t="shared" si="138"/>
        <v>0</v>
      </c>
      <c r="F192" s="419">
        <f t="shared" si="139"/>
        <v>0</v>
      </c>
      <c r="G192" s="419">
        <f t="shared" si="140"/>
        <v>0</v>
      </c>
      <c r="H192" s="419">
        <v>0</v>
      </c>
      <c r="I192" s="420">
        <v>0</v>
      </c>
      <c r="J192" s="419">
        <v>0</v>
      </c>
      <c r="K192" s="419">
        <v>0</v>
      </c>
      <c r="L192" s="419">
        <v>0</v>
      </c>
      <c r="M192" s="420"/>
      <c r="N192" s="420">
        <v>0</v>
      </c>
      <c r="O192" s="419">
        <v>0</v>
      </c>
      <c r="P192" s="420">
        <v>0</v>
      </c>
      <c r="Q192" s="419">
        <v>0</v>
      </c>
      <c r="R192" s="419">
        <v>0</v>
      </c>
      <c r="S192" s="419">
        <v>0</v>
      </c>
      <c r="T192" s="420"/>
      <c r="U192" s="420">
        <v>0</v>
      </c>
      <c r="V192" s="419">
        <v>0</v>
      </c>
      <c r="W192" s="420">
        <v>0</v>
      </c>
      <c r="X192" s="419">
        <v>0</v>
      </c>
      <c r="Y192" s="419">
        <v>0</v>
      </c>
      <c r="Z192" s="419">
        <v>0</v>
      </c>
      <c r="AA192" s="420"/>
      <c r="AB192" s="420">
        <v>0</v>
      </c>
      <c r="AC192" s="419">
        <v>0</v>
      </c>
      <c r="AD192" s="420">
        <v>0</v>
      </c>
      <c r="AE192" s="419">
        <v>0</v>
      </c>
      <c r="AF192" s="419">
        <v>0</v>
      </c>
      <c r="AG192" s="419">
        <v>0</v>
      </c>
      <c r="AH192" s="420"/>
      <c r="AI192" s="420">
        <v>0</v>
      </c>
      <c r="AJ192" s="419">
        <v>0</v>
      </c>
      <c r="AK192" s="420">
        <v>0</v>
      </c>
      <c r="AL192" s="419">
        <v>0</v>
      </c>
      <c r="AM192" s="419">
        <v>0</v>
      </c>
      <c r="AN192" s="419">
        <v>0</v>
      </c>
      <c r="AO192" s="420"/>
      <c r="AP192" s="419">
        <v>0</v>
      </c>
      <c r="AQ192" s="419">
        <v>0</v>
      </c>
      <c r="AR192" s="419">
        <v>0</v>
      </c>
      <c r="AS192" s="419">
        <v>0</v>
      </c>
      <c r="AT192" s="419">
        <v>0</v>
      </c>
      <c r="AU192" s="419">
        <v>0</v>
      </c>
      <c r="AV192" s="420">
        <v>0</v>
      </c>
      <c r="AW192" s="420"/>
      <c r="AX192" s="419">
        <v>0</v>
      </c>
      <c r="AY192" s="420"/>
      <c r="AZ192" s="419">
        <v>0</v>
      </c>
      <c r="BA192" s="419">
        <v>0</v>
      </c>
      <c r="BB192" s="419">
        <v>0</v>
      </c>
      <c r="BC192" s="420">
        <v>0</v>
      </c>
      <c r="BD192" s="420">
        <v>0</v>
      </c>
      <c r="BE192" s="419">
        <v>0</v>
      </c>
      <c r="BF192" s="420">
        <v>0</v>
      </c>
      <c r="BG192" s="419">
        <v>0</v>
      </c>
      <c r="BH192" s="419">
        <v>0</v>
      </c>
      <c r="BI192" s="419">
        <v>0</v>
      </c>
      <c r="BJ192" s="420">
        <v>0</v>
      </c>
      <c r="BK192" s="420">
        <v>0</v>
      </c>
      <c r="BL192" s="419">
        <v>0</v>
      </c>
      <c r="BM192" s="420">
        <f t="shared" si="142"/>
        <v>0</v>
      </c>
      <c r="BN192" s="419">
        <v>0</v>
      </c>
      <c r="BO192" s="419">
        <v>0</v>
      </c>
      <c r="BP192" s="419">
        <v>0</v>
      </c>
      <c r="BQ192" s="419">
        <v>0</v>
      </c>
      <c r="BR192" s="419">
        <v>0</v>
      </c>
      <c r="BS192" s="419">
        <v>0</v>
      </c>
      <c r="BT192" s="419">
        <v>0</v>
      </c>
      <c r="BU192" s="419">
        <v>0</v>
      </c>
      <c r="BV192" s="419">
        <v>0</v>
      </c>
      <c r="BW192" s="419">
        <f t="shared" si="136"/>
        <v>0</v>
      </c>
      <c r="BX192" s="421">
        <v>0</v>
      </c>
      <c r="BY192" s="419">
        <f t="shared" si="137"/>
        <v>0</v>
      </c>
      <c r="BZ192" s="421">
        <v>0</v>
      </c>
      <c r="CA192" s="414" t="s">
        <v>1954</v>
      </c>
    </row>
    <row r="193" spans="1:79" ht="47.25">
      <c r="A193" s="412" t="s">
        <v>185</v>
      </c>
      <c r="B193" s="417" t="s">
        <v>1109</v>
      </c>
      <c r="C193" s="418" t="s">
        <v>1602</v>
      </c>
      <c r="D193" s="419">
        <v>1.7657</v>
      </c>
      <c r="E193" s="408">
        <f t="shared" si="138"/>
        <v>0</v>
      </c>
      <c r="F193" s="419">
        <f t="shared" si="139"/>
        <v>0</v>
      </c>
      <c r="G193" s="419">
        <f t="shared" si="140"/>
        <v>0</v>
      </c>
      <c r="H193" s="419">
        <v>0</v>
      </c>
      <c r="I193" s="420">
        <v>0</v>
      </c>
      <c r="J193" s="419">
        <v>0</v>
      </c>
      <c r="K193" s="419">
        <v>0</v>
      </c>
      <c r="L193" s="419">
        <v>0</v>
      </c>
      <c r="M193" s="420"/>
      <c r="N193" s="420">
        <v>0</v>
      </c>
      <c r="O193" s="419">
        <v>0</v>
      </c>
      <c r="P193" s="420">
        <v>0</v>
      </c>
      <c r="Q193" s="419">
        <v>0</v>
      </c>
      <c r="R193" s="419">
        <v>0</v>
      </c>
      <c r="S193" s="419">
        <v>0</v>
      </c>
      <c r="T193" s="420"/>
      <c r="U193" s="420">
        <v>0</v>
      </c>
      <c r="V193" s="419">
        <v>0</v>
      </c>
      <c r="W193" s="420">
        <v>0</v>
      </c>
      <c r="X193" s="419">
        <v>0</v>
      </c>
      <c r="Y193" s="419">
        <v>0</v>
      </c>
      <c r="Z193" s="419">
        <v>0</v>
      </c>
      <c r="AA193" s="420"/>
      <c r="AB193" s="420">
        <v>0</v>
      </c>
      <c r="AC193" s="419">
        <v>0</v>
      </c>
      <c r="AD193" s="420">
        <v>0</v>
      </c>
      <c r="AE193" s="419">
        <v>0</v>
      </c>
      <c r="AF193" s="419">
        <v>0</v>
      </c>
      <c r="AG193" s="419">
        <v>0</v>
      </c>
      <c r="AH193" s="420"/>
      <c r="AI193" s="420">
        <v>0</v>
      </c>
      <c r="AJ193" s="419">
        <v>0</v>
      </c>
      <c r="AK193" s="420">
        <v>0</v>
      </c>
      <c r="AL193" s="419">
        <v>0</v>
      </c>
      <c r="AM193" s="419">
        <v>0</v>
      </c>
      <c r="AN193" s="419">
        <v>0</v>
      </c>
      <c r="AO193" s="420"/>
      <c r="AP193" s="419">
        <v>0</v>
      </c>
      <c r="AQ193" s="419">
        <v>0</v>
      </c>
      <c r="AR193" s="419">
        <v>0</v>
      </c>
      <c r="AS193" s="419">
        <v>0</v>
      </c>
      <c r="AT193" s="419">
        <v>0</v>
      </c>
      <c r="AU193" s="419">
        <v>0</v>
      </c>
      <c r="AV193" s="420">
        <v>0</v>
      </c>
      <c r="AW193" s="420"/>
      <c r="AX193" s="419">
        <v>0</v>
      </c>
      <c r="AY193" s="420"/>
      <c r="AZ193" s="419">
        <v>0</v>
      </c>
      <c r="BA193" s="419">
        <v>0</v>
      </c>
      <c r="BB193" s="419">
        <v>0</v>
      </c>
      <c r="BC193" s="420">
        <v>0</v>
      </c>
      <c r="BD193" s="420">
        <v>0</v>
      </c>
      <c r="BE193" s="419">
        <v>0</v>
      </c>
      <c r="BF193" s="420">
        <v>0</v>
      </c>
      <c r="BG193" s="419">
        <v>0</v>
      </c>
      <c r="BH193" s="419">
        <v>0</v>
      </c>
      <c r="BI193" s="419">
        <v>0</v>
      </c>
      <c r="BJ193" s="420">
        <v>0</v>
      </c>
      <c r="BK193" s="420">
        <v>0</v>
      </c>
      <c r="BL193" s="419">
        <v>0</v>
      </c>
      <c r="BM193" s="420">
        <f t="shared" si="142"/>
        <v>0</v>
      </c>
      <c r="BN193" s="419">
        <v>0</v>
      </c>
      <c r="BO193" s="419">
        <v>0</v>
      </c>
      <c r="BP193" s="419">
        <v>0</v>
      </c>
      <c r="BQ193" s="419">
        <v>0</v>
      </c>
      <c r="BR193" s="419">
        <v>0</v>
      </c>
      <c r="BS193" s="419">
        <v>0</v>
      </c>
      <c r="BT193" s="419">
        <v>0</v>
      </c>
      <c r="BU193" s="419">
        <v>0</v>
      </c>
      <c r="BV193" s="419">
        <v>0</v>
      </c>
      <c r="BW193" s="419">
        <f t="shared" si="136"/>
        <v>0</v>
      </c>
      <c r="BX193" s="421">
        <v>0</v>
      </c>
      <c r="BY193" s="419">
        <f t="shared" si="137"/>
        <v>0</v>
      </c>
      <c r="BZ193" s="421">
        <v>0</v>
      </c>
      <c r="CA193" s="414" t="s">
        <v>1954</v>
      </c>
    </row>
    <row r="194" spans="1:79" ht="31.5">
      <c r="A194" s="412" t="s">
        <v>185</v>
      </c>
      <c r="B194" s="417" t="s">
        <v>1110</v>
      </c>
      <c r="C194" s="418" t="s">
        <v>1603</v>
      </c>
      <c r="D194" s="419">
        <v>9.5061118100000002</v>
      </c>
      <c r="E194" s="408">
        <f t="shared" si="138"/>
        <v>0</v>
      </c>
      <c r="F194" s="419">
        <f t="shared" si="139"/>
        <v>0</v>
      </c>
      <c r="G194" s="419">
        <f t="shared" si="140"/>
        <v>0</v>
      </c>
      <c r="H194" s="419">
        <v>0</v>
      </c>
      <c r="I194" s="420">
        <v>0</v>
      </c>
      <c r="J194" s="419">
        <v>0</v>
      </c>
      <c r="K194" s="419">
        <v>0</v>
      </c>
      <c r="L194" s="419">
        <v>0</v>
      </c>
      <c r="M194" s="420"/>
      <c r="N194" s="420">
        <v>0</v>
      </c>
      <c r="O194" s="419">
        <v>0</v>
      </c>
      <c r="P194" s="420">
        <v>0</v>
      </c>
      <c r="Q194" s="419">
        <v>0</v>
      </c>
      <c r="R194" s="419">
        <v>0</v>
      </c>
      <c r="S194" s="419">
        <v>0</v>
      </c>
      <c r="T194" s="420"/>
      <c r="U194" s="420">
        <v>0</v>
      </c>
      <c r="V194" s="419">
        <v>0</v>
      </c>
      <c r="W194" s="420">
        <v>0</v>
      </c>
      <c r="X194" s="419">
        <v>0</v>
      </c>
      <c r="Y194" s="419">
        <v>0</v>
      </c>
      <c r="Z194" s="419">
        <v>0</v>
      </c>
      <c r="AA194" s="420"/>
      <c r="AB194" s="420">
        <v>0</v>
      </c>
      <c r="AC194" s="419">
        <v>0</v>
      </c>
      <c r="AD194" s="420">
        <v>0</v>
      </c>
      <c r="AE194" s="419">
        <v>0</v>
      </c>
      <c r="AF194" s="419">
        <v>0</v>
      </c>
      <c r="AG194" s="419">
        <v>0</v>
      </c>
      <c r="AH194" s="420"/>
      <c r="AI194" s="420">
        <v>0</v>
      </c>
      <c r="AJ194" s="419">
        <v>0</v>
      </c>
      <c r="AK194" s="420">
        <v>0</v>
      </c>
      <c r="AL194" s="419">
        <v>0</v>
      </c>
      <c r="AM194" s="419">
        <v>0</v>
      </c>
      <c r="AN194" s="419">
        <v>0</v>
      </c>
      <c r="AO194" s="420"/>
      <c r="AP194" s="419">
        <v>0</v>
      </c>
      <c r="AQ194" s="419">
        <v>0</v>
      </c>
      <c r="AR194" s="419">
        <v>0</v>
      </c>
      <c r="AS194" s="419">
        <v>0</v>
      </c>
      <c r="AT194" s="419">
        <v>0</v>
      </c>
      <c r="AU194" s="419">
        <v>0</v>
      </c>
      <c r="AV194" s="420">
        <v>0</v>
      </c>
      <c r="AW194" s="420"/>
      <c r="AX194" s="419">
        <v>0</v>
      </c>
      <c r="AY194" s="420"/>
      <c r="AZ194" s="419">
        <v>0</v>
      </c>
      <c r="BA194" s="419">
        <v>0</v>
      </c>
      <c r="BB194" s="419">
        <v>0</v>
      </c>
      <c r="BC194" s="420">
        <v>0</v>
      </c>
      <c r="BD194" s="420">
        <v>0</v>
      </c>
      <c r="BE194" s="419">
        <v>0</v>
      </c>
      <c r="BF194" s="420">
        <v>0</v>
      </c>
      <c r="BG194" s="419">
        <v>0</v>
      </c>
      <c r="BH194" s="419">
        <v>0</v>
      </c>
      <c r="BI194" s="419">
        <v>0</v>
      </c>
      <c r="BJ194" s="420">
        <v>0</v>
      </c>
      <c r="BK194" s="420">
        <v>0</v>
      </c>
      <c r="BL194" s="419">
        <v>0</v>
      </c>
      <c r="BM194" s="420">
        <f t="shared" si="142"/>
        <v>0</v>
      </c>
      <c r="BN194" s="419">
        <v>0</v>
      </c>
      <c r="BO194" s="419">
        <v>0</v>
      </c>
      <c r="BP194" s="419">
        <v>0</v>
      </c>
      <c r="BQ194" s="419">
        <v>0</v>
      </c>
      <c r="BR194" s="419">
        <v>0</v>
      </c>
      <c r="BS194" s="419">
        <v>0</v>
      </c>
      <c r="BT194" s="419">
        <v>0</v>
      </c>
      <c r="BU194" s="419">
        <v>0</v>
      </c>
      <c r="BV194" s="419">
        <v>0</v>
      </c>
      <c r="BW194" s="419">
        <f t="shared" si="136"/>
        <v>0</v>
      </c>
      <c r="BX194" s="421">
        <v>0</v>
      </c>
      <c r="BY194" s="419">
        <f t="shared" si="137"/>
        <v>0</v>
      </c>
      <c r="BZ194" s="421">
        <v>0</v>
      </c>
      <c r="CA194" s="414" t="s">
        <v>1954</v>
      </c>
    </row>
    <row r="195" spans="1:79" ht="31.5">
      <c r="A195" s="412" t="s">
        <v>185</v>
      </c>
      <c r="B195" s="417" t="s">
        <v>1111</v>
      </c>
      <c r="C195" s="418" t="s">
        <v>1604</v>
      </c>
      <c r="D195" s="419">
        <v>1.0577540629983413</v>
      </c>
      <c r="E195" s="408">
        <f t="shared" si="138"/>
        <v>0</v>
      </c>
      <c r="F195" s="419">
        <f t="shared" si="139"/>
        <v>0</v>
      </c>
      <c r="G195" s="419">
        <f t="shared" si="140"/>
        <v>0</v>
      </c>
      <c r="H195" s="419">
        <v>0</v>
      </c>
      <c r="I195" s="420">
        <v>0</v>
      </c>
      <c r="J195" s="419">
        <v>0</v>
      </c>
      <c r="K195" s="419">
        <v>0</v>
      </c>
      <c r="L195" s="419">
        <v>0</v>
      </c>
      <c r="M195" s="420"/>
      <c r="N195" s="420">
        <v>0</v>
      </c>
      <c r="O195" s="419">
        <v>0</v>
      </c>
      <c r="P195" s="420">
        <v>0</v>
      </c>
      <c r="Q195" s="419">
        <v>0</v>
      </c>
      <c r="R195" s="419">
        <v>0</v>
      </c>
      <c r="S195" s="419">
        <v>0</v>
      </c>
      <c r="T195" s="420"/>
      <c r="U195" s="420">
        <v>0</v>
      </c>
      <c r="V195" s="419">
        <v>0</v>
      </c>
      <c r="W195" s="420">
        <v>0</v>
      </c>
      <c r="X195" s="419">
        <v>0</v>
      </c>
      <c r="Y195" s="419">
        <v>0</v>
      </c>
      <c r="Z195" s="419">
        <v>0</v>
      </c>
      <c r="AA195" s="420"/>
      <c r="AB195" s="420">
        <v>0</v>
      </c>
      <c r="AC195" s="419">
        <v>0</v>
      </c>
      <c r="AD195" s="420">
        <v>0</v>
      </c>
      <c r="AE195" s="419">
        <v>0</v>
      </c>
      <c r="AF195" s="419">
        <v>0</v>
      </c>
      <c r="AG195" s="419">
        <v>0</v>
      </c>
      <c r="AH195" s="420"/>
      <c r="AI195" s="420">
        <v>0</v>
      </c>
      <c r="AJ195" s="419">
        <v>0</v>
      </c>
      <c r="AK195" s="420">
        <v>0</v>
      </c>
      <c r="AL195" s="419">
        <v>0</v>
      </c>
      <c r="AM195" s="419">
        <v>0</v>
      </c>
      <c r="AN195" s="419">
        <v>0</v>
      </c>
      <c r="AO195" s="420"/>
      <c r="AP195" s="419">
        <v>0</v>
      </c>
      <c r="AQ195" s="419">
        <v>0</v>
      </c>
      <c r="AR195" s="419">
        <v>0</v>
      </c>
      <c r="AS195" s="419">
        <v>0</v>
      </c>
      <c r="AT195" s="419">
        <v>0</v>
      </c>
      <c r="AU195" s="419">
        <v>0</v>
      </c>
      <c r="AV195" s="420">
        <v>0</v>
      </c>
      <c r="AW195" s="420"/>
      <c r="AX195" s="419">
        <v>0</v>
      </c>
      <c r="AY195" s="420"/>
      <c r="AZ195" s="419">
        <v>0</v>
      </c>
      <c r="BA195" s="419">
        <v>0</v>
      </c>
      <c r="BB195" s="419">
        <v>0</v>
      </c>
      <c r="BC195" s="420">
        <v>0</v>
      </c>
      <c r="BD195" s="420">
        <v>0</v>
      </c>
      <c r="BE195" s="419">
        <v>0</v>
      </c>
      <c r="BF195" s="420">
        <v>0</v>
      </c>
      <c r="BG195" s="419">
        <v>0</v>
      </c>
      <c r="BH195" s="419">
        <v>0</v>
      </c>
      <c r="BI195" s="419">
        <v>0</v>
      </c>
      <c r="BJ195" s="420">
        <v>0</v>
      </c>
      <c r="BK195" s="420">
        <v>0</v>
      </c>
      <c r="BL195" s="419">
        <v>0</v>
      </c>
      <c r="BM195" s="420">
        <f t="shared" si="142"/>
        <v>0</v>
      </c>
      <c r="BN195" s="419">
        <v>0</v>
      </c>
      <c r="BO195" s="419">
        <v>0</v>
      </c>
      <c r="BP195" s="419">
        <v>0</v>
      </c>
      <c r="BQ195" s="419">
        <v>0</v>
      </c>
      <c r="BR195" s="419">
        <v>0</v>
      </c>
      <c r="BS195" s="419">
        <v>0</v>
      </c>
      <c r="BT195" s="419">
        <v>0</v>
      </c>
      <c r="BU195" s="419">
        <v>0</v>
      </c>
      <c r="BV195" s="419">
        <v>0</v>
      </c>
      <c r="BW195" s="419">
        <f t="shared" si="136"/>
        <v>0</v>
      </c>
      <c r="BX195" s="421">
        <v>0</v>
      </c>
      <c r="BY195" s="419">
        <f t="shared" si="137"/>
        <v>0</v>
      </c>
      <c r="BZ195" s="421">
        <v>0</v>
      </c>
      <c r="CA195" s="414" t="s">
        <v>1954</v>
      </c>
    </row>
    <row r="196" spans="1:79" ht="47.25">
      <c r="A196" s="412" t="s">
        <v>185</v>
      </c>
      <c r="B196" s="417" t="s">
        <v>1112</v>
      </c>
      <c r="C196" s="418" t="s">
        <v>1605</v>
      </c>
      <c r="D196" s="419">
        <v>0.96460999999999997</v>
      </c>
      <c r="E196" s="408">
        <f t="shared" si="138"/>
        <v>0</v>
      </c>
      <c r="F196" s="419">
        <f t="shared" si="139"/>
        <v>0</v>
      </c>
      <c r="G196" s="419">
        <f t="shared" si="140"/>
        <v>0</v>
      </c>
      <c r="H196" s="419">
        <v>0</v>
      </c>
      <c r="I196" s="420">
        <v>0</v>
      </c>
      <c r="J196" s="419">
        <v>0</v>
      </c>
      <c r="K196" s="419">
        <v>0</v>
      </c>
      <c r="L196" s="419">
        <v>0</v>
      </c>
      <c r="M196" s="420"/>
      <c r="N196" s="420">
        <v>0</v>
      </c>
      <c r="O196" s="419">
        <v>0</v>
      </c>
      <c r="P196" s="420">
        <v>0</v>
      </c>
      <c r="Q196" s="419">
        <v>0</v>
      </c>
      <c r="R196" s="419">
        <v>0</v>
      </c>
      <c r="S196" s="419">
        <v>0</v>
      </c>
      <c r="T196" s="420"/>
      <c r="U196" s="420">
        <v>0</v>
      </c>
      <c r="V196" s="419">
        <v>0</v>
      </c>
      <c r="W196" s="420">
        <v>0</v>
      </c>
      <c r="X196" s="419">
        <v>0</v>
      </c>
      <c r="Y196" s="419">
        <v>0</v>
      </c>
      <c r="Z196" s="419">
        <v>0</v>
      </c>
      <c r="AA196" s="420"/>
      <c r="AB196" s="420">
        <v>0</v>
      </c>
      <c r="AC196" s="419">
        <v>0</v>
      </c>
      <c r="AD196" s="420">
        <v>0</v>
      </c>
      <c r="AE196" s="419">
        <v>0</v>
      </c>
      <c r="AF196" s="419">
        <v>0</v>
      </c>
      <c r="AG196" s="419">
        <v>0</v>
      </c>
      <c r="AH196" s="420"/>
      <c r="AI196" s="420">
        <v>0</v>
      </c>
      <c r="AJ196" s="419">
        <v>0</v>
      </c>
      <c r="AK196" s="420">
        <v>0</v>
      </c>
      <c r="AL196" s="419">
        <v>0</v>
      </c>
      <c r="AM196" s="419">
        <v>0</v>
      </c>
      <c r="AN196" s="419">
        <v>0</v>
      </c>
      <c r="AO196" s="420"/>
      <c r="AP196" s="419">
        <v>0</v>
      </c>
      <c r="AQ196" s="419">
        <v>0</v>
      </c>
      <c r="AR196" s="419">
        <v>0</v>
      </c>
      <c r="AS196" s="419">
        <v>0</v>
      </c>
      <c r="AT196" s="419">
        <v>0</v>
      </c>
      <c r="AU196" s="419">
        <v>0</v>
      </c>
      <c r="AV196" s="420">
        <v>0</v>
      </c>
      <c r="AW196" s="420"/>
      <c r="AX196" s="419">
        <v>0</v>
      </c>
      <c r="AY196" s="420"/>
      <c r="AZ196" s="419">
        <v>0</v>
      </c>
      <c r="BA196" s="419">
        <v>0</v>
      </c>
      <c r="BB196" s="419">
        <v>0</v>
      </c>
      <c r="BC196" s="420">
        <v>0</v>
      </c>
      <c r="BD196" s="420">
        <v>0</v>
      </c>
      <c r="BE196" s="419">
        <v>0</v>
      </c>
      <c r="BF196" s="420">
        <v>0</v>
      </c>
      <c r="BG196" s="419">
        <v>0</v>
      </c>
      <c r="BH196" s="419">
        <v>0</v>
      </c>
      <c r="BI196" s="419">
        <v>0</v>
      </c>
      <c r="BJ196" s="420">
        <v>0</v>
      </c>
      <c r="BK196" s="420">
        <v>0</v>
      </c>
      <c r="BL196" s="419">
        <v>0</v>
      </c>
      <c r="BM196" s="420">
        <f t="shared" si="142"/>
        <v>0</v>
      </c>
      <c r="BN196" s="419">
        <v>0</v>
      </c>
      <c r="BO196" s="419">
        <v>0</v>
      </c>
      <c r="BP196" s="419">
        <v>0</v>
      </c>
      <c r="BQ196" s="419">
        <v>0</v>
      </c>
      <c r="BR196" s="419">
        <v>0</v>
      </c>
      <c r="BS196" s="419">
        <v>0</v>
      </c>
      <c r="BT196" s="419">
        <v>0</v>
      </c>
      <c r="BU196" s="419">
        <v>0</v>
      </c>
      <c r="BV196" s="419">
        <v>0</v>
      </c>
      <c r="BW196" s="419">
        <f t="shared" si="136"/>
        <v>0</v>
      </c>
      <c r="BX196" s="421">
        <v>0</v>
      </c>
      <c r="BY196" s="419">
        <f t="shared" si="137"/>
        <v>0</v>
      </c>
      <c r="BZ196" s="421">
        <v>0</v>
      </c>
      <c r="CA196" s="414" t="s">
        <v>1954</v>
      </c>
    </row>
    <row r="197" spans="1:79" ht="47.25">
      <c r="A197" s="412" t="s">
        <v>185</v>
      </c>
      <c r="B197" s="417" t="s">
        <v>1113</v>
      </c>
      <c r="C197" s="418" t="s">
        <v>1606</v>
      </c>
      <c r="D197" s="419">
        <v>0.98219000000000001</v>
      </c>
      <c r="E197" s="408">
        <f t="shared" si="138"/>
        <v>0</v>
      </c>
      <c r="F197" s="419">
        <f t="shared" si="139"/>
        <v>0</v>
      </c>
      <c r="G197" s="419">
        <f t="shared" si="140"/>
        <v>0</v>
      </c>
      <c r="H197" s="419">
        <v>0</v>
      </c>
      <c r="I197" s="420">
        <v>0</v>
      </c>
      <c r="J197" s="419">
        <v>0</v>
      </c>
      <c r="K197" s="419">
        <v>0</v>
      </c>
      <c r="L197" s="419">
        <v>0</v>
      </c>
      <c r="M197" s="420"/>
      <c r="N197" s="420">
        <v>0</v>
      </c>
      <c r="O197" s="419">
        <v>0</v>
      </c>
      <c r="P197" s="420">
        <v>0</v>
      </c>
      <c r="Q197" s="419">
        <v>0</v>
      </c>
      <c r="R197" s="419">
        <v>0</v>
      </c>
      <c r="S197" s="419">
        <v>0</v>
      </c>
      <c r="T197" s="420"/>
      <c r="U197" s="420">
        <v>0</v>
      </c>
      <c r="V197" s="419">
        <v>0</v>
      </c>
      <c r="W197" s="420">
        <v>0</v>
      </c>
      <c r="X197" s="419">
        <v>0</v>
      </c>
      <c r="Y197" s="419">
        <v>0</v>
      </c>
      <c r="Z197" s="419">
        <v>0</v>
      </c>
      <c r="AA197" s="420"/>
      <c r="AB197" s="420">
        <v>0</v>
      </c>
      <c r="AC197" s="419">
        <v>0</v>
      </c>
      <c r="AD197" s="420">
        <v>0</v>
      </c>
      <c r="AE197" s="419">
        <v>0</v>
      </c>
      <c r="AF197" s="419">
        <v>0</v>
      </c>
      <c r="AG197" s="419">
        <v>0</v>
      </c>
      <c r="AH197" s="420"/>
      <c r="AI197" s="420">
        <v>0</v>
      </c>
      <c r="AJ197" s="419">
        <v>0</v>
      </c>
      <c r="AK197" s="420">
        <v>0</v>
      </c>
      <c r="AL197" s="419">
        <v>0</v>
      </c>
      <c r="AM197" s="419">
        <v>0</v>
      </c>
      <c r="AN197" s="419">
        <v>0</v>
      </c>
      <c r="AO197" s="420"/>
      <c r="AP197" s="419">
        <v>0</v>
      </c>
      <c r="AQ197" s="419">
        <v>0</v>
      </c>
      <c r="AR197" s="419">
        <v>0</v>
      </c>
      <c r="AS197" s="419">
        <v>0</v>
      </c>
      <c r="AT197" s="419">
        <v>0</v>
      </c>
      <c r="AU197" s="419">
        <v>0</v>
      </c>
      <c r="AV197" s="420">
        <v>0</v>
      </c>
      <c r="AW197" s="420"/>
      <c r="AX197" s="419">
        <v>0</v>
      </c>
      <c r="AY197" s="420"/>
      <c r="AZ197" s="419">
        <v>0</v>
      </c>
      <c r="BA197" s="419">
        <v>0</v>
      </c>
      <c r="BB197" s="419">
        <v>0</v>
      </c>
      <c r="BC197" s="420">
        <v>0</v>
      </c>
      <c r="BD197" s="420">
        <v>0</v>
      </c>
      <c r="BE197" s="419">
        <v>0</v>
      </c>
      <c r="BF197" s="420">
        <v>0</v>
      </c>
      <c r="BG197" s="419">
        <v>0</v>
      </c>
      <c r="BH197" s="419">
        <v>0</v>
      </c>
      <c r="BI197" s="419">
        <v>0</v>
      </c>
      <c r="BJ197" s="420">
        <v>0</v>
      </c>
      <c r="BK197" s="420">
        <v>0</v>
      </c>
      <c r="BL197" s="419">
        <v>0</v>
      </c>
      <c r="BM197" s="420">
        <f t="shared" si="142"/>
        <v>0</v>
      </c>
      <c r="BN197" s="419">
        <v>0</v>
      </c>
      <c r="BO197" s="419">
        <v>0</v>
      </c>
      <c r="BP197" s="419">
        <v>0</v>
      </c>
      <c r="BQ197" s="419">
        <v>0</v>
      </c>
      <c r="BR197" s="419">
        <v>0</v>
      </c>
      <c r="BS197" s="419">
        <v>0</v>
      </c>
      <c r="BT197" s="419">
        <v>0</v>
      </c>
      <c r="BU197" s="419">
        <v>0</v>
      </c>
      <c r="BV197" s="419">
        <v>0</v>
      </c>
      <c r="BW197" s="419">
        <f t="shared" si="136"/>
        <v>0</v>
      </c>
      <c r="BX197" s="421">
        <v>0</v>
      </c>
      <c r="BY197" s="419">
        <f t="shared" si="137"/>
        <v>0</v>
      </c>
      <c r="BZ197" s="421">
        <v>0</v>
      </c>
      <c r="CA197" s="414" t="s">
        <v>1954</v>
      </c>
    </row>
    <row r="198" spans="1:79" ht="31.5">
      <c r="A198" s="412"/>
      <c r="B198" s="417" t="s">
        <v>1114</v>
      </c>
      <c r="C198" s="418" t="s">
        <v>2069</v>
      </c>
      <c r="D198" s="419">
        <v>0</v>
      </c>
      <c r="E198" s="408">
        <f t="shared" si="138"/>
        <v>0</v>
      </c>
      <c r="F198" s="419">
        <f t="shared" si="139"/>
        <v>0</v>
      </c>
      <c r="G198" s="419">
        <f t="shared" si="140"/>
        <v>0</v>
      </c>
      <c r="H198" s="419">
        <v>0</v>
      </c>
      <c r="I198" s="420">
        <v>0</v>
      </c>
      <c r="J198" s="419">
        <v>0</v>
      </c>
      <c r="K198" s="419">
        <v>0</v>
      </c>
      <c r="L198" s="419">
        <v>0</v>
      </c>
      <c r="M198" s="420"/>
      <c r="N198" s="420">
        <v>0</v>
      </c>
      <c r="O198" s="419">
        <v>0</v>
      </c>
      <c r="P198" s="420">
        <v>0</v>
      </c>
      <c r="Q198" s="419">
        <v>0</v>
      </c>
      <c r="R198" s="419">
        <v>0</v>
      </c>
      <c r="S198" s="419">
        <v>0</v>
      </c>
      <c r="T198" s="420"/>
      <c r="U198" s="420">
        <v>0</v>
      </c>
      <c r="V198" s="419">
        <v>0</v>
      </c>
      <c r="W198" s="420">
        <v>0</v>
      </c>
      <c r="X198" s="419">
        <v>0</v>
      </c>
      <c r="Y198" s="419">
        <v>0</v>
      </c>
      <c r="Z198" s="419">
        <v>0</v>
      </c>
      <c r="AA198" s="420"/>
      <c r="AB198" s="420">
        <v>0</v>
      </c>
      <c r="AC198" s="419">
        <v>0</v>
      </c>
      <c r="AD198" s="420">
        <v>0</v>
      </c>
      <c r="AE198" s="419">
        <v>0</v>
      </c>
      <c r="AF198" s="419">
        <v>0</v>
      </c>
      <c r="AG198" s="419">
        <v>0</v>
      </c>
      <c r="AH198" s="420"/>
      <c r="AI198" s="420">
        <v>0</v>
      </c>
      <c r="AJ198" s="419">
        <v>0</v>
      </c>
      <c r="AK198" s="420">
        <v>0</v>
      </c>
      <c r="AL198" s="419">
        <v>0</v>
      </c>
      <c r="AM198" s="419">
        <v>0</v>
      </c>
      <c r="AN198" s="419">
        <v>0</v>
      </c>
      <c r="AO198" s="420"/>
      <c r="AP198" s="419">
        <v>0</v>
      </c>
      <c r="AQ198" s="419">
        <v>0</v>
      </c>
      <c r="AR198" s="419">
        <v>0</v>
      </c>
      <c r="AS198" s="419">
        <v>0</v>
      </c>
      <c r="AT198" s="419">
        <v>0</v>
      </c>
      <c r="AU198" s="419">
        <v>0</v>
      </c>
      <c r="AV198" s="420">
        <v>0</v>
      </c>
      <c r="AW198" s="420"/>
      <c r="AX198" s="419">
        <v>0</v>
      </c>
      <c r="AY198" s="420"/>
      <c r="AZ198" s="419">
        <v>0</v>
      </c>
      <c r="BA198" s="419">
        <v>0</v>
      </c>
      <c r="BB198" s="419">
        <v>0</v>
      </c>
      <c r="BC198" s="420">
        <v>0</v>
      </c>
      <c r="BD198" s="420"/>
      <c r="BE198" s="419">
        <v>0</v>
      </c>
      <c r="BF198" s="420"/>
      <c r="BG198" s="419">
        <v>0</v>
      </c>
      <c r="BH198" s="419">
        <v>0</v>
      </c>
      <c r="BI198" s="419">
        <v>0</v>
      </c>
      <c r="BJ198" s="420">
        <v>0</v>
      </c>
      <c r="BK198" s="420">
        <v>0</v>
      </c>
      <c r="BL198" s="419">
        <v>0</v>
      </c>
      <c r="BM198" s="420">
        <f t="shared" si="142"/>
        <v>0</v>
      </c>
      <c r="BN198" s="419">
        <v>0</v>
      </c>
      <c r="BO198" s="419">
        <v>0</v>
      </c>
      <c r="BP198" s="419">
        <v>0</v>
      </c>
      <c r="BQ198" s="419">
        <v>0</v>
      </c>
      <c r="BR198" s="419">
        <v>0</v>
      </c>
      <c r="BS198" s="419">
        <v>0</v>
      </c>
      <c r="BT198" s="419">
        <v>0</v>
      </c>
      <c r="BU198" s="419">
        <v>0</v>
      </c>
      <c r="BV198" s="419">
        <v>0</v>
      </c>
      <c r="BW198" s="419">
        <f t="shared" si="136"/>
        <v>0</v>
      </c>
      <c r="BX198" s="421">
        <v>0</v>
      </c>
      <c r="BY198" s="419">
        <f t="shared" si="137"/>
        <v>0</v>
      </c>
      <c r="BZ198" s="421">
        <v>0</v>
      </c>
      <c r="CA198" s="414" t="s">
        <v>1951</v>
      </c>
    </row>
    <row r="199" spans="1:79" ht="47.25">
      <c r="A199" s="412" t="s">
        <v>185</v>
      </c>
      <c r="B199" s="417" t="s">
        <v>1115</v>
      </c>
      <c r="C199" s="418" t="s">
        <v>1607</v>
      </c>
      <c r="D199" s="419">
        <v>0</v>
      </c>
      <c r="E199" s="408">
        <f t="shared" si="138"/>
        <v>0</v>
      </c>
      <c r="F199" s="419">
        <f t="shared" si="139"/>
        <v>0</v>
      </c>
      <c r="G199" s="419">
        <f t="shared" si="140"/>
        <v>0</v>
      </c>
      <c r="H199" s="419">
        <v>0</v>
      </c>
      <c r="I199" s="420">
        <v>0</v>
      </c>
      <c r="J199" s="419">
        <v>0</v>
      </c>
      <c r="K199" s="419">
        <v>0</v>
      </c>
      <c r="L199" s="419">
        <v>0</v>
      </c>
      <c r="M199" s="420"/>
      <c r="N199" s="420">
        <v>0</v>
      </c>
      <c r="O199" s="419">
        <v>0</v>
      </c>
      <c r="P199" s="420">
        <v>0</v>
      </c>
      <c r="Q199" s="419">
        <v>0</v>
      </c>
      <c r="R199" s="419">
        <v>0</v>
      </c>
      <c r="S199" s="419">
        <v>0</v>
      </c>
      <c r="T199" s="420"/>
      <c r="U199" s="420">
        <v>0</v>
      </c>
      <c r="V199" s="419">
        <v>0</v>
      </c>
      <c r="W199" s="420">
        <v>0</v>
      </c>
      <c r="X199" s="419">
        <v>0</v>
      </c>
      <c r="Y199" s="419">
        <v>0</v>
      </c>
      <c r="Z199" s="419">
        <v>0</v>
      </c>
      <c r="AA199" s="420"/>
      <c r="AB199" s="420">
        <v>0</v>
      </c>
      <c r="AC199" s="419">
        <v>0</v>
      </c>
      <c r="AD199" s="420">
        <v>0</v>
      </c>
      <c r="AE199" s="419">
        <v>0</v>
      </c>
      <c r="AF199" s="419">
        <v>0</v>
      </c>
      <c r="AG199" s="419">
        <v>0</v>
      </c>
      <c r="AH199" s="420"/>
      <c r="AI199" s="420">
        <v>0</v>
      </c>
      <c r="AJ199" s="419">
        <v>0</v>
      </c>
      <c r="AK199" s="420">
        <v>0</v>
      </c>
      <c r="AL199" s="419">
        <v>0</v>
      </c>
      <c r="AM199" s="419">
        <v>0</v>
      </c>
      <c r="AN199" s="419">
        <v>0</v>
      </c>
      <c r="AO199" s="420"/>
      <c r="AP199" s="419">
        <v>0</v>
      </c>
      <c r="AQ199" s="419">
        <v>0</v>
      </c>
      <c r="AR199" s="419">
        <v>0</v>
      </c>
      <c r="AS199" s="419">
        <v>0</v>
      </c>
      <c r="AT199" s="419">
        <v>0</v>
      </c>
      <c r="AU199" s="419">
        <v>0</v>
      </c>
      <c r="AV199" s="420">
        <v>0</v>
      </c>
      <c r="AW199" s="420"/>
      <c r="AX199" s="419">
        <v>0</v>
      </c>
      <c r="AY199" s="420"/>
      <c r="AZ199" s="419">
        <v>0</v>
      </c>
      <c r="BA199" s="419">
        <v>0</v>
      </c>
      <c r="BB199" s="419">
        <v>0</v>
      </c>
      <c r="BC199" s="420">
        <v>0</v>
      </c>
      <c r="BD199" s="420"/>
      <c r="BE199" s="419">
        <v>0</v>
      </c>
      <c r="BF199" s="420"/>
      <c r="BG199" s="419">
        <v>0</v>
      </c>
      <c r="BH199" s="419">
        <v>0</v>
      </c>
      <c r="BI199" s="419">
        <v>0</v>
      </c>
      <c r="BJ199" s="420">
        <v>0</v>
      </c>
      <c r="BK199" s="420">
        <v>0</v>
      </c>
      <c r="BL199" s="419">
        <v>0</v>
      </c>
      <c r="BM199" s="420">
        <f t="shared" si="142"/>
        <v>0</v>
      </c>
      <c r="BN199" s="419">
        <v>0</v>
      </c>
      <c r="BO199" s="419">
        <v>0</v>
      </c>
      <c r="BP199" s="419">
        <v>0</v>
      </c>
      <c r="BQ199" s="419">
        <v>0</v>
      </c>
      <c r="BR199" s="419">
        <v>0</v>
      </c>
      <c r="BS199" s="419">
        <v>0</v>
      </c>
      <c r="BT199" s="419">
        <v>0</v>
      </c>
      <c r="BU199" s="419">
        <v>0</v>
      </c>
      <c r="BV199" s="419">
        <v>0</v>
      </c>
      <c r="BW199" s="419">
        <f t="shared" si="136"/>
        <v>0</v>
      </c>
      <c r="BX199" s="421">
        <v>0</v>
      </c>
      <c r="BY199" s="419">
        <f t="shared" si="137"/>
        <v>0</v>
      </c>
      <c r="BZ199" s="421">
        <v>0</v>
      </c>
      <c r="CA199" s="414" t="s">
        <v>1951</v>
      </c>
    </row>
    <row r="200" spans="1:79" ht="31.5">
      <c r="A200" s="412" t="s">
        <v>185</v>
      </c>
      <c r="B200" s="417" t="s">
        <v>1116</v>
      </c>
      <c r="C200" s="418" t="s">
        <v>1608</v>
      </c>
      <c r="D200" s="419">
        <v>33.294985739999994</v>
      </c>
      <c r="E200" s="408">
        <f t="shared" si="138"/>
        <v>0</v>
      </c>
      <c r="F200" s="419">
        <f t="shared" si="139"/>
        <v>26.184139261543635</v>
      </c>
      <c r="G200" s="419">
        <f t="shared" si="140"/>
        <v>0</v>
      </c>
      <c r="H200" s="419">
        <v>0</v>
      </c>
      <c r="I200" s="420">
        <v>0</v>
      </c>
      <c r="J200" s="419">
        <v>0</v>
      </c>
      <c r="K200" s="419" t="s">
        <v>2154</v>
      </c>
      <c r="L200" s="419">
        <v>0</v>
      </c>
      <c r="M200" s="420">
        <v>26.184139261543635</v>
      </c>
      <c r="N200" s="420">
        <v>0</v>
      </c>
      <c r="O200" s="419">
        <v>0</v>
      </c>
      <c r="P200" s="420">
        <v>0</v>
      </c>
      <c r="Q200" s="419">
        <v>0</v>
      </c>
      <c r="R200" s="419" t="s">
        <v>2154</v>
      </c>
      <c r="S200" s="419">
        <v>0</v>
      </c>
      <c r="T200" s="420">
        <v>0</v>
      </c>
      <c r="U200" s="420">
        <v>0</v>
      </c>
      <c r="V200" s="419">
        <v>0</v>
      </c>
      <c r="W200" s="420">
        <v>0</v>
      </c>
      <c r="X200" s="419">
        <v>0</v>
      </c>
      <c r="Y200" s="419">
        <v>0</v>
      </c>
      <c r="Z200" s="419">
        <v>0</v>
      </c>
      <c r="AA200" s="420">
        <v>0</v>
      </c>
      <c r="AB200" s="420">
        <v>0</v>
      </c>
      <c r="AC200" s="419">
        <v>0</v>
      </c>
      <c r="AD200" s="420">
        <v>0</v>
      </c>
      <c r="AE200" s="419">
        <v>0</v>
      </c>
      <c r="AF200" s="419">
        <v>0</v>
      </c>
      <c r="AG200" s="419">
        <v>0</v>
      </c>
      <c r="AH200" s="420">
        <v>0</v>
      </c>
      <c r="AI200" s="420">
        <v>0</v>
      </c>
      <c r="AJ200" s="419">
        <v>0</v>
      </c>
      <c r="AK200" s="420">
        <v>0</v>
      </c>
      <c r="AL200" s="419">
        <v>0</v>
      </c>
      <c r="AM200" s="419">
        <v>0</v>
      </c>
      <c r="AN200" s="419">
        <v>0</v>
      </c>
      <c r="AO200" s="420">
        <v>24.246120000000001</v>
      </c>
      <c r="AP200" s="419">
        <v>0</v>
      </c>
      <c r="AQ200" s="419">
        <v>0</v>
      </c>
      <c r="AR200" s="419">
        <v>0</v>
      </c>
      <c r="AS200" s="419">
        <v>0</v>
      </c>
      <c r="AT200" s="419" t="s">
        <v>2154</v>
      </c>
      <c r="AU200" s="419">
        <v>0</v>
      </c>
      <c r="AV200" s="420">
        <v>24.246120000000001</v>
      </c>
      <c r="AW200" s="420"/>
      <c r="AX200" s="419">
        <v>0</v>
      </c>
      <c r="AY200" s="420"/>
      <c r="AZ200" s="419">
        <v>0</v>
      </c>
      <c r="BA200" s="419" t="s">
        <v>2154</v>
      </c>
      <c r="BB200" s="419">
        <v>0</v>
      </c>
      <c r="BC200" s="420">
        <v>0</v>
      </c>
      <c r="BD200" s="420">
        <v>0</v>
      </c>
      <c r="BE200" s="419">
        <v>0</v>
      </c>
      <c r="BF200" s="420">
        <v>0</v>
      </c>
      <c r="BG200" s="419">
        <v>0</v>
      </c>
      <c r="BH200" s="419">
        <v>0</v>
      </c>
      <c r="BI200" s="419">
        <v>0</v>
      </c>
      <c r="BJ200" s="420">
        <v>0</v>
      </c>
      <c r="BK200" s="420">
        <v>0</v>
      </c>
      <c r="BL200" s="419">
        <v>0</v>
      </c>
      <c r="BM200" s="420">
        <f t="shared" si="142"/>
        <v>0</v>
      </c>
      <c r="BN200" s="419">
        <v>0</v>
      </c>
      <c r="BO200" s="419">
        <v>0</v>
      </c>
      <c r="BP200" s="419">
        <v>0</v>
      </c>
      <c r="BQ200" s="419">
        <v>0</v>
      </c>
      <c r="BR200" s="419">
        <v>0</v>
      </c>
      <c r="BS200" s="419">
        <v>0</v>
      </c>
      <c r="BT200" s="419">
        <v>0</v>
      </c>
      <c r="BU200" s="419">
        <v>0</v>
      </c>
      <c r="BV200" s="419">
        <v>0</v>
      </c>
      <c r="BW200" s="419">
        <f t="shared" si="136"/>
        <v>0</v>
      </c>
      <c r="BX200" s="421">
        <v>0</v>
      </c>
      <c r="BY200" s="419">
        <f t="shared" si="137"/>
        <v>-1.9380192615436336</v>
      </c>
      <c r="BZ200" s="421">
        <f>AO200/SUM(M200+T200+AA200)-1</f>
        <v>-7.40150074129029E-2</v>
      </c>
      <c r="CA200" s="414" t="s">
        <v>2116</v>
      </c>
    </row>
    <row r="201" spans="1:79" ht="47.25">
      <c r="A201" s="405" t="s">
        <v>186</v>
      </c>
      <c r="B201" s="406" t="s">
        <v>1117</v>
      </c>
      <c r="C201" s="407" t="s">
        <v>1469</v>
      </c>
      <c r="D201" s="419">
        <v>0</v>
      </c>
      <c r="E201" s="408">
        <f t="shared" si="138"/>
        <v>0</v>
      </c>
      <c r="F201" s="419">
        <f t="shared" si="139"/>
        <v>0</v>
      </c>
      <c r="G201" s="419">
        <f t="shared" si="140"/>
        <v>0</v>
      </c>
      <c r="H201" s="419">
        <v>0</v>
      </c>
      <c r="I201" s="425">
        <v>0</v>
      </c>
      <c r="J201" s="419">
        <v>0</v>
      </c>
      <c r="K201" s="419">
        <v>0</v>
      </c>
      <c r="L201" s="419">
        <v>0</v>
      </c>
      <c r="M201" s="425">
        <v>0</v>
      </c>
      <c r="N201" s="425">
        <v>0</v>
      </c>
      <c r="O201" s="419">
        <v>0</v>
      </c>
      <c r="P201" s="425">
        <v>0</v>
      </c>
      <c r="Q201" s="419">
        <v>0</v>
      </c>
      <c r="R201" s="419">
        <v>0</v>
      </c>
      <c r="S201" s="419">
        <v>0</v>
      </c>
      <c r="T201" s="425">
        <v>0</v>
      </c>
      <c r="U201" s="425">
        <v>0</v>
      </c>
      <c r="V201" s="419">
        <v>0</v>
      </c>
      <c r="W201" s="425">
        <v>0</v>
      </c>
      <c r="X201" s="419">
        <v>0</v>
      </c>
      <c r="Y201" s="419">
        <v>0</v>
      </c>
      <c r="Z201" s="419">
        <v>0</v>
      </c>
      <c r="AA201" s="425">
        <v>0</v>
      </c>
      <c r="AB201" s="425">
        <v>0</v>
      </c>
      <c r="AC201" s="419">
        <v>0</v>
      </c>
      <c r="AD201" s="425">
        <v>0</v>
      </c>
      <c r="AE201" s="419">
        <v>0</v>
      </c>
      <c r="AF201" s="419">
        <v>0</v>
      </c>
      <c r="AG201" s="419">
        <v>0</v>
      </c>
      <c r="AH201" s="425">
        <v>0</v>
      </c>
      <c r="AI201" s="425">
        <v>0</v>
      </c>
      <c r="AJ201" s="419">
        <v>0</v>
      </c>
      <c r="AK201" s="425">
        <v>0</v>
      </c>
      <c r="AL201" s="419">
        <v>0</v>
      </c>
      <c r="AM201" s="419">
        <v>0</v>
      </c>
      <c r="AN201" s="419">
        <v>0</v>
      </c>
      <c r="AO201" s="425"/>
      <c r="AP201" s="419">
        <v>0</v>
      </c>
      <c r="AQ201" s="419">
        <v>0</v>
      </c>
      <c r="AR201" s="419">
        <v>0</v>
      </c>
      <c r="AS201" s="419">
        <v>0</v>
      </c>
      <c r="AT201" s="419">
        <v>0</v>
      </c>
      <c r="AU201" s="419">
        <v>0</v>
      </c>
      <c r="AV201" s="425">
        <v>0</v>
      </c>
      <c r="AW201" s="425"/>
      <c r="AX201" s="419">
        <v>0</v>
      </c>
      <c r="AY201" s="425"/>
      <c r="AZ201" s="419">
        <v>0</v>
      </c>
      <c r="BA201" s="419">
        <v>0</v>
      </c>
      <c r="BB201" s="419">
        <v>0</v>
      </c>
      <c r="BC201" s="425">
        <v>0</v>
      </c>
      <c r="BD201" s="425">
        <v>0</v>
      </c>
      <c r="BE201" s="419">
        <v>0</v>
      </c>
      <c r="BF201" s="425">
        <v>0</v>
      </c>
      <c r="BG201" s="419">
        <v>0</v>
      </c>
      <c r="BH201" s="419">
        <v>0</v>
      </c>
      <c r="BI201" s="419">
        <v>0</v>
      </c>
      <c r="BJ201" s="425">
        <v>0</v>
      </c>
      <c r="BK201" s="425">
        <v>0</v>
      </c>
      <c r="BL201" s="419">
        <v>0</v>
      </c>
      <c r="BM201" s="425">
        <f t="shared" si="142"/>
        <v>0</v>
      </c>
      <c r="BN201" s="419">
        <v>0</v>
      </c>
      <c r="BO201" s="419">
        <v>0</v>
      </c>
      <c r="BP201" s="419">
        <v>0</v>
      </c>
      <c r="BQ201" s="419">
        <v>0</v>
      </c>
      <c r="BR201" s="419">
        <v>0</v>
      </c>
      <c r="BS201" s="419">
        <v>0</v>
      </c>
      <c r="BT201" s="419">
        <v>0</v>
      </c>
      <c r="BU201" s="419">
        <v>0</v>
      </c>
      <c r="BV201" s="419">
        <v>0</v>
      </c>
      <c r="BW201" s="419">
        <f t="shared" si="136"/>
        <v>0</v>
      </c>
      <c r="BX201" s="421">
        <v>0</v>
      </c>
      <c r="BY201" s="419">
        <f t="shared" si="137"/>
        <v>0</v>
      </c>
      <c r="BZ201" s="421">
        <v>0</v>
      </c>
      <c r="CA201" s="412"/>
    </row>
    <row r="202" spans="1:79" ht="47.25">
      <c r="A202" s="405" t="s">
        <v>194</v>
      </c>
      <c r="B202" s="406" t="s">
        <v>1118</v>
      </c>
      <c r="C202" s="407" t="s">
        <v>1469</v>
      </c>
      <c r="D202" s="419">
        <v>1936.8807657135264</v>
      </c>
      <c r="E202" s="408">
        <f t="shared" si="138"/>
        <v>0</v>
      </c>
      <c r="F202" s="419">
        <f t="shared" si="139"/>
        <v>59.776718006653311</v>
      </c>
      <c r="G202" s="419">
        <f t="shared" si="140"/>
        <v>0</v>
      </c>
      <c r="H202" s="419">
        <v>0</v>
      </c>
      <c r="I202" s="420">
        <v>20.210000000000004</v>
      </c>
      <c r="J202" s="419">
        <v>0</v>
      </c>
      <c r="K202" s="419">
        <v>0</v>
      </c>
      <c r="L202" s="419">
        <v>0</v>
      </c>
      <c r="M202" s="420">
        <v>0</v>
      </c>
      <c r="N202" s="420">
        <f t="shared" ref="N202" si="143">N203+N316</f>
        <v>0</v>
      </c>
      <c r="O202" s="419">
        <v>0</v>
      </c>
      <c r="P202" s="420">
        <f t="shared" ref="P202" si="144">P203+P316</f>
        <v>0</v>
      </c>
      <c r="Q202" s="419">
        <v>0</v>
      </c>
      <c r="R202" s="419">
        <v>0</v>
      </c>
      <c r="S202" s="419">
        <v>0</v>
      </c>
      <c r="T202" s="420">
        <v>14.845725512078561</v>
      </c>
      <c r="U202" s="420">
        <f t="shared" ref="U202" si="145">U203+U316</f>
        <v>0</v>
      </c>
      <c r="V202" s="419">
        <v>0</v>
      </c>
      <c r="W202" s="420">
        <f t="shared" ref="W202" si="146">W203+W316</f>
        <v>0.88</v>
      </c>
      <c r="X202" s="419">
        <v>0</v>
      </c>
      <c r="Y202" s="419">
        <v>0</v>
      </c>
      <c r="Z202" s="419">
        <v>0</v>
      </c>
      <c r="AA202" s="420">
        <v>0</v>
      </c>
      <c r="AB202" s="420">
        <f>AB203+AB316</f>
        <v>0</v>
      </c>
      <c r="AC202" s="419">
        <v>0</v>
      </c>
      <c r="AD202" s="420">
        <f>AD203+AD316</f>
        <v>0</v>
      </c>
      <c r="AE202" s="419">
        <v>0</v>
      </c>
      <c r="AF202" s="419">
        <v>0</v>
      </c>
      <c r="AG202" s="419">
        <v>0</v>
      </c>
      <c r="AH202" s="420">
        <v>44.930992494574753</v>
      </c>
      <c r="AI202" s="420">
        <f>AI203+AI316</f>
        <v>0</v>
      </c>
      <c r="AJ202" s="419">
        <v>0</v>
      </c>
      <c r="AK202" s="420">
        <f>AK203+AK316</f>
        <v>19.330000000000002</v>
      </c>
      <c r="AL202" s="419">
        <v>0</v>
      </c>
      <c r="AM202" s="419">
        <v>0</v>
      </c>
      <c r="AN202" s="419">
        <v>0</v>
      </c>
      <c r="AO202" s="420">
        <f>AO203+AO315</f>
        <v>171.74238394000002</v>
      </c>
      <c r="AP202" s="419">
        <v>0.16</v>
      </c>
      <c r="AQ202" s="419">
        <v>0</v>
      </c>
      <c r="AR202" s="419">
        <v>16.707000000000001</v>
      </c>
      <c r="AS202" s="419">
        <v>0</v>
      </c>
      <c r="AT202" s="419">
        <v>0</v>
      </c>
      <c r="AU202" s="419">
        <v>0</v>
      </c>
      <c r="AV202" s="420">
        <f>AV203+AV315</f>
        <v>36.200581240000005</v>
      </c>
      <c r="AW202" s="420">
        <f>AW203+AW315</f>
        <v>0</v>
      </c>
      <c r="AX202" s="419">
        <v>0</v>
      </c>
      <c r="AY202" s="420">
        <f>AY203+AY315</f>
        <v>0.79</v>
      </c>
      <c r="AZ202" s="419">
        <v>0</v>
      </c>
      <c r="BA202" s="419">
        <v>0</v>
      </c>
      <c r="BB202" s="419">
        <v>0</v>
      </c>
      <c r="BC202" s="420">
        <v>88.812887389999986</v>
      </c>
      <c r="BD202" s="420">
        <v>0</v>
      </c>
      <c r="BE202" s="419">
        <v>0</v>
      </c>
      <c r="BF202" s="420">
        <v>1.6800000000000002</v>
      </c>
      <c r="BG202" s="419">
        <v>0</v>
      </c>
      <c r="BH202" s="419">
        <v>0</v>
      </c>
      <c r="BI202" s="419">
        <v>0</v>
      </c>
      <c r="BJ202" s="420">
        <f>BJ203+BJ315</f>
        <v>46.728915309999998</v>
      </c>
      <c r="BK202" s="420">
        <f>BK203+BK315</f>
        <v>0.16</v>
      </c>
      <c r="BL202" s="419">
        <v>0</v>
      </c>
      <c r="BM202" s="420">
        <f>BM203+BM315</f>
        <v>14.237000000000002</v>
      </c>
      <c r="BN202" s="419">
        <v>0</v>
      </c>
      <c r="BO202" s="419">
        <v>0</v>
      </c>
      <c r="BP202" s="419">
        <v>0</v>
      </c>
      <c r="BQ202" s="419">
        <v>0</v>
      </c>
      <c r="BR202" s="419">
        <v>0</v>
      </c>
      <c r="BS202" s="419">
        <v>0</v>
      </c>
      <c r="BT202" s="419">
        <v>0</v>
      </c>
      <c r="BU202" s="419">
        <v>0</v>
      </c>
      <c r="BV202" s="419">
        <v>0</v>
      </c>
      <c r="BW202" s="419">
        <f t="shared" si="136"/>
        <v>0</v>
      </c>
      <c r="BX202" s="421">
        <v>0</v>
      </c>
      <c r="BY202" s="419">
        <f t="shared" si="137"/>
        <v>156.89665842792147</v>
      </c>
      <c r="BZ202" s="421">
        <f>AO202/SUM(M202+T202+AA202)-1</f>
        <v>10.568473618905962</v>
      </c>
      <c r="CA202" s="414"/>
    </row>
    <row r="203" spans="1:79" ht="31.5">
      <c r="A203" s="405" t="s">
        <v>1911</v>
      </c>
      <c r="B203" s="406" t="s">
        <v>1119</v>
      </c>
      <c r="C203" s="407" t="s">
        <v>1469</v>
      </c>
      <c r="D203" s="419">
        <v>1921.1712394053877</v>
      </c>
      <c r="E203" s="408">
        <f t="shared" si="138"/>
        <v>0</v>
      </c>
      <c r="F203" s="419">
        <f t="shared" si="139"/>
        <v>46.463560118400245</v>
      </c>
      <c r="G203" s="419">
        <f t="shared" si="140"/>
        <v>0</v>
      </c>
      <c r="H203" s="419">
        <v>0</v>
      </c>
      <c r="I203" s="425">
        <v>19.770000000000003</v>
      </c>
      <c r="J203" s="419">
        <v>0</v>
      </c>
      <c r="K203" s="419">
        <v>0</v>
      </c>
      <c r="L203" s="419">
        <v>0</v>
      </c>
      <c r="M203" s="425">
        <v>0</v>
      </c>
      <c r="N203" s="425">
        <f t="shared" ref="N203" si="147">SUM(N204:N315)</f>
        <v>0</v>
      </c>
      <c r="O203" s="419">
        <v>0</v>
      </c>
      <c r="P203" s="425">
        <f t="shared" ref="P203" si="148">SUM(P204:P315)</f>
        <v>0</v>
      </c>
      <c r="Q203" s="419">
        <v>0</v>
      </c>
      <c r="R203" s="419">
        <v>0</v>
      </c>
      <c r="S203" s="419">
        <v>0</v>
      </c>
      <c r="T203" s="425">
        <v>1.5325676238254915</v>
      </c>
      <c r="U203" s="425">
        <f t="shared" ref="U203" si="149">SUM(U204:U315)</f>
        <v>0</v>
      </c>
      <c r="V203" s="419">
        <v>0</v>
      </c>
      <c r="W203" s="425">
        <f t="shared" ref="W203" si="150">SUM(W204:W315)</f>
        <v>0.44</v>
      </c>
      <c r="X203" s="419">
        <v>0</v>
      </c>
      <c r="Y203" s="419">
        <v>0</v>
      </c>
      <c r="Z203" s="419">
        <v>0</v>
      </c>
      <c r="AA203" s="425">
        <v>0</v>
      </c>
      <c r="AB203" s="425">
        <f>SUM(AB204:AB315)</f>
        <v>0</v>
      </c>
      <c r="AC203" s="419">
        <v>0</v>
      </c>
      <c r="AD203" s="425">
        <f>SUM(AD204:AD315)</f>
        <v>0</v>
      </c>
      <c r="AE203" s="419">
        <v>0</v>
      </c>
      <c r="AF203" s="419">
        <v>0</v>
      </c>
      <c r="AG203" s="419">
        <v>0</v>
      </c>
      <c r="AH203" s="425">
        <v>44.930992494574753</v>
      </c>
      <c r="AI203" s="425">
        <f>SUM(AI204:AI315)</f>
        <v>0</v>
      </c>
      <c r="AJ203" s="419">
        <v>0</v>
      </c>
      <c r="AK203" s="425">
        <f>SUM(AK204:AK315)</f>
        <v>19.330000000000002</v>
      </c>
      <c r="AL203" s="419">
        <v>0</v>
      </c>
      <c r="AM203" s="419">
        <v>0</v>
      </c>
      <c r="AN203" s="419">
        <v>0</v>
      </c>
      <c r="AO203" s="425">
        <f>SUM(AO204:AO314)</f>
        <v>171.74238394000002</v>
      </c>
      <c r="AP203" s="419">
        <v>0.16</v>
      </c>
      <c r="AQ203" s="419">
        <v>0</v>
      </c>
      <c r="AR203" s="419">
        <v>16.707000000000001</v>
      </c>
      <c r="AS203" s="419">
        <v>0</v>
      </c>
      <c r="AT203" s="419">
        <v>0</v>
      </c>
      <c r="AU203" s="419">
        <v>0</v>
      </c>
      <c r="AV203" s="425">
        <f>SUM(AV204:AV314)</f>
        <v>36.200581240000005</v>
      </c>
      <c r="AW203" s="425">
        <f>SUM(AW204:AW314)</f>
        <v>0</v>
      </c>
      <c r="AX203" s="419">
        <v>0</v>
      </c>
      <c r="AY203" s="425">
        <f>SUM(AY204:AY314)</f>
        <v>0.79</v>
      </c>
      <c r="AZ203" s="419">
        <v>0</v>
      </c>
      <c r="BA203" s="419">
        <v>0</v>
      </c>
      <c r="BB203" s="419">
        <v>0</v>
      </c>
      <c r="BC203" s="425">
        <v>88.812887389999986</v>
      </c>
      <c r="BD203" s="425">
        <v>0</v>
      </c>
      <c r="BE203" s="419">
        <v>0</v>
      </c>
      <c r="BF203" s="425">
        <v>1.6800000000000002</v>
      </c>
      <c r="BG203" s="419">
        <v>0</v>
      </c>
      <c r="BH203" s="419">
        <v>0</v>
      </c>
      <c r="BI203" s="419">
        <v>0</v>
      </c>
      <c r="BJ203" s="425">
        <f>SUM(BJ204:BJ314)</f>
        <v>46.728915309999998</v>
      </c>
      <c r="BK203" s="425">
        <f>SUM(BK204:BK314)</f>
        <v>0.16</v>
      </c>
      <c r="BL203" s="419">
        <v>0</v>
      </c>
      <c r="BM203" s="425">
        <f>SUM(BM204:BM314)</f>
        <v>14.237000000000002</v>
      </c>
      <c r="BN203" s="419">
        <v>0</v>
      </c>
      <c r="BO203" s="419">
        <v>0</v>
      </c>
      <c r="BP203" s="419">
        <v>0</v>
      </c>
      <c r="BQ203" s="419">
        <v>0</v>
      </c>
      <c r="BR203" s="419">
        <v>0</v>
      </c>
      <c r="BS203" s="419">
        <v>0</v>
      </c>
      <c r="BT203" s="419">
        <v>0</v>
      </c>
      <c r="BU203" s="419">
        <v>0</v>
      </c>
      <c r="BV203" s="419">
        <v>0</v>
      </c>
      <c r="BW203" s="419">
        <f t="shared" si="136"/>
        <v>0</v>
      </c>
      <c r="BX203" s="421">
        <v>0</v>
      </c>
      <c r="BY203" s="419">
        <f t="shared" si="137"/>
        <v>170.20981631617454</v>
      </c>
      <c r="BZ203" s="421">
        <f>AO203/SUM(M203+T203+AA203)-1</f>
        <v>111.06186354851235</v>
      </c>
      <c r="CA203" s="412"/>
    </row>
    <row r="204" spans="1:79">
      <c r="A204" s="412" t="s">
        <v>1911</v>
      </c>
      <c r="B204" s="417" t="s">
        <v>1120</v>
      </c>
      <c r="C204" s="418" t="s">
        <v>1609</v>
      </c>
      <c r="D204" s="419">
        <v>26.843419999999998</v>
      </c>
      <c r="E204" s="408">
        <f t="shared" si="138"/>
        <v>0</v>
      </c>
      <c r="F204" s="419">
        <f t="shared" si="139"/>
        <v>0</v>
      </c>
      <c r="G204" s="419">
        <f t="shared" si="140"/>
        <v>0</v>
      </c>
      <c r="H204" s="419">
        <v>0</v>
      </c>
      <c r="I204" s="420">
        <v>0</v>
      </c>
      <c r="J204" s="419">
        <v>0</v>
      </c>
      <c r="K204" s="419">
        <v>0</v>
      </c>
      <c r="L204" s="419">
        <v>0</v>
      </c>
      <c r="M204" s="420">
        <v>0</v>
      </c>
      <c r="N204" s="420">
        <v>0</v>
      </c>
      <c r="O204" s="419">
        <v>0</v>
      </c>
      <c r="P204" s="420">
        <v>0</v>
      </c>
      <c r="Q204" s="419">
        <v>0</v>
      </c>
      <c r="R204" s="419">
        <v>0</v>
      </c>
      <c r="S204" s="419">
        <v>0</v>
      </c>
      <c r="T204" s="420">
        <v>0</v>
      </c>
      <c r="U204" s="420">
        <v>0</v>
      </c>
      <c r="V204" s="419">
        <v>0</v>
      </c>
      <c r="W204" s="420">
        <v>0</v>
      </c>
      <c r="X204" s="419">
        <v>0</v>
      </c>
      <c r="Y204" s="419">
        <v>0</v>
      </c>
      <c r="Z204" s="419">
        <v>0</v>
      </c>
      <c r="AA204" s="420">
        <v>0</v>
      </c>
      <c r="AB204" s="420">
        <v>0</v>
      </c>
      <c r="AC204" s="419">
        <v>0</v>
      </c>
      <c r="AD204" s="420">
        <v>0</v>
      </c>
      <c r="AE204" s="419">
        <v>0</v>
      </c>
      <c r="AF204" s="419">
        <v>0</v>
      </c>
      <c r="AG204" s="419">
        <v>0</v>
      </c>
      <c r="AH204" s="420">
        <v>0</v>
      </c>
      <c r="AI204" s="420">
        <v>0</v>
      </c>
      <c r="AJ204" s="419">
        <v>0</v>
      </c>
      <c r="AK204" s="420">
        <v>0</v>
      </c>
      <c r="AL204" s="419">
        <v>0</v>
      </c>
      <c r="AM204" s="419">
        <v>0</v>
      </c>
      <c r="AN204" s="419">
        <v>0</v>
      </c>
      <c r="AO204" s="420"/>
      <c r="AP204" s="419">
        <v>0</v>
      </c>
      <c r="AQ204" s="419">
        <v>0</v>
      </c>
      <c r="AR204" s="419">
        <v>0</v>
      </c>
      <c r="AS204" s="419">
        <v>0</v>
      </c>
      <c r="AT204" s="419">
        <v>0</v>
      </c>
      <c r="AU204" s="419">
        <v>0</v>
      </c>
      <c r="AV204" s="420">
        <v>0</v>
      </c>
      <c r="AW204" s="420"/>
      <c r="AX204" s="419">
        <v>0</v>
      </c>
      <c r="AY204" s="420"/>
      <c r="AZ204" s="419">
        <v>0</v>
      </c>
      <c r="BA204" s="419">
        <v>0</v>
      </c>
      <c r="BB204" s="419">
        <v>0</v>
      </c>
      <c r="BC204" s="420">
        <v>0</v>
      </c>
      <c r="BD204" s="420">
        <v>0</v>
      </c>
      <c r="BE204" s="419">
        <v>0</v>
      </c>
      <c r="BF204" s="420">
        <v>0</v>
      </c>
      <c r="BG204" s="419">
        <v>0</v>
      </c>
      <c r="BH204" s="419">
        <v>0</v>
      </c>
      <c r="BI204" s="419">
        <v>0</v>
      </c>
      <c r="BJ204" s="420">
        <v>0</v>
      </c>
      <c r="BK204" s="420">
        <v>0</v>
      </c>
      <c r="BL204" s="419">
        <v>0</v>
      </c>
      <c r="BM204" s="420">
        <f t="shared" si="142"/>
        <v>0</v>
      </c>
      <c r="BN204" s="419">
        <v>0</v>
      </c>
      <c r="BO204" s="419">
        <v>0</v>
      </c>
      <c r="BP204" s="419">
        <v>0</v>
      </c>
      <c r="BQ204" s="419">
        <v>0</v>
      </c>
      <c r="BR204" s="419">
        <v>0</v>
      </c>
      <c r="BS204" s="419">
        <v>0</v>
      </c>
      <c r="BT204" s="419">
        <v>0</v>
      </c>
      <c r="BU204" s="419">
        <v>0</v>
      </c>
      <c r="BV204" s="419">
        <v>0</v>
      </c>
      <c r="BW204" s="419">
        <f t="shared" si="136"/>
        <v>0</v>
      </c>
      <c r="BX204" s="421">
        <v>0</v>
      </c>
      <c r="BY204" s="419">
        <f t="shared" si="137"/>
        <v>0</v>
      </c>
      <c r="BZ204" s="421">
        <v>0</v>
      </c>
      <c r="CA204" s="414" t="s">
        <v>1954</v>
      </c>
    </row>
    <row r="205" spans="1:79" ht="31.5">
      <c r="A205" s="412" t="s">
        <v>1911</v>
      </c>
      <c r="B205" s="417" t="s">
        <v>1121</v>
      </c>
      <c r="C205" s="418" t="s">
        <v>1610</v>
      </c>
      <c r="D205" s="419">
        <v>1.4968600000000001</v>
      </c>
      <c r="E205" s="408">
        <f t="shared" si="138"/>
        <v>0</v>
      </c>
      <c r="F205" s="419">
        <f t="shared" si="139"/>
        <v>1.2685254237288137</v>
      </c>
      <c r="G205" s="419">
        <f t="shared" si="140"/>
        <v>0</v>
      </c>
      <c r="H205" s="419">
        <v>0</v>
      </c>
      <c r="I205" s="420">
        <v>1.4</v>
      </c>
      <c r="J205" s="419">
        <v>0</v>
      </c>
      <c r="K205" s="419">
        <v>0</v>
      </c>
      <c r="L205" s="419">
        <v>0</v>
      </c>
      <c r="M205" s="420">
        <v>0</v>
      </c>
      <c r="N205" s="420">
        <v>0</v>
      </c>
      <c r="O205" s="419">
        <v>0</v>
      </c>
      <c r="P205" s="420">
        <v>0</v>
      </c>
      <c r="Q205" s="419">
        <v>0</v>
      </c>
      <c r="R205" s="419">
        <v>0</v>
      </c>
      <c r="S205" s="419">
        <v>0</v>
      </c>
      <c r="T205" s="420">
        <v>0</v>
      </c>
      <c r="U205" s="420">
        <v>0</v>
      </c>
      <c r="V205" s="419">
        <v>0</v>
      </c>
      <c r="W205" s="420">
        <v>0</v>
      </c>
      <c r="X205" s="419">
        <v>0</v>
      </c>
      <c r="Y205" s="419">
        <v>0</v>
      </c>
      <c r="Z205" s="419">
        <v>0</v>
      </c>
      <c r="AA205" s="420">
        <v>0</v>
      </c>
      <c r="AB205" s="420">
        <v>0</v>
      </c>
      <c r="AC205" s="419">
        <v>0</v>
      </c>
      <c r="AD205" s="420">
        <v>0</v>
      </c>
      <c r="AE205" s="419">
        <v>0</v>
      </c>
      <c r="AF205" s="419">
        <v>0</v>
      </c>
      <c r="AG205" s="419">
        <v>0</v>
      </c>
      <c r="AH205" s="420">
        <v>1.2685254237288137</v>
      </c>
      <c r="AI205" s="420">
        <v>0</v>
      </c>
      <c r="AJ205" s="419">
        <v>0</v>
      </c>
      <c r="AK205" s="420">
        <v>1.4</v>
      </c>
      <c r="AL205" s="419">
        <v>0</v>
      </c>
      <c r="AM205" s="419">
        <v>0</v>
      </c>
      <c r="AN205" s="419">
        <v>0</v>
      </c>
      <c r="AO205" s="420"/>
      <c r="AP205" s="419">
        <v>0</v>
      </c>
      <c r="AQ205" s="419">
        <v>0</v>
      </c>
      <c r="AR205" s="419">
        <v>0</v>
      </c>
      <c r="AS205" s="419">
        <v>0</v>
      </c>
      <c r="AT205" s="419">
        <v>0</v>
      </c>
      <c r="AU205" s="419">
        <v>0</v>
      </c>
      <c r="AV205" s="420">
        <v>0</v>
      </c>
      <c r="AW205" s="420"/>
      <c r="AX205" s="419">
        <v>0</v>
      </c>
      <c r="AY205" s="420"/>
      <c r="AZ205" s="419">
        <v>0</v>
      </c>
      <c r="BA205" s="419">
        <v>0</v>
      </c>
      <c r="BB205" s="419">
        <v>0</v>
      </c>
      <c r="BC205" s="420">
        <v>0</v>
      </c>
      <c r="BD205" s="420">
        <v>0</v>
      </c>
      <c r="BE205" s="419">
        <v>0</v>
      </c>
      <c r="BF205" s="420">
        <v>0</v>
      </c>
      <c r="BG205" s="419">
        <v>0</v>
      </c>
      <c r="BH205" s="419">
        <v>0</v>
      </c>
      <c r="BI205" s="419">
        <v>0</v>
      </c>
      <c r="BJ205" s="420">
        <v>0</v>
      </c>
      <c r="BK205" s="420">
        <v>0</v>
      </c>
      <c r="BL205" s="419">
        <v>0</v>
      </c>
      <c r="BM205" s="420">
        <f t="shared" si="142"/>
        <v>0</v>
      </c>
      <c r="BN205" s="419">
        <v>0</v>
      </c>
      <c r="BO205" s="419">
        <v>0</v>
      </c>
      <c r="BP205" s="419">
        <v>0</v>
      </c>
      <c r="BQ205" s="419">
        <v>0</v>
      </c>
      <c r="BR205" s="419">
        <v>0</v>
      </c>
      <c r="BS205" s="419">
        <v>0</v>
      </c>
      <c r="BT205" s="419">
        <v>0</v>
      </c>
      <c r="BU205" s="419">
        <v>0</v>
      </c>
      <c r="BV205" s="419">
        <v>0</v>
      </c>
      <c r="BW205" s="419">
        <f t="shared" si="136"/>
        <v>0</v>
      </c>
      <c r="BX205" s="421">
        <v>0</v>
      </c>
      <c r="BY205" s="419">
        <f t="shared" si="137"/>
        <v>0</v>
      </c>
      <c r="BZ205" s="421">
        <v>0</v>
      </c>
      <c r="CA205" s="414" t="s">
        <v>1951</v>
      </c>
    </row>
    <row r="206" spans="1:79" ht="31.5">
      <c r="A206" s="412" t="s">
        <v>1911</v>
      </c>
      <c r="B206" s="417" t="s">
        <v>1122</v>
      </c>
      <c r="C206" s="418" t="s">
        <v>1611</v>
      </c>
      <c r="D206" s="419">
        <v>1.6987099999999997</v>
      </c>
      <c r="E206" s="408">
        <f t="shared" si="138"/>
        <v>0</v>
      </c>
      <c r="F206" s="419">
        <f t="shared" si="139"/>
        <v>1.4395847457627118</v>
      </c>
      <c r="G206" s="419">
        <f t="shared" si="140"/>
        <v>0</v>
      </c>
      <c r="H206" s="419">
        <v>0</v>
      </c>
      <c r="I206" s="420">
        <v>1.6</v>
      </c>
      <c r="J206" s="419">
        <v>0</v>
      </c>
      <c r="K206" s="419">
        <v>0</v>
      </c>
      <c r="L206" s="419">
        <v>0</v>
      </c>
      <c r="M206" s="420">
        <v>0</v>
      </c>
      <c r="N206" s="420">
        <v>0</v>
      </c>
      <c r="O206" s="419">
        <v>0</v>
      </c>
      <c r="P206" s="420">
        <v>0</v>
      </c>
      <c r="Q206" s="419">
        <v>0</v>
      </c>
      <c r="R206" s="419">
        <v>0</v>
      </c>
      <c r="S206" s="419">
        <v>0</v>
      </c>
      <c r="T206" s="420">
        <v>0</v>
      </c>
      <c r="U206" s="420">
        <v>0</v>
      </c>
      <c r="V206" s="419">
        <v>0</v>
      </c>
      <c r="W206" s="420">
        <v>0</v>
      </c>
      <c r="X206" s="419">
        <v>0</v>
      </c>
      <c r="Y206" s="419">
        <v>0</v>
      </c>
      <c r="Z206" s="419">
        <v>0</v>
      </c>
      <c r="AA206" s="420">
        <v>0</v>
      </c>
      <c r="AB206" s="420">
        <v>0</v>
      </c>
      <c r="AC206" s="419">
        <v>0</v>
      </c>
      <c r="AD206" s="420">
        <v>0</v>
      </c>
      <c r="AE206" s="419">
        <v>0</v>
      </c>
      <c r="AF206" s="419">
        <v>0</v>
      </c>
      <c r="AG206" s="419">
        <v>0</v>
      </c>
      <c r="AH206" s="420">
        <v>1.4395847457627118</v>
      </c>
      <c r="AI206" s="420">
        <v>0</v>
      </c>
      <c r="AJ206" s="419">
        <v>0</v>
      </c>
      <c r="AK206" s="420">
        <v>1.6</v>
      </c>
      <c r="AL206" s="419">
        <v>0</v>
      </c>
      <c r="AM206" s="419">
        <v>0</v>
      </c>
      <c r="AN206" s="419">
        <v>0</v>
      </c>
      <c r="AO206" s="420"/>
      <c r="AP206" s="419">
        <v>0</v>
      </c>
      <c r="AQ206" s="419">
        <v>0</v>
      </c>
      <c r="AR206" s="419">
        <v>0</v>
      </c>
      <c r="AS206" s="419">
        <v>0</v>
      </c>
      <c r="AT206" s="419">
        <v>0</v>
      </c>
      <c r="AU206" s="419">
        <v>0</v>
      </c>
      <c r="AV206" s="420">
        <v>0</v>
      </c>
      <c r="AW206" s="420"/>
      <c r="AX206" s="419">
        <v>0</v>
      </c>
      <c r="AY206" s="420"/>
      <c r="AZ206" s="419">
        <v>0</v>
      </c>
      <c r="BA206" s="419">
        <v>0</v>
      </c>
      <c r="BB206" s="419">
        <v>0</v>
      </c>
      <c r="BC206" s="420">
        <v>0</v>
      </c>
      <c r="BD206" s="420">
        <v>0</v>
      </c>
      <c r="BE206" s="419">
        <v>0</v>
      </c>
      <c r="BF206" s="420">
        <v>0</v>
      </c>
      <c r="BG206" s="419">
        <v>0</v>
      </c>
      <c r="BH206" s="419">
        <v>0</v>
      </c>
      <c r="BI206" s="419">
        <v>0</v>
      </c>
      <c r="BJ206" s="420">
        <v>0</v>
      </c>
      <c r="BK206" s="420">
        <v>0</v>
      </c>
      <c r="BL206" s="419">
        <v>0</v>
      </c>
      <c r="BM206" s="420">
        <f t="shared" si="142"/>
        <v>0</v>
      </c>
      <c r="BN206" s="419">
        <v>0</v>
      </c>
      <c r="BO206" s="419">
        <v>0</v>
      </c>
      <c r="BP206" s="419">
        <v>0</v>
      </c>
      <c r="BQ206" s="419">
        <v>0</v>
      </c>
      <c r="BR206" s="419">
        <v>0</v>
      </c>
      <c r="BS206" s="419">
        <v>0</v>
      </c>
      <c r="BT206" s="419">
        <v>0</v>
      </c>
      <c r="BU206" s="419">
        <v>0</v>
      </c>
      <c r="BV206" s="419">
        <v>0</v>
      </c>
      <c r="BW206" s="419">
        <f t="shared" si="136"/>
        <v>0</v>
      </c>
      <c r="BX206" s="421">
        <v>0</v>
      </c>
      <c r="BY206" s="419">
        <f t="shared" si="137"/>
        <v>0</v>
      </c>
      <c r="BZ206" s="421">
        <v>0</v>
      </c>
      <c r="CA206" s="414" t="s">
        <v>1951</v>
      </c>
    </row>
    <row r="207" spans="1:79" ht="31.5">
      <c r="A207" s="412" t="s">
        <v>1911</v>
      </c>
      <c r="B207" s="417" t="s">
        <v>1123</v>
      </c>
      <c r="C207" s="418" t="s">
        <v>1612</v>
      </c>
      <c r="D207" s="419">
        <v>0.48694999999999999</v>
      </c>
      <c r="E207" s="408">
        <f t="shared" si="138"/>
        <v>0</v>
      </c>
      <c r="F207" s="419">
        <f t="shared" si="139"/>
        <v>0.41266949152542376</v>
      </c>
      <c r="G207" s="419">
        <f t="shared" si="140"/>
        <v>0</v>
      </c>
      <c r="H207" s="419">
        <v>0</v>
      </c>
      <c r="I207" s="420">
        <v>0.4</v>
      </c>
      <c r="J207" s="419">
        <v>0</v>
      </c>
      <c r="K207" s="419">
        <v>0</v>
      </c>
      <c r="L207" s="419">
        <v>0</v>
      </c>
      <c r="M207" s="420">
        <v>0</v>
      </c>
      <c r="N207" s="420">
        <v>0</v>
      </c>
      <c r="O207" s="419">
        <v>0</v>
      </c>
      <c r="P207" s="420">
        <v>0</v>
      </c>
      <c r="Q207" s="419">
        <v>0</v>
      </c>
      <c r="R207" s="419">
        <v>0</v>
      </c>
      <c r="S207" s="419">
        <v>0</v>
      </c>
      <c r="T207" s="420">
        <v>0</v>
      </c>
      <c r="U207" s="420">
        <v>0</v>
      </c>
      <c r="V207" s="419">
        <v>0</v>
      </c>
      <c r="W207" s="420">
        <v>0</v>
      </c>
      <c r="X207" s="419">
        <v>0</v>
      </c>
      <c r="Y207" s="419">
        <v>0</v>
      </c>
      <c r="Z207" s="419">
        <v>0</v>
      </c>
      <c r="AA207" s="420">
        <v>0</v>
      </c>
      <c r="AB207" s="420">
        <v>0</v>
      </c>
      <c r="AC207" s="419">
        <v>0</v>
      </c>
      <c r="AD207" s="420">
        <v>0</v>
      </c>
      <c r="AE207" s="419">
        <v>0</v>
      </c>
      <c r="AF207" s="419">
        <v>0</v>
      </c>
      <c r="AG207" s="419">
        <v>0</v>
      </c>
      <c r="AH207" s="420">
        <v>0.41266949152542376</v>
      </c>
      <c r="AI207" s="420">
        <v>0</v>
      </c>
      <c r="AJ207" s="419">
        <v>0</v>
      </c>
      <c r="AK207" s="420">
        <v>0.4</v>
      </c>
      <c r="AL207" s="419">
        <v>0</v>
      </c>
      <c r="AM207" s="419">
        <v>0</v>
      </c>
      <c r="AN207" s="419">
        <v>0</v>
      </c>
      <c r="AO207" s="420"/>
      <c r="AP207" s="419">
        <v>0</v>
      </c>
      <c r="AQ207" s="419">
        <v>0</v>
      </c>
      <c r="AR207" s="419">
        <v>0</v>
      </c>
      <c r="AS207" s="419">
        <v>0</v>
      </c>
      <c r="AT207" s="419">
        <v>0</v>
      </c>
      <c r="AU207" s="419">
        <v>0</v>
      </c>
      <c r="AV207" s="420">
        <v>0</v>
      </c>
      <c r="AW207" s="420"/>
      <c r="AX207" s="419">
        <v>0</v>
      </c>
      <c r="AY207" s="420"/>
      <c r="AZ207" s="419">
        <v>0</v>
      </c>
      <c r="BA207" s="419">
        <v>0</v>
      </c>
      <c r="BB207" s="419">
        <v>0</v>
      </c>
      <c r="BC207" s="420">
        <v>0</v>
      </c>
      <c r="BD207" s="420">
        <v>0</v>
      </c>
      <c r="BE207" s="419">
        <v>0</v>
      </c>
      <c r="BF207" s="420">
        <v>0</v>
      </c>
      <c r="BG207" s="419">
        <v>0</v>
      </c>
      <c r="BH207" s="419">
        <v>0</v>
      </c>
      <c r="BI207" s="419">
        <v>0</v>
      </c>
      <c r="BJ207" s="420">
        <v>0</v>
      </c>
      <c r="BK207" s="420">
        <v>0</v>
      </c>
      <c r="BL207" s="419">
        <v>0</v>
      </c>
      <c r="BM207" s="420">
        <f t="shared" si="142"/>
        <v>0</v>
      </c>
      <c r="BN207" s="419">
        <v>0</v>
      </c>
      <c r="BO207" s="419">
        <v>0</v>
      </c>
      <c r="BP207" s="419">
        <v>0</v>
      </c>
      <c r="BQ207" s="419">
        <v>0</v>
      </c>
      <c r="BR207" s="419">
        <v>0</v>
      </c>
      <c r="BS207" s="419">
        <v>0</v>
      </c>
      <c r="BT207" s="419">
        <v>0</v>
      </c>
      <c r="BU207" s="419">
        <v>0</v>
      </c>
      <c r="BV207" s="419">
        <v>0</v>
      </c>
      <c r="BW207" s="419">
        <f t="shared" si="136"/>
        <v>0</v>
      </c>
      <c r="BX207" s="421">
        <v>0</v>
      </c>
      <c r="BY207" s="419">
        <f t="shared" si="137"/>
        <v>0</v>
      </c>
      <c r="BZ207" s="421">
        <v>0</v>
      </c>
      <c r="CA207" s="414" t="s">
        <v>1951</v>
      </c>
    </row>
    <row r="208" spans="1:79" ht="31.5">
      <c r="A208" s="412" t="s">
        <v>1911</v>
      </c>
      <c r="B208" s="417" t="s">
        <v>1124</v>
      </c>
      <c r="C208" s="418" t="s">
        <v>1613</v>
      </c>
      <c r="D208" s="419">
        <v>4.7491099999999999</v>
      </c>
      <c r="E208" s="408">
        <f t="shared" si="138"/>
        <v>0</v>
      </c>
      <c r="F208" s="419">
        <f t="shared" si="139"/>
        <v>4.0246694915254242</v>
      </c>
      <c r="G208" s="419">
        <f t="shared" si="140"/>
        <v>0</v>
      </c>
      <c r="H208" s="419">
        <v>0</v>
      </c>
      <c r="I208" s="420">
        <v>4.43</v>
      </c>
      <c r="J208" s="419">
        <v>0</v>
      </c>
      <c r="K208" s="419">
        <v>0</v>
      </c>
      <c r="L208" s="419">
        <v>0</v>
      </c>
      <c r="M208" s="420">
        <v>0</v>
      </c>
      <c r="N208" s="420">
        <v>0</v>
      </c>
      <c r="O208" s="419">
        <v>0</v>
      </c>
      <c r="P208" s="420">
        <v>0</v>
      </c>
      <c r="Q208" s="419">
        <v>0</v>
      </c>
      <c r="R208" s="419">
        <v>0</v>
      </c>
      <c r="S208" s="419">
        <v>0</v>
      </c>
      <c r="T208" s="420">
        <v>0</v>
      </c>
      <c r="U208" s="420">
        <v>0</v>
      </c>
      <c r="V208" s="419">
        <v>0</v>
      </c>
      <c r="W208" s="420">
        <v>0</v>
      </c>
      <c r="X208" s="419">
        <v>0</v>
      </c>
      <c r="Y208" s="419">
        <v>0</v>
      </c>
      <c r="Z208" s="419">
        <v>0</v>
      </c>
      <c r="AA208" s="420">
        <v>0</v>
      </c>
      <c r="AB208" s="420">
        <v>0</v>
      </c>
      <c r="AC208" s="419">
        <v>0</v>
      </c>
      <c r="AD208" s="420">
        <v>0</v>
      </c>
      <c r="AE208" s="419">
        <v>0</v>
      </c>
      <c r="AF208" s="419">
        <v>0</v>
      </c>
      <c r="AG208" s="419">
        <v>0</v>
      </c>
      <c r="AH208" s="420">
        <v>4.0246694915254242</v>
      </c>
      <c r="AI208" s="420">
        <v>0</v>
      </c>
      <c r="AJ208" s="419">
        <v>0</v>
      </c>
      <c r="AK208" s="420">
        <v>4.43</v>
      </c>
      <c r="AL208" s="419">
        <v>0</v>
      </c>
      <c r="AM208" s="419">
        <v>0</v>
      </c>
      <c r="AN208" s="419">
        <v>0</v>
      </c>
      <c r="AO208" s="420"/>
      <c r="AP208" s="419">
        <v>0</v>
      </c>
      <c r="AQ208" s="419">
        <v>0</v>
      </c>
      <c r="AR208" s="419">
        <v>0</v>
      </c>
      <c r="AS208" s="419">
        <v>0</v>
      </c>
      <c r="AT208" s="419">
        <v>0</v>
      </c>
      <c r="AU208" s="419">
        <v>0</v>
      </c>
      <c r="AV208" s="420">
        <v>0</v>
      </c>
      <c r="AW208" s="420"/>
      <c r="AX208" s="419">
        <v>0</v>
      </c>
      <c r="AY208" s="420"/>
      <c r="AZ208" s="419">
        <v>0</v>
      </c>
      <c r="BA208" s="419">
        <v>0</v>
      </c>
      <c r="BB208" s="419">
        <v>0</v>
      </c>
      <c r="BC208" s="420">
        <v>0</v>
      </c>
      <c r="BD208" s="420">
        <v>0</v>
      </c>
      <c r="BE208" s="419">
        <v>0</v>
      </c>
      <c r="BF208" s="420">
        <v>0</v>
      </c>
      <c r="BG208" s="419">
        <v>0</v>
      </c>
      <c r="BH208" s="419">
        <v>0</v>
      </c>
      <c r="BI208" s="419">
        <v>0</v>
      </c>
      <c r="BJ208" s="420">
        <v>0</v>
      </c>
      <c r="BK208" s="420">
        <v>0</v>
      </c>
      <c r="BL208" s="419">
        <v>0</v>
      </c>
      <c r="BM208" s="420">
        <f t="shared" si="142"/>
        <v>0</v>
      </c>
      <c r="BN208" s="419">
        <v>0</v>
      </c>
      <c r="BO208" s="419">
        <v>0</v>
      </c>
      <c r="BP208" s="419">
        <v>0</v>
      </c>
      <c r="BQ208" s="419">
        <v>0</v>
      </c>
      <c r="BR208" s="419">
        <v>0</v>
      </c>
      <c r="BS208" s="419">
        <v>0</v>
      </c>
      <c r="BT208" s="419">
        <v>0</v>
      </c>
      <c r="BU208" s="419">
        <v>0</v>
      </c>
      <c r="BV208" s="419">
        <v>0</v>
      </c>
      <c r="BW208" s="419">
        <f t="shared" si="136"/>
        <v>0</v>
      </c>
      <c r="BX208" s="421">
        <v>0</v>
      </c>
      <c r="BY208" s="419">
        <f t="shared" si="137"/>
        <v>0</v>
      </c>
      <c r="BZ208" s="421">
        <v>0</v>
      </c>
      <c r="CA208" s="414" t="s">
        <v>1951</v>
      </c>
    </row>
    <row r="209" spans="1:79" ht="63">
      <c r="A209" s="412"/>
      <c r="B209" s="417" t="s">
        <v>1125</v>
      </c>
      <c r="C209" s="418" t="s">
        <v>2070</v>
      </c>
      <c r="D209" s="419">
        <v>0</v>
      </c>
      <c r="E209" s="408">
        <f t="shared" si="138"/>
        <v>0</v>
      </c>
      <c r="F209" s="419">
        <f t="shared" si="139"/>
        <v>0</v>
      </c>
      <c r="G209" s="419">
        <f t="shared" si="140"/>
        <v>0</v>
      </c>
      <c r="H209" s="419">
        <v>0</v>
      </c>
      <c r="I209" s="420">
        <v>0</v>
      </c>
      <c r="J209" s="419">
        <v>0</v>
      </c>
      <c r="K209" s="419">
        <v>0</v>
      </c>
      <c r="L209" s="419">
        <v>0</v>
      </c>
      <c r="M209" s="420"/>
      <c r="N209" s="420">
        <v>0</v>
      </c>
      <c r="O209" s="419">
        <v>0</v>
      </c>
      <c r="P209" s="420">
        <v>0</v>
      </c>
      <c r="Q209" s="419">
        <v>0</v>
      </c>
      <c r="R209" s="419">
        <v>0</v>
      </c>
      <c r="S209" s="419">
        <v>0</v>
      </c>
      <c r="T209" s="420"/>
      <c r="U209" s="420">
        <v>0</v>
      </c>
      <c r="V209" s="419">
        <v>0</v>
      </c>
      <c r="W209" s="420">
        <v>0</v>
      </c>
      <c r="X209" s="419">
        <v>0</v>
      </c>
      <c r="Y209" s="419">
        <v>0</v>
      </c>
      <c r="Z209" s="419">
        <v>0</v>
      </c>
      <c r="AA209" s="420"/>
      <c r="AB209" s="420">
        <v>0</v>
      </c>
      <c r="AC209" s="419">
        <v>0</v>
      </c>
      <c r="AD209" s="420">
        <v>0</v>
      </c>
      <c r="AE209" s="419">
        <v>0</v>
      </c>
      <c r="AF209" s="419">
        <v>0</v>
      </c>
      <c r="AG209" s="419">
        <v>0</v>
      </c>
      <c r="AH209" s="420"/>
      <c r="AI209" s="420">
        <v>0</v>
      </c>
      <c r="AJ209" s="419">
        <v>0</v>
      </c>
      <c r="AK209" s="420">
        <v>0</v>
      </c>
      <c r="AL209" s="419">
        <v>0</v>
      </c>
      <c r="AM209" s="419">
        <v>0</v>
      </c>
      <c r="AN209" s="419">
        <v>0</v>
      </c>
      <c r="AO209" s="420"/>
      <c r="AP209" s="419">
        <v>0</v>
      </c>
      <c r="AQ209" s="419">
        <v>0</v>
      </c>
      <c r="AR209" s="419">
        <v>0</v>
      </c>
      <c r="AS209" s="419">
        <v>0</v>
      </c>
      <c r="AT209" s="419">
        <v>0</v>
      </c>
      <c r="AU209" s="419">
        <v>0</v>
      </c>
      <c r="AV209" s="420">
        <v>0</v>
      </c>
      <c r="AW209" s="420"/>
      <c r="AX209" s="419">
        <v>0</v>
      </c>
      <c r="AY209" s="420"/>
      <c r="AZ209" s="419">
        <v>0</v>
      </c>
      <c r="BA209" s="419">
        <v>0</v>
      </c>
      <c r="BB209" s="419">
        <v>0</v>
      </c>
      <c r="BC209" s="420">
        <v>0</v>
      </c>
      <c r="BD209" s="420"/>
      <c r="BE209" s="419">
        <v>0</v>
      </c>
      <c r="BF209" s="420"/>
      <c r="BG209" s="419">
        <v>0</v>
      </c>
      <c r="BH209" s="419">
        <v>0</v>
      </c>
      <c r="BI209" s="419">
        <v>0</v>
      </c>
      <c r="BJ209" s="420"/>
      <c r="BK209" s="420">
        <v>0</v>
      </c>
      <c r="BL209" s="419">
        <v>0</v>
      </c>
      <c r="BM209" s="420">
        <f t="shared" si="142"/>
        <v>0</v>
      </c>
      <c r="BN209" s="419">
        <v>0</v>
      </c>
      <c r="BO209" s="419">
        <v>0</v>
      </c>
      <c r="BP209" s="419">
        <v>0</v>
      </c>
      <c r="BQ209" s="419">
        <v>0</v>
      </c>
      <c r="BR209" s="419">
        <v>0</v>
      </c>
      <c r="BS209" s="419">
        <v>0</v>
      </c>
      <c r="BT209" s="419">
        <v>0</v>
      </c>
      <c r="BU209" s="419">
        <v>0</v>
      </c>
      <c r="BV209" s="419">
        <v>0</v>
      </c>
      <c r="BW209" s="419">
        <f t="shared" si="136"/>
        <v>0</v>
      </c>
      <c r="BX209" s="421">
        <v>0</v>
      </c>
      <c r="BY209" s="419">
        <f t="shared" si="137"/>
        <v>0</v>
      </c>
      <c r="BZ209" s="421">
        <v>0</v>
      </c>
      <c r="CA209" s="414" t="s">
        <v>1951</v>
      </c>
    </row>
    <row r="210" spans="1:79" ht="47.25">
      <c r="A210" s="412"/>
      <c r="B210" s="417" t="s">
        <v>1126</v>
      </c>
      <c r="C210" s="418" t="s">
        <v>1614</v>
      </c>
      <c r="D210" s="419">
        <v>0</v>
      </c>
      <c r="E210" s="408">
        <f t="shared" si="138"/>
        <v>0</v>
      </c>
      <c r="F210" s="419">
        <f t="shared" si="139"/>
        <v>0</v>
      </c>
      <c r="G210" s="419">
        <f t="shared" si="140"/>
        <v>0</v>
      </c>
      <c r="H210" s="419">
        <v>0</v>
      </c>
      <c r="I210" s="420">
        <v>0</v>
      </c>
      <c r="J210" s="419">
        <v>0</v>
      </c>
      <c r="K210" s="419">
        <v>0</v>
      </c>
      <c r="L210" s="419">
        <v>0</v>
      </c>
      <c r="M210" s="420"/>
      <c r="N210" s="420">
        <v>0</v>
      </c>
      <c r="O210" s="419">
        <v>0</v>
      </c>
      <c r="P210" s="420">
        <v>0</v>
      </c>
      <c r="Q210" s="419">
        <v>0</v>
      </c>
      <c r="R210" s="419">
        <v>0</v>
      </c>
      <c r="S210" s="419">
        <v>0</v>
      </c>
      <c r="T210" s="420"/>
      <c r="U210" s="420">
        <v>0</v>
      </c>
      <c r="V210" s="419">
        <v>0</v>
      </c>
      <c r="W210" s="420">
        <v>0</v>
      </c>
      <c r="X210" s="419">
        <v>0</v>
      </c>
      <c r="Y210" s="419">
        <v>0</v>
      </c>
      <c r="Z210" s="419">
        <v>0</v>
      </c>
      <c r="AA210" s="420"/>
      <c r="AB210" s="420">
        <v>0</v>
      </c>
      <c r="AC210" s="419">
        <v>0</v>
      </c>
      <c r="AD210" s="420">
        <v>0</v>
      </c>
      <c r="AE210" s="419">
        <v>0</v>
      </c>
      <c r="AF210" s="419">
        <v>0</v>
      </c>
      <c r="AG210" s="419">
        <v>0</v>
      </c>
      <c r="AH210" s="420"/>
      <c r="AI210" s="420">
        <v>0</v>
      </c>
      <c r="AJ210" s="419">
        <v>0</v>
      </c>
      <c r="AK210" s="420">
        <v>0</v>
      </c>
      <c r="AL210" s="419">
        <v>0</v>
      </c>
      <c r="AM210" s="419">
        <v>0</v>
      </c>
      <c r="AN210" s="419">
        <v>0</v>
      </c>
      <c r="AO210" s="420"/>
      <c r="AP210" s="419">
        <v>0</v>
      </c>
      <c r="AQ210" s="419">
        <v>0</v>
      </c>
      <c r="AR210" s="419">
        <v>0</v>
      </c>
      <c r="AS210" s="419">
        <v>0</v>
      </c>
      <c r="AT210" s="419">
        <v>0</v>
      </c>
      <c r="AU210" s="419">
        <v>0</v>
      </c>
      <c r="AV210" s="420">
        <v>0</v>
      </c>
      <c r="AW210" s="420"/>
      <c r="AX210" s="419">
        <v>0</v>
      </c>
      <c r="AY210" s="420"/>
      <c r="AZ210" s="419">
        <v>0</v>
      </c>
      <c r="BA210" s="419">
        <v>0</v>
      </c>
      <c r="BB210" s="419">
        <v>0</v>
      </c>
      <c r="BC210" s="420">
        <v>0</v>
      </c>
      <c r="BD210" s="420"/>
      <c r="BE210" s="419">
        <v>0</v>
      </c>
      <c r="BF210" s="420"/>
      <c r="BG210" s="419">
        <v>0</v>
      </c>
      <c r="BH210" s="419">
        <v>0</v>
      </c>
      <c r="BI210" s="419">
        <v>0</v>
      </c>
      <c r="BJ210" s="420"/>
      <c r="BK210" s="420">
        <v>0</v>
      </c>
      <c r="BL210" s="419">
        <v>0</v>
      </c>
      <c r="BM210" s="420">
        <f t="shared" si="142"/>
        <v>0</v>
      </c>
      <c r="BN210" s="419">
        <v>0</v>
      </c>
      <c r="BO210" s="419">
        <v>0</v>
      </c>
      <c r="BP210" s="419">
        <v>0</v>
      </c>
      <c r="BQ210" s="419">
        <v>0</v>
      </c>
      <c r="BR210" s="419">
        <v>0</v>
      </c>
      <c r="BS210" s="419">
        <v>0</v>
      </c>
      <c r="BT210" s="419">
        <v>0</v>
      </c>
      <c r="BU210" s="419">
        <v>0</v>
      </c>
      <c r="BV210" s="419">
        <v>0</v>
      </c>
      <c r="BW210" s="419">
        <f t="shared" si="136"/>
        <v>0</v>
      </c>
      <c r="BX210" s="421">
        <v>0</v>
      </c>
      <c r="BY210" s="419">
        <f t="shared" si="137"/>
        <v>0</v>
      </c>
      <c r="BZ210" s="421">
        <v>0</v>
      </c>
      <c r="CA210" s="414" t="s">
        <v>1951</v>
      </c>
    </row>
    <row r="211" spans="1:79">
      <c r="A211" s="412" t="s">
        <v>1911</v>
      </c>
      <c r="B211" s="417" t="s">
        <v>1127</v>
      </c>
      <c r="C211" s="418" t="s">
        <v>1615</v>
      </c>
      <c r="D211" s="419">
        <v>1.2306899999999998</v>
      </c>
      <c r="E211" s="408">
        <f t="shared" si="138"/>
        <v>0</v>
      </c>
      <c r="F211" s="419">
        <f t="shared" si="139"/>
        <v>1.0429576271186443</v>
      </c>
      <c r="G211" s="419">
        <f t="shared" si="140"/>
        <v>0</v>
      </c>
      <c r="H211" s="419">
        <v>0</v>
      </c>
      <c r="I211" s="420">
        <v>1.43</v>
      </c>
      <c r="J211" s="419">
        <v>0</v>
      </c>
      <c r="K211" s="419">
        <v>0</v>
      </c>
      <c r="L211" s="419">
        <v>0</v>
      </c>
      <c r="M211" s="420">
        <v>0</v>
      </c>
      <c r="N211" s="420">
        <v>0</v>
      </c>
      <c r="O211" s="419">
        <v>0</v>
      </c>
      <c r="P211" s="420">
        <v>0</v>
      </c>
      <c r="Q211" s="419">
        <v>0</v>
      </c>
      <c r="R211" s="419">
        <v>0</v>
      </c>
      <c r="S211" s="419">
        <v>0</v>
      </c>
      <c r="T211" s="420">
        <v>0</v>
      </c>
      <c r="U211" s="420">
        <v>0</v>
      </c>
      <c r="V211" s="419">
        <v>0</v>
      </c>
      <c r="W211" s="420">
        <v>0</v>
      </c>
      <c r="X211" s="419">
        <v>0</v>
      </c>
      <c r="Y211" s="419">
        <v>0</v>
      </c>
      <c r="Z211" s="419">
        <v>0</v>
      </c>
      <c r="AA211" s="420">
        <v>0</v>
      </c>
      <c r="AB211" s="420">
        <v>0</v>
      </c>
      <c r="AC211" s="419">
        <v>0</v>
      </c>
      <c r="AD211" s="420">
        <v>0</v>
      </c>
      <c r="AE211" s="419">
        <v>0</v>
      </c>
      <c r="AF211" s="419">
        <v>0</v>
      </c>
      <c r="AG211" s="419">
        <v>0</v>
      </c>
      <c r="AH211" s="420">
        <v>1.0429576271186443</v>
      </c>
      <c r="AI211" s="420">
        <v>0</v>
      </c>
      <c r="AJ211" s="419">
        <v>0</v>
      </c>
      <c r="AK211" s="420">
        <v>1.43</v>
      </c>
      <c r="AL211" s="419">
        <v>0</v>
      </c>
      <c r="AM211" s="419">
        <v>0</v>
      </c>
      <c r="AN211" s="419">
        <v>0</v>
      </c>
      <c r="AO211" s="420"/>
      <c r="AP211" s="419">
        <v>0</v>
      </c>
      <c r="AQ211" s="419">
        <v>0</v>
      </c>
      <c r="AR211" s="419">
        <v>0</v>
      </c>
      <c r="AS211" s="419">
        <v>0</v>
      </c>
      <c r="AT211" s="419">
        <v>0</v>
      </c>
      <c r="AU211" s="419">
        <v>0</v>
      </c>
      <c r="AV211" s="420">
        <v>0</v>
      </c>
      <c r="AW211" s="420"/>
      <c r="AX211" s="419">
        <v>0</v>
      </c>
      <c r="AY211" s="420"/>
      <c r="AZ211" s="419">
        <v>0</v>
      </c>
      <c r="BA211" s="419">
        <v>0</v>
      </c>
      <c r="BB211" s="419">
        <v>0</v>
      </c>
      <c r="BC211" s="420">
        <v>0</v>
      </c>
      <c r="BD211" s="420">
        <v>0</v>
      </c>
      <c r="BE211" s="419">
        <v>0</v>
      </c>
      <c r="BF211" s="420">
        <v>0</v>
      </c>
      <c r="BG211" s="419">
        <v>0</v>
      </c>
      <c r="BH211" s="419">
        <v>0</v>
      </c>
      <c r="BI211" s="419">
        <v>0</v>
      </c>
      <c r="BJ211" s="420">
        <v>0</v>
      </c>
      <c r="BK211" s="420">
        <v>0</v>
      </c>
      <c r="BL211" s="419">
        <v>0</v>
      </c>
      <c r="BM211" s="420">
        <f t="shared" si="142"/>
        <v>0</v>
      </c>
      <c r="BN211" s="419">
        <v>0</v>
      </c>
      <c r="BO211" s="419">
        <v>0</v>
      </c>
      <c r="BP211" s="419">
        <v>0</v>
      </c>
      <c r="BQ211" s="419">
        <v>0</v>
      </c>
      <c r="BR211" s="419">
        <v>0</v>
      </c>
      <c r="BS211" s="419">
        <v>0</v>
      </c>
      <c r="BT211" s="419">
        <v>0</v>
      </c>
      <c r="BU211" s="419">
        <v>0</v>
      </c>
      <c r="BV211" s="419">
        <v>0</v>
      </c>
      <c r="BW211" s="419">
        <f t="shared" si="136"/>
        <v>0</v>
      </c>
      <c r="BX211" s="421">
        <v>0</v>
      </c>
      <c r="BY211" s="419">
        <f t="shared" si="137"/>
        <v>0</v>
      </c>
      <c r="BZ211" s="421">
        <v>0</v>
      </c>
      <c r="CA211" s="414" t="s">
        <v>1951</v>
      </c>
    </row>
    <row r="212" spans="1:79">
      <c r="A212" s="412" t="s">
        <v>1911</v>
      </c>
      <c r="B212" s="417" t="s">
        <v>1128</v>
      </c>
      <c r="C212" s="418" t="s">
        <v>1616</v>
      </c>
      <c r="D212" s="419">
        <v>0.72291000000000005</v>
      </c>
      <c r="E212" s="408">
        <f t="shared" si="138"/>
        <v>0</v>
      </c>
      <c r="F212" s="419">
        <f t="shared" si="139"/>
        <v>0.61263559322033911</v>
      </c>
      <c r="G212" s="419">
        <f t="shared" si="140"/>
        <v>0</v>
      </c>
      <c r="H212" s="419">
        <v>0</v>
      </c>
      <c r="I212" s="420">
        <v>0.84</v>
      </c>
      <c r="J212" s="419">
        <v>0</v>
      </c>
      <c r="K212" s="419">
        <v>0</v>
      </c>
      <c r="L212" s="419">
        <v>0</v>
      </c>
      <c r="M212" s="420">
        <v>0</v>
      </c>
      <c r="N212" s="420">
        <v>0</v>
      </c>
      <c r="O212" s="419">
        <v>0</v>
      </c>
      <c r="P212" s="420">
        <v>0</v>
      </c>
      <c r="Q212" s="419">
        <v>0</v>
      </c>
      <c r="R212" s="419">
        <v>0</v>
      </c>
      <c r="S212" s="419">
        <v>0</v>
      </c>
      <c r="T212" s="420">
        <v>0</v>
      </c>
      <c r="U212" s="420">
        <v>0</v>
      </c>
      <c r="V212" s="419">
        <v>0</v>
      </c>
      <c r="W212" s="420">
        <v>0</v>
      </c>
      <c r="X212" s="419">
        <v>0</v>
      </c>
      <c r="Y212" s="419">
        <v>0</v>
      </c>
      <c r="Z212" s="419">
        <v>0</v>
      </c>
      <c r="AA212" s="420">
        <v>0</v>
      </c>
      <c r="AB212" s="420">
        <v>0</v>
      </c>
      <c r="AC212" s="419">
        <v>0</v>
      </c>
      <c r="AD212" s="420">
        <v>0</v>
      </c>
      <c r="AE212" s="419">
        <v>0</v>
      </c>
      <c r="AF212" s="419">
        <v>0</v>
      </c>
      <c r="AG212" s="419">
        <v>0</v>
      </c>
      <c r="AH212" s="420">
        <v>0.61263559322033911</v>
      </c>
      <c r="AI212" s="420">
        <v>0</v>
      </c>
      <c r="AJ212" s="419">
        <v>0</v>
      </c>
      <c r="AK212" s="420">
        <v>0.84</v>
      </c>
      <c r="AL212" s="419">
        <v>0</v>
      </c>
      <c r="AM212" s="419">
        <v>0</v>
      </c>
      <c r="AN212" s="419">
        <v>0</v>
      </c>
      <c r="AO212" s="420"/>
      <c r="AP212" s="419">
        <v>0</v>
      </c>
      <c r="AQ212" s="419">
        <v>0</v>
      </c>
      <c r="AR212" s="419">
        <v>0</v>
      </c>
      <c r="AS212" s="419">
        <v>0</v>
      </c>
      <c r="AT212" s="419">
        <v>0</v>
      </c>
      <c r="AU212" s="419">
        <v>0</v>
      </c>
      <c r="AV212" s="420">
        <v>0</v>
      </c>
      <c r="AW212" s="420"/>
      <c r="AX212" s="419">
        <v>0</v>
      </c>
      <c r="AY212" s="420"/>
      <c r="AZ212" s="419">
        <v>0</v>
      </c>
      <c r="BA212" s="419">
        <v>0</v>
      </c>
      <c r="BB212" s="419">
        <v>0</v>
      </c>
      <c r="BC212" s="420">
        <v>0</v>
      </c>
      <c r="BD212" s="420">
        <v>0</v>
      </c>
      <c r="BE212" s="419">
        <v>0</v>
      </c>
      <c r="BF212" s="420">
        <v>0</v>
      </c>
      <c r="BG212" s="419">
        <v>0</v>
      </c>
      <c r="BH212" s="419">
        <v>0</v>
      </c>
      <c r="BI212" s="419">
        <v>0</v>
      </c>
      <c r="BJ212" s="420">
        <v>0</v>
      </c>
      <c r="BK212" s="420">
        <v>0</v>
      </c>
      <c r="BL212" s="419">
        <v>0</v>
      </c>
      <c r="BM212" s="420">
        <f t="shared" si="142"/>
        <v>0</v>
      </c>
      <c r="BN212" s="419">
        <v>0</v>
      </c>
      <c r="BO212" s="419">
        <v>0</v>
      </c>
      <c r="BP212" s="419">
        <v>0</v>
      </c>
      <c r="BQ212" s="419">
        <v>0</v>
      </c>
      <c r="BR212" s="419">
        <v>0</v>
      </c>
      <c r="BS212" s="419">
        <v>0</v>
      </c>
      <c r="BT212" s="419">
        <v>0</v>
      </c>
      <c r="BU212" s="419">
        <v>0</v>
      </c>
      <c r="BV212" s="419">
        <v>0</v>
      </c>
      <c r="BW212" s="419">
        <f t="shared" si="136"/>
        <v>0</v>
      </c>
      <c r="BX212" s="421">
        <v>0</v>
      </c>
      <c r="BY212" s="419">
        <f t="shared" si="137"/>
        <v>0</v>
      </c>
      <c r="BZ212" s="421">
        <v>0</v>
      </c>
      <c r="CA212" s="414" t="s">
        <v>1951</v>
      </c>
    </row>
    <row r="213" spans="1:79">
      <c r="A213" s="412" t="s">
        <v>1911</v>
      </c>
      <c r="B213" s="417" t="s">
        <v>1129</v>
      </c>
      <c r="C213" s="418" t="s">
        <v>1617</v>
      </c>
      <c r="D213" s="419">
        <v>1.3081700000000001</v>
      </c>
      <c r="E213" s="408">
        <f t="shared" si="138"/>
        <v>0</v>
      </c>
      <c r="F213" s="419">
        <f t="shared" si="139"/>
        <v>1.1086186440677968</v>
      </c>
      <c r="G213" s="419">
        <f t="shared" si="140"/>
        <v>0</v>
      </c>
      <c r="H213" s="419">
        <v>0</v>
      </c>
      <c r="I213" s="420">
        <v>1.52</v>
      </c>
      <c r="J213" s="419">
        <v>0</v>
      </c>
      <c r="K213" s="419">
        <v>0</v>
      </c>
      <c r="L213" s="419">
        <v>0</v>
      </c>
      <c r="M213" s="420">
        <v>0</v>
      </c>
      <c r="N213" s="420">
        <v>0</v>
      </c>
      <c r="O213" s="419">
        <v>0</v>
      </c>
      <c r="P213" s="420">
        <v>0</v>
      </c>
      <c r="Q213" s="419">
        <v>0</v>
      </c>
      <c r="R213" s="419">
        <v>0</v>
      </c>
      <c r="S213" s="419">
        <v>0</v>
      </c>
      <c r="T213" s="420">
        <v>0</v>
      </c>
      <c r="U213" s="420">
        <v>0</v>
      </c>
      <c r="V213" s="419">
        <v>0</v>
      </c>
      <c r="W213" s="420">
        <v>0</v>
      </c>
      <c r="X213" s="419">
        <v>0</v>
      </c>
      <c r="Y213" s="419">
        <v>0</v>
      </c>
      <c r="Z213" s="419">
        <v>0</v>
      </c>
      <c r="AA213" s="420">
        <v>0</v>
      </c>
      <c r="AB213" s="420">
        <v>0</v>
      </c>
      <c r="AC213" s="419">
        <v>0</v>
      </c>
      <c r="AD213" s="420">
        <v>0</v>
      </c>
      <c r="AE213" s="419">
        <v>0</v>
      </c>
      <c r="AF213" s="419">
        <v>0</v>
      </c>
      <c r="AG213" s="419">
        <v>0</v>
      </c>
      <c r="AH213" s="420">
        <v>1.1086186440677968</v>
      </c>
      <c r="AI213" s="420">
        <v>0</v>
      </c>
      <c r="AJ213" s="419">
        <v>0</v>
      </c>
      <c r="AK213" s="420">
        <v>1.52</v>
      </c>
      <c r="AL213" s="419">
        <v>0</v>
      </c>
      <c r="AM213" s="419">
        <v>0</v>
      </c>
      <c r="AN213" s="419">
        <v>0</v>
      </c>
      <c r="AO213" s="420"/>
      <c r="AP213" s="419">
        <v>0</v>
      </c>
      <c r="AQ213" s="419">
        <v>0</v>
      </c>
      <c r="AR213" s="419">
        <v>0</v>
      </c>
      <c r="AS213" s="419">
        <v>0</v>
      </c>
      <c r="AT213" s="419">
        <v>0</v>
      </c>
      <c r="AU213" s="419">
        <v>0</v>
      </c>
      <c r="AV213" s="420">
        <v>0</v>
      </c>
      <c r="AW213" s="420"/>
      <c r="AX213" s="419">
        <v>0</v>
      </c>
      <c r="AY213" s="420"/>
      <c r="AZ213" s="419">
        <v>0</v>
      </c>
      <c r="BA213" s="419">
        <v>0</v>
      </c>
      <c r="BB213" s="419">
        <v>0</v>
      </c>
      <c r="BC213" s="420">
        <v>0</v>
      </c>
      <c r="BD213" s="420">
        <v>0</v>
      </c>
      <c r="BE213" s="419">
        <v>0</v>
      </c>
      <c r="BF213" s="420">
        <v>0</v>
      </c>
      <c r="BG213" s="419">
        <v>0</v>
      </c>
      <c r="BH213" s="419">
        <v>0</v>
      </c>
      <c r="BI213" s="419">
        <v>0</v>
      </c>
      <c r="BJ213" s="420">
        <v>0</v>
      </c>
      <c r="BK213" s="420">
        <v>0</v>
      </c>
      <c r="BL213" s="419">
        <v>0</v>
      </c>
      <c r="BM213" s="420">
        <f t="shared" si="142"/>
        <v>0</v>
      </c>
      <c r="BN213" s="419">
        <v>0</v>
      </c>
      <c r="BO213" s="419">
        <v>0</v>
      </c>
      <c r="BP213" s="419">
        <v>0</v>
      </c>
      <c r="BQ213" s="419">
        <v>0</v>
      </c>
      <c r="BR213" s="419">
        <v>0</v>
      </c>
      <c r="BS213" s="419">
        <v>0</v>
      </c>
      <c r="BT213" s="419">
        <v>0</v>
      </c>
      <c r="BU213" s="419">
        <v>0</v>
      </c>
      <c r="BV213" s="419">
        <v>0</v>
      </c>
      <c r="BW213" s="419">
        <f t="shared" ref="BW213:BW276" si="151">AN213-SUM(E213+L213+S213)</f>
        <v>0</v>
      </c>
      <c r="BX213" s="421">
        <v>0</v>
      </c>
      <c r="BY213" s="419">
        <f t="shared" ref="BY213:BY276" si="152">AO213-SUM(M213+T213+AA213)</f>
        <v>0</v>
      </c>
      <c r="BZ213" s="421">
        <v>0</v>
      </c>
      <c r="CA213" s="414" t="s">
        <v>1951</v>
      </c>
    </row>
    <row r="214" spans="1:79">
      <c r="A214" s="412" t="s">
        <v>1911</v>
      </c>
      <c r="B214" s="417" t="s">
        <v>1130</v>
      </c>
      <c r="C214" s="418" t="s">
        <v>1618</v>
      </c>
      <c r="D214" s="419">
        <v>0.43883999999999995</v>
      </c>
      <c r="E214" s="408">
        <f t="shared" ref="E214:E277" si="153">L214+S214+Z214+AG214</f>
        <v>0</v>
      </c>
      <c r="F214" s="419">
        <f t="shared" ref="F214:F277" si="154">M214+T214++AA214+AH214</f>
        <v>0.37189830508474581</v>
      </c>
      <c r="G214" s="419">
        <f t="shared" ref="G214:G277" si="155">N214+U214+AB214+AI214</f>
        <v>0</v>
      </c>
      <c r="H214" s="419">
        <v>0</v>
      </c>
      <c r="I214" s="420">
        <v>0.51</v>
      </c>
      <c r="J214" s="419">
        <v>0</v>
      </c>
      <c r="K214" s="419">
        <v>0</v>
      </c>
      <c r="L214" s="419">
        <v>0</v>
      </c>
      <c r="M214" s="420">
        <v>0</v>
      </c>
      <c r="N214" s="420">
        <v>0</v>
      </c>
      <c r="O214" s="419">
        <v>0</v>
      </c>
      <c r="P214" s="420">
        <v>0</v>
      </c>
      <c r="Q214" s="419">
        <v>0</v>
      </c>
      <c r="R214" s="419">
        <v>0</v>
      </c>
      <c r="S214" s="419">
        <v>0</v>
      </c>
      <c r="T214" s="420">
        <v>0</v>
      </c>
      <c r="U214" s="420">
        <v>0</v>
      </c>
      <c r="V214" s="419">
        <v>0</v>
      </c>
      <c r="W214" s="420">
        <v>0</v>
      </c>
      <c r="X214" s="419">
        <v>0</v>
      </c>
      <c r="Y214" s="419">
        <v>0</v>
      </c>
      <c r="Z214" s="419">
        <v>0</v>
      </c>
      <c r="AA214" s="420">
        <v>0</v>
      </c>
      <c r="AB214" s="420">
        <v>0</v>
      </c>
      <c r="AC214" s="419">
        <v>0</v>
      </c>
      <c r="AD214" s="420">
        <v>0</v>
      </c>
      <c r="AE214" s="419">
        <v>0</v>
      </c>
      <c r="AF214" s="419">
        <v>0</v>
      </c>
      <c r="AG214" s="419">
        <v>0</v>
      </c>
      <c r="AH214" s="420">
        <v>0.37189830508474581</v>
      </c>
      <c r="AI214" s="420">
        <v>0</v>
      </c>
      <c r="AJ214" s="419">
        <v>0</v>
      </c>
      <c r="AK214" s="420">
        <v>0.51</v>
      </c>
      <c r="AL214" s="419">
        <v>0</v>
      </c>
      <c r="AM214" s="419">
        <v>0</v>
      </c>
      <c r="AN214" s="419">
        <v>0</v>
      </c>
      <c r="AO214" s="420"/>
      <c r="AP214" s="419">
        <v>0</v>
      </c>
      <c r="AQ214" s="419">
        <v>0</v>
      </c>
      <c r="AR214" s="419">
        <v>0</v>
      </c>
      <c r="AS214" s="419">
        <v>0</v>
      </c>
      <c r="AT214" s="419">
        <v>0</v>
      </c>
      <c r="AU214" s="419">
        <v>0</v>
      </c>
      <c r="AV214" s="420">
        <v>0</v>
      </c>
      <c r="AW214" s="420"/>
      <c r="AX214" s="419">
        <v>0</v>
      </c>
      <c r="AY214" s="420"/>
      <c r="AZ214" s="419">
        <v>0</v>
      </c>
      <c r="BA214" s="419">
        <v>0</v>
      </c>
      <c r="BB214" s="419">
        <v>0</v>
      </c>
      <c r="BC214" s="420">
        <v>0</v>
      </c>
      <c r="BD214" s="420">
        <v>0</v>
      </c>
      <c r="BE214" s="419">
        <v>0</v>
      </c>
      <c r="BF214" s="420">
        <v>0</v>
      </c>
      <c r="BG214" s="419">
        <v>0</v>
      </c>
      <c r="BH214" s="419">
        <v>0</v>
      </c>
      <c r="BI214" s="419">
        <v>0</v>
      </c>
      <c r="BJ214" s="420">
        <v>0</v>
      </c>
      <c r="BK214" s="420">
        <v>0</v>
      </c>
      <c r="BL214" s="419">
        <v>0</v>
      </c>
      <c r="BM214" s="420">
        <f t="shared" si="142"/>
        <v>0</v>
      </c>
      <c r="BN214" s="419">
        <v>0</v>
      </c>
      <c r="BO214" s="419">
        <v>0</v>
      </c>
      <c r="BP214" s="419">
        <v>0</v>
      </c>
      <c r="BQ214" s="419">
        <v>0</v>
      </c>
      <c r="BR214" s="419">
        <v>0</v>
      </c>
      <c r="BS214" s="419">
        <v>0</v>
      </c>
      <c r="BT214" s="419">
        <v>0</v>
      </c>
      <c r="BU214" s="419">
        <v>0</v>
      </c>
      <c r="BV214" s="419">
        <v>0</v>
      </c>
      <c r="BW214" s="419">
        <f t="shared" si="151"/>
        <v>0</v>
      </c>
      <c r="BX214" s="421">
        <v>0</v>
      </c>
      <c r="BY214" s="419">
        <f t="shared" si="152"/>
        <v>0</v>
      </c>
      <c r="BZ214" s="421">
        <v>0</v>
      </c>
      <c r="CA214" s="414" t="s">
        <v>1951</v>
      </c>
    </row>
    <row r="215" spans="1:79">
      <c r="A215" s="412" t="s">
        <v>1911</v>
      </c>
      <c r="B215" s="417" t="s">
        <v>1131</v>
      </c>
      <c r="C215" s="418" t="s">
        <v>1619</v>
      </c>
      <c r="D215" s="419">
        <v>0.36146999999999996</v>
      </c>
      <c r="E215" s="408">
        <f t="shared" si="153"/>
        <v>0</v>
      </c>
      <c r="F215" s="419">
        <f t="shared" si="154"/>
        <v>0.30633050847457632</v>
      </c>
      <c r="G215" s="419">
        <f t="shared" si="155"/>
        <v>0</v>
      </c>
      <c r="H215" s="419">
        <v>0</v>
      </c>
      <c r="I215" s="420">
        <v>0.42</v>
      </c>
      <c r="J215" s="419">
        <v>0</v>
      </c>
      <c r="K215" s="419">
        <v>0</v>
      </c>
      <c r="L215" s="419">
        <v>0</v>
      </c>
      <c r="M215" s="420">
        <v>0</v>
      </c>
      <c r="N215" s="420">
        <v>0</v>
      </c>
      <c r="O215" s="419">
        <v>0</v>
      </c>
      <c r="P215" s="420">
        <v>0</v>
      </c>
      <c r="Q215" s="419">
        <v>0</v>
      </c>
      <c r="R215" s="419">
        <v>0</v>
      </c>
      <c r="S215" s="419">
        <v>0</v>
      </c>
      <c r="T215" s="420">
        <v>0</v>
      </c>
      <c r="U215" s="420">
        <v>0</v>
      </c>
      <c r="V215" s="419">
        <v>0</v>
      </c>
      <c r="W215" s="420">
        <v>0</v>
      </c>
      <c r="X215" s="419">
        <v>0</v>
      </c>
      <c r="Y215" s="419">
        <v>0</v>
      </c>
      <c r="Z215" s="419">
        <v>0</v>
      </c>
      <c r="AA215" s="420">
        <v>0</v>
      </c>
      <c r="AB215" s="420">
        <v>0</v>
      </c>
      <c r="AC215" s="419">
        <v>0</v>
      </c>
      <c r="AD215" s="420">
        <v>0</v>
      </c>
      <c r="AE215" s="419">
        <v>0</v>
      </c>
      <c r="AF215" s="419">
        <v>0</v>
      </c>
      <c r="AG215" s="419">
        <v>0</v>
      </c>
      <c r="AH215" s="420">
        <v>0.30633050847457632</v>
      </c>
      <c r="AI215" s="420">
        <v>0</v>
      </c>
      <c r="AJ215" s="419">
        <v>0</v>
      </c>
      <c r="AK215" s="420">
        <v>0.42</v>
      </c>
      <c r="AL215" s="419">
        <v>0</v>
      </c>
      <c r="AM215" s="419">
        <v>0</v>
      </c>
      <c r="AN215" s="419">
        <v>0</v>
      </c>
      <c r="AO215" s="420"/>
      <c r="AP215" s="419">
        <v>0</v>
      </c>
      <c r="AQ215" s="419">
        <v>0</v>
      </c>
      <c r="AR215" s="419">
        <v>0</v>
      </c>
      <c r="AS215" s="419">
        <v>0</v>
      </c>
      <c r="AT215" s="419">
        <v>0</v>
      </c>
      <c r="AU215" s="419">
        <v>0</v>
      </c>
      <c r="AV215" s="420">
        <v>0</v>
      </c>
      <c r="AW215" s="420"/>
      <c r="AX215" s="419">
        <v>0</v>
      </c>
      <c r="AY215" s="420"/>
      <c r="AZ215" s="419">
        <v>0</v>
      </c>
      <c r="BA215" s="419">
        <v>0</v>
      </c>
      <c r="BB215" s="419">
        <v>0</v>
      </c>
      <c r="BC215" s="420">
        <v>0</v>
      </c>
      <c r="BD215" s="420">
        <v>0</v>
      </c>
      <c r="BE215" s="419">
        <v>0</v>
      </c>
      <c r="BF215" s="420">
        <v>0</v>
      </c>
      <c r="BG215" s="419">
        <v>0</v>
      </c>
      <c r="BH215" s="419">
        <v>0</v>
      </c>
      <c r="BI215" s="419">
        <v>0</v>
      </c>
      <c r="BJ215" s="420">
        <v>0</v>
      </c>
      <c r="BK215" s="420">
        <v>0</v>
      </c>
      <c r="BL215" s="419">
        <v>0</v>
      </c>
      <c r="BM215" s="420">
        <f t="shared" si="142"/>
        <v>0</v>
      </c>
      <c r="BN215" s="419">
        <v>0</v>
      </c>
      <c r="BO215" s="419">
        <v>0</v>
      </c>
      <c r="BP215" s="419">
        <v>0</v>
      </c>
      <c r="BQ215" s="419">
        <v>0</v>
      </c>
      <c r="BR215" s="419">
        <v>0</v>
      </c>
      <c r="BS215" s="419">
        <v>0</v>
      </c>
      <c r="BT215" s="419">
        <v>0</v>
      </c>
      <c r="BU215" s="419">
        <v>0</v>
      </c>
      <c r="BV215" s="419">
        <v>0</v>
      </c>
      <c r="BW215" s="419">
        <f t="shared" si="151"/>
        <v>0</v>
      </c>
      <c r="BX215" s="421">
        <v>0</v>
      </c>
      <c r="BY215" s="419">
        <f t="shared" si="152"/>
        <v>0</v>
      </c>
      <c r="BZ215" s="421">
        <v>0</v>
      </c>
      <c r="CA215" s="414" t="s">
        <v>1951</v>
      </c>
    </row>
    <row r="216" spans="1:79">
      <c r="A216" s="412" t="s">
        <v>1911</v>
      </c>
      <c r="B216" s="417" t="s">
        <v>1132</v>
      </c>
      <c r="C216" s="418" t="s">
        <v>1620</v>
      </c>
      <c r="D216" s="419">
        <v>0.72291000000000005</v>
      </c>
      <c r="E216" s="408">
        <f t="shared" si="153"/>
        <v>0</v>
      </c>
      <c r="F216" s="419">
        <f t="shared" si="154"/>
        <v>0.61263559322033911</v>
      </c>
      <c r="G216" s="419">
        <f t="shared" si="155"/>
        <v>0</v>
      </c>
      <c r="H216" s="419">
        <v>0</v>
      </c>
      <c r="I216" s="420">
        <v>0.84</v>
      </c>
      <c r="J216" s="419">
        <v>0</v>
      </c>
      <c r="K216" s="419">
        <v>0</v>
      </c>
      <c r="L216" s="419">
        <v>0</v>
      </c>
      <c r="M216" s="420">
        <v>0</v>
      </c>
      <c r="N216" s="420">
        <v>0</v>
      </c>
      <c r="O216" s="419">
        <v>0</v>
      </c>
      <c r="P216" s="420">
        <v>0</v>
      </c>
      <c r="Q216" s="419">
        <v>0</v>
      </c>
      <c r="R216" s="419">
        <v>0</v>
      </c>
      <c r="S216" s="419">
        <v>0</v>
      </c>
      <c r="T216" s="420">
        <v>0</v>
      </c>
      <c r="U216" s="420">
        <v>0</v>
      </c>
      <c r="V216" s="419">
        <v>0</v>
      </c>
      <c r="W216" s="420">
        <v>0</v>
      </c>
      <c r="X216" s="419">
        <v>0</v>
      </c>
      <c r="Y216" s="419">
        <v>0</v>
      </c>
      <c r="Z216" s="419">
        <v>0</v>
      </c>
      <c r="AA216" s="420">
        <v>0</v>
      </c>
      <c r="AB216" s="420">
        <v>0</v>
      </c>
      <c r="AC216" s="419">
        <v>0</v>
      </c>
      <c r="AD216" s="420">
        <v>0</v>
      </c>
      <c r="AE216" s="419">
        <v>0</v>
      </c>
      <c r="AF216" s="419">
        <v>0</v>
      </c>
      <c r="AG216" s="419">
        <v>0</v>
      </c>
      <c r="AH216" s="420">
        <v>0.61263559322033911</v>
      </c>
      <c r="AI216" s="420">
        <v>0</v>
      </c>
      <c r="AJ216" s="419">
        <v>0</v>
      </c>
      <c r="AK216" s="420">
        <v>0.84</v>
      </c>
      <c r="AL216" s="419">
        <v>0</v>
      </c>
      <c r="AM216" s="419">
        <v>0</v>
      </c>
      <c r="AN216" s="419">
        <v>0</v>
      </c>
      <c r="AO216" s="420"/>
      <c r="AP216" s="419">
        <v>0</v>
      </c>
      <c r="AQ216" s="419">
        <v>0</v>
      </c>
      <c r="AR216" s="419">
        <v>0</v>
      </c>
      <c r="AS216" s="419">
        <v>0</v>
      </c>
      <c r="AT216" s="419">
        <v>0</v>
      </c>
      <c r="AU216" s="419">
        <v>0</v>
      </c>
      <c r="AV216" s="420">
        <v>0</v>
      </c>
      <c r="AW216" s="420"/>
      <c r="AX216" s="419">
        <v>0</v>
      </c>
      <c r="AY216" s="420"/>
      <c r="AZ216" s="419">
        <v>0</v>
      </c>
      <c r="BA216" s="419">
        <v>0</v>
      </c>
      <c r="BB216" s="419">
        <v>0</v>
      </c>
      <c r="BC216" s="420">
        <v>0</v>
      </c>
      <c r="BD216" s="420">
        <v>0</v>
      </c>
      <c r="BE216" s="419">
        <v>0</v>
      </c>
      <c r="BF216" s="420">
        <v>0</v>
      </c>
      <c r="BG216" s="419">
        <v>0</v>
      </c>
      <c r="BH216" s="419">
        <v>0</v>
      </c>
      <c r="BI216" s="419">
        <v>0</v>
      </c>
      <c r="BJ216" s="420">
        <v>0</v>
      </c>
      <c r="BK216" s="420">
        <v>0</v>
      </c>
      <c r="BL216" s="419">
        <v>0</v>
      </c>
      <c r="BM216" s="420">
        <f t="shared" si="142"/>
        <v>0</v>
      </c>
      <c r="BN216" s="419">
        <v>0</v>
      </c>
      <c r="BO216" s="419">
        <v>0</v>
      </c>
      <c r="BP216" s="419">
        <v>0</v>
      </c>
      <c r="BQ216" s="419">
        <v>0</v>
      </c>
      <c r="BR216" s="419">
        <v>0</v>
      </c>
      <c r="BS216" s="419">
        <v>0</v>
      </c>
      <c r="BT216" s="419">
        <v>0</v>
      </c>
      <c r="BU216" s="419">
        <v>0</v>
      </c>
      <c r="BV216" s="419">
        <v>0</v>
      </c>
      <c r="BW216" s="419">
        <f t="shared" si="151"/>
        <v>0</v>
      </c>
      <c r="BX216" s="421">
        <v>0</v>
      </c>
      <c r="BY216" s="419">
        <f t="shared" si="152"/>
        <v>0</v>
      </c>
      <c r="BZ216" s="421">
        <v>0</v>
      </c>
      <c r="CA216" s="414" t="s">
        <v>1951</v>
      </c>
    </row>
    <row r="217" spans="1:79">
      <c r="A217" s="412" t="s">
        <v>1911</v>
      </c>
      <c r="B217" s="417" t="s">
        <v>1133</v>
      </c>
      <c r="C217" s="418" t="s">
        <v>1621</v>
      </c>
      <c r="D217" s="419">
        <v>1.3252699999999999</v>
      </c>
      <c r="E217" s="408">
        <f t="shared" si="153"/>
        <v>0</v>
      </c>
      <c r="F217" s="419">
        <f t="shared" si="154"/>
        <v>1.1231101694915255</v>
      </c>
      <c r="G217" s="419">
        <f t="shared" si="155"/>
        <v>0</v>
      </c>
      <c r="H217" s="419">
        <v>0</v>
      </c>
      <c r="I217" s="420">
        <v>1.43</v>
      </c>
      <c r="J217" s="419">
        <v>0</v>
      </c>
      <c r="K217" s="419">
        <v>0</v>
      </c>
      <c r="L217" s="419">
        <v>0</v>
      </c>
      <c r="M217" s="420">
        <v>0</v>
      </c>
      <c r="N217" s="420">
        <v>0</v>
      </c>
      <c r="O217" s="419">
        <v>0</v>
      </c>
      <c r="P217" s="420">
        <v>0</v>
      </c>
      <c r="Q217" s="419">
        <v>0</v>
      </c>
      <c r="R217" s="419">
        <v>0</v>
      </c>
      <c r="S217" s="419">
        <v>0</v>
      </c>
      <c r="T217" s="420">
        <v>0</v>
      </c>
      <c r="U217" s="420">
        <v>0</v>
      </c>
      <c r="V217" s="419">
        <v>0</v>
      </c>
      <c r="W217" s="420">
        <v>0</v>
      </c>
      <c r="X217" s="419">
        <v>0</v>
      </c>
      <c r="Y217" s="419">
        <v>0</v>
      </c>
      <c r="Z217" s="419">
        <v>0</v>
      </c>
      <c r="AA217" s="420">
        <v>0</v>
      </c>
      <c r="AB217" s="420">
        <v>0</v>
      </c>
      <c r="AC217" s="419">
        <v>0</v>
      </c>
      <c r="AD217" s="420">
        <v>0</v>
      </c>
      <c r="AE217" s="419">
        <v>0</v>
      </c>
      <c r="AF217" s="419">
        <v>0</v>
      </c>
      <c r="AG217" s="419">
        <v>0</v>
      </c>
      <c r="AH217" s="420">
        <v>1.1231101694915255</v>
      </c>
      <c r="AI217" s="420">
        <v>0</v>
      </c>
      <c r="AJ217" s="419">
        <v>0</v>
      </c>
      <c r="AK217" s="420">
        <v>1.43</v>
      </c>
      <c r="AL217" s="419">
        <v>0</v>
      </c>
      <c r="AM217" s="419">
        <v>0</v>
      </c>
      <c r="AN217" s="419">
        <v>0</v>
      </c>
      <c r="AO217" s="420"/>
      <c r="AP217" s="419">
        <v>0</v>
      </c>
      <c r="AQ217" s="419">
        <v>0</v>
      </c>
      <c r="AR217" s="419">
        <v>0</v>
      </c>
      <c r="AS217" s="419">
        <v>0</v>
      </c>
      <c r="AT217" s="419">
        <v>0</v>
      </c>
      <c r="AU217" s="419">
        <v>0</v>
      </c>
      <c r="AV217" s="420">
        <v>0</v>
      </c>
      <c r="AW217" s="420"/>
      <c r="AX217" s="419">
        <v>0</v>
      </c>
      <c r="AY217" s="420"/>
      <c r="AZ217" s="419">
        <v>0</v>
      </c>
      <c r="BA217" s="419">
        <v>0</v>
      </c>
      <c r="BB217" s="419">
        <v>0</v>
      </c>
      <c r="BC217" s="420">
        <v>0</v>
      </c>
      <c r="BD217" s="420">
        <v>0</v>
      </c>
      <c r="BE217" s="419">
        <v>0</v>
      </c>
      <c r="BF217" s="420">
        <v>0</v>
      </c>
      <c r="BG217" s="419">
        <v>0</v>
      </c>
      <c r="BH217" s="419">
        <v>0</v>
      </c>
      <c r="BI217" s="419">
        <v>0</v>
      </c>
      <c r="BJ217" s="420">
        <v>0</v>
      </c>
      <c r="BK217" s="420">
        <v>0</v>
      </c>
      <c r="BL217" s="419">
        <v>0</v>
      </c>
      <c r="BM217" s="420">
        <f t="shared" si="142"/>
        <v>0</v>
      </c>
      <c r="BN217" s="419">
        <v>0</v>
      </c>
      <c r="BO217" s="419">
        <v>0</v>
      </c>
      <c r="BP217" s="419">
        <v>0</v>
      </c>
      <c r="BQ217" s="419">
        <v>0</v>
      </c>
      <c r="BR217" s="419">
        <v>0</v>
      </c>
      <c r="BS217" s="419">
        <v>0</v>
      </c>
      <c r="BT217" s="419">
        <v>0</v>
      </c>
      <c r="BU217" s="419">
        <v>0</v>
      </c>
      <c r="BV217" s="419">
        <v>0</v>
      </c>
      <c r="BW217" s="419">
        <f t="shared" si="151"/>
        <v>0</v>
      </c>
      <c r="BX217" s="421">
        <v>0</v>
      </c>
      <c r="BY217" s="419">
        <f t="shared" si="152"/>
        <v>0</v>
      </c>
      <c r="BZ217" s="421">
        <v>0</v>
      </c>
      <c r="CA217" s="414" t="s">
        <v>1951</v>
      </c>
    </row>
    <row r="218" spans="1:79">
      <c r="A218" s="412" t="s">
        <v>1911</v>
      </c>
      <c r="B218" s="417" t="s">
        <v>1134</v>
      </c>
      <c r="C218" s="418" t="s">
        <v>1622</v>
      </c>
      <c r="D218" s="419">
        <v>0.57655000000000001</v>
      </c>
      <c r="E218" s="408">
        <f t="shared" si="153"/>
        <v>0</v>
      </c>
      <c r="F218" s="419">
        <f t="shared" si="154"/>
        <v>0.48860169491525429</v>
      </c>
      <c r="G218" s="419">
        <f t="shared" si="155"/>
        <v>0</v>
      </c>
      <c r="H218" s="419">
        <v>0</v>
      </c>
      <c r="I218" s="420">
        <v>0.67</v>
      </c>
      <c r="J218" s="419">
        <v>0</v>
      </c>
      <c r="K218" s="419">
        <v>0</v>
      </c>
      <c r="L218" s="419">
        <v>0</v>
      </c>
      <c r="M218" s="420">
        <v>0</v>
      </c>
      <c r="N218" s="420">
        <v>0</v>
      </c>
      <c r="O218" s="419">
        <v>0</v>
      </c>
      <c r="P218" s="420">
        <v>0</v>
      </c>
      <c r="Q218" s="419">
        <v>0</v>
      </c>
      <c r="R218" s="419">
        <v>0</v>
      </c>
      <c r="S218" s="419">
        <v>0</v>
      </c>
      <c r="T218" s="420">
        <v>0</v>
      </c>
      <c r="U218" s="420">
        <v>0</v>
      </c>
      <c r="V218" s="419">
        <v>0</v>
      </c>
      <c r="W218" s="420">
        <v>0</v>
      </c>
      <c r="X218" s="419">
        <v>0</v>
      </c>
      <c r="Y218" s="419">
        <v>0</v>
      </c>
      <c r="Z218" s="419">
        <v>0</v>
      </c>
      <c r="AA218" s="420">
        <v>0</v>
      </c>
      <c r="AB218" s="420">
        <v>0</v>
      </c>
      <c r="AC218" s="419">
        <v>0</v>
      </c>
      <c r="AD218" s="420">
        <v>0</v>
      </c>
      <c r="AE218" s="419">
        <v>0</v>
      </c>
      <c r="AF218" s="419">
        <v>0</v>
      </c>
      <c r="AG218" s="419">
        <v>0</v>
      </c>
      <c r="AH218" s="420">
        <v>0.48860169491525429</v>
      </c>
      <c r="AI218" s="420">
        <v>0</v>
      </c>
      <c r="AJ218" s="419">
        <v>0</v>
      </c>
      <c r="AK218" s="420">
        <v>0.67</v>
      </c>
      <c r="AL218" s="419">
        <v>0</v>
      </c>
      <c r="AM218" s="419">
        <v>0</v>
      </c>
      <c r="AN218" s="419">
        <v>0</v>
      </c>
      <c r="AO218" s="420"/>
      <c r="AP218" s="419">
        <v>0</v>
      </c>
      <c r="AQ218" s="419">
        <v>0</v>
      </c>
      <c r="AR218" s="419">
        <v>0</v>
      </c>
      <c r="AS218" s="419">
        <v>0</v>
      </c>
      <c r="AT218" s="419">
        <v>0</v>
      </c>
      <c r="AU218" s="419">
        <v>0</v>
      </c>
      <c r="AV218" s="420">
        <v>0</v>
      </c>
      <c r="AW218" s="420"/>
      <c r="AX218" s="419">
        <v>0</v>
      </c>
      <c r="AY218" s="420"/>
      <c r="AZ218" s="419">
        <v>0</v>
      </c>
      <c r="BA218" s="419">
        <v>0</v>
      </c>
      <c r="BB218" s="419">
        <v>0</v>
      </c>
      <c r="BC218" s="420">
        <v>0</v>
      </c>
      <c r="BD218" s="420">
        <v>0</v>
      </c>
      <c r="BE218" s="419">
        <v>0</v>
      </c>
      <c r="BF218" s="420">
        <v>0</v>
      </c>
      <c r="BG218" s="419">
        <v>0</v>
      </c>
      <c r="BH218" s="419">
        <v>0</v>
      </c>
      <c r="BI218" s="419">
        <v>0</v>
      </c>
      <c r="BJ218" s="420">
        <v>0</v>
      </c>
      <c r="BK218" s="420">
        <v>0</v>
      </c>
      <c r="BL218" s="419">
        <v>0</v>
      </c>
      <c r="BM218" s="420">
        <f t="shared" si="142"/>
        <v>0</v>
      </c>
      <c r="BN218" s="419">
        <v>0</v>
      </c>
      <c r="BO218" s="419">
        <v>0</v>
      </c>
      <c r="BP218" s="419">
        <v>0</v>
      </c>
      <c r="BQ218" s="419">
        <v>0</v>
      </c>
      <c r="BR218" s="419">
        <v>0</v>
      </c>
      <c r="BS218" s="419">
        <v>0</v>
      </c>
      <c r="BT218" s="419">
        <v>0</v>
      </c>
      <c r="BU218" s="419">
        <v>0</v>
      </c>
      <c r="BV218" s="419">
        <v>0</v>
      </c>
      <c r="BW218" s="419">
        <f t="shared" si="151"/>
        <v>0</v>
      </c>
      <c r="BX218" s="421">
        <v>0</v>
      </c>
      <c r="BY218" s="419">
        <f t="shared" si="152"/>
        <v>0</v>
      </c>
      <c r="BZ218" s="421">
        <v>0</v>
      </c>
      <c r="CA218" s="414" t="s">
        <v>1951</v>
      </c>
    </row>
    <row r="219" spans="1:79">
      <c r="A219" s="412" t="s">
        <v>1911</v>
      </c>
      <c r="B219" s="417" t="s">
        <v>1135</v>
      </c>
      <c r="C219" s="418" t="s">
        <v>1623</v>
      </c>
      <c r="D219" s="419">
        <v>1.0155400000000001</v>
      </c>
      <c r="E219" s="408">
        <f t="shared" si="153"/>
        <v>0</v>
      </c>
      <c r="F219" s="419">
        <f t="shared" si="154"/>
        <v>0.86062711864406793</v>
      </c>
      <c r="G219" s="419">
        <f t="shared" si="155"/>
        <v>0</v>
      </c>
      <c r="H219" s="419">
        <v>0</v>
      </c>
      <c r="I219" s="420">
        <v>1.18</v>
      </c>
      <c r="J219" s="419">
        <v>0</v>
      </c>
      <c r="K219" s="419">
        <v>0</v>
      </c>
      <c r="L219" s="419">
        <v>0</v>
      </c>
      <c r="M219" s="420">
        <v>0</v>
      </c>
      <c r="N219" s="420">
        <v>0</v>
      </c>
      <c r="O219" s="419">
        <v>0</v>
      </c>
      <c r="P219" s="420">
        <v>0</v>
      </c>
      <c r="Q219" s="419">
        <v>0</v>
      </c>
      <c r="R219" s="419">
        <v>0</v>
      </c>
      <c r="S219" s="419">
        <v>0</v>
      </c>
      <c r="T219" s="420">
        <v>0</v>
      </c>
      <c r="U219" s="420">
        <v>0</v>
      </c>
      <c r="V219" s="419">
        <v>0</v>
      </c>
      <c r="W219" s="420">
        <v>0</v>
      </c>
      <c r="X219" s="419">
        <v>0</v>
      </c>
      <c r="Y219" s="419">
        <v>0</v>
      </c>
      <c r="Z219" s="419">
        <v>0</v>
      </c>
      <c r="AA219" s="420">
        <v>0</v>
      </c>
      <c r="AB219" s="420">
        <v>0</v>
      </c>
      <c r="AC219" s="419">
        <v>0</v>
      </c>
      <c r="AD219" s="420">
        <v>0</v>
      </c>
      <c r="AE219" s="419">
        <v>0</v>
      </c>
      <c r="AF219" s="419">
        <v>0</v>
      </c>
      <c r="AG219" s="419">
        <v>0</v>
      </c>
      <c r="AH219" s="420">
        <v>0.86062711864406793</v>
      </c>
      <c r="AI219" s="420">
        <v>0</v>
      </c>
      <c r="AJ219" s="419">
        <v>0</v>
      </c>
      <c r="AK219" s="420">
        <v>1.18</v>
      </c>
      <c r="AL219" s="419">
        <v>0</v>
      </c>
      <c r="AM219" s="419">
        <v>0</v>
      </c>
      <c r="AN219" s="419">
        <v>0</v>
      </c>
      <c r="AO219" s="420"/>
      <c r="AP219" s="419">
        <v>0</v>
      </c>
      <c r="AQ219" s="419">
        <v>0</v>
      </c>
      <c r="AR219" s="419">
        <v>0</v>
      </c>
      <c r="AS219" s="419">
        <v>0</v>
      </c>
      <c r="AT219" s="419">
        <v>0</v>
      </c>
      <c r="AU219" s="419">
        <v>0</v>
      </c>
      <c r="AV219" s="420">
        <v>0</v>
      </c>
      <c r="AW219" s="420"/>
      <c r="AX219" s="419">
        <v>0</v>
      </c>
      <c r="AY219" s="420"/>
      <c r="AZ219" s="419">
        <v>0</v>
      </c>
      <c r="BA219" s="419">
        <v>0</v>
      </c>
      <c r="BB219" s="419">
        <v>0</v>
      </c>
      <c r="BC219" s="420">
        <v>0</v>
      </c>
      <c r="BD219" s="420">
        <v>0</v>
      </c>
      <c r="BE219" s="419">
        <v>0</v>
      </c>
      <c r="BF219" s="420">
        <v>0</v>
      </c>
      <c r="BG219" s="419">
        <v>0</v>
      </c>
      <c r="BH219" s="419">
        <v>0</v>
      </c>
      <c r="BI219" s="419">
        <v>0</v>
      </c>
      <c r="BJ219" s="420">
        <v>0</v>
      </c>
      <c r="BK219" s="420">
        <v>0</v>
      </c>
      <c r="BL219" s="419">
        <v>0</v>
      </c>
      <c r="BM219" s="420">
        <f t="shared" si="142"/>
        <v>0</v>
      </c>
      <c r="BN219" s="419">
        <v>0</v>
      </c>
      <c r="BO219" s="419">
        <v>0</v>
      </c>
      <c r="BP219" s="419">
        <v>0</v>
      </c>
      <c r="BQ219" s="419">
        <v>0</v>
      </c>
      <c r="BR219" s="419">
        <v>0</v>
      </c>
      <c r="BS219" s="419">
        <v>0</v>
      </c>
      <c r="BT219" s="419">
        <v>0</v>
      </c>
      <c r="BU219" s="419">
        <v>0</v>
      </c>
      <c r="BV219" s="419">
        <v>0</v>
      </c>
      <c r="BW219" s="419">
        <f t="shared" si="151"/>
        <v>0</v>
      </c>
      <c r="BX219" s="421">
        <v>0</v>
      </c>
      <c r="BY219" s="419">
        <f t="shared" si="152"/>
        <v>0</v>
      </c>
      <c r="BZ219" s="421">
        <v>0</v>
      </c>
      <c r="CA219" s="414" t="s">
        <v>1951</v>
      </c>
    </row>
    <row r="220" spans="1:79">
      <c r="A220" s="412" t="s">
        <v>1911</v>
      </c>
      <c r="B220" s="417" t="s">
        <v>1136</v>
      </c>
      <c r="C220" s="418" t="s">
        <v>1624</v>
      </c>
      <c r="D220" s="419">
        <v>0.65401999999999993</v>
      </c>
      <c r="E220" s="408">
        <f t="shared" si="153"/>
        <v>0</v>
      </c>
      <c r="F220" s="419">
        <f t="shared" si="154"/>
        <v>0.55425423728813561</v>
      </c>
      <c r="G220" s="419">
        <f t="shared" si="155"/>
        <v>0</v>
      </c>
      <c r="H220" s="419">
        <v>0</v>
      </c>
      <c r="I220" s="420">
        <v>0.76</v>
      </c>
      <c r="J220" s="419">
        <v>0</v>
      </c>
      <c r="K220" s="419">
        <v>0</v>
      </c>
      <c r="L220" s="419">
        <v>0</v>
      </c>
      <c r="M220" s="420">
        <v>0</v>
      </c>
      <c r="N220" s="420">
        <v>0</v>
      </c>
      <c r="O220" s="419">
        <v>0</v>
      </c>
      <c r="P220" s="420">
        <v>0</v>
      </c>
      <c r="Q220" s="419">
        <v>0</v>
      </c>
      <c r="R220" s="419">
        <v>0</v>
      </c>
      <c r="S220" s="419">
        <v>0</v>
      </c>
      <c r="T220" s="420">
        <v>0</v>
      </c>
      <c r="U220" s="420">
        <v>0</v>
      </c>
      <c r="V220" s="419">
        <v>0</v>
      </c>
      <c r="W220" s="420">
        <v>0</v>
      </c>
      <c r="X220" s="419">
        <v>0</v>
      </c>
      <c r="Y220" s="419">
        <v>0</v>
      </c>
      <c r="Z220" s="419">
        <v>0</v>
      </c>
      <c r="AA220" s="420">
        <v>0</v>
      </c>
      <c r="AB220" s="420">
        <v>0</v>
      </c>
      <c r="AC220" s="419">
        <v>0</v>
      </c>
      <c r="AD220" s="420">
        <v>0</v>
      </c>
      <c r="AE220" s="419">
        <v>0</v>
      </c>
      <c r="AF220" s="419">
        <v>0</v>
      </c>
      <c r="AG220" s="419">
        <v>0</v>
      </c>
      <c r="AH220" s="420">
        <v>0.55425423728813561</v>
      </c>
      <c r="AI220" s="420">
        <v>0</v>
      </c>
      <c r="AJ220" s="419">
        <v>0</v>
      </c>
      <c r="AK220" s="420">
        <v>0.76</v>
      </c>
      <c r="AL220" s="419">
        <v>0</v>
      </c>
      <c r="AM220" s="419">
        <v>0</v>
      </c>
      <c r="AN220" s="419">
        <v>0</v>
      </c>
      <c r="AO220" s="420"/>
      <c r="AP220" s="419">
        <v>0</v>
      </c>
      <c r="AQ220" s="419">
        <v>0</v>
      </c>
      <c r="AR220" s="419">
        <v>0</v>
      </c>
      <c r="AS220" s="419">
        <v>0</v>
      </c>
      <c r="AT220" s="419">
        <v>0</v>
      </c>
      <c r="AU220" s="419">
        <v>0</v>
      </c>
      <c r="AV220" s="420">
        <v>0</v>
      </c>
      <c r="AW220" s="420"/>
      <c r="AX220" s="419">
        <v>0</v>
      </c>
      <c r="AY220" s="420"/>
      <c r="AZ220" s="419">
        <v>0</v>
      </c>
      <c r="BA220" s="419">
        <v>0</v>
      </c>
      <c r="BB220" s="419">
        <v>0</v>
      </c>
      <c r="BC220" s="420">
        <v>0</v>
      </c>
      <c r="BD220" s="420">
        <v>0</v>
      </c>
      <c r="BE220" s="419">
        <v>0</v>
      </c>
      <c r="BF220" s="420">
        <v>0</v>
      </c>
      <c r="BG220" s="419">
        <v>0</v>
      </c>
      <c r="BH220" s="419">
        <v>0</v>
      </c>
      <c r="BI220" s="419">
        <v>0</v>
      </c>
      <c r="BJ220" s="420">
        <v>0</v>
      </c>
      <c r="BK220" s="420">
        <v>0</v>
      </c>
      <c r="BL220" s="419">
        <v>0</v>
      </c>
      <c r="BM220" s="420">
        <f t="shared" si="142"/>
        <v>0</v>
      </c>
      <c r="BN220" s="419">
        <v>0</v>
      </c>
      <c r="BO220" s="419">
        <v>0</v>
      </c>
      <c r="BP220" s="419">
        <v>0</v>
      </c>
      <c r="BQ220" s="419">
        <v>0</v>
      </c>
      <c r="BR220" s="419">
        <v>0</v>
      </c>
      <c r="BS220" s="419">
        <v>0</v>
      </c>
      <c r="BT220" s="419">
        <v>0</v>
      </c>
      <c r="BU220" s="419">
        <v>0</v>
      </c>
      <c r="BV220" s="419">
        <v>0</v>
      </c>
      <c r="BW220" s="419">
        <f t="shared" si="151"/>
        <v>0</v>
      </c>
      <c r="BX220" s="421">
        <v>0</v>
      </c>
      <c r="BY220" s="419">
        <f t="shared" si="152"/>
        <v>0</v>
      </c>
      <c r="BZ220" s="421">
        <v>0</v>
      </c>
      <c r="CA220" s="414" t="s">
        <v>1951</v>
      </c>
    </row>
    <row r="221" spans="1:79" ht="31.5">
      <c r="A221" s="412" t="s">
        <v>1911</v>
      </c>
      <c r="B221" s="417" t="s">
        <v>1137</v>
      </c>
      <c r="C221" s="418" t="s">
        <v>1625</v>
      </c>
      <c r="D221" s="419">
        <v>0.50770000000000004</v>
      </c>
      <c r="E221" s="408">
        <f t="shared" si="153"/>
        <v>0</v>
      </c>
      <c r="F221" s="419">
        <f t="shared" si="154"/>
        <v>0.43025423728813567</v>
      </c>
      <c r="G221" s="419">
        <f t="shared" si="155"/>
        <v>0</v>
      </c>
      <c r="H221" s="419">
        <v>0</v>
      </c>
      <c r="I221" s="420">
        <v>0.59</v>
      </c>
      <c r="J221" s="419">
        <v>0</v>
      </c>
      <c r="K221" s="419">
        <v>0</v>
      </c>
      <c r="L221" s="419">
        <v>0</v>
      </c>
      <c r="M221" s="420">
        <v>0</v>
      </c>
      <c r="N221" s="420">
        <v>0</v>
      </c>
      <c r="O221" s="419">
        <v>0</v>
      </c>
      <c r="P221" s="420">
        <v>0</v>
      </c>
      <c r="Q221" s="419">
        <v>0</v>
      </c>
      <c r="R221" s="419">
        <v>0</v>
      </c>
      <c r="S221" s="419">
        <v>0</v>
      </c>
      <c r="T221" s="420">
        <v>0</v>
      </c>
      <c r="U221" s="420">
        <v>0</v>
      </c>
      <c r="V221" s="419">
        <v>0</v>
      </c>
      <c r="W221" s="420">
        <v>0</v>
      </c>
      <c r="X221" s="419">
        <v>0</v>
      </c>
      <c r="Y221" s="419">
        <v>0</v>
      </c>
      <c r="Z221" s="419">
        <v>0</v>
      </c>
      <c r="AA221" s="420">
        <v>0</v>
      </c>
      <c r="AB221" s="420">
        <v>0</v>
      </c>
      <c r="AC221" s="419">
        <v>0</v>
      </c>
      <c r="AD221" s="420">
        <v>0</v>
      </c>
      <c r="AE221" s="419">
        <v>0</v>
      </c>
      <c r="AF221" s="419">
        <v>0</v>
      </c>
      <c r="AG221" s="419">
        <v>0</v>
      </c>
      <c r="AH221" s="420">
        <v>0.43025423728813567</v>
      </c>
      <c r="AI221" s="420">
        <v>0</v>
      </c>
      <c r="AJ221" s="419">
        <v>0</v>
      </c>
      <c r="AK221" s="420">
        <v>0.59</v>
      </c>
      <c r="AL221" s="419">
        <v>0</v>
      </c>
      <c r="AM221" s="419">
        <v>0</v>
      </c>
      <c r="AN221" s="419">
        <v>0</v>
      </c>
      <c r="AO221" s="420"/>
      <c r="AP221" s="419">
        <v>0</v>
      </c>
      <c r="AQ221" s="419">
        <v>0</v>
      </c>
      <c r="AR221" s="419">
        <v>0</v>
      </c>
      <c r="AS221" s="419">
        <v>0</v>
      </c>
      <c r="AT221" s="419">
        <v>0</v>
      </c>
      <c r="AU221" s="419">
        <v>0</v>
      </c>
      <c r="AV221" s="420">
        <v>0</v>
      </c>
      <c r="AW221" s="420"/>
      <c r="AX221" s="419">
        <v>0</v>
      </c>
      <c r="AY221" s="420"/>
      <c r="AZ221" s="419">
        <v>0</v>
      </c>
      <c r="BA221" s="419">
        <v>0</v>
      </c>
      <c r="BB221" s="419">
        <v>0</v>
      </c>
      <c r="BC221" s="420">
        <v>0</v>
      </c>
      <c r="BD221" s="420">
        <v>0</v>
      </c>
      <c r="BE221" s="419">
        <v>0</v>
      </c>
      <c r="BF221" s="420">
        <v>0</v>
      </c>
      <c r="BG221" s="419">
        <v>0</v>
      </c>
      <c r="BH221" s="419">
        <v>0</v>
      </c>
      <c r="BI221" s="419">
        <v>0</v>
      </c>
      <c r="BJ221" s="420">
        <v>0</v>
      </c>
      <c r="BK221" s="420">
        <v>0</v>
      </c>
      <c r="BL221" s="419">
        <v>0</v>
      </c>
      <c r="BM221" s="420">
        <f t="shared" si="142"/>
        <v>0</v>
      </c>
      <c r="BN221" s="419">
        <v>0</v>
      </c>
      <c r="BO221" s="419">
        <v>0</v>
      </c>
      <c r="BP221" s="419">
        <v>0</v>
      </c>
      <c r="BQ221" s="419">
        <v>0</v>
      </c>
      <c r="BR221" s="419">
        <v>0</v>
      </c>
      <c r="BS221" s="419">
        <v>0</v>
      </c>
      <c r="BT221" s="419">
        <v>0</v>
      </c>
      <c r="BU221" s="419">
        <v>0</v>
      </c>
      <c r="BV221" s="419">
        <v>0</v>
      </c>
      <c r="BW221" s="419">
        <f t="shared" si="151"/>
        <v>0</v>
      </c>
      <c r="BX221" s="421">
        <v>0</v>
      </c>
      <c r="BY221" s="419">
        <f t="shared" si="152"/>
        <v>0</v>
      </c>
      <c r="BZ221" s="421">
        <v>0</v>
      </c>
      <c r="CA221" s="414" t="s">
        <v>1951</v>
      </c>
    </row>
    <row r="222" spans="1:79" ht="31.5">
      <c r="A222" s="412" t="s">
        <v>1911</v>
      </c>
      <c r="B222" s="417" t="s">
        <v>1138</v>
      </c>
      <c r="C222" s="418" t="s">
        <v>1626</v>
      </c>
      <c r="D222" s="419">
        <v>0.65401999999999993</v>
      </c>
      <c r="E222" s="408">
        <f t="shared" si="153"/>
        <v>0</v>
      </c>
      <c r="F222" s="419">
        <f t="shared" si="154"/>
        <v>0.55425423728813561</v>
      </c>
      <c r="G222" s="419">
        <f t="shared" si="155"/>
        <v>0</v>
      </c>
      <c r="H222" s="419">
        <v>0</v>
      </c>
      <c r="I222" s="420">
        <v>0.76</v>
      </c>
      <c r="J222" s="419">
        <v>0</v>
      </c>
      <c r="K222" s="419">
        <v>0</v>
      </c>
      <c r="L222" s="419">
        <v>0</v>
      </c>
      <c r="M222" s="420">
        <v>0</v>
      </c>
      <c r="N222" s="420">
        <v>0</v>
      </c>
      <c r="O222" s="419">
        <v>0</v>
      </c>
      <c r="P222" s="420">
        <v>0</v>
      </c>
      <c r="Q222" s="419">
        <v>0</v>
      </c>
      <c r="R222" s="419">
        <v>0</v>
      </c>
      <c r="S222" s="419">
        <v>0</v>
      </c>
      <c r="T222" s="420">
        <v>0</v>
      </c>
      <c r="U222" s="420">
        <v>0</v>
      </c>
      <c r="V222" s="419">
        <v>0</v>
      </c>
      <c r="W222" s="420">
        <v>0</v>
      </c>
      <c r="X222" s="419">
        <v>0</v>
      </c>
      <c r="Y222" s="419">
        <v>0</v>
      </c>
      <c r="Z222" s="419">
        <v>0</v>
      </c>
      <c r="AA222" s="420">
        <v>0</v>
      </c>
      <c r="AB222" s="420">
        <v>0</v>
      </c>
      <c r="AC222" s="419">
        <v>0</v>
      </c>
      <c r="AD222" s="420">
        <v>0</v>
      </c>
      <c r="AE222" s="419">
        <v>0</v>
      </c>
      <c r="AF222" s="419">
        <v>0</v>
      </c>
      <c r="AG222" s="419">
        <v>0</v>
      </c>
      <c r="AH222" s="420">
        <v>0.55425423728813561</v>
      </c>
      <c r="AI222" s="420">
        <v>0</v>
      </c>
      <c r="AJ222" s="419">
        <v>0</v>
      </c>
      <c r="AK222" s="420">
        <v>0.76</v>
      </c>
      <c r="AL222" s="419">
        <v>0</v>
      </c>
      <c r="AM222" s="419">
        <v>0</v>
      </c>
      <c r="AN222" s="419">
        <v>0</v>
      </c>
      <c r="AO222" s="420"/>
      <c r="AP222" s="419">
        <v>0</v>
      </c>
      <c r="AQ222" s="419">
        <v>0</v>
      </c>
      <c r="AR222" s="419">
        <v>0</v>
      </c>
      <c r="AS222" s="419">
        <v>0</v>
      </c>
      <c r="AT222" s="419">
        <v>0</v>
      </c>
      <c r="AU222" s="419">
        <v>0</v>
      </c>
      <c r="AV222" s="420">
        <v>0</v>
      </c>
      <c r="AW222" s="420"/>
      <c r="AX222" s="419">
        <v>0</v>
      </c>
      <c r="AY222" s="420"/>
      <c r="AZ222" s="419">
        <v>0</v>
      </c>
      <c r="BA222" s="419">
        <v>0</v>
      </c>
      <c r="BB222" s="419">
        <v>0</v>
      </c>
      <c r="BC222" s="420">
        <v>0</v>
      </c>
      <c r="BD222" s="420">
        <v>0</v>
      </c>
      <c r="BE222" s="419">
        <v>0</v>
      </c>
      <c r="BF222" s="420">
        <v>0</v>
      </c>
      <c r="BG222" s="419">
        <v>0</v>
      </c>
      <c r="BH222" s="419">
        <v>0</v>
      </c>
      <c r="BI222" s="419">
        <v>0</v>
      </c>
      <c r="BJ222" s="420">
        <v>0</v>
      </c>
      <c r="BK222" s="420">
        <v>0</v>
      </c>
      <c r="BL222" s="419">
        <v>0</v>
      </c>
      <c r="BM222" s="420">
        <f t="shared" si="142"/>
        <v>0</v>
      </c>
      <c r="BN222" s="419">
        <v>0</v>
      </c>
      <c r="BO222" s="419">
        <v>0</v>
      </c>
      <c r="BP222" s="419">
        <v>0</v>
      </c>
      <c r="BQ222" s="419">
        <v>0</v>
      </c>
      <c r="BR222" s="419">
        <v>0</v>
      </c>
      <c r="BS222" s="419">
        <v>0</v>
      </c>
      <c r="BT222" s="419">
        <v>0</v>
      </c>
      <c r="BU222" s="419">
        <v>0</v>
      </c>
      <c r="BV222" s="419">
        <v>0</v>
      </c>
      <c r="BW222" s="419">
        <f t="shared" si="151"/>
        <v>0</v>
      </c>
      <c r="BX222" s="421">
        <v>0</v>
      </c>
      <c r="BY222" s="419">
        <f t="shared" si="152"/>
        <v>0</v>
      </c>
      <c r="BZ222" s="421">
        <v>0</v>
      </c>
      <c r="CA222" s="414" t="s">
        <v>1951</v>
      </c>
    </row>
    <row r="223" spans="1:79" ht="31.5">
      <c r="A223" s="412" t="s">
        <v>1911</v>
      </c>
      <c r="B223" s="417" t="s">
        <v>1139</v>
      </c>
      <c r="C223" s="418" t="s">
        <v>1627</v>
      </c>
      <c r="D223" s="419">
        <v>0.29265999999999998</v>
      </c>
      <c r="E223" s="408">
        <f t="shared" si="153"/>
        <v>0</v>
      </c>
      <c r="F223" s="419">
        <f t="shared" si="154"/>
        <v>0.24801694915254235</v>
      </c>
      <c r="G223" s="419">
        <f t="shared" si="155"/>
        <v>0</v>
      </c>
      <c r="H223" s="419">
        <v>0</v>
      </c>
      <c r="I223" s="420">
        <v>0.34</v>
      </c>
      <c r="J223" s="419">
        <v>0</v>
      </c>
      <c r="K223" s="419">
        <v>0</v>
      </c>
      <c r="L223" s="419">
        <v>0</v>
      </c>
      <c r="M223" s="420">
        <v>0</v>
      </c>
      <c r="N223" s="420">
        <v>0</v>
      </c>
      <c r="O223" s="419">
        <v>0</v>
      </c>
      <c r="P223" s="420">
        <v>0</v>
      </c>
      <c r="Q223" s="419">
        <v>0</v>
      </c>
      <c r="R223" s="419">
        <v>0</v>
      </c>
      <c r="S223" s="419">
        <v>0</v>
      </c>
      <c r="T223" s="420">
        <v>0</v>
      </c>
      <c r="U223" s="420">
        <v>0</v>
      </c>
      <c r="V223" s="419">
        <v>0</v>
      </c>
      <c r="W223" s="420">
        <v>0</v>
      </c>
      <c r="X223" s="419">
        <v>0</v>
      </c>
      <c r="Y223" s="419">
        <v>0</v>
      </c>
      <c r="Z223" s="419">
        <v>0</v>
      </c>
      <c r="AA223" s="420">
        <v>0</v>
      </c>
      <c r="AB223" s="420">
        <v>0</v>
      </c>
      <c r="AC223" s="419">
        <v>0</v>
      </c>
      <c r="AD223" s="420">
        <v>0</v>
      </c>
      <c r="AE223" s="419">
        <v>0</v>
      </c>
      <c r="AF223" s="419">
        <v>0</v>
      </c>
      <c r="AG223" s="419">
        <v>0</v>
      </c>
      <c r="AH223" s="420">
        <v>0.24801694915254235</v>
      </c>
      <c r="AI223" s="420">
        <v>0</v>
      </c>
      <c r="AJ223" s="419">
        <v>0</v>
      </c>
      <c r="AK223" s="420">
        <v>0.34</v>
      </c>
      <c r="AL223" s="419">
        <v>0</v>
      </c>
      <c r="AM223" s="419">
        <v>0</v>
      </c>
      <c r="AN223" s="419">
        <v>0</v>
      </c>
      <c r="AO223" s="420"/>
      <c r="AP223" s="419">
        <v>0</v>
      </c>
      <c r="AQ223" s="419">
        <v>0</v>
      </c>
      <c r="AR223" s="419">
        <v>0</v>
      </c>
      <c r="AS223" s="419">
        <v>0</v>
      </c>
      <c r="AT223" s="419">
        <v>0</v>
      </c>
      <c r="AU223" s="419">
        <v>0</v>
      </c>
      <c r="AV223" s="420">
        <v>0</v>
      </c>
      <c r="AW223" s="420"/>
      <c r="AX223" s="419">
        <v>0</v>
      </c>
      <c r="AY223" s="420"/>
      <c r="AZ223" s="419">
        <v>0</v>
      </c>
      <c r="BA223" s="419">
        <v>0</v>
      </c>
      <c r="BB223" s="419">
        <v>0</v>
      </c>
      <c r="BC223" s="420">
        <v>0</v>
      </c>
      <c r="BD223" s="420">
        <v>0</v>
      </c>
      <c r="BE223" s="419">
        <v>0</v>
      </c>
      <c r="BF223" s="420">
        <v>0</v>
      </c>
      <c r="BG223" s="419">
        <v>0</v>
      </c>
      <c r="BH223" s="419">
        <v>0</v>
      </c>
      <c r="BI223" s="419">
        <v>0</v>
      </c>
      <c r="BJ223" s="420">
        <v>0</v>
      </c>
      <c r="BK223" s="420">
        <v>0</v>
      </c>
      <c r="BL223" s="419">
        <v>0</v>
      </c>
      <c r="BM223" s="420">
        <f t="shared" si="142"/>
        <v>0</v>
      </c>
      <c r="BN223" s="419">
        <v>0</v>
      </c>
      <c r="BO223" s="419">
        <v>0</v>
      </c>
      <c r="BP223" s="419">
        <v>0</v>
      </c>
      <c r="BQ223" s="419">
        <v>0</v>
      </c>
      <c r="BR223" s="419">
        <v>0</v>
      </c>
      <c r="BS223" s="419">
        <v>0</v>
      </c>
      <c r="BT223" s="419">
        <v>0</v>
      </c>
      <c r="BU223" s="419">
        <v>0</v>
      </c>
      <c r="BV223" s="419">
        <v>0</v>
      </c>
      <c r="BW223" s="419">
        <f t="shared" si="151"/>
        <v>0</v>
      </c>
      <c r="BX223" s="421">
        <v>0</v>
      </c>
      <c r="BY223" s="419">
        <f t="shared" si="152"/>
        <v>0</v>
      </c>
      <c r="BZ223" s="421">
        <v>0</v>
      </c>
      <c r="CA223" s="414" t="s">
        <v>1951</v>
      </c>
    </row>
    <row r="224" spans="1:79">
      <c r="A224" s="412" t="s">
        <v>1911</v>
      </c>
      <c r="B224" s="417" t="s">
        <v>1140</v>
      </c>
      <c r="C224" s="418" t="s">
        <v>1628</v>
      </c>
      <c r="D224" s="419">
        <v>0.18071999999999999</v>
      </c>
      <c r="E224" s="408">
        <f t="shared" si="153"/>
        <v>0</v>
      </c>
      <c r="F224" s="419">
        <f t="shared" si="154"/>
        <v>0.15315254237288137</v>
      </c>
      <c r="G224" s="419">
        <f t="shared" si="155"/>
        <v>0</v>
      </c>
      <c r="H224" s="419">
        <v>0</v>
      </c>
      <c r="I224" s="420">
        <v>0.21</v>
      </c>
      <c r="J224" s="419">
        <v>0</v>
      </c>
      <c r="K224" s="419">
        <v>0</v>
      </c>
      <c r="L224" s="419">
        <v>0</v>
      </c>
      <c r="M224" s="420">
        <v>0</v>
      </c>
      <c r="N224" s="420">
        <v>0</v>
      </c>
      <c r="O224" s="419">
        <v>0</v>
      </c>
      <c r="P224" s="420">
        <v>0</v>
      </c>
      <c r="Q224" s="419">
        <v>0</v>
      </c>
      <c r="R224" s="419">
        <v>0</v>
      </c>
      <c r="S224" s="419">
        <v>0</v>
      </c>
      <c r="T224" s="420">
        <v>0</v>
      </c>
      <c r="U224" s="420">
        <v>0</v>
      </c>
      <c r="V224" s="419">
        <v>0</v>
      </c>
      <c r="W224" s="420">
        <v>0</v>
      </c>
      <c r="X224" s="419">
        <v>0</v>
      </c>
      <c r="Y224" s="419">
        <v>0</v>
      </c>
      <c r="Z224" s="419">
        <v>0</v>
      </c>
      <c r="AA224" s="420">
        <v>0</v>
      </c>
      <c r="AB224" s="420">
        <v>0</v>
      </c>
      <c r="AC224" s="419">
        <v>0</v>
      </c>
      <c r="AD224" s="420">
        <v>0</v>
      </c>
      <c r="AE224" s="419">
        <v>0</v>
      </c>
      <c r="AF224" s="419">
        <v>0</v>
      </c>
      <c r="AG224" s="419">
        <v>0</v>
      </c>
      <c r="AH224" s="420">
        <v>0.15315254237288137</v>
      </c>
      <c r="AI224" s="420">
        <v>0</v>
      </c>
      <c r="AJ224" s="419">
        <v>0</v>
      </c>
      <c r="AK224" s="420">
        <v>0.21</v>
      </c>
      <c r="AL224" s="419">
        <v>0</v>
      </c>
      <c r="AM224" s="419">
        <v>0</v>
      </c>
      <c r="AN224" s="419">
        <v>0</v>
      </c>
      <c r="AO224" s="420"/>
      <c r="AP224" s="419">
        <v>0</v>
      </c>
      <c r="AQ224" s="419">
        <v>0</v>
      </c>
      <c r="AR224" s="419">
        <v>0</v>
      </c>
      <c r="AS224" s="419">
        <v>0</v>
      </c>
      <c r="AT224" s="419">
        <v>0</v>
      </c>
      <c r="AU224" s="419">
        <v>0</v>
      </c>
      <c r="AV224" s="420">
        <v>0</v>
      </c>
      <c r="AW224" s="420"/>
      <c r="AX224" s="419">
        <v>0</v>
      </c>
      <c r="AY224" s="420"/>
      <c r="AZ224" s="419">
        <v>0</v>
      </c>
      <c r="BA224" s="419">
        <v>0</v>
      </c>
      <c r="BB224" s="419">
        <v>0</v>
      </c>
      <c r="BC224" s="420">
        <v>0</v>
      </c>
      <c r="BD224" s="420">
        <v>0</v>
      </c>
      <c r="BE224" s="419">
        <v>0</v>
      </c>
      <c r="BF224" s="420">
        <v>0</v>
      </c>
      <c r="BG224" s="419">
        <v>0</v>
      </c>
      <c r="BH224" s="419">
        <v>0</v>
      </c>
      <c r="BI224" s="419">
        <v>0</v>
      </c>
      <c r="BJ224" s="420">
        <v>0</v>
      </c>
      <c r="BK224" s="420">
        <v>0</v>
      </c>
      <c r="BL224" s="419">
        <v>0</v>
      </c>
      <c r="BM224" s="420">
        <f t="shared" ref="BM224:BM287" si="156">AR224-AY224-BF224</f>
        <v>0</v>
      </c>
      <c r="BN224" s="419">
        <v>0</v>
      </c>
      <c r="BO224" s="419">
        <v>0</v>
      </c>
      <c r="BP224" s="419">
        <v>0</v>
      </c>
      <c r="BQ224" s="419">
        <v>0</v>
      </c>
      <c r="BR224" s="419">
        <v>0</v>
      </c>
      <c r="BS224" s="419">
        <v>0</v>
      </c>
      <c r="BT224" s="419">
        <v>0</v>
      </c>
      <c r="BU224" s="419">
        <v>0</v>
      </c>
      <c r="BV224" s="419">
        <v>0</v>
      </c>
      <c r="BW224" s="419">
        <f t="shared" si="151"/>
        <v>0</v>
      </c>
      <c r="BX224" s="421">
        <v>0</v>
      </c>
      <c r="BY224" s="419">
        <f t="shared" si="152"/>
        <v>0</v>
      </c>
      <c r="BZ224" s="421">
        <v>0</v>
      </c>
      <c r="CA224" s="414" t="s">
        <v>1951</v>
      </c>
    </row>
    <row r="225" spans="1:79" ht="63">
      <c r="A225" s="412" t="s">
        <v>1911</v>
      </c>
      <c r="B225" s="417" t="s">
        <v>1141</v>
      </c>
      <c r="C225" s="418" t="s">
        <v>1629</v>
      </c>
      <c r="D225" s="419">
        <v>1.8084297961140783</v>
      </c>
      <c r="E225" s="408">
        <f t="shared" si="153"/>
        <v>0</v>
      </c>
      <c r="F225" s="419">
        <f t="shared" si="154"/>
        <v>1.5325676238254915</v>
      </c>
      <c r="G225" s="419">
        <f t="shared" si="155"/>
        <v>0</v>
      </c>
      <c r="H225" s="419">
        <v>0</v>
      </c>
      <c r="I225" s="420">
        <v>0.44</v>
      </c>
      <c r="J225" s="419">
        <v>0</v>
      </c>
      <c r="K225" s="419">
        <v>0</v>
      </c>
      <c r="L225" s="419">
        <v>0</v>
      </c>
      <c r="M225" s="420">
        <v>0</v>
      </c>
      <c r="N225" s="420">
        <v>0</v>
      </c>
      <c r="O225" s="419">
        <v>0</v>
      </c>
      <c r="P225" s="420">
        <v>0</v>
      </c>
      <c r="Q225" s="419">
        <v>0</v>
      </c>
      <c r="R225" s="419">
        <v>0</v>
      </c>
      <c r="S225" s="419">
        <v>0</v>
      </c>
      <c r="T225" s="420">
        <v>1.5325676238254915</v>
      </c>
      <c r="U225" s="420">
        <v>0</v>
      </c>
      <c r="V225" s="419">
        <v>0</v>
      </c>
      <c r="W225" s="420">
        <v>0.44</v>
      </c>
      <c r="X225" s="419">
        <v>0</v>
      </c>
      <c r="Y225" s="419">
        <v>0</v>
      </c>
      <c r="Z225" s="419">
        <v>0</v>
      </c>
      <c r="AA225" s="420">
        <v>0</v>
      </c>
      <c r="AB225" s="420">
        <v>0</v>
      </c>
      <c r="AC225" s="419">
        <v>0</v>
      </c>
      <c r="AD225" s="420">
        <v>0</v>
      </c>
      <c r="AE225" s="419">
        <v>0</v>
      </c>
      <c r="AF225" s="419">
        <v>0</v>
      </c>
      <c r="AG225" s="419">
        <v>0</v>
      </c>
      <c r="AH225" s="420">
        <v>0</v>
      </c>
      <c r="AI225" s="420">
        <v>0</v>
      </c>
      <c r="AJ225" s="419">
        <v>0</v>
      </c>
      <c r="AK225" s="420">
        <v>0</v>
      </c>
      <c r="AL225" s="419">
        <v>0</v>
      </c>
      <c r="AM225" s="419">
        <v>0</v>
      </c>
      <c r="AN225" s="419">
        <v>0</v>
      </c>
      <c r="AO225" s="420"/>
      <c r="AP225" s="419">
        <v>0</v>
      </c>
      <c r="AQ225" s="419">
        <v>0</v>
      </c>
      <c r="AR225" s="419">
        <v>0</v>
      </c>
      <c r="AS225" s="419">
        <v>0</v>
      </c>
      <c r="AT225" s="419">
        <v>0</v>
      </c>
      <c r="AU225" s="419">
        <v>0</v>
      </c>
      <c r="AV225" s="420">
        <v>0</v>
      </c>
      <c r="AW225" s="420"/>
      <c r="AX225" s="419">
        <v>0</v>
      </c>
      <c r="AY225" s="420"/>
      <c r="AZ225" s="419">
        <v>0</v>
      </c>
      <c r="BA225" s="419">
        <v>0</v>
      </c>
      <c r="BB225" s="419">
        <v>0</v>
      </c>
      <c r="BC225" s="420">
        <v>0</v>
      </c>
      <c r="BD225" s="420">
        <v>0</v>
      </c>
      <c r="BE225" s="419">
        <v>0</v>
      </c>
      <c r="BF225" s="420">
        <v>0</v>
      </c>
      <c r="BG225" s="419">
        <v>0</v>
      </c>
      <c r="BH225" s="419">
        <v>0</v>
      </c>
      <c r="BI225" s="419">
        <v>0</v>
      </c>
      <c r="BJ225" s="420">
        <v>0</v>
      </c>
      <c r="BK225" s="420">
        <v>0</v>
      </c>
      <c r="BL225" s="419">
        <v>0</v>
      </c>
      <c r="BM225" s="420">
        <f t="shared" si="156"/>
        <v>0</v>
      </c>
      <c r="BN225" s="419">
        <v>0</v>
      </c>
      <c r="BO225" s="419">
        <v>0</v>
      </c>
      <c r="BP225" s="419">
        <v>0</v>
      </c>
      <c r="BQ225" s="419">
        <v>0</v>
      </c>
      <c r="BR225" s="419">
        <v>0</v>
      </c>
      <c r="BS225" s="419">
        <v>0</v>
      </c>
      <c r="BT225" s="419">
        <v>0</v>
      </c>
      <c r="BU225" s="419">
        <v>0</v>
      </c>
      <c r="BV225" s="419">
        <v>0</v>
      </c>
      <c r="BW225" s="419">
        <f t="shared" si="151"/>
        <v>0</v>
      </c>
      <c r="BX225" s="421">
        <v>0</v>
      </c>
      <c r="BY225" s="419">
        <f t="shared" si="152"/>
        <v>-1.5325676238254915</v>
      </c>
      <c r="BZ225" s="421">
        <f>AO225/SUM(M225+T225+AA225)-1</f>
        <v>-1</v>
      </c>
      <c r="CA225" s="414" t="s">
        <v>1971</v>
      </c>
    </row>
    <row r="226" spans="1:79" ht="31.5">
      <c r="A226" s="412" t="s">
        <v>1911</v>
      </c>
      <c r="B226" s="417" t="s">
        <v>1142</v>
      </c>
      <c r="C226" s="418" t="s">
        <v>1630</v>
      </c>
      <c r="D226" s="419">
        <v>13.765169999999999</v>
      </c>
      <c r="E226" s="408">
        <f t="shared" si="153"/>
        <v>0</v>
      </c>
      <c r="F226" s="419">
        <f t="shared" si="154"/>
        <v>11.665398305084738</v>
      </c>
      <c r="G226" s="419">
        <f t="shared" si="155"/>
        <v>0</v>
      </c>
      <c r="H226" s="419">
        <v>0</v>
      </c>
      <c r="I226" s="420">
        <v>0</v>
      </c>
      <c r="J226" s="419">
        <v>0</v>
      </c>
      <c r="K226" s="419">
        <v>0</v>
      </c>
      <c r="L226" s="419">
        <v>0</v>
      </c>
      <c r="M226" s="420">
        <v>0</v>
      </c>
      <c r="N226" s="420">
        <v>0</v>
      </c>
      <c r="O226" s="419">
        <v>0</v>
      </c>
      <c r="P226" s="420">
        <v>0</v>
      </c>
      <c r="Q226" s="419">
        <v>0</v>
      </c>
      <c r="R226" s="419">
        <v>0</v>
      </c>
      <c r="S226" s="419">
        <v>0</v>
      </c>
      <c r="T226" s="420">
        <v>0</v>
      </c>
      <c r="U226" s="420">
        <v>0</v>
      </c>
      <c r="V226" s="419">
        <v>0</v>
      </c>
      <c r="W226" s="420">
        <v>0</v>
      </c>
      <c r="X226" s="419">
        <v>0</v>
      </c>
      <c r="Y226" s="419">
        <v>0</v>
      </c>
      <c r="Z226" s="419">
        <v>0</v>
      </c>
      <c r="AA226" s="420">
        <v>0</v>
      </c>
      <c r="AB226" s="420">
        <v>0</v>
      </c>
      <c r="AC226" s="419">
        <v>0</v>
      </c>
      <c r="AD226" s="420">
        <v>0</v>
      </c>
      <c r="AE226" s="419">
        <v>0</v>
      </c>
      <c r="AF226" s="419">
        <v>0</v>
      </c>
      <c r="AG226" s="419">
        <v>0</v>
      </c>
      <c r="AH226" s="420">
        <v>11.665398305084738</v>
      </c>
      <c r="AI226" s="420">
        <v>0</v>
      </c>
      <c r="AJ226" s="419">
        <v>0</v>
      </c>
      <c r="AK226" s="420">
        <v>0</v>
      </c>
      <c r="AL226" s="419">
        <v>0</v>
      </c>
      <c r="AM226" s="419">
        <v>0</v>
      </c>
      <c r="AN226" s="419">
        <v>0</v>
      </c>
      <c r="AO226" s="420"/>
      <c r="AP226" s="419">
        <v>0</v>
      </c>
      <c r="AQ226" s="419">
        <v>0</v>
      </c>
      <c r="AR226" s="419">
        <v>0</v>
      </c>
      <c r="AS226" s="419">
        <v>0</v>
      </c>
      <c r="AT226" s="419">
        <v>0</v>
      </c>
      <c r="AU226" s="419">
        <v>0</v>
      </c>
      <c r="AV226" s="420">
        <v>0</v>
      </c>
      <c r="AW226" s="420"/>
      <c r="AX226" s="419">
        <v>0</v>
      </c>
      <c r="AY226" s="420"/>
      <c r="AZ226" s="419">
        <v>0</v>
      </c>
      <c r="BA226" s="419">
        <v>0</v>
      </c>
      <c r="BB226" s="419">
        <v>0</v>
      </c>
      <c r="BC226" s="420">
        <v>0</v>
      </c>
      <c r="BD226" s="420">
        <v>0</v>
      </c>
      <c r="BE226" s="419">
        <v>0</v>
      </c>
      <c r="BF226" s="420">
        <v>0</v>
      </c>
      <c r="BG226" s="419">
        <v>0</v>
      </c>
      <c r="BH226" s="419">
        <v>0</v>
      </c>
      <c r="BI226" s="419">
        <v>0</v>
      </c>
      <c r="BJ226" s="420">
        <v>0</v>
      </c>
      <c r="BK226" s="420">
        <v>0</v>
      </c>
      <c r="BL226" s="419">
        <v>0</v>
      </c>
      <c r="BM226" s="420">
        <f t="shared" si="156"/>
        <v>0</v>
      </c>
      <c r="BN226" s="419">
        <v>0</v>
      </c>
      <c r="BO226" s="419">
        <v>0</v>
      </c>
      <c r="BP226" s="419">
        <v>0</v>
      </c>
      <c r="BQ226" s="419">
        <v>0</v>
      </c>
      <c r="BR226" s="419">
        <v>0</v>
      </c>
      <c r="BS226" s="419">
        <v>0</v>
      </c>
      <c r="BT226" s="419">
        <v>0</v>
      </c>
      <c r="BU226" s="419">
        <v>0</v>
      </c>
      <c r="BV226" s="419">
        <v>0</v>
      </c>
      <c r="BW226" s="419">
        <f t="shared" si="151"/>
        <v>0</v>
      </c>
      <c r="BX226" s="421">
        <v>0</v>
      </c>
      <c r="BY226" s="419">
        <f t="shared" si="152"/>
        <v>0</v>
      </c>
      <c r="BZ226" s="421">
        <v>0</v>
      </c>
      <c r="CA226" s="414" t="s">
        <v>1951</v>
      </c>
    </row>
    <row r="227" spans="1:79" ht="47.25">
      <c r="A227" s="412" t="s">
        <v>1911</v>
      </c>
      <c r="B227" s="417" t="s">
        <v>1143</v>
      </c>
      <c r="C227" s="418" t="s">
        <v>1631</v>
      </c>
      <c r="D227" s="419">
        <v>5.7262899999999997</v>
      </c>
      <c r="E227" s="408">
        <f t="shared" si="153"/>
        <v>0</v>
      </c>
      <c r="F227" s="419">
        <f t="shared" si="154"/>
        <v>0</v>
      </c>
      <c r="G227" s="419">
        <f t="shared" si="155"/>
        <v>0</v>
      </c>
      <c r="H227" s="419">
        <v>0</v>
      </c>
      <c r="I227" s="420">
        <v>0</v>
      </c>
      <c r="J227" s="419">
        <v>0</v>
      </c>
      <c r="K227" s="419">
        <v>0</v>
      </c>
      <c r="L227" s="419">
        <v>0</v>
      </c>
      <c r="M227" s="420"/>
      <c r="N227" s="420">
        <v>0</v>
      </c>
      <c r="O227" s="419">
        <v>0</v>
      </c>
      <c r="P227" s="420">
        <v>0</v>
      </c>
      <c r="Q227" s="419">
        <v>0</v>
      </c>
      <c r="R227" s="419">
        <v>0</v>
      </c>
      <c r="S227" s="419">
        <v>0</v>
      </c>
      <c r="T227" s="420"/>
      <c r="U227" s="420">
        <v>0</v>
      </c>
      <c r="V227" s="419">
        <v>0</v>
      </c>
      <c r="W227" s="420">
        <v>0</v>
      </c>
      <c r="X227" s="419">
        <v>0</v>
      </c>
      <c r="Y227" s="419">
        <v>0</v>
      </c>
      <c r="Z227" s="419">
        <v>0</v>
      </c>
      <c r="AA227" s="420"/>
      <c r="AB227" s="420">
        <v>0</v>
      </c>
      <c r="AC227" s="419">
        <v>0</v>
      </c>
      <c r="AD227" s="420">
        <v>0</v>
      </c>
      <c r="AE227" s="419">
        <v>0</v>
      </c>
      <c r="AF227" s="419">
        <v>0</v>
      </c>
      <c r="AG227" s="419">
        <v>0</v>
      </c>
      <c r="AH227" s="420"/>
      <c r="AI227" s="420">
        <v>0</v>
      </c>
      <c r="AJ227" s="419">
        <v>0</v>
      </c>
      <c r="AK227" s="420">
        <v>0</v>
      </c>
      <c r="AL227" s="419">
        <v>0</v>
      </c>
      <c r="AM227" s="419">
        <v>0</v>
      </c>
      <c r="AN227" s="419">
        <v>0</v>
      </c>
      <c r="AO227" s="420">
        <v>5.7262899999999997</v>
      </c>
      <c r="AP227" s="419">
        <v>0</v>
      </c>
      <c r="AQ227" s="419">
        <v>0</v>
      </c>
      <c r="AR227" s="419">
        <v>0.33800000000000002</v>
      </c>
      <c r="AS227" s="419">
        <v>0</v>
      </c>
      <c r="AT227" s="419">
        <v>0</v>
      </c>
      <c r="AU227" s="419">
        <v>0</v>
      </c>
      <c r="AV227" s="420">
        <v>0</v>
      </c>
      <c r="AW227" s="420"/>
      <c r="AX227" s="419">
        <v>0</v>
      </c>
      <c r="AY227" s="420"/>
      <c r="AZ227" s="419">
        <v>0</v>
      </c>
      <c r="BA227" s="419">
        <v>0</v>
      </c>
      <c r="BB227" s="419">
        <v>0</v>
      </c>
      <c r="BC227" s="420">
        <v>0</v>
      </c>
      <c r="BD227" s="420">
        <v>0</v>
      </c>
      <c r="BE227" s="419">
        <v>0</v>
      </c>
      <c r="BF227" s="420">
        <v>0</v>
      </c>
      <c r="BG227" s="419">
        <v>0</v>
      </c>
      <c r="BH227" s="419">
        <v>0</v>
      </c>
      <c r="BI227" s="419">
        <v>0</v>
      </c>
      <c r="BJ227" s="420">
        <v>5.7262899999999997</v>
      </c>
      <c r="BK227" s="420">
        <v>0</v>
      </c>
      <c r="BL227" s="419">
        <v>0</v>
      </c>
      <c r="BM227" s="420">
        <f t="shared" si="156"/>
        <v>0.33800000000000002</v>
      </c>
      <c r="BN227" s="419">
        <v>0</v>
      </c>
      <c r="BO227" s="419">
        <v>0</v>
      </c>
      <c r="BP227" s="419">
        <v>0</v>
      </c>
      <c r="BQ227" s="419">
        <v>0</v>
      </c>
      <c r="BR227" s="419">
        <v>0</v>
      </c>
      <c r="BS227" s="419">
        <v>0</v>
      </c>
      <c r="BT227" s="419">
        <v>0</v>
      </c>
      <c r="BU227" s="419">
        <v>0</v>
      </c>
      <c r="BV227" s="419">
        <v>0</v>
      </c>
      <c r="BW227" s="419">
        <f t="shared" si="151"/>
        <v>0</v>
      </c>
      <c r="BX227" s="421">
        <v>0</v>
      </c>
      <c r="BY227" s="419">
        <f t="shared" si="152"/>
        <v>5.7262899999999997</v>
      </c>
      <c r="BZ227" s="421">
        <v>1</v>
      </c>
      <c r="CA227" s="414" t="s">
        <v>2106</v>
      </c>
    </row>
    <row r="228" spans="1:79" ht="47.25">
      <c r="A228" s="412" t="s">
        <v>1911</v>
      </c>
      <c r="B228" s="417" t="s">
        <v>1144</v>
      </c>
      <c r="C228" s="418" t="s">
        <v>1632</v>
      </c>
      <c r="D228" s="419">
        <v>0</v>
      </c>
      <c r="E228" s="408">
        <f t="shared" si="153"/>
        <v>0</v>
      </c>
      <c r="F228" s="419">
        <f t="shared" si="154"/>
        <v>0</v>
      </c>
      <c r="G228" s="419">
        <f t="shared" si="155"/>
        <v>0</v>
      </c>
      <c r="H228" s="419">
        <v>0</v>
      </c>
      <c r="I228" s="420">
        <v>0</v>
      </c>
      <c r="J228" s="419">
        <v>0</v>
      </c>
      <c r="K228" s="419">
        <v>0</v>
      </c>
      <c r="L228" s="419">
        <v>0</v>
      </c>
      <c r="M228" s="420"/>
      <c r="N228" s="420">
        <v>0</v>
      </c>
      <c r="O228" s="419">
        <v>0</v>
      </c>
      <c r="P228" s="420">
        <v>0</v>
      </c>
      <c r="Q228" s="419">
        <v>0</v>
      </c>
      <c r="R228" s="419">
        <v>0</v>
      </c>
      <c r="S228" s="419">
        <v>0</v>
      </c>
      <c r="T228" s="420"/>
      <c r="U228" s="420">
        <v>0</v>
      </c>
      <c r="V228" s="419">
        <v>0</v>
      </c>
      <c r="W228" s="420">
        <v>0</v>
      </c>
      <c r="X228" s="419">
        <v>0</v>
      </c>
      <c r="Y228" s="419">
        <v>0</v>
      </c>
      <c r="Z228" s="419">
        <v>0</v>
      </c>
      <c r="AA228" s="420"/>
      <c r="AB228" s="420">
        <v>0</v>
      </c>
      <c r="AC228" s="419">
        <v>0</v>
      </c>
      <c r="AD228" s="420">
        <v>0</v>
      </c>
      <c r="AE228" s="419">
        <v>0</v>
      </c>
      <c r="AF228" s="419">
        <v>0</v>
      </c>
      <c r="AG228" s="419">
        <v>0</v>
      </c>
      <c r="AH228" s="420"/>
      <c r="AI228" s="420">
        <v>0</v>
      </c>
      <c r="AJ228" s="419">
        <v>0</v>
      </c>
      <c r="AK228" s="420">
        <v>0</v>
      </c>
      <c r="AL228" s="419">
        <v>0</v>
      </c>
      <c r="AM228" s="419">
        <v>0</v>
      </c>
      <c r="AN228" s="419">
        <v>0</v>
      </c>
      <c r="AO228" s="420"/>
      <c r="AP228" s="419">
        <v>0</v>
      </c>
      <c r="AQ228" s="419">
        <v>0</v>
      </c>
      <c r="AR228" s="419">
        <v>0</v>
      </c>
      <c r="AS228" s="419">
        <v>0</v>
      </c>
      <c r="AT228" s="419">
        <v>0</v>
      </c>
      <c r="AU228" s="419">
        <v>0</v>
      </c>
      <c r="AV228" s="420">
        <v>0</v>
      </c>
      <c r="AW228" s="420"/>
      <c r="AX228" s="419">
        <v>0</v>
      </c>
      <c r="AY228" s="420"/>
      <c r="AZ228" s="419">
        <v>0</v>
      </c>
      <c r="BA228" s="419">
        <v>0</v>
      </c>
      <c r="BB228" s="419">
        <v>0</v>
      </c>
      <c r="BC228" s="420">
        <v>0</v>
      </c>
      <c r="BD228" s="420"/>
      <c r="BE228" s="419">
        <v>0</v>
      </c>
      <c r="BF228" s="420"/>
      <c r="BG228" s="419">
        <v>0</v>
      </c>
      <c r="BH228" s="419">
        <v>0</v>
      </c>
      <c r="BI228" s="419">
        <v>0</v>
      </c>
      <c r="BJ228" s="420">
        <v>0</v>
      </c>
      <c r="BK228" s="420">
        <v>0</v>
      </c>
      <c r="BL228" s="419">
        <v>0</v>
      </c>
      <c r="BM228" s="420">
        <f t="shared" si="156"/>
        <v>0</v>
      </c>
      <c r="BN228" s="419">
        <v>0</v>
      </c>
      <c r="BO228" s="419">
        <v>0</v>
      </c>
      <c r="BP228" s="419">
        <v>0</v>
      </c>
      <c r="BQ228" s="419">
        <v>0</v>
      </c>
      <c r="BR228" s="419">
        <v>0</v>
      </c>
      <c r="BS228" s="419">
        <v>0</v>
      </c>
      <c r="BT228" s="419">
        <v>0</v>
      </c>
      <c r="BU228" s="419">
        <v>0</v>
      </c>
      <c r="BV228" s="419">
        <v>0</v>
      </c>
      <c r="BW228" s="419">
        <f t="shared" si="151"/>
        <v>0</v>
      </c>
      <c r="BX228" s="421">
        <v>0</v>
      </c>
      <c r="BY228" s="419">
        <f t="shared" si="152"/>
        <v>0</v>
      </c>
      <c r="BZ228" s="421">
        <v>0</v>
      </c>
      <c r="CA228" s="414" t="s">
        <v>1951</v>
      </c>
    </row>
    <row r="229" spans="1:79" ht="31.5">
      <c r="A229" s="412" t="s">
        <v>1911</v>
      </c>
      <c r="B229" s="417" t="s">
        <v>1145</v>
      </c>
      <c r="C229" s="418" t="s">
        <v>1633</v>
      </c>
      <c r="D229" s="419">
        <v>20.830301143598209</v>
      </c>
      <c r="E229" s="408">
        <f t="shared" si="153"/>
        <v>0</v>
      </c>
      <c r="F229" s="419">
        <f t="shared" si="154"/>
        <v>17.65279757932052</v>
      </c>
      <c r="G229" s="419">
        <f t="shared" si="155"/>
        <v>0</v>
      </c>
      <c r="H229" s="419">
        <v>0</v>
      </c>
      <c r="I229" s="420">
        <v>0</v>
      </c>
      <c r="J229" s="419">
        <v>0</v>
      </c>
      <c r="K229" s="419">
        <v>0</v>
      </c>
      <c r="L229" s="419">
        <v>0</v>
      </c>
      <c r="M229" s="420">
        <v>0</v>
      </c>
      <c r="N229" s="420">
        <v>0</v>
      </c>
      <c r="O229" s="419">
        <v>0</v>
      </c>
      <c r="P229" s="420">
        <v>0</v>
      </c>
      <c r="Q229" s="419">
        <v>0</v>
      </c>
      <c r="R229" s="419">
        <v>0</v>
      </c>
      <c r="S229" s="419">
        <v>0</v>
      </c>
      <c r="T229" s="420">
        <v>0</v>
      </c>
      <c r="U229" s="420">
        <v>0</v>
      </c>
      <c r="V229" s="419">
        <v>0</v>
      </c>
      <c r="W229" s="420">
        <v>0</v>
      </c>
      <c r="X229" s="419">
        <v>0</v>
      </c>
      <c r="Y229" s="419">
        <v>0</v>
      </c>
      <c r="Z229" s="419">
        <v>0</v>
      </c>
      <c r="AA229" s="420">
        <v>0</v>
      </c>
      <c r="AB229" s="420">
        <v>0</v>
      </c>
      <c r="AC229" s="419">
        <v>0</v>
      </c>
      <c r="AD229" s="420">
        <v>0</v>
      </c>
      <c r="AE229" s="419">
        <v>0</v>
      </c>
      <c r="AF229" s="419">
        <v>0</v>
      </c>
      <c r="AG229" s="419">
        <v>0</v>
      </c>
      <c r="AH229" s="420">
        <v>17.65279757932052</v>
      </c>
      <c r="AI229" s="420">
        <v>0</v>
      </c>
      <c r="AJ229" s="419">
        <v>0</v>
      </c>
      <c r="AK229" s="420">
        <v>0</v>
      </c>
      <c r="AL229" s="419">
        <v>0</v>
      </c>
      <c r="AM229" s="419">
        <v>0</v>
      </c>
      <c r="AN229" s="419">
        <v>0</v>
      </c>
      <c r="AO229" s="420"/>
      <c r="AP229" s="419">
        <v>0</v>
      </c>
      <c r="AQ229" s="419">
        <v>0</v>
      </c>
      <c r="AR229" s="419">
        <v>0</v>
      </c>
      <c r="AS229" s="419">
        <v>0</v>
      </c>
      <c r="AT229" s="419">
        <v>0</v>
      </c>
      <c r="AU229" s="419">
        <v>0</v>
      </c>
      <c r="AV229" s="420">
        <v>0</v>
      </c>
      <c r="AW229" s="420"/>
      <c r="AX229" s="419">
        <v>0</v>
      </c>
      <c r="AY229" s="420"/>
      <c r="AZ229" s="419">
        <v>0</v>
      </c>
      <c r="BA229" s="419">
        <v>0</v>
      </c>
      <c r="BB229" s="419">
        <v>0</v>
      </c>
      <c r="BC229" s="420">
        <v>0</v>
      </c>
      <c r="BD229" s="420">
        <v>0</v>
      </c>
      <c r="BE229" s="419">
        <v>0</v>
      </c>
      <c r="BF229" s="420">
        <v>0</v>
      </c>
      <c r="BG229" s="419">
        <v>0</v>
      </c>
      <c r="BH229" s="419">
        <v>0</v>
      </c>
      <c r="BI229" s="419">
        <v>0</v>
      </c>
      <c r="BJ229" s="420">
        <v>0</v>
      </c>
      <c r="BK229" s="420">
        <v>0</v>
      </c>
      <c r="BL229" s="419">
        <v>0</v>
      </c>
      <c r="BM229" s="420">
        <f t="shared" si="156"/>
        <v>0</v>
      </c>
      <c r="BN229" s="419">
        <v>0</v>
      </c>
      <c r="BO229" s="419">
        <v>0</v>
      </c>
      <c r="BP229" s="419">
        <v>0</v>
      </c>
      <c r="BQ229" s="419">
        <v>0</v>
      </c>
      <c r="BR229" s="419">
        <v>0</v>
      </c>
      <c r="BS229" s="419">
        <v>0</v>
      </c>
      <c r="BT229" s="419">
        <v>0</v>
      </c>
      <c r="BU229" s="419">
        <v>0</v>
      </c>
      <c r="BV229" s="419">
        <v>0</v>
      </c>
      <c r="BW229" s="419">
        <f t="shared" si="151"/>
        <v>0</v>
      </c>
      <c r="BX229" s="421">
        <v>0</v>
      </c>
      <c r="BY229" s="419">
        <f t="shared" si="152"/>
        <v>0</v>
      </c>
      <c r="BZ229" s="421">
        <v>0</v>
      </c>
      <c r="CA229" s="414" t="s">
        <v>1951</v>
      </c>
    </row>
    <row r="230" spans="1:79" ht="31.5">
      <c r="A230" s="412" t="s">
        <v>1911</v>
      </c>
      <c r="B230" s="417" t="s">
        <v>1146</v>
      </c>
      <c r="C230" s="418" t="s">
        <v>1634</v>
      </c>
      <c r="D230" s="419">
        <v>25.611025996227305</v>
      </c>
      <c r="E230" s="408">
        <f t="shared" si="153"/>
        <v>0</v>
      </c>
      <c r="F230" s="419">
        <f t="shared" si="154"/>
        <v>0</v>
      </c>
      <c r="G230" s="419">
        <f t="shared" si="155"/>
        <v>0</v>
      </c>
      <c r="H230" s="419">
        <v>0</v>
      </c>
      <c r="I230" s="420">
        <v>0</v>
      </c>
      <c r="J230" s="419">
        <v>0</v>
      </c>
      <c r="K230" s="419">
        <v>0</v>
      </c>
      <c r="L230" s="419">
        <v>0</v>
      </c>
      <c r="M230" s="420">
        <v>0</v>
      </c>
      <c r="N230" s="420">
        <v>0</v>
      </c>
      <c r="O230" s="419">
        <v>0</v>
      </c>
      <c r="P230" s="420">
        <v>0</v>
      </c>
      <c r="Q230" s="419">
        <v>0</v>
      </c>
      <c r="R230" s="419">
        <v>0</v>
      </c>
      <c r="S230" s="419">
        <v>0</v>
      </c>
      <c r="T230" s="420">
        <v>0</v>
      </c>
      <c r="U230" s="420">
        <v>0</v>
      </c>
      <c r="V230" s="419">
        <v>0</v>
      </c>
      <c r="W230" s="420">
        <v>0</v>
      </c>
      <c r="X230" s="419">
        <v>0</v>
      </c>
      <c r="Y230" s="419">
        <v>0</v>
      </c>
      <c r="Z230" s="419">
        <v>0</v>
      </c>
      <c r="AA230" s="420">
        <v>0</v>
      </c>
      <c r="AB230" s="420">
        <v>0</v>
      </c>
      <c r="AC230" s="419">
        <v>0</v>
      </c>
      <c r="AD230" s="420">
        <v>0</v>
      </c>
      <c r="AE230" s="419">
        <v>0</v>
      </c>
      <c r="AF230" s="419">
        <v>0</v>
      </c>
      <c r="AG230" s="419">
        <v>0</v>
      </c>
      <c r="AH230" s="420">
        <v>0</v>
      </c>
      <c r="AI230" s="420">
        <v>0</v>
      </c>
      <c r="AJ230" s="419">
        <v>0</v>
      </c>
      <c r="AK230" s="420">
        <v>0</v>
      </c>
      <c r="AL230" s="419">
        <v>0</v>
      </c>
      <c r="AM230" s="419">
        <v>0</v>
      </c>
      <c r="AN230" s="419">
        <v>0</v>
      </c>
      <c r="AO230" s="420"/>
      <c r="AP230" s="419">
        <v>0</v>
      </c>
      <c r="AQ230" s="419">
        <v>0</v>
      </c>
      <c r="AR230" s="419">
        <v>0</v>
      </c>
      <c r="AS230" s="419">
        <v>0</v>
      </c>
      <c r="AT230" s="419">
        <v>0</v>
      </c>
      <c r="AU230" s="419">
        <v>0</v>
      </c>
      <c r="AV230" s="420">
        <v>0</v>
      </c>
      <c r="AW230" s="420"/>
      <c r="AX230" s="419">
        <v>0</v>
      </c>
      <c r="AY230" s="420"/>
      <c r="AZ230" s="419">
        <v>0</v>
      </c>
      <c r="BA230" s="419">
        <v>0</v>
      </c>
      <c r="BB230" s="419">
        <v>0</v>
      </c>
      <c r="BC230" s="420">
        <v>0</v>
      </c>
      <c r="BD230" s="420">
        <v>0</v>
      </c>
      <c r="BE230" s="419">
        <v>0</v>
      </c>
      <c r="BF230" s="420">
        <v>0</v>
      </c>
      <c r="BG230" s="419">
        <v>0</v>
      </c>
      <c r="BH230" s="419">
        <v>0</v>
      </c>
      <c r="BI230" s="419">
        <v>0</v>
      </c>
      <c r="BJ230" s="420">
        <v>0</v>
      </c>
      <c r="BK230" s="420">
        <v>0</v>
      </c>
      <c r="BL230" s="419">
        <v>0</v>
      </c>
      <c r="BM230" s="420">
        <f t="shared" si="156"/>
        <v>0</v>
      </c>
      <c r="BN230" s="419">
        <v>0</v>
      </c>
      <c r="BO230" s="419">
        <v>0</v>
      </c>
      <c r="BP230" s="419">
        <v>0</v>
      </c>
      <c r="BQ230" s="419">
        <v>0</v>
      </c>
      <c r="BR230" s="419">
        <v>0</v>
      </c>
      <c r="BS230" s="419">
        <v>0</v>
      </c>
      <c r="BT230" s="419">
        <v>0</v>
      </c>
      <c r="BU230" s="419">
        <v>0</v>
      </c>
      <c r="BV230" s="419">
        <v>0</v>
      </c>
      <c r="BW230" s="419">
        <f t="shared" si="151"/>
        <v>0</v>
      </c>
      <c r="BX230" s="421">
        <v>0</v>
      </c>
      <c r="BY230" s="419">
        <f t="shared" si="152"/>
        <v>0</v>
      </c>
      <c r="BZ230" s="421">
        <v>0</v>
      </c>
      <c r="CA230" s="414" t="s">
        <v>1951</v>
      </c>
    </row>
    <row r="231" spans="1:79" ht="63">
      <c r="A231" s="412" t="s">
        <v>1911</v>
      </c>
      <c r="B231" s="417" t="s">
        <v>1147</v>
      </c>
      <c r="C231" s="418" t="s">
        <v>1635</v>
      </c>
      <c r="D231" s="419">
        <v>0</v>
      </c>
      <c r="E231" s="408">
        <f t="shared" si="153"/>
        <v>0</v>
      </c>
      <c r="F231" s="419">
        <f t="shared" si="154"/>
        <v>0</v>
      </c>
      <c r="G231" s="419">
        <f t="shared" si="155"/>
        <v>0</v>
      </c>
      <c r="H231" s="419">
        <v>0</v>
      </c>
      <c r="I231" s="420">
        <v>0</v>
      </c>
      <c r="J231" s="419">
        <v>0</v>
      </c>
      <c r="K231" s="419">
        <v>0</v>
      </c>
      <c r="L231" s="419">
        <v>0</v>
      </c>
      <c r="M231" s="420"/>
      <c r="N231" s="420">
        <v>0</v>
      </c>
      <c r="O231" s="419">
        <v>0</v>
      </c>
      <c r="P231" s="420">
        <v>0</v>
      </c>
      <c r="Q231" s="419">
        <v>0</v>
      </c>
      <c r="R231" s="419">
        <v>0</v>
      </c>
      <c r="S231" s="419">
        <v>0</v>
      </c>
      <c r="T231" s="420"/>
      <c r="U231" s="420">
        <v>0</v>
      </c>
      <c r="V231" s="419">
        <v>0</v>
      </c>
      <c r="W231" s="420">
        <v>0</v>
      </c>
      <c r="X231" s="419">
        <v>0</v>
      </c>
      <c r="Y231" s="419">
        <v>0</v>
      </c>
      <c r="Z231" s="419">
        <v>0</v>
      </c>
      <c r="AA231" s="420"/>
      <c r="AB231" s="420">
        <v>0</v>
      </c>
      <c r="AC231" s="419">
        <v>0</v>
      </c>
      <c r="AD231" s="420">
        <v>0</v>
      </c>
      <c r="AE231" s="419">
        <v>0</v>
      </c>
      <c r="AF231" s="419">
        <v>0</v>
      </c>
      <c r="AG231" s="419">
        <v>0</v>
      </c>
      <c r="AH231" s="420"/>
      <c r="AI231" s="420">
        <v>0</v>
      </c>
      <c r="AJ231" s="419">
        <v>0</v>
      </c>
      <c r="AK231" s="420">
        <v>0</v>
      </c>
      <c r="AL231" s="419">
        <v>0</v>
      </c>
      <c r="AM231" s="419">
        <v>0</v>
      </c>
      <c r="AN231" s="419">
        <v>0</v>
      </c>
      <c r="AO231" s="420"/>
      <c r="AP231" s="419">
        <v>0</v>
      </c>
      <c r="AQ231" s="419">
        <v>0</v>
      </c>
      <c r="AR231" s="419">
        <v>0</v>
      </c>
      <c r="AS231" s="419">
        <v>0</v>
      </c>
      <c r="AT231" s="419">
        <v>0</v>
      </c>
      <c r="AU231" s="419">
        <v>0</v>
      </c>
      <c r="AV231" s="420">
        <v>0</v>
      </c>
      <c r="AW231" s="420"/>
      <c r="AX231" s="419">
        <v>0</v>
      </c>
      <c r="AY231" s="420"/>
      <c r="AZ231" s="419">
        <v>0</v>
      </c>
      <c r="BA231" s="419">
        <v>0</v>
      </c>
      <c r="BB231" s="419">
        <v>0</v>
      </c>
      <c r="BC231" s="420">
        <v>0</v>
      </c>
      <c r="BD231" s="420"/>
      <c r="BE231" s="419">
        <v>0</v>
      </c>
      <c r="BF231" s="420"/>
      <c r="BG231" s="419">
        <v>0</v>
      </c>
      <c r="BH231" s="419">
        <v>0</v>
      </c>
      <c r="BI231" s="419">
        <v>0</v>
      </c>
      <c r="BJ231" s="420">
        <v>0</v>
      </c>
      <c r="BK231" s="420">
        <v>0</v>
      </c>
      <c r="BL231" s="419">
        <v>0</v>
      </c>
      <c r="BM231" s="420">
        <f t="shared" si="156"/>
        <v>0</v>
      </c>
      <c r="BN231" s="419">
        <v>0</v>
      </c>
      <c r="BO231" s="419">
        <v>0</v>
      </c>
      <c r="BP231" s="419">
        <v>0</v>
      </c>
      <c r="BQ231" s="419">
        <v>0</v>
      </c>
      <c r="BR231" s="419">
        <v>0</v>
      </c>
      <c r="BS231" s="419">
        <v>0</v>
      </c>
      <c r="BT231" s="419">
        <v>0</v>
      </c>
      <c r="BU231" s="419">
        <v>0</v>
      </c>
      <c r="BV231" s="419">
        <v>0</v>
      </c>
      <c r="BW231" s="419">
        <f t="shared" si="151"/>
        <v>0</v>
      </c>
      <c r="BX231" s="421">
        <v>0</v>
      </c>
      <c r="BY231" s="419">
        <f t="shared" si="152"/>
        <v>0</v>
      </c>
      <c r="BZ231" s="421">
        <v>0</v>
      </c>
      <c r="CA231" s="414" t="s">
        <v>1951</v>
      </c>
    </row>
    <row r="232" spans="1:79" ht="63">
      <c r="A232" s="412" t="s">
        <v>1911</v>
      </c>
      <c r="B232" s="417" t="s">
        <v>1148</v>
      </c>
      <c r="C232" s="418" t="s">
        <v>1636</v>
      </c>
      <c r="D232" s="419">
        <v>0</v>
      </c>
      <c r="E232" s="408">
        <f t="shared" si="153"/>
        <v>0</v>
      </c>
      <c r="F232" s="419">
        <f t="shared" si="154"/>
        <v>0</v>
      </c>
      <c r="G232" s="419">
        <f t="shared" si="155"/>
        <v>0</v>
      </c>
      <c r="H232" s="419">
        <v>0</v>
      </c>
      <c r="I232" s="420">
        <v>0</v>
      </c>
      <c r="J232" s="419">
        <v>0</v>
      </c>
      <c r="K232" s="419">
        <v>0</v>
      </c>
      <c r="L232" s="419">
        <v>0</v>
      </c>
      <c r="M232" s="420"/>
      <c r="N232" s="420">
        <v>0</v>
      </c>
      <c r="O232" s="419">
        <v>0</v>
      </c>
      <c r="P232" s="420">
        <v>0</v>
      </c>
      <c r="Q232" s="419">
        <v>0</v>
      </c>
      <c r="R232" s="419">
        <v>0</v>
      </c>
      <c r="S232" s="419">
        <v>0</v>
      </c>
      <c r="T232" s="420"/>
      <c r="U232" s="420">
        <v>0</v>
      </c>
      <c r="V232" s="419">
        <v>0</v>
      </c>
      <c r="W232" s="420">
        <v>0</v>
      </c>
      <c r="X232" s="419">
        <v>0</v>
      </c>
      <c r="Y232" s="419">
        <v>0</v>
      </c>
      <c r="Z232" s="419">
        <v>0</v>
      </c>
      <c r="AA232" s="420"/>
      <c r="AB232" s="420">
        <v>0</v>
      </c>
      <c r="AC232" s="419">
        <v>0</v>
      </c>
      <c r="AD232" s="420">
        <v>0</v>
      </c>
      <c r="AE232" s="419">
        <v>0</v>
      </c>
      <c r="AF232" s="419">
        <v>0</v>
      </c>
      <c r="AG232" s="419">
        <v>0</v>
      </c>
      <c r="AH232" s="420"/>
      <c r="AI232" s="420">
        <v>0</v>
      </c>
      <c r="AJ232" s="419">
        <v>0</v>
      </c>
      <c r="AK232" s="420">
        <v>0</v>
      </c>
      <c r="AL232" s="419">
        <v>0</v>
      </c>
      <c r="AM232" s="419">
        <v>0</v>
      </c>
      <c r="AN232" s="419">
        <v>0</v>
      </c>
      <c r="AO232" s="420"/>
      <c r="AP232" s="419">
        <v>0</v>
      </c>
      <c r="AQ232" s="419">
        <v>0</v>
      </c>
      <c r="AR232" s="419">
        <v>0</v>
      </c>
      <c r="AS232" s="419">
        <v>0</v>
      </c>
      <c r="AT232" s="419">
        <v>0</v>
      </c>
      <c r="AU232" s="419">
        <v>0</v>
      </c>
      <c r="AV232" s="420">
        <v>0</v>
      </c>
      <c r="AW232" s="420"/>
      <c r="AX232" s="419">
        <v>0</v>
      </c>
      <c r="AY232" s="420"/>
      <c r="AZ232" s="419">
        <v>0</v>
      </c>
      <c r="BA232" s="419">
        <v>0</v>
      </c>
      <c r="BB232" s="419">
        <v>0</v>
      </c>
      <c r="BC232" s="420">
        <v>0</v>
      </c>
      <c r="BD232" s="420"/>
      <c r="BE232" s="419">
        <v>0</v>
      </c>
      <c r="BF232" s="420"/>
      <c r="BG232" s="419">
        <v>0</v>
      </c>
      <c r="BH232" s="419">
        <v>0</v>
      </c>
      <c r="BI232" s="419">
        <v>0</v>
      </c>
      <c r="BJ232" s="420">
        <v>0</v>
      </c>
      <c r="BK232" s="420">
        <v>0</v>
      </c>
      <c r="BL232" s="419">
        <v>0</v>
      </c>
      <c r="BM232" s="420">
        <f t="shared" si="156"/>
        <v>0</v>
      </c>
      <c r="BN232" s="419">
        <v>0</v>
      </c>
      <c r="BO232" s="419">
        <v>0</v>
      </c>
      <c r="BP232" s="419">
        <v>0</v>
      </c>
      <c r="BQ232" s="419">
        <v>0</v>
      </c>
      <c r="BR232" s="419">
        <v>0</v>
      </c>
      <c r="BS232" s="419">
        <v>0</v>
      </c>
      <c r="BT232" s="419">
        <v>0</v>
      </c>
      <c r="BU232" s="419">
        <v>0</v>
      </c>
      <c r="BV232" s="419">
        <v>0</v>
      </c>
      <c r="BW232" s="419">
        <f t="shared" si="151"/>
        <v>0</v>
      </c>
      <c r="BX232" s="421">
        <v>0</v>
      </c>
      <c r="BY232" s="419">
        <f t="shared" si="152"/>
        <v>0</v>
      </c>
      <c r="BZ232" s="421">
        <v>0</v>
      </c>
      <c r="CA232" s="414" t="s">
        <v>1951</v>
      </c>
    </row>
    <row r="233" spans="1:79" ht="63">
      <c r="A233" s="412" t="s">
        <v>1911</v>
      </c>
      <c r="B233" s="417" t="s">
        <v>1149</v>
      </c>
      <c r="C233" s="418" t="s">
        <v>1637</v>
      </c>
      <c r="D233" s="419">
        <v>0</v>
      </c>
      <c r="E233" s="408">
        <f t="shared" si="153"/>
        <v>0</v>
      </c>
      <c r="F233" s="419">
        <f t="shared" si="154"/>
        <v>0</v>
      </c>
      <c r="G233" s="419">
        <f t="shared" si="155"/>
        <v>0</v>
      </c>
      <c r="H233" s="419">
        <v>0</v>
      </c>
      <c r="I233" s="420">
        <v>0</v>
      </c>
      <c r="J233" s="419">
        <v>0</v>
      </c>
      <c r="K233" s="419">
        <v>0</v>
      </c>
      <c r="L233" s="419">
        <v>0</v>
      </c>
      <c r="M233" s="420"/>
      <c r="N233" s="420">
        <v>0</v>
      </c>
      <c r="O233" s="419">
        <v>0</v>
      </c>
      <c r="P233" s="420">
        <v>0</v>
      </c>
      <c r="Q233" s="419">
        <v>0</v>
      </c>
      <c r="R233" s="419">
        <v>0</v>
      </c>
      <c r="S233" s="419">
        <v>0</v>
      </c>
      <c r="T233" s="420"/>
      <c r="U233" s="420">
        <v>0</v>
      </c>
      <c r="V233" s="419">
        <v>0</v>
      </c>
      <c r="W233" s="420">
        <v>0</v>
      </c>
      <c r="X233" s="419">
        <v>0</v>
      </c>
      <c r="Y233" s="419">
        <v>0</v>
      </c>
      <c r="Z233" s="419">
        <v>0</v>
      </c>
      <c r="AA233" s="420"/>
      <c r="AB233" s="420">
        <v>0</v>
      </c>
      <c r="AC233" s="419">
        <v>0</v>
      </c>
      <c r="AD233" s="420">
        <v>0</v>
      </c>
      <c r="AE233" s="419">
        <v>0</v>
      </c>
      <c r="AF233" s="419">
        <v>0</v>
      </c>
      <c r="AG233" s="419">
        <v>0</v>
      </c>
      <c r="AH233" s="420"/>
      <c r="AI233" s="420">
        <v>0</v>
      </c>
      <c r="AJ233" s="419">
        <v>0</v>
      </c>
      <c r="AK233" s="420">
        <v>0</v>
      </c>
      <c r="AL233" s="419">
        <v>0</v>
      </c>
      <c r="AM233" s="419">
        <v>0</v>
      </c>
      <c r="AN233" s="419">
        <v>0</v>
      </c>
      <c r="AO233" s="420"/>
      <c r="AP233" s="419">
        <v>0</v>
      </c>
      <c r="AQ233" s="419">
        <v>0</v>
      </c>
      <c r="AR233" s="419">
        <v>0</v>
      </c>
      <c r="AS233" s="419">
        <v>0</v>
      </c>
      <c r="AT233" s="419">
        <v>0</v>
      </c>
      <c r="AU233" s="419">
        <v>0</v>
      </c>
      <c r="AV233" s="420">
        <v>0</v>
      </c>
      <c r="AW233" s="420"/>
      <c r="AX233" s="419">
        <v>0</v>
      </c>
      <c r="AY233" s="420"/>
      <c r="AZ233" s="419">
        <v>0</v>
      </c>
      <c r="BA233" s="419">
        <v>0</v>
      </c>
      <c r="BB233" s="419">
        <v>0</v>
      </c>
      <c r="BC233" s="420">
        <v>0</v>
      </c>
      <c r="BD233" s="420"/>
      <c r="BE233" s="419">
        <v>0</v>
      </c>
      <c r="BF233" s="420"/>
      <c r="BG233" s="419">
        <v>0</v>
      </c>
      <c r="BH233" s="419">
        <v>0</v>
      </c>
      <c r="BI233" s="419">
        <v>0</v>
      </c>
      <c r="BJ233" s="420">
        <v>0</v>
      </c>
      <c r="BK233" s="420">
        <v>0</v>
      </c>
      <c r="BL233" s="419">
        <v>0</v>
      </c>
      <c r="BM233" s="420">
        <f t="shared" si="156"/>
        <v>0</v>
      </c>
      <c r="BN233" s="419">
        <v>0</v>
      </c>
      <c r="BO233" s="419">
        <v>0</v>
      </c>
      <c r="BP233" s="419">
        <v>0</v>
      </c>
      <c r="BQ233" s="419">
        <v>0</v>
      </c>
      <c r="BR233" s="419">
        <v>0</v>
      </c>
      <c r="BS233" s="419">
        <v>0</v>
      </c>
      <c r="BT233" s="419">
        <v>0</v>
      </c>
      <c r="BU233" s="419">
        <v>0</v>
      </c>
      <c r="BV233" s="419">
        <v>0</v>
      </c>
      <c r="BW233" s="419">
        <f t="shared" si="151"/>
        <v>0</v>
      </c>
      <c r="BX233" s="421">
        <v>0</v>
      </c>
      <c r="BY233" s="419">
        <f t="shared" si="152"/>
        <v>0</v>
      </c>
      <c r="BZ233" s="421">
        <v>0</v>
      </c>
      <c r="CA233" s="414" t="s">
        <v>1951</v>
      </c>
    </row>
    <row r="234" spans="1:79" ht="63">
      <c r="A234" s="412" t="s">
        <v>1911</v>
      </c>
      <c r="B234" s="417" t="s">
        <v>1150</v>
      </c>
      <c r="C234" s="418" t="s">
        <v>1638</v>
      </c>
      <c r="D234" s="419">
        <v>0</v>
      </c>
      <c r="E234" s="408">
        <f t="shared" si="153"/>
        <v>0</v>
      </c>
      <c r="F234" s="419">
        <f t="shared" si="154"/>
        <v>0</v>
      </c>
      <c r="G234" s="419">
        <f t="shared" si="155"/>
        <v>0</v>
      </c>
      <c r="H234" s="419">
        <v>0</v>
      </c>
      <c r="I234" s="420">
        <v>0</v>
      </c>
      <c r="J234" s="419">
        <v>0</v>
      </c>
      <c r="K234" s="419">
        <v>0</v>
      </c>
      <c r="L234" s="419">
        <v>0</v>
      </c>
      <c r="M234" s="420"/>
      <c r="N234" s="420">
        <v>0</v>
      </c>
      <c r="O234" s="419">
        <v>0</v>
      </c>
      <c r="P234" s="420">
        <v>0</v>
      </c>
      <c r="Q234" s="419">
        <v>0</v>
      </c>
      <c r="R234" s="419">
        <v>0</v>
      </c>
      <c r="S234" s="419">
        <v>0</v>
      </c>
      <c r="T234" s="420"/>
      <c r="U234" s="420">
        <v>0</v>
      </c>
      <c r="V234" s="419">
        <v>0</v>
      </c>
      <c r="W234" s="420">
        <v>0</v>
      </c>
      <c r="X234" s="419">
        <v>0</v>
      </c>
      <c r="Y234" s="419">
        <v>0</v>
      </c>
      <c r="Z234" s="419">
        <v>0</v>
      </c>
      <c r="AA234" s="420"/>
      <c r="AB234" s="420">
        <v>0</v>
      </c>
      <c r="AC234" s="419">
        <v>0</v>
      </c>
      <c r="AD234" s="420">
        <v>0</v>
      </c>
      <c r="AE234" s="419">
        <v>0</v>
      </c>
      <c r="AF234" s="419">
        <v>0</v>
      </c>
      <c r="AG234" s="419">
        <v>0</v>
      </c>
      <c r="AH234" s="420"/>
      <c r="AI234" s="420">
        <v>0</v>
      </c>
      <c r="AJ234" s="419">
        <v>0</v>
      </c>
      <c r="AK234" s="420">
        <v>0</v>
      </c>
      <c r="AL234" s="419">
        <v>0</v>
      </c>
      <c r="AM234" s="419">
        <v>0</v>
      </c>
      <c r="AN234" s="419">
        <v>0</v>
      </c>
      <c r="AO234" s="420"/>
      <c r="AP234" s="419">
        <v>0</v>
      </c>
      <c r="AQ234" s="419">
        <v>0</v>
      </c>
      <c r="AR234" s="419">
        <v>0</v>
      </c>
      <c r="AS234" s="419">
        <v>0</v>
      </c>
      <c r="AT234" s="419">
        <v>0</v>
      </c>
      <c r="AU234" s="419">
        <v>0</v>
      </c>
      <c r="AV234" s="420">
        <v>0</v>
      </c>
      <c r="AW234" s="420"/>
      <c r="AX234" s="419">
        <v>0</v>
      </c>
      <c r="AY234" s="420"/>
      <c r="AZ234" s="419">
        <v>0</v>
      </c>
      <c r="BA234" s="419">
        <v>0</v>
      </c>
      <c r="BB234" s="419">
        <v>0</v>
      </c>
      <c r="BC234" s="420">
        <v>0</v>
      </c>
      <c r="BD234" s="420"/>
      <c r="BE234" s="419">
        <v>0</v>
      </c>
      <c r="BF234" s="420"/>
      <c r="BG234" s="419">
        <v>0</v>
      </c>
      <c r="BH234" s="419">
        <v>0</v>
      </c>
      <c r="BI234" s="419">
        <v>0</v>
      </c>
      <c r="BJ234" s="420">
        <v>0</v>
      </c>
      <c r="BK234" s="420">
        <v>0</v>
      </c>
      <c r="BL234" s="419">
        <v>0</v>
      </c>
      <c r="BM234" s="420">
        <f t="shared" si="156"/>
        <v>0</v>
      </c>
      <c r="BN234" s="419">
        <v>0</v>
      </c>
      <c r="BO234" s="419">
        <v>0</v>
      </c>
      <c r="BP234" s="419">
        <v>0</v>
      </c>
      <c r="BQ234" s="419">
        <v>0</v>
      </c>
      <c r="BR234" s="419">
        <v>0</v>
      </c>
      <c r="BS234" s="419">
        <v>0</v>
      </c>
      <c r="BT234" s="419">
        <v>0</v>
      </c>
      <c r="BU234" s="419">
        <v>0</v>
      </c>
      <c r="BV234" s="419">
        <v>0</v>
      </c>
      <c r="BW234" s="419">
        <f t="shared" si="151"/>
        <v>0</v>
      </c>
      <c r="BX234" s="421">
        <v>0</v>
      </c>
      <c r="BY234" s="419">
        <f t="shared" si="152"/>
        <v>0</v>
      </c>
      <c r="BZ234" s="421">
        <v>0</v>
      </c>
      <c r="CA234" s="418" t="s">
        <v>1951</v>
      </c>
    </row>
    <row r="235" spans="1:79" ht="63">
      <c r="A235" s="412" t="s">
        <v>1911</v>
      </c>
      <c r="B235" s="417" t="s">
        <v>1151</v>
      </c>
      <c r="C235" s="418" t="s">
        <v>1639</v>
      </c>
      <c r="D235" s="419">
        <v>0</v>
      </c>
      <c r="E235" s="408">
        <f t="shared" si="153"/>
        <v>0</v>
      </c>
      <c r="F235" s="419">
        <f t="shared" si="154"/>
        <v>0</v>
      </c>
      <c r="G235" s="419">
        <f t="shared" si="155"/>
        <v>0</v>
      </c>
      <c r="H235" s="419">
        <v>0</v>
      </c>
      <c r="I235" s="420">
        <v>0</v>
      </c>
      <c r="J235" s="419">
        <v>0</v>
      </c>
      <c r="K235" s="419">
        <v>0</v>
      </c>
      <c r="L235" s="419">
        <v>0</v>
      </c>
      <c r="M235" s="420"/>
      <c r="N235" s="420">
        <v>0</v>
      </c>
      <c r="O235" s="419">
        <v>0</v>
      </c>
      <c r="P235" s="420">
        <v>0</v>
      </c>
      <c r="Q235" s="419">
        <v>0</v>
      </c>
      <c r="R235" s="419">
        <v>0</v>
      </c>
      <c r="S235" s="419">
        <v>0</v>
      </c>
      <c r="T235" s="420"/>
      <c r="U235" s="420">
        <v>0</v>
      </c>
      <c r="V235" s="419">
        <v>0</v>
      </c>
      <c r="W235" s="420">
        <v>0</v>
      </c>
      <c r="X235" s="419">
        <v>0</v>
      </c>
      <c r="Y235" s="419">
        <v>0</v>
      </c>
      <c r="Z235" s="419">
        <v>0</v>
      </c>
      <c r="AA235" s="420"/>
      <c r="AB235" s="420">
        <v>0</v>
      </c>
      <c r="AC235" s="419">
        <v>0</v>
      </c>
      <c r="AD235" s="420">
        <v>0</v>
      </c>
      <c r="AE235" s="419">
        <v>0</v>
      </c>
      <c r="AF235" s="419">
        <v>0</v>
      </c>
      <c r="AG235" s="419">
        <v>0</v>
      </c>
      <c r="AH235" s="420"/>
      <c r="AI235" s="420">
        <v>0</v>
      </c>
      <c r="AJ235" s="419">
        <v>0</v>
      </c>
      <c r="AK235" s="420">
        <v>0</v>
      </c>
      <c r="AL235" s="419">
        <v>0</v>
      </c>
      <c r="AM235" s="419">
        <v>0</v>
      </c>
      <c r="AN235" s="419">
        <v>0</v>
      </c>
      <c r="AO235" s="420"/>
      <c r="AP235" s="419">
        <v>0</v>
      </c>
      <c r="AQ235" s="419">
        <v>0</v>
      </c>
      <c r="AR235" s="419">
        <v>0</v>
      </c>
      <c r="AS235" s="419">
        <v>0</v>
      </c>
      <c r="AT235" s="419">
        <v>0</v>
      </c>
      <c r="AU235" s="419">
        <v>0</v>
      </c>
      <c r="AV235" s="420">
        <v>0</v>
      </c>
      <c r="AW235" s="420"/>
      <c r="AX235" s="419">
        <v>0</v>
      </c>
      <c r="AY235" s="420"/>
      <c r="AZ235" s="419">
        <v>0</v>
      </c>
      <c r="BA235" s="419">
        <v>0</v>
      </c>
      <c r="BB235" s="419">
        <v>0</v>
      </c>
      <c r="BC235" s="420">
        <v>0</v>
      </c>
      <c r="BD235" s="420"/>
      <c r="BE235" s="419">
        <v>0</v>
      </c>
      <c r="BF235" s="420"/>
      <c r="BG235" s="419">
        <v>0</v>
      </c>
      <c r="BH235" s="419">
        <v>0</v>
      </c>
      <c r="BI235" s="419">
        <v>0</v>
      </c>
      <c r="BJ235" s="420">
        <v>0</v>
      </c>
      <c r="BK235" s="420">
        <v>0</v>
      </c>
      <c r="BL235" s="419">
        <v>0</v>
      </c>
      <c r="BM235" s="420">
        <f t="shared" si="156"/>
        <v>0</v>
      </c>
      <c r="BN235" s="419">
        <v>0</v>
      </c>
      <c r="BO235" s="419">
        <v>0</v>
      </c>
      <c r="BP235" s="419">
        <v>0</v>
      </c>
      <c r="BQ235" s="419">
        <v>0</v>
      </c>
      <c r="BR235" s="419">
        <v>0</v>
      </c>
      <c r="BS235" s="419">
        <v>0</v>
      </c>
      <c r="BT235" s="419">
        <v>0</v>
      </c>
      <c r="BU235" s="419">
        <v>0</v>
      </c>
      <c r="BV235" s="419">
        <v>0</v>
      </c>
      <c r="BW235" s="419">
        <f t="shared" si="151"/>
        <v>0</v>
      </c>
      <c r="BX235" s="421">
        <v>0</v>
      </c>
      <c r="BY235" s="419">
        <f t="shared" si="152"/>
        <v>0</v>
      </c>
      <c r="BZ235" s="421">
        <v>0</v>
      </c>
      <c r="CA235" s="414" t="s">
        <v>1951</v>
      </c>
    </row>
    <row r="236" spans="1:79" ht="63">
      <c r="A236" s="412" t="s">
        <v>1911</v>
      </c>
      <c r="B236" s="417" t="s">
        <v>1152</v>
      </c>
      <c r="C236" s="418" t="s">
        <v>1640</v>
      </c>
      <c r="D236" s="419">
        <v>0</v>
      </c>
      <c r="E236" s="408">
        <f t="shared" si="153"/>
        <v>0</v>
      </c>
      <c r="F236" s="419">
        <f t="shared" si="154"/>
        <v>0</v>
      </c>
      <c r="G236" s="419">
        <f t="shared" si="155"/>
        <v>0</v>
      </c>
      <c r="H236" s="419">
        <v>0</v>
      </c>
      <c r="I236" s="420">
        <v>0</v>
      </c>
      <c r="J236" s="419">
        <v>0</v>
      </c>
      <c r="K236" s="419">
        <v>0</v>
      </c>
      <c r="L236" s="419">
        <v>0</v>
      </c>
      <c r="M236" s="420"/>
      <c r="N236" s="420">
        <v>0</v>
      </c>
      <c r="O236" s="419">
        <v>0</v>
      </c>
      <c r="P236" s="420">
        <v>0</v>
      </c>
      <c r="Q236" s="419">
        <v>0</v>
      </c>
      <c r="R236" s="419">
        <v>0</v>
      </c>
      <c r="S236" s="419">
        <v>0</v>
      </c>
      <c r="T236" s="420"/>
      <c r="U236" s="420">
        <v>0</v>
      </c>
      <c r="V236" s="419">
        <v>0</v>
      </c>
      <c r="W236" s="420">
        <v>0</v>
      </c>
      <c r="X236" s="419">
        <v>0</v>
      </c>
      <c r="Y236" s="419">
        <v>0</v>
      </c>
      <c r="Z236" s="419">
        <v>0</v>
      </c>
      <c r="AA236" s="420"/>
      <c r="AB236" s="420">
        <v>0</v>
      </c>
      <c r="AC236" s="419">
        <v>0</v>
      </c>
      <c r="AD236" s="420">
        <v>0</v>
      </c>
      <c r="AE236" s="419">
        <v>0</v>
      </c>
      <c r="AF236" s="419">
        <v>0</v>
      </c>
      <c r="AG236" s="419">
        <v>0</v>
      </c>
      <c r="AH236" s="420"/>
      <c r="AI236" s="420">
        <v>0</v>
      </c>
      <c r="AJ236" s="419">
        <v>0</v>
      </c>
      <c r="AK236" s="420">
        <v>0</v>
      </c>
      <c r="AL236" s="419">
        <v>0</v>
      </c>
      <c r="AM236" s="419">
        <v>0</v>
      </c>
      <c r="AN236" s="419">
        <v>0</v>
      </c>
      <c r="AO236" s="420"/>
      <c r="AP236" s="419">
        <v>0</v>
      </c>
      <c r="AQ236" s="419">
        <v>0</v>
      </c>
      <c r="AR236" s="419">
        <v>0</v>
      </c>
      <c r="AS236" s="419">
        <v>0</v>
      </c>
      <c r="AT236" s="419">
        <v>0</v>
      </c>
      <c r="AU236" s="419">
        <v>0</v>
      </c>
      <c r="AV236" s="420">
        <v>0</v>
      </c>
      <c r="AW236" s="420"/>
      <c r="AX236" s="419">
        <v>0</v>
      </c>
      <c r="AY236" s="420"/>
      <c r="AZ236" s="419">
        <v>0</v>
      </c>
      <c r="BA236" s="419">
        <v>0</v>
      </c>
      <c r="BB236" s="419">
        <v>0</v>
      </c>
      <c r="BC236" s="420">
        <v>0</v>
      </c>
      <c r="BD236" s="420"/>
      <c r="BE236" s="419">
        <v>0</v>
      </c>
      <c r="BF236" s="420"/>
      <c r="BG236" s="419">
        <v>0</v>
      </c>
      <c r="BH236" s="419">
        <v>0</v>
      </c>
      <c r="BI236" s="419">
        <v>0</v>
      </c>
      <c r="BJ236" s="420">
        <v>0</v>
      </c>
      <c r="BK236" s="420">
        <v>0</v>
      </c>
      <c r="BL236" s="419">
        <v>0</v>
      </c>
      <c r="BM236" s="420">
        <f t="shared" si="156"/>
        <v>0</v>
      </c>
      <c r="BN236" s="419">
        <v>0</v>
      </c>
      <c r="BO236" s="419">
        <v>0</v>
      </c>
      <c r="BP236" s="419">
        <v>0</v>
      </c>
      <c r="BQ236" s="419">
        <v>0</v>
      </c>
      <c r="BR236" s="419">
        <v>0</v>
      </c>
      <c r="BS236" s="419">
        <v>0</v>
      </c>
      <c r="BT236" s="419">
        <v>0</v>
      </c>
      <c r="BU236" s="419">
        <v>0</v>
      </c>
      <c r="BV236" s="419">
        <v>0</v>
      </c>
      <c r="BW236" s="419">
        <f t="shared" si="151"/>
        <v>0</v>
      </c>
      <c r="BX236" s="421">
        <v>0</v>
      </c>
      <c r="BY236" s="419">
        <f t="shared" si="152"/>
        <v>0</v>
      </c>
      <c r="BZ236" s="421">
        <v>0</v>
      </c>
      <c r="CA236" s="414" t="s">
        <v>1951</v>
      </c>
    </row>
    <row r="237" spans="1:79" ht="31.5">
      <c r="A237" s="412" t="s">
        <v>1911</v>
      </c>
      <c r="B237" s="417" t="s">
        <v>1153</v>
      </c>
      <c r="C237" s="418" t="s">
        <v>1642</v>
      </c>
      <c r="D237" s="419">
        <v>8.6092700000000004</v>
      </c>
      <c r="E237" s="408">
        <f t="shared" si="153"/>
        <v>0</v>
      </c>
      <c r="F237" s="419">
        <f t="shared" si="154"/>
        <v>0</v>
      </c>
      <c r="G237" s="419">
        <f t="shared" si="155"/>
        <v>0</v>
      </c>
      <c r="H237" s="419">
        <v>0</v>
      </c>
      <c r="I237" s="420">
        <v>0</v>
      </c>
      <c r="J237" s="419">
        <v>0</v>
      </c>
      <c r="K237" s="419">
        <v>0</v>
      </c>
      <c r="L237" s="419">
        <v>0</v>
      </c>
      <c r="M237" s="420">
        <v>0</v>
      </c>
      <c r="N237" s="420">
        <v>0</v>
      </c>
      <c r="O237" s="419">
        <v>0</v>
      </c>
      <c r="P237" s="420">
        <v>0</v>
      </c>
      <c r="Q237" s="419">
        <v>0</v>
      </c>
      <c r="R237" s="419">
        <v>0</v>
      </c>
      <c r="S237" s="419">
        <v>0</v>
      </c>
      <c r="T237" s="420">
        <v>0</v>
      </c>
      <c r="U237" s="420">
        <v>0</v>
      </c>
      <c r="V237" s="419">
        <v>0</v>
      </c>
      <c r="W237" s="420">
        <v>0</v>
      </c>
      <c r="X237" s="419">
        <v>0</v>
      </c>
      <c r="Y237" s="419">
        <v>0</v>
      </c>
      <c r="Z237" s="419">
        <v>0</v>
      </c>
      <c r="AA237" s="420">
        <v>0</v>
      </c>
      <c r="AB237" s="420">
        <v>0</v>
      </c>
      <c r="AC237" s="419">
        <v>0</v>
      </c>
      <c r="AD237" s="420">
        <v>0</v>
      </c>
      <c r="AE237" s="419">
        <v>0</v>
      </c>
      <c r="AF237" s="419">
        <v>0</v>
      </c>
      <c r="AG237" s="419">
        <v>0</v>
      </c>
      <c r="AH237" s="420">
        <v>0</v>
      </c>
      <c r="AI237" s="420">
        <v>0</v>
      </c>
      <c r="AJ237" s="419">
        <v>0</v>
      </c>
      <c r="AK237" s="420">
        <v>0</v>
      </c>
      <c r="AL237" s="419">
        <v>0</v>
      </c>
      <c r="AM237" s="419">
        <v>0</v>
      </c>
      <c r="AN237" s="419">
        <v>0</v>
      </c>
      <c r="AO237" s="420"/>
      <c r="AP237" s="419">
        <v>0</v>
      </c>
      <c r="AQ237" s="419">
        <v>0</v>
      </c>
      <c r="AR237" s="419">
        <v>0</v>
      </c>
      <c r="AS237" s="419">
        <v>0</v>
      </c>
      <c r="AT237" s="419">
        <v>0</v>
      </c>
      <c r="AU237" s="419">
        <v>0</v>
      </c>
      <c r="AV237" s="420">
        <v>0</v>
      </c>
      <c r="AW237" s="420"/>
      <c r="AX237" s="419">
        <v>0</v>
      </c>
      <c r="AY237" s="420"/>
      <c r="AZ237" s="419">
        <v>0</v>
      </c>
      <c r="BA237" s="419">
        <v>0</v>
      </c>
      <c r="BB237" s="419">
        <v>0</v>
      </c>
      <c r="BC237" s="420">
        <v>0</v>
      </c>
      <c r="BD237" s="420">
        <v>0</v>
      </c>
      <c r="BE237" s="419">
        <v>0</v>
      </c>
      <c r="BF237" s="420">
        <v>0</v>
      </c>
      <c r="BG237" s="419">
        <v>0</v>
      </c>
      <c r="BH237" s="419">
        <v>0</v>
      </c>
      <c r="BI237" s="419">
        <v>0</v>
      </c>
      <c r="BJ237" s="420">
        <v>0</v>
      </c>
      <c r="BK237" s="420">
        <v>0</v>
      </c>
      <c r="BL237" s="419">
        <v>0</v>
      </c>
      <c r="BM237" s="420">
        <f t="shared" si="156"/>
        <v>0</v>
      </c>
      <c r="BN237" s="419">
        <v>0</v>
      </c>
      <c r="BO237" s="419">
        <v>0</v>
      </c>
      <c r="BP237" s="419">
        <v>0</v>
      </c>
      <c r="BQ237" s="419">
        <v>0</v>
      </c>
      <c r="BR237" s="419">
        <v>0</v>
      </c>
      <c r="BS237" s="419">
        <v>0</v>
      </c>
      <c r="BT237" s="419">
        <v>0</v>
      </c>
      <c r="BU237" s="419">
        <v>0</v>
      </c>
      <c r="BV237" s="419">
        <v>0</v>
      </c>
      <c r="BW237" s="419">
        <f t="shared" si="151"/>
        <v>0</v>
      </c>
      <c r="BX237" s="421">
        <v>0</v>
      </c>
      <c r="BY237" s="419">
        <f t="shared" si="152"/>
        <v>0</v>
      </c>
      <c r="BZ237" s="421">
        <v>0</v>
      </c>
      <c r="CA237" s="414" t="s">
        <v>1951</v>
      </c>
    </row>
    <row r="238" spans="1:79" ht="47.25">
      <c r="A238" s="412" t="s">
        <v>1911</v>
      </c>
      <c r="B238" s="417" t="s">
        <v>1154</v>
      </c>
      <c r="C238" s="418" t="s">
        <v>1643</v>
      </c>
      <c r="D238" s="419">
        <v>16.321719999999999</v>
      </c>
      <c r="E238" s="408">
        <f t="shared" si="153"/>
        <v>0</v>
      </c>
      <c r="F238" s="419">
        <f t="shared" si="154"/>
        <v>0</v>
      </c>
      <c r="G238" s="419">
        <f t="shared" si="155"/>
        <v>0</v>
      </c>
      <c r="H238" s="419">
        <v>0</v>
      </c>
      <c r="I238" s="420">
        <v>0</v>
      </c>
      <c r="J238" s="419">
        <v>0</v>
      </c>
      <c r="K238" s="419">
        <v>0</v>
      </c>
      <c r="L238" s="419">
        <v>0</v>
      </c>
      <c r="M238" s="420"/>
      <c r="N238" s="420">
        <v>0</v>
      </c>
      <c r="O238" s="419">
        <v>0</v>
      </c>
      <c r="P238" s="420">
        <v>0</v>
      </c>
      <c r="Q238" s="419">
        <v>0</v>
      </c>
      <c r="R238" s="419">
        <v>0</v>
      </c>
      <c r="S238" s="419">
        <v>0</v>
      </c>
      <c r="T238" s="420"/>
      <c r="U238" s="420">
        <v>0</v>
      </c>
      <c r="V238" s="419">
        <v>0</v>
      </c>
      <c r="W238" s="420">
        <v>0</v>
      </c>
      <c r="X238" s="419">
        <v>0</v>
      </c>
      <c r="Y238" s="419">
        <v>0</v>
      </c>
      <c r="Z238" s="419">
        <v>0</v>
      </c>
      <c r="AA238" s="420"/>
      <c r="AB238" s="420">
        <v>0</v>
      </c>
      <c r="AC238" s="419">
        <v>0</v>
      </c>
      <c r="AD238" s="420">
        <v>0</v>
      </c>
      <c r="AE238" s="419">
        <v>0</v>
      </c>
      <c r="AF238" s="419">
        <v>0</v>
      </c>
      <c r="AG238" s="419">
        <v>0</v>
      </c>
      <c r="AH238" s="420"/>
      <c r="AI238" s="420">
        <v>0</v>
      </c>
      <c r="AJ238" s="419">
        <v>0</v>
      </c>
      <c r="AK238" s="420">
        <v>0</v>
      </c>
      <c r="AL238" s="419">
        <v>0</v>
      </c>
      <c r="AM238" s="419">
        <v>0</v>
      </c>
      <c r="AN238" s="419">
        <v>0</v>
      </c>
      <c r="AO238" s="420"/>
      <c r="AP238" s="419">
        <v>0</v>
      </c>
      <c r="AQ238" s="419">
        <v>0</v>
      </c>
      <c r="AR238" s="419">
        <v>0</v>
      </c>
      <c r="AS238" s="419">
        <v>0</v>
      </c>
      <c r="AT238" s="419">
        <v>0</v>
      </c>
      <c r="AU238" s="419">
        <v>0</v>
      </c>
      <c r="AV238" s="420">
        <v>0</v>
      </c>
      <c r="AW238" s="420"/>
      <c r="AX238" s="419">
        <v>0</v>
      </c>
      <c r="AY238" s="420"/>
      <c r="AZ238" s="419">
        <v>0</v>
      </c>
      <c r="BA238" s="419">
        <v>0</v>
      </c>
      <c r="BB238" s="419">
        <v>0</v>
      </c>
      <c r="BC238" s="420">
        <v>0</v>
      </c>
      <c r="BD238" s="420">
        <v>0</v>
      </c>
      <c r="BE238" s="419">
        <v>0</v>
      </c>
      <c r="BF238" s="420">
        <v>0</v>
      </c>
      <c r="BG238" s="419">
        <v>0</v>
      </c>
      <c r="BH238" s="419">
        <v>0</v>
      </c>
      <c r="BI238" s="419">
        <v>0</v>
      </c>
      <c r="BJ238" s="420">
        <v>0</v>
      </c>
      <c r="BK238" s="420">
        <v>0</v>
      </c>
      <c r="BL238" s="419">
        <v>0</v>
      </c>
      <c r="BM238" s="420">
        <f t="shared" si="156"/>
        <v>0</v>
      </c>
      <c r="BN238" s="419">
        <v>0</v>
      </c>
      <c r="BO238" s="419">
        <v>0</v>
      </c>
      <c r="BP238" s="419">
        <v>0</v>
      </c>
      <c r="BQ238" s="419">
        <v>0</v>
      </c>
      <c r="BR238" s="419">
        <v>0</v>
      </c>
      <c r="BS238" s="419">
        <v>0</v>
      </c>
      <c r="BT238" s="419">
        <v>0</v>
      </c>
      <c r="BU238" s="419">
        <v>0</v>
      </c>
      <c r="BV238" s="419">
        <v>0</v>
      </c>
      <c r="BW238" s="419">
        <f t="shared" si="151"/>
        <v>0</v>
      </c>
      <c r="BX238" s="421">
        <v>0</v>
      </c>
      <c r="BY238" s="419">
        <f t="shared" si="152"/>
        <v>0</v>
      </c>
      <c r="BZ238" s="421">
        <v>0</v>
      </c>
      <c r="CA238" s="426" t="s">
        <v>1951</v>
      </c>
    </row>
    <row r="239" spans="1:79" ht="47.25">
      <c r="A239" s="412" t="s">
        <v>1911</v>
      </c>
      <c r="B239" s="417" t="s">
        <v>1155</v>
      </c>
      <c r="C239" s="418" t="s">
        <v>1644</v>
      </c>
      <c r="D239" s="419">
        <v>1.3038000000000003</v>
      </c>
      <c r="E239" s="408">
        <f t="shared" si="153"/>
        <v>0</v>
      </c>
      <c r="F239" s="419">
        <f t="shared" si="154"/>
        <v>0</v>
      </c>
      <c r="G239" s="419">
        <f t="shared" si="155"/>
        <v>0</v>
      </c>
      <c r="H239" s="419">
        <v>0</v>
      </c>
      <c r="I239" s="420">
        <v>0</v>
      </c>
      <c r="J239" s="419">
        <v>0</v>
      </c>
      <c r="K239" s="419">
        <v>0</v>
      </c>
      <c r="L239" s="419">
        <v>0</v>
      </c>
      <c r="M239" s="420"/>
      <c r="N239" s="420">
        <v>0</v>
      </c>
      <c r="O239" s="419">
        <v>0</v>
      </c>
      <c r="P239" s="420">
        <v>0</v>
      </c>
      <c r="Q239" s="419">
        <v>0</v>
      </c>
      <c r="R239" s="419">
        <v>0</v>
      </c>
      <c r="S239" s="419">
        <v>0</v>
      </c>
      <c r="T239" s="420"/>
      <c r="U239" s="420">
        <v>0</v>
      </c>
      <c r="V239" s="419">
        <v>0</v>
      </c>
      <c r="W239" s="420">
        <v>0</v>
      </c>
      <c r="X239" s="419">
        <v>0</v>
      </c>
      <c r="Y239" s="419">
        <v>0</v>
      </c>
      <c r="Z239" s="419">
        <v>0</v>
      </c>
      <c r="AA239" s="420"/>
      <c r="AB239" s="420">
        <v>0</v>
      </c>
      <c r="AC239" s="419">
        <v>0</v>
      </c>
      <c r="AD239" s="420">
        <v>0</v>
      </c>
      <c r="AE239" s="419">
        <v>0</v>
      </c>
      <c r="AF239" s="419">
        <v>0</v>
      </c>
      <c r="AG239" s="419">
        <v>0</v>
      </c>
      <c r="AH239" s="420"/>
      <c r="AI239" s="420">
        <v>0</v>
      </c>
      <c r="AJ239" s="419">
        <v>0</v>
      </c>
      <c r="AK239" s="420">
        <v>0</v>
      </c>
      <c r="AL239" s="419">
        <v>0</v>
      </c>
      <c r="AM239" s="419">
        <v>0</v>
      </c>
      <c r="AN239" s="419">
        <v>0</v>
      </c>
      <c r="AO239" s="420">
        <v>1.3038000000000003</v>
      </c>
      <c r="AP239" s="419">
        <v>0</v>
      </c>
      <c r="AQ239" s="419">
        <v>0</v>
      </c>
      <c r="AR239" s="419">
        <v>0.66</v>
      </c>
      <c r="AS239" s="419">
        <v>0</v>
      </c>
      <c r="AT239" s="419">
        <v>0</v>
      </c>
      <c r="AU239" s="419">
        <v>0</v>
      </c>
      <c r="AV239" s="420">
        <v>0</v>
      </c>
      <c r="AW239" s="420"/>
      <c r="AX239" s="419">
        <v>0</v>
      </c>
      <c r="AY239" s="420"/>
      <c r="AZ239" s="419">
        <v>0</v>
      </c>
      <c r="BA239" s="419">
        <v>0</v>
      </c>
      <c r="BB239" s="419">
        <v>0</v>
      </c>
      <c r="BC239" s="420">
        <v>0</v>
      </c>
      <c r="BD239" s="420">
        <v>0</v>
      </c>
      <c r="BE239" s="419">
        <v>0</v>
      </c>
      <c r="BF239" s="420">
        <v>0</v>
      </c>
      <c r="BG239" s="419">
        <v>0</v>
      </c>
      <c r="BH239" s="419">
        <v>0</v>
      </c>
      <c r="BI239" s="419">
        <v>0</v>
      </c>
      <c r="BJ239" s="420">
        <v>1.3038000000000003</v>
      </c>
      <c r="BK239" s="420">
        <v>0</v>
      </c>
      <c r="BL239" s="419">
        <v>0</v>
      </c>
      <c r="BM239" s="420">
        <f t="shared" si="156"/>
        <v>0.66</v>
      </c>
      <c r="BN239" s="419">
        <v>0</v>
      </c>
      <c r="BO239" s="419">
        <v>0</v>
      </c>
      <c r="BP239" s="419">
        <v>0</v>
      </c>
      <c r="BQ239" s="419">
        <v>0</v>
      </c>
      <c r="BR239" s="419">
        <v>0</v>
      </c>
      <c r="BS239" s="419">
        <v>0</v>
      </c>
      <c r="BT239" s="419">
        <v>0</v>
      </c>
      <c r="BU239" s="419">
        <v>0</v>
      </c>
      <c r="BV239" s="419">
        <v>0</v>
      </c>
      <c r="BW239" s="419">
        <f t="shared" si="151"/>
        <v>0</v>
      </c>
      <c r="BX239" s="421">
        <v>0</v>
      </c>
      <c r="BY239" s="419">
        <f t="shared" si="152"/>
        <v>1.3038000000000003</v>
      </c>
      <c r="BZ239" s="421">
        <v>1</v>
      </c>
      <c r="CA239" s="426" t="s">
        <v>2106</v>
      </c>
    </row>
    <row r="240" spans="1:79" ht="63">
      <c r="A240" s="412" t="s">
        <v>1911</v>
      </c>
      <c r="B240" s="417" t="s">
        <v>1156</v>
      </c>
      <c r="C240" s="418" t="s">
        <v>1641</v>
      </c>
      <c r="D240" s="419">
        <v>4.0353300000000001</v>
      </c>
      <c r="E240" s="408">
        <f t="shared" si="153"/>
        <v>0</v>
      </c>
      <c r="F240" s="419">
        <f t="shared" si="154"/>
        <v>0</v>
      </c>
      <c r="G240" s="419">
        <f t="shared" si="155"/>
        <v>0</v>
      </c>
      <c r="H240" s="419">
        <v>0</v>
      </c>
      <c r="I240" s="420">
        <v>0</v>
      </c>
      <c r="J240" s="419">
        <v>0</v>
      </c>
      <c r="K240" s="419">
        <v>0</v>
      </c>
      <c r="L240" s="419">
        <v>0</v>
      </c>
      <c r="M240" s="420"/>
      <c r="N240" s="420">
        <v>0</v>
      </c>
      <c r="O240" s="419">
        <v>0</v>
      </c>
      <c r="P240" s="420">
        <v>0</v>
      </c>
      <c r="Q240" s="419">
        <v>0</v>
      </c>
      <c r="R240" s="419">
        <v>0</v>
      </c>
      <c r="S240" s="419">
        <v>0</v>
      </c>
      <c r="T240" s="420"/>
      <c r="U240" s="420">
        <v>0</v>
      </c>
      <c r="V240" s="419">
        <v>0</v>
      </c>
      <c r="W240" s="420">
        <v>0</v>
      </c>
      <c r="X240" s="419">
        <v>0</v>
      </c>
      <c r="Y240" s="419">
        <v>0</v>
      </c>
      <c r="Z240" s="419">
        <v>0</v>
      </c>
      <c r="AA240" s="420"/>
      <c r="AB240" s="420">
        <v>0</v>
      </c>
      <c r="AC240" s="419">
        <v>0</v>
      </c>
      <c r="AD240" s="420">
        <v>0</v>
      </c>
      <c r="AE240" s="419">
        <v>0</v>
      </c>
      <c r="AF240" s="419">
        <v>0</v>
      </c>
      <c r="AG240" s="419">
        <v>0</v>
      </c>
      <c r="AH240" s="420"/>
      <c r="AI240" s="420">
        <v>0</v>
      </c>
      <c r="AJ240" s="419">
        <v>0</v>
      </c>
      <c r="AK240" s="420">
        <v>0</v>
      </c>
      <c r="AL240" s="419">
        <v>0</v>
      </c>
      <c r="AM240" s="419">
        <v>0</v>
      </c>
      <c r="AN240" s="419">
        <v>0</v>
      </c>
      <c r="AO240" s="420">
        <v>4.0353300000000001</v>
      </c>
      <c r="AP240" s="419">
        <v>0</v>
      </c>
      <c r="AQ240" s="419">
        <v>0</v>
      </c>
      <c r="AR240" s="419">
        <v>2.8</v>
      </c>
      <c r="AS240" s="419">
        <v>0</v>
      </c>
      <c r="AT240" s="419">
        <v>0</v>
      </c>
      <c r="AU240" s="419">
        <v>0</v>
      </c>
      <c r="AV240" s="420">
        <v>0</v>
      </c>
      <c r="AW240" s="420"/>
      <c r="AX240" s="419">
        <v>0</v>
      </c>
      <c r="AY240" s="420"/>
      <c r="AZ240" s="419">
        <v>0</v>
      </c>
      <c r="BA240" s="419">
        <v>0</v>
      </c>
      <c r="BB240" s="419">
        <v>0</v>
      </c>
      <c r="BC240" s="420">
        <v>0</v>
      </c>
      <c r="BD240" s="420"/>
      <c r="BE240" s="419">
        <v>0</v>
      </c>
      <c r="BF240" s="420"/>
      <c r="BG240" s="419">
        <v>0</v>
      </c>
      <c r="BH240" s="419">
        <v>0</v>
      </c>
      <c r="BI240" s="419">
        <v>0</v>
      </c>
      <c r="BJ240" s="420">
        <v>4.0353300000000001</v>
      </c>
      <c r="BK240" s="420">
        <v>0</v>
      </c>
      <c r="BL240" s="419">
        <v>0</v>
      </c>
      <c r="BM240" s="420">
        <f t="shared" si="156"/>
        <v>2.8</v>
      </c>
      <c r="BN240" s="419">
        <v>0</v>
      </c>
      <c r="BO240" s="419">
        <v>0</v>
      </c>
      <c r="BP240" s="419">
        <v>0</v>
      </c>
      <c r="BQ240" s="419">
        <v>0</v>
      </c>
      <c r="BR240" s="419">
        <v>0</v>
      </c>
      <c r="BS240" s="419">
        <v>0</v>
      </c>
      <c r="BT240" s="419">
        <v>0</v>
      </c>
      <c r="BU240" s="419">
        <v>0</v>
      </c>
      <c r="BV240" s="419">
        <v>0</v>
      </c>
      <c r="BW240" s="419">
        <f t="shared" si="151"/>
        <v>0</v>
      </c>
      <c r="BX240" s="421">
        <v>0</v>
      </c>
      <c r="BY240" s="419">
        <f t="shared" si="152"/>
        <v>4.0353300000000001</v>
      </c>
      <c r="BZ240" s="421">
        <v>1</v>
      </c>
      <c r="CA240" s="426" t="s">
        <v>2106</v>
      </c>
    </row>
    <row r="241" spans="1:79" ht="47.25">
      <c r="A241" s="412" t="s">
        <v>1911</v>
      </c>
      <c r="B241" s="417" t="s">
        <v>1157</v>
      </c>
      <c r="C241" s="418" t="s">
        <v>1645</v>
      </c>
      <c r="D241" s="419">
        <v>1.6748200000000002</v>
      </c>
      <c r="E241" s="408">
        <f t="shared" si="153"/>
        <v>0</v>
      </c>
      <c r="F241" s="419">
        <f t="shared" si="154"/>
        <v>0</v>
      </c>
      <c r="G241" s="419">
        <f t="shared" si="155"/>
        <v>0</v>
      </c>
      <c r="H241" s="419">
        <v>0</v>
      </c>
      <c r="I241" s="420">
        <v>0</v>
      </c>
      <c r="J241" s="419">
        <v>0</v>
      </c>
      <c r="K241" s="419">
        <v>0</v>
      </c>
      <c r="L241" s="419">
        <v>0</v>
      </c>
      <c r="M241" s="420"/>
      <c r="N241" s="420">
        <v>0</v>
      </c>
      <c r="O241" s="419">
        <v>0</v>
      </c>
      <c r="P241" s="420">
        <v>0</v>
      </c>
      <c r="Q241" s="419">
        <v>0</v>
      </c>
      <c r="R241" s="419">
        <v>0</v>
      </c>
      <c r="S241" s="419">
        <v>0</v>
      </c>
      <c r="T241" s="420"/>
      <c r="U241" s="420">
        <v>0</v>
      </c>
      <c r="V241" s="419">
        <v>0</v>
      </c>
      <c r="W241" s="420">
        <v>0</v>
      </c>
      <c r="X241" s="419">
        <v>0</v>
      </c>
      <c r="Y241" s="419">
        <v>0</v>
      </c>
      <c r="Z241" s="419">
        <v>0</v>
      </c>
      <c r="AA241" s="420"/>
      <c r="AB241" s="420">
        <v>0</v>
      </c>
      <c r="AC241" s="419">
        <v>0</v>
      </c>
      <c r="AD241" s="420">
        <v>0</v>
      </c>
      <c r="AE241" s="419">
        <v>0</v>
      </c>
      <c r="AF241" s="419">
        <v>0</v>
      </c>
      <c r="AG241" s="419">
        <v>0</v>
      </c>
      <c r="AH241" s="420"/>
      <c r="AI241" s="420">
        <v>0</v>
      </c>
      <c r="AJ241" s="419">
        <v>0</v>
      </c>
      <c r="AK241" s="420">
        <v>0</v>
      </c>
      <c r="AL241" s="419">
        <v>0</v>
      </c>
      <c r="AM241" s="419">
        <v>0</v>
      </c>
      <c r="AN241" s="419">
        <v>0</v>
      </c>
      <c r="AO241" s="428">
        <v>1.6748200000000002</v>
      </c>
      <c r="AP241" s="419">
        <v>0</v>
      </c>
      <c r="AQ241" s="419">
        <v>0</v>
      </c>
      <c r="AR241" s="419">
        <v>0.74199999999999999</v>
      </c>
      <c r="AS241" s="419">
        <v>0</v>
      </c>
      <c r="AT241" s="419">
        <v>0</v>
      </c>
      <c r="AU241" s="419">
        <v>0</v>
      </c>
      <c r="AV241" s="420">
        <v>0</v>
      </c>
      <c r="AW241" s="420"/>
      <c r="AX241" s="419">
        <v>0</v>
      </c>
      <c r="AY241" s="420"/>
      <c r="AZ241" s="419">
        <v>0</v>
      </c>
      <c r="BA241" s="419">
        <v>0</v>
      </c>
      <c r="BB241" s="419">
        <v>0</v>
      </c>
      <c r="BC241" s="420">
        <v>0</v>
      </c>
      <c r="BD241" s="420">
        <v>0</v>
      </c>
      <c r="BE241" s="419">
        <v>0</v>
      </c>
      <c r="BF241" s="420">
        <v>0</v>
      </c>
      <c r="BG241" s="419">
        <v>0</v>
      </c>
      <c r="BH241" s="419">
        <v>0</v>
      </c>
      <c r="BI241" s="419">
        <v>0</v>
      </c>
      <c r="BJ241" s="420">
        <v>1.6748200000000002</v>
      </c>
      <c r="BK241" s="420">
        <v>0</v>
      </c>
      <c r="BL241" s="419">
        <v>0</v>
      </c>
      <c r="BM241" s="420">
        <f t="shared" si="156"/>
        <v>0.74199999999999999</v>
      </c>
      <c r="BN241" s="419">
        <v>0</v>
      </c>
      <c r="BO241" s="419">
        <v>0</v>
      </c>
      <c r="BP241" s="419">
        <v>0</v>
      </c>
      <c r="BQ241" s="419">
        <v>0</v>
      </c>
      <c r="BR241" s="419">
        <v>0</v>
      </c>
      <c r="BS241" s="419">
        <v>0</v>
      </c>
      <c r="BT241" s="419">
        <v>0</v>
      </c>
      <c r="BU241" s="419">
        <v>0</v>
      </c>
      <c r="BV241" s="419">
        <v>0</v>
      </c>
      <c r="BW241" s="419">
        <f t="shared" si="151"/>
        <v>0</v>
      </c>
      <c r="BX241" s="421">
        <v>0</v>
      </c>
      <c r="BY241" s="419">
        <f t="shared" si="152"/>
        <v>1.6748200000000002</v>
      </c>
      <c r="BZ241" s="421">
        <v>1</v>
      </c>
      <c r="CA241" s="426" t="s">
        <v>2106</v>
      </c>
    </row>
    <row r="242" spans="1:79" ht="31.5">
      <c r="A242" s="412" t="s">
        <v>1911</v>
      </c>
      <c r="B242" s="417" t="s">
        <v>1158</v>
      </c>
      <c r="C242" s="418" t="s">
        <v>1646</v>
      </c>
      <c r="D242" s="419">
        <v>16.25301</v>
      </c>
      <c r="E242" s="408">
        <f t="shared" si="153"/>
        <v>0</v>
      </c>
      <c r="F242" s="419">
        <f t="shared" si="154"/>
        <v>0</v>
      </c>
      <c r="G242" s="419">
        <f t="shared" si="155"/>
        <v>0</v>
      </c>
      <c r="H242" s="419">
        <v>0</v>
      </c>
      <c r="I242" s="420">
        <v>0</v>
      </c>
      <c r="J242" s="419">
        <v>0</v>
      </c>
      <c r="K242" s="419">
        <v>0</v>
      </c>
      <c r="L242" s="419">
        <v>0</v>
      </c>
      <c r="M242" s="420"/>
      <c r="N242" s="420">
        <v>0</v>
      </c>
      <c r="O242" s="419">
        <v>0</v>
      </c>
      <c r="P242" s="420">
        <v>0</v>
      </c>
      <c r="Q242" s="419">
        <v>0</v>
      </c>
      <c r="R242" s="419">
        <v>0</v>
      </c>
      <c r="S242" s="419">
        <v>0</v>
      </c>
      <c r="T242" s="420"/>
      <c r="U242" s="420">
        <v>0</v>
      </c>
      <c r="V242" s="419">
        <v>0</v>
      </c>
      <c r="W242" s="420">
        <v>0</v>
      </c>
      <c r="X242" s="419">
        <v>0</v>
      </c>
      <c r="Y242" s="419">
        <v>0</v>
      </c>
      <c r="Z242" s="419">
        <v>0</v>
      </c>
      <c r="AA242" s="420"/>
      <c r="AB242" s="420">
        <v>0</v>
      </c>
      <c r="AC242" s="419">
        <v>0</v>
      </c>
      <c r="AD242" s="420">
        <v>0</v>
      </c>
      <c r="AE242" s="419">
        <v>0</v>
      </c>
      <c r="AF242" s="419">
        <v>0</v>
      </c>
      <c r="AG242" s="419">
        <v>0</v>
      </c>
      <c r="AH242" s="420"/>
      <c r="AI242" s="420">
        <v>0</v>
      </c>
      <c r="AJ242" s="419">
        <v>0</v>
      </c>
      <c r="AK242" s="420">
        <v>0</v>
      </c>
      <c r="AL242" s="419">
        <v>0</v>
      </c>
      <c r="AM242" s="419">
        <v>0</v>
      </c>
      <c r="AN242" s="419">
        <v>0</v>
      </c>
      <c r="AO242" s="420"/>
      <c r="AP242" s="419">
        <v>0</v>
      </c>
      <c r="AQ242" s="419">
        <v>0</v>
      </c>
      <c r="AR242" s="419">
        <v>0</v>
      </c>
      <c r="AS242" s="419">
        <v>0</v>
      </c>
      <c r="AT242" s="419">
        <v>0</v>
      </c>
      <c r="AU242" s="419">
        <v>0</v>
      </c>
      <c r="AV242" s="420">
        <v>0</v>
      </c>
      <c r="AW242" s="420"/>
      <c r="AX242" s="419">
        <v>0</v>
      </c>
      <c r="AY242" s="420"/>
      <c r="AZ242" s="419">
        <v>0</v>
      </c>
      <c r="BA242" s="419">
        <v>0</v>
      </c>
      <c r="BB242" s="419">
        <v>0</v>
      </c>
      <c r="BC242" s="420">
        <v>0</v>
      </c>
      <c r="BD242" s="420">
        <v>0</v>
      </c>
      <c r="BE242" s="419">
        <v>0</v>
      </c>
      <c r="BF242" s="420">
        <v>0</v>
      </c>
      <c r="BG242" s="419">
        <v>0</v>
      </c>
      <c r="BH242" s="419">
        <v>0</v>
      </c>
      <c r="BI242" s="419">
        <v>0</v>
      </c>
      <c r="BJ242" s="420">
        <v>0</v>
      </c>
      <c r="BK242" s="420">
        <v>0</v>
      </c>
      <c r="BL242" s="419">
        <v>0</v>
      </c>
      <c r="BM242" s="420">
        <f t="shared" si="156"/>
        <v>0</v>
      </c>
      <c r="BN242" s="419">
        <v>0</v>
      </c>
      <c r="BO242" s="419">
        <v>0</v>
      </c>
      <c r="BP242" s="419">
        <v>0</v>
      </c>
      <c r="BQ242" s="419">
        <v>0</v>
      </c>
      <c r="BR242" s="419">
        <v>0</v>
      </c>
      <c r="BS242" s="419">
        <v>0</v>
      </c>
      <c r="BT242" s="419">
        <v>0</v>
      </c>
      <c r="BU242" s="419">
        <v>0</v>
      </c>
      <c r="BV242" s="419">
        <v>0</v>
      </c>
      <c r="BW242" s="419">
        <f t="shared" si="151"/>
        <v>0</v>
      </c>
      <c r="BX242" s="421">
        <v>0</v>
      </c>
      <c r="BY242" s="419">
        <f t="shared" si="152"/>
        <v>0</v>
      </c>
      <c r="BZ242" s="421">
        <v>0</v>
      </c>
      <c r="CA242" s="414" t="s">
        <v>1951</v>
      </c>
    </row>
    <row r="243" spans="1:79" ht="78.75">
      <c r="A243" s="412" t="s">
        <v>1911</v>
      </c>
      <c r="B243" s="417" t="s">
        <v>1159</v>
      </c>
      <c r="C243" s="418" t="s">
        <v>1647</v>
      </c>
      <c r="D243" s="419">
        <v>3.4816607999999998</v>
      </c>
      <c r="E243" s="408">
        <f t="shared" si="153"/>
        <v>0</v>
      </c>
      <c r="F243" s="419">
        <f t="shared" si="154"/>
        <v>0</v>
      </c>
      <c r="G243" s="419">
        <f t="shared" si="155"/>
        <v>0</v>
      </c>
      <c r="H243" s="419">
        <v>0</v>
      </c>
      <c r="I243" s="420">
        <v>0</v>
      </c>
      <c r="J243" s="419">
        <v>0</v>
      </c>
      <c r="K243" s="419">
        <v>0</v>
      </c>
      <c r="L243" s="419">
        <v>0</v>
      </c>
      <c r="M243" s="420"/>
      <c r="N243" s="420">
        <v>0</v>
      </c>
      <c r="O243" s="419">
        <v>0</v>
      </c>
      <c r="P243" s="420">
        <v>0</v>
      </c>
      <c r="Q243" s="419">
        <v>0</v>
      </c>
      <c r="R243" s="419">
        <v>0</v>
      </c>
      <c r="S243" s="419">
        <v>0</v>
      </c>
      <c r="T243" s="420"/>
      <c r="U243" s="420">
        <v>0</v>
      </c>
      <c r="V243" s="419">
        <v>0</v>
      </c>
      <c r="W243" s="420">
        <v>0</v>
      </c>
      <c r="X243" s="419">
        <v>0</v>
      </c>
      <c r="Y243" s="419">
        <v>0</v>
      </c>
      <c r="Z243" s="419">
        <v>0</v>
      </c>
      <c r="AA243" s="420"/>
      <c r="AB243" s="420">
        <v>0</v>
      </c>
      <c r="AC243" s="419">
        <v>0</v>
      </c>
      <c r="AD243" s="420">
        <v>0</v>
      </c>
      <c r="AE243" s="419">
        <v>0</v>
      </c>
      <c r="AF243" s="419">
        <v>0</v>
      </c>
      <c r="AG243" s="419">
        <v>0</v>
      </c>
      <c r="AH243" s="420"/>
      <c r="AI243" s="420">
        <v>0</v>
      </c>
      <c r="AJ243" s="419">
        <v>0</v>
      </c>
      <c r="AK243" s="420">
        <v>0</v>
      </c>
      <c r="AL243" s="419">
        <v>0</v>
      </c>
      <c r="AM243" s="419">
        <v>0</v>
      </c>
      <c r="AN243" s="419">
        <v>0</v>
      </c>
      <c r="AO243" s="420"/>
      <c r="AP243" s="419">
        <v>0</v>
      </c>
      <c r="AQ243" s="419">
        <v>0</v>
      </c>
      <c r="AR243" s="419">
        <v>0</v>
      </c>
      <c r="AS243" s="419">
        <v>0</v>
      </c>
      <c r="AT243" s="419">
        <v>0</v>
      </c>
      <c r="AU243" s="419">
        <v>0</v>
      </c>
      <c r="AV243" s="420">
        <v>0</v>
      </c>
      <c r="AW243" s="420"/>
      <c r="AX243" s="419">
        <v>0</v>
      </c>
      <c r="AY243" s="420"/>
      <c r="AZ243" s="419">
        <v>0</v>
      </c>
      <c r="BA243" s="419">
        <v>0</v>
      </c>
      <c r="BB243" s="419">
        <v>0</v>
      </c>
      <c r="BC243" s="420">
        <v>0</v>
      </c>
      <c r="BD243" s="420">
        <v>0</v>
      </c>
      <c r="BE243" s="419">
        <v>0</v>
      </c>
      <c r="BF243" s="420">
        <v>0</v>
      </c>
      <c r="BG243" s="419">
        <v>0</v>
      </c>
      <c r="BH243" s="419">
        <v>0</v>
      </c>
      <c r="BI243" s="419">
        <v>0</v>
      </c>
      <c r="BJ243" s="420">
        <v>0</v>
      </c>
      <c r="BK243" s="420">
        <v>0</v>
      </c>
      <c r="BL243" s="419">
        <v>0</v>
      </c>
      <c r="BM243" s="420">
        <f t="shared" si="156"/>
        <v>0</v>
      </c>
      <c r="BN243" s="419">
        <v>0</v>
      </c>
      <c r="BO243" s="419">
        <v>0</v>
      </c>
      <c r="BP243" s="419">
        <v>0</v>
      </c>
      <c r="BQ243" s="419">
        <v>0</v>
      </c>
      <c r="BR243" s="419">
        <v>0</v>
      </c>
      <c r="BS243" s="419">
        <v>0</v>
      </c>
      <c r="BT243" s="419">
        <v>0</v>
      </c>
      <c r="BU243" s="419">
        <v>0</v>
      </c>
      <c r="BV243" s="419">
        <v>0</v>
      </c>
      <c r="BW243" s="419">
        <f t="shared" si="151"/>
        <v>0</v>
      </c>
      <c r="BX243" s="421">
        <v>0</v>
      </c>
      <c r="BY243" s="419">
        <f t="shared" si="152"/>
        <v>0</v>
      </c>
      <c r="BZ243" s="421">
        <v>0</v>
      </c>
      <c r="CA243" s="414" t="s">
        <v>1951</v>
      </c>
    </row>
    <row r="244" spans="1:79" ht="31.5">
      <c r="A244" s="412" t="s">
        <v>1911</v>
      </c>
      <c r="B244" s="417" t="s">
        <v>1160</v>
      </c>
      <c r="C244" s="418" t="s">
        <v>1648</v>
      </c>
      <c r="D244" s="419">
        <v>55.248008349999999</v>
      </c>
      <c r="E244" s="408">
        <f t="shared" si="153"/>
        <v>0</v>
      </c>
      <c r="F244" s="419">
        <f t="shared" si="154"/>
        <v>0</v>
      </c>
      <c r="G244" s="419">
        <f t="shared" si="155"/>
        <v>0</v>
      </c>
      <c r="H244" s="419">
        <v>0</v>
      </c>
      <c r="I244" s="420">
        <v>0</v>
      </c>
      <c r="J244" s="419">
        <v>0</v>
      </c>
      <c r="K244" s="419">
        <v>0</v>
      </c>
      <c r="L244" s="419">
        <v>0</v>
      </c>
      <c r="M244" s="420"/>
      <c r="N244" s="420">
        <v>0</v>
      </c>
      <c r="O244" s="419">
        <v>0</v>
      </c>
      <c r="P244" s="420">
        <v>0</v>
      </c>
      <c r="Q244" s="419">
        <v>0</v>
      </c>
      <c r="R244" s="419">
        <v>0</v>
      </c>
      <c r="S244" s="419">
        <v>0</v>
      </c>
      <c r="T244" s="420"/>
      <c r="U244" s="420">
        <v>0</v>
      </c>
      <c r="V244" s="419">
        <v>0</v>
      </c>
      <c r="W244" s="420">
        <v>0</v>
      </c>
      <c r="X244" s="419">
        <v>0</v>
      </c>
      <c r="Y244" s="419">
        <v>0</v>
      </c>
      <c r="Z244" s="419">
        <v>0</v>
      </c>
      <c r="AA244" s="420"/>
      <c r="AB244" s="420">
        <v>0</v>
      </c>
      <c r="AC244" s="419">
        <v>0</v>
      </c>
      <c r="AD244" s="420">
        <v>0</v>
      </c>
      <c r="AE244" s="419">
        <v>0</v>
      </c>
      <c r="AF244" s="419">
        <v>0</v>
      </c>
      <c r="AG244" s="419">
        <v>0</v>
      </c>
      <c r="AH244" s="420"/>
      <c r="AI244" s="420">
        <v>0</v>
      </c>
      <c r="AJ244" s="419">
        <v>0</v>
      </c>
      <c r="AK244" s="420">
        <v>0</v>
      </c>
      <c r="AL244" s="419">
        <v>0</v>
      </c>
      <c r="AM244" s="419">
        <v>0</v>
      </c>
      <c r="AN244" s="419">
        <v>0</v>
      </c>
      <c r="AO244" s="420"/>
      <c r="AP244" s="419">
        <v>0</v>
      </c>
      <c r="AQ244" s="419">
        <v>0</v>
      </c>
      <c r="AR244" s="419">
        <v>0</v>
      </c>
      <c r="AS244" s="419">
        <v>0</v>
      </c>
      <c r="AT244" s="419">
        <v>0</v>
      </c>
      <c r="AU244" s="419">
        <v>0</v>
      </c>
      <c r="AV244" s="420">
        <v>0</v>
      </c>
      <c r="AW244" s="420"/>
      <c r="AX244" s="419">
        <v>0</v>
      </c>
      <c r="AY244" s="420"/>
      <c r="AZ244" s="419">
        <v>0</v>
      </c>
      <c r="BA244" s="419">
        <v>0</v>
      </c>
      <c r="BB244" s="419">
        <v>0</v>
      </c>
      <c r="BC244" s="420">
        <v>0</v>
      </c>
      <c r="BD244" s="420">
        <v>0</v>
      </c>
      <c r="BE244" s="419">
        <v>0</v>
      </c>
      <c r="BF244" s="420">
        <v>0</v>
      </c>
      <c r="BG244" s="419">
        <v>0</v>
      </c>
      <c r="BH244" s="419">
        <v>0</v>
      </c>
      <c r="BI244" s="419">
        <v>0</v>
      </c>
      <c r="BJ244" s="420">
        <v>0</v>
      </c>
      <c r="BK244" s="420">
        <v>0</v>
      </c>
      <c r="BL244" s="419">
        <v>0</v>
      </c>
      <c r="BM244" s="420">
        <f t="shared" si="156"/>
        <v>0</v>
      </c>
      <c r="BN244" s="419">
        <v>0</v>
      </c>
      <c r="BO244" s="419">
        <v>0</v>
      </c>
      <c r="BP244" s="419">
        <v>0</v>
      </c>
      <c r="BQ244" s="419">
        <v>0</v>
      </c>
      <c r="BR244" s="419">
        <v>0</v>
      </c>
      <c r="BS244" s="419">
        <v>0</v>
      </c>
      <c r="BT244" s="419">
        <v>0</v>
      </c>
      <c r="BU244" s="419">
        <v>0</v>
      </c>
      <c r="BV244" s="419">
        <v>0</v>
      </c>
      <c r="BW244" s="419">
        <f t="shared" si="151"/>
        <v>0</v>
      </c>
      <c r="BX244" s="421">
        <v>0</v>
      </c>
      <c r="BY244" s="419">
        <f t="shared" si="152"/>
        <v>0</v>
      </c>
      <c r="BZ244" s="421">
        <v>0</v>
      </c>
      <c r="CA244" s="414" t="s">
        <v>1951</v>
      </c>
    </row>
    <row r="245" spans="1:79" ht="31.5">
      <c r="A245" s="412" t="s">
        <v>1911</v>
      </c>
      <c r="B245" s="417" t="s">
        <v>1161</v>
      </c>
      <c r="C245" s="418" t="s">
        <v>1649</v>
      </c>
      <c r="D245" s="419">
        <v>79.042644109999998</v>
      </c>
      <c r="E245" s="408">
        <f t="shared" si="153"/>
        <v>0</v>
      </c>
      <c r="F245" s="419">
        <f t="shared" si="154"/>
        <v>0</v>
      </c>
      <c r="G245" s="419">
        <f t="shared" si="155"/>
        <v>0</v>
      </c>
      <c r="H245" s="419">
        <v>0</v>
      </c>
      <c r="I245" s="420">
        <v>0</v>
      </c>
      <c r="J245" s="419">
        <v>0</v>
      </c>
      <c r="K245" s="419">
        <v>0</v>
      </c>
      <c r="L245" s="419">
        <v>0</v>
      </c>
      <c r="M245" s="420"/>
      <c r="N245" s="420">
        <v>0</v>
      </c>
      <c r="O245" s="419">
        <v>0</v>
      </c>
      <c r="P245" s="420">
        <v>0</v>
      </c>
      <c r="Q245" s="419">
        <v>0</v>
      </c>
      <c r="R245" s="419">
        <v>0</v>
      </c>
      <c r="S245" s="419">
        <v>0</v>
      </c>
      <c r="T245" s="420"/>
      <c r="U245" s="420">
        <v>0</v>
      </c>
      <c r="V245" s="419">
        <v>0</v>
      </c>
      <c r="W245" s="420">
        <v>0</v>
      </c>
      <c r="X245" s="419">
        <v>0</v>
      </c>
      <c r="Y245" s="419">
        <v>0</v>
      </c>
      <c r="Z245" s="419">
        <v>0</v>
      </c>
      <c r="AA245" s="420"/>
      <c r="AB245" s="420">
        <v>0</v>
      </c>
      <c r="AC245" s="419">
        <v>0</v>
      </c>
      <c r="AD245" s="420">
        <v>0</v>
      </c>
      <c r="AE245" s="419">
        <v>0</v>
      </c>
      <c r="AF245" s="419">
        <v>0</v>
      </c>
      <c r="AG245" s="419">
        <v>0</v>
      </c>
      <c r="AH245" s="420"/>
      <c r="AI245" s="420">
        <v>0</v>
      </c>
      <c r="AJ245" s="419">
        <v>0</v>
      </c>
      <c r="AK245" s="420">
        <v>0</v>
      </c>
      <c r="AL245" s="419">
        <v>0</v>
      </c>
      <c r="AM245" s="419">
        <v>0</v>
      </c>
      <c r="AN245" s="419">
        <v>0</v>
      </c>
      <c r="AO245" s="420"/>
      <c r="AP245" s="419">
        <v>0</v>
      </c>
      <c r="AQ245" s="419">
        <v>0</v>
      </c>
      <c r="AR245" s="419">
        <v>0</v>
      </c>
      <c r="AS245" s="419">
        <v>0</v>
      </c>
      <c r="AT245" s="419">
        <v>0</v>
      </c>
      <c r="AU245" s="419">
        <v>0</v>
      </c>
      <c r="AV245" s="420">
        <v>0</v>
      </c>
      <c r="AW245" s="420"/>
      <c r="AX245" s="419">
        <v>0</v>
      </c>
      <c r="AY245" s="420"/>
      <c r="AZ245" s="419">
        <v>0</v>
      </c>
      <c r="BA245" s="419">
        <v>0</v>
      </c>
      <c r="BB245" s="419">
        <v>0</v>
      </c>
      <c r="BC245" s="420">
        <v>0</v>
      </c>
      <c r="BD245" s="420">
        <v>0</v>
      </c>
      <c r="BE245" s="419">
        <v>0</v>
      </c>
      <c r="BF245" s="420">
        <v>0</v>
      </c>
      <c r="BG245" s="419">
        <v>0</v>
      </c>
      <c r="BH245" s="419">
        <v>0</v>
      </c>
      <c r="BI245" s="419">
        <v>0</v>
      </c>
      <c r="BJ245" s="420">
        <v>0</v>
      </c>
      <c r="BK245" s="420">
        <v>0</v>
      </c>
      <c r="BL245" s="419">
        <v>0</v>
      </c>
      <c r="BM245" s="420">
        <f t="shared" si="156"/>
        <v>0</v>
      </c>
      <c r="BN245" s="419">
        <v>0</v>
      </c>
      <c r="BO245" s="419">
        <v>0</v>
      </c>
      <c r="BP245" s="419">
        <v>0</v>
      </c>
      <c r="BQ245" s="419">
        <v>0</v>
      </c>
      <c r="BR245" s="419">
        <v>0</v>
      </c>
      <c r="BS245" s="419">
        <v>0</v>
      </c>
      <c r="BT245" s="419">
        <v>0</v>
      </c>
      <c r="BU245" s="419">
        <v>0</v>
      </c>
      <c r="BV245" s="419">
        <v>0</v>
      </c>
      <c r="BW245" s="419">
        <f t="shared" si="151"/>
        <v>0</v>
      </c>
      <c r="BX245" s="421">
        <v>0</v>
      </c>
      <c r="BY245" s="419">
        <f t="shared" si="152"/>
        <v>0</v>
      </c>
      <c r="BZ245" s="421">
        <v>0</v>
      </c>
      <c r="CA245" s="414" t="s">
        <v>1951</v>
      </c>
    </row>
    <row r="246" spans="1:79" ht="110.25">
      <c r="A246" s="412" t="s">
        <v>1911</v>
      </c>
      <c r="B246" s="417" t="s">
        <v>1162</v>
      </c>
      <c r="C246" s="418" t="s">
        <v>1650</v>
      </c>
      <c r="D246" s="419">
        <v>14.044934529999999</v>
      </c>
      <c r="E246" s="408">
        <f t="shared" si="153"/>
        <v>0</v>
      </c>
      <c r="F246" s="419">
        <f t="shared" si="154"/>
        <v>0</v>
      </c>
      <c r="G246" s="419">
        <f t="shared" si="155"/>
        <v>0</v>
      </c>
      <c r="H246" s="419">
        <v>0</v>
      </c>
      <c r="I246" s="420">
        <v>0</v>
      </c>
      <c r="J246" s="419">
        <v>0</v>
      </c>
      <c r="K246" s="419">
        <v>0</v>
      </c>
      <c r="L246" s="419">
        <v>0</v>
      </c>
      <c r="M246" s="420"/>
      <c r="N246" s="420">
        <v>0</v>
      </c>
      <c r="O246" s="419">
        <v>0</v>
      </c>
      <c r="P246" s="420">
        <v>0</v>
      </c>
      <c r="Q246" s="419">
        <v>0</v>
      </c>
      <c r="R246" s="419">
        <v>0</v>
      </c>
      <c r="S246" s="419">
        <v>0</v>
      </c>
      <c r="T246" s="420"/>
      <c r="U246" s="420">
        <v>0</v>
      </c>
      <c r="V246" s="419">
        <v>0</v>
      </c>
      <c r="W246" s="420">
        <v>0</v>
      </c>
      <c r="X246" s="419">
        <v>0</v>
      </c>
      <c r="Y246" s="419">
        <v>0</v>
      </c>
      <c r="Z246" s="419">
        <v>0</v>
      </c>
      <c r="AA246" s="420"/>
      <c r="AB246" s="420">
        <v>0</v>
      </c>
      <c r="AC246" s="419">
        <v>0</v>
      </c>
      <c r="AD246" s="420">
        <v>0</v>
      </c>
      <c r="AE246" s="419">
        <v>0</v>
      </c>
      <c r="AF246" s="419">
        <v>0</v>
      </c>
      <c r="AG246" s="419">
        <v>0</v>
      </c>
      <c r="AH246" s="420"/>
      <c r="AI246" s="420">
        <v>0</v>
      </c>
      <c r="AJ246" s="419">
        <v>0</v>
      </c>
      <c r="AK246" s="420">
        <v>0</v>
      </c>
      <c r="AL246" s="419">
        <v>0</v>
      </c>
      <c r="AM246" s="419">
        <v>0</v>
      </c>
      <c r="AN246" s="419">
        <v>0</v>
      </c>
      <c r="AO246" s="420"/>
      <c r="AP246" s="419">
        <v>0</v>
      </c>
      <c r="AQ246" s="419">
        <v>0</v>
      </c>
      <c r="AR246" s="419">
        <v>0</v>
      </c>
      <c r="AS246" s="419">
        <v>0</v>
      </c>
      <c r="AT246" s="419">
        <v>0</v>
      </c>
      <c r="AU246" s="419">
        <v>0</v>
      </c>
      <c r="AV246" s="420">
        <v>0</v>
      </c>
      <c r="AW246" s="420"/>
      <c r="AX246" s="419">
        <v>0</v>
      </c>
      <c r="AY246" s="420"/>
      <c r="AZ246" s="419">
        <v>0</v>
      </c>
      <c r="BA246" s="419">
        <v>0</v>
      </c>
      <c r="BB246" s="419">
        <v>0</v>
      </c>
      <c r="BC246" s="420">
        <v>0</v>
      </c>
      <c r="BD246" s="420">
        <v>0</v>
      </c>
      <c r="BE246" s="419">
        <v>0</v>
      </c>
      <c r="BF246" s="420">
        <v>0</v>
      </c>
      <c r="BG246" s="419">
        <v>0</v>
      </c>
      <c r="BH246" s="419">
        <v>0</v>
      </c>
      <c r="BI246" s="419">
        <v>0</v>
      </c>
      <c r="BJ246" s="420">
        <v>0</v>
      </c>
      <c r="BK246" s="420">
        <v>0</v>
      </c>
      <c r="BL246" s="419">
        <v>0</v>
      </c>
      <c r="BM246" s="420">
        <f t="shared" si="156"/>
        <v>0</v>
      </c>
      <c r="BN246" s="419">
        <v>0</v>
      </c>
      <c r="BO246" s="419">
        <v>0</v>
      </c>
      <c r="BP246" s="419">
        <v>0</v>
      </c>
      <c r="BQ246" s="419">
        <v>0</v>
      </c>
      <c r="BR246" s="419">
        <v>0</v>
      </c>
      <c r="BS246" s="419">
        <v>0</v>
      </c>
      <c r="BT246" s="419">
        <v>0</v>
      </c>
      <c r="BU246" s="419">
        <v>0</v>
      </c>
      <c r="BV246" s="419">
        <v>0</v>
      </c>
      <c r="BW246" s="419">
        <f t="shared" si="151"/>
        <v>0</v>
      </c>
      <c r="BX246" s="421">
        <v>0</v>
      </c>
      <c r="BY246" s="419">
        <f t="shared" si="152"/>
        <v>0</v>
      </c>
      <c r="BZ246" s="421">
        <v>0</v>
      </c>
      <c r="CA246" s="414" t="s">
        <v>1951</v>
      </c>
    </row>
    <row r="247" spans="1:79" ht="47.25">
      <c r="A247" s="412" t="s">
        <v>1911</v>
      </c>
      <c r="B247" s="417" t="s">
        <v>1163</v>
      </c>
      <c r="C247" s="418" t="s">
        <v>1651</v>
      </c>
      <c r="D247" s="419">
        <v>9.7128429999999994</v>
      </c>
      <c r="E247" s="408">
        <f t="shared" si="153"/>
        <v>0</v>
      </c>
      <c r="F247" s="419">
        <f t="shared" si="154"/>
        <v>0</v>
      </c>
      <c r="G247" s="419">
        <f t="shared" si="155"/>
        <v>0</v>
      </c>
      <c r="H247" s="419">
        <v>0</v>
      </c>
      <c r="I247" s="420">
        <v>0</v>
      </c>
      <c r="J247" s="419">
        <v>0</v>
      </c>
      <c r="K247" s="419">
        <v>0</v>
      </c>
      <c r="L247" s="419">
        <v>0</v>
      </c>
      <c r="M247" s="420"/>
      <c r="N247" s="420">
        <v>0</v>
      </c>
      <c r="O247" s="419">
        <v>0</v>
      </c>
      <c r="P247" s="420">
        <v>0</v>
      </c>
      <c r="Q247" s="419">
        <v>0</v>
      </c>
      <c r="R247" s="419">
        <v>0</v>
      </c>
      <c r="S247" s="419">
        <v>0</v>
      </c>
      <c r="T247" s="420"/>
      <c r="U247" s="420">
        <v>0</v>
      </c>
      <c r="V247" s="419">
        <v>0</v>
      </c>
      <c r="W247" s="420">
        <v>0</v>
      </c>
      <c r="X247" s="419">
        <v>0</v>
      </c>
      <c r="Y247" s="419">
        <v>0</v>
      </c>
      <c r="Z247" s="419">
        <v>0</v>
      </c>
      <c r="AA247" s="420"/>
      <c r="AB247" s="420">
        <v>0</v>
      </c>
      <c r="AC247" s="419">
        <v>0</v>
      </c>
      <c r="AD247" s="420">
        <v>0</v>
      </c>
      <c r="AE247" s="419">
        <v>0</v>
      </c>
      <c r="AF247" s="419">
        <v>0</v>
      </c>
      <c r="AG247" s="419">
        <v>0</v>
      </c>
      <c r="AH247" s="420"/>
      <c r="AI247" s="420">
        <v>0</v>
      </c>
      <c r="AJ247" s="419">
        <v>0</v>
      </c>
      <c r="AK247" s="420">
        <v>0</v>
      </c>
      <c r="AL247" s="419">
        <v>0</v>
      </c>
      <c r="AM247" s="419">
        <v>0</v>
      </c>
      <c r="AN247" s="419">
        <v>0</v>
      </c>
      <c r="AO247" s="420"/>
      <c r="AP247" s="419">
        <v>0</v>
      </c>
      <c r="AQ247" s="419">
        <v>0</v>
      </c>
      <c r="AR247" s="419">
        <v>0</v>
      </c>
      <c r="AS247" s="419">
        <v>0</v>
      </c>
      <c r="AT247" s="419">
        <v>0</v>
      </c>
      <c r="AU247" s="419">
        <v>0</v>
      </c>
      <c r="AV247" s="420">
        <v>0</v>
      </c>
      <c r="AW247" s="420"/>
      <c r="AX247" s="419">
        <v>0</v>
      </c>
      <c r="AY247" s="420"/>
      <c r="AZ247" s="419">
        <v>0</v>
      </c>
      <c r="BA247" s="419">
        <v>0</v>
      </c>
      <c r="BB247" s="419">
        <v>0</v>
      </c>
      <c r="BC247" s="420">
        <v>0</v>
      </c>
      <c r="BD247" s="420">
        <v>0</v>
      </c>
      <c r="BE247" s="419">
        <v>0</v>
      </c>
      <c r="BF247" s="420">
        <v>0</v>
      </c>
      <c r="BG247" s="419">
        <v>0</v>
      </c>
      <c r="BH247" s="419">
        <v>0</v>
      </c>
      <c r="BI247" s="419">
        <v>0</v>
      </c>
      <c r="BJ247" s="420">
        <v>0</v>
      </c>
      <c r="BK247" s="420">
        <v>0</v>
      </c>
      <c r="BL247" s="419">
        <v>0</v>
      </c>
      <c r="BM247" s="420">
        <f t="shared" si="156"/>
        <v>0</v>
      </c>
      <c r="BN247" s="419">
        <v>0</v>
      </c>
      <c r="BO247" s="419">
        <v>0</v>
      </c>
      <c r="BP247" s="419">
        <v>0</v>
      </c>
      <c r="BQ247" s="419">
        <v>0</v>
      </c>
      <c r="BR247" s="419">
        <v>0</v>
      </c>
      <c r="BS247" s="419">
        <v>0</v>
      </c>
      <c r="BT247" s="419">
        <v>0</v>
      </c>
      <c r="BU247" s="419">
        <v>0</v>
      </c>
      <c r="BV247" s="419">
        <v>0</v>
      </c>
      <c r="BW247" s="419">
        <f t="shared" si="151"/>
        <v>0</v>
      </c>
      <c r="BX247" s="421">
        <v>0</v>
      </c>
      <c r="BY247" s="419">
        <f t="shared" si="152"/>
        <v>0</v>
      </c>
      <c r="BZ247" s="421">
        <v>0</v>
      </c>
      <c r="CA247" s="414" t="s">
        <v>1951</v>
      </c>
    </row>
    <row r="248" spans="1:79" ht="94.5">
      <c r="A248" s="412" t="s">
        <v>1911</v>
      </c>
      <c r="B248" s="417" t="s">
        <v>1164</v>
      </c>
      <c r="C248" s="418" t="s">
        <v>1652</v>
      </c>
      <c r="D248" s="419">
        <v>47.911476190000002</v>
      </c>
      <c r="E248" s="408">
        <f t="shared" si="153"/>
        <v>0</v>
      </c>
      <c r="F248" s="419">
        <f t="shared" si="154"/>
        <v>0</v>
      </c>
      <c r="G248" s="419">
        <f t="shared" si="155"/>
        <v>0</v>
      </c>
      <c r="H248" s="419">
        <v>0</v>
      </c>
      <c r="I248" s="420">
        <v>0</v>
      </c>
      <c r="J248" s="419">
        <v>0</v>
      </c>
      <c r="K248" s="419">
        <v>0</v>
      </c>
      <c r="L248" s="419">
        <v>0</v>
      </c>
      <c r="M248" s="420"/>
      <c r="N248" s="420">
        <v>0</v>
      </c>
      <c r="O248" s="419">
        <v>0</v>
      </c>
      <c r="P248" s="420">
        <v>0</v>
      </c>
      <c r="Q248" s="419">
        <v>0</v>
      </c>
      <c r="R248" s="419">
        <v>0</v>
      </c>
      <c r="S248" s="419">
        <v>0</v>
      </c>
      <c r="T248" s="420"/>
      <c r="U248" s="420">
        <v>0</v>
      </c>
      <c r="V248" s="419">
        <v>0</v>
      </c>
      <c r="W248" s="420">
        <v>0</v>
      </c>
      <c r="X248" s="419">
        <v>0</v>
      </c>
      <c r="Y248" s="419">
        <v>0</v>
      </c>
      <c r="Z248" s="419">
        <v>0</v>
      </c>
      <c r="AA248" s="420"/>
      <c r="AB248" s="420">
        <v>0</v>
      </c>
      <c r="AC248" s="419">
        <v>0</v>
      </c>
      <c r="AD248" s="420">
        <v>0</v>
      </c>
      <c r="AE248" s="419">
        <v>0</v>
      </c>
      <c r="AF248" s="419">
        <v>0</v>
      </c>
      <c r="AG248" s="419">
        <v>0</v>
      </c>
      <c r="AH248" s="420"/>
      <c r="AI248" s="420">
        <v>0</v>
      </c>
      <c r="AJ248" s="419">
        <v>0</v>
      </c>
      <c r="AK248" s="420">
        <v>0</v>
      </c>
      <c r="AL248" s="419">
        <v>0</v>
      </c>
      <c r="AM248" s="419">
        <v>0</v>
      </c>
      <c r="AN248" s="419">
        <v>0</v>
      </c>
      <c r="AO248" s="420"/>
      <c r="AP248" s="419">
        <v>0</v>
      </c>
      <c r="AQ248" s="419">
        <v>0</v>
      </c>
      <c r="AR248" s="419">
        <v>0</v>
      </c>
      <c r="AS248" s="419">
        <v>0</v>
      </c>
      <c r="AT248" s="419">
        <v>0</v>
      </c>
      <c r="AU248" s="419">
        <v>0</v>
      </c>
      <c r="AV248" s="420">
        <v>0</v>
      </c>
      <c r="AW248" s="420"/>
      <c r="AX248" s="419">
        <v>0</v>
      </c>
      <c r="AY248" s="420"/>
      <c r="AZ248" s="419">
        <v>0</v>
      </c>
      <c r="BA248" s="419">
        <v>0</v>
      </c>
      <c r="BB248" s="419">
        <v>0</v>
      </c>
      <c r="BC248" s="420">
        <v>0</v>
      </c>
      <c r="BD248" s="420">
        <v>0</v>
      </c>
      <c r="BE248" s="419">
        <v>0</v>
      </c>
      <c r="BF248" s="420">
        <v>0</v>
      </c>
      <c r="BG248" s="419">
        <v>0</v>
      </c>
      <c r="BH248" s="419">
        <v>0</v>
      </c>
      <c r="BI248" s="419">
        <v>0</v>
      </c>
      <c r="BJ248" s="420">
        <v>0</v>
      </c>
      <c r="BK248" s="420">
        <v>0</v>
      </c>
      <c r="BL248" s="419">
        <v>0</v>
      </c>
      <c r="BM248" s="420">
        <f t="shared" si="156"/>
        <v>0</v>
      </c>
      <c r="BN248" s="419">
        <v>0</v>
      </c>
      <c r="BO248" s="419">
        <v>0</v>
      </c>
      <c r="BP248" s="419">
        <v>0</v>
      </c>
      <c r="BQ248" s="419">
        <v>0</v>
      </c>
      <c r="BR248" s="419">
        <v>0</v>
      </c>
      <c r="BS248" s="419">
        <v>0</v>
      </c>
      <c r="BT248" s="419">
        <v>0</v>
      </c>
      <c r="BU248" s="419">
        <v>0</v>
      </c>
      <c r="BV248" s="419">
        <v>0</v>
      </c>
      <c r="BW248" s="419">
        <f t="shared" si="151"/>
        <v>0</v>
      </c>
      <c r="BX248" s="421">
        <v>0</v>
      </c>
      <c r="BY248" s="419">
        <f t="shared" si="152"/>
        <v>0</v>
      </c>
      <c r="BZ248" s="421">
        <v>0</v>
      </c>
      <c r="CA248" s="414" t="s">
        <v>1951</v>
      </c>
    </row>
    <row r="249" spans="1:79" ht="63">
      <c r="A249" s="412" t="s">
        <v>1911</v>
      </c>
      <c r="B249" s="417" t="s">
        <v>1165</v>
      </c>
      <c r="C249" s="418" t="s">
        <v>1653</v>
      </c>
      <c r="D249" s="419">
        <v>8.5084971199999995</v>
      </c>
      <c r="E249" s="408">
        <f t="shared" si="153"/>
        <v>0</v>
      </c>
      <c r="F249" s="419">
        <f t="shared" si="154"/>
        <v>0</v>
      </c>
      <c r="G249" s="419">
        <f t="shared" si="155"/>
        <v>0</v>
      </c>
      <c r="H249" s="419">
        <v>0</v>
      </c>
      <c r="I249" s="420">
        <v>0</v>
      </c>
      <c r="J249" s="419">
        <v>0</v>
      </c>
      <c r="K249" s="419">
        <v>0</v>
      </c>
      <c r="L249" s="419">
        <v>0</v>
      </c>
      <c r="M249" s="420"/>
      <c r="N249" s="420">
        <v>0</v>
      </c>
      <c r="O249" s="419">
        <v>0</v>
      </c>
      <c r="P249" s="420">
        <v>0</v>
      </c>
      <c r="Q249" s="419">
        <v>0</v>
      </c>
      <c r="R249" s="419">
        <v>0</v>
      </c>
      <c r="S249" s="419">
        <v>0</v>
      </c>
      <c r="T249" s="420"/>
      <c r="U249" s="420">
        <v>0</v>
      </c>
      <c r="V249" s="419">
        <v>0</v>
      </c>
      <c r="W249" s="420">
        <v>0</v>
      </c>
      <c r="X249" s="419">
        <v>0</v>
      </c>
      <c r="Y249" s="419">
        <v>0</v>
      </c>
      <c r="Z249" s="419">
        <v>0</v>
      </c>
      <c r="AA249" s="420"/>
      <c r="AB249" s="420">
        <v>0</v>
      </c>
      <c r="AC249" s="419">
        <v>0</v>
      </c>
      <c r="AD249" s="420">
        <v>0</v>
      </c>
      <c r="AE249" s="419">
        <v>0</v>
      </c>
      <c r="AF249" s="419">
        <v>0</v>
      </c>
      <c r="AG249" s="419">
        <v>0</v>
      </c>
      <c r="AH249" s="420"/>
      <c r="AI249" s="420">
        <v>0</v>
      </c>
      <c r="AJ249" s="419">
        <v>0</v>
      </c>
      <c r="AK249" s="420">
        <v>0</v>
      </c>
      <c r="AL249" s="419">
        <v>0</v>
      </c>
      <c r="AM249" s="419">
        <v>0</v>
      </c>
      <c r="AN249" s="419">
        <v>0</v>
      </c>
      <c r="AO249" s="420"/>
      <c r="AP249" s="419">
        <v>0</v>
      </c>
      <c r="AQ249" s="419">
        <v>0</v>
      </c>
      <c r="AR249" s="419">
        <v>0</v>
      </c>
      <c r="AS249" s="419">
        <v>0</v>
      </c>
      <c r="AT249" s="419">
        <v>0</v>
      </c>
      <c r="AU249" s="419">
        <v>0</v>
      </c>
      <c r="AV249" s="420">
        <v>0</v>
      </c>
      <c r="AW249" s="420"/>
      <c r="AX249" s="419">
        <v>0</v>
      </c>
      <c r="AY249" s="420"/>
      <c r="AZ249" s="419">
        <v>0</v>
      </c>
      <c r="BA249" s="419">
        <v>0</v>
      </c>
      <c r="BB249" s="419">
        <v>0</v>
      </c>
      <c r="BC249" s="420">
        <v>0</v>
      </c>
      <c r="BD249" s="420">
        <v>0</v>
      </c>
      <c r="BE249" s="419">
        <v>0</v>
      </c>
      <c r="BF249" s="420">
        <v>0</v>
      </c>
      <c r="BG249" s="419">
        <v>0</v>
      </c>
      <c r="BH249" s="419">
        <v>0</v>
      </c>
      <c r="BI249" s="419">
        <v>0</v>
      </c>
      <c r="BJ249" s="420">
        <v>0</v>
      </c>
      <c r="BK249" s="420">
        <v>0</v>
      </c>
      <c r="BL249" s="419">
        <v>0</v>
      </c>
      <c r="BM249" s="420">
        <f t="shared" si="156"/>
        <v>0</v>
      </c>
      <c r="BN249" s="419">
        <v>0</v>
      </c>
      <c r="BO249" s="419">
        <v>0</v>
      </c>
      <c r="BP249" s="419">
        <v>0</v>
      </c>
      <c r="BQ249" s="419">
        <v>0</v>
      </c>
      <c r="BR249" s="419">
        <v>0</v>
      </c>
      <c r="BS249" s="419">
        <v>0</v>
      </c>
      <c r="BT249" s="419">
        <v>0</v>
      </c>
      <c r="BU249" s="419">
        <v>0</v>
      </c>
      <c r="BV249" s="419">
        <v>0</v>
      </c>
      <c r="BW249" s="419">
        <f t="shared" si="151"/>
        <v>0</v>
      </c>
      <c r="BX249" s="421">
        <v>0</v>
      </c>
      <c r="BY249" s="419">
        <f t="shared" si="152"/>
        <v>0</v>
      </c>
      <c r="BZ249" s="421">
        <v>0</v>
      </c>
      <c r="CA249" s="414" t="s">
        <v>1951</v>
      </c>
    </row>
    <row r="250" spans="1:79" ht="31.5">
      <c r="A250" s="412" t="s">
        <v>1911</v>
      </c>
      <c r="B250" s="417" t="s">
        <v>1166</v>
      </c>
      <c r="C250" s="418" t="s">
        <v>1654</v>
      </c>
      <c r="D250" s="419">
        <v>42.67116</v>
      </c>
      <c r="E250" s="408">
        <f t="shared" si="153"/>
        <v>0</v>
      </c>
      <c r="F250" s="419">
        <f t="shared" si="154"/>
        <v>0</v>
      </c>
      <c r="G250" s="419">
        <f t="shared" si="155"/>
        <v>0</v>
      </c>
      <c r="H250" s="419">
        <v>0</v>
      </c>
      <c r="I250" s="420">
        <v>0</v>
      </c>
      <c r="J250" s="419">
        <v>0</v>
      </c>
      <c r="K250" s="419">
        <v>0</v>
      </c>
      <c r="L250" s="419">
        <v>0</v>
      </c>
      <c r="M250" s="420"/>
      <c r="N250" s="420">
        <v>0</v>
      </c>
      <c r="O250" s="419">
        <v>0</v>
      </c>
      <c r="P250" s="420">
        <v>0</v>
      </c>
      <c r="Q250" s="419">
        <v>0</v>
      </c>
      <c r="R250" s="419">
        <v>0</v>
      </c>
      <c r="S250" s="419">
        <v>0</v>
      </c>
      <c r="T250" s="420"/>
      <c r="U250" s="420">
        <v>0</v>
      </c>
      <c r="V250" s="419">
        <v>0</v>
      </c>
      <c r="W250" s="420">
        <v>0</v>
      </c>
      <c r="X250" s="419">
        <v>0</v>
      </c>
      <c r="Y250" s="419">
        <v>0</v>
      </c>
      <c r="Z250" s="419">
        <v>0</v>
      </c>
      <c r="AA250" s="420"/>
      <c r="AB250" s="420">
        <v>0</v>
      </c>
      <c r="AC250" s="419">
        <v>0</v>
      </c>
      <c r="AD250" s="420">
        <v>0</v>
      </c>
      <c r="AE250" s="419">
        <v>0</v>
      </c>
      <c r="AF250" s="419">
        <v>0</v>
      </c>
      <c r="AG250" s="419">
        <v>0</v>
      </c>
      <c r="AH250" s="420"/>
      <c r="AI250" s="420">
        <v>0</v>
      </c>
      <c r="AJ250" s="419">
        <v>0</v>
      </c>
      <c r="AK250" s="420">
        <v>0</v>
      </c>
      <c r="AL250" s="419">
        <v>0</v>
      </c>
      <c r="AM250" s="419">
        <v>0</v>
      </c>
      <c r="AN250" s="419">
        <v>0</v>
      </c>
      <c r="AO250" s="420"/>
      <c r="AP250" s="419">
        <v>0</v>
      </c>
      <c r="AQ250" s="419">
        <v>0</v>
      </c>
      <c r="AR250" s="419">
        <v>0</v>
      </c>
      <c r="AS250" s="419">
        <v>0</v>
      </c>
      <c r="AT250" s="419">
        <v>0</v>
      </c>
      <c r="AU250" s="419">
        <v>0</v>
      </c>
      <c r="AV250" s="420">
        <v>0</v>
      </c>
      <c r="AW250" s="420"/>
      <c r="AX250" s="419">
        <v>0</v>
      </c>
      <c r="AY250" s="420"/>
      <c r="AZ250" s="419">
        <v>0</v>
      </c>
      <c r="BA250" s="419">
        <v>0</v>
      </c>
      <c r="BB250" s="419">
        <v>0</v>
      </c>
      <c r="BC250" s="420">
        <v>0</v>
      </c>
      <c r="BD250" s="420">
        <v>0</v>
      </c>
      <c r="BE250" s="419">
        <v>0</v>
      </c>
      <c r="BF250" s="420">
        <v>0</v>
      </c>
      <c r="BG250" s="419">
        <v>0</v>
      </c>
      <c r="BH250" s="419">
        <v>0</v>
      </c>
      <c r="BI250" s="419">
        <v>0</v>
      </c>
      <c r="BJ250" s="420">
        <v>0</v>
      </c>
      <c r="BK250" s="420">
        <v>0</v>
      </c>
      <c r="BL250" s="419">
        <v>0</v>
      </c>
      <c r="BM250" s="420">
        <f t="shared" si="156"/>
        <v>0</v>
      </c>
      <c r="BN250" s="419">
        <v>0</v>
      </c>
      <c r="BO250" s="419">
        <v>0</v>
      </c>
      <c r="BP250" s="419">
        <v>0</v>
      </c>
      <c r="BQ250" s="419">
        <v>0</v>
      </c>
      <c r="BR250" s="419">
        <v>0</v>
      </c>
      <c r="BS250" s="419">
        <v>0</v>
      </c>
      <c r="BT250" s="419">
        <v>0</v>
      </c>
      <c r="BU250" s="419">
        <v>0</v>
      </c>
      <c r="BV250" s="419">
        <v>0</v>
      </c>
      <c r="BW250" s="419">
        <f t="shared" si="151"/>
        <v>0</v>
      </c>
      <c r="BX250" s="421">
        <v>0</v>
      </c>
      <c r="BY250" s="419">
        <f t="shared" si="152"/>
        <v>0</v>
      </c>
      <c r="BZ250" s="421">
        <v>0</v>
      </c>
      <c r="CA250" s="414" t="s">
        <v>1951</v>
      </c>
    </row>
    <row r="251" spans="1:79" ht="63">
      <c r="A251" s="412" t="s">
        <v>1911</v>
      </c>
      <c r="B251" s="417" t="s">
        <v>1167</v>
      </c>
      <c r="C251" s="418" t="s">
        <v>2071</v>
      </c>
      <c r="D251" s="419">
        <v>2.00849834</v>
      </c>
      <c r="E251" s="408">
        <f t="shared" si="153"/>
        <v>0</v>
      </c>
      <c r="F251" s="419">
        <f t="shared" si="154"/>
        <v>0</v>
      </c>
      <c r="G251" s="419">
        <f t="shared" si="155"/>
        <v>0</v>
      </c>
      <c r="H251" s="419">
        <v>0</v>
      </c>
      <c r="I251" s="420">
        <v>0</v>
      </c>
      <c r="J251" s="419">
        <v>0</v>
      </c>
      <c r="K251" s="419">
        <v>0</v>
      </c>
      <c r="L251" s="419">
        <v>0</v>
      </c>
      <c r="M251" s="420"/>
      <c r="N251" s="420">
        <v>0</v>
      </c>
      <c r="O251" s="419">
        <v>0</v>
      </c>
      <c r="P251" s="420">
        <v>0</v>
      </c>
      <c r="Q251" s="419">
        <v>0</v>
      </c>
      <c r="R251" s="419">
        <v>0</v>
      </c>
      <c r="S251" s="419">
        <v>0</v>
      </c>
      <c r="T251" s="420"/>
      <c r="U251" s="420">
        <v>0</v>
      </c>
      <c r="V251" s="419">
        <v>0</v>
      </c>
      <c r="W251" s="420">
        <v>0</v>
      </c>
      <c r="X251" s="419">
        <v>0</v>
      </c>
      <c r="Y251" s="419">
        <v>0</v>
      </c>
      <c r="Z251" s="419">
        <v>0</v>
      </c>
      <c r="AA251" s="420"/>
      <c r="AB251" s="420">
        <v>0</v>
      </c>
      <c r="AC251" s="419">
        <v>0</v>
      </c>
      <c r="AD251" s="420">
        <v>0</v>
      </c>
      <c r="AE251" s="419">
        <v>0</v>
      </c>
      <c r="AF251" s="419">
        <v>0</v>
      </c>
      <c r="AG251" s="419">
        <v>0</v>
      </c>
      <c r="AH251" s="420"/>
      <c r="AI251" s="420">
        <v>0</v>
      </c>
      <c r="AJ251" s="419">
        <v>0</v>
      </c>
      <c r="AK251" s="420">
        <v>0</v>
      </c>
      <c r="AL251" s="419">
        <v>0</v>
      </c>
      <c r="AM251" s="419">
        <v>0</v>
      </c>
      <c r="AN251" s="419">
        <v>0</v>
      </c>
      <c r="AO251" s="420"/>
      <c r="AP251" s="419">
        <v>0</v>
      </c>
      <c r="AQ251" s="419">
        <v>0</v>
      </c>
      <c r="AR251" s="419">
        <v>0</v>
      </c>
      <c r="AS251" s="419">
        <v>0</v>
      </c>
      <c r="AT251" s="419">
        <v>0</v>
      </c>
      <c r="AU251" s="419">
        <v>0</v>
      </c>
      <c r="AV251" s="420">
        <v>0</v>
      </c>
      <c r="AW251" s="420"/>
      <c r="AX251" s="419">
        <v>0</v>
      </c>
      <c r="AY251" s="420"/>
      <c r="AZ251" s="419">
        <v>0</v>
      </c>
      <c r="BA251" s="419">
        <v>0</v>
      </c>
      <c r="BB251" s="419">
        <v>0</v>
      </c>
      <c r="BC251" s="420">
        <v>0</v>
      </c>
      <c r="BD251" s="420">
        <v>0</v>
      </c>
      <c r="BE251" s="419">
        <v>0</v>
      </c>
      <c r="BF251" s="420">
        <v>0</v>
      </c>
      <c r="BG251" s="419">
        <v>0</v>
      </c>
      <c r="BH251" s="419">
        <v>0</v>
      </c>
      <c r="BI251" s="419">
        <v>0</v>
      </c>
      <c r="BJ251" s="420">
        <v>0</v>
      </c>
      <c r="BK251" s="420">
        <v>0</v>
      </c>
      <c r="BL251" s="419">
        <v>0</v>
      </c>
      <c r="BM251" s="420">
        <f t="shared" si="156"/>
        <v>0</v>
      </c>
      <c r="BN251" s="419">
        <v>0</v>
      </c>
      <c r="BO251" s="419">
        <v>0</v>
      </c>
      <c r="BP251" s="419">
        <v>0</v>
      </c>
      <c r="BQ251" s="419">
        <v>0</v>
      </c>
      <c r="BR251" s="419">
        <v>0</v>
      </c>
      <c r="BS251" s="419">
        <v>0</v>
      </c>
      <c r="BT251" s="419">
        <v>0</v>
      </c>
      <c r="BU251" s="419">
        <v>0</v>
      </c>
      <c r="BV251" s="419">
        <v>0</v>
      </c>
      <c r="BW251" s="419">
        <f t="shared" si="151"/>
        <v>0</v>
      </c>
      <c r="BX251" s="421">
        <v>0</v>
      </c>
      <c r="BY251" s="419">
        <f t="shared" si="152"/>
        <v>0</v>
      </c>
      <c r="BZ251" s="421">
        <v>0</v>
      </c>
      <c r="CA251" s="414" t="s">
        <v>1951</v>
      </c>
    </row>
    <row r="252" spans="1:79" ht="78.75">
      <c r="A252" s="412" t="s">
        <v>1911</v>
      </c>
      <c r="B252" s="417" t="s">
        <v>1168</v>
      </c>
      <c r="C252" s="418" t="s">
        <v>2072</v>
      </c>
      <c r="D252" s="419">
        <v>3.3634038199999998</v>
      </c>
      <c r="E252" s="408">
        <f t="shared" si="153"/>
        <v>0</v>
      </c>
      <c r="F252" s="419">
        <f t="shared" si="154"/>
        <v>0</v>
      </c>
      <c r="G252" s="419">
        <f t="shared" si="155"/>
        <v>0</v>
      </c>
      <c r="H252" s="419">
        <v>0</v>
      </c>
      <c r="I252" s="420">
        <v>0</v>
      </c>
      <c r="J252" s="419">
        <v>0</v>
      </c>
      <c r="K252" s="419">
        <v>0</v>
      </c>
      <c r="L252" s="419">
        <v>0</v>
      </c>
      <c r="M252" s="420"/>
      <c r="N252" s="420">
        <v>0</v>
      </c>
      <c r="O252" s="419">
        <v>0</v>
      </c>
      <c r="P252" s="420">
        <v>0</v>
      </c>
      <c r="Q252" s="419">
        <v>0</v>
      </c>
      <c r="R252" s="419">
        <v>0</v>
      </c>
      <c r="S252" s="419">
        <v>0</v>
      </c>
      <c r="T252" s="420"/>
      <c r="U252" s="420">
        <v>0</v>
      </c>
      <c r="V252" s="419">
        <v>0</v>
      </c>
      <c r="W252" s="420">
        <v>0</v>
      </c>
      <c r="X252" s="419">
        <v>0</v>
      </c>
      <c r="Y252" s="419">
        <v>0</v>
      </c>
      <c r="Z252" s="419">
        <v>0</v>
      </c>
      <c r="AA252" s="420"/>
      <c r="AB252" s="420">
        <v>0</v>
      </c>
      <c r="AC252" s="419">
        <v>0</v>
      </c>
      <c r="AD252" s="420">
        <v>0</v>
      </c>
      <c r="AE252" s="419">
        <v>0</v>
      </c>
      <c r="AF252" s="419">
        <v>0</v>
      </c>
      <c r="AG252" s="419">
        <v>0</v>
      </c>
      <c r="AH252" s="420"/>
      <c r="AI252" s="420">
        <v>0</v>
      </c>
      <c r="AJ252" s="419">
        <v>0</v>
      </c>
      <c r="AK252" s="420">
        <v>0</v>
      </c>
      <c r="AL252" s="419">
        <v>0</v>
      </c>
      <c r="AM252" s="419">
        <v>0</v>
      </c>
      <c r="AN252" s="419">
        <v>0</v>
      </c>
      <c r="AO252" s="420"/>
      <c r="AP252" s="419">
        <v>0</v>
      </c>
      <c r="AQ252" s="419">
        <v>0</v>
      </c>
      <c r="AR252" s="419">
        <v>0</v>
      </c>
      <c r="AS252" s="419">
        <v>0</v>
      </c>
      <c r="AT252" s="419">
        <v>0</v>
      </c>
      <c r="AU252" s="419">
        <v>0</v>
      </c>
      <c r="AV252" s="420">
        <v>0</v>
      </c>
      <c r="AW252" s="420"/>
      <c r="AX252" s="419">
        <v>0</v>
      </c>
      <c r="AY252" s="420"/>
      <c r="AZ252" s="419">
        <v>0</v>
      </c>
      <c r="BA252" s="419">
        <v>0</v>
      </c>
      <c r="BB252" s="419">
        <v>0</v>
      </c>
      <c r="BC252" s="420">
        <v>0</v>
      </c>
      <c r="BD252" s="420">
        <v>0</v>
      </c>
      <c r="BE252" s="419">
        <v>0</v>
      </c>
      <c r="BF252" s="420">
        <v>0</v>
      </c>
      <c r="BG252" s="419">
        <v>0</v>
      </c>
      <c r="BH252" s="419">
        <v>0</v>
      </c>
      <c r="BI252" s="419">
        <v>0</v>
      </c>
      <c r="BJ252" s="420">
        <v>0</v>
      </c>
      <c r="BK252" s="420">
        <v>0</v>
      </c>
      <c r="BL252" s="419">
        <v>0</v>
      </c>
      <c r="BM252" s="420">
        <f t="shared" si="156"/>
        <v>0</v>
      </c>
      <c r="BN252" s="419">
        <v>0</v>
      </c>
      <c r="BO252" s="419">
        <v>0</v>
      </c>
      <c r="BP252" s="419">
        <v>0</v>
      </c>
      <c r="BQ252" s="419">
        <v>0</v>
      </c>
      <c r="BR252" s="419">
        <v>0</v>
      </c>
      <c r="BS252" s="419">
        <v>0</v>
      </c>
      <c r="BT252" s="419">
        <v>0</v>
      </c>
      <c r="BU252" s="419">
        <v>0</v>
      </c>
      <c r="BV252" s="419">
        <v>0</v>
      </c>
      <c r="BW252" s="419">
        <f t="shared" si="151"/>
        <v>0</v>
      </c>
      <c r="BX252" s="421">
        <v>0</v>
      </c>
      <c r="BY252" s="419">
        <f t="shared" si="152"/>
        <v>0</v>
      </c>
      <c r="BZ252" s="421">
        <v>0</v>
      </c>
      <c r="CA252" s="414" t="s">
        <v>1951</v>
      </c>
    </row>
    <row r="253" spans="1:79" ht="31.5">
      <c r="A253" s="412" t="s">
        <v>1911</v>
      </c>
      <c r="B253" s="417" t="s">
        <v>1169</v>
      </c>
      <c r="C253" s="418" t="s">
        <v>1655</v>
      </c>
      <c r="D253" s="419">
        <v>1.9485869999999999E-2</v>
      </c>
      <c r="E253" s="408">
        <f t="shared" si="153"/>
        <v>0</v>
      </c>
      <c r="F253" s="419">
        <f t="shared" si="154"/>
        <v>0</v>
      </c>
      <c r="G253" s="419">
        <f t="shared" si="155"/>
        <v>0</v>
      </c>
      <c r="H253" s="419">
        <v>0</v>
      </c>
      <c r="I253" s="420">
        <v>0</v>
      </c>
      <c r="J253" s="419">
        <v>0</v>
      </c>
      <c r="K253" s="419">
        <v>0</v>
      </c>
      <c r="L253" s="419">
        <v>0</v>
      </c>
      <c r="M253" s="420"/>
      <c r="N253" s="420">
        <v>0</v>
      </c>
      <c r="O253" s="419">
        <v>0</v>
      </c>
      <c r="P253" s="420">
        <v>0</v>
      </c>
      <c r="Q253" s="419">
        <v>0</v>
      </c>
      <c r="R253" s="419">
        <v>0</v>
      </c>
      <c r="S253" s="419">
        <v>0</v>
      </c>
      <c r="T253" s="420"/>
      <c r="U253" s="420">
        <v>0</v>
      </c>
      <c r="V253" s="419">
        <v>0</v>
      </c>
      <c r="W253" s="420">
        <v>0</v>
      </c>
      <c r="X253" s="419">
        <v>0</v>
      </c>
      <c r="Y253" s="419">
        <v>0</v>
      </c>
      <c r="Z253" s="419">
        <v>0</v>
      </c>
      <c r="AA253" s="420"/>
      <c r="AB253" s="420">
        <v>0</v>
      </c>
      <c r="AC253" s="419">
        <v>0</v>
      </c>
      <c r="AD253" s="420">
        <v>0</v>
      </c>
      <c r="AE253" s="419">
        <v>0</v>
      </c>
      <c r="AF253" s="419">
        <v>0</v>
      </c>
      <c r="AG253" s="419">
        <v>0</v>
      </c>
      <c r="AH253" s="420"/>
      <c r="AI253" s="420">
        <v>0</v>
      </c>
      <c r="AJ253" s="419">
        <v>0</v>
      </c>
      <c r="AK253" s="420">
        <v>0</v>
      </c>
      <c r="AL253" s="419">
        <v>0</v>
      </c>
      <c r="AM253" s="419">
        <v>0</v>
      </c>
      <c r="AN253" s="419">
        <v>0</v>
      </c>
      <c r="AO253" s="420"/>
      <c r="AP253" s="419">
        <v>0</v>
      </c>
      <c r="AQ253" s="419">
        <v>0</v>
      </c>
      <c r="AR253" s="419">
        <v>0</v>
      </c>
      <c r="AS253" s="419">
        <v>0</v>
      </c>
      <c r="AT253" s="419">
        <v>0</v>
      </c>
      <c r="AU253" s="419">
        <v>0</v>
      </c>
      <c r="AV253" s="420">
        <v>0</v>
      </c>
      <c r="AW253" s="420"/>
      <c r="AX253" s="419">
        <v>0</v>
      </c>
      <c r="AY253" s="420"/>
      <c r="AZ253" s="419">
        <v>0</v>
      </c>
      <c r="BA253" s="419">
        <v>0</v>
      </c>
      <c r="BB253" s="419">
        <v>0</v>
      </c>
      <c r="BC253" s="420">
        <v>0</v>
      </c>
      <c r="BD253" s="420">
        <v>0</v>
      </c>
      <c r="BE253" s="419">
        <v>0</v>
      </c>
      <c r="BF253" s="420">
        <v>0</v>
      </c>
      <c r="BG253" s="419">
        <v>0</v>
      </c>
      <c r="BH253" s="419">
        <v>0</v>
      </c>
      <c r="BI253" s="419">
        <v>0</v>
      </c>
      <c r="BJ253" s="420">
        <v>0</v>
      </c>
      <c r="BK253" s="420">
        <v>0</v>
      </c>
      <c r="BL253" s="419">
        <v>0</v>
      </c>
      <c r="BM253" s="420">
        <f t="shared" si="156"/>
        <v>0</v>
      </c>
      <c r="BN253" s="419">
        <v>0</v>
      </c>
      <c r="BO253" s="419">
        <v>0</v>
      </c>
      <c r="BP253" s="419">
        <v>0</v>
      </c>
      <c r="BQ253" s="419">
        <v>0</v>
      </c>
      <c r="BR253" s="419">
        <v>0</v>
      </c>
      <c r="BS253" s="419">
        <v>0</v>
      </c>
      <c r="BT253" s="419">
        <v>0</v>
      </c>
      <c r="BU253" s="419">
        <v>0</v>
      </c>
      <c r="BV253" s="419">
        <v>0</v>
      </c>
      <c r="BW253" s="419">
        <f t="shared" si="151"/>
        <v>0</v>
      </c>
      <c r="BX253" s="421">
        <v>0</v>
      </c>
      <c r="BY253" s="419">
        <f t="shared" si="152"/>
        <v>0</v>
      </c>
      <c r="BZ253" s="421">
        <v>0</v>
      </c>
      <c r="CA253" s="414" t="s">
        <v>1951</v>
      </c>
    </row>
    <row r="254" spans="1:79" ht="31.5">
      <c r="A254" s="412" t="s">
        <v>1911</v>
      </c>
      <c r="B254" s="417" t="s">
        <v>1170</v>
      </c>
      <c r="C254" s="418" t="s">
        <v>1656</v>
      </c>
      <c r="D254" s="419">
        <v>10.747192999999999</v>
      </c>
      <c r="E254" s="408">
        <f t="shared" si="153"/>
        <v>0</v>
      </c>
      <c r="F254" s="419">
        <f t="shared" si="154"/>
        <v>0</v>
      </c>
      <c r="G254" s="419">
        <f t="shared" si="155"/>
        <v>0</v>
      </c>
      <c r="H254" s="419">
        <v>0</v>
      </c>
      <c r="I254" s="420">
        <v>0</v>
      </c>
      <c r="J254" s="419">
        <v>0</v>
      </c>
      <c r="K254" s="419">
        <v>0</v>
      </c>
      <c r="L254" s="419">
        <v>0</v>
      </c>
      <c r="M254" s="420"/>
      <c r="N254" s="420">
        <v>0</v>
      </c>
      <c r="O254" s="419">
        <v>0</v>
      </c>
      <c r="P254" s="420">
        <v>0</v>
      </c>
      <c r="Q254" s="419">
        <v>0</v>
      </c>
      <c r="R254" s="419">
        <v>0</v>
      </c>
      <c r="S254" s="419">
        <v>0</v>
      </c>
      <c r="T254" s="420"/>
      <c r="U254" s="420">
        <v>0</v>
      </c>
      <c r="V254" s="419">
        <v>0</v>
      </c>
      <c r="W254" s="420">
        <v>0</v>
      </c>
      <c r="X254" s="419">
        <v>0</v>
      </c>
      <c r="Y254" s="419">
        <v>0</v>
      </c>
      <c r="Z254" s="419">
        <v>0</v>
      </c>
      <c r="AA254" s="420"/>
      <c r="AB254" s="420">
        <v>0</v>
      </c>
      <c r="AC254" s="419">
        <v>0</v>
      </c>
      <c r="AD254" s="420">
        <v>0</v>
      </c>
      <c r="AE254" s="419">
        <v>0</v>
      </c>
      <c r="AF254" s="419">
        <v>0</v>
      </c>
      <c r="AG254" s="419">
        <v>0</v>
      </c>
      <c r="AH254" s="420"/>
      <c r="AI254" s="420">
        <v>0</v>
      </c>
      <c r="AJ254" s="419">
        <v>0</v>
      </c>
      <c r="AK254" s="420">
        <v>0</v>
      </c>
      <c r="AL254" s="419">
        <v>0</v>
      </c>
      <c r="AM254" s="419">
        <v>0</v>
      </c>
      <c r="AN254" s="419">
        <v>0</v>
      </c>
      <c r="AO254" s="420"/>
      <c r="AP254" s="419">
        <v>0</v>
      </c>
      <c r="AQ254" s="419">
        <v>0</v>
      </c>
      <c r="AR254" s="419">
        <v>0</v>
      </c>
      <c r="AS254" s="419">
        <v>0</v>
      </c>
      <c r="AT254" s="419">
        <v>0</v>
      </c>
      <c r="AU254" s="419">
        <v>0</v>
      </c>
      <c r="AV254" s="420">
        <v>0</v>
      </c>
      <c r="AW254" s="420"/>
      <c r="AX254" s="419">
        <v>0</v>
      </c>
      <c r="AY254" s="420"/>
      <c r="AZ254" s="419">
        <v>0</v>
      </c>
      <c r="BA254" s="419">
        <v>0</v>
      </c>
      <c r="BB254" s="419">
        <v>0</v>
      </c>
      <c r="BC254" s="420">
        <v>0</v>
      </c>
      <c r="BD254" s="420">
        <v>0</v>
      </c>
      <c r="BE254" s="419">
        <v>0</v>
      </c>
      <c r="BF254" s="420">
        <v>0</v>
      </c>
      <c r="BG254" s="419">
        <v>0</v>
      </c>
      <c r="BH254" s="419">
        <v>0</v>
      </c>
      <c r="BI254" s="419">
        <v>0</v>
      </c>
      <c r="BJ254" s="420">
        <v>0</v>
      </c>
      <c r="BK254" s="420">
        <v>0</v>
      </c>
      <c r="BL254" s="419">
        <v>0</v>
      </c>
      <c r="BM254" s="420">
        <f t="shared" si="156"/>
        <v>0</v>
      </c>
      <c r="BN254" s="419">
        <v>0</v>
      </c>
      <c r="BO254" s="419">
        <v>0</v>
      </c>
      <c r="BP254" s="419">
        <v>0</v>
      </c>
      <c r="BQ254" s="419">
        <v>0</v>
      </c>
      <c r="BR254" s="419">
        <v>0</v>
      </c>
      <c r="BS254" s="419">
        <v>0</v>
      </c>
      <c r="BT254" s="419">
        <v>0</v>
      </c>
      <c r="BU254" s="419">
        <v>0</v>
      </c>
      <c r="BV254" s="419">
        <v>0</v>
      </c>
      <c r="BW254" s="419">
        <f t="shared" si="151"/>
        <v>0</v>
      </c>
      <c r="BX254" s="421">
        <v>0</v>
      </c>
      <c r="BY254" s="419">
        <f t="shared" si="152"/>
        <v>0</v>
      </c>
      <c r="BZ254" s="421">
        <v>0</v>
      </c>
      <c r="CA254" s="414" t="s">
        <v>1951</v>
      </c>
    </row>
    <row r="255" spans="1:79" ht="94.5">
      <c r="A255" s="412" t="s">
        <v>1911</v>
      </c>
      <c r="B255" s="417" t="s">
        <v>1171</v>
      </c>
      <c r="C255" s="418" t="s">
        <v>1657</v>
      </c>
      <c r="D255" s="419">
        <v>0</v>
      </c>
      <c r="E255" s="408">
        <f t="shared" si="153"/>
        <v>0</v>
      </c>
      <c r="F255" s="419">
        <f t="shared" si="154"/>
        <v>0</v>
      </c>
      <c r="G255" s="419">
        <f t="shared" si="155"/>
        <v>0</v>
      </c>
      <c r="H255" s="419">
        <v>0</v>
      </c>
      <c r="I255" s="420">
        <v>0</v>
      </c>
      <c r="J255" s="419">
        <v>0</v>
      </c>
      <c r="K255" s="419">
        <v>0</v>
      </c>
      <c r="L255" s="419">
        <v>0</v>
      </c>
      <c r="M255" s="420"/>
      <c r="N255" s="420">
        <v>0</v>
      </c>
      <c r="O255" s="419">
        <v>0</v>
      </c>
      <c r="P255" s="420">
        <v>0</v>
      </c>
      <c r="Q255" s="419">
        <v>0</v>
      </c>
      <c r="R255" s="419">
        <v>0</v>
      </c>
      <c r="S255" s="419">
        <v>0</v>
      </c>
      <c r="T255" s="420"/>
      <c r="U255" s="420">
        <v>0</v>
      </c>
      <c r="V255" s="419">
        <v>0</v>
      </c>
      <c r="W255" s="420">
        <v>0</v>
      </c>
      <c r="X255" s="419">
        <v>0</v>
      </c>
      <c r="Y255" s="419">
        <v>0</v>
      </c>
      <c r="Z255" s="419">
        <v>0</v>
      </c>
      <c r="AA255" s="420"/>
      <c r="AB255" s="420">
        <v>0</v>
      </c>
      <c r="AC255" s="419">
        <v>0</v>
      </c>
      <c r="AD255" s="420">
        <v>0</v>
      </c>
      <c r="AE255" s="419">
        <v>0</v>
      </c>
      <c r="AF255" s="419">
        <v>0</v>
      </c>
      <c r="AG255" s="419">
        <v>0</v>
      </c>
      <c r="AH255" s="420"/>
      <c r="AI255" s="420">
        <v>0</v>
      </c>
      <c r="AJ255" s="419">
        <v>0</v>
      </c>
      <c r="AK255" s="420">
        <v>0</v>
      </c>
      <c r="AL255" s="419">
        <v>0</v>
      </c>
      <c r="AM255" s="419">
        <v>0</v>
      </c>
      <c r="AN255" s="419">
        <v>0</v>
      </c>
      <c r="AO255" s="420"/>
      <c r="AP255" s="419">
        <v>0</v>
      </c>
      <c r="AQ255" s="419">
        <v>0</v>
      </c>
      <c r="AR255" s="419">
        <v>0</v>
      </c>
      <c r="AS255" s="419">
        <v>0</v>
      </c>
      <c r="AT255" s="419">
        <v>0</v>
      </c>
      <c r="AU255" s="419">
        <v>0</v>
      </c>
      <c r="AV255" s="420">
        <v>0</v>
      </c>
      <c r="AW255" s="420"/>
      <c r="AX255" s="419">
        <v>0</v>
      </c>
      <c r="AY255" s="420"/>
      <c r="AZ255" s="419">
        <v>0</v>
      </c>
      <c r="BA255" s="419">
        <v>0</v>
      </c>
      <c r="BB255" s="419">
        <v>0</v>
      </c>
      <c r="BC255" s="420">
        <v>0</v>
      </c>
      <c r="BD255" s="420"/>
      <c r="BE255" s="419">
        <v>0</v>
      </c>
      <c r="BF255" s="420"/>
      <c r="BG255" s="419">
        <v>0</v>
      </c>
      <c r="BH255" s="419">
        <v>0</v>
      </c>
      <c r="BI255" s="419">
        <v>0</v>
      </c>
      <c r="BJ255" s="420">
        <v>0</v>
      </c>
      <c r="BK255" s="420">
        <v>0</v>
      </c>
      <c r="BL255" s="419">
        <v>0</v>
      </c>
      <c r="BM255" s="420">
        <f t="shared" si="156"/>
        <v>0</v>
      </c>
      <c r="BN255" s="419">
        <v>0</v>
      </c>
      <c r="BO255" s="419">
        <v>0</v>
      </c>
      <c r="BP255" s="419">
        <v>0</v>
      </c>
      <c r="BQ255" s="419">
        <v>0</v>
      </c>
      <c r="BR255" s="419">
        <v>0</v>
      </c>
      <c r="BS255" s="419">
        <v>0</v>
      </c>
      <c r="BT255" s="419">
        <v>0</v>
      </c>
      <c r="BU255" s="419">
        <v>0</v>
      </c>
      <c r="BV255" s="419">
        <v>0</v>
      </c>
      <c r="BW255" s="419">
        <f t="shared" si="151"/>
        <v>0</v>
      </c>
      <c r="BX255" s="421">
        <v>0</v>
      </c>
      <c r="BY255" s="419">
        <f t="shared" si="152"/>
        <v>0</v>
      </c>
      <c r="BZ255" s="421">
        <v>0</v>
      </c>
      <c r="CA255" s="414" t="s">
        <v>1951</v>
      </c>
    </row>
    <row r="256" spans="1:79" ht="126">
      <c r="A256" s="412" t="s">
        <v>1911</v>
      </c>
      <c r="B256" s="417" t="s">
        <v>1172</v>
      </c>
      <c r="C256" s="418" t="s">
        <v>1658</v>
      </c>
      <c r="D256" s="419">
        <v>0</v>
      </c>
      <c r="E256" s="408">
        <f t="shared" si="153"/>
        <v>0</v>
      </c>
      <c r="F256" s="419">
        <f t="shared" si="154"/>
        <v>0</v>
      </c>
      <c r="G256" s="419">
        <f t="shared" si="155"/>
        <v>0</v>
      </c>
      <c r="H256" s="419">
        <v>0</v>
      </c>
      <c r="I256" s="420">
        <v>0</v>
      </c>
      <c r="J256" s="419">
        <v>0</v>
      </c>
      <c r="K256" s="419">
        <v>0</v>
      </c>
      <c r="L256" s="419">
        <v>0</v>
      </c>
      <c r="M256" s="420"/>
      <c r="N256" s="420">
        <v>0</v>
      </c>
      <c r="O256" s="419">
        <v>0</v>
      </c>
      <c r="P256" s="420">
        <v>0</v>
      </c>
      <c r="Q256" s="419">
        <v>0</v>
      </c>
      <c r="R256" s="419">
        <v>0</v>
      </c>
      <c r="S256" s="419">
        <v>0</v>
      </c>
      <c r="T256" s="420"/>
      <c r="U256" s="420">
        <v>0</v>
      </c>
      <c r="V256" s="419">
        <v>0</v>
      </c>
      <c r="W256" s="420">
        <v>0</v>
      </c>
      <c r="X256" s="419">
        <v>0</v>
      </c>
      <c r="Y256" s="419">
        <v>0</v>
      </c>
      <c r="Z256" s="419">
        <v>0</v>
      </c>
      <c r="AA256" s="420"/>
      <c r="AB256" s="420">
        <v>0</v>
      </c>
      <c r="AC256" s="419">
        <v>0</v>
      </c>
      <c r="AD256" s="420">
        <v>0</v>
      </c>
      <c r="AE256" s="419">
        <v>0</v>
      </c>
      <c r="AF256" s="419">
        <v>0</v>
      </c>
      <c r="AG256" s="419">
        <v>0</v>
      </c>
      <c r="AH256" s="420"/>
      <c r="AI256" s="420">
        <v>0</v>
      </c>
      <c r="AJ256" s="419">
        <v>0</v>
      </c>
      <c r="AK256" s="420">
        <v>0</v>
      </c>
      <c r="AL256" s="419">
        <v>0</v>
      </c>
      <c r="AM256" s="419">
        <v>0</v>
      </c>
      <c r="AN256" s="419">
        <v>0</v>
      </c>
      <c r="AO256" s="420"/>
      <c r="AP256" s="419">
        <v>0</v>
      </c>
      <c r="AQ256" s="419">
        <v>0</v>
      </c>
      <c r="AR256" s="419">
        <v>0</v>
      </c>
      <c r="AS256" s="419">
        <v>0</v>
      </c>
      <c r="AT256" s="419">
        <v>0</v>
      </c>
      <c r="AU256" s="419">
        <v>0</v>
      </c>
      <c r="AV256" s="420">
        <v>0</v>
      </c>
      <c r="AW256" s="420"/>
      <c r="AX256" s="419">
        <v>0</v>
      </c>
      <c r="AY256" s="420"/>
      <c r="AZ256" s="419">
        <v>0</v>
      </c>
      <c r="BA256" s="419">
        <v>0</v>
      </c>
      <c r="BB256" s="419">
        <v>0</v>
      </c>
      <c r="BC256" s="420">
        <v>0</v>
      </c>
      <c r="BD256" s="420"/>
      <c r="BE256" s="419">
        <v>0</v>
      </c>
      <c r="BF256" s="420"/>
      <c r="BG256" s="419">
        <v>0</v>
      </c>
      <c r="BH256" s="419">
        <v>0</v>
      </c>
      <c r="BI256" s="419">
        <v>0</v>
      </c>
      <c r="BJ256" s="420">
        <v>0</v>
      </c>
      <c r="BK256" s="420">
        <v>0</v>
      </c>
      <c r="BL256" s="419">
        <v>0</v>
      </c>
      <c r="BM256" s="420">
        <f t="shared" si="156"/>
        <v>0</v>
      </c>
      <c r="BN256" s="419">
        <v>0</v>
      </c>
      <c r="BO256" s="419">
        <v>0</v>
      </c>
      <c r="BP256" s="419">
        <v>0</v>
      </c>
      <c r="BQ256" s="419">
        <v>0</v>
      </c>
      <c r="BR256" s="419">
        <v>0</v>
      </c>
      <c r="BS256" s="419">
        <v>0</v>
      </c>
      <c r="BT256" s="419">
        <v>0</v>
      </c>
      <c r="BU256" s="419">
        <v>0</v>
      </c>
      <c r="BV256" s="419">
        <v>0</v>
      </c>
      <c r="BW256" s="419">
        <f t="shared" si="151"/>
        <v>0</v>
      </c>
      <c r="BX256" s="421">
        <v>0</v>
      </c>
      <c r="BY256" s="419">
        <f t="shared" si="152"/>
        <v>0</v>
      </c>
      <c r="BZ256" s="421">
        <v>0</v>
      </c>
      <c r="CA256" s="414" t="s">
        <v>1951</v>
      </c>
    </row>
    <row r="257" spans="1:79" ht="47.25">
      <c r="A257" s="412" t="s">
        <v>1911</v>
      </c>
      <c r="B257" s="417" t="s">
        <v>1173</v>
      </c>
      <c r="C257" s="418" t="s">
        <v>1659</v>
      </c>
      <c r="D257" s="419">
        <v>0</v>
      </c>
      <c r="E257" s="408">
        <f t="shared" si="153"/>
        <v>0</v>
      </c>
      <c r="F257" s="419">
        <f t="shared" si="154"/>
        <v>0</v>
      </c>
      <c r="G257" s="419">
        <f t="shared" si="155"/>
        <v>0</v>
      </c>
      <c r="H257" s="419">
        <v>0</v>
      </c>
      <c r="I257" s="420">
        <v>0</v>
      </c>
      <c r="J257" s="419">
        <v>0</v>
      </c>
      <c r="K257" s="419">
        <v>0</v>
      </c>
      <c r="L257" s="419">
        <v>0</v>
      </c>
      <c r="M257" s="420"/>
      <c r="N257" s="420">
        <v>0</v>
      </c>
      <c r="O257" s="419">
        <v>0</v>
      </c>
      <c r="P257" s="420">
        <v>0</v>
      </c>
      <c r="Q257" s="419">
        <v>0</v>
      </c>
      <c r="R257" s="419">
        <v>0</v>
      </c>
      <c r="S257" s="419">
        <v>0</v>
      </c>
      <c r="T257" s="420"/>
      <c r="U257" s="420">
        <v>0</v>
      </c>
      <c r="V257" s="419">
        <v>0</v>
      </c>
      <c r="W257" s="420">
        <v>0</v>
      </c>
      <c r="X257" s="419">
        <v>0</v>
      </c>
      <c r="Y257" s="419">
        <v>0</v>
      </c>
      <c r="Z257" s="419">
        <v>0</v>
      </c>
      <c r="AA257" s="420"/>
      <c r="AB257" s="420">
        <v>0</v>
      </c>
      <c r="AC257" s="419">
        <v>0</v>
      </c>
      <c r="AD257" s="420">
        <v>0</v>
      </c>
      <c r="AE257" s="419">
        <v>0</v>
      </c>
      <c r="AF257" s="419">
        <v>0</v>
      </c>
      <c r="AG257" s="419">
        <v>0</v>
      </c>
      <c r="AH257" s="420"/>
      <c r="AI257" s="420">
        <v>0</v>
      </c>
      <c r="AJ257" s="419">
        <v>0</v>
      </c>
      <c r="AK257" s="420">
        <v>0</v>
      </c>
      <c r="AL257" s="419">
        <v>0</v>
      </c>
      <c r="AM257" s="419">
        <v>0</v>
      </c>
      <c r="AN257" s="419">
        <v>0</v>
      </c>
      <c r="AO257" s="420"/>
      <c r="AP257" s="419">
        <v>0</v>
      </c>
      <c r="AQ257" s="419">
        <v>0</v>
      </c>
      <c r="AR257" s="419">
        <v>0</v>
      </c>
      <c r="AS257" s="419">
        <v>0</v>
      </c>
      <c r="AT257" s="419">
        <v>0</v>
      </c>
      <c r="AU257" s="419">
        <v>0</v>
      </c>
      <c r="AV257" s="420">
        <v>0</v>
      </c>
      <c r="AW257" s="420"/>
      <c r="AX257" s="419">
        <v>0</v>
      </c>
      <c r="AY257" s="420"/>
      <c r="AZ257" s="419">
        <v>0</v>
      </c>
      <c r="BA257" s="419">
        <v>0</v>
      </c>
      <c r="BB257" s="419">
        <v>0</v>
      </c>
      <c r="BC257" s="420">
        <v>0</v>
      </c>
      <c r="BD257" s="420"/>
      <c r="BE257" s="419">
        <v>0</v>
      </c>
      <c r="BF257" s="420"/>
      <c r="BG257" s="419">
        <v>0</v>
      </c>
      <c r="BH257" s="419">
        <v>0</v>
      </c>
      <c r="BI257" s="419">
        <v>0</v>
      </c>
      <c r="BJ257" s="420">
        <v>0</v>
      </c>
      <c r="BK257" s="420">
        <v>0</v>
      </c>
      <c r="BL257" s="419">
        <v>0</v>
      </c>
      <c r="BM257" s="420">
        <f t="shared" si="156"/>
        <v>0</v>
      </c>
      <c r="BN257" s="419">
        <v>0</v>
      </c>
      <c r="BO257" s="419">
        <v>0</v>
      </c>
      <c r="BP257" s="419">
        <v>0</v>
      </c>
      <c r="BQ257" s="419">
        <v>0</v>
      </c>
      <c r="BR257" s="419">
        <v>0</v>
      </c>
      <c r="BS257" s="419">
        <v>0</v>
      </c>
      <c r="BT257" s="419">
        <v>0</v>
      </c>
      <c r="BU257" s="419">
        <v>0</v>
      </c>
      <c r="BV257" s="419">
        <v>0</v>
      </c>
      <c r="BW257" s="419">
        <f t="shared" si="151"/>
        <v>0</v>
      </c>
      <c r="BX257" s="421">
        <v>0</v>
      </c>
      <c r="BY257" s="419">
        <f t="shared" si="152"/>
        <v>0</v>
      </c>
      <c r="BZ257" s="421">
        <v>0</v>
      </c>
      <c r="CA257" s="414" t="s">
        <v>1951</v>
      </c>
    </row>
    <row r="258" spans="1:79" ht="63">
      <c r="A258" s="412" t="s">
        <v>1911</v>
      </c>
      <c r="B258" s="417" t="s">
        <v>1174</v>
      </c>
      <c r="C258" s="418" t="s">
        <v>1660</v>
      </c>
      <c r="D258" s="419">
        <v>0</v>
      </c>
      <c r="E258" s="408">
        <f t="shared" si="153"/>
        <v>0</v>
      </c>
      <c r="F258" s="419">
        <f t="shared" si="154"/>
        <v>0</v>
      </c>
      <c r="G258" s="419">
        <f t="shared" si="155"/>
        <v>0</v>
      </c>
      <c r="H258" s="419">
        <v>0</v>
      </c>
      <c r="I258" s="420">
        <v>0</v>
      </c>
      <c r="J258" s="419">
        <v>0</v>
      </c>
      <c r="K258" s="419">
        <v>0</v>
      </c>
      <c r="L258" s="419">
        <v>0</v>
      </c>
      <c r="M258" s="420"/>
      <c r="N258" s="420">
        <v>0</v>
      </c>
      <c r="O258" s="419">
        <v>0</v>
      </c>
      <c r="P258" s="420">
        <v>0</v>
      </c>
      <c r="Q258" s="419">
        <v>0</v>
      </c>
      <c r="R258" s="419">
        <v>0</v>
      </c>
      <c r="S258" s="419">
        <v>0</v>
      </c>
      <c r="T258" s="420"/>
      <c r="U258" s="420">
        <v>0</v>
      </c>
      <c r="V258" s="419">
        <v>0</v>
      </c>
      <c r="W258" s="420">
        <v>0</v>
      </c>
      <c r="X258" s="419">
        <v>0</v>
      </c>
      <c r="Y258" s="419">
        <v>0</v>
      </c>
      <c r="Z258" s="419">
        <v>0</v>
      </c>
      <c r="AA258" s="420"/>
      <c r="AB258" s="420">
        <v>0</v>
      </c>
      <c r="AC258" s="419">
        <v>0</v>
      </c>
      <c r="AD258" s="420">
        <v>0</v>
      </c>
      <c r="AE258" s="419">
        <v>0</v>
      </c>
      <c r="AF258" s="419">
        <v>0</v>
      </c>
      <c r="AG258" s="419">
        <v>0</v>
      </c>
      <c r="AH258" s="420"/>
      <c r="AI258" s="420">
        <v>0</v>
      </c>
      <c r="AJ258" s="419">
        <v>0</v>
      </c>
      <c r="AK258" s="420">
        <v>0</v>
      </c>
      <c r="AL258" s="419">
        <v>0</v>
      </c>
      <c r="AM258" s="419">
        <v>0</v>
      </c>
      <c r="AN258" s="419">
        <v>0</v>
      </c>
      <c r="AO258" s="420"/>
      <c r="AP258" s="419">
        <v>0</v>
      </c>
      <c r="AQ258" s="419">
        <v>0</v>
      </c>
      <c r="AR258" s="419">
        <v>0</v>
      </c>
      <c r="AS258" s="419">
        <v>0</v>
      </c>
      <c r="AT258" s="419">
        <v>0</v>
      </c>
      <c r="AU258" s="419">
        <v>0</v>
      </c>
      <c r="AV258" s="420">
        <v>0</v>
      </c>
      <c r="AW258" s="420"/>
      <c r="AX258" s="419">
        <v>0</v>
      </c>
      <c r="AY258" s="420"/>
      <c r="AZ258" s="419">
        <v>0</v>
      </c>
      <c r="BA258" s="419">
        <v>0</v>
      </c>
      <c r="BB258" s="419">
        <v>0</v>
      </c>
      <c r="BC258" s="420">
        <v>0</v>
      </c>
      <c r="BD258" s="420"/>
      <c r="BE258" s="419">
        <v>0</v>
      </c>
      <c r="BF258" s="420"/>
      <c r="BG258" s="419">
        <v>0</v>
      </c>
      <c r="BH258" s="419">
        <v>0</v>
      </c>
      <c r="BI258" s="419">
        <v>0</v>
      </c>
      <c r="BJ258" s="420">
        <v>0</v>
      </c>
      <c r="BK258" s="420">
        <v>0</v>
      </c>
      <c r="BL258" s="419">
        <v>0</v>
      </c>
      <c r="BM258" s="420">
        <f t="shared" si="156"/>
        <v>0</v>
      </c>
      <c r="BN258" s="419">
        <v>0</v>
      </c>
      <c r="BO258" s="419">
        <v>0</v>
      </c>
      <c r="BP258" s="419">
        <v>0</v>
      </c>
      <c r="BQ258" s="419">
        <v>0</v>
      </c>
      <c r="BR258" s="419">
        <v>0</v>
      </c>
      <c r="BS258" s="419">
        <v>0</v>
      </c>
      <c r="BT258" s="419">
        <v>0</v>
      </c>
      <c r="BU258" s="419">
        <v>0</v>
      </c>
      <c r="BV258" s="419">
        <v>0</v>
      </c>
      <c r="BW258" s="419">
        <f t="shared" si="151"/>
        <v>0</v>
      </c>
      <c r="BX258" s="421">
        <v>0</v>
      </c>
      <c r="BY258" s="419">
        <f t="shared" si="152"/>
        <v>0</v>
      </c>
      <c r="BZ258" s="421">
        <v>0</v>
      </c>
      <c r="CA258" s="414" t="s">
        <v>1951</v>
      </c>
    </row>
    <row r="259" spans="1:79" ht="63">
      <c r="A259" s="412" t="s">
        <v>1911</v>
      </c>
      <c r="B259" s="417" t="s">
        <v>1175</v>
      </c>
      <c r="C259" s="418" t="s">
        <v>2073</v>
      </c>
      <c r="D259" s="419">
        <v>0</v>
      </c>
      <c r="E259" s="408">
        <f t="shared" si="153"/>
        <v>0</v>
      </c>
      <c r="F259" s="419">
        <f t="shared" si="154"/>
        <v>0</v>
      </c>
      <c r="G259" s="419">
        <f t="shared" si="155"/>
        <v>0</v>
      </c>
      <c r="H259" s="419">
        <v>0</v>
      </c>
      <c r="I259" s="420">
        <v>0</v>
      </c>
      <c r="J259" s="419">
        <v>0</v>
      </c>
      <c r="K259" s="419">
        <v>0</v>
      </c>
      <c r="L259" s="419">
        <v>0</v>
      </c>
      <c r="M259" s="420"/>
      <c r="N259" s="420">
        <v>0</v>
      </c>
      <c r="O259" s="419">
        <v>0</v>
      </c>
      <c r="P259" s="420">
        <v>0</v>
      </c>
      <c r="Q259" s="419">
        <v>0</v>
      </c>
      <c r="R259" s="419">
        <v>0</v>
      </c>
      <c r="S259" s="419">
        <v>0</v>
      </c>
      <c r="T259" s="420"/>
      <c r="U259" s="420">
        <v>0</v>
      </c>
      <c r="V259" s="419">
        <v>0</v>
      </c>
      <c r="W259" s="420">
        <v>0</v>
      </c>
      <c r="X259" s="419">
        <v>0</v>
      </c>
      <c r="Y259" s="419">
        <v>0</v>
      </c>
      <c r="Z259" s="419">
        <v>0</v>
      </c>
      <c r="AA259" s="420"/>
      <c r="AB259" s="420">
        <v>0</v>
      </c>
      <c r="AC259" s="419">
        <v>0</v>
      </c>
      <c r="AD259" s="420">
        <v>0</v>
      </c>
      <c r="AE259" s="419">
        <v>0</v>
      </c>
      <c r="AF259" s="419">
        <v>0</v>
      </c>
      <c r="AG259" s="419">
        <v>0</v>
      </c>
      <c r="AH259" s="420"/>
      <c r="AI259" s="420">
        <v>0</v>
      </c>
      <c r="AJ259" s="419">
        <v>0</v>
      </c>
      <c r="AK259" s="420">
        <v>0</v>
      </c>
      <c r="AL259" s="419">
        <v>0</v>
      </c>
      <c r="AM259" s="419">
        <v>0</v>
      </c>
      <c r="AN259" s="419">
        <v>0</v>
      </c>
      <c r="AO259" s="420"/>
      <c r="AP259" s="419">
        <v>0</v>
      </c>
      <c r="AQ259" s="419">
        <v>0</v>
      </c>
      <c r="AR259" s="419">
        <v>0</v>
      </c>
      <c r="AS259" s="419">
        <v>0</v>
      </c>
      <c r="AT259" s="419">
        <v>0</v>
      </c>
      <c r="AU259" s="419">
        <v>0</v>
      </c>
      <c r="AV259" s="420">
        <v>0</v>
      </c>
      <c r="AW259" s="420"/>
      <c r="AX259" s="419">
        <v>0</v>
      </c>
      <c r="AY259" s="420"/>
      <c r="AZ259" s="419">
        <v>0</v>
      </c>
      <c r="BA259" s="419">
        <v>0</v>
      </c>
      <c r="BB259" s="419">
        <v>0</v>
      </c>
      <c r="BC259" s="420">
        <v>0</v>
      </c>
      <c r="BD259" s="420"/>
      <c r="BE259" s="419">
        <v>0</v>
      </c>
      <c r="BF259" s="420"/>
      <c r="BG259" s="419">
        <v>0</v>
      </c>
      <c r="BH259" s="419">
        <v>0</v>
      </c>
      <c r="BI259" s="419">
        <v>0</v>
      </c>
      <c r="BJ259" s="420">
        <v>0</v>
      </c>
      <c r="BK259" s="420">
        <v>0</v>
      </c>
      <c r="BL259" s="419">
        <v>0</v>
      </c>
      <c r="BM259" s="420">
        <f t="shared" si="156"/>
        <v>0</v>
      </c>
      <c r="BN259" s="419">
        <v>0</v>
      </c>
      <c r="BO259" s="419">
        <v>0</v>
      </c>
      <c r="BP259" s="419">
        <v>0</v>
      </c>
      <c r="BQ259" s="419">
        <v>0</v>
      </c>
      <c r="BR259" s="419">
        <v>0</v>
      </c>
      <c r="BS259" s="419">
        <v>0</v>
      </c>
      <c r="BT259" s="419">
        <v>0</v>
      </c>
      <c r="BU259" s="419">
        <v>0</v>
      </c>
      <c r="BV259" s="419">
        <v>0</v>
      </c>
      <c r="BW259" s="419">
        <f t="shared" si="151"/>
        <v>0</v>
      </c>
      <c r="BX259" s="421">
        <v>0</v>
      </c>
      <c r="BY259" s="419">
        <f t="shared" si="152"/>
        <v>0</v>
      </c>
      <c r="BZ259" s="421">
        <v>0</v>
      </c>
      <c r="CA259" s="414" t="s">
        <v>1951</v>
      </c>
    </row>
    <row r="260" spans="1:79" ht="78.75">
      <c r="A260" s="412" t="s">
        <v>1911</v>
      </c>
      <c r="B260" s="417" t="s">
        <v>1176</v>
      </c>
      <c r="C260" s="418" t="s">
        <v>2074</v>
      </c>
      <c r="D260" s="419">
        <v>0</v>
      </c>
      <c r="E260" s="408">
        <f t="shared" si="153"/>
        <v>0</v>
      </c>
      <c r="F260" s="419">
        <f t="shared" si="154"/>
        <v>0</v>
      </c>
      <c r="G260" s="419">
        <f t="shared" si="155"/>
        <v>0</v>
      </c>
      <c r="H260" s="419">
        <v>0</v>
      </c>
      <c r="I260" s="420">
        <v>0</v>
      </c>
      <c r="J260" s="419">
        <v>0</v>
      </c>
      <c r="K260" s="419">
        <v>0</v>
      </c>
      <c r="L260" s="419">
        <v>0</v>
      </c>
      <c r="M260" s="420"/>
      <c r="N260" s="420">
        <v>0</v>
      </c>
      <c r="O260" s="419">
        <v>0</v>
      </c>
      <c r="P260" s="420">
        <v>0</v>
      </c>
      <c r="Q260" s="419">
        <v>0</v>
      </c>
      <c r="R260" s="419">
        <v>0</v>
      </c>
      <c r="S260" s="419">
        <v>0</v>
      </c>
      <c r="T260" s="420"/>
      <c r="U260" s="420">
        <v>0</v>
      </c>
      <c r="V260" s="419">
        <v>0</v>
      </c>
      <c r="W260" s="420">
        <v>0</v>
      </c>
      <c r="X260" s="419">
        <v>0</v>
      </c>
      <c r="Y260" s="419">
        <v>0</v>
      </c>
      <c r="Z260" s="419">
        <v>0</v>
      </c>
      <c r="AA260" s="420"/>
      <c r="AB260" s="420">
        <v>0</v>
      </c>
      <c r="AC260" s="419">
        <v>0</v>
      </c>
      <c r="AD260" s="420">
        <v>0</v>
      </c>
      <c r="AE260" s="419">
        <v>0</v>
      </c>
      <c r="AF260" s="419">
        <v>0</v>
      </c>
      <c r="AG260" s="419">
        <v>0</v>
      </c>
      <c r="AH260" s="420"/>
      <c r="AI260" s="420">
        <v>0</v>
      </c>
      <c r="AJ260" s="419">
        <v>0</v>
      </c>
      <c r="AK260" s="420">
        <v>0</v>
      </c>
      <c r="AL260" s="419">
        <v>0</v>
      </c>
      <c r="AM260" s="419">
        <v>0</v>
      </c>
      <c r="AN260" s="419">
        <v>0</v>
      </c>
      <c r="AO260" s="420"/>
      <c r="AP260" s="419">
        <v>0</v>
      </c>
      <c r="AQ260" s="419">
        <v>0</v>
      </c>
      <c r="AR260" s="419">
        <v>0</v>
      </c>
      <c r="AS260" s="419">
        <v>0</v>
      </c>
      <c r="AT260" s="419">
        <v>0</v>
      </c>
      <c r="AU260" s="419">
        <v>0</v>
      </c>
      <c r="AV260" s="420">
        <v>0</v>
      </c>
      <c r="AW260" s="420"/>
      <c r="AX260" s="419">
        <v>0</v>
      </c>
      <c r="AY260" s="420"/>
      <c r="AZ260" s="419">
        <v>0</v>
      </c>
      <c r="BA260" s="419">
        <v>0</v>
      </c>
      <c r="BB260" s="419">
        <v>0</v>
      </c>
      <c r="BC260" s="420">
        <v>0</v>
      </c>
      <c r="BD260" s="420"/>
      <c r="BE260" s="419">
        <v>0</v>
      </c>
      <c r="BF260" s="420"/>
      <c r="BG260" s="419">
        <v>0</v>
      </c>
      <c r="BH260" s="419">
        <v>0</v>
      </c>
      <c r="BI260" s="419">
        <v>0</v>
      </c>
      <c r="BJ260" s="420">
        <v>0</v>
      </c>
      <c r="BK260" s="420">
        <v>0</v>
      </c>
      <c r="BL260" s="419">
        <v>0</v>
      </c>
      <c r="BM260" s="420">
        <f t="shared" si="156"/>
        <v>0</v>
      </c>
      <c r="BN260" s="419">
        <v>0</v>
      </c>
      <c r="BO260" s="419">
        <v>0</v>
      </c>
      <c r="BP260" s="419">
        <v>0</v>
      </c>
      <c r="BQ260" s="419">
        <v>0</v>
      </c>
      <c r="BR260" s="419">
        <v>0</v>
      </c>
      <c r="BS260" s="419">
        <v>0</v>
      </c>
      <c r="BT260" s="419">
        <v>0</v>
      </c>
      <c r="BU260" s="419">
        <v>0</v>
      </c>
      <c r="BV260" s="419">
        <v>0</v>
      </c>
      <c r="BW260" s="419">
        <f t="shared" si="151"/>
        <v>0</v>
      </c>
      <c r="BX260" s="421">
        <v>0</v>
      </c>
      <c r="BY260" s="419">
        <f t="shared" si="152"/>
        <v>0</v>
      </c>
      <c r="BZ260" s="421">
        <v>0</v>
      </c>
      <c r="CA260" s="414" t="s">
        <v>1951</v>
      </c>
    </row>
    <row r="261" spans="1:79">
      <c r="A261" s="412" t="s">
        <v>1911</v>
      </c>
      <c r="B261" s="417" t="s">
        <v>1177</v>
      </c>
      <c r="C261" s="418" t="s">
        <v>1661</v>
      </c>
      <c r="D261" s="419">
        <v>21.031270340000003</v>
      </c>
      <c r="E261" s="408">
        <f t="shared" si="153"/>
        <v>0</v>
      </c>
      <c r="F261" s="419">
        <f t="shared" si="154"/>
        <v>0</v>
      </c>
      <c r="G261" s="419">
        <f t="shared" si="155"/>
        <v>0</v>
      </c>
      <c r="H261" s="419">
        <v>0</v>
      </c>
      <c r="I261" s="420">
        <v>0</v>
      </c>
      <c r="J261" s="419">
        <v>0</v>
      </c>
      <c r="K261" s="419">
        <v>0</v>
      </c>
      <c r="L261" s="419">
        <v>0</v>
      </c>
      <c r="M261" s="420"/>
      <c r="N261" s="420">
        <v>0</v>
      </c>
      <c r="O261" s="419">
        <v>0</v>
      </c>
      <c r="P261" s="420">
        <v>0</v>
      </c>
      <c r="Q261" s="419">
        <v>0</v>
      </c>
      <c r="R261" s="419">
        <v>0</v>
      </c>
      <c r="S261" s="419">
        <v>0</v>
      </c>
      <c r="T261" s="420"/>
      <c r="U261" s="420">
        <v>0</v>
      </c>
      <c r="V261" s="419">
        <v>0</v>
      </c>
      <c r="W261" s="420">
        <v>0</v>
      </c>
      <c r="X261" s="419">
        <v>0</v>
      </c>
      <c r="Y261" s="419">
        <v>0</v>
      </c>
      <c r="Z261" s="419">
        <v>0</v>
      </c>
      <c r="AA261" s="420"/>
      <c r="AB261" s="420">
        <v>0</v>
      </c>
      <c r="AC261" s="419">
        <v>0</v>
      </c>
      <c r="AD261" s="420">
        <v>0</v>
      </c>
      <c r="AE261" s="419">
        <v>0</v>
      </c>
      <c r="AF261" s="419">
        <v>0</v>
      </c>
      <c r="AG261" s="419">
        <v>0</v>
      </c>
      <c r="AH261" s="420"/>
      <c r="AI261" s="420">
        <v>0</v>
      </c>
      <c r="AJ261" s="419">
        <v>0</v>
      </c>
      <c r="AK261" s="420">
        <v>0</v>
      </c>
      <c r="AL261" s="419">
        <v>0</v>
      </c>
      <c r="AM261" s="419">
        <v>0</v>
      </c>
      <c r="AN261" s="419">
        <v>0</v>
      </c>
      <c r="AO261" s="420"/>
      <c r="AP261" s="419">
        <v>0</v>
      </c>
      <c r="AQ261" s="419">
        <v>0</v>
      </c>
      <c r="AR261" s="419">
        <v>0</v>
      </c>
      <c r="AS261" s="419">
        <v>0</v>
      </c>
      <c r="AT261" s="419">
        <v>0</v>
      </c>
      <c r="AU261" s="419">
        <v>0</v>
      </c>
      <c r="AV261" s="420">
        <v>0</v>
      </c>
      <c r="AW261" s="420"/>
      <c r="AX261" s="419">
        <v>0</v>
      </c>
      <c r="AY261" s="420"/>
      <c r="AZ261" s="419">
        <v>0</v>
      </c>
      <c r="BA261" s="419">
        <v>0</v>
      </c>
      <c r="BB261" s="419">
        <v>0</v>
      </c>
      <c r="BC261" s="420">
        <v>0</v>
      </c>
      <c r="BD261" s="420">
        <v>0</v>
      </c>
      <c r="BE261" s="419">
        <v>0</v>
      </c>
      <c r="BF261" s="420">
        <v>0</v>
      </c>
      <c r="BG261" s="419">
        <v>0</v>
      </c>
      <c r="BH261" s="419">
        <v>0</v>
      </c>
      <c r="BI261" s="419">
        <v>0</v>
      </c>
      <c r="BJ261" s="420">
        <v>0</v>
      </c>
      <c r="BK261" s="420">
        <v>0</v>
      </c>
      <c r="BL261" s="419">
        <v>0</v>
      </c>
      <c r="BM261" s="420">
        <f t="shared" si="156"/>
        <v>0</v>
      </c>
      <c r="BN261" s="419">
        <v>0</v>
      </c>
      <c r="BO261" s="419">
        <v>0</v>
      </c>
      <c r="BP261" s="419">
        <v>0</v>
      </c>
      <c r="BQ261" s="419">
        <v>0</v>
      </c>
      <c r="BR261" s="419">
        <v>0</v>
      </c>
      <c r="BS261" s="419">
        <v>0</v>
      </c>
      <c r="BT261" s="419">
        <v>0</v>
      </c>
      <c r="BU261" s="419">
        <v>0</v>
      </c>
      <c r="BV261" s="419">
        <v>0</v>
      </c>
      <c r="BW261" s="419">
        <f t="shared" si="151"/>
        <v>0</v>
      </c>
      <c r="BX261" s="421">
        <v>0</v>
      </c>
      <c r="BY261" s="419">
        <f t="shared" si="152"/>
        <v>0</v>
      </c>
      <c r="BZ261" s="421">
        <v>0</v>
      </c>
      <c r="CA261" s="414" t="s">
        <v>1951</v>
      </c>
    </row>
    <row r="262" spans="1:79" ht="157.5">
      <c r="A262" s="412" t="s">
        <v>1911</v>
      </c>
      <c r="B262" s="417" t="s">
        <v>1178</v>
      </c>
      <c r="C262" s="418" t="s">
        <v>1662</v>
      </c>
      <c r="D262" s="419">
        <v>12.880951430000001</v>
      </c>
      <c r="E262" s="408">
        <f t="shared" si="153"/>
        <v>0</v>
      </c>
      <c r="F262" s="419">
        <f t="shared" si="154"/>
        <v>0</v>
      </c>
      <c r="G262" s="419">
        <f t="shared" si="155"/>
        <v>0</v>
      </c>
      <c r="H262" s="419">
        <v>0</v>
      </c>
      <c r="I262" s="420">
        <v>0</v>
      </c>
      <c r="J262" s="419">
        <v>0</v>
      </c>
      <c r="K262" s="419">
        <v>0</v>
      </c>
      <c r="L262" s="419">
        <v>0</v>
      </c>
      <c r="M262" s="420"/>
      <c r="N262" s="420">
        <v>0</v>
      </c>
      <c r="O262" s="419">
        <v>0</v>
      </c>
      <c r="P262" s="420">
        <v>0</v>
      </c>
      <c r="Q262" s="419">
        <v>0</v>
      </c>
      <c r="R262" s="419">
        <v>0</v>
      </c>
      <c r="S262" s="419">
        <v>0</v>
      </c>
      <c r="T262" s="420"/>
      <c r="U262" s="420">
        <v>0</v>
      </c>
      <c r="V262" s="419">
        <v>0</v>
      </c>
      <c r="W262" s="420">
        <v>0</v>
      </c>
      <c r="X262" s="419">
        <v>0</v>
      </c>
      <c r="Y262" s="419">
        <v>0</v>
      </c>
      <c r="Z262" s="419">
        <v>0</v>
      </c>
      <c r="AA262" s="420"/>
      <c r="AB262" s="420">
        <v>0</v>
      </c>
      <c r="AC262" s="419">
        <v>0</v>
      </c>
      <c r="AD262" s="420">
        <v>0</v>
      </c>
      <c r="AE262" s="419">
        <v>0</v>
      </c>
      <c r="AF262" s="419">
        <v>0</v>
      </c>
      <c r="AG262" s="419">
        <v>0</v>
      </c>
      <c r="AH262" s="420"/>
      <c r="AI262" s="420">
        <v>0</v>
      </c>
      <c r="AJ262" s="419">
        <v>0</v>
      </c>
      <c r="AK262" s="420">
        <v>0</v>
      </c>
      <c r="AL262" s="419">
        <v>0</v>
      </c>
      <c r="AM262" s="419">
        <v>0</v>
      </c>
      <c r="AN262" s="419">
        <v>0</v>
      </c>
      <c r="AO262" s="420"/>
      <c r="AP262" s="419">
        <v>0</v>
      </c>
      <c r="AQ262" s="419">
        <v>0</v>
      </c>
      <c r="AR262" s="419">
        <v>0</v>
      </c>
      <c r="AS262" s="419">
        <v>0</v>
      </c>
      <c r="AT262" s="419">
        <v>0</v>
      </c>
      <c r="AU262" s="419">
        <v>0</v>
      </c>
      <c r="AV262" s="420">
        <v>0</v>
      </c>
      <c r="AW262" s="420"/>
      <c r="AX262" s="419">
        <v>0</v>
      </c>
      <c r="AY262" s="420"/>
      <c r="AZ262" s="419">
        <v>0</v>
      </c>
      <c r="BA262" s="419">
        <v>0</v>
      </c>
      <c r="BB262" s="419">
        <v>0</v>
      </c>
      <c r="BC262" s="420">
        <v>0</v>
      </c>
      <c r="BD262" s="420">
        <v>0</v>
      </c>
      <c r="BE262" s="419">
        <v>0</v>
      </c>
      <c r="BF262" s="420">
        <v>0</v>
      </c>
      <c r="BG262" s="419">
        <v>0</v>
      </c>
      <c r="BH262" s="419">
        <v>0</v>
      </c>
      <c r="BI262" s="419">
        <v>0</v>
      </c>
      <c r="BJ262" s="420">
        <v>0</v>
      </c>
      <c r="BK262" s="420">
        <v>0</v>
      </c>
      <c r="BL262" s="419">
        <v>0</v>
      </c>
      <c r="BM262" s="420">
        <f t="shared" si="156"/>
        <v>0</v>
      </c>
      <c r="BN262" s="419">
        <v>0</v>
      </c>
      <c r="BO262" s="419">
        <v>0</v>
      </c>
      <c r="BP262" s="419">
        <v>0</v>
      </c>
      <c r="BQ262" s="419">
        <v>0</v>
      </c>
      <c r="BR262" s="419">
        <v>0</v>
      </c>
      <c r="BS262" s="419">
        <v>0</v>
      </c>
      <c r="BT262" s="419">
        <v>0</v>
      </c>
      <c r="BU262" s="419">
        <v>0</v>
      </c>
      <c r="BV262" s="419">
        <v>0</v>
      </c>
      <c r="BW262" s="419">
        <f t="shared" si="151"/>
        <v>0</v>
      </c>
      <c r="BX262" s="421">
        <v>0</v>
      </c>
      <c r="BY262" s="419">
        <f t="shared" si="152"/>
        <v>0</v>
      </c>
      <c r="BZ262" s="421">
        <v>0</v>
      </c>
      <c r="CA262" s="414" t="s">
        <v>1951</v>
      </c>
    </row>
    <row r="263" spans="1:79" ht="157.5">
      <c r="A263" s="412" t="s">
        <v>1911</v>
      </c>
      <c r="B263" s="417" t="s">
        <v>1179</v>
      </c>
      <c r="C263" s="418" t="s">
        <v>1663</v>
      </c>
      <c r="D263" s="419">
        <v>20.462084610000002</v>
      </c>
      <c r="E263" s="408">
        <f t="shared" si="153"/>
        <v>0</v>
      </c>
      <c r="F263" s="419">
        <f t="shared" si="154"/>
        <v>0</v>
      </c>
      <c r="G263" s="419">
        <f t="shared" si="155"/>
        <v>0</v>
      </c>
      <c r="H263" s="419">
        <v>0</v>
      </c>
      <c r="I263" s="420">
        <v>0</v>
      </c>
      <c r="J263" s="419">
        <v>0</v>
      </c>
      <c r="K263" s="419">
        <v>0</v>
      </c>
      <c r="L263" s="419">
        <v>0</v>
      </c>
      <c r="M263" s="420"/>
      <c r="N263" s="420">
        <v>0</v>
      </c>
      <c r="O263" s="419">
        <v>0</v>
      </c>
      <c r="P263" s="420">
        <v>0</v>
      </c>
      <c r="Q263" s="419">
        <v>0</v>
      </c>
      <c r="R263" s="419">
        <v>0</v>
      </c>
      <c r="S263" s="419">
        <v>0</v>
      </c>
      <c r="T263" s="420"/>
      <c r="U263" s="420">
        <v>0</v>
      </c>
      <c r="V263" s="419">
        <v>0</v>
      </c>
      <c r="W263" s="420">
        <v>0</v>
      </c>
      <c r="X263" s="419">
        <v>0</v>
      </c>
      <c r="Y263" s="419">
        <v>0</v>
      </c>
      <c r="Z263" s="419">
        <v>0</v>
      </c>
      <c r="AA263" s="420"/>
      <c r="AB263" s="420">
        <v>0</v>
      </c>
      <c r="AC263" s="419">
        <v>0</v>
      </c>
      <c r="AD263" s="420">
        <v>0</v>
      </c>
      <c r="AE263" s="419">
        <v>0</v>
      </c>
      <c r="AF263" s="419">
        <v>0</v>
      </c>
      <c r="AG263" s="419">
        <v>0</v>
      </c>
      <c r="AH263" s="420"/>
      <c r="AI263" s="420">
        <v>0</v>
      </c>
      <c r="AJ263" s="419">
        <v>0</v>
      </c>
      <c r="AK263" s="420">
        <v>0</v>
      </c>
      <c r="AL263" s="419">
        <v>0</v>
      </c>
      <c r="AM263" s="419">
        <v>0</v>
      </c>
      <c r="AN263" s="419">
        <v>0</v>
      </c>
      <c r="AO263" s="420"/>
      <c r="AP263" s="419">
        <v>0</v>
      </c>
      <c r="AQ263" s="419">
        <v>0</v>
      </c>
      <c r="AR263" s="419">
        <v>0</v>
      </c>
      <c r="AS263" s="419">
        <v>0</v>
      </c>
      <c r="AT263" s="419">
        <v>0</v>
      </c>
      <c r="AU263" s="419">
        <v>0</v>
      </c>
      <c r="AV263" s="420">
        <v>0</v>
      </c>
      <c r="AW263" s="420"/>
      <c r="AX263" s="419">
        <v>0</v>
      </c>
      <c r="AY263" s="420"/>
      <c r="AZ263" s="419">
        <v>0</v>
      </c>
      <c r="BA263" s="419">
        <v>0</v>
      </c>
      <c r="BB263" s="419">
        <v>0</v>
      </c>
      <c r="BC263" s="420">
        <v>0</v>
      </c>
      <c r="BD263" s="420">
        <v>0</v>
      </c>
      <c r="BE263" s="419">
        <v>0</v>
      </c>
      <c r="BF263" s="420">
        <v>0</v>
      </c>
      <c r="BG263" s="419">
        <v>0</v>
      </c>
      <c r="BH263" s="419">
        <v>0</v>
      </c>
      <c r="BI263" s="419">
        <v>0</v>
      </c>
      <c r="BJ263" s="420">
        <v>0</v>
      </c>
      <c r="BK263" s="420">
        <v>0</v>
      </c>
      <c r="BL263" s="419">
        <v>0</v>
      </c>
      <c r="BM263" s="420">
        <f t="shared" si="156"/>
        <v>0</v>
      </c>
      <c r="BN263" s="419">
        <v>0</v>
      </c>
      <c r="BO263" s="419">
        <v>0</v>
      </c>
      <c r="BP263" s="419">
        <v>0</v>
      </c>
      <c r="BQ263" s="419">
        <v>0</v>
      </c>
      <c r="BR263" s="419">
        <v>0</v>
      </c>
      <c r="BS263" s="419">
        <v>0</v>
      </c>
      <c r="BT263" s="419">
        <v>0</v>
      </c>
      <c r="BU263" s="419">
        <v>0</v>
      </c>
      <c r="BV263" s="419">
        <v>0</v>
      </c>
      <c r="BW263" s="419">
        <f t="shared" si="151"/>
        <v>0</v>
      </c>
      <c r="BX263" s="421">
        <v>0</v>
      </c>
      <c r="BY263" s="419">
        <f t="shared" si="152"/>
        <v>0</v>
      </c>
      <c r="BZ263" s="421">
        <v>0</v>
      </c>
      <c r="CA263" s="414" t="s">
        <v>1951</v>
      </c>
    </row>
    <row r="264" spans="1:79" ht="141.75">
      <c r="A264" s="412" t="s">
        <v>1911</v>
      </c>
      <c r="B264" s="417" t="s">
        <v>1180</v>
      </c>
      <c r="C264" s="418" t="s">
        <v>2075</v>
      </c>
      <c r="D264" s="419">
        <v>3.0372603900000001</v>
      </c>
      <c r="E264" s="408">
        <f t="shared" si="153"/>
        <v>0</v>
      </c>
      <c r="F264" s="419">
        <f t="shared" si="154"/>
        <v>0</v>
      </c>
      <c r="G264" s="419">
        <f t="shared" si="155"/>
        <v>0</v>
      </c>
      <c r="H264" s="419">
        <v>0</v>
      </c>
      <c r="I264" s="420">
        <v>0</v>
      </c>
      <c r="J264" s="419">
        <v>0</v>
      </c>
      <c r="K264" s="419">
        <v>0</v>
      </c>
      <c r="L264" s="419">
        <v>0</v>
      </c>
      <c r="M264" s="420"/>
      <c r="N264" s="420">
        <v>0</v>
      </c>
      <c r="O264" s="419">
        <v>0</v>
      </c>
      <c r="P264" s="420">
        <v>0</v>
      </c>
      <c r="Q264" s="419">
        <v>0</v>
      </c>
      <c r="R264" s="419">
        <v>0</v>
      </c>
      <c r="S264" s="419">
        <v>0</v>
      </c>
      <c r="T264" s="420"/>
      <c r="U264" s="420">
        <v>0</v>
      </c>
      <c r="V264" s="419">
        <v>0</v>
      </c>
      <c r="W264" s="420">
        <v>0</v>
      </c>
      <c r="X264" s="419">
        <v>0</v>
      </c>
      <c r="Y264" s="419">
        <v>0</v>
      </c>
      <c r="Z264" s="419">
        <v>0</v>
      </c>
      <c r="AA264" s="420"/>
      <c r="AB264" s="420">
        <v>0</v>
      </c>
      <c r="AC264" s="419">
        <v>0</v>
      </c>
      <c r="AD264" s="420">
        <v>0</v>
      </c>
      <c r="AE264" s="419">
        <v>0</v>
      </c>
      <c r="AF264" s="419">
        <v>0</v>
      </c>
      <c r="AG264" s="419">
        <v>0</v>
      </c>
      <c r="AH264" s="420"/>
      <c r="AI264" s="420">
        <v>0</v>
      </c>
      <c r="AJ264" s="419">
        <v>0</v>
      </c>
      <c r="AK264" s="420">
        <v>0</v>
      </c>
      <c r="AL264" s="419">
        <v>0</v>
      </c>
      <c r="AM264" s="419">
        <v>0</v>
      </c>
      <c r="AN264" s="419">
        <v>0</v>
      </c>
      <c r="AO264" s="420"/>
      <c r="AP264" s="419">
        <v>0</v>
      </c>
      <c r="AQ264" s="419">
        <v>0</v>
      </c>
      <c r="AR264" s="419">
        <v>0</v>
      </c>
      <c r="AS264" s="419">
        <v>0</v>
      </c>
      <c r="AT264" s="419">
        <v>0</v>
      </c>
      <c r="AU264" s="419">
        <v>0</v>
      </c>
      <c r="AV264" s="420">
        <v>0</v>
      </c>
      <c r="AW264" s="420"/>
      <c r="AX264" s="419">
        <v>0</v>
      </c>
      <c r="AY264" s="420"/>
      <c r="AZ264" s="419">
        <v>0</v>
      </c>
      <c r="BA264" s="419">
        <v>0</v>
      </c>
      <c r="BB264" s="419">
        <v>0</v>
      </c>
      <c r="BC264" s="420">
        <v>0</v>
      </c>
      <c r="BD264" s="420">
        <v>0</v>
      </c>
      <c r="BE264" s="419">
        <v>0</v>
      </c>
      <c r="BF264" s="420">
        <v>0</v>
      </c>
      <c r="BG264" s="419">
        <v>0</v>
      </c>
      <c r="BH264" s="419">
        <v>0</v>
      </c>
      <c r="BI264" s="419">
        <v>0</v>
      </c>
      <c r="BJ264" s="420">
        <v>0</v>
      </c>
      <c r="BK264" s="420">
        <v>0</v>
      </c>
      <c r="BL264" s="419">
        <v>0</v>
      </c>
      <c r="BM264" s="420">
        <f t="shared" si="156"/>
        <v>0</v>
      </c>
      <c r="BN264" s="419">
        <v>0</v>
      </c>
      <c r="BO264" s="419">
        <v>0</v>
      </c>
      <c r="BP264" s="419">
        <v>0</v>
      </c>
      <c r="BQ264" s="419">
        <v>0</v>
      </c>
      <c r="BR264" s="419">
        <v>0</v>
      </c>
      <c r="BS264" s="419">
        <v>0</v>
      </c>
      <c r="BT264" s="419">
        <v>0</v>
      </c>
      <c r="BU264" s="419">
        <v>0</v>
      </c>
      <c r="BV264" s="419">
        <v>0</v>
      </c>
      <c r="BW264" s="419">
        <f t="shared" si="151"/>
        <v>0</v>
      </c>
      <c r="BX264" s="421">
        <v>0</v>
      </c>
      <c r="BY264" s="419">
        <f t="shared" si="152"/>
        <v>0</v>
      </c>
      <c r="BZ264" s="421">
        <v>0</v>
      </c>
      <c r="CA264" s="414" t="s">
        <v>1951</v>
      </c>
    </row>
    <row r="265" spans="1:79" ht="141.75">
      <c r="A265" s="412" t="s">
        <v>1911</v>
      </c>
      <c r="B265" s="417" t="s">
        <v>1181</v>
      </c>
      <c r="C265" s="418" t="s">
        <v>2076</v>
      </c>
      <c r="D265" s="419">
        <v>12.642952860000001</v>
      </c>
      <c r="E265" s="408">
        <f t="shared" si="153"/>
        <v>0</v>
      </c>
      <c r="F265" s="419">
        <f t="shared" si="154"/>
        <v>0</v>
      </c>
      <c r="G265" s="419">
        <f t="shared" si="155"/>
        <v>0</v>
      </c>
      <c r="H265" s="419">
        <v>0</v>
      </c>
      <c r="I265" s="420">
        <v>0</v>
      </c>
      <c r="J265" s="419">
        <v>0</v>
      </c>
      <c r="K265" s="419">
        <v>0</v>
      </c>
      <c r="L265" s="419">
        <v>0</v>
      </c>
      <c r="M265" s="420"/>
      <c r="N265" s="420">
        <v>0</v>
      </c>
      <c r="O265" s="419">
        <v>0</v>
      </c>
      <c r="P265" s="420">
        <v>0</v>
      </c>
      <c r="Q265" s="419">
        <v>0</v>
      </c>
      <c r="R265" s="419">
        <v>0</v>
      </c>
      <c r="S265" s="419">
        <v>0</v>
      </c>
      <c r="T265" s="420"/>
      <c r="U265" s="420">
        <v>0</v>
      </c>
      <c r="V265" s="419">
        <v>0</v>
      </c>
      <c r="W265" s="420">
        <v>0</v>
      </c>
      <c r="X265" s="419">
        <v>0</v>
      </c>
      <c r="Y265" s="419">
        <v>0</v>
      </c>
      <c r="Z265" s="419">
        <v>0</v>
      </c>
      <c r="AA265" s="420"/>
      <c r="AB265" s="420">
        <v>0</v>
      </c>
      <c r="AC265" s="419">
        <v>0</v>
      </c>
      <c r="AD265" s="420">
        <v>0</v>
      </c>
      <c r="AE265" s="419">
        <v>0</v>
      </c>
      <c r="AF265" s="419">
        <v>0</v>
      </c>
      <c r="AG265" s="419">
        <v>0</v>
      </c>
      <c r="AH265" s="420"/>
      <c r="AI265" s="420">
        <v>0</v>
      </c>
      <c r="AJ265" s="419">
        <v>0</v>
      </c>
      <c r="AK265" s="420">
        <v>0</v>
      </c>
      <c r="AL265" s="419">
        <v>0</v>
      </c>
      <c r="AM265" s="419">
        <v>0</v>
      </c>
      <c r="AN265" s="419">
        <v>0</v>
      </c>
      <c r="AO265" s="420"/>
      <c r="AP265" s="419">
        <v>0</v>
      </c>
      <c r="AQ265" s="419">
        <v>0</v>
      </c>
      <c r="AR265" s="419">
        <v>0</v>
      </c>
      <c r="AS265" s="419">
        <v>0</v>
      </c>
      <c r="AT265" s="419">
        <v>0</v>
      </c>
      <c r="AU265" s="419">
        <v>0</v>
      </c>
      <c r="AV265" s="420">
        <v>0</v>
      </c>
      <c r="AW265" s="420"/>
      <c r="AX265" s="419">
        <v>0</v>
      </c>
      <c r="AY265" s="420"/>
      <c r="AZ265" s="419">
        <v>0</v>
      </c>
      <c r="BA265" s="419">
        <v>0</v>
      </c>
      <c r="BB265" s="419">
        <v>0</v>
      </c>
      <c r="BC265" s="420">
        <v>0</v>
      </c>
      <c r="BD265" s="420">
        <v>0</v>
      </c>
      <c r="BE265" s="419">
        <v>0</v>
      </c>
      <c r="BF265" s="420">
        <v>0</v>
      </c>
      <c r="BG265" s="419">
        <v>0</v>
      </c>
      <c r="BH265" s="419">
        <v>0</v>
      </c>
      <c r="BI265" s="419">
        <v>0</v>
      </c>
      <c r="BJ265" s="420">
        <v>0</v>
      </c>
      <c r="BK265" s="420">
        <v>0</v>
      </c>
      <c r="BL265" s="419">
        <v>0</v>
      </c>
      <c r="BM265" s="420">
        <f t="shared" si="156"/>
        <v>0</v>
      </c>
      <c r="BN265" s="419">
        <v>0</v>
      </c>
      <c r="BO265" s="419">
        <v>0</v>
      </c>
      <c r="BP265" s="419">
        <v>0</v>
      </c>
      <c r="BQ265" s="419">
        <v>0</v>
      </c>
      <c r="BR265" s="419">
        <v>0</v>
      </c>
      <c r="BS265" s="419">
        <v>0</v>
      </c>
      <c r="BT265" s="419">
        <v>0</v>
      </c>
      <c r="BU265" s="419">
        <v>0</v>
      </c>
      <c r="BV265" s="419">
        <v>0</v>
      </c>
      <c r="BW265" s="419">
        <f t="shared" si="151"/>
        <v>0</v>
      </c>
      <c r="BX265" s="421">
        <v>0</v>
      </c>
      <c r="BY265" s="419">
        <f t="shared" si="152"/>
        <v>0</v>
      </c>
      <c r="BZ265" s="421">
        <v>0</v>
      </c>
      <c r="CA265" s="414" t="s">
        <v>1951</v>
      </c>
    </row>
    <row r="266" spans="1:79" ht="94.5">
      <c r="A266" s="412" t="s">
        <v>1911</v>
      </c>
      <c r="B266" s="417" t="s">
        <v>1182</v>
      </c>
      <c r="C266" s="418" t="s">
        <v>1664</v>
      </c>
      <c r="D266" s="419">
        <v>7.0779403199999997</v>
      </c>
      <c r="E266" s="408">
        <f t="shared" si="153"/>
        <v>0</v>
      </c>
      <c r="F266" s="419">
        <f t="shared" si="154"/>
        <v>0</v>
      </c>
      <c r="G266" s="419">
        <f t="shared" si="155"/>
        <v>0</v>
      </c>
      <c r="H266" s="419">
        <v>0</v>
      </c>
      <c r="I266" s="420">
        <v>0</v>
      </c>
      <c r="J266" s="419">
        <v>0</v>
      </c>
      <c r="K266" s="419">
        <v>0</v>
      </c>
      <c r="L266" s="419">
        <v>0</v>
      </c>
      <c r="M266" s="420"/>
      <c r="N266" s="420">
        <v>0</v>
      </c>
      <c r="O266" s="419">
        <v>0</v>
      </c>
      <c r="P266" s="420">
        <v>0</v>
      </c>
      <c r="Q266" s="419">
        <v>0</v>
      </c>
      <c r="R266" s="419">
        <v>0</v>
      </c>
      <c r="S266" s="419">
        <v>0</v>
      </c>
      <c r="T266" s="420"/>
      <c r="U266" s="420">
        <v>0</v>
      </c>
      <c r="V266" s="419">
        <v>0</v>
      </c>
      <c r="W266" s="420">
        <v>0</v>
      </c>
      <c r="X266" s="419">
        <v>0</v>
      </c>
      <c r="Y266" s="419">
        <v>0</v>
      </c>
      <c r="Z266" s="419">
        <v>0</v>
      </c>
      <c r="AA266" s="420"/>
      <c r="AB266" s="420">
        <v>0</v>
      </c>
      <c r="AC266" s="419">
        <v>0</v>
      </c>
      <c r="AD266" s="420">
        <v>0</v>
      </c>
      <c r="AE266" s="419">
        <v>0</v>
      </c>
      <c r="AF266" s="419">
        <v>0</v>
      </c>
      <c r="AG266" s="419">
        <v>0</v>
      </c>
      <c r="AH266" s="420"/>
      <c r="AI266" s="420">
        <v>0</v>
      </c>
      <c r="AJ266" s="419">
        <v>0</v>
      </c>
      <c r="AK266" s="420">
        <v>0</v>
      </c>
      <c r="AL266" s="419">
        <v>0</v>
      </c>
      <c r="AM266" s="419">
        <v>0</v>
      </c>
      <c r="AN266" s="419">
        <v>0</v>
      </c>
      <c r="AO266" s="420"/>
      <c r="AP266" s="419">
        <v>0</v>
      </c>
      <c r="AQ266" s="419">
        <v>0</v>
      </c>
      <c r="AR266" s="419">
        <v>0</v>
      </c>
      <c r="AS266" s="419">
        <v>0</v>
      </c>
      <c r="AT266" s="419">
        <v>0</v>
      </c>
      <c r="AU266" s="419">
        <v>0</v>
      </c>
      <c r="AV266" s="420">
        <v>0</v>
      </c>
      <c r="AW266" s="420"/>
      <c r="AX266" s="419">
        <v>0</v>
      </c>
      <c r="AY266" s="420"/>
      <c r="AZ266" s="419">
        <v>0</v>
      </c>
      <c r="BA266" s="419">
        <v>0</v>
      </c>
      <c r="BB266" s="419">
        <v>0</v>
      </c>
      <c r="BC266" s="420">
        <v>0</v>
      </c>
      <c r="BD266" s="420">
        <v>0</v>
      </c>
      <c r="BE266" s="419">
        <v>0</v>
      </c>
      <c r="BF266" s="420">
        <v>0</v>
      </c>
      <c r="BG266" s="419">
        <v>0</v>
      </c>
      <c r="BH266" s="419">
        <v>0</v>
      </c>
      <c r="BI266" s="419">
        <v>0</v>
      </c>
      <c r="BJ266" s="420">
        <v>0</v>
      </c>
      <c r="BK266" s="420">
        <v>0</v>
      </c>
      <c r="BL266" s="419">
        <v>0</v>
      </c>
      <c r="BM266" s="420">
        <f t="shared" si="156"/>
        <v>0</v>
      </c>
      <c r="BN266" s="419">
        <v>0</v>
      </c>
      <c r="BO266" s="419">
        <v>0</v>
      </c>
      <c r="BP266" s="419">
        <v>0</v>
      </c>
      <c r="BQ266" s="419">
        <v>0</v>
      </c>
      <c r="BR266" s="419">
        <v>0</v>
      </c>
      <c r="BS266" s="419">
        <v>0</v>
      </c>
      <c r="BT266" s="419">
        <v>0</v>
      </c>
      <c r="BU266" s="419">
        <v>0</v>
      </c>
      <c r="BV266" s="419">
        <v>0</v>
      </c>
      <c r="BW266" s="419">
        <f t="shared" si="151"/>
        <v>0</v>
      </c>
      <c r="BX266" s="421">
        <v>0</v>
      </c>
      <c r="BY266" s="419">
        <f t="shared" si="152"/>
        <v>0</v>
      </c>
      <c r="BZ266" s="421">
        <v>0</v>
      </c>
      <c r="CA266" s="414" t="s">
        <v>1951</v>
      </c>
    </row>
    <row r="267" spans="1:79" ht="94.5">
      <c r="A267" s="412" t="s">
        <v>1911</v>
      </c>
      <c r="B267" s="417" t="s">
        <v>1183</v>
      </c>
      <c r="C267" s="418" t="s">
        <v>2077</v>
      </c>
      <c r="D267" s="419">
        <v>1.6646486899999999</v>
      </c>
      <c r="E267" s="408">
        <f t="shared" si="153"/>
        <v>0</v>
      </c>
      <c r="F267" s="419">
        <f t="shared" si="154"/>
        <v>0</v>
      </c>
      <c r="G267" s="419">
        <f t="shared" si="155"/>
        <v>0</v>
      </c>
      <c r="H267" s="419">
        <v>0</v>
      </c>
      <c r="I267" s="420">
        <v>0</v>
      </c>
      <c r="J267" s="419">
        <v>0</v>
      </c>
      <c r="K267" s="419">
        <v>0</v>
      </c>
      <c r="L267" s="419">
        <v>0</v>
      </c>
      <c r="M267" s="420"/>
      <c r="N267" s="420">
        <v>0</v>
      </c>
      <c r="O267" s="419">
        <v>0</v>
      </c>
      <c r="P267" s="420">
        <v>0</v>
      </c>
      <c r="Q267" s="419">
        <v>0</v>
      </c>
      <c r="R267" s="419">
        <v>0</v>
      </c>
      <c r="S267" s="419">
        <v>0</v>
      </c>
      <c r="T267" s="420"/>
      <c r="U267" s="420">
        <v>0</v>
      </c>
      <c r="V267" s="419">
        <v>0</v>
      </c>
      <c r="W267" s="420">
        <v>0</v>
      </c>
      <c r="X267" s="419">
        <v>0</v>
      </c>
      <c r="Y267" s="419">
        <v>0</v>
      </c>
      <c r="Z267" s="419">
        <v>0</v>
      </c>
      <c r="AA267" s="420"/>
      <c r="AB267" s="420">
        <v>0</v>
      </c>
      <c r="AC267" s="419">
        <v>0</v>
      </c>
      <c r="AD267" s="420">
        <v>0</v>
      </c>
      <c r="AE267" s="419">
        <v>0</v>
      </c>
      <c r="AF267" s="419">
        <v>0</v>
      </c>
      <c r="AG267" s="419">
        <v>0</v>
      </c>
      <c r="AH267" s="420"/>
      <c r="AI267" s="420">
        <v>0</v>
      </c>
      <c r="AJ267" s="419">
        <v>0</v>
      </c>
      <c r="AK267" s="420">
        <v>0</v>
      </c>
      <c r="AL267" s="419">
        <v>0</v>
      </c>
      <c r="AM267" s="419">
        <v>0</v>
      </c>
      <c r="AN267" s="419">
        <v>0</v>
      </c>
      <c r="AO267" s="420"/>
      <c r="AP267" s="419">
        <v>0</v>
      </c>
      <c r="AQ267" s="419">
        <v>0</v>
      </c>
      <c r="AR267" s="419">
        <v>0</v>
      </c>
      <c r="AS267" s="419">
        <v>0</v>
      </c>
      <c r="AT267" s="419">
        <v>0</v>
      </c>
      <c r="AU267" s="419">
        <v>0</v>
      </c>
      <c r="AV267" s="420">
        <v>0</v>
      </c>
      <c r="AW267" s="420"/>
      <c r="AX267" s="419">
        <v>0</v>
      </c>
      <c r="AY267" s="420"/>
      <c r="AZ267" s="419">
        <v>0</v>
      </c>
      <c r="BA267" s="419">
        <v>0</v>
      </c>
      <c r="BB267" s="419">
        <v>0</v>
      </c>
      <c r="BC267" s="420">
        <v>0</v>
      </c>
      <c r="BD267" s="420">
        <v>0</v>
      </c>
      <c r="BE267" s="419">
        <v>0</v>
      </c>
      <c r="BF267" s="420">
        <v>0</v>
      </c>
      <c r="BG267" s="419">
        <v>0</v>
      </c>
      <c r="BH267" s="419">
        <v>0</v>
      </c>
      <c r="BI267" s="419">
        <v>0</v>
      </c>
      <c r="BJ267" s="420">
        <v>0</v>
      </c>
      <c r="BK267" s="420">
        <v>0</v>
      </c>
      <c r="BL267" s="419">
        <v>0</v>
      </c>
      <c r="BM267" s="420">
        <f t="shared" si="156"/>
        <v>0</v>
      </c>
      <c r="BN267" s="419">
        <v>0</v>
      </c>
      <c r="BO267" s="419">
        <v>0</v>
      </c>
      <c r="BP267" s="419">
        <v>0</v>
      </c>
      <c r="BQ267" s="419">
        <v>0</v>
      </c>
      <c r="BR267" s="419">
        <v>0</v>
      </c>
      <c r="BS267" s="419">
        <v>0</v>
      </c>
      <c r="BT267" s="419">
        <v>0</v>
      </c>
      <c r="BU267" s="419">
        <v>0</v>
      </c>
      <c r="BV267" s="419">
        <v>0</v>
      </c>
      <c r="BW267" s="419">
        <f t="shared" si="151"/>
        <v>0</v>
      </c>
      <c r="BX267" s="421">
        <v>0</v>
      </c>
      <c r="BY267" s="419">
        <f t="shared" si="152"/>
        <v>0</v>
      </c>
      <c r="BZ267" s="421">
        <v>0</v>
      </c>
      <c r="CA267" s="414" t="s">
        <v>1951</v>
      </c>
    </row>
    <row r="268" spans="1:79" ht="94.5">
      <c r="A268" s="412" t="s">
        <v>1911</v>
      </c>
      <c r="B268" s="417" t="s">
        <v>1184</v>
      </c>
      <c r="C268" s="418" t="s">
        <v>2078</v>
      </c>
      <c r="D268" s="419">
        <v>1.76181035</v>
      </c>
      <c r="E268" s="408">
        <f t="shared" si="153"/>
        <v>0</v>
      </c>
      <c r="F268" s="419">
        <f t="shared" si="154"/>
        <v>0</v>
      </c>
      <c r="G268" s="419">
        <f t="shared" si="155"/>
        <v>0</v>
      </c>
      <c r="H268" s="419">
        <v>0</v>
      </c>
      <c r="I268" s="420">
        <v>0</v>
      </c>
      <c r="J268" s="419">
        <v>0</v>
      </c>
      <c r="K268" s="419">
        <v>0</v>
      </c>
      <c r="L268" s="419">
        <v>0</v>
      </c>
      <c r="M268" s="420"/>
      <c r="N268" s="420">
        <v>0</v>
      </c>
      <c r="O268" s="419">
        <v>0</v>
      </c>
      <c r="P268" s="420">
        <v>0</v>
      </c>
      <c r="Q268" s="419">
        <v>0</v>
      </c>
      <c r="R268" s="419">
        <v>0</v>
      </c>
      <c r="S268" s="419">
        <v>0</v>
      </c>
      <c r="T268" s="420"/>
      <c r="U268" s="420">
        <v>0</v>
      </c>
      <c r="V268" s="419">
        <v>0</v>
      </c>
      <c r="W268" s="420">
        <v>0</v>
      </c>
      <c r="X268" s="419">
        <v>0</v>
      </c>
      <c r="Y268" s="419">
        <v>0</v>
      </c>
      <c r="Z268" s="419">
        <v>0</v>
      </c>
      <c r="AA268" s="420"/>
      <c r="AB268" s="420">
        <v>0</v>
      </c>
      <c r="AC268" s="419">
        <v>0</v>
      </c>
      <c r="AD268" s="420">
        <v>0</v>
      </c>
      <c r="AE268" s="419">
        <v>0</v>
      </c>
      <c r="AF268" s="419">
        <v>0</v>
      </c>
      <c r="AG268" s="419">
        <v>0</v>
      </c>
      <c r="AH268" s="420"/>
      <c r="AI268" s="420">
        <v>0</v>
      </c>
      <c r="AJ268" s="419">
        <v>0</v>
      </c>
      <c r="AK268" s="420">
        <v>0</v>
      </c>
      <c r="AL268" s="419">
        <v>0</v>
      </c>
      <c r="AM268" s="419">
        <v>0</v>
      </c>
      <c r="AN268" s="419">
        <v>0</v>
      </c>
      <c r="AO268" s="420"/>
      <c r="AP268" s="419">
        <v>0</v>
      </c>
      <c r="AQ268" s="419">
        <v>0</v>
      </c>
      <c r="AR268" s="419">
        <v>0</v>
      </c>
      <c r="AS268" s="419">
        <v>0</v>
      </c>
      <c r="AT268" s="419">
        <v>0</v>
      </c>
      <c r="AU268" s="419">
        <v>0</v>
      </c>
      <c r="AV268" s="420">
        <v>0</v>
      </c>
      <c r="AW268" s="420"/>
      <c r="AX268" s="419">
        <v>0</v>
      </c>
      <c r="AY268" s="420"/>
      <c r="AZ268" s="419">
        <v>0</v>
      </c>
      <c r="BA268" s="419">
        <v>0</v>
      </c>
      <c r="BB268" s="419">
        <v>0</v>
      </c>
      <c r="BC268" s="420">
        <v>0</v>
      </c>
      <c r="BD268" s="420">
        <v>0</v>
      </c>
      <c r="BE268" s="419">
        <v>0</v>
      </c>
      <c r="BF268" s="420">
        <v>0</v>
      </c>
      <c r="BG268" s="419">
        <v>0</v>
      </c>
      <c r="BH268" s="419">
        <v>0</v>
      </c>
      <c r="BI268" s="419">
        <v>0</v>
      </c>
      <c r="BJ268" s="420">
        <v>0</v>
      </c>
      <c r="BK268" s="420">
        <v>0</v>
      </c>
      <c r="BL268" s="419">
        <v>0</v>
      </c>
      <c r="BM268" s="420">
        <f t="shared" si="156"/>
        <v>0</v>
      </c>
      <c r="BN268" s="419">
        <v>0</v>
      </c>
      <c r="BO268" s="419">
        <v>0</v>
      </c>
      <c r="BP268" s="419">
        <v>0</v>
      </c>
      <c r="BQ268" s="419">
        <v>0</v>
      </c>
      <c r="BR268" s="419">
        <v>0</v>
      </c>
      <c r="BS268" s="419">
        <v>0</v>
      </c>
      <c r="BT268" s="419">
        <v>0</v>
      </c>
      <c r="BU268" s="419">
        <v>0</v>
      </c>
      <c r="BV268" s="419">
        <v>0</v>
      </c>
      <c r="BW268" s="419">
        <f t="shared" si="151"/>
        <v>0</v>
      </c>
      <c r="BX268" s="421">
        <v>0</v>
      </c>
      <c r="BY268" s="419">
        <f t="shared" si="152"/>
        <v>0</v>
      </c>
      <c r="BZ268" s="421">
        <v>0</v>
      </c>
      <c r="CA268" s="414" t="s">
        <v>1951</v>
      </c>
    </row>
    <row r="269" spans="1:79" ht="110.25">
      <c r="A269" s="412" t="s">
        <v>1911</v>
      </c>
      <c r="B269" s="417" t="s">
        <v>1185</v>
      </c>
      <c r="C269" s="418" t="s">
        <v>1665</v>
      </c>
      <c r="D269" s="419">
        <v>8.0307358799999999</v>
      </c>
      <c r="E269" s="408">
        <f t="shared" si="153"/>
        <v>0</v>
      </c>
      <c r="F269" s="419">
        <f t="shared" si="154"/>
        <v>0</v>
      </c>
      <c r="G269" s="419">
        <f t="shared" si="155"/>
        <v>0</v>
      </c>
      <c r="H269" s="419">
        <v>0</v>
      </c>
      <c r="I269" s="420">
        <v>0</v>
      </c>
      <c r="J269" s="419">
        <v>0</v>
      </c>
      <c r="K269" s="419">
        <v>0</v>
      </c>
      <c r="L269" s="419">
        <v>0</v>
      </c>
      <c r="M269" s="420"/>
      <c r="N269" s="420">
        <v>0</v>
      </c>
      <c r="O269" s="419">
        <v>0</v>
      </c>
      <c r="P269" s="420">
        <v>0</v>
      </c>
      <c r="Q269" s="419">
        <v>0</v>
      </c>
      <c r="R269" s="419">
        <v>0</v>
      </c>
      <c r="S269" s="419">
        <v>0</v>
      </c>
      <c r="T269" s="420"/>
      <c r="U269" s="420">
        <v>0</v>
      </c>
      <c r="V269" s="419">
        <v>0</v>
      </c>
      <c r="W269" s="420">
        <v>0</v>
      </c>
      <c r="X269" s="419">
        <v>0</v>
      </c>
      <c r="Y269" s="419">
        <v>0</v>
      </c>
      <c r="Z269" s="419">
        <v>0</v>
      </c>
      <c r="AA269" s="420"/>
      <c r="AB269" s="420">
        <v>0</v>
      </c>
      <c r="AC269" s="419">
        <v>0</v>
      </c>
      <c r="AD269" s="420">
        <v>0</v>
      </c>
      <c r="AE269" s="419">
        <v>0</v>
      </c>
      <c r="AF269" s="419">
        <v>0</v>
      </c>
      <c r="AG269" s="419">
        <v>0</v>
      </c>
      <c r="AH269" s="420"/>
      <c r="AI269" s="420">
        <v>0</v>
      </c>
      <c r="AJ269" s="419">
        <v>0</v>
      </c>
      <c r="AK269" s="420">
        <v>0</v>
      </c>
      <c r="AL269" s="419">
        <v>0</v>
      </c>
      <c r="AM269" s="419">
        <v>0</v>
      </c>
      <c r="AN269" s="419">
        <v>0</v>
      </c>
      <c r="AO269" s="420"/>
      <c r="AP269" s="419">
        <v>0</v>
      </c>
      <c r="AQ269" s="419">
        <v>0</v>
      </c>
      <c r="AR269" s="419">
        <v>0</v>
      </c>
      <c r="AS269" s="419">
        <v>0</v>
      </c>
      <c r="AT269" s="419">
        <v>0</v>
      </c>
      <c r="AU269" s="419">
        <v>0</v>
      </c>
      <c r="AV269" s="420">
        <v>0</v>
      </c>
      <c r="AW269" s="420"/>
      <c r="AX269" s="419">
        <v>0</v>
      </c>
      <c r="AY269" s="420"/>
      <c r="AZ269" s="419">
        <v>0</v>
      </c>
      <c r="BA269" s="419">
        <v>0</v>
      </c>
      <c r="BB269" s="419">
        <v>0</v>
      </c>
      <c r="BC269" s="420">
        <v>0</v>
      </c>
      <c r="BD269" s="420">
        <v>0</v>
      </c>
      <c r="BE269" s="419">
        <v>0</v>
      </c>
      <c r="BF269" s="420">
        <v>0</v>
      </c>
      <c r="BG269" s="419">
        <v>0</v>
      </c>
      <c r="BH269" s="419">
        <v>0</v>
      </c>
      <c r="BI269" s="419">
        <v>0</v>
      </c>
      <c r="BJ269" s="420">
        <v>0</v>
      </c>
      <c r="BK269" s="420">
        <v>0</v>
      </c>
      <c r="BL269" s="419">
        <v>0</v>
      </c>
      <c r="BM269" s="420">
        <f t="shared" si="156"/>
        <v>0</v>
      </c>
      <c r="BN269" s="419">
        <v>0</v>
      </c>
      <c r="BO269" s="419">
        <v>0</v>
      </c>
      <c r="BP269" s="419">
        <v>0</v>
      </c>
      <c r="BQ269" s="419">
        <v>0</v>
      </c>
      <c r="BR269" s="419">
        <v>0</v>
      </c>
      <c r="BS269" s="419">
        <v>0</v>
      </c>
      <c r="BT269" s="419">
        <v>0</v>
      </c>
      <c r="BU269" s="419">
        <v>0</v>
      </c>
      <c r="BV269" s="419">
        <v>0</v>
      </c>
      <c r="BW269" s="419">
        <f t="shared" si="151"/>
        <v>0</v>
      </c>
      <c r="BX269" s="421">
        <v>0</v>
      </c>
      <c r="BY269" s="419">
        <f t="shared" si="152"/>
        <v>0</v>
      </c>
      <c r="BZ269" s="421">
        <v>0</v>
      </c>
      <c r="CA269" s="414" t="s">
        <v>1951</v>
      </c>
    </row>
    <row r="270" spans="1:79" ht="94.5">
      <c r="A270" s="412" t="s">
        <v>1911</v>
      </c>
      <c r="B270" s="417" t="s">
        <v>1186</v>
      </c>
      <c r="C270" s="418" t="s">
        <v>1666</v>
      </c>
      <c r="D270" s="419">
        <v>3.0108169</v>
      </c>
      <c r="E270" s="408">
        <f t="shared" si="153"/>
        <v>0</v>
      </c>
      <c r="F270" s="419">
        <f t="shared" si="154"/>
        <v>0</v>
      </c>
      <c r="G270" s="419">
        <f t="shared" si="155"/>
        <v>0</v>
      </c>
      <c r="H270" s="419">
        <v>0</v>
      </c>
      <c r="I270" s="420">
        <v>0</v>
      </c>
      <c r="J270" s="419">
        <v>0</v>
      </c>
      <c r="K270" s="419">
        <v>0</v>
      </c>
      <c r="L270" s="419">
        <v>0</v>
      </c>
      <c r="M270" s="420"/>
      <c r="N270" s="420">
        <v>0</v>
      </c>
      <c r="O270" s="419">
        <v>0</v>
      </c>
      <c r="P270" s="420">
        <v>0</v>
      </c>
      <c r="Q270" s="419">
        <v>0</v>
      </c>
      <c r="R270" s="419">
        <v>0</v>
      </c>
      <c r="S270" s="419">
        <v>0</v>
      </c>
      <c r="T270" s="420"/>
      <c r="U270" s="420">
        <v>0</v>
      </c>
      <c r="V270" s="419">
        <v>0</v>
      </c>
      <c r="W270" s="420">
        <v>0</v>
      </c>
      <c r="X270" s="419">
        <v>0</v>
      </c>
      <c r="Y270" s="419">
        <v>0</v>
      </c>
      <c r="Z270" s="419">
        <v>0</v>
      </c>
      <c r="AA270" s="420"/>
      <c r="AB270" s="420">
        <v>0</v>
      </c>
      <c r="AC270" s="419">
        <v>0</v>
      </c>
      <c r="AD270" s="420">
        <v>0</v>
      </c>
      <c r="AE270" s="419">
        <v>0</v>
      </c>
      <c r="AF270" s="419">
        <v>0</v>
      </c>
      <c r="AG270" s="419">
        <v>0</v>
      </c>
      <c r="AH270" s="420"/>
      <c r="AI270" s="420">
        <v>0</v>
      </c>
      <c r="AJ270" s="419">
        <v>0</v>
      </c>
      <c r="AK270" s="420">
        <v>0</v>
      </c>
      <c r="AL270" s="419">
        <v>0</v>
      </c>
      <c r="AM270" s="419">
        <v>0</v>
      </c>
      <c r="AN270" s="419">
        <v>0</v>
      </c>
      <c r="AO270" s="420"/>
      <c r="AP270" s="419">
        <v>0</v>
      </c>
      <c r="AQ270" s="419">
        <v>0</v>
      </c>
      <c r="AR270" s="419">
        <v>0</v>
      </c>
      <c r="AS270" s="419">
        <v>0</v>
      </c>
      <c r="AT270" s="419">
        <v>0</v>
      </c>
      <c r="AU270" s="419">
        <v>0</v>
      </c>
      <c r="AV270" s="420">
        <v>0</v>
      </c>
      <c r="AW270" s="420"/>
      <c r="AX270" s="419">
        <v>0</v>
      </c>
      <c r="AY270" s="420"/>
      <c r="AZ270" s="419">
        <v>0</v>
      </c>
      <c r="BA270" s="419">
        <v>0</v>
      </c>
      <c r="BB270" s="419">
        <v>0</v>
      </c>
      <c r="BC270" s="420">
        <v>0</v>
      </c>
      <c r="BD270" s="420">
        <v>0</v>
      </c>
      <c r="BE270" s="419">
        <v>0</v>
      </c>
      <c r="BF270" s="420">
        <v>0</v>
      </c>
      <c r="BG270" s="419">
        <v>0</v>
      </c>
      <c r="BH270" s="419">
        <v>0</v>
      </c>
      <c r="BI270" s="419">
        <v>0</v>
      </c>
      <c r="BJ270" s="420">
        <v>0</v>
      </c>
      <c r="BK270" s="420">
        <v>0</v>
      </c>
      <c r="BL270" s="419">
        <v>0</v>
      </c>
      <c r="BM270" s="420">
        <f t="shared" si="156"/>
        <v>0</v>
      </c>
      <c r="BN270" s="419">
        <v>0</v>
      </c>
      <c r="BO270" s="419">
        <v>0</v>
      </c>
      <c r="BP270" s="419">
        <v>0</v>
      </c>
      <c r="BQ270" s="419">
        <v>0</v>
      </c>
      <c r="BR270" s="419">
        <v>0</v>
      </c>
      <c r="BS270" s="419">
        <v>0</v>
      </c>
      <c r="BT270" s="419">
        <v>0</v>
      </c>
      <c r="BU270" s="419">
        <v>0</v>
      </c>
      <c r="BV270" s="419">
        <v>0</v>
      </c>
      <c r="BW270" s="419">
        <f t="shared" si="151"/>
        <v>0</v>
      </c>
      <c r="BX270" s="421">
        <v>0</v>
      </c>
      <c r="BY270" s="419">
        <f t="shared" si="152"/>
        <v>0</v>
      </c>
      <c r="BZ270" s="421">
        <v>0</v>
      </c>
      <c r="CA270" s="414" t="s">
        <v>1951</v>
      </c>
    </row>
    <row r="271" spans="1:79" ht="94.5">
      <c r="A271" s="412" t="s">
        <v>1911</v>
      </c>
      <c r="B271" s="417" t="s">
        <v>1187</v>
      </c>
      <c r="C271" s="418" t="s">
        <v>1667</v>
      </c>
      <c r="D271" s="419">
        <v>1.4644152699999999</v>
      </c>
      <c r="E271" s="408">
        <f t="shared" si="153"/>
        <v>0</v>
      </c>
      <c r="F271" s="419">
        <f t="shared" si="154"/>
        <v>0</v>
      </c>
      <c r="G271" s="419">
        <f t="shared" si="155"/>
        <v>0</v>
      </c>
      <c r="H271" s="419">
        <v>0</v>
      </c>
      <c r="I271" s="420">
        <v>0</v>
      </c>
      <c r="J271" s="419">
        <v>0</v>
      </c>
      <c r="K271" s="419">
        <v>0</v>
      </c>
      <c r="L271" s="419">
        <v>0</v>
      </c>
      <c r="M271" s="420"/>
      <c r="N271" s="420">
        <v>0</v>
      </c>
      <c r="O271" s="419">
        <v>0</v>
      </c>
      <c r="P271" s="420">
        <v>0</v>
      </c>
      <c r="Q271" s="419">
        <v>0</v>
      </c>
      <c r="R271" s="419">
        <v>0</v>
      </c>
      <c r="S271" s="419">
        <v>0</v>
      </c>
      <c r="T271" s="420"/>
      <c r="U271" s="420">
        <v>0</v>
      </c>
      <c r="V271" s="419">
        <v>0</v>
      </c>
      <c r="W271" s="420">
        <v>0</v>
      </c>
      <c r="X271" s="419">
        <v>0</v>
      </c>
      <c r="Y271" s="419">
        <v>0</v>
      </c>
      <c r="Z271" s="419">
        <v>0</v>
      </c>
      <c r="AA271" s="420"/>
      <c r="AB271" s="420">
        <v>0</v>
      </c>
      <c r="AC271" s="419">
        <v>0</v>
      </c>
      <c r="AD271" s="420">
        <v>0</v>
      </c>
      <c r="AE271" s="419">
        <v>0</v>
      </c>
      <c r="AF271" s="419">
        <v>0</v>
      </c>
      <c r="AG271" s="419">
        <v>0</v>
      </c>
      <c r="AH271" s="420"/>
      <c r="AI271" s="420">
        <v>0</v>
      </c>
      <c r="AJ271" s="419">
        <v>0</v>
      </c>
      <c r="AK271" s="420">
        <v>0</v>
      </c>
      <c r="AL271" s="419">
        <v>0</v>
      </c>
      <c r="AM271" s="419">
        <v>0</v>
      </c>
      <c r="AN271" s="419">
        <v>0</v>
      </c>
      <c r="AO271" s="420"/>
      <c r="AP271" s="419">
        <v>0</v>
      </c>
      <c r="AQ271" s="419">
        <v>0</v>
      </c>
      <c r="AR271" s="419">
        <v>0</v>
      </c>
      <c r="AS271" s="419">
        <v>0</v>
      </c>
      <c r="AT271" s="419">
        <v>0</v>
      </c>
      <c r="AU271" s="419">
        <v>0</v>
      </c>
      <c r="AV271" s="420">
        <v>0</v>
      </c>
      <c r="AW271" s="420"/>
      <c r="AX271" s="419">
        <v>0</v>
      </c>
      <c r="AY271" s="420"/>
      <c r="AZ271" s="419">
        <v>0</v>
      </c>
      <c r="BA271" s="419">
        <v>0</v>
      </c>
      <c r="BB271" s="419">
        <v>0</v>
      </c>
      <c r="BC271" s="420">
        <v>0</v>
      </c>
      <c r="BD271" s="420">
        <v>0</v>
      </c>
      <c r="BE271" s="419">
        <v>0</v>
      </c>
      <c r="BF271" s="420">
        <v>0</v>
      </c>
      <c r="BG271" s="419">
        <v>0</v>
      </c>
      <c r="BH271" s="419">
        <v>0</v>
      </c>
      <c r="BI271" s="419">
        <v>0</v>
      </c>
      <c r="BJ271" s="420">
        <v>0</v>
      </c>
      <c r="BK271" s="420">
        <v>0</v>
      </c>
      <c r="BL271" s="419">
        <v>0</v>
      </c>
      <c r="BM271" s="420">
        <f t="shared" si="156"/>
        <v>0</v>
      </c>
      <c r="BN271" s="419">
        <v>0</v>
      </c>
      <c r="BO271" s="419">
        <v>0</v>
      </c>
      <c r="BP271" s="419">
        <v>0</v>
      </c>
      <c r="BQ271" s="419">
        <v>0</v>
      </c>
      <c r="BR271" s="419">
        <v>0</v>
      </c>
      <c r="BS271" s="419">
        <v>0</v>
      </c>
      <c r="BT271" s="419">
        <v>0</v>
      </c>
      <c r="BU271" s="419">
        <v>0</v>
      </c>
      <c r="BV271" s="419">
        <v>0</v>
      </c>
      <c r="BW271" s="419">
        <f t="shared" si="151"/>
        <v>0</v>
      </c>
      <c r="BX271" s="421">
        <v>0</v>
      </c>
      <c r="BY271" s="419">
        <f t="shared" si="152"/>
        <v>0</v>
      </c>
      <c r="BZ271" s="421">
        <v>0</v>
      </c>
      <c r="CA271" s="414" t="s">
        <v>1951</v>
      </c>
    </row>
    <row r="272" spans="1:79" ht="94.5">
      <c r="A272" s="412" t="s">
        <v>1911</v>
      </c>
      <c r="B272" s="417" t="s">
        <v>1188</v>
      </c>
      <c r="C272" s="418" t="s">
        <v>2079</v>
      </c>
      <c r="D272" s="419">
        <v>1.7409230600000001</v>
      </c>
      <c r="E272" s="408">
        <f t="shared" si="153"/>
        <v>0</v>
      </c>
      <c r="F272" s="419">
        <f t="shared" si="154"/>
        <v>0</v>
      </c>
      <c r="G272" s="419">
        <f t="shared" si="155"/>
        <v>0</v>
      </c>
      <c r="H272" s="419">
        <v>0</v>
      </c>
      <c r="I272" s="420">
        <v>0</v>
      </c>
      <c r="J272" s="419">
        <v>0</v>
      </c>
      <c r="K272" s="419">
        <v>0</v>
      </c>
      <c r="L272" s="419">
        <v>0</v>
      </c>
      <c r="M272" s="420"/>
      <c r="N272" s="420">
        <v>0</v>
      </c>
      <c r="O272" s="419">
        <v>0</v>
      </c>
      <c r="P272" s="420">
        <v>0</v>
      </c>
      <c r="Q272" s="419">
        <v>0</v>
      </c>
      <c r="R272" s="419">
        <v>0</v>
      </c>
      <c r="S272" s="419">
        <v>0</v>
      </c>
      <c r="T272" s="420"/>
      <c r="U272" s="420">
        <v>0</v>
      </c>
      <c r="V272" s="419">
        <v>0</v>
      </c>
      <c r="W272" s="420">
        <v>0</v>
      </c>
      <c r="X272" s="419">
        <v>0</v>
      </c>
      <c r="Y272" s="419">
        <v>0</v>
      </c>
      <c r="Z272" s="419">
        <v>0</v>
      </c>
      <c r="AA272" s="420"/>
      <c r="AB272" s="420">
        <v>0</v>
      </c>
      <c r="AC272" s="419">
        <v>0</v>
      </c>
      <c r="AD272" s="420">
        <v>0</v>
      </c>
      <c r="AE272" s="419">
        <v>0</v>
      </c>
      <c r="AF272" s="419">
        <v>0</v>
      </c>
      <c r="AG272" s="419">
        <v>0</v>
      </c>
      <c r="AH272" s="420"/>
      <c r="AI272" s="420">
        <v>0</v>
      </c>
      <c r="AJ272" s="419">
        <v>0</v>
      </c>
      <c r="AK272" s="420">
        <v>0</v>
      </c>
      <c r="AL272" s="419">
        <v>0</v>
      </c>
      <c r="AM272" s="419">
        <v>0</v>
      </c>
      <c r="AN272" s="419">
        <v>0</v>
      </c>
      <c r="AO272" s="420"/>
      <c r="AP272" s="419">
        <v>0</v>
      </c>
      <c r="AQ272" s="419">
        <v>0</v>
      </c>
      <c r="AR272" s="419">
        <v>0</v>
      </c>
      <c r="AS272" s="419">
        <v>0</v>
      </c>
      <c r="AT272" s="419">
        <v>0</v>
      </c>
      <c r="AU272" s="419">
        <v>0</v>
      </c>
      <c r="AV272" s="420">
        <v>0</v>
      </c>
      <c r="AW272" s="420"/>
      <c r="AX272" s="419">
        <v>0</v>
      </c>
      <c r="AY272" s="420"/>
      <c r="AZ272" s="419">
        <v>0</v>
      </c>
      <c r="BA272" s="419">
        <v>0</v>
      </c>
      <c r="BB272" s="419">
        <v>0</v>
      </c>
      <c r="BC272" s="420">
        <v>0</v>
      </c>
      <c r="BD272" s="420">
        <v>0</v>
      </c>
      <c r="BE272" s="419">
        <v>0</v>
      </c>
      <c r="BF272" s="420">
        <v>0</v>
      </c>
      <c r="BG272" s="419">
        <v>0</v>
      </c>
      <c r="BH272" s="419">
        <v>0</v>
      </c>
      <c r="BI272" s="419">
        <v>0</v>
      </c>
      <c r="BJ272" s="420">
        <v>0</v>
      </c>
      <c r="BK272" s="420">
        <v>0</v>
      </c>
      <c r="BL272" s="419">
        <v>0</v>
      </c>
      <c r="BM272" s="420">
        <f t="shared" si="156"/>
        <v>0</v>
      </c>
      <c r="BN272" s="419">
        <v>0</v>
      </c>
      <c r="BO272" s="419">
        <v>0</v>
      </c>
      <c r="BP272" s="419">
        <v>0</v>
      </c>
      <c r="BQ272" s="419">
        <v>0</v>
      </c>
      <c r="BR272" s="419">
        <v>0</v>
      </c>
      <c r="BS272" s="419">
        <v>0</v>
      </c>
      <c r="BT272" s="419">
        <v>0</v>
      </c>
      <c r="BU272" s="419">
        <v>0</v>
      </c>
      <c r="BV272" s="419">
        <v>0</v>
      </c>
      <c r="BW272" s="419">
        <f t="shared" si="151"/>
        <v>0</v>
      </c>
      <c r="BX272" s="421">
        <v>0</v>
      </c>
      <c r="BY272" s="419">
        <f t="shared" si="152"/>
        <v>0</v>
      </c>
      <c r="BZ272" s="421">
        <v>0</v>
      </c>
      <c r="CA272" s="414" t="s">
        <v>1951</v>
      </c>
    </row>
    <row r="273" spans="1:79" ht="63">
      <c r="A273" s="412" t="s">
        <v>1911</v>
      </c>
      <c r="B273" s="417" t="s">
        <v>1189</v>
      </c>
      <c r="C273" s="418" t="s">
        <v>1668</v>
      </c>
      <c r="D273" s="419">
        <v>13.92877</v>
      </c>
      <c r="E273" s="408">
        <f t="shared" si="153"/>
        <v>0</v>
      </c>
      <c r="F273" s="419">
        <f t="shared" si="154"/>
        <v>0</v>
      </c>
      <c r="G273" s="419">
        <f t="shared" si="155"/>
        <v>0</v>
      </c>
      <c r="H273" s="419">
        <v>0</v>
      </c>
      <c r="I273" s="420">
        <v>0</v>
      </c>
      <c r="J273" s="419">
        <v>0</v>
      </c>
      <c r="K273" s="419">
        <v>0</v>
      </c>
      <c r="L273" s="419">
        <v>0</v>
      </c>
      <c r="M273" s="420"/>
      <c r="N273" s="420">
        <v>0</v>
      </c>
      <c r="O273" s="419">
        <v>0</v>
      </c>
      <c r="P273" s="420">
        <v>0</v>
      </c>
      <c r="Q273" s="419">
        <v>0</v>
      </c>
      <c r="R273" s="419">
        <v>0</v>
      </c>
      <c r="S273" s="419">
        <v>0</v>
      </c>
      <c r="T273" s="420"/>
      <c r="U273" s="420">
        <v>0</v>
      </c>
      <c r="V273" s="419">
        <v>0</v>
      </c>
      <c r="W273" s="420">
        <v>0</v>
      </c>
      <c r="X273" s="419">
        <v>0</v>
      </c>
      <c r="Y273" s="419">
        <v>0</v>
      </c>
      <c r="Z273" s="419">
        <v>0</v>
      </c>
      <c r="AA273" s="420"/>
      <c r="AB273" s="420">
        <v>0</v>
      </c>
      <c r="AC273" s="419">
        <v>0</v>
      </c>
      <c r="AD273" s="420">
        <v>0</v>
      </c>
      <c r="AE273" s="419">
        <v>0</v>
      </c>
      <c r="AF273" s="419">
        <v>0</v>
      </c>
      <c r="AG273" s="419">
        <v>0</v>
      </c>
      <c r="AH273" s="420"/>
      <c r="AI273" s="420">
        <v>0</v>
      </c>
      <c r="AJ273" s="419">
        <v>0</v>
      </c>
      <c r="AK273" s="420">
        <v>0</v>
      </c>
      <c r="AL273" s="419">
        <v>0</v>
      </c>
      <c r="AM273" s="419">
        <v>0</v>
      </c>
      <c r="AN273" s="419">
        <v>0</v>
      </c>
      <c r="AO273" s="420">
        <v>13.92877</v>
      </c>
      <c r="AP273" s="419">
        <v>0</v>
      </c>
      <c r="AQ273" s="419">
        <v>0</v>
      </c>
      <c r="AR273" s="419">
        <v>0.21</v>
      </c>
      <c r="AS273" s="419">
        <v>0</v>
      </c>
      <c r="AT273" s="419">
        <v>0</v>
      </c>
      <c r="AU273" s="419">
        <v>0</v>
      </c>
      <c r="AV273" s="420">
        <v>13.92877</v>
      </c>
      <c r="AW273" s="420"/>
      <c r="AX273" s="419">
        <v>0</v>
      </c>
      <c r="AY273" s="420">
        <v>0.21</v>
      </c>
      <c r="AZ273" s="419">
        <v>0</v>
      </c>
      <c r="BA273" s="419">
        <v>0</v>
      </c>
      <c r="BB273" s="419">
        <v>0</v>
      </c>
      <c r="BC273" s="420">
        <v>0</v>
      </c>
      <c r="BD273" s="420">
        <v>0</v>
      </c>
      <c r="BE273" s="419">
        <v>0</v>
      </c>
      <c r="BF273" s="420">
        <v>0</v>
      </c>
      <c r="BG273" s="419">
        <v>0</v>
      </c>
      <c r="BH273" s="419">
        <v>0</v>
      </c>
      <c r="BI273" s="419">
        <v>0</v>
      </c>
      <c r="BJ273" s="420">
        <v>0</v>
      </c>
      <c r="BK273" s="420">
        <v>0</v>
      </c>
      <c r="BL273" s="419">
        <v>0</v>
      </c>
      <c r="BM273" s="420">
        <f t="shared" si="156"/>
        <v>0</v>
      </c>
      <c r="BN273" s="419">
        <v>0</v>
      </c>
      <c r="BO273" s="419">
        <v>0</v>
      </c>
      <c r="BP273" s="419">
        <v>0</v>
      </c>
      <c r="BQ273" s="419">
        <v>0</v>
      </c>
      <c r="BR273" s="419">
        <v>0</v>
      </c>
      <c r="BS273" s="419">
        <v>0</v>
      </c>
      <c r="BT273" s="419">
        <v>0</v>
      </c>
      <c r="BU273" s="419">
        <v>0</v>
      </c>
      <c r="BV273" s="419">
        <v>0</v>
      </c>
      <c r="BW273" s="419">
        <f t="shared" si="151"/>
        <v>0</v>
      </c>
      <c r="BX273" s="421">
        <v>0</v>
      </c>
      <c r="BY273" s="419">
        <f t="shared" si="152"/>
        <v>13.92877</v>
      </c>
      <c r="BZ273" s="421">
        <v>1</v>
      </c>
      <c r="CA273" s="414" t="s">
        <v>1954</v>
      </c>
    </row>
    <row r="274" spans="1:79" ht="63">
      <c r="A274" s="412" t="s">
        <v>1911</v>
      </c>
      <c r="B274" s="417" t="s">
        <v>1190</v>
      </c>
      <c r="C274" s="418" t="s">
        <v>1669</v>
      </c>
      <c r="D274" s="419">
        <v>13.72639</v>
      </c>
      <c r="E274" s="408">
        <f t="shared" si="153"/>
        <v>0</v>
      </c>
      <c r="F274" s="419">
        <f t="shared" si="154"/>
        <v>0</v>
      </c>
      <c r="G274" s="419">
        <f t="shared" si="155"/>
        <v>0</v>
      </c>
      <c r="H274" s="419">
        <v>0</v>
      </c>
      <c r="I274" s="420">
        <v>0</v>
      </c>
      <c r="J274" s="419">
        <v>0</v>
      </c>
      <c r="K274" s="419">
        <v>0</v>
      </c>
      <c r="L274" s="419">
        <v>0</v>
      </c>
      <c r="M274" s="420"/>
      <c r="N274" s="420">
        <v>0</v>
      </c>
      <c r="O274" s="419">
        <v>0</v>
      </c>
      <c r="P274" s="420">
        <v>0</v>
      </c>
      <c r="Q274" s="419">
        <v>0</v>
      </c>
      <c r="R274" s="419">
        <v>0</v>
      </c>
      <c r="S274" s="419">
        <v>0</v>
      </c>
      <c r="T274" s="420"/>
      <c r="U274" s="420">
        <v>0</v>
      </c>
      <c r="V274" s="419">
        <v>0</v>
      </c>
      <c r="W274" s="420">
        <v>0</v>
      </c>
      <c r="X274" s="419">
        <v>0</v>
      </c>
      <c r="Y274" s="419">
        <v>0</v>
      </c>
      <c r="Z274" s="419">
        <v>0</v>
      </c>
      <c r="AA274" s="420"/>
      <c r="AB274" s="420">
        <v>0</v>
      </c>
      <c r="AC274" s="419">
        <v>0</v>
      </c>
      <c r="AD274" s="420">
        <v>0</v>
      </c>
      <c r="AE274" s="419">
        <v>0</v>
      </c>
      <c r="AF274" s="419">
        <v>0</v>
      </c>
      <c r="AG274" s="419">
        <v>0</v>
      </c>
      <c r="AH274" s="420"/>
      <c r="AI274" s="420">
        <v>0</v>
      </c>
      <c r="AJ274" s="419">
        <v>0</v>
      </c>
      <c r="AK274" s="420">
        <v>0</v>
      </c>
      <c r="AL274" s="419">
        <v>0</v>
      </c>
      <c r="AM274" s="419">
        <v>0</v>
      </c>
      <c r="AN274" s="419">
        <v>0</v>
      </c>
      <c r="AO274" s="420">
        <v>13.72639</v>
      </c>
      <c r="AP274" s="419">
        <v>0</v>
      </c>
      <c r="AQ274" s="419">
        <v>0</v>
      </c>
      <c r="AR274" s="419">
        <v>0.27</v>
      </c>
      <c r="AS274" s="419">
        <v>0</v>
      </c>
      <c r="AT274" s="419">
        <v>0</v>
      </c>
      <c r="AU274" s="419">
        <v>0</v>
      </c>
      <c r="AV274" s="420">
        <v>13.72639</v>
      </c>
      <c r="AW274" s="420"/>
      <c r="AX274" s="419">
        <v>0</v>
      </c>
      <c r="AY274" s="420">
        <v>0.27</v>
      </c>
      <c r="AZ274" s="419">
        <v>0</v>
      </c>
      <c r="BA274" s="419">
        <v>0</v>
      </c>
      <c r="BB274" s="419">
        <v>0</v>
      </c>
      <c r="BC274" s="420">
        <v>0</v>
      </c>
      <c r="BD274" s="420">
        <v>0</v>
      </c>
      <c r="BE274" s="419">
        <v>0</v>
      </c>
      <c r="BF274" s="420">
        <v>0</v>
      </c>
      <c r="BG274" s="419">
        <v>0</v>
      </c>
      <c r="BH274" s="419">
        <v>0</v>
      </c>
      <c r="BI274" s="419">
        <v>0</v>
      </c>
      <c r="BJ274" s="420">
        <v>0</v>
      </c>
      <c r="BK274" s="420">
        <v>0</v>
      </c>
      <c r="BL274" s="419">
        <v>0</v>
      </c>
      <c r="BM274" s="420">
        <f t="shared" si="156"/>
        <v>0</v>
      </c>
      <c r="BN274" s="419">
        <v>0</v>
      </c>
      <c r="BO274" s="419">
        <v>0</v>
      </c>
      <c r="BP274" s="419">
        <v>0</v>
      </c>
      <c r="BQ274" s="419">
        <v>0</v>
      </c>
      <c r="BR274" s="419">
        <v>0</v>
      </c>
      <c r="BS274" s="419">
        <v>0</v>
      </c>
      <c r="BT274" s="419">
        <v>0</v>
      </c>
      <c r="BU274" s="419">
        <v>0</v>
      </c>
      <c r="BV274" s="419">
        <v>0</v>
      </c>
      <c r="BW274" s="419">
        <f t="shared" si="151"/>
        <v>0</v>
      </c>
      <c r="BX274" s="421">
        <v>0</v>
      </c>
      <c r="BY274" s="419">
        <f t="shared" si="152"/>
        <v>13.72639</v>
      </c>
      <c r="BZ274" s="421">
        <v>1</v>
      </c>
      <c r="CA274" s="414" t="s">
        <v>1954</v>
      </c>
    </row>
    <row r="275" spans="1:79" ht="62.25" customHeight="1">
      <c r="A275" s="412" t="s">
        <v>1911</v>
      </c>
      <c r="B275" s="417" t="s">
        <v>1191</v>
      </c>
      <c r="C275" s="418" t="s">
        <v>1670</v>
      </c>
      <c r="D275" s="419">
        <v>34.282290000000003</v>
      </c>
      <c r="E275" s="408">
        <f t="shared" si="153"/>
        <v>0</v>
      </c>
      <c r="F275" s="419">
        <f t="shared" si="154"/>
        <v>0</v>
      </c>
      <c r="G275" s="419">
        <f t="shared" si="155"/>
        <v>0</v>
      </c>
      <c r="H275" s="419">
        <v>0</v>
      </c>
      <c r="I275" s="420">
        <v>0</v>
      </c>
      <c r="J275" s="419">
        <v>0</v>
      </c>
      <c r="K275" s="419">
        <v>0</v>
      </c>
      <c r="L275" s="419">
        <v>0</v>
      </c>
      <c r="M275" s="420"/>
      <c r="N275" s="420">
        <v>0</v>
      </c>
      <c r="O275" s="419">
        <v>0</v>
      </c>
      <c r="P275" s="420">
        <v>0</v>
      </c>
      <c r="Q275" s="419">
        <v>0</v>
      </c>
      <c r="R275" s="419">
        <v>0</v>
      </c>
      <c r="S275" s="419">
        <v>0</v>
      </c>
      <c r="T275" s="420"/>
      <c r="U275" s="420">
        <v>0</v>
      </c>
      <c r="V275" s="419">
        <v>0</v>
      </c>
      <c r="W275" s="420">
        <v>0</v>
      </c>
      <c r="X275" s="419">
        <v>0</v>
      </c>
      <c r="Y275" s="419">
        <v>0</v>
      </c>
      <c r="Z275" s="419">
        <v>0</v>
      </c>
      <c r="AA275" s="420"/>
      <c r="AB275" s="420">
        <v>0</v>
      </c>
      <c r="AC275" s="419">
        <v>0</v>
      </c>
      <c r="AD275" s="420">
        <v>0</v>
      </c>
      <c r="AE275" s="419">
        <v>0</v>
      </c>
      <c r="AF275" s="419">
        <v>0</v>
      </c>
      <c r="AG275" s="419">
        <v>0</v>
      </c>
      <c r="AH275" s="420"/>
      <c r="AI275" s="420">
        <v>0</v>
      </c>
      <c r="AJ275" s="419">
        <v>0</v>
      </c>
      <c r="AK275" s="420">
        <v>0</v>
      </c>
      <c r="AL275" s="419">
        <v>0</v>
      </c>
      <c r="AM275" s="419">
        <v>0</v>
      </c>
      <c r="AN275" s="419">
        <v>0</v>
      </c>
      <c r="AO275" s="420">
        <v>34.282290000000003</v>
      </c>
      <c r="AP275" s="419">
        <v>0.16</v>
      </c>
      <c r="AQ275" s="419">
        <v>0</v>
      </c>
      <c r="AR275" s="419">
        <v>7.3849999999999998</v>
      </c>
      <c r="AS275" s="419">
        <v>0</v>
      </c>
      <c r="AT275" s="419">
        <v>0</v>
      </c>
      <c r="AU275" s="419">
        <v>0</v>
      </c>
      <c r="AV275" s="420">
        <v>0</v>
      </c>
      <c r="AW275" s="420"/>
      <c r="AX275" s="419">
        <v>0</v>
      </c>
      <c r="AY275" s="420"/>
      <c r="AZ275" s="419">
        <v>0</v>
      </c>
      <c r="BA275" s="419">
        <v>0</v>
      </c>
      <c r="BB275" s="419">
        <v>0</v>
      </c>
      <c r="BC275" s="420">
        <v>4.9539900000000001</v>
      </c>
      <c r="BD275" s="420">
        <v>0</v>
      </c>
      <c r="BE275" s="419">
        <v>0</v>
      </c>
      <c r="BF275" s="420">
        <v>1.68</v>
      </c>
      <c r="BG275" s="419">
        <v>0</v>
      </c>
      <c r="BH275" s="419">
        <v>0</v>
      </c>
      <c r="BI275" s="419">
        <v>0</v>
      </c>
      <c r="BJ275" s="420">
        <v>29.328300000000002</v>
      </c>
      <c r="BK275" s="420">
        <v>0</v>
      </c>
      <c r="BL275" s="419">
        <v>0</v>
      </c>
      <c r="BM275" s="420">
        <f t="shared" si="156"/>
        <v>5.7050000000000001</v>
      </c>
      <c r="BN275" s="419">
        <v>0</v>
      </c>
      <c r="BO275" s="419">
        <v>0</v>
      </c>
      <c r="BP275" s="419">
        <v>0</v>
      </c>
      <c r="BQ275" s="419">
        <v>0</v>
      </c>
      <c r="BR275" s="419">
        <v>0</v>
      </c>
      <c r="BS275" s="419">
        <v>0</v>
      </c>
      <c r="BT275" s="419">
        <v>0</v>
      </c>
      <c r="BU275" s="419">
        <v>0</v>
      </c>
      <c r="BV275" s="419">
        <v>0</v>
      </c>
      <c r="BW275" s="419">
        <f t="shared" si="151"/>
        <v>0</v>
      </c>
      <c r="BX275" s="421">
        <v>0</v>
      </c>
      <c r="BY275" s="419">
        <f t="shared" si="152"/>
        <v>34.282290000000003</v>
      </c>
      <c r="BZ275" s="421">
        <v>1</v>
      </c>
      <c r="CA275" s="414" t="s">
        <v>1954</v>
      </c>
    </row>
    <row r="276" spans="1:79" ht="62.25" customHeight="1">
      <c r="A276" s="412" t="s">
        <v>1911</v>
      </c>
      <c r="B276" s="417" t="s">
        <v>1191</v>
      </c>
      <c r="C276" s="418" t="s">
        <v>1671</v>
      </c>
      <c r="D276" s="419">
        <v>4.6603753099999992</v>
      </c>
      <c r="E276" s="408">
        <f t="shared" si="153"/>
        <v>0</v>
      </c>
      <c r="F276" s="419">
        <f t="shared" si="154"/>
        <v>0</v>
      </c>
      <c r="G276" s="419">
        <f t="shared" si="155"/>
        <v>0</v>
      </c>
      <c r="H276" s="419">
        <v>0</v>
      </c>
      <c r="I276" s="420">
        <v>0</v>
      </c>
      <c r="J276" s="419">
        <v>0</v>
      </c>
      <c r="K276" s="419">
        <v>0</v>
      </c>
      <c r="L276" s="419">
        <v>0</v>
      </c>
      <c r="M276" s="420"/>
      <c r="N276" s="420">
        <v>0</v>
      </c>
      <c r="O276" s="419">
        <v>0</v>
      </c>
      <c r="P276" s="420">
        <v>0</v>
      </c>
      <c r="Q276" s="419">
        <v>0</v>
      </c>
      <c r="R276" s="419">
        <v>0</v>
      </c>
      <c r="S276" s="419">
        <v>0</v>
      </c>
      <c r="T276" s="420"/>
      <c r="U276" s="420">
        <v>0</v>
      </c>
      <c r="V276" s="419">
        <v>0</v>
      </c>
      <c r="W276" s="420">
        <v>0</v>
      </c>
      <c r="X276" s="419">
        <v>0</v>
      </c>
      <c r="Y276" s="419">
        <v>0</v>
      </c>
      <c r="Z276" s="419">
        <v>0</v>
      </c>
      <c r="AA276" s="420"/>
      <c r="AB276" s="420">
        <v>0</v>
      </c>
      <c r="AC276" s="419">
        <v>0</v>
      </c>
      <c r="AD276" s="420">
        <v>0</v>
      </c>
      <c r="AE276" s="419">
        <v>0</v>
      </c>
      <c r="AF276" s="419">
        <v>0</v>
      </c>
      <c r="AG276" s="419">
        <v>0</v>
      </c>
      <c r="AH276" s="420"/>
      <c r="AI276" s="420">
        <v>0</v>
      </c>
      <c r="AJ276" s="419">
        <v>0</v>
      </c>
      <c r="AK276" s="420">
        <v>0</v>
      </c>
      <c r="AL276" s="419">
        <v>0</v>
      </c>
      <c r="AM276" s="419">
        <v>0</v>
      </c>
      <c r="AN276" s="419">
        <v>0</v>
      </c>
      <c r="AO276" s="420">
        <v>4.6603753099999992</v>
      </c>
      <c r="AP276" s="419">
        <v>0</v>
      </c>
      <c r="AQ276" s="419">
        <v>0</v>
      </c>
      <c r="AR276" s="419">
        <v>3.992</v>
      </c>
      <c r="AS276" s="419">
        <v>0</v>
      </c>
      <c r="AT276" s="419">
        <v>0</v>
      </c>
      <c r="AU276" s="419">
        <v>0</v>
      </c>
      <c r="AV276" s="420">
        <v>0</v>
      </c>
      <c r="AW276" s="420"/>
      <c r="AX276" s="419">
        <v>0</v>
      </c>
      <c r="AY276" s="420"/>
      <c r="AZ276" s="419">
        <v>0</v>
      </c>
      <c r="BA276" s="419">
        <v>0</v>
      </c>
      <c r="BB276" s="419">
        <v>0</v>
      </c>
      <c r="BC276" s="420">
        <v>0</v>
      </c>
      <c r="BD276" s="420">
        <v>0</v>
      </c>
      <c r="BE276" s="419">
        <v>0</v>
      </c>
      <c r="BF276" s="420">
        <v>0</v>
      </c>
      <c r="BG276" s="419">
        <v>0</v>
      </c>
      <c r="BH276" s="419">
        <v>0</v>
      </c>
      <c r="BI276" s="419">
        <v>0</v>
      </c>
      <c r="BJ276" s="420">
        <v>4.6603753099999992</v>
      </c>
      <c r="BK276" s="420">
        <v>0.16</v>
      </c>
      <c r="BL276" s="419">
        <v>0</v>
      </c>
      <c r="BM276" s="420">
        <f t="shared" si="156"/>
        <v>3.992</v>
      </c>
      <c r="BN276" s="419">
        <v>0</v>
      </c>
      <c r="BO276" s="419">
        <v>0</v>
      </c>
      <c r="BP276" s="419">
        <v>0</v>
      </c>
      <c r="BQ276" s="419">
        <v>0</v>
      </c>
      <c r="BR276" s="419">
        <v>0</v>
      </c>
      <c r="BS276" s="419">
        <v>0</v>
      </c>
      <c r="BT276" s="419">
        <v>0</v>
      </c>
      <c r="BU276" s="419">
        <v>0</v>
      </c>
      <c r="BV276" s="419">
        <v>0</v>
      </c>
      <c r="BW276" s="419">
        <f t="shared" si="151"/>
        <v>0</v>
      </c>
      <c r="BX276" s="421">
        <v>0</v>
      </c>
      <c r="BY276" s="419">
        <f t="shared" si="152"/>
        <v>4.6603753099999992</v>
      </c>
      <c r="BZ276" s="421">
        <v>1</v>
      </c>
      <c r="CA276" s="414" t="s">
        <v>1975</v>
      </c>
    </row>
    <row r="277" spans="1:79" ht="47.25">
      <c r="A277" s="412" t="s">
        <v>1911</v>
      </c>
      <c r="B277" s="427" t="s">
        <v>1192</v>
      </c>
      <c r="C277" s="418" t="s">
        <v>1672</v>
      </c>
      <c r="D277" s="419">
        <v>23.62321</v>
      </c>
      <c r="E277" s="408">
        <f t="shared" si="153"/>
        <v>0</v>
      </c>
      <c r="F277" s="419">
        <f t="shared" si="154"/>
        <v>0</v>
      </c>
      <c r="G277" s="419">
        <f t="shared" si="155"/>
        <v>0</v>
      </c>
      <c r="H277" s="419">
        <v>0</v>
      </c>
      <c r="I277" s="420">
        <v>0</v>
      </c>
      <c r="J277" s="419">
        <v>0</v>
      </c>
      <c r="K277" s="419">
        <v>0</v>
      </c>
      <c r="L277" s="419">
        <v>0</v>
      </c>
      <c r="M277" s="420"/>
      <c r="N277" s="420">
        <v>0</v>
      </c>
      <c r="O277" s="419">
        <v>0</v>
      </c>
      <c r="P277" s="420">
        <v>0</v>
      </c>
      <c r="Q277" s="419">
        <v>0</v>
      </c>
      <c r="R277" s="419">
        <v>0</v>
      </c>
      <c r="S277" s="419">
        <v>0</v>
      </c>
      <c r="T277" s="420"/>
      <c r="U277" s="420">
        <v>0</v>
      </c>
      <c r="V277" s="419">
        <v>0</v>
      </c>
      <c r="W277" s="420">
        <v>0</v>
      </c>
      <c r="X277" s="419">
        <v>0</v>
      </c>
      <c r="Y277" s="419">
        <v>0</v>
      </c>
      <c r="Z277" s="419">
        <v>0</v>
      </c>
      <c r="AA277" s="420"/>
      <c r="AB277" s="420">
        <v>0</v>
      </c>
      <c r="AC277" s="419">
        <v>0</v>
      </c>
      <c r="AD277" s="420">
        <v>0</v>
      </c>
      <c r="AE277" s="419">
        <v>0</v>
      </c>
      <c r="AF277" s="419">
        <v>0</v>
      </c>
      <c r="AG277" s="419">
        <v>0</v>
      </c>
      <c r="AH277" s="420"/>
      <c r="AI277" s="420">
        <v>0</v>
      </c>
      <c r="AJ277" s="419">
        <v>0</v>
      </c>
      <c r="AK277" s="420">
        <v>0</v>
      </c>
      <c r="AL277" s="419">
        <v>0</v>
      </c>
      <c r="AM277" s="419">
        <v>0</v>
      </c>
      <c r="AN277" s="419">
        <v>0</v>
      </c>
      <c r="AO277" s="420"/>
      <c r="AP277" s="419">
        <v>0</v>
      </c>
      <c r="AQ277" s="419">
        <v>0</v>
      </c>
      <c r="AR277" s="419">
        <v>0</v>
      </c>
      <c r="AS277" s="419">
        <v>0</v>
      </c>
      <c r="AT277" s="419">
        <v>0</v>
      </c>
      <c r="AU277" s="419">
        <v>0</v>
      </c>
      <c r="AV277" s="420">
        <v>0</v>
      </c>
      <c r="AW277" s="420"/>
      <c r="AX277" s="419">
        <v>0</v>
      </c>
      <c r="AY277" s="420"/>
      <c r="AZ277" s="419">
        <v>0</v>
      </c>
      <c r="BA277" s="419">
        <v>0</v>
      </c>
      <c r="BB277" s="419">
        <v>0</v>
      </c>
      <c r="BC277" s="420">
        <v>0</v>
      </c>
      <c r="BD277" s="420">
        <v>0</v>
      </c>
      <c r="BE277" s="419">
        <v>0</v>
      </c>
      <c r="BF277" s="420">
        <v>0</v>
      </c>
      <c r="BG277" s="419">
        <v>0</v>
      </c>
      <c r="BH277" s="419">
        <v>0</v>
      </c>
      <c r="BI277" s="419">
        <v>0</v>
      </c>
      <c r="BJ277" s="420">
        <v>0</v>
      </c>
      <c r="BK277" s="420">
        <v>0</v>
      </c>
      <c r="BL277" s="419">
        <v>0</v>
      </c>
      <c r="BM277" s="420">
        <f t="shared" si="156"/>
        <v>0</v>
      </c>
      <c r="BN277" s="419">
        <v>0</v>
      </c>
      <c r="BO277" s="419">
        <v>0</v>
      </c>
      <c r="BP277" s="419">
        <v>0</v>
      </c>
      <c r="BQ277" s="419">
        <v>0</v>
      </c>
      <c r="BR277" s="419">
        <v>0</v>
      </c>
      <c r="BS277" s="419">
        <v>0</v>
      </c>
      <c r="BT277" s="419">
        <v>0</v>
      </c>
      <c r="BU277" s="419">
        <v>0</v>
      </c>
      <c r="BV277" s="419">
        <v>0</v>
      </c>
      <c r="BW277" s="419">
        <f t="shared" ref="BW277:BW340" si="157">AN277-SUM(E277+L277+S277)</f>
        <v>0</v>
      </c>
      <c r="BX277" s="421">
        <v>0</v>
      </c>
      <c r="BY277" s="419">
        <f t="shared" ref="BY277:BY340" si="158">AO277-SUM(M277+T277+AA277)</f>
        <v>0</v>
      </c>
      <c r="BZ277" s="421">
        <v>0</v>
      </c>
      <c r="CA277" s="414" t="s">
        <v>1951</v>
      </c>
    </row>
    <row r="278" spans="1:79" ht="157.5">
      <c r="A278" s="412" t="s">
        <v>1911</v>
      </c>
      <c r="B278" s="417" t="s">
        <v>1193</v>
      </c>
      <c r="C278" s="418" t="s">
        <v>1673</v>
      </c>
      <c r="D278" s="419">
        <v>29.80987665</v>
      </c>
      <c r="E278" s="408">
        <f t="shared" ref="E278:E341" si="159">L278+S278+Z278+AG278</f>
        <v>0</v>
      </c>
      <c r="F278" s="419">
        <f t="shared" ref="F278:F341" si="160">M278+T278++AA278+AH278</f>
        <v>0</v>
      </c>
      <c r="G278" s="419">
        <f t="shared" ref="G278:G341" si="161">N278+U278+AB278+AI278</f>
        <v>0</v>
      </c>
      <c r="H278" s="419">
        <v>0</v>
      </c>
      <c r="I278" s="420">
        <v>0</v>
      </c>
      <c r="J278" s="419">
        <v>0</v>
      </c>
      <c r="K278" s="419">
        <v>0</v>
      </c>
      <c r="L278" s="419">
        <v>0</v>
      </c>
      <c r="M278" s="420"/>
      <c r="N278" s="420">
        <v>0</v>
      </c>
      <c r="O278" s="419">
        <v>0</v>
      </c>
      <c r="P278" s="420">
        <v>0</v>
      </c>
      <c r="Q278" s="419">
        <v>0</v>
      </c>
      <c r="R278" s="419">
        <v>0</v>
      </c>
      <c r="S278" s="419">
        <v>0</v>
      </c>
      <c r="T278" s="420"/>
      <c r="U278" s="420">
        <v>0</v>
      </c>
      <c r="V278" s="419">
        <v>0</v>
      </c>
      <c r="W278" s="420">
        <v>0</v>
      </c>
      <c r="X278" s="419">
        <v>0</v>
      </c>
      <c r="Y278" s="419">
        <v>0</v>
      </c>
      <c r="Z278" s="419">
        <v>0</v>
      </c>
      <c r="AA278" s="420"/>
      <c r="AB278" s="420">
        <v>0</v>
      </c>
      <c r="AC278" s="419">
        <v>0</v>
      </c>
      <c r="AD278" s="420">
        <v>0</v>
      </c>
      <c r="AE278" s="419">
        <v>0</v>
      </c>
      <c r="AF278" s="419">
        <v>0</v>
      </c>
      <c r="AG278" s="419">
        <v>0</v>
      </c>
      <c r="AH278" s="420"/>
      <c r="AI278" s="420">
        <v>0</v>
      </c>
      <c r="AJ278" s="419">
        <v>0</v>
      </c>
      <c r="AK278" s="420">
        <v>0</v>
      </c>
      <c r="AL278" s="419">
        <v>0</v>
      </c>
      <c r="AM278" s="419">
        <v>0</v>
      </c>
      <c r="AN278" s="419">
        <v>0</v>
      </c>
      <c r="AO278" s="420"/>
      <c r="AP278" s="419">
        <v>0</v>
      </c>
      <c r="AQ278" s="419">
        <v>0</v>
      </c>
      <c r="AR278" s="419">
        <v>0</v>
      </c>
      <c r="AS278" s="419">
        <v>0</v>
      </c>
      <c r="AT278" s="419">
        <v>0</v>
      </c>
      <c r="AU278" s="419">
        <v>0</v>
      </c>
      <c r="AV278" s="420">
        <v>0</v>
      </c>
      <c r="AW278" s="420"/>
      <c r="AX278" s="419">
        <v>0</v>
      </c>
      <c r="AY278" s="420"/>
      <c r="AZ278" s="419">
        <v>0</v>
      </c>
      <c r="BA278" s="419">
        <v>0</v>
      </c>
      <c r="BB278" s="419">
        <v>0</v>
      </c>
      <c r="BC278" s="420">
        <v>0</v>
      </c>
      <c r="BD278" s="420">
        <v>0</v>
      </c>
      <c r="BE278" s="419">
        <v>0</v>
      </c>
      <c r="BF278" s="420">
        <v>0</v>
      </c>
      <c r="BG278" s="419">
        <v>0</v>
      </c>
      <c r="BH278" s="419">
        <v>0</v>
      </c>
      <c r="BI278" s="419">
        <v>0</v>
      </c>
      <c r="BJ278" s="420">
        <v>0</v>
      </c>
      <c r="BK278" s="420">
        <v>0</v>
      </c>
      <c r="BL278" s="419">
        <v>0</v>
      </c>
      <c r="BM278" s="420">
        <f t="shared" si="156"/>
        <v>0</v>
      </c>
      <c r="BN278" s="419">
        <v>0</v>
      </c>
      <c r="BO278" s="419">
        <v>0</v>
      </c>
      <c r="BP278" s="419">
        <v>0</v>
      </c>
      <c r="BQ278" s="419">
        <v>0</v>
      </c>
      <c r="BR278" s="419">
        <v>0</v>
      </c>
      <c r="BS278" s="419">
        <v>0</v>
      </c>
      <c r="BT278" s="419">
        <v>0</v>
      </c>
      <c r="BU278" s="419">
        <v>0</v>
      </c>
      <c r="BV278" s="419">
        <v>0</v>
      </c>
      <c r="BW278" s="419">
        <f t="shared" si="157"/>
        <v>0</v>
      </c>
      <c r="BX278" s="421">
        <v>0</v>
      </c>
      <c r="BY278" s="419">
        <f t="shared" si="158"/>
        <v>0</v>
      </c>
      <c r="BZ278" s="421">
        <v>0</v>
      </c>
      <c r="CA278" s="414" t="s">
        <v>1951</v>
      </c>
    </row>
    <row r="279" spans="1:79" ht="157.5">
      <c r="A279" s="412" t="s">
        <v>1911</v>
      </c>
      <c r="B279" s="417" t="s">
        <v>1194</v>
      </c>
      <c r="C279" s="418" t="s">
        <v>1674</v>
      </c>
      <c r="D279" s="419">
        <v>84.396281139999999</v>
      </c>
      <c r="E279" s="408">
        <f t="shared" si="159"/>
        <v>0</v>
      </c>
      <c r="F279" s="419">
        <f t="shared" si="160"/>
        <v>0</v>
      </c>
      <c r="G279" s="419">
        <f t="shared" si="161"/>
        <v>0</v>
      </c>
      <c r="H279" s="419">
        <v>0</v>
      </c>
      <c r="I279" s="420">
        <v>0</v>
      </c>
      <c r="J279" s="419">
        <v>0</v>
      </c>
      <c r="K279" s="419">
        <v>0</v>
      </c>
      <c r="L279" s="419">
        <v>0</v>
      </c>
      <c r="M279" s="420"/>
      <c r="N279" s="420">
        <v>0</v>
      </c>
      <c r="O279" s="419">
        <v>0</v>
      </c>
      <c r="P279" s="420">
        <v>0</v>
      </c>
      <c r="Q279" s="419">
        <v>0</v>
      </c>
      <c r="R279" s="419">
        <v>0</v>
      </c>
      <c r="S279" s="419">
        <v>0</v>
      </c>
      <c r="T279" s="420"/>
      <c r="U279" s="420">
        <v>0</v>
      </c>
      <c r="V279" s="419">
        <v>0</v>
      </c>
      <c r="W279" s="420">
        <v>0</v>
      </c>
      <c r="X279" s="419">
        <v>0</v>
      </c>
      <c r="Y279" s="419">
        <v>0</v>
      </c>
      <c r="Z279" s="419">
        <v>0</v>
      </c>
      <c r="AA279" s="420"/>
      <c r="AB279" s="420">
        <v>0</v>
      </c>
      <c r="AC279" s="419">
        <v>0</v>
      </c>
      <c r="AD279" s="420">
        <v>0</v>
      </c>
      <c r="AE279" s="419">
        <v>0</v>
      </c>
      <c r="AF279" s="419">
        <v>0</v>
      </c>
      <c r="AG279" s="419">
        <v>0</v>
      </c>
      <c r="AH279" s="420"/>
      <c r="AI279" s="420">
        <v>0</v>
      </c>
      <c r="AJ279" s="419">
        <v>0</v>
      </c>
      <c r="AK279" s="420">
        <v>0</v>
      </c>
      <c r="AL279" s="419">
        <v>0</v>
      </c>
      <c r="AM279" s="419">
        <v>0</v>
      </c>
      <c r="AN279" s="419">
        <v>0</v>
      </c>
      <c r="AO279" s="420"/>
      <c r="AP279" s="419">
        <v>0</v>
      </c>
      <c r="AQ279" s="419">
        <v>0</v>
      </c>
      <c r="AR279" s="419">
        <v>0</v>
      </c>
      <c r="AS279" s="419">
        <v>0</v>
      </c>
      <c r="AT279" s="419">
        <v>0</v>
      </c>
      <c r="AU279" s="419">
        <v>0</v>
      </c>
      <c r="AV279" s="420">
        <v>0</v>
      </c>
      <c r="AW279" s="420"/>
      <c r="AX279" s="419">
        <v>0</v>
      </c>
      <c r="AY279" s="420"/>
      <c r="AZ279" s="419">
        <v>0</v>
      </c>
      <c r="BA279" s="419">
        <v>0</v>
      </c>
      <c r="BB279" s="419">
        <v>0</v>
      </c>
      <c r="BC279" s="420">
        <v>0</v>
      </c>
      <c r="BD279" s="420">
        <v>0</v>
      </c>
      <c r="BE279" s="419">
        <v>0</v>
      </c>
      <c r="BF279" s="420">
        <v>0</v>
      </c>
      <c r="BG279" s="419">
        <v>0</v>
      </c>
      <c r="BH279" s="419">
        <v>0</v>
      </c>
      <c r="BI279" s="419">
        <v>0</v>
      </c>
      <c r="BJ279" s="420">
        <v>0</v>
      </c>
      <c r="BK279" s="420">
        <v>0</v>
      </c>
      <c r="BL279" s="419">
        <v>0</v>
      </c>
      <c r="BM279" s="420">
        <f t="shared" si="156"/>
        <v>0</v>
      </c>
      <c r="BN279" s="419">
        <v>0</v>
      </c>
      <c r="BO279" s="419">
        <v>0</v>
      </c>
      <c r="BP279" s="419">
        <v>0</v>
      </c>
      <c r="BQ279" s="419">
        <v>0</v>
      </c>
      <c r="BR279" s="419">
        <v>0</v>
      </c>
      <c r="BS279" s="419">
        <v>0</v>
      </c>
      <c r="BT279" s="419">
        <v>0</v>
      </c>
      <c r="BU279" s="419">
        <v>0</v>
      </c>
      <c r="BV279" s="419">
        <v>0</v>
      </c>
      <c r="BW279" s="419">
        <f t="shared" si="157"/>
        <v>0</v>
      </c>
      <c r="BX279" s="421">
        <v>0</v>
      </c>
      <c r="BY279" s="419">
        <f t="shared" si="158"/>
        <v>0</v>
      </c>
      <c r="BZ279" s="421">
        <v>0</v>
      </c>
      <c r="CA279" s="414" t="s">
        <v>1951</v>
      </c>
    </row>
    <row r="280" spans="1:79" ht="157.5">
      <c r="A280" s="412" t="s">
        <v>1911</v>
      </c>
      <c r="B280" s="417" t="s">
        <v>1195</v>
      </c>
      <c r="C280" s="418" t="s">
        <v>1675</v>
      </c>
      <c r="D280" s="419">
        <v>30.80385326</v>
      </c>
      <c r="E280" s="408">
        <f t="shared" si="159"/>
        <v>0</v>
      </c>
      <c r="F280" s="419">
        <f t="shared" si="160"/>
        <v>0</v>
      </c>
      <c r="G280" s="419">
        <f t="shared" si="161"/>
        <v>0</v>
      </c>
      <c r="H280" s="419">
        <v>0</v>
      </c>
      <c r="I280" s="420">
        <v>0</v>
      </c>
      <c r="J280" s="419">
        <v>0</v>
      </c>
      <c r="K280" s="419">
        <v>0</v>
      </c>
      <c r="L280" s="419">
        <v>0</v>
      </c>
      <c r="M280" s="420"/>
      <c r="N280" s="420">
        <v>0</v>
      </c>
      <c r="O280" s="419">
        <v>0</v>
      </c>
      <c r="P280" s="420">
        <v>0</v>
      </c>
      <c r="Q280" s="419">
        <v>0</v>
      </c>
      <c r="R280" s="419">
        <v>0</v>
      </c>
      <c r="S280" s="419">
        <v>0</v>
      </c>
      <c r="T280" s="420"/>
      <c r="U280" s="420">
        <v>0</v>
      </c>
      <c r="V280" s="419">
        <v>0</v>
      </c>
      <c r="W280" s="420">
        <v>0</v>
      </c>
      <c r="X280" s="419">
        <v>0</v>
      </c>
      <c r="Y280" s="419">
        <v>0</v>
      </c>
      <c r="Z280" s="419">
        <v>0</v>
      </c>
      <c r="AA280" s="420"/>
      <c r="AB280" s="420">
        <v>0</v>
      </c>
      <c r="AC280" s="419">
        <v>0</v>
      </c>
      <c r="AD280" s="420">
        <v>0</v>
      </c>
      <c r="AE280" s="419">
        <v>0</v>
      </c>
      <c r="AF280" s="419">
        <v>0</v>
      </c>
      <c r="AG280" s="419">
        <v>0</v>
      </c>
      <c r="AH280" s="420"/>
      <c r="AI280" s="420">
        <v>0</v>
      </c>
      <c r="AJ280" s="419">
        <v>0</v>
      </c>
      <c r="AK280" s="420">
        <v>0</v>
      </c>
      <c r="AL280" s="419">
        <v>0</v>
      </c>
      <c r="AM280" s="419">
        <v>0</v>
      </c>
      <c r="AN280" s="419">
        <v>0</v>
      </c>
      <c r="AO280" s="420"/>
      <c r="AP280" s="419">
        <v>0</v>
      </c>
      <c r="AQ280" s="419">
        <v>0</v>
      </c>
      <c r="AR280" s="419">
        <v>0</v>
      </c>
      <c r="AS280" s="419">
        <v>0</v>
      </c>
      <c r="AT280" s="419">
        <v>0</v>
      </c>
      <c r="AU280" s="419">
        <v>0</v>
      </c>
      <c r="AV280" s="420">
        <v>0</v>
      </c>
      <c r="AW280" s="420"/>
      <c r="AX280" s="419">
        <v>0</v>
      </c>
      <c r="AY280" s="420"/>
      <c r="AZ280" s="419">
        <v>0</v>
      </c>
      <c r="BA280" s="419">
        <v>0</v>
      </c>
      <c r="BB280" s="419">
        <v>0</v>
      </c>
      <c r="BC280" s="420">
        <v>0</v>
      </c>
      <c r="BD280" s="420">
        <v>0</v>
      </c>
      <c r="BE280" s="419">
        <v>0</v>
      </c>
      <c r="BF280" s="420">
        <v>0</v>
      </c>
      <c r="BG280" s="419">
        <v>0</v>
      </c>
      <c r="BH280" s="419">
        <v>0</v>
      </c>
      <c r="BI280" s="419">
        <v>0</v>
      </c>
      <c r="BJ280" s="420">
        <v>0</v>
      </c>
      <c r="BK280" s="420">
        <v>0</v>
      </c>
      <c r="BL280" s="419">
        <v>0</v>
      </c>
      <c r="BM280" s="420">
        <f t="shared" si="156"/>
        <v>0</v>
      </c>
      <c r="BN280" s="419">
        <v>0</v>
      </c>
      <c r="BO280" s="419">
        <v>0</v>
      </c>
      <c r="BP280" s="419">
        <v>0</v>
      </c>
      <c r="BQ280" s="419">
        <v>0</v>
      </c>
      <c r="BR280" s="419">
        <v>0</v>
      </c>
      <c r="BS280" s="419">
        <v>0</v>
      </c>
      <c r="BT280" s="419">
        <v>0</v>
      </c>
      <c r="BU280" s="419">
        <v>0</v>
      </c>
      <c r="BV280" s="419">
        <v>0</v>
      </c>
      <c r="BW280" s="419">
        <f t="shared" si="157"/>
        <v>0</v>
      </c>
      <c r="BX280" s="421">
        <v>0</v>
      </c>
      <c r="BY280" s="419">
        <f t="shared" si="158"/>
        <v>0</v>
      </c>
      <c r="BZ280" s="421">
        <v>0</v>
      </c>
      <c r="CA280" s="414" t="s">
        <v>1951</v>
      </c>
    </row>
    <row r="281" spans="1:79" ht="110.25">
      <c r="A281" s="412" t="s">
        <v>1911</v>
      </c>
      <c r="B281" s="417" t="s">
        <v>1196</v>
      </c>
      <c r="C281" s="418" t="s">
        <v>1676</v>
      </c>
      <c r="D281" s="419">
        <v>2.9148096499999996</v>
      </c>
      <c r="E281" s="408">
        <f t="shared" si="159"/>
        <v>0</v>
      </c>
      <c r="F281" s="419">
        <f t="shared" si="160"/>
        <v>0</v>
      </c>
      <c r="G281" s="419">
        <f t="shared" si="161"/>
        <v>0</v>
      </c>
      <c r="H281" s="419">
        <v>0</v>
      </c>
      <c r="I281" s="420">
        <v>0</v>
      </c>
      <c r="J281" s="419">
        <v>0</v>
      </c>
      <c r="K281" s="419">
        <v>0</v>
      </c>
      <c r="L281" s="419">
        <v>0</v>
      </c>
      <c r="M281" s="420"/>
      <c r="N281" s="420">
        <v>0</v>
      </c>
      <c r="O281" s="419">
        <v>0</v>
      </c>
      <c r="P281" s="420">
        <v>0</v>
      </c>
      <c r="Q281" s="419">
        <v>0</v>
      </c>
      <c r="R281" s="419">
        <v>0</v>
      </c>
      <c r="S281" s="419">
        <v>0</v>
      </c>
      <c r="T281" s="420"/>
      <c r="U281" s="420">
        <v>0</v>
      </c>
      <c r="V281" s="419">
        <v>0</v>
      </c>
      <c r="W281" s="420">
        <v>0</v>
      </c>
      <c r="X281" s="419">
        <v>0</v>
      </c>
      <c r="Y281" s="419">
        <v>0</v>
      </c>
      <c r="Z281" s="419">
        <v>0</v>
      </c>
      <c r="AA281" s="420"/>
      <c r="AB281" s="420">
        <v>0</v>
      </c>
      <c r="AC281" s="419">
        <v>0</v>
      </c>
      <c r="AD281" s="420">
        <v>0</v>
      </c>
      <c r="AE281" s="419">
        <v>0</v>
      </c>
      <c r="AF281" s="419">
        <v>0</v>
      </c>
      <c r="AG281" s="419">
        <v>0</v>
      </c>
      <c r="AH281" s="420"/>
      <c r="AI281" s="420">
        <v>0</v>
      </c>
      <c r="AJ281" s="419">
        <v>0</v>
      </c>
      <c r="AK281" s="420">
        <v>0</v>
      </c>
      <c r="AL281" s="419">
        <v>0</v>
      </c>
      <c r="AM281" s="419">
        <v>0</v>
      </c>
      <c r="AN281" s="419">
        <v>0</v>
      </c>
      <c r="AO281" s="420"/>
      <c r="AP281" s="419">
        <v>0</v>
      </c>
      <c r="AQ281" s="419">
        <v>0</v>
      </c>
      <c r="AR281" s="419">
        <v>0</v>
      </c>
      <c r="AS281" s="419">
        <v>0</v>
      </c>
      <c r="AT281" s="419">
        <v>0</v>
      </c>
      <c r="AU281" s="419">
        <v>0</v>
      </c>
      <c r="AV281" s="420">
        <v>0</v>
      </c>
      <c r="AW281" s="420"/>
      <c r="AX281" s="419">
        <v>0</v>
      </c>
      <c r="AY281" s="420"/>
      <c r="AZ281" s="419">
        <v>0</v>
      </c>
      <c r="BA281" s="419">
        <v>0</v>
      </c>
      <c r="BB281" s="419">
        <v>0</v>
      </c>
      <c r="BC281" s="420">
        <v>0</v>
      </c>
      <c r="BD281" s="420">
        <v>0</v>
      </c>
      <c r="BE281" s="419">
        <v>0</v>
      </c>
      <c r="BF281" s="420">
        <v>0</v>
      </c>
      <c r="BG281" s="419">
        <v>0</v>
      </c>
      <c r="BH281" s="419">
        <v>0</v>
      </c>
      <c r="BI281" s="419">
        <v>0</v>
      </c>
      <c r="BJ281" s="420">
        <v>0</v>
      </c>
      <c r="BK281" s="420">
        <v>0</v>
      </c>
      <c r="BL281" s="419">
        <v>0</v>
      </c>
      <c r="BM281" s="420">
        <f t="shared" si="156"/>
        <v>0</v>
      </c>
      <c r="BN281" s="419">
        <v>0</v>
      </c>
      <c r="BO281" s="419">
        <v>0</v>
      </c>
      <c r="BP281" s="419">
        <v>0</v>
      </c>
      <c r="BQ281" s="419">
        <v>0</v>
      </c>
      <c r="BR281" s="419">
        <v>0</v>
      </c>
      <c r="BS281" s="419">
        <v>0</v>
      </c>
      <c r="BT281" s="419">
        <v>0</v>
      </c>
      <c r="BU281" s="419">
        <v>0</v>
      </c>
      <c r="BV281" s="419">
        <v>0</v>
      </c>
      <c r="BW281" s="419">
        <f t="shared" si="157"/>
        <v>0</v>
      </c>
      <c r="BX281" s="421">
        <v>0</v>
      </c>
      <c r="BY281" s="419">
        <f t="shared" si="158"/>
        <v>0</v>
      </c>
      <c r="BZ281" s="421">
        <v>0</v>
      </c>
      <c r="CA281" s="414" t="s">
        <v>1951</v>
      </c>
    </row>
    <row r="282" spans="1:79" ht="141.75">
      <c r="A282" s="412" t="s">
        <v>1911</v>
      </c>
      <c r="B282" s="417" t="s">
        <v>1197</v>
      </c>
      <c r="C282" s="418" t="s">
        <v>1677</v>
      </c>
      <c r="D282" s="419">
        <v>2.28354649</v>
      </c>
      <c r="E282" s="408">
        <f t="shared" si="159"/>
        <v>0</v>
      </c>
      <c r="F282" s="419">
        <f t="shared" si="160"/>
        <v>0</v>
      </c>
      <c r="G282" s="419">
        <f t="shared" si="161"/>
        <v>0</v>
      </c>
      <c r="H282" s="419">
        <v>0</v>
      </c>
      <c r="I282" s="420">
        <v>0</v>
      </c>
      <c r="J282" s="419">
        <v>0</v>
      </c>
      <c r="K282" s="419">
        <v>0</v>
      </c>
      <c r="L282" s="419">
        <v>0</v>
      </c>
      <c r="M282" s="420"/>
      <c r="N282" s="420">
        <v>0</v>
      </c>
      <c r="O282" s="419">
        <v>0</v>
      </c>
      <c r="P282" s="420">
        <v>0</v>
      </c>
      <c r="Q282" s="419">
        <v>0</v>
      </c>
      <c r="R282" s="419">
        <v>0</v>
      </c>
      <c r="S282" s="419">
        <v>0</v>
      </c>
      <c r="T282" s="420"/>
      <c r="U282" s="420">
        <v>0</v>
      </c>
      <c r="V282" s="419">
        <v>0</v>
      </c>
      <c r="W282" s="420">
        <v>0</v>
      </c>
      <c r="X282" s="419">
        <v>0</v>
      </c>
      <c r="Y282" s="419">
        <v>0</v>
      </c>
      <c r="Z282" s="419">
        <v>0</v>
      </c>
      <c r="AA282" s="420"/>
      <c r="AB282" s="420">
        <v>0</v>
      </c>
      <c r="AC282" s="419">
        <v>0</v>
      </c>
      <c r="AD282" s="420">
        <v>0</v>
      </c>
      <c r="AE282" s="419">
        <v>0</v>
      </c>
      <c r="AF282" s="419">
        <v>0</v>
      </c>
      <c r="AG282" s="419">
        <v>0</v>
      </c>
      <c r="AH282" s="420"/>
      <c r="AI282" s="420">
        <v>0</v>
      </c>
      <c r="AJ282" s="419">
        <v>0</v>
      </c>
      <c r="AK282" s="420">
        <v>0</v>
      </c>
      <c r="AL282" s="419">
        <v>0</v>
      </c>
      <c r="AM282" s="419">
        <v>0</v>
      </c>
      <c r="AN282" s="419">
        <v>0</v>
      </c>
      <c r="AO282" s="420"/>
      <c r="AP282" s="419">
        <v>0</v>
      </c>
      <c r="AQ282" s="419">
        <v>0</v>
      </c>
      <c r="AR282" s="419">
        <v>0</v>
      </c>
      <c r="AS282" s="419">
        <v>0</v>
      </c>
      <c r="AT282" s="419">
        <v>0</v>
      </c>
      <c r="AU282" s="419">
        <v>0</v>
      </c>
      <c r="AV282" s="420">
        <v>0</v>
      </c>
      <c r="AW282" s="420"/>
      <c r="AX282" s="419">
        <v>0</v>
      </c>
      <c r="AY282" s="420"/>
      <c r="AZ282" s="419">
        <v>0</v>
      </c>
      <c r="BA282" s="419">
        <v>0</v>
      </c>
      <c r="BB282" s="419">
        <v>0</v>
      </c>
      <c r="BC282" s="420">
        <v>0</v>
      </c>
      <c r="BD282" s="420">
        <v>0</v>
      </c>
      <c r="BE282" s="419">
        <v>0</v>
      </c>
      <c r="BF282" s="420">
        <v>0</v>
      </c>
      <c r="BG282" s="419">
        <v>0</v>
      </c>
      <c r="BH282" s="419">
        <v>0</v>
      </c>
      <c r="BI282" s="419">
        <v>0</v>
      </c>
      <c r="BJ282" s="420">
        <v>0</v>
      </c>
      <c r="BK282" s="420">
        <v>0</v>
      </c>
      <c r="BL282" s="419">
        <v>0</v>
      </c>
      <c r="BM282" s="420">
        <f t="shared" si="156"/>
        <v>0</v>
      </c>
      <c r="BN282" s="419">
        <v>0</v>
      </c>
      <c r="BO282" s="419">
        <v>0</v>
      </c>
      <c r="BP282" s="419">
        <v>0</v>
      </c>
      <c r="BQ282" s="419">
        <v>0</v>
      </c>
      <c r="BR282" s="419">
        <v>0</v>
      </c>
      <c r="BS282" s="419">
        <v>0</v>
      </c>
      <c r="BT282" s="419">
        <v>0</v>
      </c>
      <c r="BU282" s="419">
        <v>0</v>
      </c>
      <c r="BV282" s="419">
        <v>0</v>
      </c>
      <c r="BW282" s="419">
        <f t="shared" si="157"/>
        <v>0</v>
      </c>
      <c r="BX282" s="421">
        <v>0</v>
      </c>
      <c r="BY282" s="419">
        <f t="shared" si="158"/>
        <v>0</v>
      </c>
      <c r="BZ282" s="421">
        <v>0</v>
      </c>
      <c r="CA282" s="414" t="s">
        <v>1951</v>
      </c>
    </row>
    <row r="283" spans="1:79" ht="141.75">
      <c r="A283" s="412" t="s">
        <v>1911</v>
      </c>
      <c r="B283" s="417" t="s">
        <v>1198</v>
      </c>
      <c r="C283" s="418" t="s">
        <v>1678</v>
      </c>
      <c r="D283" s="419">
        <v>4.24122501</v>
      </c>
      <c r="E283" s="408">
        <f t="shared" si="159"/>
        <v>0</v>
      </c>
      <c r="F283" s="419">
        <f t="shared" si="160"/>
        <v>0</v>
      </c>
      <c r="G283" s="419">
        <f t="shared" si="161"/>
        <v>0</v>
      </c>
      <c r="H283" s="419">
        <v>0</v>
      </c>
      <c r="I283" s="420">
        <v>0</v>
      </c>
      <c r="J283" s="419">
        <v>0</v>
      </c>
      <c r="K283" s="419">
        <v>0</v>
      </c>
      <c r="L283" s="419">
        <v>0</v>
      </c>
      <c r="M283" s="420"/>
      <c r="N283" s="420">
        <v>0</v>
      </c>
      <c r="O283" s="419">
        <v>0</v>
      </c>
      <c r="P283" s="420">
        <v>0</v>
      </c>
      <c r="Q283" s="419">
        <v>0</v>
      </c>
      <c r="R283" s="419">
        <v>0</v>
      </c>
      <c r="S283" s="419">
        <v>0</v>
      </c>
      <c r="T283" s="420"/>
      <c r="U283" s="420">
        <v>0</v>
      </c>
      <c r="V283" s="419">
        <v>0</v>
      </c>
      <c r="W283" s="420">
        <v>0</v>
      </c>
      <c r="X283" s="419">
        <v>0</v>
      </c>
      <c r="Y283" s="419">
        <v>0</v>
      </c>
      <c r="Z283" s="419">
        <v>0</v>
      </c>
      <c r="AA283" s="420"/>
      <c r="AB283" s="420">
        <v>0</v>
      </c>
      <c r="AC283" s="419">
        <v>0</v>
      </c>
      <c r="AD283" s="420">
        <v>0</v>
      </c>
      <c r="AE283" s="419">
        <v>0</v>
      </c>
      <c r="AF283" s="419">
        <v>0</v>
      </c>
      <c r="AG283" s="419">
        <v>0</v>
      </c>
      <c r="AH283" s="420"/>
      <c r="AI283" s="420">
        <v>0</v>
      </c>
      <c r="AJ283" s="419">
        <v>0</v>
      </c>
      <c r="AK283" s="420">
        <v>0</v>
      </c>
      <c r="AL283" s="419">
        <v>0</v>
      </c>
      <c r="AM283" s="419">
        <v>0</v>
      </c>
      <c r="AN283" s="419">
        <v>0</v>
      </c>
      <c r="AO283" s="420"/>
      <c r="AP283" s="419">
        <v>0</v>
      </c>
      <c r="AQ283" s="419">
        <v>0</v>
      </c>
      <c r="AR283" s="419">
        <v>0</v>
      </c>
      <c r="AS283" s="419">
        <v>0</v>
      </c>
      <c r="AT283" s="419">
        <v>0</v>
      </c>
      <c r="AU283" s="419">
        <v>0</v>
      </c>
      <c r="AV283" s="420">
        <v>0</v>
      </c>
      <c r="AW283" s="420"/>
      <c r="AX283" s="419">
        <v>0</v>
      </c>
      <c r="AY283" s="420"/>
      <c r="AZ283" s="419">
        <v>0</v>
      </c>
      <c r="BA283" s="419">
        <v>0</v>
      </c>
      <c r="BB283" s="419">
        <v>0</v>
      </c>
      <c r="BC283" s="420">
        <v>0</v>
      </c>
      <c r="BD283" s="420">
        <v>0</v>
      </c>
      <c r="BE283" s="419">
        <v>0</v>
      </c>
      <c r="BF283" s="420">
        <v>0</v>
      </c>
      <c r="BG283" s="419">
        <v>0</v>
      </c>
      <c r="BH283" s="419">
        <v>0</v>
      </c>
      <c r="BI283" s="419">
        <v>0</v>
      </c>
      <c r="BJ283" s="420">
        <v>0</v>
      </c>
      <c r="BK283" s="420">
        <v>0</v>
      </c>
      <c r="BL283" s="419">
        <v>0</v>
      </c>
      <c r="BM283" s="420">
        <f t="shared" si="156"/>
        <v>0</v>
      </c>
      <c r="BN283" s="419">
        <v>0</v>
      </c>
      <c r="BO283" s="419">
        <v>0</v>
      </c>
      <c r="BP283" s="419">
        <v>0</v>
      </c>
      <c r="BQ283" s="419">
        <v>0</v>
      </c>
      <c r="BR283" s="419">
        <v>0</v>
      </c>
      <c r="BS283" s="419">
        <v>0</v>
      </c>
      <c r="BT283" s="419">
        <v>0</v>
      </c>
      <c r="BU283" s="419">
        <v>0</v>
      </c>
      <c r="BV283" s="419">
        <v>0</v>
      </c>
      <c r="BW283" s="419">
        <f t="shared" si="157"/>
        <v>0</v>
      </c>
      <c r="BX283" s="421">
        <v>0</v>
      </c>
      <c r="BY283" s="419">
        <f t="shared" si="158"/>
        <v>0</v>
      </c>
      <c r="BZ283" s="421">
        <v>0</v>
      </c>
      <c r="CA283" s="414" t="s">
        <v>1951</v>
      </c>
    </row>
    <row r="284" spans="1:79" ht="141.75">
      <c r="A284" s="412" t="s">
        <v>1911</v>
      </c>
      <c r="B284" s="417" t="s">
        <v>1199</v>
      </c>
      <c r="C284" s="418" t="s">
        <v>1679</v>
      </c>
      <c r="D284" s="419">
        <v>2.4275982300000001</v>
      </c>
      <c r="E284" s="408">
        <f t="shared" si="159"/>
        <v>0</v>
      </c>
      <c r="F284" s="419">
        <f t="shared" si="160"/>
        <v>0</v>
      </c>
      <c r="G284" s="419">
        <f t="shared" si="161"/>
        <v>0</v>
      </c>
      <c r="H284" s="419">
        <v>0</v>
      </c>
      <c r="I284" s="420">
        <v>0</v>
      </c>
      <c r="J284" s="419">
        <v>0</v>
      </c>
      <c r="K284" s="419">
        <v>0</v>
      </c>
      <c r="L284" s="419">
        <v>0</v>
      </c>
      <c r="M284" s="420"/>
      <c r="N284" s="420">
        <v>0</v>
      </c>
      <c r="O284" s="419">
        <v>0</v>
      </c>
      <c r="P284" s="420">
        <v>0</v>
      </c>
      <c r="Q284" s="419">
        <v>0</v>
      </c>
      <c r="R284" s="419">
        <v>0</v>
      </c>
      <c r="S284" s="419">
        <v>0</v>
      </c>
      <c r="T284" s="420"/>
      <c r="U284" s="420">
        <v>0</v>
      </c>
      <c r="V284" s="419">
        <v>0</v>
      </c>
      <c r="W284" s="420">
        <v>0</v>
      </c>
      <c r="X284" s="419">
        <v>0</v>
      </c>
      <c r="Y284" s="419">
        <v>0</v>
      </c>
      <c r="Z284" s="419">
        <v>0</v>
      </c>
      <c r="AA284" s="420"/>
      <c r="AB284" s="420">
        <v>0</v>
      </c>
      <c r="AC284" s="419">
        <v>0</v>
      </c>
      <c r="AD284" s="420">
        <v>0</v>
      </c>
      <c r="AE284" s="419">
        <v>0</v>
      </c>
      <c r="AF284" s="419">
        <v>0</v>
      </c>
      <c r="AG284" s="419">
        <v>0</v>
      </c>
      <c r="AH284" s="420"/>
      <c r="AI284" s="420">
        <v>0</v>
      </c>
      <c r="AJ284" s="419">
        <v>0</v>
      </c>
      <c r="AK284" s="420">
        <v>0</v>
      </c>
      <c r="AL284" s="419">
        <v>0</v>
      </c>
      <c r="AM284" s="419">
        <v>0</v>
      </c>
      <c r="AN284" s="419">
        <v>0</v>
      </c>
      <c r="AO284" s="420"/>
      <c r="AP284" s="419">
        <v>0</v>
      </c>
      <c r="AQ284" s="419">
        <v>0</v>
      </c>
      <c r="AR284" s="419">
        <v>0</v>
      </c>
      <c r="AS284" s="419">
        <v>0</v>
      </c>
      <c r="AT284" s="419">
        <v>0</v>
      </c>
      <c r="AU284" s="419">
        <v>0</v>
      </c>
      <c r="AV284" s="420">
        <v>0</v>
      </c>
      <c r="AW284" s="420"/>
      <c r="AX284" s="419">
        <v>0</v>
      </c>
      <c r="AY284" s="420"/>
      <c r="AZ284" s="419">
        <v>0</v>
      </c>
      <c r="BA284" s="419">
        <v>0</v>
      </c>
      <c r="BB284" s="419">
        <v>0</v>
      </c>
      <c r="BC284" s="420">
        <v>0</v>
      </c>
      <c r="BD284" s="420">
        <v>0</v>
      </c>
      <c r="BE284" s="419">
        <v>0</v>
      </c>
      <c r="BF284" s="420">
        <v>0</v>
      </c>
      <c r="BG284" s="419">
        <v>0</v>
      </c>
      <c r="BH284" s="419">
        <v>0</v>
      </c>
      <c r="BI284" s="419">
        <v>0</v>
      </c>
      <c r="BJ284" s="420">
        <v>0</v>
      </c>
      <c r="BK284" s="420">
        <v>0</v>
      </c>
      <c r="BL284" s="419">
        <v>0</v>
      </c>
      <c r="BM284" s="420">
        <f t="shared" si="156"/>
        <v>0</v>
      </c>
      <c r="BN284" s="419">
        <v>0</v>
      </c>
      <c r="BO284" s="419">
        <v>0</v>
      </c>
      <c r="BP284" s="419">
        <v>0</v>
      </c>
      <c r="BQ284" s="419">
        <v>0</v>
      </c>
      <c r="BR284" s="419">
        <v>0</v>
      </c>
      <c r="BS284" s="419">
        <v>0</v>
      </c>
      <c r="BT284" s="419">
        <v>0</v>
      </c>
      <c r="BU284" s="419">
        <v>0</v>
      </c>
      <c r="BV284" s="419">
        <v>0</v>
      </c>
      <c r="BW284" s="419">
        <f t="shared" si="157"/>
        <v>0</v>
      </c>
      <c r="BX284" s="421">
        <v>0</v>
      </c>
      <c r="BY284" s="419">
        <f t="shared" si="158"/>
        <v>0</v>
      </c>
      <c r="BZ284" s="421">
        <v>0</v>
      </c>
      <c r="CA284" s="414" t="s">
        <v>1951</v>
      </c>
    </row>
    <row r="285" spans="1:79" ht="141.75">
      <c r="A285" s="412" t="s">
        <v>1911</v>
      </c>
      <c r="B285" s="417" t="s">
        <v>1200</v>
      </c>
      <c r="C285" s="418" t="s">
        <v>1680</v>
      </c>
      <c r="D285" s="419">
        <v>3.41515777</v>
      </c>
      <c r="E285" s="408">
        <f t="shared" si="159"/>
        <v>0</v>
      </c>
      <c r="F285" s="419">
        <f t="shared" si="160"/>
        <v>0</v>
      </c>
      <c r="G285" s="419">
        <f t="shared" si="161"/>
        <v>0</v>
      </c>
      <c r="H285" s="419">
        <v>0</v>
      </c>
      <c r="I285" s="420">
        <v>0</v>
      </c>
      <c r="J285" s="419">
        <v>0</v>
      </c>
      <c r="K285" s="419">
        <v>0</v>
      </c>
      <c r="L285" s="419">
        <v>0</v>
      </c>
      <c r="M285" s="420"/>
      <c r="N285" s="420">
        <v>0</v>
      </c>
      <c r="O285" s="419">
        <v>0</v>
      </c>
      <c r="P285" s="420">
        <v>0</v>
      </c>
      <c r="Q285" s="419">
        <v>0</v>
      </c>
      <c r="R285" s="419">
        <v>0</v>
      </c>
      <c r="S285" s="419">
        <v>0</v>
      </c>
      <c r="T285" s="420"/>
      <c r="U285" s="420">
        <v>0</v>
      </c>
      <c r="V285" s="419">
        <v>0</v>
      </c>
      <c r="W285" s="420">
        <v>0</v>
      </c>
      <c r="X285" s="419">
        <v>0</v>
      </c>
      <c r="Y285" s="419">
        <v>0</v>
      </c>
      <c r="Z285" s="419">
        <v>0</v>
      </c>
      <c r="AA285" s="420"/>
      <c r="AB285" s="420">
        <v>0</v>
      </c>
      <c r="AC285" s="419">
        <v>0</v>
      </c>
      <c r="AD285" s="420">
        <v>0</v>
      </c>
      <c r="AE285" s="419">
        <v>0</v>
      </c>
      <c r="AF285" s="419">
        <v>0</v>
      </c>
      <c r="AG285" s="419">
        <v>0</v>
      </c>
      <c r="AH285" s="420"/>
      <c r="AI285" s="420">
        <v>0</v>
      </c>
      <c r="AJ285" s="419">
        <v>0</v>
      </c>
      <c r="AK285" s="420">
        <v>0</v>
      </c>
      <c r="AL285" s="419">
        <v>0</v>
      </c>
      <c r="AM285" s="419">
        <v>0</v>
      </c>
      <c r="AN285" s="419">
        <v>0</v>
      </c>
      <c r="AO285" s="420"/>
      <c r="AP285" s="419">
        <v>0</v>
      </c>
      <c r="AQ285" s="419">
        <v>0</v>
      </c>
      <c r="AR285" s="419">
        <v>0</v>
      </c>
      <c r="AS285" s="419">
        <v>0</v>
      </c>
      <c r="AT285" s="419">
        <v>0</v>
      </c>
      <c r="AU285" s="419">
        <v>0</v>
      </c>
      <c r="AV285" s="420">
        <v>0</v>
      </c>
      <c r="AW285" s="420"/>
      <c r="AX285" s="419">
        <v>0</v>
      </c>
      <c r="AY285" s="420"/>
      <c r="AZ285" s="419">
        <v>0</v>
      </c>
      <c r="BA285" s="419">
        <v>0</v>
      </c>
      <c r="BB285" s="419">
        <v>0</v>
      </c>
      <c r="BC285" s="420">
        <v>0</v>
      </c>
      <c r="BD285" s="420">
        <v>0</v>
      </c>
      <c r="BE285" s="419">
        <v>0</v>
      </c>
      <c r="BF285" s="420">
        <v>0</v>
      </c>
      <c r="BG285" s="419">
        <v>0</v>
      </c>
      <c r="BH285" s="419">
        <v>0</v>
      </c>
      <c r="BI285" s="419">
        <v>0</v>
      </c>
      <c r="BJ285" s="420">
        <v>0</v>
      </c>
      <c r="BK285" s="420">
        <v>0</v>
      </c>
      <c r="BL285" s="419">
        <v>0</v>
      </c>
      <c r="BM285" s="420">
        <f t="shared" si="156"/>
        <v>0</v>
      </c>
      <c r="BN285" s="419">
        <v>0</v>
      </c>
      <c r="BO285" s="419">
        <v>0</v>
      </c>
      <c r="BP285" s="419">
        <v>0</v>
      </c>
      <c r="BQ285" s="419">
        <v>0</v>
      </c>
      <c r="BR285" s="419">
        <v>0</v>
      </c>
      <c r="BS285" s="419">
        <v>0</v>
      </c>
      <c r="BT285" s="419">
        <v>0</v>
      </c>
      <c r="BU285" s="419">
        <v>0</v>
      </c>
      <c r="BV285" s="419">
        <v>0</v>
      </c>
      <c r="BW285" s="419">
        <f t="shared" si="157"/>
        <v>0</v>
      </c>
      <c r="BX285" s="421">
        <v>0</v>
      </c>
      <c r="BY285" s="419">
        <f t="shared" si="158"/>
        <v>0</v>
      </c>
      <c r="BZ285" s="421">
        <v>0</v>
      </c>
      <c r="CA285" s="414" t="s">
        <v>1951</v>
      </c>
    </row>
    <row r="286" spans="1:79" ht="47.25">
      <c r="A286" s="412" t="s">
        <v>1911</v>
      </c>
      <c r="B286" s="417" t="s">
        <v>1201</v>
      </c>
      <c r="C286" s="418" t="s">
        <v>1681</v>
      </c>
      <c r="D286" s="419">
        <v>15.514238089999999</v>
      </c>
      <c r="E286" s="408">
        <f t="shared" si="159"/>
        <v>0</v>
      </c>
      <c r="F286" s="419">
        <f t="shared" si="160"/>
        <v>0</v>
      </c>
      <c r="G286" s="419">
        <f t="shared" si="161"/>
        <v>0</v>
      </c>
      <c r="H286" s="419">
        <v>0</v>
      </c>
      <c r="I286" s="420">
        <v>0</v>
      </c>
      <c r="J286" s="419">
        <v>0</v>
      </c>
      <c r="K286" s="419">
        <v>0</v>
      </c>
      <c r="L286" s="419">
        <v>0</v>
      </c>
      <c r="M286" s="420"/>
      <c r="N286" s="420">
        <v>0</v>
      </c>
      <c r="O286" s="419">
        <v>0</v>
      </c>
      <c r="P286" s="420">
        <v>0</v>
      </c>
      <c r="Q286" s="419">
        <v>0</v>
      </c>
      <c r="R286" s="419">
        <v>0</v>
      </c>
      <c r="S286" s="419">
        <v>0</v>
      </c>
      <c r="T286" s="420"/>
      <c r="U286" s="420">
        <v>0</v>
      </c>
      <c r="V286" s="419">
        <v>0</v>
      </c>
      <c r="W286" s="420">
        <v>0</v>
      </c>
      <c r="X286" s="419">
        <v>0</v>
      </c>
      <c r="Y286" s="419">
        <v>0</v>
      </c>
      <c r="Z286" s="419">
        <v>0</v>
      </c>
      <c r="AA286" s="420"/>
      <c r="AB286" s="420">
        <v>0</v>
      </c>
      <c r="AC286" s="419">
        <v>0</v>
      </c>
      <c r="AD286" s="420">
        <v>0</v>
      </c>
      <c r="AE286" s="419">
        <v>0</v>
      </c>
      <c r="AF286" s="419">
        <v>0</v>
      </c>
      <c r="AG286" s="419">
        <v>0</v>
      </c>
      <c r="AH286" s="420"/>
      <c r="AI286" s="420">
        <v>0</v>
      </c>
      <c r="AJ286" s="419">
        <v>0</v>
      </c>
      <c r="AK286" s="420">
        <v>0</v>
      </c>
      <c r="AL286" s="419">
        <v>0</v>
      </c>
      <c r="AM286" s="419">
        <v>0</v>
      </c>
      <c r="AN286" s="419">
        <v>0</v>
      </c>
      <c r="AO286" s="420"/>
      <c r="AP286" s="419">
        <v>0</v>
      </c>
      <c r="AQ286" s="419">
        <v>0</v>
      </c>
      <c r="AR286" s="419">
        <v>0</v>
      </c>
      <c r="AS286" s="419">
        <v>0</v>
      </c>
      <c r="AT286" s="419">
        <v>0</v>
      </c>
      <c r="AU286" s="419">
        <v>0</v>
      </c>
      <c r="AV286" s="420">
        <v>0</v>
      </c>
      <c r="AW286" s="420"/>
      <c r="AX286" s="419">
        <v>0</v>
      </c>
      <c r="AY286" s="420"/>
      <c r="AZ286" s="419">
        <v>0</v>
      </c>
      <c r="BA286" s="419">
        <v>0</v>
      </c>
      <c r="BB286" s="419">
        <v>0</v>
      </c>
      <c r="BC286" s="420">
        <v>0</v>
      </c>
      <c r="BD286" s="420">
        <v>0</v>
      </c>
      <c r="BE286" s="419">
        <v>0</v>
      </c>
      <c r="BF286" s="420">
        <v>0</v>
      </c>
      <c r="BG286" s="419">
        <v>0</v>
      </c>
      <c r="BH286" s="419">
        <v>0</v>
      </c>
      <c r="BI286" s="419">
        <v>0</v>
      </c>
      <c r="BJ286" s="420">
        <v>0</v>
      </c>
      <c r="BK286" s="420">
        <v>0</v>
      </c>
      <c r="BL286" s="419">
        <v>0</v>
      </c>
      <c r="BM286" s="420">
        <f t="shared" si="156"/>
        <v>0</v>
      </c>
      <c r="BN286" s="419">
        <v>0</v>
      </c>
      <c r="BO286" s="419">
        <v>0</v>
      </c>
      <c r="BP286" s="419">
        <v>0</v>
      </c>
      <c r="BQ286" s="419">
        <v>0</v>
      </c>
      <c r="BR286" s="419">
        <v>0</v>
      </c>
      <c r="BS286" s="419">
        <v>0</v>
      </c>
      <c r="BT286" s="419">
        <v>0</v>
      </c>
      <c r="BU286" s="419">
        <v>0</v>
      </c>
      <c r="BV286" s="419">
        <v>0</v>
      </c>
      <c r="BW286" s="419">
        <f t="shared" si="157"/>
        <v>0</v>
      </c>
      <c r="BX286" s="421">
        <v>0</v>
      </c>
      <c r="BY286" s="419">
        <f t="shared" si="158"/>
        <v>0</v>
      </c>
      <c r="BZ286" s="421">
        <v>0</v>
      </c>
      <c r="CA286" s="414" t="s">
        <v>1951</v>
      </c>
    </row>
    <row r="287" spans="1:79" ht="78.75">
      <c r="A287" s="412" t="s">
        <v>1911</v>
      </c>
      <c r="B287" s="417" t="s">
        <v>1202</v>
      </c>
      <c r="C287" s="418" t="s">
        <v>1682</v>
      </c>
      <c r="D287" s="419">
        <v>3.0958200000000002E-2</v>
      </c>
      <c r="E287" s="408">
        <f t="shared" si="159"/>
        <v>0</v>
      </c>
      <c r="F287" s="419">
        <f t="shared" si="160"/>
        <v>0</v>
      </c>
      <c r="G287" s="419">
        <f t="shared" si="161"/>
        <v>0</v>
      </c>
      <c r="H287" s="419">
        <v>0</v>
      </c>
      <c r="I287" s="420">
        <v>0</v>
      </c>
      <c r="J287" s="419">
        <v>0</v>
      </c>
      <c r="K287" s="419">
        <v>0</v>
      </c>
      <c r="L287" s="419">
        <v>0</v>
      </c>
      <c r="M287" s="420"/>
      <c r="N287" s="420">
        <v>0</v>
      </c>
      <c r="O287" s="419">
        <v>0</v>
      </c>
      <c r="P287" s="420">
        <v>0</v>
      </c>
      <c r="Q287" s="419">
        <v>0</v>
      </c>
      <c r="R287" s="419">
        <v>0</v>
      </c>
      <c r="S287" s="419">
        <v>0</v>
      </c>
      <c r="T287" s="420"/>
      <c r="U287" s="420">
        <v>0</v>
      </c>
      <c r="V287" s="419">
        <v>0</v>
      </c>
      <c r="W287" s="420">
        <v>0</v>
      </c>
      <c r="X287" s="419">
        <v>0</v>
      </c>
      <c r="Y287" s="419">
        <v>0</v>
      </c>
      <c r="Z287" s="419">
        <v>0</v>
      </c>
      <c r="AA287" s="420"/>
      <c r="AB287" s="420">
        <v>0</v>
      </c>
      <c r="AC287" s="419">
        <v>0</v>
      </c>
      <c r="AD287" s="420">
        <v>0</v>
      </c>
      <c r="AE287" s="419">
        <v>0</v>
      </c>
      <c r="AF287" s="419">
        <v>0</v>
      </c>
      <c r="AG287" s="419">
        <v>0</v>
      </c>
      <c r="AH287" s="420"/>
      <c r="AI287" s="420">
        <v>0</v>
      </c>
      <c r="AJ287" s="419">
        <v>0</v>
      </c>
      <c r="AK287" s="420">
        <v>0</v>
      </c>
      <c r="AL287" s="419">
        <v>0</v>
      </c>
      <c r="AM287" s="419">
        <v>0</v>
      </c>
      <c r="AN287" s="419">
        <v>0</v>
      </c>
      <c r="AO287" s="420"/>
      <c r="AP287" s="419">
        <v>0</v>
      </c>
      <c r="AQ287" s="419">
        <v>0</v>
      </c>
      <c r="AR287" s="419">
        <v>0</v>
      </c>
      <c r="AS287" s="419">
        <v>0</v>
      </c>
      <c r="AT287" s="419">
        <v>0</v>
      </c>
      <c r="AU287" s="419">
        <v>0</v>
      </c>
      <c r="AV287" s="420">
        <v>0</v>
      </c>
      <c r="AW287" s="420"/>
      <c r="AX287" s="419">
        <v>0</v>
      </c>
      <c r="AY287" s="420"/>
      <c r="AZ287" s="419">
        <v>0</v>
      </c>
      <c r="BA287" s="419">
        <v>0</v>
      </c>
      <c r="BB287" s="419">
        <v>0</v>
      </c>
      <c r="BC287" s="420">
        <v>0</v>
      </c>
      <c r="BD287" s="420">
        <v>0</v>
      </c>
      <c r="BE287" s="419">
        <v>0</v>
      </c>
      <c r="BF287" s="420">
        <v>0</v>
      </c>
      <c r="BG287" s="419">
        <v>0</v>
      </c>
      <c r="BH287" s="419">
        <v>0</v>
      </c>
      <c r="BI287" s="419">
        <v>0</v>
      </c>
      <c r="BJ287" s="420">
        <v>0</v>
      </c>
      <c r="BK287" s="420">
        <v>0</v>
      </c>
      <c r="BL287" s="419">
        <v>0</v>
      </c>
      <c r="BM287" s="420">
        <f t="shared" si="156"/>
        <v>0</v>
      </c>
      <c r="BN287" s="419">
        <v>0</v>
      </c>
      <c r="BO287" s="419">
        <v>0</v>
      </c>
      <c r="BP287" s="419">
        <v>0</v>
      </c>
      <c r="BQ287" s="419">
        <v>0</v>
      </c>
      <c r="BR287" s="419">
        <v>0</v>
      </c>
      <c r="BS287" s="419">
        <v>0</v>
      </c>
      <c r="BT287" s="419">
        <v>0</v>
      </c>
      <c r="BU287" s="419">
        <v>0</v>
      </c>
      <c r="BV287" s="419">
        <v>0</v>
      </c>
      <c r="BW287" s="419">
        <f t="shared" si="157"/>
        <v>0</v>
      </c>
      <c r="BX287" s="421">
        <v>0</v>
      </c>
      <c r="BY287" s="419">
        <f t="shared" si="158"/>
        <v>0</v>
      </c>
      <c r="BZ287" s="421">
        <v>0</v>
      </c>
      <c r="CA287" s="414" t="s">
        <v>1951</v>
      </c>
    </row>
    <row r="288" spans="1:79" ht="63">
      <c r="A288" s="412" t="s">
        <v>1911</v>
      </c>
      <c r="B288" s="417" t="s">
        <v>1203</v>
      </c>
      <c r="C288" s="418" t="s">
        <v>1683</v>
      </c>
      <c r="D288" s="419">
        <v>1.38518947</v>
      </c>
      <c r="E288" s="408">
        <f t="shared" si="159"/>
        <v>0</v>
      </c>
      <c r="F288" s="419">
        <f t="shared" si="160"/>
        <v>0</v>
      </c>
      <c r="G288" s="419">
        <f t="shared" si="161"/>
        <v>0</v>
      </c>
      <c r="H288" s="419">
        <v>0</v>
      </c>
      <c r="I288" s="420">
        <v>0</v>
      </c>
      <c r="J288" s="419">
        <v>0</v>
      </c>
      <c r="K288" s="419">
        <v>0</v>
      </c>
      <c r="L288" s="419">
        <v>0</v>
      </c>
      <c r="M288" s="420"/>
      <c r="N288" s="420">
        <v>0</v>
      </c>
      <c r="O288" s="419">
        <v>0</v>
      </c>
      <c r="P288" s="420">
        <v>0</v>
      </c>
      <c r="Q288" s="419">
        <v>0</v>
      </c>
      <c r="R288" s="419">
        <v>0</v>
      </c>
      <c r="S288" s="419">
        <v>0</v>
      </c>
      <c r="T288" s="420"/>
      <c r="U288" s="420">
        <v>0</v>
      </c>
      <c r="V288" s="419">
        <v>0</v>
      </c>
      <c r="W288" s="420">
        <v>0</v>
      </c>
      <c r="X288" s="419">
        <v>0</v>
      </c>
      <c r="Y288" s="419">
        <v>0</v>
      </c>
      <c r="Z288" s="419">
        <v>0</v>
      </c>
      <c r="AA288" s="420"/>
      <c r="AB288" s="420">
        <v>0</v>
      </c>
      <c r="AC288" s="419">
        <v>0</v>
      </c>
      <c r="AD288" s="420">
        <v>0</v>
      </c>
      <c r="AE288" s="419">
        <v>0</v>
      </c>
      <c r="AF288" s="419">
        <v>0</v>
      </c>
      <c r="AG288" s="419">
        <v>0</v>
      </c>
      <c r="AH288" s="420"/>
      <c r="AI288" s="420">
        <v>0</v>
      </c>
      <c r="AJ288" s="419">
        <v>0</v>
      </c>
      <c r="AK288" s="420">
        <v>0</v>
      </c>
      <c r="AL288" s="419">
        <v>0</v>
      </c>
      <c r="AM288" s="419">
        <v>0</v>
      </c>
      <c r="AN288" s="419">
        <v>0</v>
      </c>
      <c r="AO288" s="420"/>
      <c r="AP288" s="419">
        <v>0</v>
      </c>
      <c r="AQ288" s="419">
        <v>0</v>
      </c>
      <c r="AR288" s="419">
        <v>0</v>
      </c>
      <c r="AS288" s="419">
        <v>0</v>
      </c>
      <c r="AT288" s="419">
        <v>0</v>
      </c>
      <c r="AU288" s="419">
        <v>0</v>
      </c>
      <c r="AV288" s="420">
        <v>0</v>
      </c>
      <c r="AW288" s="420"/>
      <c r="AX288" s="419">
        <v>0</v>
      </c>
      <c r="AY288" s="420"/>
      <c r="AZ288" s="419">
        <v>0</v>
      </c>
      <c r="BA288" s="419">
        <v>0</v>
      </c>
      <c r="BB288" s="419">
        <v>0</v>
      </c>
      <c r="BC288" s="420">
        <v>0</v>
      </c>
      <c r="BD288" s="420">
        <v>0</v>
      </c>
      <c r="BE288" s="419">
        <v>0</v>
      </c>
      <c r="BF288" s="420">
        <v>0</v>
      </c>
      <c r="BG288" s="419">
        <v>0</v>
      </c>
      <c r="BH288" s="419">
        <v>0</v>
      </c>
      <c r="BI288" s="419">
        <v>0</v>
      </c>
      <c r="BJ288" s="420">
        <v>0</v>
      </c>
      <c r="BK288" s="420">
        <v>0</v>
      </c>
      <c r="BL288" s="419">
        <v>0</v>
      </c>
      <c r="BM288" s="420">
        <f t="shared" ref="BM288:BM351" si="162">AR288-AY288-BF288</f>
        <v>0</v>
      </c>
      <c r="BN288" s="419">
        <v>0</v>
      </c>
      <c r="BO288" s="419">
        <v>0</v>
      </c>
      <c r="BP288" s="419">
        <v>0</v>
      </c>
      <c r="BQ288" s="419">
        <v>0</v>
      </c>
      <c r="BR288" s="419">
        <v>0</v>
      </c>
      <c r="BS288" s="419">
        <v>0</v>
      </c>
      <c r="BT288" s="419">
        <v>0</v>
      </c>
      <c r="BU288" s="419">
        <v>0</v>
      </c>
      <c r="BV288" s="419">
        <v>0</v>
      </c>
      <c r="BW288" s="419">
        <f t="shared" si="157"/>
        <v>0</v>
      </c>
      <c r="BX288" s="421">
        <v>0</v>
      </c>
      <c r="BY288" s="419">
        <f t="shared" si="158"/>
        <v>0</v>
      </c>
      <c r="BZ288" s="421">
        <v>0</v>
      </c>
      <c r="CA288" s="414" t="s">
        <v>1951</v>
      </c>
    </row>
    <row r="289" spans="1:79" ht="63">
      <c r="A289" s="412" t="s">
        <v>1911</v>
      </c>
      <c r="B289" s="417" t="s">
        <v>1204</v>
      </c>
      <c r="C289" s="418" t="s">
        <v>1684</v>
      </c>
      <c r="D289" s="419">
        <v>2.1537532000000001</v>
      </c>
      <c r="E289" s="408">
        <f t="shared" si="159"/>
        <v>0</v>
      </c>
      <c r="F289" s="419">
        <f t="shared" si="160"/>
        <v>0</v>
      </c>
      <c r="G289" s="419">
        <f t="shared" si="161"/>
        <v>0</v>
      </c>
      <c r="H289" s="419">
        <v>0</v>
      </c>
      <c r="I289" s="420">
        <v>0</v>
      </c>
      <c r="J289" s="419">
        <v>0</v>
      </c>
      <c r="K289" s="419">
        <v>0</v>
      </c>
      <c r="L289" s="419">
        <v>0</v>
      </c>
      <c r="M289" s="420"/>
      <c r="N289" s="420">
        <v>0</v>
      </c>
      <c r="O289" s="419">
        <v>0</v>
      </c>
      <c r="P289" s="420">
        <v>0</v>
      </c>
      <c r="Q289" s="419">
        <v>0</v>
      </c>
      <c r="R289" s="419">
        <v>0</v>
      </c>
      <c r="S289" s="419">
        <v>0</v>
      </c>
      <c r="T289" s="420"/>
      <c r="U289" s="420">
        <v>0</v>
      </c>
      <c r="V289" s="419">
        <v>0</v>
      </c>
      <c r="W289" s="420">
        <v>0</v>
      </c>
      <c r="X289" s="419">
        <v>0</v>
      </c>
      <c r="Y289" s="419">
        <v>0</v>
      </c>
      <c r="Z289" s="419">
        <v>0</v>
      </c>
      <c r="AA289" s="420"/>
      <c r="AB289" s="420">
        <v>0</v>
      </c>
      <c r="AC289" s="419">
        <v>0</v>
      </c>
      <c r="AD289" s="420">
        <v>0</v>
      </c>
      <c r="AE289" s="419">
        <v>0</v>
      </c>
      <c r="AF289" s="419">
        <v>0</v>
      </c>
      <c r="AG289" s="419">
        <v>0</v>
      </c>
      <c r="AH289" s="420"/>
      <c r="AI289" s="420">
        <v>0</v>
      </c>
      <c r="AJ289" s="419">
        <v>0</v>
      </c>
      <c r="AK289" s="420">
        <v>0</v>
      </c>
      <c r="AL289" s="419">
        <v>0</v>
      </c>
      <c r="AM289" s="419">
        <v>0</v>
      </c>
      <c r="AN289" s="419">
        <v>0</v>
      </c>
      <c r="AO289" s="420"/>
      <c r="AP289" s="419">
        <v>0</v>
      </c>
      <c r="AQ289" s="419">
        <v>0</v>
      </c>
      <c r="AR289" s="419">
        <v>0</v>
      </c>
      <c r="AS289" s="419">
        <v>0</v>
      </c>
      <c r="AT289" s="419">
        <v>0</v>
      </c>
      <c r="AU289" s="419">
        <v>0</v>
      </c>
      <c r="AV289" s="420">
        <v>0</v>
      </c>
      <c r="AW289" s="420"/>
      <c r="AX289" s="419">
        <v>0</v>
      </c>
      <c r="AY289" s="420"/>
      <c r="AZ289" s="419">
        <v>0</v>
      </c>
      <c r="BA289" s="419">
        <v>0</v>
      </c>
      <c r="BB289" s="419">
        <v>0</v>
      </c>
      <c r="BC289" s="420">
        <v>0</v>
      </c>
      <c r="BD289" s="420">
        <v>0</v>
      </c>
      <c r="BE289" s="419">
        <v>0</v>
      </c>
      <c r="BF289" s="420">
        <v>0</v>
      </c>
      <c r="BG289" s="419">
        <v>0</v>
      </c>
      <c r="BH289" s="419">
        <v>0</v>
      </c>
      <c r="BI289" s="419">
        <v>0</v>
      </c>
      <c r="BJ289" s="420">
        <v>0</v>
      </c>
      <c r="BK289" s="420">
        <v>0</v>
      </c>
      <c r="BL289" s="419">
        <v>0</v>
      </c>
      <c r="BM289" s="420">
        <f t="shared" si="162"/>
        <v>0</v>
      </c>
      <c r="BN289" s="419">
        <v>0</v>
      </c>
      <c r="BO289" s="419">
        <v>0</v>
      </c>
      <c r="BP289" s="419">
        <v>0</v>
      </c>
      <c r="BQ289" s="419">
        <v>0</v>
      </c>
      <c r="BR289" s="419">
        <v>0</v>
      </c>
      <c r="BS289" s="419">
        <v>0</v>
      </c>
      <c r="BT289" s="419">
        <v>0</v>
      </c>
      <c r="BU289" s="419">
        <v>0</v>
      </c>
      <c r="BV289" s="419">
        <v>0</v>
      </c>
      <c r="BW289" s="419">
        <f t="shared" si="157"/>
        <v>0</v>
      </c>
      <c r="BX289" s="421">
        <v>0</v>
      </c>
      <c r="BY289" s="419">
        <f t="shared" si="158"/>
        <v>0</v>
      </c>
      <c r="BZ289" s="421">
        <v>0</v>
      </c>
      <c r="CA289" s="414" t="s">
        <v>1951</v>
      </c>
    </row>
    <row r="290" spans="1:79" ht="63">
      <c r="A290" s="412" t="s">
        <v>1911</v>
      </c>
      <c r="B290" s="417" t="s">
        <v>1205</v>
      </c>
      <c r="C290" s="418" t="s">
        <v>1685</v>
      </c>
      <c r="D290" s="419">
        <v>1.4236207400000001</v>
      </c>
      <c r="E290" s="408">
        <f t="shared" si="159"/>
        <v>0</v>
      </c>
      <c r="F290" s="419">
        <f t="shared" si="160"/>
        <v>0</v>
      </c>
      <c r="G290" s="419">
        <f t="shared" si="161"/>
        <v>0</v>
      </c>
      <c r="H290" s="419">
        <v>0</v>
      </c>
      <c r="I290" s="420">
        <v>0</v>
      </c>
      <c r="J290" s="419">
        <v>0</v>
      </c>
      <c r="K290" s="419">
        <v>0</v>
      </c>
      <c r="L290" s="419">
        <v>0</v>
      </c>
      <c r="M290" s="420"/>
      <c r="N290" s="420">
        <v>0</v>
      </c>
      <c r="O290" s="419">
        <v>0</v>
      </c>
      <c r="P290" s="420">
        <v>0</v>
      </c>
      <c r="Q290" s="419">
        <v>0</v>
      </c>
      <c r="R290" s="419">
        <v>0</v>
      </c>
      <c r="S290" s="419">
        <v>0</v>
      </c>
      <c r="T290" s="420"/>
      <c r="U290" s="420">
        <v>0</v>
      </c>
      <c r="V290" s="419">
        <v>0</v>
      </c>
      <c r="W290" s="420">
        <v>0</v>
      </c>
      <c r="X290" s="419">
        <v>0</v>
      </c>
      <c r="Y290" s="419">
        <v>0</v>
      </c>
      <c r="Z290" s="419">
        <v>0</v>
      </c>
      <c r="AA290" s="420"/>
      <c r="AB290" s="420">
        <v>0</v>
      </c>
      <c r="AC290" s="419">
        <v>0</v>
      </c>
      <c r="AD290" s="420">
        <v>0</v>
      </c>
      <c r="AE290" s="419">
        <v>0</v>
      </c>
      <c r="AF290" s="419">
        <v>0</v>
      </c>
      <c r="AG290" s="419">
        <v>0</v>
      </c>
      <c r="AH290" s="420"/>
      <c r="AI290" s="420">
        <v>0</v>
      </c>
      <c r="AJ290" s="419">
        <v>0</v>
      </c>
      <c r="AK290" s="420">
        <v>0</v>
      </c>
      <c r="AL290" s="419">
        <v>0</v>
      </c>
      <c r="AM290" s="419">
        <v>0</v>
      </c>
      <c r="AN290" s="419">
        <v>0</v>
      </c>
      <c r="AO290" s="420"/>
      <c r="AP290" s="419">
        <v>0</v>
      </c>
      <c r="AQ290" s="419">
        <v>0</v>
      </c>
      <c r="AR290" s="419">
        <v>0</v>
      </c>
      <c r="AS290" s="419">
        <v>0</v>
      </c>
      <c r="AT290" s="419">
        <v>0</v>
      </c>
      <c r="AU290" s="419">
        <v>0</v>
      </c>
      <c r="AV290" s="420">
        <v>0</v>
      </c>
      <c r="AW290" s="420"/>
      <c r="AX290" s="419">
        <v>0</v>
      </c>
      <c r="AY290" s="420"/>
      <c r="AZ290" s="419">
        <v>0</v>
      </c>
      <c r="BA290" s="419">
        <v>0</v>
      </c>
      <c r="BB290" s="419">
        <v>0</v>
      </c>
      <c r="BC290" s="420">
        <v>0</v>
      </c>
      <c r="BD290" s="420">
        <v>0</v>
      </c>
      <c r="BE290" s="419">
        <v>0</v>
      </c>
      <c r="BF290" s="420">
        <v>0</v>
      </c>
      <c r="BG290" s="419">
        <v>0</v>
      </c>
      <c r="BH290" s="419">
        <v>0</v>
      </c>
      <c r="BI290" s="419">
        <v>0</v>
      </c>
      <c r="BJ290" s="420">
        <v>0</v>
      </c>
      <c r="BK290" s="420">
        <v>0</v>
      </c>
      <c r="BL290" s="419">
        <v>0</v>
      </c>
      <c r="BM290" s="420">
        <f t="shared" si="162"/>
        <v>0</v>
      </c>
      <c r="BN290" s="419">
        <v>0</v>
      </c>
      <c r="BO290" s="419">
        <v>0</v>
      </c>
      <c r="BP290" s="419">
        <v>0</v>
      </c>
      <c r="BQ290" s="419">
        <v>0</v>
      </c>
      <c r="BR290" s="419">
        <v>0</v>
      </c>
      <c r="BS290" s="419">
        <v>0</v>
      </c>
      <c r="BT290" s="419">
        <v>0</v>
      </c>
      <c r="BU290" s="419">
        <v>0</v>
      </c>
      <c r="BV290" s="419">
        <v>0</v>
      </c>
      <c r="BW290" s="419">
        <f t="shared" si="157"/>
        <v>0</v>
      </c>
      <c r="BX290" s="421">
        <v>0</v>
      </c>
      <c r="BY290" s="419">
        <f t="shared" si="158"/>
        <v>0</v>
      </c>
      <c r="BZ290" s="421">
        <v>0</v>
      </c>
      <c r="CA290" s="414" t="s">
        <v>1951</v>
      </c>
    </row>
    <row r="291" spans="1:79" ht="63">
      <c r="A291" s="412" t="s">
        <v>1911</v>
      </c>
      <c r="B291" s="417" t="s">
        <v>1206</v>
      </c>
      <c r="C291" s="418" t="s">
        <v>1686</v>
      </c>
      <c r="D291" s="419">
        <v>1.5135044899999999</v>
      </c>
      <c r="E291" s="408">
        <f t="shared" si="159"/>
        <v>0</v>
      </c>
      <c r="F291" s="419">
        <f t="shared" si="160"/>
        <v>0</v>
      </c>
      <c r="G291" s="419">
        <f t="shared" si="161"/>
        <v>0</v>
      </c>
      <c r="H291" s="419">
        <v>0</v>
      </c>
      <c r="I291" s="420">
        <v>0</v>
      </c>
      <c r="J291" s="419">
        <v>0</v>
      </c>
      <c r="K291" s="419">
        <v>0</v>
      </c>
      <c r="L291" s="419">
        <v>0</v>
      </c>
      <c r="M291" s="420"/>
      <c r="N291" s="420">
        <v>0</v>
      </c>
      <c r="O291" s="419">
        <v>0</v>
      </c>
      <c r="P291" s="420">
        <v>0</v>
      </c>
      <c r="Q291" s="419">
        <v>0</v>
      </c>
      <c r="R291" s="419">
        <v>0</v>
      </c>
      <c r="S291" s="419">
        <v>0</v>
      </c>
      <c r="T291" s="420"/>
      <c r="U291" s="420">
        <v>0</v>
      </c>
      <c r="V291" s="419">
        <v>0</v>
      </c>
      <c r="W291" s="420">
        <v>0</v>
      </c>
      <c r="X291" s="419">
        <v>0</v>
      </c>
      <c r="Y291" s="419">
        <v>0</v>
      </c>
      <c r="Z291" s="419">
        <v>0</v>
      </c>
      <c r="AA291" s="420"/>
      <c r="AB291" s="420">
        <v>0</v>
      </c>
      <c r="AC291" s="419">
        <v>0</v>
      </c>
      <c r="AD291" s="420">
        <v>0</v>
      </c>
      <c r="AE291" s="419">
        <v>0</v>
      </c>
      <c r="AF291" s="419">
        <v>0</v>
      </c>
      <c r="AG291" s="419">
        <v>0</v>
      </c>
      <c r="AH291" s="420"/>
      <c r="AI291" s="420">
        <v>0</v>
      </c>
      <c r="AJ291" s="419">
        <v>0</v>
      </c>
      <c r="AK291" s="420">
        <v>0</v>
      </c>
      <c r="AL291" s="419">
        <v>0</v>
      </c>
      <c r="AM291" s="419">
        <v>0</v>
      </c>
      <c r="AN291" s="419">
        <v>0</v>
      </c>
      <c r="AO291" s="420"/>
      <c r="AP291" s="419">
        <v>0</v>
      </c>
      <c r="AQ291" s="419">
        <v>0</v>
      </c>
      <c r="AR291" s="419">
        <v>0</v>
      </c>
      <c r="AS291" s="419">
        <v>0</v>
      </c>
      <c r="AT291" s="419">
        <v>0</v>
      </c>
      <c r="AU291" s="419">
        <v>0</v>
      </c>
      <c r="AV291" s="420">
        <v>0</v>
      </c>
      <c r="AW291" s="420"/>
      <c r="AX291" s="419">
        <v>0</v>
      </c>
      <c r="AY291" s="420"/>
      <c r="AZ291" s="419">
        <v>0</v>
      </c>
      <c r="BA291" s="419">
        <v>0</v>
      </c>
      <c r="BB291" s="419">
        <v>0</v>
      </c>
      <c r="BC291" s="420">
        <v>0</v>
      </c>
      <c r="BD291" s="420">
        <v>0</v>
      </c>
      <c r="BE291" s="419">
        <v>0</v>
      </c>
      <c r="BF291" s="420">
        <v>0</v>
      </c>
      <c r="BG291" s="419">
        <v>0</v>
      </c>
      <c r="BH291" s="419">
        <v>0</v>
      </c>
      <c r="BI291" s="419">
        <v>0</v>
      </c>
      <c r="BJ291" s="420">
        <v>0</v>
      </c>
      <c r="BK291" s="420">
        <v>0</v>
      </c>
      <c r="BL291" s="419">
        <v>0</v>
      </c>
      <c r="BM291" s="420">
        <f t="shared" si="162"/>
        <v>0</v>
      </c>
      <c r="BN291" s="419">
        <v>0</v>
      </c>
      <c r="BO291" s="419">
        <v>0</v>
      </c>
      <c r="BP291" s="419">
        <v>0</v>
      </c>
      <c r="BQ291" s="419">
        <v>0</v>
      </c>
      <c r="BR291" s="419">
        <v>0</v>
      </c>
      <c r="BS291" s="419">
        <v>0</v>
      </c>
      <c r="BT291" s="419">
        <v>0</v>
      </c>
      <c r="BU291" s="419">
        <v>0</v>
      </c>
      <c r="BV291" s="419">
        <v>0</v>
      </c>
      <c r="BW291" s="419">
        <f t="shared" si="157"/>
        <v>0</v>
      </c>
      <c r="BX291" s="421">
        <v>0</v>
      </c>
      <c r="BY291" s="419">
        <f t="shared" si="158"/>
        <v>0</v>
      </c>
      <c r="BZ291" s="421">
        <v>0</v>
      </c>
      <c r="CA291" s="414" t="s">
        <v>1951</v>
      </c>
    </row>
    <row r="292" spans="1:79" ht="63">
      <c r="A292" s="412" t="s">
        <v>1911</v>
      </c>
      <c r="B292" s="417" t="s">
        <v>1207</v>
      </c>
      <c r="C292" s="418" t="s">
        <v>1687</v>
      </c>
      <c r="D292" s="419">
        <v>1.5600924899999999</v>
      </c>
      <c r="E292" s="408">
        <f t="shared" si="159"/>
        <v>0</v>
      </c>
      <c r="F292" s="419">
        <f t="shared" si="160"/>
        <v>0</v>
      </c>
      <c r="G292" s="419">
        <f t="shared" si="161"/>
        <v>0</v>
      </c>
      <c r="H292" s="419">
        <v>0</v>
      </c>
      <c r="I292" s="420">
        <v>0</v>
      </c>
      <c r="J292" s="419">
        <v>0</v>
      </c>
      <c r="K292" s="419">
        <v>0</v>
      </c>
      <c r="L292" s="419">
        <v>0</v>
      </c>
      <c r="M292" s="420"/>
      <c r="N292" s="420">
        <v>0</v>
      </c>
      <c r="O292" s="419">
        <v>0</v>
      </c>
      <c r="P292" s="420">
        <v>0</v>
      </c>
      <c r="Q292" s="419">
        <v>0</v>
      </c>
      <c r="R292" s="419">
        <v>0</v>
      </c>
      <c r="S292" s="419">
        <v>0</v>
      </c>
      <c r="T292" s="420"/>
      <c r="U292" s="420">
        <v>0</v>
      </c>
      <c r="V292" s="419">
        <v>0</v>
      </c>
      <c r="W292" s="420">
        <v>0</v>
      </c>
      <c r="X292" s="419">
        <v>0</v>
      </c>
      <c r="Y292" s="419">
        <v>0</v>
      </c>
      <c r="Z292" s="419">
        <v>0</v>
      </c>
      <c r="AA292" s="420"/>
      <c r="AB292" s="420">
        <v>0</v>
      </c>
      <c r="AC292" s="419">
        <v>0</v>
      </c>
      <c r="AD292" s="420">
        <v>0</v>
      </c>
      <c r="AE292" s="419">
        <v>0</v>
      </c>
      <c r="AF292" s="419">
        <v>0</v>
      </c>
      <c r="AG292" s="419">
        <v>0</v>
      </c>
      <c r="AH292" s="420"/>
      <c r="AI292" s="420">
        <v>0</v>
      </c>
      <c r="AJ292" s="419">
        <v>0</v>
      </c>
      <c r="AK292" s="420">
        <v>0</v>
      </c>
      <c r="AL292" s="419">
        <v>0</v>
      </c>
      <c r="AM292" s="419">
        <v>0</v>
      </c>
      <c r="AN292" s="419">
        <v>0</v>
      </c>
      <c r="AO292" s="420"/>
      <c r="AP292" s="419">
        <v>0</v>
      </c>
      <c r="AQ292" s="419">
        <v>0</v>
      </c>
      <c r="AR292" s="419">
        <v>0</v>
      </c>
      <c r="AS292" s="419">
        <v>0</v>
      </c>
      <c r="AT292" s="419">
        <v>0</v>
      </c>
      <c r="AU292" s="419">
        <v>0</v>
      </c>
      <c r="AV292" s="420">
        <v>0</v>
      </c>
      <c r="AW292" s="420"/>
      <c r="AX292" s="419">
        <v>0</v>
      </c>
      <c r="AY292" s="420"/>
      <c r="AZ292" s="419">
        <v>0</v>
      </c>
      <c r="BA292" s="419">
        <v>0</v>
      </c>
      <c r="BB292" s="419">
        <v>0</v>
      </c>
      <c r="BC292" s="420">
        <v>0</v>
      </c>
      <c r="BD292" s="420">
        <v>0</v>
      </c>
      <c r="BE292" s="419">
        <v>0</v>
      </c>
      <c r="BF292" s="420">
        <v>0</v>
      </c>
      <c r="BG292" s="419">
        <v>0</v>
      </c>
      <c r="BH292" s="419">
        <v>0</v>
      </c>
      <c r="BI292" s="419">
        <v>0</v>
      </c>
      <c r="BJ292" s="420">
        <v>0</v>
      </c>
      <c r="BK292" s="420">
        <v>0</v>
      </c>
      <c r="BL292" s="419">
        <v>0</v>
      </c>
      <c r="BM292" s="420">
        <f t="shared" si="162"/>
        <v>0</v>
      </c>
      <c r="BN292" s="419">
        <v>0</v>
      </c>
      <c r="BO292" s="419">
        <v>0</v>
      </c>
      <c r="BP292" s="419">
        <v>0</v>
      </c>
      <c r="BQ292" s="419">
        <v>0</v>
      </c>
      <c r="BR292" s="419">
        <v>0</v>
      </c>
      <c r="BS292" s="419">
        <v>0</v>
      </c>
      <c r="BT292" s="419">
        <v>0</v>
      </c>
      <c r="BU292" s="419">
        <v>0</v>
      </c>
      <c r="BV292" s="419">
        <v>0</v>
      </c>
      <c r="BW292" s="419">
        <f t="shared" si="157"/>
        <v>0</v>
      </c>
      <c r="BX292" s="421">
        <v>0</v>
      </c>
      <c r="BY292" s="419">
        <f t="shared" si="158"/>
        <v>0</v>
      </c>
      <c r="BZ292" s="421">
        <v>0</v>
      </c>
      <c r="CA292" s="414" t="s">
        <v>1951</v>
      </c>
    </row>
    <row r="293" spans="1:79" ht="63">
      <c r="A293" s="412" t="s">
        <v>1911</v>
      </c>
      <c r="B293" s="417" t="s">
        <v>1208</v>
      </c>
      <c r="C293" s="418" t="s">
        <v>1688</v>
      </c>
      <c r="D293" s="419">
        <v>1.55288564</v>
      </c>
      <c r="E293" s="408">
        <f t="shared" si="159"/>
        <v>0</v>
      </c>
      <c r="F293" s="419">
        <f t="shared" si="160"/>
        <v>0</v>
      </c>
      <c r="G293" s="419">
        <f t="shared" si="161"/>
        <v>0</v>
      </c>
      <c r="H293" s="419">
        <v>0</v>
      </c>
      <c r="I293" s="420">
        <v>0</v>
      </c>
      <c r="J293" s="419">
        <v>0</v>
      </c>
      <c r="K293" s="419">
        <v>0</v>
      </c>
      <c r="L293" s="419">
        <v>0</v>
      </c>
      <c r="M293" s="420"/>
      <c r="N293" s="420">
        <v>0</v>
      </c>
      <c r="O293" s="419">
        <v>0</v>
      </c>
      <c r="P293" s="420">
        <v>0</v>
      </c>
      <c r="Q293" s="419">
        <v>0</v>
      </c>
      <c r="R293" s="419">
        <v>0</v>
      </c>
      <c r="S293" s="419">
        <v>0</v>
      </c>
      <c r="T293" s="420"/>
      <c r="U293" s="420">
        <v>0</v>
      </c>
      <c r="V293" s="419">
        <v>0</v>
      </c>
      <c r="W293" s="420">
        <v>0</v>
      </c>
      <c r="X293" s="419">
        <v>0</v>
      </c>
      <c r="Y293" s="419">
        <v>0</v>
      </c>
      <c r="Z293" s="419">
        <v>0</v>
      </c>
      <c r="AA293" s="420"/>
      <c r="AB293" s="420">
        <v>0</v>
      </c>
      <c r="AC293" s="419">
        <v>0</v>
      </c>
      <c r="AD293" s="420">
        <v>0</v>
      </c>
      <c r="AE293" s="419">
        <v>0</v>
      </c>
      <c r="AF293" s="419">
        <v>0</v>
      </c>
      <c r="AG293" s="419">
        <v>0</v>
      </c>
      <c r="AH293" s="420"/>
      <c r="AI293" s="420">
        <v>0</v>
      </c>
      <c r="AJ293" s="419">
        <v>0</v>
      </c>
      <c r="AK293" s="420">
        <v>0</v>
      </c>
      <c r="AL293" s="419">
        <v>0</v>
      </c>
      <c r="AM293" s="419">
        <v>0</v>
      </c>
      <c r="AN293" s="419">
        <v>0</v>
      </c>
      <c r="AO293" s="420"/>
      <c r="AP293" s="419">
        <v>0</v>
      </c>
      <c r="AQ293" s="419">
        <v>0</v>
      </c>
      <c r="AR293" s="419">
        <v>0</v>
      </c>
      <c r="AS293" s="419">
        <v>0</v>
      </c>
      <c r="AT293" s="419">
        <v>0</v>
      </c>
      <c r="AU293" s="419">
        <v>0</v>
      </c>
      <c r="AV293" s="420">
        <v>0</v>
      </c>
      <c r="AW293" s="420"/>
      <c r="AX293" s="419">
        <v>0</v>
      </c>
      <c r="AY293" s="420"/>
      <c r="AZ293" s="419">
        <v>0</v>
      </c>
      <c r="BA293" s="419">
        <v>0</v>
      </c>
      <c r="BB293" s="419">
        <v>0</v>
      </c>
      <c r="BC293" s="420">
        <v>0</v>
      </c>
      <c r="BD293" s="420">
        <v>0</v>
      </c>
      <c r="BE293" s="419">
        <v>0</v>
      </c>
      <c r="BF293" s="420">
        <v>0</v>
      </c>
      <c r="BG293" s="419">
        <v>0</v>
      </c>
      <c r="BH293" s="419">
        <v>0</v>
      </c>
      <c r="BI293" s="419">
        <v>0</v>
      </c>
      <c r="BJ293" s="420">
        <v>0</v>
      </c>
      <c r="BK293" s="420">
        <v>0</v>
      </c>
      <c r="BL293" s="419">
        <v>0</v>
      </c>
      <c r="BM293" s="420">
        <f t="shared" si="162"/>
        <v>0</v>
      </c>
      <c r="BN293" s="419">
        <v>0</v>
      </c>
      <c r="BO293" s="419">
        <v>0</v>
      </c>
      <c r="BP293" s="419">
        <v>0</v>
      </c>
      <c r="BQ293" s="419">
        <v>0</v>
      </c>
      <c r="BR293" s="419">
        <v>0</v>
      </c>
      <c r="BS293" s="419">
        <v>0</v>
      </c>
      <c r="BT293" s="419">
        <v>0</v>
      </c>
      <c r="BU293" s="419">
        <v>0</v>
      </c>
      <c r="BV293" s="419">
        <v>0</v>
      </c>
      <c r="BW293" s="419">
        <f t="shared" si="157"/>
        <v>0</v>
      </c>
      <c r="BX293" s="421">
        <v>0</v>
      </c>
      <c r="BY293" s="419">
        <f t="shared" si="158"/>
        <v>0</v>
      </c>
      <c r="BZ293" s="421">
        <v>0</v>
      </c>
      <c r="CA293" s="414" t="s">
        <v>1951</v>
      </c>
    </row>
    <row r="294" spans="1:79" ht="63">
      <c r="A294" s="412" t="s">
        <v>1911</v>
      </c>
      <c r="B294" s="417" t="s">
        <v>1209</v>
      </c>
      <c r="C294" s="418" t="s">
        <v>1689</v>
      </c>
      <c r="D294" s="419">
        <v>1.40735246</v>
      </c>
      <c r="E294" s="408">
        <f t="shared" si="159"/>
        <v>0</v>
      </c>
      <c r="F294" s="419">
        <f t="shared" si="160"/>
        <v>0</v>
      </c>
      <c r="G294" s="419">
        <f t="shared" si="161"/>
        <v>0</v>
      </c>
      <c r="H294" s="419">
        <v>0</v>
      </c>
      <c r="I294" s="420">
        <v>0</v>
      </c>
      <c r="J294" s="419">
        <v>0</v>
      </c>
      <c r="K294" s="419">
        <v>0</v>
      </c>
      <c r="L294" s="419">
        <v>0</v>
      </c>
      <c r="M294" s="420"/>
      <c r="N294" s="420">
        <v>0</v>
      </c>
      <c r="O294" s="419">
        <v>0</v>
      </c>
      <c r="P294" s="420">
        <v>0</v>
      </c>
      <c r="Q294" s="419">
        <v>0</v>
      </c>
      <c r="R294" s="419">
        <v>0</v>
      </c>
      <c r="S294" s="419">
        <v>0</v>
      </c>
      <c r="T294" s="420"/>
      <c r="U294" s="420">
        <v>0</v>
      </c>
      <c r="V294" s="419">
        <v>0</v>
      </c>
      <c r="W294" s="420">
        <v>0</v>
      </c>
      <c r="X294" s="419">
        <v>0</v>
      </c>
      <c r="Y294" s="419">
        <v>0</v>
      </c>
      <c r="Z294" s="419">
        <v>0</v>
      </c>
      <c r="AA294" s="420"/>
      <c r="AB294" s="420">
        <v>0</v>
      </c>
      <c r="AC294" s="419">
        <v>0</v>
      </c>
      <c r="AD294" s="420">
        <v>0</v>
      </c>
      <c r="AE294" s="419">
        <v>0</v>
      </c>
      <c r="AF294" s="419">
        <v>0</v>
      </c>
      <c r="AG294" s="419">
        <v>0</v>
      </c>
      <c r="AH294" s="420"/>
      <c r="AI294" s="420">
        <v>0</v>
      </c>
      <c r="AJ294" s="419">
        <v>0</v>
      </c>
      <c r="AK294" s="420">
        <v>0</v>
      </c>
      <c r="AL294" s="419">
        <v>0</v>
      </c>
      <c r="AM294" s="419">
        <v>0</v>
      </c>
      <c r="AN294" s="419">
        <v>0</v>
      </c>
      <c r="AO294" s="420"/>
      <c r="AP294" s="419">
        <v>0</v>
      </c>
      <c r="AQ294" s="419">
        <v>0</v>
      </c>
      <c r="AR294" s="419">
        <v>0</v>
      </c>
      <c r="AS294" s="419">
        <v>0</v>
      </c>
      <c r="AT294" s="419">
        <v>0</v>
      </c>
      <c r="AU294" s="419">
        <v>0</v>
      </c>
      <c r="AV294" s="420">
        <v>0</v>
      </c>
      <c r="AW294" s="420"/>
      <c r="AX294" s="419">
        <v>0</v>
      </c>
      <c r="AY294" s="420"/>
      <c r="AZ294" s="419">
        <v>0</v>
      </c>
      <c r="BA294" s="419">
        <v>0</v>
      </c>
      <c r="BB294" s="419">
        <v>0</v>
      </c>
      <c r="BC294" s="420">
        <v>0</v>
      </c>
      <c r="BD294" s="420">
        <v>0</v>
      </c>
      <c r="BE294" s="419">
        <v>0</v>
      </c>
      <c r="BF294" s="420">
        <v>0</v>
      </c>
      <c r="BG294" s="419">
        <v>0</v>
      </c>
      <c r="BH294" s="419">
        <v>0</v>
      </c>
      <c r="BI294" s="419">
        <v>0</v>
      </c>
      <c r="BJ294" s="420">
        <v>0</v>
      </c>
      <c r="BK294" s="420">
        <v>0</v>
      </c>
      <c r="BL294" s="419">
        <v>0</v>
      </c>
      <c r="BM294" s="420">
        <f t="shared" si="162"/>
        <v>0</v>
      </c>
      <c r="BN294" s="419">
        <v>0</v>
      </c>
      <c r="BO294" s="419">
        <v>0</v>
      </c>
      <c r="BP294" s="419">
        <v>0</v>
      </c>
      <c r="BQ294" s="419">
        <v>0</v>
      </c>
      <c r="BR294" s="419">
        <v>0</v>
      </c>
      <c r="BS294" s="419">
        <v>0</v>
      </c>
      <c r="BT294" s="419">
        <v>0</v>
      </c>
      <c r="BU294" s="419">
        <v>0</v>
      </c>
      <c r="BV294" s="419">
        <v>0</v>
      </c>
      <c r="BW294" s="419">
        <f t="shared" si="157"/>
        <v>0</v>
      </c>
      <c r="BX294" s="421">
        <v>0</v>
      </c>
      <c r="BY294" s="419">
        <f t="shared" si="158"/>
        <v>0</v>
      </c>
      <c r="BZ294" s="421">
        <v>0</v>
      </c>
      <c r="CA294" s="414" t="s">
        <v>1951</v>
      </c>
    </row>
    <row r="295" spans="1:79" ht="63">
      <c r="A295" s="412" t="s">
        <v>1911</v>
      </c>
      <c r="B295" s="417" t="s">
        <v>1210</v>
      </c>
      <c r="C295" s="418" t="s">
        <v>1690</v>
      </c>
      <c r="D295" s="419">
        <v>2.1873892799999997</v>
      </c>
      <c r="E295" s="408">
        <f t="shared" si="159"/>
        <v>0</v>
      </c>
      <c r="F295" s="419">
        <f t="shared" si="160"/>
        <v>0</v>
      </c>
      <c r="G295" s="419">
        <f t="shared" si="161"/>
        <v>0</v>
      </c>
      <c r="H295" s="419">
        <v>0</v>
      </c>
      <c r="I295" s="420">
        <v>0</v>
      </c>
      <c r="J295" s="419">
        <v>0</v>
      </c>
      <c r="K295" s="419">
        <v>0</v>
      </c>
      <c r="L295" s="419">
        <v>0</v>
      </c>
      <c r="M295" s="420"/>
      <c r="N295" s="420">
        <v>0</v>
      </c>
      <c r="O295" s="419">
        <v>0</v>
      </c>
      <c r="P295" s="420">
        <v>0</v>
      </c>
      <c r="Q295" s="419">
        <v>0</v>
      </c>
      <c r="R295" s="419">
        <v>0</v>
      </c>
      <c r="S295" s="419">
        <v>0</v>
      </c>
      <c r="T295" s="420"/>
      <c r="U295" s="420">
        <v>0</v>
      </c>
      <c r="V295" s="419">
        <v>0</v>
      </c>
      <c r="W295" s="420">
        <v>0</v>
      </c>
      <c r="X295" s="419">
        <v>0</v>
      </c>
      <c r="Y295" s="419">
        <v>0</v>
      </c>
      <c r="Z295" s="419">
        <v>0</v>
      </c>
      <c r="AA295" s="420"/>
      <c r="AB295" s="420">
        <v>0</v>
      </c>
      <c r="AC295" s="419">
        <v>0</v>
      </c>
      <c r="AD295" s="420">
        <v>0</v>
      </c>
      <c r="AE295" s="419">
        <v>0</v>
      </c>
      <c r="AF295" s="419">
        <v>0</v>
      </c>
      <c r="AG295" s="419">
        <v>0</v>
      </c>
      <c r="AH295" s="420"/>
      <c r="AI295" s="420">
        <v>0</v>
      </c>
      <c r="AJ295" s="419">
        <v>0</v>
      </c>
      <c r="AK295" s="420">
        <v>0</v>
      </c>
      <c r="AL295" s="419">
        <v>0</v>
      </c>
      <c r="AM295" s="419">
        <v>0</v>
      </c>
      <c r="AN295" s="419">
        <v>0</v>
      </c>
      <c r="AO295" s="420"/>
      <c r="AP295" s="419">
        <v>0</v>
      </c>
      <c r="AQ295" s="419">
        <v>0</v>
      </c>
      <c r="AR295" s="419">
        <v>0</v>
      </c>
      <c r="AS295" s="419">
        <v>0</v>
      </c>
      <c r="AT295" s="419">
        <v>0</v>
      </c>
      <c r="AU295" s="419">
        <v>0</v>
      </c>
      <c r="AV295" s="420">
        <v>0</v>
      </c>
      <c r="AW295" s="420"/>
      <c r="AX295" s="419">
        <v>0</v>
      </c>
      <c r="AY295" s="420"/>
      <c r="AZ295" s="419">
        <v>0</v>
      </c>
      <c r="BA295" s="419">
        <v>0</v>
      </c>
      <c r="BB295" s="419">
        <v>0</v>
      </c>
      <c r="BC295" s="420">
        <v>0</v>
      </c>
      <c r="BD295" s="420">
        <v>0</v>
      </c>
      <c r="BE295" s="419">
        <v>0</v>
      </c>
      <c r="BF295" s="420">
        <v>0</v>
      </c>
      <c r="BG295" s="419">
        <v>0</v>
      </c>
      <c r="BH295" s="419">
        <v>0</v>
      </c>
      <c r="BI295" s="419">
        <v>0</v>
      </c>
      <c r="BJ295" s="420">
        <v>0</v>
      </c>
      <c r="BK295" s="420">
        <v>0</v>
      </c>
      <c r="BL295" s="419">
        <v>0</v>
      </c>
      <c r="BM295" s="420">
        <f t="shared" si="162"/>
        <v>0</v>
      </c>
      <c r="BN295" s="419">
        <v>0</v>
      </c>
      <c r="BO295" s="419">
        <v>0</v>
      </c>
      <c r="BP295" s="419">
        <v>0</v>
      </c>
      <c r="BQ295" s="419">
        <v>0</v>
      </c>
      <c r="BR295" s="419">
        <v>0</v>
      </c>
      <c r="BS295" s="419">
        <v>0</v>
      </c>
      <c r="BT295" s="419">
        <v>0</v>
      </c>
      <c r="BU295" s="419">
        <v>0</v>
      </c>
      <c r="BV295" s="419">
        <v>0</v>
      </c>
      <c r="BW295" s="419">
        <f t="shared" si="157"/>
        <v>0</v>
      </c>
      <c r="BX295" s="421">
        <v>0</v>
      </c>
      <c r="BY295" s="419">
        <f t="shared" si="158"/>
        <v>0</v>
      </c>
      <c r="BZ295" s="421">
        <v>0</v>
      </c>
      <c r="CA295" s="414" t="s">
        <v>1951</v>
      </c>
    </row>
    <row r="296" spans="1:79" ht="63">
      <c r="A296" s="412" t="s">
        <v>1911</v>
      </c>
      <c r="B296" s="417" t="s">
        <v>1211</v>
      </c>
      <c r="C296" s="418" t="s">
        <v>1691</v>
      </c>
      <c r="D296" s="419">
        <v>1.8381609299999999</v>
      </c>
      <c r="E296" s="408">
        <f t="shared" si="159"/>
        <v>0</v>
      </c>
      <c r="F296" s="419">
        <f t="shared" si="160"/>
        <v>0</v>
      </c>
      <c r="G296" s="419">
        <f t="shared" si="161"/>
        <v>0</v>
      </c>
      <c r="H296" s="419">
        <v>0</v>
      </c>
      <c r="I296" s="420">
        <v>0</v>
      </c>
      <c r="J296" s="419">
        <v>0</v>
      </c>
      <c r="K296" s="419">
        <v>0</v>
      </c>
      <c r="L296" s="419">
        <v>0</v>
      </c>
      <c r="M296" s="420"/>
      <c r="N296" s="420">
        <v>0</v>
      </c>
      <c r="O296" s="419">
        <v>0</v>
      </c>
      <c r="P296" s="420">
        <v>0</v>
      </c>
      <c r="Q296" s="419">
        <v>0</v>
      </c>
      <c r="R296" s="419">
        <v>0</v>
      </c>
      <c r="S296" s="419">
        <v>0</v>
      </c>
      <c r="T296" s="420"/>
      <c r="U296" s="420">
        <v>0</v>
      </c>
      <c r="V296" s="419">
        <v>0</v>
      </c>
      <c r="W296" s="420">
        <v>0</v>
      </c>
      <c r="X296" s="419">
        <v>0</v>
      </c>
      <c r="Y296" s="419">
        <v>0</v>
      </c>
      <c r="Z296" s="419">
        <v>0</v>
      </c>
      <c r="AA296" s="420"/>
      <c r="AB296" s="420">
        <v>0</v>
      </c>
      <c r="AC296" s="419">
        <v>0</v>
      </c>
      <c r="AD296" s="420">
        <v>0</v>
      </c>
      <c r="AE296" s="419">
        <v>0</v>
      </c>
      <c r="AF296" s="419">
        <v>0</v>
      </c>
      <c r="AG296" s="419">
        <v>0</v>
      </c>
      <c r="AH296" s="420"/>
      <c r="AI296" s="420">
        <v>0</v>
      </c>
      <c r="AJ296" s="419">
        <v>0</v>
      </c>
      <c r="AK296" s="420">
        <v>0</v>
      </c>
      <c r="AL296" s="419">
        <v>0</v>
      </c>
      <c r="AM296" s="419">
        <v>0</v>
      </c>
      <c r="AN296" s="419">
        <v>0</v>
      </c>
      <c r="AO296" s="420"/>
      <c r="AP296" s="419">
        <v>0</v>
      </c>
      <c r="AQ296" s="419">
        <v>0</v>
      </c>
      <c r="AR296" s="419">
        <v>0</v>
      </c>
      <c r="AS296" s="419">
        <v>0</v>
      </c>
      <c r="AT296" s="419">
        <v>0</v>
      </c>
      <c r="AU296" s="419">
        <v>0</v>
      </c>
      <c r="AV296" s="420">
        <v>0</v>
      </c>
      <c r="AW296" s="420"/>
      <c r="AX296" s="419">
        <v>0</v>
      </c>
      <c r="AY296" s="420"/>
      <c r="AZ296" s="419">
        <v>0</v>
      </c>
      <c r="BA296" s="419">
        <v>0</v>
      </c>
      <c r="BB296" s="419">
        <v>0</v>
      </c>
      <c r="BC296" s="420">
        <v>0</v>
      </c>
      <c r="BD296" s="420">
        <v>0</v>
      </c>
      <c r="BE296" s="419">
        <v>0</v>
      </c>
      <c r="BF296" s="420">
        <v>0</v>
      </c>
      <c r="BG296" s="419">
        <v>0</v>
      </c>
      <c r="BH296" s="419">
        <v>0</v>
      </c>
      <c r="BI296" s="419">
        <v>0</v>
      </c>
      <c r="BJ296" s="420">
        <v>0</v>
      </c>
      <c r="BK296" s="420">
        <v>0</v>
      </c>
      <c r="BL296" s="419">
        <v>0</v>
      </c>
      <c r="BM296" s="420">
        <f t="shared" si="162"/>
        <v>0</v>
      </c>
      <c r="BN296" s="419">
        <v>0</v>
      </c>
      <c r="BO296" s="419">
        <v>0</v>
      </c>
      <c r="BP296" s="419">
        <v>0</v>
      </c>
      <c r="BQ296" s="419">
        <v>0</v>
      </c>
      <c r="BR296" s="419">
        <v>0</v>
      </c>
      <c r="BS296" s="419">
        <v>0</v>
      </c>
      <c r="BT296" s="419">
        <v>0</v>
      </c>
      <c r="BU296" s="419">
        <v>0</v>
      </c>
      <c r="BV296" s="419">
        <v>0</v>
      </c>
      <c r="BW296" s="419">
        <f t="shared" si="157"/>
        <v>0</v>
      </c>
      <c r="BX296" s="421">
        <v>0</v>
      </c>
      <c r="BY296" s="419">
        <f t="shared" si="158"/>
        <v>0</v>
      </c>
      <c r="BZ296" s="421">
        <v>0</v>
      </c>
      <c r="CA296" s="414" t="s">
        <v>1951</v>
      </c>
    </row>
    <row r="297" spans="1:79" ht="63">
      <c r="A297" s="412" t="s">
        <v>1911</v>
      </c>
      <c r="B297" s="417" t="s">
        <v>1212</v>
      </c>
      <c r="C297" s="418" t="s">
        <v>1692</v>
      </c>
      <c r="D297" s="419">
        <v>1.1791371500000001</v>
      </c>
      <c r="E297" s="408">
        <f t="shared" si="159"/>
        <v>0</v>
      </c>
      <c r="F297" s="419">
        <f t="shared" si="160"/>
        <v>0</v>
      </c>
      <c r="G297" s="419">
        <f t="shared" si="161"/>
        <v>0</v>
      </c>
      <c r="H297" s="419">
        <v>0</v>
      </c>
      <c r="I297" s="420">
        <v>0</v>
      </c>
      <c r="J297" s="419">
        <v>0</v>
      </c>
      <c r="K297" s="419">
        <v>0</v>
      </c>
      <c r="L297" s="419">
        <v>0</v>
      </c>
      <c r="M297" s="420"/>
      <c r="N297" s="420">
        <v>0</v>
      </c>
      <c r="O297" s="419">
        <v>0</v>
      </c>
      <c r="P297" s="420">
        <v>0</v>
      </c>
      <c r="Q297" s="419">
        <v>0</v>
      </c>
      <c r="R297" s="419">
        <v>0</v>
      </c>
      <c r="S297" s="419">
        <v>0</v>
      </c>
      <c r="T297" s="420"/>
      <c r="U297" s="420">
        <v>0</v>
      </c>
      <c r="V297" s="419">
        <v>0</v>
      </c>
      <c r="W297" s="420">
        <v>0</v>
      </c>
      <c r="X297" s="419">
        <v>0</v>
      </c>
      <c r="Y297" s="419">
        <v>0</v>
      </c>
      <c r="Z297" s="419">
        <v>0</v>
      </c>
      <c r="AA297" s="420"/>
      <c r="AB297" s="420">
        <v>0</v>
      </c>
      <c r="AC297" s="419">
        <v>0</v>
      </c>
      <c r="AD297" s="420">
        <v>0</v>
      </c>
      <c r="AE297" s="419">
        <v>0</v>
      </c>
      <c r="AF297" s="419">
        <v>0</v>
      </c>
      <c r="AG297" s="419">
        <v>0</v>
      </c>
      <c r="AH297" s="420"/>
      <c r="AI297" s="420">
        <v>0</v>
      </c>
      <c r="AJ297" s="419">
        <v>0</v>
      </c>
      <c r="AK297" s="420">
        <v>0</v>
      </c>
      <c r="AL297" s="419">
        <v>0</v>
      </c>
      <c r="AM297" s="419">
        <v>0</v>
      </c>
      <c r="AN297" s="419">
        <v>0</v>
      </c>
      <c r="AO297" s="420"/>
      <c r="AP297" s="419">
        <v>0</v>
      </c>
      <c r="AQ297" s="419">
        <v>0</v>
      </c>
      <c r="AR297" s="419">
        <v>0</v>
      </c>
      <c r="AS297" s="419">
        <v>0</v>
      </c>
      <c r="AT297" s="419">
        <v>0</v>
      </c>
      <c r="AU297" s="419">
        <v>0</v>
      </c>
      <c r="AV297" s="420">
        <v>0</v>
      </c>
      <c r="AW297" s="420"/>
      <c r="AX297" s="419">
        <v>0</v>
      </c>
      <c r="AY297" s="420"/>
      <c r="AZ297" s="419">
        <v>0</v>
      </c>
      <c r="BA297" s="419">
        <v>0</v>
      </c>
      <c r="BB297" s="419">
        <v>0</v>
      </c>
      <c r="BC297" s="420">
        <v>0</v>
      </c>
      <c r="BD297" s="420">
        <v>0</v>
      </c>
      <c r="BE297" s="419">
        <v>0</v>
      </c>
      <c r="BF297" s="420">
        <v>0</v>
      </c>
      <c r="BG297" s="419">
        <v>0</v>
      </c>
      <c r="BH297" s="419">
        <v>0</v>
      </c>
      <c r="BI297" s="419">
        <v>0</v>
      </c>
      <c r="BJ297" s="420">
        <v>0</v>
      </c>
      <c r="BK297" s="420">
        <v>0</v>
      </c>
      <c r="BL297" s="419">
        <v>0</v>
      </c>
      <c r="BM297" s="420">
        <f t="shared" si="162"/>
        <v>0</v>
      </c>
      <c r="BN297" s="419">
        <v>0</v>
      </c>
      <c r="BO297" s="419">
        <v>0</v>
      </c>
      <c r="BP297" s="419">
        <v>0</v>
      </c>
      <c r="BQ297" s="419">
        <v>0</v>
      </c>
      <c r="BR297" s="419">
        <v>0</v>
      </c>
      <c r="BS297" s="419">
        <v>0</v>
      </c>
      <c r="BT297" s="419">
        <v>0</v>
      </c>
      <c r="BU297" s="419">
        <v>0</v>
      </c>
      <c r="BV297" s="419">
        <v>0</v>
      </c>
      <c r="BW297" s="419">
        <f t="shared" si="157"/>
        <v>0</v>
      </c>
      <c r="BX297" s="421">
        <v>0</v>
      </c>
      <c r="BY297" s="419">
        <f t="shared" si="158"/>
        <v>0</v>
      </c>
      <c r="BZ297" s="421">
        <v>0</v>
      </c>
      <c r="CA297" s="414" t="s">
        <v>1951</v>
      </c>
    </row>
    <row r="298" spans="1:79" ht="63">
      <c r="A298" s="412" t="s">
        <v>1911</v>
      </c>
      <c r="B298" s="417" t="s">
        <v>1213</v>
      </c>
      <c r="C298" s="418" t="s">
        <v>1693</v>
      </c>
      <c r="D298" s="419">
        <v>1.10521358</v>
      </c>
      <c r="E298" s="408">
        <f t="shared" si="159"/>
        <v>0</v>
      </c>
      <c r="F298" s="419">
        <f t="shared" si="160"/>
        <v>0</v>
      </c>
      <c r="G298" s="419">
        <f t="shared" si="161"/>
        <v>0</v>
      </c>
      <c r="H298" s="419">
        <v>0</v>
      </c>
      <c r="I298" s="420">
        <v>0</v>
      </c>
      <c r="J298" s="419">
        <v>0</v>
      </c>
      <c r="K298" s="419">
        <v>0</v>
      </c>
      <c r="L298" s="419">
        <v>0</v>
      </c>
      <c r="M298" s="420"/>
      <c r="N298" s="420">
        <v>0</v>
      </c>
      <c r="O298" s="419">
        <v>0</v>
      </c>
      <c r="P298" s="420">
        <v>0</v>
      </c>
      <c r="Q298" s="419">
        <v>0</v>
      </c>
      <c r="R298" s="419">
        <v>0</v>
      </c>
      <c r="S298" s="419">
        <v>0</v>
      </c>
      <c r="T298" s="420"/>
      <c r="U298" s="420">
        <v>0</v>
      </c>
      <c r="V298" s="419">
        <v>0</v>
      </c>
      <c r="W298" s="420">
        <v>0</v>
      </c>
      <c r="X298" s="419">
        <v>0</v>
      </c>
      <c r="Y298" s="419">
        <v>0</v>
      </c>
      <c r="Z298" s="419">
        <v>0</v>
      </c>
      <c r="AA298" s="420"/>
      <c r="AB298" s="420">
        <v>0</v>
      </c>
      <c r="AC298" s="419">
        <v>0</v>
      </c>
      <c r="AD298" s="420">
        <v>0</v>
      </c>
      <c r="AE298" s="419">
        <v>0</v>
      </c>
      <c r="AF298" s="419">
        <v>0</v>
      </c>
      <c r="AG298" s="419">
        <v>0</v>
      </c>
      <c r="AH298" s="420"/>
      <c r="AI298" s="420">
        <v>0</v>
      </c>
      <c r="AJ298" s="419">
        <v>0</v>
      </c>
      <c r="AK298" s="420">
        <v>0</v>
      </c>
      <c r="AL298" s="419">
        <v>0</v>
      </c>
      <c r="AM298" s="419">
        <v>0</v>
      </c>
      <c r="AN298" s="419">
        <v>0</v>
      </c>
      <c r="AO298" s="420"/>
      <c r="AP298" s="419">
        <v>0</v>
      </c>
      <c r="AQ298" s="419">
        <v>0</v>
      </c>
      <c r="AR298" s="419">
        <v>0</v>
      </c>
      <c r="AS298" s="419">
        <v>0</v>
      </c>
      <c r="AT298" s="419">
        <v>0</v>
      </c>
      <c r="AU298" s="419">
        <v>0</v>
      </c>
      <c r="AV298" s="420">
        <v>0</v>
      </c>
      <c r="AW298" s="420"/>
      <c r="AX298" s="419">
        <v>0</v>
      </c>
      <c r="AY298" s="420"/>
      <c r="AZ298" s="419">
        <v>0</v>
      </c>
      <c r="BA298" s="419">
        <v>0</v>
      </c>
      <c r="BB298" s="419">
        <v>0</v>
      </c>
      <c r="BC298" s="420">
        <v>0</v>
      </c>
      <c r="BD298" s="420">
        <v>0</v>
      </c>
      <c r="BE298" s="419">
        <v>0</v>
      </c>
      <c r="BF298" s="420">
        <v>0</v>
      </c>
      <c r="BG298" s="419">
        <v>0</v>
      </c>
      <c r="BH298" s="419">
        <v>0</v>
      </c>
      <c r="BI298" s="419">
        <v>0</v>
      </c>
      <c r="BJ298" s="420">
        <v>0</v>
      </c>
      <c r="BK298" s="420">
        <v>0</v>
      </c>
      <c r="BL298" s="419">
        <v>0</v>
      </c>
      <c r="BM298" s="420">
        <f t="shared" si="162"/>
        <v>0</v>
      </c>
      <c r="BN298" s="419">
        <v>0</v>
      </c>
      <c r="BO298" s="419">
        <v>0</v>
      </c>
      <c r="BP298" s="419">
        <v>0</v>
      </c>
      <c r="BQ298" s="419">
        <v>0</v>
      </c>
      <c r="BR298" s="419">
        <v>0</v>
      </c>
      <c r="BS298" s="419">
        <v>0</v>
      </c>
      <c r="BT298" s="419">
        <v>0</v>
      </c>
      <c r="BU298" s="419">
        <v>0</v>
      </c>
      <c r="BV298" s="419">
        <v>0</v>
      </c>
      <c r="BW298" s="419">
        <f t="shared" si="157"/>
        <v>0</v>
      </c>
      <c r="BX298" s="421">
        <v>0</v>
      </c>
      <c r="BY298" s="419">
        <f t="shared" si="158"/>
        <v>0</v>
      </c>
      <c r="BZ298" s="421">
        <v>0</v>
      </c>
      <c r="CA298" s="414" t="s">
        <v>1951</v>
      </c>
    </row>
    <row r="299" spans="1:79" ht="63">
      <c r="A299" s="412" t="s">
        <v>1911</v>
      </c>
      <c r="B299" s="417" t="s">
        <v>1214</v>
      </c>
      <c r="C299" s="418" t="s">
        <v>1694</v>
      </c>
      <c r="D299" s="419">
        <v>1.1163337100000001</v>
      </c>
      <c r="E299" s="408">
        <f t="shared" si="159"/>
        <v>0</v>
      </c>
      <c r="F299" s="419">
        <f t="shared" si="160"/>
        <v>0</v>
      </c>
      <c r="G299" s="419">
        <f t="shared" si="161"/>
        <v>0</v>
      </c>
      <c r="H299" s="419">
        <v>0</v>
      </c>
      <c r="I299" s="420">
        <v>0</v>
      </c>
      <c r="J299" s="419">
        <v>0</v>
      </c>
      <c r="K299" s="419">
        <v>0</v>
      </c>
      <c r="L299" s="419">
        <v>0</v>
      </c>
      <c r="M299" s="420"/>
      <c r="N299" s="420">
        <v>0</v>
      </c>
      <c r="O299" s="419">
        <v>0</v>
      </c>
      <c r="P299" s="420">
        <v>0</v>
      </c>
      <c r="Q299" s="419">
        <v>0</v>
      </c>
      <c r="R299" s="419">
        <v>0</v>
      </c>
      <c r="S299" s="419">
        <v>0</v>
      </c>
      <c r="T299" s="420"/>
      <c r="U299" s="420">
        <v>0</v>
      </c>
      <c r="V299" s="419">
        <v>0</v>
      </c>
      <c r="W299" s="420">
        <v>0</v>
      </c>
      <c r="X299" s="419">
        <v>0</v>
      </c>
      <c r="Y299" s="419">
        <v>0</v>
      </c>
      <c r="Z299" s="419">
        <v>0</v>
      </c>
      <c r="AA299" s="420"/>
      <c r="AB299" s="420">
        <v>0</v>
      </c>
      <c r="AC299" s="419">
        <v>0</v>
      </c>
      <c r="AD299" s="420">
        <v>0</v>
      </c>
      <c r="AE299" s="419">
        <v>0</v>
      </c>
      <c r="AF299" s="419">
        <v>0</v>
      </c>
      <c r="AG299" s="419">
        <v>0</v>
      </c>
      <c r="AH299" s="420"/>
      <c r="AI299" s="420">
        <v>0</v>
      </c>
      <c r="AJ299" s="419">
        <v>0</v>
      </c>
      <c r="AK299" s="420">
        <v>0</v>
      </c>
      <c r="AL299" s="419">
        <v>0</v>
      </c>
      <c r="AM299" s="419">
        <v>0</v>
      </c>
      <c r="AN299" s="419">
        <v>0</v>
      </c>
      <c r="AO299" s="420"/>
      <c r="AP299" s="419">
        <v>0</v>
      </c>
      <c r="AQ299" s="419">
        <v>0</v>
      </c>
      <c r="AR299" s="419">
        <v>0</v>
      </c>
      <c r="AS299" s="419">
        <v>0</v>
      </c>
      <c r="AT299" s="419">
        <v>0</v>
      </c>
      <c r="AU299" s="419">
        <v>0</v>
      </c>
      <c r="AV299" s="420">
        <v>0</v>
      </c>
      <c r="AW299" s="420"/>
      <c r="AX299" s="419">
        <v>0</v>
      </c>
      <c r="AY299" s="420"/>
      <c r="AZ299" s="419">
        <v>0</v>
      </c>
      <c r="BA299" s="419">
        <v>0</v>
      </c>
      <c r="BB299" s="419">
        <v>0</v>
      </c>
      <c r="BC299" s="420">
        <v>0</v>
      </c>
      <c r="BD299" s="420">
        <v>0</v>
      </c>
      <c r="BE299" s="419">
        <v>0</v>
      </c>
      <c r="BF299" s="420">
        <v>0</v>
      </c>
      <c r="BG299" s="419">
        <v>0</v>
      </c>
      <c r="BH299" s="419">
        <v>0</v>
      </c>
      <c r="BI299" s="419">
        <v>0</v>
      </c>
      <c r="BJ299" s="420">
        <v>0</v>
      </c>
      <c r="BK299" s="420">
        <v>0</v>
      </c>
      <c r="BL299" s="419">
        <v>0</v>
      </c>
      <c r="BM299" s="420">
        <f t="shared" si="162"/>
        <v>0</v>
      </c>
      <c r="BN299" s="419">
        <v>0</v>
      </c>
      <c r="BO299" s="419">
        <v>0</v>
      </c>
      <c r="BP299" s="419">
        <v>0</v>
      </c>
      <c r="BQ299" s="419">
        <v>0</v>
      </c>
      <c r="BR299" s="419">
        <v>0</v>
      </c>
      <c r="BS299" s="419">
        <v>0</v>
      </c>
      <c r="BT299" s="419">
        <v>0</v>
      </c>
      <c r="BU299" s="419">
        <v>0</v>
      </c>
      <c r="BV299" s="419">
        <v>0</v>
      </c>
      <c r="BW299" s="419">
        <f t="shared" si="157"/>
        <v>0</v>
      </c>
      <c r="BX299" s="421">
        <v>0</v>
      </c>
      <c r="BY299" s="419">
        <f t="shared" si="158"/>
        <v>0</v>
      </c>
      <c r="BZ299" s="421">
        <v>0</v>
      </c>
      <c r="CA299" s="414" t="s">
        <v>1951</v>
      </c>
    </row>
    <row r="300" spans="1:79" ht="63">
      <c r="A300" s="412" t="s">
        <v>1911</v>
      </c>
      <c r="B300" s="417" t="s">
        <v>1215</v>
      </c>
      <c r="C300" s="418" t="s">
        <v>1695</v>
      </c>
      <c r="D300" s="419">
        <v>1.19840043</v>
      </c>
      <c r="E300" s="408">
        <f t="shared" si="159"/>
        <v>0</v>
      </c>
      <c r="F300" s="419">
        <f t="shared" si="160"/>
        <v>0</v>
      </c>
      <c r="G300" s="419">
        <f t="shared" si="161"/>
        <v>0</v>
      </c>
      <c r="H300" s="419">
        <v>0</v>
      </c>
      <c r="I300" s="420">
        <v>0</v>
      </c>
      <c r="J300" s="419">
        <v>0</v>
      </c>
      <c r="K300" s="419">
        <v>0</v>
      </c>
      <c r="L300" s="419">
        <v>0</v>
      </c>
      <c r="M300" s="420"/>
      <c r="N300" s="420">
        <v>0</v>
      </c>
      <c r="O300" s="419">
        <v>0</v>
      </c>
      <c r="P300" s="420">
        <v>0</v>
      </c>
      <c r="Q300" s="419">
        <v>0</v>
      </c>
      <c r="R300" s="419">
        <v>0</v>
      </c>
      <c r="S300" s="419">
        <v>0</v>
      </c>
      <c r="T300" s="420"/>
      <c r="U300" s="420">
        <v>0</v>
      </c>
      <c r="V300" s="419">
        <v>0</v>
      </c>
      <c r="W300" s="420">
        <v>0</v>
      </c>
      <c r="X300" s="419">
        <v>0</v>
      </c>
      <c r="Y300" s="419">
        <v>0</v>
      </c>
      <c r="Z300" s="419">
        <v>0</v>
      </c>
      <c r="AA300" s="420"/>
      <c r="AB300" s="420">
        <v>0</v>
      </c>
      <c r="AC300" s="419">
        <v>0</v>
      </c>
      <c r="AD300" s="420">
        <v>0</v>
      </c>
      <c r="AE300" s="419">
        <v>0</v>
      </c>
      <c r="AF300" s="419">
        <v>0</v>
      </c>
      <c r="AG300" s="419">
        <v>0</v>
      </c>
      <c r="AH300" s="420"/>
      <c r="AI300" s="420">
        <v>0</v>
      </c>
      <c r="AJ300" s="419">
        <v>0</v>
      </c>
      <c r="AK300" s="420">
        <v>0</v>
      </c>
      <c r="AL300" s="419">
        <v>0</v>
      </c>
      <c r="AM300" s="419">
        <v>0</v>
      </c>
      <c r="AN300" s="419">
        <v>0</v>
      </c>
      <c r="AO300" s="420"/>
      <c r="AP300" s="419">
        <v>0</v>
      </c>
      <c r="AQ300" s="419">
        <v>0</v>
      </c>
      <c r="AR300" s="419">
        <v>0</v>
      </c>
      <c r="AS300" s="419">
        <v>0</v>
      </c>
      <c r="AT300" s="419">
        <v>0</v>
      </c>
      <c r="AU300" s="419">
        <v>0</v>
      </c>
      <c r="AV300" s="420">
        <v>0</v>
      </c>
      <c r="AW300" s="420"/>
      <c r="AX300" s="419">
        <v>0</v>
      </c>
      <c r="AY300" s="420"/>
      <c r="AZ300" s="419">
        <v>0</v>
      </c>
      <c r="BA300" s="419">
        <v>0</v>
      </c>
      <c r="BB300" s="419">
        <v>0</v>
      </c>
      <c r="BC300" s="420">
        <v>0</v>
      </c>
      <c r="BD300" s="420">
        <v>0</v>
      </c>
      <c r="BE300" s="419">
        <v>0</v>
      </c>
      <c r="BF300" s="420">
        <v>0</v>
      </c>
      <c r="BG300" s="419">
        <v>0</v>
      </c>
      <c r="BH300" s="419">
        <v>0</v>
      </c>
      <c r="BI300" s="419">
        <v>0</v>
      </c>
      <c r="BJ300" s="420">
        <v>0</v>
      </c>
      <c r="BK300" s="420">
        <v>0</v>
      </c>
      <c r="BL300" s="419">
        <v>0</v>
      </c>
      <c r="BM300" s="420">
        <f t="shared" si="162"/>
        <v>0</v>
      </c>
      <c r="BN300" s="419">
        <v>0</v>
      </c>
      <c r="BO300" s="419">
        <v>0</v>
      </c>
      <c r="BP300" s="419">
        <v>0</v>
      </c>
      <c r="BQ300" s="419">
        <v>0</v>
      </c>
      <c r="BR300" s="419">
        <v>0</v>
      </c>
      <c r="BS300" s="419">
        <v>0</v>
      </c>
      <c r="BT300" s="419">
        <v>0</v>
      </c>
      <c r="BU300" s="419">
        <v>0</v>
      </c>
      <c r="BV300" s="419">
        <v>0</v>
      </c>
      <c r="BW300" s="419">
        <f t="shared" si="157"/>
        <v>0</v>
      </c>
      <c r="BX300" s="421">
        <v>0</v>
      </c>
      <c r="BY300" s="419">
        <f t="shared" si="158"/>
        <v>0</v>
      </c>
      <c r="BZ300" s="421">
        <v>0</v>
      </c>
      <c r="CA300" s="414" t="s">
        <v>1951</v>
      </c>
    </row>
    <row r="301" spans="1:79" ht="63">
      <c r="A301" s="412" t="s">
        <v>1911</v>
      </c>
      <c r="B301" s="417" t="s">
        <v>1216</v>
      </c>
      <c r="C301" s="418" t="s">
        <v>1696</v>
      </c>
      <c r="D301" s="419">
        <v>1.1079574999999999</v>
      </c>
      <c r="E301" s="408">
        <f t="shared" si="159"/>
        <v>0</v>
      </c>
      <c r="F301" s="419">
        <f t="shared" si="160"/>
        <v>0</v>
      </c>
      <c r="G301" s="419">
        <f t="shared" si="161"/>
        <v>0</v>
      </c>
      <c r="H301" s="419">
        <v>0</v>
      </c>
      <c r="I301" s="420">
        <v>0</v>
      </c>
      <c r="J301" s="419">
        <v>0</v>
      </c>
      <c r="K301" s="419">
        <v>0</v>
      </c>
      <c r="L301" s="419">
        <v>0</v>
      </c>
      <c r="M301" s="420"/>
      <c r="N301" s="420">
        <v>0</v>
      </c>
      <c r="O301" s="419">
        <v>0</v>
      </c>
      <c r="P301" s="420">
        <v>0</v>
      </c>
      <c r="Q301" s="419">
        <v>0</v>
      </c>
      <c r="R301" s="419">
        <v>0</v>
      </c>
      <c r="S301" s="419">
        <v>0</v>
      </c>
      <c r="T301" s="420"/>
      <c r="U301" s="420">
        <v>0</v>
      </c>
      <c r="V301" s="419">
        <v>0</v>
      </c>
      <c r="W301" s="420">
        <v>0</v>
      </c>
      <c r="X301" s="419">
        <v>0</v>
      </c>
      <c r="Y301" s="419">
        <v>0</v>
      </c>
      <c r="Z301" s="419">
        <v>0</v>
      </c>
      <c r="AA301" s="420"/>
      <c r="AB301" s="420">
        <v>0</v>
      </c>
      <c r="AC301" s="419">
        <v>0</v>
      </c>
      <c r="AD301" s="420">
        <v>0</v>
      </c>
      <c r="AE301" s="419">
        <v>0</v>
      </c>
      <c r="AF301" s="419">
        <v>0</v>
      </c>
      <c r="AG301" s="419">
        <v>0</v>
      </c>
      <c r="AH301" s="420"/>
      <c r="AI301" s="420">
        <v>0</v>
      </c>
      <c r="AJ301" s="419">
        <v>0</v>
      </c>
      <c r="AK301" s="420">
        <v>0</v>
      </c>
      <c r="AL301" s="419">
        <v>0</v>
      </c>
      <c r="AM301" s="419">
        <v>0</v>
      </c>
      <c r="AN301" s="419">
        <v>0</v>
      </c>
      <c r="AO301" s="420"/>
      <c r="AP301" s="419">
        <v>0</v>
      </c>
      <c r="AQ301" s="419">
        <v>0</v>
      </c>
      <c r="AR301" s="419">
        <v>0</v>
      </c>
      <c r="AS301" s="419">
        <v>0</v>
      </c>
      <c r="AT301" s="419">
        <v>0</v>
      </c>
      <c r="AU301" s="419">
        <v>0</v>
      </c>
      <c r="AV301" s="420">
        <v>0</v>
      </c>
      <c r="AW301" s="420"/>
      <c r="AX301" s="419">
        <v>0</v>
      </c>
      <c r="AY301" s="420"/>
      <c r="AZ301" s="419">
        <v>0</v>
      </c>
      <c r="BA301" s="419">
        <v>0</v>
      </c>
      <c r="BB301" s="419">
        <v>0</v>
      </c>
      <c r="BC301" s="420">
        <v>0</v>
      </c>
      <c r="BD301" s="420">
        <v>0</v>
      </c>
      <c r="BE301" s="419">
        <v>0</v>
      </c>
      <c r="BF301" s="420">
        <v>0</v>
      </c>
      <c r="BG301" s="419">
        <v>0</v>
      </c>
      <c r="BH301" s="419">
        <v>0</v>
      </c>
      <c r="BI301" s="419">
        <v>0</v>
      </c>
      <c r="BJ301" s="420">
        <v>0</v>
      </c>
      <c r="BK301" s="420">
        <v>0</v>
      </c>
      <c r="BL301" s="419">
        <v>0</v>
      </c>
      <c r="BM301" s="420">
        <f t="shared" si="162"/>
        <v>0</v>
      </c>
      <c r="BN301" s="419">
        <v>0</v>
      </c>
      <c r="BO301" s="419">
        <v>0</v>
      </c>
      <c r="BP301" s="419">
        <v>0</v>
      </c>
      <c r="BQ301" s="419">
        <v>0</v>
      </c>
      <c r="BR301" s="419">
        <v>0</v>
      </c>
      <c r="BS301" s="419">
        <v>0</v>
      </c>
      <c r="BT301" s="419">
        <v>0</v>
      </c>
      <c r="BU301" s="419">
        <v>0</v>
      </c>
      <c r="BV301" s="419">
        <v>0</v>
      </c>
      <c r="BW301" s="419">
        <f t="shared" si="157"/>
        <v>0</v>
      </c>
      <c r="BX301" s="421">
        <v>0</v>
      </c>
      <c r="BY301" s="419">
        <f t="shared" si="158"/>
        <v>0</v>
      </c>
      <c r="BZ301" s="421">
        <v>0</v>
      </c>
      <c r="CA301" s="414" t="s">
        <v>1951</v>
      </c>
    </row>
    <row r="302" spans="1:79" ht="63">
      <c r="A302" s="412" t="s">
        <v>1911</v>
      </c>
      <c r="B302" s="417" t="s">
        <v>1217</v>
      </c>
      <c r="C302" s="418" t="s">
        <v>1697</v>
      </c>
      <c r="D302" s="419">
        <v>0.97675937999999995</v>
      </c>
      <c r="E302" s="408">
        <f t="shared" si="159"/>
        <v>0</v>
      </c>
      <c r="F302" s="419">
        <f t="shared" si="160"/>
        <v>0</v>
      </c>
      <c r="G302" s="419">
        <f t="shared" si="161"/>
        <v>0</v>
      </c>
      <c r="H302" s="419">
        <v>0</v>
      </c>
      <c r="I302" s="420">
        <v>0</v>
      </c>
      <c r="J302" s="419">
        <v>0</v>
      </c>
      <c r="K302" s="419">
        <v>0</v>
      </c>
      <c r="L302" s="419">
        <v>0</v>
      </c>
      <c r="M302" s="420"/>
      <c r="N302" s="420">
        <v>0</v>
      </c>
      <c r="O302" s="419">
        <v>0</v>
      </c>
      <c r="P302" s="420">
        <v>0</v>
      </c>
      <c r="Q302" s="419">
        <v>0</v>
      </c>
      <c r="R302" s="419">
        <v>0</v>
      </c>
      <c r="S302" s="419">
        <v>0</v>
      </c>
      <c r="T302" s="420"/>
      <c r="U302" s="420">
        <v>0</v>
      </c>
      <c r="V302" s="419">
        <v>0</v>
      </c>
      <c r="W302" s="420">
        <v>0</v>
      </c>
      <c r="X302" s="419">
        <v>0</v>
      </c>
      <c r="Y302" s="419">
        <v>0</v>
      </c>
      <c r="Z302" s="419">
        <v>0</v>
      </c>
      <c r="AA302" s="420"/>
      <c r="AB302" s="420">
        <v>0</v>
      </c>
      <c r="AC302" s="419">
        <v>0</v>
      </c>
      <c r="AD302" s="420">
        <v>0</v>
      </c>
      <c r="AE302" s="419">
        <v>0</v>
      </c>
      <c r="AF302" s="419">
        <v>0</v>
      </c>
      <c r="AG302" s="419">
        <v>0</v>
      </c>
      <c r="AH302" s="420"/>
      <c r="AI302" s="420">
        <v>0</v>
      </c>
      <c r="AJ302" s="419">
        <v>0</v>
      </c>
      <c r="AK302" s="420">
        <v>0</v>
      </c>
      <c r="AL302" s="419">
        <v>0</v>
      </c>
      <c r="AM302" s="419">
        <v>0</v>
      </c>
      <c r="AN302" s="419">
        <v>0</v>
      </c>
      <c r="AO302" s="420"/>
      <c r="AP302" s="419">
        <v>0</v>
      </c>
      <c r="AQ302" s="419">
        <v>0</v>
      </c>
      <c r="AR302" s="419">
        <v>0</v>
      </c>
      <c r="AS302" s="419">
        <v>0</v>
      </c>
      <c r="AT302" s="419">
        <v>0</v>
      </c>
      <c r="AU302" s="419">
        <v>0</v>
      </c>
      <c r="AV302" s="420">
        <v>0</v>
      </c>
      <c r="AW302" s="420"/>
      <c r="AX302" s="419">
        <v>0</v>
      </c>
      <c r="AY302" s="420"/>
      <c r="AZ302" s="419">
        <v>0</v>
      </c>
      <c r="BA302" s="419">
        <v>0</v>
      </c>
      <c r="BB302" s="419">
        <v>0</v>
      </c>
      <c r="BC302" s="420">
        <v>0</v>
      </c>
      <c r="BD302" s="420">
        <v>0</v>
      </c>
      <c r="BE302" s="419">
        <v>0</v>
      </c>
      <c r="BF302" s="420">
        <v>0</v>
      </c>
      <c r="BG302" s="419">
        <v>0</v>
      </c>
      <c r="BH302" s="419">
        <v>0</v>
      </c>
      <c r="BI302" s="419">
        <v>0</v>
      </c>
      <c r="BJ302" s="420">
        <v>0</v>
      </c>
      <c r="BK302" s="420">
        <v>0</v>
      </c>
      <c r="BL302" s="419">
        <v>0</v>
      </c>
      <c r="BM302" s="420">
        <f t="shared" si="162"/>
        <v>0</v>
      </c>
      <c r="BN302" s="419">
        <v>0</v>
      </c>
      <c r="BO302" s="419">
        <v>0</v>
      </c>
      <c r="BP302" s="419">
        <v>0</v>
      </c>
      <c r="BQ302" s="419">
        <v>0</v>
      </c>
      <c r="BR302" s="419">
        <v>0</v>
      </c>
      <c r="BS302" s="419">
        <v>0</v>
      </c>
      <c r="BT302" s="419">
        <v>0</v>
      </c>
      <c r="BU302" s="419">
        <v>0</v>
      </c>
      <c r="BV302" s="419">
        <v>0</v>
      </c>
      <c r="BW302" s="419">
        <f t="shared" si="157"/>
        <v>0</v>
      </c>
      <c r="BX302" s="421">
        <v>0</v>
      </c>
      <c r="BY302" s="419">
        <f t="shared" si="158"/>
        <v>0</v>
      </c>
      <c r="BZ302" s="421">
        <v>0</v>
      </c>
      <c r="CA302" s="414" t="s">
        <v>1951</v>
      </c>
    </row>
    <row r="303" spans="1:79" ht="31.5">
      <c r="A303" s="412" t="s">
        <v>1911</v>
      </c>
      <c r="B303" s="417" t="s">
        <v>1218</v>
      </c>
      <c r="C303" s="418" t="s">
        <v>1698</v>
      </c>
      <c r="D303" s="419">
        <v>7.1368500000000008</v>
      </c>
      <c r="E303" s="408">
        <f t="shared" si="159"/>
        <v>0</v>
      </c>
      <c r="F303" s="419">
        <f t="shared" si="160"/>
        <v>0</v>
      </c>
      <c r="G303" s="419">
        <f t="shared" si="161"/>
        <v>0</v>
      </c>
      <c r="H303" s="419">
        <v>0</v>
      </c>
      <c r="I303" s="420">
        <v>0</v>
      </c>
      <c r="J303" s="419">
        <v>0</v>
      </c>
      <c r="K303" s="419">
        <v>0</v>
      </c>
      <c r="L303" s="419">
        <v>0</v>
      </c>
      <c r="M303" s="420"/>
      <c r="N303" s="420">
        <v>0</v>
      </c>
      <c r="O303" s="419">
        <v>0</v>
      </c>
      <c r="P303" s="420">
        <v>0</v>
      </c>
      <c r="Q303" s="419">
        <v>0</v>
      </c>
      <c r="R303" s="419">
        <v>0</v>
      </c>
      <c r="S303" s="419">
        <v>0</v>
      </c>
      <c r="T303" s="420"/>
      <c r="U303" s="420">
        <v>0</v>
      </c>
      <c r="V303" s="419">
        <v>0</v>
      </c>
      <c r="W303" s="420">
        <v>0</v>
      </c>
      <c r="X303" s="419">
        <v>0</v>
      </c>
      <c r="Y303" s="419">
        <v>0</v>
      </c>
      <c r="Z303" s="419">
        <v>0</v>
      </c>
      <c r="AA303" s="420"/>
      <c r="AB303" s="420">
        <v>0</v>
      </c>
      <c r="AC303" s="419">
        <v>0</v>
      </c>
      <c r="AD303" s="420">
        <v>0</v>
      </c>
      <c r="AE303" s="419">
        <v>0</v>
      </c>
      <c r="AF303" s="419">
        <v>0</v>
      </c>
      <c r="AG303" s="419">
        <v>0</v>
      </c>
      <c r="AH303" s="420"/>
      <c r="AI303" s="420">
        <v>0</v>
      </c>
      <c r="AJ303" s="419">
        <v>0</v>
      </c>
      <c r="AK303" s="420">
        <v>0</v>
      </c>
      <c r="AL303" s="419">
        <v>0</v>
      </c>
      <c r="AM303" s="419">
        <v>0</v>
      </c>
      <c r="AN303" s="419">
        <v>0</v>
      </c>
      <c r="AO303" s="420"/>
      <c r="AP303" s="419">
        <v>0</v>
      </c>
      <c r="AQ303" s="419">
        <v>0</v>
      </c>
      <c r="AR303" s="419">
        <v>0</v>
      </c>
      <c r="AS303" s="419">
        <v>0</v>
      </c>
      <c r="AT303" s="419">
        <v>0</v>
      </c>
      <c r="AU303" s="419">
        <v>0</v>
      </c>
      <c r="AV303" s="420">
        <v>0</v>
      </c>
      <c r="AW303" s="420"/>
      <c r="AX303" s="419">
        <v>0</v>
      </c>
      <c r="AY303" s="420"/>
      <c r="AZ303" s="419">
        <v>0</v>
      </c>
      <c r="BA303" s="419">
        <v>0</v>
      </c>
      <c r="BB303" s="419">
        <v>0</v>
      </c>
      <c r="BC303" s="420">
        <v>0</v>
      </c>
      <c r="BD303" s="420">
        <v>0</v>
      </c>
      <c r="BE303" s="419">
        <v>0</v>
      </c>
      <c r="BF303" s="420">
        <v>0</v>
      </c>
      <c r="BG303" s="419">
        <v>0</v>
      </c>
      <c r="BH303" s="419">
        <v>0</v>
      </c>
      <c r="BI303" s="419">
        <v>0</v>
      </c>
      <c r="BJ303" s="420">
        <v>0</v>
      </c>
      <c r="BK303" s="420">
        <v>0</v>
      </c>
      <c r="BL303" s="419">
        <v>0</v>
      </c>
      <c r="BM303" s="420">
        <f t="shared" si="162"/>
        <v>0</v>
      </c>
      <c r="BN303" s="419">
        <v>0</v>
      </c>
      <c r="BO303" s="419">
        <v>0</v>
      </c>
      <c r="BP303" s="419">
        <v>0</v>
      </c>
      <c r="BQ303" s="419">
        <v>0</v>
      </c>
      <c r="BR303" s="419">
        <v>0</v>
      </c>
      <c r="BS303" s="419">
        <v>0</v>
      </c>
      <c r="BT303" s="419">
        <v>0</v>
      </c>
      <c r="BU303" s="419">
        <v>0</v>
      </c>
      <c r="BV303" s="419">
        <v>0</v>
      </c>
      <c r="BW303" s="419">
        <f t="shared" si="157"/>
        <v>0</v>
      </c>
      <c r="BX303" s="421">
        <v>0</v>
      </c>
      <c r="BY303" s="419">
        <f t="shared" si="158"/>
        <v>0</v>
      </c>
      <c r="BZ303" s="421">
        <v>0</v>
      </c>
      <c r="CA303" s="414" t="s">
        <v>1954</v>
      </c>
    </row>
    <row r="304" spans="1:79" ht="47.25">
      <c r="A304" s="412" t="s">
        <v>1911</v>
      </c>
      <c r="B304" s="417" t="s">
        <v>1219</v>
      </c>
      <c r="C304" s="418" t="s">
        <v>1699</v>
      </c>
      <c r="D304" s="419">
        <v>647.55637000000002</v>
      </c>
      <c r="E304" s="408">
        <f t="shared" si="159"/>
        <v>0</v>
      </c>
      <c r="F304" s="419">
        <f t="shared" si="160"/>
        <v>0</v>
      </c>
      <c r="G304" s="419">
        <f t="shared" si="161"/>
        <v>0</v>
      </c>
      <c r="H304" s="419">
        <v>0</v>
      </c>
      <c r="I304" s="420">
        <v>0</v>
      </c>
      <c r="J304" s="419">
        <v>0</v>
      </c>
      <c r="K304" s="419">
        <v>0</v>
      </c>
      <c r="L304" s="419">
        <v>0</v>
      </c>
      <c r="M304" s="420"/>
      <c r="N304" s="420">
        <v>0</v>
      </c>
      <c r="O304" s="419">
        <v>0</v>
      </c>
      <c r="P304" s="420">
        <v>0</v>
      </c>
      <c r="Q304" s="419">
        <v>0</v>
      </c>
      <c r="R304" s="419">
        <v>0</v>
      </c>
      <c r="S304" s="419">
        <v>0</v>
      </c>
      <c r="T304" s="420"/>
      <c r="U304" s="420">
        <v>0</v>
      </c>
      <c r="V304" s="419">
        <v>0</v>
      </c>
      <c r="W304" s="420">
        <v>0</v>
      </c>
      <c r="X304" s="419">
        <v>0</v>
      </c>
      <c r="Y304" s="419">
        <v>0</v>
      </c>
      <c r="Z304" s="419">
        <v>0</v>
      </c>
      <c r="AA304" s="420"/>
      <c r="AB304" s="420">
        <v>0</v>
      </c>
      <c r="AC304" s="419">
        <v>0</v>
      </c>
      <c r="AD304" s="420">
        <v>0</v>
      </c>
      <c r="AE304" s="419">
        <v>0</v>
      </c>
      <c r="AF304" s="419">
        <v>0</v>
      </c>
      <c r="AG304" s="419">
        <v>0</v>
      </c>
      <c r="AH304" s="420"/>
      <c r="AI304" s="420">
        <v>0</v>
      </c>
      <c r="AJ304" s="419">
        <v>0</v>
      </c>
      <c r="AK304" s="420">
        <v>0</v>
      </c>
      <c r="AL304" s="419">
        <v>0</v>
      </c>
      <c r="AM304" s="419">
        <v>0</v>
      </c>
      <c r="AN304" s="419">
        <v>0</v>
      </c>
      <c r="AO304" s="420"/>
      <c r="AP304" s="419">
        <v>0</v>
      </c>
      <c r="AQ304" s="419">
        <v>0</v>
      </c>
      <c r="AR304" s="419">
        <v>0</v>
      </c>
      <c r="AS304" s="419">
        <v>0</v>
      </c>
      <c r="AT304" s="419">
        <v>0</v>
      </c>
      <c r="AU304" s="419">
        <v>0</v>
      </c>
      <c r="AV304" s="420">
        <v>0</v>
      </c>
      <c r="AW304" s="420"/>
      <c r="AX304" s="419">
        <v>0</v>
      </c>
      <c r="AY304" s="420"/>
      <c r="AZ304" s="419">
        <v>0</v>
      </c>
      <c r="BA304" s="419">
        <v>0</v>
      </c>
      <c r="BB304" s="419">
        <v>0</v>
      </c>
      <c r="BC304" s="420">
        <v>0</v>
      </c>
      <c r="BD304" s="420">
        <v>0</v>
      </c>
      <c r="BE304" s="419">
        <v>0</v>
      </c>
      <c r="BF304" s="420">
        <v>0</v>
      </c>
      <c r="BG304" s="419">
        <v>0</v>
      </c>
      <c r="BH304" s="419">
        <v>0</v>
      </c>
      <c r="BI304" s="419">
        <v>0</v>
      </c>
      <c r="BJ304" s="420">
        <v>0</v>
      </c>
      <c r="BK304" s="420">
        <v>0</v>
      </c>
      <c r="BL304" s="419">
        <v>0</v>
      </c>
      <c r="BM304" s="420">
        <f t="shared" si="162"/>
        <v>0</v>
      </c>
      <c r="BN304" s="419">
        <v>0</v>
      </c>
      <c r="BO304" s="419">
        <v>0</v>
      </c>
      <c r="BP304" s="419">
        <v>0</v>
      </c>
      <c r="BQ304" s="419">
        <v>0</v>
      </c>
      <c r="BR304" s="419">
        <v>0</v>
      </c>
      <c r="BS304" s="419">
        <v>0</v>
      </c>
      <c r="BT304" s="419">
        <v>0</v>
      </c>
      <c r="BU304" s="419">
        <v>0</v>
      </c>
      <c r="BV304" s="419">
        <v>0</v>
      </c>
      <c r="BW304" s="419">
        <f t="shared" si="157"/>
        <v>0</v>
      </c>
      <c r="BX304" s="421">
        <v>0</v>
      </c>
      <c r="BY304" s="419">
        <f t="shared" si="158"/>
        <v>0</v>
      </c>
      <c r="BZ304" s="421">
        <v>0</v>
      </c>
      <c r="CA304" s="414" t="s">
        <v>1954</v>
      </c>
    </row>
    <row r="305" spans="1:79" ht="47.25">
      <c r="A305" s="412" t="s">
        <v>1911</v>
      </c>
      <c r="B305" s="417" t="s">
        <v>1220</v>
      </c>
      <c r="C305" s="418" t="s">
        <v>1700</v>
      </c>
      <c r="D305" s="419">
        <v>8.5454212399999996</v>
      </c>
      <c r="E305" s="408">
        <f t="shared" si="159"/>
        <v>0</v>
      </c>
      <c r="F305" s="419">
        <f t="shared" si="160"/>
        <v>0</v>
      </c>
      <c r="G305" s="419">
        <f t="shared" si="161"/>
        <v>0</v>
      </c>
      <c r="H305" s="419">
        <v>0</v>
      </c>
      <c r="I305" s="420">
        <v>0</v>
      </c>
      <c r="J305" s="419">
        <v>0</v>
      </c>
      <c r="K305" s="419">
        <v>0</v>
      </c>
      <c r="L305" s="419">
        <v>0</v>
      </c>
      <c r="M305" s="420"/>
      <c r="N305" s="420">
        <v>0</v>
      </c>
      <c r="O305" s="419">
        <v>0</v>
      </c>
      <c r="P305" s="420">
        <v>0</v>
      </c>
      <c r="Q305" s="419">
        <v>0</v>
      </c>
      <c r="R305" s="419">
        <v>0</v>
      </c>
      <c r="S305" s="419">
        <v>0</v>
      </c>
      <c r="T305" s="420"/>
      <c r="U305" s="420">
        <v>0</v>
      </c>
      <c r="V305" s="419">
        <v>0</v>
      </c>
      <c r="W305" s="420">
        <v>0</v>
      </c>
      <c r="X305" s="419">
        <v>0</v>
      </c>
      <c r="Y305" s="419">
        <v>0</v>
      </c>
      <c r="Z305" s="419">
        <v>0</v>
      </c>
      <c r="AA305" s="420"/>
      <c r="AB305" s="420">
        <v>0</v>
      </c>
      <c r="AC305" s="419">
        <v>0</v>
      </c>
      <c r="AD305" s="420">
        <v>0</v>
      </c>
      <c r="AE305" s="419">
        <v>0</v>
      </c>
      <c r="AF305" s="419">
        <v>0</v>
      </c>
      <c r="AG305" s="419">
        <v>0</v>
      </c>
      <c r="AH305" s="420"/>
      <c r="AI305" s="420">
        <v>0</v>
      </c>
      <c r="AJ305" s="419">
        <v>0</v>
      </c>
      <c r="AK305" s="420">
        <v>0</v>
      </c>
      <c r="AL305" s="419">
        <v>0</v>
      </c>
      <c r="AM305" s="419">
        <v>0</v>
      </c>
      <c r="AN305" s="419">
        <v>0</v>
      </c>
      <c r="AO305" s="420">
        <v>8.5454212399999996</v>
      </c>
      <c r="AP305" s="419">
        <v>0</v>
      </c>
      <c r="AQ305" s="419">
        <v>0</v>
      </c>
      <c r="AR305" s="419">
        <v>0.31</v>
      </c>
      <c r="AS305" s="419">
        <v>0</v>
      </c>
      <c r="AT305" s="419">
        <v>0</v>
      </c>
      <c r="AU305" s="419">
        <v>0</v>
      </c>
      <c r="AV305" s="420">
        <v>8.5454212399999996</v>
      </c>
      <c r="AW305" s="420"/>
      <c r="AX305" s="419">
        <v>0</v>
      </c>
      <c r="AY305" s="420">
        <v>0.31</v>
      </c>
      <c r="AZ305" s="419">
        <v>0</v>
      </c>
      <c r="BA305" s="419">
        <v>0</v>
      </c>
      <c r="BB305" s="419">
        <v>0</v>
      </c>
      <c r="BC305" s="420">
        <v>0</v>
      </c>
      <c r="BD305" s="420">
        <v>0</v>
      </c>
      <c r="BE305" s="419">
        <v>0</v>
      </c>
      <c r="BF305" s="420">
        <v>0</v>
      </c>
      <c r="BG305" s="419">
        <v>0</v>
      </c>
      <c r="BH305" s="419">
        <v>0</v>
      </c>
      <c r="BI305" s="419">
        <v>0</v>
      </c>
      <c r="BJ305" s="420">
        <v>0</v>
      </c>
      <c r="BK305" s="420">
        <v>0</v>
      </c>
      <c r="BL305" s="419">
        <v>0</v>
      </c>
      <c r="BM305" s="420">
        <f t="shared" si="162"/>
        <v>0</v>
      </c>
      <c r="BN305" s="419">
        <v>0</v>
      </c>
      <c r="BO305" s="419">
        <v>0</v>
      </c>
      <c r="BP305" s="419">
        <v>0</v>
      </c>
      <c r="BQ305" s="419">
        <v>0</v>
      </c>
      <c r="BR305" s="419">
        <v>0</v>
      </c>
      <c r="BS305" s="419">
        <v>0</v>
      </c>
      <c r="BT305" s="419">
        <v>0</v>
      </c>
      <c r="BU305" s="419">
        <v>0</v>
      </c>
      <c r="BV305" s="419">
        <v>0</v>
      </c>
      <c r="BW305" s="419">
        <f t="shared" si="157"/>
        <v>0</v>
      </c>
      <c r="BX305" s="421">
        <v>0</v>
      </c>
      <c r="BY305" s="419">
        <f t="shared" si="158"/>
        <v>8.5454212399999996</v>
      </c>
      <c r="BZ305" s="421">
        <v>1</v>
      </c>
      <c r="CA305" s="414" t="s">
        <v>2165</v>
      </c>
    </row>
    <row r="306" spans="1:79" ht="141.75">
      <c r="A306" s="412" t="s">
        <v>1911</v>
      </c>
      <c r="B306" s="417" t="s">
        <v>1221</v>
      </c>
      <c r="C306" s="418" t="s">
        <v>1701</v>
      </c>
      <c r="D306" s="419">
        <v>88.821419949447943</v>
      </c>
      <c r="E306" s="408">
        <f t="shared" si="159"/>
        <v>0</v>
      </c>
      <c r="F306" s="419">
        <f t="shared" si="160"/>
        <v>0</v>
      </c>
      <c r="G306" s="419">
        <f t="shared" si="161"/>
        <v>0</v>
      </c>
      <c r="H306" s="419">
        <v>0</v>
      </c>
      <c r="I306" s="420">
        <v>0</v>
      </c>
      <c r="J306" s="419">
        <v>0</v>
      </c>
      <c r="K306" s="419">
        <v>0</v>
      </c>
      <c r="L306" s="419">
        <v>0</v>
      </c>
      <c r="M306" s="420"/>
      <c r="N306" s="420">
        <v>0</v>
      </c>
      <c r="O306" s="419">
        <v>0</v>
      </c>
      <c r="P306" s="420">
        <v>0</v>
      </c>
      <c r="Q306" s="419">
        <v>0</v>
      </c>
      <c r="R306" s="419">
        <v>0</v>
      </c>
      <c r="S306" s="419">
        <v>0</v>
      </c>
      <c r="T306" s="420"/>
      <c r="U306" s="420">
        <v>0</v>
      </c>
      <c r="V306" s="419">
        <v>0</v>
      </c>
      <c r="W306" s="420">
        <v>0</v>
      </c>
      <c r="X306" s="419">
        <v>0</v>
      </c>
      <c r="Y306" s="419">
        <v>0</v>
      </c>
      <c r="Z306" s="419">
        <v>0</v>
      </c>
      <c r="AA306" s="420"/>
      <c r="AB306" s="420">
        <v>0</v>
      </c>
      <c r="AC306" s="419">
        <v>0</v>
      </c>
      <c r="AD306" s="420">
        <v>0</v>
      </c>
      <c r="AE306" s="419">
        <v>0</v>
      </c>
      <c r="AF306" s="419">
        <v>0</v>
      </c>
      <c r="AG306" s="419">
        <v>0</v>
      </c>
      <c r="AH306" s="420"/>
      <c r="AI306" s="420">
        <v>0</v>
      </c>
      <c r="AJ306" s="419">
        <v>0</v>
      </c>
      <c r="AK306" s="420">
        <v>0</v>
      </c>
      <c r="AL306" s="419">
        <v>0</v>
      </c>
      <c r="AM306" s="419">
        <v>0</v>
      </c>
      <c r="AN306" s="419">
        <v>0</v>
      </c>
      <c r="AO306" s="420"/>
      <c r="AP306" s="419">
        <v>0</v>
      </c>
      <c r="AQ306" s="419">
        <v>0</v>
      </c>
      <c r="AR306" s="419">
        <v>0</v>
      </c>
      <c r="AS306" s="419">
        <v>0</v>
      </c>
      <c r="AT306" s="419">
        <v>0</v>
      </c>
      <c r="AU306" s="419">
        <v>0</v>
      </c>
      <c r="AV306" s="420">
        <v>0</v>
      </c>
      <c r="AW306" s="420"/>
      <c r="AX306" s="419">
        <v>0</v>
      </c>
      <c r="AY306" s="420"/>
      <c r="AZ306" s="419">
        <v>0</v>
      </c>
      <c r="BA306" s="419">
        <v>0</v>
      </c>
      <c r="BB306" s="419">
        <v>0</v>
      </c>
      <c r="BC306" s="420">
        <v>0</v>
      </c>
      <c r="BD306" s="420">
        <v>0</v>
      </c>
      <c r="BE306" s="419">
        <v>0</v>
      </c>
      <c r="BF306" s="420">
        <v>0</v>
      </c>
      <c r="BG306" s="419">
        <v>0</v>
      </c>
      <c r="BH306" s="419">
        <v>0</v>
      </c>
      <c r="BI306" s="419">
        <v>0</v>
      </c>
      <c r="BJ306" s="420">
        <v>0</v>
      </c>
      <c r="BK306" s="420">
        <v>0</v>
      </c>
      <c r="BL306" s="419">
        <v>0</v>
      </c>
      <c r="BM306" s="420">
        <f t="shared" si="162"/>
        <v>0</v>
      </c>
      <c r="BN306" s="419">
        <v>0</v>
      </c>
      <c r="BO306" s="419">
        <v>0</v>
      </c>
      <c r="BP306" s="419">
        <v>0</v>
      </c>
      <c r="BQ306" s="419">
        <v>0</v>
      </c>
      <c r="BR306" s="419">
        <v>0</v>
      </c>
      <c r="BS306" s="419">
        <v>0</v>
      </c>
      <c r="BT306" s="419">
        <v>0</v>
      </c>
      <c r="BU306" s="419">
        <v>0</v>
      </c>
      <c r="BV306" s="419">
        <v>0</v>
      </c>
      <c r="BW306" s="419">
        <f t="shared" si="157"/>
        <v>0</v>
      </c>
      <c r="BX306" s="421">
        <v>0</v>
      </c>
      <c r="BY306" s="419">
        <f t="shared" si="158"/>
        <v>0</v>
      </c>
      <c r="BZ306" s="421">
        <v>0</v>
      </c>
      <c r="CA306" s="414" t="s">
        <v>1951</v>
      </c>
    </row>
    <row r="307" spans="1:79" ht="31.5">
      <c r="A307" s="412" t="s">
        <v>1911</v>
      </c>
      <c r="B307" s="417" t="s">
        <v>1222</v>
      </c>
      <c r="C307" s="418" t="s">
        <v>1702</v>
      </c>
      <c r="D307" s="419">
        <v>9.5762720000000012</v>
      </c>
      <c r="E307" s="408">
        <f t="shared" si="159"/>
        <v>0</v>
      </c>
      <c r="F307" s="419">
        <f t="shared" si="160"/>
        <v>0</v>
      </c>
      <c r="G307" s="419">
        <f t="shared" si="161"/>
        <v>0</v>
      </c>
      <c r="H307" s="419">
        <v>0</v>
      </c>
      <c r="I307" s="420">
        <v>0</v>
      </c>
      <c r="J307" s="419">
        <v>0</v>
      </c>
      <c r="K307" s="419">
        <v>0</v>
      </c>
      <c r="L307" s="419">
        <v>0</v>
      </c>
      <c r="M307" s="420"/>
      <c r="N307" s="420">
        <v>0</v>
      </c>
      <c r="O307" s="419">
        <v>0</v>
      </c>
      <c r="P307" s="420">
        <v>0</v>
      </c>
      <c r="Q307" s="419">
        <v>0</v>
      </c>
      <c r="R307" s="419">
        <v>0</v>
      </c>
      <c r="S307" s="419">
        <v>0</v>
      </c>
      <c r="T307" s="420"/>
      <c r="U307" s="420">
        <v>0</v>
      </c>
      <c r="V307" s="419">
        <v>0</v>
      </c>
      <c r="W307" s="420">
        <v>0</v>
      </c>
      <c r="X307" s="419">
        <v>0</v>
      </c>
      <c r="Y307" s="419">
        <v>0</v>
      </c>
      <c r="Z307" s="419">
        <v>0</v>
      </c>
      <c r="AA307" s="420"/>
      <c r="AB307" s="420">
        <v>0</v>
      </c>
      <c r="AC307" s="419">
        <v>0</v>
      </c>
      <c r="AD307" s="420">
        <v>0</v>
      </c>
      <c r="AE307" s="419">
        <v>0</v>
      </c>
      <c r="AF307" s="419">
        <v>0</v>
      </c>
      <c r="AG307" s="419">
        <v>0</v>
      </c>
      <c r="AH307" s="420"/>
      <c r="AI307" s="420">
        <v>0</v>
      </c>
      <c r="AJ307" s="419">
        <v>0</v>
      </c>
      <c r="AK307" s="420">
        <v>0</v>
      </c>
      <c r="AL307" s="419">
        <v>0</v>
      </c>
      <c r="AM307" s="419">
        <v>0</v>
      </c>
      <c r="AN307" s="419">
        <v>0</v>
      </c>
      <c r="AO307" s="420"/>
      <c r="AP307" s="419">
        <v>0</v>
      </c>
      <c r="AQ307" s="419">
        <v>0</v>
      </c>
      <c r="AR307" s="419">
        <v>0</v>
      </c>
      <c r="AS307" s="419">
        <v>0</v>
      </c>
      <c r="AT307" s="419">
        <v>0</v>
      </c>
      <c r="AU307" s="419">
        <v>0</v>
      </c>
      <c r="AV307" s="420">
        <v>0</v>
      </c>
      <c r="AW307" s="420"/>
      <c r="AX307" s="419">
        <v>0</v>
      </c>
      <c r="AY307" s="420"/>
      <c r="AZ307" s="419">
        <v>0</v>
      </c>
      <c r="BA307" s="419">
        <v>0</v>
      </c>
      <c r="BB307" s="419">
        <v>0</v>
      </c>
      <c r="BC307" s="420">
        <v>0</v>
      </c>
      <c r="BD307" s="420">
        <v>0</v>
      </c>
      <c r="BE307" s="419">
        <v>0</v>
      </c>
      <c r="BF307" s="420">
        <v>0</v>
      </c>
      <c r="BG307" s="419">
        <v>0</v>
      </c>
      <c r="BH307" s="419">
        <v>0</v>
      </c>
      <c r="BI307" s="419">
        <v>0</v>
      </c>
      <c r="BJ307" s="420">
        <v>0</v>
      </c>
      <c r="BK307" s="420">
        <v>0</v>
      </c>
      <c r="BL307" s="419">
        <v>0</v>
      </c>
      <c r="BM307" s="420">
        <f t="shared" si="162"/>
        <v>0</v>
      </c>
      <c r="BN307" s="419">
        <v>0</v>
      </c>
      <c r="BO307" s="419">
        <v>0</v>
      </c>
      <c r="BP307" s="419">
        <v>0</v>
      </c>
      <c r="BQ307" s="419">
        <v>0</v>
      </c>
      <c r="BR307" s="419">
        <v>0</v>
      </c>
      <c r="BS307" s="419">
        <v>0</v>
      </c>
      <c r="BT307" s="419">
        <v>0</v>
      </c>
      <c r="BU307" s="419">
        <v>0</v>
      </c>
      <c r="BV307" s="419">
        <v>0</v>
      </c>
      <c r="BW307" s="419">
        <f t="shared" si="157"/>
        <v>0</v>
      </c>
      <c r="BX307" s="421">
        <v>0</v>
      </c>
      <c r="BY307" s="419">
        <f t="shared" si="158"/>
        <v>0</v>
      </c>
      <c r="BZ307" s="421">
        <v>0</v>
      </c>
      <c r="CA307" s="414" t="s">
        <v>1951</v>
      </c>
    </row>
    <row r="308" spans="1:79" ht="31.5">
      <c r="A308" s="412" t="s">
        <v>1911</v>
      </c>
      <c r="B308" s="417" t="s">
        <v>1223</v>
      </c>
      <c r="C308" s="418" t="s">
        <v>1703</v>
      </c>
      <c r="D308" s="419">
        <v>8.7694200000000002</v>
      </c>
      <c r="E308" s="408">
        <f t="shared" si="159"/>
        <v>0</v>
      </c>
      <c r="F308" s="419">
        <f t="shared" si="160"/>
        <v>0</v>
      </c>
      <c r="G308" s="419">
        <f t="shared" si="161"/>
        <v>0</v>
      </c>
      <c r="H308" s="419">
        <v>0</v>
      </c>
      <c r="I308" s="420">
        <v>0</v>
      </c>
      <c r="J308" s="419">
        <v>0</v>
      </c>
      <c r="K308" s="419">
        <v>0</v>
      </c>
      <c r="L308" s="419">
        <v>0</v>
      </c>
      <c r="M308" s="420"/>
      <c r="N308" s="420">
        <v>0</v>
      </c>
      <c r="O308" s="419">
        <v>0</v>
      </c>
      <c r="P308" s="420">
        <v>0</v>
      </c>
      <c r="Q308" s="419">
        <v>0</v>
      </c>
      <c r="R308" s="419">
        <v>0</v>
      </c>
      <c r="S308" s="419">
        <v>0</v>
      </c>
      <c r="T308" s="420"/>
      <c r="U308" s="420">
        <v>0</v>
      </c>
      <c r="V308" s="419">
        <v>0</v>
      </c>
      <c r="W308" s="420">
        <v>0</v>
      </c>
      <c r="X308" s="419">
        <v>0</v>
      </c>
      <c r="Y308" s="419">
        <v>0</v>
      </c>
      <c r="Z308" s="419">
        <v>0</v>
      </c>
      <c r="AA308" s="420"/>
      <c r="AB308" s="420">
        <v>0</v>
      </c>
      <c r="AC308" s="419">
        <v>0</v>
      </c>
      <c r="AD308" s="420">
        <v>0</v>
      </c>
      <c r="AE308" s="419">
        <v>0</v>
      </c>
      <c r="AF308" s="419">
        <v>0</v>
      </c>
      <c r="AG308" s="419">
        <v>0</v>
      </c>
      <c r="AH308" s="420"/>
      <c r="AI308" s="420">
        <v>0</v>
      </c>
      <c r="AJ308" s="419">
        <v>0</v>
      </c>
      <c r="AK308" s="420">
        <v>0</v>
      </c>
      <c r="AL308" s="419">
        <v>0</v>
      </c>
      <c r="AM308" s="419">
        <v>0</v>
      </c>
      <c r="AN308" s="419">
        <v>0</v>
      </c>
      <c r="AO308" s="420"/>
      <c r="AP308" s="419">
        <v>0</v>
      </c>
      <c r="AQ308" s="419">
        <v>0</v>
      </c>
      <c r="AR308" s="419">
        <v>0</v>
      </c>
      <c r="AS308" s="419">
        <v>0</v>
      </c>
      <c r="AT308" s="419">
        <v>0</v>
      </c>
      <c r="AU308" s="419">
        <v>0</v>
      </c>
      <c r="AV308" s="420">
        <v>0</v>
      </c>
      <c r="AW308" s="420"/>
      <c r="AX308" s="419">
        <v>0</v>
      </c>
      <c r="AY308" s="420"/>
      <c r="AZ308" s="419">
        <v>0</v>
      </c>
      <c r="BA308" s="419">
        <v>0</v>
      </c>
      <c r="BB308" s="419">
        <v>0</v>
      </c>
      <c r="BC308" s="420">
        <v>0</v>
      </c>
      <c r="BD308" s="420">
        <v>0</v>
      </c>
      <c r="BE308" s="419">
        <v>0</v>
      </c>
      <c r="BF308" s="420">
        <v>0</v>
      </c>
      <c r="BG308" s="419">
        <v>0</v>
      </c>
      <c r="BH308" s="419">
        <v>0</v>
      </c>
      <c r="BI308" s="419">
        <v>0</v>
      </c>
      <c r="BJ308" s="420">
        <v>0</v>
      </c>
      <c r="BK308" s="420">
        <v>0</v>
      </c>
      <c r="BL308" s="419">
        <v>0</v>
      </c>
      <c r="BM308" s="420">
        <f t="shared" si="162"/>
        <v>0</v>
      </c>
      <c r="BN308" s="419">
        <v>0</v>
      </c>
      <c r="BO308" s="419">
        <v>0</v>
      </c>
      <c r="BP308" s="419">
        <v>0</v>
      </c>
      <c r="BQ308" s="419">
        <v>0</v>
      </c>
      <c r="BR308" s="419">
        <v>0</v>
      </c>
      <c r="BS308" s="419">
        <v>0</v>
      </c>
      <c r="BT308" s="419">
        <v>0</v>
      </c>
      <c r="BU308" s="419">
        <v>0</v>
      </c>
      <c r="BV308" s="419">
        <v>0</v>
      </c>
      <c r="BW308" s="419">
        <f t="shared" si="157"/>
        <v>0</v>
      </c>
      <c r="BX308" s="421">
        <v>0</v>
      </c>
      <c r="BY308" s="419">
        <f t="shared" si="158"/>
        <v>0</v>
      </c>
      <c r="BZ308" s="421">
        <v>0</v>
      </c>
      <c r="CA308" s="414" t="s">
        <v>1954</v>
      </c>
    </row>
    <row r="309" spans="1:79" ht="31.5">
      <c r="A309" s="412"/>
      <c r="B309" s="417" t="s">
        <v>1224</v>
      </c>
      <c r="C309" s="418" t="s">
        <v>1704</v>
      </c>
      <c r="D309" s="419">
        <v>0</v>
      </c>
      <c r="E309" s="408">
        <f t="shared" si="159"/>
        <v>0</v>
      </c>
      <c r="F309" s="419">
        <f t="shared" si="160"/>
        <v>0</v>
      </c>
      <c r="G309" s="419">
        <f t="shared" si="161"/>
        <v>0</v>
      </c>
      <c r="H309" s="419">
        <v>0</v>
      </c>
      <c r="I309" s="420">
        <v>0</v>
      </c>
      <c r="J309" s="419">
        <v>0</v>
      </c>
      <c r="K309" s="419">
        <v>0</v>
      </c>
      <c r="L309" s="419">
        <v>0</v>
      </c>
      <c r="M309" s="420"/>
      <c r="N309" s="420">
        <v>0</v>
      </c>
      <c r="O309" s="419">
        <v>0</v>
      </c>
      <c r="P309" s="420">
        <v>0</v>
      </c>
      <c r="Q309" s="419">
        <v>0</v>
      </c>
      <c r="R309" s="419">
        <v>0</v>
      </c>
      <c r="S309" s="419">
        <v>0</v>
      </c>
      <c r="T309" s="420"/>
      <c r="U309" s="420">
        <v>0</v>
      </c>
      <c r="V309" s="419">
        <v>0</v>
      </c>
      <c r="W309" s="420">
        <v>0</v>
      </c>
      <c r="X309" s="419">
        <v>0</v>
      </c>
      <c r="Y309" s="419">
        <v>0</v>
      </c>
      <c r="Z309" s="419">
        <v>0</v>
      </c>
      <c r="AA309" s="420"/>
      <c r="AB309" s="420">
        <v>0</v>
      </c>
      <c r="AC309" s="419">
        <v>0</v>
      </c>
      <c r="AD309" s="420">
        <v>0</v>
      </c>
      <c r="AE309" s="419">
        <v>0</v>
      </c>
      <c r="AF309" s="419">
        <v>0</v>
      </c>
      <c r="AG309" s="419">
        <v>0</v>
      </c>
      <c r="AH309" s="420"/>
      <c r="AI309" s="420">
        <v>0</v>
      </c>
      <c r="AJ309" s="419">
        <v>0</v>
      </c>
      <c r="AK309" s="420">
        <v>0</v>
      </c>
      <c r="AL309" s="419">
        <v>0</v>
      </c>
      <c r="AM309" s="419">
        <v>0</v>
      </c>
      <c r="AN309" s="419">
        <v>0</v>
      </c>
      <c r="AO309" s="420"/>
      <c r="AP309" s="419">
        <v>0</v>
      </c>
      <c r="AQ309" s="419">
        <v>0</v>
      </c>
      <c r="AR309" s="419">
        <v>0</v>
      </c>
      <c r="AS309" s="419">
        <v>0</v>
      </c>
      <c r="AT309" s="419">
        <v>0</v>
      </c>
      <c r="AU309" s="419">
        <v>0</v>
      </c>
      <c r="AV309" s="420">
        <v>0</v>
      </c>
      <c r="AW309" s="420"/>
      <c r="AX309" s="419">
        <v>0</v>
      </c>
      <c r="AY309" s="420"/>
      <c r="AZ309" s="419">
        <v>0</v>
      </c>
      <c r="BA309" s="419">
        <v>0</v>
      </c>
      <c r="BB309" s="419">
        <v>0</v>
      </c>
      <c r="BC309" s="420">
        <v>0</v>
      </c>
      <c r="BD309" s="420"/>
      <c r="BE309" s="419">
        <v>0</v>
      </c>
      <c r="BF309" s="420"/>
      <c r="BG309" s="419">
        <v>0</v>
      </c>
      <c r="BH309" s="419">
        <v>0</v>
      </c>
      <c r="BI309" s="419">
        <v>0</v>
      </c>
      <c r="BJ309" s="420">
        <v>0</v>
      </c>
      <c r="BK309" s="420">
        <v>0</v>
      </c>
      <c r="BL309" s="419">
        <v>0</v>
      </c>
      <c r="BM309" s="420">
        <f t="shared" si="162"/>
        <v>0</v>
      </c>
      <c r="BN309" s="419">
        <v>0</v>
      </c>
      <c r="BO309" s="419">
        <v>0</v>
      </c>
      <c r="BP309" s="419">
        <v>0</v>
      </c>
      <c r="BQ309" s="419">
        <v>0</v>
      </c>
      <c r="BR309" s="419">
        <v>0</v>
      </c>
      <c r="BS309" s="419">
        <v>0</v>
      </c>
      <c r="BT309" s="419">
        <v>0</v>
      </c>
      <c r="BU309" s="419">
        <v>0</v>
      </c>
      <c r="BV309" s="419">
        <v>0</v>
      </c>
      <c r="BW309" s="419">
        <f t="shared" si="157"/>
        <v>0</v>
      </c>
      <c r="BX309" s="421">
        <v>0</v>
      </c>
      <c r="BY309" s="419">
        <f t="shared" si="158"/>
        <v>0</v>
      </c>
      <c r="BZ309" s="421">
        <v>0</v>
      </c>
      <c r="CA309" s="414" t="s">
        <v>1951</v>
      </c>
    </row>
    <row r="310" spans="1:79" ht="31.5">
      <c r="A310" s="412" t="s">
        <v>1911</v>
      </c>
      <c r="B310" s="417" t="s">
        <v>1225</v>
      </c>
      <c r="C310" s="418" t="s">
        <v>1705</v>
      </c>
      <c r="D310" s="419">
        <v>57.476739999999999</v>
      </c>
      <c r="E310" s="408">
        <f t="shared" si="159"/>
        <v>0</v>
      </c>
      <c r="F310" s="419">
        <f t="shared" si="160"/>
        <v>0</v>
      </c>
      <c r="G310" s="419">
        <f t="shared" si="161"/>
        <v>0</v>
      </c>
      <c r="H310" s="419">
        <v>0</v>
      </c>
      <c r="I310" s="420">
        <v>0</v>
      </c>
      <c r="J310" s="419">
        <v>0</v>
      </c>
      <c r="K310" s="419">
        <v>0</v>
      </c>
      <c r="L310" s="419">
        <v>0</v>
      </c>
      <c r="M310" s="420"/>
      <c r="N310" s="420">
        <v>0</v>
      </c>
      <c r="O310" s="419">
        <v>0</v>
      </c>
      <c r="P310" s="420">
        <v>0</v>
      </c>
      <c r="Q310" s="419">
        <v>0</v>
      </c>
      <c r="R310" s="419">
        <v>0</v>
      </c>
      <c r="S310" s="419">
        <v>0</v>
      </c>
      <c r="T310" s="420"/>
      <c r="U310" s="420">
        <v>0</v>
      </c>
      <c r="V310" s="419">
        <v>0</v>
      </c>
      <c r="W310" s="420">
        <v>0</v>
      </c>
      <c r="X310" s="419">
        <v>0</v>
      </c>
      <c r="Y310" s="419">
        <v>0</v>
      </c>
      <c r="Z310" s="419">
        <v>0</v>
      </c>
      <c r="AA310" s="420"/>
      <c r="AB310" s="420">
        <v>0</v>
      </c>
      <c r="AC310" s="419">
        <v>0</v>
      </c>
      <c r="AD310" s="420">
        <v>0</v>
      </c>
      <c r="AE310" s="419">
        <v>0</v>
      </c>
      <c r="AF310" s="419">
        <v>0</v>
      </c>
      <c r="AG310" s="419">
        <v>0</v>
      </c>
      <c r="AH310" s="420"/>
      <c r="AI310" s="420">
        <v>0</v>
      </c>
      <c r="AJ310" s="419">
        <v>0</v>
      </c>
      <c r="AK310" s="420">
        <v>0</v>
      </c>
      <c r="AL310" s="419">
        <v>0</v>
      </c>
      <c r="AM310" s="419">
        <v>0</v>
      </c>
      <c r="AN310" s="419">
        <v>0</v>
      </c>
      <c r="AO310" s="420"/>
      <c r="AP310" s="419">
        <v>0</v>
      </c>
      <c r="AQ310" s="419">
        <v>0</v>
      </c>
      <c r="AR310" s="419">
        <v>0</v>
      </c>
      <c r="AS310" s="419">
        <v>0</v>
      </c>
      <c r="AT310" s="419">
        <v>0</v>
      </c>
      <c r="AU310" s="419">
        <v>0</v>
      </c>
      <c r="AV310" s="420">
        <v>0</v>
      </c>
      <c r="AW310" s="420"/>
      <c r="AX310" s="419">
        <v>0</v>
      </c>
      <c r="AY310" s="420"/>
      <c r="AZ310" s="419">
        <v>0</v>
      </c>
      <c r="BA310" s="419">
        <v>0</v>
      </c>
      <c r="BB310" s="419">
        <v>0</v>
      </c>
      <c r="BC310" s="420">
        <v>0</v>
      </c>
      <c r="BD310" s="420">
        <v>0</v>
      </c>
      <c r="BE310" s="419">
        <v>0</v>
      </c>
      <c r="BF310" s="420">
        <v>0</v>
      </c>
      <c r="BG310" s="419">
        <v>0</v>
      </c>
      <c r="BH310" s="419">
        <v>0</v>
      </c>
      <c r="BI310" s="419">
        <v>0</v>
      </c>
      <c r="BJ310" s="420">
        <v>0</v>
      </c>
      <c r="BK310" s="420">
        <v>0</v>
      </c>
      <c r="BL310" s="419">
        <v>0</v>
      </c>
      <c r="BM310" s="420">
        <f t="shared" si="162"/>
        <v>0</v>
      </c>
      <c r="BN310" s="419">
        <v>0</v>
      </c>
      <c r="BO310" s="419">
        <v>0</v>
      </c>
      <c r="BP310" s="419">
        <v>0</v>
      </c>
      <c r="BQ310" s="419">
        <v>0</v>
      </c>
      <c r="BR310" s="419">
        <v>0</v>
      </c>
      <c r="BS310" s="419">
        <v>0</v>
      </c>
      <c r="BT310" s="419">
        <v>0</v>
      </c>
      <c r="BU310" s="419">
        <v>0</v>
      </c>
      <c r="BV310" s="419">
        <v>0</v>
      </c>
      <c r="BW310" s="419">
        <f t="shared" si="157"/>
        <v>0</v>
      </c>
      <c r="BX310" s="421">
        <v>0</v>
      </c>
      <c r="BY310" s="419">
        <f t="shared" si="158"/>
        <v>0</v>
      </c>
      <c r="BZ310" s="421">
        <v>0</v>
      </c>
      <c r="CA310" s="414" t="s">
        <v>1951</v>
      </c>
    </row>
    <row r="311" spans="1:79" ht="31.5">
      <c r="A311" s="412"/>
      <c r="B311" s="417" t="s">
        <v>1226</v>
      </c>
      <c r="C311" s="418" t="s">
        <v>2080</v>
      </c>
      <c r="D311" s="419">
        <v>0</v>
      </c>
      <c r="E311" s="408">
        <f t="shared" si="159"/>
        <v>0</v>
      </c>
      <c r="F311" s="419">
        <f t="shared" si="160"/>
        <v>0</v>
      </c>
      <c r="G311" s="419">
        <f t="shared" si="161"/>
        <v>0</v>
      </c>
      <c r="H311" s="419">
        <v>0</v>
      </c>
      <c r="I311" s="420">
        <v>0</v>
      </c>
      <c r="J311" s="419">
        <v>0</v>
      </c>
      <c r="K311" s="419">
        <v>0</v>
      </c>
      <c r="L311" s="419">
        <v>0</v>
      </c>
      <c r="M311" s="420"/>
      <c r="N311" s="420">
        <v>0</v>
      </c>
      <c r="O311" s="419">
        <v>0</v>
      </c>
      <c r="P311" s="420">
        <v>0</v>
      </c>
      <c r="Q311" s="419">
        <v>0</v>
      </c>
      <c r="R311" s="419">
        <v>0</v>
      </c>
      <c r="S311" s="419">
        <v>0</v>
      </c>
      <c r="T311" s="420"/>
      <c r="U311" s="420">
        <v>0</v>
      </c>
      <c r="V311" s="419">
        <v>0</v>
      </c>
      <c r="W311" s="420">
        <v>0</v>
      </c>
      <c r="X311" s="419">
        <v>0</v>
      </c>
      <c r="Y311" s="419">
        <v>0</v>
      </c>
      <c r="Z311" s="419">
        <v>0</v>
      </c>
      <c r="AA311" s="420"/>
      <c r="AB311" s="420">
        <v>0</v>
      </c>
      <c r="AC311" s="419">
        <v>0</v>
      </c>
      <c r="AD311" s="420">
        <v>0</v>
      </c>
      <c r="AE311" s="419">
        <v>0</v>
      </c>
      <c r="AF311" s="419">
        <v>0</v>
      </c>
      <c r="AG311" s="419">
        <v>0</v>
      </c>
      <c r="AH311" s="420"/>
      <c r="AI311" s="420">
        <v>0</v>
      </c>
      <c r="AJ311" s="419">
        <v>0</v>
      </c>
      <c r="AK311" s="420">
        <v>0</v>
      </c>
      <c r="AL311" s="419">
        <v>0</v>
      </c>
      <c r="AM311" s="419">
        <v>0</v>
      </c>
      <c r="AN311" s="419">
        <v>0</v>
      </c>
      <c r="AO311" s="420"/>
      <c r="AP311" s="419">
        <v>0</v>
      </c>
      <c r="AQ311" s="419">
        <v>0</v>
      </c>
      <c r="AR311" s="419">
        <v>0</v>
      </c>
      <c r="AS311" s="419">
        <v>0</v>
      </c>
      <c r="AT311" s="419">
        <v>0</v>
      </c>
      <c r="AU311" s="419">
        <v>0</v>
      </c>
      <c r="AV311" s="420">
        <v>0</v>
      </c>
      <c r="AW311" s="420"/>
      <c r="AX311" s="419">
        <v>0</v>
      </c>
      <c r="AY311" s="420"/>
      <c r="AZ311" s="419">
        <v>0</v>
      </c>
      <c r="BA311" s="419">
        <v>0</v>
      </c>
      <c r="BB311" s="419">
        <v>0</v>
      </c>
      <c r="BC311" s="420">
        <v>0</v>
      </c>
      <c r="BD311" s="420"/>
      <c r="BE311" s="419">
        <v>0</v>
      </c>
      <c r="BF311" s="420"/>
      <c r="BG311" s="419">
        <v>0</v>
      </c>
      <c r="BH311" s="419">
        <v>0</v>
      </c>
      <c r="BI311" s="419">
        <v>0</v>
      </c>
      <c r="BJ311" s="420"/>
      <c r="BK311" s="420">
        <v>0</v>
      </c>
      <c r="BL311" s="419">
        <v>0</v>
      </c>
      <c r="BM311" s="420">
        <f t="shared" si="162"/>
        <v>0</v>
      </c>
      <c r="BN311" s="419">
        <v>0</v>
      </c>
      <c r="BO311" s="419">
        <v>0</v>
      </c>
      <c r="BP311" s="419">
        <v>0</v>
      </c>
      <c r="BQ311" s="419">
        <v>0</v>
      </c>
      <c r="BR311" s="419">
        <v>0</v>
      </c>
      <c r="BS311" s="419">
        <v>0</v>
      </c>
      <c r="BT311" s="419">
        <v>0</v>
      </c>
      <c r="BU311" s="419">
        <v>0</v>
      </c>
      <c r="BV311" s="419">
        <v>0</v>
      </c>
      <c r="BW311" s="419">
        <f t="shared" si="157"/>
        <v>0</v>
      </c>
      <c r="BX311" s="421">
        <v>0</v>
      </c>
      <c r="BY311" s="419">
        <f t="shared" si="158"/>
        <v>0</v>
      </c>
      <c r="BZ311" s="421">
        <v>0</v>
      </c>
      <c r="CA311" s="414" t="s">
        <v>1951</v>
      </c>
    </row>
    <row r="312" spans="1:79" ht="31.5">
      <c r="A312" s="429" t="s">
        <v>1911</v>
      </c>
      <c r="B312" s="430" t="s">
        <v>1227</v>
      </c>
      <c r="C312" s="418" t="s">
        <v>1706</v>
      </c>
      <c r="D312" s="419">
        <v>0.27137379999999994</v>
      </c>
      <c r="E312" s="408">
        <f t="shared" si="159"/>
        <v>0</v>
      </c>
      <c r="F312" s="419">
        <f t="shared" si="160"/>
        <v>0</v>
      </c>
      <c r="G312" s="419">
        <f t="shared" si="161"/>
        <v>0</v>
      </c>
      <c r="H312" s="419">
        <v>0</v>
      </c>
      <c r="I312" s="420">
        <v>0</v>
      </c>
      <c r="J312" s="419">
        <v>0</v>
      </c>
      <c r="K312" s="419">
        <v>0</v>
      </c>
      <c r="L312" s="419">
        <v>0</v>
      </c>
      <c r="M312" s="420"/>
      <c r="N312" s="420">
        <v>0</v>
      </c>
      <c r="O312" s="419">
        <v>0</v>
      </c>
      <c r="P312" s="420">
        <v>0</v>
      </c>
      <c r="Q312" s="419">
        <v>0</v>
      </c>
      <c r="R312" s="419">
        <v>0</v>
      </c>
      <c r="S312" s="419">
        <v>0</v>
      </c>
      <c r="T312" s="420"/>
      <c r="U312" s="420">
        <v>0</v>
      </c>
      <c r="V312" s="419">
        <v>0</v>
      </c>
      <c r="W312" s="420">
        <v>0</v>
      </c>
      <c r="X312" s="419">
        <v>0</v>
      </c>
      <c r="Y312" s="419">
        <v>0</v>
      </c>
      <c r="Z312" s="419">
        <v>0</v>
      </c>
      <c r="AA312" s="420"/>
      <c r="AB312" s="420">
        <v>0</v>
      </c>
      <c r="AC312" s="419">
        <v>0</v>
      </c>
      <c r="AD312" s="420">
        <v>0</v>
      </c>
      <c r="AE312" s="419">
        <v>0</v>
      </c>
      <c r="AF312" s="419">
        <v>0</v>
      </c>
      <c r="AG312" s="419">
        <v>0</v>
      </c>
      <c r="AH312" s="420"/>
      <c r="AI312" s="420">
        <v>0</v>
      </c>
      <c r="AJ312" s="419">
        <v>0</v>
      </c>
      <c r="AK312" s="420">
        <v>0</v>
      </c>
      <c r="AL312" s="419">
        <v>0</v>
      </c>
      <c r="AM312" s="419">
        <v>0</v>
      </c>
      <c r="AN312" s="419">
        <v>0</v>
      </c>
      <c r="AO312" s="420"/>
      <c r="AP312" s="419">
        <v>0</v>
      </c>
      <c r="AQ312" s="419">
        <v>0</v>
      </c>
      <c r="AR312" s="419">
        <v>0</v>
      </c>
      <c r="AS312" s="419">
        <v>0</v>
      </c>
      <c r="AT312" s="419">
        <v>0</v>
      </c>
      <c r="AU312" s="419">
        <v>0</v>
      </c>
      <c r="AV312" s="420">
        <v>0</v>
      </c>
      <c r="AW312" s="420"/>
      <c r="AX312" s="419">
        <v>0</v>
      </c>
      <c r="AY312" s="420"/>
      <c r="AZ312" s="419">
        <v>0</v>
      </c>
      <c r="BA312" s="419">
        <v>0</v>
      </c>
      <c r="BB312" s="419">
        <v>0</v>
      </c>
      <c r="BC312" s="420">
        <v>0</v>
      </c>
      <c r="BD312" s="420">
        <v>0</v>
      </c>
      <c r="BE312" s="419">
        <v>0</v>
      </c>
      <c r="BF312" s="420">
        <v>0</v>
      </c>
      <c r="BG312" s="419">
        <v>0</v>
      </c>
      <c r="BH312" s="419">
        <v>0</v>
      </c>
      <c r="BI312" s="419">
        <v>0</v>
      </c>
      <c r="BJ312" s="420">
        <v>0</v>
      </c>
      <c r="BK312" s="420">
        <v>0</v>
      </c>
      <c r="BL312" s="419">
        <v>0</v>
      </c>
      <c r="BM312" s="420">
        <f t="shared" si="162"/>
        <v>0</v>
      </c>
      <c r="BN312" s="419">
        <v>0</v>
      </c>
      <c r="BO312" s="419">
        <v>0</v>
      </c>
      <c r="BP312" s="419">
        <v>0</v>
      </c>
      <c r="BQ312" s="419">
        <v>0</v>
      </c>
      <c r="BR312" s="419">
        <v>0</v>
      </c>
      <c r="BS312" s="419">
        <v>0</v>
      </c>
      <c r="BT312" s="419">
        <v>0</v>
      </c>
      <c r="BU312" s="419">
        <v>0</v>
      </c>
      <c r="BV312" s="419">
        <v>0</v>
      </c>
      <c r="BW312" s="419">
        <f t="shared" si="157"/>
        <v>0</v>
      </c>
      <c r="BX312" s="421">
        <v>0</v>
      </c>
      <c r="BY312" s="419">
        <f t="shared" si="158"/>
        <v>0</v>
      </c>
      <c r="BZ312" s="421">
        <v>0</v>
      </c>
      <c r="CA312" s="414" t="s">
        <v>1951</v>
      </c>
    </row>
    <row r="313" spans="1:79" ht="63">
      <c r="A313" s="429"/>
      <c r="B313" s="430" t="s">
        <v>1228</v>
      </c>
      <c r="C313" s="418" t="s">
        <v>2081</v>
      </c>
      <c r="D313" s="419">
        <v>0</v>
      </c>
      <c r="E313" s="408">
        <f t="shared" si="159"/>
        <v>0</v>
      </c>
      <c r="F313" s="419">
        <f t="shared" si="160"/>
        <v>0</v>
      </c>
      <c r="G313" s="419">
        <f t="shared" si="161"/>
        <v>0</v>
      </c>
      <c r="H313" s="419">
        <v>0</v>
      </c>
      <c r="I313" s="420">
        <v>0</v>
      </c>
      <c r="J313" s="419">
        <v>0</v>
      </c>
      <c r="K313" s="419">
        <v>0</v>
      </c>
      <c r="L313" s="419">
        <v>0</v>
      </c>
      <c r="M313" s="420"/>
      <c r="N313" s="420">
        <v>0</v>
      </c>
      <c r="O313" s="419">
        <v>0</v>
      </c>
      <c r="P313" s="420">
        <v>0</v>
      </c>
      <c r="Q313" s="419">
        <v>0</v>
      </c>
      <c r="R313" s="419">
        <v>0</v>
      </c>
      <c r="S313" s="419">
        <v>0</v>
      </c>
      <c r="T313" s="420"/>
      <c r="U313" s="420">
        <v>0</v>
      </c>
      <c r="V313" s="419">
        <v>0</v>
      </c>
      <c r="W313" s="420">
        <v>0</v>
      </c>
      <c r="X313" s="419">
        <v>0</v>
      </c>
      <c r="Y313" s="419">
        <v>0</v>
      </c>
      <c r="Z313" s="419">
        <v>0</v>
      </c>
      <c r="AA313" s="420"/>
      <c r="AB313" s="420">
        <v>0</v>
      </c>
      <c r="AC313" s="419">
        <v>0</v>
      </c>
      <c r="AD313" s="420">
        <v>0</v>
      </c>
      <c r="AE313" s="419">
        <v>0</v>
      </c>
      <c r="AF313" s="419">
        <v>0</v>
      </c>
      <c r="AG313" s="419">
        <v>0</v>
      </c>
      <c r="AH313" s="420"/>
      <c r="AI313" s="420">
        <v>0</v>
      </c>
      <c r="AJ313" s="419">
        <v>0</v>
      </c>
      <c r="AK313" s="420">
        <v>0</v>
      </c>
      <c r="AL313" s="419">
        <v>0</v>
      </c>
      <c r="AM313" s="419">
        <v>0</v>
      </c>
      <c r="AN313" s="419">
        <v>0</v>
      </c>
      <c r="AO313" s="420"/>
      <c r="AP313" s="419">
        <v>0</v>
      </c>
      <c r="AQ313" s="419">
        <v>0</v>
      </c>
      <c r="AR313" s="419">
        <v>0</v>
      </c>
      <c r="AS313" s="419">
        <v>0</v>
      </c>
      <c r="AT313" s="419">
        <v>0</v>
      </c>
      <c r="AU313" s="419">
        <v>0</v>
      </c>
      <c r="AV313" s="420">
        <v>0</v>
      </c>
      <c r="AW313" s="420"/>
      <c r="AX313" s="419">
        <v>0</v>
      </c>
      <c r="AY313" s="420"/>
      <c r="AZ313" s="419">
        <v>0</v>
      </c>
      <c r="BA313" s="419">
        <v>0</v>
      </c>
      <c r="BB313" s="419">
        <v>0</v>
      </c>
      <c r="BC313" s="420">
        <v>0</v>
      </c>
      <c r="BD313" s="420"/>
      <c r="BE313" s="419">
        <v>0</v>
      </c>
      <c r="BF313" s="420"/>
      <c r="BG313" s="419">
        <v>0</v>
      </c>
      <c r="BH313" s="419">
        <v>0</v>
      </c>
      <c r="BI313" s="419">
        <v>0</v>
      </c>
      <c r="BJ313" s="420"/>
      <c r="BK313" s="420">
        <v>0</v>
      </c>
      <c r="BL313" s="419">
        <v>0</v>
      </c>
      <c r="BM313" s="420">
        <f t="shared" si="162"/>
        <v>0</v>
      </c>
      <c r="BN313" s="419">
        <v>0</v>
      </c>
      <c r="BO313" s="419">
        <v>0</v>
      </c>
      <c r="BP313" s="419">
        <v>0</v>
      </c>
      <c r="BQ313" s="419">
        <v>0</v>
      </c>
      <c r="BR313" s="419">
        <v>0</v>
      </c>
      <c r="BS313" s="419">
        <v>0</v>
      </c>
      <c r="BT313" s="419">
        <v>0</v>
      </c>
      <c r="BU313" s="419">
        <v>0</v>
      </c>
      <c r="BV313" s="419">
        <v>0</v>
      </c>
      <c r="BW313" s="419">
        <f t="shared" si="157"/>
        <v>0</v>
      </c>
      <c r="BX313" s="421">
        <v>0</v>
      </c>
      <c r="BY313" s="419">
        <f t="shared" si="158"/>
        <v>0</v>
      </c>
      <c r="BZ313" s="421">
        <v>0</v>
      </c>
      <c r="CA313" s="414" t="s">
        <v>1951</v>
      </c>
    </row>
    <row r="314" spans="1:79" ht="78.75">
      <c r="A314" s="412" t="s">
        <v>1911</v>
      </c>
      <c r="B314" s="417" t="s">
        <v>1229</v>
      </c>
      <c r="C314" s="418" t="s">
        <v>1707</v>
      </c>
      <c r="D314" s="419">
        <v>266.38398999999998</v>
      </c>
      <c r="E314" s="408">
        <f t="shared" si="159"/>
        <v>0</v>
      </c>
      <c r="F314" s="419">
        <f t="shared" si="160"/>
        <v>0</v>
      </c>
      <c r="G314" s="419">
        <f t="shared" si="161"/>
        <v>0</v>
      </c>
      <c r="H314" s="419">
        <v>0</v>
      </c>
      <c r="I314" s="420">
        <v>0</v>
      </c>
      <c r="J314" s="419">
        <v>0</v>
      </c>
      <c r="K314" s="419">
        <v>0</v>
      </c>
      <c r="L314" s="419">
        <v>0</v>
      </c>
      <c r="M314" s="420">
        <v>0</v>
      </c>
      <c r="N314" s="420">
        <v>0</v>
      </c>
      <c r="O314" s="419">
        <v>0</v>
      </c>
      <c r="P314" s="420">
        <v>0</v>
      </c>
      <c r="Q314" s="419">
        <v>0</v>
      </c>
      <c r="R314" s="419">
        <v>0</v>
      </c>
      <c r="S314" s="419">
        <v>0</v>
      </c>
      <c r="T314" s="420">
        <v>0</v>
      </c>
      <c r="U314" s="420">
        <v>0</v>
      </c>
      <c r="V314" s="419">
        <v>0</v>
      </c>
      <c r="W314" s="420">
        <v>0</v>
      </c>
      <c r="X314" s="419">
        <v>0</v>
      </c>
      <c r="Y314" s="419">
        <v>0</v>
      </c>
      <c r="Z314" s="419">
        <v>0</v>
      </c>
      <c r="AA314" s="420">
        <v>0</v>
      </c>
      <c r="AB314" s="420">
        <v>0</v>
      </c>
      <c r="AC314" s="419">
        <v>0</v>
      </c>
      <c r="AD314" s="420">
        <v>0</v>
      </c>
      <c r="AE314" s="419">
        <v>0</v>
      </c>
      <c r="AF314" s="419">
        <v>0</v>
      </c>
      <c r="AG314" s="419">
        <v>0</v>
      </c>
      <c r="AH314" s="420">
        <v>0</v>
      </c>
      <c r="AI314" s="420">
        <v>0</v>
      </c>
      <c r="AJ314" s="419">
        <v>0</v>
      </c>
      <c r="AK314" s="420">
        <v>0</v>
      </c>
      <c r="AL314" s="419">
        <v>0</v>
      </c>
      <c r="AM314" s="419">
        <v>0</v>
      </c>
      <c r="AN314" s="419">
        <v>0</v>
      </c>
      <c r="AO314" s="420">
        <v>83.85889739000001</v>
      </c>
      <c r="AP314" s="419">
        <v>0</v>
      </c>
      <c r="AQ314" s="419">
        <v>0</v>
      </c>
      <c r="AR314" s="419">
        <v>0</v>
      </c>
      <c r="AS314" s="419">
        <v>0</v>
      </c>
      <c r="AT314" s="419" t="s">
        <v>2155</v>
      </c>
      <c r="AU314" s="419">
        <v>0</v>
      </c>
      <c r="AV314" s="420">
        <v>0</v>
      </c>
      <c r="AW314" s="420"/>
      <c r="AX314" s="419">
        <v>0</v>
      </c>
      <c r="AY314" s="420"/>
      <c r="AZ314" s="419">
        <v>0</v>
      </c>
      <c r="BA314" s="419">
        <v>0</v>
      </c>
      <c r="BB314" s="419">
        <v>0</v>
      </c>
      <c r="BC314" s="420">
        <v>83.858897389999996</v>
      </c>
      <c r="BD314" s="420">
        <v>0</v>
      </c>
      <c r="BE314" s="419">
        <v>0</v>
      </c>
      <c r="BF314" s="420">
        <v>0</v>
      </c>
      <c r="BG314" s="419">
        <v>0</v>
      </c>
      <c r="BH314" s="419" t="s">
        <v>2155</v>
      </c>
      <c r="BI314" s="419">
        <v>0</v>
      </c>
      <c r="BJ314" s="420">
        <v>0</v>
      </c>
      <c r="BK314" s="420">
        <v>0</v>
      </c>
      <c r="BL314" s="419">
        <v>0</v>
      </c>
      <c r="BM314" s="420">
        <f t="shared" si="162"/>
        <v>0</v>
      </c>
      <c r="BN314" s="419">
        <v>0</v>
      </c>
      <c r="BO314" s="419">
        <v>0</v>
      </c>
      <c r="BP314" s="419">
        <v>0</v>
      </c>
      <c r="BQ314" s="419">
        <v>0</v>
      </c>
      <c r="BR314" s="419">
        <v>0</v>
      </c>
      <c r="BS314" s="419">
        <v>0</v>
      </c>
      <c r="BT314" s="419">
        <v>0</v>
      </c>
      <c r="BU314" s="419">
        <v>0</v>
      </c>
      <c r="BV314" s="419">
        <v>0</v>
      </c>
      <c r="BW314" s="419">
        <f t="shared" si="157"/>
        <v>0</v>
      </c>
      <c r="BX314" s="421">
        <v>0</v>
      </c>
      <c r="BY314" s="419">
        <f t="shared" si="158"/>
        <v>83.85889739000001</v>
      </c>
      <c r="BZ314" s="421">
        <v>1</v>
      </c>
      <c r="CA314" s="414" t="s">
        <v>1978</v>
      </c>
    </row>
    <row r="315" spans="1:79" ht="31.5">
      <c r="A315" s="405" t="s">
        <v>1912</v>
      </c>
      <c r="B315" s="406" t="s">
        <v>1230</v>
      </c>
      <c r="C315" s="407" t="s">
        <v>1469</v>
      </c>
      <c r="D315" s="419">
        <v>15.709526308138628</v>
      </c>
      <c r="E315" s="408">
        <f t="shared" si="159"/>
        <v>0</v>
      </c>
      <c r="F315" s="419">
        <f t="shared" si="160"/>
        <v>13.31315788825307</v>
      </c>
      <c r="G315" s="419">
        <f t="shared" si="161"/>
        <v>0</v>
      </c>
      <c r="H315" s="419">
        <v>0</v>
      </c>
      <c r="I315" s="420">
        <v>0</v>
      </c>
      <c r="J315" s="419">
        <v>0</v>
      </c>
      <c r="K315" s="419">
        <v>0</v>
      </c>
      <c r="L315" s="419">
        <v>0</v>
      </c>
      <c r="M315" s="420">
        <v>0</v>
      </c>
      <c r="N315" s="420">
        <v>0</v>
      </c>
      <c r="O315" s="419">
        <v>0</v>
      </c>
      <c r="P315" s="420">
        <v>0</v>
      </c>
      <c r="Q315" s="419">
        <v>0</v>
      </c>
      <c r="R315" s="419">
        <v>0</v>
      </c>
      <c r="S315" s="419">
        <v>0</v>
      </c>
      <c r="T315" s="420">
        <v>13.31315788825307</v>
      </c>
      <c r="U315" s="420">
        <v>0</v>
      </c>
      <c r="V315" s="419">
        <v>0</v>
      </c>
      <c r="W315" s="420">
        <v>0</v>
      </c>
      <c r="X315" s="419">
        <v>0</v>
      </c>
      <c r="Y315" s="419">
        <v>0</v>
      </c>
      <c r="Z315" s="419">
        <v>0</v>
      </c>
      <c r="AA315" s="420">
        <v>0</v>
      </c>
      <c r="AB315" s="420">
        <v>0</v>
      </c>
      <c r="AC315" s="419">
        <v>0</v>
      </c>
      <c r="AD315" s="420">
        <v>0</v>
      </c>
      <c r="AE315" s="419">
        <v>0</v>
      </c>
      <c r="AF315" s="419">
        <v>0</v>
      </c>
      <c r="AG315" s="419">
        <v>0</v>
      </c>
      <c r="AH315" s="420">
        <v>0</v>
      </c>
      <c r="AI315" s="420">
        <v>0</v>
      </c>
      <c r="AJ315" s="419">
        <v>0</v>
      </c>
      <c r="AK315" s="420">
        <v>0</v>
      </c>
      <c r="AL315" s="419">
        <v>0</v>
      </c>
      <c r="AM315" s="419">
        <v>0</v>
      </c>
      <c r="AN315" s="419">
        <v>0</v>
      </c>
      <c r="AO315" s="420">
        <f t="shared" ref="AO315" si="163">SUM(AO316:AO318)</f>
        <v>0</v>
      </c>
      <c r="AP315" s="419">
        <v>0</v>
      </c>
      <c r="AQ315" s="419">
        <v>0</v>
      </c>
      <c r="AR315" s="419">
        <v>0</v>
      </c>
      <c r="AS315" s="419">
        <v>0</v>
      </c>
      <c r="AT315" s="419">
        <v>0</v>
      </c>
      <c r="AU315" s="419">
        <v>0</v>
      </c>
      <c r="AV315" s="425">
        <f t="shared" ref="AV315:AW315" si="164">SUM(AV316:AV318)</f>
        <v>0</v>
      </c>
      <c r="AW315" s="420">
        <f t="shared" si="164"/>
        <v>0</v>
      </c>
      <c r="AX315" s="419">
        <v>0</v>
      </c>
      <c r="AY315" s="420">
        <f t="shared" ref="AY315" si="165">SUM(AY316:AY318)</f>
        <v>0</v>
      </c>
      <c r="AZ315" s="419">
        <v>0</v>
      </c>
      <c r="BA315" s="419">
        <v>0</v>
      </c>
      <c r="BB315" s="419">
        <v>0</v>
      </c>
      <c r="BC315" s="425">
        <f t="shared" ref="BC315:BD315" si="166">SUM(BC316:BC318)</f>
        <v>0</v>
      </c>
      <c r="BD315" s="420">
        <f t="shared" si="166"/>
        <v>0</v>
      </c>
      <c r="BE315" s="419">
        <v>0</v>
      </c>
      <c r="BF315" s="420">
        <f t="shared" ref="BF315" si="167">SUM(BF316:BF318)</f>
        <v>0</v>
      </c>
      <c r="BG315" s="419">
        <v>0</v>
      </c>
      <c r="BH315" s="419">
        <v>0</v>
      </c>
      <c r="BI315" s="419">
        <v>0</v>
      </c>
      <c r="BJ315" s="420">
        <v>0</v>
      </c>
      <c r="BK315" s="420">
        <v>0</v>
      </c>
      <c r="BL315" s="419">
        <v>0</v>
      </c>
      <c r="BM315" s="420">
        <f t="shared" si="162"/>
        <v>0</v>
      </c>
      <c r="BN315" s="419">
        <v>0</v>
      </c>
      <c r="BO315" s="419">
        <v>0</v>
      </c>
      <c r="BP315" s="419">
        <v>0</v>
      </c>
      <c r="BQ315" s="419">
        <v>0</v>
      </c>
      <c r="BR315" s="419">
        <v>0</v>
      </c>
      <c r="BS315" s="419">
        <v>0</v>
      </c>
      <c r="BT315" s="419">
        <v>0</v>
      </c>
      <c r="BU315" s="419">
        <v>0</v>
      </c>
      <c r="BV315" s="419">
        <v>0</v>
      </c>
      <c r="BW315" s="419">
        <f t="shared" si="157"/>
        <v>0</v>
      </c>
      <c r="BX315" s="421">
        <v>0</v>
      </c>
      <c r="BY315" s="419">
        <f t="shared" si="158"/>
        <v>-13.31315788825307</v>
      </c>
      <c r="BZ315" s="421">
        <v>0</v>
      </c>
      <c r="CA315" s="431"/>
    </row>
    <row r="316" spans="1:79" ht="31.5">
      <c r="A316" s="412" t="s">
        <v>1912</v>
      </c>
      <c r="B316" s="417" t="s">
        <v>1231</v>
      </c>
      <c r="C316" s="418" t="s">
        <v>1708</v>
      </c>
      <c r="D316" s="419">
        <v>5.0716055764922938</v>
      </c>
      <c r="E316" s="408">
        <f t="shared" si="159"/>
        <v>0</v>
      </c>
      <c r="F316" s="419">
        <f t="shared" si="160"/>
        <v>4.2979708275358393</v>
      </c>
      <c r="G316" s="419">
        <f t="shared" si="161"/>
        <v>0</v>
      </c>
      <c r="H316" s="419">
        <v>0</v>
      </c>
      <c r="I316" s="425">
        <v>0.44</v>
      </c>
      <c r="J316" s="419">
        <v>0</v>
      </c>
      <c r="K316" s="419">
        <v>0</v>
      </c>
      <c r="L316" s="419">
        <v>0</v>
      </c>
      <c r="M316" s="425">
        <v>0</v>
      </c>
      <c r="N316" s="425">
        <f t="shared" ref="N316" si="168">SUM(N317:N319)</f>
        <v>0</v>
      </c>
      <c r="O316" s="419">
        <v>0</v>
      </c>
      <c r="P316" s="425">
        <f t="shared" ref="P316" si="169">SUM(P317:P319)</f>
        <v>0</v>
      </c>
      <c r="Q316" s="419">
        <v>0</v>
      </c>
      <c r="R316" s="419">
        <v>0</v>
      </c>
      <c r="S316" s="419">
        <v>0</v>
      </c>
      <c r="T316" s="425">
        <v>4.2979708275358393</v>
      </c>
      <c r="U316" s="425">
        <f t="shared" ref="U316" si="170">SUM(U317:U319)</f>
        <v>0</v>
      </c>
      <c r="V316" s="419">
        <v>0</v>
      </c>
      <c r="W316" s="425">
        <f t="shared" ref="W316" si="171">SUM(W317:W319)</f>
        <v>0.44</v>
      </c>
      <c r="X316" s="419">
        <v>0</v>
      </c>
      <c r="Y316" s="419">
        <v>0</v>
      </c>
      <c r="Z316" s="419">
        <v>0</v>
      </c>
      <c r="AA316" s="425">
        <v>0</v>
      </c>
      <c r="AB316" s="425">
        <f t="shared" ref="AB316" si="172">SUM(AB317:AB319)</f>
        <v>0</v>
      </c>
      <c r="AC316" s="419">
        <v>0</v>
      </c>
      <c r="AD316" s="425">
        <f t="shared" ref="AD316" si="173">SUM(AD317:AD319)</f>
        <v>0</v>
      </c>
      <c r="AE316" s="419">
        <v>0</v>
      </c>
      <c r="AF316" s="419">
        <v>0</v>
      </c>
      <c r="AG316" s="419">
        <v>0</v>
      </c>
      <c r="AH316" s="425">
        <v>0</v>
      </c>
      <c r="AI316" s="425">
        <f t="shared" ref="AI316" si="174">SUM(AI317:AI319)</f>
        <v>0</v>
      </c>
      <c r="AJ316" s="419">
        <v>0</v>
      </c>
      <c r="AK316" s="425">
        <f t="shared" ref="AK316" si="175">SUM(AK317:AK319)</f>
        <v>0</v>
      </c>
      <c r="AL316" s="419">
        <v>0</v>
      </c>
      <c r="AM316" s="419">
        <v>0</v>
      </c>
      <c r="AN316" s="419">
        <v>0</v>
      </c>
      <c r="AO316" s="425"/>
      <c r="AP316" s="419">
        <v>0</v>
      </c>
      <c r="AQ316" s="419">
        <v>0</v>
      </c>
      <c r="AR316" s="419">
        <v>0</v>
      </c>
      <c r="AS316" s="419">
        <v>0</v>
      </c>
      <c r="AT316" s="419">
        <v>0</v>
      </c>
      <c r="AU316" s="419">
        <v>0</v>
      </c>
      <c r="AV316" s="420">
        <v>0</v>
      </c>
      <c r="AW316" s="425"/>
      <c r="AX316" s="419">
        <v>0</v>
      </c>
      <c r="AY316" s="425"/>
      <c r="AZ316" s="419">
        <v>0</v>
      </c>
      <c r="BA316" s="419">
        <v>0</v>
      </c>
      <c r="BB316" s="419">
        <v>0</v>
      </c>
      <c r="BC316" s="420">
        <v>0</v>
      </c>
      <c r="BD316" s="425">
        <v>0</v>
      </c>
      <c r="BE316" s="419">
        <v>0</v>
      </c>
      <c r="BF316" s="425">
        <v>0</v>
      </c>
      <c r="BG316" s="419">
        <v>0</v>
      </c>
      <c r="BH316" s="419">
        <v>0</v>
      </c>
      <c r="BI316" s="419">
        <v>0</v>
      </c>
      <c r="BJ316" s="425">
        <v>0</v>
      </c>
      <c r="BK316" s="425">
        <f t="shared" ref="BK316" si="176">SUM(BK317:BK319)</f>
        <v>0</v>
      </c>
      <c r="BL316" s="419">
        <v>0</v>
      </c>
      <c r="BM316" s="425">
        <f t="shared" si="162"/>
        <v>0</v>
      </c>
      <c r="BN316" s="419">
        <v>0</v>
      </c>
      <c r="BO316" s="419">
        <v>0</v>
      </c>
      <c r="BP316" s="419">
        <v>0</v>
      </c>
      <c r="BQ316" s="419">
        <v>0</v>
      </c>
      <c r="BR316" s="419">
        <v>0</v>
      </c>
      <c r="BS316" s="419">
        <v>0</v>
      </c>
      <c r="BT316" s="419">
        <v>0</v>
      </c>
      <c r="BU316" s="419">
        <v>0</v>
      </c>
      <c r="BV316" s="419">
        <v>0</v>
      </c>
      <c r="BW316" s="419">
        <f t="shared" si="157"/>
        <v>0</v>
      </c>
      <c r="BX316" s="421">
        <v>0</v>
      </c>
      <c r="BY316" s="419">
        <f t="shared" si="158"/>
        <v>-4.2979708275358393</v>
      </c>
      <c r="BZ316" s="421">
        <f>AO316/SUM(M316+T316+AA316)-1</f>
        <v>-1</v>
      </c>
      <c r="CA316" s="414" t="s">
        <v>1965</v>
      </c>
    </row>
    <row r="317" spans="1:79" ht="47.25">
      <c r="A317" s="412" t="s">
        <v>1912</v>
      </c>
      <c r="B317" s="417" t="s">
        <v>1232</v>
      </c>
      <c r="C317" s="418" t="s">
        <v>2082</v>
      </c>
      <c r="D317" s="419">
        <v>0</v>
      </c>
      <c r="E317" s="408">
        <f t="shared" si="159"/>
        <v>0</v>
      </c>
      <c r="F317" s="419">
        <f t="shared" si="160"/>
        <v>0</v>
      </c>
      <c r="G317" s="419">
        <f t="shared" si="161"/>
        <v>0</v>
      </c>
      <c r="H317" s="419">
        <v>0</v>
      </c>
      <c r="I317" s="420">
        <v>0</v>
      </c>
      <c r="J317" s="419">
        <v>0</v>
      </c>
      <c r="K317" s="419">
        <v>0</v>
      </c>
      <c r="L317" s="419">
        <v>0</v>
      </c>
      <c r="M317" s="420"/>
      <c r="N317" s="420">
        <v>0</v>
      </c>
      <c r="O317" s="419">
        <v>0</v>
      </c>
      <c r="P317" s="420">
        <v>0</v>
      </c>
      <c r="Q317" s="419">
        <v>0</v>
      </c>
      <c r="R317" s="419">
        <v>0</v>
      </c>
      <c r="S317" s="419">
        <v>0</v>
      </c>
      <c r="T317" s="420"/>
      <c r="U317" s="420">
        <v>0</v>
      </c>
      <c r="V317" s="419">
        <v>0</v>
      </c>
      <c r="W317" s="420">
        <v>0</v>
      </c>
      <c r="X317" s="419">
        <v>0</v>
      </c>
      <c r="Y317" s="419">
        <v>0</v>
      </c>
      <c r="Z317" s="419">
        <v>0</v>
      </c>
      <c r="AA317" s="420"/>
      <c r="AB317" s="420">
        <v>0</v>
      </c>
      <c r="AC317" s="419">
        <v>0</v>
      </c>
      <c r="AD317" s="420">
        <v>0</v>
      </c>
      <c r="AE317" s="419">
        <v>0</v>
      </c>
      <c r="AF317" s="419">
        <v>0</v>
      </c>
      <c r="AG317" s="419">
        <v>0</v>
      </c>
      <c r="AH317" s="420"/>
      <c r="AI317" s="420">
        <v>0</v>
      </c>
      <c r="AJ317" s="419">
        <v>0</v>
      </c>
      <c r="AK317" s="420">
        <v>0</v>
      </c>
      <c r="AL317" s="419">
        <v>0</v>
      </c>
      <c r="AM317" s="419">
        <v>0</v>
      </c>
      <c r="AN317" s="419">
        <v>0</v>
      </c>
      <c r="AO317" s="420"/>
      <c r="AP317" s="419">
        <v>0</v>
      </c>
      <c r="AQ317" s="419">
        <v>0</v>
      </c>
      <c r="AR317" s="419">
        <v>0</v>
      </c>
      <c r="AS317" s="419">
        <v>0</v>
      </c>
      <c r="AT317" s="419">
        <v>0</v>
      </c>
      <c r="AU317" s="419">
        <v>0</v>
      </c>
      <c r="AV317" s="420">
        <v>0</v>
      </c>
      <c r="AW317" s="420"/>
      <c r="AX317" s="419">
        <v>0</v>
      </c>
      <c r="AY317" s="420"/>
      <c r="AZ317" s="419">
        <v>0</v>
      </c>
      <c r="BA317" s="419">
        <v>0</v>
      </c>
      <c r="BB317" s="419">
        <v>0</v>
      </c>
      <c r="BC317" s="420">
        <v>0</v>
      </c>
      <c r="BD317" s="420"/>
      <c r="BE317" s="419">
        <v>0</v>
      </c>
      <c r="BF317" s="420"/>
      <c r="BG317" s="419">
        <v>0</v>
      </c>
      <c r="BH317" s="419">
        <v>0</v>
      </c>
      <c r="BI317" s="419">
        <v>0</v>
      </c>
      <c r="BJ317" s="420">
        <v>0</v>
      </c>
      <c r="BK317" s="420">
        <v>0</v>
      </c>
      <c r="BL317" s="419">
        <v>0</v>
      </c>
      <c r="BM317" s="420">
        <f t="shared" si="162"/>
        <v>0</v>
      </c>
      <c r="BN317" s="419">
        <v>0</v>
      </c>
      <c r="BO317" s="419">
        <v>0</v>
      </c>
      <c r="BP317" s="419">
        <v>0</v>
      </c>
      <c r="BQ317" s="419">
        <v>0</v>
      </c>
      <c r="BR317" s="419">
        <v>0</v>
      </c>
      <c r="BS317" s="419">
        <v>0</v>
      </c>
      <c r="BT317" s="419">
        <v>0</v>
      </c>
      <c r="BU317" s="419">
        <v>0</v>
      </c>
      <c r="BV317" s="419">
        <v>0</v>
      </c>
      <c r="BW317" s="419">
        <f t="shared" si="157"/>
        <v>0</v>
      </c>
      <c r="BX317" s="421">
        <v>0</v>
      </c>
      <c r="BY317" s="419">
        <f t="shared" si="158"/>
        <v>0</v>
      </c>
      <c r="BZ317" s="421" t="e">
        <f>AO317/SUM(M317+T317+AA317)-1</f>
        <v>#DIV/0!</v>
      </c>
      <c r="CA317" s="414" t="s">
        <v>2106</v>
      </c>
    </row>
    <row r="318" spans="1:79" ht="47.25">
      <c r="A318" s="412" t="s">
        <v>1912</v>
      </c>
      <c r="B318" s="417" t="s">
        <v>1233</v>
      </c>
      <c r="C318" s="418" t="s">
        <v>1709</v>
      </c>
      <c r="D318" s="419">
        <v>10.637920731646334</v>
      </c>
      <c r="E318" s="408">
        <f t="shared" si="159"/>
        <v>0</v>
      </c>
      <c r="F318" s="419">
        <f t="shared" si="160"/>
        <v>9.0151870607172295</v>
      </c>
      <c r="G318" s="419">
        <f t="shared" si="161"/>
        <v>0</v>
      </c>
      <c r="H318" s="419">
        <v>0</v>
      </c>
      <c r="I318" s="420">
        <v>0</v>
      </c>
      <c r="J318" s="419">
        <v>0</v>
      </c>
      <c r="K318" s="419">
        <v>0</v>
      </c>
      <c r="L318" s="419">
        <v>0</v>
      </c>
      <c r="M318" s="420">
        <v>0</v>
      </c>
      <c r="N318" s="420">
        <v>0</v>
      </c>
      <c r="O318" s="419">
        <v>0</v>
      </c>
      <c r="P318" s="420">
        <v>0</v>
      </c>
      <c r="Q318" s="419">
        <v>0</v>
      </c>
      <c r="R318" s="419">
        <v>0</v>
      </c>
      <c r="S318" s="419">
        <v>0</v>
      </c>
      <c r="T318" s="420">
        <v>9.0151870607172295</v>
      </c>
      <c r="U318" s="420">
        <v>0</v>
      </c>
      <c r="V318" s="419">
        <v>0</v>
      </c>
      <c r="W318" s="420">
        <v>0</v>
      </c>
      <c r="X318" s="419">
        <v>0</v>
      </c>
      <c r="Y318" s="419">
        <v>0</v>
      </c>
      <c r="Z318" s="419">
        <v>0</v>
      </c>
      <c r="AA318" s="420">
        <v>0</v>
      </c>
      <c r="AB318" s="420">
        <v>0</v>
      </c>
      <c r="AC318" s="419">
        <v>0</v>
      </c>
      <c r="AD318" s="420">
        <v>0</v>
      </c>
      <c r="AE318" s="419">
        <v>0</v>
      </c>
      <c r="AF318" s="419">
        <v>0</v>
      </c>
      <c r="AG318" s="419">
        <v>0</v>
      </c>
      <c r="AH318" s="420">
        <v>0</v>
      </c>
      <c r="AI318" s="420">
        <v>0</v>
      </c>
      <c r="AJ318" s="419">
        <v>0</v>
      </c>
      <c r="AK318" s="420">
        <v>0</v>
      </c>
      <c r="AL318" s="419">
        <v>0</v>
      </c>
      <c r="AM318" s="419">
        <v>0</v>
      </c>
      <c r="AN318" s="419">
        <v>0</v>
      </c>
      <c r="AO318" s="420"/>
      <c r="AP318" s="419">
        <v>0</v>
      </c>
      <c r="AQ318" s="419">
        <v>0</v>
      </c>
      <c r="AR318" s="419">
        <v>0</v>
      </c>
      <c r="AS318" s="419">
        <v>0</v>
      </c>
      <c r="AT318" s="419">
        <v>0</v>
      </c>
      <c r="AU318" s="419">
        <v>0</v>
      </c>
      <c r="AV318" s="420">
        <v>0</v>
      </c>
      <c r="AW318" s="420"/>
      <c r="AX318" s="419">
        <v>0</v>
      </c>
      <c r="AY318" s="420"/>
      <c r="AZ318" s="419">
        <v>0</v>
      </c>
      <c r="BA318" s="419">
        <v>0</v>
      </c>
      <c r="BB318" s="419">
        <v>0</v>
      </c>
      <c r="BC318" s="420">
        <v>0</v>
      </c>
      <c r="BD318" s="420">
        <v>0</v>
      </c>
      <c r="BE318" s="419">
        <v>0</v>
      </c>
      <c r="BF318" s="420">
        <v>0</v>
      </c>
      <c r="BG318" s="419">
        <v>0</v>
      </c>
      <c r="BH318" s="419">
        <v>0</v>
      </c>
      <c r="BI318" s="419">
        <v>0</v>
      </c>
      <c r="BJ318" s="420">
        <v>0</v>
      </c>
      <c r="BK318" s="420">
        <v>0</v>
      </c>
      <c r="BL318" s="419">
        <v>0</v>
      </c>
      <c r="BM318" s="420">
        <f t="shared" si="162"/>
        <v>0</v>
      </c>
      <c r="BN318" s="419">
        <v>0</v>
      </c>
      <c r="BO318" s="419">
        <v>0</v>
      </c>
      <c r="BP318" s="419">
        <v>0</v>
      </c>
      <c r="BQ318" s="419">
        <v>0</v>
      </c>
      <c r="BR318" s="419">
        <v>0</v>
      </c>
      <c r="BS318" s="419">
        <v>0</v>
      </c>
      <c r="BT318" s="419">
        <v>0</v>
      </c>
      <c r="BU318" s="419">
        <v>0</v>
      </c>
      <c r="BV318" s="419">
        <v>0</v>
      </c>
      <c r="BW318" s="419">
        <f t="shared" si="157"/>
        <v>0</v>
      </c>
      <c r="BX318" s="421">
        <v>0</v>
      </c>
      <c r="BY318" s="419">
        <f t="shared" si="158"/>
        <v>-9.0151870607172295</v>
      </c>
      <c r="BZ318" s="421">
        <v>0</v>
      </c>
      <c r="CA318" s="414" t="s">
        <v>1951</v>
      </c>
    </row>
    <row r="319" spans="1:79" ht="31.5">
      <c r="A319" s="405" t="s">
        <v>195</v>
      </c>
      <c r="B319" s="406" t="s">
        <v>1234</v>
      </c>
      <c r="C319" s="407" t="s">
        <v>1469</v>
      </c>
      <c r="D319" s="419">
        <v>37.517747969999995</v>
      </c>
      <c r="E319" s="408">
        <f t="shared" si="159"/>
        <v>0</v>
      </c>
      <c r="F319" s="419">
        <f t="shared" si="160"/>
        <v>35.593220338983052</v>
      </c>
      <c r="G319" s="419">
        <f t="shared" si="161"/>
        <v>0</v>
      </c>
      <c r="H319" s="419">
        <v>0</v>
      </c>
      <c r="I319" s="420">
        <v>0.44</v>
      </c>
      <c r="J319" s="419">
        <v>0</v>
      </c>
      <c r="K319" s="419">
        <v>0</v>
      </c>
      <c r="L319" s="419">
        <v>0</v>
      </c>
      <c r="M319" s="420">
        <v>0</v>
      </c>
      <c r="N319" s="420">
        <v>0</v>
      </c>
      <c r="O319" s="419">
        <v>0</v>
      </c>
      <c r="P319" s="420">
        <v>0</v>
      </c>
      <c r="Q319" s="419">
        <v>0</v>
      </c>
      <c r="R319" s="419">
        <v>0</v>
      </c>
      <c r="S319" s="419">
        <v>0</v>
      </c>
      <c r="T319" s="420">
        <v>0</v>
      </c>
      <c r="U319" s="420">
        <v>0</v>
      </c>
      <c r="V319" s="419">
        <v>0</v>
      </c>
      <c r="W319" s="420">
        <v>0.44</v>
      </c>
      <c r="X319" s="419">
        <v>0</v>
      </c>
      <c r="Y319" s="419">
        <v>0</v>
      </c>
      <c r="Z319" s="419">
        <v>0</v>
      </c>
      <c r="AA319" s="420">
        <v>0</v>
      </c>
      <c r="AB319" s="420">
        <v>0</v>
      </c>
      <c r="AC319" s="419">
        <v>0</v>
      </c>
      <c r="AD319" s="420">
        <v>0</v>
      </c>
      <c r="AE319" s="419">
        <v>0</v>
      </c>
      <c r="AF319" s="419">
        <v>0</v>
      </c>
      <c r="AG319" s="419">
        <v>0</v>
      </c>
      <c r="AH319" s="420">
        <v>35.593220338983052</v>
      </c>
      <c r="AI319" s="420">
        <v>0</v>
      </c>
      <c r="AJ319" s="419">
        <v>0</v>
      </c>
      <c r="AK319" s="420">
        <v>0</v>
      </c>
      <c r="AL319" s="419">
        <v>0</v>
      </c>
      <c r="AM319" s="419">
        <v>0</v>
      </c>
      <c r="AN319" s="419">
        <v>0</v>
      </c>
      <c r="AO319" s="420">
        <f>AO320+AO321+AO322+AO323+AO324+AO326</f>
        <v>37.517745649999995</v>
      </c>
      <c r="AP319" s="419">
        <v>0</v>
      </c>
      <c r="AQ319" s="419">
        <v>0</v>
      </c>
      <c r="AR319" s="419">
        <v>0</v>
      </c>
      <c r="AS319" s="419">
        <v>0</v>
      </c>
      <c r="AT319" s="419">
        <v>0</v>
      </c>
      <c r="AU319" s="419">
        <v>0</v>
      </c>
      <c r="AV319" s="420">
        <f>AV320+AV321+AV322+AV323+AV324+AV326</f>
        <v>0</v>
      </c>
      <c r="AW319" s="420">
        <f>AW320+AW321+AW322+AW323+AW324+AW326</f>
        <v>0</v>
      </c>
      <c r="AX319" s="419">
        <v>0</v>
      </c>
      <c r="AY319" s="420">
        <f>AY320+AY321+AY322+AY323+AY324+AY326</f>
        <v>0</v>
      </c>
      <c r="AZ319" s="419">
        <v>0</v>
      </c>
      <c r="BA319" s="419">
        <v>0</v>
      </c>
      <c r="BB319" s="419">
        <v>0</v>
      </c>
      <c r="BC319" s="420">
        <v>37.517745650000002</v>
      </c>
      <c r="BD319" s="420">
        <v>0</v>
      </c>
      <c r="BE319" s="419">
        <v>0</v>
      </c>
      <c r="BF319" s="420">
        <v>0</v>
      </c>
      <c r="BG319" s="419">
        <v>0</v>
      </c>
      <c r="BH319" s="419">
        <v>0</v>
      </c>
      <c r="BI319" s="419">
        <v>0</v>
      </c>
      <c r="BJ319" s="420">
        <f>BJ320+BJ321+BJ322+BJ323+BJ324+BJ326</f>
        <v>0</v>
      </c>
      <c r="BK319" s="420">
        <f>BK320+BK321+BK322+BK323+BK324+BK326</f>
        <v>0</v>
      </c>
      <c r="BL319" s="419">
        <v>0</v>
      </c>
      <c r="BM319" s="420">
        <f>BM320+BM321+BM322+BM323+BM324+BM326</f>
        <v>0</v>
      </c>
      <c r="BN319" s="419">
        <v>0</v>
      </c>
      <c r="BO319" s="419">
        <v>0</v>
      </c>
      <c r="BP319" s="419">
        <v>0</v>
      </c>
      <c r="BQ319" s="419">
        <v>0</v>
      </c>
      <c r="BR319" s="419">
        <v>0</v>
      </c>
      <c r="BS319" s="419">
        <v>0</v>
      </c>
      <c r="BT319" s="419">
        <v>0</v>
      </c>
      <c r="BU319" s="419">
        <v>0</v>
      </c>
      <c r="BV319" s="419">
        <v>0</v>
      </c>
      <c r="BW319" s="419">
        <f t="shared" si="157"/>
        <v>0</v>
      </c>
      <c r="BX319" s="421">
        <v>0</v>
      </c>
      <c r="BY319" s="419">
        <f t="shared" si="158"/>
        <v>37.517745649999995</v>
      </c>
      <c r="BZ319" s="421" t="e">
        <f>AO319/SUM(M319+T319+AA319)-1</f>
        <v>#DIV/0!</v>
      </c>
      <c r="CA319" s="414"/>
    </row>
    <row r="320" spans="1:79" ht="31.5">
      <c r="A320" s="405" t="s">
        <v>197</v>
      </c>
      <c r="B320" s="406" t="s">
        <v>1235</v>
      </c>
      <c r="C320" s="407" t="s">
        <v>1469</v>
      </c>
      <c r="D320" s="419">
        <v>0</v>
      </c>
      <c r="E320" s="408">
        <f t="shared" si="159"/>
        <v>0</v>
      </c>
      <c r="F320" s="419">
        <f t="shared" si="160"/>
        <v>0</v>
      </c>
      <c r="G320" s="419">
        <f t="shared" si="161"/>
        <v>0</v>
      </c>
      <c r="H320" s="419">
        <v>0</v>
      </c>
      <c r="I320" s="420">
        <v>0</v>
      </c>
      <c r="J320" s="419">
        <v>0</v>
      </c>
      <c r="K320" s="419">
        <v>0</v>
      </c>
      <c r="L320" s="419">
        <v>0</v>
      </c>
      <c r="M320" s="420">
        <v>0</v>
      </c>
      <c r="N320" s="420">
        <v>0</v>
      </c>
      <c r="O320" s="419">
        <v>0</v>
      </c>
      <c r="P320" s="420">
        <v>0</v>
      </c>
      <c r="Q320" s="419">
        <v>0</v>
      </c>
      <c r="R320" s="419">
        <v>0</v>
      </c>
      <c r="S320" s="419">
        <v>0</v>
      </c>
      <c r="T320" s="420">
        <v>0</v>
      </c>
      <c r="U320" s="420">
        <v>0</v>
      </c>
      <c r="V320" s="419">
        <v>0</v>
      </c>
      <c r="W320" s="420">
        <v>0</v>
      </c>
      <c r="X320" s="419">
        <v>0</v>
      </c>
      <c r="Y320" s="419">
        <v>0</v>
      </c>
      <c r="Z320" s="419">
        <v>0</v>
      </c>
      <c r="AA320" s="420">
        <v>0</v>
      </c>
      <c r="AB320" s="420">
        <v>0</v>
      </c>
      <c r="AC320" s="419">
        <v>0</v>
      </c>
      <c r="AD320" s="420">
        <v>0</v>
      </c>
      <c r="AE320" s="419">
        <v>0</v>
      </c>
      <c r="AF320" s="419">
        <v>0</v>
      </c>
      <c r="AG320" s="419">
        <v>0</v>
      </c>
      <c r="AH320" s="420">
        <v>0</v>
      </c>
      <c r="AI320" s="420">
        <v>0</v>
      </c>
      <c r="AJ320" s="419">
        <v>0</v>
      </c>
      <c r="AK320" s="420">
        <v>0</v>
      </c>
      <c r="AL320" s="419">
        <v>0</v>
      </c>
      <c r="AM320" s="419">
        <v>0</v>
      </c>
      <c r="AN320" s="419">
        <v>0</v>
      </c>
      <c r="AO320" s="420">
        <v>0</v>
      </c>
      <c r="AP320" s="419">
        <v>0</v>
      </c>
      <c r="AQ320" s="419">
        <v>0</v>
      </c>
      <c r="AR320" s="419">
        <v>0</v>
      </c>
      <c r="AS320" s="419">
        <v>0</v>
      </c>
      <c r="AT320" s="419">
        <v>0</v>
      </c>
      <c r="AU320" s="419">
        <v>0</v>
      </c>
      <c r="AV320" s="425">
        <v>0</v>
      </c>
      <c r="AW320" s="420">
        <v>0</v>
      </c>
      <c r="AX320" s="419">
        <v>0</v>
      </c>
      <c r="AY320" s="420">
        <v>0</v>
      </c>
      <c r="AZ320" s="419">
        <v>0</v>
      </c>
      <c r="BA320" s="419">
        <v>0</v>
      </c>
      <c r="BB320" s="419">
        <v>0</v>
      </c>
      <c r="BC320" s="425">
        <v>0</v>
      </c>
      <c r="BD320" s="420">
        <v>0</v>
      </c>
      <c r="BE320" s="419">
        <v>0</v>
      </c>
      <c r="BF320" s="420">
        <v>0</v>
      </c>
      <c r="BG320" s="419">
        <v>0</v>
      </c>
      <c r="BH320" s="419">
        <v>0</v>
      </c>
      <c r="BI320" s="419">
        <v>0</v>
      </c>
      <c r="BJ320" s="420">
        <v>0</v>
      </c>
      <c r="BK320" s="420">
        <v>0</v>
      </c>
      <c r="BL320" s="419">
        <v>0</v>
      </c>
      <c r="BM320" s="420">
        <f t="shared" si="162"/>
        <v>0</v>
      </c>
      <c r="BN320" s="419">
        <v>0</v>
      </c>
      <c r="BO320" s="419">
        <v>0</v>
      </c>
      <c r="BP320" s="419">
        <v>0</v>
      </c>
      <c r="BQ320" s="419">
        <v>0</v>
      </c>
      <c r="BR320" s="419">
        <v>0</v>
      </c>
      <c r="BS320" s="419">
        <v>0</v>
      </c>
      <c r="BT320" s="419">
        <v>0</v>
      </c>
      <c r="BU320" s="419">
        <v>0</v>
      </c>
      <c r="BV320" s="419">
        <v>0</v>
      </c>
      <c r="BW320" s="419">
        <f t="shared" si="157"/>
        <v>0</v>
      </c>
      <c r="BX320" s="421">
        <v>0</v>
      </c>
      <c r="BY320" s="419">
        <f t="shared" si="158"/>
        <v>0</v>
      </c>
      <c r="BZ320" s="421">
        <v>0</v>
      </c>
      <c r="CA320" s="412"/>
    </row>
    <row r="321" spans="1:79" ht="31.5">
      <c r="A321" s="405" t="s">
        <v>198</v>
      </c>
      <c r="B321" s="406" t="s">
        <v>1236</v>
      </c>
      <c r="C321" s="407" t="s">
        <v>1469</v>
      </c>
      <c r="D321" s="419">
        <v>0</v>
      </c>
      <c r="E321" s="408">
        <f t="shared" si="159"/>
        <v>0</v>
      </c>
      <c r="F321" s="419">
        <f t="shared" si="160"/>
        <v>0</v>
      </c>
      <c r="G321" s="419">
        <f t="shared" si="161"/>
        <v>0</v>
      </c>
      <c r="H321" s="419">
        <v>0</v>
      </c>
      <c r="I321" s="425">
        <v>0</v>
      </c>
      <c r="J321" s="419">
        <v>0</v>
      </c>
      <c r="K321" s="419">
        <v>0</v>
      </c>
      <c r="L321" s="419">
        <v>0</v>
      </c>
      <c r="M321" s="425">
        <v>0</v>
      </c>
      <c r="N321" s="425">
        <v>0</v>
      </c>
      <c r="O321" s="419">
        <v>0</v>
      </c>
      <c r="P321" s="425">
        <v>0</v>
      </c>
      <c r="Q321" s="419">
        <v>0</v>
      </c>
      <c r="R321" s="419">
        <v>0</v>
      </c>
      <c r="S321" s="419">
        <v>0</v>
      </c>
      <c r="T321" s="425">
        <v>0</v>
      </c>
      <c r="U321" s="425">
        <v>0</v>
      </c>
      <c r="V321" s="419">
        <v>0</v>
      </c>
      <c r="W321" s="425">
        <v>0</v>
      </c>
      <c r="X321" s="419">
        <v>0</v>
      </c>
      <c r="Y321" s="419">
        <v>0</v>
      </c>
      <c r="Z321" s="419">
        <v>0</v>
      </c>
      <c r="AA321" s="425">
        <v>0</v>
      </c>
      <c r="AB321" s="425">
        <v>0</v>
      </c>
      <c r="AC321" s="419">
        <v>0</v>
      </c>
      <c r="AD321" s="425">
        <v>0</v>
      </c>
      <c r="AE321" s="419">
        <v>0</v>
      </c>
      <c r="AF321" s="419">
        <v>0</v>
      </c>
      <c r="AG321" s="419">
        <v>0</v>
      </c>
      <c r="AH321" s="425">
        <v>0</v>
      </c>
      <c r="AI321" s="425">
        <v>0</v>
      </c>
      <c r="AJ321" s="419">
        <v>0</v>
      </c>
      <c r="AK321" s="425">
        <v>0</v>
      </c>
      <c r="AL321" s="419">
        <v>0</v>
      </c>
      <c r="AM321" s="419">
        <v>0</v>
      </c>
      <c r="AN321" s="419">
        <v>0</v>
      </c>
      <c r="AO321" s="425">
        <v>0</v>
      </c>
      <c r="AP321" s="419">
        <v>0</v>
      </c>
      <c r="AQ321" s="419">
        <v>0</v>
      </c>
      <c r="AR321" s="419">
        <v>0</v>
      </c>
      <c r="AS321" s="419">
        <v>0</v>
      </c>
      <c r="AT321" s="419">
        <v>0</v>
      </c>
      <c r="AU321" s="419">
        <v>0</v>
      </c>
      <c r="AV321" s="425">
        <v>0</v>
      </c>
      <c r="AW321" s="425">
        <v>0</v>
      </c>
      <c r="AX321" s="419">
        <v>0</v>
      </c>
      <c r="AY321" s="425">
        <v>0</v>
      </c>
      <c r="AZ321" s="419">
        <v>0</v>
      </c>
      <c r="BA321" s="419">
        <v>0</v>
      </c>
      <c r="BB321" s="419">
        <v>0</v>
      </c>
      <c r="BC321" s="425">
        <v>0</v>
      </c>
      <c r="BD321" s="425">
        <v>0</v>
      </c>
      <c r="BE321" s="419">
        <v>0</v>
      </c>
      <c r="BF321" s="425">
        <v>0</v>
      </c>
      <c r="BG321" s="419">
        <v>0</v>
      </c>
      <c r="BH321" s="419">
        <v>0</v>
      </c>
      <c r="BI321" s="419">
        <v>0</v>
      </c>
      <c r="BJ321" s="425">
        <v>0</v>
      </c>
      <c r="BK321" s="425">
        <v>0</v>
      </c>
      <c r="BL321" s="419">
        <v>0</v>
      </c>
      <c r="BM321" s="425">
        <f t="shared" si="162"/>
        <v>0</v>
      </c>
      <c r="BN321" s="419">
        <v>0</v>
      </c>
      <c r="BO321" s="419">
        <v>0</v>
      </c>
      <c r="BP321" s="419">
        <v>0</v>
      </c>
      <c r="BQ321" s="419">
        <v>0</v>
      </c>
      <c r="BR321" s="419">
        <v>0</v>
      </c>
      <c r="BS321" s="419">
        <v>0</v>
      </c>
      <c r="BT321" s="419">
        <v>0</v>
      </c>
      <c r="BU321" s="419">
        <v>0</v>
      </c>
      <c r="BV321" s="419">
        <v>0</v>
      </c>
      <c r="BW321" s="419">
        <f t="shared" si="157"/>
        <v>0</v>
      </c>
      <c r="BX321" s="421">
        <v>0</v>
      </c>
      <c r="BY321" s="419">
        <f t="shared" si="158"/>
        <v>0</v>
      </c>
      <c r="BZ321" s="421">
        <v>0</v>
      </c>
      <c r="CA321" s="412"/>
    </row>
    <row r="322" spans="1:79" ht="31.5">
      <c r="A322" s="405" t="s">
        <v>199</v>
      </c>
      <c r="B322" s="406" t="s">
        <v>1237</v>
      </c>
      <c r="C322" s="407" t="s">
        <v>1469</v>
      </c>
      <c r="D322" s="419">
        <v>0</v>
      </c>
      <c r="E322" s="408">
        <f t="shared" si="159"/>
        <v>0</v>
      </c>
      <c r="F322" s="419">
        <f t="shared" si="160"/>
        <v>0</v>
      </c>
      <c r="G322" s="419">
        <f t="shared" si="161"/>
        <v>0</v>
      </c>
      <c r="H322" s="419">
        <v>0</v>
      </c>
      <c r="I322" s="425">
        <v>0</v>
      </c>
      <c r="J322" s="419">
        <v>0</v>
      </c>
      <c r="K322" s="419">
        <v>0</v>
      </c>
      <c r="L322" s="419">
        <v>0</v>
      </c>
      <c r="M322" s="425">
        <v>0</v>
      </c>
      <c r="N322" s="425">
        <v>0</v>
      </c>
      <c r="O322" s="419">
        <v>0</v>
      </c>
      <c r="P322" s="425">
        <v>0</v>
      </c>
      <c r="Q322" s="419">
        <v>0</v>
      </c>
      <c r="R322" s="419">
        <v>0</v>
      </c>
      <c r="S322" s="419">
        <v>0</v>
      </c>
      <c r="T322" s="425">
        <v>0</v>
      </c>
      <c r="U322" s="425">
        <v>0</v>
      </c>
      <c r="V322" s="419">
        <v>0</v>
      </c>
      <c r="W322" s="425">
        <v>0</v>
      </c>
      <c r="X322" s="419">
        <v>0</v>
      </c>
      <c r="Y322" s="419">
        <v>0</v>
      </c>
      <c r="Z322" s="419">
        <v>0</v>
      </c>
      <c r="AA322" s="425">
        <v>0</v>
      </c>
      <c r="AB322" s="425">
        <v>0</v>
      </c>
      <c r="AC322" s="419">
        <v>0</v>
      </c>
      <c r="AD322" s="425">
        <v>0</v>
      </c>
      <c r="AE322" s="419">
        <v>0</v>
      </c>
      <c r="AF322" s="419">
        <v>0</v>
      </c>
      <c r="AG322" s="419">
        <v>0</v>
      </c>
      <c r="AH322" s="425">
        <v>0</v>
      </c>
      <c r="AI322" s="425">
        <v>0</v>
      </c>
      <c r="AJ322" s="419">
        <v>0</v>
      </c>
      <c r="AK322" s="425">
        <v>0</v>
      </c>
      <c r="AL322" s="419">
        <v>0</v>
      </c>
      <c r="AM322" s="419">
        <v>0</v>
      </c>
      <c r="AN322" s="419">
        <v>0</v>
      </c>
      <c r="AO322" s="425">
        <v>0</v>
      </c>
      <c r="AP322" s="419">
        <v>0</v>
      </c>
      <c r="AQ322" s="419">
        <v>0</v>
      </c>
      <c r="AR322" s="419">
        <v>0</v>
      </c>
      <c r="AS322" s="419">
        <v>0</v>
      </c>
      <c r="AT322" s="419">
        <v>0</v>
      </c>
      <c r="AU322" s="419">
        <v>0</v>
      </c>
      <c r="AV322" s="425">
        <v>0</v>
      </c>
      <c r="AW322" s="425">
        <v>0</v>
      </c>
      <c r="AX322" s="419">
        <v>0</v>
      </c>
      <c r="AY322" s="425">
        <v>0</v>
      </c>
      <c r="AZ322" s="419">
        <v>0</v>
      </c>
      <c r="BA322" s="419">
        <v>0</v>
      </c>
      <c r="BB322" s="419">
        <v>0</v>
      </c>
      <c r="BC322" s="425">
        <v>0</v>
      </c>
      <c r="BD322" s="425">
        <v>0</v>
      </c>
      <c r="BE322" s="419">
        <v>0</v>
      </c>
      <c r="BF322" s="425">
        <v>0</v>
      </c>
      <c r="BG322" s="419">
        <v>0</v>
      </c>
      <c r="BH322" s="419">
        <v>0</v>
      </c>
      <c r="BI322" s="419">
        <v>0</v>
      </c>
      <c r="BJ322" s="425">
        <v>0</v>
      </c>
      <c r="BK322" s="425">
        <v>0</v>
      </c>
      <c r="BL322" s="419">
        <v>0</v>
      </c>
      <c r="BM322" s="425">
        <f t="shared" si="162"/>
        <v>0</v>
      </c>
      <c r="BN322" s="419">
        <v>0</v>
      </c>
      <c r="BO322" s="419">
        <v>0</v>
      </c>
      <c r="BP322" s="419">
        <v>0</v>
      </c>
      <c r="BQ322" s="419">
        <v>0</v>
      </c>
      <c r="BR322" s="419">
        <v>0</v>
      </c>
      <c r="BS322" s="419">
        <v>0</v>
      </c>
      <c r="BT322" s="419">
        <v>0</v>
      </c>
      <c r="BU322" s="419">
        <v>0</v>
      </c>
      <c r="BV322" s="419">
        <v>0</v>
      </c>
      <c r="BW322" s="419">
        <f t="shared" si="157"/>
        <v>0</v>
      </c>
      <c r="BX322" s="421">
        <v>0</v>
      </c>
      <c r="BY322" s="419">
        <f t="shared" si="158"/>
        <v>0</v>
      </c>
      <c r="BZ322" s="421">
        <v>0</v>
      </c>
      <c r="CA322" s="412"/>
    </row>
    <row r="323" spans="1:79" ht="31.5">
      <c r="A323" s="405" t="s">
        <v>200</v>
      </c>
      <c r="B323" s="406" t="s">
        <v>1238</v>
      </c>
      <c r="C323" s="407" t="s">
        <v>1469</v>
      </c>
      <c r="D323" s="419">
        <v>0</v>
      </c>
      <c r="E323" s="408">
        <f t="shared" si="159"/>
        <v>0</v>
      </c>
      <c r="F323" s="419">
        <f t="shared" si="160"/>
        <v>0</v>
      </c>
      <c r="G323" s="419">
        <f t="shared" si="161"/>
        <v>0</v>
      </c>
      <c r="H323" s="419">
        <v>0</v>
      </c>
      <c r="I323" s="425">
        <v>0</v>
      </c>
      <c r="J323" s="419">
        <v>0</v>
      </c>
      <c r="K323" s="419">
        <v>0</v>
      </c>
      <c r="L323" s="419">
        <v>0</v>
      </c>
      <c r="M323" s="425">
        <v>0</v>
      </c>
      <c r="N323" s="425">
        <v>0</v>
      </c>
      <c r="O323" s="419">
        <v>0</v>
      </c>
      <c r="P323" s="425">
        <v>0</v>
      </c>
      <c r="Q323" s="419">
        <v>0</v>
      </c>
      <c r="R323" s="419">
        <v>0</v>
      </c>
      <c r="S323" s="419">
        <v>0</v>
      </c>
      <c r="T323" s="425">
        <v>0</v>
      </c>
      <c r="U323" s="425">
        <v>0</v>
      </c>
      <c r="V323" s="419">
        <v>0</v>
      </c>
      <c r="W323" s="425">
        <v>0</v>
      </c>
      <c r="X323" s="419">
        <v>0</v>
      </c>
      <c r="Y323" s="419">
        <v>0</v>
      </c>
      <c r="Z323" s="419">
        <v>0</v>
      </c>
      <c r="AA323" s="425">
        <v>0</v>
      </c>
      <c r="AB323" s="425">
        <v>0</v>
      </c>
      <c r="AC323" s="419">
        <v>0</v>
      </c>
      <c r="AD323" s="425">
        <v>0</v>
      </c>
      <c r="AE323" s="419">
        <v>0</v>
      </c>
      <c r="AF323" s="419">
        <v>0</v>
      </c>
      <c r="AG323" s="419">
        <v>0</v>
      </c>
      <c r="AH323" s="425">
        <v>0</v>
      </c>
      <c r="AI323" s="425">
        <v>0</v>
      </c>
      <c r="AJ323" s="419">
        <v>0</v>
      </c>
      <c r="AK323" s="425">
        <v>0</v>
      </c>
      <c r="AL323" s="419">
        <v>0</v>
      </c>
      <c r="AM323" s="419">
        <v>0</v>
      </c>
      <c r="AN323" s="419">
        <v>0</v>
      </c>
      <c r="AO323" s="425">
        <v>0</v>
      </c>
      <c r="AP323" s="419">
        <v>0</v>
      </c>
      <c r="AQ323" s="419">
        <v>0</v>
      </c>
      <c r="AR323" s="419">
        <v>0</v>
      </c>
      <c r="AS323" s="419">
        <v>0</v>
      </c>
      <c r="AT323" s="419">
        <v>0</v>
      </c>
      <c r="AU323" s="419">
        <v>0</v>
      </c>
      <c r="AV323" s="425">
        <v>0</v>
      </c>
      <c r="AW323" s="425">
        <v>0</v>
      </c>
      <c r="AX323" s="419">
        <v>0</v>
      </c>
      <c r="AY323" s="425">
        <v>0</v>
      </c>
      <c r="AZ323" s="419">
        <v>0</v>
      </c>
      <c r="BA323" s="419">
        <v>0</v>
      </c>
      <c r="BB323" s="419">
        <v>0</v>
      </c>
      <c r="BC323" s="425">
        <v>0</v>
      </c>
      <c r="BD323" s="425">
        <v>0</v>
      </c>
      <c r="BE323" s="419">
        <v>0</v>
      </c>
      <c r="BF323" s="425">
        <v>0</v>
      </c>
      <c r="BG323" s="419">
        <v>0</v>
      </c>
      <c r="BH323" s="419">
        <v>0</v>
      </c>
      <c r="BI323" s="419">
        <v>0</v>
      </c>
      <c r="BJ323" s="425">
        <v>0</v>
      </c>
      <c r="BK323" s="425">
        <v>0</v>
      </c>
      <c r="BL323" s="419">
        <v>0</v>
      </c>
      <c r="BM323" s="425">
        <f t="shared" si="162"/>
        <v>0</v>
      </c>
      <c r="BN323" s="419">
        <v>0</v>
      </c>
      <c r="BO323" s="419">
        <v>0</v>
      </c>
      <c r="BP323" s="419">
        <v>0</v>
      </c>
      <c r="BQ323" s="419">
        <v>0</v>
      </c>
      <c r="BR323" s="419">
        <v>0</v>
      </c>
      <c r="BS323" s="419">
        <v>0</v>
      </c>
      <c r="BT323" s="419">
        <v>0</v>
      </c>
      <c r="BU323" s="419">
        <v>0</v>
      </c>
      <c r="BV323" s="419">
        <v>0</v>
      </c>
      <c r="BW323" s="419">
        <f t="shared" si="157"/>
        <v>0</v>
      </c>
      <c r="BX323" s="421">
        <v>0</v>
      </c>
      <c r="BY323" s="419">
        <f t="shared" si="158"/>
        <v>0</v>
      </c>
      <c r="BZ323" s="421">
        <v>0</v>
      </c>
      <c r="CA323" s="412"/>
    </row>
    <row r="324" spans="1:79" ht="47.25">
      <c r="A324" s="405" t="s">
        <v>201</v>
      </c>
      <c r="B324" s="406" t="s">
        <v>1239</v>
      </c>
      <c r="C324" s="407" t="s">
        <v>1469</v>
      </c>
      <c r="D324" s="419">
        <v>37.517747969999995</v>
      </c>
      <c r="E324" s="408">
        <f t="shared" si="159"/>
        <v>0</v>
      </c>
      <c r="F324" s="419">
        <f t="shared" si="160"/>
        <v>35.593220338983052</v>
      </c>
      <c r="G324" s="419">
        <f t="shared" si="161"/>
        <v>0</v>
      </c>
      <c r="H324" s="419">
        <v>0</v>
      </c>
      <c r="I324" s="425">
        <v>0</v>
      </c>
      <c r="J324" s="419">
        <v>0</v>
      </c>
      <c r="K324" s="419">
        <v>0</v>
      </c>
      <c r="L324" s="419">
        <v>0</v>
      </c>
      <c r="M324" s="425">
        <v>0</v>
      </c>
      <c r="N324" s="425">
        <v>0</v>
      </c>
      <c r="O324" s="419">
        <v>0</v>
      </c>
      <c r="P324" s="425">
        <v>0</v>
      </c>
      <c r="Q324" s="419">
        <v>0</v>
      </c>
      <c r="R324" s="419">
        <v>0</v>
      </c>
      <c r="S324" s="419">
        <v>0</v>
      </c>
      <c r="T324" s="425">
        <v>0</v>
      </c>
      <c r="U324" s="425">
        <v>0</v>
      </c>
      <c r="V324" s="419">
        <v>0</v>
      </c>
      <c r="W324" s="425">
        <v>0</v>
      </c>
      <c r="X324" s="419">
        <v>0</v>
      </c>
      <c r="Y324" s="419">
        <v>0</v>
      </c>
      <c r="Z324" s="419">
        <v>0</v>
      </c>
      <c r="AA324" s="425">
        <v>0</v>
      </c>
      <c r="AB324" s="425">
        <v>0</v>
      </c>
      <c r="AC324" s="419">
        <v>0</v>
      </c>
      <c r="AD324" s="425">
        <v>0</v>
      </c>
      <c r="AE324" s="419">
        <v>0</v>
      </c>
      <c r="AF324" s="419">
        <v>0</v>
      </c>
      <c r="AG324" s="419">
        <v>0</v>
      </c>
      <c r="AH324" s="425">
        <v>35.593220338983052</v>
      </c>
      <c r="AI324" s="425">
        <v>0</v>
      </c>
      <c r="AJ324" s="419">
        <v>0</v>
      </c>
      <c r="AK324" s="425">
        <v>0</v>
      </c>
      <c r="AL324" s="419">
        <v>0</v>
      </c>
      <c r="AM324" s="419">
        <v>0</v>
      </c>
      <c r="AN324" s="419">
        <v>0</v>
      </c>
      <c r="AO324" s="425">
        <f>AO325</f>
        <v>37.517745649999995</v>
      </c>
      <c r="AP324" s="419">
        <v>0</v>
      </c>
      <c r="AQ324" s="419">
        <v>0</v>
      </c>
      <c r="AR324" s="419">
        <v>0</v>
      </c>
      <c r="AS324" s="419">
        <v>0</v>
      </c>
      <c r="AT324" s="419">
        <v>0</v>
      </c>
      <c r="AU324" s="419">
        <v>0</v>
      </c>
      <c r="AV324" s="425">
        <f>AV325</f>
        <v>0</v>
      </c>
      <c r="AW324" s="425">
        <f>AW325</f>
        <v>0</v>
      </c>
      <c r="AX324" s="419">
        <v>0</v>
      </c>
      <c r="AY324" s="425">
        <f>AY325</f>
        <v>0</v>
      </c>
      <c r="AZ324" s="419">
        <v>0</v>
      </c>
      <c r="BA324" s="419">
        <v>0</v>
      </c>
      <c r="BB324" s="419">
        <v>0</v>
      </c>
      <c r="BC324" s="425">
        <v>37.517745650000002</v>
      </c>
      <c r="BD324" s="425">
        <v>0</v>
      </c>
      <c r="BE324" s="419">
        <v>0</v>
      </c>
      <c r="BF324" s="425">
        <v>0</v>
      </c>
      <c r="BG324" s="419">
        <v>0</v>
      </c>
      <c r="BH324" s="419">
        <v>0</v>
      </c>
      <c r="BI324" s="419">
        <v>0</v>
      </c>
      <c r="BJ324" s="425">
        <f>BJ325</f>
        <v>0</v>
      </c>
      <c r="BK324" s="425">
        <f>BK325</f>
        <v>0</v>
      </c>
      <c r="BL324" s="419">
        <v>0</v>
      </c>
      <c r="BM324" s="425">
        <f>BM325</f>
        <v>0</v>
      </c>
      <c r="BN324" s="419">
        <v>0</v>
      </c>
      <c r="BO324" s="419">
        <v>0</v>
      </c>
      <c r="BP324" s="419">
        <v>0</v>
      </c>
      <c r="BQ324" s="419">
        <v>0</v>
      </c>
      <c r="BR324" s="419">
        <v>0</v>
      </c>
      <c r="BS324" s="419">
        <v>0</v>
      </c>
      <c r="BT324" s="419">
        <v>0</v>
      </c>
      <c r="BU324" s="419">
        <v>0</v>
      </c>
      <c r="BV324" s="419">
        <v>0</v>
      </c>
      <c r="BW324" s="419">
        <f t="shared" si="157"/>
        <v>0</v>
      </c>
      <c r="BX324" s="421">
        <v>0</v>
      </c>
      <c r="BY324" s="419">
        <f t="shared" si="158"/>
        <v>37.517745649999995</v>
      </c>
      <c r="BZ324" s="421">
        <v>1</v>
      </c>
      <c r="CA324" s="412"/>
    </row>
    <row r="325" spans="1:79" ht="78.75">
      <c r="A325" s="412" t="s">
        <v>201</v>
      </c>
      <c r="B325" s="417" t="s">
        <v>1240</v>
      </c>
      <c r="C325" s="418" t="s">
        <v>1710</v>
      </c>
      <c r="D325" s="419">
        <v>37.517747969999995</v>
      </c>
      <c r="E325" s="408">
        <f t="shared" si="159"/>
        <v>0</v>
      </c>
      <c r="F325" s="419">
        <f t="shared" si="160"/>
        <v>35.593220338983052</v>
      </c>
      <c r="G325" s="419">
        <f t="shared" si="161"/>
        <v>0</v>
      </c>
      <c r="H325" s="419">
        <v>0</v>
      </c>
      <c r="I325" s="425">
        <v>0</v>
      </c>
      <c r="J325" s="419">
        <v>0</v>
      </c>
      <c r="K325" s="419" t="s">
        <v>2143</v>
      </c>
      <c r="L325" s="419">
        <v>0</v>
      </c>
      <c r="M325" s="425">
        <v>0</v>
      </c>
      <c r="N325" s="425">
        <v>0</v>
      </c>
      <c r="O325" s="419">
        <v>0</v>
      </c>
      <c r="P325" s="425">
        <v>0</v>
      </c>
      <c r="Q325" s="419">
        <v>0</v>
      </c>
      <c r="R325" s="419">
        <v>0</v>
      </c>
      <c r="S325" s="419">
        <v>0</v>
      </c>
      <c r="T325" s="425">
        <v>0</v>
      </c>
      <c r="U325" s="425">
        <v>0</v>
      </c>
      <c r="V325" s="419">
        <v>0</v>
      </c>
      <c r="W325" s="425">
        <v>0</v>
      </c>
      <c r="X325" s="419">
        <v>0</v>
      </c>
      <c r="Y325" s="419" t="s">
        <v>2143</v>
      </c>
      <c r="Z325" s="419">
        <v>0</v>
      </c>
      <c r="AA325" s="425">
        <v>0</v>
      </c>
      <c r="AB325" s="425">
        <v>0</v>
      </c>
      <c r="AC325" s="419">
        <v>0</v>
      </c>
      <c r="AD325" s="425">
        <v>0</v>
      </c>
      <c r="AE325" s="419">
        <v>0</v>
      </c>
      <c r="AF325" s="419">
        <v>0</v>
      </c>
      <c r="AG325" s="419">
        <v>0</v>
      </c>
      <c r="AH325" s="425">
        <v>35.593220338983052</v>
      </c>
      <c r="AI325" s="425">
        <v>0</v>
      </c>
      <c r="AJ325" s="419">
        <v>0</v>
      </c>
      <c r="AK325" s="425">
        <v>0</v>
      </c>
      <c r="AL325" s="419">
        <v>0</v>
      </c>
      <c r="AM325" s="419">
        <v>0</v>
      </c>
      <c r="AN325" s="419">
        <v>0</v>
      </c>
      <c r="AO325" s="425">
        <v>37.517745649999995</v>
      </c>
      <c r="AP325" s="419">
        <v>0</v>
      </c>
      <c r="AQ325" s="419">
        <v>0</v>
      </c>
      <c r="AR325" s="419">
        <v>0</v>
      </c>
      <c r="AS325" s="419">
        <v>0</v>
      </c>
      <c r="AT325" s="419">
        <v>0</v>
      </c>
      <c r="AU325" s="419">
        <v>0</v>
      </c>
      <c r="AV325" s="420">
        <v>0</v>
      </c>
      <c r="AW325" s="425"/>
      <c r="AX325" s="419">
        <v>0</v>
      </c>
      <c r="AY325" s="425"/>
      <c r="AZ325" s="419">
        <v>0</v>
      </c>
      <c r="BA325" s="419">
        <v>0</v>
      </c>
      <c r="BB325" s="419">
        <v>0</v>
      </c>
      <c r="BC325" s="420">
        <v>37.517745650000002</v>
      </c>
      <c r="BD325" s="425">
        <v>0</v>
      </c>
      <c r="BE325" s="419">
        <v>0</v>
      </c>
      <c r="BF325" s="425">
        <v>0</v>
      </c>
      <c r="BG325" s="419">
        <v>0</v>
      </c>
      <c r="BH325" s="419" t="s">
        <v>2143</v>
      </c>
      <c r="BI325" s="419">
        <v>0</v>
      </c>
      <c r="BJ325" s="425">
        <v>0</v>
      </c>
      <c r="BK325" s="425">
        <v>0</v>
      </c>
      <c r="BL325" s="419">
        <v>0</v>
      </c>
      <c r="BM325" s="425">
        <f t="shared" si="162"/>
        <v>0</v>
      </c>
      <c r="BN325" s="419">
        <v>0</v>
      </c>
      <c r="BO325" s="419">
        <v>0</v>
      </c>
      <c r="BP325" s="419">
        <v>0</v>
      </c>
      <c r="BQ325" s="419">
        <v>0</v>
      </c>
      <c r="BR325" s="419">
        <v>0</v>
      </c>
      <c r="BS325" s="419">
        <v>0</v>
      </c>
      <c r="BT325" s="419">
        <v>0</v>
      </c>
      <c r="BU325" s="419">
        <v>0</v>
      </c>
      <c r="BV325" s="419">
        <v>0</v>
      </c>
      <c r="BW325" s="419">
        <f t="shared" si="157"/>
        <v>0</v>
      </c>
      <c r="BX325" s="421">
        <v>0</v>
      </c>
      <c r="BY325" s="419">
        <f t="shared" si="158"/>
        <v>37.517745649999995</v>
      </c>
      <c r="BZ325" s="421">
        <v>1</v>
      </c>
      <c r="CA325" s="414" t="s">
        <v>2163</v>
      </c>
    </row>
    <row r="326" spans="1:79" ht="47.25">
      <c r="A326" s="405" t="s">
        <v>202</v>
      </c>
      <c r="B326" s="406" t="s">
        <v>1241</v>
      </c>
      <c r="C326" s="407" t="s">
        <v>1469</v>
      </c>
      <c r="D326" s="419">
        <v>0</v>
      </c>
      <c r="E326" s="408">
        <f t="shared" si="159"/>
        <v>0</v>
      </c>
      <c r="F326" s="419">
        <f t="shared" si="160"/>
        <v>0</v>
      </c>
      <c r="G326" s="419">
        <f t="shared" si="161"/>
        <v>0</v>
      </c>
      <c r="H326" s="419">
        <v>0</v>
      </c>
      <c r="I326" s="420">
        <v>0</v>
      </c>
      <c r="J326" s="419">
        <v>0</v>
      </c>
      <c r="K326" s="419">
        <v>0</v>
      </c>
      <c r="L326" s="419">
        <v>0</v>
      </c>
      <c r="M326" s="420">
        <v>0</v>
      </c>
      <c r="N326" s="420">
        <v>0</v>
      </c>
      <c r="O326" s="419">
        <v>0</v>
      </c>
      <c r="P326" s="420">
        <v>0</v>
      </c>
      <c r="Q326" s="419">
        <v>0</v>
      </c>
      <c r="R326" s="419">
        <v>0</v>
      </c>
      <c r="S326" s="419">
        <v>0</v>
      </c>
      <c r="T326" s="420">
        <v>0</v>
      </c>
      <c r="U326" s="420">
        <v>0</v>
      </c>
      <c r="V326" s="419">
        <v>0</v>
      </c>
      <c r="W326" s="420">
        <v>0</v>
      </c>
      <c r="X326" s="419">
        <v>0</v>
      </c>
      <c r="Y326" s="419">
        <v>0</v>
      </c>
      <c r="Z326" s="419">
        <v>0</v>
      </c>
      <c r="AA326" s="420">
        <v>0</v>
      </c>
      <c r="AB326" s="420">
        <v>0</v>
      </c>
      <c r="AC326" s="419">
        <v>0</v>
      </c>
      <c r="AD326" s="420">
        <v>0</v>
      </c>
      <c r="AE326" s="419">
        <v>0</v>
      </c>
      <c r="AF326" s="419">
        <v>0</v>
      </c>
      <c r="AG326" s="419">
        <v>0</v>
      </c>
      <c r="AH326" s="420">
        <v>0</v>
      </c>
      <c r="AI326" s="420">
        <v>0</v>
      </c>
      <c r="AJ326" s="419">
        <v>0</v>
      </c>
      <c r="AK326" s="420">
        <v>0</v>
      </c>
      <c r="AL326" s="419">
        <v>0</v>
      </c>
      <c r="AM326" s="419">
        <v>0</v>
      </c>
      <c r="AN326" s="419">
        <v>0</v>
      </c>
      <c r="AO326" s="420"/>
      <c r="AP326" s="419">
        <v>0</v>
      </c>
      <c r="AQ326" s="419">
        <v>0</v>
      </c>
      <c r="AR326" s="419">
        <v>0</v>
      </c>
      <c r="AS326" s="419">
        <v>0</v>
      </c>
      <c r="AT326" s="419">
        <v>0</v>
      </c>
      <c r="AU326" s="419">
        <v>0</v>
      </c>
      <c r="AV326" s="425">
        <v>0</v>
      </c>
      <c r="AW326" s="420"/>
      <c r="AX326" s="419">
        <v>0</v>
      </c>
      <c r="AY326" s="420"/>
      <c r="AZ326" s="419">
        <v>0</v>
      </c>
      <c r="BA326" s="419">
        <v>0</v>
      </c>
      <c r="BB326" s="419">
        <v>0</v>
      </c>
      <c r="BC326" s="425">
        <v>0</v>
      </c>
      <c r="BD326" s="420">
        <v>0</v>
      </c>
      <c r="BE326" s="419">
        <v>0</v>
      </c>
      <c r="BF326" s="420">
        <v>0</v>
      </c>
      <c r="BG326" s="419">
        <v>0</v>
      </c>
      <c r="BH326" s="419">
        <v>0</v>
      </c>
      <c r="BI326" s="419">
        <v>0</v>
      </c>
      <c r="BJ326" s="420">
        <v>0</v>
      </c>
      <c r="BK326" s="420">
        <v>0</v>
      </c>
      <c r="BL326" s="419">
        <v>0</v>
      </c>
      <c r="BM326" s="420">
        <f t="shared" si="162"/>
        <v>0</v>
      </c>
      <c r="BN326" s="419">
        <v>0</v>
      </c>
      <c r="BO326" s="419">
        <v>0</v>
      </c>
      <c r="BP326" s="419">
        <v>0</v>
      </c>
      <c r="BQ326" s="419">
        <v>0</v>
      </c>
      <c r="BR326" s="419">
        <v>0</v>
      </c>
      <c r="BS326" s="419">
        <v>0</v>
      </c>
      <c r="BT326" s="419">
        <v>0</v>
      </c>
      <c r="BU326" s="419">
        <v>0</v>
      </c>
      <c r="BV326" s="419">
        <v>0</v>
      </c>
      <c r="BW326" s="419">
        <f t="shared" si="157"/>
        <v>0</v>
      </c>
      <c r="BX326" s="421">
        <v>0</v>
      </c>
      <c r="BY326" s="419">
        <f t="shared" si="158"/>
        <v>0</v>
      </c>
      <c r="BZ326" s="421">
        <v>0</v>
      </c>
      <c r="CA326" s="412"/>
    </row>
    <row r="327" spans="1:79" ht="47.25">
      <c r="A327" s="405" t="s">
        <v>203</v>
      </c>
      <c r="B327" s="406" t="s">
        <v>1242</v>
      </c>
      <c r="C327" s="407" t="s">
        <v>1469</v>
      </c>
      <c r="D327" s="419">
        <v>0</v>
      </c>
      <c r="E327" s="408">
        <f t="shared" si="159"/>
        <v>0</v>
      </c>
      <c r="F327" s="419">
        <f t="shared" si="160"/>
        <v>0</v>
      </c>
      <c r="G327" s="419">
        <f t="shared" si="161"/>
        <v>0</v>
      </c>
      <c r="H327" s="419">
        <v>0</v>
      </c>
      <c r="I327" s="425">
        <v>0</v>
      </c>
      <c r="J327" s="419">
        <v>0</v>
      </c>
      <c r="K327" s="419">
        <v>0</v>
      </c>
      <c r="L327" s="419">
        <v>0</v>
      </c>
      <c r="M327" s="425">
        <v>0</v>
      </c>
      <c r="N327" s="425">
        <v>0</v>
      </c>
      <c r="O327" s="419">
        <v>0</v>
      </c>
      <c r="P327" s="425">
        <v>0</v>
      </c>
      <c r="Q327" s="419">
        <v>0</v>
      </c>
      <c r="R327" s="419">
        <v>0</v>
      </c>
      <c r="S327" s="419">
        <v>0</v>
      </c>
      <c r="T327" s="425">
        <v>0</v>
      </c>
      <c r="U327" s="425">
        <v>0</v>
      </c>
      <c r="V327" s="419">
        <v>0</v>
      </c>
      <c r="W327" s="425">
        <v>0</v>
      </c>
      <c r="X327" s="419">
        <v>0</v>
      </c>
      <c r="Y327" s="419">
        <v>0</v>
      </c>
      <c r="Z327" s="419">
        <v>0</v>
      </c>
      <c r="AA327" s="425">
        <v>0</v>
      </c>
      <c r="AB327" s="425">
        <v>0</v>
      </c>
      <c r="AC327" s="419">
        <v>0</v>
      </c>
      <c r="AD327" s="425">
        <v>0</v>
      </c>
      <c r="AE327" s="419">
        <v>0</v>
      </c>
      <c r="AF327" s="419">
        <v>0</v>
      </c>
      <c r="AG327" s="419">
        <v>0</v>
      </c>
      <c r="AH327" s="425">
        <v>0</v>
      </c>
      <c r="AI327" s="425">
        <v>0</v>
      </c>
      <c r="AJ327" s="419">
        <v>0</v>
      </c>
      <c r="AK327" s="425">
        <v>0</v>
      </c>
      <c r="AL327" s="419">
        <v>0</v>
      </c>
      <c r="AM327" s="419">
        <v>0</v>
      </c>
      <c r="AN327" s="419">
        <v>0</v>
      </c>
      <c r="AO327" s="425"/>
      <c r="AP327" s="419">
        <v>0</v>
      </c>
      <c r="AQ327" s="419">
        <v>0</v>
      </c>
      <c r="AR327" s="419">
        <v>0</v>
      </c>
      <c r="AS327" s="419">
        <v>0</v>
      </c>
      <c r="AT327" s="419">
        <v>0</v>
      </c>
      <c r="AU327" s="419">
        <v>0</v>
      </c>
      <c r="AV327" s="425">
        <v>0</v>
      </c>
      <c r="AW327" s="425"/>
      <c r="AX327" s="419">
        <v>0</v>
      </c>
      <c r="AY327" s="425"/>
      <c r="AZ327" s="419">
        <v>0</v>
      </c>
      <c r="BA327" s="419">
        <v>0</v>
      </c>
      <c r="BB327" s="419">
        <v>0</v>
      </c>
      <c r="BC327" s="425">
        <v>0</v>
      </c>
      <c r="BD327" s="425">
        <v>0</v>
      </c>
      <c r="BE327" s="419">
        <v>0</v>
      </c>
      <c r="BF327" s="425">
        <v>0</v>
      </c>
      <c r="BG327" s="419">
        <v>0</v>
      </c>
      <c r="BH327" s="419">
        <v>0</v>
      </c>
      <c r="BI327" s="419">
        <v>0</v>
      </c>
      <c r="BJ327" s="425">
        <v>0</v>
      </c>
      <c r="BK327" s="425">
        <v>0</v>
      </c>
      <c r="BL327" s="419">
        <v>0</v>
      </c>
      <c r="BM327" s="425">
        <f t="shared" si="162"/>
        <v>0</v>
      </c>
      <c r="BN327" s="419">
        <v>0</v>
      </c>
      <c r="BO327" s="419">
        <v>0</v>
      </c>
      <c r="BP327" s="419">
        <v>0</v>
      </c>
      <c r="BQ327" s="419">
        <v>0</v>
      </c>
      <c r="BR327" s="419">
        <v>0</v>
      </c>
      <c r="BS327" s="419">
        <v>0</v>
      </c>
      <c r="BT327" s="419">
        <v>0</v>
      </c>
      <c r="BU327" s="419">
        <v>0</v>
      </c>
      <c r="BV327" s="419">
        <v>0</v>
      </c>
      <c r="BW327" s="419">
        <f t="shared" si="157"/>
        <v>0</v>
      </c>
      <c r="BX327" s="421">
        <v>0</v>
      </c>
      <c r="BY327" s="419">
        <f t="shared" si="158"/>
        <v>0</v>
      </c>
      <c r="BZ327" s="421">
        <v>0</v>
      </c>
      <c r="CA327" s="412"/>
    </row>
    <row r="328" spans="1:79" ht="47.25">
      <c r="A328" s="405" t="s">
        <v>1913</v>
      </c>
      <c r="B328" s="406" t="s">
        <v>1243</v>
      </c>
      <c r="C328" s="407" t="s">
        <v>1469</v>
      </c>
      <c r="D328" s="419">
        <v>0</v>
      </c>
      <c r="E328" s="408">
        <f t="shared" si="159"/>
        <v>0</v>
      </c>
      <c r="F328" s="419">
        <f t="shared" si="160"/>
        <v>0</v>
      </c>
      <c r="G328" s="419">
        <f t="shared" si="161"/>
        <v>0</v>
      </c>
      <c r="H328" s="419">
        <v>0</v>
      </c>
      <c r="I328" s="425">
        <v>0</v>
      </c>
      <c r="J328" s="419">
        <v>0</v>
      </c>
      <c r="K328" s="419">
        <v>0</v>
      </c>
      <c r="L328" s="419">
        <v>0</v>
      </c>
      <c r="M328" s="425">
        <v>0</v>
      </c>
      <c r="N328" s="425">
        <v>0</v>
      </c>
      <c r="O328" s="419">
        <v>0</v>
      </c>
      <c r="P328" s="425">
        <v>0</v>
      </c>
      <c r="Q328" s="419">
        <v>0</v>
      </c>
      <c r="R328" s="419">
        <v>0</v>
      </c>
      <c r="S328" s="419">
        <v>0</v>
      </c>
      <c r="T328" s="425">
        <v>0</v>
      </c>
      <c r="U328" s="425">
        <v>0</v>
      </c>
      <c r="V328" s="419">
        <v>0</v>
      </c>
      <c r="W328" s="425">
        <v>0</v>
      </c>
      <c r="X328" s="419">
        <v>0</v>
      </c>
      <c r="Y328" s="419">
        <v>0</v>
      </c>
      <c r="Z328" s="419">
        <v>0</v>
      </c>
      <c r="AA328" s="425">
        <v>0</v>
      </c>
      <c r="AB328" s="425">
        <v>0</v>
      </c>
      <c r="AC328" s="419">
        <v>0</v>
      </c>
      <c r="AD328" s="425">
        <v>0</v>
      </c>
      <c r="AE328" s="419">
        <v>0</v>
      </c>
      <c r="AF328" s="419">
        <v>0</v>
      </c>
      <c r="AG328" s="419">
        <v>0</v>
      </c>
      <c r="AH328" s="425">
        <v>0</v>
      </c>
      <c r="AI328" s="425">
        <v>0</v>
      </c>
      <c r="AJ328" s="419">
        <v>0</v>
      </c>
      <c r="AK328" s="425">
        <v>0</v>
      </c>
      <c r="AL328" s="419">
        <v>0</v>
      </c>
      <c r="AM328" s="419">
        <v>0</v>
      </c>
      <c r="AN328" s="419">
        <v>0</v>
      </c>
      <c r="AO328" s="425"/>
      <c r="AP328" s="419">
        <v>0</v>
      </c>
      <c r="AQ328" s="419">
        <v>0</v>
      </c>
      <c r="AR328" s="419">
        <v>0</v>
      </c>
      <c r="AS328" s="419">
        <v>0</v>
      </c>
      <c r="AT328" s="419">
        <v>0</v>
      </c>
      <c r="AU328" s="419">
        <v>0</v>
      </c>
      <c r="AV328" s="425">
        <v>0</v>
      </c>
      <c r="AW328" s="425"/>
      <c r="AX328" s="419">
        <v>0</v>
      </c>
      <c r="AY328" s="425"/>
      <c r="AZ328" s="419">
        <v>0</v>
      </c>
      <c r="BA328" s="419">
        <v>0</v>
      </c>
      <c r="BB328" s="419">
        <v>0</v>
      </c>
      <c r="BC328" s="425">
        <v>0</v>
      </c>
      <c r="BD328" s="425">
        <v>0</v>
      </c>
      <c r="BE328" s="419">
        <v>0</v>
      </c>
      <c r="BF328" s="425">
        <v>0</v>
      </c>
      <c r="BG328" s="419">
        <v>0</v>
      </c>
      <c r="BH328" s="419">
        <v>0</v>
      </c>
      <c r="BI328" s="419">
        <v>0</v>
      </c>
      <c r="BJ328" s="425">
        <v>0</v>
      </c>
      <c r="BK328" s="425">
        <v>0</v>
      </c>
      <c r="BL328" s="419">
        <v>0</v>
      </c>
      <c r="BM328" s="425">
        <f t="shared" si="162"/>
        <v>0</v>
      </c>
      <c r="BN328" s="419">
        <v>0</v>
      </c>
      <c r="BO328" s="419">
        <v>0</v>
      </c>
      <c r="BP328" s="419">
        <v>0</v>
      </c>
      <c r="BQ328" s="419">
        <v>0</v>
      </c>
      <c r="BR328" s="419">
        <v>0</v>
      </c>
      <c r="BS328" s="419">
        <v>0</v>
      </c>
      <c r="BT328" s="419">
        <v>0</v>
      </c>
      <c r="BU328" s="419">
        <v>0</v>
      </c>
      <c r="BV328" s="419">
        <v>0</v>
      </c>
      <c r="BW328" s="419">
        <f t="shared" si="157"/>
        <v>0</v>
      </c>
      <c r="BX328" s="421">
        <v>0</v>
      </c>
      <c r="BY328" s="419">
        <f t="shared" si="158"/>
        <v>0</v>
      </c>
      <c r="BZ328" s="421">
        <v>0</v>
      </c>
      <c r="CA328" s="412"/>
    </row>
    <row r="329" spans="1:79" ht="47.25">
      <c r="A329" s="405" t="s">
        <v>1914</v>
      </c>
      <c r="B329" s="406" t="s">
        <v>1244</v>
      </c>
      <c r="C329" s="407" t="s">
        <v>1469</v>
      </c>
      <c r="D329" s="419">
        <v>1451.8789478374754</v>
      </c>
      <c r="E329" s="408">
        <f t="shared" si="159"/>
        <v>0</v>
      </c>
      <c r="F329" s="419">
        <f t="shared" si="160"/>
        <v>147.14560644158135</v>
      </c>
      <c r="G329" s="419">
        <f t="shared" si="161"/>
        <v>0</v>
      </c>
      <c r="H329" s="419">
        <v>0</v>
      </c>
      <c r="I329" s="425">
        <v>0</v>
      </c>
      <c r="J329" s="419">
        <v>0</v>
      </c>
      <c r="K329" s="419">
        <v>0</v>
      </c>
      <c r="L329" s="419">
        <v>0</v>
      </c>
      <c r="M329" s="425">
        <v>0</v>
      </c>
      <c r="N329" s="425">
        <v>0</v>
      </c>
      <c r="O329" s="419">
        <v>0</v>
      </c>
      <c r="P329" s="425">
        <v>0</v>
      </c>
      <c r="Q329" s="419">
        <v>0</v>
      </c>
      <c r="R329" s="419">
        <v>0</v>
      </c>
      <c r="S329" s="419">
        <v>0</v>
      </c>
      <c r="T329" s="425">
        <v>0</v>
      </c>
      <c r="U329" s="425">
        <v>0</v>
      </c>
      <c r="V329" s="419">
        <v>0</v>
      </c>
      <c r="W329" s="425">
        <v>0</v>
      </c>
      <c r="X329" s="419">
        <v>0</v>
      </c>
      <c r="Y329" s="419">
        <v>0</v>
      </c>
      <c r="Z329" s="419">
        <v>0</v>
      </c>
      <c r="AA329" s="425">
        <v>95.464106388155187</v>
      </c>
      <c r="AB329" s="425">
        <v>0</v>
      </c>
      <c r="AC329" s="419">
        <v>0</v>
      </c>
      <c r="AD329" s="425">
        <v>0</v>
      </c>
      <c r="AE329" s="419">
        <v>0</v>
      </c>
      <c r="AF329" s="419">
        <v>0</v>
      </c>
      <c r="AG329" s="419">
        <v>0</v>
      </c>
      <c r="AH329" s="425">
        <v>51.68150005342617</v>
      </c>
      <c r="AI329" s="425">
        <v>0</v>
      </c>
      <c r="AJ329" s="419">
        <v>0</v>
      </c>
      <c r="AK329" s="425">
        <v>0</v>
      </c>
      <c r="AL329" s="419">
        <v>0</v>
      </c>
      <c r="AM329" s="419">
        <v>0</v>
      </c>
      <c r="AN329" s="419">
        <v>0</v>
      </c>
      <c r="AO329" s="425">
        <f t="shared" ref="AO329" si="177">AO386+AO330</f>
        <v>10.05260002</v>
      </c>
      <c r="AP329" s="419">
        <v>0</v>
      </c>
      <c r="AQ329" s="419">
        <v>0</v>
      </c>
      <c r="AR329" s="419">
        <v>0</v>
      </c>
      <c r="AS329" s="419">
        <v>0</v>
      </c>
      <c r="AT329" s="419">
        <v>0</v>
      </c>
      <c r="AU329" s="419">
        <v>0</v>
      </c>
      <c r="AV329" s="420">
        <f t="shared" ref="AV329:AW329" si="178">AV386+AV330</f>
        <v>0</v>
      </c>
      <c r="AW329" s="425">
        <f t="shared" si="178"/>
        <v>0</v>
      </c>
      <c r="AX329" s="419">
        <v>0</v>
      </c>
      <c r="AY329" s="425">
        <f t="shared" ref="AY329" si="179">AY386+AY330</f>
        <v>0</v>
      </c>
      <c r="AZ329" s="419">
        <v>0</v>
      </c>
      <c r="BA329" s="419">
        <v>0</v>
      </c>
      <c r="BB329" s="419">
        <v>0</v>
      </c>
      <c r="BC329" s="420">
        <f t="shared" ref="BC329:BD329" si="180">BC386+BC330</f>
        <v>5.9447300199999997</v>
      </c>
      <c r="BD329" s="425">
        <f t="shared" si="180"/>
        <v>0</v>
      </c>
      <c r="BE329" s="419">
        <v>0</v>
      </c>
      <c r="BF329" s="425">
        <f t="shared" ref="BF329" si="181">BF386+BF330</f>
        <v>0</v>
      </c>
      <c r="BG329" s="419">
        <v>0</v>
      </c>
      <c r="BH329" s="419">
        <v>0</v>
      </c>
      <c r="BI329" s="419">
        <v>0</v>
      </c>
      <c r="BJ329" s="425">
        <v>4.1078700000000001</v>
      </c>
      <c r="BK329" s="425">
        <v>0</v>
      </c>
      <c r="BL329" s="419">
        <v>0</v>
      </c>
      <c r="BM329" s="425">
        <f t="shared" si="162"/>
        <v>0</v>
      </c>
      <c r="BN329" s="419">
        <v>0</v>
      </c>
      <c r="BO329" s="419">
        <v>0</v>
      </c>
      <c r="BP329" s="419">
        <v>0</v>
      </c>
      <c r="BQ329" s="419">
        <v>0</v>
      </c>
      <c r="BR329" s="419">
        <v>0</v>
      </c>
      <c r="BS329" s="419">
        <v>0</v>
      </c>
      <c r="BT329" s="419">
        <v>0</v>
      </c>
      <c r="BU329" s="419">
        <v>0</v>
      </c>
      <c r="BV329" s="419">
        <v>0</v>
      </c>
      <c r="BW329" s="419">
        <f t="shared" si="157"/>
        <v>0</v>
      </c>
      <c r="BX329" s="421">
        <v>0</v>
      </c>
      <c r="BY329" s="419">
        <f t="shared" si="158"/>
        <v>-85.411506368155187</v>
      </c>
      <c r="BZ329" s="421">
        <v>1</v>
      </c>
      <c r="CA329" s="414"/>
    </row>
    <row r="330" spans="1:79" ht="31.5">
      <c r="A330" s="405" t="s">
        <v>1915</v>
      </c>
      <c r="B330" s="406" t="s">
        <v>1245</v>
      </c>
      <c r="C330" s="407" t="s">
        <v>1469</v>
      </c>
      <c r="D330" s="419">
        <v>1219.6212778374754</v>
      </c>
      <c r="E330" s="408">
        <f t="shared" si="159"/>
        <v>0</v>
      </c>
      <c r="F330" s="419">
        <f t="shared" si="160"/>
        <v>135.59459096361545</v>
      </c>
      <c r="G330" s="419">
        <f t="shared" si="161"/>
        <v>0</v>
      </c>
      <c r="H330" s="419">
        <v>0</v>
      </c>
      <c r="I330" s="420">
        <v>0</v>
      </c>
      <c r="J330" s="419">
        <v>0</v>
      </c>
      <c r="K330" s="419">
        <v>0</v>
      </c>
      <c r="L330" s="419">
        <v>0</v>
      </c>
      <c r="M330" s="420">
        <v>0</v>
      </c>
      <c r="N330" s="420">
        <f t="shared" ref="N330" si="182">N387+N331</f>
        <v>0</v>
      </c>
      <c r="O330" s="419">
        <v>0</v>
      </c>
      <c r="P330" s="420">
        <f t="shared" ref="P330" si="183">P387+P331</f>
        <v>0</v>
      </c>
      <c r="Q330" s="419">
        <v>0</v>
      </c>
      <c r="R330" s="419">
        <v>0</v>
      </c>
      <c r="S330" s="419">
        <v>0</v>
      </c>
      <c r="T330" s="420">
        <v>0</v>
      </c>
      <c r="U330" s="420">
        <f t="shared" ref="U330" si="184">U387+U331</f>
        <v>0</v>
      </c>
      <c r="V330" s="419">
        <v>0</v>
      </c>
      <c r="W330" s="420">
        <f t="shared" ref="W330" si="185">W387+W331</f>
        <v>0</v>
      </c>
      <c r="X330" s="419">
        <v>0</v>
      </c>
      <c r="Y330" s="419">
        <v>0</v>
      </c>
      <c r="Z330" s="419">
        <v>0</v>
      </c>
      <c r="AA330" s="420">
        <v>95.464106388155187</v>
      </c>
      <c r="AB330" s="420">
        <f>AB387+AB331</f>
        <v>0</v>
      </c>
      <c r="AC330" s="419">
        <v>0</v>
      </c>
      <c r="AD330" s="420">
        <f>AD387+AD331</f>
        <v>0</v>
      </c>
      <c r="AE330" s="419">
        <v>0</v>
      </c>
      <c r="AF330" s="419">
        <v>0</v>
      </c>
      <c r="AG330" s="419">
        <v>0</v>
      </c>
      <c r="AH330" s="420">
        <v>40.130484575460258</v>
      </c>
      <c r="AI330" s="420">
        <f>AI387+AI331</f>
        <v>0</v>
      </c>
      <c r="AJ330" s="419">
        <v>0</v>
      </c>
      <c r="AK330" s="420">
        <f>AK387+AK331</f>
        <v>0</v>
      </c>
      <c r="AL330" s="419">
        <v>0</v>
      </c>
      <c r="AM330" s="419">
        <v>0</v>
      </c>
      <c r="AN330" s="419">
        <v>0</v>
      </c>
      <c r="AO330" s="420">
        <f>SUM(AO331:AO385)</f>
        <v>10.05260002</v>
      </c>
      <c r="AP330" s="419">
        <v>0</v>
      </c>
      <c r="AQ330" s="419">
        <v>0</v>
      </c>
      <c r="AR330" s="419">
        <v>0</v>
      </c>
      <c r="AS330" s="419">
        <v>0</v>
      </c>
      <c r="AT330" s="419">
        <v>0</v>
      </c>
      <c r="AU330" s="419">
        <v>0</v>
      </c>
      <c r="AV330" s="425">
        <f>SUM(AV331:AV385)</f>
        <v>0</v>
      </c>
      <c r="AW330" s="420">
        <f>SUM(AW331:AW385)</f>
        <v>0</v>
      </c>
      <c r="AX330" s="419">
        <v>0</v>
      </c>
      <c r="AY330" s="420">
        <f>SUM(AY331:AY385)</f>
        <v>0</v>
      </c>
      <c r="AZ330" s="419">
        <v>0</v>
      </c>
      <c r="BA330" s="419">
        <v>0</v>
      </c>
      <c r="BB330" s="419">
        <v>0</v>
      </c>
      <c r="BC330" s="425">
        <f>SUM(BC331:BC385)</f>
        <v>5.9447300199999997</v>
      </c>
      <c r="BD330" s="420">
        <f>SUM(BD331:BD385)</f>
        <v>0</v>
      </c>
      <c r="BE330" s="419">
        <v>0</v>
      </c>
      <c r="BF330" s="420">
        <f>SUM(BF331:BF385)</f>
        <v>0</v>
      </c>
      <c r="BG330" s="419">
        <v>0</v>
      </c>
      <c r="BH330" s="419">
        <v>0</v>
      </c>
      <c r="BI330" s="419">
        <v>0</v>
      </c>
      <c r="BJ330" s="420">
        <v>4.1078700000000001</v>
      </c>
      <c r="BK330" s="420">
        <f t="shared" ref="BK330" si="186">BK387+BK331</f>
        <v>0</v>
      </c>
      <c r="BL330" s="419">
        <v>0</v>
      </c>
      <c r="BM330" s="420">
        <f t="shared" si="162"/>
        <v>0</v>
      </c>
      <c r="BN330" s="419">
        <v>0</v>
      </c>
      <c r="BO330" s="419">
        <v>0</v>
      </c>
      <c r="BP330" s="419">
        <v>0</v>
      </c>
      <c r="BQ330" s="419">
        <v>0</v>
      </c>
      <c r="BR330" s="419">
        <v>0</v>
      </c>
      <c r="BS330" s="419">
        <v>0</v>
      </c>
      <c r="BT330" s="419">
        <v>0</v>
      </c>
      <c r="BU330" s="419">
        <v>0</v>
      </c>
      <c r="BV330" s="419">
        <v>0</v>
      </c>
      <c r="BW330" s="419">
        <f t="shared" si="157"/>
        <v>0</v>
      </c>
      <c r="BX330" s="421">
        <v>0</v>
      </c>
      <c r="BY330" s="419">
        <f t="shared" si="158"/>
        <v>-85.411506368155187</v>
      </c>
      <c r="BZ330" s="421">
        <f>AO330/SUM(M330+T330+AA330)-1</f>
        <v>-0.89469759472606047</v>
      </c>
      <c r="CA330" s="412"/>
    </row>
    <row r="331" spans="1:79" ht="31.5">
      <c r="A331" s="412" t="s">
        <v>1915</v>
      </c>
      <c r="B331" s="417" t="s">
        <v>1246</v>
      </c>
      <c r="C331" s="418" t="s">
        <v>1711</v>
      </c>
      <c r="D331" s="419">
        <v>37.083846232607712</v>
      </c>
      <c r="E331" s="408">
        <f t="shared" si="159"/>
        <v>0</v>
      </c>
      <c r="F331" s="419">
        <f t="shared" si="160"/>
        <v>31.426988332718391</v>
      </c>
      <c r="G331" s="419">
        <f t="shared" si="161"/>
        <v>0</v>
      </c>
      <c r="H331" s="419">
        <v>0</v>
      </c>
      <c r="I331" s="425">
        <v>0</v>
      </c>
      <c r="J331" s="419">
        <v>0</v>
      </c>
      <c r="K331" s="419">
        <v>0</v>
      </c>
      <c r="L331" s="419">
        <v>0</v>
      </c>
      <c r="M331" s="425">
        <v>0</v>
      </c>
      <c r="N331" s="425">
        <f>N332+N333+N349+N361+N386</f>
        <v>0</v>
      </c>
      <c r="O331" s="419">
        <v>0</v>
      </c>
      <c r="P331" s="425">
        <f>P332+P333+P349+P361+P386</f>
        <v>0</v>
      </c>
      <c r="Q331" s="419">
        <v>0</v>
      </c>
      <c r="R331" s="419">
        <v>0</v>
      </c>
      <c r="S331" s="419">
        <v>0</v>
      </c>
      <c r="T331" s="425">
        <v>0</v>
      </c>
      <c r="U331" s="425">
        <f>U332+U333+U349+U361+U386</f>
        <v>0</v>
      </c>
      <c r="V331" s="419">
        <v>0</v>
      </c>
      <c r="W331" s="425">
        <f>W332+W333+W349+W361+W386</f>
        <v>0</v>
      </c>
      <c r="X331" s="419">
        <v>0</v>
      </c>
      <c r="Y331" s="419">
        <v>0</v>
      </c>
      <c r="Z331" s="419">
        <v>0</v>
      </c>
      <c r="AA331" s="425">
        <v>31.426988332718391</v>
      </c>
      <c r="AB331" s="425">
        <f>AB332+AB333+AB349+AB361+AB386</f>
        <v>0</v>
      </c>
      <c r="AC331" s="419">
        <v>0</v>
      </c>
      <c r="AD331" s="425">
        <f>AD332+AD333+AD349+AD361+AD386</f>
        <v>0</v>
      </c>
      <c r="AE331" s="419">
        <v>0</v>
      </c>
      <c r="AF331" s="419">
        <v>0</v>
      </c>
      <c r="AG331" s="419">
        <v>0</v>
      </c>
      <c r="AH331" s="425">
        <v>0</v>
      </c>
      <c r="AI331" s="425">
        <f>AI332+AI333+AI349+AI361+AI386</f>
        <v>0</v>
      </c>
      <c r="AJ331" s="419">
        <v>0</v>
      </c>
      <c r="AK331" s="425">
        <f>AK332+AK333+AK349+AK361+AK386</f>
        <v>0</v>
      </c>
      <c r="AL331" s="419">
        <v>0</v>
      </c>
      <c r="AM331" s="419">
        <v>0</v>
      </c>
      <c r="AN331" s="419">
        <v>0</v>
      </c>
      <c r="AO331" s="425"/>
      <c r="AP331" s="419">
        <v>0</v>
      </c>
      <c r="AQ331" s="419">
        <v>0</v>
      </c>
      <c r="AR331" s="419">
        <v>0</v>
      </c>
      <c r="AS331" s="419">
        <v>0</v>
      </c>
      <c r="AT331" s="419">
        <v>0</v>
      </c>
      <c r="AU331" s="419">
        <v>0</v>
      </c>
      <c r="AV331" s="420">
        <v>0</v>
      </c>
      <c r="AW331" s="425"/>
      <c r="AX331" s="419">
        <v>0</v>
      </c>
      <c r="AY331" s="425"/>
      <c r="AZ331" s="419">
        <v>0</v>
      </c>
      <c r="BA331" s="419">
        <v>0</v>
      </c>
      <c r="BB331" s="419">
        <v>0</v>
      </c>
      <c r="BC331" s="420">
        <v>0</v>
      </c>
      <c r="BD331" s="425">
        <v>0</v>
      </c>
      <c r="BE331" s="419">
        <v>0</v>
      </c>
      <c r="BF331" s="425">
        <v>0</v>
      </c>
      <c r="BG331" s="419">
        <v>0</v>
      </c>
      <c r="BH331" s="419">
        <v>0</v>
      </c>
      <c r="BI331" s="419">
        <v>0</v>
      </c>
      <c r="BJ331" s="425">
        <v>0</v>
      </c>
      <c r="BK331" s="425">
        <f t="shared" ref="BK331" si="187">BK332+BK333+BK349+BK361+BK386</f>
        <v>0</v>
      </c>
      <c r="BL331" s="419">
        <v>0</v>
      </c>
      <c r="BM331" s="425">
        <f t="shared" si="162"/>
        <v>0</v>
      </c>
      <c r="BN331" s="419">
        <v>0</v>
      </c>
      <c r="BO331" s="419">
        <v>0</v>
      </c>
      <c r="BP331" s="419">
        <v>0</v>
      </c>
      <c r="BQ331" s="419">
        <v>0</v>
      </c>
      <c r="BR331" s="419">
        <v>0</v>
      </c>
      <c r="BS331" s="419">
        <v>0</v>
      </c>
      <c r="BT331" s="419">
        <v>0</v>
      </c>
      <c r="BU331" s="419">
        <v>0</v>
      </c>
      <c r="BV331" s="419">
        <v>0</v>
      </c>
      <c r="BW331" s="419">
        <f t="shared" si="157"/>
        <v>0</v>
      </c>
      <c r="BX331" s="421">
        <v>0</v>
      </c>
      <c r="BY331" s="419">
        <f t="shared" si="158"/>
        <v>-31.426988332718391</v>
      </c>
      <c r="BZ331" s="421">
        <f>AO331/SUM(M331+T331+AA331)-1</f>
        <v>-1</v>
      </c>
      <c r="CA331" s="414" t="s">
        <v>2113</v>
      </c>
    </row>
    <row r="332" spans="1:79" ht="31.5">
      <c r="A332" s="412" t="s">
        <v>1915</v>
      </c>
      <c r="B332" s="417" t="s">
        <v>1247</v>
      </c>
      <c r="C332" s="418" t="s">
        <v>1712</v>
      </c>
      <c r="D332" s="419">
        <v>36.835857173007717</v>
      </c>
      <c r="E332" s="408">
        <f t="shared" si="159"/>
        <v>0</v>
      </c>
      <c r="F332" s="419">
        <f t="shared" si="160"/>
        <v>31.216828112718392</v>
      </c>
      <c r="G332" s="419">
        <f t="shared" si="161"/>
        <v>0</v>
      </c>
      <c r="H332" s="419">
        <v>0</v>
      </c>
      <c r="I332" s="420">
        <v>0</v>
      </c>
      <c r="J332" s="419">
        <v>0</v>
      </c>
      <c r="K332" s="419">
        <v>0</v>
      </c>
      <c r="L332" s="419">
        <v>0</v>
      </c>
      <c r="M332" s="420">
        <v>0</v>
      </c>
      <c r="N332" s="420">
        <v>0</v>
      </c>
      <c r="O332" s="419">
        <v>0</v>
      </c>
      <c r="P332" s="420">
        <v>0</v>
      </c>
      <c r="Q332" s="419">
        <v>0</v>
      </c>
      <c r="R332" s="419">
        <v>0</v>
      </c>
      <c r="S332" s="419">
        <v>0</v>
      </c>
      <c r="T332" s="420">
        <v>0</v>
      </c>
      <c r="U332" s="420">
        <v>0</v>
      </c>
      <c r="V332" s="419">
        <v>0</v>
      </c>
      <c r="W332" s="420">
        <v>0</v>
      </c>
      <c r="X332" s="419">
        <v>0</v>
      </c>
      <c r="Y332" s="419">
        <v>0</v>
      </c>
      <c r="Z332" s="419">
        <v>0</v>
      </c>
      <c r="AA332" s="420">
        <v>31.216828112718392</v>
      </c>
      <c r="AB332" s="420">
        <v>0</v>
      </c>
      <c r="AC332" s="419">
        <v>0</v>
      </c>
      <c r="AD332" s="420">
        <v>0</v>
      </c>
      <c r="AE332" s="419">
        <v>0</v>
      </c>
      <c r="AF332" s="419">
        <v>0</v>
      </c>
      <c r="AG332" s="419">
        <v>0</v>
      </c>
      <c r="AH332" s="420">
        <v>0</v>
      </c>
      <c r="AI332" s="420">
        <v>0</v>
      </c>
      <c r="AJ332" s="419">
        <v>0</v>
      </c>
      <c r="AK332" s="420">
        <v>0</v>
      </c>
      <c r="AL332" s="419">
        <v>0</v>
      </c>
      <c r="AM332" s="419">
        <v>0</v>
      </c>
      <c r="AN332" s="419">
        <v>0</v>
      </c>
      <c r="AO332" s="420"/>
      <c r="AP332" s="419">
        <v>0</v>
      </c>
      <c r="AQ332" s="419">
        <v>0</v>
      </c>
      <c r="AR332" s="419">
        <v>0</v>
      </c>
      <c r="AS332" s="419">
        <v>0</v>
      </c>
      <c r="AT332" s="419">
        <v>0</v>
      </c>
      <c r="AU332" s="419">
        <v>0</v>
      </c>
      <c r="AV332" s="420">
        <v>0</v>
      </c>
      <c r="AW332" s="420"/>
      <c r="AX332" s="419">
        <v>0</v>
      </c>
      <c r="AY332" s="420"/>
      <c r="AZ332" s="419">
        <v>0</v>
      </c>
      <c r="BA332" s="419">
        <v>0</v>
      </c>
      <c r="BB332" s="419">
        <v>0</v>
      </c>
      <c r="BC332" s="420">
        <v>0</v>
      </c>
      <c r="BD332" s="420">
        <v>0</v>
      </c>
      <c r="BE332" s="419">
        <v>0</v>
      </c>
      <c r="BF332" s="420">
        <v>0</v>
      </c>
      <c r="BG332" s="419">
        <v>0</v>
      </c>
      <c r="BH332" s="419">
        <v>0</v>
      </c>
      <c r="BI332" s="419">
        <v>0</v>
      </c>
      <c r="BJ332" s="420">
        <v>0</v>
      </c>
      <c r="BK332" s="420">
        <v>0</v>
      </c>
      <c r="BL332" s="419">
        <v>0</v>
      </c>
      <c r="BM332" s="420">
        <f t="shared" si="162"/>
        <v>0</v>
      </c>
      <c r="BN332" s="419">
        <v>0</v>
      </c>
      <c r="BO332" s="419">
        <v>0</v>
      </c>
      <c r="BP332" s="419">
        <v>0</v>
      </c>
      <c r="BQ332" s="419">
        <v>0</v>
      </c>
      <c r="BR332" s="419">
        <v>0</v>
      </c>
      <c r="BS332" s="419">
        <v>0</v>
      </c>
      <c r="BT332" s="419">
        <v>0</v>
      </c>
      <c r="BU332" s="419">
        <v>0</v>
      </c>
      <c r="BV332" s="419">
        <v>0</v>
      </c>
      <c r="BW332" s="419">
        <f t="shared" si="157"/>
        <v>0</v>
      </c>
      <c r="BX332" s="421">
        <v>0</v>
      </c>
      <c r="BY332" s="419">
        <f t="shared" si="158"/>
        <v>-31.216828112718392</v>
      </c>
      <c r="BZ332" s="421">
        <f>AO332/SUM(M332+T332+AA332)-1</f>
        <v>-1</v>
      </c>
      <c r="CA332" s="414" t="s">
        <v>2113</v>
      </c>
    </row>
    <row r="333" spans="1:79" ht="47.25">
      <c r="A333" s="412" t="s">
        <v>1915</v>
      </c>
      <c r="B333" s="417" t="s">
        <v>1248</v>
      </c>
      <c r="C333" s="418" t="s">
        <v>1713</v>
      </c>
      <c r="D333" s="419">
        <v>39.825946097379308</v>
      </c>
      <c r="E333" s="408">
        <f t="shared" si="159"/>
        <v>0</v>
      </c>
      <c r="F333" s="419">
        <f t="shared" si="160"/>
        <v>0</v>
      </c>
      <c r="G333" s="419">
        <f t="shared" si="161"/>
        <v>0</v>
      </c>
      <c r="H333" s="419">
        <v>0</v>
      </c>
      <c r="I333" s="420">
        <v>0</v>
      </c>
      <c r="J333" s="419">
        <v>0</v>
      </c>
      <c r="K333" s="419">
        <v>0</v>
      </c>
      <c r="L333" s="419">
        <v>0</v>
      </c>
      <c r="M333" s="420"/>
      <c r="N333" s="420">
        <v>0</v>
      </c>
      <c r="O333" s="419">
        <v>0</v>
      </c>
      <c r="P333" s="420">
        <v>0</v>
      </c>
      <c r="Q333" s="419">
        <v>0</v>
      </c>
      <c r="R333" s="419">
        <v>0</v>
      </c>
      <c r="S333" s="419">
        <v>0</v>
      </c>
      <c r="T333" s="420"/>
      <c r="U333" s="420">
        <v>0</v>
      </c>
      <c r="V333" s="419">
        <v>0</v>
      </c>
      <c r="W333" s="420">
        <v>0</v>
      </c>
      <c r="X333" s="419">
        <v>0</v>
      </c>
      <c r="Y333" s="419">
        <v>0</v>
      </c>
      <c r="Z333" s="419">
        <v>0</v>
      </c>
      <c r="AA333" s="420"/>
      <c r="AB333" s="420">
        <v>0</v>
      </c>
      <c r="AC333" s="419">
        <v>0</v>
      </c>
      <c r="AD333" s="420">
        <v>0</v>
      </c>
      <c r="AE333" s="419">
        <v>0</v>
      </c>
      <c r="AF333" s="419">
        <v>0</v>
      </c>
      <c r="AG333" s="419">
        <v>0</v>
      </c>
      <c r="AH333" s="420"/>
      <c r="AI333" s="420">
        <v>0</v>
      </c>
      <c r="AJ333" s="419">
        <v>0</v>
      </c>
      <c r="AK333" s="420">
        <v>0</v>
      </c>
      <c r="AL333" s="419">
        <v>0</v>
      </c>
      <c r="AM333" s="419">
        <v>0</v>
      </c>
      <c r="AN333" s="419">
        <v>0</v>
      </c>
      <c r="AO333" s="420"/>
      <c r="AP333" s="419">
        <v>0</v>
      </c>
      <c r="AQ333" s="419">
        <v>0</v>
      </c>
      <c r="AR333" s="419">
        <v>0</v>
      </c>
      <c r="AS333" s="419">
        <v>0</v>
      </c>
      <c r="AT333" s="419">
        <v>0</v>
      </c>
      <c r="AU333" s="419">
        <v>0</v>
      </c>
      <c r="AV333" s="420">
        <v>0</v>
      </c>
      <c r="AW333" s="420"/>
      <c r="AX333" s="419">
        <v>0</v>
      </c>
      <c r="AY333" s="420"/>
      <c r="AZ333" s="419">
        <v>0</v>
      </c>
      <c r="BA333" s="419">
        <v>0</v>
      </c>
      <c r="BB333" s="419">
        <v>0</v>
      </c>
      <c r="BC333" s="420">
        <v>0</v>
      </c>
      <c r="BD333" s="420">
        <v>0</v>
      </c>
      <c r="BE333" s="419">
        <v>0</v>
      </c>
      <c r="BF333" s="420">
        <v>0</v>
      </c>
      <c r="BG333" s="419">
        <v>0</v>
      </c>
      <c r="BH333" s="419">
        <v>0</v>
      </c>
      <c r="BI333" s="419">
        <v>0</v>
      </c>
      <c r="BJ333" s="420">
        <v>0</v>
      </c>
      <c r="BK333" s="420">
        <v>0</v>
      </c>
      <c r="BL333" s="419">
        <v>0</v>
      </c>
      <c r="BM333" s="420">
        <f t="shared" si="162"/>
        <v>0</v>
      </c>
      <c r="BN333" s="419">
        <v>0</v>
      </c>
      <c r="BO333" s="419">
        <v>0</v>
      </c>
      <c r="BP333" s="419">
        <v>0</v>
      </c>
      <c r="BQ333" s="419">
        <v>0</v>
      </c>
      <c r="BR333" s="419">
        <v>0</v>
      </c>
      <c r="BS333" s="419">
        <v>0</v>
      </c>
      <c r="BT333" s="419">
        <v>0</v>
      </c>
      <c r="BU333" s="419">
        <v>0</v>
      </c>
      <c r="BV333" s="419">
        <v>0</v>
      </c>
      <c r="BW333" s="419">
        <f t="shared" si="157"/>
        <v>0</v>
      </c>
      <c r="BX333" s="421">
        <v>0</v>
      </c>
      <c r="BY333" s="419">
        <f t="shared" si="158"/>
        <v>0</v>
      </c>
      <c r="BZ333" s="421" t="e">
        <f>AO333/SUM(M333+T333+AA333)-1</f>
        <v>#DIV/0!</v>
      </c>
      <c r="CA333" s="414" t="s">
        <v>2106</v>
      </c>
    </row>
    <row r="334" spans="1:79">
      <c r="A334" s="412" t="s">
        <v>1915</v>
      </c>
      <c r="B334" s="417" t="s">
        <v>1249</v>
      </c>
      <c r="C334" s="418" t="s">
        <v>1714</v>
      </c>
      <c r="D334" s="419">
        <v>39.534342703779309</v>
      </c>
      <c r="E334" s="408">
        <f t="shared" si="159"/>
        <v>0</v>
      </c>
      <c r="F334" s="419">
        <f t="shared" si="160"/>
        <v>0</v>
      </c>
      <c r="G334" s="419">
        <f t="shared" si="161"/>
        <v>0</v>
      </c>
      <c r="H334" s="419">
        <v>0</v>
      </c>
      <c r="I334" s="420">
        <v>0</v>
      </c>
      <c r="J334" s="419">
        <v>0</v>
      </c>
      <c r="K334" s="419">
        <v>0</v>
      </c>
      <c r="L334" s="419">
        <v>0</v>
      </c>
      <c r="M334" s="420"/>
      <c r="N334" s="420">
        <v>0</v>
      </c>
      <c r="O334" s="419">
        <v>0</v>
      </c>
      <c r="P334" s="420">
        <v>0</v>
      </c>
      <c r="Q334" s="419">
        <v>0</v>
      </c>
      <c r="R334" s="419">
        <v>0</v>
      </c>
      <c r="S334" s="419">
        <v>0</v>
      </c>
      <c r="T334" s="420"/>
      <c r="U334" s="420">
        <v>0</v>
      </c>
      <c r="V334" s="419">
        <v>0</v>
      </c>
      <c r="W334" s="420">
        <v>0</v>
      </c>
      <c r="X334" s="419">
        <v>0</v>
      </c>
      <c r="Y334" s="419">
        <v>0</v>
      </c>
      <c r="Z334" s="419">
        <v>0</v>
      </c>
      <c r="AA334" s="420"/>
      <c r="AB334" s="420">
        <v>0</v>
      </c>
      <c r="AC334" s="419">
        <v>0</v>
      </c>
      <c r="AD334" s="420">
        <v>0</v>
      </c>
      <c r="AE334" s="419">
        <v>0</v>
      </c>
      <c r="AF334" s="419">
        <v>0</v>
      </c>
      <c r="AG334" s="419">
        <v>0</v>
      </c>
      <c r="AH334" s="420"/>
      <c r="AI334" s="420">
        <v>0</v>
      </c>
      <c r="AJ334" s="419">
        <v>0</v>
      </c>
      <c r="AK334" s="420">
        <v>0</v>
      </c>
      <c r="AL334" s="419">
        <v>0</v>
      </c>
      <c r="AM334" s="419">
        <v>0</v>
      </c>
      <c r="AN334" s="419">
        <v>0</v>
      </c>
      <c r="AO334" s="420"/>
      <c r="AP334" s="419">
        <v>0</v>
      </c>
      <c r="AQ334" s="419">
        <v>0</v>
      </c>
      <c r="AR334" s="419">
        <v>0</v>
      </c>
      <c r="AS334" s="419">
        <v>0</v>
      </c>
      <c r="AT334" s="419">
        <v>0</v>
      </c>
      <c r="AU334" s="419">
        <v>0</v>
      </c>
      <c r="AV334" s="420">
        <v>0</v>
      </c>
      <c r="AW334" s="420"/>
      <c r="AX334" s="419">
        <v>0</v>
      </c>
      <c r="AY334" s="420"/>
      <c r="AZ334" s="419">
        <v>0</v>
      </c>
      <c r="BA334" s="419">
        <v>0</v>
      </c>
      <c r="BB334" s="419">
        <v>0</v>
      </c>
      <c r="BC334" s="420">
        <v>0</v>
      </c>
      <c r="BD334" s="420">
        <v>0</v>
      </c>
      <c r="BE334" s="419">
        <v>0</v>
      </c>
      <c r="BF334" s="420">
        <v>0</v>
      </c>
      <c r="BG334" s="419">
        <v>0</v>
      </c>
      <c r="BH334" s="419">
        <v>0</v>
      </c>
      <c r="BI334" s="419">
        <v>0</v>
      </c>
      <c r="BJ334" s="420">
        <v>0</v>
      </c>
      <c r="BK334" s="420">
        <v>0</v>
      </c>
      <c r="BL334" s="419">
        <v>0</v>
      </c>
      <c r="BM334" s="420">
        <f t="shared" si="162"/>
        <v>0</v>
      </c>
      <c r="BN334" s="419">
        <v>0</v>
      </c>
      <c r="BO334" s="419">
        <v>0</v>
      </c>
      <c r="BP334" s="419">
        <v>0</v>
      </c>
      <c r="BQ334" s="419">
        <v>0</v>
      </c>
      <c r="BR334" s="419">
        <v>0</v>
      </c>
      <c r="BS334" s="419">
        <v>0</v>
      </c>
      <c r="BT334" s="419">
        <v>0</v>
      </c>
      <c r="BU334" s="419">
        <v>0</v>
      </c>
      <c r="BV334" s="419">
        <v>0</v>
      </c>
      <c r="BW334" s="419">
        <f t="shared" si="157"/>
        <v>0</v>
      </c>
      <c r="BX334" s="421">
        <v>0</v>
      </c>
      <c r="BY334" s="419">
        <f t="shared" si="158"/>
        <v>0</v>
      </c>
      <c r="BZ334" s="421">
        <v>0</v>
      </c>
      <c r="CA334" s="414" t="s">
        <v>1951</v>
      </c>
    </row>
    <row r="335" spans="1:79">
      <c r="A335" s="412" t="s">
        <v>1915</v>
      </c>
      <c r="B335" s="417" t="s">
        <v>1250</v>
      </c>
      <c r="C335" s="418" t="s">
        <v>1715</v>
      </c>
      <c r="D335" s="419">
        <v>40.176902122179307</v>
      </c>
      <c r="E335" s="408">
        <f t="shared" si="159"/>
        <v>0</v>
      </c>
      <c r="F335" s="419">
        <f t="shared" si="160"/>
        <v>0</v>
      </c>
      <c r="G335" s="419">
        <f t="shared" si="161"/>
        <v>0</v>
      </c>
      <c r="H335" s="419">
        <v>0</v>
      </c>
      <c r="I335" s="420">
        <v>0</v>
      </c>
      <c r="J335" s="419">
        <v>0</v>
      </c>
      <c r="K335" s="419">
        <v>0</v>
      </c>
      <c r="L335" s="419">
        <v>0</v>
      </c>
      <c r="M335" s="420"/>
      <c r="N335" s="420">
        <v>0</v>
      </c>
      <c r="O335" s="419">
        <v>0</v>
      </c>
      <c r="P335" s="420">
        <v>0</v>
      </c>
      <c r="Q335" s="419">
        <v>0</v>
      </c>
      <c r="R335" s="419">
        <v>0</v>
      </c>
      <c r="S335" s="419">
        <v>0</v>
      </c>
      <c r="T335" s="420"/>
      <c r="U335" s="420">
        <v>0</v>
      </c>
      <c r="V335" s="419">
        <v>0</v>
      </c>
      <c r="W335" s="420">
        <v>0</v>
      </c>
      <c r="X335" s="419">
        <v>0</v>
      </c>
      <c r="Y335" s="419">
        <v>0</v>
      </c>
      <c r="Z335" s="419">
        <v>0</v>
      </c>
      <c r="AA335" s="420"/>
      <c r="AB335" s="420">
        <v>0</v>
      </c>
      <c r="AC335" s="419">
        <v>0</v>
      </c>
      <c r="AD335" s="420">
        <v>0</v>
      </c>
      <c r="AE335" s="419">
        <v>0</v>
      </c>
      <c r="AF335" s="419">
        <v>0</v>
      </c>
      <c r="AG335" s="419">
        <v>0</v>
      </c>
      <c r="AH335" s="420"/>
      <c r="AI335" s="420">
        <v>0</v>
      </c>
      <c r="AJ335" s="419">
        <v>0</v>
      </c>
      <c r="AK335" s="420">
        <v>0</v>
      </c>
      <c r="AL335" s="419">
        <v>0</v>
      </c>
      <c r="AM335" s="419">
        <v>0</v>
      </c>
      <c r="AN335" s="419">
        <v>0</v>
      </c>
      <c r="AO335" s="420"/>
      <c r="AP335" s="419">
        <v>0</v>
      </c>
      <c r="AQ335" s="419">
        <v>0</v>
      </c>
      <c r="AR335" s="419">
        <v>0</v>
      </c>
      <c r="AS335" s="419">
        <v>0</v>
      </c>
      <c r="AT335" s="419">
        <v>0</v>
      </c>
      <c r="AU335" s="419">
        <v>0</v>
      </c>
      <c r="AV335" s="420">
        <v>0</v>
      </c>
      <c r="AW335" s="420"/>
      <c r="AX335" s="419">
        <v>0</v>
      </c>
      <c r="AY335" s="420"/>
      <c r="AZ335" s="419">
        <v>0</v>
      </c>
      <c r="BA335" s="419">
        <v>0</v>
      </c>
      <c r="BB335" s="419">
        <v>0</v>
      </c>
      <c r="BC335" s="420">
        <v>0</v>
      </c>
      <c r="BD335" s="420">
        <v>0</v>
      </c>
      <c r="BE335" s="419">
        <v>0</v>
      </c>
      <c r="BF335" s="420">
        <v>0</v>
      </c>
      <c r="BG335" s="419">
        <v>0</v>
      </c>
      <c r="BH335" s="419">
        <v>0</v>
      </c>
      <c r="BI335" s="419">
        <v>0</v>
      </c>
      <c r="BJ335" s="420">
        <v>0</v>
      </c>
      <c r="BK335" s="420">
        <v>0</v>
      </c>
      <c r="BL335" s="419">
        <v>0</v>
      </c>
      <c r="BM335" s="420">
        <f t="shared" si="162"/>
        <v>0</v>
      </c>
      <c r="BN335" s="419">
        <v>0</v>
      </c>
      <c r="BO335" s="419">
        <v>0</v>
      </c>
      <c r="BP335" s="419">
        <v>0</v>
      </c>
      <c r="BQ335" s="419">
        <v>0</v>
      </c>
      <c r="BR335" s="419">
        <v>0</v>
      </c>
      <c r="BS335" s="419">
        <v>0</v>
      </c>
      <c r="BT335" s="419">
        <v>0</v>
      </c>
      <c r="BU335" s="419">
        <v>0</v>
      </c>
      <c r="BV335" s="419">
        <v>0</v>
      </c>
      <c r="BW335" s="419">
        <f t="shared" si="157"/>
        <v>0</v>
      </c>
      <c r="BX335" s="421">
        <v>0</v>
      </c>
      <c r="BY335" s="419">
        <f t="shared" si="158"/>
        <v>0</v>
      </c>
      <c r="BZ335" s="421">
        <v>0</v>
      </c>
      <c r="CA335" s="414" t="s">
        <v>1951</v>
      </c>
    </row>
    <row r="336" spans="1:79">
      <c r="A336" s="412" t="s">
        <v>1915</v>
      </c>
      <c r="B336" s="417" t="s">
        <v>1251</v>
      </c>
      <c r="C336" s="418" t="s">
        <v>1716</v>
      </c>
      <c r="D336" s="419">
        <v>39.868408987379304</v>
      </c>
      <c r="E336" s="408">
        <f t="shared" si="159"/>
        <v>0</v>
      </c>
      <c r="F336" s="419">
        <f t="shared" si="160"/>
        <v>0</v>
      </c>
      <c r="G336" s="419">
        <f t="shared" si="161"/>
        <v>0</v>
      </c>
      <c r="H336" s="419">
        <v>0</v>
      </c>
      <c r="I336" s="420">
        <v>0</v>
      </c>
      <c r="J336" s="419">
        <v>0</v>
      </c>
      <c r="K336" s="419">
        <v>0</v>
      </c>
      <c r="L336" s="419">
        <v>0</v>
      </c>
      <c r="M336" s="420"/>
      <c r="N336" s="420">
        <v>0</v>
      </c>
      <c r="O336" s="419">
        <v>0</v>
      </c>
      <c r="P336" s="420">
        <v>0</v>
      </c>
      <c r="Q336" s="419">
        <v>0</v>
      </c>
      <c r="R336" s="419">
        <v>0</v>
      </c>
      <c r="S336" s="419">
        <v>0</v>
      </c>
      <c r="T336" s="420"/>
      <c r="U336" s="420">
        <v>0</v>
      </c>
      <c r="V336" s="419">
        <v>0</v>
      </c>
      <c r="W336" s="420">
        <v>0</v>
      </c>
      <c r="X336" s="419">
        <v>0</v>
      </c>
      <c r="Y336" s="419">
        <v>0</v>
      </c>
      <c r="Z336" s="419">
        <v>0</v>
      </c>
      <c r="AA336" s="420"/>
      <c r="AB336" s="420">
        <v>0</v>
      </c>
      <c r="AC336" s="419">
        <v>0</v>
      </c>
      <c r="AD336" s="420">
        <v>0</v>
      </c>
      <c r="AE336" s="419">
        <v>0</v>
      </c>
      <c r="AF336" s="419">
        <v>0</v>
      </c>
      <c r="AG336" s="419">
        <v>0</v>
      </c>
      <c r="AH336" s="420"/>
      <c r="AI336" s="420">
        <v>0</v>
      </c>
      <c r="AJ336" s="419">
        <v>0</v>
      </c>
      <c r="AK336" s="420">
        <v>0</v>
      </c>
      <c r="AL336" s="419">
        <v>0</v>
      </c>
      <c r="AM336" s="419">
        <v>0</v>
      </c>
      <c r="AN336" s="419">
        <v>0</v>
      </c>
      <c r="AO336" s="420"/>
      <c r="AP336" s="419">
        <v>0</v>
      </c>
      <c r="AQ336" s="419">
        <v>0</v>
      </c>
      <c r="AR336" s="419">
        <v>0</v>
      </c>
      <c r="AS336" s="419">
        <v>0</v>
      </c>
      <c r="AT336" s="419">
        <v>0</v>
      </c>
      <c r="AU336" s="419">
        <v>0</v>
      </c>
      <c r="AV336" s="420">
        <v>0</v>
      </c>
      <c r="AW336" s="420"/>
      <c r="AX336" s="419">
        <v>0</v>
      </c>
      <c r="AY336" s="420"/>
      <c r="AZ336" s="419">
        <v>0</v>
      </c>
      <c r="BA336" s="419">
        <v>0</v>
      </c>
      <c r="BB336" s="419">
        <v>0</v>
      </c>
      <c r="BC336" s="420">
        <v>0</v>
      </c>
      <c r="BD336" s="420">
        <v>0</v>
      </c>
      <c r="BE336" s="419">
        <v>0</v>
      </c>
      <c r="BF336" s="420">
        <v>0</v>
      </c>
      <c r="BG336" s="419">
        <v>0</v>
      </c>
      <c r="BH336" s="419">
        <v>0</v>
      </c>
      <c r="BI336" s="419">
        <v>0</v>
      </c>
      <c r="BJ336" s="420">
        <v>0</v>
      </c>
      <c r="BK336" s="420">
        <v>0</v>
      </c>
      <c r="BL336" s="419">
        <v>0</v>
      </c>
      <c r="BM336" s="420">
        <f t="shared" si="162"/>
        <v>0</v>
      </c>
      <c r="BN336" s="419">
        <v>0</v>
      </c>
      <c r="BO336" s="419">
        <v>0</v>
      </c>
      <c r="BP336" s="419">
        <v>0</v>
      </c>
      <c r="BQ336" s="419">
        <v>0</v>
      </c>
      <c r="BR336" s="419">
        <v>0</v>
      </c>
      <c r="BS336" s="419">
        <v>0</v>
      </c>
      <c r="BT336" s="419">
        <v>0</v>
      </c>
      <c r="BU336" s="419">
        <v>0</v>
      </c>
      <c r="BV336" s="419">
        <v>0</v>
      </c>
      <c r="BW336" s="419">
        <f t="shared" si="157"/>
        <v>0</v>
      </c>
      <c r="BX336" s="421">
        <v>0</v>
      </c>
      <c r="BY336" s="419">
        <f t="shared" si="158"/>
        <v>0</v>
      </c>
      <c r="BZ336" s="421">
        <v>0</v>
      </c>
      <c r="CA336" s="414" t="s">
        <v>1951</v>
      </c>
    </row>
    <row r="337" spans="1:79">
      <c r="A337" s="412" t="s">
        <v>1915</v>
      </c>
      <c r="B337" s="417" t="s">
        <v>1252</v>
      </c>
      <c r="C337" s="418" t="s">
        <v>1717</v>
      </c>
      <c r="D337" s="419">
        <v>39.780057325179307</v>
      </c>
      <c r="E337" s="408">
        <f t="shared" si="159"/>
        <v>0</v>
      </c>
      <c r="F337" s="419">
        <f t="shared" si="160"/>
        <v>0</v>
      </c>
      <c r="G337" s="419">
        <f t="shared" si="161"/>
        <v>0</v>
      </c>
      <c r="H337" s="419">
        <v>0</v>
      </c>
      <c r="I337" s="420">
        <v>0</v>
      </c>
      <c r="J337" s="419">
        <v>0</v>
      </c>
      <c r="K337" s="419">
        <v>0</v>
      </c>
      <c r="L337" s="419">
        <v>0</v>
      </c>
      <c r="M337" s="420"/>
      <c r="N337" s="420">
        <v>0</v>
      </c>
      <c r="O337" s="419">
        <v>0</v>
      </c>
      <c r="P337" s="420">
        <v>0</v>
      </c>
      <c r="Q337" s="419">
        <v>0</v>
      </c>
      <c r="R337" s="419">
        <v>0</v>
      </c>
      <c r="S337" s="419">
        <v>0</v>
      </c>
      <c r="T337" s="420"/>
      <c r="U337" s="420">
        <v>0</v>
      </c>
      <c r="V337" s="419">
        <v>0</v>
      </c>
      <c r="W337" s="420">
        <v>0</v>
      </c>
      <c r="X337" s="419">
        <v>0</v>
      </c>
      <c r="Y337" s="419">
        <v>0</v>
      </c>
      <c r="Z337" s="419">
        <v>0</v>
      </c>
      <c r="AA337" s="420"/>
      <c r="AB337" s="420">
        <v>0</v>
      </c>
      <c r="AC337" s="419">
        <v>0</v>
      </c>
      <c r="AD337" s="420">
        <v>0</v>
      </c>
      <c r="AE337" s="419">
        <v>0</v>
      </c>
      <c r="AF337" s="419">
        <v>0</v>
      </c>
      <c r="AG337" s="419">
        <v>0</v>
      </c>
      <c r="AH337" s="420"/>
      <c r="AI337" s="420">
        <v>0</v>
      </c>
      <c r="AJ337" s="419">
        <v>0</v>
      </c>
      <c r="AK337" s="420">
        <v>0</v>
      </c>
      <c r="AL337" s="419">
        <v>0</v>
      </c>
      <c r="AM337" s="419">
        <v>0</v>
      </c>
      <c r="AN337" s="419">
        <v>0</v>
      </c>
      <c r="AO337" s="420"/>
      <c r="AP337" s="419">
        <v>0</v>
      </c>
      <c r="AQ337" s="419">
        <v>0</v>
      </c>
      <c r="AR337" s="419">
        <v>0</v>
      </c>
      <c r="AS337" s="419">
        <v>0</v>
      </c>
      <c r="AT337" s="419">
        <v>0</v>
      </c>
      <c r="AU337" s="419">
        <v>0</v>
      </c>
      <c r="AV337" s="420">
        <v>0</v>
      </c>
      <c r="AW337" s="420"/>
      <c r="AX337" s="419">
        <v>0</v>
      </c>
      <c r="AY337" s="420"/>
      <c r="AZ337" s="419">
        <v>0</v>
      </c>
      <c r="BA337" s="419">
        <v>0</v>
      </c>
      <c r="BB337" s="419">
        <v>0</v>
      </c>
      <c r="BC337" s="420">
        <v>0</v>
      </c>
      <c r="BD337" s="420">
        <v>0</v>
      </c>
      <c r="BE337" s="419">
        <v>0</v>
      </c>
      <c r="BF337" s="420">
        <v>0</v>
      </c>
      <c r="BG337" s="419">
        <v>0</v>
      </c>
      <c r="BH337" s="419">
        <v>0</v>
      </c>
      <c r="BI337" s="419">
        <v>0</v>
      </c>
      <c r="BJ337" s="420">
        <v>0</v>
      </c>
      <c r="BK337" s="420">
        <v>0</v>
      </c>
      <c r="BL337" s="419">
        <v>0</v>
      </c>
      <c r="BM337" s="420">
        <f t="shared" si="162"/>
        <v>0</v>
      </c>
      <c r="BN337" s="419">
        <v>0</v>
      </c>
      <c r="BO337" s="419">
        <v>0</v>
      </c>
      <c r="BP337" s="419">
        <v>0</v>
      </c>
      <c r="BQ337" s="419">
        <v>0</v>
      </c>
      <c r="BR337" s="419">
        <v>0</v>
      </c>
      <c r="BS337" s="419">
        <v>0</v>
      </c>
      <c r="BT337" s="419">
        <v>0</v>
      </c>
      <c r="BU337" s="419">
        <v>0</v>
      </c>
      <c r="BV337" s="419">
        <v>0</v>
      </c>
      <c r="BW337" s="419">
        <f t="shared" si="157"/>
        <v>0</v>
      </c>
      <c r="BX337" s="421">
        <v>0</v>
      </c>
      <c r="BY337" s="419">
        <f t="shared" si="158"/>
        <v>0</v>
      </c>
      <c r="BZ337" s="421">
        <v>0</v>
      </c>
      <c r="CA337" s="414" t="s">
        <v>1951</v>
      </c>
    </row>
    <row r="338" spans="1:79" ht="31.5">
      <c r="A338" s="412" t="s">
        <v>1915</v>
      </c>
      <c r="B338" s="417" t="s">
        <v>1253</v>
      </c>
      <c r="C338" s="418" t="s">
        <v>2083</v>
      </c>
      <c r="D338" s="419">
        <v>40.292611222979311</v>
      </c>
      <c r="E338" s="408">
        <f t="shared" si="159"/>
        <v>0</v>
      </c>
      <c r="F338" s="419">
        <f t="shared" si="160"/>
        <v>0</v>
      </c>
      <c r="G338" s="419">
        <f t="shared" si="161"/>
        <v>0</v>
      </c>
      <c r="H338" s="419">
        <v>0</v>
      </c>
      <c r="I338" s="420">
        <v>0</v>
      </c>
      <c r="J338" s="419">
        <v>0</v>
      </c>
      <c r="K338" s="419">
        <v>0</v>
      </c>
      <c r="L338" s="419">
        <v>0</v>
      </c>
      <c r="M338" s="420"/>
      <c r="N338" s="420">
        <v>0</v>
      </c>
      <c r="O338" s="419">
        <v>0</v>
      </c>
      <c r="P338" s="420">
        <v>0</v>
      </c>
      <c r="Q338" s="419">
        <v>0</v>
      </c>
      <c r="R338" s="419">
        <v>0</v>
      </c>
      <c r="S338" s="419">
        <v>0</v>
      </c>
      <c r="T338" s="420"/>
      <c r="U338" s="420">
        <v>0</v>
      </c>
      <c r="V338" s="419">
        <v>0</v>
      </c>
      <c r="W338" s="420">
        <v>0</v>
      </c>
      <c r="X338" s="419">
        <v>0</v>
      </c>
      <c r="Y338" s="419">
        <v>0</v>
      </c>
      <c r="Z338" s="419">
        <v>0</v>
      </c>
      <c r="AA338" s="420"/>
      <c r="AB338" s="420">
        <v>0</v>
      </c>
      <c r="AC338" s="419">
        <v>0</v>
      </c>
      <c r="AD338" s="420">
        <v>0</v>
      </c>
      <c r="AE338" s="419">
        <v>0</v>
      </c>
      <c r="AF338" s="419">
        <v>0</v>
      </c>
      <c r="AG338" s="419">
        <v>0</v>
      </c>
      <c r="AH338" s="420"/>
      <c r="AI338" s="420">
        <v>0</v>
      </c>
      <c r="AJ338" s="419">
        <v>0</v>
      </c>
      <c r="AK338" s="420">
        <v>0</v>
      </c>
      <c r="AL338" s="419">
        <v>0</v>
      </c>
      <c r="AM338" s="419">
        <v>0</v>
      </c>
      <c r="AN338" s="419">
        <v>0</v>
      </c>
      <c r="AO338" s="420"/>
      <c r="AP338" s="419">
        <v>0</v>
      </c>
      <c r="AQ338" s="419">
        <v>0</v>
      </c>
      <c r="AR338" s="419">
        <v>0</v>
      </c>
      <c r="AS338" s="419">
        <v>0</v>
      </c>
      <c r="AT338" s="419">
        <v>0</v>
      </c>
      <c r="AU338" s="419">
        <v>0</v>
      </c>
      <c r="AV338" s="420">
        <v>0</v>
      </c>
      <c r="AW338" s="420"/>
      <c r="AX338" s="419">
        <v>0</v>
      </c>
      <c r="AY338" s="420"/>
      <c r="AZ338" s="419">
        <v>0</v>
      </c>
      <c r="BA338" s="419">
        <v>0</v>
      </c>
      <c r="BB338" s="419">
        <v>0</v>
      </c>
      <c r="BC338" s="420">
        <v>0</v>
      </c>
      <c r="BD338" s="420">
        <v>0</v>
      </c>
      <c r="BE338" s="419">
        <v>0</v>
      </c>
      <c r="BF338" s="420">
        <v>0</v>
      </c>
      <c r="BG338" s="419">
        <v>0</v>
      </c>
      <c r="BH338" s="419">
        <v>0</v>
      </c>
      <c r="BI338" s="419">
        <v>0</v>
      </c>
      <c r="BJ338" s="420">
        <v>0</v>
      </c>
      <c r="BK338" s="420">
        <v>0</v>
      </c>
      <c r="BL338" s="419">
        <v>0</v>
      </c>
      <c r="BM338" s="420">
        <f t="shared" si="162"/>
        <v>0</v>
      </c>
      <c r="BN338" s="419">
        <v>0</v>
      </c>
      <c r="BO338" s="419">
        <v>0</v>
      </c>
      <c r="BP338" s="419">
        <v>0</v>
      </c>
      <c r="BQ338" s="419">
        <v>0</v>
      </c>
      <c r="BR338" s="419">
        <v>0</v>
      </c>
      <c r="BS338" s="419">
        <v>0</v>
      </c>
      <c r="BT338" s="419">
        <v>0</v>
      </c>
      <c r="BU338" s="419">
        <v>0</v>
      </c>
      <c r="BV338" s="419">
        <v>0</v>
      </c>
      <c r="BW338" s="419">
        <f t="shared" si="157"/>
        <v>0</v>
      </c>
      <c r="BX338" s="421">
        <v>0</v>
      </c>
      <c r="BY338" s="419">
        <f t="shared" si="158"/>
        <v>0</v>
      </c>
      <c r="BZ338" s="421">
        <v>0</v>
      </c>
      <c r="CA338" s="414" t="s">
        <v>1951</v>
      </c>
    </row>
    <row r="339" spans="1:79">
      <c r="A339" s="412" t="s">
        <v>1915</v>
      </c>
      <c r="B339" s="417" t="s">
        <v>1254</v>
      </c>
      <c r="C339" s="418" t="s">
        <v>1719</v>
      </c>
      <c r="D339" s="419">
        <v>39.678187205379302</v>
      </c>
      <c r="E339" s="408">
        <f t="shared" si="159"/>
        <v>0</v>
      </c>
      <c r="F339" s="419">
        <f t="shared" si="160"/>
        <v>0</v>
      </c>
      <c r="G339" s="419">
        <f t="shared" si="161"/>
        <v>0</v>
      </c>
      <c r="H339" s="419">
        <v>0</v>
      </c>
      <c r="I339" s="420">
        <v>0</v>
      </c>
      <c r="J339" s="419">
        <v>0</v>
      </c>
      <c r="K339" s="419">
        <v>0</v>
      </c>
      <c r="L339" s="419">
        <v>0</v>
      </c>
      <c r="M339" s="420"/>
      <c r="N339" s="420">
        <v>0</v>
      </c>
      <c r="O339" s="419">
        <v>0</v>
      </c>
      <c r="P339" s="420">
        <v>0</v>
      </c>
      <c r="Q339" s="419">
        <v>0</v>
      </c>
      <c r="R339" s="419">
        <v>0</v>
      </c>
      <c r="S339" s="419">
        <v>0</v>
      </c>
      <c r="T339" s="420"/>
      <c r="U339" s="420">
        <v>0</v>
      </c>
      <c r="V339" s="419">
        <v>0</v>
      </c>
      <c r="W339" s="420">
        <v>0</v>
      </c>
      <c r="X339" s="419">
        <v>0</v>
      </c>
      <c r="Y339" s="419">
        <v>0</v>
      </c>
      <c r="Z339" s="419">
        <v>0</v>
      </c>
      <c r="AA339" s="420"/>
      <c r="AB339" s="420">
        <v>0</v>
      </c>
      <c r="AC339" s="419">
        <v>0</v>
      </c>
      <c r="AD339" s="420">
        <v>0</v>
      </c>
      <c r="AE339" s="419">
        <v>0</v>
      </c>
      <c r="AF339" s="419">
        <v>0</v>
      </c>
      <c r="AG339" s="419">
        <v>0</v>
      </c>
      <c r="AH339" s="420"/>
      <c r="AI339" s="420">
        <v>0</v>
      </c>
      <c r="AJ339" s="419">
        <v>0</v>
      </c>
      <c r="AK339" s="420">
        <v>0</v>
      </c>
      <c r="AL339" s="419">
        <v>0</v>
      </c>
      <c r="AM339" s="419">
        <v>0</v>
      </c>
      <c r="AN339" s="419">
        <v>0</v>
      </c>
      <c r="AO339" s="420"/>
      <c r="AP339" s="419">
        <v>0</v>
      </c>
      <c r="AQ339" s="419">
        <v>0</v>
      </c>
      <c r="AR339" s="419">
        <v>0</v>
      </c>
      <c r="AS339" s="419">
        <v>0</v>
      </c>
      <c r="AT339" s="419">
        <v>0</v>
      </c>
      <c r="AU339" s="419">
        <v>0</v>
      </c>
      <c r="AV339" s="420">
        <v>0</v>
      </c>
      <c r="AW339" s="420"/>
      <c r="AX339" s="419">
        <v>0</v>
      </c>
      <c r="AY339" s="420"/>
      <c r="AZ339" s="419">
        <v>0</v>
      </c>
      <c r="BA339" s="419">
        <v>0</v>
      </c>
      <c r="BB339" s="419">
        <v>0</v>
      </c>
      <c r="BC339" s="420">
        <v>0</v>
      </c>
      <c r="BD339" s="420">
        <v>0</v>
      </c>
      <c r="BE339" s="419">
        <v>0</v>
      </c>
      <c r="BF339" s="420">
        <v>0</v>
      </c>
      <c r="BG339" s="419">
        <v>0</v>
      </c>
      <c r="BH339" s="419">
        <v>0</v>
      </c>
      <c r="BI339" s="419">
        <v>0</v>
      </c>
      <c r="BJ339" s="420">
        <v>0</v>
      </c>
      <c r="BK339" s="420">
        <v>0</v>
      </c>
      <c r="BL339" s="419">
        <v>0</v>
      </c>
      <c r="BM339" s="420">
        <f t="shared" si="162"/>
        <v>0</v>
      </c>
      <c r="BN339" s="419">
        <v>0</v>
      </c>
      <c r="BO339" s="419">
        <v>0</v>
      </c>
      <c r="BP339" s="419">
        <v>0</v>
      </c>
      <c r="BQ339" s="419">
        <v>0</v>
      </c>
      <c r="BR339" s="419">
        <v>0</v>
      </c>
      <c r="BS339" s="419">
        <v>0</v>
      </c>
      <c r="BT339" s="419">
        <v>0</v>
      </c>
      <c r="BU339" s="419">
        <v>0</v>
      </c>
      <c r="BV339" s="419">
        <v>0</v>
      </c>
      <c r="BW339" s="419">
        <f t="shared" si="157"/>
        <v>0</v>
      </c>
      <c r="BX339" s="421">
        <v>0</v>
      </c>
      <c r="BY339" s="419">
        <f t="shared" si="158"/>
        <v>0</v>
      </c>
      <c r="BZ339" s="421">
        <v>0</v>
      </c>
      <c r="CA339" s="414" t="s">
        <v>1951</v>
      </c>
    </row>
    <row r="340" spans="1:79" ht="31.5">
      <c r="A340" s="412" t="s">
        <v>1915</v>
      </c>
      <c r="B340" s="417" t="s">
        <v>1255</v>
      </c>
      <c r="C340" s="418" t="s">
        <v>1720</v>
      </c>
      <c r="D340" s="419">
        <v>40.067524098979312</v>
      </c>
      <c r="E340" s="408">
        <f t="shared" si="159"/>
        <v>0</v>
      </c>
      <c r="F340" s="419">
        <f t="shared" si="160"/>
        <v>0</v>
      </c>
      <c r="G340" s="419">
        <f t="shared" si="161"/>
        <v>0</v>
      </c>
      <c r="H340" s="419">
        <v>0</v>
      </c>
      <c r="I340" s="420">
        <v>0</v>
      </c>
      <c r="J340" s="419">
        <v>0</v>
      </c>
      <c r="K340" s="419">
        <v>0</v>
      </c>
      <c r="L340" s="419">
        <v>0</v>
      </c>
      <c r="M340" s="420"/>
      <c r="N340" s="420">
        <v>0</v>
      </c>
      <c r="O340" s="419">
        <v>0</v>
      </c>
      <c r="P340" s="420">
        <v>0</v>
      </c>
      <c r="Q340" s="419">
        <v>0</v>
      </c>
      <c r="R340" s="419">
        <v>0</v>
      </c>
      <c r="S340" s="419">
        <v>0</v>
      </c>
      <c r="T340" s="420"/>
      <c r="U340" s="420">
        <v>0</v>
      </c>
      <c r="V340" s="419">
        <v>0</v>
      </c>
      <c r="W340" s="420">
        <v>0</v>
      </c>
      <c r="X340" s="419">
        <v>0</v>
      </c>
      <c r="Y340" s="419">
        <v>0</v>
      </c>
      <c r="Z340" s="419">
        <v>0</v>
      </c>
      <c r="AA340" s="420"/>
      <c r="AB340" s="420">
        <v>0</v>
      </c>
      <c r="AC340" s="419">
        <v>0</v>
      </c>
      <c r="AD340" s="420">
        <v>0</v>
      </c>
      <c r="AE340" s="419">
        <v>0</v>
      </c>
      <c r="AF340" s="419">
        <v>0</v>
      </c>
      <c r="AG340" s="419">
        <v>0</v>
      </c>
      <c r="AH340" s="420"/>
      <c r="AI340" s="420">
        <v>0</v>
      </c>
      <c r="AJ340" s="419">
        <v>0</v>
      </c>
      <c r="AK340" s="420">
        <v>0</v>
      </c>
      <c r="AL340" s="419">
        <v>0</v>
      </c>
      <c r="AM340" s="419">
        <v>0</v>
      </c>
      <c r="AN340" s="419">
        <v>0</v>
      </c>
      <c r="AO340" s="420"/>
      <c r="AP340" s="419">
        <v>0</v>
      </c>
      <c r="AQ340" s="419">
        <v>0</v>
      </c>
      <c r="AR340" s="419">
        <v>0</v>
      </c>
      <c r="AS340" s="419">
        <v>0</v>
      </c>
      <c r="AT340" s="419">
        <v>0</v>
      </c>
      <c r="AU340" s="419">
        <v>0</v>
      </c>
      <c r="AV340" s="420">
        <v>0</v>
      </c>
      <c r="AW340" s="420"/>
      <c r="AX340" s="419">
        <v>0</v>
      </c>
      <c r="AY340" s="420"/>
      <c r="AZ340" s="419">
        <v>0</v>
      </c>
      <c r="BA340" s="419">
        <v>0</v>
      </c>
      <c r="BB340" s="419">
        <v>0</v>
      </c>
      <c r="BC340" s="420">
        <v>0</v>
      </c>
      <c r="BD340" s="420">
        <v>0</v>
      </c>
      <c r="BE340" s="419">
        <v>0</v>
      </c>
      <c r="BF340" s="420">
        <v>0</v>
      </c>
      <c r="BG340" s="419">
        <v>0</v>
      </c>
      <c r="BH340" s="419">
        <v>0</v>
      </c>
      <c r="BI340" s="419">
        <v>0</v>
      </c>
      <c r="BJ340" s="420">
        <v>0</v>
      </c>
      <c r="BK340" s="420">
        <v>0</v>
      </c>
      <c r="BL340" s="419">
        <v>0</v>
      </c>
      <c r="BM340" s="420">
        <f t="shared" si="162"/>
        <v>0</v>
      </c>
      <c r="BN340" s="419">
        <v>0</v>
      </c>
      <c r="BO340" s="419">
        <v>0</v>
      </c>
      <c r="BP340" s="419">
        <v>0</v>
      </c>
      <c r="BQ340" s="419">
        <v>0</v>
      </c>
      <c r="BR340" s="419">
        <v>0</v>
      </c>
      <c r="BS340" s="419">
        <v>0</v>
      </c>
      <c r="BT340" s="419">
        <v>0</v>
      </c>
      <c r="BU340" s="419">
        <v>0</v>
      </c>
      <c r="BV340" s="419">
        <v>0</v>
      </c>
      <c r="BW340" s="419">
        <f t="shared" si="157"/>
        <v>0</v>
      </c>
      <c r="BX340" s="421">
        <v>0</v>
      </c>
      <c r="BY340" s="419">
        <f t="shared" si="158"/>
        <v>0</v>
      </c>
      <c r="BZ340" s="421">
        <v>0</v>
      </c>
      <c r="CA340" s="414" t="s">
        <v>1951</v>
      </c>
    </row>
    <row r="341" spans="1:79">
      <c r="A341" s="412" t="s">
        <v>1915</v>
      </c>
      <c r="B341" s="417" t="s">
        <v>1256</v>
      </c>
      <c r="C341" s="418" t="s">
        <v>1721</v>
      </c>
      <c r="D341" s="419">
        <v>39.876651841979303</v>
      </c>
      <c r="E341" s="408">
        <f t="shared" si="159"/>
        <v>0</v>
      </c>
      <c r="F341" s="419">
        <f t="shared" si="160"/>
        <v>0</v>
      </c>
      <c r="G341" s="419">
        <f t="shared" si="161"/>
        <v>0</v>
      </c>
      <c r="H341" s="419">
        <v>0</v>
      </c>
      <c r="I341" s="420">
        <v>0</v>
      </c>
      <c r="J341" s="419">
        <v>0</v>
      </c>
      <c r="K341" s="419">
        <v>0</v>
      </c>
      <c r="L341" s="419">
        <v>0</v>
      </c>
      <c r="M341" s="420"/>
      <c r="N341" s="420">
        <v>0</v>
      </c>
      <c r="O341" s="419">
        <v>0</v>
      </c>
      <c r="P341" s="420">
        <v>0</v>
      </c>
      <c r="Q341" s="419">
        <v>0</v>
      </c>
      <c r="R341" s="419">
        <v>0</v>
      </c>
      <c r="S341" s="419">
        <v>0</v>
      </c>
      <c r="T341" s="420"/>
      <c r="U341" s="420">
        <v>0</v>
      </c>
      <c r="V341" s="419">
        <v>0</v>
      </c>
      <c r="W341" s="420">
        <v>0</v>
      </c>
      <c r="X341" s="419">
        <v>0</v>
      </c>
      <c r="Y341" s="419">
        <v>0</v>
      </c>
      <c r="Z341" s="419">
        <v>0</v>
      </c>
      <c r="AA341" s="420"/>
      <c r="AB341" s="420">
        <v>0</v>
      </c>
      <c r="AC341" s="419">
        <v>0</v>
      </c>
      <c r="AD341" s="420">
        <v>0</v>
      </c>
      <c r="AE341" s="419">
        <v>0</v>
      </c>
      <c r="AF341" s="419">
        <v>0</v>
      </c>
      <c r="AG341" s="419">
        <v>0</v>
      </c>
      <c r="AH341" s="420"/>
      <c r="AI341" s="420">
        <v>0</v>
      </c>
      <c r="AJ341" s="419">
        <v>0</v>
      </c>
      <c r="AK341" s="420">
        <v>0</v>
      </c>
      <c r="AL341" s="419">
        <v>0</v>
      </c>
      <c r="AM341" s="419">
        <v>0</v>
      </c>
      <c r="AN341" s="419">
        <v>0</v>
      </c>
      <c r="AO341" s="420"/>
      <c r="AP341" s="419">
        <v>0</v>
      </c>
      <c r="AQ341" s="419">
        <v>0</v>
      </c>
      <c r="AR341" s="419">
        <v>0</v>
      </c>
      <c r="AS341" s="419">
        <v>0</v>
      </c>
      <c r="AT341" s="419">
        <v>0</v>
      </c>
      <c r="AU341" s="419">
        <v>0</v>
      </c>
      <c r="AV341" s="420">
        <v>0</v>
      </c>
      <c r="AW341" s="420"/>
      <c r="AX341" s="419">
        <v>0</v>
      </c>
      <c r="AY341" s="420"/>
      <c r="AZ341" s="419">
        <v>0</v>
      </c>
      <c r="BA341" s="419">
        <v>0</v>
      </c>
      <c r="BB341" s="419">
        <v>0</v>
      </c>
      <c r="BC341" s="420">
        <v>0</v>
      </c>
      <c r="BD341" s="420">
        <v>0</v>
      </c>
      <c r="BE341" s="419">
        <v>0</v>
      </c>
      <c r="BF341" s="420">
        <v>0</v>
      </c>
      <c r="BG341" s="419">
        <v>0</v>
      </c>
      <c r="BH341" s="419">
        <v>0</v>
      </c>
      <c r="BI341" s="419">
        <v>0</v>
      </c>
      <c r="BJ341" s="420">
        <v>0</v>
      </c>
      <c r="BK341" s="420">
        <v>0</v>
      </c>
      <c r="BL341" s="419">
        <v>0</v>
      </c>
      <c r="BM341" s="420">
        <f t="shared" si="162"/>
        <v>0</v>
      </c>
      <c r="BN341" s="419">
        <v>0</v>
      </c>
      <c r="BO341" s="419">
        <v>0</v>
      </c>
      <c r="BP341" s="419">
        <v>0</v>
      </c>
      <c r="BQ341" s="419">
        <v>0</v>
      </c>
      <c r="BR341" s="419">
        <v>0</v>
      </c>
      <c r="BS341" s="419">
        <v>0</v>
      </c>
      <c r="BT341" s="419">
        <v>0</v>
      </c>
      <c r="BU341" s="419">
        <v>0</v>
      </c>
      <c r="BV341" s="419">
        <v>0</v>
      </c>
      <c r="BW341" s="419">
        <f t="shared" ref="BW341:BW404" si="188">AN341-SUM(E341+L341+S341)</f>
        <v>0</v>
      </c>
      <c r="BX341" s="421">
        <v>0</v>
      </c>
      <c r="BY341" s="419">
        <f t="shared" ref="BY341:BY404" si="189">AO341-SUM(M341+T341+AA341)</f>
        <v>0</v>
      </c>
      <c r="BZ341" s="421">
        <v>0</v>
      </c>
      <c r="CA341" s="414" t="s">
        <v>1951</v>
      </c>
    </row>
    <row r="342" spans="1:79">
      <c r="A342" s="412" t="s">
        <v>1915</v>
      </c>
      <c r="B342" s="417" t="s">
        <v>1257</v>
      </c>
      <c r="C342" s="418" t="s">
        <v>1722</v>
      </c>
      <c r="D342" s="419">
        <v>39.534342703779309</v>
      </c>
      <c r="E342" s="408">
        <f t="shared" ref="E342:E405" si="190">L342+S342+Z342+AG342</f>
        <v>0</v>
      </c>
      <c r="F342" s="419">
        <f t="shared" ref="F342:F405" si="191">M342+T342++AA342+AH342</f>
        <v>0</v>
      </c>
      <c r="G342" s="419">
        <f t="shared" ref="G342:G405" si="192">N342+U342+AB342+AI342</f>
        <v>0</v>
      </c>
      <c r="H342" s="419">
        <v>0</v>
      </c>
      <c r="I342" s="420">
        <v>0</v>
      </c>
      <c r="J342" s="419">
        <v>0</v>
      </c>
      <c r="K342" s="419">
        <v>0</v>
      </c>
      <c r="L342" s="419">
        <v>0</v>
      </c>
      <c r="M342" s="420"/>
      <c r="N342" s="420">
        <v>0</v>
      </c>
      <c r="O342" s="419">
        <v>0</v>
      </c>
      <c r="P342" s="420">
        <v>0</v>
      </c>
      <c r="Q342" s="419">
        <v>0</v>
      </c>
      <c r="R342" s="419">
        <v>0</v>
      </c>
      <c r="S342" s="419">
        <v>0</v>
      </c>
      <c r="T342" s="420"/>
      <c r="U342" s="420">
        <v>0</v>
      </c>
      <c r="V342" s="419">
        <v>0</v>
      </c>
      <c r="W342" s="420">
        <v>0</v>
      </c>
      <c r="X342" s="419">
        <v>0</v>
      </c>
      <c r="Y342" s="419">
        <v>0</v>
      </c>
      <c r="Z342" s="419">
        <v>0</v>
      </c>
      <c r="AA342" s="420"/>
      <c r="AB342" s="420">
        <v>0</v>
      </c>
      <c r="AC342" s="419">
        <v>0</v>
      </c>
      <c r="AD342" s="420">
        <v>0</v>
      </c>
      <c r="AE342" s="419">
        <v>0</v>
      </c>
      <c r="AF342" s="419">
        <v>0</v>
      </c>
      <c r="AG342" s="419">
        <v>0</v>
      </c>
      <c r="AH342" s="420"/>
      <c r="AI342" s="420">
        <v>0</v>
      </c>
      <c r="AJ342" s="419">
        <v>0</v>
      </c>
      <c r="AK342" s="420">
        <v>0</v>
      </c>
      <c r="AL342" s="419">
        <v>0</v>
      </c>
      <c r="AM342" s="419">
        <v>0</v>
      </c>
      <c r="AN342" s="419">
        <v>0</v>
      </c>
      <c r="AO342" s="420"/>
      <c r="AP342" s="419">
        <v>0</v>
      </c>
      <c r="AQ342" s="419">
        <v>0</v>
      </c>
      <c r="AR342" s="419">
        <v>0</v>
      </c>
      <c r="AS342" s="419">
        <v>0</v>
      </c>
      <c r="AT342" s="419">
        <v>0</v>
      </c>
      <c r="AU342" s="419">
        <v>0</v>
      </c>
      <c r="AV342" s="420">
        <v>0</v>
      </c>
      <c r="AW342" s="420"/>
      <c r="AX342" s="419">
        <v>0</v>
      </c>
      <c r="AY342" s="420"/>
      <c r="AZ342" s="419">
        <v>0</v>
      </c>
      <c r="BA342" s="419">
        <v>0</v>
      </c>
      <c r="BB342" s="419">
        <v>0</v>
      </c>
      <c r="BC342" s="420">
        <v>0</v>
      </c>
      <c r="BD342" s="420">
        <v>0</v>
      </c>
      <c r="BE342" s="419">
        <v>0</v>
      </c>
      <c r="BF342" s="420">
        <v>0</v>
      </c>
      <c r="BG342" s="419">
        <v>0</v>
      </c>
      <c r="BH342" s="419">
        <v>0</v>
      </c>
      <c r="BI342" s="419">
        <v>0</v>
      </c>
      <c r="BJ342" s="420">
        <v>0</v>
      </c>
      <c r="BK342" s="420">
        <v>0</v>
      </c>
      <c r="BL342" s="419">
        <v>0</v>
      </c>
      <c r="BM342" s="420">
        <f t="shared" si="162"/>
        <v>0</v>
      </c>
      <c r="BN342" s="419">
        <v>0</v>
      </c>
      <c r="BO342" s="419">
        <v>0</v>
      </c>
      <c r="BP342" s="419">
        <v>0</v>
      </c>
      <c r="BQ342" s="419">
        <v>0</v>
      </c>
      <c r="BR342" s="419">
        <v>0</v>
      </c>
      <c r="BS342" s="419">
        <v>0</v>
      </c>
      <c r="BT342" s="419">
        <v>0</v>
      </c>
      <c r="BU342" s="419">
        <v>0</v>
      </c>
      <c r="BV342" s="419">
        <v>0</v>
      </c>
      <c r="BW342" s="419">
        <f t="shared" si="188"/>
        <v>0</v>
      </c>
      <c r="BX342" s="421">
        <v>0</v>
      </c>
      <c r="BY342" s="419">
        <f t="shared" si="189"/>
        <v>0</v>
      </c>
      <c r="BZ342" s="421">
        <v>0</v>
      </c>
      <c r="CA342" s="414" t="s">
        <v>1951</v>
      </c>
    </row>
    <row r="343" spans="1:79" ht="31.5">
      <c r="A343" s="412" t="s">
        <v>1915</v>
      </c>
      <c r="B343" s="417" t="s">
        <v>1258</v>
      </c>
      <c r="C343" s="418" t="s">
        <v>1723</v>
      </c>
      <c r="D343" s="419">
        <v>40.078706427979313</v>
      </c>
      <c r="E343" s="408">
        <f t="shared" si="190"/>
        <v>0</v>
      </c>
      <c r="F343" s="419">
        <f t="shared" si="191"/>
        <v>0</v>
      </c>
      <c r="G343" s="419">
        <f t="shared" si="192"/>
        <v>0</v>
      </c>
      <c r="H343" s="419">
        <v>0</v>
      </c>
      <c r="I343" s="420">
        <v>0</v>
      </c>
      <c r="J343" s="419">
        <v>0</v>
      </c>
      <c r="K343" s="419">
        <v>0</v>
      </c>
      <c r="L343" s="419">
        <v>0</v>
      </c>
      <c r="M343" s="420"/>
      <c r="N343" s="420">
        <v>0</v>
      </c>
      <c r="O343" s="419">
        <v>0</v>
      </c>
      <c r="P343" s="420">
        <v>0</v>
      </c>
      <c r="Q343" s="419">
        <v>0</v>
      </c>
      <c r="R343" s="419">
        <v>0</v>
      </c>
      <c r="S343" s="419">
        <v>0</v>
      </c>
      <c r="T343" s="420"/>
      <c r="U343" s="420">
        <v>0</v>
      </c>
      <c r="V343" s="419">
        <v>0</v>
      </c>
      <c r="W343" s="420">
        <v>0</v>
      </c>
      <c r="X343" s="419">
        <v>0</v>
      </c>
      <c r="Y343" s="419">
        <v>0</v>
      </c>
      <c r="Z343" s="419">
        <v>0</v>
      </c>
      <c r="AA343" s="420"/>
      <c r="AB343" s="420">
        <v>0</v>
      </c>
      <c r="AC343" s="419">
        <v>0</v>
      </c>
      <c r="AD343" s="420">
        <v>0</v>
      </c>
      <c r="AE343" s="419">
        <v>0</v>
      </c>
      <c r="AF343" s="419">
        <v>0</v>
      </c>
      <c r="AG343" s="419">
        <v>0</v>
      </c>
      <c r="AH343" s="420"/>
      <c r="AI343" s="420">
        <v>0</v>
      </c>
      <c r="AJ343" s="419">
        <v>0</v>
      </c>
      <c r="AK343" s="420">
        <v>0</v>
      </c>
      <c r="AL343" s="419">
        <v>0</v>
      </c>
      <c r="AM343" s="419">
        <v>0</v>
      </c>
      <c r="AN343" s="419">
        <v>0</v>
      </c>
      <c r="AO343" s="420"/>
      <c r="AP343" s="419">
        <v>0</v>
      </c>
      <c r="AQ343" s="419">
        <v>0</v>
      </c>
      <c r="AR343" s="419">
        <v>0</v>
      </c>
      <c r="AS343" s="419">
        <v>0</v>
      </c>
      <c r="AT343" s="419">
        <v>0</v>
      </c>
      <c r="AU343" s="419">
        <v>0</v>
      </c>
      <c r="AV343" s="420">
        <v>0</v>
      </c>
      <c r="AW343" s="420"/>
      <c r="AX343" s="419">
        <v>0</v>
      </c>
      <c r="AY343" s="420"/>
      <c r="AZ343" s="419">
        <v>0</v>
      </c>
      <c r="BA343" s="419">
        <v>0</v>
      </c>
      <c r="BB343" s="419">
        <v>0</v>
      </c>
      <c r="BC343" s="420">
        <v>0</v>
      </c>
      <c r="BD343" s="420">
        <v>0</v>
      </c>
      <c r="BE343" s="419">
        <v>0</v>
      </c>
      <c r="BF343" s="420">
        <v>0</v>
      </c>
      <c r="BG343" s="419">
        <v>0</v>
      </c>
      <c r="BH343" s="419">
        <v>0</v>
      </c>
      <c r="BI343" s="419">
        <v>0</v>
      </c>
      <c r="BJ343" s="420">
        <v>0</v>
      </c>
      <c r="BK343" s="420">
        <v>0</v>
      </c>
      <c r="BL343" s="419">
        <v>0</v>
      </c>
      <c r="BM343" s="420">
        <f t="shared" si="162"/>
        <v>0</v>
      </c>
      <c r="BN343" s="419">
        <v>0</v>
      </c>
      <c r="BO343" s="419">
        <v>0</v>
      </c>
      <c r="BP343" s="419">
        <v>0</v>
      </c>
      <c r="BQ343" s="419">
        <v>0</v>
      </c>
      <c r="BR343" s="419">
        <v>0</v>
      </c>
      <c r="BS343" s="419">
        <v>0</v>
      </c>
      <c r="BT343" s="419">
        <v>0</v>
      </c>
      <c r="BU343" s="419">
        <v>0</v>
      </c>
      <c r="BV343" s="419">
        <v>0</v>
      </c>
      <c r="BW343" s="419">
        <f t="shared" si="188"/>
        <v>0</v>
      </c>
      <c r="BX343" s="421">
        <v>0</v>
      </c>
      <c r="BY343" s="419">
        <f t="shared" si="189"/>
        <v>0</v>
      </c>
      <c r="BZ343" s="421">
        <v>0</v>
      </c>
      <c r="CA343" s="414" t="s">
        <v>1951</v>
      </c>
    </row>
    <row r="344" spans="1:79">
      <c r="A344" s="412" t="s">
        <v>1915</v>
      </c>
      <c r="B344" s="417" t="s">
        <v>1259</v>
      </c>
      <c r="C344" s="418" t="s">
        <v>1724</v>
      </c>
      <c r="D344" s="419">
        <v>39.455982939379304</v>
      </c>
      <c r="E344" s="408">
        <f t="shared" si="190"/>
        <v>0</v>
      </c>
      <c r="F344" s="419">
        <f t="shared" si="191"/>
        <v>0</v>
      </c>
      <c r="G344" s="419">
        <f t="shared" si="192"/>
        <v>0</v>
      </c>
      <c r="H344" s="419">
        <v>0</v>
      </c>
      <c r="I344" s="420">
        <v>0</v>
      </c>
      <c r="J344" s="419">
        <v>0</v>
      </c>
      <c r="K344" s="419">
        <v>0</v>
      </c>
      <c r="L344" s="419">
        <v>0</v>
      </c>
      <c r="M344" s="420"/>
      <c r="N344" s="420">
        <v>0</v>
      </c>
      <c r="O344" s="419">
        <v>0</v>
      </c>
      <c r="P344" s="420">
        <v>0</v>
      </c>
      <c r="Q344" s="419">
        <v>0</v>
      </c>
      <c r="R344" s="419">
        <v>0</v>
      </c>
      <c r="S344" s="419">
        <v>0</v>
      </c>
      <c r="T344" s="420"/>
      <c r="U344" s="420">
        <v>0</v>
      </c>
      <c r="V344" s="419">
        <v>0</v>
      </c>
      <c r="W344" s="420">
        <v>0</v>
      </c>
      <c r="X344" s="419">
        <v>0</v>
      </c>
      <c r="Y344" s="419">
        <v>0</v>
      </c>
      <c r="Z344" s="419">
        <v>0</v>
      </c>
      <c r="AA344" s="420"/>
      <c r="AB344" s="420">
        <v>0</v>
      </c>
      <c r="AC344" s="419">
        <v>0</v>
      </c>
      <c r="AD344" s="420">
        <v>0</v>
      </c>
      <c r="AE344" s="419">
        <v>0</v>
      </c>
      <c r="AF344" s="419">
        <v>0</v>
      </c>
      <c r="AG344" s="419">
        <v>0</v>
      </c>
      <c r="AH344" s="420"/>
      <c r="AI344" s="420">
        <v>0</v>
      </c>
      <c r="AJ344" s="419">
        <v>0</v>
      </c>
      <c r="AK344" s="420">
        <v>0</v>
      </c>
      <c r="AL344" s="419">
        <v>0</v>
      </c>
      <c r="AM344" s="419">
        <v>0</v>
      </c>
      <c r="AN344" s="419">
        <v>0</v>
      </c>
      <c r="AO344" s="420"/>
      <c r="AP344" s="419">
        <v>0</v>
      </c>
      <c r="AQ344" s="419">
        <v>0</v>
      </c>
      <c r="AR344" s="419">
        <v>0</v>
      </c>
      <c r="AS344" s="419">
        <v>0</v>
      </c>
      <c r="AT344" s="419">
        <v>0</v>
      </c>
      <c r="AU344" s="419">
        <v>0</v>
      </c>
      <c r="AV344" s="420">
        <v>0</v>
      </c>
      <c r="AW344" s="420"/>
      <c r="AX344" s="419">
        <v>0</v>
      </c>
      <c r="AY344" s="420"/>
      <c r="AZ344" s="419">
        <v>0</v>
      </c>
      <c r="BA344" s="419">
        <v>0</v>
      </c>
      <c r="BB344" s="419">
        <v>0</v>
      </c>
      <c r="BC344" s="420">
        <v>0</v>
      </c>
      <c r="BD344" s="420">
        <v>0</v>
      </c>
      <c r="BE344" s="419">
        <v>0</v>
      </c>
      <c r="BF344" s="420">
        <v>0</v>
      </c>
      <c r="BG344" s="419">
        <v>0</v>
      </c>
      <c r="BH344" s="419">
        <v>0</v>
      </c>
      <c r="BI344" s="419">
        <v>0</v>
      </c>
      <c r="BJ344" s="420">
        <v>0</v>
      </c>
      <c r="BK344" s="420">
        <v>0</v>
      </c>
      <c r="BL344" s="419">
        <v>0</v>
      </c>
      <c r="BM344" s="420">
        <f t="shared" si="162"/>
        <v>0</v>
      </c>
      <c r="BN344" s="419">
        <v>0</v>
      </c>
      <c r="BO344" s="419">
        <v>0</v>
      </c>
      <c r="BP344" s="419">
        <v>0</v>
      </c>
      <c r="BQ344" s="419">
        <v>0</v>
      </c>
      <c r="BR344" s="419">
        <v>0</v>
      </c>
      <c r="BS344" s="419">
        <v>0</v>
      </c>
      <c r="BT344" s="419">
        <v>0</v>
      </c>
      <c r="BU344" s="419">
        <v>0</v>
      </c>
      <c r="BV344" s="419">
        <v>0</v>
      </c>
      <c r="BW344" s="419">
        <f t="shared" si="188"/>
        <v>0</v>
      </c>
      <c r="BX344" s="421">
        <v>0</v>
      </c>
      <c r="BY344" s="419">
        <f t="shared" si="189"/>
        <v>0</v>
      </c>
      <c r="BZ344" s="421">
        <v>0</v>
      </c>
      <c r="CA344" s="414" t="s">
        <v>1951</v>
      </c>
    </row>
    <row r="345" spans="1:79" ht="31.5">
      <c r="A345" s="412" t="s">
        <v>1915</v>
      </c>
      <c r="B345" s="417" t="s">
        <v>1260</v>
      </c>
      <c r="C345" s="418" t="s">
        <v>1718</v>
      </c>
      <c r="D345" s="419">
        <v>39.816624746379311</v>
      </c>
      <c r="E345" s="408">
        <f t="shared" si="190"/>
        <v>0</v>
      </c>
      <c r="F345" s="419">
        <f t="shared" si="191"/>
        <v>0</v>
      </c>
      <c r="G345" s="419">
        <f t="shared" si="192"/>
        <v>0</v>
      </c>
      <c r="H345" s="419">
        <v>0</v>
      </c>
      <c r="I345" s="420">
        <v>0</v>
      </c>
      <c r="J345" s="419">
        <v>0</v>
      </c>
      <c r="K345" s="419">
        <v>0</v>
      </c>
      <c r="L345" s="419">
        <v>0</v>
      </c>
      <c r="M345" s="420"/>
      <c r="N345" s="420">
        <v>0</v>
      </c>
      <c r="O345" s="419">
        <v>0</v>
      </c>
      <c r="P345" s="420">
        <v>0</v>
      </c>
      <c r="Q345" s="419">
        <v>0</v>
      </c>
      <c r="R345" s="419">
        <v>0</v>
      </c>
      <c r="S345" s="419">
        <v>0</v>
      </c>
      <c r="T345" s="420"/>
      <c r="U345" s="420">
        <v>0</v>
      </c>
      <c r="V345" s="419">
        <v>0</v>
      </c>
      <c r="W345" s="420">
        <v>0</v>
      </c>
      <c r="X345" s="419">
        <v>0</v>
      </c>
      <c r="Y345" s="419">
        <v>0</v>
      </c>
      <c r="Z345" s="419">
        <v>0</v>
      </c>
      <c r="AA345" s="420"/>
      <c r="AB345" s="420">
        <v>0</v>
      </c>
      <c r="AC345" s="419">
        <v>0</v>
      </c>
      <c r="AD345" s="420">
        <v>0</v>
      </c>
      <c r="AE345" s="419">
        <v>0</v>
      </c>
      <c r="AF345" s="419">
        <v>0</v>
      </c>
      <c r="AG345" s="419">
        <v>0</v>
      </c>
      <c r="AH345" s="420"/>
      <c r="AI345" s="420">
        <v>0</v>
      </c>
      <c r="AJ345" s="419">
        <v>0</v>
      </c>
      <c r="AK345" s="420">
        <v>0</v>
      </c>
      <c r="AL345" s="419">
        <v>0</v>
      </c>
      <c r="AM345" s="419">
        <v>0</v>
      </c>
      <c r="AN345" s="419">
        <v>0</v>
      </c>
      <c r="AO345" s="420"/>
      <c r="AP345" s="419">
        <v>0</v>
      </c>
      <c r="AQ345" s="419">
        <v>0</v>
      </c>
      <c r="AR345" s="419">
        <v>0</v>
      </c>
      <c r="AS345" s="419">
        <v>0</v>
      </c>
      <c r="AT345" s="419">
        <v>0</v>
      </c>
      <c r="AU345" s="419">
        <v>0</v>
      </c>
      <c r="AV345" s="420">
        <v>0</v>
      </c>
      <c r="AW345" s="420"/>
      <c r="AX345" s="419">
        <v>0</v>
      </c>
      <c r="AY345" s="420"/>
      <c r="AZ345" s="419">
        <v>0</v>
      </c>
      <c r="BA345" s="419">
        <v>0</v>
      </c>
      <c r="BB345" s="419">
        <v>0</v>
      </c>
      <c r="BC345" s="420">
        <v>0</v>
      </c>
      <c r="BD345" s="420">
        <v>0</v>
      </c>
      <c r="BE345" s="419">
        <v>0</v>
      </c>
      <c r="BF345" s="420">
        <v>0</v>
      </c>
      <c r="BG345" s="419">
        <v>0</v>
      </c>
      <c r="BH345" s="419">
        <v>0</v>
      </c>
      <c r="BI345" s="419">
        <v>0</v>
      </c>
      <c r="BJ345" s="420">
        <v>0</v>
      </c>
      <c r="BK345" s="420">
        <v>0</v>
      </c>
      <c r="BL345" s="419">
        <v>0</v>
      </c>
      <c r="BM345" s="420">
        <f t="shared" si="162"/>
        <v>0</v>
      </c>
      <c r="BN345" s="419">
        <v>0</v>
      </c>
      <c r="BO345" s="419">
        <v>0</v>
      </c>
      <c r="BP345" s="419">
        <v>0</v>
      </c>
      <c r="BQ345" s="419">
        <v>0</v>
      </c>
      <c r="BR345" s="419">
        <v>0</v>
      </c>
      <c r="BS345" s="419">
        <v>0</v>
      </c>
      <c r="BT345" s="419">
        <v>0</v>
      </c>
      <c r="BU345" s="419">
        <v>0</v>
      </c>
      <c r="BV345" s="419">
        <v>0</v>
      </c>
      <c r="BW345" s="419">
        <f t="shared" si="188"/>
        <v>0</v>
      </c>
      <c r="BX345" s="421">
        <v>0</v>
      </c>
      <c r="BY345" s="419">
        <f t="shared" si="189"/>
        <v>0</v>
      </c>
      <c r="BZ345" s="421">
        <v>0</v>
      </c>
      <c r="CA345" s="414" t="s">
        <v>1951</v>
      </c>
    </row>
    <row r="346" spans="1:79" ht="31.5">
      <c r="A346" s="412" t="s">
        <v>1915</v>
      </c>
      <c r="B346" s="417" t="s">
        <v>1261</v>
      </c>
      <c r="C346" s="418" t="s">
        <v>1725</v>
      </c>
      <c r="D346" s="419">
        <v>42.757091527684551</v>
      </c>
      <c r="E346" s="408">
        <f t="shared" si="190"/>
        <v>0</v>
      </c>
      <c r="F346" s="419">
        <f t="shared" si="191"/>
        <v>0</v>
      </c>
      <c r="G346" s="419">
        <f t="shared" si="192"/>
        <v>0</v>
      </c>
      <c r="H346" s="419">
        <v>0</v>
      </c>
      <c r="I346" s="420">
        <v>0</v>
      </c>
      <c r="J346" s="419">
        <v>0</v>
      </c>
      <c r="K346" s="419">
        <v>0</v>
      </c>
      <c r="L346" s="419">
        <v>0</v>
      </c>
      <c r="M346" s="420"/>
      <c r="N346" s="420">
        <v>0</v>
      </c>
      <c r="O346" s="419">
        <v>0</v>
      </c>
      <c r="P346" s="420">
        <v>0</v>
      </c>
      <c r="Q346" s="419">
        <v>0</v>
      </c>
      <c r="R346" s="419">
        <v>0</v>
      </c>
      <c r="S346" s="419">
        <v>0</v>
      </c>
      <c r="T346" s="420"/>
      <c r="U346" s="420">
        <v>0</v>
      </c>
      <c r="V346" s="419">
        <v>0</v>
      </c>
      <c r="W346" s="420">
        <v>0</v>
      </c>
      <c r="X346" s="419">
        <v>0</v>
      </c>
      <c r="Y346" s="419">
        <v>0</v>
      </c>
      <c r="Z346" s="419">
        <v>0</v>
      </c>
      <c r="AA346" s="420"/>
      <c r="AB346" s="420">
        <v>0</v>
      </c>
      <c r="AC346" s="419">
        <v>0</v>
      </c>
      <c r="AD346" s="420">
        <v>0</v>
      </c>
      <c r="AE346" s="419">
        <v>0</v>
      </c>
      <c r="AF346" s="419">
        <v>0</v>
      </c>
      <c r="AG346" s="419">
        <v>0</v>
      </c>
      <c r="AH346" s="420"/>
      <c r="AI346" s="420">
        <v>0</v>
      </c>
      <c r="AJ346" s="419">
        <v>0</v>
      </c>
      <c r="AK346" s="420">
        <v>0</v>
      </c>
      <c r="AL346" s="419">
        <v>0</v>
      </c>
      <c r="AM346" s="419">
        <v>0</v>
      </c>
      <c r="AN346" s="419">
        <v>0</v>
      </c>
      <c r="AO346" s="420"/>
      <c r="AP346" s="419">
        <v>0</v>
      </c>
      <c r="AQ346" s="419">
        <v>0</v>
      </c>
      <c r="AR346" s="419">
        <v>0</v>
      </c>
      <c r="AS346" s="419">
        <v>0</v>
      </c>
      <c r="AT346" s="419">
        <v>0</v>
      </c>
      <c r="AU346" s="419">
        <v>0</v>
      </c>
      <c r="AV346" s="420">
        <v>0</v>
      </c>
      <c r="AW346" s="420"/>
      <c r="AX346" s="419">
        <v>0</v>
      </c>
      <c r="AY346" s="420"/>
      <c r="AZ346" s="419">
        <v>0</v>
      </c>
      <c r="BA346" s="419">
        <v>0</v>
      </c>
      <c r="BB346" s="419">
        <v>0</v>
      </c>
      <c r="BC346" s="420">
        <v>0</v>
      </c>
      <c r="BD346" s="420">
        <v>0</v>
      </c>
      <c r="BE346" s="419">
        <v>0</v>
      </c>
      <c r="BF346" s="420">
        <v>0</v>
      </c>
      <c r="BG346" s="419">
        <v>0</v>
      </c>
      <c r="BH346" s="419">
        <v>0</v>
      </c>
      <c r="BI346" s="419">
        <v>0</v>
      </c>
      <c r="BJ346" s="420">
        <v>0</v>
      </c>
      <c r="BK346" s="420">
        <v>0</v>
      </c>
      <c r="BL346" s="419">
        <v>0</v>
      </c>
      <c r="BM346" s="420">
        <f t="shared" si="162"/>
        <v>0</v>
      </c>
      <c r="BN346" s="419">
        <v>0</v>
      </c>
      <c r="BO346" s="419">
        <v>0</v>
      </c>
      <c r="BP346" s="419">
        <v>0</v>
      </c>
      <c r="BQ346" s="419">
        <v>0</v>
      </c>
      <c r="BR346" s="419">
        <v>0</v>
      </c>
      <c r="BS346" s="419">
        <v>0</v>
      </c>
      <c r="BT346" s="419">
        <v>0</v>
      </c>
      <c r="BU346" s="419">
        <v>0</v>
      </c>
      <c r="BV346" s="419">
        <v>0</v>
      </c>
      <c r="BW346" s="419">
        <f t="shared" si="188"/>
        <v>0</v>
      </c>
      <c r="BX346" s="421">
        <v>0</v>
      </c>
      <c r="BY346" s="419">
        <f t="shared" si="189"/>
        <v>0</v>
      </c>
      <c r="BZ346" s="421">
        <v>0</v>
      </c>
      <c r="CA346" s="414" t="s">
        <v>1951</v>
      </c>
    </row>
    <row r="347" spans="1:79" ht="31.5">
      <c r="A347" s="412" t="s">
        <v>1915</v>
      </c>
      <c r="B347" s="417" t="s">
        <v>1262</v>
      </c>
      <c r="C347" s="418" t="s">
        <v>1726</v>
      </c>
      <c r="D347" s="419">
        <v>39.47</v>
      </c>
      <c r="E347" s="408">
        <f t="shared" si="190"/>
        <v>0</v>
      </c>
      <c r="F347" s="419">
        <f t="shared" si="191"/>
        <v>0</v>
      </c>
      <c r="G347" s="419">
        <f t="shared" si="192"/>
        <v>0</v>
      </c>
      <c r="H347" s="419">
        <v>0</v>
      </c>
      <c r="I347" s="420">
        <v>0</v>
      </c>
      <c r="J347" s="419">
        <v>0</v>
      </c>
      <c r="K347" s="419">
        <v>0</v>
      </c>
      <c r="L347" s="419">
        <v>0</v>
      </c>
      <c r="M347" s="420"/>
      <c r="N347" s="420">
        <v>0</v>
      </c>
      <c r="O347" s="419">
        <v>0</v>
      </c>
      <c r="P347" s="420">
        <v>0</v>
      </c>
      <c r="Q347" s="419">
        <v>0</v>
      </c>
      <c r="R347" s="419">
        <v>0</v>
      </c>
      <c r="S347" s="419">
        <v>0</v>
      </c>
      <c r="T347" s="420"/>
      <c r="U347" s="420">
        <v>0</v>
      </c>
      <c r="V347" s="419">
        <v>0</v>
      </c>
      <c r="W347" s="420">
        <v>0</v>
      </c>
      <c r="X347" s="419">
        <v>0</v>
      </c>
      <c r="Y347" s="419">
        <v>0</v>
      </c>
      <c r="Z347" s="419">
        <v>0</v>
      </c>
      <c r="AA347" s="420"/>
      <c r="AB347" s="420">
        <v>0</v>
      </c>
      <c r="AC347" s="419">
        <v>0</v>
      </c>
      <c r="AD347" s="420">
        <v>0</v>
      </c>
      <c r="AE347" s="419">
        <v>0</v>
      </c>
      <c r="AF347" s="419">
        <v>0</v>
      </c>
      <c r="AG347" s="419">
        <v>0</v>
      </c>
      <c r="AH347" s="420"/>
      <c r="AI347" s="420">
        <v>0</v>
      </c>
      <c r="AJ347" s="419">
        <v>0</v>
      </c>
      <c r="AK347" s="420">
        <v>0</v>
      </c>
      <c r="AL347" s="419">
        <v>0</v>
      </c>
      <c r="AM347" s="419">
        <v>0</v>
      </c>
      <c r="AN347" s="419">
        <v>0</v>
      </c>
      <c r="AO347" s="420"/>
      <c r="AP347" s="419">
        <v>0</v>
      </c>
      <c r="AQ347" s="419">
        <v>0</v>
      </c>
      <c r="AR347" s="419">
        <v>0</v>
      </c>
      <c r="AS347" s="419">
        <v>0</v>
      </c>
      <c r="AT347" s="419">
        <v>0</v>
      </c>
      <c r="AU347" s="419">
        <v>0</v>
      </c>
      <c r="AV347" s="420">
        <v>0</v>
      </c>
      <c r="AW347" s="420"/>
      <c r="AX347" s="419">
        <v>0</v>
      </c>
      <c r="AY347" s="420"/>
      <c r="AZ347" s="419">
        <v>0</v>
      </c>
      <c r="BA347" s="419">
        <v>0</v>
      </c>
      <c r="BB347" s="419">
        <v>0</v>
      </c>
      <c r="BC347" s="420">
        <v>0</v>
      </c>
      <c r="BD347" s="420">
        <v>0</v>
      </c>
      <c r="BE347" s="419">
        <v>0</v>
      </c>
      <c r="BF347" s="420">
        <v>0</v>
      </c>
      <c r="BG347" s="419">
        <v>0</v>
      </c>
      <c r="BH347" s="419">
        <v>0</v>
      </c>
      <c r="BI347" s="419">
        <v>0</v>
      </c>
      <c r="BJ347" s="420">
        <v>0</v>
      </c>
      <c r="BK347" s="420">
        <v>0</v>
      </c>
      <c r="BL347" s="419">
        <v>0</v>
      </c>
      <c r="BM347" s="420">
        <f t="shared" si="162"/>
        <v>0</v>
      </c>
      <c r="BN347" s="419">
        <v>0</v>
      </c>
      <c r="BO347" s="419">
        <v>0</v>
      </c>
      <c r="BP347" s="419">
        <v>0</v>
      </c>
      <c r="BQ347" s="419">
        <v>0</v>
      </c>
      <c r="BR347" s="419">
        <v>0</v>
      </c>
      <c r="BS347" s="419">
        <v>0</v>
      </c>
      <c r="BT347" s="419">
        <v>0</v>
      </c>
      <c r="BU347" s="419">
        <v>0</v>
      </c>
      <c r="BV347" s="419">
        <v>0</v>
      </c>
      <c r="BW347" s="419">
        <f t="shared" si="188"/>
        <v>0</v>
      </c>
      <c r="BX347" s="421">
        <v>0</v>
      </c>
      <c r="BY347" s="419">
        <f t="shared" si="189"/>
        <v>0</v>
      </c>
      <c r="BZ347" s="421">
        <v>0</v>
      </c>
      <c r="CA347" s="414" t="s">
        <v>1951</v>
      </c>
    </row>
    <row r="348" spans="1:79">
      <c r="A348" s="412" t="s">
        <v>1915</v>
      </c>
      <c r="B348" s="417" t="s">
        <v>1263</v>
      </c>
      <c r="C348" s="418" t="s">
        <v>1727</v>
      </c>
      <c r="D348" s="419">
        <v>38.727942132407712</v>
      </c>
      <c r="E348" s="408">
        <f t="shared" si="190"/>
        <v>0</v>
      </c>
      <c r="F348" s="419">
        <f t="shared" si="191"/>
        <v>32.820289942718397</v>
      </c>
      <c r="G348" s="419">
        <f t="shared" si="192"/>
        <v>0</v>
      </c>
      <c r="H348" s="419">
        <v>0</v>
      </c>
      <c r="I348" s="420">
        <v>0</v>
      </c>
      <c r="J348" s="419">
        <v>0</v>
      </c>
      <c r="K348" s="419">
        <v>0</v>
      </c>
      <c r="L348" s="419">
        <v>0</v>
      </c>
      <c r="M348" s="420">
        <v>0</v>
      </c>
      <c r="N348" s="420">
        <v>0</v>
      </c>
      <c r="O348" s="419">
        <v>0</v>
      </c>
      <c r="P348" s="420">
        <v>0</v>
      </c>
      <c r="Q348" s="419">
        <v>0</v>
      </c>
      <c r="R348" s="419">
        <v>0</v>
      </c>
      <c r="S348" s="419">
        <v>0</v>
      </c>
      <c r="T348" s="420">
        <v>0</v>
      </c>
      <c r="U348" s="420">
        <v>0</v>
      </c>
      <c r="V348" s="419">
        <v>0</v>
      </c>
      <c r="W348" s="420">
        <v>0</v>
      </c>
      <c r="X348" s="419">
        <v>0</v>
      </c>
      <c r="Y348" s="419">
        <v>0</v>
      </c>
      <c r="Z348" s="419">
        <v>0</v>
      </c>
      <c r="AA348" s="420">
        <v>32.820289942718397</v>
      </c>
      <c r="AB348" s="420">
        <v>0</v>
      </c>
      <c r="AC348" s="419">
        <v>0</v>
      </c>
      <c r="AD348" s="420">
        <v>0</v>
      </c>
      <c r="AE348" s="419">
        <v>0</v>
      </c>
      <c r="AF348" s="419">
        <v>0</v>
      </c>
      <c r="AG348" s="419">
        <v>0</v>
      </c>
      <c r="AH348" s="420">
        <v>0</v>
      </c>
      <c r="AI348" s="420">
        <v>0</v>
      </c>
      <c r="AJ348" s="419">
        <v>0</v>
      </c>
      <c r="AK348" s="420">
        <v>0</v>
      </c>
      <c r="AL348" s="419">
        <v>0</v>
      </c>
      <c r="AM348" s="419">
        <v>0</v>
      </c>
      <c r="AN348" s="419">
        <v>0</v>
      </c>
      <c r="AO348" s="420"/>
      <c r="AP348" s="419">
        <v>0</v>
      </c>
      <c r="AQ348" s="419">
        <v>0</v>
      </c>
      <c r="AR348" s="419">
        <v>0</v>
      </c>
      <c r="AS348" s="419">
        <v>0</v>
      </c>
      <c r="AT348" s="419">
        <v>0</v>
      </c>
      <c r="AU348" s="419">
        <v>0</v>
      </c>
      <c r="AV348" s="420">
        <v>0</v>
      </c>
      <c r="AW348" s="420"/>
      <c r="AX348" s="419">
        <v>0</v>
      </c>
      <c r="AY348" s="420"/>
      <c r="AZ348" s="419">
        <v>0</v>
      </c>
      <c r="BA348" s="419">
        <v>0</v>
      </c>
      <c r="BB348" s="419">
        <v>0</v>
      </c>
      <c r="BC348" s="420">
        <v>0</v>
      </c>
      <c r="BD348" s="420">
        <v>0</v>
      </c>
      <c r="BE348" s="419">
        <v>0</v>
      </c>
      <c r="BF348" s="420">
        <v>0</v>
      </c>
      <c r="BG348" s="419">
        <v>0</v>
      </c>
      <c r="BH348" s="419">
        <v>0</v>
      </c>
      <c r="BI348" s="419">
        <v>0</v>
      </c>
      <c r="BJ348" s="420">
        <v>0</v>
      </c>
      <c r="BK348" s="420">
        <v>0</v>
      </c>
      <c r="BL348" s="419">
        <v>0</v>
      </c>
      <c r="BM348" s="420">
        <f t="shared" si="162"/>
        <v>0</v>
      </c>
      <c r="BN348" s="419">
        <v>0</v>
      </c>
      <c r="BO348" s="419">
        <v>0</v>
      </c>
      <c r="BP348" s="419">
        <v>0</v>
      </c>
      <c r="BQ348" s="419">
        <v>0</v>
      </c>
      <c r="BR348" s="419">
        <v>0</v>
      </c>
      <c r="BS348" s="419">
        <v>0</v>
      </c>
      <c r="BT348" s="419">
        <v>0</v>
      </c>
      <c r="BU348" s="419">
        <v>0</v>
      </c>
      <c r="BV348" s="419">
        <v>0</v>
      </c>
      <c r="BW348" s="419">
        <f t="shared" si="188"/>
        <v>0</v>
      </c>
      <c r="BX348" s="421">
        <v>0</v>
      </c>
      <c r="BY348" s="419">
        <f t="shared" si="189"/>
        <v>-32.820289942718397</v>
      </c>
      <c r="BZ348" s="421">
        <v>0</v>
      </c>
      <c r="CA348" s="414" t="s">
        <v>1951</v>
      </c>
    </row>
    <row r="349" spans="1:79" ht="47.25">
      <c r="A349" s="412" t="s">
        <v>1915</v>
      </c>
      <c r="B349" s="417" t="s">
        <v>1264</v>
      </c>
      <c r="C349" s="418" t="s">
        <v>1728</v>
      </c>
      <c r="D349" s="419">
        <v>37.724158104845337</v>
      </c>
      <c r="E349" s="408">
        <f t="shared" si="190"/>
        <v>0</v>
      </c>
      <c r="F349" s="419">
        <f t="shared" si="191"/>
        <v>0</v>
      </c>
      <c r="G349" s="419">
        <f t="shared" si="192"/>
        <v>0</v>
      </c>
      <c r="H349" s="419">
        <v>0</v>
      </c>
      <c r="I349" s="420">
        <v>0</v>
      </c>
      <c r="J349" s="419">
        <v>0</v>
      </c>
      <c r="K349" s="419">
        <v>0</v>
      </c>
      <c r="L349" s="419">
        <v>0</v>
      </c>
      <c r="M349" s="420"/>
      <c r="N349" s="420">
        <v>0</v>
      </c>
      <c r="O349" s="419">
        <v>0</v>
      </c>
      <c r="P349" s="420">
        <v>0</v>
      </c>
      <c r="Q349" s="419">
        <v>0</v>
      </c>
      <c r="R349" s="419">
        <v>0</v>
      </c>
      <c r="S349" s="419">
        <v>0</v>
      </c>
      <c r="T349" s="420"/>
      <c r="U349" s="420">
        <v>0</v>
      </c>
      <c r="V349" s="419">
        <v>0</v>
      </c>
      <c r="W349" s="420">
        <v>0</v>
      </c>
      <c r="X349" s="419">
        <v>0</v>
      </c>
      <c r="Y349" s="419">
        <v>0</v>
      </c>
      <c r="Z349" s="419">
        <v>0</v>
      </c>
      <c r="AA349" s="420"/>
      <c r="AB349" s="420">
        <v>0</v>
      </c>
      <c r="AC349" s="419">
        <v>0</v>
      </c>
      <c r="AD349" s="420">
        <v>0</v>
      </c>
      <c r="AE349" s="419">
        <v>0</v>
      </c>
      <c r="AF349" s="419">
        <v>0</v>
      </c>
      <c r="AG349" s="419">
        <v>0</v>
      </c>
      <c r="AH349" s="420"/>
      <c r="AI349" s="420">
        <v>0</v>
      </c>
      <c r="AJ349" s="419">
        <v>0</v>
      </c>
      <c r="AK349" s="420">
        <v>0</v>
      </c>
      <c r="AL349" s="419">
        <v>0</v>
      </c>
      <c r="AM349" s="419">
        <v>0</v>
      </c>
      <c r="AN349" s="419">
        <v>0</v>
      </c>
      <c r="AO349" s="420"/>
      <c r="AP349" s="419">
        <v>0</v>
      </c>
      <c r="AQ349" s="419">
        <v>0</v>
      </c>
      <c r="AR349" s="419">
        <v>0</v>
      </c>
      <c r="AS349" s="419">
        <v>0</v>
      </c>
      <c r="AT349" s="419">
        <v>0</v>
      </c>
      <c r="AU349" s="419">
        <v>0</v>
      </c>
      <c r="AV349" s="420">
        <v>0</v>
      </c>
      <c r="AW349" s="420"/>
      <c r="AX349" s="419">
        <v>0</v>
      </c>
      <c r="AY349" s="420"/>
      <c r="AZ349" s="419">
        <v>0</v>
      </c>
      <c r="BA349" s="419">
        <v>0</v>
      </c>
      <c r="BB349" s="419">
        <v>0</v>
      </c>
      <c r="BC349" s="420">
        <v>0</v>
      </c>
      <c r="BD349" s="420">
        <v>0</v>
      </c>
      <c r="BE349" s="419">
        <v>0</v>
      </c>
      <c r="BF349" s="420">
        <v>0</v>
      </c>
      <c r="BG349" s="419">
        <v>0</v>
      </c>
      <c r="BH349" s="419">
        <v>0</v>
      </c>
      <c r="BI349" s="419">
        <v>0</v>
      </c>
      <c r="BJ349" s="420">
        <v>0</v>
      </c>
      <c r="BK349" s="420">
        <v>0</v>
      </c>
      <c r="BL349" s="419">
        <v>0</v>
      </c>
      <c r="BM349" s="420">
        <f t="shared" si="162"/>
        <v>0</v>
      </c>
      <c r="BN349" s="419">
        <v>0</v>
      </c>
      <c r="BO349" s="419">
        <v>0</v>
      </c>
      <c r="BP349" s="419">
        <v>0</v>
      </c>
      <c r="BQ349" s="419">
        <v>0</v>
      </c>
      <c r="BR349" s="419">
        <v>0</v>
      </c>
      <c r="BS349" s="419">
        <v>0</v>
      </c>
      <c r="BT349" s="419">
        <v>0</v>
      </c>
      <c r="BU349" s="419">
        <v>0</v>
      </c>
      <c r="BV349" s="419">
        <v>0</v>
      </c>
      <c r="BW349" s="419">
        <f t="shared" si="188"/>
        <v>0</v>
      </c>
      <c r="BX349" s="421">
        <v>0</v>
      </c>
      <c r="BY349" s="419">
        <f t="shared" si="189"/>
        <v>0</v>
      </c>
      <c r="BZ349" s="421" t="e">
        <f>AO349/SUM(M349+T349+AA349)-1</f>
        <v>#DIV/0!</v>
      </c>
      <c r="CA349" s="414" t="s">
        <v>2106</v>
      </c>
    </row>
    <row r="350" spans="1:79" ht="31.5">
      <c r="A350" s="412" t="s">
        <v>1915</v>
      </c>
      <c r="B350" s="417" t="s">
        <v>1265</v>
      </c>
      <c r="C350" s="418" t="s">
        <v>1729</v>
      </c>
      <c r="D350" s="419">
        <v>41.521802084884548</v>
      </c>
      <c r="E350" s="408">
        <f t="shared" si="190"/>
        <v>0</v>
      </c>
      <c r="F350" s="419">
        <f t="shared" si="191"/>
        <v>0</v>
      </c>
      <c r="G350" s="419">
        <f t="shared" si="192"/>
        <v>0</v>
      </c>
      <c r="H350" s="419">
        <v>0</v>
      </c>
      <c r="I350" s="420">
        <v>0</v>
      </c>
      <c r="J350" s="419">
        <v>0</v>
      </c>
      <c r="K350" s="419">
        <v>0</v>
      </c>
      <c r="L350" s="419">
        <v>0</v>
      </c>
      <c r="M350" s="420"/>
      <c r="N350" s="420">
        <v>0</v>
      </c>
      <c r="O350" s="419">
        <v>0</v>
      </c>
      <c r="P350" s="420">
        <v>0</v>
      </c>
      <c r="Q350" s="419">
        <v>0</v>
      </c>
      <c r="R350" s="419">
        <v>0</v>
      </c>
      <c r="S350" s="419">
        <v>0</v>
      </c>
      <c r="T350" s="420"/>
      <c r="U350" s="420">
        <v>0</v>
      </c>
      <c r="V350" s="419">
        <v>0</v>
      </c>
      <c r="W350" s="420">
        <v>0</v>
      </c>
      <c r="X350" s="419">
        <v>0</v>
      </c>
      <c r="Y350" s="419">
        <v>0</v>
      </c>
      <c r="Z350" s="419">
        <v>0</v>
      </c>
      <c r="AA350" s="420"/>
      <c r="AB350" s="420">
        <v>0</v>
      </c>
      <c r="AC350" s="419">
        <v>0</v>
      </c>
      <c r="AD350" s="420">
        <v>0</v>
      </c>
      <c r="AE350" s="419">
        <v>0</v>
      </c>
      <c r="AF350" s="419">
        <v>0</v>
      </c>
      <c r="AG350" s="419">
        <v>0</v>
      </c>
      <c r="AH350" s="420"/>
      <c r="AI350" s="420">
        <v>0</v>
      </c>
      <c r="AJ350" s="419">
        <v>0</v>
      </c>
      <c r="AK350" s="420">
        <v>0</v>
      </c>
      <c r="AL350" s="419">
        <v>0</v>
      </c>
      <c r="AM350" s="419">
        <v>0</v>
      </c>
      <c r="AN350" s="419">
        <v>0</v>
      </c>
      <c r="AO350" s="420"/>
      <c r="AP350" s="419">
        <v>0</v>
      </c>
      <c r="AQ350" s="419">
        <v>0</v>
      </c>
      <c r="AR350" s="419">
        <v>0</v>
      </c>
      <c r="AS350" s="419">
        <v>0</v>
      </c>
      <c r="AT350" s="419">
        <v>0</v>
      </c>
      <c r="AU350" s="419">
        <v>0</v>
      </c>
      <c r="AV350" s="420">
        <v>0</v>
      </c>
      <c r="AW350" s="420"/>
      <c r="AX350" s="419">
        <v>0</v>
      </c>
      <c r="AY350" s="420"/>
      <c r="AZ350" s="419">
        <v>0</v>
      </c>
      <c r="BA350" s="419">
        <v>0</v>
      </c>
      <c r="BB350" s="419">
        <v>0</v>
      </c>
      <c r="BC350" s="420">
        <v>0</v>
      </c>
      <c r="BD350" s="420">
        <v>0</v>
      </c>
      <c r="BE350" s="419">
        <v>0</v>
      </c>
      <c r="BF350" s="420">
        <v>0</v>
      </c>
      <c r="BG350" s="419">
        <v>0</v>
      </c>
      <c r="BH350" s="419">
        <v>0</v>
      </c>
      <c r="BI350" s="419">
        <v>0</v>
      </c>
      <c r="BJ350" s="420">
        <v>0</v>
      </c>
      <c r="BK350" s="420">
        <v>0</v>
      </c>
      <c r="BL350" s="419">
        <v>0</v>
      </c>
      <c r="BM350" s="420">
        <f t="shared" si="162"/>
        <v>0</v>
      </c>
      <c r="BN350" s="419">
        <v>0</v>
      </c>
      <c r="BO350" s="419">
        <v>0</v>
      </c>
      <c r="BP350" s="419">
        <v>0</v>
      </c>
      <c r="BQ350" s="419">
        <v>0</v>
      </c>
      <c r="BR350" s="419">
        <v>0</v>
      </c>
      <c r="BS350" s="419">
        <v>0</v>
      </c>
      <c r="BT350" s="419">
        <v>0</v>
      </c>
      <c r="BU350" s="419">
        <v>0</v>
      </c>
      <c r="BV350" s="419">
        <v>0</v>
      </c>
      <c r="BW350" s="419">
        <f t="shared" si="188"/>
        <v>0</v>
      </c>
      <c r="BX350" s="421">
        <v>0</v>
      </c>
      <c r="BY350" s="419">
        <f t="shared" si="189"/>
        <v>0</v>
      </c>
      <c r="BZ350" s="421">
        <v>0</v>
      </c>
      <c r="CA350" s="414" t="s">
        <v>1951</v>
      </c>
    </row>
    <row r="351" spans="1:79" ht="31.5">
      <c r="A351" s="412" t="s">
        <v>1915</v>
      </c>
      <c r="B351" s="417" t="s">
        <v>1266</v>
      </c>
      <c r="C351" s="418" t="s">
        <v>1730</v>
      </c>
      <c r="D351" s="419">
        <v>37.724158104845337</v>
      </c>
      <c r="E351" s="408">
        <f t="shared" si="190"/>
        <v>0</v>
      </c>
      <c r="F351" s="419">
        <f t="shared" si="191"/>
        <v>0</v>
      </c>
      <c r="G351" s="419">
        <f t="shared" si="192"/>
        <v>0</v>
      </c>
      <c r="H351" s="419">
        <v>0</v>
      </c>
      <c r="I351" s="420">
        <v>0</v>
      </c>
      <c r="J351" s="419">
        <v>0</v>
      </c>
      <c r="K351" s="419">
        <v>0</v>
      </c>
      <c r="L351" s="419">
        <v>0</v>
      </c>
      <c r="M351" s="420"/>
      <c r="N351" s="420">
        <v>0</v>
      </c>
      <c r="O351" s="419">
        <v>0</v>
      </c>
      <c r="P351" s="420">
        <v>0</v>
      </c>
      <c r="Q351" s="419">
        <v>0</v>
      </c>
      <c r="R351" s="419">
        <v>0</v>
      </c>
      <c r="S351" s="419">
        <v>0</v>
      </c>
      <c r="T351" s="420"/>
      <c r="U351" s="420">
        <v>0</v>
      </c>
      <c r="V351" s="419">
        <v>0</v>
      </c>
      <c r="W351" s="420">
        <v>0</v>
      </c>
      <c r="X351" s="419">
        <v>0</v>
      </c>
      <c r="Y351" s="419">
        <v>0</v>
      </c>
      <c r="Z351" s="419">
        <v>0</v>
      </c>
      <c r="AA351" s="420"/>
      <c r="AB351" s="420">
        <v>0</v>
      </c>
      <c r="AC351" s="419">
        <v>0</v>
      </c>
      <c r="AD351" s="420">
        <v>0</v>
      </c>
      <c r="AE351" s="419">
        <v>0</v>
      </c>
      <c r="AF351" s="419">
        <v>0</v>
      </c>
      <c r="AG351" s="419">
        <v>0</v>
      </c>
      <c r="AH351" s="420"/>
      <c r="AI351" s="420">
        <v>0</v>
      </c>
      <c r="AJ351" s="419">
        <v>0</v>
      </c>
      <c r="AK351" s="420">
        <v>0</v>
      </c>
      <c r="AL351" s="419">
        <v>0</v>
      </c>
      <c r="AM351" s="419">
        <v>0</v>
      </c>
      <c r="AN351" s="419">
        <v>0</v>
      </c>
      <c r="AO351" s="420"/>
      <c r="AP351" s="419">
        <v>0</v>
      </c>
      <c r="AQ351" s="419">
        <v>0</v>
      </c>
      <c r="AR351" s="419">
        <v>0</v>
      </c>
      <c r="AS351" s="419">
        <v>0</v>
      </c>
      <c r="AT351" s="419">
        <v>0</v>
      </c>
      <c r="AU351" s="419">
        <v>0</v>
      </c>
      <c r="AV351" s="420">
        <v>0</v>
      </c>
      <c r="AW351" s="420"/>
      <c r="AX351" s="419">
        <v>0</v>
      </c>
      <c r="AY351" s="420"/>
      <c r="AZ351" s="419">
        <v>0</v>
      </c>
      <c r="BA351" s="419">
        <v>0</v>
      </c>
      <c r="BB351" s="419">
        <v>0</v>
      </c>
      <c r="BC351" s="420">
        <v>0</v>
      </c>
      <c r="BD351" s="420">
        <v>0</v>
      </c>
      <c r="BE351" s="419">
        <v>0</v>
      </c>
      <c r="BF351" s="420">
        <v>0</v>
      </c>
      <c r="BG351" s="419">
        <v>0</v>
      </c>
      <c r="BH351" s="419">
        <v>0</v>
      </c>
      <c r="BI351" s="419">
        <v>0</v>
      </c>
      <c r="BJ351" s="420">
        <v>0</v>
      </c>
      <c r="BK351" s="420">
        <v>0</v>
      </c>
      <c r="BL351" s="419">
        <v>0</v>
      </c>
      <c r="BM351" s="420">
        <f t="shared" si="162"/>
        <v>0</v>
      </c>
      <c r="BN351" s="419">
        <v>0</v>
      </c>
      <c r="BO351" s="419">
        <v>0</v>
      </c>
      <c r="BP351" s="419">
        <v>0</v>
      </c>
      <c r="BQ351" s="419">
        <v>0</v>
      </c>
      <c r="BR351" s="419">
        <v>0</v>
      </c>
      <c r="BS351" s="419">
        <v>0</v>
      </c>
      <c r="BT351" s="419">
        <v>0</v>
      </c>
      <c r="BU351" s="419">
        <v>0</v>
      </c>
      <c r="BV351" s="419">
        <v>0</v>
      </c>
      <c r="BW351" s="419">
        <f t="shared" si="188"/>
        <v>0</v>
      </c>
      <c r="BX351" s="421">
        <v>0</v>
      </c>
      <c r="BY351" s="419">
        <f t="shared" si="189"/>
        <v>0</v>
      </c>
      <c r="BZ351" s="421">
        <v>0</v>
      </c>
      <c r="CA351" s="414" t="s">
        <v>1951</v>
      </c>
    </row>
    <row r="352" spans="1:79">
      <c r="A352" s="412" t="s">
        <v>1915</v>
      </c>
      <c r="B352" s="417" t="s">
        <v>1267</v>
      </c>
      <c r="C352" s="418" t="s">
        <v>1731</v>
      </c>
      <c r="D352" s="419">
        <v>36.300538270985456</v>
      </c>
      <c r="E352" s="408">
        <f t="shared" si="190"/>
        <v>0</v>
      </c>
      <c r="F352" s="419">
        <f t="shared" si="191"/>
        <v>0</v>
      </c>
      <c r="G352" s="419">
        <f t="shared" si="192"/>
        <v>0</v>
      </c>
      <c r="H352" s="419">
        <v>0</v>
      </c>
      <c r="I352" s="420">
        <v>0</v>
      </c>
      <c r="J352" s="419">
        <v>0</v>
      </c>
      <c r="K352" s="419">
        <v>0</v>
      </c>
      <c r="L352" s="419">
        <v>0</v>
      </c>
      <c r="M352" s="420"/>
      <c r="N352" s="420">
        <v>0</v>
      </c>
      <c r="O352" s="419">
        <v>0</v>
      </c>
      <c r="P352" s="420">
        <v>0</v>
      </c>
      <c r="Q352" s="419">
        <v>0</v>
      </c>
      <c r="R352" s="419">
        <v>0</v>
      </c>
      <c r="S352" s="419">
        <v>0</v>
      </c>
      <c r="T352" s="420"/>
      <c r="U352" s="420">
        <v>0</v>
      </c>
      <c r="V352" s="419">
        <v>0</v>
      </c>
      <c r="W352" s="420">
        <v>0</v>
      </c>
      <c r="X352" s="419">
        <v>0</v>
      </c>
      <c r="Y352" s="419">
        <v>0</v>
      </c>
      <c r="Z352" s="419">
        <v>0</v>
      </c>
      <c r="AA352" s="420"/>
      <c r="AB352" s="420">
        <v>0</v>
      </c>
      <c r="AC352" s="419">
        <v>0</v>
      </c>
      <c r="AD352" s="420">
        <v>0</v>
      </c>
      <c r="AE352" s="419">
        <v>0</v>
      </c>
      <c r="AF352" s="419">
        <v>0</v>
      </c>
      <c r="AG352" s="419">
        <v>0</v>
      </c>
      <c r="AH352" s="420"/>
      <c r="AI352" s="420">
        <v>0</v>
      </c>
      <c r="AJ352" s="419">
        <v>0</v>
      </c>
      <c r="AK352" s="420">
        <v>0</v>
      </c>
      <c r="AL352" s="419">
        <v>0</v>
      </c>
      <c r="AM352" s="419">
        <v>0</v>
      </c>
      <c r="AN352" s="419">
        <v>0</v>
      </c>
      <c r="AO352" s="420"/>
      <c r="AP352" s="419">
        <v>0</v>
      </c>
      <c r="AQ352" s="419">
        <v>0</v>
      </c>
      <c r="AR352" s="419">
        <v>0</v>
      </c>
      <c r="AS352" s="419">
        <v>0</v>
      </c>
      <c r="AT352" s="419">
        <v>0</v>
      </c>
      <c r="AU352" s="419">
        <v>0</v>
      </c>
      <c r="AV352" s="420">
        <v>0</v>
      </c>
      <c r="AW352" s="420"/>
      <c r="AX352" s="419">
        <v>0</v>
      </c>
      <c r="AY352" s="420"/>
      <c r="AZ352" s="419">
        <v>0</v>
      </c>
      <c r="BA352" s="419">
        <v>0</v>
      </c>
      <c r="BB352" s="419">
        <v>0</v>
      </c>
      <c r="BC352" s="420">
        <v>0</v>
      </c>
      <c r="BD352" s="420">
        <v>0</v>
      </c>
      <c r="BE352" s="419">
        <v>0</v>
      </c>
      <c r="BF352" s="420">
        <v>0</v>
      </c>
      <c r="BG352" s="419">
        <v>0</v>
      </c>
      <c r="BH352" s="419">
        <v>0</v>
      </c>
      <c r="BI352" s="419">
        <v>0</v>
      </c>
      <c r="BJ352" s="420">
        <v>0</v>
      </c>
      <c r="BK352" s="420">
        <v>0</v>
      </c>
      <c r="BL352" s="419">
        <v>0</v>
      </c>
      <c r="BM352" s="420">
        <f t="shared" ref="BM352:BM415" si="193">AR352-AY352-BF352</f>
        <v>0</v>
      </c>
      <c r="BN352" s="419">
        <v>0</v>
      </c>
      <c r="BO352" s="419">
        <v>0</v>
      </c>
      <c r="BP352" s="419">
        <v>0</v>
      </c>
      <c r="BQ352" s="419">
        <v>0</v>
      </c>
      <c r="BR352" s="419">
        <v>0</v>
      </c>
      <c r="BS352" s="419">
        <v>0</v>
      </c>
      <c r="BT352" s="419">
        <v>0</v>
      </c>
      <c r="BU352" s="419">
        <v>0</v>
      </c>
      <c r="BV352" s="419">
        <v>0</v>
      </c>
      <c r="BW352" s="419">
        <f t="shared" si="188"/>
        <v>0</v>
      </c>
      <c r="BX352" s="421">
        <v>0</v>
      </c>
      <c r="BY352" s="419">
        <f t="shared" si="189"/>
        <v>0</v>
      </c>
      <c r="BZ352" s="421">
        <v>0</v>
      </c>
      <c r="CA352" s="414" t="s">
        <v>1951</v>
      </c>
    </row>
    <row r="353" spans="1:79">
      <c r="A353" s="412" t="s">
        <v>1915</v>
      </c>
      <c r="B353" s="417" t="s">
        <v>1268</v>
      </c>
      <c r="C353" s="418" t="s">
        <v>1732</v>
      </c>
      <c r="D353" s="419">
        <v>36.300538270985456</v>
      </c>
      <c r="E353" s="408">
        <f t="shared" si="190"/>
        <v>0</v>
      </c>
      <c r="F353" s="419">
        <f t="shared" si="191"/>
        <v>0</v>
      </c>
      <c r="G353" s="419">
        <f t="shared" si="192"/>
        <v>0</v>
      </c>
      <c r="H353" s="419">
        <v>0</v>
      </c>
      <c r="I353" s="420">
        <v>0</v>
      </c>
      <c r="J353" s="419">
        <v>0</v>
      </c>
      <c r="K353" s="419">
        <v>0</v>
      </c>
      <c r="L353" s="419">
        <v>0</v>
      </c>
      <c r="M353" s="420"/>
      <c r="N353" s="420">
        <v>0</v>
      </c>
      <c r="O353" s="419">
        <v>0</v>
      </c>
      <c r="P353" s="420">
        <v>0</v>
      </c>
      <c r="Q353" s="419">
        <v>0</v>
      </c>
      <c r="R353" s="419">
        <v>0</v>
      </c>
      <c r="S353" s="419">
        <v>0</v>
      </c>
      <c r="T353" s="420"/>
      <c r="U353" s="420">
        <v>0</v>
      </c>
      <c r="V353" s="419">
        <v>0</v>
      </c>
      <c r="W353" s="420">
        <v>0</v>
      </c>
      <c r="X353" s="419">
        <v>0</v>
      </c>
      <c r="Y353" s="419">
        <v>0</v>
      </c>
      <c r="Z353" s="419">
        <v>0</v>
      </c>
      <c r="AA353" s="420"/>
      <c r="AB353" s="420">
        <v>0</v>
      </c>
      <c r="AC353" s="419">
        <v>0</v>
      </c>
      <c r="AD353" s="420">
        <v>0</v>
      </c>
      <c r="AE353" s="419">
        <v>0</v>
      </c>
      <c r="AF353" s="419">
        <v>0</v>
      </c>
      <c r="AG353" s="419">
        <v>0</v>
      </c>
      <c r="AH353" s="420"/>
      <c r="AI353" s="420">
        <v>0</v>
      </c>
      <c r="AJ353" s="419">
        <v>0</v>
      </c>
      <c r="AK353" s="420">
        <v>0</v>
      </c>
      <c r="AL353" s="419">
        <v>0</v>
      </c>
      <c r="AM353" s="419">
        <v>0</v>
      </c>
      <c r="AN353" s="419">
        <v>0</v>
      </c>
      <c r="AO353" s="420"/>
      <c r="AP353" s="419">
        <v>0</v>
      </c>
      <c r="AQ353" s="419">
        <v>0</v>
      </c>
      <c r="AR353" s="419">
        <v>0</v>
      </c>
      <c r="AS353" s="419">
        <v>0</v>
      </c>
      <c r="AT353" s="419">
        <v>0</v>
      </c>
      <c r="AU353" s="419">
        <v>0</v>
      </c>
      <c r="AV353" s="420">
        <v>0</v>
      </c>
      <c r="AW353" s="420"/>
      <c r="AX353" s="419">
        <v>0</v>
      </c>
      <c r="AY353" s="420"/>
      <c r="AZ353" s="419">
        <v>0</v>
      </c>
      <c r="BA353" s="419">
        <v>0</v>
      </c>
      <c r="BB353" s="419">
        <v>0</v>
      </c>
      <c r="BC353" s="420">
        <v>0</v>
      </c>
      <c r="BD353" s="420">
        <v>0</v>
      </c>
      <c r="BE353" s="419">
        <v>0</v>
      </c>
      <c r="BF353" s="420">
        <v>0</v>
      </c>
      <c r="BG353" s="419">
        <v>0</v>
      </c>
      <c r="BH353" s="419">
        <v>0</v>
      </c>
      <c r="BI353" s="419">
        <v>0</v>
      </c>
      <c r="BJ353" s="420">
        <v>0</v>
      </c>
      <c r="BK353" s="420">
        <v>0</v>
      </c>
      <c r="BL353" s="419">
        <v>0</v>
      </c>
      <c r="BM353" s="420">
        <f t="shared" si="193"/>
        <v>0</v>
      </c>
      <c r="BN353" s="419">
        <v>0</v>
      </c>
      <c r="BO353" s="419">
        <v>0</v>
      </c>
      <c r="BP353" s="419">
        <v>0</v>
      </c>
      <c r="BQ353" s="419">
        <v>0</v>
      </c>
      <c r="BR353" s="419">
        <v>0</v>
      </c>
      <c r="BS353" s="419">
        <v>0</v>
      </c>
      <c r="BT353" s="419">
        <v>0</v>
      </c>
      <c r="BU353" s="419">
        <v>0</v>
      </c>
      <c r="BV353" s="419">
        <v>0</v>
      </c>
      <c r="BW353" s="419">
        <f t="shared" si="188"/>
        <v>0</v>
      </c>
      <c r="BX353" s="421">
        <v>0</v>
      </c>
      <c r="BY353" s="419">
        <f t="shared" si="189"/>
        <v>0</v>
      </c>
      <c r="BZ353" s="421">
        <v>0</v>
      </c>
      <c r="CA353" s="414" t="s">
        <v>1951</v>
      </c>
    </row>
    <row r="354" spans="1:79">
      <c r="A354" s="412" t="s">
        <v>1915</v>
      </c>
      <c r="B354" s="417" t="s">
        <v>1269</v>
      </c>
      <c r="C354" s="418" t="s">
        <v>1733</v>
      </c>
      <c r="D354" s="419">
        <v>41.064977982284546</v>
      </c>
      <c r="E354" s="408">
        <f t="shared" si="190"/>
        <v>0</v>
      </c>
      <c r="F354" s="419">
        <f t="shared" si="191"/>
        <v>0</v>
      </c>
      <c r="G354" s="419">
        <f t="shared" si="192"/>
        <v>0</v>
      </c>
      <c r="H354" s="419">
        <v>0</v>
      </c>
      <c r="I354" s="420">
        <v>0</v>
      </c>
      <c r="J354" s="419">
        <v>0</v>
      </c>
      <c r="K354" s="419">
        <v>0</v>
      </c>
      <c r="L354" s="419">
        <v>0</v>
      </c>
      <c r="M354" s="420"/>
      <c r="N354" s="420">
        <v>0</v>
      </c>
      <c r="O354" s="419">
        <v>0</v>
      </c>
      <c r="P354" s="420">
        <v>0</v>
      </c>
      <c r="Q354" s="419">
        <v>0</v>
      </c>
      <c r="R354" s="419">
        <v>0</v>
      </c>
      <c r="S354" s="419">
        <v>0</v>
      </c>
      <c r="T354" s="420"/>
      <c r="U354" s="420">
        <v>0</v>
      </c>
      <c r="V354" s="419">
        <v>0</v>
      </c>
      <c r="W354" s="420">
        <v>0</v>
      </c>
      <c r="X354" s="419">
        <v>0</v>
      </c>
      <c r="Y354" s="419">
        <v>0</v>
      </c>
      <c r="Z354" s="419">
        <v>0</v>
      </c>
      <c r="AA354" s="420"/>
      <c r="AB354" s="420">
        <v>0</v>
      </c>
      <c r="AC354" s="419">
        <v>0</v>
      </c>
      <c r="AD354" s="420">
        <v>0</v>
      </c>
      <c r="AE354" s="419">
        <v>0</v>
      </c>
      <c r="AF354" s="419">
        <v>0</v>
      </c>
      <c r="AG354" s="419">
        <v>0</v>
      </c>
      <c r="AH354" s="420"/>
      <c r="AI354" s="420">
        <v>0</v>
      </c>
      <c r="AJ354" s="419">
        <v>0</v>
      </c>
      <c r="AK354" s="420">
        <v>0</v>
      </c>
      <c r="AL354" s="419">
        <v>0</v>
      </c>
      <c r="AM354" s="419">
        <v>0</v>
      </c>
      <c r="AN354" s="419">
        <v>0</v>
      </c>
      <c r="AO354" s="420"/>
      <c r="AP354" s="419">
        <v>0</v>
      </c>
      <c r="AQ354" s="419">
        <v>0</v>
      </c>
      <c r="AR354" s="419">
        <v>0</v>
      </c>
      <c r="AS354" s="419">
        <v>0</v>
      </c>
      <c r="AT354" s="419">
        <v>0</v>
      </c>
      <c r="AU354" s="419">
        <v>0</v>
      </c>
      <c r="AV354" s="420">
        <v>0</v>
      </c>
      <c r="AW354" s="420"/>
      <c r="AX354" s="419">
        <v>0</v>
      </c>
      <c r="AY354" s="420"/>
      <c r="AZ354" s="419">
        <v>0</v>
      </c>
      <c r="BA354" s="419">
        <v>0</v>
      </c>
      <c r="BB354" s="419">
        <v>0</v>
      </c>
      <c r="BC354" s="420">
        <v>0</v>
      </c>
      <c r="BD354" s="420">
        <v>0</v>
      </c>
      <c r="BE354" s="419">
        <v>0</v>
      </c>
      <c r="BF354" s="420">
        <v>0</v>
      </c>
      <c r="BG354" s="419">
        <v>0</v>
      </c>
      <c r="BH354" s="419">
        <v>0</v>
      </c>
      <c r="BI354" s="419">
        <v>0</v>
      </c>
      <c r="BJ354" s="420">
        <v>0</v>
      </c>
      <c r="BK354" s="420">
        <v>0</v>
      </c>
      <c r="BL354" s="419">
        <v>0</v>
      </c>
      <c r="BM354" s="420">
        <f t="shared" si="193"/>
        <v>0</v>
      </c>
      <c r="BN354" s="419">
        <v>0</v>
      </c>
      <c r="BO354" s="419">
        <v>0</v>
      </c>
      <c r="BP354" s="419">
        <v>0</v>
      </c>
      <c r="BQ354" s="419">
        <v>0</v>
      </c>
      <c r="BR354" s="419">
        <v>0</v>
      </c>
      <c r="BS354" s="419">
        <v>0</v>
      </c>
      <c r="BT354" s="419">
        <v>0</v>
      </c>
      <c r="BU354" s="419">
        <v>0</v>
      </c>
      <c r="BV354" s="419">
        <v>0</v>
      </c>
      <c r="BW354" s="419">
        <f t="shared" si="188"/>
        <v>0</v>
      </c>
      <c r="BX354" s="421">
        <v>0</v>
      </c>
      <c r="BY354" s="419">
        <f t="shared" si="189"/>
        <v>0</v>
      </c>
      <c r="BZ354" s="421">
        <v>0</v>
      </c>
      <c r="CA354" s="414" t="s">
        <v>1951</v>
      </c>
    </row>
    <row r="355" spans="1:79">
      <c r="A355" s="412" t="s">
        <v>1915</v>
      </c>
      <c r="B355" s="417" t="s">
        <v>1270</v>
      </c>
      <c r="C355" s="418" t="s">
        <v>1734</v>
      </c>
      <c r="D355" s="419">
        <v>36.300538270985456</v>
      </c>
      <c r="E355" s="408">
        <f t="shared" si="190"/>
        <v>0</v>
      </c>
      <c r="F355" s="419">
        <f t="shared" si="191"/>
        <v>0</v>
      </c>
      <c r="G355" s="419">
        <f t="shared" si="192"/>
        <v>0</v>
      </c>
      <c r="H355" s="419">
        <v>0</v>
      </c>
      <c r="I355" s="420">
        <v>0</v>
      </c>
      <c r="J355" s="419">
        <v>0</v>
      </c>
      <c r="K355" s="419">
        <v>0</v>
      </c>
      <c r="L355" s="419">
        <v>0</v>
      </c>
      <c r="M355" s="420"/>
      <c r="N355" s="420">
        <v>0</v>
      </c>
      <c r="O355" s="419">
        <v>0</v>
      </c>
      <c r="P355" s="420">
        <v>0</v>
      </c>
      <c r="Q355" s="419">
        <v>0</v>
      </c>
      <c r="R355" s="419">
        <v>0</v>
      </c>
      <c r="S355" s="419">
        <v>0</v>
      </c>
      <c r="T355" s="420"/>
      <c r="U355" s="420">
        <v>0</v>
      </c>
      <c r="V355" s="419">
        <v>0</v>
      </c>
      <c r="W355" s="420">
        <v>0</v>
      </c>
      <c r="X355" s="419">
        <v>0</v>
      </c>
      <c r="Y355" s="419">
        <v>0</v>
      </c>
      <c r="Z355" s="419">
        <v>0</v>
      </c>
      <c r="AA355" s="420"/>
      <c r="AB355" s="420">
        <v>0</v>
      </c>
      <c r="AC355" s="419">
        <v>0</v>
      </c>
      <c r="AD355" s="420">
        <v>0</v>
      </c>
      <c r="AE355" s="419">
        <v>0</v>
      </c>
      <c r="AF355" s="419">
        <v>0</v>
      </c>
      <c r="AG355" s="419">
        <v>0</v>
      </c>
      <c r="AH355" s="420"/>
      <c r="AI355" s="420">
        <v>0</v>
      </c>
      <c r="AJ355" s="419">
        <v>0</v>
      </c>
      <c r="AK355" s="420">
        <v>0</v>
      </c>
      <c r="AL355" s="419">
        <v>0</v>
      </c>
      <c r="AM355" s="419">
        <v>0</v>
      </c>
      <c r="AN355" s="419">
        <v>0</v>
      </c>
      <c r="AO355" s="420"/>
      <c r="AP355" s="419">
        <v>0</v>
      </c>
      <c r="AQ355" s="419">
        <v>0</v>
      </c>
      <c r="AR355" s="419">
        <v>0</v>
      </c>
      <c r="AS355" s="419">
        <v>0</v>
      </c>
      <c r="AT355" s="419">
        <v>0</v>
      </c>
      <c r="AU355" s="419">
        <v>0</v>
      </c>
      <c r="AV355" s="420">
        <v>0</v>
      </c>
      <c r="AW355" s="420"/>
      <c r="AX355" s="419">
        <v>0</v>
      </c>
      <c r="AY355" s="420"/>
      <c r="AZ355" s="419">
        <v>0</v>
      </c>
      <c r="BA355" s="419">
        <v>0</v>
      </c>
      <c r="BB355" s="419">
        <v>0</v>
      </c>
      <c r="BC355" s="420">
        <v>0</v>
      </c>
      <c r="BD355" s="420">
        <v>0</v>
      </c>
      <c r="BE355" s="419">
        <v>0</v>
      </c>
      <c r="BF355" s="420">
        <v>0</v>
      </c>
      <c r="BG355" s="419">
        <v>0</v>
      </c>
      <c r="BH355" s="419">
        <v>0</v>
      </c>
      <c r="BI355" s="419">
        <v>0</v>
      </c>
      <c r="BJ355" s="420">
        <v>0</v>
      </c>
      <c r="BK355" s="420">
        <v>0</v>
      </c>
      <c r="BL355" s="419">
        <v>0</v>
      </c>
      <c r="BM355" s="420">
        <f t="shared" si="193"/>
        <v>0</v>
      </c>
      <c r="BN355" s="419">
        <v>0</v>
      </c>
      <c r="BO355" s="419">
        <v>0</v>
      </c>
      <c r="BP355" s="419">
        <v>0</v>
      </c>
      <c r="BQ355" s="419">
        <v>0</v>
      </c>
      <c r="BR355" s="419">
        <v>0</v>
      </c>
      <c r="BS355" s="419">
        <v>0</v>
      </c>
      <c r="BT355" s="419">
        <v>0</v>
      </c>
      <c r="BU355" s="419">
        <v>0</v>
      </c>
      <c r="BV355" s="419">
        <v>0</v>
      </c>
      <c r="BW355" s="419">
        <f t="shared" si="188"/>
        <v>0</v>
      </c>
      <c r="BX355" s="421">
        <v>0</v>
      </c>
      <c r="BY355" s="419">
        <f t="shared" si="189"/>
        <v>0</v>
      </c>
      <c r="BZ355" s="421">
        <v>0</v>
      </c>
      <c r="CA355" s="414" t="s">
        <v>1951</v>
      </c>
    </row>
    <row r="356" spans="1:79" ht="31.5">
      <c r="A356" s="412" t="s">
        <v>1915</v>
      </c>
      <c r="B356" s="417" t="s">
        <v>1271</v>
      </c>
      <c r="C356" s="418" t="s">
        <v>1735</v>
      </c>
      <c r="D356" s="419">
        <v>42.386998300236719</v>
      </c>
      <c r="E356" s="408">
        <f t="shared" si="190"/>
        <v>0</v>
      </c>
      <c r="F356" s="419">
        <f t="shared" si="191"/>
        <v>0</v>
      </c>
      <c r="G356" s="419">
        <f t="shared" si="192"/>
        <v>0</v>
      </c>
      <c r="H356" s="419">
        <v>0</v>
      </c>
      <c r="I356" s="420">
        <v>0</v>
      </c>
      <c r="J356" s="419">
        <v>0</v>
      </c>
      <c r="K356" s="419">
        <v>0</v>
      </c>
      <c r="L356" s="419">
        <v>0</v>
      </c>
      <c r="M356" s="420"/>
      <c r="N356" s="420">
        <v>0</v>
      </c>
      <c r="O356" s="419">
        <v>0</v>
      </c>
      <c r="P356" s="420">
        <v>0</v>
      </c>
      <c r="Q356" s="419">
        <v>0</v>
      </c>
      <c r="R356" s="419">
        <v>0</v>
      </c>
      <c r="S356" s="419">
        <v>0</v>
      </c>
      <c r="T356" s="420"/>
      <c r="U356" s="420">
        <v>0</v>
      </c>
      <c r="V356" s="419">
        <v>0</v>
      </c>
      <c r="W356" s="420">
        <v>0</v>
      </c>
      <c r="X356" s="419">
        <v>0</v>
      </c>
      <c r="Y356" s="419">
        <v>0</v>
      </c>
      <c r="Z356" s="419">
        <v>0</v>
      </c>
      <c r="AA356" s="420"/>
      <c r="AB356" s="420">
        <v>0</v>
      </c>
      <c r="AC356" s="419">
        <v>0</v>
      </c>
      <c r="AD356" s="420">
        <v>0</v>
      </c>
      <c r="AE356" s="419">
        <v>0</v>
      </c>
      <c r="AF356" s="419">
        <v>0</v>
      </c>
      <c r="AG356" s="419">
        <v>0</v>
      </c>
      <c r="AH356" s="420"/>
      <c r="AI356" s="420">
        <v>0</v>
      </c>
      <c r="AJ356" s="419">
        <v>0</v>
      </c>
      <c r="AK356" s="420">
        <v>0</v>
      </c>
      <c r="AL356" s="419">
        <v>0</v>
      </c>
      <c r="AM356" s="419">
        <v>0</v>
      </c>
      <c r="AN356" s="419">
        <v>0</v>
      </c>
      <c r="AO356" s="420"/>
      <c r="AP356" s="419">
        <v>0</v>
      </c>
      <c r="AQ356" s="419">
        <v>0</v>
      </c>
      <c r="AR356" s="419">
        <v>0</v>
      </c>
      <c r="AS356" s="419">
        <v>0</v>
      </c>
      <c r="AT356" s="419">
        <v>0</v>
      </c>
      <c r="AU356" s="419">
        <v>0</v>
      </c>
      <c r="AV356" s="420">
        <v>0</v>
      </c>
      <c r="AW356" s="420"/>
      <c r="AX356" s="419">
        <v>0</v>
      </c>
      <c r="AY356" s="420"/>
      <c r="AZ356" s="419">
        <v>0</v>
      </c>
      <c r="BA356" s="419">
        <v>0</v>
      </c>
      <c r="BB356" s="419">
        <v>0</v>
      </c>
      <c r="BC356" s="420">
        <v>0</v>
      </c>
      <c r="BD356" s="420">
        <v>0</v>
      </c>
      <c r="BE356" s="419">
        <v>0</v>
      </c>
      <c r="BF356" s="420">
        <v>0</v>
      </c>
      <c r="BG356" s="419">
        <v>0</v>
      </c>
      <c r="BH356" s="419">
        <v>0</v>
      </c>
      <c r="BI356" s="419">
        <v>0</v>
      </c>
      <c r="BJ356" s="420">
        <v>0</v>
      </c>
      <c r="BK356" s="420">
        <v>0</v>
      </c>
      <c r="BL356" s="419">
        <v>0</v>
      </c>
      <c r="BM356" s="420">
        <f t="shared" si="193"/>
        <v>0</v>
      </c>
      <c r="BN356" s="419">
        <v>0</v>
      </c>
      <c r="BO356" s="419">
        <v>0</v>
      </c>
      <c r="BP356" s="419">
        <v>0</v>
      </c>
      <c r="BQ356" s="419">
        <v>0</v>
      </c>
      <c r="BR356" s="419">
        <v>0</v>
      </c>
      <c r="BS356" s="419">
        <v>0</v>
      </c>
      <c r="BT356" s="419">
        <v>0</v>
      </c>
      <c r="BU356" s="419">
        <v>0</v>
      </c>
      <c r="BV356" s="419">
        <v>0</v>
      </c>
      <c r="BW356" s="419">
        <f t="shared" si="188"/>
        <v>0</v>
      </c>
      <c r="BX356" s="421">
        <v>0</v>
      </c>
      <c r="BY356" s="419">
        <f t="shared" si="189"/>
        <v>0</v>
      </c>
      <c r="BZ356" s="421">
        <v>0</v>
      </c>
      <c r="CA356" s="414" t="s">
        <v>1951</v>
      </c>
    </row>
    <row r="357" spans="1:79" ht="31.5">
      <c r="A357" s="412" t="s">
        <v>1915</v>
      </c>
      <c r="B357" s="417" t="s">
        <v>1272</v>
      </c>
      <c r="C357" s="418" t="s">
        <v>1736</v>
      </c>
      <c r="D357" s="419">
        <v>42.25167787083673</v>
      </c>
      <c r="E357" s="408">
        <f t="shared" si="190"/>
        <v>0</v>
      </c>
      <c r="F357" s="419">
        <f t="shared" si="191"/>
        <v>0</v>
      </c>
      <c r="G357" s="419">
        <f t="shared" si="192"/>
        <v>0</v>
      </c>
      <c r="H357" s="419">
        <v>0</v>
      </c>
      <c r="I357" s="420">
        <v>0</v>
      </c>
      <c r="J357" s="419">
        <v>0</v>
      </c>
      <c r="K357" s="419">
        <v>0</v>
      </c>
      <c r="L357" s="419">
        <v>0</v>
      </c>
      <c r="M357" s="420"/>
      <c r="N357" s="420">
        <v>0</v>
      </c>
      <c r="O357" s="419">
        <v>0</v>
      </c>
      <c r="P357" s="420">
        <v>0</v>
      </c>
      <c r="Q357" s="419">
        <v>0</v>
      </c>
      <c r="R357" s="419">
        <v>0</v>
      </c>
      <c r="S357" s="419">
        <v>0</v>
      </c>
      <c r="T357" s="420"/>
      <c r="U357" s="420">
        <v>0</v>
      </c>
      <c r="V357" s="419">
        <v>0</v>
      </c>
      <c r="W357" s="420">
        <v>0</v>
      </c>
      <c r="X357" s="419">
        <v>0</v>
      </c>
      <c r="Y357" s="419">
        <v>0</v>
      </c>
      <c r="Z357" s="419">
        <v>0</v>
      </c>
      <c r="AA357" s="420"/>
      <c r="AB357" s="420">
        <v>0</v>
      </c>
      <c r="AC357" s="419">
        <v>0</v>
      </c>
      <c r="AD357" s="420">
        <v>0</v>
      </c>
      <c r="AE357" s="419">
        <v>0</v>
      </c>
      <c r="AF357" s="419">
        <v>0</v>
      </c>
      <c r="AG357" s="419">
        <v>0</v>
      </c>
      <c r="AH357" s="420"/>
      <c r="AI357" s="420">
        <v>0</v>
      </c>
      <c r="AJ357" s="419">
        <v>0</v>
      </c>
      <c r="AK357" s="420">
        <v>0</v>
      </c>
      <c r="AL357" s="419">
        <v>0</v>
      </c>
      <c r="AM357" s="419">
        <v>0</v>
      </c>
      <c r="AN357" s="419">
        <v>0</v>
      </c>
      <c r="AO357" s="420"/>
      <c r="AP357" s="419">
        <v>0</v>
      </c>
      <c r="AQ357" s="419">
        <v>0</v>
      </c>
      <c r="AR357" s="419">
        <v>0</v>
      </c>
      <c r="AS357" s="419">
        <v>0</v>
      </c>
      <c r="AT357" s="419">
        <v>0</v>
      </c>
      <c r="AU357" s="419">
        <v>0</v>
      </c>
      <c r="AV357" s="420">
        <v>0</v>
      </c>
      <c r="AW357" s="420"/>
      <c r="AX357" s="419">
        <v>0</v>
      </c>
      <c r="AY357" s="420"/>
      <c r="AZ357" s="419">
        <v>0</v>
      </c>
      <c r="BA357" s="419">
        <v>0</v>
      </c>
      <c r="BB357" s="419">
        <v>0</v>
      </c>
      <c r="BC357" s="420">
        <v>0</v>
      </c>
      <c r="BD357" s="420">
        <v>0</v>
      </c>
      <c r="BE357" s="419">
        <v>0</v>
      </c>
      <c r="BF357" s="420">
        <v>0</v>
      </c>
      <c r="BG357" s="419">
        <v>0</v>
      </c>
      <c r="BH357" s="419">
        <v>0</v>
      </c>
      <c r="BI357" s="419">
        <v>0</v>
      </c>
      <c r="BJ357" s="420">
        <v>0</v>
      </c>
      <c r="BK357" s="420">
        <v>0</v>
      </c>
      <c r="BL357" s="419">
        <v>0</v>
      </c>
      <c r="BM357" s="420">
        <f t="shared" si="193"/>
        <v>0</v>
      </c>
      <c r="BN357" s="419">
        <v>0</v>
      </c>
      <c r="BO357" s="419">
        <v>0</v>
      </c>
      <c r="BP357" s="419">
        <v>0</v>
      </c>
      <c r="BQ357" s="419">
        <v>0</v>
      </c>
      <c r="BR357" s="419">
        <v>0</v>
      </c>
      <c r="BS357" s="419">
        <v>0</v>
      </c>
      <c r="BT357" s="419">
        <v>0</v>
      </c>
      <c r="BU357" s="419">
        <v>0</v>
      </c>
      <c r="BV357" s="419">
        <v>0</v>
      </c>
      <c r="BW357" s="419">
        <f t="shared" si="188"/>
        <v>0</v>
      </c>
      <c r="BX357" s="421">
        <v>0</v>
      </c>
      <c r="BY357" s="419">
        <f t="shared" si="189"/>
        <v>0</v>
      </c>
      <c r="BZ357" s="421">
        <v>0</v>
      </c>
      <c r="CA357" s="414" t="s">
        <v>1951</v>
      </c>
    </row>
    <row r="358" spans="1:79" ht="31.5">
      <c r="A358" s="412" t="s">
        <v>1915</v>
      </c>
      <c r="B358" s="417" t="s">
        <v>1273</v>
      </c>
      <c r="C358" s="418" t="s">
        <v>1737</v>
      </c>
      <c r="D358" s="419">
        <v>42.700461795636727</v>
      </c>
      <c r="E358" s="408">
        <f t="shared" si="190"/>
        <v>0</v>
      </c>
      <c r="F358" s="419">
        <f t="shared" si="191"/>
        <v>0</v>
      </c>
      <c r="G358" s="419">
        <f t="shared" si="192"/>
        <v>0</v>
      </c>
      <c r="H358" s="419">
        <v>0</v>
      </c>
      <c r="I358" s="420">
        <v>0</v>
      </c>
      <c r="J358" s="419">
        <v>0</v>
      </c>
      <c r="K358" s="419">
        <v>0</v>
      </c>
      <c r="L358" s="419">
        <v>0</v>
      </c>
      <c r="M358" s="420"/>
      <c r="N358" s="420">
        <v>0</v>
      </c>
      <c r="O358" s="419">
        <v>0</v>
      </c>
      <c r="P358" s="420">
        <v>0</v>
      </c>
      <c r="Q358" s="419">
        <v>0</v>
      </c>
      <c r="R358" s="419">
        <v>0</v>
      </c>
      <c r="S358" s="419">
        <v>0</v>
      </c>
      <c r="T358" s="420"/>
      <c r="U358" s="420">
        <v>0</v>
      </c>
      <c r="V358" s="419">
        <v>0</v>
      </c>
      <c r="W358" s="420">
        <v>0</v>
      </c>
      <c r="X358" s="419">
        <v>0</v>
      </c>
      <c r="Y358" s="419">
        <v>0</v>
      </c>
      <c r="Z358" s="419">
        <v>0</v>
      </c>
      <c r="AA358" s="420"/>
      <c r="AB358" s="420">
        <v>0</v>
      </c>
      <c r="AC358" s="419">
        <v>0</v>
      </c>
      <c r="AD358" s="420">
        <v>0</v>
      </c>
      <c r="AE358" s="419">
        <v>0</v>
      </c>
      <c r="AF358" s="419">
        <v>0</v>
      </c>
      <c r="AG358" s="419">
        <v>0</v>
      </c>
      <c r="AH358" s="420"/>
      <c r="AI358" s="420">
        <v>0</v>
      </c>
      <c r="AJ358" s="419">
        <v>0</v>
      </c>
      <c r="AK358" s="420">
        <v>0</v>
      </c>
      <c r="AL358" s="419">
        <v>0</v>
      </c>
      <c r="AM358" s="419">
        <v>0</v>
      </c>
      <c r="AN358" s="419">
        <v>0</v>
      </c>
      <c r="AO358" s="420"/>
      <c r="AP358" s="419">
        <v>0</v>
      </c>
      <c r="AQ358" s="419">
        <v>0</v>
      </c>
      <c r="AR358" s="419">
        <v>0</v>
      </c>
      <c r="AS358" s="419">
        <v>0</v>
      </c>
      <c r="AT358" s="419">
        <v>0</v>
      </c>
      <c r="AU358" s="419">
        <v>0</v>
      </c>
      <c r="AV358" s="420">
        <v>0</v>
      </c>
      <c r="AW358" s="420"/>
      <c r="AX358" s="419">
        <v>0</v>
      </c>
      <c r="AY358" s="420"/>
      <c r="AZ358" s="419">
        <v>0</v>
      </c>
      <c r="BA358" s="419">
        <v>0</v>
      </c>
      <c r="BB358" s="419">
        <v>0</v>
      </c>
      <c r="BC358" s="420">
        <v>0</v>
      </c>
      <c r="BD358" s="420">
        <v>0</v>
      </c>
      <c r="BE358" s="419">
        <v>0</v>
      </c>
      <c r="BF358" s="420">
        <v>0</v>
      </c>
      <c r="BG358" s="419">
        <v>0</v>
      </c>
      <c r="BH358" s="419">
        <v>0</v>
      </c>
      <c r="BI358" s="419">
        <v>0</v>
      </c>
      <c r="BJ358" s="420">
        <v>0</v>
      </c>
      <c r="BK358" s="420">
        <v>0</v>
      </c>
      <c r="BL358" s="419">
        <v>0</v>
      </c>
      <c r="BM358" s="420">
        <f t="shared" si="193"/>
        <v>0</v>
      </c>
      <c r="BN358" s="419">
        <v>0</v>
      </c>
      <c r="BO358" s="419">
        <v>0</v>
      </c>
      <c r="BP358" s="419">
        <v>0</v>
      </c>
      <c r="BQ358" s="419">
        <v>0</v>
      </c>
      <c r="BR358" s="419">
        <v>0</v>
      </c>
      <c r="BS358" s="419">
        <v>0</v>
      </c>
      <c r="BT358" s="419">
        <v>0</v>
      </c>
      <c r="BU358" s="419">
        <v>0</v>
      </c>
      <c r="BV358" s="419">
        <v>0</v>
      </c>
      <c r="BW358" s="419">
        <f t="shared" si="188"/>
        <v>0</v>
      </c>
      <c r="BX358" s="421">
        <v>0</v>
      </c>
      <c r="BY358" s="419">
        <f t="shared" si="189"/>
        <v>0</v>
      </c>
      <c r="BZ358" s="421">
        <v>0</v>
      </c>
      <c r="CA358" s="414" t="s">
        <v>1951</v>
      </c>
    </row>
    <row r="359" spans="1:79" ht="31.5">
      <c r="A359" s="412" t="s">
        <v>1915</v>
      </c>
      <c r="B359" s="417" t="s">
        <v>1274</v>
      </c>
      <c r="C359" s="418" t="s">
        <v>1738</v>
      </c>
      <c r="D359" s="419">
        <v>42.862696774236724</v>
      </c>
      <c r="E359" s="408">
        <f t="shared" si="190"/>
        <v>0</v>
      </c>
      <c r="F359" s="419">
        <f t="shared" si="191"/>
        <v>0</v>
      </c>
      <c r="G359" s="419">
        <f t="shared" si="192"/>
        <v>0</v>
      </c>
      <c r="H359" s="419">
        <v>0</v>
      </c>
      <c r="I359" s="420">
        <v>0</v>
      </c>
      <c r="J359" s="419">
        <v>0</v>
      </c>
      <c r="K359" s="419">
        <v>0</v>
      </c>
      <c r="L359" s="419">
        <v>0</v>
      </c>
      <c r="M359" s="420"/>
      <c r="N359" s="420">
        <v>0</v>
      </c>
      <c r="O359" s="419">
        <v>0</v>
      </c>
      <c r="P359" s="420">
        <v>0</v>
      </c>
      <c r="Q359" s="419">
        <v>0</v>
      </c>
      <c r="R359" s="419">
        <v>0</v>
      </c>
      <c r="S359" s="419">
        <v>0</v>
      </c>
      <c r="T359" s="420"/>
      <c r="U359" s="420">
        <v>0</v>
      </c>
      <c r="V359" s="419">
        <v>0</v>
      </c>
      <c r="W359" s="420">
        <v>0</v>
      </c>
      <c r="X359" s="419">
        <v>0</v>
      </c>
      <c r="Y359" s="419">
        <v>0</v>
      </c>
      <c r="Z359" s="419">
        <v>0</v>
      </c>
      <c r="AA359" s="420"/>
      <c r="AB359" s="420">
        <v>0</v>
      </c>
      <c r="AC359" s="419">
        <v>0</v>
      </c>
      <c r="AD359" s="420">
        <v>0</v>
      </c>
      <c r="AE359" s="419">
        <v>0</v>
      </c>
      <c r="AF359" s="419">
        <v>0</v>
      </c>
      <c r="AG359" s="419">
        <v>0</v>
      </c>
      <c r="AH359" s="420"/>
      <c r="AI359" s="420">
        <v>0</v>
      </c>
      <c r="AJ359" s="419">
        <v>0</v>
      </c>
      <c r="AK359" s="420">
        <v>0</v>
      </c>
      <c r="AL359" s="419">
        <v>0</v>
      </c>
      <c r="AM359" s="419">
        <v>0</v>
      </c>
      <c r="AN359" s="419">
        <v>0</v>
      </c>
      <c r="AO359" s="420"/>
      <c r="AP359" s="419">
        <v>0</v>
      </c>
      <c r="AQ359" s="419">
        <v>0</v>
      </c>
      <c r="AR359" s="419">
        <v>0</v>
      </c>
      <c r="AS359" s="419">
        <v>0</v>
      </c>
      <c r="AT359" s="419">
        <v>0</v>
      </c>
      <c r="AU359" s="419">
        <v>0</v>
      </c>
      <c r="AV359" s="420">
        <v>0</v>
      </c>
      <c r="AW359" s="420"/>
      <c r="AX359" s="419">
        <v>0</v>
      </c>
      <c r="AY359" s="420"/>
      <c r="AZ359" s="419">
        <v>0</v>
      </c>
      <c r="BA359" s="419">
        <v>0</v>
      </c>
      <c r="BB359" s="419">
        <v>0</v>
      </c>
      <c r="BC359" s="420">
        <v>0</v>
      </c>
      <c r="BD359" s="420">
        <v>0</v>
      </c>
      <c r="BE359" s="419">
        <v>0</v>
      </c>
      <c r="BF359" s="420">
        <v>0</v>
      </c>
      <c r="BG359" s="419">
        <v>0</v>
      </c>
      <c r="BH359" s="419">
        <v>0</v>
      </c>
      <c r="BI359" s="419">
        <v>0</v>
      </c>
      <c r="BJ359" s="420">
        <v>0</v>
      </c>
      <c r="BK359" s="420">
        <v>0</v>
      </c>
      <c r="BL359" s="419">
        <v>0</v>
      </c>
      <c r="BM359" s="420">
        <f t="shared" si="193"/>
        <v>0</v>
      </c>
      <c r="BN359" s="419">
        <v>0</v>
      </c>
      <c r="BO359" s="419">
        <v>0</v>
      </c>
      <c r="BP359" s="419">
        <v>0</v>
      </c>
      <c r="BQ359" s="419">
        <v>0</v>
      </c>
      <c r="BR359" s="419">
        <v>0</v>
      </c>
      <c r="BS359" s="419">
        <v>0</v>
      </c>
      <c r="BT359" s="419">
        <v>0</v>
      </c>
      <c r="BU359" s="419">
        <v>0</v>
      </c>
      <c r="BV359" s="419">
        <v>0</v>
      </c>
      <c r="BW359" s="419">
        <f t="shared" si="188"/>
        <v>0</v>
      </c>
      <c r="BX359" s="421">
        <v>0</v>
      </c>
      <c r="BY359" s="419">
        <f t="shared" si="189"/>
        <v>0</v>
      </c>
      <c r="BZ359" s="421">
        <v>0</v>
      </c>
      <c r="CA359" s="414" t="s">
        <v>1951</v>
      </c>
    </row>
    <row r="360" spans="1:79" ht="31.5">
      <c r="A360" s="412" t="s">
        <v>1915</v>
      </c>
      <c r="B360" s="417" t="s">
        <v>1275</v>
      </c>
      <c r="C360" s="418" t="s">
        <v>1739</v>
      </c>
      <c r="D360" s="419">
        <v>12.1567046992303</v>
      </c>
      <c r="E360" s="408">
        <f t="shared" si="190"/>
        <v>0</v>
      </c>
      <c r="F360" s="419">
        <f t="shared" si="191"/>
        <v>0</v>
      </c>
      <c r="G360" s="419">
        <f t="shared" si="192"/>
        <v>0</v>
      </c>
      <c r="H360" s="419">
        <v>0</v>
      </c>
      <c r="I360" s="420">
        <v>0</v>
      </c>
      <c r="J360" s="419">
        <v>0</v>
      </c>
      <c r="K360" s="419">
        <v>0</v>
      </c>
      <c r="L360" s="419">
        <v>0</v>
      </c>
      <c r="M360" s="420">
        <v>0</v>
      </c>
      <c r="N360" s="420">
        <v>0</v>
      </c>
      <c r="O360" s="419">
        <v>0</v>
      </c>
      <c r="P360" s="420">
        <v>0</v>
      </c>
      <c r="Q360" s="419">
        <v>0</v>
      </c>
      <c r="R360" s="419">
        <v>0</v>
      </c>
      <c r="S360" s="419">
        <v>0</v>
      </c>
      <c r="T360" s="420">
        <v>0</v>
      </c>
      <c r="U360" s="420">
        <v>0</v>
      </c>
      <c r="V360" s="419">
        <v>0</v>
      </c>
      <c r="W360" s="420">
        <v>0</v>
      </c>
      <c r="X360" s="419">
        <v>0</v>
      </c>
      <c r="Y360" s="419">
        <v>0</v>
      </c>
      <c r="Z360" s="419">
        <v>0</v>
      </c>
      <c r="AA360" s="420">
        <v>0</v>
      </c>
      <c r="AB360" s="420">
        <v>0</v>
      </c>
      <c r="AC360" s="419">
        <v>0</v>
      </c>
      <c r="AD360" s="420">
        <v>0</v>
      </c>
      <c r="AE360" s="419">
        <v>0</v>
      </c>
      <c r="AF360" s="419">
        <v>0</v>
      </c>
      <c r="AG360" s="419">
        <v>0</v>
      </c>
      <c r="AH360" s="420">
        <v>0</v>
      </c>
      <c r="AI360" s="420">
        <v>0</v>
      </c>
      <c r="AJ360" s="419">
        <v>0</v>
      </c>
      <c r="AK360" s="420">
        <v>0</v>
      </c>
      <c r="AL360" s="419">
        <v>0</v>
      </c>
      <c r="AM360" s="419">
        <v>0</v>
      </c>
      <c r="AN360" s="419">
        <v>0</v>
      </c>
      <c r="AO360" s="420"/>
      <c r="AP360" s="419">
        <v>0</v>
      </c>
      <c r="AQ360" s="419">
        <v>0</v>
      </c>
      <c r="AR360" s="419">
        <v>0</v>
      </c>
      <c r="AS360" s="419">
        <v>0</v>
      </c>
      <c r="AT360" s="419">
        <v>0</v>
      </c>
      <c r="AU360" s="419">
        <v>0</v>
      </c>
      <c r="AV360" s="420">
        <v>0</v>
      </c>
      <c r="AW360" s="420"/>
      <c r="AX360" s="419">
        <v>0</v>
      </c>
      <c r="AY360" s="420"/>
      <c r="AZ360" s="419">
        <v>0</v>
      </c>
      <c r="BA360" s="419">
        <v>0</v>
      </c>
      <c r="BB360" s="419">
        <v>0</v>
      </c>
      <c r="BC360" s="420">
        <v>0</v>
      </c>
      <c r="BD360" s="420">
        <v>0</v>
      </c>
      <c r="BE360" s="419">
        <v>0</v>
      </c>
      <c r="BF360" s="420">
        <v>0</v>
      </c>
      <c r="BG360" s="419">
        <v>0</v>
      </c>
      <c r="BH360" s="419">
        <v>0</v>
      </c>
      <c r="BI360" s="419">
        <v>0</v>
      </c>
      <c r="BJ360" s="420">
        <v>0</v>
      </c>
      <c r="BK360" s="420">
        <v>0</v>
      </c>
      <c r="BL360" s="419">
        <v>0</v>
      </c>
      <c r="BM360" s="420">
        <f t="shared" si="193"/>
        <v>0</v>
      </c>
      <c r="BN360" s="419">
        <v>0</v>
      </c>
      <c r="BO360" s="419">
        <v>0</v>
      </c>
      <c r="BP360" s="419">
        <v>0</v>
      </c>
      <c r="BQ360" s="419">
        <v>0</v>
      </c>
      <c r="BR360" s="419">
        <v>0</v>
      </c>
      <c r="BS360" s="419">
        <v>0</v>
      </c>
      <c r="BT360" s="419">
        <v>0</v>
      </c>
      <c r="BU360" s="419">
        <v>0</v>
      </c>
      <c r="BV360" s="419">
        <v>0</v>
      </c>
      <c r="BW360" s="419">
        <f t="shared" si="188"/>
        <v>0</v>
      </c>
      <c r="BX360" s="421">
        <v>0</v>
      </c>
      <c r="BY360" s="419">
        <f t="shared" si="189"/>
        <v>0</v>
      </c>
      <c r="BZ360" s="421">
        <v>0</v>
      </c>
      <c r="CA360" s="414" t="s">
        <v>1951</v>
      </c>
    </row>
    <row r="361" spans="1:79" ht="47.25">
      <c r="A361" s="412" t="s">
        <v>1915</v>
      </c>
      <c r="B361" s="417" t="s">
        <v>1276</v>
      </c>
      <c r="C361" s="418" t="s">
        <v>1740</v>
      </c>
      <c r="D361" s="419">
        <v>4.1078700000000001</v>
      </c>
      <c r="E361" s="408">
        <f t="shared" si="190"/>
        <v>0</v>
      </c>
      <c r="F361" s="419">
        <f t="shared" si="191"/>
        <v>0</v>
      </c>
      <c r="G361" s="419">
        <f t="shared" si="192"/>
        <v>0</v>
      </c>
      <c r="H361" s="419">
        <v>0</v>
      </c>
      <c r="I361" s="420">
        <v>0</v>
      </c>
      <c r="J361" s="419">
        <v>0</v>
      </c>
      <c r="K361" s="419">
        <v>0</v>
      </c>
      <c r="L361" s="419">
        <v>0</v>
      </c>
      <c r="M361" s="420"/>
      <c r="N361" s="420">
        <v>0</v>
      </c>
      <c r="O361" s="419">
        <v>0</v>
      </c>
      <c r="P361" s="420">
        <v>0</v>
      </c>
      <c r="Q361" s="419">
        <v>0</v>
      </c>
      <c r="R361" s="419">
        <v>0</v>
      </c>
      <c r="S361" s="419">
        <v>0</v>
      </c>
      <c r="T361" s="420"/>
      <c r="U361" s="420">
        <v>0</v>
      </c>
      <c r="V361" s="419">
        <v>0</v>
      </c>
      <c r="W361" s="420">
        <v>0</v>
      </c>
      <c r="X361" s="419">
        <v>0</v>
      </c>
      <c r="Y361" s="419">
        <v>0</v>
      </c>
      <c r="Z361" s="419">
        <v>0</v>
      </c>
      <c r="AA361" s="420"/>
      <c r="AB361" s="420">
        <v>0</v>
      </c>
      <c r="AC361" s="419">
        <v>0</v>
      </c>
      <c r="AD361" s="420">
        <v>0</v>
      </c>
      <c r="AE361" s="419">
        <v>0</v>
      </c>
      <c r="AF361" s="419">
        <v>0</v>
      </c>
      <c r="AG361" s="419">
        <v>0</v>
      </c>
      <c r="AH361" s="420"/>
      <c r="AI361" s="420">
        <v>0</v>
      </c>
      <c r="AJ361" s="419">
        <v>0</v>
      </c>
      <c r="AK361" s="420">
        <v>0</v>
      </c>
      <c r="AL361" s="419">
        <v>0</v>
      </c>
      <c r="AM361" s="419">
        <v>0</v>
      </c>
      <c r="AN361" s="419">
        <v>0</v>
      </c>
      <c r="AO361" s="420">
        <v>4.1078700000000001</v>
      </c>
      <c r="AP361" s="419">
        <v>0</v>
      </c>
      <c r="AQ361" s="419">
        <v>0</v>
      </c>
      <c r="AR361" s="419">
        <v>0</v>
      </c>
      <c r="AS361" s="419">
        <v>0</v>
      </c>
      <c r="AT361" s="419">
        <v>0</v>
      </c>
      <c r="AU361" s="419">
        <v>0</v>
      </c>
      <c r="AV361" s="420">
        <v>0</v>
      </c>
      <c r="AW361" s="420"/>
      <c r="AX361" s="419">
        <v>0</v>
      </c>
      <c r="AY361" s="420"/>
      <c r="AZ361" s="419">
        <v>0</v>
      </c>
      <c r="BA361" s="419">
        <v>0</v>
      </c>
      <c r="BB361" s="419">
        <v>0</v>
      </c>
      <c r="BC361" s="420">
        <v>0</v>
      </c>
      <c r="BD361" s="420">
        <v>0</v>
      </c>
      <c r="BE361" s="419">
        <v>0</v>
      </c>
      <c r="BF361" s="420">
        <v>0</v>
      </c>
      <c r="BG361" s="419">
        <v>0</v>
      </c>
      <c r="BH361" s="419">
        <v>0</v>
      </c>
      <c r="BI361" s="419">
        <v>0</v>
      </c>
      <c r="BJ361" s="420">
        <v>4.1078700000000001</v>
      </c>
      <c r="BK361" s="420">
        <v>0</v>
      </c>
      <c r="BL361" s="419">
        <v>0</v>
      </c>
      <c r="BM361" s="420">
        <f t="shared" si="193"/>
        <v>0</v>
      </c>
      <c r="BN361" s="419">
        <v>0</v>
      </c>
      <c r="BO361" s="419">
        <v>0</v>
      </c>
      <c r="BP361" s="419">
        <v>0</v>
      </c>
      <c r="BQ361" s="419">
        <v>0</v>
      </c>
      <c r="BR361" s="419">
        <v>0</v>
      </c>
      <c r="BS361" s="419">
        <v>0</v>
      </c>
      <c r="BT361" s="419">
        <v>0</v>
      </c>
      <c r="BU361" s="419">
        <v>0</v>
      </c>
      <c r="BV361" s="419">
        <v>0</v>
      </c>
      <c r="BW361" s="419">
        <f t="shared" si="188"/>
        <v>0</v>
      </c>
      <c r="BX361" s="421">
        <v>0</v>
      </c>
      <c r="BY361" s="419">
        <f t="shared" si="189"/>
        <v>4.1078700000000001</v>
      </c>
      <c r="BZ361" s="421">
        <v>1</v>
      </c>
      <c r="CA361" s="414" t="s">
        <v>2106</v>
      </c>
    </row>
    <row r="362" spans="1:79" ht="31.5">
      <c r="A362" s="412" t="s">
        <v>1915</v>
      </c>
      <c r="B362" s="417" t="s">
        <v>1277</v>
      </c>
      <c r="C362" s="418" t="s">
        <v>1741</v>
      </c>
      <c r="D362" s="419">
        <v>5.8430000000000003E-2</v>
      </c>
      <c r="E362" s="408">
        <f t="shared" si="190"/>
        <v>0</v>
      </c>
      <c r="F362" s="419">
        <f t="shared" si="191"/>
        <v>0</v>
      </c>
      <c r="G362" s="419">
        <f t="shared" si="192"/>
        <v>0</v>
      </c>
      <c r="H362" s="419">
        <v>0</v>
      </c>
      <c r="I362" s="420">
        <v>0</v>
      </c>
      <c r="J362" s="419">
        <v>0</v>
      </c>
      <c r="K362" s="419">
        <v>0</v>
      </c>
      <c r="L362" s="419">
        <v>0</v>
      </c>
      <c r="M362" s="420"/>
      <c r="N362" s="420">
        <v>0</v>
      </c>
      <c r="O362" s="419">
        <v>0</v>
      </c>
      <c r="P362" s="420">
        <v>0</v>
      </c>
      <c r="Q362" s="419">
        <v>0</v>
      </c>
      <c r="R362" s="419">
        <v>0</v>
      </c>
      <c r="S362" s="419">
        <v>0</v>
      </c>
      <c r="T362" s="420"/>
      <c r="U362" s="420">
        <v>0</v>
      </c>
      <c r="V362" s="419">
        <v>0</v>
      </c>
      <c r="W362" s="420">
        <v>0</v>
      </c>
      <c r="X362" s="419">
        <v>0</v>
      </c>
      <c r="Y362" s="419">
        <v>0</v>
      </c>
      <c r="Z362" s="419">
        <v>0</v>
      </c>
      <c r="AA362" s="420"/>
      <c r="AB362" s="420">
        <v>0</v>
      </c>
      <c r="AC362" s="419">
        <v>0</v>
      </c>
      <c r="AD362" s="420">
        <v>0</v>
      </c>
      <c r="AE362" s="419">
        <v>0</v>
      </c>
      <c r="AF362" s="419">
        <v>0</v>
      </c>
      <c r="AG362" s="419">
        <v>0</v>
      </c>
      <c r="AH362" s="420"/>
      <c r="AI362" s="420">
        <v>0</v>
      </c>
      <c r="AJ362" s="419">
        <v>0</v>
      </c>
      <c r="AK362" s="420">
        <v>0</v>
      </c>
      <c r="AL362" s="419">
        <v>0</v>
      </c>
      <c r="AM362" s="419">
        <v>0</v>
      </c>
      <c r="AN362" s="419">
        <v>0</v>
      </c>
      <c r="AO362" s="420"/>
      <c r="AP362" s="419">
        <v>0</v>
      </c>
      <c r="AQ362" s="419">
        <v>0</v>
      </c>
      <c r="AR362" s="419">
        <v>0</v>
      </c>
      <c r="AS362" s="419">
        <v>0</v>
      </c>
      <c r="AT362" s="419">
        <v>0</v>
      </c>
      <c r="AU362" s="419">
        <v>0</v>
      </c>
      <c r="AV362" s="420">
        <v>0</v>
      </c>
      <c r="AW362" s="420"/>
      <c r="AX362" s="419">
        <v>0</v>
      </c>
      <c r="AY362" s="420"/>
      <c r="AZ362" s="419">
        <v>0</v>
      </c>
      <c r="BA362" s="419">
        <v>0</v>
      </c>
      <c r="BB362" s="419">
        <v>0</v>
      </c>
      <c r="BC362" s="420">
        <v>0</v>
      </c>
      <c r="BD362" s="420">
        <v>0</v>
      </c>
      <c r="BE362" s="419">
        <v>0</v>
      </c>
      <c r="BF362" s="420">
        <v>0</v>
      </c>
      <c r="BG362" s="419">
        <v>0</v>
      </c>
      <c r="BH362" s="419">
        <v>0</v>
      </c>
      <c r="BI362" s="419">
        <v>0</v>
      </c>
      <c r="BJ362" s="420">
        <v>0</v>
      </c>
      <c r="BK362" s="420">
        <v>0</v>
      </c>
      <c r="BL362" s="419">
        <v>0</v>
      </c>
      <c r="BM362" s="420">
        <f t="shared" si="193"/>
        <v>0</v>
      </c>
      <c r="BN362" s="419">
        <v>0</v>
      </c>
      <c r="BO362" s="419">
        <v>0</v>
      </c>
      <c r="BP362" s="419">
        <v>0</v>
      </c>
      <c r="BQ362" s="419">
        <v>0</v>
      </c>
      <c r="BR362" s="419">
        <v>0</v>
      </c>
      <c r="BS362" s="419">
        <v>0</v>
      </c>
      <c r="BT362" s="419">
        <v>0</v>
      </c>
      <c r="BU362" s="419">
        <v>0</v>
      </c>
      <c r="BV362" s="419">
        <v>0</v>
      </c>
      <c r="BW362" s="419">
        <f t="shared" si="188"/>
        <v>0</v>
      </c>
      <c r="BX362" s="421">
        <v>0</v>
      </c>
      <c r="BY362" s="419">
        <f t="shared" si="189"/>
        <v>0</v>
      </c>
      <c r="BZ362" s="421">
        <v>0</v>
      </c>
      <c r="CA362" s="414" t="s">
        <v>1954</v>
      </c>
    </row>
    <row r="363" spans="1:79" ht="47.25">
      <c r="A363" s="412" t="s">
        <v>1915</v>
      </c>
      <c r="B363" s="417" t="s">
        <v>1278</v>
      </c>
      <c r="C363" s="418" t="s">
        <v>1742</v>
      </c>
      <c r="D363" s="419">
        <v>4.0249805499999995</v>
      </c>
      <c r="E363" s="408">
        <f t="shared" si="190"/>
        <v>0</v>
      </c>
      <c r="F363" s="419">
        <f t="shared" si="191"/>
        <v>0</v>
      </c>
      <c r="G363" s="419">
        <f t="shared" si="192"/>
        <v>0</v>
      </c>
      <c r="H363" s="419">
        <v>0</v>
      </c>
      <c r="I363" s="420">
        <v>0</v>
      </c>
      <c r="J363" s="419">
        <v>0</v>
      </c>
      <c r="K363" s="419">
        <v>0</v>
      </c>
      <c r="L363" s="419">
        <v>0</v>
      </c>
      <c r="M363" s="420"/>
      <c r="N363" s="420">
        <v>0</v>
      </c>
      <c r="O363" s="419">
        <v>0</v>
      </c>
      <c r="P363" s="420">
        <v>0</v>
      </c>
      <c r="Q363" s="419">
        <v>0</v>
      </c>
      <c r="R363" s="419">
        <v>0</v>
      </c>
      <c r="S363" s="419">
        <v>0</v>
      </c>
      <c r="T363" s="420"/>
      <c r="U363" s="420">
        <v>0</v>
      </c>
      <c r="V363" s="419">
        <v>0</v>
      </c>
      <c r="W363" s="420">
        <v>0</v>
      </c>
      <c r="X363" s="419">
        <v>0</v>
      </c>
      <c r="Y363" s="419">
        <v>0</v>
      </c>
      <c r="Z363" s="419">
        <v>0</v>
      </c>
      <c r="AA363" s="420"/>
      <c r="AB363" s="420">
        <v>0</v>
      </c>
      <c r="AC363" s="419">
        <v>0</v>
      </c>
      <c r="AD363" s="420">
        <v>0</v>
      </c>
      <c r="AE363" s="419">
        <v>0</v>
      </c>
      <c r="AF363" s="419">
        <v>0</v>
      </c>
      <c r="AG363" s="419">
        <v>0</v>
      </c>
      <c r="AH363" s="420"/>
      <c r="AI363" s="420">
        <v>0</v>
      </c>
      <c r="AJ363" s="419">
        <v>0</v>
      </c>
      <c r="AK363" s="420">
        <v>0</v>
      </c>
      <c r="AL363" s="419">
        <v>0</v>
      </c>
      <c r="AM363" s="419">
        <v>0</v>
      </c>
      <c r="AN363" s="419">
        <v>0</v>
      </c>
      <c r="AO363" s="420">
        <v>4.0249805499999995</v>
      </c>
      <c r="AP363" s="419">
        <v>0</v>
      </c>
      <c r="AQ363" s="419">
        <v>0</v>
      </c>
      <c r="AR363" s="419">
        <v>0</v>
      </c>
      <c r="AS363" s="419">
        <v>0</v>
      </c>
      <c r="AT363" s="419">
        <v>0</v>
      </c>
      <c r="AU363" s="419">
        <v>0</v>
      </c>
      <c r="AV363" s="420">
        <v>0</v>
      </c>
      <c r="AW363" s="420"/>
      <c r="AX363" s="419">
        <v>0</v>
      </c>
      <c r="AY363" s="420"/>
      <c r="AZ363" s="419">
        <v>0</v>
      </c>
      <c r="BA363" s="419">
        <v>0</v>
      </c>
      <c r="BB363" s="419">
        <v>0</v>
      </c>
      <c r="BC363" s="420">
        <v>4.0249805500000004</v>
      </c>
      <c r="BD363" s="420">
        <v>0</v>
      </c>
      <c r="BE363" s="419">
        <v>0</v>
      </c>
      <c r="BF363" s="420">
        <v>0</v>
      </c>
      <c r="BG363" s="419">
        <v>0</v>
      </c>
      <c r="BH363" s="419">
        <v>0</v>
      </c>
      <c r="BI363" s="419">
        <v>0</v>
      </c>
      <c r="BJ363" s="420">
        <v>0</v>
      </c>
      <c r="BK363" s="420">
        <v>0</v>
      </c>
      <c r="BL363" s="419">
        <v>0</v>
      </c>
      <c r="BM363" s="420">
        <f t="shared" si="193"/>
        <v>0</v>
      </c>
      <c r="BN363" s="419">
        <v>0</v>
      </c>
      <c r="BO363" s="419">
        <v>0</v>
      </c>
      <c r="BP363" s="419">
        <v>0</v>
      </c>
      <c r="BQ363" s="419">
        <v>0</v>
      </c>
      <c r="BR363" s="419">
        <v>0</v>
      </c>
      <c r="BS363" s="419">
        <v>0</v>
      </c>
      <c r="BT363" s="419">
        <v>0</v>
      </c>
      <c r="BU363" s="419">
        <v>0</v>
      </c>
      <c r="BV363" s="419">
        <v>0</v>
      </c>
      <c r="BW363" s="419">
        <f t="shared" si="188"/>
        <v>0</v>
      </c>
      <c r="BX363" s="421">
        <v>0</v>
      </c>
      <c r="BY363" s="419">
        <f t="shared" si="189"/>
        <v>4.0249805499999995</v>
      </c>
      <c r="BZ363" s="421">
        <v>1</v>
      </c>
      <c r="CA363" s="414" t="s">
        <v>2106</v>
      </c>
    </row>
    <row r="364" spans="1:79">
      <c r="A364" s="412"/>
      <c r="B364" s="417" t="s">
        <v>1279</v>
      </c>
      <c r="C364" s="418" t="s">
        <v>2084</v>
      </c>
      <c r="D364" s="419">
        <v>0</v>
      </c>
      <c r="E364" s="408">
        <f t="shared" si="190"/>
        <v>0</v>
      </c>
      <c r="F364" s="419">
        <f t="shared" si="191"/>
        <v>0</v>
      </c>
      <c r="G364" s="419">
        <f t="shared" si="192"/>
        <v>0</v>
      </c>
      <c r="H364" s="419">
        <v>0</v>
      </c>
      <c r="I364" s="420">
        <v>0</v>
      </c>
      <c r="J364" s="419">
        <v>0</v>
      </c>
      <c r="K364" s="419">
        <v>0</v>
      </c>
      <c r="L364" s="419">
        <v>0</v>
      </c>
      <c r="M364" s="420"/>
      <c r="N364" s="420">
        <v>0</v>
      </c>
      <c r="O364" s="419">
        <v>0</v>
      </c>
      <c r="P364" s="420">
        <v>0</v>
      </c>
      <c r="Q364" s="419">
        <v>0</v>
      </c>
      <c r="R364" s="419">
        <v>0</v>
      </c>
      <c r="S364" s="419">
        <v>0</v>
      </c>
      <c r="T364" s="420"/>
      <c r="U364" s="420">
        <v>0</v>
      </c>
      <c r="V364" s="419">
        <v>0</v>
      </c>
      <c r="W364" s="420">
        <v>0</v>
      </c>
      <c r="X364" s="419">
        <v>0</v>
      </c>
      <c r="Y364" s="419">
        <v>0</v>
      </c>
      <c r="Z364" s="419">
        <v>0</v>
      </c>
      <c r="AA364" s="420"/>
      <c r="AB364" s="420">
        <v>0</v>
      </c>
      <c r="AC364" s="419">
        <v>0</v>
      </c>
      <c r="AD364" s="420">
        <v>0</v>
      </c>
      <c r="AE364" s="419">
        <v>0</v>
      </c>
      <c r="AF364" s="419">
        <v>0</v>
      </c>
      <c r="AG364" s="419">
        <v>0</v>
      </c>
      <c r="AH364" s="420"/>
      <c r="AI364" s="420">
        <v>0</v>
      </c>
      <c r="AJ364" s="419">
        <v>0</v>
      </c>
      <c r="AK364" s="420">
        <v>0</v>
      </c>
      <c r="AL364" s="419">
        <v>0</v>
      </c>
      <c r="AM364" s="419">
        <v>0</v>
      </c>
      <c r="AN364" s="419">
        <v>0</v>
      </c>
      <c r="AO364" s="420"/>
      <c r="AP364" s="419">
        <v>0</v>
      </c>
      <c r="AQ364" s="419">
        <v>0</v>
      </c>
      <c r="AR364" s="419">
        <v>0</v>
      </c>
      <c r="AS364" s="419">
        <v>0</v>
      </c>
      <c r="AT364" s="419">
        <v>0</v>
      </c>
      <c r="AU364" s="419">
        <v>0</v>
      </c>
      <c r="AV364" s="420">
        <v>0</v>
      </c>
      <c r="AW364" s="420"/>
      <c r="AX364" s="419">
        <v>0</v>
      </c>
      <c r="AY364" s="420"/>
      <c r="AZ364" s="419">
        <v>0</v>
      </c>
      <c r="BA364" s="419">
        <v>0</v>
      </c>
      <c r="BB364" s="419">
        <v>0</v>
      </c>
      <c r="BC364" s="420">
        <v>0</v>
      </c>
      <c r="BD364" s="420"/>
      <c r="BE364" s="419">
        <v>0</v>
      </c>
      <c r="BF364" s="420"/>
      <c r="BG364" s="419">
        <v>0</v>
      </c>
      <c r="BH364" s="419">
        <v>0</v>
      </c>
      <c r="BI364" s="419">
        <v>0</v>
      </c>
      <c r="BJ364" s="420"/>
      <c r="BK364" s="420">
        <v>0</v>
      </c>
      <c r="BL364" s="419">
        <v>0</v>
      </c>
      <c r="BM364" s="420">
        <f t="shared" si="193"/>
        <v>0</v>
      </c>
      <c r="BN364" s="419">
        <v>0</v>
      </c>
      <c r="BO364" s="419">
        <v>0</v>
      </c>
      <c r="BP364" s="419">
        <v>0</v>
      </c>
      <c r="BQ364" s="419">
        <v>0</v>
      </c>
      <c r="BR364" s="419">
        <v>0</v>
      </c>
      <c r="BS364" s="419">
        <v>0</v>
      </c>
      <c r="BT364" s="419">
        <v>0</v>
      </c>
      <c r="BU364" s="419">
        <v>0</v>
      </c>
      <c r="BV364" s="419">
        <v>0</v>
      </c>
      <c r="BW364" s="419">
        <f t="shared" si="188"/>
        <v>0</v>
      </c>
      <c r="BX364" s="421">
        <v>0</v>
      </c>
      <c r="BY364" s="419">
        <f t="shared" si="189"/>
        <v>0</v>
      </c>
      <c r="BZ364" s="421">
        <v>0</v>
      </c>
      <c r="CA364" s="414" t="s">
        <v>1951</v>
      </c>
    </row>
    <row r="365" spans="1:79" ht="47.25">
      <c r="A365" s="412" t="s">
        <v>1915</v>
      </c>
      <c r="B365" s="417" t="s">
        <v>1280</v>
      </c>
      <c r="C365" s="418" t="s">
        <v>1743</v>
      </c>
      <c r="D365" s="419">
        <v>0.50142319999999996</v>
      </c>
      <c r="E365" s="408">
        <f t="shared" si="190"/>
        <v>0</v>
      </c>
      <c r="F365" s="419">
        <f t="shared" si="191"/>
        <v>0</v>
      </c>
      <c r="G365" s="419">
        <f t="shared" si="192"/>
        <v>0</v>
      </c>
      <c r="H365" s="419">
        <v>0</v>
      </c>
      <c r="I365" s="420">
        <v>0</v>
      </c>
      <c r="J365" s="419">
        <v>0</v>
      </c>
      <c r="K365" s="419">
        <v>0</v>
      </c>
      <c r="L365" s="419">
        <v>0</v>
      </c>
      <c r="M365" s="420"/>
      <c r="N365" s="420">
        <v>0</v>
      </c>
      <c r="O365" s="419">
        <v>0</v>
      </c>
      <c r="P365" s="420">
        <v>0</v>
      </c>
      <c r="Q365" s="419">
        <v>0</v>
      </c>
      <c r="R365" s="419">
        <v>0</v>
      </c>
      <c r="S365" s="419">
        <v>0</v>
      </c>
      <c r="T365" s="420"/>
      <c r="U365" s="420">
        <v>0</v>
      </c>
      <c r="V365" s="419">
        <v>0</v>
      </c>
      <c r="W365" s="420">
        <v>0</v>
      </c>
      <c r="X365" s="419">
        <v>0</v>
      </c>
      <c r="Y365" s="419">
        <v>0</v>
      </c>
      <c r="Z365" s="419">
        <v>0</v>
      </c>
      <c r="AA365" s="420"/>
      <c r="AB365" s="420">
        <v>0</v>
      </c>
      <c r="AC365" s="419">
        <v>0</v>
      </c>
      <c r="AD365" s="420">
        <v>0</v>
      </c>
      <c r="AE365" s="419">
        <v>0</v>
      </c>
      <c r="AF365" s="419">
        <v>0</v>
      </c>
      <c r="AG365" s="419">
        <v>0</v>
      </c>
      <c r="AH365" s="420"/>
      <c r="AI365" s="420">
        <v>0</v>
      </c>
      <c r="AJ365" s="419">
        <v>0</v>
      </c>
      <c r="AK365" s="420">
        <v>0</v>
      </c>
      <c r="AL365" s="419">
        <v>0</v>
      </c>
      <c r="AM365" s="419">
        <v>0</v>
      </c>
      <c r="AN365" s="419">
        <v>0</v>
      </c>
      <c r="AO365" s="420">
        <v>0.50142319999999996</v>
      </c>
      <c r="AP365" s="419">
        <v>0</v>
      </c>
      <c r="AQ365" s="419">
        <v>0</v>
      </c>
      <c r="AR365" s="419">
        <v>0</v>
      </c>
      <c r="AS365" s="419">
        <v>0</v>
      </c>
      <c r="AT365" s="419">
        <v>0</v>
      </c>
      <c r="AU365" s="419">
        <v>0</v>
      </c>
      <c r="AV365" s="420">
        <v>0</v>
      </c>
      <c r="AW365" s="420"/>
      <c r="AX365" s="419">
        <v>0</v>
      </c>
      <c r="AY365" s="420"/>
      <c r="AZ365" s="419">
        <v>0</v>
      </c>
      <c r="BA365" s="419">
        <v>0</v>
      </c>
      <c r="BB365" s="419">
        <v>0</v>
      </c>
      <c r="BC365" s="420">
        <v>0.50142319999999996</v>
      </c>
      <c r="BD365" s="420">
        <v>0</v>
      </c>
      <c r="BE365" s="419">
        <v>0</v>
      </c>
      <c r="BF365" s="420">
        <v>0</v>
      </c>
      <c r="BG365" s="419">
        <v>0</v>
      </c>
      <c r="BH365" s="419">
        <v>0</v>
      </c>
      <c r="BI365" s="419">
        <v>0</v>
      </c>
      <c r="BJ365" s="420">
        <v>0</v>
      </c>
      <c r="BK365" s="420">
        <v>0</v>
      </c>
      <c r="BL365" s="419">
        <v>0</v>
      </c>
      <c r="BM365" s="420">
        <f t="shared" si="193"/>
        <v>0</v>
      </c>
      <c r="BN365" s="419">
        <v>0</v>
      </c>
      <c r="BO365" s="419">
        <v>0</v>
      </c>
      <c r="BP365" s="419">
        <v>0</v>
      </c>
      <c r="BQ365" s="419">
        <v>0</v>
      </c>
      <c r="BR365" s="419">
        <v>0</v>
      </c>
      <c r="BS365" s="419">
        <v>0</v>
      </c>
      <c r="BT365" s="419">
        <v>0</v>
      </c>
      <c r="BU365" s="419">
        <v>0</v>
      </c>
      <c r="BV365" s="419">
        <v>0</v>
      </c>
      <c r="BW365" s="419">
        <f t="shared" si="188"/>
        <v>0</v>
      </c>
      <c r="BX365" s="421">
        <v>0</v>
      </c>
      <c r="BY365" s="419">
        <f t="shared" si="189"/>
        <v>0.50142319999999996</v>
      </c>
      <c r="BZ365" s="421">
        <v>1</v>
      </c>
      <c r="CA365" s="414" t="s">
        <v>2106</v>
      </c>
    </row>
    <row r="366" spans="1:79" ht="47.25">
      <c r="A366" s="412" t="s">
        <v>1915</v>
      </c>
      <c r="B366" s="417" t="s">
        <v>1281</v>
      </c>
      <c r="C366" s="418" t="s">
        <v>1744</v>
      </c>
      <c r="D366" s="419">
        <v>0.49151151999999998</v>
      </c>
      <c r="E366" s="408">
        <f t="shared" si="190"/>
        <v>0</v>
      </c>
      <c r="F366" s="419">
        <f t="shared" si="191"/>
        <v>0</v>
      </c>
      <c r="G366" s="419">
        <f t="shared" si="192"/>
        <v>0</v>
      </c>
      <c r="H366" s="419">
        <v>0</v>
      </c>
      <c r="I366" s="420">
        <v>0</v>
      </c>
      <c r="J366" s="419">
        <v>0</v>
      </c>
      <c r="K366" s="419">
        <v>0</v>
      </c>
      <c r="L366" s="419">
        <v>0</v>
      </c>
      <c r="M366" s="420"/>
      <c r="N366" s="420">
        <v>0</v>
      </c>
      <c r="O366" s="419">
        <v>0</v>
      </c>
      <c r="P366" s="420">
        <v>0</v>
      </c>
      <c r="Q366" s="419">
        <v>0</v>
      </c>
      <c r="R366" s="419">
        <v>0</v>
      </c>
      <c r="S366" s="419">
        <v>0</v>
      </c>
      <c r="T366" s="420"/>
      <c r="U366" s="420">
        <v>0</v>
      </c>
      <c r="V366" s="419">
        <v>0</v>
      </c>
      <c r="W366" s="420">
        <v>0</v>
      </c>
      <c r="X366" s="419">
        <v>0</v>
      </c>
      <c r="Y366" s="419">
        <v>0</v>
      </c>
      <c r="Z366" s="419">
        <v>0</v>
      </c>
      <c r="AA366" s="420"/>
      <c r="AB366" s="420">
        <v>0</v>
      </c>
      <c r="AC366" s="419">
        <v>0</v>
      </c>
      <c r="AD366" s="420">
        <v>0</v>
      </c>
      <c r="AE366" s="419">
        <v>0</v>
      </c>
      <c r="AF366" s="419">
        <v>0</v>
      </c>
      <c r="AG366" s="419">
        <v>0</v>
      </c>
      <c r="AH366" s="420"/>
      <c r="AI366" s="420">
        <v>0</v>
      </c>
      <c r="AJ366" s="419">
        <v>0</v>
      </c>
      <c r="AK366" s="420">
        <v>0</v>
      </c>
      <c r="AL366" s="419">
        <v>0</v>
      </c>
      <c r="AM366" s="419">
        <v>0</v>
      </c>
      <c r="AN366" s="419">
        <v>0</v>
      </c>
      <c r="AO366" s="420">
        <v>0.49151151999999998</v>
      </c>
      <c r="AP366" s="419">
        <v>0</v>
      </c>
      <c r="AQ366" s="419">
        <v>0</v>
      </c>
      <c r="AR366" s="419">
        <v>0</v>
      </c>
      <c r="AS366" s="419">
        <v>0</v>
      </c>
      <c r="AT366" s="419">
        <v>0</v>
      </c>
      <c r="AU366" s="419">
        <v>0</v>
      </c>
      <c r="AV366" s="420">
        <v>0</v>
      </c>
      <c r="AW366" s="420"/>
      <c r="AX366" s="419">
        <v>0</v>
      </c>
      <c r="AY366" s="420"/>
      <c r="AZ366" s="419">
        <v>0</v>
      </c>
      <c r="BA366" s="419">
        <v>0</v>
      </c>
      <c r="BB366" s="419">
        <v>0</v>
      </c>
      <c r="BC366" s="420">
        <v>0.49151151999999998</v>
      </c>
      <c r="BD366" s="420">
        <v>0</v>
      </c>
      <c r="BE366" s="419">
        <v>0</v>
      </c>
      <c r="BF366" s="420">
        <v>0</v>
      </c>
      <c r="BG366" s="419">
        <v>0</v>
      </c>
      <c r="BH366" s="419">
        <v>0</v>
      </c>
      <c r="BI366" s="419">
        <v>0</v>
      </c>
      <c r="BJ366" s="420">
        <v>0</v>
      </c>
      <c r="BK366" s="420">
        <v>0</v>
      </c>
      <c r="BL366" s="419">
        <v>0</v>
      </c>
      <c r="BM366" s="420">
        <f t="shared" si="193"/>
        <v>0</v>
      </c>
      <c r="BN366" s="419">
        <v>0</v>
      </c>
      <c r="BO366" s="419">
        <v>0</v>
      </c>
      <c r="BP366" s="419">
        <v>0</v>
      </c>
      <c r="BQ366" s="419">
        <v>0</v>
      </c>
      <c r="BR366" s="419">
        <v>0</v>
      </c>
      <c r="BS366" s="419">
        <v>0</v>
      </c>
      <c r="BT366" s="419">
        <v>0</v>
      </c>
      <c r="BU366" s="419">
        <v>0</v>
      </c>
      <c r="BV366" s="419">
        <v>0</v>
      </c>
      <c r="BW366" s="419">
        <f t="shared" si="188"/>
        <v>0</v>
      </c>
      <c r="BX366" s="421">
        <v>0</v>
      </c>
      <c r="BY366" s="419">
        <f t="shared" si="189"/>
        <v>0.49151151999999998</v>
      </c>
      <c r="BZ366" s="421">
        <v>1</v>
      </c>
      <c r="CA366" s="414" t="s">
        <v>2106</v>
      </c>
    </row>
    <row r="367" spans="1:79" ht="47.25">
      <c r="A367" s="412" t="s">
        <v>1915</v>
      </c>
      <c r="B367" s="417" t="s">
        <v>1282</v>
      </c>
      <c r="C367" s="418" t="s">
        <v>1745</v>
      </c>
      <c r="D367" s="419">
        <v>0.42768323000000003</v>
      </c>
      <c r="E367" s="408">
        <f t="shared" si="190"/>
        <v>0</v>
      </c>
      <c r="F367" s="419">
        <f t="shared" si="191"/>
        <v>0</v>
      </c>
      <c r="G367" s="419">
        <f t="shared" si="192"/>
        <v>0</v>
      </c>
      <c r="H367" s="419">
        <v>0</v>
      </c>
      <c r="I367" s="420">
        <v>0</v>
      </c>
      <c r="J367" s="419">
        <v>0</v>
      </c>
      <c r="K367" s="419">
        <v>0</v>
      </c>
      <c r="L367" s="419">
        <v>0</v>
      </c>
      <c r="M367" s="420"/>
      <c r="N367" s="420">
        <v>0</v>
      </c>
      <c r="O367" s="419">
        <v>0</v>
      </c>
      <c r="P367" s="420">
        <v>0</v>
      </c>
      <c r="Q367" s="419">
        <v>0</v>
      </c>
      <c r="R367" s="419">
        <v>0</v>
      </c>
      <c r="S367" s="419">
        <v>0</v>
      </c>
      <c r="T367" s="420"/>
      <c r="U367" s="420">
        <v>0</v>
      </c>
      <c r="V367" s="419">
        <v>0</v>
      </c>
      <c r="W367" s="420">
        <v>0</v>
      </c>
      <c r="X367" s="419">
        <v>0</v>
      </c>
      <c r="Y367" s="419">
        <v>0</v>
      </c>
      <c r="Z367" s="419">
        <v>0</v>
      </c>
      <c r="AA367" s="420"/>
      <c r="AB367" s="420">
        <v>0</v>
      </c>
      <c r="AC367" s="419">
        <v>0</v>
      </c>
      <c r="AD367" s="420">
        <v>0</v>
      </c>
      <c r="AE367" s="419">
        <v>0</v>
      </c>
      <c r="AF367" s="419">
        <v>0</v>
      </c>
      <c r="AG367" s="419">
        <v>0</v>
      </c>
      <c r="AH367" s="420"/>
      <c r="AI367" s="420">
        <v>0</v>
      </c>
      <c r="AJ367" s="419">
        <v>0</v>
      </c>
      <c r="AK367" s="420">
        <v>0</v>
      </c>
      <c r="AL367" s="419">
        <v>0</v>
      </c>
      <c r="AM367" s="419">
        <v>0</v>
      </c>
      <c r="AN367" s="419">
        <v>0</v>
      </c>
      <c r="AO367" s="420">
        <v>0.42768323000000003</v>
      </c>
      <c r="AP367" s="419">
        <v>0</v>
      </c>
      <c r="AQ367" s="419">
        <v>0</v>
      </c>
      <c r="AR367" s="419">
        <v>0</v>
      </c>
      <c r="AS367" s="419">
        <v>0</v>
      </c>
      <c r="AT367" s="419">
        <v>0</v>
      </c>
      <c r="AU367" s="419">
        <v>0</v>
      </c>
      <c r="AV367" s="420">
        <v>0</v>
      </c>
      <c r="AW367" s="420"/>
      <c r="AX367" s="419">
        <v>0</v>
      </c>
      <c r="AY367" s="420"/>
      <c r="AZ367" s="419">
        <v>0</v>
      </c>
      <c r="BA367" s="419">
        <v>0</v>
      </c>
      <c r="BB367" s="419">
        <v>0</v>
      </c>
      <c r="BC367" s="420">
        <v>0.42768323000000003</v>
      </c>
      <c r="BD367" s="420">
        <v>0</v>
      </c>
      <c r="BE367" s="419">
        <v>0</v>
      </c>
      <c r="BF367" s="420">
        <v>0</v>
      </c>
      <c r="BG367" s="419">
        <v>0</v>
      </c>
      <c r="BH367" s="419">
        <v>0</v>
      </c>
      <c r="BI367" s="419">
        <v>0</v>
      </c>
      <c r="BJ367" s="420">
        <v>0</v>
      </c>
      <c r="BK367" s="420">
        <v>0</v>
      </c>
      <c r="BL367" s="419">
        <v>0</v>
      </c>
      <c r="BM367" s="420">
        <f t="shared" si="193"/>
        <v>0</v>
      </c>
      <c r="BN367" s="419">
        <v>0</v>
      </c>
      <c r="BO367" s="419">
        <v>0</v>
      </c>
      <c r="BP367" s="419">
        <v>0</v>
      </c>
      <c r="BQ367" s="419">
        <v>0</v>
      </c>
      <c r="BR367" s="419">
        <v>0</v>
      </c>
      <c r="BS367" s="419">
        <v>0</v>
      </c>
      <c r="BT367" s="419">
        <v>0</v>
      </c>
      <c r="BU367" s="419">
        <v>0</v>
      </c>
      <c r="BV367" s="419">
        <v>0</v>
      </c>
      <c r="BW367" s="419">
        <f t="shared" si="188"/>
        <v>0</v>
      </c>
      <c r="BX367" s="421">
        <v>0</v>
      </c>
      <c r="BY367" s="419">
        <f t="shared" si="189"/>
        <v>0.42768323000000003</v>
      </c>
      <c r="BZ367" s="421">
        <v>1</v>
      </c>
      <c r="CA367" s="414" t="s">
        <v>2106</v>
      </c>
    </row>
    <row r="368" spans="1:79" ht="31.5">
      <c r="A368" s="412"/>
      <c r="B368" s="417" t="s">
        <v>1283</v>
      </c>
      <c r="C368" s="418" t="s">
        <v>1746</v>
      </c>
      <c r="D368" s="419">
        <v>0</v>
      </c>
      <c r="E368" s="408">
        <f t="shared" si="190"/>
        <v>0</v>
      </c>
      <c r="F368" s="419">
        <f t="shared" si="191"/>
        <v>0</v>
      </c>
      <c r="G368" s="419">
        <f t="shared" si="192"/>
        <v>0</v>
      </c>
      <c r="H368" s="419">
        <v>0</v>
      </c>
      <c r="I368" s="420">
        <v>0</v>
      </c>
      <c r="J368" s="419">
        <v>0</v>
      </c>
      <c r="K368" s="419">
        <v>0</v>
      </c>
      <c r="L368" s="419">
        <v>0</v>
      </c>
      <c r="M368" s="420"/>
      <c r="N368" s="420">
        <v>0</v>
      </c>
      <c r="O368" s="419">
        <v>0</v>
      </c>
      <c r="P368" s="420">
        <v>0</v>
      </c>
      <c r="Q368" s="419">
        <v>0</v>
      </c>
      <c r="R368" s="419">
        <v>0</v>
      </c>
      <c r="S368" s="419">
        <v>0</v>
      </c>
      <c r="T368" s="420"/>
      <c r="U368" s="420">
        <v>0</v>
      </c>
      <c r="V368" s="419">
        <v>0</v>
      </c>
      <c r="W368" s="420">
        <v>0</v>
      </c>
      <c r="X368" s="419">
        <v>0</v>
      </c>
      <c r="Y368" s="419">
        <v>0</v>
      </c>
      <c r="Z368" s="419">
        <v>0</v>
      </c>
      <c r="AA368" s="420"/>
      <c r="AB368" s="420">
        <v>0</v>
      </c>
      <c r="AC368" s="419">
        <v>0</v>
      </c>
      <c r="AD368" s="420">
        <v>0</v>
      </c>
      <c r="AE368" s="419">
        <v>0</v>
      </c>
      <c r="AF368" s="419">
        <v>0</v>
      </c>
      <c r="AG368" s="419">
        <v>0</v>
      </c>
      <c r="AH368" s="420"/>
      <c r="AI368" s="420">
        <v>0</v>
      </c>
      <c r="AJ368" s="419">
        <v>0</v>
      </c>
      <c r="AK368" s="420">
        <v>0</v>
      </c>
      <c r="AL368" s="419">
        <v>0</v>
      </c>
      <c r="AM368" s="419">
        <v>0</v>
      </c>
      <c r="AN368" s="419">
        <v>0</v>
      </c>
      <c r="AO368" s="420"/>
      <c r="AP368" s="419">
        <v>0</v>
      </c>
      <c r="AQ368" s="419">
        <v>0</v>
      </c>
      <c r="AR368" s="419">
        <v>0</v>
      </c>
      <c r="AS368" s="419">
        <v>0</v>
      </c>
      <c r="AT368" s="419">
        <v>0</v>
      </c>
      <c r="AU368" s="419">
        <v>0</v>
      </c>
      <c r="AV368" s="420">
        <v>0</v>
      </c>
      <c r="AW368" s="420"/>
      <c r="AX368" s="419">
        <v>0</v>
      </c>
      <c r="AY368" s="420"/>
      <c r="AZ368" s="419">
        <v>0</v>
      </c>
      <c r="BA368" s="419">
        <v>0</v>
      </c>
      <c r="BB368" s="419">
        <v>0</v>
      </c>
      <c r="BC368" s="420">
        <v>0</v>
      </c>
      <c r="BD368" s="420"/>
      <c r="BE368" s="419">
        <v>0</v>
      </c>
      <c r="BF368" s="420"/>
      <c r="BG368" s="419">
        <v>0</v>
      </c>
      <c r="BH368" s="419">
        <v>0</v>
      </c>
      <c r="BI368" s="419">
        <v>0</v>
      </c>
      <c r="BJ368" s="420"/>
      <c r="BK368" s="420">
        <v>0</v>
      </c>
      <c r="BL368" s="419">
        <v>0</v>
      </c>
      <c r="BM368" s="420">
        <f t="shared" si="193"/>
        <v>0</v>
      </c>
      <c r="BN368" s="419">
        <v>0</v>
      </c>
      <c r="BO368" s="419">
        <v>0</v>
      </c>
      <c r="BP368" s="419">
        <v>0</v>
      </c>
      <c r="BQ368" s="419">
        <v>0</v>
      </c>
      <c r="BR368" s="419">
        <v>0</v>
      </c>
      <c r="BS368" s="419">
        <v>0</v>
      </c>
      <c r="BT368" s="419">
        <v>0</v>
      </c>
      <c r="BU368" s="419">
        <v>0</v>
      </c>
      <c r="BV368" s="419">
        <v>0</v>
      </c>
      <c r="BW368" s="419">
        <f t="shared" si="188"/>
        <v>0</v>
      </c>
      <c r="BX368" s="421">
        <v>0</v>
      </c>
      <c r="BY368" s="419">
        <f t="shared" si="189"/>
        <v>0</v>
      </c>
      <c r="BZ368" s="421">
        <v>0</v>
      </c>
      <c r="CA368" s="414" t="s">
        <v>1951</v>
      </c>
    </row>
    <row r="369" spans="1:79" ht="47.25">
      <c r="A369" s="412" t="s">
        <v>1915</v>
      </c>
      <c r="B369" s="417" t="s">
        <v>1284</v>
      </c>
      <c r="C369" s="418" t="s">
        <v>1747</v>
      </c>
      <c r="D369" s="419">
        <v>0.49913152</v>
      </c>
      <c r="E369" s="408">
        <f t="shared" si="190"/>
        <v>0</v>
      </c>
      <c r="F369" s="419">
        <f t="shared" si="191"/>
        <v>0</v>
      </c>
      <c r="G369" s="419">
        <f t="shared" si="192"/>
        <v>0</v>
      </c>
      <c r="H369" s="419">
        <v>0</v>
      </c>
      <c r="I369" s="420">
        <v>0</v>
      </c>
      <c r="J369" s="419">
        <v>0</v>
      </c>
      <c r="K369" s="419">
        <v>0</v>
      </c>
      <c r="L369" s="419">
        <v>0</v>
      </c>
      <c r="M369" s="420"/>
      <c r="N369" s="420">
        <v>0</v>
      </c>
      <c r="O369" s="419">
        <v>0</v>
      </c>
      <c r="P369" s="420">
        <v>0</v>
      </c>
      <c r="Q369" s="419">
        <v>0</v>
      </c>
      <c r="R369" s="419">
        <v>0</v>
      </c>
      <c r="S369" s="419">
        <v>0</v>
      </c>
      <c r="T369" s="420"/>
      <c r="U369" s="420">
        <v>0</v>
      </c>
      <c r="V369" s="419">
        <v>0</v>
      </c>
      <c r="W369" s="420">
        <v>0</v>
      </c>
      <c r="X369" s="419">
        <v>0</v>
      </c>
      <c r="Y369" s="419">
        <v>0</v>
      </c>
      <c r="Z369" s="419">
        <v>0</v>
      </c>
      <c r="AA369" s="420"/>
      <c r="AB369" s="420">
        <v>0</v>
      </c>
      <c r="AC369" s="419">
        <v>0</v>
      </c>
      <c r="AD369" s="420">
        <v>0</v>
      </c>
      <c r="AE369" s="419">
        <v>0</v>
      </c>
      <c r="AF369" s="419">
        <v>0</v>
      </c>
      <c r="AG369" s="419">
        <v>0</v>
      </c>
      <c r="AH369" s="420"/>
      <c r="AI369" s="420">
        <v>0</v>
      </c>
      <c r="AJ369" s="419">
        <v>0</v>
      </c>
      <c r="AK369" s="420">
        <v>0</v>
      </c>
      <c r="AL369" s="419">
        <v>0</v>
      </c>
      <c r="AM369" s="419">
        <v>0</v>
      </c>
      <c r="AN369" s="419">
        <v>0</v>
      </c>
      <c r="AO369" s="420">
        <v>0.49913152</v>
      </c>
      <c r="AP369" s="419">
        <v>0</v>
      </c>
      <c r="AQ369" s="419">
        <v>0</v>
      </c>
      <c r="AR369" s="419">
        <v>0</v>
      </c>
      <c r="AS369" s="419">
        <v>0</v>
      </c>
      <c r="AT369" s="419">
        <v>0</v>
      </c>
      <c r="AU369" s="419">
        <v>0</v>
      </c>
      <c r="AV369" s="420">
        <v>0</v>
      </c>
      <c r="AW369" s="420"/>
      <c r="AX369" s="419">
        <v>0</v>
      </c>
      <c r="AY369" s="420"/>
      <c r="AZ369" s="419">
        <v>0</v>
      </c>
      <c r="BA369" s="419">
        <v>0</v>
      </c>
      <c r="BB369" s="419">
        <v>0</v>
      </c>
      <c r="BC369" s="420">
        <v>0.49913152</v>
      </c>
      <c r="BD369" s="420">
        <v>0</v>
      </c>
      <c r="BE369" s="419">
        <v>0</v>
      </c>
      <c r="BF369" s="420">
        <v>0</v>
      </c>
      <c r="BG369" s="419">
        <v>0</v>
      </c>
      <c r="BH369" s="419">
        <v>0</v>
      </c>
      <c r="BI369" s="419">
        <v>0</v>
      </c>
      <c r="BJ369" s="420">
        <v>0</v>
      </c>
      <c r="BK369" s="420">
        <v>0</v>
      </c>
      <c r="BL369" s="419">
        <v>0</v>
      </c>
      <c r="BM369" s="420">
        <f t="shared" si="193"/>
        <v>0</v>
      </c>
      <c r="BN369" s="419">
        <v>0</v>
      </c>
      <c r="BO369" s="419">
        <v>0</v>
      </c>
      <c r="BP369" s="419">
        <v>0</v>
      </c>
      <c r="BQ369" s="419">
        <v>0</v>
      </c>
      <c r="BR369" s="419">
        <v>0</v>
      </c>
      <c r="BS369" s="419">
        <v>0</v>
      </c>
      <c r="BT369" s="419">
        <v>0</v>
      </c>
      <c r="BU369" s="419">
        <v>0</v>
      </c>
      <c r="BV369" s="419">
        <v>0</v>
      </c>
      <c r="BW369" s="419">
        <f t="shared" si="188"/>
        <v>0</v>
      </c>
      <c r="BX369" s="421">
        <v>0</v>
      </c>
      <c r="BY369" s="419">
        <f t="shared" si="189"/>
        <v>0.49913152</v>
      </c>
      <c r="BZ369" s="421">
        <v>1</v>
      </c>
      <c r="CA369" s="414" t="s">
        <v>2106</v>
      </c>
    </row>
    <row r="370" spans="1:79" ht="31.5">
      <c r="A370" s="412" t="s">
        <v>1915</v>
      </c>
      <c r="B370" s="417" t="s">
        <v>1285</v>
      </c>
      <c r="C370" s="418" t="s">
        <v>1748</v>
      </c>
      <c r="D370" s="419">
        <v>0</v>
      </c>
      <c r="E370" s="408">
        <f t="shared" si="190"/>
        <v>0</v>
      </c>
      <c r="F370" s="419">
        <f t="shared" si="191"/>
        <v>0</v>
      </c>
      <c r="G370" s="419">
        <f t="shared" si="192"/>
        <v>0</v>
      </c>
      <c r="H370" s="419">
        <v>0</v>
      </c>
      <c r="I370" s="420">
        <v>0</v>
      </c>
      <c r="J370" s="419">
        <v>0</v>
      </c>
      <c r="K370" s="419">
        <v>0</v>
      </c>
      <c r="L370" s="419">
        <v>0</v>
      </c>
      <c r="M370" s="420"/>
      <c r="N370" s="420">
        <v>0</v>
      </c>
      <c r="O370" s="419">
        <v>0</v>
      </c>
      <c r="P370" s="420">
        <v>0</v>
      </c>
      <c r="Q370" s="419">
        <v>0</v>
      </c>
      <c r="R370" s="419">
        <v>0</v>
      </c>
      <c r="S370" s="419">
        <v>0</v>
      </c>
      <c r="T370" s="420"/>
      <c r="U370" s="420">
        <v>0</v>
      </c>
      <c r="V370" s="419">
        <v>0</v>
      </c>
      <c r="W370" s="420">
        <v>0</v>
      </c>
      <c r="X370" s="419">
        <v>0</v>
      </c>
      <c r="Y370" s="419">
        <v>0</v>
      </c>
      <c r="Z370" s="419">
        <v>0</v>
      </c>
      <c r="AA370" s="420"/>
      <c r="AB370" s="420">
        <v>0</v>
      </c>
      <c r="AC370" s="419">
        <v>0</v>
      </c>
      <c r="AD370" s="420">
        <v>0</v>
      </c>
      <c r="AE370" s="419">
        <v>0</v>
      </c>
      <c r="AF370" s="419">
        <v>0</v>
      </c>
      <c r="AG370" s="419">
        <v>0</v>
      </c>
      <c r="AH370" s="420"/>
      <c r="AI370" s="420">
        <v>0</v>
      </c>
      <c r="AJ370" s="419">
        <v>0</v>
      </c>
      <c r="AK370" s="420">
        <v>0</v>
      </c>
      <c r="AL370" s="419">
        <v>0</v>
      </c>
      <c r="AM370" s="419">
        <v>0</v>
      </c>
      <c r="AN370" s="419">
        <v>0</v>
      </c>
      <c r="AO370" s="420"/>
      <c r="AP370" s="419">
        <v>0</v>
      </c>
      <c r="AQ370" s="419">
        <v>0</v>
      </c>
      <c r="AR370" s="419">
        <v>0</v>
      </c>
      <c r="AS370" s="419">
        <v>0</v>
      </c>
      <c r="AT370" s="419">
        <v>0</v>
      </c>
      <c r="AU370" s="419">
        <v>0</v>
      </c>
      <c r="AV370" s="420">
        <v>0</v>
      </c>
      <c r="AW370" s="420"/>
      <c r="AX370" s="419">
        <v>0</v>
      </c>
      <c r="AY370" s="420"/>
      <c r="AZ370" s="419">
        <v>0</v>
      </c>
      <c r="BA370" s="419">
        <v>0</v>
      </c>
      <c r="BB370" s="419">
        <v>0</v>
      </c>
      <c r="BC370" s="420">
        <v>0</v>
      </c>
      <c r="BD370" s="420"/>
      <c r="BE370" s="419">
        <v>0</v>
      </c>
      <c r="BF370" s="420"/>
      <c r="BG370" s="419">
        <v>0</v>
      </c>
      <c r="BH370" s="419">
        <v>0</v>
      </c>
      <c r="BI370" s="419">
        <v>0</v>
      </c>
      <c r="BJ370" s="420">
        <v>0</v>
      </c>
      <c r="BK370" s="420">
        <v>0</v>
      </c>
      <c r="BL370" s="419">
        <v>0</v>
      </c>
      <c r="BM370" s="420">
        <f t="shared" si="193"/>
        <v>0</v>
      </c>
      <c r="BN370" s="419">
        <v>0</v>
      </c>
      <c r="BO370" s="419">
        <v>0</v>
      </c>
      <c r="BP370" s="419">
        <v>0</v>
      </c>
      <c r="BQ370" s="419">
        <v>0</v>
      </c>
      <c r="BR370" s="419">
        <v>0</v>
      </c>
      <c r="BS370" s="419">
        <v>0</v>
      </c>
      <c r="BT370" s="419">
        <v>0</v>
      </c>
      <c r="BU370" s="419">
        <v>0</v>
      </c>
      <c r="BV370" s="419">
        <v>0</v>
      </c>
      <c r="BW370" s="419">
        <f t="shared" si="188"/>
        <v>0</v>
      </c>
      <c r="BX370" s="421">
        <v>0</v>
      </c>
      <c r="BY370" s="419">
        <f t="shared" si="189"/>
        <v>0</v>
      </c>
      <c r="BZ370" s="421">
        <v>0</v>
      </c>
      <c r="CA370" s="414" t="s">
        <v>1951</v>
      </c>
    </row>
    <row r="371" spans="1:79">
      <c r="A371" s="412" t="s">
        <v>1915</v>
      </c>
      <c r="B371" s="417" t="s">
        <v>1286</v>
      </c>
      <c r="C371" s="418" t="s">
        <v>1749</v>
      </c>
      <c r="D371" s="419">
        <v>0</v>
      </c>
      <c r="E371" s="408">
        <f t="shared" si="190"/>
        <v>0</v>
      </c>
      <c r="F371" s="419">
        <f t="shared" si="191"/>
        <v>0</v>
      </c>
      <c r="G371" s="419">
        <f t="shared" si="192"/>
        <v>0</v>
      </c>
      <c r="H371" s="419">
        <v>0</v>
      </c>
      <c r="I371" s="420">
        <v>0</v>
      </c>
      <c r="J371" s="419">
        <v>0</v>
      </c>
      <c r="K371" s="419">
        <v>0</v>
      </c>
      <c r="L371" s="419">
        <v>0</v>
      </c>
      <c r="M371" s="420"/>
      <c r="N371" s="420">
        <v>0</v>
      </c>
      <c r="O371" s="419">
        <v>0</v>
      </c>
      <c r="P371" s="420">
        <v>0</v>
      </c>
      <c r="Q371" s="419">
        <v>0</v>
      </c>
      <c r="R371" s="419">
        <v>0</v>
      </c>
      <c r="S371" s="419">
        <v>0</v>
      </c>
      <c r="T371" s="420"/>
      <c r="U371" s="420">
        <v>0</v>
      </c>
      <c r="V371" s="419">
        <v>0</v>
      </c>
      <c r="W371" s="420">
        <v>0</v>
      </c>
      <c r="X371" s="419">
        <v>0</v>
      </c>
      <c r="Y371" s="419">
        <v>0</v>
      </c>
      <c r="Z371" s="419">
        <v>0</v>
      </c>
      <c r="AA371" s="420"/>
      <c r="AB371" s="420">
        <v>0</v>
      </c>
      <c r="AC371" s="419">
        <v>0</v>
      </c>
      <c r="AD371" s="420">
        <v>0</v>
      </c>
      <c r="AE371" s="419">
        <v>0</v>
      </c>
      <c r="AF371" s="419">
        <v>0</v>
      </c>
      <c r="AG371" s="419">
        <v>0</v>
      </c>
      <c r="AH371" s="420"/>
      <c r="AI371" s="420">
        <v>0</v>
      </c>
      <c r="AJ371" s="419">
        <v>0</v>
      </c>
      <c r="AK371" s="420">
        <v>0</v>
      </c>
      <c r="AL371" s="419">
        <v>0</v>
      </c>
      <c r="AM371" s="419">
        <v>0</v>
      </c>
      <c r="AN371" s="419">
        <v>0</v>
      </c>
      <c r="AO371" s="420"/>
      <c r="AP371" s="419">
        <v>0</v>
      </c>
      <c r="AQ371" s="419">
        <v>0</v>
      </c>
      <c r="AR371" s="419">
        <v>0</v>
      </c>
      <c r="AS371" s="419">
        <v>0</v>
      </c>
      <c r="AT371" s="419">
        <v>0</v>
      </c>
      <c r="AU371" s="419">
        <v>0</v>
      </c>
      <c r="AV371" s="420">
        <v>0</v>
      </c>
      <c r="AW371" s="420"/>
      <c r="AX371" s="419">
        <v>0</v>
      </c>
      <c r="AY371" s="420"/>
      <c r="AZ371" s="419">
        <v>0</v>
      </c>
      <c r="BA371" s="419">
        <v>0</v>
      </c>
      <c r="BB371" s="419">
        <v>0</v>
      </c>
      <c r="BC371" s="420">
        <v>0</v>
      </c>
      <c r="BD371" s="420"/>
      <c r="BE371" s="419">
        <v>0</v>
      </c>
      <c r="BF371" s="420"/>
      <c r="BG371" s="419">
        <v>0</v>
      </c>
      <c r="BH371" s="419">
        <v>0</v>
      </c>
      <c r="BI371" s="419">
        <v>0</v>
      </c>
      <c r="BJ371" s="420">
        <v>0</v>
      </c>
      <c r="BK371" s="420">
        <v>0</v>
      </c>
      <c r="BL371" s="419">
        <v>0</v>
      </c>
      <c r="BM371" s="420">
        <f t="shared" si="193"/>
        <v>0</v>
      </c>
      <c r="BN371" s="419">
        <v>0</v>
      </c>
      <c r="BO371" s="419">
        <v>0</v>
      </c>
      <c r="BP371" s="419">
        <v>0</v>
      </c>
      <c r="BQ371" s="419">
        <v>0</v>
      </c>
      <c r="BR371" s="419">
        <v>0</v>
      </c>
      <c r="BS371" s="419">
        <v>0</v>
      </c>
      <c r="BT371" s="419">
        <v>0</v>
      </c>
      <c r="BU371" s="419">
        <v>0</v>
      </c>
      <c r="BV371" s="419">
        <v>0</v>
      </c>
      <c r="BW371" s="419">
        <f t="shared" si="188"/>
        <v>0</v>
      </c>
      <c r="BX371" s="421">
        <v>0</v>
      </c>
      <c r="BY371" s="419">
        <f t="shared" si="189"/>
        <v>0</v>
      </c>
      <c r="BZ371" s="421">
        <v>0</v>
      </c>
      <c r="CA371" s="414" t="s">
        <v>1951</v>
      </c>
    </row>
    <row r="372" spans="1:79">
      <c r="A372" s="412" t="s">
        <v>1915</v>
      </c>
      <c r="B372" s="417" t="s">
        <v>1287</v>
      </c>
      <c r="C372" s="418" t="s">
        <v>1750</v>
      </c>
      <c r="D372" s="419">
        <v>0</v>
      </c>
      <c r="E372" s="408">
        <f t="shared" si="190"/>
        <v>0</v>
      </c>
      <c r="F372" s="419">
        <f t="shared" si="191"/>
        <v>0</v>
      </c>
      <c r="G372" s="419">
        <f t="shared" si="192"/>
        <v>0</v>
      </c>
      <c r="H372" s="419">
        <v>0</v>
      </c>
      <c r="I372" s="420">
        <v>0</v>
      </c>
      <c r="J372" s="419">
        <v>0</v>
      </c>
      <c r="K372" s="419">
        <v>0</v>
      </c>
      <c r="L372" s="419">
        <v>0</v>
      </c>
      <c r="M372" s="420"/>
      <c r="N372" s="420">
        <v>0</v>
      </c>
      <c r="O372" s="419">
        <v>0</v>
      </c>
      <c r="P372" s="420">
        <v>0</v>
      </c>
      <c r="Q372" s="419">
        <v>0</v>
      </c>
      <c r="R372" s="419">
        <v>0</v>
      </c>
      <c r="S372" s="419">
        <v>0</v>
      </c>
      <c r="T372" s="420"/>
      <c r="U372" s="420">
        <v>0</v>
      </c>
      <c r="V372" s="419">
        <v>0</v>
      </c>
      <c r="W372" s="420">
        <v>0</v>
      </c>
      <c r="X372" s="419">
        <v>0</v>
      </c>
      <c r="Y372" s="419">
        <v>0</v>
      </c>
      <c r="Z372" s="419">
        <v>0</v>
      </c>
      <c r="AA372" s="420"/>
      <c r="AB372" s="420">
        <v>0</v>
      </c>
      <c r="AC372" s="419">
        <v>0</v>
      </c>
      <c r="AD372" s="420">
        <v>0</v>
      </c>
      <c r="AE372" s="419">
        <v>0</v>
      </c>
      <c r="AF372" s="419">
        <v>0</v>
      </c>
      <c r="AG372" s="419">
        <v>0</v>
      </c>
      <c r="AH372" s="420"/>
      <c r="AI372" s="420">
        <v>0</v>
      </c>
      <c r="AJ372" s="419">
        <v>0</v>
      </c>
      <c r="AK372" s="420">
        <v>0</v>
      </c>
      <c r="AL372" s="419">
        <v>0</v>
      </c>
      <c r="AM372" s="419">
        <v>0</v>
      </c>
      <c r="AN372" s="419">
        <v>0</v>
      </c>
      <c r="AO372" s="420"/>
      <c r="AP372" s="419">
        <v>0</v>
      </c>
      <c r="AQ372" s="419">
        <v>0</v>
      </c>
      <c r="AR372" s="419">
        <v>0</v>
      </c>
      <c r="AS372" s="419">
        <v>0</v>
      </c>
      <c r="AT372" s="419">
        <v>0</v>
      </c>
      <c r="AU372" s="419">
        <v>0</v>
      </c>
      <c r="AV372" s="420">
        <v>0</v>
      </c>
      <c r="AW372" s="420"/>
      <c r="AX372" s="419">
        <v>0</v>
      </c>
      <c r="AY372" s="420"/>
      <c r="AZ372" s="419">
        <v>0</v>
      </c>
      <c r="BA372" s="419">
        <v>0</v>
      </c>
      <c r="BB372" s="419">
        <v>0</v>
      </c>
      <c r="BC372" s="420">
        <v>0</v>
      </c>
      <c r="BD372" s="420"/>
      <c r="BE372" s="419">
        <v>0</v>
      </c>
      <c r="BF372" s="420"/>
      <c r="BG372" s="419">
        <v>0</v>
      </c>
      <c r="BH372" s="419">
        <v>0</v>
      </c>
      <c r="BI372" s="419">
        <v>0</v>
      </c>
      <c r="BJ372" s="420">
        <v>0</v>
      </c>
      <c r="BK372" s="420">
        <v>0</v>
      </c>
      <c r="BL372" s="419">
        <v>0</v>
      </c>
      <c r="BM372" s="420">
        <f t="shared" si="193"/>
        <v>0</v>
      </c>
      <c r="BN372" s="419">
        <v>0</v>
      </c>
      <c r="BO372" s="419">
        <v>0</v>
      </c>
      <c r="BP372" s="419">
        <v>0</v>
      </c>
      <c r="BQ372" s="419">
        <v>0</v>
      </c>
      <c r="BR372" s="419">
        <v>0</v>
      </c>
      <c r="BS372" s="419">
        <v>0</v>
      </c>
      <c r="BT372" s="419">
        <v>0</v>
      </c>
      <c r="BU372" s="419">
        <v>0</v>
      </c>
      <c r="BV372" s="419">
        <v>0</v>
      </c>
      <c r="BW372" s="419">
        <f t="shared" si="188"/>
        <v>0</v>
      </c>
      <c r="BX372" s="421">
        <v>0</v>
      </c>
      <c r="BY372" s="419">
        <f t="shared" si="189"/>
        <v>0</v>
      </c>
      <c r="BZ372" s="421">
        <v>0</v>
      </c>
      <c r="CA372" s="414" t="s">
        <v>1951</v>
      </c>
    </row>
    <row r="373" spans="1:79" ht="31.5">
      <c r="A373" s="412" t="s">
        <v>1915</v>
      </c>
      <c r="B373" s="417" t="s">
        <v>1288</v>
      </c>
      <c r="C373" s="418" t="s">
        <v>1751</v>
      </c>
      <c r="D373" s="419">
        <v>0</v>
      </c>
      <c r="E373" s="408">
        <f t="shared" si="190"/>
        <v>0</v>
      </c>
      <c r="F373" s="419">
        <f t="shared" si="191"/>
        <v>0</v>
      </c>
      <c r="G373" s="419">
        <f t="shared" si="192"/>
        <v>0</v>
      </c>
      <c r="H373" s="419">
        <v>0</v>
      </c>
      <c r="I373" s="420">
        <v>0</v>
      </c>
      <c r="J373" s="419">
        <v>0</v>
      </c>
      <c r="K373" s="419">
        <v>0</v>
      </c>
      <c r="L373" s="419">
        <v>0</v>
      </c>
      <c r="M373" s="420"/>
      <c r="N373" s="420">
        <v>0</v>
      </c>
      <c r="O373" s="419">
        <v>0</v>
      </c>
      <c r="P373" s="420">
        <v>0</v>
      </c>
      <c r="Q373" s="419">
        <v>0</v>
      </c>
      <c r="R373" s="419">
        <v>0</v>
      </c>
      <c r="S373" s="419">
        <v>0</v>
      </c>
      <c r="T373" s="420"/>
      <c r="U373" s="420">
        <v>0</v>
      </c>
      <c r="V373" s="419">
        <v>0</v>
      </c>
      <c r="W373" s="420">
        <v>0</v>
      </c>
      <c r="X373" s="419">
        <v>0</v>
      </c>
      <c r="Y373" s="419">
        <v>0</v>
      </c>
      <c r="Z373" s="419">
        <v>0</v>
      </c>
      <c r="AA373" s="420"/>
      <c r="AB373" s="420">
        <v>0</v>
      </c>
      <c r="AC373" s="419">
        <v>0</v>
      </c>
      <c r="AD373" s="420">
        <v>0</v>
      </c>
      <c r="AE373" s="419">
        <v>0</v>
      </c>
      <c r="AF373" s="419">
        <v>0</v>
      </c>
      <c r="AG373" s="419">
        <v>0</v>
      </c>
      <c r="AH373" s="420"/>
      <c r="AI373" s="420">
        <v>0</v>
      </c>
      <c r="AJ373" s="419">
        <v>0</v>
      </c>
      <c r="AK373" s="420">
        <v>0</v>
      </c>
      <c r="AL373" s="419">
        <v>0</v>
      </c>
      <c r="AM373" s="419">
        <v>0</v>
      </c>
      <c r="AN373" s="419">
        <v>0</v>
      </c>
      <c r="AO373" s="420"/>
      <c r="AP373" s="419">
        <v>0</v>
      </c>
      <c r="AQ373" s="419">
        <v>0</v>
      </c>
      <c r="AR373" s="419">
        <v>0</v>
      </c>
      <c r="AS373" s="419">
        <v>0</v>
      </c>
      <c r="AT373" s="419">
        <v>0</v>
      </c>
      <c r="AU373" s="419">
        <v>0</v>
      </c>
      <c r="AV373" s="420">
        <v>0</v>
      </c>
      <c r="AW373" s="420"/>
      <c r="AX373" s="419">
        <v>0</v>
      </c>
      <c r="AY373" s="420"/>
      <c r="AZ373" s="419">
        <v>0</v>
      </c>
      <c r="BA373" s="419">
        <v>0</v>
      </c>
      <c r="BB373" s="419">
        <v>0</v>
      </c>
      <c r="BC373" s="420">
        <v>0</v>
      </c>
      <c r="BD373" s="420"/>
      <c r="BE373" s="419">
        <v>0</v>
      </c>
      <c r="BF373" s="420"/>
      <c r="BG373" s="419">
        <v>0</v>
      </c>
      <c r="BH373" s="419">
        <v>0</v>
      </c>
      <c r="BI373" s="419">
        <v>0</v>
      </c>
      <c r="BJ373" s="420">
        <v>0</v>
      </c>
      <c r="BK373" s="420">
        <v>0</v>
      </c>
      <c r="BL373" s="419">
        <v>0</v>
      </c>
      <c r="BM373" s="420">
        <f t="shared" si="193"/>
        <v>0</v>
      </c>
      <c r="BN373" s="419">
        <v>0</v>
      </c>
      <c r="BO373" s="419">
        <v>0</v>
      </c>
      <c r="BP373" s="419">
        <v>0</v>
      </c>
      <c r="BQ373" s="419">
        <v>0</v>
      </c>
      <c r="BR373" s="419">
        <v>0</v>
      </c>
      <c r="BS373" s="419">
        <v>0</v>
      </c>
      <c r="BT373" s="419">
        <v>0</v>
      </c>
      <c r="BU373" s="419">
        <v>0</v>
      </c>
      <c r="BV373" s="419">
        <v>0</v>
      </c>
      <c r="BW373" s="419">
        <f t="shared" si="188"/>
        <v>0</v>
      </c>
      <c r="BX373" s="421">
        <v>0</v>
      </c>
      <c r="BY373" s="419">
        <f t="shared" si="189"/>
        <v>0</v>
      </c>
      <c r="BZ373" s="421">
        <v>0</v>
      </c>
      <c r="CA373" s="414" t="s">
        <v>1951</v>
      </c>
    </row>
    <row r="374" spans="1:79">
      <c r="A374" s="412" t="s">
        <v>1915</v>
      </c>
      <c r="B374" s="417" t="s">
        <v>1289</v>
      </c>
      <c r="C374" s="418" t="s">
        <v>1752</v>
      </c>
      <c r="D374" s="419">
        <v>0</v>
      </c>
      <c r="E374" s="408">
        <f t="shared" si="190"/>
        <v>0</v>
      </c>
      <c r="F374" s="419">
        <f t="shared" si="191"/>
        <v>0</v>
      </c>
      <c r="G374" s="419">
        <f t="shared" si="192"/>
        <v>0</v>
      </c>
      <c r="H374" s="419">
        <v>0</v>
      </c>
      <c r="I374" s="420">
        <v>0</v>
      </c>
      <c r="J374" s="419">
        <v>0</v>
      </c>
      <c r="K374" s="419">
        <v>0</v>
      </c>
      <c r="L374" s="419">
        <v>0</v>
      </c>
      <c r="M374" s="420"/>
      <c r="N374" s="420">
        <v>0</v>
      </c>
      <c r="O374" s="419">
        <v>0</v>
      </c>
      <c r="P374" s="420">
        <v>0</v>
      </c>
      <c r="Q374" s="419">
        <v>0</v>
      </c>
      <c r="R374" s="419">
        <v>0</v>
      </c>
      <c r="S374" s="419">
        <v>0</v>
      </c>
      <c r="T374" s="420"/>
      <c r="U374" s="420">
        <v>0</v>
      </c>
      <c r="V374" s="419">
        <v>0</v>
      </c>
      <c r="W374" s="420">
        <v>0</v>
      </c>
      <c r="X374" s="419">
        <v>0</v>
      </c>
      <c r="Y374" s="419">
        <v>0</v>
      </c>
      <c r="Z374" s="419">
        <v>0</v>
      </c>
      <c r="AA374" s="420"/>
      <c r="AB374" s="420">
        <v>0</v>
      </c>
      <c r="AC374" s="419">
        <v>0</v>
      </c>
      <c r="AD374" s="420">
        <v>0</v>
      </c>
      <c r="AE374" s="419">
        <v>0</v>
      </c>
      <c r="AF374" s="419">
        <v>0</v>
      </c>
      <c r="AG374" s="419">
        <v>0</v>
      </c>
      <c r="AH374" s="420"/>
      <c r="AI374" s="420">
        <v>0</v>
      </c>
      <c r="AJ374" s="419">
        <v>0</v>
      </c>
      <c r="AK374" s="420">
        <v>0</v>
      </c>
      <c r="AL374" s="419">
        <v>0</v>
      </c>
      <c r="AM374" s="419">
        <v>0</v>
      </c>
      <c r="AN374" s="419">
        <v>0</v>
      </c>
      <c r="AO374" s="420"/>
      <c r="AP374" s="419">
        <v>0</v>
      </c>
      <c r="AQ374" s="419">
        <v>0</v>
      </c>
      <c r="AR374" s="419">
        <v>0</v>
      </c>
      <c r="AS374" s="419">
        <v>0</v>
      </c>
      <c r="AT374" s="419">
        <v>0</v>
      </c>
      <c r="AU374" s="419">
        <v>0</v>
      </c>
      <c r="AV374" s="420">
        <v>0</v>
      </c>
      <c r="AW374" s="420"/>
      <c r="AX374" s="419">
        <v>0</v>
      </c>
      <c r="AY374" s="420"/>
      <c r="AZ374" s="419">
        <v>0</v>
      </c>
      <c r="BA374" s="419">
        <v>0</v>
      </c>
      <c r="BB374" s="419">
        <v>0</v>
      </c>
      <c r="BC374" s="420">
        <v>0</v>
      </c>
      <c r="BD374" s="420"/>
      <c r="BE374" s="419">
        <v>0</v>
      </c>
      <c r="BF374" s="420"/>
      <c r="BG374" s="419">
        <v>0</v>
      </c>
      <c r="BH374" s="419">
        <v>0</v>
      </c>
      <c r="BI374" s="419">
        <v>0</v>
      </c>
      <c r="BJ374" s="420">
        <v>0</v>
      </c>
      <c r="BK374" s="420">
        <v>0</v>
      </c>
      <c r="BL374" s="419">
        <v>0</v>
      </c>
      <c r="BM374" s="420">
        <f t="shared" si="193"/>
        <v>0</v>
      </c>
      <c r="BN374" s="419">
        <v>0</v>
      </c>
      <c r="BO374" s="419">
        <v>0</v>
      </c>
      <c r="BP374" s="419">
        <v>0</v>
      </c>
      <c r="BQ374" s="419">
        <v>0</v>
      </c>
      <c r="BR374" s="419">
        <v>0</v>
      </c>
      <c r="BS374" s="419">
        <v>0</v>
      </c>
      <c r="BT374" s="419">
        <v>0</v>
      </c>
      <c r="BU374" s="419">
        <v>0</v>
      </c>
      <c r="BV374" s="419">
        <v>0</v>
      </c>
      <c r="BW374" s="419">
        <f t="shared" si="188"/>
        <v>0</v>
      </c>
      <c r="BX374" s="421">
        <v>0</v>
      </c>
      <c r="BY374" s="419">
        <f t="shared" si="189"/>
        <v>0</v>
      </c>
      <c r="BZ374" s="421">
        <v>0</v>
      </c>
      <c r="CA374" s="414" t="s">
        <v>1951</v>
      </c>
    </row>
    <row r="375" spans="1:79">
      <c r="A375" s="412" t="s">
        <v>1915</v>
      </c>
      <c r="B375" s="417" t="s">
        <v>1290</v>
      </c>
      <c r="C375" s="418" t="s">
        <v>1753</v>
      </c>
      <c r="D375" s="419">
        <v>0</v>
      </c>
      <c r="E375" s="408">
        <f t="shared" si="190"/>
        <v>0</v>
      </c>
      <c r="F375" s="419">
        <f t="shared" si="191"/>
        <v>0</v>
      </c>
      <c r="G375" s="419">
        <f t="shared" si="192"/>
        <v>0</v>
      </c>
      <c r="H375" s="419">
        <v>0</v>
      </c>
      <c r="I375" s="420">
        <v>0</v>
      </c>
      <c r="J375" s="419">
        <v>0</v>
      </c>
      <c r="K375" s="419">
        <v>0</v>
      </c>
      <c r="L375" s="419">
        <v>0</v>
      </c>
      <c r="M375" s="420"/>
      <c r="N375" s="420">
        <v>0</v>
      </c>
      <c r="O375" s="419">
        <v>0</v>
      </c>
      <c r="P375" s="420">
        <v>0</v>
      </c>
      <c r="Q375" s="419">
        <v>0</v>
      </c>
      <c r="R375" s="419">
        <v>0</v>
      </c>
      <c r="S375" s="419">
        <v>0</v>
      </c>
      <c r="T375" s="420"/>
      <c r="U375" s="420">
        <v>0</v>
      </c>
      <c r="V375" s="419">
        <v>0</v>
      </c>
      <c r="W375" s="420">
        <v>0</v>
      </c>
      <c r="X375" s="419">
        <v>0</v>
      </c>
      <c r="Y375" s="419">
        <v>0</v>
      </c>
      <c r="Z375" s="419">
        <v>0</v>
      </c>
      <c r="AA375" s="420"/>
      <c r="AB375" s="420">
        <v>0</v>
      </c>
      <c r="AC375" s="419">
        <v>0</v>
      </c>
      <c r="AD375" s="420">
        <v>0</v>
      </c>
      <c r="AE375" s="419">
        <v>0</v>
      </c>
      <c r="AF375" s="419">
        <v>0</v>
      </c>
      <c r="AG375" s="419">
        <v>0</v>
      </c>
      <c r="AH375" s="420"/>
      <c r="AI375" s="420">
        <v>0</v>
      </c>
      <c r="AJ375" s="419">
        <v>0</v>
      </c>
      <c r="AK375" s="420">
        <v>0</v>
      </c>
      <c r="AL375" s="419">
        <v>0</v>
      </c>
      <c r="AM375" s="419">
        <v>0</v>
      </c>
      <c r="AN375" s="419">
        <v>0</v>
      </c>
      <c r="AO375" s="420"/>
      <c r="AP375" s="419">
        <v>0</v>
      </c>
      <c r="AQ375" s="419">
        <v>0</v>
      </c>
      <c r="AR375" s="419">
        <v>0</v>
      </c>
      <c r="AS375" s="419">
        <v>0</v>
      </c>
      <c r="AT375" s="419">
        <v>0</v>
      </c>
      <c r="AU375" s="419">
        <v>0</v>
      </c>
      <c r="AV375" s="420">
        <v>0</v>
      </c>
      <c r="AW375" s="420"/>
      <c r="AX375" s="419">
        <v>0</v>
      </c>
      <c r="AY375" s="420"/>
      <c r="AZ375" s="419">
        <v>0</v>
      </c>
      <c r="BA375" s="419">
        <v>0</v>
      </c>
      <c r="BB375" s="419">
        <v>0</v>
      </c>
      <c r="BC375" s="420">
        <v>0</v>
      </c>
      <c r="BD375" s="420"/>
      <c r="BE375" s="419">
        <v>0</v>
      </c>
      <c r="BF375" s="420"/>
      <c r="BG375" s="419">
        <v>0</v>
      </c>
      <c r="BH375" s="419">
        <v>0</v>
      </c>
      <c r="BI375" s="419">
        <v>0</v>
      </c>
      <c r="BJ375" s="420">
        <v>0</v>
      </c>
      <c r="BK375" s="420">
        <v>0</v>
      </c>
      <c r="BL375" s="419">
        <v>0</v>
      </c>
      <c r="BM375" s="420">
        <f t="shared" si="193"/>
        <v>0</v>
      </c>
      <c r="BN375" s="419">
        <v>0</v>
      </c>
      <c r="BO375" s="419">
        <v>0</v>
      </c>
      <c r="BP375" s="419">
        <v>0</v>
      </c>
      <c r="BQ375" s="419">
        <v>0</v>
      </c>
      <c r="BR375" s="419">
        <v>0</v>
      </c>
      <c r="BS375" s="419">
        <v>0</v>
      </c>
      <c r="BT375" s="419">
        <v>0</v>
      </c>
      <c r="BU375" s="419">
        <v>0</v>
      </c>
      <c r="BV375" s="419">
        <v>0</v>
      </c>
      <c r="BW375" s="419">
        <f t="shared" si="188"/>
        <v>0</v>
      </c>
      <c r="BX375" s="421">
        <v>0</v>
      </c>
      <c r="BY375" s="419">
        <f t="shared" si="189"/>
        <v>0</v>
      </c>
      <c r="BZ375" s="421">
        <v>0</v>
      </c>
      <c r="CA375" s="414" t="s">
        <v>1951</v>
      </c>
    </row>
    <row r="376" spans="1:79">
      <c r="A376" s="412" t="s">
        <v>1915</v>
      </c>
      <c r="B376" s="417" t="s">
        <v>1291</v>
      </c>
      <c r="C376" s="418" t="s">
        <v>1754</v>
      </c>
      <c r="D376" s="419">
        <v>0</v>
      </c>
      <c r="E376" s="408">
        <f t="shared" si="190"/>
        <v>0</v>
      </c>
      <c r="F376" s="419">
        <f t="shared" si="191"/>
        <v>0</v>
      </c>
      <c r="G376" s="419">
        <f t="shared" si="192"/>
        <v>0</v>
      </c>
      <c r="H376" s="419">
        <v>0</v>
      </c>
      <c r="I376" s="420">
        <v>0</v>
      </c>
      <c r="J376" s="419">
        <v>0</v>
      </c>
      <c r="K376" s="419">
        <v>0</v>
      </c>
      <c r="L376" s="419">
        <v>0</v>
      </c>
      <c r="M376" s="420"/>
      <c r="N376" s="420">
        <v>0</v>
      </c>
      <c r="O376" s="419">
        <v>0</v>
      </c>
      <c r="P376" s="420">
        <v>0</v>
      </c>
      <c r="Q376" s="419">
        <v>0</v>
      </c>
      <c r="R376" s="419">
        <v>0</v>
      </c>
      <c r="S376" s="419">
        <v>0</v>
      </c>
      <c r="T376" s="420"/>
      <c r="U376" s="420">
        <v>0</v>
      </c>
      <c r="V376" s="419">
        <v>0</v>
      </c>
      <c r="W376" s="420">
        <v>0</v>
      </c>
      <c r="X376" s="419">
        <v>0</v>
      </c>
      <c r="Y376" s="419">
        <v>0</v>
      </c>
      <c r="Z376" s="419">
        <v>0</v>
      </c>
      <c r="AA376" s="420"/>
      <c r="AB376" s="420">
        <v>0</v>
      </c>
      <c r="AC376" s="419">
        <v>0</v>
      </c>
      <c r="AD376" s="420">
        <v>0</v>
      </c>
      <c r="AE376" s="419">
        <v>0</v>
      </c>
      <c r="AF376" s="419">
        <v>0</v>
      </c>
      <c r="AG376" s="419">
        <v>0</v>
      </c>
      <c r="AH376" s="420"/>
      <c r="AI376" s="420">
        <v>0</v>
      </c>
      <c r="AJ376" s="419">
        <v>0</v>
      </c>
      <c r="AK376" s="420">
        <v>0</v>
      </c>
      <c r="AL376" s="419">
        <v>0</v>
      </c>
      <c r="AM376" s="419">
        <v>0</v>
      </c>
      <c r="AN376" s="419">
        <v>0</v>
      </c>
      <c r="AO376" s="420"/>
      <c r="AP376" s="419">
        <v>0</v>
      </c>
      <c r="AQ376" s="419">
        <v>0</v>
      </c>
      <c r="AR376" s="419">
        <v>0</v>
      </c>
      <c r="AS376" s="419">
        <v>0</v>
      </c>
      <c r="AT376" s="419">
        <v>0</v>
      </c>
      <c r="AU376" s="419">
        <v>0</v>
      </c>
      <c r="AV376" s="420">
        <v>0</v>
      </c>
      <c r="AW376" s="420"/>
      <c r="AX376" s="419">
        <v>0</v>
      </c>
      <c r="AY376" s="420"/>
      <c r="AZ376" s="419">
        <v>0</v>
      </c>
      <c r="BA376" s="419">
        <v>0</v>
      </c>
      <c r="BB376" s="419">
        <v>0</v>
      </c>
      <c r="BC376" s="420">
        <v>0</v>
      </c>
      <c r="BD376" s="420"/>
      <c r="BE376" s="419">
        <v>0</v>
      </c>
      <c r="BF376" s="420"/>
      <c r="BG376" s="419">
        <v>0</v>
      </c>
      <c r="BH376" s="419">
        <v>0</v>
      </c>
      <c r="BI376" s="419">
        <v>0</v>
      </c>
      <c r="BJ376" s="420">
        <v>0</v>
      </c>
      <c r="BK376" s="420">
        <v>0</v>
      </c>
      <c r="BL376" s="419">
        <v>0</v>
      </c>
      <c r="BM376" s="420">
        <f t="shared" si="193"/>
        <v>0</v>
      </c>
      <c r="BN376" s="419">
        <v>0</v>
      </c>
      <c r="BO376" s="419">
        <v>0</v>
      </c>
      <c r="BP376" s="419">
        <v>0</v>
      </c>
      <c r="BQ376" s="419">
        <v>0</v>
      </c>
      <c r="BR376" s="419">
        <v>0</v>
      </c>
      <c r="BS376" s="419">
        <v>0</v>
      </c>
      <c r="BT376" s="419">
        <v>0</v>
      </c>
      <c r="BU376" s="419">
        <v>0</v>
      </c>
      <c r="BV376" s="419">
        <v>0</v>
      </c>
      <c r="BW376" s="419">
        <f t="shared" si="188"/>
        <v>0</v>
      </c>
      <c r="BX376" s="421">
        <v>0</v>
      </c>
      <c r="BY376" s="419">
        <f t="shared" si="189"/>
        <v>0</v>
      </c>
      <c r="BZ376" s="421">
        <v>0</v>
      </c>
      <c r="CA376" s="414" t="s">
        <v>1951</v>
      </c>
    </row>
    <row r="377" spans="1:79" ht="31.5">
      <c r="A377" s="412" t="s">
        <v>1915</v>
      </c>
      <c r="B377" s="417" t="s">
        <v>1292</v>
      </c>
      <c r="C377" s="418" t="s">
        <v>1755</v>
      </c>
      <c r="D377" s="419">
        <v>0</v>
      </c>
      <c r="E377" s="408">
        <f t="shared" si="190"/>
        <v>0</v>
      </c>
      <c r="F377" s="419">
        <f t="shared" si="191"/>
        <v>0</v>
      </c>
      <c r="G377" s="419">
        <f t="shared" si="192"/>
        <v>0</v>
      </c>
      <c r="H377" s="419">
        <v>0</v>
      </c>
      <c r="I377" s="420">
        <v>0</v>
      </c>
      <c r="J377" s="419">
        <v>0</v>
      </c>
      <c r="K377" s="419">
        <v>0</v>
      </c>
      <c r="L377" s="419">
        <v>0</v>
      </c>
      <c r="M377" s="420"/>
      <c r="N377" s="420">
        <v>0</v>
      </c>
      <c r="O377" s="419">
        <v>0</v>
      </c>
      <c r="P377" s="420">
        <v>0</v>
      </c>
      <c r="Q377" s="419">
        <v>0</v>
      </c>
      <c r="R377" s="419">
        <v>0</v>
      </c>
      <c r="S377" s="419">
        <v>0</v>
      </c>
      <c r="T377" s="420"/>
      <c r="U377" s="420">
        <v>0</v>
      </c>
      <c r="V377" s="419">
        <v>0</v>
      </c>
      <c r="W377" s="420">
        <v>0</v>
      </c>
      <c r="X377" s="419">
        <v>0</v>
      </c>
      <c r="Y377" s="419">
        <v>0</v>
      </c>
      <c r="Z377" s="419">
        <v>0</v>
      </c>
      <c r="AA377" s="420"/>
      <c r="AB377" s="420">
        <v>0</v>
      </c>
      <c r="AC377" s="419">
        <v>0</v>
      </c>
      <c r="AD377" s="420">
        <v>0</v>
      </c>
      <c r="AE377" s="419">
        <v>0</v>
      </c>
      <c r="AF377" s="419">
        <v>0</v>
      </c>
      <c r="AG377" s="419">
        <v>0</v>
      </c>
      <c r="AH377" s="420"/>
      <c r="AI377" s="420">
        <v>0</v>
      </c>
      <c r="AJ377" s="419">
        <v>0</v>
      </c>
      <c r="AK377" s="420">
        <v>0</v>
      </c>
      <c r="AL377" s="419">
        <v>0</v>
      </c>
      <c r="AM377" s="419">
        <v>0</v>
      </c>
      <c r="AN377" s="419">
        <v>0</v>
      </c>
      <c r="AO377" s="420"/>
      <c r="AP377" s="419">
        <v>0</v>
      </c>
      <c r="AQ377" s="419">
        <v>0</v>
      </c>
      <c r="AR377" s="419">
        <v>0</v>
      </c>
      <c r="AS377" s="419">
        <v>0</v>
      </c>
      <c r="AT377" s="419">
        <v>0</v>
      </c>
      <c r="AU377" s="419">
        <v>0</v>
      </c>
      <c r="AV377" s="420">
        <v>0</v>
      </c>
      <c r="AW377" s="420"/>
      <c r="AX377" s="419">
        <v>0</v>
      </c>
      <c r="AY377" s="420"/>
      <c r="AZ377" s="419">
        <v>0</v>
      </c>
      <c r="BA377" s="419">
        <v>0</v>
      </c>
      <c r="BB377" s="419">
        <v>0</v>
      </c>
      <c r="BC377" s="420">
        <v>0</v>
      </c>
      <c r="BD377" s="420"/>
      <c r="BE377" s="419">
        <v>0</v>
      </c>
      <c r="BF377" s="420"/>
      <c r="BG377" s="419">
        <v>0</v>
      </c>
      <c r="BH377" s="419">
        <v>0</v>
      </c>
      <c r="BI377" s="419">
        <v>0</v>
      </c>
      <c r="BJ377" s="420">
        <v>0</v>
      </c>
      <c r="BK377" s="420">
        <v>0</v>
      </c>
      <c r="BL377" s="419">
        <v>0</v>
      </c>
      <c r="BM377" s="420">
        <f t="shared" si="193"/>
        <v>0</v>
      </c>
      <c r="BN377" s="419">
        <v>0</v>
      </c>
      <c r="BO377" s="419">
        <v>0</v>
      </c>
      <c r="BP377" s="419">
        <v>0</v>
      </c>
      <c r="BQ377" s="419">
        <v>0</v>
      </c>
      <c r="BR377" s="419">
        <v>0</v>
      </c>
      <c r="BS377" s="419">
        <v>0</v>
      </c>
      <c r="BT377" s="419">
        <v>0</v>
      </c>
      <c r="BU377" s="419">
        <v>0</v>
      </c>
      <c r="BV377" s="419">
        <v>0</v>
      </c>
      <c r="BW377" s="419">
        <f t="shared" si="188"/>
        <v>0</v>
      </c>
      <c r="BX377" s="421">
        <v>0</v>
      </c>
      <c r="BY377" s="419">
        <f t="shared" si="189"/>
        <v>0</v>
      </c>
      <c r="BZ377" s="421">
        <v>0</v>
      </c>
      <c r="CA377" s="426" t="s">
        <v>1951</v>
      </c>
    </row>
    <row r="378" spans="1:79">
      <c r="A378" s="412" t="s">
        <v>1915</v>
      </c>
      <c r="B378" s="417" t="s">
        <v>1293</v>
      </c>
      <c r="C378" s="418" t="s">
        <v>1756</v>
      </c>
      <c r="D378" s="419">
        <v>0</v>
      </c>
      <c r="E378" s="408">
        <f t="shared" si="190"/>
        <v>0</v>
      </c>
      <c r="F378" s="419">
        <f t="shared" si="191"/>
        <v>0</v>
      </c>
      <c r="G378" s="419">
        <f t="shared" si="192"/>
        <v>0</v>
      </c>
      <c r="H378" s="419">
        <v>0</v>
      </c>
      <c r="I378" s="420">
        <v>0</v>
      </c>
      <c r="J378" s="419">
        <v>0</v>
      </c>
      <c r="K378" s="419">
        <v>0</v>
      </c>
      <c r="L378" s="419">
        <v>0</v>
      </c>
      <c r="M378" s="420"/>
      <c r="N378" s="420">
        <v>0</v>
      </c>
      <c r="O378" s="419">
        <v>0</v>
      </c>
      <c r="P378" s="420">
        <v>0</v>
      </c>
      <c r="Q378" s="419">
        <v>0</v>
      </c>
      <c r="R378" s="419">
        <v>0</v>
      </c>
      <c r="S378" s="419">
        <v>0</v>
      </c>
      <c r="T378" s="420"/>
      <c r="U378" s="420">
        <v>0</v>
      </c>
      <c r="V378" s="419">
        <v>0</v>
      </c>
      <c r="W378" s="420">
        <v>0</v>
      </c>
      <c r="X378" s="419">
        <v>0</v>
      </c>
      <c r="Y378" s="419">
        <v>0</v>
      </c>
      <c r="Z378" s="419">
        <v>0</v>
      </c>
      <c r="AA378" s="420"/>
      <c r="AB378" s="420">
        <v>0</v>
      </c>
      <c r="AC378" s="419">
        <v>0</v>
      </c>
      <c r="AD378" s="420">
        <v>0</v>
      </c>
      <c r="AE378" s="419">
        <v>0</v>
      </c>
      <c r="AF378" s="419">
        <v>0</v>
      </c>
      <c r="AG378" s="419">
        <v>0</v>
      </c>
      <c r="AH378" s="420"/>
      <c r="AI378" s="420">
        <v>0</v>
      </c>
      <c r="AJ378" s="419">
        <v>0</v>
      </c>
      <c r="AK378" s="420">
        <v>0</v>
      </c>
      <c r="AL378" s="419">
        <v>0</v>
      </c>
      <c r="AM378" s="419">
        <v>0</v>
      </c>
      <c r="AN378" s="419">
        <v>0</v>
      </c>
      <c r="AO378" s="420"/>
      <c r="AP378" s="419">
        <v>0</v>
      </c>
      <c r="AQ378" s="419">
        <v>0</v>
      </c>
      <c r="AR378" s="419">
        <v>0</v>
      </c>
      <c r="AS378" s="419">
        <v>0</v>
      </c>
      <c r="AT378" s="419">
        <v>0</v>
      </c>
      <c r="AU378" s="419">
        <v>0</v>
      </c>
      <c r="AV378" s="420">
        <v>0</v>
      </c>
      <c r="AW378" s="420"/>
      <c r="AX378" s="419">
        <v>0</v>
      </c>
      <c r="AY378" s="420"/>
      <c r="AZ378" s="419">
        <v>0</v>
      </c>
      <c r="BA378" s="419">
        <v>0</v>
      </c>
      <c r="BB378" s="419">
        <v>0</v>
      </c>
      <c r="BC378" s="420">
        <v>0</v>
      </c>
      <c r="BD378" s="420"/>
      <c r="BE378" s="419">
        <v>0</v>
      </c>
      <c r="BF378" s="420"/>
      <c r="BG378" s="419">
        <v>0</v>
      </c>
      <c r="BH378" s="419">
        <v>0</v>
      </c>
      <c r="BI378" s="419">
        <v>0</v>
      </c>
      <c r="BJ378" s="420">
        <v>0</v>
      </c>
      <c r="BK378" s="420">
        <v>0</v>
      </c>
      <c r="BL378" s="419">
        <v>0</v>
      </c>
      <c r="BM378" s="420">
        <f t="shared" si="193"/>
        <v>0</v>
      </c>
      <c r="BN378" s="419">
        <v>0</v>
      </c>
      <c r="BO378" s="419">
        <v>0</v>
      </c>
      <c r="BP378" s="419">
        <v>0</v>
      </c>
      <c r="BQ378" s="419">
        <v>0</v>
      </c>
      <c r="BR378" s="419">
        <v>0</v>
      </c>
      <c r="BS378" s="419">
        <v>0</v>
      </c>
      <c r="BT378" s="419">
        <v>0</v>
      </c>
      <c r="BU378" s="419">
        <v>0</v>
      </c>
      <c r="BV378" s="419">
        <v>0</v>
      </c>
      <c r="BW378" s="419">
        <f t="shared" si="188"/>
        <v>0</v>
      </c>
      <c r="BX378" s="421">
        <v>0</v>
      </c>
      <c r="BY378" s="419">
        <f t="shared" si="189"/>
        <v>0</v>
      </c>
      <c r="BZ378" s="421">
        <v>0</v>
      </c>
      <c r="CA378" s="426" t="s">
        <v>1951</v>
      </c>
    </row>
    <row r="379" spans="1:79">
      <c r="A379" s="412" t="s">
        <v>1915</v>
      </c>
      <c r="B379" s="417" t="s">
        <v>1294</v>
      </c>
      <c r="C379" s="418" t="s">
        <v>1757</v>
      </c>
      <c r="D379" s="419">
        <v>0</v>
      </c>
      <c r="E379" s="408">
        <f t="shared" si="190"/>
        <v>0</v>
      </c>
      <c r="F379" s="419">
        <f t="shared" si="191"/>
        <v>0</v>
      </c>
      <c r="G379" s="419">
        <f t="shared" si="192"/>
        <v>0</v>
      </c>
      <c r="H379" s="419">
        <v>0</v>
      </c>
      <c r="I379" s="420">
        <v>0</v>
      </c>
      <c r="J379" s="419">
        <v>0</v>
      </c>
      <c r="K379" s="419">
        <v>0</v>
      </c>
      <c r="L379" s="419">
        <v>0</v>
      </c>
      <c r="M379" s="420"/>
      <c r="N379" s="420">
        <v>0</v>
      </c>
      <c r="O379" s="419">
        <v>0</v>
      </c>
      <c r="P379" s="420">
        <v>0</v>
      </c>
      <c r="Q379" s="419">
        <v>0</v>
      </c>
      <c r="R379" s="419">
        <v>0</v>
      </c>
      <c r="S379" s="419">
        <v>0</v>
      </c>
      <c r="T379" s="420"/>
      <c r="U379" s="420">
        <v>0</v>
      </c>
      <c r="V379" s="419">
        <v>0</v>
      </c>
      <c r="W379" s="420">
        <v>0</v>
      </c>
      <c r="X379" s="419">
        <v>0</v>
      </c>
      <c r="Y379" s="419">
        <v>0</v>
      </c>
      <c r="Z379" s="419">
        <v>0</v>
      </c>
      <c r="AA379" s="420"/>
      <c r="AB379" s="420">
        <v>0</v>
      </c>
      <c r="AC379" s="419">
        <v>0</v>
      </c>
      <c r="AD379" s="420">
        <v>0</v>
      </c>
      <c r="AE379" s="419">
        <v>0</v>
      </c>
      <c r="AF379" s="419">
        <v>0</v>
      </c>
      <c r="AG379" s="419">
        <v>0</v>
      </c>
      <c r="AH379" s="420"/>
      <c r="AI379" s="420">
        <v>0</v>
      </c>
      <c r="AJ379" s="419">
        <v>0</v>
      </c>
      <c r="AK379" s="420">
        <v>0</v>
      </c>
      <c r="AL379" s="419">
        <v>0</v>
      </c>
      <c r="AM379" s="419">
        <v>0</v>
      </c>
      <c r="AN379" s="419">
        <v>0</v>
      </c>
      <c r="AO379" s="420"/>
      <c r="AP379" s="419">
        <v>0</v>
      </c>
      <c r="AQ379" s="419">
        <v>0</v>
      </c>
      <c r="AR379" s="419">
        <v>0</v>
      </c>
      <c r="AS379" s="419">
        <v>0</v>
      </c>
      <c r="AT379" s="419">
        <v>0</v>
      </c>
      <c r="AU379" s="419">
        <v>0</v>
      </c>
      <c r="AV379" s="420">
        <v>0</v>
      </c>
      <c r="AW379" s="420"/>
      <c r="AX379" s="419">
        <v>0</v>
      </c>
      <c r="AY379" s="420"/>
      <c r="AZ379" s="419">
        <v>0</v>
      </c>
      <c r="BA379" s="419">
        <v>0</v>
      </c>
      <c r="BB379" s="419">
        <v>0</v>
      </c>
      <c r="BC379" s="420">
        <v>0</v>
      </c>
      <c r="BD379" s="420"/>
      <c r="BE379" s="419">
        <v>0</v>
      </c>
      <c r="BF379" s="420"/>
      <c r="BG379" s="419">
        <v>0</v>
      </c>
      <c r="BH379" s="419">
        <v>0</v>
      </c>
      <c r="BI379" s="419">
        <v>0</v>
      </c>
      <c r="BJ379" s="420">
        <v>0</v>
      </c>
      <c r="BK379" s="420">
        <v>0</v>
      </c>
      <c r="BL379" s="419">
        <v>0</v>
      </c>
      <c r="BM379" s="420">
        <f t="shared" si="193"/>
        <v>0</v>
      </c>
      <c r="BN379" s="419">
        <v>0</v>
      </c>
      <c r="BO379" s="419">
        <v>0</v>
      </c>
      <c r="BP379" s="419">
        <v>0</v>
      </c>
      <c r="BQ379" s="419">
        <v>0</v>
      </c>
      <c r="BR379" s="419">
        <v>0</v>
      </c>
      <c r="BS379" s="419">
        <v>0</v>
      </c>
      <c r="BT379" s="419">
        <v>0</v>
      </c>
      <c r="BU379" s="419">
        <v>0</v>
      </c>
      <c r="BV379" s="419">
        <v>0</v>
      </c>
      <c r="BW379" s="419">
        <f t="shared" si="188"/>
        <v>0</v>
      </c>
      <c r="BX379" s="421">
        <v>0</v>
      </c>
      <c r="BY379" s="419">
        <f t="shared" si="189"/>
        <v>0</v>
      </c>
      <c r="BZ379" s="421">
        <v>0</v>
      </c>
      <c r="CA379" s="426" t="s">
        <v>1951</v>
      </c>
    </row>
    <row r="380" spans="1:79" ht="31.5">
      <c r="A380" s="412" t="s">
        <v>1915</v>
      </c>
      <c r="B380" s="417" t="s">
        <v>1295</v>
      </c>
      <c r="C380" s="418" t="s">
        <v>1758</v>
      </c>
      <c r="D380" s="419">
        <v>0</v>
      </c>
      <c r="E380" s="408">
        <f t="shared" si="190"/>
        <v>0</v>
      </c>
      <c r="F380" s="419">
        <f t="shared" si="191"/>
        <v>0</v>
      </c>
      <c r="G380" s="419">
        <f t="shared" si="192"/>
        <v>0</v>
      </c>
      <c r="H380" s="419">
        <v>0</v>
      </c>
      <c r="I380" s="420">
        <v>0</v>
      </c>
      <c r="J380" s="419">
        <v>0</v>
      </c>
      <c r="K380" s="419">
        <v>0</v>
      </c>
      <c r="L380" s="419">
        <v>0</v>
      </c>
      <c r="M380" s="420"/>
      <c r="N380" s="420">
        <v>0</v>
      </c>
      <c r="O380" s="419">
        <v>0</v>
      </c>
      <c r="P380" s="420">
        <v>0</v>
      </c>
      <c r="Q380" s="419">
        <v>0</v>
      </c>
      <c r="R380" s="419">
        <v>0</v>
      </c>
      <c r="S380" s="419">
        <v>0</v>
      </c>
      <c r="T380" s="420"/>
      <c r="U380" s="420">
        <v>0</v>
      </c>
      <c r="V380" s="419">
        <v>0</v>
      </c>
      <c r="W380" s="420">
        <v>0</v>
      </c>
      <c r="X380" s="419">
        <v>0</v>
      </c>
      <c r="Y380" s="419">
        <v>0</v>
      </c>
      <c r="Z380" s="419">
        <v>0</v>
      </c>
      <c r="AA380" s="420"/>
      <c r="AB380" s="420">
        <v>0</v>
      </c>
      <c r="AC380" s="419">
        <v>0</v>
      </c>
      <c r="AD380" s="420">
        <v>0</v>
      </c>
      <c r="AE380" s="419">
        <v>0</v>
      </c>
      <c r="AF380" s="419">
        <v>0</v>
      </c>
      <c r="AG380" s="419">
        <v>0</v>
      </c>
      <c r="AH380" s="420"/>
      <c r="AI380" s="420">
        <v>0</v>
      </c>
      <c r="AJ380" s="419">
        <v>0</v>
      </c>
      <c r="AK380" s="420">
        <v>0</v>
      </c>
      <c r="AL380" s="419">
        <v>0</v>
      </c>
      <c r="AM380" s="419">
        <v>0</v>
      </c>
      <c r="AN380" s="419">
        <v>0</v>
      </c>
      <c r="AO380" s="420"/>
      <c r="AP380" s="419">
        <v>0</v>
      </c>
      <c r="AQ380" s="419">
        <v>0</v>
      </c>
      <c r="AR380" s="419">
        <v>0</v>
      </c>
      <c r="AS380" s="419">
        <v>0</v>
      </c>
      <c r="AT380" s="419">
        <v>0</v>
      </c>
      <c r="AU380" s="419">
        <v>0</v>
      </c>
      <c r="AV380" s="420">
        <v>0</v>
      </c>
      <c r="AW380" s="420"/>
      <c r="AX380" s="419">
        <v>0</v>
      </c>
      <c r="AY380" s="420"/>
      <c r="AZ380" s="419">
        <v>0</v>
      </c>
      <c r="BA380" s="419">
        <v>0</v>
      </c>
      <c r="BB380" s="419">
        <v>0</v>
      </c>
      <c r="BC380" s="420">
        <v>0</v>
      </c>
      <c r="BD380" s="420"/>
      <c r="BE380" s="419">
        <v>0</v>
      </c>
      <c r="BF380" s="420"/>
      <c r="BG380" s="419">
        <v>0</v>
      </c>
      <c r="BH380" s="419">
        <v>0</v>
      </c>
      <c r="BI380" s="419">
        <v>0</v>
      </c>
      <c r="BJ380" s="420">
        <v>0</v>
      </c>
      <c r="BK380" s="420">
        <v>0</v>
      </c>
      <c r="BL380" s="419">
        <v>0</v>
      </c>
      <c r="BM380" s="420">
        <f t="shared" si="193"/>
        <v>0</v>
      </c>
      <c r="BN380" s="419">
        <v>0</v>
      </c>
      <c r="BO380" s="419">
        <v>0</v>
      </c>
      <c r="BP380" s="419">
        <v>0</v>
      </c>
      <c r="BQ380" s="419">
        <v>0</v>
      </c>
      <c r="BR380" s="419">
        <v>0</v>
      </c>
      <c r="BS380" s="419">
        <v>0</v>
      </c>
      <c r="BT380" s="419">
        <v>0</v>
      </c>
      <c r="BU380" s="419">
        <v>0</v>
      </c>
      <c r="BV380" s="419">
        <v>0</v>
      </c>
      <c r="BW380" s="419">
        <f t="shared" si="188"/>
        <v>0</v>
      </c>
      <c r="BX380" s="421">
        <v>0</v>
      </c>
      <c r="BY380" s="419">
        <f t="shared" si="189"/>
        <v>0</v>
      </c>
      <c r="BZ380" s="421">
        <v>0</v>
      </c>
      <c r="CA380" s="426" t="s">
        <v>1951</v>
      </c>
    </row>
    <row r="381" spans="1:79">
      <c r="A381" s="412" t="s">
        <v>1915</v>
      </c>
      <c r="B381" s="417" t="s">
        <v>1296</v>
      </c>
      <c r="C381" s="418" t="s">
        <v>1759</v>
      </c>
      <c r="D381" s="419">
        <v>0</v>
      </c>
      <c r="E381" s="408">
        <f t="shared" si="190"/>
        <v>0</v>
      </c>
      <c r="F381" s="419">
        <f t="shared" si="191"/>
        <v>0</v>
      </c>
      <c r="G381" s="419">
        <f t="shared" si="192"/>
        <v>0</v>
      </c>
      <c r="H381" s="419">
        <v>0</v>
      </c>
      <c r="I381" s="420">
        <v>0</v>
      </c>
      <c r="J381" s="419">
        <v>0</v>
      </c>
      <c r="K381" s="419">
        <v>0</v>
      </c>
      <c r="L381" s="419">
        <v>0</v>
      </c>
      <c r="M381" s="420"/>
      <c r="N381" s="420">
        <v>0</v>
      </c>
      <c r="O381" s="419">
        <v>0</v>
      </c>
      <c r="P381" s="420">
        <v>0</v>
      </c>
      <c r="Q381" s="419">
        <v>0</v>
      </c>
      <c r="R381" s="419">
        <v>0</v>
      </c>
      <c r="S381" s="419">
        <v>0</v>
      </c>
      <c r="T381" s="420"/>
      <c r="U381" s="420">
        <v>0</v>
      </c>
      <c r="V381" s="419">
        <v>0</v>
      </c>
      <c r="W381" s="420">
        <v>0</v>
      </c>
      <c r="X381" s="419">
        <v>0</v>
      </c>
      <c r="Y381" s="419">
        <v>0</v>
      </c>
      <c r="Z381" s="419">
        <v>0</v>
      </c>
      <c r="AA381" s="420"/>
      <c r="AB381" s="420">
        <v>0</v>
      </c>
      <c r="AC381" s="419">
        <v>0</v>
      </c>
      <c r="AD381" s="420">
        <v>0</v>
      </c>
      <c r="AE381" s="419">
        <v>0</v>
      </c>
      <c r="AF381" s="419">
        <v>0</v>
      </c>
      <c r="AG381" s="419">
        <v>0</v>
      </c>
      <c r="AH381" s="420"/>
      <c r="AI381" s="420">
        <v>0</v>
      </c>
      <c r="AJ381" s="419">
        <v>0</v>
      </c>
      <c r="AK381" s="420">
        <v>0</v>
      </c>
      <c r="AL381" s="419">
        <v>0</v>
      </c>
      <c r="AM381" s="419">
        <v>0</v>
      </c>
      <c r="AN381" s="419">
        <v>0</v>
      </c>
      <c r="AO381" s="420"/>
      <c r="AP381" s="419">
        <v>0</v>
      </c>
      <c r="AQ381" s="419">
        <v>0</v>
      </c>
      <c r="AR381" s="419">
        <v>0</v>
      </c>
      <c r="AS381" s="419">
        <v>0</v>
      </c>
      <c r="AT381" s="419">
        <v>0</v>
      </c>
      <c r="AU381" s="419">
        <v>0</v>
      </c>
      <c r="AV381" s="420">
        <v>0</v>
      </c>
      <c r="AW381" s="420"/>
      <c r="AX381" s="419">
        <v>0</v>
      </c>
      <c r="AY381" s="420"/>
      <c r="AZ381" s="419">
        <v>0</v>
      </c>
      <c r="BA381" s="419">
        <v>0</v>
      </c>
      <c r="BB381" s="419">
        <v>0</v>
      </c>
      <c r="BC381" s="420">
        <v>0</v>
      </c>
      <c r="BD381" s="420"/>
      <c r="BE381" s="419">
        <v>0</v>
      </c>
      <c r="BF381" s="420"/>
      <c r="BG381" s="419">
        <v>0</v>
      </c>
      <c r="BH381" s="419">
        <v>0</v>
      </c>
      <c r="BI381" s="419">
        <v>0</v>
      </c>
      <c r="BJ381" s="420">
        <v>0</v>
      </c>
      <c r="BK381" s="420">
        <v>0</v>
      </c>
      <c r="BL381" s="419">
        <v>0</v>
      </c>
      <c r="BM381" s="420">
        <f t="shared" si="193"/>
        <v>0</v>
      </c>
      <c r="BN381" s="419">
        <v>0</v>
      </c>
      <c r="BO381" s="419">
        <v>0</v>
      </c>
      <c r="BP381" s="419">
        <v>0</v>
      </c>
      <c r="BQ381" s="419">
        <v>0</v>
      </c>
      <c r="BR381" s="419">
        <v>0</v>
      </c>
      <c r="BS381" s="419">
        <v>0</v>
      </c>
      <c r="BT381" s="419">
        <v>0</v>
      </c>
      <c r="BU381" s="419">
        <v>0</v>
      </c>
      <c r="BV381" s="419">
        <v>0</v>
      </c>
      <c r="BW381" s="419">
        <f t="shared" si="188"/>
        <v>0</v>
      </c>
      <c r="BX381" s="421">
        <v>0</v>
      </c>
      <c r="BY381" s="419">
        <f t="shared" si="189"/>
        <v>0</v>
      </c>
      <c r="BZ381" s="421">
        <v>0</v>
      </c>
      <c r="CA381" s="426" t="s">
        <v>1951</v>
      </c>
    </row>
    <row r="382" spans="1:79" ht="31.5">
      <c r="A382" s="412" t="s">
        <v>1915</v>
      </c>
      <c r="B382" s="417" t="s">
        <v>1297</v>
      </c>
      <c r="C382" s="418" t="s">
        <v>1760</v>
      </c>
      <c r="D382" s="419">
        <v>0</v>
      </c>
      <c r="E382" s="408">
        <f t="shared" si="190"/>
        <v>0</v>
      </c>
      <c r="F382" s="419">
        <f t="shared" si="191"/>
        <v>0</v>
      </c>
      <c r="G382" s="419">
        <f t="shared" si="192"/>
        <v>0</v>
      </c>
      <c r="H382" s="419">
        <v>0</v>
      </c>
      <c r="I382" s="420">
        <v>0</v>
      </c>
      <c r="J382" s="419">
        <v>0</v>
      </c>
      <c r="K382" s="419">
        <v>0</v>
      </c>
      <c r="L382" s="419">
        <v>0</v>
      </c>
      <c r="M382" s="420"/>
      <c r="N382" s="420">
        <v>0</v>
      </c>
      <c r="O382" s="419">
        <v>0</v>
      </c>
      <c r="P382" s="420">
        <v>0</v>
      </c>
      <c r="Q382" s="419">
        <v>0</v>
      </c>
      <c r="R382" s="419">
        <v>0</v>
      </c>
      <c r="S382" s="419">
        <v>0</v>
      </c>
      <c r="T382" s="420"/>
      <c r="U382" s="420">
        <v>0</v>
      </c>
      <c r="V382" s="419">
        <v>0</v>
      </c>
      <c r="W382" s="420">
        <v>0</v>
      </c>
      <c r="X382" s="419">
        <v>0</v>
      </c>
      <c r="Y382" s="419">
        <v>0</v>
      </c>
      <c r="Z382" s="419">
        <v>0</v>
      </c>
      <c r="AA382" s="420"/>
      <c r="AB382" s="420">
        <v>0</v>
      </c>
      <c r="AC382" s="419">
        <v>0</v>
      </c>
      <c r="AD382" s="420">
        <v>0</v>
      </c>
      <c r="AE382" s="419">
        <v>0</v>
      </c>
      <c r="AF382" s="419">
        <v>0</v>
      </c>
      <c r="AG382" s="419">
        <v>0</v>
      </c>
      <c r="AH382" s="420"/>
      <c r="AI382" s="420">
        <v>0</v>
      </c>
      <c r="AJ382" s="419">
        <v>0</v>
      </c>
      <c r="AK382" s="420">
        <v>0</v>
      </c>
      <c r="AL382" s="419">
        <v>0</v>
      </c>
      <c r="AM382" s="419">
        <v>0</v>
      </c>
      <c r="AN382" s="419">
        <v>0</v>
      </c>
      <c r="AO382" s="420"/>
      <c r="AP382" s="419">
        <v>0</v>
      </c>
      <c r="AQ382" s="419">
        <v>0</v>
      </c>
      <c r="AR382" s="419">
        <v>0</v>
      </c>
      <c r="AS382" s="419">
        <v>0</v>
      </c>
      <c r="AT382" s="419">
        <v>0</v>
      </c>
      <c r="AU382" s="419">
        <v>0</v>
      </c>
      <c r="AV382" s="420">
        <v>0</v>
      </c>
      <c r="AW382" s="420"/>
      <c r="AX382" s="419">
        <v>0</v>
      </c>
      <c r="AY382" s="420"/>
      <c r="AZ382" s="419">
        <v>0</v>
      </c>
      <c r="BA382" s="419">
        <v>0</v>
      </c>
      <c r="BB382" s="419">
        <v>0</v>
      </c>
      <c r="BC382" s="420">
        <v>0</v>
      </c>
      <c r="BD382" s="420"/>
      <c r="BE382" s="419">
        <v>0</v>
      </c>
      <c r="BF382" s="420"/>
      <c r="BG382" s="419">
        <v>0</v>
      </c>
      <c r="BH382" s="419">
        <v>0</v>
      </c>
      <c r="BI382" s="419">
        <v>0</v>
      </c>
      <c r="BJ382" s="420">
        <v>0</v>
      </c>
      <c r="BK382" s="420">
        <v>0</v>
      </c>
      <c r="BL382" s="419">
        <v>0</v>
      </c>
      <c r="BM382" s="420">
        <f t="shared" si="193"/>
        <v>0</v>
      </c>
      <c r="BN382" s="419">
        <v>0</v>
      </c>
      <c r="BO382" s="419">
        <v>0</v>
      </c>
      <c r="BP382" s="419">
        <v>0</v>
      </c>
      <c r="BQ382" s="419">
        <v>0</v>
      </c>
      <c r="BR382" s="419">
        <v>0</v>
      </c>
      <c r="BS382" s="419">
        <v>0</v>
      </c>
      <c r="BT382" s="419">
        <v>0</v>
      </c>
      <c r="BU382" s="419">
        <v>0</v>
      </c>
      <c r="BV382" s="419">
        <v>0</v>
      </c>
      <c r="BW382" s="419">
        <f t="shared" si="188"/>
        <v>0</v>
      </c>
      <c r="BX382" s="421">
        <v>0</v>
      </c>
      <c r="BY382" s="419">
        <f t="shared" si="189"/>
        <v>0</v>
      </c>
      <c r="BZ382" s="421">
        <v>0</v>
      </c>
      <c r="CA382" s="426" t="s">
        <v>1951</v>
      </c>
    </row>
    <row r="383" spans="1:79">
      <c r="A383" s="412" t="s">
        <v>1915</v>
      </c>
      <c r="B383" s="417" t="s">
        <v>1298</v>
      </c>
      <c r="C383" s="418" t="s">
        <v>1761</v>
      </c>
      <c r="D383" s="419">
        <v>0</v>
      </c>
      <c r="E383" s="408">
        <f t="shared" si="190"/>
        <v>0</v>
      </c>
      <c r="F383" s="419">
        <f t="shared" si="191"/>
        <v>0</v>
      </c>
      <c r="G383" s="419">
        <f t="shared" si="192"/>
        <v>0</v>
      </c>
      <c r="H383" s="419">
        <v>0</v>
      </c>
      <c r="I383" s="420">
        <v>0</v>
      </c>
      <c r="J383" s="419">
        <v>0</v>
      </c>
      <c r="K383" s="419">
        <v>0</v>
      </c>
      <c r="L383" s="419">
        <v>0</v>
      </c>
      <c r="M383" s="420"/>
      <c r="N383" s="420">
        <v>0</v>
      </c>
      <c r="O383" s="419">
        <v>0</v>
      </c>
      <c r="P383" s="420">
        <v>0</v>
      </c>
      <c r="Q383" s="419">
        <v>0</v>
      </c>
      <c r="R383" s="419">
        <v>0</v>
      </c>
      <c r="S383" s="419">
        <v>0</v>
      </c>
      <c r="T383" s="420"/>
      <c r="U383" s="420">
        <v>0</v>
      </c>
      <c r="V383" s="419">
        <v>0</v>
      </c>
      <c r="W383" s="420">
        <v>0</v>
      </c>
      <c r="X383" s="419">
        <v>0</v>
      </c>
      <c r="Y383" s="419">
        <v>0</v>
      </c>
      <c r="Z383" s="419">
        <v>0</v>
      </c>
      <c r="AA383" s="420"/>
      <c r="AB383" s="420">
        <v>0</v>
      </c>
      <c r="AC383" s="419">
        <v>0</v>
      </c>
      <c r="AD383" s="420">
        <v>0</v>
      </c>
      <c r="AE383" s="419">
        <v>0</v>
      </c>
      <c r="AF383" s="419">
        <v>0</v>
      </c>
      <c r="AG383" s="419">
        <v>0</v>
      </c>
      <c r="AH383" s="420"/>
      <c r="AI383" s="420">
        <v>0</v>
      </c>
      <c r="AJ383" s="419">
        <v>0</v>
      </c>
      <c r="AK383" s="420">
        <v>0</v>
      </c>
      <c r="AL383" s="419">
        <v>0</v>
      </c>
      <c r="AM383" s="419">
        <v>0</v>
      </c>
      <c r="AN383" s="419">
        <v>0</v>
      </c>
      <c r="AO383" s="420"/>
      <c r="AP383" s="419">
        <v>0</v>
      </c>
      <c r="AQ383" s="419">
        <v>0</v>
      </c>
      <c r="AR383" s="419">
        <v>0</v>
      </c>
      <c r="AS383" s="419">
        <v>0</v>
      </c>
      <c r="AT383" s="419">
        <v>0</v>
      </c>
      <c r="AU383" s="419">
        <v>0</v>
      </c>
      <c r="AV383" s="420">
        <v>0</v>
      </c>
      <c r="AW383" s="420"/>
      <c r="AX383" s="419">
        <v>0</v>
      </c>
      <c r="AY383" s="420"/>
      <c r="AZ383" s="419">
        <v>0</v>
      </c>
      <c r="BA383" s="419">
        <v>0</v>
      </c>
      <c r="BB383" s="419">
        <v>0</v>
      </c>
      <c r="BC383" s="420">
        <v>0</v>
      </c>
      <c r="BD383" s="420"/>
      <c r="BE383" s="419">
        <v>0</v>
      </c>
      <c r="BF383" s="420"/>
      <c r="BG383" s="419">
        <v>0</v>
      </c>
      <c r="BH383" s="419">
        <v>0</v>
      </c>
      <c r="BI383" s="419">
        <v>0</v>
      </c>
      <c r="BJ383" s="420">
        <v>0</v>
      </c>
      <c r="BK383" s="420">
        <v>0</v>
      </c>
      <c r="BL383" s="419">
        <v>0</v>
      </c>
      <c r="BM383" s="420">
        <f t="shared" si="193"/>
        <v>0</v>
      </c>
      <c r="BN383" s="419">
        <v>0</v>
      </c>
      <c r="BO383" s="419">
        <v>0</v>
      </c>
      <c r="BP383" s="419">
        <v>0</v>
      </c>
      <c r="BQ383" s="419">
        <v>0</v>
      </c>
      <c r="BR383" s="419">
        <v>0</v>
      </c>
      <c r="BS383" s="419">
        <v>0</v>
      </c>
      <c r="BT383" s="419">
        <v>0</v>
      </c>
      <c r="BU383" s="419">
        <v>0</v>
      </c>
      <c r="BV383" s="419">
        <v>0</v>
      </c>
      <c r="BW383" s="419">
        <f t="shared" si="188"/>
        <v>0</v>
      </c>
      <c r="BX383" s="421">
        <v>0</v>
      </c>
      <c r="BY383" s="419">
        <f t="shared" si="189"/>
        <v>0</v>
      </c>
      <c r="BZ383" s="421">
        <v>0</v>
      </c>
      <c r="CA383" s="426" t="s">
        <v>1951</v>
      </c>
    </row>
    <row r="384" spans="1:79">
      <c r="A384" s="412" t="s">
        <v>1915</v>
      </c>
      <c r="B384" s="417" t="s">
        <v>1299</v>
      </c>
      <c r="C384" s="418" t="s">
        <v>1762</v>
      </c>
      <c r="D384" s="419">
        <v>0</v>
      </c>
      <c r="E384" s="408">
        <f t="shared" si="190"/>
        <v>0</v>
      </c>
      <c r="F384" s="419">
        <f t="shared" si="191"/>
        <v>0</v>
      </c>
      <c r="G384" s="419">
        <f t="shared" si="192"/>
        <v>0</v>
      </c>
      <c r="H384" s="419">
        <v>0</v>
      </c>
      <c r="I384" s="420">
        <v>0</v>
      </c>
      <c r="J384" s="419">
        <v>0</v>
      </c>
      <c r="K384" s="419">
        <v>0</v>
      </c>
      <c r="L384" s="419">
        <v>0</v>
      </c>
      <c r="M384" s="420"/>
      <c r="N384" s="420">
        <v>0</v>
      </c>
      <c r="O384" s="419">
        <v>0</v>
      </c>
      <c r="P384" s="420">
        <v>0</v>
      </c>
      <c r="Q384" s="419">
        <v>0</v>
      </c>
      <c r="R384" s="419">
        <v>0</v>
      </c>
      <c r="S384" s="419">
        <v>0</v>
      </c>
      <c r="T384" s="420"/>
      <c r="U384" s="420">
        <v>0</v>
      </c>
      <c r="V384" s="419">
        <v>0</v>
      </c>
      <c r="W384" s="420">
        <v>0</v>
      </c>
      <c r="X384" s="419">
        <v>0</v>
      </c>
      <c r="Y384" s="419">
        <v>0</v>
      </c>
      <c r="Z384" s="419">
        <v>0</v>
      </c>
      <c r="AA384" s="420"/>
      <c r="AB384" s="420">
        <v>0</v>
      </c>
      <c r="AC384" s="419">
        <v>0</v>
      </c>
      <c r="AD384" s="420">
        <v>0</v>
      </c>
      <c r="AE384" s="419">
        <v>0</v>
      </c>
      <c r="AF384" s="419">
        <v>0</v>
      </c>
      <c r="AG384" s="419">
        <v>0</v>
      </c>
      <c r="AH384" s="420"/>
      <c r="AI384" s="420">
        <v>0</v>
      </c>
      <c r="AJ384" s="419">
        <v>0</v>
      </c>
      <c r="AK384" s="420">
        <v>0</v>
      </c>
      <c r="AL384" s="419">
        <v>0</v>
      </c>
      <c r="AM384" s="419">
        <v>0</v>
      </c>
      <c r="AN384" s="419">
        <v>0</v>
      </c>
      <c r="AO384" s="420"/>
      <c r="AP384" s="419">
        <v>0</v>
      </c>
      <c r="AQ384" s="419">
        <v>0</v>
      </c>
      <c r="AR384" s="419">
        <v>0</v>
      </c>
      <c r="AS384" s="419">
        <v>0</v>
      </c>
      <c r="AT384" s="419">
        <v>0</v>
      </c>
      <c r="AU384" s="419">
        <v>0</v>
      </c>
      <c r="AV384" s="420">
        <v>0</v>
      </c>
      <c r="AW384" s="420"/>
      <c r="AX384" s="419">
        <v>0</v>
      </c>
      <c r="AY384" s="420"/>
      <c r="AZ384" s="419">
        <v>0</v>
      </c>
      <c r="BA384" s="419">
        <v>0</v>
      </c>
      <c r="BB384" s="419">
        <v>0</v>
      </c>
      <c r="BC384" s="420">
        <v>0</v>
      </c>
      <c r="BD384" s="420"/>
      <c r="BE384" s="419">
        <v>0</v>
      </c>
      <c r="BF384" s="420"/>
      <c r="BG384" s="419">
        <v>0</v>
      </c>
      <c r="BH384" s="419">
        <v>0</v>
      </c>
      <c r="BI384" s="419">
        <v>0</v>
      </c>
      <c r="BJ384" s="420">
        <v>0</v>
      </c>
      <c r="BK384" s="420">
        <v>0</v>
      </c>
      <c r="BL384" s="419">
        <v>0</v>
      </c>
      <c r="BM384" s="420">
        <f t="shared" si="193"/>
        <v>0</v>
      </c>
      <c r="BN384" s="419">
        <v>0</v>
      </c>
      <c r="BO384" s="419">
        <v>0</v>
      </c>
      <c r="BP384" s="419">
        <v>0</v>
      </c>
      <c r="BQ384" s="419">
        <v>0</v>
      </c>
      <c r="BR384" s="419">
        <v>0</v>
      </c>
      <c r="BS384" s="419">
        <v>0</v>
      </c>
      <c r="BT384" s="419">
        <v>0</v>
      </c>
      <c r="BU384" s="419">
        <v>0</v>
      </c>
      <c r="BV384" s="419">
        <v>0</v>
      </c>
      <c r="BW384" s="419">
        <f t="shared" si="188"/>
        <v>0</v>
      </c>
      <c r="BX384" s="421">
        <v>0</v>
      </c>
      <c r="BY384" s="419">
        <f t="shared" si="189"/>
        <v>0</v>
      </c>
      <c r="BZ384" s="421">
        <v>0</v>
      </c>
      <c r="CA384" s="426" t="s">
        <v>1951</v>
      </c>
    </row>
    <row r="385" spans="1:79" ht="47.25">
      <c r="A385" s="412" t="s">
        <v>1915</v>
      </c>
      <c r="B385" s="417" t="s">
        <v>1300</v>
      </c>
      <c r="C385" s="418" t="s">
        <v>1763</v>
      </c>
      <c r="D385" s="419">
        <v>47.353971799043137</v>
      </c>
      <c r="E385" s="408">
        <f t="shared" si="190"/>
        <v>0</v>
      </c>
      <c r="F385" s="419">
        <f t="shared" si="191"/>
        <v>40.130484575460258</v>
      </c>
      <c r="G385" s="419">
        <f t="shared" si="192"/>
        <v>0</v>
      </c>
      <c r="H385" s="419">
        <v>0</v>
      </c>
      <c r="I385" s="420">
        <v>0</v>
      </c>
      <c r="J385" s="419">
        <v>0</v>
      </c>
      <c r="K385" s="419">
        <v>0</v>
      </c>
      <c r="L385" s="419">
        <v>0</v>
      </c>
      <c r="M385" s="420">
        <v>0</v>
      </c>
      <c r="N385" s="420">
        <v>0</v>
      </c>
      <c r="O385" s="419">
        <v>0</v>
      </c>
      <c r="P385" s="420">
        <v>0</v>
      </c>
      <c r="Q385" s="419">
        <v>0</v>
      </c>
      <c r="R385" s="419">
        <v>0</v>
      </c>
      <c r="S385" s="419">
        <v>0</v>
      </c>
      <c r="T385" s="420">
        <v>0</v>
      </c>
      <c r="U385" s="420">
        <v>0</v>
      </c>
      <c r="V385" s="419">
        <v>0</v>
      </c>
      <c r="W385" s="420">
        <v>0</v>
      </c>
      <c r="X385" s="419">
        <v>0</v>
      </c>
      <c r="Y385" s="419">
        <v>0</v>
      </c>
      <c r="Z385" s="419">
        <v>0</v>
      </c>
      <c r="AA385" s="420">
        <v>0</v>
      </c>
      <c r="AB385" s="420">
        <v>0</v>
      </c>
      <c r="AC385" s="419">
        <v>0</v>
      </c>
      <c r="AD385" s="420">
        <v>0</v>
      </c>
      <c r="AE385" s="419">
        <v>0</v>
      </c>
      <c r="AF385" s="419">
        <v>0</v>
      </c>
      <c r="AG385" s="419">
        <v>0</v>
      </c>
      <c r="AH385" s="420">
        <v>40.130484575460258</v>
      </c>
      <c r="AI385" s="420">
        <v>0</v>
      </c>
      <c r="AJ385" s="419">
        <v>0</v>
      </c>
      <c r="AK385" s="420">
        <v>0</v>
      </c>
      <c r="AL385" s="419">
        <v>0</v>
      </c>
      <c r="AM385" s="419">
        <v>0</v>
      </c>
      <c r="AN385" s="419">
        <v>0</v>
      </c>
      <c r="AO385" s="420"/>
      <c r="AP385" s="419">
        <v>0</v>
      </c>
      <c r="AQ385" s="419">
        <v>0</v>
      </c>
      <c r="AR385" s="419">
        <v>0</v>
      </c>
      <c r="AS385" s="419">
        <v>0</v>
      </c>
      <c r="AT385" s="419">
        <v>0</v>
      </c>
      <c r="AU385" s="419">
        <v>0</v>
      </c>
      <c r="AV385" s="420">
        <v>0</v>
      </c>
      <c r="AW385" s="420"/>
      <c r="AX385" s="419">
        <v>0</v>
      </c>
      <c r="AY385" s="420"/>
      <c r="AZ385" s="419">
        <v>0</v>
      </c>
      <c r="BA385" s="419">
        <v>0</v>
      </c>
      <c r="BB385" s="419">
        <v>0</v>
      </c>
      <c r="BC385" s="420">
        <v>0</v>
      </c>
      <c r="BD385" s="420">
        <v>0</v>
      </c>
      <c r="BE385" s="419">
        <v>0</v>
      </c>
      <c r="BF385" s="420">
        <v>0</v>
      </c>
      <c r="BG385" s="419">
        <v>0</v>
      </c>
      <c r="BH385" s="419">
        <v>0</v>
      </c>
      <c r="BI385" s="419">
        <v>0</v>
      </c>
      <c r="BJ385" s="420">
        <v>0</v>
      </c>
      <c r="BK385" s="420">
        <v>0</v>
      </c>
      <c r="BL385" s="419">
        <v>0</v>
      </c>
      <c r="BM385" s="420">
        <f t="shared" si="193"/>
        <v>0</v>
      </c>
      <c r="BN385" s="419">
        <v>0</v>
      </c>
      <c r="BO385" s="419">
        <v>0</v>
      </c>
      <c r="BP385" s="419">
        <v>0</v>
      </c>
      <c r="BQ385" s="419">
        <v>0</v>
      </c>
      <c r="BR385" s="419">
        <v>0</v>
      </c>
      <c r="BS385" s="419">
        <v>0</v>
      </c>
      <c r="BT385" s="419">
        <v>0</v>
      </c>
      <c r="BU385" s="419">
        <v>0</v>
      </c>
      <c r="BV385" s="419">
        <v>0</v>
      </c>
      <c r="BW385" s="419">
        <f t="shared" si="188"/>
        <v>0</v>
      </c>
      <c r="BX385" s="421">
        <v>0</v>
      </c>
      <c r="BY385" s="419">
        <f t="shared" si="189"/>
        <v>0</v>
      </c>
      <c r="BZ385" s="421">
        <v>0</v>
      </c>
      <c r="CA385" s="414" t="s">
        <v>1951</v>
      </c>
    </row>
    <row r="386" spans="1:79" ht="31.5">
      <c r="A386" s="405" t="s">
        <v>1916</v>
      </c>
      <c r="B386" s="406" t="s">
        <v>1301</v>
      </c>
      <c r="C386" s="407" t="s">
        <v>1469</v>
      </c>
      <c r="D386" s="419">
        <v>232.25766999999999</v>
      </c>
      <c r="E386" s="408">
        <f t="shared" si="190"/>
        <v>0</v>
      </c>
      <c r="F386" s="419">
        <f t="shared" si="191"/>
        <v>11.55101547796591</v>
      </c>
      <c r="G386" s="419">
        <f t="shared" si="192"/>
        <v>0</v>
      </c>
      <c r="H386" s="419">
        <v>0</v>
      </c>
      <c r="I386" s="420">
        <v>0</v>
      </c>
      <c r="J386" s="419">
        <v>0</v>
      </c>
      <c r="K386" s="419">
        <v>0</v>
      </c>
      <c r="L386" s="419">
        <v>0</v>
      </c>
      <c r="M386" s="420">
        <v>0</v>
      </c>
      <c r="N386" s="420">
        <v>0</v>
      </c>
      <c r="O386" s="419">
        <v>0</v>
      </c>
      <c r="P386" s="420">
        <v>0</v>
      </c>
      <c r="Q386" s="419">
        <v>0</v>
      </c>
      <c r="R386" s="419">
        <v>0</v>
      </c>
      <c r="S386" s="419">
        <v>0</v>
      </c>
      <c r="T386" s="420">
        <v>0</v>
      </c>
      <c r="U386" s="420">
        <v>0</v>
      </c>
      <c r="V386" s="419">
        <v>0</v>
      </c>
      <c r="W386" s="420">
        <v>0</v>
      </c>
      <c r="X386" s="419">
        <v>0</v>
      </c>
      <c r="Y386" s="419">
        <v>0</v>
      </c>
      <c r="Z386" s="419">
        <v>0</v>
      </c>
      <c r="AA386" s="420">
        <v>0</v>
      </c>
      <c r="AB386" s="420">
        <v>0</v>
      </c>
      <c r="AC386" s="419">
        <v>0</v>
      </c>
      <c r="AD386" s="420">
        <v>0</v>
      </c>
      <c r="AE386" s="419">
        <v>0</v>
      </c>
      <c r="AF386" s="419">
        <v>0</v>
      </c>
      <c r="AG386" s="419">
        <v>0</v>
      </c>
      <c r="AH386" s="420">
        <v>11.55101547796591</v>
      </c>
      <c r="AI386" s="420">
        <v>0</v>
      </c>
      <c r="AJ386" s="419">
        <v>0</v>
      </c>
      <c r="AK386" s="420">
        <v>0</v>
      </c>
      <c r="AL386" s="419">
        <v>0</v>
      </c>
      <c r="AM386" s="419">
        <v>0</v>
      </c>
      <c r="AN386" s="419">
        <v>0</v>
      </c>
      <c r="AO386" s="420">
        <f t="shared" ref="AO386" si="194">AO387+AO389</f>
        <v>0</v>
      </c>
      <c r="AP386" s="419">
        <v>0</v>
      </c>
      <c r="AQ386" s="419">
        <v>0</v>
      </c>
      <c r="AR386" s="419">
        <v>0</v>
      </c>
      <c r="AS386" s="419">
        <v>0</v>
      </c>
      <c r="AT386" s="419">
        <v>0</v>
      </c>
      <c r="AU386" s="419">
        <v>0</v>
      </c>
      <c r="AV386" s="425">
        <f t="shared" ref="AV386:AW386" si="195">AV387+AV389</f>
        <v>0</v>
      </c>
      <c r="AW386" s="420">
        <f t="shared" si="195"/>
        <v>0</v>
      </c>
      <c r="AX386" s="419">
        <v>0</v>
      </c>
      <c r="AY386" s="420">
        <f t="shared" ref="AY386" si="196">AY387+AY389</f>
        <v>0</v>
      </c>
      <c r="AZ386" s="419">
        <v>0</v>
      </c>
      <c r="BA386" s="419">
        <v>0</v>
      </c>
      <c r="BB386" s="419">
        <v>0</v>
      </c>
      <c r="BC386" s="425">
        <f t="shared" ref="BC386:BD386" si="197">BC387+BC389</f>
        <v>0</v>
      </c>
      <c r="BD386" s="420">
        <f t="shared" si="197"/>
        <v>0</v>
      </c>
      <c r="BE386" s="419">
        <v>0</v>
      </c>
      <c r="BF386" s="420">
        <f t="shared" ref="BF386" si="198">BF387+BF389</f>
        <v>0</v>
      </c>
      <c r="BG386" s="419">
        <v>0</v>
      </c>
      <c r="BH386" s="419">
        <v>0</v>
      </c>
      <c r="BI386" s="419">
        <v>0</v>
      </c>
      <c r="BJ386" s="420">
        <v>0</v>
      </c>
      <c r="BK386" s="420">
        <v>0</v>
      </c>
      <c r="BL386" s="419">
        <v>0</v>
      </c>
      <c r="BM386" s="420">
        <f t="shared" si="193"/>
        <v>0</v>
      </c>
      <c r="BN386" s="419">
        <v>0</v>
      </c>
      <c r="BO386" s="419">
        <v>0</v>
      </c>
      <c r="BP386" s="419">
        <v>0</v>
      </c>
      <c r="BQ386" s="419">
        <v>0</v>
      </c>
      <c r="BR386" s="419">
        <v>0</v>
      </c>
      <c r="BS386" s="419">
        <v>0</v>
      </c>
      <c r="BT386" s="419">
        <v>0</v>
      </c>
      <c r="BU386" s="419">
        <v>0</v>
      </c>
      <c r="BV386" s="419">
        <v>0</v>
      </c>
      <c r="BW386" s="419">
        <f t="shared" si="188"/>
        <v>0</v>
      </c>
      <c r="BX386" s="421">
        <v>0</v>
      </c>
      <c r="BY386" s="419">
        <f t="shared" si="189"/>
        <v>0</v>
      </c>
      <c r="BZ386" s="421">
        <v>0</v>
      </c>
      <c r="CA386" s="412"/>
    </row>
    <row r="387" spans="1:79" ht="47.25">
      <c r="A387" s="412" t="s">
        <v>1916</v>
      </c>
      <c r="B387" s="417" t="s">
        <v>1302</v>
      </c>
      <c r="C387" s="418" t="s">
        <v>1764</v>
      </c>
      <c r="D387" s="419">
        <v>175.21202</v>
      </c>
      <c r="E387" s="408">
        <f t="shared" si="190"/>
        <v>0</v>
      </c>
      <c r="F387" s="419">
        <f t="shared" si="191"/>
        <v>0</v>
      </c>
      <c r="G387" s="419">
        <f t="shared" si="192"/>
        <v>0</v>
      </c>
      <c r="H387" s="419">
        <v>0</v>
      </c>
      <c r="I387" s="425">
        <v>0</v>
      </c>
      <c r="J387" s="419">
        <v>0</v>
      </c>
      <c r="K387" s="419">
        <v>0</v>
      </c>
      <c r="L387" s="419">
        <v>0</v>
      </c>
      <c r="M387" s="425">
        <v>0</v>
      </c>
      <c r="N387" s="425">
        <f t="shared" ref="N387" si="199">N388+N390</f>
        <v>0</v>
      </c>
      <c r="O387" s="419">
        <v>0</v>
      </c>
      <c r="P387" s="425">
        <f t="shared" ref="P387" si="200">P388+P390</f>
        <v>0</v>
      </c>
      <c r="Q387" s="419">
        <v>0</v>
      </c>
      <c r="R387" s="419">
        <v>0</v>
      </c>
      <c r="S387" s="419">
        <v>0</v>
      </c>
      <c r="T387" s="425">
        <v>0</v>
      </c>
      <c r="U387" s="425">
        <f t="shared" ref="U387" si="201">U388+U390</f>
        <v>0</v>
      </c>
      <c r="V387" s="419">
        <v>0</v>
      </c>
      <c r="W387" s="425">
        <f t="shared" ref="W387" si="202">W388+W390</f>
        <v>0</v>
      </c>
      <c r="X387" s="419">
        <v>0</v>
      </c>
      <c r="Y387" s="419">
        <v>0</v>
      </c>
      <c r="Z387" s="419">
        <v>0</v>
      </c>
      <c r="AA387" s="425">
        <v>0</v>
      </c>
      <c r="AB387" s="425">
        <f t="shared" ref="AB387" si="203">AB388+AB390</f>
        <v>0</v>
      </c>
      <c r="AC387" s="419">
        <v>0</v>
      </c>
      <c r="AD387" s="425">
        <f t="shared" ref="AD387" si="204">AD388+AD390</f>
        <v>0</v>
      </c>
      <c r="AE387" s="419">
        <v>0</v>
      </c>
      <c r="AF387" s="419">
        <v>0</v>
      </c>
      <c r="AG387" s="419">
        <v>0</v>
      </c>
      <c r="AH387" s="425">
        <v>0</v>
      </c>
      <c r="AI387" s="425">
        <f t="shared" ref="AI387" si="205">AI388+AI390</f>
        <v>0</v>
      </c>
      <c r="AJ387" s="419">
        <v>0</v>
      </c>
      <c r="AK387" s="425">
        <f t="shared" ref="AK387" si="206">AK388+AK390</f>
        <v>0</v>
      </c>
      <c r="AL387" s="419">
        <v>0</v>
      </c>
      <c r="AM387" s="419">
        <v>0</v>
      </c>
      <c r="AN387" s="419">
        <v>0</v>
      </c>
      <c r="AO387" s="420"/>
      <c r="AP387" s="419">
        <v>0</v>
      </c>
      <c r="AQ387" s="419">
        <v>0</v>
      </c>
      <c r="AR387" s="419">
        <v>0</v>
      </c>
      <c r="AS387" s="419">
        <v>0</v>
      </c>
      <c r="AT387" s="419">
        <v>0</v>
      </c>
      <c r="AU387" s="419">
        <v>0</v>
      </c>
      <c r="AV387" s="420">
        <v>0</v>
      </c>
      <c r="AW387" s="425"/>
      <c r="AX387" s="419">
        <v>0</v>
      </c>
      <c r="AY387" s="425"/>
      <c r="AZ387" s="419">
        <v>0</v>
      </c>
      <c r="BA387" s="419">
        <v>0</v>
      </c>
      <c r="BB387" s="419">
        <v>0</v>
      </c>
      <c r="BC387" s="420">
        <v>0</v>
      </c>
      <c r="BD387" s="425">
        <v>0</v>
      </c>
      <c r="BE387" s="419">
        <v>0</v>
      </c>
      <c r="BF387" s="425">
        <v>0</v>
      </c>
      <c r="BG387" s="419">
        <v>0</v>
      </c>
      <c r="BH387" s="419">
        <v>0</v>
      </c>
      <c r="BI387" s="419">
        <v>0</v>
      </c>
      <c r="BJ387" s="425">
        <v>0</v>
      </c>
      <c r="BK387" s="425">
        <f t="shared" ref="BK387" si="207">BK388+BK390</f>
        <v>0</v>
      </c>
      <c r="BL387" s="419">
        <v>0</v>
      </c>
      <c r="BM387" s="425">
        <f t="shared" si="193"/>
        <v>0</v>
      </c>
      <c r="BN387" s="419">
        <v>0</v>
      </c>
      <c r="BO387" s="419">
        <v>0</v>
      </c>
      <c r="BP387" s="419">
        <v>0</v>
      </c>
      <c r="BQ387" s="419">
        <v>0</v>
      </c>
      <c r="BR387" s="419">
        <v>0</v>
      </c>
      <c r="BS387" s="419">
        <v>0</v>
      </c>
      <c r="BT387" s="419">
        <v>0</v>
      </c>
      <c r="BU387" s="419">
        <v>0</v>
      </c>
      <c r="BV387" s="419">
        <v>0</v>
      </c>
      <c r="BW387" s="419">
        <f t="shared" si="188"/>
        <v>0</v>
      </c>
      <c r="BX387" s="421">
        <v>0</v>
      </c>
      <c r="BY387" s="419">
        <f t="shared" si="189"/>
        <v>0</v>
      </c>
      <c r="BZ387" s="421">
        <v>0</v>
      </c>
      <c r="CA387" s="414" t="s">
        <v>1951</v>
      </c>
    </row>
    <row r="388" spans="1:79" ht="78.75">
      <c r="A388" s="412" t="s">
        <v>1916</v>
      </c>
      <c r="B388" s="417" t="s">
        <v>1303</v>
      </c>
      <c r="C388" s="418" t="s">
        <v>1765</v>
      </c>
      <c r="D388" s="419">
        <v>0</v>
      </c>
      <c r="E388" s="408">
        <f t="shared" si="190"/>
        <v>0</v>
      </c>
      <c r="F388" s="419">
        <f t="shared" si="191"/>
        <v>0</v>
      </c>
      <c r="G388" s="419">
        <f t="shared" si="192"/>
        <v>0</v>
      </c>
      <c r="H388" s="419">
        <v>0</v>
      </c>
      <c r="I388" s="420">
        <v>0</v>
      </c>
      <c r="J388" s="419">
        <v>0</v>
      </c>
      <c r="K388" s="419">
        <v>0</v>
      </c>
      <c r="L388" s="419">
        <v>0</v>
      </c>
      <c r="M388" s="420"/>
      <c r="N388" s="420">
        <v>0</v>
      </c>
      <c r="O388" s="419">
        <v>0</v>
      </c>
      <c r="P388" s="420">
        <v>0</v>
      </c>
      <c r="Q388" s="419">
        <v>0</v>
      </c>
      <c r="R388" s="419">
        <v>0</v>
      </c>
      <c r="S388" s="419">
        <v>0</v>
      </c>
      <c r="T388" s="420"/>
      <c r="U388" s="420">
        <v>0</v>
      </c>
      <c r="V388" s="419">
        <v>0</v>
      </c>
      <c r="W388" s="420">
        <v>0</v>
      </c>
      <c r="X388" s="419">
        <v>0</v>
      </c>
      <c r="Y388" s="419">
        <v>0</v>
      </c>
      <c r="Z388" s="419">
        <v>0</v>
      </c>
      <c r="AA388" s="420"/>
      <c r="AB388" s="420">
        <v>0</v>
      </c>
      <c r="AC388" s="419">
        <v>0</v>
      </c>
      <c r="AD388" s="420">
        <v>0</v>
      </c>
      <c r="AE388" s="419">
        <v>0</v>
      </c>
      <c r="AF388" s="419">
        <v>0</v>
      </c>
      <c r="AG388" s="419">
        <v>0</v>
      </c>
      <c r="AH388" s="420"/>
      <c r="AI388" s="420">
        <v>0</v>
      </c>
      <c r="AJ388" s="419">
        <v>0</v>
      </c>
      <c r="AK388" s="420">
        <v>0</v>
      </c>
      <c r="AL388" s="419">
        <v>0</v>
      </c>
      <c r="AM388" s="419">
        <v>0</v>
      </c>
      <c r="AN388" s="419">
        <v>0</v>
      </c>
      <c r="AO388" s="420"/>
      <c r="AP388" s="419">
        <v>0</v>
      </c>
      <c r="AQ388" s="419">
        <v>0</v>
      </c>
      <c r="AR388" s="419">
        <v>0</v>
      </c>
      <c r="AS388" s="419">
        <v>0</v>
      </c>
      <c r="AT388" s="419">
        <v>0</v>
      </c>
      <c r="AU388" s="419">
        <v>0</v>
      </c>
      <c r="AV388" s="420">
        <v>0</v>
      </c>
      <c r="AW388" s="420"/>
      <c r="AX388" s="419">
        <v>0</v>
      </c>
      <c r="AY388" s="420"/>
      <c r="AZ388" s="419">
        <v>0</v>
      </c>
      <c r="BA388" s="419">
        <v>0</v>
      </c>
      <c r="BB388" s="419">
        <v>0</v>
      </c>
      <c r="BC388" s="420">
        <v>0</v>
      </c>
      <c r="BD388" s="420"/>
      <c r="BE388" s="419">
        <v>0</v>
      </c>
      <c r="BF388" s="420"/>
      <c r="BG388" s="419">
        <v>0</v>
      </c>
      <c r="BH388" s="419">
        <v>0</v>
      </c>
      <c r="BI388" s="419">
        <v>0</v>
      </c>
      <c r="BJ388" s="420">
        <v>0</v>
      </c>
      <c r="BK388" s="420">
        <v>0</v>
      </c>
      <c r="BL388" s="419">
        <v>0</v>
      </c>
      <c r="BM388" s="420">
        <f t="shared" si="193"/>
        <v>0</v>
      </c>
      <c r="BN388" s="419">
        <v>0</v>
      </c>
      <c r="BO388" s="419">
        <v>0</v>
      </c>
      <c r="BP388" s="419">
        <v>0</v>
      </c>
      <c r="BQ388" s="419">
        <v>0</v>
      </c>
      <c r="BR388" s="419">
        <v>0</v>
      </c>
      <c r="BS388" s="419">
        <v>0</v>
      </c>
      <c r="BT388" s="419">
        <v>0</v>
      </c>
      <c r="BU388" s="419">
        <v>0</v>
      </c>
      <c r="BV388" s="419">
        <v>0</v>
      </c>
      <c r="BW388" s="419">
        <f t="shared" si="188"/>
        <v>0</v>
      </c>
      <c r="BX388" s="421">
        <v>0</v>
      </c>
      <c r="BY388" s="419">
        <f t="shared" si="189"/>
        <v>0</v>
      </c>
      <c r="BZ388" s="421">
        <v>0</v>
      </c>
      <c r="CA388" s="414" t="s">
        <v>1951</v>
      </c>
    </row>
    <row r="389" spans="1:79" ht="78.75">
      <c r="A389" s="412" t="s">
        <v>1916</v>
      </c>
      <c r="B389" s="417" t="s">
        <v>1304</v>
      </c>
      <c r="C389" s="418" t="s">
        <v>1766</v>
      </c>
      <c r="D389" s="419">
        <v>57.045650000000002</v>
      </c>
      <c r="E389" s="408">
        <f t="shared" si="190"/>
        <v>0</v>
      </c>
      <c r="F389" s="419">
        <f t="shared" si="191"/>
        <v>11.55101547796591</v>
      </c>
      <c r="G389" s="419">
        <f t="shared" si="192"/>
        <v>0</v>
      </c>
      <c r="H389" s="419">
        <v>0</v>
      </c>
      <c r="I389" s="420">
        <v>0</v>
      </c>
      <c r="J389" s="419">
        <v>0</v>
      </c>
      <c r="K389" s="419">
        <v>0</v>
      </c>
      <c r="L389" s="419">
        <v>0</v>
      </c>
      <c r="M389" s="420">
        <v>0</v>
      </c>
      <c r="N389" s="420">
        <v>0</v>
      </c>
      <c r="O389" s="419">
        <v>0</v>
      </c>
      <c r="P389" s="420">
        <v>0</v>
      </c>
      <c r="Q389" s="419">
        <v>0</v>
      </c>
      <c r="R389" s="419">
        <v>0</v>
      </c>
      <c r="S389" s="419">
        <v>0</v>
      </c>
      <c r="T389" s="420">
        <v>0</v>
      </c>
      <c r="U389" s="420">
        <v>0</v>
      </c>
      <c r="V389" s="419">
        <v>0</v>
      </c>
      <c r="W389" s="420">
        <v>0</v>
      </c>
      <c r="X389" s="419">
        <v>0</v>
      </c>
      <c r="Y389" s="419">
        <v>0</v>
      </c>
      <c r="Z389" s="419">
        <v>0</v>
      </c>
      <c r="AA389" s="420">
        <v>0</v>
      </c>
      <c r="AB389" s="420">
        <v>0</v>
      </c>
      <c r="AC389" s="419">
        <v>0</v>
      </c>
      <c r="AD389" s="420">
        <v>0</v>
      </c>
      <c r="AE389" s="419">
        <v>0</v>
      </c>
      <c r="AF389" s="419">
        <v>0</v>
      </c>
      <c r="AG389" s="419">
        <v>0</v>
      </c>
      <c r="AH389" s="420">
        <v>11.55101547796591</v>
      </c>
      <c r="AI389" s="420">
        <v>0</v>
      </c>
      <c r="AJ389" s="419">
        <v>0</v>
      </c>
      <c r="AK389" s="420">
        <v>0</v>
      </c>
      <c r="AL389" s="419">
        <v>0</v>
      </c>
      <c r="AM389" s="419">
        <v>0</v>
      </c>
      <c r="AN389" s="419">
        <v>0</v>
      </c>
      <c r="AO389" s="420"/>
      <c r="AP389" s="419">
        <v>0</v>
      </c>
      <c r="AQ389" s="419">
        <v>0</v>
      </c>
      <c r="AR389" s="419">
        <v>0</v>
      </c>
      <c r="AS389" s="419">
        <v>0</v>
      </c>
      <c r="AT389" s="419">
        <v>0</v>
      </c>
      <c r="AU389" s="419">
        <v>0</v>
      </c>
      <c r="AV389" s="420">
        <v>0</v>
      </c>
      <c r="AW389" s="420"/>
      <c r="AX389" s="419">
        <v>0</v>
      </c>
      <c r="AY389" s="420"/>
      <c r="AZ389" s="419">
        <v>0</v>
      </c>
      <c r="BA389" s="419">
        <v>0</v>
      </c>
      <c r="BB389" s="419">
        <v>0</v>
      </c>
      <c r="BC389" s="420">
        <v>0</v>
      </c>
      <c r="BD389" s="420">
        <v>0</v>
      </c>
      <c r="BE389" s="419">
        <v>0</v>
      </c>
      <c r="BF389" s="420">
        <v>0</v>
      </c>
      <c r="BG389" s="419">
        <v>0</v>
      </c>
      <c r="BH389" s="419">
        <v>0</v>
      </c>
      <c r="BI389" s="419">
        <v>0</v>
      </c>
      <c r="BJ389" s="420">
        <v>0</v>
      </c>
      <c r="BK389" s="420">
        <v>0</v>
      </c>
      <c r="BL389" s="419">
        <v>0</v>
      </c>
      <c r="BM389" s="420">
        <f t="shared" si="193"/>
        <v>0</v>
      </c>
      <c r="BN389" s="419">
        <v>0</v>
      </c>
      <c r="BO389" s="419">
        <v>0</v>
      </c>
      <c r="BP389" s="419">
        <v>0</v>
      </c>
      <c r="BQ389" s="419">
        <v>0</v>
      </c>
      <c r="BR389" s="419">
        <v>0</v>
      </c>
      <c r="BS389" s="419">
        <v>0</v>
      </c>
      <c r="BT389" s="419">
        <v>0</v>
      </c>
      <c r="BU389" s="419">
        <v>0</v>
      </c>
      <c r="BV389" s="419">
        <v>0</v>
      </c>
      <c r="BW389" s="419">
        <f t="shared" si="188"/>
        <v>0</v>
      </c>
      <c r="BX389" s="421">
        <v>0</v>
      </c>
      <c r="BY389" s="419">
        <f t="shared" si="189"/>
        <v>0</v>
      </c>
      <c r="BZ389" s="421">
        <v>0</v>
      </c>
      <c r="CA389" s="414" t="s">
        <v>1951</v>
      </c>
    </row>
    <row r="390" spans="1:79" ht="31.5">
      <c r="A390" s="412" t="s">
        <v>1916</v>
      </c>
      <c r="B390" s="417" t="s">
        <v>1305</v>
      </c>
      <c r="C390" s="418" t="s">
        <v>1767</v>
      </c>
      <c r="D390" s="419">
        <v>57.212300000000006</v>
      </c>
      <c r="E390" s="408">
        <f t="shared" si="190"/>
        <v>0</v>
      </c>
      <c r="F390" s="419">
        <f t="shared" si="191"/>
        <v>0</v>
      </c>
      <c r="G390" s="419">
        <f t="shared" si="192"/>
        <v>0</v>
      </c>
      <c r="H390" s="419">
        <v>0</v>
      </c>
      <c r="I390" s="420">
        <v>0</v>
      </c>
      <c r="J390" s="419">
        <v>0</v>
      </c>
      <c r="K390" s="419">
        <v>0</v>
      </c>
      <c r="L390" s="419">
        <v>0</v>
      </c>
      <c r="M390" s="420"/>
      <c r="N390" s="420">
        <v>0</v>
      </c>
      <c r="O390" s="419">
        <v>0</v>
      </c>
      <c r="P390" s="420">
        <v>0</v>
      </c>
      <c r="Q390" s="419">
        <v>0</v>
      </c>
      <c r="R390" s="419">
        <v>0</v>
      </c>
      <c r="S390" s="419">
        <v>0</v>
      </c>
      <c r="T390" s="420"/>
      <c r="U390" s="420">
        <v>0</v>
      </c>
      <c r="V390" s="419">
        <v>0</v>
      </c>
      <c r="W390" s="420">
        <v>0</v>
      </c>
      <c r="X390" s="419">
        <v>0</v>
      </c>
      <c r="Y390" s="419">
        <v>0</v>
      </c>
      <c r="Z390" s="419">
        <v>0</v>
      </c>
      <c r="AA390" s="420"/>
      <c r="AB390" s="420">
        <v>0</v>
      </c>
      <c r="AC390" s="419">
        <v>0</v>
      </c>
      <c r="AD390" s="420">
        <v>0</v>
      </c>
      <c r="AE390" s="419">
        <v>0</v>
      </c>
      <c r="AF390" s="419">
        <v>0</v>
      </c>
      <c r="AG390" s="419">
        <v>0</v>
      </c>
      <c r="AH390" s="420"/>
      <c r="AI390" s="420">
        <v>0</v>
      </c>
      <c r="AJ390" s="419">
        <v>0</v>
      </c>
      <c r="AK390" s="420">
        <v>0</v>
      </c>
      <c r="AL390" s="419">
        <v>0</v>
      </c>
      <c r="AM390" s="419">
        <v>0</v>
      </c>
      <c r="AN390" s="419">
        <v>0</v>
      </c>
      <c r="AO390" s="420"/>
      <c r="AP390" s="419">
        <v>0</v>
      </c>
      <c r="AQ390" s="419">
        <v>0</v>
      </c>
      <c r="AR390" s="419">
        <v>0</v>
      </c>
      <c r="AS390" s="419">
        <v>0</v>
      </c>
      <c r="AT390" s="419">
        <v>0</v>
      </c>
      <c r="AU390" s="419">
        <v>0</v>
      </c>
      <c r="AV390" s="420">
        <v>0</v>
      </c>
      <c r="AW390" s="420"/>
      <c r="AX390" s="419">
        <v>0</v>
      </c>
      <c r="AY390" s="420"/>
      <c r="AZ390" s="419">
        <v>0</v>
      </c>
      <c r="BA390" s="419">
        <v>0</v>
      </c>
      <c r="BB390" s="419">
        <v>0</v>
      </c>
      <c r="BC390" s="420">
        <v>0</v>
      </c>
      <c r="BD390" s="420">
        <v>0</v>
      </c>
      <c r="BE390" s="419">
        <v>0</v>
      </c>
      <c r="BF390" s="420">
        <v>0</v>
      </c>
      <c r="BG390" s="419">
        <v>0</v>
      </c>
      <c r="BH390" s="419">
        <v>0</v>
      </c>
      <c r="BI390" s="419">
        <v>0</v>
      </c>
      <c r="BJ390" s="420">
        <v>0</v>
      </c>
      <c r="BK390" s="420">
        <v>0</v>
      </c>
      <c r="BL390" s="419">
        <v>0</v>
      </c>
      <c r="BM390" s="420">
        <f t="shared" si="193"/>
        <v>0</v>
      </c>
      <c r="BN390" s="419">
        <v>0</v>
      </c>
      <c r="BO390" s="419">
        <v>0</v>
      </c>
      <c r="BP390" s="419">
        <v>0</v>
      </c>
      <c r="BQ390" s="419">
        <v>0</v>
      </c>
      <c r="BR390" s="419">
        <v>0</v>
      </c>
      <c r="BS390" s="419">
        <v>0</v>
      </c>
      <c r="BT390" s="419">
        <v>0</v>
      </c>
      <c r="BU390" s="419">
        <v>0</v>
      </c>
      <c r="BV390" s="419">
        <v>0</v>
      </c>
      <c r="BW390" s="419">
        <f t="shared" si="188"/>
        <v>0</v>
      </c>
      <c r="BX390" s="421">
        <v>0</v>
      </c>
      <c r="BY390" s="419">
        <f t="shared" si="189"/>
        <v>0</v>
      </c>
      <c r="BZ390" s="421">
        <v>0</v>
      </c>
      <c r="CA390" s="414" t="s">
        <v>1951</v>
      </c>
    </row>
    <row r="391" spans="1:79" ht="63">
      <c r="A391" s="405" t="s">
        <v>206</v>
      </c>
      <c r="B391" s="406" t="s">
        <v>1306</v>
      </c>
      <c r="C391" s="407" t="s">
        <v>1469</v>
      </c>
      <c r="D391" s="419">
        <v>2978.6099172792578</v>
      </c>
      <c r="E391" s="408">
        <f t="shared" si="190"/>
        <v>0</v>
      </c>
      <c r="F391" s="419">
        <f t="shared" si="191"/>
        <v>523.88876422101237</v>
      </c>
      <c r="G391" s="419">
        <f t="shared" si="192"/>
        <v>0</v>
      </c>
      <c r="H391" s="419">
        <v>0</v>
      </c>
      <c r="I391" s="420">
        <v>0</v>
      </c>
      <c r="J391" s="419">
        <v>0</v>
      </c>
      <c r="K391" s="419">
        <v>0</v>
      </c>
      <c r="L391" s="419">
        <v>0</v>
      </c>
      <c r="M391" s="420">
        <v>523.88876422101237</v>
      </c>
      <c r="N391" s="420">
        <v>0</v>
      </c>
      <c r="O391" s="419">
        <v>0</v>
      </c>
      <c r="P391" s="420">
        <v>0</v>
      </c>
      <c r="Q391" s="419">
        <v>0</v>
      </c>
      <c r="R391" s="419">
        <v>0</v>
      </c>
      <c r="S391" s="419">
        <v>0</v>
      </c>
      <c r="T391" s="420">
        <v>0</v>
      </c>
      <c r="U391" s="420">
        <v>0</v>
      </c>
      <c r="V391" s="419">
        <v>0</v>
      </c>
      <c r="W391" s="420">
        <v>0</v>
      </c>
      <c r="X391" s="419">
        <v>0</v>
      </c>
      <c r="Y391" s="419">
        <v>0</v>
      </c>
      <c r="Z391" s="419">
        <v>0</v>
      </c>
      <c r="AA391" s="420">
        <v>0</v>
      </c>
      <c r="AB391" s="420">
        <v>0</v>
      </c>
      <c r="AC391" s="419">
        <v>0</v>
      </c>
      <c r="AD391" s="420">
        <v>0</v>
      </c>
      <c r="AE391" s="419">
        <v>0</v>
      </c>
      <c r="AF391" s="419">
        <v>0</v>
      </c>
      <c r="AG391" s="419">
        <v>0</v>
      </c>
      <c r="AH391" s="420">
        <v>0</v>
      </c>
      <c r="AI391" s="420">
        <v>0</v>
      </c>
      <c r="AJ391" s="419">
        <v>0</v>
      </c>
      <c r="AK391" s="420">
        <v>0</v>
      </c>
      <c r="AL391" s="419">
        <v>0</v>
      </c>
      <c r="AM391" s="419">
        <v>0</v>
      </c>
      <c r="AN391" s="419">
        <v>0</v>
      </c>
      <c r="AO391" s="420">
        <f>AO392</f>
        <v>0.27</v>
      </c>
      <c r="AP391" s="419">
        <v>0</v>
      </c>
      <c r="AQ391" s="419">
        <v>0</v>
      </c>
      <c r="AR391" s="419">
        <v>0</v>
      </c>
      <c r="AS391" s="419">
        <v>0</v>
      </c>
      <c r="AT391" s="419">
        <v>0</v>
      </c>
      <c r="AU391" s="419">
        <v>0</v>
      </c>
      <c r="AV391" s="420">
        <f>AV392+AV393</f>
        <v>0</v>
      </c>
      <c r="AW391" s="420"/>
      <c r="AX391" s="419">
        <v>0</v>
      </c>
      <c r="AY391" s="420"/>
      <c r="AZ391" s="419">
        <v>0</v>
      </c>
      <c r="BA391" s="419">
        <v>0</v>
      </c>
      <c r="BB391" s="419">
        <v>0</v>
      </c>
      <c r="BC391" s="420">
        <f>BC392+BC393</f>
        <v>0.27306999999999998</v>
      </c>
      <c r="BD391" s="420"/>
      <c r="BE391" s="419">
        <v>0</v>
      </c>
      <c r="BF391" s="420"/>
      <c r="BG391" s="419">
        <v>0</v>
      </c>
      <c r="BH391" s="419">
        <v>0</v>
      </c>
      <c r="BI391" s="419">
        <v>0</v>
      </c>
      <c r="BJ391" s="420">
        <f>BJ392+BJ393</f>
        <v>-3.0699999999999616E-3</v>
      </c>
      <c r="BK391" s="420">
        <v>0</v>
      </c>
      <c r="BL391" s="419">
        <v>0</v>
      </c>
      <c r="BM391" s="420">
        <f t="shared" si="193"/>
        <v>0</v>
      </c>
      <c r="BN391" s="419">
        <v>0</v>
      </c>
      <c r="BO391" s="419">
        <v>0</v>
      </c>
      <c r="BP391" s="419">
        <v>0</v>
      </c>
      <c r="BQ391" s="419">
        <v>0</v>
      </c>
      <c r="BR391" s="419">
        <v>0</v>
      </c>
      <c r="BS391" s="419">
        <v>0</v>
      </c>
      <c r="BT391" s="419">
        <v>0</v>
      </c>
      <c r="BU391" s="419">
        <v>0</v>
      </c>
      <c r="BV391" s="419">
        <v>0</v>
      </c>
      <c r="BW391" s="419">
        <f t="shared" si="188"/>
        <v>0</v>
      </c>
      <c r="BX391" s="421">
        <v>0</v>
      </c>
      <c r="BY391" s="419">
        <f t="shared" si="189"/>
        <v>-523.61876422101238</v>
      </c>
      <c r="BZ391" s="421">
        <v>0</v>
      </c>
      <c r="CA391" s="414"/>
    </row>
    <row r="392" spans="1:79" ht="47.25">
      <c r="A392" s="405" t="s">
        <v>1917</v>
      </c>
      <c r="B392" s="406" t="s">
        <v>1307</v>
      </c>
      <c r="C392" s="407" t="s">
        <v>1469</v>
      </c>
      <c r="D392" s="419">
        <v>0</v>
      </c>
      <c r="E392" s="408">
        <f t="shared" si="190"/>
        <v>0</v>
      </c>
      <c r="F392" s="419">
        <f t="shared" si="191"/>
        <v>0</v>
      </c>
      <c r="G392" s="419">
        <f t="shared" si="192"/>
        <v>0</v>
      </c>
      <c r="H392" s="419">
        <v>0</v>
      </c>
      <c r="I392" s="420">
        <v>6.7629999999999999</v>
      </c>
      <c r="J392" s="419">
        <v>0</v>
      </c>
      <c r="K392" s="419">
        <v>0</v>
      </c>
      <c r="L392" s="419">
        <v>0</v>
      </c>
      <c r="M392" s="420">
        <v>0</v>
      </c>
      <c r="N392" s="420">
        <f t="shared" ref="N392" si="208">N393+N394</f>
        <v>0</v>
      </c>
      <c r="O392" s="419">
        <v>0</v>
      </c>
      <c r="P392" s="420">
        <f>P393</f>
        <v>6.7629999999999999</v>
      </c>
      <c r="Q392" s="419">
        <v>0</v>
      </c>
      <c r="R392" s="419">
        <v>0</v>
      </c>
      <c r="S392" s="419">
        <v>0</v>
      </c>
      <c r="T392" s="420">
        <v>0</v>
      </c>
      <c r="U392" s="420">
        <f t="shared" ref="U392" si="209">U393+U394</f>
        <v>0</v>
      </c>
      <c r="V392" s="419">
        <v>0</v>
      </c>
      <c r="W392" s="420">
        <f t="shared" ref="W392" si="210">W393+W394</f>
        <v>0</v>
      </c>
      <c r="X392" s="419">
        <v>0</v>
      </c>
      <c r="Y392" s="419">
        <v>0</v>
      </c>
      <c r="Z392" s="419">
        <v>0</v>
      </c>
      <c r="AA392" s="420">
        <v>0</v>
      </c>
      <c r="AB392" s="420">
        <f t="shared" ref="AB392" si="211">AB393+AB394</f>
        <v>0</v>
      </c>
      <c r="AC392" s="419">
        <v>0</v>
      </c>
      <c r="AD392" s="420">
        <f t="shared" ref="AD392" si="212">AD393+AD394</f>
        <v>0</v>
      </c>
      <c r="AE392" s="419">
        <v>0</v>
      </c>
      <c r="AF392" s="419">
        <v>0</v>
      </c>
      <c r="AG392" s="419">
        <v>0</v>
      </c>
      <c r="AH392" s="420">
        <v>0</v>
      </c>
      <c r="AI392" s="420">
        <f t="shared" ref="AI392" si="213">AI393+AI394</f>
        <v>0</v>
      </c>
      <c r="AJ392" s="419">
        <v>0</v>
      </c>
      <c r="AK392" s="420">
        <f t="shared" ref="AK392" si="214">AK393+AK394</f>
        <v>0</v>
      </c>
      <c r="AL392" s="419">
        <v>0</v>
      </c>
      <c r="AM392" s="419">
        <v>0</v>
      </c>
      <c r="AN392" s="419">
        <v>0</v>
      </c>
      <c r="AO392" s="420">
        <v>0.27</v>
      </c>
      <c r="AP392" s="419">
        <v>0</v>
      </c>
      <c r="AQ392" s="419">
        <v>0</v>
      </c>
      <c r="AR392" s="419">
        <v>0</v>
      </c>
      <c r="AS392" s="419">
        <v>0</v>
      </c>
      <c r="AT392" s="419">
        <v>0</v>
      </c>
      <c r="AU392" s="419">
        <v>0</v>
      </c>
      <c r="AV392" s="425">
        <v>0</v>
      </c>
      <c r="AW392" s="420"/>
      <c r="AX392" s="419">
        <v>0</v>
      </c>
      <c r="AY392" s="420"/>
      <c r="AZ392" s="419">
        <v>0</v>
      </c>
      <c r="BA392" s="419">
        <v>0</v>
      </c>
      <c r="BB392" s="419">
        <v>0</v>
      </c>
      <c r="BC392" s="425">
        <v>0</v>
      </c>
      <c r="BD392" s="420">
        <v>0</v>
      </c>
      <c r="BE392" s="419">
        <v>0</v>
      </c>
      <c r="BF392" s="420">
        <v>0</v>
      </c>
      <c r="BG392" s="419">
        <v>0</v>
      </c>
      <c r="BH392" s="419">
        <v>0</v>
      </c>
      <c r="BI392" s="419">
        <v>0</v>
      </c>
      <c r="BJ392" s="420">
        <v>0</v>
      </c>
      <c r="BK392" s="420">
        <v>0</v>
      </c>
      <c r="BL392" s="419">
        <v>0</v>
      </c>
      <c r="BM392" s="420">
        <f t="shared" si="193"/>
        <v>0</v>
      </c>
      <c r="BN392" s="419">
        <v>0</v>
      </c>
      <c r="BO392" s="419">
        <v>0</v>
      </c>
      <c r="BP392" s="419">
        <v>0</v>
      </c>
      <c r="BQ392" s="419">
        <v>0</v>
      </c>
      <c r="BR392" s="419">
        <v>0</v>
      </c>
      <c r="BS392" s="419">
        <v>0</v>
      </c>
      <c r="BT392" s="419">
        <v>0</v>
      </c>
      <c r="BU392" s="419">
        <v>0</v>
      </c>
      <c r="BV392" s="419">
        <v>0</v>
      </c>
      <c r="BW392" s="419">
        <f t="shared" si="188"/>
        <v>0</v>
      </c>
      <c r="BX392" s="421">
        <v>0</v>
      </c>
      <c r="BY392" s="419">
        <f t="shared" si="189"/>
        <v>0.27</v>
      </c>
      <c r="BZ392" s="421" t="e">
        <f>AO392/SUM(M392+T392+AA392)-1</f>
        <v>#DIV/0!</v>
      </c>
      <c r="CA392" s="412"/>
    </row>
    <row r="393" spans="1:79" ht="47.25">
      <c r="A393" s="405" t="s">
        <v>1918</v>
      </c>
      <c r="B393" s="406" t="s">
        <v>1308</v>
      </c>
      <c r="C393" s="407" t="s">
        <v>1469</v>
      </c>
      <c r="D393" s="419">
        <v>2978.6099172792578</v>
      </c>
      <c r="E393" s="408">
        <f t="shared" si="190"/>
        <v>0</v>
      </c>
      <c r="F393" s="419">
        <f t="shared" si="191"/>
        <v>523.88876422101237</v>
      </c>
      <c r="G393" s="419">
        <f t="shared" si="192"/>
        <v>0</v>
      </c>
      <c r="H393" s="419">
        <v>0</v>
      </c>
      <c r="I393" s="425">
        <v>6.7629999999999999</v>
      </c>
      <c r="J393" s="419">
        <v>0</v>
      </c>
      <c r="K393" s="419">
        <v>0</v>
      </c>
      <c r="L393" s="419">
        <v>0</v>
      </c>
      <c r="M393" s="425">
        <v>523.88876422101237</v>
      </c>
      <c r="N393" s="425">
        <v>0</v>
      </c>
      <c r="O393" s="419">
        <v>0</v>
      </c>
      <c r="P393" s="425">
        <v>6.7629999999999999</v>
      </c>
      <c r="Q393" s="419">
        <v>0</v>
      </c>
      <c r="R393" s="419">
        <v>0</v>
      </c>
      <c r="S393" s="419">
        <v>0</v>
      </c>
      <c r="T393" s="425">
        <v>0</v>
      </c>
      <c r="U393" s="425">
        <v>0</v>
      </c>
      <c r="V393" s="419">
        <v>0</v>
      </c>
      <c r="W393" s="425">
        <v>0</v>
      </c>
      <c r="X393" s="419">
        <v>0</v>
      </c>
      <c r="Y393" s="419">
        <v>0</v>
      </c>
      <c r="Z393" s="419">
        <v>0</v>
      </c>
      <c r="AA393" s="425">
        <v>0</v>
      </c>
      <c r="AB393" s="425">
        <v>0</v>
      </c>
      <c r="AC393" s="419">
        <v>0</v>
      </c>
      <c r="AD393" s="425">
        <v>0</v>
      </c>
      <c r="AE393" s="419">
        <v>0</v>
      </c>
      <c r="AF393" s="419">
        <v>0</v>
      </c>
      <c r="AG393" s="419">
        <v>0</v>
      </c>
      <c r="AH393" s="425">
        <v>0</v>
      </c>
      <c r="AI393" s="425">
        <v>0</v>
      </c>
      <c r="AJ393" s="419">
        <v>0</v>
      </c>
      <c r="AK393" s="425">
        <v>0</v>
      </c>
      <c r="AL393" s="419">
        <v>0</v>
      </c>
      <c r="AM393" s="419">
        <v>0</v>
      </c>
      <c r="AN393" s="419">
        <v>0</v>
      </c>
      <c r="AO393" s="425">
        <v>0.27</v>
      </c>
      <c r="AP393" s="419">
        <v>0</v>
      </c>
      <c r="AQ393" s="419">
        <v>0</v>
      </c>
      <c r="AR393" s="419">
        <v>0</v>
      </c>
      <c r="AS393" s="419">
        <v>0</v>
      </c>
      <c r="AT393" s="419">
        <v>0</v>
      </c>
      <c r="AU393" s="419">
        <v>0</v>
      </c>
      <c r="AV393" s="425">
        <v>0</v>
      </c>
      <c r="AW393" s="425"/>
      <c r="AX393" s="419">
        <v>0</v>
      </c>
      <c r="AY393" s="425"/>
      <c r="AZ393" s="419">
        <v>0</v>
      </c>
      <c r="BA393" s="419">
        <v>0</v>
      </c>
      <c r="BB393" s="419">
        <v>0</v>
      </c>
      <c r="BC393" s="425">
        <v>0.27306999999999998</v>
      </c>
      <c r="BD393" s="425">
        <v>0</v>
      </c>
      <c r="BE393" s="419">
        <v>0</v>
      </c>
      <c r="BF393" s="425">
        <v>0</v>
      </c>
      <c r="BG393" s="419">
        <v>0</v>
      </c>
      <c r="BH393" s="419">
        <v>0</v>
      </c>
      <c r="BI393" s="419">
        <v>0</v>
      </c>
      <c r="BJ393" s="425">
        <f>BJ394+BJ395</f>
        <v>-3.0699999999999616E-3</v>
      </c>
      <c r="BK393" s="425">
        <v>0</v>
      </c>
      <c r="BL393" s="419">
        <v>0</v>
      </c>
      <c r="BM393" s="425">
        <f t="shared" si="193"/>
        <v>0</v>
      </c>
      <c r="BN393" s="419">
        <v>0</v>
      </c>
      <c r="BO393" s="419">
        <v>0</v>
      </c>
      <c r="BP393" s="419">
        <v>0</v>
      </c>
      <c r="BQ393" s="419">
        <v>0</v>
      </c>
      <c r="BR393" s="419">
        <v>0</v>
      </c>
      <c r="BS393" s="419">
        <v>0</v>
      </c>
      <c r="BT393" s="419">
        <v>0</v>
      </c>
      <c r="BU393" s="419">
        <v>0</v>
      </c>
      <c r="BV393" s="419">
        <v>0</v>
      </c>
      <c r="BW393" s="419">
        <f t="shared" si="188"/>
        <v>0</v>
      </c>
      <c r="BX393" s="421">
        <v>0</v>
      </c>
      <c r="BY393" s="419">
        <f t="shared" si="189"/>
        <v>-523.61876422101238</v>
      </c>
      <c r="BZ393" s="421">
        <v>0</v>
      </c>
      <c r="CA393" s="412"/>
    </row>
    <row r="394" spans="1:79" ht="63">
      <c r="A394" s="412" t="s">
        <v>1918</v>
      </c>
      <c r="B394" s="417" t="s">
        <v>1309</v>
      </c>
      <c r="C394" s="418" t="s">
        <v>1768</v>
      </c>
      <c r="D394" s="419">
        <v>837.66889807512791</v>
      </c>
      <c r="E394" s="408">
        <f t="shared" si="190"/>
        <v>0</v>
      </c>
      <c r="F394" s="419">
        <f t="shared" si="191"/>
        <v>452.01790132533398</v>
      </c>
      <c r="G394" s="419">
        <f t="shared" si="192"/>
        <v>0</v>
      </c>
      <c r="H394" s="419">
        <v>0</v>
      </c>
      <c r="I394" s="425">
        <v>6.7629999999999999</v>
      </c>
      <c r="J394" s="419">
        <v>0</v>
      </c>
      <c r="K394" s="419">
        <v>0</v>
      </c>
      <c r="L394" s="419">
        <v>0</v>
      </c>
      <c r="M394" s="425">
        <v>452.01790132533398</v>
      </c>
      <c r="N394" s="425">
        <f>N395+N397+N399</f>
        <v>0</v>
      </c>
      <c r="O394" s="419">
        <v>0</v>
      </c>
      <c r="P394" s="425">
        <v>6.7629999999999999</v>
      </c>
      <c r="Q394" s="419">
        <v>0</v>
      </c>
      <c r="R394" s="419">
        <v>0</v>
      </c>
      <c r="S394" s="419">
        <v>0</v>
      </c>
      <c r="T394" s="425">
        <v>0</v>
      </c>
      <c r="U394" s="425">
        <f>U395+U397+U399</f>
        <v>0</v>
      </c>
      <c r="V394" s="419">
        <v>0</v>
      </c>
      <c r="W394" s="425">
        <f>W395+W397+W399</f>
        <v>0</v>
      </c>
      <c r="X394" s="419">
        <v>0</v>
      </c>
      <c r="Y394" s="419">
        <v>0</v>
      </c>
      <c r="Z394" s="419">
        <v>0</v>
      </c>
      <c r="AA394" s="425">
        <v>0</v>
      </c>
      <c r="AB394" s="425">
        <f>AB395+AB397+AB399</f>
        <v>0</v>
      </c>
      <c r="AC394" s="419">
        <v>0</v>
      </c>
      <c r="AD394" s="425">
        <f>AD395+AD397+AD399</f>
        <v>0</v>
      </c>
      <c r="AE394" s="419">
        <v>0</v>
      </c>
      <c r="AF394" s="419">
        <v>0</v>
      </c>
      <c r="AG394" s="419">
        <v>0</v>
      </c>
      <c r="AH394" s="425">
        <v>0</v>
      </c>
      <c r="AI394" s="425">
        <f>AI395+AI397+AI399</f>
        <v>0</v>
      </c>
      <c r="AJ394" s="419">
        <v>0</v>
      </c>
      <c r="AK394" s="425">
        <f>AK395+AK397+AK399</f>
        <v>0</v>
      </c>
      <c r="AL394" s="419">
        <v>0</v>
      </c>
      <c r="AM394" s="419">
        <v>0</v>
      </c>
      <c r="AN394" s="419">
        <v>0</v>
      </c>
      <c r="AO394" s="425">
        <v>0</v>
      </c>
      <c r="AP394" s="419">
        <v>0</v>
      </c>
      <c r="AQ394" s="419">
        <v>0</v>
      </c>
      <c r="AR394" s="419">
        <v>0</v>
      </c>
      <c r="AS394" s="419">
        <v>0</v>
      </c>
      <c r="AT394" s="419">
        <v>0</v>
      </c>
      <c r="AU394" s="419">
        <v>0</v>
      </c>
      <c r="AV394" s="420">
        <v>0</v>
      </c>
      <c r="AW394" s="425"/>
      <c r="AX394" s="419">
        <v>0</v>
      </c>
      <c r="AY394" s="425"/>
      <c r="AZ394" s="419">
        <v>0</v>
      </c>
      <c r="BA394" s="419">
        <v>0</v>
      </c>
      <c r="BB394" s="419">
        <v>0</v>
      </c>
      <c r="BC394" s="420">
        <v>0.27</v>
      </c>
      <c r="BD394" s="425">
        <v>0</v>
      </c>
      <c r="BE394" s="419">
        <v>0</v>
      </c>
      <c r="BF394" s="425">
        <v>0</v>
      </c>
      <c r="BG394" s="419">
        <v>0</v>
      </c>
      <c r="BH394" s="419">
        <v>0</v>
      </c>
      <c r="BI394" s="419">
        <v>0</v>
      </c>
      <c r="BJ394" s="425">
        <v>-0.27306999999999998</v>
      </c>
      <c r="BK394" s="425">
        <f t="shared" ref="BK394" si="215">BK395+BK397+BK399</f>
        <v>0</v>
      </c>
      <c r="BL394" s="419">
        <v>0</v>
      </c>
      <c r="BM394" s="425">
        <f t="shared" si="193"/>
        <v>0</v>
      </c>
      <c r="BN394" s="419">
        <v>0</v>
      </c>
      <c r="BO394" s="419">
        <v>0</v>
      </c>
      <c r="BP394" s="419">
        <v>0</v>
      </c>
      <c r="BQ394" s="419">
        <v>0</v>
      </c>
      <c r="BR394" s="419">
        <v>0</v>
      </c>
      <c r="BS394" s="419">
        <v>0</v>
      </c>
      <c r="BT394" s="419">
        <v>0</v>
      </c>
      <c r="BU394" s="419">
        <v>0</v>
      </c>
      <c r="BV394" s="419">
        <v>0</v>
      </c>
      <c r="BW394" s="419">
        <f t="shared" si="188"/>
        <v>0</v>
      </c>
      <c r="BX394" s="421">
        <v>0</v>
      </c>
      <c r="BY394" s="419">
        <f t="shared" si="189"/>
        <v>-452.01790132533398</v>
      </c>
      <c r="BZ394" s="421">
        <f>AO394/SUM(M394+T394+AA394)-1</f>
        <v>-1</v>
      </c>
      <c r="CA394" s="414" t="s">
        <v>2108</v>
      </c>
    </row>
    <row r="395" spans="1:79" ht="31.5">
      <c r="A395" s="412"/>
      <c r="B395" s="417" t="s">
        <v>1310</v>
      </c>
      <c r="C395" s="418" t="s">
        <v>2085</v>
      </c>
      <c r="D395" s="419">
        <v>0.27306999999999998</v>
      </c>
      <c r="E395" s="408">
        <f t="shared" si="190"/>
        <v>0</v>
      </c>
      <c r="F395" s="419">
        <f t="shared" si="191"/>
        <v>0</v>
      </c>
      <c r="G395" s="419">
        <f t="shared" si="192"/>
        <v>0</v>
      </c>
      <c r="H395" s="419">
        <v>0</v>
      </c>
      <c r="I395" s="420">
        <v>0</v>
      </c>
      <c r="J395" s="419">
        <v>0</v>
      </c>
      <c r="K395" s="419">
        <v>0</v>
      </c>
      <c r="L395" s="419">
        <v>0</v>
      </c>
      <c r="M395" s="420"/>
      <c r="N395" s="420">
        <v>0</v>
      </c>
      <c r="O395" s="419">
        <v>0</v>
      </c>
      <c r="P395" s="420">
        <v>0</v>
      </c>
      <c r="Q395" s="419">
        <v>0</v>
      </c>
      <c r="R395" s="419">
        <v>0</v>
      </c>
      <c r="S395" s="419">
        <v>0</v>
      </c>
      <c r="T395" s="420"/>
      <c r="U395" s="420">
        <v>0</v>
      </c>
      <c r="V395" s="419">
        <v>0</v>
      </c>
      <c r="W395" s="420">
        <v>0</v>
      </c>
      <c r="X395" s="419">
        <v>0</v>
      </c>
      <c r="Y395" s="419">
        <v>0</v>
      </c>
      <c r="Z395" s="419">
        <v>0</v>
      </c>
      <c r="AA395" s="420"/>
      <c r="AB395" s="420">
        <v>0</v>
      </c>
      <c r="AC395" s="419">
        <v>0</v>
      </c>
      <c r="AD395" s="420">
        <v>0</v>
      </c>
      <c r="AE395" s="419">
        <v>0</v>
      </c>
      <c r="AF395" s="419">
        <v>0</v>
      </c>
      <c r="AG395" s="419">
        <v>0</v>
      </c>
      <c r="AH395" s="420"/>
      <c r="AI395" s="420">
        <v>0</v>
      </c>
      <c r="AJ395" s="419">
        <v>0</v>
      </c>
      <c r="AK395" s="420">
        <v>0</v>
      </c>
      <c r="AL395" s="419">
        <v>0</v>
      </c>
      <c r="AM395" s="419">
        <v>0</v>
      </c>
      <c r="AN395" s="419">
        <v>0</v>
      </c>
      <c r="AO395" s="420">
        <v>0.27306999999999998</v>
      </c>
      <c r="AP395" s="419">
        <v>0</v>
      </c>
      <c r="AQ395" s="419">
        <v>0</v>
      </c>
      <c r="AR395" s="419">
        <v>0</v>
      </c>
      <c r="AS395" s="419">
        <v>0</v>
      </c>
      <c r="AT395" s="419">
        <v>0</v>
      </c>
      <c r="AU395" s="419">
        <v>0</v>
      </c>
      <c r="AV395" s="420">
        <v>0</v>
      </c>
      <c r="AW395" s="420"/>
      <c r="AX395" s="419">
        <v>0</v>
      </c>
      <c r="AY395" s="420"/>
      <c r="AZ395" s="419">
        <v>0</v>
      </c>
      <c r="BA395" s="419">
        <v>0</v>
      </c>
      <c r="BB395" s="419">
        <v>0</v>
      </c>
      <c r="BC395" s="420">
        <v>0</v>
      </c>
      <c r="BD395" s="420"/>
      <c r="BE395" s="419">
        <v>0</v>
      </c>
      <c r="BF395" s="420"/>
      <c r="BG395" s="419">
        <v>0</v>
      </c>
      <c r="BH395" s="419">
        <v>0</v>
      </c>
      <c r="BI395" s="419">
        <v>0</v>
      </c>
      <c r="BJ395" s="420">
        <v>0.27</v>
      </c>
      <c r="BK395" s="420">
        <v>0</v>
      </c>
      <c r="BL395" s="419">
        <v>0</v>
      </c>
      <c r="BM395" s="420">
        <f t="shared" si="193"/>
        <v>0</v>
      </c>
      <c r="BN395" s="419">
        <v>0</v>
      </c>
      <c r="BO395" s="419">
        <v>0</v>
      </c>
      <c r="BP395" s="419">
        <v>0</v>
      </c>
      <c r="BQ395" s="419">
        <v>0</v>
      </c>
      <c r="BR395" s="419">
        <v>0</v>
      </c>
      <c r="BS395" s="419">
        <v>0</v>
      </c>
      <c r="BT395" s="419">
        <v>0</v>
      </c>
      <c r="BU395" s="419">
        <v>0</v>
      </c>
      <c r="BV395" s="419">
        <v>0</v>
      </c>
      <c r="BW395" s="419">
        <f t="shared" si="188"/>
        <v>0</v>
      </c>
      <c r="BX395" s="421">
        <v>0</v>
      </c>
      <c r="BY395" s="419">
        <f t="shared" si="189"/>
        <v>0.27306999999999998</v>
      </c>
      <c r="BZ395" s="421">
        <v>1</v>
      </c>
      <c r="CA395" s="414" t="s">
        <v>903</v>
      </c>
    </row>
    <row r="396" spans="1:79" ht="94.5">
      <c r="A396" s="412" t="s">
        <v>1918</v>
      </c>
      <c r="B396" s="417" t="s">
        <v>1311</v>
      </c>
      <c r="C396" s="418" t="s">
        <v>1769</v>
      </c>
      <c r="D396" s="419">
        <v>121.1537403098578</v>
      </c>
      <c r="E396" s="408">
        <f t="shared" si="190"/>
        <v>0</v>
      </c>
      <c r="F396" s="419">
        <f t="shared" si="191"/>
        <v>71.870862895678385</v>
      </c>
      <c r="G396" s="419">
        <f t="shared" si="192"/>
        <v>0</v>
      </c>
      <c r="H396" s="419">
        <v>0</v>
      </c>
      <c r="I396" s="420">
        <v>0</v>
      </c>
      <c r="J396" s="419">
        <v>0</v>
      </c>
      <c r="K396" s="419">
        <v>0</v>
      </c>
      <c r="L396" s="419">
        <v>0</v>
      </c>
      <c r="M396" s="420">
        <v>71.870862895678385</v>
      </c>
      <c r="N396" s="420">
        <v>0</v>
      </c>
      <c r="O396" s="419">
        <v>0</v>
      </c>
      <c r="P396" s="420">
        <v>0</v>
      </c>
      <c r="Q396" s="419">
        <v>0</v>
      </c>
      <c r="R396" s="419">
        <v>0</v>
      </c>
      <c r="S396" s="419">
        <v>0</v>
      </c>
      <c r="T396" s="420">
        <v>0</v>
      </c>
      <c r="U396" s="420">
        <v>0</v>
      </c>
      <c r="V396" s="419">
        <v>0</v>
      </c>
      <c r="W396" s="420">
        <v>0</v>
      </c>
      <c r="X396" s="419">
        <v>0</v>
      </c>
      <c r="Y396" s="419">
        <v>0</v>
      </c>
      <c r="Z396" s="419">
        <v>0</v>
      </c>
      <c r="AA396" s="420">
        <v>0</v>
      </c>
      <c r="AB396" s="420">
        <v>0</v>
      </c>
      <c r="AC396" s="419">
        <v>0</v>
      </c>
      <c r="AD396" s="420">
        <v>0</v>
      </c>
      <c r="AE396" s="419">
        <v>0</v>
      </c>
      <c r="AF396" s="419">
        <v>0</v>
      </c>
      <c r="AG396" s="419">
        <v>0</v>
      </c>
      <c r="AH396" s="420">
        <v>0</v>
      </c>
      <c r="AI396" s="420">
        <v>0</v>
      </c>
      <c r="AJ396" s="419">
        <v>0</v>
      </c>
      <c r="AK396" s="420">
        <v>0</v>
      </c>
      <c r="AL396" s="419">
        <v>0</v>
      </c>
      <c r="AM396" s="419">
        <v>0</v>
      </c>
      <c r="AN396" s="419">
        <v>0</v>
      </c>
      <c r="AO396" s="420">
        <v>0</v>
      </c>
      <c r="AP396" s="419">
        <v>0</v>
      </c>
      <c r="AQ396" s="419">
        <v>0</v>
      </c>
      <c r="AR396" s="419">
        <v>0</v>
      </c>
      <c r="AS396" s="419">
        <v>0</v>
      </c>
      <c r="AT396" s="419">
        <v>0</v>
      </c>
      <c r="AU396" s="419">
        <v>0</v>
      </c>
      <c r="AV396" s="420">
        <v>0</v>
      </c>
      <c r="AW396" s="420"/>
      <c r="AX396" s="419">
        <v>0</v>
      </c>
      <c r="AY396" s="420"/>
      <c r="AZ396" s="419">
        <v>0</v>
      </c>
      <c r="BA396" s="419">
        <v>0</v>
      </c>
      <c r="BB396" s="419">
        <v>0</v>
      </c>
      <c r="BC396" s="420">
        <v>0</v>
      </c>
      <c r="BD396" s="420">
        <v>0</v>
      </c>
      <c r="BE396" s="419">
        <v>0</v>
      </c>
      <c r="BF396" s="420">
        <v>0</v>
      </c>
      <c r="BG396" s="419">
        <v>0</v>
      </c>
      <c r="BH396" s="419">
        <v>0</v>
      </c>
      <c r="BI396" s="419">
        <v>0</v>
      </c>
      <c r="BJ396" s="420">
        <v>0</v>
      </c>
      <c r="BK396" s="420">
        <v>0</v>
      </c>
      <c r="BL396" s="419">
        <v>0</v>
      </c>
      <c r="BM396" s="420">
        <f t="shared" si="193"/>
        <v>0</v>
      </c>
      <c r="BN396" s="419">
        <v>0</v>
      </c>
      <c r="BO396" s="419">
        <v>0</v>
      </c>
      <c r="BP396" s="419">
        <v>0</v>
      </c>
      <c r="BQ396" s="419">
        <v>0</v>
      </c>
      <c r="BR396" s="419">
        <v>0</v>
      </c>
      <c r="BS396" s="419">
        <v>0</v>
      </c>
      <c r="BT396" s="419">
        <v>0</v>
      </c>
      <c r="BU396" s="419">
        <v>0</v>
      </c>
      <c r="BV396" s="419">
        <v>0</v>
      </c>
      <c r="BW396" s="419">
        <f t="shared" si="188"/>
        <v>0</v>
      </c>
      <c r="BX396" s="421">
        <v>0</v>
      </c>
      <c r="BY396" s="419">
        <f t="shared" si="189"/>
        <v>-71.870862895678385</v>
      </c>
      <c r="BZ396" s="421">
        <v>1</v>
      </c>
      <c r="CA396" s="414" t="s">
        <v>1951</v>
      </c>
    </row>
    <row r="397" spans="1:79" ht="31.5">
      <c r="A397" s="412" t="s">
        <v>1918</v>
      </c>
      <c r="B397" s="417" t="s">
        <v>1312</v>
      </c>
      <c r="C397" s="418" t="s">
        <v>1770</v>
      </c>
      <c r="D397" s="419">
        <v>663.08076000000005</v>
      </c>
      <c r="E397" s="408">
        <f t="shared" si="190"/>
        <v>0</v>
      </c>
      <c r="F397" s="419">
        <f t="shared" si="191"/>
        <v>0</v>
      </c>
      <c r="G397" s="419">
        <f t="shared" si="192"/>
        <v>0</v>
      </c>
      <c r="H397" s="419">
        <v>0</v>
      </c>
      <c r="I397" s="420">
        <v>0</v>
      </c>
      <c r="J397" s="419">
        <v>0</v>
      </c>
      <c r="K397" s="419">
        <v>0</v>
      </c>
      <c r="L397" s="419">
        <v>0</v>
      </c>
      <c r="M397" s="420"/>
      <c r="N397" s="420">
        <v>0</v>
      </c>
      <c r="O397" s="419">
        <v>0</v>
      </c>
      <c r="P397" s="420">
        <v>0</v>
      </c>
      <c r="Q397" s="419">
        <v>0</v>
      </c>
      <c r="R397" s="419">
        <v>0</v>
      </c>
      <c r="S397" s="419">
        <v>0</v>
      </c>
      <c r="T397" s="420"/>
      <c r="U397" s="420">
        <v>0</v>
      </c>
      <c r="V397" s="419">
        <v>0</v>
      </c>
      <c r="W397" s="420">
        <v>0</v>
      </c>
      <c r="X397" s="419">
        <v>0</v>
      </c>
      <c r="Y397" s="419">
        <v>0</v>
      </c>
      <c r="Z397" s="419">
        <v>0</v>
      </c>
      <c r="AA397" s="420"/>
      <c r="AB397" s="420">
        <v>0</v>
      </c>
      <c r="AC397" s="419">
        <v>0</v>
      </c>
      <c r="AD397" s="420">
        <v>0</v>
      </c>
      <c r="AE397" s="419">
        <v>0</v>
      </c>
      <c r="AF397" s="419">
        <v>0</v>
      </c>
      <c r="AG397" s="419">
        <v>0</v>
      </c>
      <c r="AH397" s="420"/>
      <c r="AI397" s="420">
        <v>0</v>
      </c>
      <c r="AJ397" s="419">
        <v>0</v>
      </c>
      <c r="AK397" s="420">
        <v>0</v>
      </c>
      <c r="AL397" s="419">
        <v>0</v>
      </c>
      <c r="AM397" s="419">
        <v>0</v>
      </c>
      <c r="AN397" s="419">
        <v>0</v>
      </c>
      <c r="AO397" s="420"/>
      <c r="AP397" s="419">
        <v>0</v>
      </c>
      <c r="AQ397" s="419">
        <v>0</v>
      </c>
      <c r="AR397" s="419">
        <v>0</v>
      </c>
      <c r="AS397" s="419">
        <v>0</v>
      </c>
      <c r="AT397" s="419">
        <v>0</v>
      </c>
      <c r="AU397" s="419">
        <v>0</v>
      </c>
      <c r="AV397" s="420">
        <v>0</v>
      </c>
      <c r="AW397" s="420"/>
      <c r="AX397" s="419">
        <v>0</v>
      </c>
      <c r="AY397" s="420"/>
      <c r="AZ397" s="419">
        <v>0</v>
      </c>
      <c r="BA397" s="419">
        <v>0</v>
      </c>
      <c r="BB397" s="419">
        <v>0</v>
      </c>
      <c r="BC397" s="420">
        <v>0</v>
      </c>
      <c r="BD397" s="420">
        <v>0</v>
      </c>
      <c r="BE397" s="419">
        <v>0</v>
      </c>
      <c r="BF397" s="420">
        <v>0</v>
      </c>
      <c r="BG397" s="419">
        <v>0</v>
      </c>
      <c r="BH397" s="419">
        <v>0</v>
      </c>
      <c r="BI397" s="419">
        <v>0</v>
      </c>
      <c r="BJ397" s="420">
        <v>0</v>
      </c>
      <c r="BK397" s="420">
        <v>0</v>
      </c>
      <c r="BL397" s="419">
        <v>0</v>
      </c>
      <c r="BM397" s="420">
        <f t="shared" si="193"/>
        <v>0</v>
      </c>
      <c r="BN397" s="419">
        <v>0</v>
      </c>
      <c r="BO397" s="419">
        <v>0</v>
      </c>
      <c r="BP397" s="419">
        <v>0</v>
      </c>
      <c r="BQ397" s="419">
        <v>0</v>
      </c>
      <c r="BR397" s="419">
        <v>0</v>
      </c>
      <c r="BS397" s="419">
        <v>0</v>
      </c>
      <c r="BT397" s="419">
        <v>0</v>
      </c>
      <c r="BU397" s="419">
        <v>0</v>
      </c>
      <c r="BV397" s="419">
        <v>0</v>
      </c>
      <c r="BW397" s="419">
        <f t="shared" si="188"/>
        <v>0</v>
      </c>
      <c r="BX397" s="421">
        <v>0</v>
      </c>
      <c r="BY397" s="419">
        <f t="shared" si="189"/>
        <v>0</v>
      </c>
      <c r="BZ397" s="421" t="e">
        <f>AO397/SUM(M397+T397+AA397)-1</f>
        <v>#DIV/0!</v>
      </c>
      <c r="CA397" s="414" t="s">
        <v>2107</v>
      </c>
    </row>
    <row r="398" spans="1:79" ht="31.5">
      <c r="A398" s="412" t="s">
        <v>1918</v>
      </c>
      <c r="B398" s="417" t="s">
        <v>1313</v>
      </c>
      <c r="C398" s="418" t="s">
        <v>1771</v>
      </c>
      <c r="D398" s="419">
        <v>1356.4334488942723</v>
      </c>
      <c r="E398" s="408">
        <f t="shared" si="190"/>
        <v>0</v>
      </c>
      <c r="F398" s="419">
        <f t="shared" si="191"/>
        <v>0</v>
      </c>
      <c r="G398" s="419">
        <f t="shared" si="192"/>
        <v>0</v>
      </c>
      <c r="H398" s="419">
        <v>0</v>
      </c>
      <c r="I398" s="420">
        <v>0</v>
      </c>
      <c r="J398" s="419">
        <v>0</v>
      </c>
      <c r="K398" s="419">
        <v>0</v>
      </c>
      <c r="L398" s="419">
        <v>0</v>
      </c>
      <c r="M398" s="420">
        <v>0</v>
      </c>
      <c r="N398" s="420">
        <v>0</v>
      </c>
      <c r="O398" s="419">
        <v>0</v>
      </c>
      <c r="P398" s="420">
        <v>0</v>
      </c>
      <c r="Q398" s="419">
        <v>0</v>
      </c>
      <c r="R398" s="419">
        <v>0</v>
      </c>
      <c r="S398" s="419">
        <v>0</v>
      </c>
      <c r="T398" s="420">
        <v>0</v>
      </c>
      <c r="U398" s="420">
        <v>0</v>
      </c>
      <c r="V398" s="419">
        <v>0</v>
      </c>
      <c r="W398" s="420">
        <v>0</v>
      </c>
      <c r="X398" s="419">
        <v>0</v>
      </c>
      <c r="Y398" s="419">
        <v>0</v>
      </c>
      <c r="Z398" s="419">
        <v>0</v>
      </c>
      <c r="AA398" s="420">
        <v>0</v>
      </c>
      <c r="AB398" s="420">
        <v>0</v>
      </c>
      <c r="AC398" s="419">
        <v>0</v>
      </c>
      <c r="AD398" s="420">
        <v>0</v>
      </c>
      <c r="AE398" s="419">
        <v>0</v>
      </c>
      <c r="AF398" s="419">
        <v>0</v>
      </c>
      <c r="AG398" s="419">
        <v>0</v>
      </c>
      <c r="AH398" s="420">
        <v>0</v>
      </c>
      <c r="AI398" s="420">
        <v>0</v>
      </c>
      <c r="AJ398" s="419">
        <v>0</v>
      </c>
      <c r="AK398" s="420">
        <v>0</v>
      </c>
      <c r="AL398" s="419">
        <v>0</v>
      </c>
      <c r="AM398" s="419">
        <v>0</v>
      </c>
      <c r="AN398" s="419">
        <v>0</v>
      </c>
      <c r="AO398" s="420"/>
      <c r="AP398" s="419">
        <v>0</v>
      </c>
      <c r="AQ398" s="419">
        <v>0</v>
      </c>
      <c r="AR398" s="419">
        <v>0</v>
      </c>
      <c r="AS398" s="419">
        <v>0</v>
      </c>
      <c r="AT398" s="419">
        <v>0</v>
      </c>
      <c r="AU398" s="419">
        <v>0</v>
      </c>
      <c r="AV398" s="420">
        <v>0</v>
      </c>
      <c r="AW398" s="420"/>
      <c r="AX398" s="419">
        <v>0</v>
      </c>
      <c r="AY398" s="420"/>
      <c r="AZ398" s="419">
        <v>0</v>
      </c>
      <c r="BA398" s="419">
        <v>0</v>
      </c>
      <c r="BB398" s="419">
        <v>0</v>
      </c>
      <c r="BC398" s="420">
        <v>0</v>
      </c>
      <c r="BD398" s="420">
        <v>0</v>
      </c>
      <c r="BE398" s="419">
        <v>0</v>
      </c>
      <c r="BF398" s="420">
        <v>0</v>
      </c>
      <c r="BG398" s="419">
        <v>0</v>
      </c>
      <c r="BH398" s="419">
        <v>0</v>
      </c>
      <c r="BI398" s="419">
        <v>0</v>
      </c>
      <c r="BJ398" s="420">
        <v>0</v>
      </c>
      <c r="BK398" s="420">
        <v>0</v>
      </c>
      <c r="BL398" s="419">
        <v>0</v>
      </c>
      <c r="BM398" s="420">
        <f t="shared" si="193"/>
        <v>0</v>
      </c>
      <c r="BN398" s="419">
        <v>0</v>
      </c>
      <c r="BO398" s="419">
        <v>0</v>
      </c>
      <c r="BP398" s="419">
        <v>0</v>
      </c>
      <c r="BQ398" s="419">
        <v>0</v>
      </c>
      <c r="BR398" s="419">
        <v>0</v>
      </c>
      <c r="BS398" s="419">
        <v>0</v>
      </c>
      <c r="BT398" s="419">
        <v>0</v>
      </c>
      <c r="BU398" s="419">
        <v>0</v>
      </c>
      <c r="BV398" s="419">
        <v>0</v>
      </c>
      <c r="BW398" s="419">
        <f t="shared" si="188"/>
        <v>0</v>
      </c>
      <c r="BX398" s="421">
        <v>0</v>
      </c>
      <c r="BY398" s="419">
        <f t="shared" si="189"/>
        <v>0</v>
      </c>
      <c r="BZ398" s="421">
        <v>0</v>
      </c>
      <c r="CA398" s="414" t="s">
        <v>1951</v>
      </c>
    </row>
    <row r="399" spans="1:79" ht="31.5">
      <c r="A399" s="405" t="s">
        <v>207</v>
      </c>
      <c r="B399" s="406" t="s">
        <v>1314</v>
      </c>
      <c r="C399" s="407" t="s">
        <v>1469</v>
      </c>
      <c r="D399" s="419">
        <v>40.752319999999997</v>
      </c>
      <c r="E399" s="408">
        <f t="shared" si="190"/>
        <v>0</v>
      </c>
      <c r="F399" s="419">
        <f t="shared" si="191"/>
        <v>34.148140964145966</v>
      </c>
      <c r="G399" s="419">
        <f t="shared" si="192"/>
        <v>0</v>
      </c>
      <c r="H399" s="419">
        <v>0</v>
      </c>
      <c r="I399" s="420">
        <v>0</v>
      </c>
      <c r="J399" s="419">
        <v>0</v>
      </c>
      <c r="K399" s="419">
        <v>0</v>
      </c>
      <c r="L399" s="419">
        <v>0</v>
      </c>
      <c r="M399" s="420">
        <v>0</v>
      </c>
      <c r="N399" s="420">
        <v>0</v>
      </c>
      <c r="O399" s="419">
        <v>0</v>
      </c>
      <c r="P399" s="420">
        <v>0</v>
      </c>
      <c r="Q399" s="419">
        <v>0</v>
      </c>
      <c r="R399" s="419">
        <v>0</v>
      </c>
      <c r="S399" s="419">
        <v>0</v>
      </c>
      <c r="T399" s="420">
        <v>2.3059545234680323</v>
      </c>
      <c r="U399" s="420">
        <v>0</v>
      </c>
      <c r="V399" s="419">
        <v>0</v>
      </c>
      <c r="W399" s="420">
        <v>0</v>
      </c>
      <c r="X399" s="419">
        <v>0</v>
      </c>
      <c r="Y399" s="419">
        <v>0</v>
      </c>
      <c r="Z399" s="419">
        <v>0</v>
      </c>
      <c r="AA399" s="420">
        <v>0</v>
      </c>
      <c r="AB399" s="420">
        <v>0</v>
      </c>
      <c r="AC399" s="419">
        <v>0</v>
      </c>
      <c r="AD399" s="420">
        <v>0</v>
      </c>
      <c r="AE399" s="419">
        <v>0</v>
      </c>
      <c r="AF399" s="419">
        <v>0</v>
      </c>
      <c r="AG399" s="419">
        <v>0</v>
      </c>
      <c r="AH399" s="420">
        <v>31.842186440677935</v>
      </c>
      <c r="AI399" s="420">
        <v>0</v>
      </c>
      <c r="AJ399" s="419">
        <v>0</v>
      </c>
      <c r="AK399" s="420">
        <v>0</v>
      </c>
      <c r="AL399" s="419">
        <v>0</v>
      </c>
      <c r="AM399" s="419">
        <v>0</v>
      </c>
      <c r="AN399" s="419">
        <v>0</v>
      </c>
      <c r="AO399" s="420">
        <f t="shared" ref="AO399" si="216">AO400+AO401</f>
        <v>0</v>
      </c>
      <c r="AP399" s="419">
        <v>0</v>
      </c>
      <c r="AQ399" s="419">
        <v>0</v>
      </c>
      <c r="AR399" s="419">
        <v>0</v>
      </c>
      <c r="AS399" s="419">
        <v>0</v>
      </c>
      <c r="AT399" s="419">
        <v>0</v>
      </c>
      <c r="AU399" s="419">
        <v>0</v>
      </c>
      <c r="AV399" s="420">
        <f t="shared" ref="AV399" si="217">AV400+AV401</f>
        <v>0</v>
      </c>
      <c r="AW399" s="420"/>
      <c r="AX399" s="419">
        <v>0</v>
      </c>
      <c r="AY399" s="420"/>
      <c r="AZ399" s="419">
        <v>0</v>
      </c>
      <c r="BA399" s="419">
        <v>0</v>
      </c>
      <c r="BB399" s="419">
        <v>0</v>
      </c>
      <c r="BC399" s="420">
        <f t="shared" ref="BC399" si="218">BC400+BC401</f>
        <v>0</v>
      </c>
      <c r="BD399" s="420"/>
      <c r="BE399" s="419">
        <v>0</v>
      </c>
      <c r="BF399" s="420"/>
      <c r="BG399" s="419">
        <v>0</v>
      </c>
      <c r="BH399" s="419">
        <v>0</v>
      </c>
      <c r="BI399" s="419">
        <v>0</v>
      </c>
      <c r="BJ399" s="420">
        <f t="shared" ref="BJ399" si="219">BJ400+BJ401</f>
        <v>0</v>
      </c>
      <c r="BK399" s="420"/>
      <c r="BL399" s="419">
        <v>0</v>
      </c>
      <c r="BM399" s="420"/>
      <c r="BN399" s="419">
        <v>0</v>
      </c>
      <c r="BO399" s="419">
        <v>0</v>
      </c>
      <c r="BP399" s="419">
        <v>0</v>
      </c>
      <c r="BQ399" s="419">
        <v>0</v>
      </c>
      <c r="BR399" s="419">
        <v>0</v>
      </c>
      <c r="BS399" s="419">
        <v>0</v>
      </c>
      <c r="BT399" s="419">
        <v>0</v>
      </c>
      <c r="BU399" s="419">
        <v>0</v>
      </c>
      <c r="BV399" s="419">
        <v>0</v>
      </c>
      <c r="BW399" s="419">
        <f t="shared" si="188"/>
        <v>0</v>
      </c>
      <c r="BX399" s="421">
        <v>0</v>
      </c>
      <c r="BY399" s="419">
        <f t="shared" si="189"/>
        <v>-2.3059545234680323</v>
      </c>
      <c r="BZ399" s="421">
        <v>0</v>
      </c>
      <c r="CA399" s="414"/>
    </row>
    <row r="400" spans="1:79" ht="31.5">
      <c r="A400" s="412" t="s">
        <v>207</v>
      </c>
      <c r="B400" s="417" t="s">
        <v>1315</v>
      </c>
      <c r="C400" s="418" t="s">
        <v>1772</v>
      </c>
      <c r="D400" s="419">
        <v>37.573779999999999</v>
      </c>
      <c r="E400" s="408">
        <f t="shared" si="190"/>
        <v>0</v>
      </c>
      <c r="F400" s="419">
        <f t="shared" si="191"/>
        <v>31.842186440677935</v>
      </c>
      <c r="G400" s="419">
        <f t="shared" si="192"/>
        <v>0.92</v>
      </c>
      <c r="H400" s="419">
        <v>0</v>
      </c>
      <c r="I400" s="420">
        <v>14.530000000000001</v>
      </c>
      <c r="J400" s="419">
        <v>0</v>
      </c>
      <c r="K400" s="419">
        <v>0</v>
      </c>
      <c r="L400" s="419">
        <v>0</v>
      </c>
      <c r="M400" s="420">
        <v>0</v>
      </c>
      <c r="N400" s="420">
        <f t="shared" ref="N400" si="220">N401+N402</f>
        <v>0</v>
      </c>
      <c r="O400" s="419">
        <v>0</v>
      </c>
      <c r="P400" s="420">
        <f t="shared" ref="P400" si="221">P401+P402</f>
        <v>0</v>
      </c>
      <c r="Q400" s="419">
        <v>0</v>
      </c>
      <c r="R400" s="419">
        <v>0</v>
      </c>
      <c r="S400" s="419">
        <v>0</v>
      </c>
      <c r="T400" s="420">
        <v>0</v>
      </c>
      <c r="U400" s="420">
        <f t="shared" ref="U400" si="222">U401+U402</f>
        <v>0</v>
      </c>
      <c r="V400" s="419">
        <v>0</v>
      </c>
      <c r="W400" s="420">
        <f t="shared" ref="W400" si="223">W401+W402</f>
        <v>0</v>
      </c>
      <c r="X400" s="419">
        <v>0</v>
      </c>
      <c r="Y400" s="419">
        <v>0</v>
      </c>
      <c r="Z400" s="419">
        <v>0</v>
      </c>
      <c r="AA400" s="420">
        <v>0</v>
      </c>
      <c r="AB400" s="420">
        <f t="shared" ref="AB400" si="224">AB401+AB402</f>
        <v>0</v>
      </c>
      <c r="AC400" s="419">
        <v>0</v>
      </c>
      <c r="AD400" s="420">
        <f t="shared" ref="AD400" si="225">AD401+AD402</f>
        <v>0</v>
      </c>
      <c r="AE400" s="419">
        <v>0</v>
      </c>
      <c r="AF400" s="419">
        <v>0</v>
      </c>
      <c r="AG400" s="419">
        <v>0</v>
      </c>
      <c r="AH400" s="420">
        <v>31.842186440677935</v>
      </c>
      <c r="AI400" s="420">
        <v>0.92</v>
      </c>
      <c r="AJ400" s="419">
        <v>0</v>
      </c>
      <c r="AK400" s="420">
        <v>14.530000000000001</v>
      </c>
      <c r="AL400" s="419">
        <v>0</v>
      </c>
      <c r="AM400" s="419">
        <v>0</v>
      </c>
      <c r="AN400" s="419">
        <v>0</v>
      </c>
      <c r="AO400" s="420"/>
      <c r="AP400" s="419">
        <v>0</v>
      </c>
      <c r="AQ400" s="419">
        <v>0</v>
      </c>
      <c r="AR400" s="419">
        <v>0</v>
      </c>
      <c r="AS400" s="419">
        <v>0</v>
      </c>
      <c r="AT400" s="419">
        <v>0</v>
      </c>
      <c r="AU400" s="419">
        <v>0</v>
      </c>
      <c r="AV400" s="420">
        <v>0</v>
      </c>
      <c r="AW400" s="420"/>
      <c r="AX400" s="419">
        <v>0</v>
      </c>
      <c r="AY400" s="420"/>
      <c r="AZ400" s="419">
        <v>0</v>
      </c>
      <c r="BA400" s="419">
        <v>0</v>
      </c>
      <c r="BB400" s="419">
        <v>0</v>
      </c>
      <c r="BC400" s="420">
        <v>0</v>
      </c>
      <c r="BD400" s="420">
        <v>0</v>
      </c>
      <c r="BE400" s="419">
        <v>0</v>
      </c>
      <c r="BF400" s="420">
        <v>0</v>
      </c>
      <c r="BG400" s="419">
        <v>0</v>
      </c>
      <c r="BH400" s="419">
        <v>0</v>
      </c>
      <c r="BI400" s="419">
        <v>0</v>
      </c>
      <c r="BJ400" s="420">
        <v>0</v>
      </c>
      <c r="BK400" s="420">
        <f t="shared" ref="BK400" si="226">BK401+BK402</f>
        <v>0</v>
      </c>
      <c r="BL400" s="419">
        <v>0</v>
      </c>
      <c r="BM400" s="420">
        <f t="shared" si="193"/>
        <v>0</v>
      </c>
      <c r="BN400" s="419">
        <v>0</v>
      </c>
      <c r="BO400" s="419">
        <v>0</v>
      </c>
      <c r="BP400" s="419">
        <v>0</v>
      </c>
      <c r="BQ400" s="419">
        <v>0</v>
      </c>
      <c r="BR400" s="419">
        <v>0</v>
      </c>
      <c r="BS400" s="419">
        <v>0</v>
      </c>
      <c r="BT400" s="419">
        <v>0</v>
      </c>
      <c r="BU400" s="419">
        <v>0</v>
      </c>
      <c r="BV400" s="419">
        <v>0</v>
      </c>
      <c r="BW400" s="419">
        <f t="shared" si="188"/>
        <v>0</v>
      </c>
      <c r="BX400" s="421">
        <v>0</v>
      </c>
      <c r="BY400" s="419">
        <f t="shared" si="189"/>
        <v>0</v>
      </c>
      <c r="BZ400" s="421">
        <v>0</v>
      </c>
      <c r="CA400" s="414" t="s">
        <v>1951</v>
      </c>
    </row>
    <row r="401" spans="1:79" ht="47.25">
      <c r="A401" s="412" t="s">
        <v>207</v>
      </c>
      <c r="B401" s="417" t="s">
        <v>1316</v>
      </c>
      <c r="C401" s="418" t="s">
        <v>1773</v>
      </c>
      <c r="D401" s="419">
        <v>3.1785399999999999</v>
      </c>
      <c r="E401" s="408">
        <f t="shared" si="190"/>
        <v>0</v>
      </c>
      <c r="F401" s="419">
        <f t="shared" si="191"/>
        <v>2.3059545234680323</v>
      </c>
      <c r="G401" s="419">
        <f t="shared" si="192"/>
        <v>0.92</v>
      </c>
      <c r="H401" s="419">
        <v>0</v>
      </c>
      <c r="I401" s="420">
        <v>14.530000000000001</v>
      </c>
      <c r="J401" s="419">
        <v>0</v>
      </c>
      <c r="K401" s="419">
        <v>0</v>
      </c>
      <c r="L401" s="419">
        <v>0</v>
      </c>
      <c r="M401" s="420">
        <v>0</v>
      </c>
      <c r="N401" s="420">
        <v>0</v>
      </c>
      <c r="O401" s="419">
        <v>0</v>
      </c>
      <c r="P401" s="420">
        <v>0</v>
      </c>
      <c r="Q401" s="419">
        <v>0</v>
      </c>
      <c r="R401" s="419">
        <v>0</v>
      </c>
      <c r="S401" s="419">
        <v>0</v>
      </c>
      <c r="T401" s="420">
        <v>2.3059545234680323</v>
      </c>
      <c r="U401" s="420">
        <v>0</v>
      </c>
      <c r="V401" s="419">
        <v>0</v>
      </c>
      <c r="W401" s="420">
        <v>0</v>
      </c>
      <c r="X401" s="419">
        <v>0</v>
      </c>
      <c r="Y401" s="419">
        <v>0</v>
      </c>
      <c r="Z401" s="419">
        <v>0</v>
      </c>
      <c r="AA401" s="420">
        <v>0</v>
      </c>
      <c r="AB401" s="420">
        <v>0</v>
      </c>
      <c r="AC401" s="419">
        <v>0</v>
      </c>
      <c r="AD401" s="420">
        <v>0</v>
      </c>
      <c r="AE401" s="419">
        <v>0</v>
      </c>
      <c r="AF401" s="419">
        <v>0</v>
      </c>
      <c r="AG401" s="419">
        <v>0</v>
      </c>
      <c r="AH401" s="420">
        <v>0</v>
      </c>
      <c r="AI401" s="420">
        <v>0.92</v>
      </c>
      <c r="AJ401" s="419">
        <v>0</v>
      </c>
      <c r="AK401" s="420">
        <v>14.530000000000001</v>
      </c>
      <c r="AL401" s="419">
        <v>0</v>
      </c>
      <c r="AM401" s="419">
        <v>0</v>
      </c>
      <c r="AN401" s="419">
        <v>0</v>
      </c>
      <c r="AO401" s="420"/>
      <c r="AP401" s="419">
        <v>0</v>
      </c>
      <c r="AQ401" s="419">
        <v>0</v>
      </c>
      <c r="AR401" s="419">
        <v>0</v>
      </c>
      <c r="AS401" s="419">
        <v>0</v>
      </c>
      <c r="AT401" s="419">
        <v>0</v>
      </c>
      <c r="AU401" s="419">
        <v>0</v>
      </c>
      <c r="AV401" s="420">
        <v>0</v>
      </c>
      <c r="AW401" s="420"/>
      <c r="AX401" s="419">
        <v>0</v>
      </c>
      <c r="AY401" s="420"/>
      <c r="AZ401" s="419">
        <v>0</v>
      </c>
      <c r="BA401" s="419">
        <v>0</v>
      </c>
      <c r="BB401" s="419">
        <v>0</v>
      </c>
      <c r="BC401" s="420">
        <v>0</v>
      </c>
      <c r="BD401" s="420">
        <v>0</v>
      </c>
      <c r="BE401" s="419">
        <v>0</v>
      </c>
      <c r="BF401" s="420">
        <v>0</v>
      </c>
      <c r="BG401" s="419">
        <v>0</v>
      </c>
      <c r="BH401" s="419">
        <v>0</v>
      </c>
      <c r="BI401" s="419">
        <v>0</v>
      </c>
      <c r="BJ401" s="420">
        <v>0</v>
      </c>
      <c r="BK401" s="420">
        <v>0</v>
      </c>
      <c r="BL401" s="419">
        <v>0</v>
      </c>
      <c r="BM401" s="420">
        <f t="shared" si="193"/>
        <v>0</v>
      </c>
      <c r="BN401" s="419">
        <v>0</v>
      </c>
      <c r="BO401" s="419">
        <v>0</v>
      </c>
      <c r="BP401" s="419">
        <v>0</v>
      </c>
      <c r="BQ401" s="419">
        <v>0</v>
      </c>
      <c r="BR401" s="419">
        <v>0</v>
      </c>
      <c r="BS401" s="419">
        <v>0</v>
      </c>
      <c r="BT401" s="419">
        <v>0</v>
      </c>
      <c r="BU401" s="419">
        <v>0</v>
      </c>
      <c r="BV401" s="419">
        <v>0</v>
      </c>
      <c r="BW401" s="419">
        <f t="shared" si="188"/>
        <v>0</v>
      </c>
      <c r="BX401" s="421">
        <v>0</v>
      </c>
      <c r="BY401" s="419">
        <f t="shared" si="189"/>
        <v>-2.3059545234680323</v>
      </c>
      <c r="BZ401" s="421">
        <v>0</v>
      </c>
      <c r="CA401" s="414" t="s">
        <v>1951</v>
      </c>
    </row>
    <row r="402" spans="1:79" ht="31.5">
      <c r="A402" s="405" t="s">
        <v>272</v>
      </c>
      <c r="B402" s="406" t="s">
        <v>1317</v>
      </c>
      <c r="C402" s="407" t="s">
        <v>1469</v>
      </c>
      <c r="D402" s="419">
        <v>0</v>
      </c>
      <c r="E402" s="408">
        <f t="shared" si="190"/>
        <v>0</v>
      </c>
      <c r="F402" s="419">
        <f t="shared" si="191"/>
        <v>0</v>
      </c>
      <c r="G402" s="419">
        <f t="shared" si="192"/>
        <v>0</v>
      </c>
      <c r="H402" s="419">
        <v>0</v>
      </c>
      <c r="I402" s="420">
        <v>0</v>
      </c>
      <c r="J402" s="419">
        <v>0</v>
      </c>
      <c r="K402" s="419">
        <v>0</v>
      </c>
      <c r="L402" s="419">
        <v>0</v>
      </c>
      <c r="M402" s="420">
        <v>0</v>
      </c>
      <c r="N402" s="420">
        <v>0</v>
      </c>
      <c r="O402" s="419">
        <v>0</v>
      </c>
      <c r="P402" s="420">
        <v>0</v>
      </c>
      <c r="Q402" s="419">
        <v>0</v>
      </c>
      <c r="R402" s="419">
        <v>0</v>
      </c>
      <c r="S402" s="419">
        <v>0</v>
      </c>
      <c r="T402" s="420">
        <v>0</v>
      </c>
      <c r="U402" s="420">
        <v>0</v>
      </c>
      <c r="V402" s="419">
        <v>0</v>
      </c>
      <c r="W402" s="420">
        <v>0</v>
      </c>
      <c r="X402" s="419">
        <v>0</v>
      </c>
      <c r="Y402" s="419">
        <v>0</v>
      </c>
      <c r="Z402" s="419">
        <v>0</v>
      </c>
      <c r="AA402" s="420">
        <v>0</v>
      </c>
      <c r="AB402" s="420">
        <v>0</v>
      </c>
      <c r="AC402" s="419">
        <v>0</v>
      </c>
      <c r="AD402" s="420">
        <v>0</v>
      </c>
      <c r="AE402" s="419">
        <v>0</v>
      </c>
      <c r="AF402" s="419">
        <v>0</v>
      </c>
      <c r="AG402" s="419">
        <v>0</v>
      </c>
      <c r="AH402" s="420">
        <v>0</v>
      </c>
      <c r="AI402" s="420">
        <v>0</v>
      </c>
      <c r="AJ402" s="419">
        <v>0</v>
      </c>
      <c r="AK402" s="420">
        <v>0</v>
      </c>
      <c r="AL402" s="419">
        <v>0</v>
      </c>
      <c r="AM402" s="419">
        <v>0</v>
      </c>
      <c r="AN402" s="419">
        <v>0</v>
      </c>
      <c r="AO402" s="420"/>
      <c r="AP402" s="419">
        <v>0</v>
      </c>
      <c r="AQ402" s="419">
        <v>0</v>
      </c>
      <c r="AR402" s="419">
        <v>0</v>
      </c>
      <c r="AS402" s="419">
        <v>0</v>
      </c>
      <c r="AT402" s="419">
        <v>0</v>
      </c>
      <c r="AU402" s="419">
        <v>0</v>
      </c>
      <c r="AV402" s="420">
        <v>0</v>
      </c>
      <c r="AW402" s="420"/>
      <c r="AX402" s="419">
        <v>0</v>
      </c>
      <c r="AY402" s="420"/>
      <c r="AZ402" s="419">
        <v>0</v>
      </c>
      <c r="BA402" s="419">
        <v>0</v>
      </c>
      <c r="BB402" s="419">
        <v>0</v>
      </c>
      <c r="BC402" s="420">
        <v>0</v>
      </c>
      <c r="BD402" s="420">
        <v>0</v>
      </c>
      <c r="BE402" s="419">
        <v>0</v>
      </c>
      <c r="BF402" s="420">
        <v>0</v>
      </c>
      <c r="BG402" s="419">
        <v>0</v>
      </c>
      <c r="BH402" s="419">
        <v>0</v>
      </c>
      <c r="BI402" s="419">
        <v>0</v>
      </c>
      <c r="BJ402" s="420">
        <v>0</v>
      </c>
      <c r="BK402" s="420">
        <v>0</v>
      </c>
      <c r="BL402" s="419">
        <v>0</v>
      </c>
      <c r="BM402" s="420">
        <f t="shared" si="193"/>
        <v>0</v>
      </c>
      <c r="BN402" s="419">
        <v>0</v>
      </c>
      <c r="BO402" s="419">
        <v>0</v>
      </c>
      <c r="BP402" s="419">
        <v>0</v>
      </c>
      <c r="BQ402" s="419">
        <v>0</v>
      </c>
      <c r="BR402" s="419">
        <v>0</v>
      </c>
      <c r="BS402" s="419">
        <v>0</v>
      </c>
      <c r="BT402" s="419">
        <v>0</v>
      </c>
      <c r="BU402" s="419">
        <v>0</v>
      </c>
      <c r="BV402" s="419">
        <v>0</v>
      </c>
      <c r="BW402" s="419">
        <f t="shared" si="188"/>
        <v>0</v>
      </c>
      <c r="BX402" s="421">
        <v>0</v>
      </c>
      <c r="BY402" s="419">
        <f t="shared" si="189"/>
        <v>0</v>
      </c>
      <c r="BZ402" s="421">
        <v>0</v>
      </c>
      <c r="CA402" s="414"/>
    </row>
    <row r="403" spans="1:79">
      <c r="A403" s="405" t="s">
        <v>274</v>
      </c>
      <c r="B403" s="406" t="s">
        <v>1318</v>
      </c>
      <c r="C403" s="407" t="s">
        <v>1469</v>
      </c>
      <c r="D403" s="419">
        <v>1558.0007693377738</v>
      </c>
      <c r="E403" s="408">
        <f t="shared" si="190"/>
        <v>108.1911088179661</v>
      </c>
      <c r="F403" s="419">
        <f t="shared" si="191"/>
        <v>123.67212378100984</v>
      </c>
      <c r="G403" s="419">
        <f t="shared" si="192"/>
        <v>0</v>
      </c>
      <c r="H403" s="419">
        <v>0</v>
      </c>
      <c r="I403" s="420">
        <v>0</v>
      </c>
      <c r="J403" s="419">
        <v>0</v>
      </c>
      <c r="K403" s="419">
        <v>0</v>
      </c>
      <c r="L403" s="419">
        <v>0</v>
      </c>
      <c r="M403" s="420">
        <v>0</v>
      </c>
      <c r="N403" s="420">
        <v>0</v>
      </c>
      <c r="O403" s="419">
        <v>0</v>
      </c>
      <c r="P403" s="420">
        <v>0</v>
      </c>
      <c r="Q403" s="419">
        <v>0</v>
      </c>
      <c r="R403" s="419">
        <v>0</v>
      </c>
      <c r="S403" s="419">
        <v>17</v>
      </c>
      <c r="T403" s="420"/>
      <c r="U403" s="420">
        <v>0</v>
      </c>
      <c r="V403" s="419">
        <v>0</v>
      </c>
      <c r="W403" s="420">
        <v>0</v>
      </c>
      <c r="X403" s="419">
        <v>0</v>
      </c>
      <c r="Y403" s="419">
        <v>0</v>
      </c>
      <c r="Z403" s="419">
        <v>0</v>
      </c>
      <c r="AA403" s="420">
        <v>2.5423728813559325</v>
      </c>
      <c r="AB403" s="420">
        <v>0</v>
      </c>
      <c r="AC403" s="419">
        <v>0</v>
      </c>
      <c r="AD403" s="420">
        <v>0</v>
      </c>
      <c r="AE403" s="419">
        <v>0</v>
      </c>
      <c r="AF403" s="419">
        <v>0</v>
      </c>
      <c r="AG403" s="419">
        <v>91.191108817966096</v>
      </c>
      <c r="AH403" s="420">
        <v>121.12975089965391</v>
      </c>
      <c r="AI403" s="420">
        <v>0</v>
      </c>
      <c r="AJ403" s="419">
        <v>0</v>
      </c>
      <c r="AK403" s="420">
        <v>0</v>
      </c>
      <c r="AL403" s="419">
        <v>0</v>
      </c>
      <c r="AM403" s="419">
        <v>0</v>
      </c>
      <c r="AN403" s="419">
        <f>SUM(AN404:AN525)</f>
        <v>6.4322033899999997</v>
      </c>
      <c r="AO403" s="420">
        <f>SUM(AO404:AO525)</f>
        <v>57.750657179999983</v>
      </c>
      <c r="AP403" s="419">
        <v>0</v>
      </c>
      <c r="AQ403" s="419">
        <v>0</v>
      </c>
      <c r="AR403" s="419">
        <v>0</v>
      </c>
      <c r="AS403" s="419">
        <v>0</v>
      </c>
      <c r="AT403" s="419">
        <v>0</v>
      </c>
      <c r="AU403" s="419">
        <v>0</v>
      </c>
      <c r="AV403" s="420">
        <f>SUM(AV404:AV525)</f>
        <v>11.097168999999999</v>
      </c>
      <c r="AW403" s="420">
        <f>SUM(AW404:AW525)</f>
        <v>0</v>
      </c>
      <c r="AX403" s="419">
        <v>0</v>
      </c>
      <c r="AY403" s="420">
        <f>SUM(AY404:AY525)</f>
        <v>0</v>
      </c>
      <c r="AZ403" s="419">
        <v>0</v>
      </c>
      <c r="BA403" s="419">
        <v>0</v>
      </c>
      <c r="BB403" s="419">
        <v>0</v>
      </c>
      <c r="BC403" s="420">
        <v>20.710680680000003</v>
      </c>
      <c r="BD403" s="420">
        <v>0</v>
      </c>
      <c r="BE403" s="419">
        <v>0</v>
      </c>
      <c r="BF403" s="420">
        <v>0</v>
      </c>
      <c r="BG403" s="419">
        <v>0</v>
      </c>
      <c r="BH403" s="419">
        <v>0</v>
      </c>
      <c r="BI403" s="419">
        <f>SUM(BI404:BI525)</f>
        <v>6.4322033899999997</v>
      </c>
      <c r="BJ403" s="419">
        <f>SUM(BJ404:BJ525)</f>
        <v>25.942807500000011</v>
      </c>
      <c r="BK403" s="420">
        <v>0</v>
      </c>
      <c r="BL403" s="419">
        <v>0</v>
      </c>
      <c r="BM403" s="420">
        <f t="shared" si="193"/>
        <v>0</v>
      </c>
      <c r="BN403" s="419">
        <v>0</v>
      </c>
      <c r="BO403" s="419">
        <v>0</v>
      </c>
      <c r="BP403" s="419">
        <v>0</v>
      </c>
      <c r="BQ403" s="419">
        <v>0</v>
      </c>
      <c r="BR403" s="419">
        <v>0</v>
      </c>
      <c r="BS403" s="419">
        <v>0</v>
      </c>
      <c r="BT403" s="419">
        <v>0</v>
      </c>
      <c r="BU403" s="419">
        <v>0</v>
      </c>
      <c r="BV403" s="419">
        <v>0</v>
      </c>
      <c r="BW403" s="419">
        <f t="shared" si="188"/>
        <v>-118.7589054279661</v>
      </c>
      <c r="BX403" s="421">
        <v>1</v>
      </c>
      <c r="BY403" s="419">
        <f t="shared" si="189"/>
        <v>55.208284298644053</v>
      </c>
      <c r="BZ403" s="421">
        <v>1</v>
      </c>
      <c r="CA403" s="414"/>
    </row>
    <row r="404" spans="1:79" ht="31.5">
      <c r="A404" s="412" t="s">
        <v>274</v>
      </c>
      <c r="B404" s="417" t="s">
        <v>1319</v>
      </c>
      <c r="C404" s="418" t="s">
        <v>1774</v>
      </c>
      <c r="D404" s="419">
        <v>1.6535044999999999</v>
      </c>
      <c r="E404" s="408">
        <f t="shared" si="190"/>
        <v>0</v>
      </c>
      <c r="F404" s="419">
        <f t="shared" si="191"/>
        <v>0.60924999999999996</v>
      </c>
      <c r="G404" s="419">
        <f t="shared" si="192"/>
        <v>0</v>
      </c>
      <c r="H404" s="419">
        <v>0</v>
      </c>
      <c r="I404" s="420">
        <v>0</v>
      </c>
      <c r="J404" s="419">
        <v>0</v>
      </c>
      <c r="K404" s="419">
        <v>0</v>
      </c>
      <c r="L404" s="419">
        <v>0</v>
      </c>
      <c r="M404" s="420">
        <v>0</v>
      </c>
      <c r="N404" s="420">
        <f>SUM(N405:N526)</f>
        <v>0</v>
      </c>
      <c r="O404" s="419">
        <v>0</v>
      </c>
      <c r="P404" s="420">
        <f>SUM(P405:P526)</f>
        <v>0</v>
      </c>
      <c r="Q404" s="419">
        <v>0</v>
      </c>
      <c r="R404" s="419">
        <v>0</v>
      </c>
      <c r="S404" s="419">
        <v>0</v>
      </c>
      <c r="T404" s="420">
        <v>0</v>
      </c>
      <c r="U404" s="420">
        <f>SUM(U405:U526)</f>
        <v>0</v>
      </c>
      <c r="V404" s="419">
        <v>0</v>
      </c>
      <c r="W404" s="420">
        <f>SUM(W405:W526)</f>
        <v>0</v>
      </c>
      <c r="X404" s="419">
        <v>0</v>
      </c>
      <c r="Y404" s="419">
        <v>0</v>
      </c>
      <c r="Z404" s="419">
        <v>0</v>
      </c>
      <c r="AA404" s="420">
        <v>0</v>
      </c>
      <c r="AB404" s="420">
        <f>SUM(AB405:AB526)</f>
        <v>0</v>
      </c>
      <c r="AC404" s="419">
        <v>0</v>
      </c>
      <c r="AD404" s="420">
        <f>SUM(AD405:AD526)</f>
        <v>0</v>
      </c>
      <c r="AE404" s="419">
        <v>0</v>
      </c>
      <c r="AF404" s="419">
        <v>0</v>
      </c>
      <c r="AG404" s="419">
        <v>0</v>
      </c>
      <c r="AH404" s="420">
        <v>0.60924999999999996</v>
      </c>
      <c r="AI404" s="420">
        <f>SUM(AI405:AI526)</f>
        <v>0</v>
      </c>
      <c r="AJ404" s="419">
        <v>0</v>
      </c>
      <c r="AK404" s="420">
        <f>SUM(AK405:AK526)</f>
        <v>0</v>
      </c>
      <c r="AL404" s="419">
        <v>0</v>
      </c>
      <c r="AM404" s="419">
        <v>0</v>
      </c>
      <c r="AN404" s="419">
        <v>0</v>
      </c>
      <c r="AO404" s="420"/>
      <c r="AP404" s="419">
        <v>0</v>
      </c>
      <c r="AQ404" s="419">
        <v>0</v>
      </c>
      <c r="AR404" s="419">
        <v>0</v>
      </c>
      <c r="AS404" s="419">
        <v>0</v>
      </c>
      <c r="AT404" s="419">
        <v>0</v>
      </c>
      <c r="AU404" s="419">
        <v>0</v>
      </c>
      <c r="AV404" s="420">
        <v>0</v>
      </c>
      <c r="AW404" s="420"/>
      <c r="AX404" s="419">
        <v>0</v>
      </c>
      <c r="AY404" s="420"/>
      <c r="AZ404" s="419">
        <v>0</v>
      </c>
      <c r="BA404" s="419">
        <v>0</v>
      </c>
      <c r="BB404" s="419">
        <v>0</v>
      </c>
      <c r="BC404" s="420">
        <v>0</v>
      </c>
      <c r="BD404" s="420">
        <v>0</v>
      </c>
      <c r="BE404" s="419">
        <v>0</v>
      </c>
      <c r="BF404" s="420">
        <v>0</v>
      </c>
      <c r="BG404" s="419">
        <v>0</v>
      </c>
      <c r="BH404" s="419">
        <v>0</v>
      </c>
      <c r="BI404" s="419">
        <v>0</v>
      </c>
      <c r="BJ404" s="420">
        <v>0</v>
      </c>
      <c r="BK404" s="420">
        <f>SUM(BK405:BK526)</f>
        <v>0</v>
      </c>
      <c r="BL404" s="419">
        <v>0</v>
      </c>
      <c r="BM404" s="420">
        <f t="shared" si="193"/>
        <v>0</v>
      </c>
      <c r="BN404" s="419">
        <v>0</v>
      </c>
      <c r="BO404" s="419">
        <v>0</v>
      </c>
      <c r="BP404" s="419">
        <v>0</v>
      </c>
      <c r="BQ404" s="419">
        <v>0</v>
      </c>
      <c r="BR404" s="419">
        <v>0</v>
      </c>
      <c r="BS404" s="419">
        <v>0</v>
      </c>
      <c r="BT404" s="419">
        <v>0</v>
      </c>
      <c r="BU404" s="419">
        <v>0</v>
      </c>
      <c r="BV404" s="419">
        <v>0</v>
      </c>
      <c r="BW404" s="419">
        <f t="shared" si="188"/>
        <v>0</v>
      </c>
      <c r="BX404" s="421">
        <v>0</v>
      </c>
      <c r="BY404" s="419">
        <f t="shared" si="189"/>
        <v>0</v>
      </c>
      <c r="BZ404" s="421">
        <v>0</v>
      </c>
      <c r="CA404" s="414" t="s">
        <v>1951</v>
      </c>
    </row>
    <row r="405" spans="1:79" ht="47.25">
      <c r="A405" s="412" t="s">
        <v>274</v>
      </c>
      <c r="B405" s="417" t="s">
        <v>1320</v>
      </c>
      <c r="C405" s="418" t="s">
        <v>1775</v>
      </c>
      <c r="D405" s="419">
        <v>0.42079299999999997</v>
      </c>
      <c r="E405" s="408">
        <f t="shared" si="190"/>
        <v>0</v>
      </c>
      <c r="F405" s="419">
        <f t="shared" si="191"/>
        <v>0</v>
      </c>
      <c r="G405" s="419">
        <f t="shared" si="192"/>
        <v>0</v>
      </c>
      <c r="H405" s="419">
        <v>0</v>
      </c>
      <c r="I405" s="420">
        <v>0</v>
      </c>
      <c r="J405" s="419">
        <v>0</v>
      </c>
      <c r="K405" s="419">
        <v>0</v>
      </c>
      <c r="L405" s="419">
        <v>0</v>
      </c>
      <c r="M405" s="420"/>
      <c r="N405" s="420">
        <v>0</v>
      </c>
      <c r="O405" s="419">
        <v>0</v>
      </c>
      <c r="P405" s="420">
        <v>0</v>
      </c>
      <c r="Q405" s="419">
        <v>0</v>
      </c>
      <c r="R405" s="419">
        <v>0</v>
      </c>
      <c r="S405" s="419">
        <v>0</v>
      </c>
      <c r="T405" s="420"/>
      <c r="U405" s="420">
        <v>0</v>
      </c>
      <c r="V405" s="419">
        <v>0</v>
      </c>
      <c r="W405" s="420">
        <v>0</v>
      </c>
      <c r="X405" s="419">
        <v>0</v>
      </c>
      <c r="Y405" s="419">
        <v>0</v>
      </c>
      <c r="Z405" s="419">
        <v>0</v>
      </c>
      <c r="AA405" s="420"/>
      <c r="AB405" s="420">
        <v>0</v>
      </c>
      <c r="AC405" s="419">
        <v>0</v>
      </c>
      <c r="AD405" s="420">
        <v>0</v>
      </c>
      <c r="AE405" s="419">
        <v>0</v>
      </c>
      <c r="AF405" s="419">
        <v>0</v>
      </c>
      <c r="AG405" s="419">
        <v>0</v>
      </c>
      <c r="AH405" s="420"/>
      <c r="AI405" s="420">
        <v>0</v>
      </c>
      <c r="AJ405" s="419">
        <v>0</v>
      </c>
      <c r="AK405" s="420">
        <v>0</v>
      </c>
      <c r="AL405" s="419">
        <v>0</v>
      </c>
      <c r="AM405" s="419">
        <v>0</v>
      </c>
      <c r="AN405" s="419">
        <v>0</v>
      </c>
      <c r="AO405" s="420">
        <v>0.42079299999999997</v>
      </c>
      <c r="AP405" s="419">
        <v>0</v>
      </c>
      <c r="AQ405" s="419">
        <v>0</v>
      </c>
      <c r="AR405" s="419">
        <v>0</v>
      </c>
      <c r="AS405" s="419">
        <v>0</v>
      </c>
      <c r="AT405" s="419">
        <v>0</v>
      </c>
      <c r="AU405" s="419">
        <v>0</v>
      </c>
      <c r="AV405" s="420">
        <v>0</v>
      </c>
      <c r="AW405" s="420"/>
      <c r="AX405" s="419">
        <v>0</v>
      </c>
      <c r="AY405" s="420"/>
      <c r="AZ405" s="419">
        <v>0</v>
      </c>
      <c r="BA405" s="419">
        <v>0</v>
      </c>
      <c r="BB405" s="419">
        <v>0</v>
      </c>
      <c r="BC405" s="420">
        <v>0.42079299999999997</v>
      </c>
      <c r="BD405" s="420">
        <v>0</v>
      </c>
      <c r="BE405" s="419">
        <v>0</v>
      </c>
      <c r="BF405" s="420">
        <v>0</v>
      </c>
      <c r="BG405" s="419">
        <v>0</v>
      </c>
      <c r="BH405" s="419">
        <v>0</v>
      </c>
      <c r="BI405" s="419">
        <v>0</v>
      </c>
      <c r="BJ405" s="420">
        <v>0</v>
      </c>
      <c r="BK405" s="420">
        <v>0</v>
      </c>
      <c r="BL405" s="419">
        <v>0</v>
      </c>
      <c r="BM405" s="420">
        <f t="shared" si="193"/>
        <v>0</v>
      </c>
      <c r="BN405" s="419">
        <v>0</v>
      </c>
      <c r="BO405" s="419">
        <v>0</v>
      </c>
      <c r="BP405" s="419">
        <v>0</v>
      </c>
      <c r="BQ405" s="419">
        <v>0</v>
      </c>
      <c r="BR405" s="419">
        <v>0</v>
      </c>
      <c r="BS405" s="419">
        <v>0</v>
      </c>
      <c r="BT405" s="419">
        <v>0</v>
      </c>
      <c r="BU405" s="419">
        <v>0</v>
      </c>
      <c r="BV405" s="419">
        <v>0</v>
      </c>
      <c r="BW405" s="419">
        <f t="shared" ref="BW405:BW468" si="227">AN405-SUM(E405+L405+S405)</f>
        <v>0</v>
      </c>
      <c r="BX405" s="421">
        <v>0</v>
      </c>
      <c r="BY405" s="419">
        <f t="shared" ref="BY405:BY468" si="228">AO405-SUM(M405+T405+AA405)</f>
        <v>0.42079299999999997</v>
      </c>
      <c r="BZ405" s="421">
        <v>1</v>
      </c>
      <c r="CA405" s="414" t="s">
        <v>2106</v>
      </c>
    </row>
    <row r="406" spans="1:79" ht="31.5">
      <c r="A406" s="412" t="s">
        <v>274</v>
      </c>
      <c r="B406" s="417" t="s">
        <v>1321</v>
      </c>
      <c r="C406" s="418" t="s">
        <v>1776</v>
      </c>
      <c r="D406" s="419">
        <v>4.0514981400000005</v>
      </c>
      <c r="E406" s="408">
        <f t="shared" ref="E406:E469" si="229">L406+S406+Z406+AG406</f>
        <v>0</v>
      </c>
      <c r="F406" s="419">
        <f t="shared" ref="F406:F469" si="230">M406+T406++AA406+AH406</f>
        <v>1.1444910000000001</v>
      </c>
      <c r="G406" s="419">
        <f t="shared" ref="G406:G469" si="231">N406+U406+AB406+AI406</f>
        <v>0</v>
      </c>
      <c r="H406" s="419">
        <v>0</v>
      </c>
      <c r="I406" s="420">
        <v>0</v>
      </c>
      <c r="J406" s="419">
        <v>0</v>
      </c>
      <c r="K406" s="419">
        <v>0</v>
      </c>
      <c r="L406" s="419">
        <v>0</v>
      </c>
      <c r="M406" s="420">
        <v>0</v>
      </c>
      <c r="N406" s="420">
        <v>0</v>
      </c>
      <c r="O406" s="419">
        <v>0</v>
      </c>
      <c r="P406" s="420">
        <v>0</v>
      </c>
      <c r="Q406" s="419">
        <v>0</v>
      </c>
      <c r="R406" s="419">
        <v>0</v>
      </c>
      <c r="S406" s="419">
        <v>0</v>
      </c>
      <c r="T406" s="420">
        <v>0</v>
      </c>
      <c r="U406" s="420">
        <v>0</v>
      </c>
      <c r="V406" s="419">
        <v>0</v>
      </c>
      <c r="W406" s="420">
        <v>0</v>
      </c>
      <c r="X406" s="419">
        <v>0</v>
      </c>
      <c r="Y406" s="419">
        <v>0</v>
      </c>
      <c r="Z406" s="419">
        <v>0</v>
      </c>
      <c r="AA406" s="420">
        <v>0</v>
      </c>
      <c r="AB406" s="420">
        <v>0</v>
      </c>
      <c r="AC406" s="419">
        <v>0</v>
      </c>
      <c r="AD406" s="420">
        <v>0</v>
      </c>
      <c r="AE406" s="419">
        <v>0</v>
      </c>
      <c r="AF406" s="419">
        <v>0</v>
      </c>
      <c r="AG406" s="419">
        <v>0</v>
      </c>
      <c r="AH406" s="420">
        <v>1.1444910000000001</v>
      </c>
      <c r="AI406" s="420">
        <v>0</v>
      </c>
      <c r="AJ406" s="419">
        <v>0</v>
      </c>
      <c r="AK406" s="420">
        <v>0</v>
      </c>
      <c r="AL406" s="419">
        <v>0</v>
      </c>
      <c r="AM406" s="419">
        <v>0</v>
      </c>
      <c r="AN406" s="419">
        <v>0</v>
      </c>
      <c r="AO406" s="420"/>
      <c r="AP406" s="419">
        <v>0</v>
      </c>
      <c r="AQ406" s="419">
        <v>0</v>
      </c>
      <c r="AR406" s="419">
        <v>0</v>
      </c>
      <c r="AS406" s="419">
        <v>0</v>
      </c>
      <c r="AT406" s="419">
        <v>0</v>
      </c>
      <c r="AU406" s="419">
        <v>0</v>
      </c>
      <c r="AV406" s="420">
        <v>0</v>
      </c>
      <c r="AW406" s="420"/>
      <c r="AX406" s="419">
        <v>0</v>
      </c>
      <c r="AY406" s="420"/>
      <c r="AZ406" s="419">
        <v>0</v>
      </c>
      <c r="BA406" s="419">
        <v>0</v>
      </c>
      <c r="BB406" s="419">
        <v>0</v>
      </c>
      <c r="BC406" s="420">
        <v>0</v>
      </c>
      <c r="BD406" s="420">
        <v>0</v>
      </c>
      <c r="BE406" s="419">
        <v>0</v>
      </c>
      <c r="BF406" s="420">
        <v>0</v>
      </c>
      <c r="BG406" s="419">
        <v>0</v>
      </c>
      <c r="BH406" s="419">
        <v>0</v>
      </c>
      <c r="BI406" s="419">
        <v>0</v>
      </c>
      <c r="BJ406" s="420">
        <v>0</v>
      </c>
      <c r="BK406" s="420">
        <v>0</v>
      </c>
      <c r="BL406" s="419">
        <v>0</v>
      </c>
      <c r="BM406" s="420">
        <f t="shared" si="193"/>
        <v>0</v>
      </c>
      <c r="BN406" s="419">
        <v>0</v>
      </c>
      <c r="BO406" s="419">
        <v>0</v>
      </c>
      <c r="BP406" s="419">
        <v>0</v>
      </c>
      <c r="BQ406" s="419">
        <v>0</v>
      </c>
      <c r="BR406" s="419">
        <v>0</v>
      </c>
      <c r="BS406" s="419">
        <v>0</v>
      </c>
      <c r="BT406" s="419">
        <v>0</v>
      </c>
      <c r="BU406" s="419">
        <v>0</v>
      </c>
      <c r="BV406" s="419">
        <v>0</v>
      </c>
      <c r="BW406" s="419">
        <f t="shared" si="227"/>
        <v>0</v>
      </c>
      <c r="BX406" s="421">
        <v>0</v>
      </c>
      <c r="BY406" s="419">
        <f t="shared" si="228"/>
        <v>0</v>
      </c>
      <c r="BZ406" s="421">
        <v>0</v>
      </c>
      <c r="CA406" s="414" t="s">
        <v>1951</v>
      </c>
    </row>
    <row r="407" spans="1:79" ht="47.25">
      <c r="A407" s="412" t="s">
        <v>274</v>
      </c>
      <c r="B407" s="417" t="s">
        <v>1322</v>
      </c>
      <c r="C407" s="418" t="s">
        <v>1777</v>
      </c>
      <c r="D407" s="419">
        <v>2.4780000000000002</v>
      </c>
      <c r="E407" s="408">
        <f t="shared" si="229"/>
        <v>0</v>
      </c>
      <c r="F407" s="419">
        <f t="shared" si="230"/>
        <v>0.52500000000000002</v>
      </c>
      <c r="G407" s="419">
        <f t="shared" si="231"/>
        <v>0</v>
      </c>
      <c r="H407" s="419">
        <v>0</v>
      </c>
      <c r="I407" s="420">
        <v>0</v>
      </c>
      <c r="J407" s="419">
        <v>0</v>
      </c>
      <c r="K407" s="419" t="s">
        <v>2144</v>
      </c>
      <c r="L407" s="419">
        <v>0</v>
      </c>
      <c r="M407" s="420">
        <v>0</v>
      </c>
      <c r="N407" s="420">
        <v>0</v>
      </c>
      <c r="O407" s="419">
        <v>0</v>
      </c>
      <c r="P407" s="420">
        <v>0</v>
      </c>
      <c r="Q407" s="419">
        <v>0</v>
      </c>
      <c r="R407" s="419">
        <v>0</v>
      </c>
      <c r="S407" s="419">
        <v>0</v>
      </c>
      <c r="T407" s="420">
        <v>0</v>
      </c>
      <c r="U407" s="420">
        <v>0</v>
      </c>
      <c r="V407" s="419">
        <v>0</v>
      </c>
      <c r="W407" s="420">
        <v>0</v>
      </c>
      <c r="X407" s="419">
        <v>0</v>
      </c>
      <c r="Y407" s="419">
        <v>0</v>
      </c>
      <c r="Z407" s="419">
        <v>0</v>
      </c>
      <c r="AA407" s="420">
        <v>0</v>
      </c>
      <c r="AB407" s="420">
        <v>0</v>
      </c>
      <c r="AC407" s="419">
        <v>0</v>
      </c>
      <c r="AD407" s="420">
        <v>0</v>
      </c>
      <c r="AE407" s="419">
        <v>0</v>
      </c>
      <c r="AF407" s="419" t="s">
        <v>2144</v>
      </c>
      <c r="AG407" s="419">
        <v>0</v>
      </c>
      <c r="AH407" s="420">
        <v>0.52500000000000002</v>
      </c>
      <c r="AI407" s="420">
        <v>0</v>
      </c>
      <c r="AJ407" s="419">
        <v>0</v>
      </c>
      <c r="AK407" s="420">
        <v>0</v>
      </c>
      <c r="AL407" s="419">
        <v>0</v>
      </c>
      <c r="AM407" s="419">
        <v>0</v>
      </c>
      <c r="AN407" s="419">
        <v>0</v>
      </c>
      <c r="AO407" s="420">
        <v>0.50009999999999999</v>
      </c>
      <c r="AP407" s="419">
        <v>0</v>
      </c>
      <c r="AQ407" s="419">
        <v>0</v>
      </c>
      <c r="AR407" s="419">
        <v>0</v>
      </c>
      <c r="AS407" s="419">
        <v>0</v>
      </c>
      <c r="AT407" s="419" t="s">
        <v>2144</v>
      </c>
      <c r="AU407" s="419">
        <v>0</v>
      </c>
      <c r="AV407" s="420">
        <v>0</v>
      </c>
      <c r="AW407" s="420"/>
      <c r="AX407" s="419">
        <v>0</v>
      </c>
      <c r="AY407" s="420"/>
      <c r="AZ407" s="419">
        <v>0</v>
      </c>
      <c r="BA407" s="419">
        <v>0</v>
      </c>
      <c r="BB407" s="419">
        <v>0</v>
      </c>
      <c r="BC407" s="420">
        <v>0</v>
      </c>
      <c r="BD407" s="420">
        <v>0</v>
      </c>
      <c r="BE407" s="419">
        <v>0</v>
      </c>
      <c r="BF407" s="420">
        <v>0</v>
      </c>
      <c r="BG407" s="419">
        <v>0</v>
      </c>
      <c r="BH407" s="419">
        <v>0</v>
      </c>
      <c r="BI407" s="419">
        <v>0</v>
      </c>
      <c r="BJ407" s="420">
        <v>0.50009999999999999</v>
      </c>
      <c r="BK407" s="420">
        <v>0</v>
      </c>
      <c r="BL407" s="419">
        <v>0</v>
      </c>
      <c r="BM407" s="420">
        <f t="shared" si="193"/>
        <v>0</v>
      </c>
      <c r="BN407" s="419">
        <v>0</v>
      </c>
      <c r="BO407" s="419" t="s">
        <v>2144</v>
      </c>
      <c r="BP407" s="419">
        <v>0</v>
      </c>
      <c r="BQ407" s="419">
        <v>0</v>
      </c>
      <c r="BR407" s="419">
        <v>0</v>
      </c>
      <c r="BS407" s="419">
        <v>0</v>
      </c>
      <c r="BT407" s="419">
        <v>0</v>
      </c>
      <c r="BU407" s="419">
        <v>0</v>
      </c>
      <c r="BV407" s="419">
        <v>0</v>
      </c>
      <c r="BW407" s="419">
        <f t="shared" si="227"/>
        <v>0</v>
      </c>
      <c r="BX407" s="421">
        <v>0</v>
      </c>
      <c r="BY407" s="419">
        <f t="shared" si="228"/>
        <v>0.50009999999999999</v>
      </c>
      <c r="BZ407" s="421">
        <v>1</v>
      </c>
      <c r="CA407" s="414" t="s">
        <v>2121</v>
      </c>
    </row>
    <row r="408" spans="1:79" ht="31.5">
      <c r="A408" s="412" t="s">
        <v>274</v>
      </c>
      <c r="B408" s="417" t="s">
        <v>1323</v>
      </c>
      <c r="C408" s="418" t="s">
        <v>1778</v>
      </c>
      <c r="D408" s="419">
        <v>7.6994999999999996</v>
      </c>
      <c r="E408" s="408">
        <f t="shared" si="229"/>
        <v>0</v>
      </c>
      <c r="F408" s="419">
        <f t="shared" si="230"/>
        <v>1.8125000000000002</v>
      </c>
      <c r="G408" s="419">
        <f t="shared" si="231"/>
        <v>0</v>
      </c>
      <c r="H408" s="419">
        <v>0</v>
      </c>
      <c r="I408" s="420">
        <v>0</v>
      </c>
      <c r="J408" s="419">
        <v>0</v>
      </c>
      <c r="K408" s="419">
        <v>0</v>
      </c>
      <c r="L408" s="419">
        <v>0</v>
      </c>
      <c r="M408" s="420">
        <v>0</v>
      </c>
      <c r="N408" s="420">
        <v>0</v>
      </c>
      <c r="O408" s="419">
        <v>0</v>
      </c>
      <c r="P408" s="420">
        <v>0</v>
      </c>
      <c r="Q408" s="419">
        <v>0</v>
      </c>
      <c r="R408" s="419">
        <v>0</v>
      </c>
      <c r="S408" s="419">
        <v>0</v>
      </c>
      <c r="T408" s="420">
        <v>0</v>
      </c>
      <c r="U408" s="420">
        <v>0</v>
      </c>
      <c r="V408" s="419">
        <v>0</v>
      </c>
      <c r="W408" s="420">
        <v>0</v>
      </c>
      <c r="X408" s="419">
        <v>0</v>
      </c>
      <c r="Y408" s="419">
        <v>0</v>
      </c>
      <c r="Z408" s="419">
        <v>0</v>
      </c>
      <c r="AA408" s="420">
        <v>0</v>
      </c>
      <c r="AB408" s="420">
        <v>0</v>
      </c>
      <c r="AC408" s="419">
        <v>0</v>
      </c>
      <c r="AD408" s="420">
        <v>0</v>
      </c>
      <c r="AE408" s="419">
        <v>0</v>
      </c>
      <c r="AF408" s="419">
        <v>0</v>
      </c>
      <c r="AG408" s="419">
        <v>0</v>
      </c>
      <c r="AH408" s="420">
        <v>1.8125000000000002</v>
      </c>
      <c r="AI408" s="420">
        <v>0</v>
      </c>
      <c r="AJ408" s="419">
        <v>0</v>
      </c>
      <c r="AK408" s="420">
        <v>0</v>
      </c>
      <c r="AL408" s="419">
        <v>0</v>
      </c>
      <c r="AM408" s="419">
        <v>0</v>
      </c>
      <c r="AN408" s="419">
        <v>0</v>
      </c>
      <c r="AO408" s="420"/>
      <c r="AP408" s="419">
        <v>0</v>
      </c>
      <c r="AQ408" s="419">
        <v>0</v>
      </c>
      <c r="AR408" s="419">
        <v>0</v>
      </c>
      <c r="AS408" s="419">
        <v>0</v>
      </c>
      <c r="AT408" s="419">
        <v>0</v>
      </c>
      <c r="AU408" s="419">
        <v>0</v>
      </c>
      <c r="AV408" s="420">
        <v>0</v>
      </c>
      <c r="AW408" s="420"/>
      <c r="AX408" s="419">
        <v>0</v>
      </c>
      <c r="AY408" s="420"/>
      <c r="AZ408" s="419">
        <v>0</v>
      </c>
      <c r="BA408" s="419">
        <v>0</v>
      </c>
      <c r="BB408" s="419">
        <v>0</v>
      </c>
      <c r="BC408" s="420">
        <v>0</v>
      </c>
      <c r="BD408" s="420">
        <v>0</v>
      </c>
      <c r="BE408" s="419">
        <v>0</v>
      </c>
      <c r="BF408" s="420">
        <v>0</v>
      </c>
      <c r="BG408" s="419">
        <v>0</v>
      </c>
      <c r="BH408" s="419">
        <v>0</v>
      </c>
      <c r="BI408" s="419">
        <v>0</v>
      </c>
      <c r="BJ408" s="420">
        <v>0</v>
      </c>
      <c r="BK408" s="420">
        <v>0</v>
      </c>
      <c r="BL408" s="419">
        <v>0</v>
      </c>
      <c r="BM408" s="420">
        <f t="shared" si="193"/>
        <v>0</v>
      </c>
      <c r="BN408" s="419">
        <v>0</v>
      </c>
      <c r="BO408" s="419">
        <v>0</v>
      </c>
      <c r="BP408" s="419">
        <v>0</v>
      </c>
      <c r="BQ408" s="419">
        <v>0</v>
      </c>
      <c r="BR408" s="419">
        <v>0</v>
      </c>
      <c r="BS408" s="419">
        <v>0</v>
      </c>
      <c r="BT408" s="419">
        <v>0</v>
      </c>
      <c r="BU408" s="419">
        <v>0</v>
      </c>
      <c r="BV408" s="419">
        <v>0</v>
      </c>
      <c r="BW408" s="419">
        <f t="shared" si="227"/>
        <v>0</v>
      </c>
      <c r="BX408" s="421">
        <v>0</v>
      </c>
      <c r="BY408" s="419">
        <f t="shared" si="228"/>
        <v>0</v>
      </c>
      <c r="BZ408" s="421">
        <v>0</v>
      </c>
      <c r="CA408" s="414" t="s">
        <v>1951</v>
      </c>
    </row>
    <row r="409" spans="1:79" ht="31.5">
      <c r="A409" s="412" t="s">
        <v>274</v>
      </c>
      <c r="B409" s="417" t="s">
        <v>1324</v>
      </c>
      <c r="C409" s="418" t="s">
        <v>1779</v>
      </c>
      <c r="D409" s="419">
        <v>2.9182579999999998</v>
      </c>
      <c r="E409" s="408">
        <f t="shared" si="229"/>
        <v>0</v>
      </c>
      <c r="F409" s="419">
        <f t="shared" si="230"/>
        <v>0.70660000000000001</v>
      </c>
      <c r="G409" s="419">
        <f t="shared" si="231"/>
        <v>0</v>
      </c>
      <c r="H409" s="419">
        <v>0</v>
      </c>
      <c r="I409" s="420">
        <v>0</v>
      </c>
      <c r="J409" s="419">
        <v>0</v>
      </c>
      <c r="K409" s="419">
        <v>0</v>
      </c>
      <c r="L409" s="419">
        <v>0</v>
      </c>
      <c r="M409" s="420">
        <v>0</v>
      </c>
      <c r="N409" s="420">
        <v>0</v>
      </c>
      <c r="O409" s="419">
        <v>0</v>
      </c>
      <c r="P409" s="420">
        <v>0</v>
      </c>
      <c r="Q409" s="419">
        <v>0</v>
      </c>
      <c r="R409" s="419">
        <v>0</v>
      </c>
      <c r="S409" s="419">
        <v>0</v>
      </c>
      <c r="T409" s="420">
        <v>0</v>
      </c>
      <c r="U409" s="420">
        <v>0</v>
      </c>
      <c r="V409" s="419">
        <v>0</v>
      </c>
      <c r="W409" s="420">
        <v>0</v>
      </c>
      <c r="X409" s="419">
        <v>0</v>
      </c>
      <c r="Y409" s="419">
        <v>0</v>
      </c>
      <c r="Z409" s="419">
        <v>0</v>
      </c>
      <c r="AA409" s="420">
        <v>0</v>
      </c>
      <c r="AB409" s="420">
        <v>0</v>
      </c>
      <c r="AC409" s="419">
        <v>0</v>
      </c>
      <c r="AD409" s="420">
        <v>0</v>
      </c>
      <c r="AE409" s="419">
        <v>0</v>
      </c>
      <c r="AF409" s="419">
        <v>0</v>
      </c>
      <c r="AG409" s="419">
        <v>0</v>
      </c>
      <c r="AH409" s="420">
        <v>0.70660000000000001</v>
      </c>
      <c r="AI409" s="420">
        <v>0</v>
      </c>
      <c r="AJ409" s="419">
        <v>0</v>
      </c>
      <c r="AK409" s="420">
        <v>0</v>
      </c>
      <c r="AL409" s="419">
        <v>0</v>
      </c>
      <c r="AM409" s="419">
        <v>0</v>
      </c>
      <c r="AN409" s="419">
        <v>0</v>
      </c>
      <c r="AO409" s="420"/>
      <c r="AP409" s="419">
        <v>0</v>
      </c>
      <c r="AQ409" s="419">
        <v>0</v>
      </c>
      <c r="AR409" s="419">
        <v>0</v>
      </c>
      <c r="AS409" s="419">
        <v>0</v>
      </c>
      <c r="AT409" s="419">
        <v>0</v>
      </c>
      <c r="AU409" s="419">
        <v>0</v>
      </c>
      <c r="AV409" s="420">
        <v>0</v>
      </c>
      <c r="AW409" s="420"/>
      <c r="AX409" s="419">
        <v>0</v>
      </c>
      <c r="AY409" s="420"/>
      <c r="AZ409" s="419">
        <v>0</v>
      </c>
      <c r="BA409" s="419">
        <v>0</v>
      </c>
      <c r="BB409" s="419">
        <v>0</v>
      </c>
      <c r="BC409" s="420">
        <v>0</v>
      </c>
      <c r="BD409" s="420">
        <v>0</v>
      </c>
      <c r="BE409" s="419">
        <v>0</v>
      </c>
      <c r="BF409" s="420">
        <v>0</v>
      </c>
      <c r="BG409" s="419">
        <v>0</v>
      </c>
      <c r="BH409" s="419">
        <v>0</v>
      </c>
      <c r="BI409" s="419">
        <v>0</v>
      </c>
      <c r="BJ409" s="420">
        <v>0</v>
      </c>
      <c r="BK409" s="420">
        <v>0</v>
      </c>
      <c r="BL409" s="419">
        <v>0</v>
      </c>
      <c r="BM409" s="420">
        <f t="shared" si="193"/>
        <v>0</v>
      </c>
      <c r="BN409" s="419">
        <v>0</v>
      </c>
      <c r="BO409" s="419">
        <v>0</v>
      </c>
      <c r="BP409" s="419">
        <v>0</v>
      </c>
      <c r="BQ409" s="419">
        <v>0</v>
      </c>
      <c r="BR409" s="419">
        <v>0</v>
      </c>
      <c r="BS409" s="419">
        <v>0</v>
      </c>
      <c r="BT409" s="419">
        <v>0</v>
      </c>
      <c r="BU409" s="419">
        <v>0</v>
      </c>
      <c r="BV409" s="419">
        <v>0</v>
      </c>
      <c r="BW409" s="419">
        <f t="shared" si="227"/>
        <v>0</v>
      </c>
      <c r="BX409" s="421">
        <v>0</v>
      </c>
      <c r="BY409" s="419">
        <f t="shared" si="228"/>
        <v>0</v>
      </c>
      <c r="BZ409" s="421">
        <v>0</v>
      </c>
      <c r="CA409" s="414" t="s">
        <v>1951</v>
      </c>
    </row>
    <row r="410" spans="1:79" ht="47.25">
      <c r="A410" s="412" t="s">
        <v>274</v>
      </c>
      <c r="B410" s="417" t="s">
        <v>1325</v>
      </c>
      <c r="C410" s="418" t="s">
        <v>1780</v>
      </c>
      <c r="D410" s="419">
        <v>0.67779200000000006</v>
      </c>
      <c r="E410" s="408">
        <f t="shared" si="229"/>
        <v>0</v>
      </c>
      <c r="F410" s="419">
        <f t="shared" si="230"/>
        <v>0.28720000000000007</v>
      </c>
      <c r="G410" s="419">
        <f t="shared" si="231"/>
        <v>0</v>
      </c>
      <c r="H410" s="419">
        <v>0</v>
      </c>
      <c r="I410" s="420">
        <v>0</v>
      </c>
      <c r="J410" s="419">
        <v>0</v>
      </c>
      <c r="K410" s="419" t="s">
        <v>2145</v>
      </c>
      <c r="L410" s="419">
        <v>0</v>
      </c>
      <c r="M410" s="420">
        <v>0</v>
      </c>
      <c r="N410" s="420">
        <v>0</v>
      </c>
      <c r="O410" s="419">
        <v>0</v>
      </c>
      <c r="P410" s="420">
        <v>0</v>
      </c>
      <c r="Q410" s="419">
        <v>0</v>
      </c>
      <c r="R410" s="419">
        <v>0</v>
      </c>
      <c r="S410" s="419">
        <v>0</v>
      </c>
      <c r="T410" s="420">
        <v>0</v>
      </c>
      <c r="U410" s="420">
        <v>0</v>
      </c>
      <c r="V410" s="419">
        <v>0</v>
      </c>
      <c r="W410" s="420">
        <v>0</v>
      </c>
      <c r="X410" s="419">
        <v>0</v>
      </c>
      <c r="Y410" s="419">
        <v>0</v>
      </c>
      <c r="Z410" s="419">
        <v>0</v>
      </c>
      <c r="AA410" s="420">
        <v>0</v>
      </c>
      <c r="AB410" s="420">
        <v>0</v>
      </c>
      <c r="AC410" s="419">
        <v>0</v>
      </c>
      <c r="AD410" s="420">
        <v>0</v>
      </c>
      <c r="AE410" s="419">
        <v>0</v>
      </c>
      <c r="AF410" s="419" t="s">
        <v>2145</v>
      </c>
      <c r="AG410" s="419">
        <v>0</v>
      </c>
      <c r="AH410" s="420">
        <v>0.28720000000000007</v>
      </c>
      <c r="AI410" s="420">
        <v>0</v>
      </c>
      <c r="AJ410" s="419">
        <v>0</v>
      </c>
      <c r="AK410" s="420">
        <v>0</v>
      </c>
      <c r="AL410" s="419">
        <v>0</v>
      </c>
      <c r="AM410" s="419">
        <v>0</v>
      </c>
      <c r="AN410" s="419">
        <v>0</v>
      </c>
      <c r="AO410" s="420">
        <v>0.77094499999999999</v>
      </c>
      <c r="AP410" s="419">
        <v>0</v>
      </c>
      <c r="AQ410" s="419">
        <v>0</v>
      </c>
      <c r="AR410" s="419">
        <v>0</v>
      </c>
      <c r="AS410" s="419">
        <v>0</v>
      </c>
      <c r="AT410" s="419" t="s">
        <v>2145</v>
      </c>
      <c r="AU410" s="419">
        <v>0</v>
      </c>
      <c r="AV410" s="420">
        <v>0</v>
      </c>
      <c r="AW410" s="420"/>
      <c r="AX410" s="419">
        <v>0</v>
      </c>
      <c r="AY410" s="420"/>
      <c r="AZ410" s="419">
        <v>0</v>
      </c>
      <c r="BA410" s="419">
        <v>0</v>
      </c>
      <c r="BB410" s="419">
        <v>0</v>
      </c>
      <c r="BC410" s="420">
        <v>0</v>
      </c>
      <c r="BD410" s="420">
        <v>0</v>
      </c>
      <c r="BE410" s="419">
        <v>0</v>
      </c>
      <c r="BF410" s="420">
        <v>0</v>
      </c>
      <c r="BG410" s="419">
        <v>0</v>
      </c>
      <c r="BH410" s="419">
        <v>0</v>
      </c>
      <c r="BI410" s="419">
        <v>0</v>
      </c>
      <c r="BJ410" s="420">
        <v>0.77094499999999999</v>
      </c>
      <c r="BK410" s="420">
        <v>0</v>
      </c>
      <c r="BL410" s="419">
        <v>0</v>
      </c>
      <c r="BM410" s="420">
        <f t="shared" si="193"/>
        <v>0</v>
      </c>
      <c r="BN410" s="419">
        <v>0</v>
      </c>
      <c r="BO410" s="419" t="s">
        <v>2145</v>
      </c>
      <c r="BP410" s="419">
        <v>0</v>
      </c>
      <c r="BQ410" s="419">
        <v>0</v>
      </c>
      <c r="BR410" s="419">
        <v>0</v>
      </c>
      <c r="BS410" s="419">
        <v>0</v>
      </c>
      <c r="BT410" s="419">
        <v>0</v>
      </c>
      <c r="BU410" s="419">
        <v>0</v>
      </c>
      <c r="BV410" s="419">
        <v>0</v>
      </c>
      <c r="BW410" s="419">
        <f t="shared" si="227"/>
        <v>0</v>
      </c>
      <c r="BX410" s="421">
        <v>0</v>
      </c>
      <c r="BY410" s="419">
        <f t="shared" si="228"/>
        <v>0.77094499999999999</v>
      </c>
      <c r="BZ410" s="421">
        <v>1</v>
      </c>
      <c r="CA410" s="414" t="s">
        <v>2121</v>
      </c>
    </row>
    <row r="411" spans="1:79" ht="47.25">
      <c r="A411" s="412" t="s">
        <v>274</v>
      </c>
      <c r="B411" s="417" t="s">
        <v>1326</v>
      </c>
      <c r="C411" s="418" t="s">
        <v>1781</v>
      </c>
      <c r="D411" s="419">
        <v>3.4430000000000001</v>
      </c>
      <c r="E411" s="408">
        <f t="shared" si="229"/>
        <v>0</v>
      </c>
      <c r="F411" s="419">
        <f t="shared" si="230"/>
        <v>0.79576271186440672</v>
      </c>
      <c r="G411" s="419">
        <f t="shared" si="231"/>
        <v>0</v>
      </c>
      <c r="H411" s="419">
        <v>0</v>
      </c>
      <c r="I411" s="420">
        <v>0</v>
      </c>
      <c r="J411" s="419">
        <v>0</v>
      </c>
      <c r="K411" s="419" t="s">
        <v>2146</v>
      </c>
      <c r="L411" s="419">
        <v>0</v>
      </c>
      <c r="M411" s="420">
        <v>0</v>
      </c>
      <c r="N411" s="420">
        <v>0</v>
      </c>
      <c r="O411" s="419">
        <v>0</v>
      </c>
      <c r="P411" s="420">
        <v>0</v>
      </c>
      <c r="Q411" s="419">
        <v>0</v>
      </c>
      <c r="R411" s="419">
        <v>0</v>
      </c>
      <c r="S411" s="419">
        <v>0</v>
      </c>
      <c r="T411" s="420">
        <v>0</v>
      </c>
      <c r="U411" s="420">
        <v>0</v>
      </c>
      <c r="V411" s="419">
        <v>0</v>
      </c>
      <c r="W411" s="420">
        <v>0</v>
      </c>
      <c r="X411" s="419">
        <v>0</v>
      </c>
      <c r="Y411" s="419">
        <v>0</v>
      </c>
      <c r="Z411" s="419">
        <v>0</v>
      </c>
      <c r="AA411" s="420">
        <v>0</v>
      </c>
      <c r="AB411" s="420">
        <v>0</v>
      </c>
      <c r="AC411" s="419">
        <v>0</v>
      </c>
      <c r="AD411" s="420">
        <v>0</v>
      </c>
      <c r="AE411" s="419">
        <v>0</v>
      </c>
      <c r="AF411" s="419" t="s">
        <v>2146</v>
      </c>
      <c r="AG411" s="419">
        <v>0</v>
      </c>
      <c r="AH411" s="420">
        <v>0.79576271186440672</v>
      </c>
      <c r="AI411" s="420">
        <v>0</v>
      </c>
      <c r="AJ411" s="419">
        <v>0</v>
      </c>
      <c r="AK411" s="420">
        <v>0</v>
      </c>
      <c r="AL411" s="419">
        <v>0</v>
      </c>
      <c r="AM411" s="419">
        <v>0</v>
      </c>
      <c r="AN411" s="419">
        <v>0</v>
      </c>
      <c r="AO411" s="420">
        <v>0.78839999999999999</v>
      </c>
      <c r="AP411" s="419">
        <v>0</v>
      </c>
      <c r="AQ411" s="419">
        <v>0</v>
      </c>
      <c r="AR411" s="419">
        <v>0</v>
      </c>
      <c r="AS411" s="419">
        <v>0</v>
      </c>
      <c r="AT411" s="419">
        <v>0</v>
      </c>
      <c r="AU411" s="419">
        <v>0</v>
      </c>
      <c r="AV411" s="420">
        <v>0</v>
      </c>
      <c r="AW411" s="420"/>
      <c r="AX411" s="419">
        <v>0</v>
      </c>
      <c r="AY411" s="420"/>
      <c r="AZ411" s="419">
        <v>0</v>
      </c>
      <c r="BA411" s="419">
        <v>0</v>
      </c>
      <c r="BB411" s="419">
        <v>0</v>
      </c>
      <c r="BC411" s="420">
        <v>0</v>
      </c>
      <c r="BD411" s="420">
        <v>0</v>
      </c>
      <c r="BE411" s="419">
        <v>0</v>
      </c>
      <c r="BF411" s="420">
        <v>0</v>
      </c>
      <c r="BG411" s="419">
        <v>0</v>
      </c>
      <c r="BH411" s="419">
        <v>0</v>
      </c>
      <c r="BI411" s="419">
        <v>0</v>
      </c>
      <c r="BJ411" s="420">
        <v>0.78839999999999999</v>
      </c>
      <c r="BK411" s="420">
        <v>0</v>
      </c>
      <c r="BL411" s="419">
        <v>0</v>
      </c>
      <c r="BM411" s="420">
        <f t="shared" si="193"/>
        <v>0</v>
      </c>
      <c r="BN411" s="419">
        <v>0</v>
      </c>
      <c r="BO411" s="419">
        <v>0</v>
      </c>
      <c r="BP411" s="419">
        <v>0</v>
      </c>
      <c r="BQ411" s="419">
        <v>0</v>
      </c>
      <c r="BR411" s="419">
        <v>0</v>
      </c>
      <c r="BS411" s="419">
        <v>0</v>
      </c>
      <c r="BT411" s="419">
        <v>0</v>
      </c>
      <c r="BU411" s="419">
        <v>0</v>
      </c>
      <c r="BV411" s="419">
        <v>0</v>
      </c>
      <c r="BW411" s="419">
        <f t="shared" si="227"/>
        <v>0</v>
      </c>
      <c r="BX411" s="421">
        <v>0</v>
      </c>
      <c r="BY411" s="419">
        <f t="shared" si="228"/>
        <v>0.78839999999999999</v>
      </c>
      <c r="BZ411" s="421">
        <v>1</v>
      </c>
      <c r="CA411" s="414" t="s">
        <v>2121</v>
      </c>
    </row>
    <row r="412" spans="1:79" ht="31.5">
      <c r="A412" s="412" t="s">
        <v>274</v>
      </c>
      <c r="B412" s="417" t="s">
        <v>1327</v>
      </c>
      <c r="C412" s="418" t="s">
        <v>1782</v>
      </c>
      <c r="D412" s="419">
        <v>3.7294</v>
      </c>
      <c r="E412" s="408">
        <f t="shared" si="229"/>
        <v>0</v>
      </c>
      <c r="F412" s="419">
        <f t="shared" si="230"/>
        <v>0.21796610169491526</v>
      </c>
      <c r="G412" s="419">
        <f t="shared" si="231"/>
        <v>0</v>
      </c>
      <c r="H412" s="419">
        <v>0</v>
      </c>
      <c r="I412" s="420">
        <v>0</v>
      </c>
      <c r="J412" s="419">
        <v>0</v>
      </c>
      <c r="K412" s="419">
        <v>0</v>
      </c>
      <c r="L412" s="419">
        <v>0</v>
      </c>
      <c r="M412" s="420">
        <v>0</v>
      </c>
      <c r="N412" s="420">
        <v>0</v>
      </c>
      <c r="O412" s="419">
        <v>0</v>
      </c>
      <c r="P412" s="420">
        <v>0</v>
      </c>
      <c r="Q412" s="419">
        <v>0</v>
      </c>
      <c r="R412" s="419">
        <v>0</v>
      </c>
      <c r="S412" s="419">
        <v>0</v>
      </c>
      <c r="T412" s="420">
        <v>0</v>
      </c>
      <c r="U412" s="420">
        <v>0</v>
      </c>
      <c r="V412" s="419">
        <v>0</v>
      </c>
      <c r="W412" s="420">
        <v>0</v>
      </c>
      <c r="X412" s="419">
        <v>0</v>
      </c>
      <c r="Y412" s="419">
        <v>0</v>
      </c>
      <c r="Z412" s="419">
        <v>0</v>
      </c>
      <c r="AA412" s="420">
        <v>0</v>
      </c>
      <c r="AB412" s="420">
        <v>0</v>
      </c>
      <c r="AC412" s="419">
        <v>0</v>
      </c>
      <c r="AD412" s="420">
        <v>0</v>
      </c>
      <c r="AE412" s="419">
        <v>0</v>
      </c>
      <c r="AF412" s="419">
        <v>0</v>
      </c>
      <c r="AG412" s="419">
        <v>0</v>
      </c>
      <c r="AH412" s="420">
        <v>0.21796610169491526</v>
      </c>
      <c r="AI412" s="420">
        <v>0</v>
      </c>
      <c r="AJ412" s="419">
        <v>0</v>
      </c>
      <c r="AK412" s="420">
        <v>0</v>
      </c>
      <c r="AL412" s="419">
        <v>0</v>
      </c>
      <c r="AM412" s="419">
        <v>0</v>
      </c>
      <c r="AN412" s="419">
        <v>0</v>
      </c>
      <c r="AO412" s="420"/>
      <c r="AP412" s="419">
        <v>0</v>
      </c>
      <c r="AQ412" s="419">
        <v>0</v>
      </c>
      <c r="AR412" s="419">
        <v>0</v>
      </c>
      <c r="AS412" s="419">
        <v>0</v>
      </c>
      <c r="AT412" s="419">
        <v>0</v>
      </c>
      <c r="AU412" s="419">
        <v>0</v>
      </c>
      <c r="AV412" s="420">
        <v>0</v>
      </c>
      <c r="AW412" s="420"/>
      <c r="AX412" s="419">
        <v>0</v>
      </c>
      <c r="AY412" s="420"/>
      <c r="AZ412" s="419">
        <v>0</v>
      </c>
      <c r="BA412" s="419">
        <v>0</v>
      </c>
      <c r="BB412" s="419">
        <v>0</v>
      </c>
      <c r="BC412" s="420">
        <v>0</v>
      </c>
      <c r="BD412" s="420">
        <v>0</v>
      </c>
      <c r="BE412" s="419">
        <v>0</v>
      </c>
      <c r="BF412" s="420">
        <v>0</v>
      </c>
      <c r="BG412" s="419">
        <v>0</v>
      </c>
      <c r="BH412" s="419">
        <v>0</v>
      </c>
      <c r="BI412" s="419">
        <v>0</v>
      </c>
      <c r="BJ412" s="420">
        <v>0</v>
      </c>
      <c r="BK412" s="420">
        <v>0</v>
      </c>
      <c r="BL412" s="419">
        <v>0</v>
      </c>
      <c r="BM412" s="420">
        <f t="shared" si="193"/>
        <v>0</v>
      </c>
      <c r="BN412" s="419">
        <v>0</v>
      </c>
      <c r="BO412" s="419">
        <v>0</v>
      </c>
      <c r="BP412" s="419">
        <v>0</v>
      </c>
      <c r="BQ412" s="419">
        <v>0</v>
      </c>
      <c r="BR412" s="419">
        <v>0</v>
      </c>
      <c r="BS412" s="419">
        <v>0</v>
      </c>
      <c r="BT412" s="419">
        <v>0</v>
      </c>
      <c r="BU412" s="419">
        <v>0</v>
      </c>
      <c r="BV412" s="419">
        <v>0</v>
      </c>
      <c r="BW412" s="419">
        <f t="shared" si="227"/>
        <v>0</v>
      </c>
      <c r="BX412" s="421">
        <v>0</v>
      </c>
      <c r="BY412" s="419">
        <f t="shared" si="228"/>
        <v>0</v>
      </c>
      <c r="BZ412" s="421">
        <v>0</v>
      </c>
      <c r="CA412" s="414" t="s">
        <v>1951</v>
      </c>
    </row>
    <row r="413" spans="1:79" ht="31.5">
      <c r="A413" s="412" t="s">
        <v>274</v>
      </c>
      <c r="B413" s="417" t="s">
        <v>1328</v>
      </c>
      <c r="C413" s="418" t="s">
        <v>1783</v>
      </c>
      <c r="D413" s="419">
        <v>0.51</v>
      </c>
      <c r="E413" s="408">
        <f t="shared" si="229"/>
        <v>0</v>
      </c>
      <c r="F413" s="419">
        <f t="shared" si="230"/>
        <v>0.21610169491525427</v>
      </c>
      <c r="G413" s="419">
        <f t="shared" si="231"/>
        <v>0</v>
      </c>
      <c r="H413" s="419">
        <v>0</v>
      </c>
      <c r="I413" s="420">
        <v>0</v>
      </c>
      <c r="J413" s="419">
        <v>0</v>
      </c>
      <c r="K413" s="419">
        <v>0</v>
      </c>
      <c r="L413" s="419">
        <v>0</v>
      </c>
      <c r="M413" s="420">
        <v>0</v>
      </c>
      <c r="N413" s="420">
        <v>0</v>
      </c>
      <c r="O413" s="419">
        <v>0</v>
      </c>
      <c r="P413" s="420">
        <v>0</v>
      </c>
      <c r="Q413" s="419">
        <v>0</v>
      </c>
      <c r="R413" s="419">
        <v>0</v>
      </c>
      <c r="S413" s="419">
        <v>0</v>
      </c>
      <c r="T413" s="420">
        <v>0</v>
      </c>
      <c r="U413" s="420">
        <v>0</v>
      </c>
      <c r="V413" s="419">
        <v>0</v>
      </c>
      <c r="W413" s="420">
        <v>0</v>
      </c>
      <c r="X413" s="419">
        <v>0</v>
      </c>
      <c r="Y413" s="419">
        <v>0</v>
      </c>
      <c r="Z413" s="419">
        <v>0</v>
      </c>
      <c r="AA413" s="420">
        <v>0</v>
      </c>
      <c r="AB413" s="420">
        <v>0</v>
      </c>
      <c r="AC413" s="419">
        <v>0</v>
      </c>
      <c r="AD413" s="420">
        <v>0</v>
      </c>
      <c r="AE413" s="419">
        <v>0</v>
      </c>
      <c r="AF413" s="419">
        <v>0</v>
      </c>
      <c r="AG413" s="419">
        <v>0</v>
      </c>
      <c r="AH413" s="420">
        <v>0.21610169491525427</v>
      </c>
      <c r="AI413" s="420">
        <v>0</v>
      </c>
      <c r="AJ413" s="419">
        <v>0</v>
      </c>
      <c r="AK413" s="420">
        <v>0</v>
      </c>
      <c r="AL413" s="419">
        <v>0</v>
      </c>
      <c r="AM413" s="419">
        <v>0</v>
      </c>
      <c r="AN413" s="419">
        <v>0</v>
      </c>
      <c r="AO413" s="420"/>
      <c r="AP413" s="419">
        <v>0</v>
      </c>
      <c r="AQ413" s="419">
        <v>0</v>
      </c>
      <c r="AR413" s="419">
        <v>0</v>
      </c>
      <c r="AS413" s="419">
        <v>0</v>
      </c>
      <c r="AT413" s="419">
        <v>0</v>
      </c>
      <c r="AU413" s="419">
        <v>0</v>
      </c>
      <c r="AV413" s="420">
        <v>0</v>
      </c>
      <c r="AW413" s="420"/>
      <c r="AX413" s="419">
        <v>0</v>
      </c>
      <c r="AY413" s="420"/>
      <c r="AZ413" s="419">
        <v>0</v>
      </c>
      <c r="BA413" s="419">
        <v>0</v>
      </c>
      <c r="BB413" s="419">
        <v>0</v>
      </c>
      <c r="BC413" s="420">
        <v>0</v>
      </c>
      <c r="BD413" s="420">
        <v>0</v>
      </c>
      <c r="BE413" s="419">
        <v>0</v>
      </c>
      <c r="BF413" s="420">
        <v>0</v>
      </c>
      <c r="BG413" s="419">
        <v>0</v>
      </c>
      <c r="BH413" s="419">
        <v>0</v>
      </c>
      <c r="BI413" s="419">
        <v>0</v>
      </c>
      <c r="BJ413" s="420">
        <v>0</v>
      </c>
      <c r="BK413" s="420">
        <v>0</v>
      </c>
      <c r="BL413" s="419">
        <v>0</v>
      </c>
      <c r="BM413" s="420">
        <f t="shared" si="193"/>
        <v>0</v>
      </c>
      <c r="BN413" s="419">
        <v>0</v>
      </c>
      <c r="BO413" s="419">
        <v>0</v>
      </c>
      <c r="BP413" s="419">
        <v>0</v>
      </c>
      <c r="BQ413" s="419">
        <v>0</v>
      </c>
      <c r="BR413" s="419">
        <v>0</v>
      </c>
      <c r="BS413" s="419">
        <v>0</v>
      </c>
      <c r="BT413" s="419">
        <v>0</v>
      </c>
      <c r="BU413" s="419">
        <v>0</v>
      </c>
      <c r="BV413" s="419">
        <v>0</v>
      </c>
      <c r="BW413" s="419">
        <f t="shared" si="227"/>
        <v>0</v>
      </c>
      <c r="BX413" s="421">
        <v>0</v>
      </c>
      <c r="BY413" s="419">
        <f t="shared" si="228"/>
        <v>0</v>
      </c>
      <c r="BZ413" s="421">
        <v>0</v>
      </c>
      <c r="CA413" s="414" t="s">
        <v>1951</v>
      </c>
    </row>
    <row r="414" spans="1:79" ht="31.5">
      <c r="A414" s="412" t="s">
        <v>274</v>
      </c>
      <c r="B414" s="417" t="s">
        <v>1329</v>
      </c>
      <c r="C414" s="418" t="s">
        <v>1784</v>
      </c>
      <c r="D414" s="419">
        <v>0.99275000000000024</v>
      </c>
      <c r="E414" s="408">
        <f t="shared" si="229"/>
        <v>0</v>
      </c>
      <c r="F414" s="419">
        <f t="shared" si="230"/>
        <v>0.50478813559322044</v>
      </c>
      <c r="G414" s="419">
        <f t="shared" si="231"/>
        <v>0</v>
      </c>
      <c r="H414" s="419">
        <v>0</v>
      </c>
      <c r="I414" s="420">
        <v>0</v>
      </c>
      <c r="J414" s="419">
        <v>0</v>
      </c>
      <c r="K414" s="419">
        <v>0</v>
      </c>
      <c r="L414" s="419">
        <v>0</v>
      </c>
      <c r="M414" s="420">
        <v>0</v>
      </c>
      <c r="N414" s="420">
        <v>0</v>
      </c>
      <c r="O414" s="419">
        <v>0</v>
      </c>
      <c r="P414" s="420">
        <v>0</v>
      </c>
      <c r="Q414" s="419">
        <v>0</v>
      </c>
      <c r="R414" s="419">
        <v>0</v>
      </c>
      <c r="S414" s="419">
        <v>0</v>
      </c>
      <c r="T414" s="420">
        <v>0</v>
      </c>
      <c r="U414" s="420">
        <v>0</v>
      </c>
      <c r="V414" s="419">
        <v>0</v>
      </c>
      <c r="W414" s="420">
        <v>0</v>
      </c>
      <c r="X414" s="419">
        <v>0</v>
      </c>
      <c r="Y414" s="419">
        <v>0</v>
      </c>
      <c r="Z414" s="419">
        <v>0</v>
      </c>
      <c r="AA414" s="420">
        <v>0</v>
      </c>
      <c r="AB414" s="420">
        <v>0</v>
      </c>
      <c r="AC414" s="419">
        <v>0</v>
      </c>
      <c r="AD414" s="420">
        <v>0</v>
      </c>
      <c r="AE414" s="419">
        <v>0</v>
      </c>
      <c r="AF414" s="419">
        <v>0</v>
      </c>
      <c r="AG414" s="419">
        <v>0</v>
      </c>
      <c r="AH414" s="420">
        <v>0.50478813559322044</v>
      </c>
      <c r="AI414" s="420">
        <v>0</v>
      </c>
      <c r="AJ414" s="419">
        <v>0</v>
      </c>
      <c r="AK414" s="420">
        <v>0</v>
      </c>
      <c r="AL414" s="419">
        <v>0</v>
      </c>
      <c r="AM414" s="419">
        <v>0</v>
      </c>
      <c r="AN414" s="419">
        <v>0</v>
      </c>
      <c r="AO414" s="420"/>
      <c r="AP414" s="419">
        <v>0</v>
      </c>
      <c r="AQ414" s="419">
        <v>0</v>
      </c>
      <c r="AR414" s="419">
        <v>0</v>
      </c>
      <c r="AS414" s="419">
        <v>0</v>
      </c>
      <c r="AT414" s="419">
        <v>0</v>
      </c>
      <c r="AU414" s="419">
        <v>0</v>
      </c>
      <c r="AV414" s="420">
        <v>0</v>
      </c>
      <c r="AW414" s="420"/>
      <c r="AX414" s="419">
        <v>0</v>
      </c>
      <c r="AY414" s="420"/>
      <c r="AZ414" s="419">
        <v>0</v>
      </c>
      <c r="BA414" s="419">
        <v>0</v>
      </c>
      <c r="BB414" s="419">
        <v>0</v>
      </c>
      <c r="BC414" s="420">
        <v>0</v>
      </c>
      <c r="BD414" s="420">
        <v>0</v>
      </c>
      <c r="BE414" s="419">
        <v>0</v>
      </c>
      <c r="BF414" s="420">
        <v>0</v>
      </c>
      <c r="BG414" s="419">
        <v>0</v>
      </c>
      <c r="BH414" s="419">
        <v>0</v>
      </c>
      <c r="BI414" s="419">
        <v>0</v>
      </c>
      <c r="BJ414" s="420">
        <v>0</v>
      </c>
      <c r="BK414" s="420">
        <v>0</v>
      </c>
      <c r="BL414" s="419">
        <v>0</v>
      </c>
      <c r="BM414" s="420">
        <f t="shared" si="193"/>
        <v>0</v>
      </c>
      <c r="BN414" s="419">
        <v>0</v>
      </c>
      <c r="BO414" s="419">
        <v>0</v>
      </c>
      <c r="BP414" s="419">
        <v>0</v>
      </c>
      <c r="BQ414" s="419">
        <v>0</v>
      </c>
      <c r="BR414" s="419">
        <v>0</v>
      </c>
      <c r="BS414" s="419">
        <v>0</v>
      </c>
      <c r="BT414" s="419">
        <v>0</v>
      </c>
      <c r="BU414" s="419">
        <v>0</v>
      </c>
      <c r="BV414" s="419">
        <v>0</v>
      </c>
      <c r="BW414" s="419">
        <f t="shared" si="227"/>
        <v>0</v>
      </c>
      <c r="BX414" s="421">
        <v>0</v>
      </c>
      <c r="BY414" s="419">
        <f t="shared" si="228"/>
        <v>0</v>
      </c>
      <c r="BZ414" s="421">
        <v>0</v>
      </c>
      <c r="CA414" s="414" t="s">
        <v>1951</v>
      </c>
    </row>
    <row r="415" spans="1:79" ht="47.25">
      <c r="A415" s="412" t="s">
        <v>274</v>
      </c>
      <c r="B415" s="417" t="s">
        <v>1330</v>
      </c>
      <c r="C415" s="418" t="s">
        <v>1785</v>
      </c>
      <c r="D415" s="419">
        <v>0.45748099999999997</v>
      </c>
      <c r="E415" s="408">
        <f t="shared" si="229"/>
        <v>0</v>
      </c>
      <c r="F415" s="419">
        <f t="shared" si="230"/>
        <v>0.3876957627118644</v>
      </c>
      <c r="G415" s="419">
        <f t="shared" si="231"/>
        <v>0</v>
      </c>
      <c r="H415" s="419">
        <v>0</v>
      </c>
      <c r="I415" s="420">
        <v>0</v>
      </c>
      <c r="J415" s="419">
        <v>0</v>
      </c>
      <c r="K415" s="419">
        <v>0</v>
      </c>
      <c r="L415" s="419">
        <v>0</v>
      </c>
      <c r="M415" s="420">
        <v>0</v>
      </c>
      <c r="N415" s="420">
        <v>0</v>
      </c>
      <c r="O415" s="419">
        <v>0</v>
      </c>
      <c r="P415" s="420">
        <v>0</v>
      </c>
      <c r="Q415" s="419">
        <v>0</v>
      </c>
      <c r="R415" s="419">
        <v>0</v>
      </c>
      <c r="S415" s="419">
        <v>0</v>
      </c>
      <c r="T415" s="420">
        <v>0</v>
      </c>
      <c r="U415" s="420">
        <v>0</v>
      </c>
      <c r="V415" s="419">
        <v>0</v>
      </c>
      <c r="W415" s="420">
        <v>0</v>
      </c>
      <c r="X415" s="419">
        <v>0</v>
      </c>
      <c r="Y415" s="419">
        <v>0</v>
      </c>
      <c r="Z415" s="419">
        <v>0</v>
      </c>
      <c r="AA415" s="420">
        <v>0</v>
      </c>
      <c r="AB415" s="420">
        <v>0</v>
      </c>
      <c r="AC415" s="419">
        <v>0</v>
      </c>
      <c r="AD415" s="420">
        <v>0</v>
      </c>
      <c r="AE415" s="419">
        <v>0</v>
      </c>
      <c r="AF415" s="419">
        <v>0</v>
      </c>
      <c r="AG415" s="419">
        <v>0</v>
      </c>
      <c r="AH415" s="420">
        <v>0.3876957627118644</v>
      </c>
      <c r="AI415" s="420">
        <v>0</v>
      </c>
      <c r="AJ415" s="419">
        <v>0</v>
      </c>
      <c r="AK415" s="420">
        <v>0</v>
      </c>
      <c r="AL415" s="419">
        <v>0</v>
      </c>
      <c r="AM415" s="419">
        <v>0</v>
      </c>
      <c r="AN415" s="419">
        <v>0</v>
      </c>
      <c r="AO415" s="420"/>
      <c r="AP415" s="419">
        <v>0</v>
      </c>
      <c r="AQ415" s="419">
        <v>0</v>
      </c>
      <c r="AR415" s="419">
        <v>0</v>
      </c>
      <c r="AS415" s="419">
        <v>0</v>
      </c>
      <c r="AT415" s="419">
        <v>0</v>
      </c>
      <c r="AU415" s="419">
        <v>0</v>
      </c>
      <c r="AV415" s="420">
        <v>0</v>
      </c>
      <c r="AW415" s="420"/>
      <c r="AX415" s="419">
        <v>0</v>
      </c>
      <c r="AY415" s="420"/>
      <c r="AZ415" s="419">
        <v>0</v>
      </c>
      <c r="BA415" s="419">
        <v>0</v>
      </c>
      <c r="BB415" s="419">
        <v>0</v>
      </c>
      <c r="BC415" s="420">
        <v>0</v>
      </c>
      <c r="BD415" s="420">
        <v>0</v>
      </c>
      <c r="BE415" s="419">
        <v>0</v>
      </c>
      <c r="BF415" s="420">
        <v>0</v>
      </c>
      <c r="BG415" s="419">
        <v>0</v>
      </c>
      <c r="BH415" s="419">
        <v>0</v>
      </c>
      <c r="BI415" s="419">
        <v>0</v>
      </c>
      <c r="BJ415" s="420">
        <v>0</v>
      </c>
      <c r="BK415" s="420">
        <v>0</v>
      </c>
      <c r="BL415" s="419">
        <v>0</v>
      </c>
      <c r="BM415" s="420">
        <f t="shared" si="193"/>
        <v>0</v>
      </c>
      <c r="BN415" s="419">
        <v>0</v>
      </c>
      <c r="BO415" s="419">
        <v>0</v>
      </c>
      <c r="BP415" s="419">
        <v>0</v>
      </c>
      <c r="BQ415" s="419">
        <v>0</v>
      </c>
      <c r="BR415" s="419">
        <v>0</v>
      </c>
      <c r="BS415" s="419">
        <v>0</v>
      </c>
      <c r="BT415" s="419">
        <v>0</v>
      </c>
      <c r="BU415" s="419">
        <v>0</v>
      </c>
      <c r="BV415" s="419">
        <v>0</v>
      </c>
      <c r="BW415" s="419">
        <f t="shared" si="227"/>
        <v>0</v>
      </c>
      <c r="BX415" s="421">
        <v>0</v>
      </c>
      <c r="BY415" s="419">
        <f t="shared" si="228"/>
        <v>0</v>
      </c>
      <c r="BZ415" s="421">
        <v>0</v>
      </c>
      <c r="CA415" s="414" t="s">
        <v>1951</v>
      </c>
    </row>
    <row r="416" spans="1:79" ht="31.5">
      <c r="A416" s="412" t="s">
        <v>274</v>
      </c>
      <c r="B416" s="417" t="s">
        <v>1331</v>
      </c>
      <c r="C416" s="418" t="s">
        <v>1786</v>
      </c>
      <c r="D416" s="419">
        <v>12.46</v>
      </c>
      <c r="E416" s="408">
        <f t="shared" si="229"/>
        <v>0</v>
      </c>
      <c r="F416" s="419">
        <f t="shared" si="230"/>
        <v>1.0677966101694916</v>
      </c>
      <c r="G416" s="419">
        <f t="shared" si="231"/>
        <v>0</v>
      </c>
      <c r="H416" s="419">
        <v>0</v>
      </c>
      <c r="I416" s="420">
        <v>0</v>
      </c>
      <c r="J416" s="419">
        <v>0</v>
      </c>
      <c r="K416" s="419">
        <v>0</v>
      </c>
      <c r="L416" s="419">
        <v>0</v>
      </c>
      <c r="M416" s="420">
        <v>0</v>
      </c>
      <c r="N416" s="420">
        <v>0</v>
      </c>
      <c r="O416" s="419">
        <v>0</v>
      </c>
      <c r="P416" s="420">
        <v>0</v>
      </c>
      <c r="Q416" s="419">
        <v>0</v>
      </c>
      <c r="R416" s="419">
        <v>0</v>
      </c>
      <c r="S416" s="419">
        <v>0</v>
      </c>
      <c r="T416" s="420">
        <v>0</v>
      </c>
      <c r="U416" s="420">
        <v>0</v>
      </c>
      <c r="V416" s="419">
        <v>0</v>
      </c>
      <c r="W416" s="420">
        <v>0</v>
      </c>
      <c r="X416" s="419">
        <v>0</v>
      </c>
      <c r="Y416" s="419">
        <v>0</v>
      </c>
      <c r="Z416" s="419">
        <v>0</v>
      </c>
      <c r="AA416" s="420">
        <v>0</v>
      </c>
      <c r="AB416" s="420">
        <v>0</v>
      </c>
      <c r="AC416" s="419">
        <v>0</v>
      </c>
      <c r="AD416" s="420">
        <v>0</v>
      </c>
      <c r="AE416" s="419">
        <v>0</v>
      </c>
      <c r="AF416" s="419">
        <v>0</v>
      </c>
      <c r="AG416" s="419">
        <v>0</v>
      </c>
      <c r="AH416" s="420">
        <v>1.0677966101694916</v>
      </c>
      <c r="AI416" s="420">
        <v>0</v>
      </c>
      <c r="AJ416" s="419">
        <v>0</v>
      </c>
      <c r="AK416" s="420">
        <v>0</v>
      </c>
      <c r="AL416" s="419">
        <v>0</v>
      </c>
      <c r="AM416" s="419">
        <v>0</v>
      </c>
      <c r="AN416" s="419">
        <v>0</v>
      </c>
      <c r="AO416" s="420"/>
      <c r="AP416" s="419">
        <v>0</v>
      </c>
      <c r="AQ416" s="419">
        <v>0</v>
      </c>
      <c r="AR416" s="419">
        <v>0</v>
      </c>
      <c r="AS416" s="419">
        <v>0</v>
      </c>
      <c r="AT416" s="419">
        <v>0</v>
      </c>
      <c r="AU416" s="419">
        <v>0</v>
      </c>
      <c r="AV416" s="420">
        <v>0</v>
      </c>
      <c r="AW416" s="420"/>
      <c r="AX416" s="419">
        <v>0</v>
      </c>
      <c r="AY416" s="420"/>
      <c r="AZ416" s="419">
        <v>0</v>
      </c>
      <c r="BA416" s="419">
        <v>0</v>
      </c>
      <c r="BB416" s="419">
        <v>0</v>
      </c>
      <c r="BC416" s="420">
        <v>0</v>
      </c>
      <c r="BD416" s="420">
        <v>0</v>
      </c>
      <c r="BE416" s="419">
        <v>0</v>
      </c>
      <c r="BF416" s="420">
        <v>0</v>
      </c>
      <c r="BG416" s="419">
        <v>0</v>
      </c>
      <c r="BH416" s="419">
        <v>0</v>
      </c>
      <c r="BI416" s="419">
        <v>0</v>
      </c>
      <c r="BJ416" s="420">
        <v>0</v>
      </c>
      <c r="BK416" s="420">
        <v>0</v>
      </c>
      <c r="BL416" s="419">
        <v>0</v>
      </c>
      <c r="BM416" s="420">
        <f t="shared" ref="BM416:BM479" si="232">AR416-AY416-BF416</f>
        <v>0</v>
      </c>
      <c r="BN416" s="419">
        <v>0</v>
      </c>
      <c r="BO416" s="419">
        <v>0</v>
      </c>
      <c r="BP416" s="419">
        <v>0</v>
      </c>
      <c r="BQ416" s="419">
        <v>0</v>
      </c>
      <c r="BR416" s="419">
        <v>0</v>
      </c>
      <c r="BS416" s="419">
        <v>0</v>
      </c>
      <c r="BT416" s="419">
        <v>0</v>
      </c>
      <c r="BU416" s="419">
        <v>0</v>
      </c>
      <c r="BV416" s="419">
        <v>0</v>
      </c>
      <c r="BW416" s="419">
        <f t="shared" si="227"/>
        <v>0</v>
      </c>
      <c r="BX416" s="421">
        <v>0</v>
      </c>
      <c r="BY416" s="419">
        <f t="shared" si="228"/>
        <v>0</v>
      </c>
      <c r="BZ416" s="421">
        <v>0</v>
      </c>
      <c r="CA416" s="414" t="s">
        <v>1951</v>
      </c>
    </row>
    <row r="417" spans="1:79" ht="63">
      <c r="A417" s="412" t="s">
        <v>274</v>
      </c>
      <c r="B417" s="417" t="s">
        <v>1332</v>
      </c>
      <c r="C417" s="418" t="s">
        <v>1787</v>
      </c>
      <c r="D417" s="419">
        <v>2.89</v>
      </c>
      <c r="E417" s="408">
        <f t="shared" si="229"/>
        <v>0</v>
      </c>
      <c r="F417" s="419">
        <f t="shared" si="230"/>
        <v>0.391864406779661</v>
      </c>
      <c r="G417" s="419">
        <f t="shared" si="231"/>
        <v>0</v>
      </c>
      <c r="H417" s="419">
        <v>0</v>
      </c>
      <c r="I417" s="420">
        <v>0</v>
      </c>
      <c r="J417" s="419">
        <v>0</v>
      </c>
      <c r="K417" s="419" t="s">
        <v>2150</v>
      </c>
      <c r="L417" s="419">
        <v>0</v>
      </c>
      <c r="M417" s="420">
        <v>0</v>
      </c>
      <c r="N417" s="420">
        <v>0</v>
      </c>
      <c r="O417" s="419">
        <v>0</v>
      </c>
      <c r="P417" s="420">
        <v>0</v>
      </c>
      <c r="Q417" s="419">
        <v>0</v>
      </c>
      <c r="R417" s="419">
        <v>0</v>
      </c>
      <c r="S417" s="419">
        <v>0</v>
      </c>
      <c r="T417" s="420">
        <v>0</v>
      </c>
      <c r="U417" s="420">
        <v>0</v>
      </c>
      <c r="V417" s="419">
        <v>0</v>
      </c>
      <c r="W417" s="420">
        <v>0</v>
      </c>
      <c r="X417" s="419">
        <v>0</v>
      </c>
      <c r="Y417" s="419">
        <v>0</v>
      </c>
      <c r="Z417" s="419">
        <v>0</v>
      </c>
      <c r="AA417" s="420">
        <v>0</v>
      </c>
      <c r="AB417" s="420">
        <v>0</v>
      </c>
      <c r="AC417" s="419">
        <v>0</v>
      </c>
      <c r="AD417" s="420">
        <v>0</v>
      </c>
      <c r="AE417" s="419">
        <v>0</v>
      </c>
      <c r="AF417" s="419" t="s">
        <v>2150</v>
      </c>
      <c r="AG417" s="419">
        <v>0</v>
      </c>
      <c r="AH417" s="420">
        <v>0.391864406779661</v>
      </c>
      <c r="AI417" s="420">
        <v>0</v>
      </c>
      <c r="AJ417" s="419">
        <v>0</v>
      </c>
      <c r="AK417" s="420">
        <v>0</v>
      </c>
      <c r="AL417" s="419">
        <v>0</v>
      </c>
      <c r="AM417" s="419">
        <v>0</v>
      </c>
      <c r="AN417" s="419">
        <v>0</v>
      </c>
      <c r="AO417" s="420">
        <v>0.41997000000000001</v>
      </c>
      <c r="AP417" s="419">
        <v>0</v>
      </c>
      <c r="AQ417" s="419">
        <v>0</v>
      </c>
      <c r="AR417" s="419">
        <v>0</v>
      </c>
      <c r="AS417" s="419">
        <v>0</v>
      </c>
      <c r="AT417" s="419" t="s">
        <v>2150</v>
      </c>
      <c r="AU417" s="419">
        <v>0</v>
      </c>
      <c r="AV417" s="420">
        <v>0</v>
      </c>
      <c r="AW417" s="420"/>
      <c r="AX417" s="419">
        <v>0</v>
      </c>
      <c r="AY417" s="420"/>
      <c r="AZ417" s="419">
        <v>0</v>
      </c>
      <c r="BA417" s="432"/>
      <c r="BB417" s="419">
        <v>0</v>
      </c>
      <c r="BC417" s="420">
        <v>0</v>
      </c>
      <c r="BD417" s="420">
        <v>0</v>
      </c>
      <c r="BE417" s="419">
        <v>0</v>
      </c>
      <c r="BF417" s="420">
        <v>0</v>
      </c>
      <c r="BG417" s="419">
        <v>0</v>
      </c>
      <c r="BH417" s="419">
        <v>0</v>
      </c>
      <c r="BI417" s="419">
        <v>0</v>
      </c>
      <c r="BJ417" s="420">
        <v>0.41997000000000001</v>
      </c>
      <c r="BK417" s="420">
        <v>0</v>
      </c>
      <c r="BL417" s="419">
        <v>0</v>
      </c>
      <c r="BM417" s="420">
        <f t="shared" si="232"/>
        <v>0</v>
      </c>
      <c r="BN417" s="419">
        <v>0</v>
      </c>
      <c r="BO417" s="419" t="s">
        <v>2150</v>
      </c>
      <c r="BP417" s="419">
        <v>0</v>
      </c>
      <c r="BQ417" s="419">
        <v>0</v>
      </c>
      <c r="BR417" s="419">
        <v>0</v>
      </c>
      <c r="BS417" s="419">
        <v>0</v>
      </c>
      <c r="BT417" s="419">
        <v>0</v>
      </c>
      <c r="BU417" s="419">
        <v>0</v>
      </c>
      <c r="BV417" s="419">
        <v>0</v>
      </c>
      <c r="BW417" s="419">
        <f t="shared" si="227"/>
        <v>0</v>
      </c>
      <c r="BX417" s="421">
        <v>0</v>
      </c>
      <c r="BY417" s="419">
        <f t="shared" si="228"/>
        <v>0.41997000000000001</v>
      </c>
      <c r="BZ417" s="421">
        <v>1</v>
      </c>
      <c r="CA417" s="414" t="s">
        <v>2121</v>
      </c>
    </row>
    <row r="418" spans="1:79" ht="63">
      <c r="A418" s="412" t="s">
        <v>274</v>
      </c>
      <c r="B418" s="417" t="s">
        <v>1333</v>
      </c>
      <c r="C418" s="418" t="s">
        <v>1788</v>
      </c>
      <c r="D418" s="419">
        <v>2.1714000000000007</v>
      </c>
      <c r="E418" s="408">
        <f t="shared" si="229"/>
        <v>0</v>
      </c>
      <c r="F418" s="419">
        <f t="shared" si="230"/>
        <v>0.23491525423728815</v>
      </c>
      <c r="G418" s="419">
        <f t="shared" si="231"/>
        <v>0</v>
      </c>
      <c r="H418" s="419">
        <v>0</v>
      </c>
      <c r="I418" s="420">
        <v>0</v>
      </c>
      <c r="J418" s="419">
        <v>0</v>
      </c>
      <c r="K418" s="432" t="s">
        <v>2151</v>
      </c>
      <c r="L418" s="419">
        <v>0</v>
      </c>
      <c r="M418" s="420">
        <v>0</v>
      </c>
      <c r="N418" s="420">
        <v>0</v>
      </c>
      <c r="O418" s="419">
        <v>0</v>
      </c>
      <c r="P418" s="420">
        <v>0</v>
      </c>
      <c r="Q418" s="419">
        <v>0</v>
      </c>
      <c r="R418" s="419">
        <v>0</v>
      </c>
      <c r="S418" s="419">
        <v>0</v>
      </c>
      <c r="T418" s="420">
        <v>0</v>
      </c>
      <c r="U418" s="420">
        <v>0</v>
      </c>
      <c r="V418" s="419">
        <v>0</v>
      </c>
      <c r="W418" s="420">
        <v>0</v>
      </c>
      <c r="X418" s="419">
        <v>0</v>
      </c>
      <c r="Y418" s="419"/>
      <c r="Z418" s="419">
        <v>0</v>
      </c>
      <c r="AA418" s="420">
        <v>0</v>
      </c>
      <c r="AB418" s="420">
        <v>0</v>
      </c>
      <c r="AC418" s="419">
        <v>0</v>
      </c>
      <c r="AD418" s="420">
        <v>0</v>
      </c>
      <c r="AE418" s="419">
        <v>0</v>
      </c>
      <c r="AF418" s="432" t="s">
        <v>2151</v>
      </c>
      <c r="AG418" s="419">
        <v>0</v>
      </c>
      <c r="AH418" s="420">
        <v>0.23491525423728815</v>
      </c>
      <c r="AI418" s="420">
        <v>0</v>
      </c>
      <c r="AJ418" s="419">
        <v>0</v>
      </c>
      <c r="AK418" s="420">
        <v>0</v>
      </c>
      <c r="AL418" s="419">
        <v>0</v>
      </c>
      <c r="AM418" s="419">
        <v>0</v>
      </c>
      <c r="AN418" s="419">
        <v>0</v>
      </c>
      <c r="AO418" s="420">
        <v>0.44502999999999998</v>
      </c>
      <c r="AP418" s="419">
        <v>0</v>
      </c>
      <c r="AQ418" s="419">
        <v>0</v>
      </c>
      <c r="AR418" s="419">
        <v>0</v>
      </c>
      <c r="AS418" s="419">
        <v>0</v>
      </c>
      <c r="AT418" s="432" t="s">
        <v>2151</v>
      </c>
      <c r="AU418" s="419">
        <v>0</v>
      </c>
      <c r="AV418" s="420">
        <v>0</v>
      </c>
      <c r="AW418" s="420"/>
      <c r="AX418" s="419">
        <v>0</v>
      </c>
      <c r="AY418" s="420"/>
      <c r="AZ418" s="419">
        <v>0</v>
      </c>
      <c r="BA418" s="419">
        <v>0</v>
      </c>
      <c r="BB418" s="419">
        <v>0</v>
      </c>
      <c r="BC418" s="420">
        <v>0</v>
      </c>
      <c r="BD418" s="420">
        <v>0</v>
      </c>
      <c r="BE418" s="419">
        <v>0</v>
      </c>
      <c r="BF418" s="420">
        <v>0</v>
      </c>
      <c r="BG418" s="419">
        <v>0</v>
      </c>
      <c r="BH418" s="419">
        <v>0</v>
      </c>
      <c r="BI418" s="419">
        <v>0</v>
      </c>
      <c r="BJ418" s="420">
        <v>0.44502999999999998</v>
      </c>
      <c r="BK418" s="420">
        <v>0</v>
      </c>
      <c r="BL418" s="419">
        <v>0</v>
      </c>
      <c r="BM418" s="420">
        <f t="shared" si="232"/>
        <v>0</v>
      </c>
      <c r="BN418" s="419">
        <v>0</v>
      </c>
      <c r="BO418" s="432" t="s">
        <v>2151</v>
      </c>
      <c r="BP418" s="419">
        <v>0</v>
      </c>
      <c r="BQ418" s="419">
        <v>0</v>
      </c>
      <c r="BR418" s="419">
        <v>0</v>
      </c>
      <c r="BS418" s="419">
        <v>0</v>
      </c>
      <c r="BT418" s="419">
        <v>0</v>
      </c>
      <c r="BU418" s="419">
        <v>0</v>
      </c>
      <c r="BV418" s="419">
        <v>0</v>
      </c>
      <c r="BW418" s="419">
        <f t="shared" si="227"/>
        <v>0</v>
      </c>
      <c r="BX418" s="421">
        <v>0</v>
      </c>
      <c r="BY418" s="419">
        <f t="shared" si="228"/>
        <v>0.44502999999999998</v>
      </c>
      <c r="BZ418" s="421">
        <v>1</v>
      </c>
      <c r="CA418" s="414" t="s">
        <v>2121</v>
      </c>
    </row>
    <row r="419" spans="1:79" ht="63">
      <c r="A419" s="412" t="s">
        <v>274</v>
      </c>
      <c r="B419" s="417" t="s">
        <v>1334</v>
      </c>
      <c r="C419" s="418" t="s">
        <v>1789</v>
      </c>
      <c r="D419" s="419">
        <v>54.736842160000002</v>
      </c>
      <c r="E419" s="408">
        <f t="shared" si="229"/>
        <v>0</v>
      </c>
      <c r="F419" s="419">
        <f t="shared" si="230"/>
        <v>12.488849254237289</v>
      </c>
      <c r="G419" s="419">
        <f t="shared" si="231"/>
        <v>0</v>
      </c>
      <c r="H419" s="419">
        <v>0</v>
      </c>
      <c r="I419" s="420">
        <v>0</v>
      </c>
      <c r="J419" s="419">
        <v>0</v>
      </c>
      <c r="K419" s="432" t="s">
        <v>2152</v>
      </c>
      <c r="L419" s="419">
        <v>0</v>
      </c>
      <c r="M419" s="420">
        <v>0</v>
      </c>
      <c r="N419" s="420">
        <v>0</v>
      </c>
      <c r="O419" s="419">
        <v>0</v>
      </c>
      <c r="P419" s="420">
        <v>0</v>
      </c>
      <c r="Q419" s="419">
        <v>0</v>
      </c>
      <c r="R419" s="419">
        <v>0</v>
      </c>
      <c r="S419" s="419">
        <v>0</v>
      </c>
      <c r="T419" s="420">
        <v>0</v>
      </c>
      <c r="U419" s="420">
        <v>0</v>
      </c>
      <c r="V419" s="419">
        <v>0</v>
      </c>
      <c r="W419" s="420">
        <v>0</v>
      </c>
      <c r="X419" s="419">
        <v>0</v>
      </c>
      <c r="Y419" s="419">
        <v>0</v>
      </c>
      <c r="Z419" s="419">
        <v>0</v>
      </c>
      <c r="AA419" s="420">
        <v>0</v>
      </c>
      <c r="AB419" s="420">
        <v>0</v>
      </c>
      <c r="AC419" s="419">
        <v>0</v>
      </c>
      <c r="AD419" s="420">
        <v>0</v>
      </c>
      <c r="AE419" s="419">
        <v>0</v>
      </c>
      <c r="AF419" s="432" t="s">
        <v>2152</v>
      </c>
      <c r="AG419" s="419">
        <v>0</v>
      </c>
      <c r="AH419" s="420">
        <v>12.488849254237289</v>
      </c>
      <c r="AI419" s="420">
        <v>0</v>
      </c>
      <c r="AJ419" s="419">
        <v>0</v>
      </c>
      <c r="AK419" s="420">
        <v>0</v>
      </c>
      <c r="AL419" s="419">
        <v>0</v>
      </c>
      <c r="AM419" s="419">
        <v>0</v>
      </c>
      <c r="AN419" s="419">
        <v>0</v>
      </c>
      <c r="AO419" s="420">
        <v>7.8219500000000002</v>
      </c>
      <c r="AP419" s="419">
        <v>0</v>
      </c>
      <c r="AQ419" s="419">
        <v>0</v>
      </c>
      <c r="AR419" s="419">
        <v>0</v>
      </c>
      <c r="AS419" s="419">
        <v>0</v>
      </c>
      <c r="AT419" s="432" t="s">
        <v>2152</v>
      </c>
      <c r="AU419" s="419">
        <v>0</v>
      </c>
      <c r="AV419" s="420">
        <v>0</v>
      </c>
      <c r="AW419" s="420"/>
      <c r="AX419" s="419">
        <v>0</v>
      </c>
      <c r="AY419" s="420"/>
      <c r="AZ419" s="419">
        <v>0</v>
      </c>
      <c r="BA419" s="419">
        <v>0</v>
      </c>
      <c r="BB419" s="419">
        <v>0</v>
      </c>
      <c r="BC419" s="420">
        <v>0</v>
      </c>
      <c r="BD419" s="420">
        <v>0</v>
      </c>
      <c r="BE419" s="419">
        <v>0</v>
      </c>
      <c r="BF419" s="420">
        <v>0</v>
      </c>
      <c r="BG419" s="419">
        <v>0</v>
      </c>
      <c r="BH419" s="419">
        <v>0</v>
      </c>
      <c r="BI419" s="419">
        <v>0</v>
      </c>
      <c r="BJ419" s="420">
        <v>7.8219500000000002</v>
      </c>
      <c r="BK419" s="420">
        <v>0</v>
      </c>
      <c r="BL419" s="419">
        <v>0</v>
      </c>
      <c r="BM419" s="420">
        <f t="shared" si="232"/>
        <v>0</v>
      </c>
      <c r="BN419" s="419">
        <v>0</v>
      </c>
      <c r="BO419" s="432" t="s">
        <v>2152</v>
      </c>
      <c r="BP419" s="419">
        <v>0</v>
      </c>
      <c r="BQ419" s="419">
        <v>0</v>
      </c>
      <c r="BR419" s="419">
        <v>0</v>
      </c>
      <c r="BS419" s="419">
        <v>0</v>
      </c>
      <c r="BT419" s="419">
        <v>0</v>
      </c>
      <c r="BU419" s="419">
        <v>0</v>
      </c>
      <c r="BV419" s="419">
        <v>0</v>
      </c>
      <c r="BW419" s="419">
        <f t="shared" si="227"/>
        <v>0</v>
      </c>
      <c r="BX419" s="421">
        <v>0</v>
      </c>
      <c r="BY419" s="419">
        <f t="shared" si="228"/>
        <v>7.8219500000000002</v>
      </c>
      <c r="BZ419" s="421">
        <v>1</v>
      </c>
      <c r="CA419" s="414" t="s">
        <v>2121</v>
      </c>
    </row>
    <row r="420" spans="1:79" ht="47.25">
      <c r="A420" s="412" t="s">
        <v>274</v>
      </c>
      <c r="B420" s="417" t="s">
        <v>1335</v>
      </c>
      <c r="C420" s="418" t="s">
        <v>1790</v>
      </c>
      <c r="D420" s="419">
        <v>2.21</v>
      </c>
      <c r="E420" s="408">
        <f t="shared" si="229"/>
        <v>0</v>
      </c>
      <c r="F420" s="419">
        <f t="shared" si="230"/>
        <v>0.60593220338983056</v>
      </c>
      <c r="G420" s="419">
        <f t="shared" si="231"/>
        <v>0</v>
      </c>
      <c r="H420" s="419">
        <v>0</v>
      </c>
      <c r="I420" s="420">
        <v>0</v>
      </c>
      <c r="J420" s="419">
        <v>0</v>
      </c>
      <c r="K420" s="419">
        <v>0</v>
      </c>
      <c r="L420" s="419">
        <v>0</v>
      </c>
      <c r="M420" s="420">
        <v>0</v>
      </c>
      <c r="N420" s="420">
        <v>0</v>
      </c>
      <c r="O420" s="419">
        <v>0</v>
      </c>
      <c r="P420" s="420">
        <v>0</v>
      </c>
      <c r="Q420" s="419">
        <v>0</v>
      </c>
      <c r="R420" s="419">
        <v>0</v>
      </c>
      <c r="S420" s="419">
        <v>0</v>
      </c>
      <c r="T420" s="420">
        <v>0</v>
      </c>
      <c r="U420" s="420">
        <v>0</v>
      </c>
      <c r="V420" s="419">
        <v>0</v>
      </c>
      <c r="W420" s="420">
        <v>0</v>
      </c>
      <c r="X420" s="419">
        <v>0</v>
      </c>
      <c r="Y420" s="419">
        <v>0</v>
      </c>
      <c r="Z420" s="419">
        <v>0</v>
      </c>
      <c r="AA420" s="420">
        <v>0</v>
      </c>
      <c r="AB420" s="420">
        <v>0</v>
      </c>
      <c r="AC420" s="419">
        <v>0</v>
      </c>
      <c r="AD420" s="420">
        <v>0</v>
      </c>
      <c r="AE420" s="419">
        <v>0</v>
      </c>
      <c r="AF420" s="419">
        <v>0</v>
      </c>
      <c r="AG420" s="419">
        <v>0</v>
      </c>
      <c r="AH420" s="420">
        <v>0.60593220338983056</v>
      </c>
      <c r="AI420" s="420">
        <v>0</v>
      </c>
      <c r="AJ420" s="419">
        <v>0</v>
      </c>
      <c r="AK420" s="420">
        <v>0</v>
      </c>
      <c r="AL420" s="419">
        <v>0</v>
      </c>
      <c r="AM420" s="419">
        <v>0</v>
      </c>
      <c r="AN420" s="419">
        <v>0</v>
      </c>
      <c r="AO420" s="420"/>
      <c r="AP420" s="419">
        <v>0</v>
      </c>
      <c r="AQ420" s="419">
        <v>0</v>
      </c>
      <c r="AR420" s="419">
        <v>0</v>
      </c>
      <c r="AS420" s="419">
        <v>0</v>
      </c>
      <c r="AT420" s="419">
        <v>0</v>
      </c>
      <c r="AU420" s="419">
        <v>0</v>
      </c>
      <c r="AV420" s="420">
        <v>0</v>
      </c>
      <c r="AW420" s="420"/>
      <c r="AX420" s="419">
        <v>0</v>
      </c>
      <c r="AY420" s="420"/>
      <c r="AZ420" s="419">
        <v>0</v>
      </c>
      <c r="BA420" s="419">
        <v>0</v>
      </c>
      <c r="BB420" s="419">
        <v>0</v>
      </c>
      <c r="BC420" s="420">
        <v>0</v>
      </c>
      <c r="BD420" s="420">
        <v>0</v>
      </c>
      <c r="BE420" s="419">
        <v>0</v>
      </c>
      <c r="BF420" s="420">
        <v>0</v>
      </c>
      <c r="BG420" s="419">
        <v>0</v>
      </c>
      <c r="BH420" s="419">
        <v>0</v>
      </c>
      <c r="BI420" s="419">
        <v>0</v>
      </c>
      <c r="BJ420" s="420">
        <v>0</v>
      </c>
      <c r="BK420" s="420">
        <v>0</v>
      </c>
      <c r="BL420" s="419">
        <v>0</v>
      </c>
      <c r="BM420" s="420">
        <f t="shared" si="232"/>
        <v>0</v>
      </c>
      <c r="BN420" s="419">
        <v>0</v>
      </c>
      <c r="BO420" s="419">
        <v>0</v>
      </c>
      <c r="BP420" s="419">
        <v>0</v>
      </c>
      <c r="BQ420" s="419">
        <v>0</v>
      </c>
      <c r="BR420" s="419">
        <v>0</v>
      </c>
      <c r="BS420" s="419">
        <v>0</v>
      </c>
      <c r="BT420" s="419">
        <v>0</v>
      </c>
      <c r="BU420" s="419">
        <v>0</v>
      </c>
      <c r="BV420" s="419">
        <v>0</v>
      </c>
      <c r="BW420" s="419">
        <f t="shared" si="227"/>
        <v>0</v>
      </c>
      <c r="BX420" s="421">
        <v>0</v>
      </c>
      <c r="BY420" s="419">
        <f t="shared" si="228"/>
        <v>0</v>
      </c>
      <c r="BZ420" s="421">
        <v>0</v>
      </c>
      <c r="CA420" s="414" t="s">
        <v>1951</v>
      </c>
    </row>
    <row r="421" spans="1:79" ht="63">
      <c r="A421" s="412" t="s">
        <v>274</v>
      </c>
      <c r="B421" s="417" t="s">
        <v>1336</v>
      </c>
      <c r="C421" s="418" t="s">
        <v>1791</v>
      </c>
      <c r="D421" s="419">
        <v>1.2474000000000001</v>
      </c>
      <c r="E421" s="408">
        <f t="shared" si="229"/>
        <v>0</v>
      </c>
      <c r="F421" s="419">
        <f t="shared" si="230"/>
        <v>3.9152542372881349E-2</v>
      </c>
      <c r="G421" s="419">
        <f t="shared" si="231"/>
        <v>0</v>
      </c>
      <c r="H421" s="419">
        <v>0</v>
      </c>
      <c r="I421" s="420">
        <v>0</v>
      </c>
      <c r="J421" s="419">
        <v>0</v>
      </c>
      <c r="K421" s="419">
        <v>0</v>
      </c>
      <c r="L421" s="419">
        <v>0</v>
      </c>
      <c r="M421" s="420">
        <v>0</v>
      </c>
      <c r="N421" s="420">
        <v>0</v>
      </c>
      <c r="O421" s="419">
        <v>0</v>
      </c>
      <c r="P421" s="420">
        <v>0</v>
      </c>
      <c r="Q421" s="419">
        <v>0</v>
      </c>
      <c r="R421" s="419">
        <v>0</v>
      </c>
      <c r="S421" s="419">
        <v>0</v>
      </c>
      <c r="T421" s="420">
        <v>0</v>
      </c>
      <c r="U421" s="420">
        <v>0</v>
      </c>
      <c r="V421" s="419">
        <v>0</v>
      </c>
      <c r="W421" s="420">
        <v>0</v>
      </c>
      <c r="X421" s="419">
        <v>0</v>
      </c>
      <c r="Y421" s="419">
        <v>0</v>
      </c>
      <c r="Z421" s="419">
        <v>0</v>
      </c>
      <c r="AA421" s="420">
        <v>0</v>
      </c>
      <c r="AB421" s="420">
        <v>0</v>
      </c>
      <c r="AC421" s="419">
        <v>0</v>
      </c>
      <c r="AD421" s="420">
        <v>0</v>
      </c>
      <c r="AE421" s="419">
        <v>0</v>
      </c>
      <c r="AF421" s="419">
        <v>0</v>
      </c>
      <c r="AG421" s="419">
        <v>0</v>
      </c>
      <c r="AH421" s="420">
        <v>3.9152542372881349E-2</v>
      </c>
      <c r="AI421" s="420">
        <v>0</v>
      </c>
      <c r="AJ421" s="419">
        <v>0</v>
      </c>
      <c r="AK421" s="420">
        <v>0</v>
      </c>
      <c r="AL421" s="419">
        <v>0</v>
      </c>
      <c r="AM421" s="419">
        <v>0</v>
      </c>
      <c r="AN421" s="419">
        <v>0</v>
      </c>
      <c r="AO421" s="420"/>
      <c r="AP421" s="419">
        <v>0</v>
      </c>
      <c r="AQ421" s="419">
        <v>0</v>
      </c>
      <c r="AR421" s="419">
        <v>0</v>
      </c>
      <c r="AS421" s="419">
        <v>0</v>
      </c>
      <c r="AT421" s="419">
        <v>0</v>
      </c>
      <c r="AU421" s="419">
        <v>0</v>
      </c>
      <c r="AV421" s="420">
        <v>0</v>
      </c>
      <c r="AW421" s="420"/>
      <c r="AX421" s="419">
        <v>0</v>
      </c>
      <c r="AY421" s="420"/>
      <c r="AZ421" s="419">
        <v>0</v>
      </c>
      <c r="BA421" s="419">
        <v>0</v>
      </c>
      <c r="BB421" s="419">
        <v>0</v>
      </c>
      <c r="BC421" s="420">
        <v>0</v>
      </c>
      <c r="BD421" s="420">
        <v>0</v>
      </c>
      <c r="BE421" s="419">
        <v>0</v>
      </c>
      <c r="BF421" s="420">
        <v>0</v>
      </c>
      <c r="BG421" s="419">
        <v>0</v>
      </c>
      <c r="BH421" s="419">
        <v>0</v>
      </c>
      <c r="BI421" s="419">
        <v>0</v>
      </c>
      <c r="BJ421" s="420">
        <v>0</v>
      </c>
      <c r="BK421" s="420">
        <v>0</v>
      </c>
      <c r="BL421" s="419">
        <v>0</v>
      </c>
      <c r="BM421" s="420">
        <f t="shared" si="232"/>
        <v>0</v>
      </c>
      <c r="BN421" s="419">
        <v>0</v>
      </c>
      <c r="BO421" s="419">
        <v>0</v>
      </c>
      <c r="BP421" s="419">
        <v>0</v>
      </c>
      <c r="BQ421" s="419">
        <v>0</v>
      </c>
      <c r="BR421" s="419">
        <v>0</v>
      </c>
      <c r="BS421" s="419">
        <v>0</v>
      </c>
      <c r="BT421" s="419">
        <v>0</v>
      </c>
      <c r="BU421" s="419">
        <v>0</v>
      </c>
      <c r="BV421" s="419">
        <v>0</v>
      </c>
      <c r="BW421" s="419">
        <f t="shared" si="227"/>
        <v>0</v>
      </c>
      <c r="BX421" s="421">
        <v>0</v>
      </c>
      <c r="BY421" s="419">
        <f t="shared" si="228"/>
        <v>0</v>
      </c>
      <c r="BZ421" s="421">
        <v>0</v>
      </c>
      <c r="CA421" s="414" t="s">
        <v>1951</v>
      </c>
    </row>
    <row r="422" spans="1:79" ht="47.25">
      <c r="A422" s="412" t="s">
        <v>274</v>
      </c>
      <c r="B422" s="417" t="s">
        <v>1337</v>
      </c>
      <c r="C422" s="418" t="s">
        <v>1792</v>
      </c>
      <c r="D422" s="419">
        <v>2.375</v>
      </c>
      <c r="E422" s="408">
        <f t="shared" si="229"/>
        <v>0</v>
      </c>
      <c r="F422" s="419">
        <f t="shared" si="230"/>
        <v>0.24152542372881353</v>
      </c>
      <c r="G422" s="419">
        <f t="shared" si="231"/>
        <v>0</v>
      </c>
      <c r="H422" s="419">
        <v>0</v>
      </c>
      <c r="I422" s="420">
        <v>0</v>
      </c>
      <c r="J422" s="419">
        <v>0</v>
      </c>
      <c r="K422" s="419">
        <v>0</v>
      </c>
      <c r="L422" s="419">
        <v>0</v>
      </c>
      <c r="M422" s="420">
        <v>0</v>
      </c>
      <c r="N422" s="420">
        <v>0</v>
      </c>
      <c r="O422" s="419">
        <v>0</v>
      </c>
      <c r="P422" s="420">
        <v>0</v>
      </c>
      <c r="Q422" s="419">
        <v>0</v>
      </c>
      <c r="R422" s="419">
        <v>0</v>
      </c>
      <c r="S422" s="419">
        <v>0</v>
      </c>
      <c r="T422" s="420">
        <v>0</v>
      </c>
      <c r="U422" s="420">
        <v>0</v>
      </c>
      <c r="V422" s="419">
        <v>0</v>
      </c>
      <c r="W422" s="420">
        <v>0</v>
      </c>
      <c r="X422" s="419">
        <v>0</v>
      </c>
      <c r="Y422" s="419">
        <v>0</v>
      </c>
      <c r="Z422" s="419">
        <v>0</v>
      </c>
      <c r="AA422" s="420">
        <v>0</v>
      </c>
      <c r="AB422" s="420">
        <v>0</v>
      </c>
      <c r="AC422" s="419">
        <v>0</v>
      </c>
      <c r="AD422" s="420">
        <v>0</v>
      </c>
      <c r="AE422" s="419">
        <v>0</v>
      </c>
      <c r="AF422" s="419">
        <v>0</v>
      </c>
      <c r="AG422" s="419">
        <v>0</v>
      </c>
      <c r="AH422" s="420">
        <v>0.24152542372881353</v>
      </c>
      <c r="AI422" s="420">
        <v>0</v>
      </c>
      <c r="AJ422" s="419">
        <v>0</v>
      </c>
      <c r="AK422" s="420">
        <v>0</v>
      </c>
      <c r="AL422" s="419">
        <v>0</v>
      </c>
      <c r="AM422" s="419">
        <v>0</v>
      </c>
      <c r="AN422" s="419">
        <v>0</v>
      </c>
      <c r="AO422" s="420"/>
      <c r="AP422" s="419">
        <v>0</v>
      </c>
      <c r="AQ422" s="419">
        <v>0</v>
      </c>
      <c r="AR422" s="419">
        <v>0</v>
      </c>
      <c r="AS422" s="419">
        <v>0</v>
      </c>
      <c r="AT422" s="419">
        <v>0</v>
      </c>
      <c r="AU422" s="419">
        <v>0</v>
      </c>
      <c r="AV422" s="420">
        <v>0</v>
      </c>
      <c r="AW422" s="420"/>
      <c r="AX422" s="419">
        <v>0</v>
      </c>
      <c r="AY422" s="420"/>
      <c r="AZ422" s="419">
        <v>0</v>
      </c>
      <c r="BA422" s="419">
        <v>0</v>
      </c>
      <c r="BB422" s="419">
        <v>0</v>
      </c>
      <c r="BC422" s="420">
        <v>0</v>
      </c>
      <c r="BD422" s="420">
        <v>0</v>
      </c>
      <c r="BE422" s="419">
        <v>0</v>
      </c>
      <c r="BF422" s="420">
        <v>0</v>
      </c>
      <c r="BG422" s="419">
        <v>0</v>
      </c>
      <c r="BH422" s="419">
        <v>0</v>
      </c>
      <c r="BI422" s="419">
        <v>0</v>
      </c>
      <c r="BJ422" s="420">
        <v>0</v>
      </c>
      <c r="BK422" s="420">
        <v>0</v>
      </c>
      <c r="BL422" s="419">
        <v>0</v>
      </c>
      <c r="BM422" s="420">
        <f t="shared" si="232"/>
        <v>0</v>
      </c>
      <c r="BN422" s="419">
        <v>0</v>
      </c>
      <c r="BO422" s="419">
        <v>0</v>
      </c>
      <c r="BP422" s="419">
        <v>0</v>
      </c>
      <c r="BQ422" s="419">
        <v>0</v>
      </c>
      <c r="BR422" s="419">
        <v>0</v>
      </c>
      <c r="BS422" s="419">
        <v>0</v>
      </c>
      <c r="BT422" s="419">
        <v>0</v>
      </c>
      <c r="BU422" s="419">
        <v>0</v>
      </c>
      <c r="BV422" s="419">
        <v>0</v>
      </c>
      <c r="BW422" s="419">
        <f t="shared" si="227"/>
        <v>0</v>
      </c>
      <c r="BX422" s="421">
        <v>0</v>
      </c>
      <c r="BY422" s="419">
        <f t="shared" si="228"/>
        <v>0</v>
      </c>
      <c r="BZ422" s="421">
        <v>0</v>
      </c>
      <c r="CA422" s="414" t="s">
        <v>1951</v>
      </c>
    </row>
    <row r="423" spans="1:79" ht="31.5">
      <c r="A423" s="412" t="s">
        <v>274</v>
      </c>
      <c r="B423" s="417" t="s">
        <v>1338</v>
      </c>
      <c r="C423" s="418" t="s">
        <v>1793</v>
      </c>
      <c r="D423" s="419">
        <v>1.9950000000000006</v>
      </c>
      <c r="E423" s="408">
        <f t="shared" si="229"/>
        <v>0</v>
      </c>
      <c r="F423" s="419">
        <f t="shared" si="230"/>
        <v>0.53389830508474578</v>
      </c>
      <c r="G423" s="419">
        <f t="shared" si="231"/>
        <v>0</v>
      </c>
      <c r="H423" s="419">
        <v>0</v>
      </c>
      <c r="I423" s="420">
        <v>0</v>
      </c>
      <c r="J423" s="419">
        <v>0</v>
      </c>
      <c r="K423" s="419">
        <v>0</v>
      </c>
      <c r="L423" s="419">
        <v>0</v>
      </c>
      <c r="M423" s="420">
        <v>0</v>
      </c>
      <c r="N423" s="420">
        <v>0</v>
      </c>
      <c r="O423" s="419">
        <v>0</v>
      </c>
      <c r="P423" s="420">
        <v>0</v>
      </c>
      <c r="Q423" s="419">
        <v>0</v>
      </c>
      <c r="R423" s="419">
        <v>0</v>
      </c>
      <c r="S423" s="419">
        <v>0</v>
      </c>
      <c r="T423" s="420">
        <v>0</v>
      </c>
      <c r="U423" s="420">
        <v>0</v>
      </c>
      <c r="V423" s="419">
        <v>0</v>
      </c>
      <c r="W423" s="420">
        <v>0</v>
      </c>
      <c r="X423" s="419">
        <v>0</v>
      </c>
      <c r="Y423" s="419">
        <v>0</v>
      </c>
      <c r="Z423" s="419">
        <v>0</v>
      </c>
      <c r="AA423" s="420">
        <v>0</v>
      </c>
      <c r="AB423" s="420">
        <v>0</v>
      </c>
      <c r="AC423" s="419">
        <v>0</v>
      </c>
      <c r="AD423" s="420">
        <v>0</v>
      </c>
      <c r="AE423" s="419">
        <v>0</v>
      </c>
      <c r="AF423" s="419">
        <v>0</v>
      </c>
      <c r="AG423" s="419">
        <v>0</v>
      </c>
      <c r="AH423" s="420">
        <v>0.53389830508474578</v>
      </c>
      <c r="AI423" s="420">
        <v>0</v>
      </c>
      <c r="AJ423" s="419">
        <v>0</v>
      </c>
      <c r="AK423" s="420">
        <v>0</v>
      </c>
      <c r="AL423" s="419">
        <v>0</v>
      </c>
      <c r="AM423" s="419">
        <v>0</v>
      </c>
      <c r="AN423" s="419">
        <v>0</v>
      </c>
      <c r="AO423" s="420"/>
      <c r="AP423" s="419">
        <v>0</v>
      </c>
      <c r="AQ423" s="419">
        <v>0</v>
      </c>
      <c r="AR423" s="419">
        <v>0</v>
      </c>
      <c r="AS423" s="419">
        <v>0</v>
      </c>
      <c r="AT423" s="419">
        <v>0</v>
      </c>
      <c r="AU423" s="419">
        <v>0</v>
      </c>
      <c r="AV423" s="420">
        <v>0</v>
      </c>
      <c r="AW423" s="420"/>
      <c r="AX423" s="419">
        <v>0</v>
      </c>
      <c r="AY423" s="420"/>
      <c r="AZ423" s="419">
        <v>0</v>
      </c>
      <c r="BA423" s="419">
        <v>0</v>
      </c>
      <c r="BB423" s="419">
        <v>0</v>
      </c>
      <c r="BC423" s="420">
        <v>0</v>
      </c>
      <c r="BD423" s="420">
        <v>0</v>
      </c>
      <c r="BE423" s="419">
        <v>0</v>
      </c>
      <c r="BF423" s="420">
        <v>0</v>
      </c>
      <c r="BG423" s="419">
        <v>0</v>
      </c>
      <c r="BH423" s="419">
        <v>0</v>
      </c>
      <c r="BI423" s="419">
        <v>0</v>
      </c>
      <c r="BJ423" s="420">
        <v>0</v>
      </c>
      <c r="BK423" s="420">
        <v>0</v>
      </c>
      <c r="BL423" s="419">
        <v>0</v>
      </c>
      <c r="BM423" s="420">
        <f t="shared" si="232"/>
        <v>0</v>
      </c>
      <c r="BN423" s="419">
        <v>0</v>
      </c>
      <c r="BO423" s="419">
        <v>0</v>
      </c>
      <c r="BP423" s="419">
        <v>0</v>
      </c>
      <c r="BQ423" s="419">
        <v>0</v>
      </c>
      <c r="BR423" s="419">
        <v>0</v>
      </c>
      <c r="BS423" s="419">
        <v>0</v>
      </c>
      <c r="BT423" s="419">
        <v>0</v>
      </c>
      <c r="BU423" s="419">
        <v>0</v>
      </c>
      <c r="BV423" s="419">
        <v>0</v>
      </c>
      <c r="BW423" s="419">
        <f t="shared" si="227"/>
        <v>0</v>
      </c>
      <c r="BX423" s="421">
        <v>0</v>
      </c>
      <c r="BY423" s="419">
        <f t="shared" si="228"/>
        <v>0</v>
      </c>
      <c r="BZ423" s="421">
        <v>0</v>
      </c>
      <c r="CA423" s="414" t="s">
        <v>1951</v>
      </c>
    </row>
    <row r="424" spans="1:79" ht="47.25">
      <c r="A424" s="412" t="s">
        <v>274</v>
      </c>
      <c r="B424" s="417" t="s">
        <v>1339</v>
      </c>
      <c r="C424" s="418" t="s">
        <v>1794</v>
      </c>
      <c r="D424" s="419">
        <v>2.5499999999999994</v>
      </c>
      <c r="E424" s="408">
        <f t="shared" si="229"/>
        <v>0</v>
      </c>
      <c r="F424" s="419">
        <f t="shared" si="230"/>
        <v>0.72033898305084743</v>
      </c>
      <c r="G424" s="419">
        <f t="shared" si="231"/>
        <v>0</v>
      </c>
      <c r="H424" s="419">
        <v>0</v>
      </c>
      <c r="I424" s="420">
        <v>0</v>
      </c>
      <c r="J424" s="419">
        <v>0</v>
      </c>
      <c r="K424" s="419">
        <v>0</v>
      </c>
      <c r="L424" s="419">
        <v>0</v>
      </c>
      <c r="M424" s="420">
        <v>0</v>
      </c>
      <c r="N424" s="420">
        <v>0</v>
      </c>
      <c r="O424" s="419">
        <v>0</v>
      </c>
      <c r="P424" s="420">
        <v>0</v>
      </c>
      <c r="Q424" s="419">
        <v>0</v>
      </c>
      <c r="R424" s="419">
        <v>0</v>
      </c>
      <c r="S424" s="419">
        <v>0</v>
      </c>
      <c r="T424" s="420">
        <v>0</v>
      </c>
      <c r="U424" s="420">
        <v>0</v>
      </c>
      <c r="V424" s="419">
        <v>0</v>
      </c>
      <c r="W424" s="420">
        <v>0</v>
      </c>
      <c r="X424" s="419">
        <v>0</v>
      </c>
      <c r="Y424" s="419">
        <v>0</v>
      </c>
      <c r="Z424" s="419">
        <v>0</v>
      </c>
      <c r="AA424" s="420">
        <v>0</v>
      </c>
      <c r="AB424" s="420">
        <v>0</v>
      </c>
      <c r="AC424" s="419">
        <v>0</v>
      </c>
      <c r="AD424" s="420">
        <v>0</v>
      </c>
      <c r="AE424" s="419">
        <v>0</v>
      </c>
      <c r="AF424" s="419">
        <v>0</v>
      </c>
      <c r="AG424" s="419">
        <v>0</v>
      </c>
      <c r="AH424" s="420">
        <v>0.72033898305084743</v>
      </c>
      <c r="AI424" s="420">
        <v>0</v>
      </c>
      <c r="AJ424" s="419">
        <v>0</v>
      </c>
      <c r="AK424" s="420">
        <v>0</v>
      </c>
      <c r="AL424" s="419">
        <v>0</v>
      </c>
      <c r="AM424" s="419">
        <v>0</v>
      </c>
      <c r="AN424" s="419">
        <v>0</v>
      </c>
      <c r="AO424" s="420"/>
      <c r="AP424" s="419">
        <v>0</v>
      </c>
      <c r="AQ424" s="419">
        <v>0</v>
      </c>
      <c r="AR424" s="419">
        <v>0</v>
      </c>
      <c r="AS424" s="419">
        <v>0</v>
      </c>
      <c r="AT424" s="419">
        <v>0</v>
      </c>
      <c r="AU424" s="419">
        <v>0</v>
      </c>
      <c r="AV424" s="420">
        <v>0</v>
      </c>
      <c r="AW424" s="420"/>
      <c r="AX424" s="419">
        <v>0</v>
      </c>
      <c r="AY424" s="420"/>
      <c r="AZ424" s="419">
        <v>0</v>
      </c>
      <c r="BA424" s="419">
        <v>0</v>
      </c>
      <c r="BB424" s="419">
        <v>0</v>
      </c>
      <c r="BC424" s="420">
        <v>0</v>
      </c>
      <c r="BD424" s="420">
        <v>0</v>
      </c>
      <c r="BE424" s="419">
        <v>0</v>
      </c>
      <c r="BF424" s="420">
        <v>0</v>
      </c>
      <c r="BG424" s="419">
        <v>0</v>
      </c>
      <c r="BH424" s="419">
        <v>0</v>
      </c>
      <c r="BI424" s="419">
        <v>0</v>
      </c>
      <c r="BJ424" s="420">
        <v>0</v>
      </c>
      <c r="BK424" s="420">
        <v>0</v>
      </c>
      <c r="BL424" s="419">
        <v>0</v>
      </c>
      <c r="BM424" s="420">
        <f t="shared" si="232"/>
        <v>0</v>
      </c>
      <c r="BN424" s="419">
        <v>0</v>
      </c>
      <c r="BO424" s="419">
        <v>0</v>
      </c>
      <c r="BP424" s="419">
        <v>0</v>
      </c>
      <c r="BQ424" s="419">
        <v>0</v>
      </c>
      <c r="BR424" s="419">
        <v>0</v>
      </c>
      <c r="BS424" s="419">
        <v>0</v>
      </c>
      <c r="BT424" s="419">
        <v>0</v>
      </c>
      <c r="BU424" s="419">
        <v>0</v>
      </c>
      <c r="BV424" s="419">
        <v>0</v>
      </c>
      <c r="BW424" s="419">
        <f t="shared" si="227"/>
        <v>0</v>
      </c>
      <c r="BX424" s="421">
        <v>0</v>
      </c>
      <c r="BY424" s="419">
        <f t="shared" si="228"/>
        <v>0</v>
      </c>
      <c r="BZ424" s="421">
        <v>0</v>
      </c>
      <c r="CA424" s="414" t="s">
        <v>1951</v>
      </c>
    </row>
    <row r="425" spans="1:79" ht="31.5">
      <c r="A425" s="412" t="s">
        <v>274</v>
      </c>
      <c r="B425" s="417" t="s">
        <v>1340</v>
      </c>
      <c r="C425" s="418" t="s">
        <v>1795</v>
      </c>
      <c r="D425" s="419">
        <v>4.24</v>
      </c>
      <c r="E425" s="408">
        <f t="shared" si="229"/>
        <v>0</v>
      </c>
      <c r="F425" s="419">
        <f t="shared" si="230"/>
        <v>0</v>
      </c>
      <c r="G425" s="419">
        <f t="shared" si="231"/>
        <v>0</v>
      </c>
      <c r="H425" s="419">
        <v>0</v>
      </c>
      <c r="I425" s="420">
        <v>0</v>
      </c>
      <c r="J425" s="419">
        <v>0</v>
      </c>
      <c r="K425" s="419">
        <v>0</v>
      </c>
      <c r="L425" s="419">
        <v>0</v>
      </c>
      <c r="M425" s="420"/>
      <c r="N425" s="420">
        <v>0</v>
      </c>
      <c r="O425" s="419">
        <v>0</v>
      </c>
      <c r="P425" s="420">
        <v>0</v>
      </c>
      <c r="Q425" s="419">
        <v>0</v>
      </c>
      <c r="R425" s="419">
        <v>0</v>
      </c>
      <c r="S425" s="419">
        <v>0</v>
      </c>
      <c r="T425" s="420"/>
      <c r="U425" s="420">
        <v>0</v>
      </c>
      <c r="V425" s="419">
        <v>0</v>
      </c>
      <c r="W425" s="420">
        <v>0</v>
      </c>
      <c r="X425" s="419">
        <v>0</v>
      </c>
      <c r="Y425" s="419">
        <v>0</v>
      </c>
      <c r="Z425" s="419">
        <v>0</v>
      </c>
      <c r="AA425" s="420"/>
      <c r="AB425" s="420">
        <v>0</v>
      </c>
      <c r="AC425" s="419">
        <v>0</v>
      </c>
      <c r="AD425" s="420">
        <v>0</v>
      </c>
      <c r="AE425" s="419">
        <v>0</v>
      </c>
      <c r="AF425" s="419">
        <v>0</v>
      </c>
      <c r="AG425" s="419">
        <v>0</v>
      </c>
      <c r="AH425" s="420"/>
      <c r="AI425" s="420">
        <v>0</v>
      </c>
      <c r="AJ425" s="419">
        <v>0</v>
      </c>
      <c r="AK425" s="420">
        <v>0</v>
      </c>
      <c r="AL425" s="419">
        <v>0</v>
      </c>
      <c r="AM425" s="419">
        <v>0</v>
      </c>
      <c r="AN425" s="419">
        <v>0</v>
      </c>
      <c r="AO425" s="420"/>
      <c r="AP425" s="419">
        <v>0</v>
      </c>
      <c r="AQ425" s="419">
        <v>0</v>
      </c>
      <c r="AR425" s="419">
        <v>0</v>
      </c>
      <c r="AS425" s="419">
        <v>0</v>
      </c>
      <c r="AT425" s="419">
        <v>0</v>
      </c>
      <c r="AU425" s="419">
        <v>0</v>
      </c>
      <c r="AV425" s="420">
        <v>0</v>
      </c>
      <c r="AW425" s="420"/>
      <c r="AX425" s="419">
        <v>0</v>
      </c>
      <c r="AY425" s="420"/>
      <c r="AZ425" s="419">
        <v>0</v>
      </c>
      <c r="BA425" s="419">
        <v>0</v>
      </c>
      <c r="BB425" s="419">
        <v>0</v>
      </c>
      <c r="BC425" s="420">
        <v>0</v>
      </c>
      <c r="BD425" s="420">
        <v>0</v>
      </c>
      <c r="BE425" s="419">
        <v>0</v>
      </c>
      <c r="BF425" s="420">
        <v>0</v>
      </c>
      <c r="BG425" s="419">
        <v>0</v>
      </c>
      <c r="BH425" s="419">
        <v>0</v>
      </c>
      <c r="BI425" s="419">
        <v>0</v>
      </c>
      <c r="BJ425" s="420">
        <v>0</v>
      </c>
      <c r="BK425" s="420">
        <v>0</v>
      </c>
      <c r="BL425" s="419">
        <v>0</v>
      </c>
      <c r="BM425" s="420">
        <f t="shared" si="232"/>
        <v>0</v>
      </c>
      <c r="BN425" s="419">
        <v>0</v>
      </c>
      <c r="BO425" s="419">
        <v>0</v>
      </c>
      <c r="BP425" s="419">
        <v>0</v>
      </c>
      <c r="BQ425" s="419">
        <v>0</v>
      </c>
      <c r="BR425" s="419">
        <v>0</v>
      </c>
      <c r="BS425" s="419">
        <v>0</v>
      </c>
      <c r="BT425" s="419">
        <v>0</v>
      </c>
      <c r="BU425" s="419">
        <v>0</v>
      </c>
      <c r="BV425" s="419">
        <v>0</v>
      </c>
      <c r="BW425" s="419">
        <f t="shared" si="227"/>
        <v>0</v>
      </c>
      <c r="BX425" s="421">
        <v>0</v>
      </c>
      <c r="BY425" s="419">
        <f t="shared" si="228"/>
        <v>0</v>
      </c>
      <c r="BZ425" s="421">
        <v>0</v>
      </c>
      <c r="CA425" s="414" t="s">
        <v>1954</v>
      </c>
    </row>
    <row r="426" spans="1:79" ht="47.25">
      <c r="A426" s="412"/>
      <c r="B426" s="417" t="s">
        <v>1341</v>
      </c>
      <c r="C426" s="418" t="s">
        <v>2086</v>
      </c>
      <c r="D426" s="419">
        <v>6.8400000000000002E-2</v>
      </c>
      <c r="E426" s="408">
        <f t="shared" si="229"/>
        <v>0</v>
      </c>
      <c r="F426" s="419">
        <f t="shared" si="230"/>
        <v>0</v>
      </c>
      <c r="G426" s="419">
        <f t="shared" si="231"/>
        <v>0</v>
      </c>
      <c r="H426" s="419">
        <v>0</v>
      </c>
      <c r="I426" s="420">
        <v>0</v>
      </c>
      <c r="J426" s="419">
        <v>0</v>
      </c>
      <c r="K426" s="419">
        <v>0</v>
      </c>
      <c r="L426" s="419">
        <v>0</v>
      </c>
      <c r="M426" s="420"/>
      <c r="N426" s="420">
        <v>0</v>
      </c>
      <c r="O426" s="419">
        <v>0</v>
      </c>
      <c r="P426" s="420">
        <v>0</v>
      </c>
      <c r="Q426" s="419">
        <v>0</v>
      </c>
      <c r="R426" s="419">
        <v>0</v>
      </c>
      <c r="S426" s="419">
        <v>0</v>
      </c>
      <c r="T426" s="420"/>
      <c r="U426" s="420">
        <v>0</v>
      </c>
      <c r="V426" s="419">
        <v>0</v>
      </c>
      <c r="W426" s="420">
        <v>0</v>
      </c>
      <c r="X426" s="419">
        <v>0</v>
      </c>
      <c r="Y426" s="419">
        <v>0</v>
      </c>
      <c r="Z426" s="419">
        <v>0</v>
      </c>
      <c r="AA426" s="420"/>
      <c r="AB426" s="420">
        <v>0</v>
      </c>
      <c r="AC426" s="419">
        <v>0</v>
      </c>
      <c r="AD426" s="420">
        <v>0</v>
      </c>
      <c r="AE426" s="419">
        <v>0</v>
      </c>
      <c r="AF426" s="419">
        <v>0</v>
      </c>
      <c r="AG426" s="419">
        <v>0</v>
      </c>
      <c r="AH426" s="420"/>
      <c r="AI426" s="420">
        <v>0</v>
      </c>
      <c r="AJ426" s="419">
        <v>0</v>
      </c>
      <c r="AK426" s="420">
        <v>0</v>
      </c>
      <c r="AL426" s="419">
        <v>0</v>
      </c>
      <c r="AM426" s="419">
        <v>0</v>
      </c>
      <c r="AN426" s="419">
        <v>0</v>
      </c>
      <c r="AO426" s="420">
        <v>6.8400000000000002E-2</v>
      </c>
      <c r="AP426" s="419">
        <v>0</v>
      </c>
      <c r="AQ426" s="419">
        <v>0</v>
      </c>
      <c r="AR426" s="419">
        <v>0</v>
      </c>
      <c r="AS426" s="419">
        <v>0</v>
      </c>
      <c r="AT426" s="419">
        <v>0</v>
      </c>
      <c r="AU426" s="419">
        <v>0</v>
      </c>
      <c r="AV426" s="420">
        <v>0</v>
      </c>
      <c r="AW426" s="420"/>
      <c r="AX426" s="419">
        <v>0</v>
      </c>
      <c r="AY426" s="420"/>
      <c r="AZ426" s="419">
        <v>0</v>
      </c>
      <c r="BA426" s="419">
        <v>0</v>
      </c>
      <c r="BB426" s="419">
        <v>0</v>
      </c>
      <c r="BC426" s="420">
        <v>0</v>
      </c>
      <c r="BD426" s="420"/>
      <c r="BE426" s="419">
        <v>0</v>
      </c>
      <c r="BF426" s="420"/>
      <c r="BG426" s="419">
        <v>0</v>
      </c>
      <c r="BH426" s="419">
        <v>0</v>
      </c>
      <c r="BI426" s="419">
        <v>0</v>
      </c>
      <c r="BJ426" s="420">
        <v>6.8400000000000002E-2</v>
      </c>
      <c r="BK426" s="420">
        <v>0</v>
      </c>
      <c r="BL426" s="419">
        <v>0</v>
      </c>
      <c r="BM426" s="420">
        <f t="shared" si="232"/>
        <v>0</v>
      </c>
      <c r="BN426" s="419">
        <v>0</v>
      </c>
      <c r="BO426" s="419">
        <v>0</v>
      </c>
      <c r="BP426" s="419">
        <v>0</v>
      </c>
      <c r="BQ426" s="419">
        <v>0</v>
      </c>
      <c r="BR426" s="419">
        <v>0</v>
      </c>
      <c r="BS426" s="419">
        <v>0</v>
      </c>
      <c r="BT426" s="419">
        <v>0</v>
      </c>
      <c r="BU426" s="419">
        <v>0</v>
      </c>
      <c r="BV426" s="419">
        <v>0</v>
      </c>
      <c r="BW426" s="419">
        <f t="shared" si="227"/>
        <v>0</v>
      </c>
      <c r="BX426" s="421">
        <v>0</v>
      </c>
      <c r="BY426" s="419">
        <f t="shared" si="228"/>
        <v>6.8400000000000002E-2</v>
      </c>
      <c r="BZ426" s="421">
        <v>1</v>
      </c>
      <c r="CA426" s="414" t="s">
        <v>2121</v>
      </c>
    </row>
    <row r="427" spans="1:79" ht="47.25">
      <c r="A427" s="412"/>
      <c r="B427" s="417" t="s">
        <v>1342</v>
      </c>
      <c r="C427" s="418" t="s">
        <v>2087</v>
      </c>
      <c r="D427" s="419">
        <v>0.99</v>
      </c>
      <c r="E427" s="408">
        <f t="shared" si="229"/>
        <v>0</v>
      </c>
      <c r="F427" s="419">
        <f t="shared" si="230"/>
        <v>0</v>
      </c>
      <c r="G427" s="419">
        <f t="shared" si="231"/>
        <v>0</v>
      </c>
      <c r="H427" s="419">
        <v>0</v>
      </c>
      <c r="I427" s="420">
        <v>0</v>
      </c>
      <c r="J427" s="419">
        <v>0</v>
      </c>
      <c r="K427" s="419">
        <v>0</v>
      </c>
      <c r="L427" s="419">
        <v>0</v>
      </c>
      <c r="M427" s="420"/>
      <c r="N427" s="420">
        <v>0</v>
      </c>
      <c r="O427" s="419">
        <v>0</v>
      </c>
      <c r="P427" s="420">
        <v>0</v>
      </c>
      <c r="Q427" s="419">
        <v>0</v>
      </c>
      <c r="R427" s="419">
        <v>0</v>
      </c>
      <c r="S427" s="419">
        <v>0</v>
      </c>
      <c r="T427" s="420"/>
      <c r="U427" s="420">
        <v>0</v>
      </c>
      <c r="V427" s="419">
        <v>0</v>
      </c>
      <c r="W427" s="420">
        <v>0</v>
      </c>
      <c r="X427" s="419">
        <v>0</v>
      </c>
      <c r="Y427" s="419">
        <v>0</v>
      </c>
      <c r="Z427" s="419">
        <v>0</v>
      </c>
      <c r="AA427" s="420"/>
      <c r="AB427" s="420">
        <v>0</v>
      </c>
      <c r="AC427" s="419">
        <v>0</v>
      </c>
      <c r="AD427" s="420">
        <v>0</v>
      </c>
      <c r="AE427" s="419">
        <v>0</v>
      </c>
      <c r="AF427" s="419">
        <v>0</v>
      </c>
      <c r="AG427" s="419">
        <v>0</v>
      </c>
      <c r="AH427" s="420"/>
      <c r="AI427" s="420">
        <v>0</v>
      </c>
      <c r="AJ427" s="419">
        <v>0</v>
      </c>
      <c r="AK427" s="420">
        <v>0</v>
      </c>
      <c r="AL427" s="419">
        <v>0</v>
      </c>
      <c r="AM427" s="419">
        <v>0</v>
      </c>
      <c r="AN427" s="419">
        <v>0</v>
      </c>
      <c r="AO427" s="420">
        <v>0.99</v>
      </c>
      <c r="AP427" s="419">
        <v>0</v>
      </c>
      <c r="AQ427" s="419">
        <v>0</v>
      </c>
      <c r="AR427" s="419">
        <v>0</v>
      </c>
      <c r="AS427" s="419">
        <v>0</v>
      </c>
      <c r="AT427" s="419">
        <v>0</v>
      </c>
      <c r="AU427" s="419">
        <v>0</v>
      </c>
      <c r="AV427" s="420">
        <v>0</v>
      </c>
      <c r="AW427" s="420"/>
      <c r="AX427" s="419">
        <v>0</v>
      </c>
      <c r="AY427" s="420"/>
      <c r="AZ427" s="419">
        <v>0</v>
      </c>
      <c r="BA427" s="419">
        <v>0</v>
      </c>
      <c r="BB427" s="419">
        <v>0</v>
      </c>
      <c r="BC427" s="420">
        <v>0</v>
      </c>
      <c r="BD427" s="420"/>
      <c r="BE427" s="419">
        <v>0</v>
      </c>
      <c r="BF427" s="420"/>
      <c r="BG427" s="419">
        <v>0</v>
      </c>
      <c r="BH427" s="419">
        <v>0</v>
      </c>
      <c r="BI427" s="419">
        <v>0</v>
      </c>
      <c r="BJ427" s="420">
        <v>0.99</v>
      </c>
      <c r="BK427" s="420">
        <v>0</v>
      </c>
      <c r="BL427" s="419">
        <v>0</v>
      </c>
      <c r="BM427" s="420">
        <f t="shared" si="232"/>
        <v>0</v>
      </c>
      <c r="BN427" s="419">
        <v>0</v>
      </c>
      <c r="BO427" s="419">
        <v>0</v>
      </c>
      <c r="BP427" s="419">
        <v>0</v>
      </c>
      <c r="BQ427" s="419">
        <v>0</v>
      </c>
      <c r="BR427" s="419">
        <v>0</v>
      </c>
      <c r="BS427" s="419">
        <v>0</v>
      </c>
      <c r="BT427" s="419">
        <v>0</v>
      </c>
      <c r="BU427" s="419">
        <v>0</v>
      </c>
      <c r="BV427" s="419">
        <v>0</v>
      </c>
      <c r="BW427" s="419">
        <f t="shared" si="227"/>
        <v>0</v>
      </c>
      <c r="BX427" s="421">
        <v>0</v>
      </c>
      <c r="BY427" s="419">
        <f t="shared" si="228"/>
        <v>0.99</v>
      </c>
      <c r="BZ427" s="421">
        <v>1</v>
      </c>
      <c r="CA427" s="414" t="s">
        <v>2121</v>
      </c>
    </row>
    <row r="428" spans="1:79" ht="47.25">
      <c r="A428" s="412"/>
      <c r="B428" s="417" t="s">
        <v>1343</v>
      </c>
      <c r="C428" s="418" t="s">
        <v>2088</v>
      </c>
      <c r="D428" s="419">
        <v>2.0459999999999998</v>
      </c>
      <c r="E428" s="408">
        <f t="shared" si="229"/>
        <v>0</v>
      </c>
      <c r="F428" s="419">
        <f t="shared" si="230"/>
        <v>0</v>
      </c>
      <c r="G428" s="419">
        <f t="shared" si="231"/>
        <v>0</v>
      </c>
      <c r="H428" s="419">
        <v>0</v>
      </c>
      <c r="I428" s="420">
        <v>0</v>
      </c>
      <c r="J428" s="419">
        <v>0</v>
      </c>
      <c r="K428" s="419">
        <v>0</v>
      </c>
      <c r="L428" s="419">
        <v>0</v>
      </c>
      <c r="M428" s="420">
        <v>0</v>
      </c>
      <c r="N428" s="420">
        <v>0</v>
      </c>
      <c r="O428" s="419">
        <v>0</v>
      </c>
      <c r="P428" s="420">
        <v>0</v>
      </c>
      <c r="Q428" s="419">
        <v>0</v>
      </c>
      <c r="R428" s="419">
        <v>0</v>
      </c>
      <c r="S428" s="419">
        <v>0</v>
      </c>
      <c r="T428" s="420">
        <v>0</v>
      </c>
      <c r="U428" s="420">
        <v>0</v>
      </c>
      <c r="V428" s="419">
        <v>0</v>
      </c>
      <c r="W428" s="420">
        <v>0</v>
      </c>
      <c r="X428" s="419">
        <v>0</v>
      </c>
      <c r="Y428" s="419">
        <v>0</v>
      </c>
      <c r="Z428" s="419">
        <v>0</v>
      </c>
      <c r="AA428" s="420">
        <v>0</v>
      </c>
      <c r="AB428" s="420">
        <v>0</v>
      </c>
      <c r="AC428" s="419">
        <v>0</v>
      </c>
      <c r="AD428" s="420">
        <v>0</v>
      </c>
      <c r="AE428" s="419">
        <v>0</v>
      </c>
      <c r="AF428" s="419">
        <v>0</v>
      </c>
      <c r="AG428" s="419">
        <v>0</v>
      </c>
      <c r="AH428" s="420">
        <v>0</v>
      </c>
      <c r="AI428" s="420">
        <v>0</v>
      </c>
      <c r="AJ428" s="419">
        <v>0</v>
      </c>
      <c r="AK428" s="420">
        <v>0</v>
      </c>
      <c r="AL428" s="419">
        <v>0</v>
      </c>
      <c r="AM428" s="419">
        <v>0</v>
      </c>
      <c r="AN428" s="419">
        <v>0</v>
      </c>
      <c r="AO428" s="420">
        <v>2.0459999999999998</v>
      </c>
      <c r="AP428" s="419">
        <v>0</v>
      </c>
      <c r="AQ428" s="419">
        <v>0</v>
      </c>
      <c r="AR428" s="419">
        <v>0</v>
      </c>
      <c r="AS428" s="419">
        <v>0</v>
      </c>
      <c r="AT428" s="419">
        <v>0</v>
      </c>
      <c r="AU428" s="419">
        <v>0</v>
      </c>
      <c r="AV428" s="420">
        <v>0</v>
      </c>
      <c r="AW428" s="420"/>
      <c r="AX428" s="419">
        <v>0</v>
      </c>
      <c r="AY428" s="420"/>
      <c r="AZ428" s="419">
        <v>0</v>
      </c>
      <c r="BA428" s="419">
        <v>0</v>
      </c>
      <c r="BB428" s="419">
        <v>0</v>
      </c>
      <c r="BC428" s="420">
        <v>0</v>
      </c>
      <c r="BD428" s="420"/>
      <c r="BE428" s="419">
        <v>0</v>
      </c>
      <c r="BF428" s="420"/>
      <c r="BG428" s="419">
        <v>0</v>
      </c>
      <c r="BH428" s="419">
        <v>0</v>
      </c>
      <c r="BI428" s="419">
        <v>0</v>
      </c>
      <c r="BJ428" s="420">
        <v>2.0459999999999998</v>
      </c>
      <c r="BK428" s="420">
        <v>0</v>
      </c>
      <c r="BL428" s="419">
        <v>0</v>
      </c>
      <c r="BM428" s="420">
        <f t="shared" si="232"/>
        <v>0</v>
      </c>
      <c r="BN428" s="419">
        <v>0</v>
      </c>
      <c r="BO428" s="419">
        <v>0</v>
      </c>
      <c r="BP428" s="419">
        <v>0</v>
      </c>
      <c r="BQ428" s="419">
        <v>0</v>
      </c>
      <c r="BR428" s="419">
        <v>0</v>
      </c>
      <c r="BS428" s="419">
        <v>0</v>
      </c>
      <c r="BT428" s="419">
        <v>0</v>
      </c>
      <c r="BU428" s="419">
        <v>0</v>
      </c>
      <c r="BV428" s="419">
        <v>0</v>
      </c>
      <c r="BW428" s="419">
        <f t="shared" si="227"/>
        <v>0</v>
      </c>
      <c r="BX428" s="421">
        <v>0</v>
      </c>
      <c r="BY428" s="419">
        <f t="shared" si="228"/>
        <v>2.0459999999999998</v>
      </c>
      <c r="BZ428" s="421">
        <v>1</v>
      </c>
      <c r="CA428" s="414" t="s">
        <v>2121</v>
      </c>
    </row>
    <row r="429" spans="1:79" ht="47.25">
      <c r="A429" s="412"/>
      <c r="B429" s="417" t="s">
        <v>1344</v>
      </c>
      <c r="C429" s="418" t="s">
        <v>2089</v>
      </c>
      <c r="D429" s="419">
        <v>0.191</v>
      </c>
      <c r="E429" s="408">
        <f t="shared" si="229"/>
        <v>0</v>
      </c>
      <c r="F429" s="419">
        <f t="shared" si="230"/>
        <v>0</v>
      </c>
      <c r="G429" s="419">
        <f t="shared" si="231"/>
        <v>0</v>
      </c>
      <c r="H429" s="419">
        <v>0</v>
      </c>
      <c r="I429" s="420">
        <v>0</v>
      </c>
      <c r="J429" s="419">
        <v>0</v>
      </c>
      <c r="K429" s="419">
        <v>0</v>
      </c>
      <c r="L429" s="419">
        <v>0</v>
      </c>
      <c r="M429" s="420">
        <v>0</v>
      </c>
      <c r="N429" s="420">
        <v>0</v>
      </c>
      <c r="O429" s="419">
        <v>0</v>
      </c>
      <c r="P429" s="420">
        <v>0</v>
      </c>
      <c r="Q429" s="419">
        <v>0</v>
      </c>
      <c r="R429" s="419">
        <v>0</v>
      </c>
      <c r="S429" s="419">
        <v>0</v>
      </c>
      <c r="T429" s="420">
        <v>0</v>
      </c>
      <c r="U429" s="420">
        <v>0</v>
      </c>
      <c r="V429" s="419">
        <v>0</v>
      </c>
      <c r="W429" s="420">
        <v>0</v>
      </c>
      <c r="X429" s="419">
        <v>0</v>
      </c>
      <c r="Y429" s="419">
        <v>0</v>
      </c>
      <c r="Z429" s="419">
        <v>0</v>
      </c>
      <c r="AA429" s="420">
        <v>0</v>
      </c>
      <c r="AB429" s="420">
        <v>0</v>
      </c>
      <c r="AC429" s="419">
        <v>0</v>
      </c>
      <c r="AD429" s="420">
        <v>0</v>
      </c>
      <c r="AE429" s="419">
        <v>0</v>
      </c>
      <c r="AF429" s="419">
        <v>0</v>
      </c>
      <c r="AG429" s="419">
        <v>0</v>
      </c>
      <c r="AH429" s="420">
        <v>0</v>
      </c>
      <c r="AI429" s="420">
        <v>0</v>
      </c>
      <c r="AJ429" s="419">
        <v>0</v>
      </c>
      <c r="AK429" s="420">
        <v>0</v>
      </c>
      <c r="AL429" s="419">
        <v>0</v>
      </c>
      <c r="AM429" s="419">
        <v>0</v>
      </c>
      <c r="AN429" s="419">
        <v>0</v>
      </c>
      <c r="AO429" s="420">
        <v>0.191</v>
      </c>
      <c r="AP429" s="419">
        <v>0</v>
      </c>
      <c r="AQ429" s="419">
        <v>0</v>
      </c>
      <c r="AR429" s="419">
        <v>0</v>
      </c>
      <c r="AS429" s="419">
        <v>0</v>
      </c>
      <c r="AT429" s="419">
        <v>0</v>
      </c>
      <c r="AU429" s="419">
        <v>0</v>
      </c>
      <c r="AV429" s="420">
        <v>0</v>
      </c>
      <c r="AW429" s="420"/>
      <c r="AX429" s="419">
        <v>0</v>
      </c>
      <c r="AY429" s="420"/>
      <c r="AZ429" s="419">
        <v>0</v>
      </c>
      <c r="BA429" s="419">
        <v>0</v>
      </c>
      <c r="BB429" s="419">
        <v>0</v>
      </c>
      <c r="BC429" s="420">
        <v>0</v>
      </c>
      <c r="BD429" s="420"/>
      <c r="BE429" s="419">
        <v>0</v>
      </c>
      <c r="BF429" s="420"/>
      <c r="BG429" s="419">
        <v>0</v>
      </c>
      <c r="BH429" s="419">
        <v>0</v>
      </c>
      <c r="BI429" s="419">
        <v>0</v>
      </c>
      <c r="BJ429" s="420">
        <v>0.191</v>
      </c>
      <c r="BK429" s="420">
        <v>0</v>
      </c>
      <c r="BL429" s="419">
        <v>0</v>
      </c>
      <c r="BM429" s="420">
        <f t="shared" si="232"/>
        <v>0</v>
      </c>
      <c r="BN429" s="419">
        <v>0</v>
      </c>
      <c r="BO429" s="419">
        <v>0</v>
      </c>
      <c r="BP429" s="419">
        <v>0</v>
      </c>
      <c r="BQ429" s="419">
        <v>0</v>
      </c>
      <c r="BR429" s="419">
        <v>0</v>
      </c>
      <c r="BS429" s="419">
        <v>0</v>
      </c>
      <c r="BT429" s="419">
        <v>0</v>
      </c>
      <c r="BU429" s="419">
        <v>0</v>
      </c>
      <c r="BV429" s="419">
        <v>0</v>
      </c>
      <c r="BW429" s="419">
        <f t="shared" si="227"/>
        <v>0</v>
      </c>
      <c r="BX429" s="421">
        <v>0</v>
      </c>
      <c r="BY429" s="419">
        <f t="shared" si="228"/>
        <v>0.191</v>
      </c>
      <c r="BZ429" s="421">
        <v>1</v>
      </c>
      <c r="CA429" s="414" t="s">
        <v>2121</v>
      </c>
    </row>
    <row r="430" spans="1:79" ht="47.25">
      <c r="A430" s="412"/>
      <c r="B430" s="417" t="s">
        <v>1346</v>
      </c>
      <c r="C430" s="418" t="s">
        <v>2090</v>
      </c>
      <c r="D430" s="419">
        <v>0.21</v>
      </c>
      <c r="E430" s="408">
        <f t="shared" si="229"/>
        <v>0</v>
      </c>
      <c r="F430" s="419">
        <f t="shared" si="230"/>
        <v>0</v>
      </c>
      <c r="G430" s="419">
        <f t="shared" si="231"/>
        <v>0</v>
      </c>
      <c r="H430" s="419">
        <v>0</v>
      </c>
      <c r="I430" s="420">
        <v>0</v>
      </c>
      <c r="J430" s="419">
        <v>0</v>
      </c>
      <c r="K430" s="419">
        <v>0</v>
      </c>
      <c r="L430" s="419">
        <v>0</v>
      </c>
      <c r="M430" s="420">
        <v>0</v>
      </c>
      <c r="N430" s="420">
        <v>0</v>
      </c>
      <c r="O430" s="419">
        <v>0</v>
      </c>
      <c r="P430" s="420">
        <v>0</v>
      </c>
      <c r="Q430" s="419">
        <v>0</v>
      </c>
      <c r="R430" s="419">
        <v>0</v>
      </c>
      <c r="S430" s="419">
        <v>0</v>
      </c>
      <c r="T430" s="420">
        <v>0</v>
      </c>
      <c r="U430" s="420">
        <v>0</v>
      </c>
      <c r="V430" s="419">
        <v>0</v>
      </c>
      <c r="W430" s="420">
        <v>0</v>
      </c>
      <c r="X430" s="419">
        <v>0</v>
      </c>
      <c r="Y430" s="419">
        <v>0</v>
      </c>
      <c r="Z430" s="419">
        <v>0</v>
      </c>
      <c r="AA430" s="420">
        <v>0</v>
      </c>
      <c r="AB430" s="420">
        <v>0</v>
      </c>
      <c r="AC430" s="419">
        <v>0</v>
      </c>
      <c r="AD430" s="420">
        <v>0</v>
      </c>
      <c r="AE430" s="419">
        <v>0</v>
      </c>
      <c r="AF430" s="419">
        <v>0</v>
      </c>
      <c r="AG430" s="419">
        <v>0</v>
      </c>
      <c r="AH430" s="420">
        <v>0</v>
      </c>
      <c r="AI430" s="420">
        <v>0</v>
      </c>
      <c r="AJ430" s="419">
        <v>0</v>
      </c>
      <c r="AK430" s="420">
        <v>0</v>
      </c>
      <c r="AL430" s="419">
        <v>0</v>
      </c>
      <c r="AM430" s="419">
        <v>0</v>
      </c>
      <c r="AN430" s="419">
        <v>0</v>
      </c>
      <c r="AO430" s="420">
        <v>0.21</v>
      </c>
      <c r="AP430" s="419">
        <v>0</v>
      </c>
      <c r="AQ430" s="419">
        <v>0</v>
      </c>
      <c r="AR430" s="419">
        <v>0</v>
      </c>
      <c r="AS430" s="419">
        <v>0</v>
      </c>
      <c r="AT430" s="419">
        <v>0</v>
      </c>
      <c r="AU430" s="419">
        <v>0</v>
      </c>
      <c r="AV430" s="420">
        <v>0</v>
      </c>
      <c r="AW430" s="420"/>
      <c r="AX430" s="419">
        <v>0</v>
      </c>
      <c r="AY430" s="420"/>
      <c r="AZ430" s="419">
        <v>0</v>
      </c>
      <c r="BA430" s="419">
        <v>0</v>
      </c>
      <c r="BB430" s="419">
        <v>0</v>
      </c>
      <c r="BC430" s="420">
        <v>0</v>
      </c>
      <c r="BD430" s="420"/>
      <c r="BE430" s="419">
        <v>0</v>
      </c>
      <c r="BF430" s="420"/>
      <c r="BG430" s="419">
        <v>0</v>
      </c>
      <c r="BH430" s="419">
        <v>0</v>
      </c>
      <c r="BI430" s="419">
        <v>0</v>
      </c>
      <c r="BJ430" s="420">
        <v>0.21</v>
      </c>
      <c r="BK430" s="420">
        <v>0</v>
      </c>
      <c r="BL430" s="419">
        <v>0</v>
      </c>
      <c r="BM430" s="420">
        <f t="shared" si="232"/>
        <v>0</v>
      </c>
      <c r="BN430" s="419">
        <v>0</v>
      </c>
      <c r="BO430" s="419">
        <v>0</v>
      </c>
      <c r="BP430" s="419">
        <v>0</v>
      </c>
      <c r="BQ430" s="419">
        <v>0</v>
      </c>
      <c r="BR430" s="419">
        <v>0</v>
      </c>
      <c r="BS430" s="419">
        <v>0</v>
      </c>
      <c r="BT430" s="419">
        <v>0</v>
      </c>
      <c r="BU430" s="419">
        <v>0</v>
      </c>
      <c r="BV430" s="419">
        <v>0</v>
      </c>
      <c r="BW430" s="419">
        <f t="shared" si="227"/>
        <v>0</v>
      </c>
      <c r="BX430" s="421">
        <v>0</v>
      </c>
      <c r="BY430" s="419">
        <f t="shared" si="228"/>
        <v>0.21</v>
      </c>
      <c r="BZ430" s="421">
        <v>1</v>
      </c>
      <c r="CA430" s="414" t="s">
        <v>2122</v>
      </c>
    </row>
    <row r="431" spans="1:79" ht="47.25">
      <c r="A431" s="412"/>
      <c r="B431" s="417" t="s">
        <v>1347</v>
      </c>
      <c r="C431" s="418" t="s">
        <v>1796</v>
      </c>
      <c r="D431" s="419">
        <v>1.07</v>
      </c>
      <c r="E431" s="408">
        <f t="shared" si="229"/>
        <v>0</v>
      </c>
      <c r="F431" s="419">
        <f t="shared" si="230"/>
        <v>0</v>
      </c>
      <c r="G431" s="419">
        <f t="shared" si="231"/>
        <v>0</v>
      </c>
      <c r="H431" s="419">
        <v>0</v>
      </c>
      <c r="I431" s="420">
        <v>0</v>
      </c>
      <c r="J431" s="419">
        <v>0</v>
      </c>
      <c r="K431" s="419">
        <v>0</v>
      </c>
      <c r="L431" s="419">
        <v>0</v>
      </c>
      <c r="M431" s="420">
        <v>0</v>
      </c>
      <c r="N431" s="420">
        <v>0</v>
      </c>
      <c r="O431" s="419">
        <v>0</v>
      </c>
      <c r="P431" s="420">
        <v>0</v>
      </c>
      <c r="Q431" s="419">
        <v>0</v>
      </c>
      <c r="R431" s="419">
        <v>0</v>
      </c>
      <c r="S431" s="419">
        <v>0</v>
      </c>
      <c r="T431" s="420">
        <v>0</v>
      </c>
      <c r="U431" s="420">
        <v>0</v>
      </c>
      <c r="V431" s="419">
        <v>0</v>
      </c>
      <c r="W431" s="420">
        <v>0</v>
      </c>
      <c r="X431" s="419">
        <v>0</v>
      </c>
      <c r="Y431" s="419">
        <v>0</v>
      </c>
      <c r="Z431" s="419">
        <v>0</v>
      </c>
      <c r="AA431" s="420">
        <v>0</v>
      </c>
      <c r="AB431" s="420">
        <v>0</v>
      </c>
      <c r="AC431" s="419">
        <v>0</v>
      </c>
      <c r="AD431" s="420">
        <v>0</v>
      </c>
      <c r="AE431" s="419">
        <v>0</v>
      </c>
      <c r="AF431" s="419">
        <v>0</v>
      </c>
      <c r="AG431" s="419">
        <v>0</v>
      </c>
      <c r="AH431" s="420">
        <v>0</v>
      </c>
      <c r="AI431" s="420">
        <v>0</v>
      </c>
      <c r="AJ431" s="419">
        <v>0</v>
      </c>
      <c r="AK431" s="420">
        <v>0</v>
      </c>
      <c r="AL431" s="419">
        <v>0</v>
      </c>
      <c r="AM431" s="419">
        <v>0</v>
      </c>
      <c r="AN431" s="419">
        <v>0</v>
      </c>
      <c r="AO431" s="420">
        <v>1.07</v>
      </c>
      <c r="AP431" s="419">
        <v>0</v>
      </c>
      <c r="AQ431" s="419">
        <v>0</v>
      </c>
      <c r="AR431" s="419">
        <v>0</v>
      </c>
      <c r="AS431" s="419">
        <v>0</v>
      </c>
      <c r="AT431" s="419">
        <v>0</v>
      </c>
      <c r="AU431" s="419">
        <v>0</v>
      </c>
      <c r="AV431" s="420">
        <v>0</v>
      </c>
      <c r="AW431" s="420"/>
      <c r="AX431" s="419">
        <v>0</v>
      </c>
      <c r="AY431" s="420"/>
      <c r="AZ431" s="419">
        <v>0</v>
      </c>
      <c r="BA431" s="419">
        <v>0</v>
      </c>
      <c r="BB431" s="419">
        <v>0</v>
      </c>
      <c r="BC431" s="420">
        <v>0</v>
      </c>
      <c r="BD431" s="420"/>
      <c r="BE431" s="419">
        <v>0</v>
      </c>
      <c r="BF431" s="420"/>
      <c r="BG431" s="419">
        <v>0</v>
      </c>
      <c r="BH431" s="419">
        <v>0</v>
      </c>
      <c r="BI431" s="419">
        <v>0</v>
      </c>
      <c r="BJ431" s="420">
        <v>1.07</v>
      </c>
      <c r="BK431" s="420">
        <v>0</v>
      </c>
      <c r="BL431" s="419">
        <v>0</v>
      </c>
      <c r="BM431" s="420">
        <f t="shared" si="232"/>
        <v>0</v>
      </c>
      <c r="BN431" s="419">
        <v>0</v>
      </c>
      <c r="BO431" s="419">
        <v>0</v>
      </c>
      <c r="BP431" s="419">
        <v>0</v>
      </c>
      <c r="BQ431" s="419">
        <v>0</v>
      </c>
      <c r="BR431" s="419">
        <v>0</v>
      </c>
      <c r="BS431" s="419">
        <v>0</v>
      </c>
      <c r="BT431" s="419">
        <v>0</v>
      </c>
      <c r="BU431" s="419">
        <v>0</v>
      </c>
      <c r="BV431" s="419">
        <v>0</v>
      </c>
      <c r="BW431" s="419">
        <f t="shared" si="227"/>
        <v>0</v>
      </c>
      <c r="BX431" s="421">
        <v>0</v>
      </c>
      <c r="BY431" s="419">
        <f t="shared" si="228"/>
        <v>1.07</v>
      </c>
      <c r="BZ431" s="421">
        <v>1</v>
      </c>
      <c r="CA431" s="414" t="s">
        <v>2121</v>
      </c>
    </row>
    <row r="432" spans="1:79" ht="47.25">
      <c r="A432" s="412"/>
      <c r="B432" s="417" t="s">
        <v>1348</v>
      </c>
      <c r="C432" s="418" t="s">
        <v>1797</v>
      </c>
      <c r="D432" s="419">
        <v>0.76900000000000002</v>
      </c>
      <c r="E432" s="408">
        <f t="shared" si="229"/>
        <v>0</v>
      </c>
      <c r="F432" s="419">
        <f t="shared" si="230"/>
        <v>0</v>
      </c>
      <c r="G432" s="419">
        <f t="shared" si="231"/>
        <v>0</v>
      </c>
      <c r="H432" s="419">
        <v>0</v>
      </c>
      <c r="I432" s="420">
        <v>0</v>
      </c>
      <c r="J432" s="419">
        <v>0</v>
      </c>
      <c r="K432" s="419">
        <v>0</v>
      </c>
      <c r="L432" s="419">
        <v>0</v>
      </c>
      <c r="M432" s="420">
        <v>0</v>
      </c>
      <c r="N432" s="420">
        <v>0</v>
      </c>
      <c r="O432" s="419">
        <v>0</v>
      </c>
      <c r="P432" s="420">
        <v>0</v>
      </c>
      <c r="Q432" s="419">
        <v>0</v>
      </c>
      <c r="R432" s="419">
        <v>0</v>
      </c>
      <c r="S432" s="419">
        <v>0</v>
      </c>
      <c r="T432" s="420">
        <v>0</v>
      </c>
      <c r="U432" s="420">
        <v>0</v>
      </c>
      <c r="V432" s="419">
        <v>0</v>
      </c>
      <c r="W432" s="420">
        <v>0</v>
      </c>
      <c r="X432" s="419">
        <v>0</v>
      </c>
      <c r="Y432" s="419">
        <v>0</v>
      </c>
      <c r="Z432" s="419">
        <v>0</v>
      </c>
      <c r="AA432" s="420">
        <v>0</v>
      </c>
      <c r="AB432" s="420">
        <v>0</v>
      </c>
      <c r="AC432" s="419">
        <v>0</v>
      </c>
      <c r="AD432" s="420">
        <v>0</v>
      </c>
      <c r="AE432" s="419">
        <v>0</v>
      </c>
      <c r="AF432" s="419">
        <v>0</v>
      </c>
      <c r="AG432" s="419">
        <v>0</v>
      </c>
      <c r="AH432" s="420">
        <v>0</v>
      </c>
      <c r="AI432" s="420">
        <v>0</v>
      </c>
      <c r="AJ432" s="419">
        <v>0</v>
      </c>
      <c r="AK432" s="420">
        <v>0</v>
      </c>
      <c r="AL432" s="419">
        <v>0</v>
      </c>
      <c r="AM432" s="419">
        <v>0</v>
      </c>
      <c r="AN432" s="419">
        <v>0</v>
      </c>
      <c r="AO432" s="420">
        <v>0.76900000000000002</v>
      </c>
      <c r="AP432" s="419">
        <v>0</v>
      </c>
      <c r="AQ432" s="419">
        <v>0</v>
      </c>
      <c r="AR432" s="419">
        <v>0</v>
      </c>
      <c r="AS432" s="419">
        <v>0</v>
      </c>
      <c r="AT432" s="419">
        <v>0</v>
      </c>
      <c r="AU432" s="419">
        <v>0</v>
      </c>
      <c r="AV432" s="420">
        <v>0</v>
      </c>
      <c r="AW432" s="420"/>
      <c r="AX432" s="419">
        <v>0</v>
      </c>
      <c r="AY432" s="420"/>
      <c r="AZ432" s="419">
        <v>0</v>
      </c>
      <c r="BA432" s="419">
        <v>0</v>
      </c>
      <c r="BB432" s="419">
        <v>0</v>
      </c>
      <c r="BC432" s="420">
        <v>0</v>
      </c>
      <c r="BD432" s="420"/>
      <c r="BE432" s="419">
        <v>0</v>
      </c>
      <c r="BF432" s="420"/>
      <c r="BG432" s="419">
        <v>0</v>
      </c>
      <c r="BH432" s="419">
        <v>0</v>
      </c>
      <c r="BI432" s="419">
        <v>0</v>
      </c>
      <c r="BJ432" s="420">
        <v>0.76900000000000002</v>
      </c>
      <c r="BK432" s="420">
        <v>0</v>
      </c>
      <c r="BL432" s="419">
        <v>0</v>
      </c>
      <c r="BM432" s="420">
        <f t="shared" si="232"/>
        <v>0</v>
      </c>
      <c r="BN432" s="419">
        <v>0</v>
      </c>
      <c r="BO432" s="419">
        <v>0</v>
      </c>
      <c r="BP432" s="419">
        <v>0</v>
      </c>
      <c r="BQ432" s="419">
        <v>0</v>
      </c>
      <c r="BR432" s="419">
        <v>0</v>
      </c>
      <c r="BS432" s="419">
        <v>0</v>
      </c>
      <c r="BT432" s="419">
        <v>0</v>
      </c>
      <c r="BU432" s="419">
        <v>0</v>
      </c>
      <c r="BV432" s="419">
        <v>0</v>
      </c>
      <c r="BW432" s="419">
        <f t="shared" si="227"/>
        <v>0</v>
      </c>
      <c r="BX432" s="421">
        <v>0</v>
      </c>
      <c r="BY432" s="419">
        <f t="shared" si="228"/>
        <v>0.76900000000000002</v>
      </c>
      <c r="BZ432" s="421">
        <v>1</v>
      </c>
      <c r="CA432" s="414" t="s">
        <v>2121</v>
      </c>
    </row>
    <row r="433" spans="1:79" ht="47.25">
      <c r="A433" s="412" t="s">
        <v>274</v>
      </c>
      <c r="B433" s="417" t="s">
        <v>1349</v>
      </c>
      <c r="C433" s="418" t="s">
        <v>1798</v>
      </c>
      <c r="D433" s="419">
        <v>2.1018750000000002</v>
      </c>
      <c r="E433" s="408">
        <f t="shared" si="229"/>
        <v>0</v>
      </c>
      <c r="F433" s="419">
        <f t="shared" si="230"/>
        <v>0.5625</v>
      </c>
      <c r="G433" s="419">
        <f t="shared" si="231"/>
        <v>0</v>
      </c>
      <c r="H433" s="419">
        <v>0</v>
      </c>
      <c r="I433" s="420">
        <v>0</v>
      </c>
      <c r="J433" s="419">
        <v>0</v>
      </c>
      <c r="K433" s="419" t="s">
        <v>2146</v>
      </c>
      <c r="L433" s="419">
        <v>0</v>
      </c>
      <c r="M433" s="420">
        <v>0</v>
      </c>
      <c r="N433" s="420">
        <v>0</v>
      </c>
      <c r="O433" s="419">
        <v>0</v>
      </c>
      <c r="P433" s="420">
        <v>0</v>
      </c>
      <c r="Q433" s="419">
        <v>0</v>
      </c>
      <c r="R433" s="419">
        <v>0</v>
      </c>
      <c r="S433" s="419">
        <v>0</v>
      </c>
      <c r="T433" s="420">
        <v>0</v>
      </c>
      <c r="U433" s="420">
        <v>0</v>
      </c>
      <c r="V433" s="419">
        <v>0</v>
      </c>
      <c r="W433" s="420">
        <v>0</v>
      </c>
      <c r="X433" s="419">
        <v>0</v>
      </c>
      <c r="Y433" s="419" t="s">
        <v>2146</v>
      </c>
      <c r="Z433" s="419">
        <v>0</v>
      </c>
      <c r="AA433" s="420">
        <v>0</v>
      </c>
      <c r="AB433" s="420">
        <v>0</v>
      </c>
      <c r="AC433" s="419">
        <v>0</v>
      </c>
      <c r="AD433" s="420">
        <v>0</v>
      </c>
      <c r="AE433" s="419">
        <v>0</v>
      </c>
      <c r="AF433" s="419">
        <v>0</v>
      </c>
      <c r="AG433" s="419">
        <v>0</v>
      </c>
      <c r="AH433" s="420">
        <v>0.5625</v>
      </c>
      <c r="AI433" s="420">
        <v>0</v>
      </c>
      <c r="AJ433" s="419">
        <v>0</v>
      </c>
      <c r="AK433" s="420">
        <v>0</v>
      </c>
      <c r="AL433" s="419">
        <v>0</v>
      </c>
      <c r="AM433" s="419">
        <v>0</v>
      </c>
      <c r="AN433" s="419">
        <v>0</v>
      </c>
      <c r="AO433" s="420">
        <v>0.52439999999999998</v>
      </c>
      <c r="AP433" s="419">
        <v>0</v>
      </c>
      <c r="AQ433" s="419">
        <v>0</v>
      </c>
      <c r="AR433" s="419">
        <v>0</v>
      </c>
      <c r="AS433" s="419">
        <v>0</v>
      </c>
      <c r="AT433" s="419" t="s">
        <v>2146</v>
      </c>
      <c r="AU433" s="419">
        <v>0</v>
      </c>
      <c r="AV433" s="420">
        <v>0</v>
      </c>
      <c r="AW433" s="420"/>
      <c r="AX433" s="419">
        <v>0</v>
      </c>
      <c r="AY433" s="420"/>
      <c r="AZ433" s="419">
        <v>0</v>
      </c>
      <c r="BA433" s="419">
        <v>0</v>
      </c>
      <c r="BB433" s="419">
        <v>0</v>
      </c>
      <c r="BC433" s="420">
        <v>0</v>
      </c>
      <c r="BD433" s="420">
        <v>0</v>
      </c>
      <c r="BE433" s="419">
        <v>0</v>
      </c>
      <c r="BF433" s="420">
        <v>0</v>
      </c>
      <c r="BG433" s="419">
        <v>0</v>
      </c>
      <c r="BH433" s="419" t="s">
        <v>2146</v>
      </c>
      <c r="BI433" s="419">
        <v>0</v>
      </c>
      <c r="BJ433" s="420">
        <v>0.52439999999999998</v>
      </c>
      <c r="BK433" s="420">
        <v>0</v>
      </c>
      <c r="BL433" s="419">
        <v>0</v>
      </c>
      <c r="BM433" s="420">
        <f t="shared" si="232"/>
        <v>0</v>
      </c>
      <c r="BN433" s="419">
        <v>0</v>
      </c>
      <c r="BO433" s="419">
        <v>0</v>
      </c>
      <c r="BP433" s="419">
        <v>0</v>
      </c>
      <c r="BQ433" s="419">
        <v>0</v>
      </c>
      <c r="BR433" s="419">
        <v>0</v>
      </c>
      <c r="BS433" s="419">
        <v>0</v>
      </c>
      <c r="BT433" s="419">
        <v>0</v>
      </c>
      <c r="BU433" s="419">
        <v>0</v>
      </c>
      <c r="BV433" s="419">
        <v>0</v>
      </c>
      <c r="BW433" s="419">
        <f t="shared" si="227"/>
        <v>0</v>
      </c>
      <c r="BX433" s="421">
        <v>0</v>
      </c>
      <c r="BY433" s="419">
        <f t="shared" si="228"/>
        <v>0.52439999999999998</v>
      </c>
      <c r="BZ433" s="421">
        <v>1</v>
      </c>
      <c r="CA433" s="414" t="s">
        <v>2121</v>
      </c>
    </row>
    <row r="434" spans="1:79" ht="47.25">
      <c r="A434" s="412" t="s">
        <v>274</v>
      </c>
      <c r="B434" s="417" t="s">
        <v>1350</v>
      </c>
      <c r="C434" s="418" t="s">
        <v>1799</v>
      </c>
      <c r="D434" s="419">
        <v>4.6749999999999989</v>
      </c>
      <c r="E434" s="408">
        <f t="shared" si="229"/>
        <v>0</v>
      </c>
      <c r="F434" s="419">
        <f t="shared" si="230"/>
        <v>0.23305084745762714</v>
      </c>
      <c r="G434" s="419">
        <f t="shared" si="231"/>
        <v>0</v>
      </c>
      <c r="H434" s="419">
        <v>0</v>
      </c>
      <c r="I434" s="420">
        <v>0</v>
      </c>
      <c r="J434" s="419">
        <v>0</v>
      </c>
      <c r="K434" s="419">
        <v>0</v>
      </c>
      <c r="L434" s="419">
        <v>0</v>
      </c>
      <c r="M434" s="420">
        <v>0</v>
      </c>
      <c r="N434" s="420">
        <v>0</v>
      </c>
      <c r="O434" s="419">
        <v>0</v>
      </c>
      <c r="P434" s="420">
        <v>0</v>
      </c>
      <c r="Q434" s="419">
        <v>0</v>
      </c>
      <c r="R434" s="419">
        <v>0</v>
      </c>
      <c r="S434" s="419">
        <v>0</v>
      </c>
      <c r="T434" s="420">
        <v>0</v>
      </c>
      <c r="U434" s="420">
        <v>0</v>
      </c>
      <c r="V434" s="419">
        <v>0</v>
      </c>
      <c r="W434" s="420">
        <v>0</v>
      </c>
      <c r="X434" s="419">
        <v>0</v>
      </c>
      <c r="Y434" s="419">
        <v>0</v>
      </c>
      <c r="Z434" s="419">
        <v>0</v>
      </c>
      <c r="AA434" s="420">
        <v>0</v>
      </c>
      <c r="AB434" s="420">
        <v>0</v>
      </c>
      <c r="AC434" s="419">
        <v>0</v>
      </c>
      <c r="AD434" s="420">
        <v>0</v>
      </c>
      <c r="AE434" s="419">
        <v>0</v>
      </c>
      <c r="AF434" s="419">
        <v>0</v>
      </c>
      <c r="AG434" s="419">
        <v>0</v>
      </c>
      <c r="AH434" s="420">
        <v>0.23305084745762714</v>
      </c>
      <c r="AI434" s="420">
        <v>0</v>
      </c>
      <c r="AJ434" s="419">
        <v>0</v>
      </c>
      <c r="AK434" s="420">
        <v>0</v>
      </c>
      <c r="AL434" s="419">
        <v>0</v>
      </c>
      <c r="AM434" s="419">
        <v>0</v>
      </c>
      <c r="AN434" s="419">
        <v>0</v>
      </c>
      <c r="AO434" s="420"/>
      <c r="AP434" s="419">
        <v>0</v>
      </c>
      <c r="AQ434" s="419">
        <v>0</v>
      </c>
      <c r="AR434" s="419">
        <v>0</v>
      </c>
      <c r="AS434" s="419">
        <v>0</v>
      </c>
      <c r="AT434" s="419">
        <v>0</v>
      </c>
      <c r="AU434" s="419">
        <v>0</v>
      </c>
      <c r="AV434" s="420">
        <v>0</v>
      </c>
      <c r="AW434" s="420"/>
      <c r="AX434" s="419">
        <v>0</v>
      </c>
      <c r="AY434" s="420"/>
      <c r="AZ434" s="419">
        <v>0</v>
      </c>
      <c r="BA434" s="419">
        <v>0</v>
      </c>
      <c r="BB434" s="419">
        <v>0</v>
      </c>
      <c r="BC434" s="420">
        <v>0</v>
      </c>
      <c r="BD434" s="420">
        <v>0</v>
      </c>
      <c r="BE434" s="419">
        <v>0</v>
      </c>
      <c r="BF434" s="420">
        <v>0</v>
      </c>
      <c r="BG434" s="419">
        <v>0</v>
      </c>
      <c r="BH434" s="419">
        <v>0</v>
      </c>
      <c r="BI434" s="419">
        <v>0</v>
      </c>
      <c r="BJ434" s="420">
        <v>0</v>
      </c>
      <c r="BK434" s="420">
        <v>0</v>
      </c>
      <c r="BL434" s="419">
        <v>0</v>
      </c>
      <c r="BM434" s="420">
        <f t="shared" si="232"/>
        <v>0</v>
      </c>
      <c r="BN434" s="419">
        <v>0</v>
      </c>
      <c r="BO434" s="419">
        <v>0</v>
      </c>
      <c r="BP434" s="419">
        <v>0</v>
      </c>
      <c r="BQ434" s="419">
        <v>0</v>
      </c>
      <c r="BR434" s="419">
        <v>0</v>
      </c>
      <c r="BS434" s="419">
        <v>0</v>
      </c>
      <c r="BT434" s="419">
        <v>0</v>
      </c>
      <c r="BU434" s="419">
        <v>0</v>
      </c>
      <c r="BV434" s="419">
        <v>0</v>
      </c>
      <c r="BW434" s="419">
        <f t="shared" si="227"/>
        <v>0</v>
      </c>
      <c r="BX434" s="421">
        <v>0</v>
      </c>
      <c r="BY434" s="419">
        <f t="shared" si="228"/>
        <v>0</v>
      </c>
      <c r="BZ434" s="421">
        <v>0</v>
      </c>
      <c r="CA434" s="414" t="s">
        <v>1951</v>
      </c>
    </row>
    <row r="435" spans="1:79" ht="31.5">
      <c r="A435" s="412" t="s">
        <v>274</v>
      </c>
      <c r="B435" s="417" t="s">
        <v>1351</v>
      </c>
      <c r="C435" s="418" t="s">
        <v>1800</v>
      </c>
      <c r="D435" s="419">
        <v>0.76622023059986688</v>
      </c>
      <c r="E435" s="408">
        <f t="shared" si="229"/>
        <v>0</v>
      </c>
      <c r="F435" s="419">
        <f t="shared" si="230"/>
        <v>8.7371859322372875E-2</v>
      </c>
      <c r="G435" s="419">
        <f t="shared" si="231"/>
        <v>0</v>
      </c>
      <c r="H435" s="419">
        <v>0</v>
      </c>
      <c r="I435" s="420">
        <v>0</v>
      </c>
      <c r="J435" s="419">
        <v>0</v>
      </c>
      <c r="K435" s="419">
        <v>0</v>
      </c>
      <c r="L435" s="419">
        <v>0</v>
      </c>
      <c r="M435" s="420">
        <v>0</v>
      </c>
      <c r="N435" s="420">
        <v>0</v>
      </c>
      <c r="O435" s="419">
        <v>0</v>
      </c>
      <c r="P435" s="420">
        <v>0</v>
      </c>
      <c r="Q435" s="419">
        <v>0</v>
      </c>
      <c r="R435" s="419">
        <v>0</v>
      </c>
      <c r="S435" s="419">
        <v>0</v>
      </c>
      <c r="T435" s="420">
        <v>0</v>
      </c>
      <c r="U435" s="420">
        <v>0</v>
      </c>
      <c r="V435" s="419">
        <v>0</v>
      </c>
      <c r="W435" s="420">
        <v>0</v>
      </c>
      <c r="X435" s="419">
        <v>0</v>
      </c>
      <c r="Y435" s="419">
        <v>0</v>
      </c>
      <c r="Z435" s="419">
        <v>0</v>
      </c>
      <c r="AA435" s="420">
        <v>0</v>
      </c>
      <c r="AB435" s="420">
        <v>0</v>
      </c>
      <c r="AC435" s="419">
        <v>0</v>
      </c>
      <c r="AD435" s="420">
        <v>0</v>
      </c>
      <c r="AE435" s="419">
        <v>0</v>
      </c>
      <c r="AF435" s="419">
        <v>0</v>
      </c>
      <c r="AG435" s="419">
        <v>0</v>
      </c>
      <c r="AH435" s="420">
        <v>8.7371859322372875E-2</v>
      </c>
      <c r="AI435" s="420">
        <v>0</v>
      </c>
      <c r="AJ435" s="419">
        <v>0</v>
      </c>
      <c r="AK435" s="420">
        <v>0</v>
      </c>
      <c r="AL435" s="419">
        <v>0</v>
      </c>
      <c r="AM435" s="419">
        <v>0</v>
      </c>
      <c r="AN435" s="419">
        <v>0</v>
      </c>
      <c r="AO435" s="420"/>
      <c r="AP435" s="419">
        <v>0</v>
      </c>
      <c r="AQ435" s="419">
        <v>0</v>
      </c>
      <c r="AR435" s="419">
        <v>0</v>
      </c>
      <c r="AS435" s="419">
        <v>0</v>
      </c>
      <c r="AT435" s="419">
        <v>0</v>
      </c>
      <c r="AU435" s="419">
        <v>0</v>
      </c>
      <c r="AV435" s="420">
        <v>0</v>
      </c>
      <c r="AW435" s="420"/>
      <c r="AX435" s="419">
        <v>0</v>
      </c>
      <c r="AY435" s="420"/>
      <c r="AZ435" s="419">
        <v>0</v>
      </c>
      <c r="BA435" s="419">
        <v>0</v>
      </c>
      <c r="BB435" s="419">
        <v>0</v>
      </c>
      <c r="BC435" s="420">
        <v>0</v>
      </c>
      <c r="BD435" s="420">
        <v>0</v>
      </c>
      <c r="BE435" s="419">
        <v>0</v>
      </c>
      <c r="BF435" s="420">
        <v>0</v>
      </c>
      <c r="BG435" s="419">
        <v>0</v>
      </c>
      <c r="BH435" s="419">
        <v>0</v>
      </c>
      <c r="BI435" s="419">
        <v>0</v>
      </c>
      <c r="BJ435" s="420">
        <v>0</v>
      </c>
      <c r="BK435" s="420">
        <v>0</v>
      </c>
      <c r="BL435" s="419">
        <v>0</v>
      </c>
      <c r="BM435" s="420">
        <f t="shared" si="232"/>
        <v>0</v>
      </c>
      <c r="BN435" s="419">
        <v>0</v>
      </c>
      <c r="BO435" s="419">
        <v>0</v>
      </c>
      <c r="BP435" s="419">
        <v>0</v>
      </c>
      <c r="BQ435" s="419">
        <v>0</v>
      </c>
      <c r="BR435" s="419">
        <v>0</v>
      </c>
      <c r="BS435" s="419">
        <v>0</v>
      </c>
      <c r="BT435" s="419">
        <v>0</v>
      </c>
      <c r="BU435" s="419">
        <v>0</v>
      </c>
      <c r="BV435" s="419">
        <v>0</v>
      </c>
      <c r="BW435" s="419">
        <f t="shared" si="227"/>
        <v>0</v>
      </c>
      <c r="BX435" s="421">
        <v>0</v>
      </c>
      <c r="BY435" s="419">
        <f t="shared" si="228"/>
        <v>0</v>
      </c>
      <c r="BZ435" s="421">
        <v>0</v>
      </c>
      <c r="CA435" s="414" t="s">
        <v>1951</v>
      </c>
    </row>
    <row r="436" spans="1:79" ht="31.5">
      <c r="A436" s="412" t="s">
        <v>274</v>
      </c>
      <c r="B436" s="417" t="s">
        <v>1352</v>
      </c>
      <c r="C436" s="418" t="s">
        <v>1801</v>
      </c>
      <c r="D436" s="419">
        <v>1.1014495969251412</v>
      </c>
      <c r="E436" s="408">
        <f t="shared" si="229"/>
        <v>0</v>
      </c>
      <c r="F436" s="419">
        <f t="shared" si="230"/>
        <v>0.17824515237762717</v>
      </c>
      <c r="G436" s="419">
        <f t="shared" si="231"/>
        <v>0</v>
      </c>
      <c r="H436" s="419">
        <v>0</v>
      </c>
      <c r="I436" s="420">
        <v>0</v>
      </c>
      <c r="J436" s="419">
        <v>0</v>
      </c>
      <c r="K436" s="419">
        <v>0</v>
      </c>
      <c r="L436" s="419">
        <v>0</v>
      </c>
      <c r="M436" s="420">
        <v>0</v>
      </c>
      <c r="N436" s="420">
        <v>0</v>
      </c>
      <c r="O436" s="419">
        <v>0</v>
      </c>
      <c r="P436" s="420">
        <v>0</v>
      </c>
      <c r="Q436" s="419">
        <v>0</v>
      </c>
      <c r="R436" s="419">
        <v>0</v>
      </c>
      <c r="S436" s="419">
        <v>0</v>
      </c>
      <c r="T436" s="420">
        <v>0</v>
      </c>
      <c r="U436" s="420">
        <v>0</v>
      </c>
      <c r="V436" s="419">
        <v>0</v>
      </c>
      <c r="W436" s="420">
        <v>0</v>
      </c>
      <c r="X436" s="419">
        <v>0</v>
      </c>
      <c r="Y436" s="419">
        <v>0</v>
      </c>
      <c r="Z436" s="419">
        <v>0</v>
      </c>
      <c r="AA436" s="420">
        <v>0</v>
      </c>
      <c r="AB436" s="420">
        <v>0</v>
      </c>
      <c r="AC436" s="419">
        <v>0</v>
      </c>
      <c r="AD436" s="420">
        <v>0</v>
      </c>
      <c r="AE436" s="419">
        <v>0</v>
      </c>
      <c r="AF436" s="419">
        <v>0</v>
      </c>
      <c r="AG436" s="419">
        <v>0</v>
      </c>
      <c r="AH436" s="420">
        <v>0.17824515237762717</v>
      </c>
      <c r="AI436" s="420">
        <v>0</v>
      </c>
      <c r="AJ436" s="419">
        <v>0</v>
      </c>
      <c r="AK436" s="420">
        <v>0</v>
      </c>
      <c r="AL436" s="419">
        <v>0</v>
      </c>
      <c r="AM436" s="419">
        <v>0</v>
      </c>
      <c r="AN436" s="419">
        <v>0</v>
      </c>
      <c r="AO436" s="420"/>
      <c r="AP436" s="419">
        <v>0</v>
      </c>
      <c r="AQ436" s="419">
        <v>0</v>
      </c>
      <c r="AR436" s="419">
        <v>0</v>
      </c>
      <c r="AS436" s="419">
        <v>0</v>
      </c>
      <c r="AT436" s="419">
        <v>0</v>
      </c>
      <c r="AU436" s="419">
        <v>0</v>
      </c>
      <c r="AV436" s="420">
        <v>0</v>
      </c>
      <c r="AW436" s="420"/>
      <c r="AX436" s="419">
        <v>0</v>
      </c>
      <c r="AY436" s="420"/>
      <c r="AZ436" s="419">
        <v>0</v>
      </c>
      <c r="BA436" s="419">
        <v>0</v>
      </c>
      <c r="BB436" s="419">
        <v>0</v>
      </c>
      <c r="BC436" s="420">
        <v>0</v>
      </c>
      <c r="BD436" s="420">
        <v>0</v>
      </c>
      <c r="BE436" s="419">
        <v>0</v>
      </c>
      <c r="BF436" s="420">
        <v>0</v>
      </c>
      <c r="BG436" s="419">
        <v>0</v>
      </c>
      <c r="BH436" s="419">
        <v>0</v>
      </c>
      <c r="BI436" s="419">
        <v>0</v>
      </c>
      <c r="BJ436" s="420">
        <v>0</v>
      </c>
      <c r="BK436" s="420">
        <v>0</v>
      </c>
      <c r="BL436" s="419">
        <v>0</v>
      </c>
      <c r="BM436" s="420">
        <f t="shared" si="232"/>
        <v>0</v>
      </c>
      <c r="BN436" s="419">
        <v>0</v>
      </c>
      <c r="BO436" s="419">
        <v>0</v>
      </c>
      <c r="BP436" s="419">
        <v>0</v>
      </c>
      <c r="BQ436" s="419">
        <v>0</v>
      </c>
      <c r="BR436" s="419">
        <v>0</v>
      </c>
      <c r="BS436" s="419">
        <v>0</v>
      </c>
      <c r="BT436" s="419">
        <v>0</v>
      </c>
      <c r="BU436" s="419">
        <v>0</v>
      </c>
      <c r="BV436" s="419">
        <v>0</v>
      </c>
      <c r="BW436" s="419">
        <f t="shared" si="227"/>
        <v>0</v>
      </c>
      <c r="BX436" s="421">
        <v>0</v>
      </c>
      <c r="BY436" s="419">
        <f t="shared" si="228"/>
        <v>0</v>
      </c>
      <c r="BZ436" s="421">
        <v>0</v>
      </c>
      <c r="CA436" s="414" t="s">
        <v>1951</v>
      </c>
    </row>
    <row r="437" spans="1:79" ht="31.5">
      <c r="A437" s="412" t="s">
        <v>274</v>
      </c>
      <c r="B437" s="417" t="s">
        <v>1353</v>
      </c>
      <c r="C437" s="418" t="s">
        <v>1802</v>
      </c>
      <c r="D437" s="419">
        <v>11.302575170316011</v>
      </c>
      <c r="E437" s="408">
        <f t="shared" si="229"/>
        <v>0</v>
      </c>
      <c r="F437" s="419">
        <f t="shared" si="230"/>
        <v>1.0927773628572204</v>
      </c>
      <c r="G437" s="419">
        <f t="shared" si="231"/>
        <v>0</v>
      </c>
      <c r="H437" s="419">
        <v>0</v>
      </c>
      <c r="I437" s="420">
        <v>0</v>
      </c>
      <c r="J437" s="419">
        <v>0</v>
      </c>
      <c r="K437" s="419">
        <v>0</v>
      </c>
      <c r="L437" s="419">
        <v>0</v>
      </c>
      <c r="M437" s="420">
        <v>0</v>
      </c>
      <c r="N437" s="420">
        <v>0</v>
      </c>
      <c r="O437" s="419">
        <v>0</v>
      </c>
      <c r="P437" s="420">
        <v>0</v>
      </c>
      <c r="Q437" s="419">
        <v>0</v>
      </c>
      <c r="R437" s="419">
        <v>0</v>
      </c>
      <c r="S437" s="419">
        <v>0</v>
      </c>
      <c r="T437" s="420">
        <v>0</v>
      </c>
      <c r="U437" s="420">
        <v>0</v>
      </c>
      <c r="V437" s="419">
        <v>0</v>
      </c>
      <c r="W437" s="420">
        <v>0</v>
      </c>
      <c r="X437" s="419">
        <v>0</v>
      </c>
      <c r="Y437" s="419">
        <v>0</v>
      </c>
      <c r="Z437" s="419">
        <v>0</v>
      </c>
      <c r="AA437" s="420">
        <v>0</v>
      </c>
      <c r="AB437" s="420">
        <v>0</v>
      </c>
      <c r="AC437" s="419">
        <v>0</v>
      </c>
      <c r="AD437" s="420">
        <v>0</v>
      </c>
      <c r="AE437" s="419">
        <v>0</v>
      </c>
      <c r="AF437" s="419">
        <v>0</v>
      </c>
      <c r="AG437" s="419">
        <v>0</v>
      </c>
      <c r="AH437" s="420">
        <v>1.0927773628572204</v>
      </c>
      <c r="AI437" s="420">
        <v>0</v>
      </c>
      <c r="AJ437" s="419">
        <v>0</v>
      </c>
      <c r="AK437" s="420">
        <v>0</v>
      </c>
      <c r="AL437" s="419">
        <v>0</v>
      </c>
      <c r="AM437" s="419">
        <v>0</v>
      </c>
      <c r="AN437" s="419">
        <v>0</v>
      </c>
      <c r="AO437" s="420"/>
      <c r="AP437" s="419">
        <v>0</v>
      </c>
      <c r="AQ437" s="419">
        <v>0</v>
      </c>
      <c r="AR437" s="419">
        <v>0</v>
      </c>
      <c r="AS437" s="419">
        <v>0</v>
      </c>
      <c r="AT437" s="419">
        <v>0</v>
      </c>
      <c r="AU437" s="419">
        <v>0</v>
      </c>
      <c r="AV437" s="420">
        <v>0</v>
      </c>
      <c r="AW437" s="420"/>
      <c r="AX437" s="419">
        <v>0</v>
      </c>
      <c r="AY437" s="420"/>
      <c r="AZ437" s="419">
        <v>0</v>
      </c>
      <c r="BA437" s="419">
        <v>0</v>
      </c>
      <c r="BB437" s="419">
        <v>0</v>
      </c>
      <c r="BC437" s="420">
        <v>0</v>
      </c>
      <c r="BD437" s="420">
        <v>0</v>
      </c>
      <c r="BE437" s="419">
        <v>0</v>
      </c>
      <c r="BF437" s="420">
        <v>0</v>
      </c>
      <c r="BG437" s="419">
        <v>0</v>
      </c>
      <c r="BH437" s="419">
        <v>0</v>
      </c>
      <c r="BI437" s="419">
        <v>0</v>
      </c>
      <c r="BJ437" s="420">
        <v>0</v>
      </c>
      <c r="BK437" s="420">
        <v>0</v>
      </c>
      <c r="BL437" s="419">
        <v>0</v>
      </c>
      <c r="BM437" s="420">
        <f t="shared" si="232"/>
        <v>0</v>
      </c>
      <c r="BN437" s="419">
        <v>0</v>
      </c>
      <c r="BO437" s="419">
        <v>0</v>
      </c>
      <c r="BP437" s="419">
        <v>0</v>
      </c>
      <c r="BQ437" s="419">
        <v>0</v>
      </c>
      <c r="BR437" s="419">
        <v>0</v>
      </c>
      <c r="BS437" s="419">
        <v>0</v>
      </c>
      <c r="BT437" s="419">
        <v>0</v>
      </c>
      <c r="BU437" s="419">
        <v>0</v>
      </c>
      <c r="BV437" s="419">
        <v>0</v>
      </c>
      <c r="BW437" s="419">
        <f t="shared" si="227"/>
        <v>0</v>
      </c>
      <c r="BX437" s="421">
        <v>0</v>
      </c>
      <c r="BY437" s="419">
        <f t="shared" si="228"/>
        <v>0</v>
      </c>
      <c r="BZ437" s="421">
        <v>0</v>
      </c>
      <c r="CA437" s="414" t="s">
        <v>1951</v>
      </c>
    </row>
    <row r="438" spans="1:79" ht="31.5">
      <c r="A438" s="412" t="s">
        <v>274</v>
      </c>
      <c r="B438" s="417" t="s">
        <v>1354</v>
      </c>
      <c r="C438" s="418" t="s">
        <v>1803</v>
      </c>
      <c r="D438" s="419">
        <v>7.1562650304955477</v>
      </c>
      <c r="E438" s="408">
        <f t="shared" si="229"/>
        <v>0</v>
      </c>
      <c r="F438" s="419">
        <f t="shared" si="230"/>
        <v>0.6495717129418983</v>
      </c>
      <c r="G438" s="419">
        <f t="shared" si="231"/>
        <v>0</v>
      </c>
      <c r="H438" s="419">
        <v>0</v>
      </c>
      <c r="I438" s="420">
        <v>0</v>
      </c>
      <c r="J438" s="419">
        <v>0</v>
      </c>
      <c r="K438" s="419">
        <v>0</v>
      </c>
      <c r="L438" s="419">
        <v>0</v>
      </c>
      <c r="M438" s="420">
        <v>0</v>
      </c>
      <c r="N438" s="420">
        <v>0</v>
      </c>
      <c r="O438" s="419">
        <v>0</v>
      </c>
      <c r="P438" s="420">
        <v>0</v>
      </c>
      <c r="Q438" s="419">
        <v>0</v>
      </c>
      <c r="R438" s="419">
        <v>0</v>
      </c>
      <c r="S438" s="419">
        <v>0</v>
      </c>
      <c r="T438" s="420">
        <v>0</v>
      </c>
      <c r="U438" s="420">
        <v>0</v>
      </c>
      <c r="V438" s="419">
        <v>0</v>
      </c>
      <c r="W438" s="420">
        <v>0</v>
      </c>
      <c r="X438" s="419">
        <v>0</v>
      </c>
      <c r="Y438" s="419">
        <v>0</v>
      </c>
      <c r="Z438" s="419">
        <v>0</v>
      </c>
      <c r="AA438" s="420">
        <v>0</v>
      </c>
      <c r="AB438" s="420">
        <v>0</v>
      </c>
      <c r="AC438" s="419">
        <v>0</v>
      </c>
      <c r="AD438" s="420">
        <v>0</v>
      </c>
      <c r="AE438" s="419">
        <v>0</v>
      </c>
      <c r="AF438" s="419">
        <v>0</v>
      </c>
      <c r="AG438" s="419">
        <v>0</v>
      </c>
      <c r="AH438" s="420">
        <v>0.6495717129418983</v>
      </c>
      <c r="AI438" s="420">
        <v>0</v>
      </c>
      <c r="AJ438" s="419">
        <v>0</v>
      </c>
      <c r="AK438" s="420">
        <v>0</v>
      </c>
      <c r="AL438" s="419">
        <v>0</v>
      </c>
      <c r="AM438" s="419">
        <v>0</v>
      </c>
      <c r="AN438" s="419">
        <v>0</v>
      </c>
      <c r="AO438" s="420"/>
      <c r="AP438" s="419">
        <v>0</v>
      </c>
      <c r="AQ438" s="419">
        <v>0</v>
      </c>
      <c r="AR438" s="419">
        <v>0</v>
      </c>
      <c r="AS438" s="419">
        <v>0</v>
      </c>
      <c r="AT438" s="419">
        <v>0</v>
      </c>
      <c r="AU438" s="419">
        <v>0</v>
      </c>
      <c r="AV438" s="420">
        <v>0</v>
      </c>
      <c r="AW438" s="420"/>
      <c r="AX438" s="419">
        <v>0</v>
      </c>
      <c r="AY438" s="420"/>
      <c r="AZ438" s="419">
        <v>0</v>
      </c>
      <c r="BA438" s="419">
        <v>0</v>
      </c>
      <c r="BB438" s="419">
        <v>0</v>
      </c>
      <c r="BC438" s="420">
        <v>0</v>
      </c>
      <c r="BD438" s="420">
        <v>0</v>
      </c>
      <c r="BE438" s="419">
        <v>0</v>
      </c>
      <c r="BF438" s="420">
        <v>0</v>
      </c>
      <c r="BG438" s="419">
        <v>0</v>
      </c>
      <c r="BH438" s="419">
        <v>0</v>
      </c>
      <c r="BI438" s="419">
        <v>0</v>
      </c>
      <c r="BJ438" s="420">
        <v>0</v>
      </c>
      <c r="BK438" s="420">
        <v>0</v>
      </c>
      <c r="BL438" s="419">
        <v>0</v>
      </c>
      <c r="BM438" s="420">
        <f t="shared" si="232"/>
        <v>0</v>
      </c>
      <c r="BN438" s="419">
        <v>0</v>
      </c>
      <c r="BO438" s="419">
        <v>0</v>
      </c>
      <c r="BP438" s="419">
        <v>0</v>
      </c>
      <c r="BQ438" s="419">
        <v>0</v>
      </c>
      <c r="BR438" s="419">
        <v>0</v>
      </c>
      <c r="BS438" s="419">
        <v>0</v>
      </c>
      <c r="BT438" s="419">
        <v>0</v>
      </c>
      <c r="BU438" s="419">
        <v>0</v>
      </c>
      <c r="BV438" s="419">
        <v>0</v>
      </c>
      <c r="BW438" s="419">
        <f t="shared" si="227"/>
        <v>0</v>
      </c>
      <c r="BX438" s="421">
        <v>0</v>
      </c>
      <c r="BY438" s="419">
        <f t="shared" si="228"/>
        <v>0</v>
      </c>
      <c r="BZ438" s="421">
        <v>0</v>
      </c>
      <c r="CA438" s="414" t="s">
        <v>1951</v>
      </c>
    </row>
    <row r="439" spans="1:79" ht="31.5">
      <c r="A439" s="412" t="s">
        <v>274</v>
      </c>
      <c r="B439" s="417" t="s">
        <v>1355</v>
      </c>
      <c r="C439" s="418" t="s">
        <v>1804</v>
      </c>
      <c r="D439" s="419">
        <v>21.02719218615248</v>
      </c>
      <c r="E439" s="408">
        <f t="shared" si="229"/>
        <v>0</v>
      </c>
      <c r="F439" s="419">
        <f t="shared" si="230"/>
        <v>5.1965737035351864</v>
      </c>
      <c r="G439" s="419">
        <f t="shared" si="231"/>
        <v>0</v>
      </c>
      <c r="H439" s="419">
        <v>0</v>
      </c>
      <c r="I439" s="420">
        <v>0</v>
      </c>
      <c r="J439" s="419">
        <v>0</v>
      </c>
      <c r="K439" s="419">
        <v>0</v>
      </c>
      <c r="L439" s="419">
        <v>0</v>
      </c>
      <c r="M439" s="420">
        <v>0</v>
      </c>
      <c r="N439" s="420">
        <v>0</v>
      </c>
      <c r="O439" s="419">
        <v>0</v>
      </c>
      <c r="P439" s="420">
        <v>0</v>
      </c>
      <c r="Q439" s="419">
        <v>0</v>
      </c>
      <c r="R439" s="419">
        <v>0</v>
      </c>
      <c r="S439" s="419">
        <v>0</v>
      </c>
      <c r="T439" s="420">
        <v>0</v>
      </c>
      <c r="U439" s="420">
        <v>0</v>
      </c>
      <c r="V439" s="419">
        <v>0</v>
      </c>
      <c r="W439" s="420">
        <v>0</v>
      </c>
      <c r="X439" s="419">
        <v>0</v>
      </c>
      <c r="Y439" s="419">
        <v>0</v>
      </c>
      <c r="Z439" s="419">
        <v>0</v>
      </c>
      <c r="AA439" s="420">
        <v>0</v>
      </c>
      <c r="AB439" s="420">
        <v>0</v>
      </c>
      <c r="AC439" s="419">
        <v>0</v>
      </c>
      <c r="AD439" s="420">
        <v>0</v>
      </c>
      <c r="AE439" s="419">
        <v>0</v>
      </c>
      <c r="AF439" s="419">
        <v>0</v>
      </c>
      <c r="AG439" s="419">
        <v>0</v>
      </c>
      <c r="AH439" s="420">
        <v>5.1965737035351864</v>
      </c>
      <c r="AI439" s="420">
        <v>0</v>
      </c>
      <c r="AJ439" s="419">
        <v>0</v>
      </c>
      <c r="AK439" s="420">
        <v>0</v>
      </c>
      <c r="AL439" s="419">
        <v>0</v>
      </c>
      <c r="AM439" s="419">
        <v>0</v>
      </c>
      <c r="AN439" s="419">
        <v>0</v>
      </c>
      <c r="AO439" s="420"/>
      <c r="AP439" s="419">
        <v>0</v>
      </c>
      <c r="AQ439" s="419">
        <v>0</v>
      </c>
      <c r="AR439" s="419">
        <v>0</v>
      </c>
      <c r="AS439" s="419">
        <v>0</v>
      </c>
      <c r="AT439" s="419">
        <v>0</v>
      </c>
      <c r="AU439" s="419">
        <v>0</v>
      </c>
      <c r="AV439" s="420">
        <v>0</v>
      </c>
      <c r="AW439" s="420"/>
      <c r="AX439" s="419">
        <v>0</v>
      </c>
      <c r="AY439" s="420"/>
      <c r="AZ439" s="419">
        <v>0</v>
      </c>
      <c r="BA439" s="419">
        <v>0</v>
      </c>
      <c r="BB439" s="419">
        <v>0</v>
      </c>
      <c r="BC439" s="420">
        <v>0</v>
      </c>
      <c r="BD439" s="420">
        <v>0</v>
      </c>
      <c r="BE439" s="419">
        <v>0</v>
      </c>
      <c r="BF439" s="420">
        <v>0</v>
      </c>
      <c r="BG439" s="419">
        <v>0</v>
      </c>
      <c r="BH439" s="419">
        <v>0</v>
      </c>
      <c r="BI439" s="419">
        <v>0</v>
      </c>
      <c r="BJ439" s="420">
        <v>0</v>
      </c>
      <c r="BK439" s="420">
        <v>0</v>
      </c>
      <c r="BL439" s="419">
        <v>0</v>
      </c>
      <c r="BM439" s="420">
        <f t="shared" si="232"/>
        <v>0</v>
      </c>
      <c r="BN439" s="419">
        <v>0</v>
      </c>
      <c r="BO439" s="419">
        <v>0</v>
      </c>
      <c r="BP439" s="419">
        <v>0</v>
      </c>
      <c r="BQ439" s="419">
        <v>0</v>
      </c>
      <c r="BR439" s="419">
        <v>0</v>
      </c>
      <c r="BS439" s="419">
        <v>0</v>
      </c>
      <c r="BT439" s="419">
        <v>0</v>
      </c>
      <c r="BU439" s="419">
        <v>0</v>
      </c>
      <c r="BV439" s="419">
        <v>0</v>
      </c>
      <c r="BW439" s="419">
        <f t="shared" si="227"/>
        <v>0</v>
      </c>
      <c r="BX439" s="421">
        <v>0</v>
      </c>
      <c r="BY439" s="419">
        <f t="shared" si="228"/>
        <v>0</v>
      </c>
      <c r="BZ439" s="421">
        <v>0</v>
      </c>
      <c r="CA439" s="414" t="s">
        <v>1951</v>
      </c>
    </row>
    <row r="440" spans="1:79" ht="31.5">
      <c r="A440" s="412" t="s">
        <v>274</v>
      </c>
      <c r="B440" s="417" t="s">
        <v>1356</v>
      </c>
      <c r="C440" s="418" t="s">
        <v>1805</v>
      </c>
      <c r="D440" s="419">
        <v>4.0227446479886177</v>
      </c>
      <c r="E440" s="408">
        <f t="shared" si="229"/>
        <v>0</v>
      </c>
      <c r="F440" s="419">
        <f t="shared" si="230"/>
        <v>0.54638868142861019</v>
      </c>
      <c r="G440" s="419">
        <f t="shared" si="231"/>
        <v>0</v>
      </c>
      <c r="H440" s="419">
        <v>0</v>
      </c>
      <c r="I440" s="420">
        <v>0</v>
      </c>
      <c r="J440" s="419">
        <v>0</v>
      </c>
      <c r="K440" s="419">
        <v>0</v>
      </c>
      <c r="L440" s="419">
        <v>0</v>
      </c>
      <c r="M440" s="420">
        <v>0</v>
      </c>
      <c r="N440" s="420">
        <v>0</v>
      </c>
      <c r="O440" s="419">
        <v>0</v>
      </c>
      <c r="P440" s="420">
        <v>0</v>
      </c>
      <c r="Q440" s="419">
        <v>0</v>
      </c>
      <c r="R440" s="419">
        <v>0</v>
      </c>
      <c r="S440" s="419">
        <v>0</v>
      </c>
      <c r="T440" s="420">
        <v>0</v>
      </c>
      <c r="U440" s="420">
        <v>0</v>
      </c>
      <c r="V440" s="419">
        <v>0</v>
      </c>
      <c r="W440" s="420">
        <v>0</v>
      </c>
      <c r="X440" s="419">
        <v>0</v>
      </c>
      <c r="Y440" s="419">
        <v>0</v>
      </c>
      <c r="Z440" s="419">
        <v>0</v>
      </c>
      <c r="AA440" s="420">
        <v>0</v>
      </c>
      <c r="AB440" s="420">
        <v>0</v>
      </c>
      <c r="AC440" s="419">
        <v>0</v>
      </c>
      <c r="AD440" s="420">
        <v>0</v>
      </c>
      <c r="AE440" s="419">
        <v>0</v>
      </c>
      <c r="AF440" s="419">
        <v>0</v>
      </c>
      <c r="AG440" s="419">
        <v>0</v>
      </c>
      <c r="AH440" s="420">
        <v>0.54638868142861019</v>
      </c>
      <c r="AI440" s="420">
        <v>0</v>
      </c>
      <c r="AJ440" s="419">
        <v>0</v>
      </c>
      <c r="AK440" s="420">
        <v>0</v>
      </c>
      <c r="AL440" s="419">
        <v>0</v>
      </c>
      <c r="AM440" s="419">
        <v>0</v>
      </c>
      <c r="AN440" s="419">
        <v>0</v>
      </c>
      <c r="AO440" s="420"/>
      <c r="AP440" s="419">
        <v>0</v>
      </c>
      <c r="AQ440" s="419">
        <v>0</v>
      </c>
      <c r="AR440" s="419">
        <v>0</v>
      </c>
      <c r="AS440" s="419">
        <v>0</v>
      </c>
      <c r="AT440" s="419">
        <v>0</v>
      </c>
      <c r="AU440" s="419">
        <v>0</v>
      </c>
      <c r="AV440" s="420">
        <v>0</v>
      </c>
      <c r="AW440" s="420"/>
      <c r="AX440" s="419">
        <v>0</v>
      </c>
      <c r="AY440" s="420"/>
      <c r="AZ440" s="419">
        <v>0</v>
      </c>
      <c r="BA440" s="419">
        <v>0</v>
      </c>
      <c r="BB440" s="419">
        <v>0</v>
      </c>
      <c r="BC440" s="420">
        <v>0</v>
      </c>
      <c r="BD440" s="420">
        <v>0</v>
      </c>
      <c r="BE440" s="419">
        <v>0</v>
      </c>
      <c r="BF440" s="420">
        <v>0</v>
      </c>
      <c r="BG440" s="419">
        <v>0</v>
      </c>
      <c r="BH440" s="419">
        <v>0</v>
      </c>
      <c r="BI440" s="419">
        <v>0</v>
      </c>
      <c r="BJ440" s="420">
        <v>0</v>
      </c>
      <c r="BK440" s="420">
        <v>0</v>
      </c>
      <c r="BL440" s="419">
        <v>0</v>
      </c>
      <c r="BM440" s="420">
        <f t="shared" si="232"/>
        <v>0</v>
      </c>
      <c r="BN440" s="419">
        <v>0</v>
      </c>
      <c r="BO440" s="419">
        <v>0</v>
      </c>
      <c r="BP440" s="419">
        <v>0</v>
      </c>
      <c r="BQ440" s="419">
        <v>0</v>
      </c>
      <c r="BR440" s="419">
        <v>0</v>
      </c>
      <c r="BS440" s="419">
        <v>0</v>
      </c>
      <c r="BT440" s="419">
        <v>0</v>
      </c>
      <c r="BU440" s="419">
        <v>0</v>
      </c>
      <c r="BV440" s="419">
        <v>0</v>
      </c>
      <c r="BW440" s="419">
        <f t="shared" si="227"/>
        <v>0</v>
      </c>
      <c r="BX440" s="421">
        <v>0</v>
      </c>
      <c r="BY440" s="419">
        <f t="shared" si="228"/>
        <v>0</v>
      </c>
      <c r="BZ440" s="421">
        <v>0</v>
      </c>
      <c r="CA440" s="414" t="s">
        <v>1951</v>
      </c>
    </row>
    <row r="441" spans="1:79" ht="31.5">
      <c r="A441" s="412" t="s">
        <v>274</v>
      </c>
      <c r="B441" s="417" t="s">
        <v>1357</v>
      </c>
      <c r="C441" s="418" t="s">
        <v>1806</v>
      </c>
      <c r="D441" s="419">
        <v>4.4618190168589162</v>
      </c>
      <c r="E441" s="408">
        <f t="shared" si="229"/>
        <v>0</v>
      </c>
      <c r="F441" s="419">
        <f t="shared" si="230"/>
        <v>0.59661244380508482</v>
      </c>
      <c r="G441" s="419">
        <f t="shared" si="231"/>
        <v>0</v>
      </c>
      <c r="H441" s="419">
        <v>0</v>
      </c>
      <c r="I441" s="420">
        <v>0</v>
      </c>
      <c r="J441" s="419">
        <v>0</v>
      </c>
      <c r="K441" s="419">
        <v>0</v>
      </c>
      <c r="L441" s="419">
        <v>0</v>
      </c>
      <c r="M441" s="420">
        <v>0</v>
      </c>
      <c r="N441" s="420">
        <v>0</v>
      </c>
      <c r="O441" s="419">
        <v>0</v>
      </c>
      <c r="P441" s="420">
        <v>0</v>
      </c>
      <c r="Q441" s="419">
        <v>0</v>
      </c>
      <c r="R441" s="419">
        <v>0</v>
      </c>
      <c r="S441" s="419">
        <v>0</v>
      </c>
      <c r="T441" s="420">
        <v>0</v>
      </c>
      <c r="U441" s="420">
        <v>0</v>
      </c>
      <c r="V441" s="419">
        <v>0</v>
      </c>
      <c r="W441" s="420">
        <v>0</v>
      </c>
      <c r="X441" s="419">
        <v>0</v>
      </c>
      <c r="Y441" s="419">
        <v>0</v>
      </c>
      <c r="Z441" s="419">
        <v>0</v>
      </c>
      <c r="AA441" s="420">
        <v>0</v>
      </c>
      <c r="AB441" s="420">
        <v>0</v>
      </c>
      <c r="AC441" s="419">
        <v>0</v>
      </c>
      <c r="AD441" s="420">
        <v>0</v>
      </c>
      <c r="AE441" s="419">
        <v>0</v>
      </c>
      <c r="AF441" s="419">
        <v>0</v>
      </c>
      <c r="AG441" s="419">
        <v>0</v>
      </c>
      <c r="AH441" s="420">
        <v>0.59661244380508482</v>
      </c>
      <c r="AI441" s="420">
        <v>0</v>
      </c>
      <c r="AJ441" s="419">
        <v>0</v>
      </c>
      <c r="AK441" s="420">
        <v>0</v>
      </c>
      <c r="AL441" s="419">
        <v>0</v>
      </c>
      <c r="AM441" s="419">
        <v>0</v>
      </c>
      <c r="AN441" s="419">
        <v>0</v>
      </c>
      <c r="AO441" s="420"/>
      <c r="AP441" s="419">
        <v>0</v>
      </c>
      <c r="AQ441" s="419">
        <v>0</v>
      </c>
      <c r="AR441" s="419">
        <v>0</v>
      </c>
      <c r="AS441" s="419">
        <v>0</v>
      </c>
      <c r="AT441" s="419">
        <v>0</v>
      </c>
      <c r="AU441" s="419">
        <v>0</v>
      </c>
      <c r="AV441" s="420">
        <v>0</v>
      </c>
      <c r="AW441" s="420"/>
      <c r="AX441" s="419">
        <v>0</v>
      </c>
      <c r="AY441" s="420"/>
      <c r="AZ441" s="419">
        <v>0</v>
      </c>
      <c r="BA441" s="419">
        <v>0</v>
      </c>
      <c r="BB441" s="419">
        <v>0</v>
      </c>
      <c r="BC441" s="420">
        <v>0</v>
      </c>
      <c r="BD441" s="420">
        <v>0</v>
      </c>
      <c r="BE441" s="419">
        <v>0</v>
      </c>
      <c r="BF441" s="420">
        <v>0</v>
      </c>
      <c r="BG441" s="419">
        <v>0</v>
      </c>
      <c r="BH441" s="419">
        <v>0</v>
      </c>
      <c r="BI441" s="419">
        <v>0</v>
      </c>
      <c r="BJ441" s="420">
        <v>0</v>
      </c>
      <c r="BK441" s="420">
        <v>0</v>
      </c>
      <c r="BL441" s="419">
        <v>0</v>
      </c>
      <c r="BM441" s="420">
        <f t="shared" si="232"/>
        <v>0</v>
      </c>
      <c r="BN441" s="419">
        <v>0</v>
      </c>
      <c r="BO441" s="419">
        <v>0</v>
      </c>
      <c r="BP441" s="419">
        <v>0</v>
      </c>
      <c r="BQ441" s="419">
        <v>0</v>
      </c>
      <c r="BR441" s="419">
        <v>0</v>
      </c>
      <c r="BS441" s="419">
        <v>0</v>
      </c>
      <c r="BT441" s="419">
        <v>0</v>
      </c>
      <c r="BU441" s="419">
        <v>0</v>
      </c>
      <c r="BV441" s="419">
        <v>0</v>
      </c>
      <c r="BW441" s="419">
        <f t="shared" si="227"/>
        <v>0</v>
      </c>
      <c r="BX441" s="421">
        <v>0</v>
      </c>
      <c r="BY441" s="419">
        <f t="shared" si="228"/>
        <v>0</v>
      </c>
      <c r="BZ441" s="421">
        <v>0</v>
      </c>
      <c r="CA441" s="414" t="s">
        <v>1951</v>
      </c>
    </row>
    <row r="442" spans="1:79" ht="47.25">
      <c r="A442" s="412" t="s">
        <v>274</v>
      </c>
      <c r="B442" s="417" t="s">
        <v>1358</v>
      </c>
      <c r="C442" s="418" t="s">
        <v>1807</v>
      </c>
      <c r="D442" s="419">
        <v>7.2992075242775591</v>
      </c>
      <c r="E442" s="408">
        <f t="shared" si="229"/>
        <v>0</v>
      </c>
      <c r="F442" s="419">
        <f t="shared" si="230"/>
        <v>1.0987935194336949</v>
      </c>
      <c r="G442" s="419">
        <f t="shared" si="231"/>
        <v>0</v>
      </c>
      <c r="H442" s="419">
        <v>0</v>
      </c>
      <c r="I442" s="420">
        <v>0</v>
      </c>
      <c r="J442" s="419">
        <v>0</v>
      </c>
      <c r="K442" s="419" t="s">
        <v>2144</v>
      </c>
      <c r="L442" s="419">
        <v>0</v>
      </c>
      <c r="M442" s="420">
        <v>0</v>
      </c>
      <c r="N442" s="420">
        <v>0</v>
      </c>
      <c r="O442" s="419">
        <v>0</v>
      </c>
      <c r="P442" s="420">
        <v>0</v>
      </c>
      <c r="Q442" s="419">
        <v>0</v>
      </c>
      <c r="R442" s="419">
        <v>0</v>
      </c>
      <c r="S442" s="419">
        <v>0</v>
      </c>
      <c r="T442" s="420">
        <v>0</v>
      </c>
      <c r="U442" s="420">
        <v>0</v>
      </c>
      <c r="V442" s="419">
        <v>0</v>
      </c>
      <c r="W442" s="420">
        <v>0</v>
      </c>
      <c r="X442" s="419">
        <v>0</v>
      </c>
      <c r="Y442" s="419">
        <v>0</v>
      </c>
      <c r="Z442" s="419">
        <v>0</v>
      </c>
      <c r="AA442" s="420">
        <v>0</v>
      </c>
      <c r="AB442" s="420">
        <v>0</v>
      </c>
      <c r="AC442" s="419">
        <v>0</v>
      </c>
      <c r="AD442" s="420">
        <v>0</v>
      </c>
      <c r="AE442" s="419">
        <v>0</v>
      </c>
      <c r="AF442" s="419" t="s">
        <v>2144</v>
      </c>
      <c r="AG442" s="419">
        <v>0</v>
      </c>
      <c r="AH442" s="420">
        <v>1.0987935194336949</v>
      </c>
      <c r="AI442" s="420">
        <v>0</v>
      </c>
      <c r="AJ442" s="419">
        <v>0</v>
      </c>
      <c r="AK442" s="420">
        <v>0</v>
      </c>
      <c r="AL442" s="419">
        <v>0</v>
      </c>
      <c r="AM442" s="419">
        <v>0</v>
      </c>
      <c r="AN442" s="419">
        <v>0</v>
      </c>
      <c r="AO442" s="420">
        <v>1.1055090000000001</v>
      </c>
      <c r="AP442" s="419">
        <v>0</v>
      </c>
      <c r="AQ442" s="419">
        <v>0</v>
      </c>
      <c r="AR442" s="419">
        <v>0</v>
      </c>
      <c r="AS442" s="419">
        <v>0</v>
      </c>
      <c r="AT442" s="419" t="s">
        <v>2144</v>
      </c>
      <c r="AU442" s="419">
        <v>0</v>
      </c>
      <c r="AV442" s="420">
        <v>0</v>
      </c>
      <c r="AW442" s="420"/>
      <c r="AX442" s="419">
        <v>0</v>
      </c>
      <c r="AY442" s="420"/>
      <c r="AZ442" s="419">
        <v>0</v>
      </c>
      <c r="BA442" s="419">
        <v>0</v>
      </c>
      <c r="BB442" s="419">
        <v>0</v>
      </c>
      <c r="BC442" s="420">
        <v>0</v>
      </c>
      <c r="BD442" s="420">
        <v>0</v>
      </c>
      <c r="BE442" s="419">
        <v>0</v>
      </c>
      <c r="BF442" s="420">
        <v>0</v>
      </c>
      <c r="BG442" s="419">
        <v>0</v>
      </c>
      <c r="BH442" s="419">
        <v>0</v>
      </c>
      <c r="BI442" s="419">
        <v>0</v>
      </c>
      <c r="BJ442" s="420">
        <v>1.1055090000000001</v>
      </c>
      <c r="BK442" s="420">
        <v>0</v>
      </c>
      <c r="BL442" s="419">
        <v>0</v>
      </c>
      <c r="BM442" s="420">
        <f t="shared" si="232"/>
        <v>0</v>
      </c>
      <c r="BN442" s="419">
        <v>0</v>
      </c>
      <c r="BO442" s="419" t="s">
        <v>2144</v>
      </c>
      <c r="BP442" s="419">
        <v>0</v>
      </c>
      <c r="BQ442" s="419">
        <v>0</v>
      </c>
      <c r="BR442" s="419">
        <v>0</v>
      </c>
      <c r="BS442" s="419">
        <v>0</v>
      </c>
      <c r="BT442" s="419">
        <v>0</v>
      </c>
      <c r="BU442" s="419">
        <v>0</v>
      </c>
      <c r="BV442" s="419">
        <v>0</v>
      </c>
      <c r="BW442" s="419">
        <f t="shared" si="227"/>
        <v>0</v>
      </c>
      <c r="BX442" s="421">
        <v>0</v>
      </c>
      <c r="BY442" s="419">
        <f t="shared" si="228"/>
        <v>1.1055090000000001</v>
      </c>
      <c r="BZ442" s="421">
        <v>1</v>
      </c>
      <c r="CA442" s="414" t="s">
        <v>2121</v>
      </c>
    </row>
    <row r="443" spans="1:79" ht="31.5">
      <c r="A443" s="412" t="s">
        <v>274</v>
      </c>
      <c r="B443" s="417" t="s">
        <v>1359</v>
      </c>
      <c r="C443" s="418" t="s">
        <v>1808</v>
      </c>
      <c r="D443" s="419">
        <v>0.83681809594601353</v>
      </c>
      <c r="E443" s="408">
        <f t="shared" si="229"/>
        <v>0</v>
      </c>
      <c r="F443" s="419">
        <f t="shared" si="230"/>
        <v>8.0327447999999996E-2</v>
      </c>
      <c r="G443" s="419">
        <f t="shared" si="231"/>
        <v>0</v>
      </c>
      <c r="H443" s="419">
        <v>0</v>
      </c>
      <c r="I443" s="420">
        <v>0</v>
      </c>
      <c r="J443" s="419">
        <v>0</v>
      </c>
      <c r="K443" s="419">
        <v>0</v>
      </c>
      <c r="L443" s="419">
        <v>0</v>
      </c>
      <c r="M443" s="420">
        <v>0</v>
      </c>
      <c r="N443" s="420">
        <v>0</v>
      </c>
      <c r="O443" s="419">
        <v>0</v>
      </c>
      <c r="P443" s="420">
        <v>0</v>
      </c>
      <c r="Q443" s="419">
        <v>0</v>
      </c>
      <c r="R443" s="419">
        <v>0</v>
      </c>
      <c r="S443" s="419">
        <v>0</v>
      </c>
      <c r="T443" s="420">
        <v>0</v>
      </c>
      <c r="U443" s="420">
        <v>0</v>
      </c>
      <c r="V443" s="419">
        <v>0</v>
      </c>
      <c r="W443" s="420">
        <v>0</v>
      </c>
      <c r="X443" s="419">
        <v>0</v>
      </c>
      <c r="Y443" s="419">
        <v>0</v>
      </c>
      <c r="Z443" s="419">
        <v>0</v>
      </c>
      <c r="AA443" s="420">
        <v>0</v>
      </c>
      <c r="AB443" s="420">
        <v>0</v>
      </c>
      <c r="AC443" s="419">
        <v>0</v>
      </c>
      <c r="AD443" s="420">
        <v>0</v>
      </c>
      <c r="AE443" s="419">
        <v>0</v>
      </c>
      <c r="AF443" s="419">
        <v>0</v>
      </c>
      <c r="AG443" s="419">
        <v>0</v>
      </c>
      <c r="AH443" s="420">
        <v>8.0327447999999996E-2</v>
      </c>
      <c r="AI443" s="420">
        <v>0</v>
      </c>
      <c r="AJ443" s="419">
        <v>0</v>
      </c>
      <c r="AK443" s="420">
        <v>0</v>
      </c>
      <c r="AL443" s="419">
        <v>0</v>
      </c>
      <c r="AM443" s="419">
        <v>0</v>
      </c>
      <c r="AN443" s="419">
        <v>0</v>
      </c>
      <c r="AO443" s="420"/>
      <c r="AP443" s="419">
        <v>0</v>
      </c>
      <c r="AQ443" s="419">
        <v>0</v>
      </c>
      <c r="AR443" s="419">
        <v>0</v>
      </c>
      <c r="AS443" s="419">
        <v>0</v>
      </c>
      <c r="AT443" s="419">
        <v>0</v>
      </c>
      <c r="AU443" s="419">
        <v>0</v>
      </c>
      <c r="AV443" s="420">
        <v>0</v>
      </c>
      <c r="AW443" s="420"/>
      <c r="AX443" s="419">
        <v>0</v>
      </c>
      <c r="AY443" s="420"/>
      <c r="AZ443" s="419">
        <v>0</v>
      </c>
      <c r="BA443" s="419">
        <v>0</v>
      </c>
      <c r="BB443" s="419">
        <v>0</v>
      </c>
      <c r="BC443" s="420">
        <v>0</v>
      </c>
      <c r="BD443" s="420">
        <v>0</v>
      </c>
      <c r="BE443" s="419">
        <v>0</v>
      </c>
      <c r="BF443" s="420">
        <v>0</v>
      </c>
      <c r="BG443" s="419">
        <v>0</v>
      </c>
      <c r="BH443" s="419">
        <v>0</v>
      </c>
      <c r="BI443" s="419">
        <v>0</v>
      </c>
      <c r="BJ443" s="420">
        <v>0</v>
      </c>
      <c r="BK443" s="420">
        <v>0</v>
      </c>
      <c r="BL443" s="419">
        <v>0</v>
      </c>
      <c r="BM443" s="420">
        <f t="shared" si="232"/>
        <v>0</v>
      </c>
      <c r="BN443" s="419">
        <v>0</v>
      </c>
      <c r="BO443" s="419">
        <v>0</v>
      </c>
      <c r="BP443" s="419">
        <v>0</v>
      </c>
      <c r="BQ443" s="419">
        <v>0</v>
      </c>
      <c r="BR443" s="419">
        <v>0</v>
      </c>
      <c r="BS443" s="419">
        <v>0</v>
      </c>
      <c r="BT443" s="419">
        <v>0</v>
      </c>
      <c r="BU443" s="419">
        <v>0</v>
      </c>
      <c r="BV443" s="419">
        <v>0</v>
      </c>
      <c r="BW443" s="419">
        <f t="shared" si="227"/>
        <v>0</v>
      </c>
      <c r="BX443" s="421">
        <v>0</v>
      </c>
      <c r="BY443" s="419">
        <f t="shared" si="228"/>
        <v>0</v>
      </c>
      <c r="BZ443" s="421">
        <v>0</v>
      </c>
      <c r="CA443" s="414" t="s">
        <v>1951</v>
      </c>
    </row>
    <row r="444" spans="1:79" ht="47.25">
      <c r="A444" s="412" t="s">
        <v>274</v>
      </c>
      <c r="B444" s="417" t="s">
        <v>1360</v>
      </c>
      <c r="C444" s="418" t="s">
        <v>1809</v>
      </c>
      <c r="D444" s="419">
        <v>1.8609879287262834</v>
      </c>
      <c r="E444" s="408">
        <f t="shared" si="229"/>
        <v>0</v>
      </c>
      <c r="F444" s="419">
        <f t="shared" si="230"/>
        <v>0.22117557599999998</v>
      </c>
      <c r="G444" s="419">
        <f t="shared" si="231"/>
        <v>0</v>
      </c>
      <c r="H444" s="419">
        <v>0</v>
      </c>
      <c r="I444" s="420">
        <v>0</v>
      </c>
      <c r="J444" s="419">
        <v>0</v>
      </c>
      <c r="K444" s="419" t="s">
        <v>2144</v>
      </c>
      <c r="L444" s="419">
        <v>0</v>
      </c>
      <c r="M444" s="420">
        <v>0</v>
      </c>
      <c r="N444" s="420">
        <v>0</v>
      </c>
      <c r="O444" s="419">
        <v>0</v>
      </c>
      <c r="P444" s="420">
        <v>0</v>
      </c>
      <c r="Q444" s="419">
        <v>0</v>
      </c>
      <c r="R444" s="419">
        <v>0</v>
      </c>
      <c r="S444" s="419">
        <v>0</v>
      </c>
      <c r="T444" s="420">
        <v>0</v>
      </c>
      <c r="U444" s="420">
        <v>0</v>
      </c>
      <c r="V444" s="419">
        <v>0</v>
      </c>
      <c r="W444" s="420">
        <v>0</v>
      </c>
      <c r="X444" s="419">
        <v>0</v>
      </c>
      <c r="Y444" s="419" t="s">
        <v>2144</v>
      </c>
      <c r="Z444" s="419">
        <v>0</v>
      </c>
      <c r="AA444" s="420">
        <v>0</v>
      </c>
      <c r="AB444" s="420">
        <v>0</v>
      </c>
      <c r="AC444" s="419">
        <v>0</v>
      </c>
      <c r="AD444" s="420">
        <v>0</v>
      </c>
      <c r="AE444" s="419">
        <v>0</v>
      </c>
      <c r="AF444" s="419">
        <v>0</v>
      </c>
      <c r="AG444" s="419">
        <v>0</v>
      </c>
      <c r="AH444" s="420">
        <v>0.22117557599999998</v>
      </c>
      <c r="AI444" s="420">
        <v>0</v>
      </c>
      <c r="AJ444" s="419">
        <v>0</v>
      </c>
      <c r="AK444" s="420">
        <v>0</v>
      </c>
      <c r="AL444" s="419">
        <v>0</v>
      </c>
      <c r="AM444" s="419">
        <v>0</v>
      </c>
      <c r="AN444" s="419">
        <v>0</v>
      </c>
      <c r="AO444" s="420">
        <v>0.47</v>
      </c>
      <c r="AP444" s="419">
        <v>0</v>
      </c>
      <c r="AQ444" s="419">
        <v>0</v>
      </c>
      <c r="AR444" s="419">
        <v>0</v>
      </c>
      <c r="AS444" s="419">
        <v>0</v>
      </c>
      <c r="AT444" s="419" t="s">
        <v>2144</v>
      </c>
      <c r="AU444" s="419">
        <v>0</v>
      </c>
      <c r="AV444" s="420">
        <v>8.3237000000000005E-2</v>
      </c>
      <c r="AW444" s="420"/>
      <c r="AX444" s="419">
        <v>0</v>
      </c>
      <c r="AY444" s="420"/>
      <c r="AZ444" s="419">
        <v>0</v>
      </c>
      <c r="BA444" s="419">
        <v>0</v>
      </c>
      <c r="BB444" s="419">
        <v>0</v>
      </c>
      <c r="BC444" s="420">
        <v>0.22307399999999999</v>
      </c>
      <c r="BD444" s="420">
        <v>0</v>
      </c>
      <c r="BE444" s="419">
        <v>0</v>
      </c>
      <c r="BF444" s="420">
        <v>0</v>
      </c>
      <c r="BG444" s="419">
        <v>0</v>
      </c>
      <c r="BH444" s="419" t="s">
        <v>2144</v>
      </c>
      <c r="BI444" s="419">
        <v>0</v>
      </c>
      <c r="BJ444" s="420">
        <v>0.16368899999999997</v>
      </c>
      <c r="BK444" s="420">
        <v>0</v>
      </c>
      <c r="BL444" s="419">
        <v>0</v>
      </c>
      <c r="BM444" s="420">
        <f t="shared" si="232"/>
        <v>0</v>
      </c>
      <c r="BN444" s="419">
        <v>0</v>
      </c>
      <c r="BO444" s="419">
        <v>0</v>
      </c>
      <c r="BP444" s="419">
        <v>0</v>
      </c>
      <c r="BQ444" s="419">
        <v>0</v>
      </c>
      <c r="BR444" s="419">
        <v>0</v>
      </c>
      <c r="BS444" s="419">
        <v>0</v>
      </c>
      <c r="BT444" s="419">
        <v>0</v>
      </c>
      <c r="BU444" s="419">
        <v>0</v>
      </c>
      <c r="BV444" s="419">
        <v>0</v>
      </c>
      <c r="BW444" s="419">
        <f t="shared" si="227"/>
        <v>0</v>
      </c>
      <c r="BX444" s="421">
        <v>0</v>
      </c>
      <c r="BY444" s="419">
        <f t="shared" si="228"/>
        <v>0.47</v>
      </c>
      <c r="BZ444" s="421">
        <v>1</v>
      </c>
      <c r="CA444" s="414" t="s">
        <v>1981</v>
      </c>
    </row>
    <row r="445" spans="1:79" ht="47.25">
      <c r="A445" s="412" t="s">
        <v>274</v>
      </c>
      <c r="B445" s="417" t="s">
        <v>1361</v>
      </c>
      <c r="C445" s="418" t="s">
        <v>1810</v>
      </c>
      <c r="D445" s="419">
        <v>1.0724818100320435</v>
      </c>
      <c r="E445" s="408">
        <f t="shared" si="229"/>
        <v>0</v>
      </c>
      <c r="F445" s="419">
        <f t="shared" si="230"/>
        <v>0.22447670400000003</v>
      </c>
      <c r="G445" s="419">
        <f t="shared" si="231"/>
        <v>0</v>
      </c>
      <c r="H445" s="419">
        <v>0</v>
      </c>
      <c r="I445" s="420">
        <v>0</v>
      </c>
      <c r="J445" s="419">
        <v>0</v>
      </c>
      <c r="K445" s="419" t="s">
        <v>2144</v>
      </c>
      <c r="L445" s="419">
        <v>0</v>
      </c>
      <c r="M445" s="420">
        <v>0</v>
      </c>
      <c r="N445" s="420">
        <v>0</v>
      </c>
      <c r="O445" s="419">
        <v>0</v>
      </c>
      <c r="P445" s="420">
        <v>0</v>
      </c>
      <c r="Q445" s="419">
        <v>0</v>
      </c>
      <c r="R445" s="419">
        <v>0</v>
      </c>
      <c r="S445" s="419">
        <v>0</v>
      </c>
      <c r="T445" s="420">
        <v>0</v>
      </c>
      <c r="U445" s="420">
        <v>0</v>
      </c>
      <c r="V445" s="419">
        <v>0</v>
      </c>
      <c r="W445" s="420">
        <v>0</v>
      </c>
      <c r="X445" s="419">
        <v>0</v>
      </c>
      <c r="Y445" s="419" t="s">
        <v>2144</v>
      </c>
      <c r="Z445" s="419">
        <v>0</v>
      </c>
      <c r="AA445" s="420">
        <v>0</v>
      </c>
      <c r="AB445" s="420">
        <v>0</v>
      </c>
      <c r="AC445" s="419">
        <v>0</v>
      </c>
      <c r="AD445" s="420">
        <v>0</v>
      </c>
      <c r="AE445" s="419">
        <v>0</v>
      </c>
      <c r="AF445" s="419">
        <v>0</v>
      </c>
      <c r="AG445" s="419">
        <v>0</v>
      </c>
      <c r="AH445" s="420">
        <v>0.22447670400000003</v>
      </c>
      <c r="AI445" s="420">
        <v>0</v>
      </c>
      <c r="AJ445" s="419">
        <v>0</v>
      </c>
      <c r="AK445" s="420">
        <v>0</v>
      </c>
      <c r="AL445" s="419">
        <v>0</v>
      </c>
      <c r="AM445" s="419">
        <v>0</v>
      </c>
      <c r="AN445" s="419">
        <v>0</v>
      </c>
      <c r="AO445" s="420">
        <v>0.23</v>
      </c>
      <c r="AP445" s="419">
        <v>0</v>
      </c>
      <c r="AQ445" s="419">
        <v>0</v>
      </c>
      <c r="AR445" s="419">
        <v>0</v>
      </c>
      <c r="AS445" s="419">
        <v>0</v>
      </c>
      <c r="AT445" s="419" t="s">
        <v>2144</v>
      </c>
      <c r="AU445" s="419">
        <v>0</v>
      </c>
      <c r="AV445" s="420">
        <v>8.3237000000000005E-2</v>
      </c>
      <c r="AW445" s="420"/>
      <c r="AX445" s="419">
        <v>0</v>
      </c>
      <c r="AY445" s="420"/>
      <c r="AZ445" s="419">
        <v>0</v>
      </c>
      <c r="BA445" s="419">
        <v>0</v>
      </c>
      <c r="BB445" s="419">
        <v>0</v>
      </c>
      <c r="BC445" s="420">
        <v>0.22588200000000003</v>
      </c>
      <c r="BD445" s="420">
        <v>0</v>
      </c>
      <c r="BE445" s="419">
        <v>0</v>
      </c>
      <c r="BF445" s="420">
        <v>0</v>
      </c>
      <c r="BG445" s="419">
        <v>0</v>
      </c>
      <c r="BH445" s="419" t="s">
        <v>2144</v>
      </c>
      <c r="BI445" s="419">
        <v>0</v>
      </c>
      <c r="BJ445" s="420">
        <v>-7.9119000000000023E-2</v>
      </c>
      <c r="BK445" s="420">
        <v>0</v>
      </c>
      <c r="BL445" s="419">
        <v>0</v>
      </c>
      <c r="BM445" s="420">
        <f t="shared" si="232"/>
        <v>0</v>
      </c>
      <c r="BN445" s="419">
        <v>0</v>
      </c>
      <c r="BO445" s="419">
        <v>0</v>
      </c>
      <c r="BP445" s="419">
        <v>0</v>
      </c>
      <c r="BQ445" s="419">
        <v>0</v>
      </c>
      <c r="BR445" s="419">
        <v>0</v>
      </c>
      <c r="BS445" s="419">
        <v>0</v>
      </c>
      <c r="BT445" s="419">
        <v>0</v>
      </c>
      <c r="BU445" s="419">
        <v>0</v>
      </c>
      <c r="BV445" s="419">
        <v>0</v>
      </c>
      <c r="BW445" s="419">
        <f t="shared" si="227"/>
        <v>0</v>
      </c>
      <c r="BX445" s="421">
        <v>0</v>
      </c>
      <c r="BY445" s="419">
        <f t="shared" si="228"/>
        <v>0.23</v>
      </c>
      <c r="BZ445" s="421">
        <v>1</v>
      </c>
      <c r="CA445" s="414" t="s">
        <v>1981</v>
      </c>
    </row>
    <row r="446" spans="1:79" ht="47.25">
      <c r="A446" s="412" t="s">
        <v>274</v>
      </c>
      <c r="B446" s="417" t="s">
        <v>1362</v>
      </c>
      <c r="C446" s="418" t="s">
        <v>1811</v>
      </c>
      <c r="D446" s="419">
        <v>2.6985598423999999</v>
      </c>
      <c r="E446" s="408">
        <f t="shared" si="229"/>
        <v>0</v>
      </c>
      <c r="F446" s="419">
        <f t="shared" si="230"/>
        <v>0.33561468000000005</v>
      </c>
      <c r="G446" s="419">
        <f t="shared" si="231"/>
        <v>0</v>
      </c>
      <c r="H446" s="419">
        <v>0</v>
      </c>
      <c r="I446" s="420">
        <v>0</v>
      </c>
      <c r="J446" s="419">
        <v>0</v>
      </c>
      <c r="K446" s="419" t="s">
        <v>2147</v>
      </c>
      <c r="L446" s="419">
        <v>0</v>
      </c>
      <c r="M446" s="420">
        <v>0</v>
      </c>
      <c r="N446" s="420">
        <v>0</v>
      </c>
      <c r="O446" s="419">
        <v>0</v>
      </c>
      <c r="P446" s="420">
        <v>0</v>
      </c>
      <c r="Q446" s="419">
        <v>0</v>
      </c>
      <c r="R446" s="419">
        <v>0</v>
      </c>
      <c r="S446" s="419">
        <v>0</v>
      </c>
      <c r="T446" s="420">
        <v>0</v>
      </c>
      <c r="U446" s="420">
        <v>0</v>
      </c>
      <c r="V446" s="419">
        <v>0</v>
      </c>
      <c r="W446" s="420">
        <v>0</v>
      </c>
      <c r="X446" s="419">
        <v>0</v>
      </c>
      <c r="Y446" s="419" t="s">
        <v>2147</v>
      </c>
      <c r="Z446" s="419">
        <v>0</v>
      </c>
      <c r="AA446" s="420">
        <v>0</v>
      </c>
      <c r="AB446" s="420">
        <v>0</v>
      </c>
      <c r="AC446" s="419">
        <v>0</v>
      </c>
      <c r="AD446" s="420">
        <v>0</v>
      </c>
      <c r="AE446" s="419">
        <v>0</v>
      </c>
      <c r="AF446" s="419">
        <v>0</v>
      </c>
      <c r="AG446" s="419">
        <v>0</v>
      </c>
      <c r="AH446" s="420">
        <v>0.33561468000000005</v>
      </c>
      <c r="AI446" s="420">
        <v>0</v>
      </c>
      <c r="AJ446" s="419">
        <v>0</v>
      </c>
      <c r="AK446" s="420">
        <v>0</v>
      </c>
      <c r="AL446" s="419">
        <v>0</v>
      </c>
      <c r="AM446" s="419">
        <v>0</v>
      </c>
      <c r="AN446" s="419">
        <v>0</v>
      </c>
      <c r="AO446" s="420">
        <v>0.34</v>
      </c>
      <c r="AP446" s="419">
        <v>0</v>
      </c>
      <c r="AQ446" s="419">
        <v>0</v>
      </c>
      <c r="AR446" s="419">
        <v>0</v>
      </c>
      <c r="AS446" s="419">
        <v>0</v>
      </c>
      <c r="AT446" s="419" t="s">
        <v>2147</v>
      </c>
      <c r="AU446" s="419">
        <v>0</v>
      </c>
      <c r="AV446" s="420">
        <v>8.3237000000000005E-2</v>
      </c>
      <c r="AW446" s="420"/>
      <c r="AX446" s="419">
        <v>0</v>
      </c>
      <c r="AY446" s="420"/>
      <c r="AZ446" s="419">
        <v>0</v>
      </c>
      <c r="BA446" s="419">
        <v>0</v>
      </c>
      <c r="BB446" s="419">
        <v>0</v>
      </c>
      <c r="BC446" s="420">
        <v>0.34055999999999997</v>
      </c>
      <c r="BD446" s="420">
        <v>0</v>
      </c>
      <c r="BE446" s="419">
        <v>0</v>
      </c>
      <c r="BF446" s="420">
        <v>0</v>
      </c>
      <c r="BG446" s="419">
        <v>0</v>
      </c>
      <c r="BH446" s="419" t="s">
        <v>2147</v>
      </c>
      <c r="BI446" s="419">
        <v>0</v>
      </c>
      <c r="BJ446" s="420">
        <v>-8.3796999999999955E-2</v>
      </c>
      <c r="BK446" s="420">
        <v>0</v>
      </c>
      <c r="BL446" s="419">
        <v>0</v>
      </c>
      <c r="BM446" s="420">
        <f t="shared" si="232"/>
        <v>0</v>
      </c>
      <c r="BN446" s="419">
        <v>0</v>
      </c>
      <c r="BO446" s="419">
        <v>0</v>
      </c>
      <c r="BP446" s="419">
        <v>0</v>
      </c>
      <c r="BQ446" s="419">
        <v>0</v>
      </c>
      <c r="BR446" s="419">
        <v>0</v>
      </c>
      <c r="BS446" s="419">
        <v>0</v>
      </c>
      <c r="BT446" s="419">
        <v>0</v>
      </c>
      <c r="BU446" s="419">
        <v>0</v>
      </c>
      <c r="BV446" s="419">
        <v>0</v>
      </c>
      <c r="BW446" s="419">
        <f t="shared" si="227"/>
        <v>0</v>
      </c>
      <c r="BX446" s="421">
        <v>0</v>
      </c>
      <c r="BY446" s="419">
        <f t="shared" si="228"/>
        <v>0.34</v>
      </c>
      <c r="BZ446" s="421">
        <v>1</v>
      </c>
      <c r="CA446" s="414" t="s">
        <v>1981</v>
      </c>
    </row>
    <row r="447" spans="1:79" ht="47.25">
      <c r="A447" s="412" t="s">
        <v>274</v>
      </c>
      <c r="B447" s="417" t="s">
        <v>1363</v>
      </c>
      <c r="C447" s="418" t="s">
        <v>1812</v>
      </c>
      <c r="D447" s="419">
        <v>2.1073479799871655</v>
      </c>
      <c r="E447" s="408">
        <f t="shared" si="229"/>
        <v>0</v>
      </c>
      <c r="F447" s="419">
        <f t="shared" si="230"/>
        <v>0.28609775999999998</v>
      </c>
      <c r="G447" s="419">
        <f t="shared" si="231"/>
        <v>0</v>
      </c>
      <c r="H447" s="419">
        <v>0</v>
      </c>
      <c r="I447" s="420">
        <v>0</v>
      </c>
      <c r="J447" s="419">
        <v>0</v>
      </c>
      <c r="K447" s="419" t="s">
        <v>2148</v>
      </c>
      <c r="L447" s="419">
        <v>0</v>
      </c>
      <c r="M447" s="420">
        <v>0</v>
      </c>
      <c r="N447" s="420">
        <v>0</v>
      </c>
      <c r="O447" s="419">
        <v>0</v>
      </c>
      <c r="P447" s="420">
        <v>0</v>
      </c>
      <c r="Q447" s="419">
        <v>0</v>
      </c>
      <c r="R447" s="419">
        <v>0</v>
      </c>
      <c r="S447" s="419">
        <v>0</v>
      </c>
      <c r="T447" s="420">
        <v>0</v>
      </c>
      <c r="U447" s="420">
        <v>0</v>
      </c>
      <c r="V447" s="419">
        <v>0</v>
      </c>
      <c r="W447" s="420">
        <v>0</v>
      </c>
      <c r="X447" s="419">
        <v>0</v>
      </c>
      <c r="Y447" s="419" t="s">
        <v>2148</v>
      </c>
      <c r="Z447" s="419">
        <v>0</v>
      </c>
      <c r="AA447" s="420">
        <v>0</v>
      </c>
      <c r="AB447" s="420">
        <v>0</v>
      </c>
      <c r="AC447" s="419">
        <v>0</v>
      </c>
      <c r="AD447" s="420">
        <v>0</v>
      </c>
      <c r="AE447" s="419">
        <v>0</v>
      </c>
      <c r="AF447" s="419">
        <v>0</v>
      </c>
      <c r="AG447" s="419">
        <v>0</v>
      </c>
      <c r="AH447" s="420">
        <v>0.28609775999999998</v>
      </c>
      <c r="AI447" s="420">
        <v>0</v>
      </c>
      <c r="AJ447" s="419">
        <v>0</v>
      </c>
      <c r="AK447" s="420">
        <v>0</v>
      </c>
      <c r="AL447" s="419">
        <v>0</v>
      </c>
      <c r="AM447" s="419">
        <v>0</v>
      </c>
      <c r="AN447" s="419">
        <v>0</v>
      </c>
      <c r="AO447" s="420">
        <v>0.28926000000000002</v>
      </c>
      <c r="AP447" s="419">
        <v>0</v>
      </c>
      <c r="AQ447" s="419">
        <v>0</v>
      </c>
      <c r="AR447" s="419">
        <v>0</v>
      </c>
      <c r="AS447" s="419">
        <v>0</v>
      </c>
      <c r="AT447" s="419" t="s">
        <v>2148</v>
      </c>
      <c r="AU447" s="419">
        <v>0</v>
      </c>
      <c r="AV447" s="420">
        <v>0</v>
      </c>
      <c r="AW447" s="420"/>
      <c r="AX447" s="419">
        <v>0</v>
      </c>
      <c r="AY447" s="420"/>
      <c r="AZ447" s="419">
        <v>0</v>
      </c>
      <c r="BA447" s="419">
        <v>0</v>
      </c>
      <c r="BB447" s="419">
        <v>0</v>
      </c>
      <c r="BC447" s="420">
        <v>0.28926000000000002</v>
      </c>
      <c r="BD447" s="420">
        <v>0</v>
      </c>
      <c r="BE447" s="419">
        <v>0</v>
      </c>
      <c r="BF447" s="420">
        <v>0</v>
      </c>
      <c r="BG447" s="419">
        <v>0</v>
      </c>
      <c r="BH447" s="419" t="s">
        <v>2148</v>
      </c>
      <c r="BI447" s="419">
        <v>0</v>
      </c>
      <c r="BJ447" s="420">
        <v>0</v>
      </c>
      <c r="BK447" s="420">
        <v>0</v>
      </c>
      <c r="BL447" s="419">
        <v>0</v>
      </c>
      <c r="BM447" s="420">
        <f t="shared" si="232"/>
        <v>0</v>
      </c>
      <c r="BN447" s="419">
        <v>0</v>
      </c>
      <c r="BO447" s="419">
        <v>0</v>
      </c>
      <c r="BP447" s="419">
        <v>0</v>
      </c>
      <c r="BQ447" s="419">
        <v>0</v>
      </c>
      <c r="BR447" s="419">
        <v>0</v>
      </c>
      <c r="BS447" s="419">
        <v>0</v>
      </c>
      <c r="BT447" s="419">
        <v>0</v>
      </c>
      <c r="BU447" s="419">
        <v>0</v>
      </c>
      <c r="BV447" s="419">
        <v>0</v>
      </c>
      <c r="BW447" s="419">
        <f t="shared" si="227"/>
        <v>0</v>
      </c>
      <c r="BX447" s="421">
        <v>0</v>
      </c>
      <c r="BY447" s="419">
        <f t="shared" si="228"/>
        <v>0.28926000000000002</v>
      </c>
      <c r="BZ447" s="421">
        <v>1</v>
      </c>
      <c r="CA447" s="414" t="s">
        <v>2121</v>
      </c>
    </row>
    <row r="448" spans="1:79" ht="47.25">
      <c r="A448" s="412" t="s">
        <v>274</v>
      </c>
      <c r="B448" s="417" t="s">
        <v>1364</v>
      </c>
      <c r="C448" s="418" t="s">
        <v>1813</v>
      </c>
      <c r="D448" s="419">
        <v>0.78675382855601872</v>
      </c>
      <c r="E448" s="408">
        <f t="shared" si="229"/>
        <v>0</v>
      </c>
      <c r="F448" s="419">
        <f t="shared" si="230"/>
        <v>0.191465424</v>
      </c>
      <c r="G448" s="419">
        <f t="shared" si="231"/>
        <v>0</v>
      </c>
      <c r="H448" s="419">
        <v>0</v>
      </c>
      <c r="I448" s="420">
        <v>0</v>
      </c>
      <c r="J448" s="419">
        <v>0</v>
      </c>
      <c r="K448" s="419" t="s">
        <v>2145</v>
      </c>
      <c r="L448" s="419">
        <v>0</v>
      </c>
      <c r="M448" s="420">
        <v>0</v>
      </c>
      <c r="N448" s="420">
        <v>0</v>
      </c>
      <c r="O448" s="419">
        <v>0</v>
      </c>
      <c r="P448" s="420">
        <v>0</v>
      </c>
      <c r="Q448" s="419">
        <v>0</v>
      </c>
      <c r="R448" s="419">
        <v>0</v>
      </c>
      <c r="S448" s="419">
        <v>0</v>
      </c>
      <c r="T448" s="420">
        <v>0</v>
      </c>
      <c r="U448" s="420">
        <v>0</v>
      </c>
      <c r="V448" s="419">
        <v>0</v>
      </c>
      <c r="W448" s="420">
        <v>0</v>
      </c>
      <c r="X448" s="419">
        <v>0</v>
      </c>
      <c r="Y448" s="419" t="s">
        <v>2145</v>
      </c>
      <c r="Z448" s="419">
        <v>0</v>
      </c>
      <c r="AA448" s="420">
        <v>0</v>
      </c>
      <c r="AB448" s="420">
        <v>0</v>
      </c>
      <c r="AC448" s="419">
        <v>0</v>
      </c>
      <c r="AD448" s="420">
        <v>0</v>
      </c>
      <c r="AE448" s="419">
        <v>0</v>
      </c>
      <c r="AF448" s="419">
        <v>0</v>
      </c>
      <c r="AG448" s="419">
        <v>0</v>
      </c>
      <c r="AH448" s="420">
        <v>0.191465424</v>
      </c>
      <c r="AI448" s="420">
        <v>0</v>
      </c>
      <c r="AJ448" s="419">
        <v>0</v>
      </c>
      <c r="AK448" s="420">
        <v>0</v>
      </c>
      <c r="AL448" s="419">
        <v>0</v>
      </c>
      <c r="AM448" s="419">
        <v>0</v>
      </c>
      <c r="AN448" s="419">
        <v>0</v>
      </c>
      <c r="AO448" s="420">
        <v>0.192798</v>
      </c>
      <c r="AP448" s="419">
        <v>0</v>
      </c>
      <c r="AQ448" s="419">
        <v>0</v>
      </c>
      <c r="AR448" s="419">
        <v>0</v>
      </c>
      <c r="AS448" s="419">
        <v>0</v>
      </c>
      <c r="AT448" s="419" t="s">
        <v>2145</v>
      </c>
      <c r="AU448" s="419">
        <v>0</v>
      </c>
      <c r="AV448" s="420">
        <v>0</v>
      </c>
      <c r="AW448" s="420"/>
      <c r="AX448" s="419">
        <v>0</v>
      </c>
      <c r="AY448" s="420"/>
      <c r="AZ448" s="419">
        <v>0</v>
      </c>
      <c r="BA448" s="419">
        <v>0</v>
      </c>
      <c r="BB448" s="419">
        <v>0</v>
      </c>
      <c r="BC448" s="420">
        <v>0.192798</v>
      </c>
      <c r="BD448" s="420">
        <v>0</v>
      </c>
      <c r="BE448" s="419">
        <v>0</v>
      </c>
      <c r="BF448" s="420">
        <v>0</v>
      </c>
      <c r="BG448" s="419">
        <v>0</v>
      </c>
      <c r="BH448" s="419" t="s">
        <v>2145</v>
      </c>
      <c r="BI448" s="419">
        <v>0</v>
      </c>
      <c r="BJ448" s="420">
        <v>0</v>
      </c>
      <c r="BK448" s="420">
        <v>0</v>
      </c>
      <c r="BL448" s="419">
        <v>0</v>
      </c>
      <c r="BM448" s="420">
        <f t="shared" si="232"/>
        <v>0</v>
      </c>
      <c r="BN448" s="419">
        <v>0</v>
      </c>
      <c r="BO448" s="419">
        <v>0</v>
      </c>
      <c r="BP448" s="419">
        <v>0</v>
      </c>
      <c r="BQ448" s="419">
        <v>0</v>
      </c>
      <c r="BR448" s="419">
        <v>0</v>
      </c>
      <c r="BS448" s="419">
        <v>0</v>
      </c>
      <c r="BT448" s="419">
        <v>0</v>
      </c>
      <c r="BU448" s="419">
        <v>0</v>
      </c>
      <c r="BV448" s="419">
        <v>0</v>
      </c>
      <c r="BW448" s="419">
        <f t="shared" si="227"/>
        <v>0</v>
      </c>
      <c r="BX448" s="421">
        <v>0</v>
      </c>
      <c r="BY448" s="419">
        <f t="shared" si="228"/>
        <v>0.192798</v>
      </c>
      <c r="BZ448" s="421">
        <v>1</v>
      </c>
      <c r="CA448" s="414" t="s">
        <v>2121</v>
      </c>
    </row>
    <row r="449" spans="1:79" ht="47.25">
      <c r="A449" s="412" t="s">
        <v>274</v>
      </c>
      <c r="B449" s="417" t="s">
        <v>1365</v>
      </c>
      <c r="C449" s="418" t="s">
        <v>1814</v>
      </c>
      <c r="D449" s="419">
        <v>0.33041902823781344</v>
      </c>
      <c r="E449" s="408">
        <f t="shared" si="229"/>
        <v>0</v>
      </c>
      <c r="F449" s="419">
        <f t="shared" si="230"/>
        <v>6.9158631600000006E-2</v>
      </c>
      <c r="G449" s="419">
        <f t="shared" si="231"/>
        <v>0</v>
      </c>
      <c r="H449" s="419">
        <v>0</v>
      </c>
      <c r="I449" s="420">
        <v>0</v>
      </c>
      <c r="J449" s="419">
        <v>0</v>
      </c>
      <c r="K449" s="419" t="s">
        <v>2142</v>
      </c>
      <c r="L449" s="419">
        <v>0</v>
      </c>
      <c r="M449" s="420">
        <v>0</v>
      </c>
      <c r="N449" s="420">
        <v>0</v>
      </c>
      <c r="O449" s="419">
        <v>0</v>
      </c>
      <c r="P449" s="420">
        <v>0</v>
      </c>
      <c r="Q449" s="419">
        <v>0</v>
      </c>
      <c r="R449" s="419">
        <v>0</v>
      </c>
      <c r="S449" s="419">
        <v>0</v>
      </c>
      <c r="T449" s="420">
        <v>0</v>
      </c>
      <c r="U449" s="420">
        <v>0</v>
      </c>
      <c r="V449" s="419">
        <v>0</v>
      </c>
      <c r="W449" s="420">
        <v>0</v>
      </c>
      <c r="X449" s="419">
        <v>0</v>
      </c>
      <c r="Y449" s="419" t="s">
        <v>2142</v>
      </c>
      <c r="Z449" s="419">
        <v>0</v>
      </c>
      <c r="AA449" s="420">
        <v>0</v>
      </c>
      <c r="AB449" s="420">
        <v>0</v>
      </c>
      <c r="AC449" s="419">
        <v>0</v>
      </c>
      <c r="AD449" s="420">
        <v>0</v>
      </c>
      <c r="AE449" s="419">
        <v>0</v>
      </c>
      <c r="AF449" s="419">
        <v>0</v>
      </c>
      <c r="AG449" s="419">
        <v>0</v>
      </c>
      <c r="AH449" s="420">
        <v>6.9158631600000006E-2</v>
      </c>
      <c r="AI449" s="420">
        <v>0</v>
      </c>
      <c r="AJ449" s="419">
        <v>0</v>
      </c>
      <c r="AK449" s="420">
        <v>0</v>
      </c>
      <c r="AL449" s="419">
        <v>0</v>
      </c>
      <c r="AM449" s="419">
        <v>0</v>
      </c>
      <c r="AN449" s="419">
        <v>0</v>
      </c>
      <c r="AO449" s="420">
        <v>6.9440000000000002E-2</v>
      </c>
      <c r="AP449" s="419">
        <v>0</v>
      </c>
      <c r="AQ449" s="419">
        <v>0</v>
      </c>
      <c r="AR449" s="419">
        <v>0</v>
      </c>
      <c r="AS449" s="419">
        <v>0</v>
      </c>
      <c r="AT449" s="419" t="s">
        <v>2142</v>
      </c>
      <c r="AU449" s="419">
        <v>0</v>
      </c>
      <c r="AV449" s="420">
        <v>0</v>
      </c>
      <c r="AW449" s="420"/>
      <c r="AX449" s="419">
        <v>0</v>
      </c>
      <c r="AY449" s="420"/>
      <c r="AZ449" s="419">
        <v>0</v>
      </c>
      <c r="BA449" s="419">
        <v>0</v>
      </c>
      <c r="BB449" s="419">
        <v>0</v>
      </c>
      <c r="BC449" s="420">
        <v>6.9440000000000002E-2</v>
      </c>
      <c r="BD449" s="420">
        <v>0</v>
      </c>
      <c r="BE449" s="419">
        <v>0</v>
      </c>
      <c r="BF449" s="420">
        <v>0</v>
      </c>
      <c r="BG449" s="419">
        <v>0</v>
      </c>
      <c r="BH449" s="419" t="s">
        <v>2142</v>
      </c>
      <c r="BI449" s="419">
        <v>0</v>
      </c>
      <c r="BJ449" s="420">
        <v>0</v>
      </c>
      <c r="BK449" s="420">
        <v>0</v>
      </c>
      <c r="BL449" s="419">
        <v>0</v>
      </c>
      <c r="BM449" s="420">
        <f t="shared" si="232"/>
        <v>0</v>
      </c>
      <c r="BN449" s="419">
        <v>0</v>
      </c>
      <c r="BO449" s="419">
        <v>0</v>
      </c>
      <c r="BP449" s="419">
        <v>0</v>
      </c>
      <c r="BQ449" s="419">
        <v>0</v>
      </c>
      <c r="BR449" s="419">
        <v>0</v>
      </c>
      <c r="BS449" s="419">
        <v>0</v>
      </c>
      <c r="BT449" s="419">
        <v>0</v>
      </c>
      <c r="BU449" s="419">
        <v>0</v>
      </c>
      <c r="BV449" s="419">
        <v>0</v>
      </c>
      <c r="BW449" s="419">
        <f t="shared" si="227"/>
        <v>0</v>
      </c>
      <c r="BX449" s="421">
        <v>0</v>
      </c>
      <c r="BY449" s="419">
        <f t="shared" si="228"/>
        <v>6.9440000000000002E-2</v>
      </c>
      <c r="BZ449" s="421">
        <v>1</v>
      </c>
      <c r="CA449" s="414" t="s">
        <v>1981</v>
      </c>
    </row>
    <row r="450" spans="1:79" ht="47.25">
      <c r="A450" s="412" t="s">
        <v>274</v>
      </c>
      <c r="B450" s="417" t="s">
        <v>1366</v>
      </c>
      <c r="C450" s="418" t="s">
        <v>1815</v>
      </c>
      <c r="D450" s="419">
        <v>1.0826442911678182</v>
      </c>
      <c r="E450" s="408">
        <f t="shared" si="229"/>
        <v>0</v>
      </c>
      <c r="F450" s="419">
        <f t="shared" si="230"/>
        <v>8.2528199999999996E-2</v>
      </c>
      <c r="G450" s="419">
        <f t="shared" si="231"/>
        <v>0</v>
      </c>
      <c r="H450" s="419">
        <v>0</v>
      </c>
      <c r="I450" s="420">
        <v>0</v>
      </c>
      <c r="J450" s="419">
        <v>0</v>
      </c>
      <c r="K450" s="419" t="s">
        <v>2142</v>
      </c>
      <c r="L450" s="419">
        <v>0</v>
      </c>
      <c r="M450" s="420">
        <v>0</v>
      </c>
      <c r="N450" s="420">
        <v>0</v>
      </c>
      <c r="O450" s="419">
        <v>0</v>
      </c>
      <c r="P450" s="420">
        <v>0</v>
      </c>
      <c r="Q450" s="419">
        <v>0</v>
      </c>
      <c r="R450" s="419">
        <v>0</v>
      </c>
      <c r="S450" s="419">
        <v>0</v>
      </c>
      <c r="T450" s="420">
        <v>0</v>
      </c>
      <c r="U450" s="420">
        <v>0</v>
      </c>
      <c r="V450" s="419">
        <v>0</v>
      </c>
      <c r="W450" s="420">
        <v>0</v>
      </c>
      <c r="X450" s="419">
        <v>0</v>
      </c>
      <c r="Y450" s="419" t="s">
        <v>2142</v>
      </c>
      <c r="Z450" s="419">
        <v>0</v>
      </c>
      <c r="AA450" s="420">
        <v>0</v>
      </c>
      <c r="AB450" s="420">
        <v>0</v>
      </c>
      <c r="AC450" s="419">
        <v>0</v>
      </c>
      <c r="AD450" s="420">
        <v>0</v>
      </c>
      <c r="AE450" s="419">
        <v>0</v>
      </c>
      <c r="AF450" s="419">
        <v>0</v>
      </c>
      <c r="AG450" s="419">
        <v>0</v>
      </c>
      <c r="AH450" s="420">
        <v>8.2528199999999996E-2</v>
      </c>
      <c r="AI450" s="420">
        <v>0</v>
      </c>
      <c r="AJ450" s="419">
        <v>0</v>
      </c>
      <c r="AK450" s="420">
        <v>0</v>
      </c>
      <c r="AL450" s="419">
        <v>0</v>
      </c>
      <c r="AM450" s="419">
        <v>0</v>
      </c>
      <c r="AN450" s="419">
        <v>0</v>
      </c>
      <c r="AO450" s="420">
        <v>8.3031999999999995E-2</v>
      </c>
      <c r="AP450" s="419">
        <v>0</v>
      </c>
      <c r="AQ450" s="419">
        <v>0</v>
      </c>
      <c r="AR450" s="419">
        <v>0</v>
      </c>
      <c r="AS450" s="419">
        <v>0</v>
      </c>
      <c r="AT450" s="419" t="s">
        <v>2142</v>
      </c>
      <c r="AU450" s="419">
        <v>0</v>
      </c>
      <c r="AV450" s="420">
        <v>0</v>
      </c>
      <c r="AW450" s="420"/>
      <c r="AX450" s="419">
        <v>0</v>
      </c>
      <c r="AY450" s="420"/>
      <c r="AZ450" s="419">
        <v>0</v>
      </c>
      <c r="BA450" s="419">
        <v>0</v>
      </c>
      <c r="BB450" s="419">
        <v>0</v>
      </c>
      <c r="BC450" s="420">
        <v>8.3031999999999995E-2</v>
      </c>
      <c r="BD450" s="420">
        <v>0</v>
      </c>
      <c r="BE450" s="419">
        <v>0</v>
      </c>
      <c r="BF450" s="420">
        <v>0</v>
      </c>
      <c r="BG450" s="419">
        <v>0</v>
      </c>
      <c r="BH450" s="419" t="s">
        <v>2142</v>
      </c>
      <c r="BI450" s="419">
        <v>0</v>
      </c>
      <c r="BJ450" s="420">
        <v>0</v>
      </c>
      <c r="BK450" s="420">
        <v>0</v>
      </c>
      <c r="BL450" s="419">
        <v>0</v>
      </c>
      <c r="BM450" s="420">
        <f t="shared" si="232"/>
        <v>0</v>
      </c>
      <c r="BN450" s="419">
        <v>0</v>
      </c>
      <c r="BO450" s="419">
        <v>0</v>
      </c>
      <c r="BP450" s="419">
        <v>0</v>
      </c>
      <c r="BQ450" s="419">
        <v>0</v>
      </c>
      <c r="BR450" s="419">
        <v>0</v>
      </c>
      <c r="BS450" s="419">
        <v>0</v>
      </c>
      <c r="BT450" s="419">
        <v>0</v>
      </c>
      <c r="BU450" s="419">
        <v>0</v>
      </c>
      <c r="BV450" s="419">
        <v>0</v>
      </c>
      <c r="BW450" s="419">
        <f t="shared" si="227"/>
        <v>0</v>
      </c>
      <c r="BX450" s="421">
        <v>0</v>
      </c>
      <c r="BY450" s="419">
        <f t="shared" si="228"/>
        <v>8.3031999999999995E-2</v>
      </c>
      <c r="BZ450" s="421">
        <v>1</v>
      </c>
      <c r="CA450" s="414" t="s">
        <v>2121</v>
      </c>
    </row>
    <row r="451" spans="1:79" ht="47.25">
      <c r="A451" s="412" t="s">
        <v>274</v>
      </c>
      <c r="B451" s="417" t="s">
        <v>1367</v>
      </c>
      <c r="C451" s="418" t="s">
        <v>1816</v>
      </c>
      <c r="D451" s="419">
        <v>0.79862399999999989</v>
      </c>
      <c r="E451" s="408">
        <f t="shared" si="229"/>
        <v>0</v>
      </c>
      <c r="F451" s="419">
        <f t="shared" si="230"/>
        <v>0.15040000000000003</v>
      </c>
      <c r="G451" s="419">
        <f t="shared" si="231"/>
        <v>0</v>
      </c>
      <c r="H451" s="419">
        <v>0</v>
      </c>
      <c r="I451" s="420">
        <v>0</v>
      </c>
      <c r="J451" s="419">
        <v>0</v>
      </c>
      <c r="K451" s="419" t="s">
        <v>2148</v>
      </c>
      <c r="L451" s="419">
        <v>0</v>
      </c>
      <c r="M451" s="420">
        <v>0</v>
      </c>
      <c r="N451" s="420">
        <v>0</v>
      </c>
      <c r="O451" s="419">
        <v>0</v>
      </c>
      <c r="P451" s="420">
        <v>0</v>
      </c>
      <c r="Q451" s="419">
        <v>0</v>
      </c>
      <c r="R451" s="419">
        <v>0</v>
      </c>
      <c r="S451" s="419">
        <v>0</v>
      </c>
      <c r="T451" s="420">
        <v>0</v>
      </c>
      <c r="U451" s="420">
        <v>0</v>
      </c>
      <c r="V451" s="419">
        <v>0</v>
      </c>
      <c r="W451" s="420">
        <v>0</v>
      </c>
      <c r="X451" s="419">
        <v>0</v>
      </c>
      <c r="Y451" s="419" t="s">
        <v>2148</v>
      </c>
      <c r="Z451" s="419">
        <v>0</v>
      </c>
      <c r="AA451" s="420">
        <v>0</v>
      </c>
      <c r="AB451" s="420">
        <v>0</v>
      </c>
      <c r="AC451" s="419">
        <v>0</v>
      </c>
      <c r="AD451" s="420">
        <v>0</v>
      </c>
      <c r="AE451" s="419">
        <v>0</v>
      </c>
      <c r="AF451" s="419">
        <v>0</v>
      </c>
      <c r="AG451" s="419">
        <v>0</v>
      </c>
      <c r="AH451" s="420">
        <v>0.15040000000000003</v>
      </c>
      <c r="AI451" s="420">
        <v>0</v>
      </c>
      <c r="AJ451" s="419">
        <v>0</v>
      </c>
      <c r="AK451" s="420">
        <v>0</v>
      </c>
      <c r="AL451" s="419">
        <v>0</v>
      </c>
      <c r="AM451" s="419">
        <v>0</v>
      </c>
      <c r="AN451" s="419">
        <v>0</v>
      </c>
      <c r="AO451" s="420">
        <v>0.16397200000000001</v>
      </c>
      <c r="AP451" s="419">
        <v>0</v>
      </c>
      <c r="AQ451" s="419">
        <v>0</v>
      </c>
      <c r="AR451" s="419">
        <v>0</v>
      </c>
      <c r="AS451" s="419">
        <v>0</v>
      </c>
      <c r="AT451" s="419" t="s">
        <v>2148</v>
      </c>
      <c r="AU451" s="419">
        <v>0</v>
      </c>
      <c r="AV451" s="420">
        <v>0</v>
      </c>
      <c r="AW451" s="420"/>
      <c r="AX451" s="419">
        <v>0</v>
      </c>
      <c r="AY451" s="420"/>
      <c r="AZ451" s="419">
        <v>0</v>
      </c>
      <c r="BA451" s="419">
        <v>0</v>
      </c>
      <c r="BB451" s="419">
        <v>0</v>
      </c>
      <c r="BC451" s="420">
        <v>0.16397200000000001</v>
      </c>
      <c r="BD451" s="420">
        <v>0</v>
      </c>
      <c r="BE451" s="419">
        <v>0</v>
      </c>
      <c r="BF451" s="420">
        <v>0</v>
      </c>
      <c r="BG451" s="419">
        <v>0</v>
      </c>
      <c r="BH451" s="419" t="s">
        <v>2148</v>
      </c>
      <c r="BI451" s="419">
        <v>0</v>
      </c>
      <c r="BJ451" s="420">
        <v>0</v>
      </c>
      <c r="BK451" s="420">
        <v>0</v>
      </c>
      <c r="BL451" s="419">
        <v>0</v>
      </c>
      <c r="BM451" s="420">
        <f t="shared" si="232"/>
        <v>0</v>
      </c>
      <c r="BN451" s="419">
        <v>0</v>
      </c>
      <c r="BO451" s="419">
        <v>0</v>
      </c>
      <c r="BP451" s="419">
        <v>0</v>
      </c>
      <c r="BQ451" s="419">
        <v>0</v>
      </c>
      <c r="BR451" s="419">
        <v>0</v>
      </c>
      <c r="BS451" s="419">
        <v>0</v>
      </c>
      <c r="BT451" s="419">
        <v>0</v>
      </c>
      <c r="BU451" s="419">
        <v>0</v>
      </c>
      <c r="BV451" s="419">
        <v>0</v>
      </c>
      <c r="BW451" s="419">
        <f t="shared" si="227"/>
        <v>0</v>
      </c>
      <c r="BX451" s="421">
        <v>0</v>
      </c>
      <c r="BY451" s="419">
        <f t="shared" si="228"/>
        <v>0.16397200000000001</v>
      </c>
      <c r="BZ451" s="421">
        <v>1</v>
      </c>
      <c r="CA451" s="414" t="s">
        <v>2121</v>
      </c>
    </row>
    <row r="452" spans="1:79" ht="31.5">
      <c r="A452" s="412" t="s">
        <v>274</v>
      </c>
      <c r="B452" s="417" t="s">
        <v>1368</v>
      </c>
      <c r="C452" s="418" t="s">
        <v>1817</v>
      </c>
      <c r="D452" s="419">
        <v>6.4607400000000004</v>
      </c>
      <c r="E452" s="408">
        <f t="shared" si="229"/>
        <v>0</v>
      </c>
      <c r="F452" s="419">
        <f t="shared" si="230"/>
        <v>0.49774576271186449</v>
      </c>
      <c r="G452" s="419">
        <f t="shared" si="231"/>
        <v>0</v>
      </c>
      <c r="H452" s="419">
        <v>0</v>
      </c>
      <c r="I452" s="420">
        <v>0</v>
      </c>
      <c r="J452" s="419">
        <v>0</v>
      </c>
      <c r="K452" s="419">
        <v>0</v>
      </c>
      <c r="L452" s="419">
        <v>0</v>
      </c>
      <c r="M452" s="420">
        <v>0</v>
      </c>
      <c r="N452" s="420">
        <v>0</v>
      </c>
      <c r="O452" s="419">
        <v>0</v>
      </c>
      <c r="P452" s="420">
        <v>0</v>
      </c>
      <c r="Q452" s="419">
        <v>0</v>
      </c>
      <c r="R452" s="419">
        <v>0</v>
      </c>
      <c r="S452" s="419">
        <v>0</v>
      </c>
      <c r="T452" s="420">
        <v>0</v>
      </c>
      <c r="U452" s="420">
        <v>0</v>
      </c>
      <c r="V452" s="419">
        <v>0</v>
      </c>
      <c r="W452" s="420">
        <v>0</v>
      </c>
      <c r="X452" s="419">
        <v>0</v>
      </c>
      <c r="Y452" s="419">
        <v>0</v>
      </c>
      <c r="Z452" s="419">
        <v>0</v>
      </c>
      <c r="AA452" s="420">
        <v>0</v>
      </c>
      <c r="AB452" s="420">
        <v>0</v>
      </c>
      <c r="AC452" s="419">
        <v>0</v>
      </c>
      <c r="AD452" s="420">
        <v>0</v>
      </c>
      <c r="AE452" s="419">
        <v>0</v>
      </c>
      <c r="AF452" s="419">
        <v>0</v>
      </c>
      <c r="AG452" s="419">
        <v>0</v>
      </c>
      <c r="AH452" s="420">
        <v>0.49774576271186449</v>
      </c>
      <c r="AI452" s="420">
        <v>0</v>
      </c>
      <c r="AJ452" s="419">
        <v>0</v>
      </c>
      <c r="AK452" s="420">
        <v>0</v>
      </c>
      <c r="AL452" s="419">
        <v>0</v>
      </c>
      <c r="AM452" s="419">
        <v>0</v>
      </c>
      <c r="AN452" s="419">
        <v>0</v>
      </c>
      <c r="AO452" s="420"/>
      <c r="AP452" s="419">
        <v>0</v>
      </c>
      <c r="AQ452" s="419">
        <v>0</v>
      </c>
      <c r="AR452" s="419">
        <v>0</v>
      </c>
      <c r="AS452" s="419">
        <v>0</v>
      </c>
      <c r="AT452" s="419">
        <v>0</v>
      </c>
      <c r="AU452" s="419">
        <v>0</v>
      </c>
      <c r="AV452" s="420">
        <v>0</v>
      </c>
      <c r="AW452" s="420"/>
      <c r="AX452" s="419">
        <v>0</v>
      </c>
      <c r="AY452" s="420"/>
      <c r="AZ452" s="419">
        <v>0</v>
      </c>
      <c r="BA452" s="419">
        <v>0</v>
      </c>
      <c r="BB452" s="419">
        <v>0</v>
      </c>
      <c r="BC452" s="420">
        <v>0</v>
      </c>
      <c r="BD452" s="420">
        <v>0</v>
      </c>
      <c r="BE452" s="419">
        <v>0</v>
      </c>
      <c r="BF452" s="420">
        <v>0</v>
      </c>
      <c r="BG452" s="419">
        <v>0</v>
      </c>
      <c r="BH452" s="419">
        <v>0</v>
      </c>
      <c r="BI452" s="419">
        <v>0</v>
      </c>
      <c r="BJ452" s="420">
        <v>0</v>
      </c>
      <c r="BK452" s="420">
        <v>0</v>
      </c>
      <c r="BL452" s="419">
        <v>0</v>
      </c>
      <c r="BM452" s="420">
        <f t="shared" si="232"/>
        <v>0</v>
      </c>
      <c r="BN452" s="419">
        <v>0</v>
      </c>
      <c r="BO452" s="419">
        <v>0</v>
      </c>
      <c r="BP452" s="419">
        <v>0</v>
      </c>
      <c r="BQ452" s="419">
        <v>0</v>
      </c>
      <c r="BR452" s="419">
        <v>0</v>
      </c>
      <c r="BS452" s="419">
        <v>0</v>
      </c>
      <c r="BT452" s="419">
        <v>0</v>
      </c>
      <c r="BU452" s="419">
        <v>0</v>
      </c>
      <c r="BV452" s="419">
        <v>0</v>
      </c>
      <c r="BW452" s="419">
        <f t="shared" si="227"/>
        <v>0</v>
      </c>
      <c r="BX452" s="421">
        <v>0</v>
      </c>
      <c r="BY452" s="419">
        <f t="shared" si="228"/>
        <v>0</v>
      </c>
      <c r="BZ452" s="421">
        <v>0</v>
      </c>
      <c r="CA452" s="414" t="s">
        <v>1951</v>
      </c>
    </row>
    <row r="453" spans="1:79" ht="47.25">
      <c r="A453" s="412" t="s">
        <v>274</v>
      </c>
      <c r="B453" s="417" t="s">
        <v>1369</v>
      </c>
      <c r="C453" s="418" t="s">
        <v>1818</v>
      </c>
      <c r="D453" s="419">
        <v>0.562774</v>
      </c>
      <c r="E453" s="408">
        <f t="shared" si="229"/>
        <v>0</v>
      </c>
      <c r="F453" s="419">
        <f t="shared" si="230"/>
        <v>0.47692711864406784</v>
      </c>
      <c r="G453" s="419">
        <f t="shared" si="231"/>
        <v>0</v>
      </c>
      <c r="H453" s="419">
        <v>0</v>
      </c>
      <c r="I453" s="420">
        <v>0</v>
      </c>
      <c r="J453" s="419">
        <v>0</v>
      </c>
      <c r="K453" s="419" t="s">
        <v>2145</v>
      </c>
      <c r="L453" s="419">
        <v>0</v>
      </c>
      <c r="M453" s="420">
        <v>0</v>
      </c>
      <c r="N453" s="420">
        <v>0</v>
      </c>
      <c r="O453" s="419">
        <v>0</v>
      </c>
      <c r="P453" s="420">
        <v>0</v>
      </c>
      <c r="Q453" s="419">
        <v>0</v>
      </c>
      <c r="R453" s="419">
        <v>0</v>
      </c>
      <c r="S453" s="419">
        <v>0</v>
      </c>
      <c r="T453" s="420">
        <v>0</v>
      </c>
      <c r="U453" s="420">
        <v>0</v>
      </c>
      <c r="V453" s="419">
        <v>0</v>
      </c>
      <c r="W453" s="420">
        <v>0</v>
      </c>
      <c r="X453" s="419">
        <v>0</v>
      </c>
      <c r="Y453" s="419">
        <v>0</v>
      </c>
      <c r="Z453" s="419">
        <v>0</v>
      </c>
      <c r="AA453" s="420">
        <v>0</v>
      </c>
      <c r="AB453" s="420">
        <v>0</v>
      </c>
      <c r="AC453" s="419">
        <v>0</v>
      </c>
      <c r="AD453" s="420">
        <v>0</v>
      </c>
      <c r="AE453" s="419">
        <v>0</v>
      </c>
      <c r="AF453" s="419" t="s">
        <v>2145</v>
      </c>
      <c r="AG453" s="419">
        <v>0</v>
      </c>
      <c r="AH453" s="420">
        <v>0.47692711864406784</v>
      </c>
      <c r="AI453" s="420">
        <v>0</v>
      </c>
      <c r="AJ453" s="419">
        <v>0</v>
      </c>
      <c r="AK453" s="420">
        <v>0</v>
      </c>
      <c r="AL453" s="419">
        <v>0</v>
      </c>
      <c r="AM453" s="419">
        <v>0</v>
      </c>
      <c r="AN453" s="419">
        <v>0</v>
      </c>
      <c r="AO453" s="420">
        <v>0.33723749999999997</v>
      </c>
      <c r="AP453" s="419">
        <v>0</v>
      </c>
      <c r="AQ453" s="419">
        <v>0</v>
      </c>
      <c r="AR453" s="419">
        <v>0</v>
      </c>
      <c r="AS453" s="419">
        <v>0</v>
      </c>
      <c r="AT453" s="419" t="s">
        <v>2145</v>
      </c>
      <c r="AU453" s="419">
        <v>0</v>
      </c>
      <c r="AV453" s="420">
        <v>0</v>
      </c>
      <c r="AW453" s="420"/>
      <c r="AX453" s="419">
        <v>0</v>
      </c>
      <c r="AY453" s="420"/>
      <c r="AZ453" s="419">
        <v>0</v>
      </c>
      <c r="BA453" s="419">
        <v>0</v>
      </c>
      <c r="BB453" s="419">
        <v>0</v>
      </c>
      <c r="BC453" s="420">
        <v>0</v>
      </c>
      <c r="BD453" s="420">
        <v>0</v>
      </c>
      <c r="BE453" s="419">
        <v>0</v>
      </c>
      <c r="BF453" s="420">
        <v>0</v>
      </c>
      <c r="BG453" s="419">
        <v>0</v>
      </c>
      <c r="BH453" s="419">
        <v>0</v>
      </c>
      <c r="BI453" s="419">
        <v>0</v>
      </c>
      <c r="BJ453" s="420">
        <v>0.33723749999999997</v>
      </c>
      <c r="BK453" s="420">
        <v>0</v>
      </c>
      <c r="BL453" s="419">
        <v>0</v>
      </c>
      <c r="BM453" s="420">
        <f t="shared" si="232"/>
        <v>0</v>
      </c>
      <c r="BN453" s="419">
        <v>0</v>
      </c>
      <c r="BO453" s="419" t="s">
        <v>2145</v>
      </c>
      <c r="BP453" s="419">
        <v>0</v>
      </c>
      <c r="BQ453" s="419">
        <v>0</v>
      </c>
      <c r="BR453" s="419">
        <v>0</v>
      </c>
      <c r="BS453" s="419">
        <v>0</v>
      </c>
      <c r="BT453" s="419">
        <v>0</v>
      </c>
      <c r="BU453" s="419">
        <v>0</v>
      </c>
      <c r="BV453" s="419">
        <v>0</v>
      </c>
      <c r="BW453" s="419">
        <f t="shared" si="227"/>
        <v>0</v>
      </c>
      <c r="BX453" s="421">
        <v>0</v>
      </c>
      <c r="BY453" s="419">
        <f t="shared" si="228"/>
        <v>0.33723749999999997</v>
      </c>
      <c r="BZ453" s="421">
        <v>1</v>
      </c>
      <c r="CA453" s="414" t="s">
        <v>2121</v>
      </c>
    </row>
    <row r="454" spans="1:79" ht="47.25">
      <c r="A454" s="412" t="s">
        <v>274</v>
      </c>
      <c r="B454" s="417" t="s">
        <v>1370</v>
      </c>
      <c r="C454" s="418" t="s">
        <v>1819</v>
      </c>
      <c r="D454" s="419">
        <v>0.45359200000000005</v>
      </c>
      <c r="E454" s="408">
        <f t="shared" si="229"/>
        <v>0</v>
      </c>
      <c r="F454" s="419">
        <f t="shared" si="230"/>
        <v>9.6100000000000005E-2</v>
      </c>
      <c r="G454" s="419">
        <f t="shared" si="231"/>
        <v>0</v>
      </c>
      <c r="H454" s="419">
        <v>0</v>
      </c>
      <c r="I454" s="420">
        <v>0</v>
      </c>
      <c r="J454" s="419">
        <v>0</v>
      </c>
      <c r="K454" s="419" t="s">
        <v>2142</v>
      </c>
      <c r="L454" s="419">
        <v>0</v>
      </c>
      <c r="M454" s="420">
        <v>0</v>
      </c>
      <c r="N454" s="420">
        <v>0</v>
      </c>
      <c r="O454" s="419">
        <v>0</v>
      </c>
      <c r="P454" s="420">
        <v>0</v>
      </c>
      <c r="Q454" s="419">
        <v>0</v>
      </c>
      <c r="R454" s="419">
        <v>0</v>
      </c>
      <c r="S454" s="419">
        <v>0</v>
      </c>
      <c r="T454" s="420">
        <v>0</v>
      </c>
      <c r="U454" s="420">
        <v>0</v>
      </c>
      <c r="V454" s="419">
        <v>0</v>
      </c>
      <c r="W454" s="420">
        <v>0</v>
      </c>
      <c r="X454" s="419">
        <v>0</v>
      </c>
      <c r="Y454" s="419">
        <v>0</v>
      </c>
      <c r="Z454" s="419">
        <v>0</v>
      </c>
      <c r="AA454" s="420">
        <v>0</v>
      </c>
      <c r="AB454" s="420">
        <v>0</v>
      </c>
      <c r="AC454" s="419">
        <v>0</v>
      </c>
      <c r="AD454" s="420">
        <v>0</v>
      </c>
      <c r="AE454" s="419">
        <v>0</v>
      </c>
      <c r="AF454" s="419" t="s">
        <v>2142</v>
      </c>
      <c r="AG454" s="419">
        <v>0</v>
      </c>
      <c r="AH454" s="420">
        <v>9.6100000000000005E-2</v>
      </c>
      <c r="AI454" s="420">
        <v>0</v>
      </c>
      <c r="AJ454" s="419">
        <v>0</v>
      </c>
      <c r="AK454" s="420">
        <v>0</v>
      </c>
      <c r="AL454" s="419">
        <v>0</v>
      </c>
      <c r="AM454" s="419">
        <v>0</v>
      </c>
      <c r="AN454" s="419">
        <v>0</v>
      </c>
      <c r="AO454" s="420">
        <v>0.10031399999999999</v>
      </c>
      <c r="AP454" s="419">
        <v>0</v>
      </c>
      <c r="AQ454" s="419">
        <v>0</v>
      </c>
      <c r="AR454" s="419">
        <v>0</v>
      </c>
      <c r="AS454" s="419">
        <v>0</v>
      </c>
      <c r="AT454" s="419" t="s">
        <v>2142</v>
      </c>
      <c r="AU454" s="419">
        <v>0</v>
      </c>
      <c r="AV454" s="420">
        <v>0</v>
      </c>
      <c r="AW454" s="420"/>
      <c r="AX454" s="419">
        <v>0</v>
      </c>
      <c r="AY454" s="420"/>
      <c r="AZ454" s="419">
        <v>0</v>
      </c>
      <c r="BA454" s="419">
        <v>0</v>
      </c>
      <c r="BB454" s="419">
        <v>0</v>
      </c>
      <c r="BC454" s="420">
        <v>0</v>
      </c>
      <c r="BD454" s="420">
        <v>0</v>
      </c>
      <c r="BE454" s="419">
        <v>0</v>
      </c>
      <c r="BF454" s="420">
        <v>0</v>
      </c>
      <c r="BG454" s="419">
        <v>0</v>
      </c>
      <c r="BH454" s="419">
        <v>0</v>
      </c>
      <c r="BI454" s="419">
        <v>0</v>
      </c>
      <c r="BJ454" s="420">
        <v>0.10031399999999999</v>
      </c>
      <c r="BK454" s="420">
        <v>0</v>
      </c>
      <c r="BL454" s="419">
        <v>0</v>
      </c>
      <c r="BM454" s="420">
        <f t="shared" si="232"/>
        <v>0</v>
      </c>
      <c r="BN454" s="419">
        <v>0</v>
      </c>
      <c r="BO454" s="419" t="s">
        <v>2142</v>
      </c>
      <c r="BP454" s="419">
        <v>0</v>
      </c>
      <c r="BQ454" s="419">
        <v>0</v>
      </c>
      <c r="BR454" s="419">
        <v>0</v>
      </c>
      <c r="BS454" s="419">
        <v>0</v>
      </c>
      <c r="BT454" s="419">
        <v>0</v>
      </c>
      <c r="BU454" s="419">
        <v>0</v>
      </c>
      <c r="BV454" s="419">
        <v>0</v>
      </c>
      <c r="BW454" s="419">
        <f t="shared" si="227"/>
        <v>0</v>
      </c>
      <c r="BX454" s="421">
        <v>0</v>
      </c>
      <c r="BY454" s="419">
        <f t="shared" si="228"/>
        <v>0.10031399999999999</v>
      </c>
      <c r="BZ454" s="421">
        <v>1</v>
      </c>
      <c r="CA454" s="414" t="s">
        <v>2121</v>
      </c>
    </row>
    <row r="455" spans="1:79" ht="47.25">
      <c r="A455" s="412" t="s">
        <v>274</v>
      </c>
      <c r="B455" s="417" t="s">
        <v>1371</v>
      </c>
      <c r="C455" s="418" t="s">
        <v>1820</v>
      </c>
      <c r="D455" s="419">
        <v>13.708382526494416</v>
      </c>
      <c r="E455" s="408">
        <f t="shared" si="229"/>
        <v>0</v>
      </c>
      <c r="F455" s="419">
        <f t="shared" si="230"/>
        <v>4.7223296265600005</v>
      </c>
      <c r="G455" s="419">
        <f t="shared" si="231"/>
        <v>0</v>
      </c>
      <c r="H455" s="419">
        <v>0</v>
      </c>
      <c r="I455" s="420">
        <v>0</v>
      </c>
      <c r="J455" s="419">
        <v>0</v>
      </c>
      <c r="K455" s="419" t="s">
        <v>2149</v>
      </c>
      <c r="L455" s="419">
        <v>0</v>
      </c>
      <c r="M455" s="420">
        <v>0</v>
      </c>
      <c r="N455" s="420">
        <v>0</v>
      </c>
      <c r="O455" s="419">
        <v>0</v>
      </c>
      <c r="P455" s="420">
        <v>0</v>
      </c>
      <c r="Q455" s="419">
        <v>0</v>
      </c>
      <c r="R455" s="419">
        <v>0</v>
      </c>
      <c r="S455" s="419">
        <v>0</v>
      </c>
      <c r="T455" s="420">
        <v>0</v>
      </c>
      <c r="U455" s="420">
        <v>0</v>
      </c>
      <c r="V455" s="419">
        <v>0</v>
      </c>
      <c r="W455" s="420">
        <v>0</v>
      </c>
      <c r="X455" s="419">
        <v>0</v>
      </c>
      <c r="Y455" s="419">
        <v>0</v>
      </c>
      <c r="Z455" s="419">
        <v>0</v>
      </c>
      <c r="AA455" s="420">
        <v>0</v>
      </c>
      <c r="AB455" s="420">
        <v>0</v>
      </c>
      <c r="AC455" s="419">
        <v>0</v>
      </c>
      <c r="AD455" s="420">
        <v>0</v>
      </c>
      <c r="AE455" s="419">
        <v>0</v>
      </c>
      <c r="AF455" s="419" t="s">
        <v>2149</v>
      </c>
      <c r="AG455" s="419">
        <v>0</v>
      </c>
      <c r="AH455" s="420">
        <v>4.7223296265600005</v>
      </c>
      <c r="AI455" s="420">
        <v>0</v>
      </c>
      <c r="AJ455" s="419">
        <v>0</v>
      </c>
      <c r="AK455" s="420">
        <v>0</v>
      </c>
      <c r="AL455" s="419">
        <v>0</v>
      </c>
      <c r="AM455" s="419">
        <v>0</v>
      </c>
      <c r="AN455" s="419">
        <v>0</v>
      </c>
      <c r="AO455" s="420">
        <v>1.5215399999999999</v>
      </c>
      <c r="AP455" s="419">
        <v>0</v>
      </c>
      <c r="AQ455" s="419">
        <v>0</v>
      </c>
      <c r="AR455" s="419">
        <v>0</v>
      </c>
      <c r="AS455" s="419">
        <v>0</v>
      </c>
      <c r="AT455" s="419" t="s">
        <v>2149</v>
      </c>
      <c r="AU455" s="419">
        <v>0</v>
      </c>
      <c r="AV455" s="420">
        <v>0</v>
      </c>
      <c r="AW455" s="420"/>
      <c r="AX455" s="419">
        <v>0</v>
      </c>
      <c r="AY455" s="420"/>
      <c r="AZ455" s="419">
        <v>0</v>
      </c>
      <c r="BA455" s="419">
        <v>0</v>
      </c>
      <c r="BB455" s="419">
        <v>0</v>
      </c>
      <c r="BC455" s="420">
        <v>0</v>
      </c>
      <c r="BD455" s="420">
        <v>0</v>
      </c>
      <c r="BE455" s="419">
        <v>0</v>
      </c>
      <c r="BF455" s="420">
        <v>0</v>
      </c>
      <c r="BG455" s="419">
        <v>0</v>
      </c>
      <c r="BH455" s="419">
        <v>0</v>
      </c>
      <c r="BI455" s="419">
        <v>0</v>
      </c>
      <c r="BJ455" s="420">
        <v>1.5215399999999999</v>
      </c>
      <c r="BK455" s="420">
        <v>0</v>
      </c>
      <c r="BL455" s="419">
        <v>0</v>
      </c>
      <c r="BM455" s="420">
        <f t="shared" si="232"/>
        <v>0</v>
      </c>
      <c r="BN455" s="419">
        <v>0</v>
      </c>
      <c r="BO455" s="419" t="s">
        <v>2149</v>
      </c>
      <c r="BP455" s="419">
        <v>0</v>
      </c>
      <c r="BQ455" s="419">
        <v>0</v>
      </c>
      <c r="BR455" s="419">
        <v>0</v>
      </c>
      <c r="BS455" s="419">
        <v>0</v>
      </c>
      <c r="BT455" s="419">
        <v>0</v>
      </c>
      <c r="BU455" s="419">
        <v>0</v>
      </c>
      <c r="BV455" s="419">
        <v>0</v>
      </c>
      <c r="BW455" s="419">
        <f t="shared" si="227"/>
        <v>0</v>
      </c>
      <c r="BX455" s="421">
        <v>0</v>
      </c>
      <c r="BY455" s="419">
        <f t="shared" si="228"/>
        <v>1.5215399999999999</v>
      </c>
      <c r="BZ455" s="421">
        <v>1</v>
      </c>
      <c r="CA455" s="414" t="s">
        <v>2121</v>
      </c>
    </row>
    <row r="456" spans="1:79" ht="47.25">
      <c r="A456" s="412" t="s">
        <v>274</v>
      </c>
      <c r="B456" s="417" t="s">
        <v>1372</v>
      </c>
      <c r="C456" s="418" t="s">
        <v>1821</v>
      </c>
      <c r="D456" s="419">
        <v>8.2712565999647296</v>
      </c>
      <c r="E456" s="408">
        <f t="shared" si="229"/>
        <v>0</v>
      </c>
      <c r="F456" s="419">
        <f t="shared" si="230"/>
        <v>0.65046799716955928</v>
      </c>
      <c r="G456" s="419">
        <f t="shared" si="231"/>
        <v>0</v>
      </c>
      <c r="H456" s="419">
        <v>0</v>
      </c>
      <c r="I456" s="420">
        <v>0</v>
      </c>
      <c r="J456" s="419">
        <v>0</v>
      </c>
      <c r="K456" s="419" t="s">
        <v>2146</v>
      </c>
      <c r="L456" s="419">
        <v>0</v>
      </c>
      <c r="M456" s="420">
        <v>0</v>
      </c>
      <c r="N456" s="420">
        <v>0</v>
      </c>
      <c r="O456" s="419">
        <v>0</v>
      </c>
      <c r="P456" s="420">
        <v>0</v>
      </c>
      <c r="Q456" s="419">
        <v>0</v>
      </c>
      <c r="R456" s="419">
        <v>0</v>
      </c>
      <c r="S456" s="419">
        <v>0</v>
      </c>
      <c r="T456" s="420">
        <v>0</v>
      </c>
      <c r="U456" s="420">
        <v>0</v>
      </c>
      <c r="V456" s="419">
        <v>0</v>
      </c>
      <c r="W456" s="420">
        <v>0</v>
      </c>
      <c r="X456" s="419">
        <v>0</v>
      </c>
      <c r="Y456" s="419">
        <v>0</v>
      </c>
      <c r="Z456" s="419">
        <v>0</v>
      </c>
      <c r="AA456" s="420">
        <v>0</v>
      </c>
      <c r="AB456" s="420">
        <v>0</v>
      </c>
      <c r="AC456" s="419">
        <v>0</v>
      </c>
      <c r="AD456" s="420">
        <v>0</v>
      </c>
      <c r="AE456" s="419">
        <v>0</v>
      </c>
      <c r="AF456" s="419" t="s">
        <v>2146</v>
      </c>
      <c r="AG456" s="419">
        <v>0</v>
      </c>
      <c r="AH456" s="420">
        <v>0.65046799716955928</v>
      </c>
      <c r="AI456" s="420">
        <v>0</v>
      </c>
      <c r="AJ456" s="419">
        <v>0</v>
      </c>
      <c r="AK456" s="420">
        <v>0</v>
      </c>
      <c r="AL456" s="419">
        <v>0</v>
      </c>
      <c r="AM456" s="419">
        <v>0</v>
      </c>
      <c r="AN456" s="419">
        <v>0</v>
      </c>
      <c r="AO456" s="420">
        <v>1.3132439999999999</v>
      </c>
      <c r="AP456" s="419">
        <v>0</v>
      </c>
      <c r="AQ456" s="419">
        <v>0</v>
      </c>
      <c r="AR456" s="419">
        <v>0</v>
      </c>
      <c r="AS456" s="419">
        <v>0</v>
      </c>
      <c r="AT456" s="419" t="s">
        <v>2146</v>
      </c>
      <c r="AU456" s="419">
        <v>0</v>
      </c>
      <c r="AV456" s="420">
        <v>0</v>
      </c>
      <c r="AW456" s="420"/>
      <c r="AX456" s="419">
        <v>0</v>
      </c>
      <c r="AY456" s="420"/>
      <c r="AZ456" s="419">
        <v>0</v>
      </c>
      <c r="BA456" s="419">
        <v>0</v>
      </c>
      <c r="BB456" s="419">
        <v>0</v>
      </c>
      <c r="BC456" s="420">
        <v>0</v>
      </c>
      <c r="BD456" s="420">
        <v>0</v>
      </c>
      <c r="BE456" s="419">
        <v>0</v>
      </c>
      <c r="BF456" s="420">
        <v>0</v>
      </c>
      <c r="BG456" s="419">
        <v>0</v>
      </c>
      <c r="BH456" s="419">
        <v>0</v>
      </c>
      <c r="BI456" s="419">
        <v>0</v>
      </c>
      <c r="BJ456" s="420">
        <v>1.3132439999999999</v>
      </c>
      <c r="BK456" s="420">
        <v>0</v>
      </c>
      <c r="BL456" s="419">
        <v>0</v>
      </c>
      <c r="BM456" s="420">
        <f t="shared" si="232"/>
        <v>0</v>
      </c>
      <c r="BN456" s="419">
        <v>0</v>
      </c>
      <c r="BO456" s="419" t="s">
        <v>2146</v>
      </c>
      <c r="BP456" s="419">
        <v>0</v>
      </c>
      <c r="BQ456" s="419">
        <v>0</v>
      </c>
      <c r="BR456" s="419">
        <v>0</v>
      </c>
      <c r="BS456" s="419">
        <v>0</v>
      </c>
      <c r="BT456" s="419">
        <v>0</v>
      </c>
      <c r="BU456" s="419">
        <v>0</v>
      </c>
      <c r="BV456" s="419">
        <v>0</v>
      </c>
      <c r="BW456" s="419">
        <f t="shared" si="227"/>
        <v>0</v>
      </c>
      <c r="BX456" s="421">
        <v>0</v>
      </c>
      <c r="BY456" s="419">
        <f t="shared" si="228"/>
        <v>1.3132439999999999</v>
      </c>
      <c r="BZ456" s="421">
        <v>1</v>
      </c>
      <c r="CA456" s="414" t="s">
        <v>2121</v>
      </c>
    </row>
    <row r="457" spans="1:79" ht="47.25">
      <c r="A457" s="412" t="s">
        <v>274</v>
      </c>
      <c r="B457" s="417" t="s">
        <v>1373</v>
      </c>
      <c r="C457" s="418" t="s">
        <v>1822</v>
      </c>
      <c r="D457" s="419">
        <v>81.152111017663685</v>
      </c>
      <c r="E457" s="408">
        <f t="shared" si="229"/>
        <v>0</v>
      </c>
      <c r="F457" s="419">
        <f t="shared" si="230"/>
        <v>13.736049559322032</v>
      </c>
      <c r="G457" s="419">
        <f t="shared" si="231"/>
        <v>0</v>
      </c>
      <c r="H457" s="419">
        <v>0</v>
      </c>
      <c r="I457" s="420">
        <v>0</v>
      </c>
      <c r="J457" s="419">
        <v>0</v>
      </c>
      <c r="K457" s="419" t="s">
        <v>2142</v>
      </c>
      <c r="L457" s="419">
        <v>0</v>
      </c>
      <c r="M457" s="420">
        <v>0</v>
      </c>
      <c r="N457" s="420">
        <v>0</v>
      </c>
      <c r="O457" s="419">
        <v>0</v>
      </c>
      <c r="P457" s="420">
        <v>0</v>
      </c>
      <c r="Q457" s="419">
        <v>0</v>
      </c>
      <c r="R457" s="419">
        <v>0</v>
      </c>
      <c r="S457" s="419">
        <v>0</v>
      </c>
      <c r="T457" s="420">
        <v>0</v>
      </c>
      <c r="U457" s="420">
        <v>0</v>
      </c>
      <c r="V457" s="419">
        <v>0</v>
      </c>
      <c r="W457" s="420">
        <v>0</v>
      </c>
      <c r="X457" s="419">
        <v>0</v>
      </c>
      <c r="Y457" s="419">
        <v>0</v>
      </c>
      <c r="Z457" s="419">
        <v>0</v>
      </c>
      <c r="AA457" s="420">
        <v>0</v>
      </c>
      <c r="AB457" s="420">
        <v>0</v>
      </c>
      <c r="AC457" s="419">
        <v>0</v>
      </c>
      <c r="AD457" s="420">
        <v>0</v>
      </c>
      <c r="AE457" s="419">
        <v>0</v>
      </c>
      <c r="AF457" s="419" t="s">
        <v>2142</v>
      </c>
      <c r="AG457" s="419">
        <v>0</v>
      </c>
      <c r="AH457" s="420">
        <v>13.736049559322032</v>
      </c>
      <c r="AI457" s="420">
        <v>0</v>
      </c>
      <c r="AJ457" s="419">
        <v>0</v>
      </c>
      <c r="AK457" s="420">
        <v>0</v>
      </c>
      <c r="AL457" s="419">
        <v>0</v>
      </c>
      <c r="AM457" s="419">
        <v>0</v>
      </c>
      <c r="AN457" s="419">
        <v>0</v>
      </c>
      <c r="AO457" s="420">
        <v>11.9</v>
      </c>
      <c r="AP457" s="419">
        <v>0</v>
      </c>
      <c r="AQ457" s="419">
        <v>0</v>
      </c>
      <c r="AR457" s="419">
        <v>0</v>
      </c>
      <c r="AS457" s="419">
        <v>0</v>
      </c>
      <c r="AT457" s="419" t="s">
        <v>2142</v>
      </c>
      <c r="AU457" s="419">
        <v>0</v>
      </c>
      <c r="AV457" s="420">
        <v>0</v>
      </c>
      <c r="AW457" s="420"/>
      <c r="AX457" s="419">
        <v>0</v>
      </c>
      <c r="AY457" s="420"/>
      <c r="AZ457" s="419">
        <v>0</v>
      </c>
      <c r="BA457" s="419">
        <v>0</v>
      </c>
      <c r="BB457" s="419">
        <v>0</v>
      </c>
      <c r="BC457" s="420">
        <v>11.9</v>
      </c>
      <c r="BD457" s="420">
        <v>0</v>
      </c>
      <c r="BE457" s="419">
        <v>0</v>
      </c>
      <c r="BF457" s="420">
        <v>0</v>
      </c>
      <c r="BG457" s="419">
        <v>0</v>
      </c>
      <c r="BH457" s="419">
        <v>0</v>
      </c>
      <c r="BI457" s="419">
        <v>0</v>
      </c>
      <c r="BJ457" s="420">
        <v>0</v>
      </c>
      <c r="BK457" s="420">
        <v>0</v>
      </c>
      <c r="BL457" s="419">
        <v>0</v>
      </c>
      <c r="BM457" s="420">
        <f t="shared" si="232"/>
        <v>0</v>
      </c>
      <c r="BN457" s="419">
        <v>0</v>
      </c>
      <c r="BO457" s="419" t="s">
        <v>2142</v>
      </c>
      <c r="BP457" s="419">
        <v>0</v>
      </c>
      <c r="BQ457" s="419">
        <v>0</v>
      </c>
      <c r="BR457" s="419">
        <v>0</v>
      </c>
      <c r="BS457" s="419">
        <v>0</v>
      </c>
      <c r="BT457" s="419">
        <v>0</v>
      </c>
      <c r="BU457" s="419">
        <v>0</v>
      </c>
      <c r="BV457" s="419">
        <v>0</v>
      </c>
      <c r="BW457" s="419">
        <f t="shared" si="227"/>
        <v>0</v>
      </c>
      <c r="BX457" s="421">
        <v>0</v>
      </c>
      <c r="BY457" s="419">
        <f t="shared" si="228"/>
        <v>11.9</v>
      </c>
      <c r="BZ457" s="421">
        <v>1</v>
      </c>
      <c r="CA457" s="414" t="s">
        <v>2121</v>
      </c>
    </row>
    <row r="458" spans="1:79" ht="31.5">
      <c r="A458" s="412" t="s">
        <v>274</v>
      </c>
      <c r="B458" s="417" t="s">
        <v>1374</v>
      </c>
      <c r="C458" s="418" t="s">
        <v>1823</v>
      </c>
      <c r="D458" s="419">
        <v>74.344911591252824</v>
      </c>
      <c r="E458" s="408">
        <f t="shared" si="229"/>
        <v>0</v>
      </c>
      <c r="F458" s="419">
        <f t="shared" si="230"/>
        <v>8.5913310934372884</v>
      </c>
      <c r="G458" s="419">
        <f t="shared" si="231"/>
        <v>0</v>
      </c>
      <c r="H458" s="419">
        <v>0</v>
      </c>
      <c r="I458" s="420">
        <v>0</v>
      </c>
      <c r="J458" s="419">
        <v>0</v>
      </c>
      <c r="K458" s="419">
        <v>0</v>
      </c>
      <c r="L458" s="419">
        <v>0</v>
      </c>
      <c r="M458" s="420">
        <v>0</v>
      </c>
      <c r="N458" s="420">
        <v>0</v>
      </c>
      <c r="O458" s="419">
        <v>0</v>
      </c>
      <c r="P458" s="420">
        <v>0</v>
      </c>
      <c r="Q458" s="419">
        <v>0</v>
      </c>
      <c r="R458" s="419">
        <v>0</v>
      </c>
      <c r="S458" s="419">
        <v>0</v>
      </c>
      <c r="T458" s="420">
        <v>0</v>
      </c>
      <c r="U458" s="420">
        <v>0</v>
      </c>
      <c r="V458" s="419">
        <v>0</v>
      </c>
      <c r="W458" s="420">
        <v>0</v>
      </c>
      <c r="X458" s="419">
        <v>0</v>
      </c>
      <c r="Y458" s="419">
        <v>0</v>
      </c>
      <c r="Z458" s="419">
        <v>0</v>
      </c>
      <c r="AA458" s="420">
        <v>0</v>
      </c>
      <c r="AB458" s="420">
        <v>0</v>
      </c>
      <c r="AC458" s="419">
        <v>0</v>
      </c>
      <c r="AD458" s="420">
        <v>0</v>
      </c>
      <c r="AE458" s="419">
        <v>0</v>
      </c>
      <c r="AF458" s="419">
        <v>0</v>
      </c>
      <c r="AG458" s="419">
        <v>0</v>
      </c>
      <c r="AH458" s="420">
        <v>8.5913310934372884</v>
      </c>
      <c r="AI458" s="420">
        <v>0</v>
      </c>
      <c r="AJ458" s="419">
        <v>0</v>
      </c>
      <c r="AK458" s="420">
        <v>0</v>
      </c>
      <c r="AL458" s="419">
        <v>0</v>
      </c>
      <c r="AM458" s="419">
        <v>0</v>
      </c>
      <c r="AN458" s="419">
        <v>0</v>
      </c>
      <c r="AO458" s="420"/>
      <c r="AP458" s="419">
        <v>0</v>
      </c>
      <c r="AQ458" s="419">
        <v>0</v>
      </c>
      <c r="AR458" s="419">
        <v>0</v>
      </c>
      <c r="AS458" s="419">
        <v>0</v>
      </c>
      <c r="AT458" s="419">
        <v>0</v>
      </c>
      <c r="AU458" s="419">
        <v>0</v>
      </c>
      <c r="AV458" s="420">
        <v>0</v>
      </c>
      <c r="AW458" s="420"/>
      <c r="AX458" s="419">
        <v>0</v>
      </c>
      <c r="AY458" s="420"/>
      <c r="AZ458" s="419">
        <v>0</v>
      </c>
      <c r="BA458" s="419">
        <v>0</v>
      </c>
      <c r="BB458" s="419">
        <v>0</v>
      </c>
      <c r="BC458" s="420">
        <v>0</v>
      </c>
      <c r="BD458" s="420">
        <v>0</v>
      </c>
      <c r="BE458" s="419">
        <v>0</v>
      </c>
      <c r="BF458" s="420">
        <v>0</v>
      </c>
      <c r="BG458" s="419">
        <v>0</v>
      </c>
      <c r="BH458" s="419">
        <v>0</v>
      </c>
      <c r="BI458" s="419">
        <v>0</v>
      </c>
      <c r="BJ458" s="420">
        <v>0</v>
      </c>
      <c r="BK458" s="420">
        <v>0</v>
      </c>
      <c r="BL458" s="419">
        <v>0</v>
      </c>
      <c r="BM458" s="420">
        <f t="shared" si="232"/>
        <v>0</v>
      </c>
      <c r="BN458" s="419">
        <v>0</v>
      </c>
      <c r="BO458" s="419">
        <v>0</v>
      </c>
      <c r="BP458" s="419">
        <v>0</v>
      </c>
      <c r="BQ458" s="419">
        <v>0</v>
      </c>
      <c r="BR458" s="419">
        <v>0</v>
      </c>
      <c r="BS458" s="419">
        <v>0</v>
      </c>
      <c r="BT458" s="419">
        <v>0</v>
      </c>
      <c r="BU458" s="419">
        <v>0</v>
      </c>
      <c r="BV458" s="419">
        <v>0</v>
      </c>
      <c r="BW458" s="419">
        <f t="shared" si="227"/>
        <v>0</v>
      </c>
      <c r="BX458" s="421">
        <v>0</v>
      </c>
      <c r="BY458" s="419">
        <f t="shared" si="228"/>
        <v>0</v>
      </c>
      <c r="BZ458" s="421">
        <v>0</v>
      </c>
      <c r="CA458" s="414" t="s">
        <v>1951</v>
      </c>
    </row>
    <row r="459" spans="1:79" ht="47.25">
      <c r="A459" s="412" t="s">
        <v>274</v>
      </c>
      <c r="B459" s="417" t="s">
        <v>1375</v>
      </c>
      <c r="C459" s="418" t="s">
        <v>1824</v>
      </c>
      <c r="D459" s="419">
        <v>9.0820105119999983</v>
      </c>
      <c r="E459" s="408">
        <f t="shared" si="229"/>
        <v>0</v>
      </c>
      <c r="F459" s="419">
        <f t="shared" si="230"/>
        <v>1.6431038237288136</v>
      </c>
      <c r="G459" s="419">
        <f t="shared" si="231"/>
        <v>0</v>
      </c>
      <c r="H459" s="419">
        <v>0</v>
      </c>
      <c r="I459" s="420">
        <v>0</v>
      </c>
      <c r="J459" s="419">
        <v>0</v>
      </c>
      <c r="K459" s="419" t="s">
        <v>2153</v>
      </c>
      <c r="L459" s="419">
        <v>0</v>
      </c>
      <c r="M459" s="420">
        <v>0</v>
      </c>
      <c r="N459" s="420">
        <v>0</v>
      </c>
      <c r="O459" s="419">
        <v>0</v>
      </c>
      <c r="P459" s="420">
        <v>0</v>
      </c>
      <c r="Q459" s="419">
        <v>0</v>
      </c>
      <c r="R459" s="419">
        <v>0</v>
      </c>
      <c r="S459" s="419">
        <v>0</v>
      </c>
      <c r="T459" s="420">
        <v>0</v>
      </c>
      <c r="U459" s="420">
        <v>0</v>
      </c>
      <c r="V459" s="419">
        <v>0</v>
      </c>
      <c r="W459" s="420">
        <v>0</v>
      </c>
      <c r="X459" s="419">
        <v>0</v>
      </c>
      <c r="Y459" s="419">
        <v>0</v>
      </c>
      <c r="Z459" s="419">
        <v>0</v>
      </c>
      <c r="AA459" s="420">
        <v>0</v>
      </c>
      <c r="AB459" s="420">
        <v>0</v>
      </c>
      <c r="AC459" s="419">
        <v>0</v>
      </c>
      <c r="AD459" s="420">
        <v>0</v>
      </c>
      <c r="AE459" s="419">
        <v>0</v>
      </c>
      <c r="AF459" s="419" t="s">
        <v>2153</v>
      </c>
      <c r="AG459" s="419">
        <v>0</v>
      </c>
      <c r="AH459" s="420">
        <v>1.6431038237288136</v>
      </c>
      <c r="AI459" s="420">
        <v>0</v>
      </c>
      <c r="AJ459" s="419">
        <v>0</v>
      </c>
      <c r="AK459" s="420">
        <v>0</v>
      </c>
      <c r="AL459" s="419">
        <v>0</v>
      </c>
      <c r="AM459" s="419">
        <v>0</v>
      </c>
      <c r="AN459" s="419">
        <v>0</v>
      </c>
      <c r="AO459" s="420">
        <v>1.4267799999999999</v>
      </c>
      <c r="AP459" s="419">
        <v>0</v>
      </c>
      <c r="AQ459" s="419">
        <v>0</v>
      </c>
      <c r="AR459" s="419">
        <v>0</v>
      </c>
      <c r="AS459" s="419">
        <v>0</v>
      </c>
      <c r="AT459" s="419" t="s">
        <v>2153</v>
      </c>
      <c r="AU459" s="419">
        <v>0</v>
      </c>
      <c r="AV459" s="420">
        <v>0</v>
      </c>
      <c r="AW459" s="420"/>
      <c r="AX459" s="419">
        <v>0</v>
      </c>
      <c r="AY459" s="420"/>
      <c r="AZ459" s="419">
        <v>0</v>
      </c>
      <c r="BA459" s="419">
        <v>0</v>
      </c>
      <c r="BB459" s="419">
        <v>0</v>
      </c>
      <c r="BC459" s="420">
        <v>0</v>
      </c>
      <c r="BD459" s="420">
        <v>0</v>
      </c>
      <c r="BE459" s="419">
        <v>0</v>
      </c>
      <c r="BF459" s="420">
        <v>0</v>
      </c>
      <c r="BG459" s="419">
        <v>0</v>
      </c>
      <c r="BH459" s="419">
        <v>0</v>
      </c>
      <c r="BI459" s="419">
        <v>0</v>
      </c>
      <c r="BJ459" s="420">
        <v>1.4267799999999999</v>
      </c>
      <c r="BK459" s="420">
        <v>0</v>
      </c>
      <c r="BL459" s="419">
        <v>0</v>
      </c>
      <c r="BM459" s="420">
        <f t="shared" si="232"/>
        <v>0</v>
      </c>
      <c r="BN459" s="419">
        <v>0</v>
      </c>
      <c r="BO459" s="419" t="s">
        <v>2153</v>
      </c>
      <c r="BP459" s="419">
        <v>0</v>
      </c>
      <c r="BQ459" s="419">
        <v>0</v>
      </c>
      <c r="BR459" s="419">
        <v>0</v>
      </c>
      <c r="BS459" s="419">
        <v>0</v>
      </c>
      <c r="BT459" s="419">
        <v>0</v>
      </c>
      <c r="BU459" s="419">
        <v>0</v>
      </c>
      <c r="BV459" s="419">
        <v>0</v>
      </c>
      <c r="BW459" s="419">
        <f t="shared" si="227"/>
        <v>0</v>
      </c>
      <c r="BX459" s="421">
        <v>0</v>
      </c>
      <c r="BY459" s="419">
        <f t="shared" si="228"/>
        <v>1.4267799999999999</v>
      </c>
      <c r="BZ459" s="421">
        <v>1</v>
      </c>
      <c r="CA459" s="414" t="s">
        <v>2121</v>
      </c>
    </row>
    <row r="460" spans="1:79" ht="47.25">
      <c r="A460" s="412" t="s">
        <v>274</v>
      </c>
      <c r="B460" s="417" t="s">
        <v>1376</v>
      </c>
      <c r="C460" s="418" t="s">
        <v>1825</v>
      </c>
      <c r="D460" s="419">
        <v>0.38855599999999996</v>
      </c>
      <c r="E460" s="408">
        <f t="shared" si="229"/>
        <v>0</v>
      </c>
      <c r="F460" s="419">
        <f t="shared" si="230"/>
        <v>0</v>
      </c>
      <c r="G460" s="419">
        <f t="shared" si="231"/>
        <v>0</v>
      </c>
      <c r="H460" s="419">
        <v>0</v>
      </c>
      <c r="I460" s="420">
        <v>0</v>
      </c>
      <c r="J460" s="419">
        <v>0</v>
      </c>
      <c r="K460" s="419">
        <v>0</v>
      </c>
      <c r="L460" s="419">
        <v>0</v>
      </c>
      <c r="M460" s="420"/>
      <c r="N460" s="420">
        <v>0</v>
      </c>
      <c r="O460" s="419">
        <v>0</v>
      </c>
      <c r="P460" s="420">
        <v>0</v>
      </c>
      <c r="Q460" s="419">
        <v>0</v>
      </c>
      <c r="R460" s="419">
        <v>0</v>
      </c>
      <c r="S460" s="419">
        <v>0</v>
      </c>
      <c r="T460" s="420"/>
      <c r="U460" s="420">
        <v>0</v>
      </c>
      <c r="V460" s="419">
        <v>0</v>
      </c>
      <c r="W460" s="420">
        <v>0</v>
      </c>
      <c r="X460" s="419">
        <v>0</v>
      </c>
      <c r="Y460" s="419">
        <v>0</v>
      </c>
      <c r="Z460" s="419">
        <v>0</v>
      </c>
      <c r="AA460" s="420"/>
      <c r="AB460" s="420">
        <v>0</v>
      </c>
      <c r="AC460" s="419">
        <v>0</v>
      </c>
      <c r="AD460" s="420">
        <v>0</v>
      </c>
      <c r="AE460" s="419">
        <v>0</v>
      </c>
      <c r="AF460" s="419">
        <v>0</v>
      </c>
      <c r="AG460" s="419">
        <v>0</v>
      </c>
      <c r="AH460" s="420"/>
      <c r="AI460" s="420">
        <v>0</v>
      </c>
      <c r="AJ460" s="419">
        <v>0</v>
      </c>
      <c r="AK460" s="420">
        <v>0</v>
      </c>
      <c r="AL460" s="419">
        <v>0</v>
      </c>
      <c r="AM460" s="419">
        <v>0</v>
      </c>
      <c r="AN460" s="419">
        <v>0</v>
      </c>
      <c r="AO460" s="420">
        <v>0.38855599999999996</v>
      </c>
      <c r="AP460" s="419">
        <v>0</v>
      </c>
      <c r="AQ460" s="419">
        <v>0</v>
      </c>
      <c r="AR460" s="419">
        <v>0</v>
      </c>
      <c r="AS460" s="419">
        <v>0</v>
      </c>
      <c r="AT460" s="419">
        <v>0</v>
      </c>
      <c r="AU460" s="419">
        <v>0</v>
      </c>
      <c r="AV460" s="420">
        <v>0</v>
      </c>
      <c r="AW460" s="420"/>
      <c r="AX460" s="419">
        <v>0</v>
      </c>
      <c r="AY460" s="420"/>
      <c r="AZ460" s="419">
        <v>0</v>
      </c>
      <c r="BA460" s="419">
        <v>0</v>
      </c>
      <c r="BB460" s="419">
        <v>0</v>
      </c>
      <c r="BC460" s="420">
        <v>0</v>
      </c>
      <c r="BD460" s="420">
        <v>0</v>
      </c>
      <c r="BE460" s="419">
        <v>0</v>
      </c>
      <c r="BF460" s="420">
        <v>0</v>
      </c>
      <c r="BG460" s="419">
        <v>0</v>
      </c>
      <c r="BH460" s="419">
        <v>0</v>
      </c>
      <c r="BI460" s="419">
        <v>0</v>
      </c>
      <c r="BJ460" s="420">
        <v>0.38855599999999996</v>
      </c>
      <c r="BK460" s="420">
        <v>0</v>
      </c>
      <c r="BL460" s="419">
        <v>0</v>
      </c>
      <c r="BM460" s="420">
        <f t="shared" si="232"/>
        <v>0</v>
      </c>
      <c r="BN460" s="419">
        <v>0</v>
      </c>
      <c r="BO460" s="419">
        <v>0</v>
      </c>
      <c r="BP460" s="419">
        <v>0</v>
      </c>
      <c r="BQ460" s="419">
        <v>0</v>
      </c>
      <c r="BR460" s="419">
        <v>0</v>
      </c>
      <c r="BS460" s="419">
        <v>0</v>
      </c>
      <c r="BT460" s="419">
        <v>0</v>
      </c>
      <c r="BU460" s="419">
        <v>0</v>
      </c>
      <c r="BV460" s="419">
        <v>0</v>
      </c>
      <c r="BW460" s="419">
        <f t="shared" si="227"/>
        <v>0</v>
      </c>
      <c r="BX460" s="421">
        <v>0</v>
      </c>
      <c r="BY460" s="419">
        <f t="shared" si="228"/>
        <v>0.38855599999999996</v>
      </c>
      <c r="BZ460" s="421">
        <v>1</v>
      </c>
      <c r="CA460" s="414" t="s">
        <v>2121</v>
      </c>
    </row>
    <row r="461" spans="1:79" ht="31.5">
      <c r="A461" s="412" t="s">
        <v>274</v>
      </c>
      <c r="B461" s="417" t="s">
        <v>1377</v>
      </c>
      <c r="C461" s="418" t="s">
        <v>1826</v>
      </c>
      <c r="D461" s="419">
        <v>11.305281692085797</v>
      </c>
      <c r="E461" s="408">
        <f t="shared" si="229"/>
        <v>0</v>
      </c>
      <c r="F461" s="419">
        <f t="shared" si="230"/>
        <v>0</v>
      </c>
      <c r="G461" s="419">
        <f t="shared" si="231"/>
        <v>0</v>
      </c>
      <c r="H461" s="419">
        <v>0</v>
      </c>
      <c r="I461" s="420">
        <v>0</v>
      </c>
      <c r="J461" s="419">
        <v>0</v>
      </c>
      <c r="K461" s="419">
        <v>0</v>
      </c>
      <c r="L461" s="419">
        <v>0</v>
      </c>
      <c r="M461" s="420"/>
      <c r="N461" s="420">
        <v>0</v>
      </c>
      <c r="O461" s="419">
        <v>0</v>
      </c>
      <c r="P461" s="420">
        <v>0</v>
      </c>
      <c r="Q461" s="419">
        <v>0</v>
      </c>
      <c r="R461" s="419">
        <v>0</v>
      </c>
      <c r="S461" s="419">
        <v>0</v>
      </c>
      <c r="T461" s="420"/>
      <c r="U461" s="420">
        <v>0</v>
      </c>
      <c r="V461" s="419">
        <v>0</v>
      </c>
      <c r="W461" s="420">
        <v>0</v>
      </c>
      <c r="X461" s="419">
        <v>0</v>
      </c>
      <c r="Y461" s="419">
        <v>0</v>
      </c>
      <c r="Z461" s="419">
        <v>0</v>
      </c>
      <c r="AA461" s="420"/>
      <c r="AB461" s="420">
        <v>0</v>
      </c>
      <c r="AC461" s="419">
        <v>0</v>
      </c>
      <c r="AD461" s="420">
        <v>0</v>
      </c>
      <c r="AE461" s="419">
        <v>0</v>
      </c>
      <c r="AF461" s="419">
        <v>0</v>
      </c>
      <c r="AG461" s="419">
        <v>0</v>
      </c>
      <c r="AH461" s="420"/>
      <c r="AI461" s="420">
        <v>0</v>
      </c>
      <c r="AJ461" s="419">
        <v>0</v>
      </c>
      <c r="AK461" s="420">
        <v>0</v>
      </c>
      <c r="AL461" s="419">
        <v>0</v>
      </c>
      <c r="AM461" s="419">
        <v>0</v>
      </c>
      <c r="AN461" s="419">
        <v>0</v>
      </c>
      <c r="AO461" s="420"/>
      <c r="AP461" s="419">
        <v>0</v>
      </c>
      <c r="AQ461" s="419">
        <v>0</v>
      </c>
      <c r="AR461" s="419">
        <v>0</v>
      </c>
      <c r="AS461" s="419">
        <v>0</v>
      </c>
      <c r="AT461" s="419">
        <v>0</v>
      </c>
      <c r="AU461" s="419">
        <v>0</v>
      </c>
      <c r="AV461" s="420">
        <v>0</v>
      </c>
      <c r="AW461" s="420"/>
      <c r="AX461" s="419">
        <v>0</v>
      </c>
      <c r="AY461" s="420"/>
      <c r="AZ461" s="419">
        <v>0</v>
      </c>
      <c r="BA461" s="419">
        <v>0</v>
      </c>
      <c r="BB461" s="419">
        <v>0</v>
      </c>
      <c r="BC461" s="420">
        <v>0</v>
      </c>
      <c r="BD461" s="420">
        <v>0</v>
      </c>
      <c r="BE461" s="419">
        <v>0</v>
      </c>
      <c r="BF461" s="420">
        <v>0</v>
      </c>
      <c r="BG461" s="419">
        <v>0</v>
      </c>
      <c r="BH461" s="419">
        <v>0</v>
      </c>
      <c r="BI461" s="419">
        <v>0</v>
      </c>
      <c r="BJ461" s="420">
        <v>0</v>
      </c>
      <c r="BK461" s="420">
        <v>0</v>
      </c>
      <c r="BL461" s="419">
        <v>0</v>
      </c>
      <c r="BM461" s="420">
        <f t="shared" si="232"/>
        <v>0</v>
      </c>
      <c r="BN461" s="419">
        <v>0</v>
      </c>
      <c r="BO461" s="419">
        <v>0</v>
      </c>
      <c r="BP461" s="419">
        <v>0</v>
      </c>
      <c r="BQ461" s="419">
        <v>0</v>
      </c>
      <c r="BR461" s="419">
        <v>0</v>
      </c>
      <c r="BS461" s="419">
        <v>0</v>
      </c>
      <c r="BT461" s="419">
        <v>0</v>
      </c>
      <c r="BU461" s="419">
        <v>0</v>
      </c>
      <c r="BV461" s="419">
        <v>0</v>
      </c>
      <c r="BW461" s="419">
        <f t="shared" si="227"/>
        <v>0</v>
      </c>
      <c r="BX461" s="421">
        <v>0</v>
      </c>
      <c r="BY461" s="419">
        <f t="shared" si="228"/>
        <v>0</v>
      </c>
      <c r="BZ461" s="421">
        <v>0</v>
      </c>
      <c r="CA461" s="414" t="s">
        <v>1954</v>
      </c>
    </row>
    <row r="462" spans="1:79" ht="31.5">
      <c r="A462" s="412" t="s">
        <v>274</v>
      </c>
      <c r="B462" s="417" t="s">
        <v>1378</v>
      </c>
      <c r="C462" s="418" t="s">
        <v>1827</v>
      </c>
      <c r="D462" s="419">
        <v>1.77</v>
      </c>
      <c r="E462" s="408">
        <f t="shared" si="229"/>
        <v>0</v>
      </c>
      <c r="F462" s="419">
        <f t="shared" si="230"/>
        <v>0</v>
      </c>
      <c r="G462" s="419">
        <f t="shared" si="231"/>
        <v>0</v>
      </c>
      <c r="H462" s="419">
        <v>0</v>
      </c>
      <c r="I462" s="420">
        <v>0</v>
      </c>
      <c r="J462" s="419">
        <v>0</v>
      </c>
      <c r="K462" s="419">
        <v>0</v>
      </c>
      <c r="L462" s="419">
        <v>0</v>
      </c>
      <c r="M462" s="420"/>
      <c r="N462" s="420">
        <v>0</v>
      </c>
      <c r="O462" s="419">
        <v>0</v>
      </c>
      <c r="P462" s="420">
        <v>0</v>
      </c>
      <c r="Q462" s="419">
        <v>0</v>
      </c>
      <c r="R462" s="419">
        <v>0</v>
      </c>
      <c r="S462" s="419">
        <v>0</v>
      </c>
      <c r="T462" s="420"/>
      <c r="U462" s="420">
        <v>0</v>
      </c>
      <c r="V462" s="419">
        <v>0</v>
      </c>
      <c r="W462" s="420">
        <v>0</v>
      </c>
      <c r="X462" s="419">
        <v>0</v>
      </c>
      <c r="Y462" s="419">
        <v>0</v>
      </c>
      <c r="Z462" s="419">
        <v>0</v>
      </c>
      <c r="AA462" s="420"/>
      <c r="AB462" s="420">
        <v>0</v>
      </c>
      <c r="AC462" s="419">
        <v>0</v>
      </c>
      <c r="AD462" s="420">
        <v>0</v>
      </c>
      <c r="AE462" s="419">
        <v>0</v>
      </c>
      <c r="AF462" s="419">
        <v>0</v>
      </c>
      <c r="AG462" s="419">
        <v>0</v>
      </c>
      <c r="AH462" s="420"/>
      <c r="AI462" s="420">
        <v>0</v>
      </c>
      <c r="AJ462" s="419">
        <v>0</v>
      </c>
      <c r="AK462" s="420">
        <v>0</v>
      </c>
      <c r="AL462" s="419">
        <v>0</v>
      </c>
      <c r="AM462" s="419">
        <v>0</v>
      </c>
      <c r="AN462" s="419">
        <v>0</v>
      </c>
      <c r="AO462" s="420"/>
      <c r="AP462" s="419">
        <v>0</v>
      </c>
      <c r="AQ462" s="419">
        <v>0</v>
      </c>
      <c r="AR462" s="419">
        <v>0</v>
      </c>
      <c r="AS462" s="419">
        <v>0</v>
      </c>
      <c r="AT462" s="419">
        <v>0</v>
      </c>
      <c r="AU462" s="419">
        <v>0</v>
      </c>
      <c r="AV462" s="420">
        <v>0</v>
      </c>
      <c r="AW462" s="420"/>
      <c r="AX462" s="419">
        <v>0</v>
      </c>
      <c r="AY462" s="420"/>
      <c r="AZ462" s="419">
        <v>0</v>
      </c>
      <c r="BA462" s="419">
        <v>0</v>
      </c>
      <c r="BB462" s="419">
        <v>0</v>
      </c>
      <c r="BC462" s="420">
        <v>0</v>
      </c>
      <c r="BD462" s="420">
        <v>0</v>
      </c>
      <c r="BE462" s="419">
        <v>0</v>
      </c>
      <c r="BF462" s="420">
        <v>0</v>
      </c>
      <c r="BG462" s="419">
        <v>0</v>
      </c>
      <c r="BH462" s="419">
        <v>0</v>
      </c>
      <c r="BI462" s="419">
        <v>0</v>
      </c>
      <c r="BJ462" s="420">
        <v>0</v>
      </c>
      <c r="BK462" s="420">
        <v>0</v>
      </c>
      <c r="BL462" s="419">
        <v>0</v>
      </c>
      <c r="BM462" s="420">
        <f t="shared" si="232"/>
        <v>0</v>
      </c>
      <c r="BN462" s="419">
        <v>0</v>
      </c>
      <c r="BO462" s="419">
        <v>0</v>
      </c>
      <c r="BP462" s="419">
        <v>0</v>
      </c>
      <c r="BQ462" s="419">
        <v>0</v>
      </c>
      <c r="BR462" s="419">
        <v>0</v>
      </c>
      <c r="BS462" s="419">
        <v>0</v>
      </c>
      <c r="BT462" s="419">
        <v>0</v>
      </c>
      <c r="BU462" s="419">
        <v>0</v>
      </c>
      <c r="BV462" s="419">
        <v>0</v>
      </c>
      <c r="BW462" s="419">
        <f t="shared" si="227"/>
        <v>0</v>
      </c>
      <c r="BX462" s="421">
        <v>0</v>
      </c>
      <c r="BY462" s="419">
        <f t="shared" si="228"/>
        <v>0</v>
      </c>
      <c r="BZ462" s="421">
        <v>0</v>
      </c>
      <c r="CA462" s="414" t="s">
        <v>1954</v>
      </c>
    </row>
    <row r="463" spans="1:79" ht="47.25">
      <c r="A463" s="412" t="s">
        <v>274</v>
      </c>
      <c r="B463" s="417" t="s">
        <v>1379</v>
      </c>
      <c r="C463" s="418" t="s">
        <v>1828</v>
      </c>
      <c r="D463" s="419">
        <v>19.84</v>
      </c>
      <c r="E463" s="408">
        <f t="shared" si="229"/>
        <v>0</v>
      </c>
      <c r="F463" s="419">
        <f t="shared" si="230"/>
        <v>0</v>
      </c>
      <c r="G463" s="419">
        <f t="shared" si="231"/>
        <v>0</v>
      </c>
      <c r="H463" s="419">
        <v>0</v>
      </c>
      <c r="I463" s="420">
        <v>0</v>
      </c>
      <c r="J463" s="419">
        <v>0</v>
      </c>
      <c r="K463" s="419">
        <v>0</v>
      </c>
      <c r="L463" s="419">
        <v>0</v>
      </c>
      <c r="M463" s="420"/>
      <c r="N463" s="420">
        <v>0</v>
      </c>
      <c r="O463" s="419">
        <v>0</v>
      </c>
      <c r="P463" s="420">
        <v>0</v>
      </c>
      <c r="Q463" s="419">
        <v>0</v>
      </c>
      <c r="R463" s="419">
        <v>0</v>
      </c>
      <c r="S463" s="419">
        <v>0</v>
      </c>
      <c r="T463" s="420"/>
      <c r="U463" s="420">
        <v>0</v>
      </c>
      <c r="V463" s="419">
        <v>0</v>
      </c>
      <c r="W463" s="420">
        <v>0</v>
      </c>
      <c r="X463" s="419">
        <v>0</v>
      </c>
      <c r="Y463" s="419">
        <v>0</v>
      </c>
      <c r="Z463" s="419">
        <v>0</v>
      </c>
      <c r="AA463" s="420"/>
      <c r="AB463" s="420">
        <v>0</v>
      </c>
      <c r="AC463" s="419">
        <v>0</v>
      </c>
      <c r="AD463" s="420">
        <v>0</v>
      </c>
      <c r="AE463" s="419">
        <v>0</v>
      </c>
      <c r="AF463" s="419">
        <v>0</v>
      </c>
      <c r="AG463" s="419">
        <v>0</v>
      </c>
      <c r="AH463" s="420"/>
      <c r="AI463" s="420">
        <v>0</v>
      </c>
      <c r="AJ463" s="419">
        <v>0</v>
      </c>
      <c r="AK463" s="420">
        <v>0</v>
      </c>
      <c r="AL463" s="419">
        <v>0</v>
      </c>
      <c r="AM463" s="419">
        <v>0</v>
      </c>
      <c r="AN463" s="419">
        <v>0</v>
      </c>
      <c r="AO463" s="420"/>
      <c r="AP463" s="419">
        <v>0</v>
      </c>
      <c r="AQ463" s="419">
        <v>0</v>
      </c>
      <c r="AR463" s="419">
        <v>0</v>
      </c>
      <c r="AS463" s="419">
        <v>0</v>
      </c>
      <c r="AT463" s="419">
        <v>0</v>
      </c>
      <c r="AU463" s="419">
        <v>0</v>
      </c>
      <c r="AV463" s="420">
        <v>0</v>
      </c>
      <c r="AW463" s="420"/>
      <c r="AX463" s="419">
        <v>0</v>
      </c>
      <c r="AY463" s="420"/>
      <c r="AZ463" s="419">
        <v>0</v>
      </c>
      <c r="BA463" s="419">
        <v>0</v>
      </c>
      <c r="BB463" s="419">
        <v>0</v>
      </c>
      <c r="BC463" s="420">
        <v>0</v>
      </c>
      <c r="BD463" s="420">
        <v>0</v>
      </c>
      <c r="BE463" s="419">
        <v>0</v>
      </c>
      <c r="BF463" s="420">
        <v>0</v>
      </c>
      <c r="BG463" s="419">
        <v>0</v>
      </c>
      <c r="BH463" s="419">
        <v>0</v>
      </c>
      <c r="BI463" s="419">
        <v>0</v>
      </c>
      <c r="BJ463" s="420">
        <v>0</v>
      </c>
      <c r="BK463" s="420">
        <v>0</v>
      </c>
      <c r="BL463" s="419">
        <v>0</v>
      </c>
      <c r="BM463" s="420">
        <f t="shared" si="232"/>
        <v>0</v>
      </c>
      <c r="BN463" s="419">
        <v>0</v>
      </c>
      <c r="BO463" s="419">
        <v>0</v>
      </c>
      <c r="BP463" s="419">
        <v>0</v>
      </c>
      <c r="BQ463" s="419">
        <v>0</v>
      </c>
      <c r="BR463" s="419">
        <v>0</v>
      </c>
      <c r="BS463" s="419">
        <v>0</v>
      </c>
      <c r="BT463" s="419">
        <v>0</v>
      </c>
      <c r="BU463" s="419">
        <v>0</v>
      </c>
      <c r="BV463" s="419">
        <v>0</v>
      </c>
      <c r="BW463" s="419">
        <f t="shared" si="227"/>
        <v>0</v>
      </c>
      <c r="BX463" s="421">
        <v>0</v>
      </c>
      <c r="BY463" s="419">
        <f t="shared" si="228"/>
        <v>0</v>
      </c>
      <c r="BZ463" s="421">
        <v>0</v>
      </c>
      <c r="CA463" s="414" t="s">
        <v>1954</v>
      </c>
    </row>
    <row r="464" spans="1:79" ht="47.25">
      <c r="A464" s="412" t="s">
        <v>274</v>
      </c>
      <c r="B464" s="417" t="s">
        <v>1380</v>
      </c>
      <c r="C464" s="418" t="s">
        <v>1829</v>
      </c>
      <c r="D464" s="419">
        <v>36.9</v>
      </c>
      <c r="E464" s="408">
        <f t="shared" si="229"/>
        <v>0</v>
      </c>
      <c r="F464" s="419">
        <f t="shared" si="230"/>
        <v>2.5423728813559325</v>
      </c>
      <c r="G464" s="419">
        <f t="shared" si="231"/>
        <v>0</v>
      </c>
      <c r="H464" s="419">
        <v>0</v>
      </c>
      <c r="I464" s="420">
        <v>0</v>
      </c>
      <c r="J464" s="419">
        <v>0</v>
      </c>
      <c r="K464" s="419">
        <v>10</v>
      </c>
      <c r="L464" s="419">
        <v>0</v>
      </c>
      <c r="M464" s="420">
        <v>0</v>
      </c>
      <c r="N464" s="420">
        <v>0</v>
      </c>
      <c r="O464" s="419">
        <v>0</v>
      </c>
      <c r="P464" s="420">
        <v>0</v>
      </c>
      <c r="Q464" s="419">
        <v>0</v>
      </c>
      <c r="R464" s="419">
        <v>0</v>
      </c>
      <c r="S464" s="419">
        <v>0</v>
      </c>
      <c r="T464" s="420">
        <v>0</v>
      </c>
      <c r="U464" s="420">
        <v>0</v>
      </c>
      <c r="V464" s="419">
        <v>0</v>
      </c>
      <c r="W464" s="420">
        <v>0</v>
      </c>
      <c r="X464" s="419">
        <v>0</v>
      </c>
      <c r="Y464" s="419">
        <v>0</v>
      </c>
      <c r="Z464" s="419">
        <v>0</v>
      </c>
      <c r="AA464" s="420">
        <v>2.5423728813559325</v>
      </c>
      <c r="AB464" s="420">
        <v>0</v>
      </c>
      <c r="AC464" s="419">
        <v>0</v>
      </c>
      <c r="AD464" s="420">
        <v>0</v>
      </c>
      <c r="AE464" s="419">
        <v>0</v>
      </c>
      <c r="AF464" s="419">
        <v>10</v>
      </c>
      <c r="AG464" s="419">
        <v>0</v>
      </c>
      <c r="AH464" s="420">
        <v>0</v>
      </c>
      <c r="AI464" s="420">
        <v>0</v>
      </c>
      <c r="AJ464" s="419">
        <v>0</v>
      </c>
      <c r="AK464" s="420">
        <v>0</v>
      </c>
      <c r="AL464" s="419">
        <v>0</v>
      </c>
      <c r="AM464" s="419">
        <v>0</v>
      </c>
      <c r="AN464" s="419">
        <v>0</v>
      </c>
      <c r="AO464" s="420">
        <v>1.6319999999999999</v>
      </c>
      <c r="AP464" s="419">
        <v>0</v>
      </c>
      <c r="AQ464" s="419">
        <v>0</v>
      </c>
      <c r="AR464" s="419">
        <v>0</v>
      </c>
      <c r="AS464" s="419">
        <v>0</v>
      </c>
      <c r="AT464" s="419">
        <v>10</v>
      </c>
      <c r="AU464" s="419">
        <v>0</v>
      </c>
      <c r="AV464" s="420">
        <v>0</v>
      </c>
      <c r="AW464" s="420"/>
      <c r="AX464" s="419">
        <v>0</v>
      </c>
      <c r="AY464" s="420"/>
      <c r="AZ464" s="419">
        <v>0</v>
      </c>
      <c r="BA464" s="419">
        <v>0</v>
      </c>
      <c r="BB464" s="419">
        <v>0</v>
      </c>
      <c r="BC464" s="420">
        <v>0</v>
      </c>
      <c r="BD464" s="420">
        <v>0</v>
      </c>
      <c r="BE464" s="419">
        <v>0</v>
      </c>
      <c r="BF464" s="420">
        <v>0</v>
      </c>
      <c r="BG464" s="419">
        <v>0</v>
      </c>
      <c r="BH464" s="419">
        <v>0</v>
      </c>
      <c r="BI464" s="419">
        <v>0</v>
      </c>
      <c r="BJ464" s="420">
        <v>1.6319999999999999</v>
      </c>
      <c r="BK464" s="420">
        <v>0</v>
      </c>
      <c r="BL464" s="419">
        <v>0</v>
      </c>
      <c r="BM464" s="420">
        <f t="shared" si="232"/>
        <v>0</v>
      </c>
      <c r="BN464" s="419">
        <v>0</v>
      </c>
      <c r="BO464" s="419">
        <v>10</v>
      </c>
      <c r="BP464" s="419">
        <v>0</v>
      </c>
      <c r="BQ464" s="419">
        <v>0</v>
      </c>
      <c r="BR464" s="419">
        <v>0</v>
      </c>
      <c r="BS464" s="419">
        <v>0</v>
      </c>
      <c r="BT464" s="419">
        <v>0</v>
      </c>
      <c r="BU464" s="419">
        <v>0</v>
      </c>
      <c r="BV464" s="419">
        <v>0</v>
      </c>
      <c r="BW464" s="419">
        <f t="shared" si="227"/>
        <v>0</v>
      </c>
      <c r="BX464" s="421">
        <v>1</v>
      </c>
      <c r="BY464" s="419">
        <f t="shared" si="228"/>
        <v>-0.91037288135593264</v>
      </c>
      <c r="BZ464" s="421">
        <v>1</v>
      </c>
      <c r="CA464" s="414" t="s">
        <v>2121</v>
      </c>
    </row>
    <row r="465" spans="1:79" ht="31.5">
      <c r="A465" s="412" t="s">
        <v>274</v>
      </c>
      <c r="B465" s="417" t="s">
        <v>1381</v>
      </c>
      <c r="C465" s="418" t="s">
        <v>1830</v>
      </c>
      <c r="D465" s="419">
        <v>1.3338369999999999</v>
      </c>
      <c r="E465" s="408">
        <f t="shared" si="229"/>
        <v>0</v>
      </c>
      <c r="F465" s="419">
        <f t="shared" si="230"/>
        <v>0</v>
      </c>
      <c r="G465" s="419">
        <f t="shared" si="231"/>
        <v>0</v>
      </c>
      <c r="H465" s="419">
        <v>0</v>
      </c>
      <c r="I465" s="420">
        <v>0</v>
      </c>
      <c r="J465" s="419">
        <v>0</v>
      </c>
      <c r="K465" s="419">
        <v>0</v>
      </c>
      <c r="L465" s="419">
        <v>0</v>
      </c>
      <c r="M465" s="420"/>
      <c r="N465" s="420">
        <v>0</v>
      </c>
      <c r="O465" s="419">
        <v>0</v>
      </c>
      <c r="P465" s="420">
        <v>0</v>
      </c>
      <c r="Q465" s="419">
        <v>0</v>
      </c>
      <c r="R465" s="419">
        <v>0</v>
      </c>
      <c r="S465" s="419">
        <v>0</v>
      </c>
      <c r="T465" s="420"/>
      <c r="U465" s="420">
        <v>0</v>
      </c>
      <c r="V465" s="419">
        <v>0</v>
      </c>
      <c r="W465" s="420">
        <v>0</v>
      </c>
      <c r="X465" s="419">
        <v>0</v>
      </c>
      <c r="Y465" s="419">
        <v>0</v>
      </c>
      <c r="Z465" s="419">
        <v>0</v>
      </c>
      <c r="AA465" s="420"/>
      <c r="AB465" s="420">
        <v>0</v>
      </c>
      <c r="AC465" s="419">
        <v>0</v>
      </c>
      <c r="AD465" s="420">
        <v>0</v>
      </c>
      <c r="AE465" s="419">
        <v>0</v>
      </c>
      <c r="AF465" s="419">
        <v>0</v>
      </c>
      <c r="AG465" s="419">
        <v>0</v>
      </c>
      <c r="AH465" s="420"/>
      <c r="AI465" s="420">
        <v>0</v>
      </c>
      <c r="AJ465" s="419">
        <v>0</v>
      </c>
      <c r="AK465" s="420">
        <v>0</v>
      </c>
      <c r="AL465" s="419">
        <v>0</v>
      </c>
      <c r="AM465" s="419">
        <v>0</v>
      </c>
      <c r="AN465" s="419">
        <v>0</v>
      </c>
      <c r="AO465" s="420"/>
      <c r="AP465" s="419">
        <v>0</v>
      </c>
      <c r="AQ465" s="419">
        <v>0</v>
      </c>
      <c r="AR465" s="419">
        <v>0</v>
      </c>
      <c r="AS465" s="419">
        <v>0</v>
      </c>
      <c r="AT465" s="419">
        <v>0</v>
      </c>
      <c r="AU465" s="419">
        <v>0</v>
      </c>
      <c r="AV465" s="420">
        <v>0</v>
      </c>
      <c r="AW465" s="420"/>
      <c r="AX465" s="419">
        <v>0</v>
      </c>
      <c r="AY465" s="420"/>
      <c r="AZ465" s="419">
        <v>0</v>
      </c>
      <c r="BA465" s="419">
        <v>0</v>
      </c>
      <c r="BB465" s="419">
        <v>0</v>
      </c>
      <c r="BC465" s="420">
        <v>0</v>
      </c>
      <c r="BD465" s="420">
        <v>0</v>
      </c>
      <c r="BE465" s="419">
        <v>0</v>
      </c>
      <c r="BF465" s="420">
        <v>0</v>
      </c>
      <c r="BG465" s="419">
        <v>0</v>
      </c>
      <c r="BH465" s="419">
        <v>0</v>
      </c>
      <c r="BI465" s="419">
        <v>0</v>
      </c>
      <c r="BJ465" s="420">
        <v>0</v>
      </c>
      <c r="BK465" s="420">
        <v>0</v>
      </c>
      <c r="BL465" s="419">
        <v>0</v>
      </c>
      <c r="BM465" s="420">
        <f t="shared" si="232"/>
        <v>0</v>
      </c>
      <c r="BN465" s="419">
        <v>0</v>
      </c>
      <c r="BO465" s="419">
        <v>0</v>
      </c>
      <c r="BP465" s="419">
        <v>0</v>
      </c>
      <c r="BQ465" s="419">
        <v>0</v>
      </c>
      <c r="BR465" s="419">
        <v>0</v>
      </c>
      <c r="BS465" s="419">
        <v>0</v>
      </c>
      <c r="BT465" s="419">
        <v>0</v>
      </c>
      <c r="BU465" s="419">
        <v>0</v>
      </c>
      <c r="BV465" s="419">
        <v>0</v>
      </c>
      <c r="BW465" s="419">
        <f t="shared" si="227"/>
        <v>0</v>
      </c>
      <c r="BX465" s="421">
        <v>0</v>
      </c>
      <c r="BY465" s="419">
        <f t="shared" si="228"/>
        <v>0</v>
      </c>
      <c r="BZ465" s="421">
        <v>0</v>
      </c>
      <c r="CA465" s="414" t="s">
        <v>1954</v>
      </c>
    </row>
    <row r="466" spans="1:79" ht="31.5">
      <c r="A466" s="412" t="s">
        <v>274</v>
      </c>
      <c r="B466" s="433" t="s">
        <v>1382</v>
      </c>
      <c r="C466" s="418" t="s">
        <v>1831</v>
      </c>
      <c r="D466" s="419">
        <v>5.03</v>
      </c>
      <c r="E466" s="408">
        <f t="shared" si="229"/>
        <v>0</v>
      </c>
      <c r="F466" s="419">
        <f t="shared" si="230"/>
        <v>0</v>
      </c>
      <c r="G466" s="419">
        <f t="shared" si="231"/>
        <v>0</v>
      </c>
      <c r="H466" s="419">
        <v>0</v>
      </c>
      <c r="I466" s="420">
        <v>0</v>
      </c>
      <c r="J466" s="419">
        <v>0</v>
      </c>
      <c r="K466" s="419">
        <v>0</v>
      </c>
      <c r="L466" s="419">
        <v>0</v>
      </c>
      <c r="M466" s="420"/>
      <c r="N466" s="420">
        <v>0</v>
      </c>
      <c r="O466" s="419">
        <v>0</v>
      </c>
      <c r="P466" s="420">
        <v>0</v>
      </c>
      <c r="Q466" s="419">
        <v>0</v>
      </c>
      <c r="R466" s="419">
        <v>0</v>
      </c>
      <c r="S466" s="419">
        <v>0</v>
      </c>
      <c r="T466" s="420"/>
      <c r="U466" s="420">
        <v>0</v>
      </c>
      <c r="V466" s="419">
        <v>0</v>
      </c>
      <c r="W466" s="420">
        <v>0</v>
      </c>
      <c r="X466" s="419">
        <v>0</v>
      </c>
      <c r="Y466" s="419">
        <v>0</v>
      </c>
      <c r="Z466" s="419">
        <v>0</v>
      </c>
      <c r="AA466" s="420"/>
      <c r="AB466" s="420">
        <v>0</v>
      </c>
      <c r="AC466" s="419">
        <v>0</v>
      </c>
      <c r="AD466" s="420">
        <v>0</v>
      </c>
      <c r="AE466" s="419">
        <v>0</v>
      </c>
      <c r="AF466" s="419">
        <v>0</v>
      </c>
      <c r="AG466" s="419">
        <v>0</v>
      </c>
      <c r="AH466" s="420"/>
      <c r="AI466" s="420">
        <v>0</v>
      </c>
      <c r="AJ466" s="419">
        <v>0</v>
      </c>
      <c r="AK466" s="420">
        <v>0</v>
      </c>
      <c r="AL466" s="419">
        <v>0</v>
      </c>
      <c r="AM466" s="419">
        <v>0</v>
      </c>
      <c r="AN466" s="419">
        <v>0</v>
      </c>
      <c r="AO466" s="420"/>
      <c r="AP466" s="419">
        <v>0</v>
      </c>
      <c r="AQ466" s="419">
        <v>0</v>
      </c>
      <c r="AR466" s="419">
        <v>0</v>
      </c>
      <c r="AS466" s="419">
        <v>0</v>
      </c>
      <c r="AT466" s="419">
        <v>0</v>
      </c>
      <c r="AU466" s="419">
        <v>0</v>
      </c>
      <c r="AV466" s="420">
        <v>0</v>
      </c>
      <c r="AW466" s="420"/>
      <c r="AX466" s="419">
        <v>0</v>
      </c>
      <c r="AY466" s="420"/>
      <c r="AZ466" s="419">
        <v>0</v>
      </c>
      <c r="BA466" s="419">
        <v>0</v>
      </c>
      <c r="BB466" s="419">
        <v>0</v>
      </c>
      <c r="BC466" s="420">
        <v>0</v>
      </c>
      <c r="BD466" s="420">
        <v>0</v>
      </c>
      <c r="BE466" s="419">
        <v>0</v>
      </c>
      <c r="BF466" s="420">
        <v>0</v>
      </c>
      <c r="BG466" s="419">
        <v>0</v>
      </c>
      <c r="BH466" s="419">
        <v>0</v>
      </c>
      <c r="BI466" s="419">
        <v>0</v>
      </c>
      <c r="BJ466" s="420">
        <v>0</v>
      </c>
      <c r="BK466" s="420">
        <v>0</v>
      </c>
      <c r="BL466" s="419">
        <v>0</v>
      </c>
      <c r="BM466" s="420">
        <f t="shared" si="232"/>
        <v>0</v>
      </c>
      <c r="BN466" s="419">
        <v>0</v>
      </c>
      <c r="BO466" s="419">
        <v>0</v>
      </c>
      <c r="BP466" s="419">
        <v>0</v>
      </c>
      <c r="BQ466" s="419">
        <v>0</v>
      </c>
      <c r="BR466" s="419">
        <v>0</v>
      </c>
      <c r="BS466" s="419">
        <v>0</v>
      </c>
      <c r="BT466" s="419">
        <v>0</v>
      </c>
      <c r="BU466" s="419">
        <v>0</v>
      </c>
      <c r="BV466" s="419">
        <v>0</v>
      </c>
      <c r="BW466" s="419">
        <f t="shared" si="227"/>
        <v>0</v>
      </c>
      <c r="BX466" s="421">
        <v>0</v>
      </c>
      <c r="BY466" s="419">
        <f t="shared" si="228"/>
        <v>0</v>
      </c>
      <c r="BZ466" s="421">
        <v>0</v>
      </c>
      <c r="CA466" s="414" t="s">
        <v>1954</v>
      </c>
    </row>
    <row r="467" spans="1:79" ht="47.25">
      <c r="A467" s="412" t="s">
        <v>274</v>
      </c>
      <c r="B467" s="417" t="s">
        <v>1383</v>
      </c>
      <c r="C467" s="418" t="s">
        <v>1832</v>
      </c>
      <c r="D467" s="419">
        <v>15.22</v>
      </c>
      <c r="E467" s="408">
        <f t="shared" si="229"/>
        <v>0</v>
      </c>
      <c r="F467" s="419">
        <f t="shared" si="230"/>
        <v>0</v>
      </c>
      <c r="G467" s="419">
        <f t="shared" si="231"/>
        <v>0</v>
      </c>
      <c r="H467" s="419">
        <v>0</v>
      </c>
      <c r="I467" s="420">
        <v>0</v>
      </c>
      <c r="J467" s="419">
        <v>0</v>
      </c>
      <c r="K467" s="419">
        <v>0</v>
      </c>
      <c r="L467" s="419">
        <v>0</v>
      </c>
      <c r="M467" s="420"/>
      <c r="N467" s="420">
        <v>0</v>
      </c>
      <c r="O467" s="419">
        <v>0</v>
      </c>
      <c r="P467" s="420">
        <v>0</v>
      </c>
      <c r="Q467" s="419">
        <v>0</v>
      </c>
      <c r="R467" s="419">
        <v>0</v>
      </c>
      <c r="S467" s="419">
        <v>0</v>
      </c>
      <c r="T467" s="420"/>
      <c r="U467" s="420">
        <v>0</v>
      </c>
      <c r="V467" s="419">
        <v>0</v>
      </c>
      <c r="W467" s="420">
        <v>0</v>
      </c>
      <c r="X467" s="419">
        <v>0</v>
      </c>
      <c r="Y467" s="419">
        <v>0</v>
      </c>
      <c r="Z467" s="419">
        <v>0</v>
      </c>
      <c r="AA467" s="420"/>
      <c r="AB467" s="420">
        <v>0</v>
      </c>
      <c r="AC467" s="419">
        <v>0</v>
      </c>
      <c r="AD467" s="420">
        <v>0</v>
      </c>
      <c r="AE467" s="419">
        <v>0</v>
      </c>
      <c r="AF467" s="419">
        <v>0</v>
      </c>
      <c r="AG467" s="419">
        <v>0</v>
      </c>
      <c r="AH467" s="420"/>
      <c r="AI467" s="420">
        <v>0</v>
      </c>
      <c r="AJ467" s="419">
        <v>0</v>
      </c>
      <c r="AK467" s="420">
        <v>0</v>
      </c>
      <c r="AL467" s="419">
        <v>0</v>
      </c>
      <c r="AM467" s="419">
        <v>0</v>
      </c>
      <c r="AN467" s="419">
        <v>0</v>
      </c>
      <c r="AO467" s="420"/>
      <c r="AP467" s="419">
        <v>0</v>
      </c>
      <c r="AQ467" s="419">
        <v>0</v>
      </c>
      <c r="AR467" s="419">
        <v>0</v>
      </c>
      <c r="AS467" s="419">
        <v>0</v>
      </c>
      <c r="AT467" s="419">
        <v>0</v>
      </c>
      <c r="AU467" s="419">
        <v>0</v>
      </c>
      <c r="AV467" s="420">
        <v>0</v>
      </c>
      <c r="AW467" s="420"/>
      <c r="AX467" s="419">
        <v>0</v>
      </c>
      <c r="AY467" s="420"/>
      <c r="AZ467" s="419">
        <v>0</v>
      </c>
      <c r="BA467" s="419">
        <v>0</v>
      </c>
      <c r="BB467" s="419">
        <v>0</v>
      </c>
      <c r="BC467" s="420">
        <v>0</v>
      </c>
      <c r="BD467" s="420">
        <v>0</v>
      </c>
      <c r="BE467" s="419">
        <v>0</v>
      </c>
      <c r="BF467" s="420">
        <v>0</v>
      </c>
      <c r="BG467" s="419">
        <v>0</v>
      </c>
      <c r="BH467" s="419">
        <v>0</v>
      </c>
      <c r="BI467" s="419">
        <v>0</v>
      </c>
      <c r="BJ467" s="420">
        <v>0</v>
      </c>
      <c r="BK467" s="420">
        <v>0</v>
      </c>
      <c r="BL467" s="419">
        <v>0</v>
      </c>
      <c r="BM467" s="420">
        <f t="shared" si="232"/>
        <v>0</v>
      </c>
      <c r="BN467" s="419">
        <v>0</v>
      </c>
      <c r="BO467" s="419">
        <v>0</v>
      </c>
      <c r="BP467" s="419">
        <v>0</v>
      </c>
      <c r="BQ467" s="419">
        <v>0</v>
      </c>
      <c r="BR467" s="419">
        <v>0</v>
      </c>
      <c r="BS467" s="419">
        <v>0</v>
      </c>
      <c r="BT467" s="419">
        <v>0</v>
      </c>
      <c r="BU467" s="419">
        <v>0</v>
      </c>
      <c r="BV467" s="419">
        <v>0</v>
      </c>
      <c r="BW467" s="419">
        <f t="shared" si="227"/>
        <v>0</v>
      </c>
      <c r="BX467" s="421">
        <v>0</v>
      </c>
      <c r="BY467" s="419">
        <f t="shared" si="228"/>
        <v>0</v>
      </c>
      <c r="BZ467" s="421">
        <v>0</v>
      </c>
      <c r="CA467" s="414" t="s">
        <v>1954</v>
      </c>
    </row>
    <row r="468" spans="1:79" ht="31.5">
      <c r="A468" s="412" t="s">
        <v>274</v>
      </c>
      <c r="B468" s="417" t="s">
        <v>1384</v>
      </c>
      <c r="C468" s="418" t="s">
        <v>1833</v>
      </c>
      <c r="D468" s="419">
        <v>10.196324000000001</v>
      </c>
      <c r="E468" s="408">
        <f t="shared" si="229"/>
        <v>0</v>
      </c>
      <c r="F468" s="419">
        <f t="shared" si="230"/>
        <v>0</v>
      </c>
      <c r="G468" s="419">
        <f t="shared" si="231"/>
        <v>0</v>
      </c>
      <c r="H468" s="419">
        <v>0</v>
      </c>
      <c r="I468" s="420">
        <v>0</v>
      </c>
      <c r="J468" s="419">
        <v>0</v>
      </c>
      <c r="K468" s="419">
        <v>0</v>
      </c>
      <c r="L468" s="419">
        <v>0</v>
      </c>
      <c r="M468" s="420"/>
      <c r="N468" s="420">
        <v>0</v>
      </c>
      <c r="O468" s="419">
        <v>0</v>
      </c>
      <c r="P468" s="420">
        <v>0</v>
      </c>
      <c r="Q468" s="419">
        <v>0</v>
      </c>
      <c r="R468" s="419">
        <v>0</v>
      </c>
      <c r="S468" s="419">
        <v>0</v>
      </c>
      <c r="T468" s="420"/>
      <c r="U468" s="420">
        <v>0</v>
      </c>
      <c r="V468" s="419">
        <v>0</v>
      </c>
      <c r="W468" s="420">
        <v>0</v>
      </c>
      <c r="X468" s="419">
        <v>0</v>
      </c>
      <c r="Y468" s="419">
        <v>0</v>
      </c>
      <c r="Z468" s="419">
        <v>0</v>
      </c>
      <c r="AA468" s="420"/>
      <c r="AB468" s="420">
        <v>0</v>
      </c>
      <c r="AC468" s="419">
        <v>0</v>
      </c>
      <c r="AD468" s="420">
        <v>0</v>
      </c>
      <c r="AE468" s="419">
        <v>0</v>
      </c>
      <c r="AF468" s="419">
        <v>0</v>
      </c>
      <c r="AG468" s="419">
        <v>0</v>
      </c>
      <c r="AH468" s="420"/>
      <c r="AI468" s="420">
        <v>0</v>
      </c>
      <c r="AJ468" s="419">
        <v>0</v>
      </c>
      <c r="AK468" s="420">
        <v>0</v>
      </c>
      <c r="AL468" s="419">
        <v>0</v>
      </c>
      <c r="AM468" s="419">
        <v>0</v>
      </c>
      <c r="AN468" s="419">
        <v>0</v>
      </c>
      <c r="AO468" s="420"/>
      <c r="AP468" s="419">
        <v>0</v>
      </c>
      <c r="AQ468" s="419">
        <v>0</v>
      </c>
      <c r="AR468" s="419">
        <v>0</v>
      </c>
      <c r="AS468" s="419">
        <v>0</v>
      </c>
      <c r="AT468" s="419">
        <v>0</v>
      </c>
      <c r="AU468" s="419">
        <v>0</v>
      </c>
      <c r="AV468" s="420">
        <v>0</v>
      </c>
      <c r="AW468" s="420"/>
      <c r="AX468" s="419">
        <v>0</v>
      </c>
      <c r="AY468" s="420"/>
      <c r="AZ468" s="419">
        <v>0</v>
      </c>
      <c r="BA468" s="419">
        <v>0</v>
      </c>
      <c r="BB468" s="419">
        <v>0</v>
      </c>
      <c r="BC468" s="420">
        <v>0</v>
      </c>
      <c r="BD468" s="420">
        <v>0</v>
      </c>
      <c r="BE468" s="419">
        <v>0</v>
      </c>
      <c r="BF468" s="420">
        <v>0</v>
      </c>
      <c r="BG468" s="419">
        <v>0</v>
      </c>
      <c r="BH468" s="419">
        <v>0</v>
      </c>
      <c r="BI468" s="419">
        <v>0</v>
      </c>
      <c r="BJ468" s="420">
        <v>0</v>
      </c>
      <c r="BK468" s="420">
        <v>0</v>
      </c>
      <c r="BL468" s="419">
        <v>0</v>
      </c>
      <c r="BM468" s="420">
        <f t="shared" si="232"/>
        <v>0</v>
      </c>
      <c r="BN468" s="419">
        <v>0</v>
      </c>
      <c r="BO468" s="419">
        <v>0</v>
      </c>
      <c r="BP468" s="419">
        <v>0</v>
      </c>
      <c r="BQ468" s="419">
        <v>0</v>
      </c>
      <c r="BR468" s="419">
        <v>0</v>
      </c>
      <c r="BS468" s="419">
        <v>0</v>
      </c>
      <c r="BT468" s="419">
        <v>0</v>
      </c>
      <c r="BU468" s="419">
        <v>0</v>
      </c>
      <c r="BV468" s="419">
        <v>0</v>
      </c>
      <c r="BW468" s="419">
        <f t="shared" si="227"/>
        <v>0</v>
      </c>
      <c r="BX468" s="421">
        <v>0</v>
      </c>
      <c r="BY468" s="419">
        <f t="shared" si="228"/>
        <v>0</v>
      </c>
      <c r="BZ468" s="421">
        <v>0</v>
      </c>
      <c r="CA468" s="414" t="s">
        <v>1954</v>
      </c>
    </row>
    <row r="469" spans="1:79" ht="31.5">
      <c r="A469" s="412" t="s">
        <v>274</v>
      </c>
      <c r="B469" s="417" t="s">
        <v>1385</v>
      </c>
      <c r="C469" s="418" t="s">
        <v>2091</v>
      </c>
      <c r="D469" s="419">
        <v>0</v>
      </c>
      <c r="E469" s="408">
        <f t="shared" si="229"/>
        <v>0</v>
      </c>
      <c r="F469" s="419">
        <f t="shared" si="230"/>
        <v>0</v>
      </c>
      <c r="G469" s="419">
        <f t="shared" si="231"/>
        <v>0</v>
      </c>
      <c r="H469" s="419">
        <v>0</v>
      </c>
      <c r="I469" s="420">
        <v>0</v>
      </c>
      <c r="J469" s="419">
        <v>0</v>
      </c>
      <c r="K469" s="419">
        <v>0</v>
      </c>
      <c r="L469" s="419">
        <v>0</v>
      </c>
      <c r="M469" s="420"/>
      <c r="N469" s="420">
        <v>0</v>
      </c>
      <c r="O469" s="419">
        <v>0</v>
      </c>
      <c r="P469" s="420">
        <v>0</v>
      </c>
      <c r="Q469" s="419">
        <v>0</v>
      </c>
      <c r="R469" s="419">
        <v>0</v>
      </c>
      <c r="S469" s="419">
        <v>0</v>
      </c>
      <c r="T469" s="420"/>
      <c r="U469" s="420">
        <v>0</v>
      </c>
      <c r="V469" s="419">
        <v>0</v>
      </c>
      <c r="W469" s="420">
        <v>0</v>
      </c>
      <c r="X469" s="419">
        <v>0</v>
      </c>
      <c r="Y469" s="419">
        <v>0</v>
      </c>
      <c r="Z469" s="419">
        <v>0</v>
      </c>
      <c r="AA469" s="420"/>
      <c r="AB469" s="420">
        <v>0</v>
      </c>
      <c r="AC469" s="419">
        <v>0</v>
      </c>
      <c r="AD469" s="420">
        <v>0</v>
      </c>
      <c r="AE469" s="419">
        <v>0</v>
      </c>
      <c r="AF469" s="419">
        <v>0</v>
      </c>
      <c r="AG469" s="419">
        <v>0</v>
      </c>
      <c r="AH469" s="420"/>
      <c r="AI469" s="420">
        <v>0</v>
      </c>
      <c r="AJ469" s="419">
        <v>0</v>
      </c>
      <c r="AK469" s="420">
        <v>0</v>
      </c>
      <c r="AL469" s="419">
        <v>0</v>
      </c>
      <c r="AM469" s="419">
        <v>0</v>
      </c>
      <c r="AN469" s="419">
        <v>0</v>
      </c>
      <c r="AO469" s="420"/>
      <c r="AP469" s="419">
        <v>0</v>
      </c>
      <c r="AQ469" s="419">
        <v>0</v>
      </c>
      <c r="AR469" s="419">
        <v>0</v>
      </c>
      <c r="AS469" s="419">
        <v>0</v>
      </c>
      <c r="AT469" s="419">
        <v>0</v>
      </c>
      <c r="AU469" s="419">
        <v>0</v>
      </c>
      <c r="AV469" s="420">
        <v>0</v>
      </c>
      <c r="AW469" s="420"/>
      <c r="AX469" s="419">
        <v>0</v>
      </c>
      <c r="AY469" s="420"/>
      <c r="AZ469" s="419">
        <v>0</v>
      </c>
      <c r="BA469" s="419">
        <v>0</v>
      </c>
      <c r="BB469" s="419">
        <v>0</v>
      </c>
      <c r="BC469" s="420">
        <v>0</v>
      </c>
      <c r="BD469" s="420"/>
      <c r="BE469" s="419">
        <v>0</v>
      </c>
      <c r="BF469" s="420"/>
      <c r="BG469" s="419">
        <v>0</v>
      </c>
      <c r="BH469" s="419">
        <v>0</v>
      </c>
      <c r="BI469" s="419">
        <v>0</v>
      </c>
      <c r="BJ469" s="420">
        <v>0</v>
      </c>
      <c r="BK469" s="420">
        <v>0</v>
      </c>
      <c r="BL469" s="419">
        <v>0</v>
      </c>
      <c r="BM469" s="420">
        <f t="shared" si="232"/>
        <v>0</v>
      </c>
      <c r="BN469" s="419">
        <v>0</v>
      </c>
      <c r="BO469" s="419">
        <v>0</v>
      </c>
      <c r="BP469" s="419">
        <v>0</v>
      </c>
      <c r="BQ469" s="419">
        <v>0</v>
      </c>
      <c r="BR469" s="419">
        <v>0</v>
      </c>
      <c r="BS469" s="419">
        <v>0</v>
      </c>
      <c r="BT469" s="419">
        <v>0</v>
      </c>
      <c r="BU469" s="419">
        <v>0</v>
      </c>
      <c r="BV469" s="419">
        <v>0</v>
      </c>
      <c r="BW469" s="419">
        <f t="shared" ref="BW469:BW532" si="233">AN469-SUM(E469+L469+S469)</f>
        <v>0</v>
      </c>
      <c r="BX469" s="421">
        <v>0</v>
      </c>
      <c r="BY469" s="419">
        <f t="shared" ref="BY469:BY532" si="234">AO469-SUM(M469+T469+AA469)</f>
        <v>0</v>
      </c>
      <c r="BZ469" s="421">
        <v>0</v>
      </c>
      <c r="CA469" s="414" t="s">
        <v>1951</v>
      </c>
    </row>
    <row r="470" spans="1:79">
      <c r="A470" s="412" t="s">
        <v>274</v>
      </c>
      <c r="B470" s="417" t="s">
        <v>1386</v>
      </c>
      <c r="C470" s="418" t="s">
        <v>2092</v>
      </c>
      <c r="D470" s="419">
        <v>0</v>
      </c>
      <c r="E470" s="408">
        <f t="shared" ref="E470:E533" si="235">L470+S470+Z470+AG470</f>
        <v>0</v>
      </c>
      <c r="F470" s="419">
        <f t="shared" ref="F470:F533" si="236">M470+T470++AA470+AH470</f>
        <v>0</v>
      </c>
      <c r="G470" s="419">
        <f t="shared" ref="G470:G533" si="237">N470+U470+AB470+AI470</f>
        <v>0</v>
      </c>
      <c r="H470" s="419">
        <v>0</v>
      </c>
      <c r="I470" s="420">
        <v>0</v>
      </c>
      <c r="J470" s="419">
        <v>0</v>
      </c>
      <c r="K470" s="419">
        <v>0</v>
      </c>
      <c r="L470" s="419">
        <v>0</v>
      </c>
      <c r="M470" s="420"/>
      <c r="N470" s="420">
        <v>0</v>
      </c>
      <c r="O470" s="419">
        <v>0</v>
      </c>
      <c r="P470" s="420">
        <v>0</v>
      </c>
      <c r="Q470" s="419">
        <v>0</v>
      </c>
      <c r="R470" s="419">
        <v>0</v>
      </c>
      <c r="S470" s="419">
        <v>0</v>
      </c>
      <c r="T470" s="420"/>
      <c r="U470" s="420">
        <v>0</v>
      </c>
      <c r="V470" s="419">
        <v>0</v>
      </c>
      <c r="W470" s="420">
        <v>0</v>
      </c>
      <c r="X470" s="419">
        <v>0</v>
      </c>
      <c r="Y470" s="419">
        <v>0</v>
      </c>
      <c r="Z470" s="419">
        <v>0</v>
      </c>
      <c r="AA470" s="420"/>
      <c r="AB470" s="420">
        <v>0</v>
      </c>
      <c r="AC470" s="419">
        <v>0</v>
      </c>
      <c r="AD470" s="420">
        <v>0</v>
      </c>
      <c r="AE470" s="419">
        <v>0</v>
      </c>
      <c r="AF470" s="419">
        <v>0</v>
      </c>
      <c r="AG470" s="419">
        <v>0</v>
      </c>
      <c r="AH470" s="420"/>
      <c r="AI470" s="420">
        <v>0</v>
      </c>
      <c r="AJ470" s="419">
        <v>0</v>
      </c>
      <c r="AK470" s="420">
        <v>0</v>
      </c>
      <c r="AL470" s="419">
        <v>0</v>
      </c>
      <c r="AM470" s="419">
        <v>0</v>
      </c>
      <c r="AN470" s="419">
        <v>0</v>
      </c>
      <c r="AO470" s="420"/>
      <c r="AP470" s="419">
        <v>0</v>
      </c>
      <c r="AQ470" s="419">
        <v>0</v>
      </c>
      <c r="AR470" s="419">
        <v>0</v>
      </c>
      <c r="AS470" s="419">
        <v>0</v>
      </c>
      <c r="AT470" s="419">
        <v>0</v>
      </c>
      <c r="AU470" s="419">
        <v>0</v>
      </c>
      <c r="AV470" s="420">
        <v>0</v>
      </c>
      <c r="AW470" s="420"/>
      <c r="AX470" s="419">
        <v>0</v>
      </c>
      <c r="AY470" s="420"/>
      <c r="AZ470" s="419">
        <v>0</v>
      </c>
      <c r="BA470" s="419">
        <v>0</v>
      </c>
      <c r="BB470" s="419">
        <v>0</v>
      </c>
      <c r="BC470" s="420">
        <v>0</v>
      </c>
      <c r="BD470" s="420"/>
      <c r="BE470" s="419">
        <v>0</v>
      </c>
      <c r="BF470" s="420"/>
      <c r="BG470" s="419">
        <v>0</v>
      </c>
      <c r="BH470" s="419">
        <v>0</v>
      </c>
      <c r="BI470" s="419">
        <v>0</v>
      </c>
      <c r="BJ470" s="420">
        <v>0</v>
      </c>
      <c r="BK470" s="420">
        <v>0</v>
      </c>
      <c r="BL470" s="419">
        <v>0</v>
      </c>
      <c r="BM470" s="420">
        <f t="shared" si="232"/>
        <v>0</v>
      </c>
      <c r="BN470" s="419">
        <v>0</v>
      </c>
      <c r="BO470" s="419">
        <v>0</v>
      </c>
      <c r="BP470" s="419">
        <v>0</v>
      </c>
      <c r="BQ470" s="419">
        <v>0</v>
      </c>
      <c r="BR470" s="419">
        <v>0</v>
      </c>
      <c r="BS470" s="419">
        <v>0</v>
      </c>
      <c r="BT470" s="419">
        <v>0</v>
      </c>
      <c r="BU470" s="419">
        <v>0</v>
      </c>
      <c r="BV470" s="419">
        <v>0</v>
      </c>
      <c r="BW470" s="419">
        <f t="shared" si="233"/>
        <v>0</v>
      </c>
      <c r="BX470" s="421">
        <v>0</v>
      </c>
      <c r="BY470" s="419">
        <f t="shared" si="234"/>
        <v>0</v>
      </c>
      <c r="BZ470" s="421">
        <v>0</v>
      </c>
      <c r="CA470" s="414" t="s">
        <v>1951</v>
      </c>
    </row>
    <row r="471" spans="1:79">
      <c r="A471" s="412" t="s">
        <v>274</v>
      </c>
      <c r="B471" s="417" t="s">
        <v>1387</v>
      </c>
      <c r="C471" s="418" t="s">
        <v>2093</v>
      </c>
      <c r="D471" s="419">
        <v>0</v>
      </c>
      <c r="E471" s="408">
        <f t="shared" si="235"/>
        <v>0</v>
      </c>
      <c r="F471" s="419">
        <f t="shared" si="236"/>
        <v>0</v>
      </c>
      <c r="G471" s="419">
        <f t="shared" si="237"/>
        <v>0</v>
      </c>
      <c r="H471" s="419">
        <v>0</v>
      </c>
      <c r="I471" s="420">
        <v>0</v>
      </c>
      <c r="J471" s="419">
        <v>0</v>
      </c>
      <c r="K471" s="419">
        <v>0</v>
      </c>
      <c r="L471" s="419">
        <v>0</v>
      </c>
      <c r="M471" s="420"/>
      <c r="N471" s="420">
        <v>0</v>
      </c>
      <c r="O471" s="419">
        <v>0</v>
      </c>
      <c r="P471" s="420">
        <v>0</v>
      </c>
      <c r="Q471" s="419">
        <v>0</v>
      </c>
      <c r="R471" s="419">
        <v>0</v>
      </c>
      <c r="S471" s="419">
        <v>0</v>
      </c>
      <c r="T471" s="420"/>
      <c r="U471" s="420">
        <v>0</v>
      </c>
      <c r="V471" s="419">
        <v>0</v>
      </c>
      <c r="W471" s="420">
        <v>0</v>
      </c>
      <c r="X471" s="419">
        <v>0</v>
      </c>
      <c r="Y471" s="419">
        <v>0</v>
      </c>
      <c r="Z471" s="419">
        <v>0</v>
      </c>
      <c r="AA471" s="420"/>
      <c r="AB471" s="420">
        <v>0</v>
      </c>
      <c r="AC471" s="419">
        <v>0</v>
      </c>
      <c r="AD471" s="420">
        <v>0</v>
      </c>
      <c r="AE471" s="419">
        <v>0</v>
      </c>
      <c r="AF471" s="419">
        <v>0</v>
      </c>
      <c r="AG471" s="419">
        <v>0</v>
      </c>
      <c r="AH471" s="420"/>
      <c r="AI471" s="420">
        <v>0</v>
      </c>
      <c r="AJ471" s="419">
        <v>0</v>
      </c>
      <c r="AK471" s="420">
        <v>0</v>
      </c>
      <c r="AL471" s="419">
        <v>0</v>
      </c>
      <c r="AM471" s="419">
        <v>0</v>
      </c>
      <c r="AN471" s="419">
        <v>0</v>
      </c>
      <c r="AO471" s="420"/>
      <c r="AP471" s="419">
        <v>0</v>
      </c>
      <c r="AQ471" s="419">
        <v>0</v>
      </c>
      <c r="AR471" s="419">
        <v>0</v>
      </c>
      <c r="AS471" s="419">
        <v>0</v>
      </c>
      <c r="AT471" s="419">
        <v>0</v>
      </c>
      <c r="AU471" s="419">
        <v>0</v>
      </c>
      <c r="AV471" s="420">
        <v>0</v>
      </c>
      <c r="AW471" s="420"/>
      <c r="AX471" s="419">
        <v>0</v>
      </c>
      <c r="AY471" s="420"/>
      <c r="AZ471" s="419">
        <v>0</v>
      </c>
      <c r="BA471" s="419">
        <v>0</v>
      </c>
      <c r="BB471" s="419">
        <v>0</v>
      </c>
      <c r="BC471" s="420">
        <v>0</v>
      </c>
      <c r="BD471" s="420"/>
      <c r="BE471" s="419">
        <v>0</v>
      </c>
      <c r="BF471" s="420"/>
      <c r="BG471" s="419">
        <v>0</v>
      </c>
      <c r="BH471" s="419">
        <v>0</v>
      </c>
      <c r="BI471" s="419">
        <v>0</v>
      </c>
      <c r="BJ471" s="420">
        <v>0</v>
      </c>
      <c r="BK471" s="420">
        <v>0</v>
      </c>
      <c r="BL471" s="419">
        <v>0</v>
      </c>
      <c r="BM471" s="420">
        <f t="shared" si="232"/>
        <v>0</v>
      </c>
      <c r="BN471" s="419">
        <v>0</v>
      </c>
      <c r="BO471" s="419">
        <v>0</v>
      </c>
      <c r="BP471" s="419">
        <v>0</v>
      </c>
      <c r="BQ471" s="419">
        <v>0</v>
      </c>
      <c r="BR471" s="419">
        <v>0</v>
      </c>
      <c r="BS471" s="419">
        <v>0</v>
      </c>
      <c r="BT471" s="419">
        <v>0</v>
      </c>
      <c r="BU471" s="419">
        <v>0</v>
      </c>
      <c r="BV471" s="419">
        <v>0</v>
      </c>
      <c r="BW471" s="419">
        <f t="shared" si="233"/>
        <v>0</v>
      </c>
      <c r="BX471" s="421">
        <v>0</v>
      </c>
      <c r="BY471" s="419">
        <f t="shared" si="234"/>
        <v>0</v>
      </c>
      <c r="BZ471" s="421">
        <v>0</v>
      </c>
      <c r="CA471" s="414" t="s">
        <v>1951</v>
      </c>
    </row>
    <row r="472" spans="1:79" ht="31.5">
      <c r="A472" s="412" t="s">
        <v>274</v>
      </c>
      <c r="B472" s="417" t="s">
        <v>1388</v>
      </c>
      <c r="C472" s="418" t="s">
        <v>2094</v>
      </c>
      <c r="D472" s="419">
        <v>0</v>
      </c>
      <c r="E472" s="408">
        <f t="shared" si="235"/>
        <v>0</v>
      </c>
      <c r="F472" s="419">
        <f t="shared" si="236"/>
        <v>0</v>
      </c>
      <c r="G472" s="419">
        <f t="shared" si="237"/>
        <v>0</v>
      </c>
      <c r="H472" s="419">
        <v>0</v>
      </c>
      <c r="I472" s="420">
        <v>0</v>
      </c>
      <c r="J472" s="419">
        <v>0</v>
      </c>
      <c r="K472" s="419">
        <v>0</v>
      </c>
      <c r="L472" s="419">
        <v>0</v>
      </c>
      <c r="M472" s="420"/>
      <c r="N472" s="420">
        <v>0</v>
      </c>
      <c r="O472" s="419">
        <v>0</v>
      </c>
      <c r="P472" s="420">
        <v>0</v>
      </c>
      <c r="Q472" s="419">
        <v>0</v>
      </c>
      <c r="R472" s="419">
        <v>0</v>
      </c>
      <c r="S472" s="419">
        <v>0</v>
      </c>
      <c r="T472" s="420"/>
      <c r="U472" s="420">
        <v>0</v>
      </c>
      <c r="V472" s="419">
        <v>0</v>
      </c>
      <c r="W472" s="420">
        <v>0</v>
      </c>
      <c r="X472" s="419">
        <v>0</v>
      </c>
      <c r="Y472" s="419">
        <v>0</v>
      </c>
      <c r="Z472" s="419">
        <v>0</v>
      </c>
      <c r="AA472" s="420"/>
      <c r="AB472" s="420">
        <v>0</v>
      </c>
      <c r="AC472" s="419">
        <v>0</v>
      </c>
      <c r="AD472" s="420">
        <v>0</v>
      </c>
      <c r="AE472" s="419">
        <v>0</v>
      </c>
      <c r="AF472" s="419">
        <v>0</v>
      </c>
      <c r="AG472" s="419">
        <v>0</v>
      </c>
      <c r="AH472" s="420"/>
      <c r="AI472" s="420">
        <v>0</v>
      </c>
      <c r="AJ472" s="419">
        <v>0</v>
      </c>
      <c r="AK472" s="420">
        <v>0</v>
      </c>
      <c r="AL472" s="419">
        <v>0</v>
      </c>
      <c r="AM472" s="419">
        <v>0</v>
      </c>
      <c r="AN472" s="419">
        <v>0</v>
      </c>
      <c r="AO472" s="420"/>
      <c r="AP472" s="419">
        <v>0</v>
      </c>
      <c r="AQ472" s="419">
        <v>0</v>
      </c>
      <c r="AR472" s="419">
        <v>0</v>
      </c>
      <c r="AS472" s="419">
        <v>0</v>
      </c>
      <c r="AT472" s="419">
        <v>0</v>
      </c>
      <c r="AU472" s="419">
        <v>0</v>
      </c>
      <c r="AV472" s="420">
        <v>0</v>
      </c>
      <c r="AW472" s="420"/>
      <c r="AX472" s="419">
        <v>0</v>
      </c>
      <c r="AY472" s="420"/>
      <c r="AZ472" s="419">
        <v>0</v>
      </c>
      <c r="BA472" s="419">
        <v>0</v>
      </c>
      <c r="BB472" s="419">
        <v>0</v>
      </c>
      <c r="BC472" s="420">
        <v>0</v>
      </c>
      <c r="BD472" s="420"/>
      <c r="BE472" s="419">
        <v>0</v>
      </c>
      <c r="BF472" s="420"/>
      <c r="BG472" s="419">
        <v>0</v>
      </c>
      <c r="BH472" s="419">
        <v>0</v>
      </c>
      <c r="BI472" s="419">
        <v>0</v>
      </c>
      <c r="BJ472" s="420">
        <v>0</v>
      </c>
      <c r="BK472" s="420">
        <v>0</v>
      </c>
      <c r="BL472" s="419">
        <v>0</v>
      </c>
      <c r="BM472" s="420">
        <f t="shared" si="232"/>
        <v>0</v>
      </c>
      <c r="BN472" s="419">
        <v>0</v>
      </c>
      <c r="BO472" s="419">
        <v>0</v>
      </c>
      <c r="BP472" s="419">
        <v>0</v>
      </c>
      <c r="BQ472" s="419">
        <v>0</v>
      </c>
      <c r="BR472" s="419">
        <v>0</v>
      </c>
      <c r="BS472" s="419">
        <v>0</v>
      </c>
      <c r="BT472" s="419">
        <v>0</v>
      </c>
      <c r="BU472" s="419">
        <v>0</v>
      </c>
      <c r="BV472" s="419">
        <v>0</v>
      </c>
      <c r="BW472" s="419">
        <f t="shared" si="233"/>
        <v>0</v>
      </c>
      <c r="BX472" s="421">
        <v>0</v>
      </c>
      <c r="BY472" s="419">
        <f t="shared" si="234"/>
        <v>0</v>
      </c>
      <c r="BZ472" s="421">
        <v>0</v>
      </c>
      <c r="CA472" s="414" t="s">
        <v>1951</v>
      </c>
    </row>
    <row r="473" spans="1:79">
      <c r="A473" s="412" t="s">
        <v>274</v>
      </c>
      <c r="B473" s="417" t="s">
        <v>1389</v>
      </c>
      <c r="C473" s="418" t="s">
        <v>2095</v>
      </c>
      <c r="D473" s="419">
        <v>0</v>
      </c>
      <c r="E473" s="408">
        <f t="shared" si="235"/>
        <v>0</v>
      </c>
      <c r="F473" s="419">
        <f t="shared" si="236"/>
        <v>0</v>
      </c>
      <c r="G473" s="419">
        <f t="shared" si="237"/>
        <v>0</v>
      </c>
      <c r="H473" s="419">
        <v>0</v>
      </c>
      <c r="I473" s="420">
        <v>0</v>
      </c>
      <c r="J473" s="419">
        <v>0</v>
      </c>
      <c r="K473" s="419">
        <v>0</v>
      </c>
      <c r="L473" s="419">
        <v>0</v>
      </c>
      <c r="M473" s="420"/>
      <c r="N473" s="420">
        <v>0</v>
      </c>
      <c r="O473" s="419">
        <v>0</v>
      </c>
      <c r="P473" s="420">
        <v>0</v>
      </c>
      <c r="Q473" s="419">
        <v>0</v>
      </c>
      <c r="R473" s="419">
        <v>0</v>
      </c>
      <c r="S473" s="419">
        <v>0</v>
      </c>
      <c r="T473" s="420"/>
      <c r="U473" s="420">
        <v>0</v>
      </c>
      <c r="V473" s="419">
        <v>0</v>
      </c>
      <c r="W473" s="420">
        <v>0</v>
      </c>
      <c r="X473" s="419">
        <v>0</v>
      </c>
      <c r="Y473" s="419">
        <v>0</v>
      </c>
      <c r="Z473" s="419">
        <v>0</v>
      </c>
      <c r="AA473" s="420"/>
      <c r="AB473" s="420">
        <v>0</v>
      </c>
      <c r="AC473" s="419">
        <v>0</v>
      </c>
      <c r="AD473" s="420">
        <v>0</v>
      </c>
      <c r="AE473" s="419">
        <v>0</v>
      </c>
      <c r="AF473" s="419">
        <v>0</v>
      </c>
      <c r="AG473" s="419">
        <v>0</v>
      </c>
      <c r="AH473" s="420"/>
      <c r="AI473" s="420">
        <v>0</v>
      </c>
      <c r="AJ473" s="419">
        <v>0</v>
      </c>
      <c r="AK473" s="420">
        <v>0</v>
      </c>
      <c r="AL473" s="419">
        <v>0</v>
      </c>
      <c r="AM473" s="419">
        <v>0</v>
      </c>
      <c r="AN473" s="419">
        <v>0</v>
      </c>
      <c r="AO473" s="420"/>
      <c r="AP473" s="419">
        <v>0</v>
      </c>
      <c r="AQ473" s="419">
        <v>0</v>
      </c>
      <c r="AR473" s="419">
        <v>0</v>
      </c>
      <c r="AS473" s="419">
        <v>0</v>
      </c>
      <c r="AT473" s="419">
        <v>0</v>
      </c>
      <c r="AU473" s="419">
        <v>0</v>
      </c>
      <c r="AV473" s="420">
        <v>0</v>
      </c>
      <c r="AW473" s="420"/>
      <c r="AX473" s="419">
        <v>0</v>
      </c>
      <c r="AY473" s="420"/>
      <c r="AZ473" s="419">
        <v>0</v>
      </c>
      <c r="BA473" s="419">
        <v>0</v>
      </c>
      <c r="BB473" s="419">
        <v>0</v>
      </c>
      <c r="BC473" s="420">
        <v>0</v>
      </c>
      <c r="BD473" s="420"/>
      <c r="BE473" s="419">
        <v>0</v>
      </c>
      <c r="BF473" s="420"/>
      <c r="BG473" s="419">
        <v>0</v>
      </c>
      <c r="BH473" s="419">
        <v>0</v>
      </c>
      <c r="BI473" s="419">
        <v>0</v>
      </c>
      <c r="BJ473" s="420">
        <v>0</v>
      </c>
      <c r="BK473" s="420">
        <v>0</v>
      </c>
      <c r="BL473" s="419">
        <v>0</v>
      </c>
      <c r="BM473" s="420">
        <f t="shared" si="232"/>
        <v>0</v>
      </c>
      <c r="BN473" s="419">
        <v>0</v>
      </c>
      <c r="BO473" s="419">
        <v>0</v>
      </c>
      <c r="BP473" s="419">
        <v>0</v>
      </c>
      <c r="BQ473" s="419">
        <v>0</v>
      </c>
      <c r="BR473" s="419">
        <v>0</v>
      </c>
      <c r="BS473" s="419">
        <v>0</v>
      </c>
      <c r="BT473" s="419">
        <v>0</v>
      </c>
      <c r="BU473" s="419">
        <v>0</v>
      </c>
      <c r="BV473" s="419">
        <v>0</v>
      </c>
      <c r="BW473" s="419">
        <f t="shared" si="233"/>
        <v>0</v>
      </c>
      <c r="BX473" s="421">
        <v>0</v>
      </c>
      <c r="BY473" s="419">
        <f t="shared" si="234"/>
        <v>0</v>
      </c>
      <c r="BZ473" s="421">
        <v>0</v>
      </c>
      <c r="CA473" s="414" t="s">
        <v>1951</v>
      </c>
    </row>
    <row r="474" spans="1:79" ht="31.5">
      <c r="A474" s="412" t="s">
        <v>274</v>
      </c>
      <c r="B474" s="417" t="s">
        <v>1390</v>
      </c>
      <c r="C474" s="418" t="s">
        <v>2096</v>
      </c>
      <c r="D474" s="419">
        <v>0</v>
      </c>
      <c r="E474" s="408">
        <f t="shared" si="235"/>
        <v>0</v>
      </c>
      <c r="F474" s="419">
        <f t="shared" si="236"/>
        <v>0</v>
      </c>
      <c r="G474" s="419">
        <f t="shared" si="237"/>
        <v>0</v>
      </c>
      <c r="H474" s="419">
        <v>0</v>
      </c>
      <c r="I474" s="420">
        <v>0</v>
      </c>
      <c r="J474" s="419">
        <v>0</v>
      </c>
      <c r="K474" s="419">
        <v>0</v>
      </c>
      <c r="L474" s="419">
        <v>0</v>
      </c>
      <c r="M474" s="420"/>
      <c r="N474" s="420">
        <v>0</v>
      </c>
      <c r="O474" s="419">
        <v>0</v>
      </c>
      <c r="P474" s="420">
        <v>0</v>
      </c>
      <c r="Q474" s="419">
        <v>0</v>
      </c>
      <c r="R474" s="419">
        <v>0</v>
      </c>
      <c r="S474" s="419">
        <v>0</v>
      </c>
      <c r="T474" s="420"/>
      <c r="U474" s="420">
        <v>0</v>
      </c>
      <c r="V474" s="419">
        <v>0</v>
      </c>
      <c r="W474" s="420">
        <v>0</v>
      </c>
      <c r="X474" s="419">
        <v>0</v>
      </c>
      <c r="Y474" s="419">
        <v>0</v>
      </c>
      <c r="Z474" s="419">
        <v>0</v>
      </c>
      <c r="AA474" s="420"/>
      <c r="AB474" s="420">
        <v>0</v>
      </c>
      <c r="AC474" s="419">
        <v>0</v>
      </c>
      <c r="AD474" s="420">
        <v>0</v>
      </c>
      <c r="AE474" s="419">
        <v>0</v>
      </c>
      <c r="AF474" s="419">
        <v>0</v>
      </c>
      <c r="AG474" s="419">
        <v>0</v>
      </c>
      <c r="AH474" s="420"/>
      <c r="AI474" s="420">
        <v>0</v>
      </c>
      <c r="AJ474" s="419">
        <v>0</v>
      </c>
      <c r="AK474" s="420">
        <v>0</v>
      </c>
      <c r="AL474" s="419">
        <v>0</v>
      </c>
      <c r="AM474" s="419">
        <v>0</v>
      </c>
      <c r="AN474" s="419">
        <v>0</v>
      </c>
      <c r="AO474" s="420"/>
      <c r="AP474" s="419">
        <v>0</v>
      </c>
      <c r="AQ474" s="419">
        <v>0</v>
      </c>
      <c r="AR474" s="419">
        <v>0</v>
      </c>
      <c r="AS474" s="419">
        <v>0</v>
      </c>
      <c r="AT474" s="419">
        <v>0</v>
      </c>
      <c r="AU474" s="419">
        <v>0</v>
      </c>
      <c r="AV474" s="420">
        <v>0</v>
      </c>
      <c r="AW474" s="420"/>
      <c r="AX474" s="419">
        <v>0</v>
      </c>
      <c r="AY474" s="420"/>
      <c r="AZ474" s="419">
        <v>0</v>
      </c>
      <c r="BA474" s="419">
        <v>0</v>
      </c>
      <c r="BB474" s="419">
        <v>0</v>
      </c>
      <c r="BC474" s="420">
        <v>0</v>
      </c>
      <c r="BD474" s="420"/>
      <c r="BE474" s="419">
        <v>0</v>
      </c>
      <c r="BF474" s="420"/>
      <c r="BG474" s="419">
        <v>0</v>
      </c>
      <c r="BH474" s="419">
        <v>0</v>
      </c>
      <c r="BI474" s="419">
        <v>0</v>
      </c>
      <c r="BJ474" s="420">
        <v>0</v>
      </c>
      <c r="BK474" s="420">
        <v>0</v>
      </c>
      <c r="BL474" s="419">
        <v>0</v>
      </c>
      <c r="BM474" s="420">
        <f t="shared" si="232"/>
        <v>0</v>
      </c>
      <c r="BN474" s="419">
        <v>0</v>
      </c>
      <c r="BO474" s="419">
        <v>0</v>
      </c>
      <c r="BP474" s="419">
        <v>0</v>
      </c>
      <c r="BQ474" s="419">
        <v>0</v>
      </c>
      <c r="BR474" s="419">
        <v>0</v>
      </c>
      <c r="BS474" s="419">
        <v>0</v>
      </c>
      <c r="BT474" s="419">
        <v>0</v>
      </c>
      <c r="BU474" s="419">
        <v>0</v>
      </c>
      <c r="BV474" s="419">
        <v>0</v>
      </c>
      <c r="BW474" s="419">
        <f t="shared" si="233"/>
        <v>0</v>
      </c>
      <c r="BX474" s="421">
        <v>0</v>
      </c>
      <c r="BY474" s="419">
        <f t="shared" si="234"/>
        <v>0</v>
      </c>
      <c r="BZ474" s="421">
        <v>0</v>
      </c>
      <c r="CA474" s="414" t="s">
        <v>1951</v>
      </c>
    </row>
    <row r="475" spans="1:79" ht="47.25">
      <c r="A475" s="412" t="s">
        <v>274</v>
      </c>
      <c r="B475" s="433" t="s">
        <v>1391</v>
      </c>
      <c r="C475" s="418" t="s">
        <v>1834</v>
      </c>
      <c r="D475" s="419">
        <v>16.271187999999999</v>
      </c>
      <c r="E475" s="408">
        <f t="shared" si="235"/>
        <v>0</v>
      </c>
      <c r="F475" s="419">
        <f t="shared" si="236"/>
        <v>0</v>
      </c>
      <c r="G475" s="419">
        <f t="shared" si="237"/>
        <v>0</v>
      </c>
      <c r="H475" s="419">
        <v>0</v>
      </c>
      <c r="I475" s="420">
        <v>0</v>
      </c>
      <c r="J475" s="419">
        <v>0</v>
      </c>
      <c r="K475" s="419">
        <v>0</v>
      </c>
      <c r="L475" s="419">
        <v>0</v>
      </c>
      <c r="M475" s="420"/>
      <c r="N475" s="420">
        <v>0</v>
      </c>
      <c r="O475" s="419">
        <v>0</v>
      </c>
      <c r="P475" s="420">
        <v>0</v>
      </c>
      <c r="Q475" s="419">
        <v>0</v>
      </c>
      <c r="R475" s="419">
        <v>0</v>
      </c>
      <c r="S475" s="419">
        <v>0</v>
      </c>
      <c r="T475" s="420"/>
      <c r="U475" s="420">
        <v>0</v>
      </c>
      <c r="V475" s="419">
        <v>0</v>
      </c>
      <c r="W475" s="420">
        <v>0</v>
      </c>
      <c r="X475" s="419">
        <v>0</v>
      </c>
      <c r="Y475" s="419">
        <v>0</v>
      </c>
      <c r="Z475" s="419">
        <v>0</v>
      </c>
      <c r="AA475" s="420"/>
      <c r="AB475" s="420">
        <v>0</v>
      </c>
      <c r="AC475" s="419">
        <v>0</v>
      </c>
      <c r="AD475" s="420">
        <v>0</v>
      </c>
      <c r="AE475" s="419">
        <v>0</v>
      </c>
      <c r="AF475" s="419">
        <v>0</v>
      </c>
      <c r="AG475" s="419">
        <v>0</v>
      </c>
      <c r="AH475" s="420"/>
      <c r="AI475" s="420">
        <v>0</v>
      </c>
      <c r="AJ475" s="419">
        <v>0</v>
      </c>
      <c r="AK475" s="420">
        <v>0</v>
      </c>
      <c r="AL475" s="419">
        <v>0</v>
      </c>
      <c r="AM475" s="419">
        <v>0</v>
      </c>
      <c r="AN475" s="419">
        <v>0</v>
      </c>
      <c r="AO475" s="420">
        <v>16.271187999999999</v>
      </c>
      <c r="AP475" s="419">
        <v>0</v>
      </c>
      <c r="AQ475" s="419">
        <v>0</v>
      </c>
      <c r="AR475" s="419">
        <v>0</v>
      </c>
      <c r="AS475" s="419">
        <v>0</v>
      </c>
      <c r="AT475" s="419">
        <v>0</v>
      </c>
      <c r="AU475" s="419">
        <v>0</v>
      </c>
      <c r="AV475" s="420">
        <v>10.847458</v>
      </c>
      <c r="AW475" s="420"/>
      <c r="AX475" s="419">
        <v>0</v>
      </c>
      <c r="AY475" s="420"/>
      <c r="AZ475" s="419">
        <v>0</v>
      </c>
      <c r="BA475" s="419">
        <v>0</v>
      </c>
      <c r="BB475" s="419">
        <v>0</v>
      </c>
      <c r="BC475" s="420">
        <v>5.4237299999999991</v>
      </c>
      <c r="BD475" s="420">
        <v>0</v>
      </c>
      <c r="BE475" s="419">
        <v>0</v>
      </c>
      <c r="BF475" s="420">
        <v>0</v>
      </c>
      <c r="BG475" s="419">
        <v>0</v>
      </c>
      <c r="BH475" s="419">
        <v>0</v>
      </c>
      <c r="BI475" s="419">
        <v>0</v>
      </c>
      <c r="BJ475" s="420">
        <v>0</v>
      </c>
      <c r="BK475" s="420">
        <v>0</v>
      </c>
      <c r="BL475" s="419">
        <v>0</v>
      </c>
      <c r="BM475" s="420">
        <f t="shared" si="232"/>
        <v>0</v>
      </c>
      <c r="BN475" s="419">
        <v>0</v>
      </c>
      <c r="BO475" s="419">
        <v>0</v>
      </c>
      <c r="BP475" s="419">
        <v>0</v>
      </c>
      <c r="BQ475" s="419">
        <v>0</v>
      </c>
      <c r="BR475" s="419">
        <v>0</v>
      </c>
      <c r="BS475" s="419">
        <v>0</v>
      </c>
      <c r="BT475" s="419">
        <v>0</v>
      </c>
      <c r="BU475" s="419">
        <v>0</v>
      </c>
      <c r="BV475" s="419">
        <v>0</v>
      </c>
      <c r="BW475" s="419">
        <f t="shared" si="233"/>
        <v>0</v>
      </c>
      <c r="BX475" s="421">
        <v>0</v>
      </c>
      <c r="BY475" s="419">
        <f t="shared" si="234"/>
        <v>16.271187999999999</v>
      </c>
      <c r="BZ475" s="421">
        <v>1</v>
      </c>
      <c r="CA475" s="414" t="s">
        <v>2106</v>
      </c>
    </row>
    <row r="476" spans="1:79" ht="47.25">
      <c r="A476" s="412" t="s">
        <v>274</v>
      </c>
      <c r="B476" s="434" t="s">
        <v>1392</v>
      </c>
      <c r="C476" s="418" t="s">
        <v>2097</v>
      </c>
      <c r="D476" s="419">
        <v>0</v>
      </c>
      <c r="E476" s="408">
        <f t="shared" si="235"/>
        <v>0</v>
      </c>
      <c r="F476" s="419">
        <f t="shared" si="236"/>
        <v>0</v>
      </c>
      <c r="G476" s="419">
        <f t="shared" si="237"/>
        <v>0</v>
      </c>
      <c r="H476" s="419">
        <v>0</v>
      </c>
      <c r="I476" s="420">
        <v>0</v>
      </c>
      <c r="J476" s="419">
        <v>0</v>
      </c>
      <c r="K476" s="419">
        <v>0</v>
      </c>
      <c r="L476" s="419">
        <v>0</v>
      </c>
      <c r="M476" s="420"/>
      <c r="N476" s="420">
        <v>0</v>
      </c>
      <c r="O476" s="419">
        <v>0</v>
      </c>
      <c r="P476" s="420">
        <v>0</v>
      </c>
      <c r="Q476" s="419">
        <v>0</v>
      </c>
      <c r="R476" s="419">
        <v>0</v>
      </c>
      <c r="S476" s="419">
        <v>0</v>
      </c>
      <c r="T476" s="420"/>
      <c r="U476" s="420">
        <v>0</v>
      </c>
      <c r="V476" s="419">
        <v>0</v>
      </c>
      <c r="W476" s="420">
        <v>0</v>
      </c>
      <c r="X476" s="419">
        <v>0</v>
      </c>
      <c r="Y476" s="419">
        <v>0</v>
      </c>
      <c r="Z476" s="419">
        <v>0</v>
      </c>
      <c r="AA476" s="420"/>
      <c r="AB476" s="420">
        <v>0</v>
      </c>
      <c r="AC476" s="419">
        <v>0</v>
      </c>
      <c r="AD476" s="420">
        <v>0</v>
      </c>
      <c r="AE476" s="419">
        <v>0</v>
      </c>
      <c r="AF476" s="419">
        <v>0</v>
      </c>
      <c r="AG476" s="419">
        <v>0</v>
      </c>
      <c r="AH476" s="420"/>
      <c r="AI476" s="420">
        <v>0</v>
      </c>
      <c r="AJ476" s="419">
        <v>0</v>
      </c>
      <c r="AK476" s="420">
        <v>0</v>
      </c>
      <c r="AL476" s="419">
        <v>0</v>
      </c>
      <c r="AM476" s="419">
        <v>0</v>
      </c>
      <c r="AN476" s="419">
        <v>6.4322033899999997</v>
      </c>
      <c r="AO476" s="420"/>
      <c r="AP476" s="419">
        <v>0</v>
      </c>
      <c r="AQ476" s="419">
        <v>0</v>
      </c>
      <c r="AR476" s="419">
        <v>0</v>
      </c>
      <c r="AS476" s="419">
        <v>0</v>
      </c>
      <c r="AT476" s="419">
        <v>0</v>
      </c>
      <c r="AU476" s="419">
        <v>0</v>
      </c>
      <c r="AV476" s="420">
        <v>0</v>
      </c>
      <c r="AW476" s="420"/>
      <c r="AX476" s="419">
        <v>0</v>
      </c>
      <c r="AY476" s="420"/>
      <c r="AZ476" s="419">
        <v>0</v>
      </c>
      <c r="BA476" s="419">
        <v>0</v>
      </c>
      <c r="BB476" s="419">
        <v>0</v>
      </c>
      <c r="BC476" s="420">
        <v>0</v>
      </c>
      <c r="BD476" s="420"/>
      <c r="BE476" s="419">
        <v>0</v>
      </c>
      <c r="BF476" s="420"/>
      <c r="BG476" s="419">
        <v>0</v>
      </c>
      <c r="BH476" s="419">
        <v>0</v>
      </c>
      <c r="BI476" s="419">
        <v>6.4322033899999997</v>
      </c>
      <c r="BJ476" s="420">
        <v>0</v>
      </c>
      <c r="BK476" s="420">
        <v>0</v>
      </c>
      <c r="BL476" s="419">
        <v>0</v>
      </c>
      <c r="BM476" s="420">
        <f t="shared" si="232"/>
        <v>0</v>
      </c>
      <c r="BN476" s="419">
        <v>0</v>
      </c>
      <c r="BO476" s="419">
        <v>0</v>
      </c>
      <c r="BP476" s="419">
        <v>0</v>
      </c>
      <c r="BQ476" s="419">
        <v>0</v>
      </c>
      <c r="BR476" s="419">
        <v>0</v>
      </c>
      <c r="BS476" s="419">
        <v>0</v>
      </c>
      <c r="BT476" s="419">
        <v>0</v>
      </c>
      <c r="BU476" s="419">
        <v>0</v>
      </c>
      <c r="BV476" s="419">
        <v>0</v>
      </c>
      <c r="BW476" s="419">
        <f t="shared" si="233"/>
        <v>6.4322033899999997</v>
      </c>
      <c r="BX476" s="421">
        <v>1</v>
      </c>
      <c r="BY476" s="419">
        <f t="shared" si="234"/>
        <v>0</v>
      </c>
      <c r="BZ476" s="421">
        <v>0</v>
      </c>
      <c r="CA476" s="414" t="s">
        <v>2170</v>
      </c>
    </row>
    <row r="477" spans="1:79" ht="77.25" customHeight="1">
      <c r="A477" s="412" t="s">
        <v>274</v>
      </c>
      <c r="B477" s="417" t="s">
        <v>1393</v>
      </c>
      <c r="C477" s="418" t="s">
        <v>2098</v>
      </c>
      <c r="D477" s="419">
        <v>6.4322033899999997</v>
      </c>
      <c r="E477" s="408">
        <f t="shared" si="235"/>
        <v>0</v>
      </c>
      <c r="F477" s="419">
        <f t="shared" si="236"/>
        <v>0</v>
      </c>
      <c r="G477" s="419">
        <f t="shared" si="237"/>
        <v>0</v>
      </c>
      <c r="H477" s="419">
        <v>0</v>
      </c>
      <c r="I477" s="420">
        <v>0</v>
      </c>
      <c r="J477" s="419">
        <v>0</v>
      </c>
      <c r="K477" s="419">
        <v>0</v>
      </c>
      <c r="L477" s="419">
        <v>0</v>
      </c>
      <c r="M477" s="420"/>
      <c r="N477" s="420">
        <v>0</v>
      </c>
      <c r="O477" s="419">
        <v>0</v>
      </c>
      <c r="P477" s="420">
        <v>0</v>
      </c>
      <c r="Q477" s="419">
        <v>0</v>
      </c>
      <c r="R477" s="419">
        <v>0</v>
      </c>
      <c r="S477" s="419">
        <v>0</v>
      </c>
      <c r="T477" s="420"/>
      <c r="U477" s="420">
        <v>0</v>
      </c>
      <c r="V477" s="419">
        <v>0</v>
      </c>
      <c r="W477" s="420">
        <v>0</v>
      </c>
      <c r="X477" s="419">
        <v>0</v>
      </c>
      <c r="Y477" s="419">
        <v>0</v>
      </c>
      <c r="Z477" s="419">
        <v>0</v>
      </c>
      <c r="AA477" s="420"/>
      <c r="AB477" s="420">
        <v>0</v>
      </c>
      <c r="AC477" s="419">
        <v>0</v>
      </c>
      <c r="AD477" s="420">
        <v>0</v>
      </c>
      <c r="AE477" s="419">
        <v>0</v>
      </c>
      <c r="AF477" s="419">
        <v>0</v>
      </c>
      <c r="AG477" s="419">
        <v>0</v>
      </c>
      <c r="AH477" s="420"/>
      <c r="AI477" s="420">
        <v>0</v>
      </c>
      <c r="AJ477" s="419">
        <v>0</v>
      </c>
      <c r="AK477" s="420">
        <v>0</v>
      </c>
      <c r="AL477" s="419">
        <v>0</v>
      </c>
      <c r="AM477" s="419">
        <v>0</v>
      </c>
      <c r="AN477" s="419"/>
      <c r="AO477" s="420"/>
      <c r="AP477" s="419">
        <v>0</v>
      </c>
      <c r="AQ477" s="419">
        <v>0</v>
      </c>
      <c r="AR477" s="419">
        <v>0</v>
      </c>
      <c r="AS477" s="419">
        <v>0</v>
      </c>
      <c r="AT477" s="419">
        <v>0</v>
      </c>
      <c r="AU477" s="419">
        <v>0</v>
      </c>
      <c r="AV477" s="420">
        <v>0</v>
      </c>
      <c r="AW477" s="420"/>
      <c r="AX477" s="419">
        <v>0</v>
      </c>
      <c r="AY477" s="420"/>
      <c r="AZ477" s="419">
        <v>0</v>
      </c>
      <c r="BA477" s="419">
        <v>0</v>
      </c>
      <c r="BB477" s="419">
        <v>0</v>
      </c>
      <c r="BC477" s="420">
        <v>0</v>
      </c>
      <c r="BD477" s="420">
        <v>0</v>
      </c>
      <c r="BE477" s="419">
        <v>0</v>
      </c>
      <c r="BF477" s="420">
        <v>0</v>
      </c>
      <c r="BG477" s="419">
        <v>0</v>
      </c>
      <c r="BH477" s="419">
        <v>0</v>
      </c>
      <c r="BI477" s="419"/>
      <c r="BJ477" s="420"/>
      <c r="BK477" s="420">
        <v>0</v>
      </c>
      <c r="BL477" s="419">
        <v>0</v>
      </c>
      <c r="BM477" s="420">
        <f t="shared" si="232"/>
        <v>0</v>
      </c>
      <c r="BN477" s="419">
        <v>0</v>
      </c>
      <c r="BO477" s="419">
        <v>0</v>
      </c>
      <c r="BP477" s="419">
        <v>0</v>
      </c>
      <c r="BQ477" s="419">
        <v>0</v>
      </c>
      <c r="BR477" s="419">
        <v>0</v>
      </c>
      <c r="BS477" s="419">
        <v>0</v>
      </c>
      <c r="BT477" s="419">
        <v>0</v>
      </c>
      <c r="BU477" s="419">
        <v>0</v>
      </c>
      <c r="BV477" s="419">
        <v>0</v>
      </c>
      <c r="BW477" s="419">
        <f t="shared" si="233"/>
        <v>0</v>
      </c>
      <c r="BX477" s="421">
        <v>0</v>
      </c>
      <c r="BY477" s="419">
        <f t="shared" si="234"/>
        <v>0</v>
      </c>
      <c r="BZ477" s="421">
        <v>0</v>
      </c>
      <c r="CA477" s="414" t="s">
        <v>1951</v>
      </c>
    </row>
    <row r="478" spans="1:79" ht="31.5">
      <c r="A478" s="412" t="s">
        <v>274</v>
      </c>
      <c r="B478" s="417" t="s">
        <v>1394</v>
      </c>
      <c r="C478" s="418" t="s">
        <v>1835</v>
      </c>
      <c r="D478" s="419">
        <v>33.38944</v>
      </c>
      <c r="E478" s="408">
        <f t="shared" si="235"/>
        <v>0</v>
      </c>
      <c r="F478" s="419">
        <f t="shared" si="236"/>
        <v>0</v>
      </c>
      <c r="G478" s="419">
        <f t="shared" si="237"/>
        <v>0</v>
      </c>
      <c r="H478" s="419">
        <v>0</v>
      </c>
      <c r="I478" s="420">
        <v>0</v>
      </c>
      <c r="J478" s="419">
        <v>0</v>
      </c>
      <c r="K478" s="419">
        <v>0</v>
      </c>
      <c r="L478" s="419">
        <v>0</v>
      </c>
      <c r="M478" s="420"/>
      <c r="N478" s="420">
        <v>0</v>
      </c>
      <c r="O478" s="419">
        <v>0</v>
      </c>
      <c r="P478" s="420">
        <v>0</v>
      </c>
      <c r="Q478" s="419">
        <v>0</v>
      </c>
      <c r="R478" s="419">
        <v>0</v>
      </c>
      <c r="S478" s="419">
        <v>0</v>
      </c>
      <c r="T478" s="420"/>
      <c r="U478" s="420">
        <v>0</v>
      </c>
      <c r="V478" s="419">
        <v>0</v>
      </c>
      <c r="W478" s="420">
        <v>0</v>
      </c>
      <c r="X478" s="419">
        <v>0</v>
      </c>
      <c r="Y478" s="419">
        <v>0</v>
      </c>
      <c r="Z478" s="419">
        <v>0</v>
      </c>
      <c r="AA478" s="420"/>
      <c r="AB478" s="420">
        <v>0</v>
      </c>
      <c r="AC478" s="419">
        <v>0</v>
      </c>
      <c r="AD478" s="420">
        <v>0</v>
      </c>
      <c r="AE478" s="419">
        <v>0</v>
      </c>
      <c r="AF478" s="419">
        <v>0</v>
      </c>
      <c r="AG478" s="419">
        <v>0</v>
      </c>
      <c r="AH478" s="420"/>
      <c r="AI478" s="420">
        <v>0</v>
      </c>
      <c r="AJ478" s="419">
        <v>0</v>
      </c>
      <c r="AK478" s="420">
        <v>0</v>
      </c>
      <c r="AL478" s="419">
        <v>0</v>
      </c>
      <c r="AM478" s="419">
        <v>0</v>
      </c>
      <c r="AN478" s="419">
        <v>0</v>
      </c>
      <c r="AO478" s="420"/>
      <c r="AP478" s="419">
        <v>0</v>
      </c>
      <c r="AQ478" s="419">
        <v>0</v>
      </c>
      <c r="AR478" s="419">
        <v>0</v>
      </c>
      <c r="AS478" s="419">
        <v>0</v>
      </c>
      <c r="AT478" s="419">
        <v>0</v>
      </c>
      <c r="AU478" s="419">
        <v>0</v>
      </c>
      <c r="AV478" s="420">
        <v>0</v>
      </c>
      <c r="AW478" s="420"/>
      <c r="AX478" s="419">
        <v>0</v>
      </c>
      <c r="AY478" s="420"/>
      <c r="AZ478" s="419">
        <v>0</v>
      </c>
      <c r="BA478" s="419">
        <v>0</v>
      </c>
      <c r="BB478" s="419">
        <v>0</v>
      </c>
      <c r="BC478" s="420">
        <v>0</v>
      </c>
      <c r="BD478" s="420">
        <v>0</v>
      </c>
      <c r="BE478" s="419">
        <v>0</v>
      </c>
      <c r="BF478" s="420">
        <v>0</v>
      </c>
      <c r="BG478" s="419">
        <v>0</v>
      </c>
      <c r="BH478" s="419">
        <v>0</v>
      </c>
      <c r="BI478" s="419">
        <v>0</v>
      </c>
      <c r="BJ478" s="420">
        <v>0</v>
      </c>
      <c r="BK478" s="420">
        <v>0</v>
      </c>
      <c r="BL478" s="419">
        <v>0</v>
      </c>
      <c r="BM478" s="420">
        <f t="shared" si="232"/>
        <v>0</v>
      </c>
      <c r="BN478" s="419">
        <v>0</v>
      </c>
      <c r="BO478" s="419">
        <v>0</v>
      </c>
      <c r="BP478" s="419">
        <v>0</v>
      </c>
      <c r="BQ478" s="419">
        <v>0</v>
      </c>
      <c r="BR478" s="419">
        <v>0</v>
      </c>
      <c r="BS478" s="419">
        <v>0</v>
      </c>
      <c r="BT478" s="419">
        <v>0</v>
      </c>
      <c r="BU478" s="419">
        <v>0</v>
      </c>
      <c r="BV478" s="419">
        <v>0</v>
      </c>
      <c r="BW478" s="419">
        <f t="shared" si="233"/>
        <v>0</v>
      </c>
      <c r="BX478" s="421">
        <v>0</v>
      </c>
      <c r="BY478" s="419">
        <f t="shared" si="234"/>
        <v>0</v>
      </c>
      <c r="BZ478" s="421">
        <v>0</v>
      </c>
      <c r="CA478" s="414" t="s">
        <v>1954</v>
      </c>
    </row>
    <row r="479" spans="1:79" ht="63">
      <c r="A479" s="412" t="s">
        <v>274</v>
      </c>
      <c r="B479" s="433" t="s">
        <v>1395</v>
      </c>
      <c r="C479" s="418" t="s">
        <v>1836</v>
      </c>
      <c r="D479" s="419">
        <v>33.742079000000004</v>
      </c>
      <c r="E479" s="408">
        <f t="shared" si="235"/>
        <v>0</v>
      </c>
      <c r="F479" s="419">
        <f t="shared" si="236"/>
        <v>0</v>
      </c>
      <c r="G479" s="419">
        <f t="shared" si="237"/>
        <v>0</v>
      </c>
      <c r="H479" s="419">
        <v>0</v>
      </c>
      <c r="I479" s="420">
        <v>0</v>
      </c>
      <c r="J479" s="419">
        <v>0</v>
      </c>
      <c r="K479" s="419">
        <v>0</v>
      </c>
      <c r="L479" s="419">
        <v>0</v>
      </c>
      <c r="M479" s="420"/>
      <c r="N479" s="420">
        <v>0</v>
      </c>
      <c r="O479" s="419">
        <v>0</v>
      </c>
      <c r="P479" s="420">
        <v>0</v>
      </c>
      <c r="Q479" s="419">
        <v>0</v>
      </c>
      <c r="R479" s="419">
        <v>0</v>
      </c>
      <c r="S479" s="419">
        <v>0</v>
      </c>
      <c r="T479" s="420"/>
      <c r="U479" s="420">
        <v>0</v>
      </c>
      <c r="V479" s="419">
        <v>0</v>
      </c>
      <c r="W479" s="420">
        <v>0</v>
      </c>
      <c r="X479" s="419">
        <v>0</v>
      </c>
      <c r="Y479" s="419">
        <v>0</v>
      </c>
      <c r="Z479" s="419">
        <v>0</v>
      </c>
      <c r="AA479" s="420"/>
      <c r="AB479" s="420">
        <v>0</v>
      </c>
      <c r="AC479" s="419">
        <v>0</v>
      </c>
      <c r="AD479" s="420">
        <v>0</v>
      </c>
      <c r="AE479" s="419">
        <v>0</v>
      </c>
      <c r="AF479" s="419">
        <v>0</v>
      </c>
      <c r="AG479" s="419">
        <v>0</v>
      </c>
      <c r="AH479" s="420"/>
      <c r="AI479" s="420">
        <v>0</v>
      </c>
      <c r="AJ479" s="419">
        <v>0</v>
      </c>
      <c r="AK479" s="420">
        <v>0</v>
      </c>
      <c r="AL479" s="419">
        <v>0</v>
      </c>
      <c r="AM479" s="419">
        <v>0</v>
      </c>
      <c r="AN479" s="419">
        <v>0</v>
      </c>
      <c r="AO479" s="420"/>
      <c r="AP479" s="419">
        <v>0</v>
      </c>
      <c r="AQ479" s="419">
        <v>0</v>
      </c>
      <c r="AR479" s="419">
        <v>0</v>
      </c>
      <c r="AS479" s="419">
        <v>0</v>
      </c>
      <c r="AT479" s="419">
        <v>0</v>
      </c>
      <c r="AU479" s="419">
        <v>0</v>
      </c>
      <c r="AV479" s="420">
        <v>0</v>
      </c>
      <c r="AW479" s="420"/>
      <c r="AX479" s="419">
        <v>0</v>
      </c>
      <c r="AY479" s="420"/>
      <c r="AZ479" s="419">
        <v>0</v>
      </c>
      <c r="BA479" s="419">
        <v>0</v>
      </c>
      <c r="BB479" s="419">
        <v>0</v>
      </c>
      <c r="BC479" s="420">
        <v>0</v>
      </c>
      <c r="BD479" s="420">
        <v>0</v>
      </c>
      <c r="BE479" s="419">
        <v>0</v>
      </c>
      <c r="BF479" s="420">
        <v>0</v>
      </c>
      <c r="BG479" s="419">
        <v>0</v>
      </c>
      <c r="BH479" s="419">
        <v>0</v>
      </c>
      <c r="BI479" s="419">
        <v>0</v>
      </c>
      <c r="BJ479" s="420">
        <v>0</v>
      </c>
      <c r="BK479" s="420">
        <v>0</v>
      </c>
      <c r="BL479" s="419">
        <v>0</v>
      </c>
      <c r="BM479" s="420">
        <f t="shared" si="232"/>
        <v>0</v>
      </c>
      <c r="BN479" s="419">
        <v>0</v>
      </c>
      <c r="BO479" s="419">
        <v>0</v>
      </c>
      <c r="BP479" s="419">
        <v>0</v>
      </c>
      <c r="BQ479" s="419">
        <v>0</v>
      </c>
      <c r="BR479" s="419">
        <v>0</v>
      </c>
      <c r="BS479" s="419">
        <v>0</v>
      </c>
      <c r="BT479" s="419">
        <v>0</v>
      </c>
      <c r="BU479" s="419">
        <v>0</v>
      </c>
      <c r="BV479" s="419">
        <v>0</v>
      </c>
      <c r="BW479" s="419">
        <f t="shared" si="233"/>
        <v>0</v>
      </c>
      <c r="BX479" s="421">
        <v>0</v>
      </c>
      <c r="BY479" s="419">
        <f t="shared" si="234"/>
        <v>0</v>
      </c>
      <c r="BZ479" s="421">
        <v>0</v>
      </c>
      <c r="CA479" s="414" t="s">
        <v>1954</v>
      </c>
    </row>
    <row r="480" spans="1:79" ht="31.5">
      <c r="A480" s="412" t="s">
        <v>274</v>
      </c>
      <c r="B480" s="417" t="s">
        <v>1396</v>
      </c>
      <c r="C480" s="418" t="s">
        <v>1837</v>
      </c>
      <c r="D480" s="419">
        <v>3.2651190000000003</v>
      </c>
      <c r="E480" s="408">
        <f t="shared" si="235"/>
        <v>0</v>
      </c>
      <c r="F480" s="419">
        <f t="shared" si="236"/>
        <v>0</v>
      </c>
      <c r="G480" s="419">
        <f t="shared" si="237"/>
        <v>0</v>
      </c>
      <c r="H480" s="419">
        <v>0</v>
      </c>
      <c r="I480" s="420">
        <v>0</v>
      </c>
      <c r="J480" s="419">
        <v>0</v>
      </c>
      <c r="K480" s="419">
        <v>0</v>
      </c>
      <c r="L480" s="419">
        <v>0</v>
      </c>
      <c r="M480" s="420"/>
      <c r="N480" s="420">
        <v>0</v>
      </c>
      <c r="O480" s="419">
        <v>0</v>
      </c>
      <c r="P480" s="420">
        <v>0</v>
      </c>
      <c r="Q480" s="419">
        <v>0</v>
      </c>
      <c r="R480" s="419">
        <v>0</v>
      </c>
      <c r="S480" s="419">
        <v>0</v>
      </c>
      <c r="T480" s="420"/>
      <c r="U480" s="420">
        <v>0</v>
      </c>
      <c r="V480" s="419">
        <v>0</v>
      </c>
      <c r="W480" s="420">
        <v>0</v>
      </c>
      <c r="X480" s="419">
        <v>0</v>
      </c>
      <c r="Y480" s="419">
        <v>0</v>
      </c>
      <c r="Z480" s="419">
        <v>0</v>
      </c>
      <c r="AA480" s="420"/>
      <c r="AB480" s="420">
        <v>0</v>
      </c>
      <c r="AC480" s="419">
        <v>0</v>
      </c>
      <c r="AD480" s="420">
        <v>0</v>
      </c>
      <c r="AE480" s="419">
        <v>0</v>
      </c>
      <c r="AF480" s="419">
        <v>0</v>
      </c>
      <c r="AG480" s="419">
        <v>0</v>
      </c>
      <c r="AH480" s="420"/>
      <c r="AI480" s="420">
        <v>0</v>
      </c>
      <c r="AJ480" s="419">
        <v>0</v>
      </c>
      <c r="AK480" s="420">
        <v>0</v>
      </c>
      <c r="AL480" s="419">
        <v>0</v>
      </c>
      <c r="AM480" s="419">
        <v>0</v>
      </c>
      <c r="AN480" s="419">
        <v>0</v>
      </c>
      <c r="AO480" s="420"/>
      <c r="AP480" s="419">
        <v>0</v>
      </c>
      <c r="AQ480" s="419">
        <v>0</v>
      </c>
      <c r="AR480" s="419">
        <v>0</v>
      </c>
      <c r="AS480" s="419">
        <v>0</v>
      </c>
      <c r="AT480" s="419">
        <v>0</v>
      </c>
      <c r="AU480" s="419">
        <v>0</v>
      </c>
      <c r="AV480" s="420">
        <v>0</v>
      </c>
      <c r="AW480" s="420"/>
      <c r="AX480" s="419">
        <v>0</v>
      </c>
      <c r="AY480" s="420"/>
      <c r="AZ480" s="419">
        <v>0</v>
      </c>
      <c r="BA480" s="419">
        <v>0</v>
      </c>
      <c r="BB480" s="419">
        <v>0</v>
      </c>
      <c r="BC480" s="420">
        <v>0</v>
      </c>
      <c r="BD480" s="420">
        <v>0</v>
      </c>
      <c r="BE480" s="419">
        <v>0</v>
      </c>
      <c r="BF480" s="420">
        <v>0</v>
      </c>
      <c r="BG480" s="419">
        <v>0</v>
      </c>
      <c r="BH480" s="419">
        <v>0</v>
      </c>
      <c r="BI480" s="419">
        <v>0</v>
      </c>
      <c r="BJ480" s="420">
        <v>0</v>
      </c>
      <c r="BK480" s="420">
        <v>0</v>
      </c>
      <c r="BL480" s="419">
        <v>0</v>
      </c>
      <c r="BM480" s="420">
        <f t="shared" ref="BM480:BM543" si="238">AR480-AY480-BF480</f>
        <v>0</v>
      </c>
      <c r="BN480" s="419">
        <v>0</v>
      </c>
      <c r="BO480" s="419">
        <v>0</v>
      </c>
      <c r="BP480" s="419">
        <v>0</v>
      </c>
      <c r="BQ480" s="419">
        <v>0</v>
      </c>
      <c r="BR480" s="419">
        <v>0</v>
      </c>
      <c r="BS480" s="419">
        <v>0</v>
      </c>
      <c r="BT480" s="419">
        <v>0</v>
      </c>
      <c r="BU480" s="419">
        <v>0</v>
      </c>
      <c r="BV480" s="419">
        <v>0</v>
      </c>
      <c r="BW480" s="419">
        <f t="shared" si="233"/>
        <v>0</v>
      </c>
      <c r="BX480" s="421">
        <v>0</v>
      </c>
      <c r="BY480" s="419">
        <f t="shared" si="234"/>
        <v>0</v>
      </c>
      <c r="BZ480" s="421">
        <v>0</v>
      </c>
      <c r="CA480" s="414" t="s">
        <v>1951</v>
      </c>
    </row>
    <row r="481" spans="1:79" ht="31.5">
      <c r="A481" s="412" t="s">
        <v>274</v>
      </c>
      <c r="B481" s="417" t="s">
        <v>1397</v>
      </c>
      <c r="C481" s="418" t="s">
        <v>1838</v>
      </c>
      <c r="D481" s="419">
        <v>1.1136132000000001</v>
      </c>
      <c r="E481" s="408">
        <f t="shared" si="235"/>
        <v>0</v>
      </c>
      <c r="F481" s="419">
        <f t="shared" si="236"/>
        <v>0</v>
      </c>
      <c r="G481" s="419">
        <f t="shared" si="237"/>
        <v>0</v>
      </c>
      <c r="H481" s="419">
        <v>0</v>
      </c>
      <c r="I481" s="420">
        <v>0</v>
      </c>
      <c r="J481" s="419">
        <v>0</v>
      </c>
      <c r="K481" s="419">
        <v>0</v>
      </c>
      <c r="L481" s="419">
        <v>0</v>
      </c>
      <c r="M481" s="420"/>
      <c r="N481" s="420">
        <v>0</v>
      </c>
      <c r="O481" s="419">
        <v>0</v>
      </c>
      <c r="P481" s="420">
        <v>0</v>
      </c>
      <c r="Q481" s="419">
        <v>0</v>
      </c>
      <c r="R481" s="419">
        <v>0</v>
      </c>
      <c r="S481" s="419">
        <v>0</v>
      </c>
      <c r="T481" s="420"/>
      <c r="U481" s="420">
        <v>0</v>
      </c>
      <c r="V481" s="419">
        <v>0</v>
      </c>
      <c r="W481" s="420">
        <v>0</v>
      </c>
      <c r="X481" s="419">
        <v>0</v>
      </c>
      <c r="Y481" s="419">
        <v>0</v>
      </c>
      <c r="Z481" s="419">
        <v>0</v>
      </c>
      <c r="AA481" s="420"/>
      <c r="AB481" s="420">
        <v>0</v>
      </c>
      <c r="AC481" s="419">
        <v>0</v>
      </c>
      <c r="AD481" s="420">
        <v>0</v>
      </c>
      <c r="AE481" s="419">
        <v>0</v>
      </c>
      <c r="AF481" s="419">
        <v>0</v>
      </c>
      <c r="AG481" s="419">
        <v>0</v>
      </c>
      <c r="AH481" s="420"/>
      <c r="AI481" s="420">
        <v>0</v>
      </c>
      <c r="AJ481" s="419">
        <v>0</v>
      </c>
      <c r="AK481" s="420">
        <v>0</v>
      </c>
      <c r="AL481" s="419">
        <v>0</v>
      </c>
      <c r="AM481" s="419">
        <v>0</v>
      </c>
      <c r="AN481" s="419">
        <v>0</v>
      </c>
      <c r="AO481" s="420"/>
      <c r="AP481" s="419">
        <v>0</v>
      </c>
      <c r="AQ481" s="419">
        <v>0</v>
      </c>
      <c r="AR481" s="419">
        <v>0</v>
      </c>
      <c r="AS481" s="419">
        <v>0</v>
      </c>
      <c r="AT481" s="419">
        <v>0</v>
      </c>
      <c r="AU481" s="419">
        <v>0</v>
      </c>
      <c r="AV481" s="420">
        <v>0</v>
      </c>
      <c r="AW481" s="420"/>
      <c r="AX481" s="419">
        <v>0</v>
      </c>
      <c r="AY481" s="420"/>
      <c r="AZ481" s="419">
        <v>0</v>
      </c>
      <c r="BA481" s="419">
        <v>0</v>
      </c>
      <c r="BB481" s="419">
        <v>0</v>
      </c>
      <c r="BC481" s="420">
        <v>0</v>
      </c>
      <c r="BD481" s="420">
        <v>0</v>
      </c>
      <c r="BE481" s="419">
        <v>0</v>
      </c>
      <c r="BF481" s="420">
        <v>0</v>
      </c>
      <c r="BG481" s="419">
        <v>0</v>
      </c>
      <c r="BH481" s="419">
        <v>0</v>
      </c>
      <c r="BI481" s="419">
        <v>0</v>
      </c>
      <c r="BJ481" s="420">
        <v>0</v>
      </c>
      <c r="BK481" s="420">
        <v>0</v>
      </c>
      <c r="BL481" s="419">
        <v>0</v>
      </c>
      <c r="BM481" s="420">
        <f t="shared" si="238"/>
        <v>0</v>
      </c>
      <c r="BN481" s="419">
        <v>0</v>
      </c>
      <c r="BO481" s="419">
        <v>0</v>
      </c>
      <c r="BP481" s="419">
        <v>0</v>
      </c>
      <c r="BQ481" s="419">
        <v>0</v>
      </c>
      <c r="BR481" s="419">
        <v>0</v>
      </c>
      <c r="BS481" s="419">
        <v>0</v>
      </c>
      <c r="BT481" s="419">
        <v>0</v>
      </c>
      <c r="BU481" s="419">
        <v>0</v>
      </c>
      <c r="BV481" s="419">
        <v>0</v>
      </c>
      <c r="BW481" s="419">
        <f t="shared" si="233"/>
        <v>0</v>
      </c>
      <c r="BX481" s="421">
        <v>0</v>
      </c>
      <c r="BY481" s="419">
        <f t="shared" si="234"/>
        <v>0</v>
      </c>
      <c r="BZ481" s="421">
        <v>0</v>
      </c>
      <c r="CA481" s="414" t="s">
        <v>1951</v>
      </c>
    </row>
    <row r="482" spans="1:79" ht="31.5">
      <c r="A482" s="412" t="s">
        <v>274</v>
      </c>
      <c r="B482" s="417" t="s">
        <v>1398</v>
      </c>
      <c r="C482" s="418" t="s">
        <v>1839</v>
      </c>
      <c r="D482" s="419">
        <v>0.53477599999999992</v>
      </c>
      <c r="E482" s="408">
        <f t="shared" si="235"/>
        <v>0</v>
      </c>
      <c r="F482" s="419">
        <f t="shared" si="236"/>
        <v>0</v>
      </c>
      <c r="G482" s="419">
        <f t="shared" si="237"/>
        <v>0</v>
      </c>
      <c r="H482" s="419">
        <v>0</v>
      </c>
      <c r="I482" s="420">
        <v>0</v>
      </c>
      <c r="J482" s="419">
        <v>0</v>
      </c>
      <c r="K482" s="419">
        <v>0</v>
      </c>
      <c r="L482" s="419">
        <v>0</v>
      </c>
      <c r="M482" s="420"/>
      <c r="N482" s="420">
        <v>0</v>
      </c>
      <c r="O482" s="419">
        <v>0</v>
      </c>
      <c r="P482" s="420">
        <v>0</v>
      </c>
      <c r="Q482" s="419">
        <v>0</v>
      </c>
      <c r="R482" s="419">
        <v>0</v>
      </c>
      <c r="S482" s="419">
        <v>0</v>
      </c>
      <c r="T482" s="420"/>
      <c r="U482" s="420">
        <v>0</v>
      </c>
      <c r="V482" s="419">
        <v>0</v>
      </c>
      <c r="W482" s="420">
        <v>0</v>
      </c>
      <c r="X482" s="419">
        <v>0</v>
      </c>
      <c r="Y482" s="419">
        <v>0</v>
      </c>
      <c r="Z482" s="419">
        <v>0</v>
      </c>
      <c r="AA482" s="420"/>
      <c r="AB482" s="420">
        <v>0</v>
      </c>
      <c r="AC482" s="419">
        <v>0</v>
      </c>
      <c r="AD482" s="420">
        <v>0</v>
      </c>
      <c r="AE482" s="419">
        <v>0</v>
      </c>
      <c r="AF482" s="419">
        <v>0</v>
      </c>
      <c r="AG482" s="419">
        <v>0</v>
      </c>
      <c r="AH482" s="420"/>
      <c r="AI482" s="420">
        <v>0</v>
      </c>
      <c r="AJ482" s="419">
        <v>0</v>
      </c>
      <c r="AK482" s="420">
        <v>0</v>
      </c>
      <c r="AL482" s="419">
        <v>0</v>
      </c>
      <c r="AM482" s="419">
        <v>0</v>
      </c>
      <c r="AN482" s="419">
        <v>0</v>
      </c>
      <c r="AO482" s="420"/>
      <c r="AP482" s="419">
        <v>0</v>
      </c>
      <c r="AQ482" s="419">
        <v>0</v>
      </c>
      <c r="AR482" s="419">
        <v>0</v>
      </c>
      <c r="AS482" s="419">
        <v>0</v>
      </c>
      <c r="AT482" s="419">
        <v>0</v>
      </c>
      <c r="AU482" s="419">
        <v>0</v>
      </c>
      <c r="AV482" s="420">
        <v>0</v>
      </c>
      <c r="AW482" s="420"/>
      <c r="AX482" s="419">
        <v>0</v>
      </c>
      <c r="AY482" s="420"/>
      <c r="AZ482" s="419">
        <v>0</v>
      </c>
      <c r="BA482" s="419">
        <v>0</v>
      </c>
      <c r="BB482" s="419">
        <v>0</v>
      </c>
      <c r="BC482" s="420">
        <v>0</v>
      </c>
      <c r="BD482" s="420">
        <v>0</v>
      </c>
      <c r="BE482" s="419">
        <v>0</v>
      </c>
      <c r="BF482" s="420">
        <v>0</v>
      </c>
      <c r="BG482" s="419">
        <v>0</v>
      </c>
      <c r="BH482" s="419">
        <v>0</v>
      </c>
      <c r="BI482" s="419">
        <v>0</v>
      </c>
      <c r="BJ482" s="420">
        <v>0</v>
      </c>
      <c r="BK482" s="420">
        <v>0</v>
      </c>
      <c r="BL482" s="419">
        <v>0</v>
      </c>
      <c r="BM482" s="420">
        <f t="shared" si="238"/>
        <v>0</v>
      </c>
      <c r="BN482" s="419">
        <v>0</v>
      </c>
      <c r="BO482" s="419">
        <v>0</v>
      </c>
      <c r="BP482" s="419">
        <v>0</v>
      </c>
      <c r="BQ482" s="419">
        <v>0</v>
      </c>
      <c r="BR482" s="419">
        <v>0</v>
      </c>
      <c r="BS482" s="419">
        <v>0</v>
      </c>
      <c r="BT482" s="419">
        <v>0</v>
      </c>
      <c r="BU482" s="419">
        <v>0</v>
      </c>
      <c r="BV482" s="419">
        <v>0</v>
      </c>
      <c r="BW482" s="419">
        <f t="shared" si="233"/>
        <v>0</v>
      </c>
      <c r="BX482" s="421">
        <v>0</v>
      </c>
      <c r="BY482" s="419">
        <f t="shared" si="234"/>
        <v>0</v>
      </c>
      <c r="BZ482" s="421">
        <v>0</v>
      </c>
      <c r="CA482" s="414" t="s">
        <v>1951</v>
      </c>
    </row>
    <row r="483" spans="1:79" ht="31.5">
      <c r="A483" s="412" t="s">
        <v>274</v>
      </c>
      <c r="B483" s="417" t="s">
        <v>1399</v>
      </c>
      <c r="C483" s="418" t="s">
        <v>1840</v>
      </c>
      <c r="D483" s="419">
        <v>0.14584800000000001</v>
      </c>
      <c r="E483" s="408">
        <f t="shared" si="235"/>
        <v>0</v>
      </c>
      <c r="F483" s="419">
        <f t="shared" si="236"/>
        <v>0</v>
      </c>
      <c r="G483" s="419">
        <f t="shared" si="237"/>
        <v>0</v>
      </c>
      <c r="H483" s="419">
        <v>0</v>
      </c>
      <c r="I483" s="420">
        <v>0</v>
      </c>
      <c r="J483" s="419">
        <v>0</v>
      </c>
      <c r="K483" s="419">
        <v>0</v>
      </c>
      <c r="L483" s="419">
        <v>0</v>
      </c>
      <c r="M483" s="420"/>
      <c r="N483" s="420">
        <v>0</v>
      </c>
      <c r="O483" s="419">
        <v>0</v>
      </c>
      <c r="P483" s="420">
        <v>0</v>
      </c>
      <c r="Q483" s="419">
        <v>0</v>
      </c>
      <c r="R483" s="419">
        <v>0</v>
      </c>
      <c r="S483" s="419">
        <v>0</v>
      </c>
      <c r="T483" s="420"/>
      <c r="U483" s="420">
        <v>0</v>
      </c>
      <c r="V483" s="419">
        <v>0</v>
      </c>
      <c r="W483" s="420">
        <v>0</v>
      </c>
      <c r="X483" s="419">
        <v>0</v>
      </c>
      <c r="Y483" s="419">
        <v>0</v>
      </c>
      <c r="Z483" s="419">
        <v>0</v>
      </c>
      <c r="AA483" s="420"/>
      <c r="AB483" s="420">
        <v>0</v>
      </c>
      <c r="AC483" s="419">
        <v>0</v>
      </c>
      <c r="AD483" s="420">
        <v>0</v>
      </c>
      <c r="AE483" s="419">
        <v>0</v>
      </c>
      <c r="AF483" s="419">
        <v>0</v>
      </c>
      <c r="AG483" s="419">
        <v>0</v>
      </c>
      <c r="AH483" s="420"/>
      <c r="AI483" s="420">
        <v>0</v>
      </c>
      <c r="AJ483" s="419">
        <v>0</v>
      </c>
      <c r="AK483" s="420">
        <v>0</v>
      </c>
      <c r="AL483" s="419">
        <v>0</v>
      </c>
      <c r="AM483" s="419">
        <v>0</v>
      </c>
      <c r="AN483" s="419">
        <v>0</v>
      </c>
      <c r="AO483" s="420"/>
      <c r="AP483" s="419">
        <v>0</v>
      </c>
      <c r="AQ483" s="419">
        <v>0</v>
      </c>
      <c r="AR483" s="419">
        <v>0</v>
      </c>
      <c r="AS483" s="419">
        <v>0</v>
      </c>
      <c r="AT483" s="419">
        <v>0</v>
      </c>
      <c r="AU483" s="419">
        <v>0</v>
      </c>
      <c r="AV483" s="420">
        <v>0</v>
      </c>
      <c r="AW483" s="420"/>
      <c r="AX483" s="419">
        <v>0</v>
      </c>
      <c r="AY483" s="420"/>
      <c r="AZ483" s="419">
        <v>0</v>
      </c>
      <c r="BA483" s="419">
        <v>0</v>
      </c>
      <c r="BB483" s="419">
        <v>0</v>
      </c>
      <c r="BC483" s="420">
        <v>0</v>
      </c>
      <c r="BD483" s="420">
        <v>0</v>
      </c>
      <c r="BE483" s="419">
        <v>0</v>
      </c>
      <c r="BF483" s="420">
        <v>0</v>
      </c>
      <c r="BG483" s="419">
        <v>0</v>
      </c>
      <c r="BH483" s="419">
        <v>0</v>
      </c>
      <c r="BI483" s="419">
        <v>0</v>
      </c>
      <c r="BJ483" s="420">
        <v>0</v>
      </c>
      <c r="BK483" s="420">
        <v>0</v>
      </c>
      <c r="BL483" s="419">
        <v>0</v>
      </c>
      <c r="BM483" s="420">
        <f t="shared" si="238"/>
        <v>0</v>
      </c>
      <c r="BN483" s="419">
        <v>0</v>
      </c>
      <c r="BO483" s="419">
        <v>0</v>
      </c>
      <c r="BP483" s="419">
        <v>0</v>
      </c>
      <c r="BQ483" s="419">
        <v>0</v>
      </c>
      <c r="BR483" s="419">
        <v>0</v>
      </c>
      <c r="BS483" s="419">
        <v>0</v>
      </c>
      <c r="BT483" s="419">
        <v>0</v>
      </c>
      <c r="BU483" s="419">
        <v>0</v>
      </c>
      <c r="BV483" s="419">
        <v>0</v>
      </c>
      <c r="BW483" s="419">
        <f t="shared" si="233"/>
        <v>0</v>
      </c>
      <c r="BX483" s="421">
        <v>0</v>
      </c>
      <c r="BY483" s="419">
        <f t="shared" si="234"/>
        <v>0</v>
      </c>
      <c r="BZ483" s="421">
        <v>0</v>
      </c>
      <c r="CA483" s="414" t="s">
        <v>1951</v>
      </c>
    </row>
    <row r="484" spans="1:79" ht="63">
      <c r="A484" s="412" t="s">
        <v>274</v>
      </c>
      <c r="B484" s="417" t="s">
        <v>1400</v>
      </c>
      <c r="C484" s="418" t="s">
        <v>1841</v>
      </c>
      <c r="D484" s="419">
        <v>0.27396499999999996</v>
      </c>
      <c r="E484" s="408">
        <f t="shared" si="235"/>
        <v>0</v>
      </c>
      <c r="F484" s="419">
        <f t="shared" si="236"/>
        <v>0</v>
      </c>
      <c r="G484" s="419">
        <f t="shared" si="237"/>
        <v>0</v>
      </c>
      <c r="H484" s="419">
        <v>0</v>
      </c>
      <c r="I484" s="420">
        <v>0</v>
      </c>
      <c r="J484" s="419">
        <v>0</v>
      </c>
      <c r="K484" s="419">
        <v>0</v>
      </c>
      <c r="L484" s="419">
        <v>0</v>
      </c>
      <c r="M484" s="420"/>
      <c r="N484" s="420">
        <v>0</v>
      </c>
      <c r="O484" s="419">
        <v>0</v>
      </c>
      <c r="P484" s="420">
        <v>0</v>
      </c>
      <c r="Q484" s="419">
        <v>0</v>
      </c>
      <c r="R484" s="419">
        <v>0</v>
      </c>
      <c r="S484" s="419">
        <v>0</v>
      </c>
      <c r="T484" s="420"/>
      <c r="U484" s="420">
        <v>0</v>
      </c>
      <c r="V484" s="419">
        <v>0</v>
      </c>
      <c r="W484" s="420">
        <v>0</v>
      </c>
      <c r="X484" s="419">
        <v>0</v>
      </c>
      <c r="Y484" s="419">
        <v>0</v>
      </c>
      <c r="Z484" s="419">
        <v>0</v>
      </c>
      <c r="AA484" s="420"/>
      <c r="AB484" s="420">
        <v>0</v>
      </c>
      <c r="AC484" s="419">
        <v>0</v>
      </c>
      <c r="AD484" s="420">
        <v>0</v>
      </c>
      <c r="AE484" s="419">
        <v>0</v>
      </c>
      <c r="AF484" s="419">
        <v>0</v>
      </c>
      <c r="AG484" s="419">
        <v>0</v>
      </c>
      <c r="AH484" s="420"/>
      <c r="AI484" s="420">
        <v>0</v>
      </c>
      <c r="AJ484" s="419">
        <v>0</v>
      </c>
      <c r="AK484" s="420">
        <v>0</v>
      </c>
      <c r="AL484" s="419">
        <v>0</v>
      </c>
      <c r="AM484" s="419">
        <v>0</v>
      </c>
      <c r="AN484" s="419">
        <v>0</v>
      </c>
      <c r="AO484" s="420">
        <v>0.27396499999999996</v>
      </c>
      <c r="AP484" s="419">
        <v>0</v>
      </c>
      <c r="AQ484" s="419">
        <v>0</v>
      </c>
      <c r="AR484" s="419">
        <v>0</v>
      </c>
      <c r="AS484" s="419">
        <v>0</v>
      </c>
      <c r="AT484" s="419">
        <v>0</v>
      </c>
      <c r="AU484" s="419">
        <v>0</v>
      </c>
      <c r="AV484" s="420">
        <v>0</v>
      </c>
      <c r="AW484" s="420"/>
      <c r="AX484" s="419">
        <v>0</v>
      </c>
      <c r="AY484" s="420"/>
      <c r="AZ484" s="419">
        <v>0</v>
      </c>
      <c r="BA484" s="419">
        <v>0</v>
      </c>
      <c r="BB484" s="419">
        <v>0</v>
      </c>
      <c r="BC484" s="420">
        <v>0</v>
      </c>
      <c r="BD484" s="420"/>
      <c r="BE484" s="419">
        <v>0</v>
      </c>
      <c r="BF484" s="420"/>
      <c r="BG484" s="419">
        <v>0</v>
      </c>
      <c r="BH484" s="419">
        <v>0</v>
      </c>
      <c r="BI484" s="419">
        <v>0</v>
      </c>
      <c r="BJ484" s="420">
        <v>0.27396499999999996</v>
      </c>
      <c r="BK484" s="420">
        <v>0</v>
      </c>
      <c r="BL484" s="419">
        <v>0</v>
      </c>
      <c r="BM484" s="420">
        <f t="shared" si="238"/>
        <v>0</v>
      </c>
      <c r="BN484" s="419">
        <v>0</v>
      </c>
      <c r="BO484" s="419">
        <v>0</v>
      </c>
      <c r="BP484" s="419">
        <v>0</v>
      </c>
      <c r="BQ484" s="419">
        <v>0</v>
      </c>
      <c r="BR484" s="419">
        <v>0</v>
      </c>
      <c r="BS484" s="419">
        <v>0</v>
      </c>
      <c r="BT484" s="419">
        <v>0</v>
      </c>
      <c r="BU484" s="419">
        <v>0</v>
      </c>
      <c r="BV484" s="419">
        <v>0</v>
      </c>
      <c r="BW484" s="419">
        <f t="shared" si="233"/>
        <v>0</v>
      </c>
      <c r="BX484" s="421">
        <v>0</v>
      </c>
      <c r="BY484" s="419">
        <f t="shared" si="234"/>
        <v>0.27396499999999996</v>
      </c>
      <c r="BZ484" s="421">
        <v>1</v>
      </c>
      <c r="CA484" s="414" t="s">
        <v>1981</v>
      </c>
    </row>
    <row r="485" spans="1:79" ht="47.25">
      <c r="A485" s="412" t="s">
        <v>274</v>
      </c>
      <c r="B485" s="417" t="s">
        <v>1401</v>
      </c>
      <c r="C485" s="418" t="s">
        <v>1842</v>
      </c>
      <c r="D485" s="419">
        <v>1.2276940000000001</v>
      </c>
      <c r="E485" s="408">
        <f t="shared" si="235"/>
        <v>0</v>
      </c>
      <c r="F485" s="419">
        <f t="shared" si="236"/>
        <v>0</v>
      </c>
      <c r="G485" s="419">
        <f t="shared" si="237"/>
        <v>0</v>
      </c>
      <c r="H485" s="419">
        <v>0</v>
      </c>
      <c r="I485" s="420">
        <v>0</v>
      </c>
      <c r="J485" s="419">
        <v>0</v>
      </c>
      <c r="K485" s="419">
        <v>0</v>
      </c>
      <c r="L485" s="419">
        <v>0</v>
      </c>
      <c r="M485" s="420"/>
      <c r="N485" s="420">
        <v>0</v>
      </c>
      <c r="O485" s="419">
        <v>0</v>
      </c>
      <c r="P485" s="420">
        <v>0</v>
      </c>
      <c r="Q485" s="419">
        <v>0</v>
      </c>
      <c r="R485" s="419">
        <v>0</v>
      </c>
      <c r="S485" s="419">
        <v>0</v>
      </c>
      <c r="T485" s="420"/>
      <c r="U485" s="420">
        <v>0</v>
      </c>
      <c r="V485" s="419">
        <v>0</v>
      </c>
      <c r="W485" s="420">
        <v>0</v>
      </c>
      <c r="X485" s="419">
        <v>0</v>
      </c>
      <c r="Y485" s="419">
        <v>0</v>
      </c>
      <c r="Z485" s="419">
        <v>0</v>
      </c>
      <c r="AA485" s="420"/>
      <c r="AB485" s="420">
        <v>0</v>
      </c>
      <c r="AC485" s="419">
        <v>0</v>
      </c>
      <c r="AD485" s="420">
        <v>0</v>
      </c>
      <c r="AE485" s="419">
        <v>0</v>
      </c>
      <c r="AF485" s="419">
        <v>0</v>
      </c>
      <c r="AG485" s="419">
        <v>0</v>
      </c>
      <c r="AH485" s="420"/>
      <c r="AI485" s="420">
        <v>0</v>
      </c>
      <c r="AJ485" s="419">
        <v>0</v>
      </c>
      <c r="AK485" s="420">
        <v>0</v>
      </c>
      <c r="AL485" s="419">
        <v>0</v>
      </c>
      <c r="AM485" s="419">
        <v>0</v>
      </c>
      <c r="AN485" s="419">
        <v>0</v>
      </c>
      <c r="AO485" s="420">
        <v>1.2276940000000001</v>
      </c>
      <c r="AP485" s="419">
        <v>0</v>
      </c>
      <c r="AQ485" s="419">
        <v>0</v>
      </c>
      <c r="AR485" s="419">
        <v>0</v>
      </c>
      <c r="AS485" s="419">
        <v>0</v>
      </c>
      <c r="AT485" s="419">
        <v>0</v>
      </c>
      <c r="AU485" s="419">
        <v>0</v>
      </c>
      <c r="AV485" s="420">
        <v>0</v>
      </c>
      <c r="AW485" s="420"/>
      <c r="AX485" s="419">
        <v>0</v>
      </c>
      <c r="AY485" s="420"/>
      <c r="AZ485" s="419">
        <v>0</v>
      </c>
      <c r="BA485" s="419">
        <v>0</v>
      </c>
      <c r="BB485" s="419">
        <v>0</v>
      </c>
      <c r="BC485" s="420">
        <v>0</v>
      </c>
      <c r="BD485" s="420"/>
      <c r="BE485" s="419">
        <v>0</v>
      </c>
      <c r="BF485" s="420"/>
      <c r="BG485" s="419">
        <v>0</v>
      </c>
      <c r="BH485" s="419">
        <v>0</v>
      </c>
      <c r="BI485" s="419">
        <v>0</v>
      </c>
      <c r="BJ485" s="420">
        <v>1.2276940000000001</v>
      </c>
      <c r="BK485" s="420">
        <v>0</v>
      </c>
      <c r="BL485" s="419">
        <v>0</v>
      </c>
      <c r="BM485" s="420">
        <f t="shared" si="238"/>
        <v>0</v>
      </c>
      <c r="BN485" s="419">
        <v>0</v>
      </c>
      <c r="BO485" s="419">
        <v>0</v>
      </c>
      <c r="BP485" s="419">
        <v>0</v>
      </c>
      <c r="BQ485" s="419">
        <v>0</v>
      </c>
      <c r="BR485" s="419">
        <v>0</v>
      </c>
      <c r="BS485" s="419">
        <v>0</v>
      </c>
      <c r="BT485" s="419">
        <v>0</v>
      </c>
      <c r="BU485" s="419">
        <v>0</v>
      </c>
      <c r="BV485" s="419">
        <v>0</v>
      </c>
      <c r="BW485" s="419">
        <f t="shared" si="233"/>
        <v>0</v>
      </c>
      <c r="BX485" s="421">
        <v>0</v>
      </c>
      <c r="BY485" s="419">
        <f t="shared" si="234"/>
        <v>1.2276940000000001</v>
      </c>
      <c r="BZ485" s="421">
        <v>1</v>
      </c>
      <c r="CA485" s="414" t="s">
        <v>1981</v>
      </c>
    </row>
    <row r="486" spans="1:79">
      <c r="A486" s="412" t="s">
        <v>274</v>
      </c>
      <c r="B486" s="417" t="s">
        <v>1402</v>
      </c>
      <c r="C486" s="418" t="s">
        <v>1843</v>
      </c>
      <c r="D486" s="419">
        <v>1.10686558310392</v>
      </c>
      <c r="E486" s="408">
        <f t="shared" si="235"/>
        <v>0</v>
      </c>
      <c r="F486" s="419">
        <f t="shared" si="236"/>
        <v>0</v>
      </c>
      <c r="G486" s="419">
        <f t="shared" si="237"/>
        <v>0</v>
      </c>
      <c r="H486" s="419">
        <v>0</v>
      </c>
      <c r="I486" s="420">
        <v>0</v>
      </c>
      <c r="J486" s="419">
        <v>0</v>
      </c>
      <c r="K486" s="419">
        <v>0</v>
      </c>
      <c r="L486" s="419">
        <v>0</v>
      </c>
      <c r="M486" s="420"/>
      <c r="N486" s="420">
        <v>0</v>
      </c>
      <c r="O486" s="419">
        <v>0</v>
      </c>
      <c r="P486" s="420">
        <v>0</v>
      </c>
      <c r="Q486" s="419">
        <v>0</v>
      </c>
      <c r="R486" s="419">
        <v>0</v>
      </c>
      <c r="S486" s="419">
        <v>0</v>
      </c>
      <c r="T486" s="420"/>
      <c r="U486" s="420">
        <v>0</v>
      </c>
      <c r="V486" s="419">
        <v>0</v>
      </c>
      <c r="W486" s="420">
        <v>0</v>
      </c>
      <c r="X486" s="419">
        <v>0</v>
      </c>
      <c r="Y486" s="419">
        <v>0</v>
      </c>
      <c r="Z486" s="419">
        <v>0</v>
      </c>
      <c r="AA486" s="420"/>
      <c r="AB486" s="420">
        <v>0</v>
      </c>
      <c r="AC486" s="419">
        <v>0</v>
      </c>
      <c r="AD486" s="420">
        <v>0</v>
      </c>
      <c r="AE486" s="419">
        <v>0</v>
      </c>
      <c r="AF486" s="419">
        <v>0</v>
      </c>
      <c r="AG486" s="419">
        <v>0</v>
      </c>
      <c r="AH486" s="420"/>
      <c r="AI486" s="420">
        <v>0</v>
      </c>
      <c r="AJ486" s="419">
        <v>0</v>
      </c>
      <c r="AK486" s="420">
        <v>0</v>
      </c>
      <c r="AL486" s="419">
        <v>0</v>
      </c>
      <c r="AM486" s="419">
        <v>0</v>
      </c>
      <c r="AN486" s="419">
        <v>0</v>
      </c>
      <c r="AO486" s="420"/>
      <c r="AP486" s="419">
        <v>0</v>
      </c>
      <c r="AQ486" s="419">
        <v>0</v>
      </c>
      <c r="AR486" s="419">
        <v>0</v>
      </c>
      <c r="AS486" s="419">
        <v>0</v>
      </c>
      <c r="AT486" s="419">
        <v>0</v>
      </c>
      <c r="AU486" s="419">
        <v>0</v>
      </c>
      <c r="AV486" s="420">
        <v>0</v>
      </c>
      <c r="AW486" s="420"/>
      <c r="AX486" s="419">
        <v>0</v>
      </c>
      <c r="AY486" s="420"/>
      <c r="AZ486" s="419">
        <v>0</v>
      </c>
      <c r="BA486" s="419">
        <v>0</v>
      </c>
      <c r="BB486" s="419">
        <v>0</v>
      </c>
      <c r="BC486" s="420">
        <v>0</v>
      </c>
      <c r="BD486" s="420">
        <v>0</v>
      </c>
      <c r="BE486" s="419">
        <v>0</v>
      </c>
      <c r="BF486" s="420">
        <v>0</v>
      </c>
      <c r="BG486" s="419">
        <v>0</v>
      </c>
      <c r="BH486" s="419">
        <v>0</v>
      </c>
      <c r="BI486" s="419">
        <v>0</v>
      </c>
      <c r="BJ486" s="420">
        <v>0</v>
      </c>
      <c r="BK486" s="420">
        <v>0</v>
      </c>
      <c r="BL486" s="419">
        <v>0</v>
      </c>
      <c r="BM486" s="420">
        <f t="shared" si="238"/>
        <v>0</v>
      </c>
      <c r="BN486" s="419">
        <v>0</v>
      </c>
      <c r="BO486" s="419">
        <v>0</v>
      </c>
      <c r="BP486" s="419">
        <v>0</v>
      </c>
      <c r="BQ486" s="419">
        <v>0</v>
      </c>
      <c r="BR486" s="419">
        <v>0</v>
      </c>
      <c r="BS486" s="419">
        <v>0</v>
      </c>
      <c r="BT486" s="419">
        <v>0</v>
      </c>
      <c r="BU486" s="419">
        <v>0</v>
      </c>
      <c r="BV486" s="419">
        <v>0</v>
      </c>
      <c r="BW486" s="419">
        <f t="shared" si="233"/>
        <v>0</v>
      </c>
      <c r="BX486" s="421">
        <v>0</v>
      </c>
      <c r="BY486" s="419">
        <f t="shared" si="234"/>
        <v>0</v>
      </c>
      <c r="BZ486" s="421">
        <v>0</v>
      </c>
      <c r="CA486" s="414" t="s">
        <v>1951</v>
      </c>
    </row>
    <row r="487" spans="1:79" ht="47.25">
      <c r="A487" s="412" t="s">
        <v>274</v>
      </c>
      <c r="B487" s="417" t="s">
        <v>1403</v>
      </c>
      <c r="C487" s="418" t="s">
        <v>1844</v>
      </c>
      <c r="D487" s="419">
        <v>22.98969744</v>
      </c>
      <c r="E487" s="408">
        <f t="shared" si="235"/>
        <v>0</v>
      </c>
      <c r="F487" s="419">
        <f t="shared" si="236"/>
        <v>0</v>
      </c>
      <c r="G487" s="419">
        <f t="shared" si="237"/>
        <v>0</v>
      </c>
      <c r="H487" s="419">
        <v>0</v>
      </c>
      <c r="I487" s="420">
        <v>0</v>
      </c>
      <c r="J487" s="419">
        <v>0</v>
      </c>
      <c r="K487" s="419">
        <v>0</v>
      </c>
      <c r="L487" s="419">
        <v>0</v>
      </c>
      <c r="M487" s="420"/>
      <c r="N487" s="420">
        <v>0</v>
      </c>
      <c r="O487" s="419">
        <v>0</v>
      </c>
      <c r="P487" s="420">
        <v>0</v>
      </c>
      <c r="Q487" s="419">
        <v>0</v>
      </c>
      <c r="R487" s="419">
        <v>0</v>
      </c>
      <c r="S487" s="419">
        <v>0</v>
      </c>
      <c r="T487" s="420"/>
      <c r="U487" s="420">
        <v>0</v>
      </c>
      <c r="V487" s="419">
        <v>0</v>
      </c>
      <c r="W487" s="420">
        <v>0</v>
      </c>
      <c r="X487" s="419">
        <v>0</v>
      </c>
      <c r="Y487" s="419">
        <v>0</v>
      </c>
      <c r="Z487" s="419">
        <v>0</v>
      </c>
      <c r="AA487" s="420"/>
      <c r="AB487" s="420">
        <v>0</v>
      </c>
      <c r="AC487" s="419">
        <v>0</v>
      </c>
      <c r="AD487" s="420">
        <v>0</v>
      </c>
      <c r="AE487" s="419">
        <v>0</v>
      </c>
      <c r="AF487" s="419">
        <v>0</v>
      </c>
      <c r="AG487" s="419">
        <v>0</v>
      </c>
      <c r="AH487" s="420"/>
      <c r="AI487" s="420">
        <v>0</v>
      </c>
      <c r="AJ487" s="419">
        <v>0</v>
      </c>
      <c r="AK487" s="420">
        <v>0</v>
      </c>
      <c r="AL487" s="419">
        <v>0</v>
      </c>
      <c r="AM487" s="419">
        <v>0</v>
      </c>
      <c r="AN487" s="419">
        <v>0</v>
      </c>
      <c r="AO487" s="420"/>
      <c r="AP487" s="419">
        <v>0</v>
      </c>
      <c r="AQ487" s="419">
        <v>0</v>
      </c>
      <c r="AR487" s="419">
        <v>0</v>
      </c>
      <c r="AS487" s="419">
        <v>0</v>
      </c>
      <c r="AT487" s="419">
        <v>0</v>
      </c>
      <c r="AU487" s="419">
        <v>0</v>
      </c>
      <c r="AV487" s="420">
        <v>0</v>
      </c>
      <c r="AW487" s="420"/>
      <c r="AX487" s="419">
        <v>0</v>
      </c>
      <c r="AY487" s="420"/>
      <c r="AZ487" s="419">
        <v>0</v>
      </c>
      <c r="BA487" s="419">
        <v>0</v>
      </c>
      <c r="BB487" s="419">
        <v>0</v>
      </c>
      <c r="BC487" s="420">
        <v>0</v>
      </c>
      <c r="BD487" s="420">
        <v>0</v>
      </c>
      <c r="BE487" s="419">
        <v>0</v>
      </c>
      <c r="BF487" s="420">
        <v>0</v>
      </c>
      <c r="BG487" s="419">
        <v>0</v>
      </c>
      <c r="BH487" s="419">
        <v>0</v>
      </c>
      <c r="BI487" s="419">
        <v>0</v>
      </c>
      <c r="BJ487" s="420">
        <v>0</v>
      </c>
      <c r="BK487" s="420">
        <v>0</v>
      </c>
      <c r="BL487" s="419">
        <v>0</v>
      </c>
      <c r="BM487" s="420">
        <f t="shared" si="238"/>
        <v>0</v>
      </c>
      <c r="BN487" s="419">
        <v>0</v>
      </c>
      <c r="BO487" s="419">
        <v>0</v>
      </c>
      <c r="BP487" s="419">
        <v>0</v>
      </c>
      <c r="BQ487" s="419">
        <v>0</v>
      </c>
      <c r="BR487" s="419">
        <v>0</v>
      </c>
      <c r="BS487" s="419">
        <v>0</v>
      </c>
      <c r="BT487" s="419">
        <v>0</v>
      </c>
      <c r="BU487" s="419">
        <v>0</v>
      </c>
      <c r="BV487" s="419">
        <v>0</v>
      </c>
      <c r="BW487" s="419">
        <f t="shared" si="233"/>
        <v>0</v>
      </c>
      <c r="BX487" s="421">
        <v>0</v>
      </c>
      <c r="BY487" s="419">
        <f t="shared" si="234"/>
        <v>0</v>
      </c>
      <c r="BZ487" s="421">
        <v>0</v>
      </c>
      <c r="CA487" s="414" t="s">
        <v>1951</v>
      </c>
    </row>
    <row r="488" spans="1:79" ht="157.5">
      <c r="A488" s="412" t="s">
        <v>274</v>
      </c>
      <c r="B488" s="417" t="s">
        <v>1404</v>
      </c>
      <c r="C488" s="418" t="s">
        <v>1845</v>
      </c>
      <c r="D488" s="419">
        <v>26.301921790000002</v>
      </c>
      <c r="E488" s="408">
        <f t="shared" si="235"/>
        <v>0</v>
      </c>
      <c r="F488" s="419">
        <f t="shared" si="236"/>
        <v>0</v>
      </c>
      <c r="G488" s="419">
        <f t="shared" si="237"/>
        <v>0</v>
      </c>
      <c r="H488" s="419">
        <v>0</v>
      </c>
      <c r="I488" s="420">
        <v>0</v>
      </c>
      <c r="J488" s="419">
        <v>0</v>
      </c>
      <c r="K488" s="419">
        <v>0</v>
      </c>
      <c r="L488" s="419">
        <v>0</v>
      </c>
      <c r="M488" s="420"/>
      <c r="N488" s="420">
        <v>0</v>
      </c>
      <c r="O488" s="419">
        <v>0</v>
      </c>
      <c r="P488" s="420">
        <v>0</v>
      </c>
      <c r="Q488" s="419">
        <v>0</v>
      </c>
      <c r="R488" s="419">
        <v>0</v>
      </c>
      <c r="S488" s="419">
        <v>0</v>
      </c>
      <c r="T488" s="420"/>
      <c r="U488" s="420">
        <v>0</v>
      </c>
      <c r="V488" s="419">
        <v>0</v>
      </c>
      <c r="W488" s="420">
        <v>0</v>
      </c>
      <c r="X488" s="419">
        <v>0</v>
      </c>
      <c r="Y488" s="419">
        <v>0</v>
      </c>
      <c r="Z488" s="419">
        <v>0</v>
      </c>
      <c r="AA488" s="420"/>
      <c r="AB488" s="420">
        <v>0</v>
      </c>
      <c r="AC488" s="419">
        <v>0</v>
      </c>
      <c r="AD488" s="420">
        <v>0</v>
      </c>
      <c r="AE488" s="419">
        <v>0</v>
      </c>
      <c r="AF488" s="419">
        <v>0</v>
      </c>
      <c r="AG488" s="419">
        <v>0</v>
      </c>
      <c r="AH488" s="420"/>
      <c r="AI488" s="420">
        <v>0</v>
      </c>
      <c r="AJ488" s="419">
        <v>0</v>
      </c>
      <c r="AK488" s="420">
        <v>0</v>
      </c>
      <c r="AL488" s="419">
        <v>0</v>
      </c>
      <c r="AM488" s="419">
        <v>0</v>
      </c>
      <c r="AN488" s="419">
        <v>0</v>
      </c>
      <c r="AO488" s="420"/>
      <c r="AP488" s="419">
        <v>0</v>
      </c>
      <c r="AQ488" s="419">
        <v>0</v>
      </c>
      <c r="AR488" s="419">
        <v>0</v>
      </c>
      <c r="AS488" s="419">
        <v>0</v>
      </c>
      <c r="AT488" s="419">
        <v>0</v>
      </c>
      <c r="AU488" s="419">
        <v>0</v>
      </c>
      <c r="AV488" s="420">
        <v>0</v>
      </c>
      <c r="AW488" s="420"/>
      <c r="AX488" s="419">
        <v>0</v>
      </c>
      <c r="AY488" s="420"/>
      <c r="AZ488" s="419">
        <v>0</v>
      </c>
      <c r="BA488" s="419">
        <v>0</v>
      </c>
      <c r="BB488" s="419">
        <v>0</v>
      </c>
      <c r="BC488" s="420">
        <v>0</v>
      </c>
      <c r="BD488" s="420">
        <v>0</v>
      </c>
      <c r="BE488" s="419">
        <v>0</v>
      </c>
      <c r="BF488" s="420">
        <v>0</v>
      </c>
      <c r="BG488" s="419">
        <v>0</v>
      </c>
      <c r="BH488" s="419">
        <v>0</v>
      </c>
      <c r="BI488" s="419">
        <v>0</v>
      </c>
      <c r="BJ488" s="420">
        <v>0</v>
      </c>
      <c r="BK488" s="420">
        <v>0</v>
      </c>
      <c r="BL488" s="419">
        <v>0</v>
      </c>
      <c r="BM488" s="420">
        <f t="shared" si="238"/>
        <v>0</v>
      </c>
      <c r="BN488" s="419">
        <v>0</v>
      </c>
      <c r="BO488" s="419">
        <v>0</v>
      </c>
      <c r="BP488" s="419">
        <v>0</v>
      </c>
      <c r="BQ488" s="419">
        <v>0</v>
      </c>
      <c r="BR488" s="419">
        <v>0</v>
      </c>
      <c r="BS488" s="419">
        <v>0</v>
      </c>
      <c r="BT488" s="419">
        <v>0</v>
      </c>
      <c r="BU488" s="419">
        <v>0</v>
      </c>
      <c r="BV488" s="419">
        <v>0</v>
      </c>
      <c r="BW488" s="419">
        <f t="shared" si="233"/>
        <v>0</v>
      </c>
      <c r="BX488" s="421">
        <v>0</v>
      </c>
      <c r="BY488" s="419">
        <f t="shared" si="234"/>
        <v>0</v>
      </c>
      <c r="BZ488" s="421">
        <v>0</v>
      </c>
      <c r="CA488" s="414" t="s">
        <v>1951</v>
      </c>
    </row>
    <row r="489" spans="1:79" ht="94.5">
      <c r="A489" s="412" t="s">
        <v>274</v>
      </c>
      <c r="B489" s="417" t="s">
        <v>1405</v>
      </c>
      <c r="C489" s="418" t="s">
        <v>1846</v>
      </c>
      <c r="D489" s="419">
        <v>0.49111879000000003</v>
      </c>
      <c r="E489" s="408">
        <f t="shared" si="235"/>
        <v>0</v>
      </c>
      <c r="F489" s="419">
        <f t="shared" si="236"/>
        <v>0</v>
      </c>
      <c r="G489" s="419">
        <f t="shared" si="237"/>
        <v>0</v>
      </c>
      <c r="H489" s="419">
        <v>0</v>
      </c>
      <c r="I489" s="420">
        <v>0</v>
      </c>
      <c r="J489" s="419">
        <v>0</v>
      </c>
      <c r="K489" s="419">
        <v>0</v>
      </c>
      <c r="L489" s="419">
        <v>0</v>
      </c>
      <c r="M489" s="420"/>
      <c r="N489" s="420">
        <v>0</v>
      </c>
      <c r="O489" s="419">
        <v>0</v>
      </c>
      <c r="P489" s="420">
        <v>0</v>
      </c>
      <c r="Q489" s="419">
        <v>0</v>
      </c>
      <c r="R489" s="419">
        <v>0</v>
      </c>
      <c r="S489" s="419">
        <v>0</v>
      </c>
      <c r="T489" s="420"/>
      <c r="U489" s="420">
        <v>0</v>
      </c>
      <c r="V489" s="419">
        <v>0</v>
      </c>
      <c r="W489" s="420">
        <v>0</v>
      </c>
      <c r="X489" s="419">
        <v>0</v>
      </c>
      <c r="Y489" s="419">
        <v>0</v>
      </c>
      <c r="Z489" s="419">
        <v>0</v>
      </c>
      <c r="AA489" s="420"/>
      <c r="AB489" s="420">
        <v>0</v>
      </c>
      <c r="AC489" s="419">
        <v>0</v>
      </c>
      <c r="AD489" s="420">
        <v>0</v>
      </c>
      <c r="AE489" s="419">
        <v>0</v>
      </c>
      <c r="AF489" s="419">
        <v>0</v>
      </c>
      <c r="AG489" s="419">
        <v>0</v>
      </c>
      <c r="AH489" s="420"/>
      <c r="AI489" s="420">
        <v>0</v>
      </c>
      <c r="AJ489" s="419">
        <v>0</v>
      </c>
      <c r="AK489" s="420">
        <v>0</v>
      </c>
      <c r="AL489" s="419">
        <v>0</v>
      </c>
      <c r="AM489" s="419">
        <v>0</v>
      </c>
      <c r="AN489" s="419">
        <v>0</v>
      </c>
      <c r="AO489" s="420">
        <v>0.49111879000000003</v>
      </c>
      <c r="AP489" s="419">
        <v>0</v>
      </c>
      <c r="AQ489" s="419">
        <v>0</v>
      </c>
      <c r="AR489" s="419">
        <v>0</v>
      </c>
      <c r="AS489" s="419">
        <v>0</v>
      </c>
      <c r="AT489" s="419">
        <v>0</v>
      </c>
      <c r="AU489" s="419">
        <v>0</v>
      </c>
      <c r="AV489" s="420">
        <v>0</v>
      </c>
      <c r="AW489" s="420"/>
      <c r="AX489" s="419">
        <v>0</v>
      </c>
      <c r="AY489" s="420"/>
      <c r="AZ489" s="419">
        <v>0</v>
      </c>
      <c r="BA489" s="419">
        <v>0</v>
      </c>
      <c r="BB489" s="419">
        <v>0</v>
      </c>
      <c r="BC489" s="420">
        <v>0.49111879000000003</v>
      </c>
      <c r="BD489" s="420">
        <v>0</v>
      </c>
      <c r="BE489" s="419">
        <v>0</v>
      </c>
      <c r="BF489" s="420">
        <v>0</v>
      </c>
      <c r="BG489" s="419">
        <v>0</v>
      </c>
      <c r="BH489" s="419">
        <v>0</v>
      </c>
      <c r="BI489" s="419">
        <v>0</v>
      </c>
      <c r="BJ489" s="420">
        <v>0.23</v>
      </c>
      <c r="BK489" s="420">
        <v>0</v>
      </c>
      <c r="BL489" s="419">
        <v>0</v>
      </c>
      <c r="BM489" s="420">
        <f t="shared" si="238"/>
        <v>0</v>
      </c>
      <c r="BN489" s="419">
        <v>0</v>
      </c>
      <c r="BO489" s="419">
        <v>0</v>
      </c>
      <c r="BP489" s="419">
        <v>0</v>
      </c>
      <c r="BQ489" s="419">
        <v>0</v>
      </c>
      <c r="BR489" s="419">
        <v>0</v>
      </c>
      <c r="BS489" s="419">
        <v>0</v>
      </c>
      <c r="BT489" s="419">
        <v>0</v>
      </c>
      <c r="BU489" s="419">
        <v>0</v>
      </c>
      <c r="BV489" s="419">
        <v>0</v>
      </c>
      <c r="BW489" s="419">
        <f t="shared" si="233"/>
        <v>0</v>
      </c>
      <c r="BX489" s="421">
        <v>0</v>
      </c>
      <c r="BY489" s="419">
        <f t="shared" si="234"/>
        <v>0.49111879000000003</v>
      </c>
      <c r="BZ489" s="421">
        <v>1</v>
      </c>
      <c r="CA489" s="414" t="s">
        <v>2106</v>
      </c>
    </row>
    <row r="490" spans="1:79" ht="94.5">
      <c r="A490" s="412" t="s">
        <v>274</v>
      </c>
      <c r="B490" s="417" t="s">
        <v>1406</v>
      </c>
      <c r="C490" s="418" t="s">
        <v>1847</v>
      </c>
      <c r="D490" s="419">
        <v>0.72358493000000002</v>
      </c>
      <c r="E490" s="408">
        <f t="shared" si="235"/>
        <v>0</v>
      </c>
      <c r="F490" s="419">
        <f t="shared" si="236"/>
        <v>0</v>
      </c>
      <c r="G490" s="419">
        <f t="shared" si="237"/>
        <v>0</v>
      </c>
      <c r="H490" s="419">
        <v>0</v>
      </c>
      <c r="I490" s="420">
        <v>0</v>
      </c>
      <c r="J490" s="419">
        <v>0</v>
      </c>
      <c r="K490" s="419">
        <v>0</v>
      </c>
      <c r="L490" s="419">
        <v>0</v>
      </c>
      <c r="M490" s="420"/>
      <c r="N490" s="420">
        <v>0</v>
      </c>
      <c r="O490" s="419">
        <v>0</v>
      </c>
      <c r="P490" s="420">
        <v>0</v>
      </c>
      <c r="Q490" s="419">
        <v>0</v>
      </c>
      <c r="R490" s="419">
        <v>0</v>
      </c>
      <c r="S490" s="419">
        <v>0</v>
      </c>
      <c r="T490" s="420"/>
      <c r="U490" s="420">
        <v>0</v>
      </c>
      <c r="V490" s="419">
        <v>0</v>
      </c>
      <c r="W490" s="420">
        <v>0</v>
      </c>
      <c r="X490" s="419">
        <v>0</v>
      </c>
      <c r="Y490" s="419">
        <v>0</v>
      </c>
      <c r="Z490" s="419">
        <v>0</v>
      </c>
      <c r="AA490" s="420"/>
      <c r="AB490" s="420">
        <v>0</v>
      </c>
      <c r="AC490" s="419">
        <v>0</v>
      </c>
      <c r="AD490" s="420">
        <v>0</v>
      </c>
      <c r="AE490" s="419">
        <v>0</v>
      </c>
      <c r="AF490" s="419">
        <v>0</v>
      </c>
      <c r="AG490" s="419">
        <v>0</v>
      </c>
      <c r="AH490" s="420"/>
      <c r="AI490" s="420">
        <v>0</v>
      </c>
      <c r="AJ490" s="419">
        <v>0</v>
      </c>
      <c r="AK490" s="420">
        <v>0</v>
      </c>
      <c r="AL490" s="419">
        <v>0</v>
      </c>
      <c r="AM490" s="419">
        <v>0</v>
      </c>
      <c r="AN490" s="419">
        <v>0</v>
      </c>
      <c r="AO490" s="420">
        <v>0.72358493000000002</v>
      </c>
      <c r="AP490" s="419">
        <v>0</v>
      </c>
      <c r="AQ490" s="419">
        <v>0</v>
      </c>
      <c r="AR490" s="419">
        <v>0</v>
      </c>
      <c r="AS490" s="419">
        <v>0</v>
      </c>
      <c r="AT490" s="419">
        <v>0</v>
      </c>
      <c r="AU490" s="419">
        <v>0</v>
      </c>
      <c r="AV490" s="420">
        <v>0</v>
      </c>
      <c r="AW490" s="420"/>
      <c r="AX490" s="419">
        <v>0</v>
      </c>
      <c r="AY490" s="420"/>
      <c r="AZ490" s="419">
        <v>0</v>
      </c>
      <c r="BA490" s="419">
        <v>0</v>
      </c>
      <c r="BB490" s="419">
        <v>0</v>
      </c>
      <c r="BC490" s="420">
        <v>0.72358493000000002</v>
      </c>
      <c r="BD490" s="420">
        <v>0</v>
      </c>
      <c r="BE490" s="419">
        <v>0</v>
      </c>
      <c r="BF490" s="420">
        <v>0</v>
      </c>
      <c r="BG490" s="419">
        <v>0</v>
      </c>
      <c r="BH490" s="419">
        <v>0</v>
      </c>
      <c r="BI490" s="419">
        <v>0</v>
      </c>
      <c r="BJ490" s="420">
        <v>-0.23</v>
      </c>
      <c r="BK490" s="420">
        <v>0</v>
      </c>
      <c r="BL490" s="419">
        <v>0</v>
      </c>
      <c r="BM490" s="420">
        <f t="shared" si="238"/>
        <v>0</v>
      </c>
      <c r="BN490" s="419">
        <v>0</v>
      </c>
      <c r="BO490" s="419">
        <v>0</v>
      </c>
      <c r="BP490" s="419">
        <v>0</v>
      </c>
      <c r="BQ490" s="419">
        <v>0</v>
      </c>
      <c r="BR490" s="419">
        <v>0</v>
      </c>
      <c r="BS490" s="419">
        <v>0</v>
      </c>
      <c r="BT490" s="419">
        <v>0</v>
      </c>
      <c r="BU490" s="419">
        <v>0</v>
      </c>
      <c r="BV490" s="419">
        <v>0</v>
      </c>
      <c r="BW490" s="419">
        <f t="shared" si="233"/>
        <v>0</v>
      </c>
      <c r="BX490" s="421">
        <v>0</v>
      </c>
      <c r="BY490" s="419">
        <f t="shared" si="234"/>
        <v>0.72358493000000002</v>
      </c>
      <c r="BZ490" s="421">
        <v>1</v>
      </c>
      <c r="CA490" s="414" t="s">
        <v>2106</v>
      </c>
    </row>
    <row r="491" spans="1:79" ht="94.5">
      <c r="A491" s="412" t="s">
        <v>274</v>
      </c>
      <c r="B491" s="417" t="s">
        <v>1407</v>
      </c>
      <c r="C491" s="418" t="s">
        <v>1848</v>
      </c>
      <c r="D491" s="419">
        <v>169.23385359999997</v>
      </c>
      <c r="E491" s="408">
        <f t="shared" si="235"/>
        <v>0</v>
      </c>
      <c r="F491" s="419">
        <f t="shared" si="236"/>
        <v>0</v>
      </c>
      <c r="G491" s="419">
        <f t="shared" si="237"/>
        <v>0</v>
      </c>
      <c r="H491" s="419">
        <v>0</v>
      </c>
      <c r="I491" s="420">
        <v>0</v>
      </c>
      <c r="J491" s="419">
        <v>0</v>
      </c>
      <c r="K491" s="419">
        <v>0</v>
      </c>
      <c r="L491" s="419">
        <v>0</v>
      </c>
      <c r="M491" s="420"/>
      <c r="N491" s="420">
        <v>0</v>
      </c>
      <c r="O491" s="419">
        <v>0</v>
      </c>
      <c r="P491" s="420">
        <v>0</v>
      </c>
      <c r="Q491" s="419">
        <v>0</v>
      </c>
      <c r="R491" s="419">
        <v>0</v>
      </c>
      <c r="S491" s="419">
        <v>0</v>
      </c>
      <c r="T491" s="420"/>
      <c r="U491" s="420">
        <v>0</v>
      </c>
      <c r="V491" s="419">
        <v>0</v>
      </c>
      <c r="W491" s="420">
        <v>0</v>
      </c>
      <c r="X491" s="419">
        <v>0</v>
      </c>
      <c r="Y491" s="419">
        <v>0</v>
      </c>
      <c r="Z491" s="419">
        <v>0</v>
      </c>
      <c r="AA491" s="420"/>
      <c r="AB491" s="420">
        <v>0</v>
      </c>
      <c r="AC491" s="419">
        <v>0</v>
      </c>
      <c r="AD491" s="420">
        <v>0</v>
      </c>
      <c r="AE491" s="419">
        <v>0</v>
      </c>
      <c r="AF491" s="419">
        <v>0</v>
      </c>
      <c r="AG491" s="419">
        <v>0</v>
      </c>
      <c r="AH491" s="420"/>
      <c r="AI491" s="420">
        <v>0</v>
      </c>
      <c r="AJ491" s="419">
        <v>0</v>
      </c>
      <c r="AK491" s="420">
        <v>0</v>
      </c>
      <c r="AL491" s="419">
        <v>0</v>
      </c>
      <c r="AM491" s="419">
        <v>0</v>
      </c>
      <c r="AN491" s="419">
        <v>0</v>
      </c>
      <c r="AO491" s="420"/>
      <c r="AP491" s="419">
        <v>0</v>
      </c>
      <c r="AQ491" s="419">
        <v>0</v>
      </c>
      <c r="AR491" s="419">
        <v>0</v>
      </c>
      <c r="AS491" s="419">
        <v>0</v>
      </c>
      <c r="AT491" s="419">
        <v>0</v>
      </c>
      <c r="AU491" s="419">
        <v>0</v>
      </c>
      <c r="AV491" s="420">
        <v>0</v>
      </c>
      <c r="AW491" s="420"/>
      <c r="AX491" s="419">
        <v>0</v>
      </c>
      <c r="AY491" s="420"/>
      <c r="AZ491" s="419">
        <v>0</v>
      </c>
      <c r="BA491" s="419">
        <v>0</v>
      </c>
      <c r="BB491" s="419">
        <v>0</v>
      </c>
      <c r="BC491" s="420">
        <v>0</v>
      </c>
      <c r="BD491" s="420">
        <v>0</v>
      </c>
      <c r="BE491" s="419">
        <v>0</v>
      </c>
      <c r="BF491" s="420">
        <v>0</v>
      </c>
      <c r="BG491" s="419">
        <v>0</v>
      </c>
      <c r="BH491" s="419">
        <v>0</v>
      </c>
      <c r="BI491" s="419">
        <v>0</v>
      </c>
      <c r="BJ491" s="420">
        <v>0</v>
      </c>
      <c r="BK491" s="420">
        <v>0</v>
      </c>
      <c r="BL491" s="419">
        <v>0</v>
      </c>
      <c r="BM491" s="420">
        <f t="shared" si="238"/>
        <v>0</v>
      </c>
      <c r="BN491" s="419">
        <v>0</v>
      </c>
      <c r="BO491" s="419">
        <v>0</v>
      </c>
      <c r="BP491" s="419">
        <v>0</v>
      </c>
      <c r="BQ491" s="419">
        <v>0</v>
      </c>
      <c r="BR491" s="419">
        <v>0</v>
      </c>
      <c r="BS491" s="419">
        <v>0</v>
      </c>
      <c r="BT491" s="419">
        <v>0</v>
      </c>
      <c r="BU491" s="419">
        <v>0</v>
      </c>
      <c r="BV491" s="419">
        <v>0</v>
      </c>
      <c r="BW491" s="419">
        <f t="shared" si="233"/>
        <v>0</v>
      </c>
      <c r="BX491" s="421">
        <v>0</v>
      </c>
      <c r="BY491" s="419">
        <f t="shared" si="234"/>
        <v>0</v>
      </c>
      <c r="BZ491" s="421">
        <v>0</v>
      </c>
      <c r="CA491" s="414" t="s">
        <v>1954</v>
      </c>
    </row>
    <row r="492" spans="1:79" ht="31.5">
      <c r="A492" s="412" t="s">
        <v>274</v>
      </c>
      <c r="B492" s="417" t="s">
        <v>1408</v>
      </c>
      <c r="C492" s="418" t="s">
        <v>1849</v>
      </c>
      <c r="D492" s="419">
        <v>0</v>
      </c>
      <c r="E492" s="408">
        <f t="shared" si="235"/>
        <v>0</v>
      </c>
      <c r="F492" s="419">
        <f t="shared" si="236"/>
        <v>0</v>
      </c>
      <c r="G492" s="419">
        <f t="shared" si="237"/>
        <v>0</v>
      </c>
      <c r="H492" s="419">
        <v>0</v>
      </c>
      <c r="I492" s="420">
        <v>0</v>
      </c>
      <c r="J492" s="419">
        <v>0</v>
      </c>
      <c r="K492" s="419">
        <v>0</v>
      </c>
      <c r="L492" s="419">
        <v>0</v>
      </c>
      <c r="M492" s="420"/>
      <c r="N492" s="420">
        <v>0</v>
      </c>
      <c r="O492" s="419">
        <v>0</v>
      </c>
      <c r="P492" s="420">
        <v>0</v>
      </c>
      <c r="Q492" s="419">
        <v>0</v>
      </c>
      <c r="R492" s="419">
        <v>0</v>
      </c>
      <c r="S492" s="419">
        <v>0</v>
      </c>
      <c r="T492" s="420"/>
      <c r="U492" s="420">
        <v>0</v>
      </c>
      <c r="V492" s="419">
        <v>0</v>
      </c>
      <c r="W492" s="420">
        <v>0</v>
      </c>
      <c r="X492" s="419">
        <v>0</v>
      </c>
      <c r="Y492" s="419">
        <v>0</v>
      </c>
      <c r="Z492" s="419">
        <v>0</v>
      </c>
      <c r="AA492" s="420"/>
      <c r="AB492" s="420">
        <v>0</v>
      </c>
      <c r="AC492" s="419">
        <v>0</v>
      </c>
      <c r="AD492" s="420">
        <v>0</v>
      </c>
      <c r="AE492" s="419">
        <v>0</v>
      </c>
      <c r="AF492" s="419">
        <v>0</v>
      </c>
      <c r="AG492" s="419">
        <v>0</v>
      </c>
      <c r="AH492" s="420"/>
      <c r="AI492" s="420">
        <v>0</v>
      </c>
      <c r="AJ492" s="419">
        <v>0</v>
      </c>
      <c r="AK492" s="420">
        <v>0</v>
      </c>
      <c r="AL492" s="419">
        <v>0</v>
      </c>
      <c r="AM492" s="419">
        <v>0</v>
      </c>
      <c r="AN492" s="419">
        <v>0</v>
      </c>
      <c r="AO492" s="420"/>
      <c r="AP492" s="419">
        <v>0</v>
      </c>
      <c r="AQ492" s="419">
        <v>0</v>
      </c>
      <c r="AR492" s="419">
        <v>0</v>
      </c>
      <c r="AS492" s="419">
        <v>0</v>
      </c>
      <c r="AT492" s="419">
        <v>0</v>
      </c>
      <c r="AU492" s="419">
        <v>0</v>
      </c>
      <c r="AV492" s="420">
        <v>0</v>
      </c>
      <c r="AW492" s="420"/>
      <c r="AX492" s="419">
        <v>0</v>
      </c>
      <c r="AY492" s="420"/>
      <c r="AZ492" s="419">
        <v>0</v>
      </c>
      <c r="BA492" s="419">
        <v>0</v>
      </c>
      <c r="BB492" s="419">
        <v>0</v>
      </c>
      <c r="BC492" s="420">
        <v>0</v>
      </c>
      <c r="BD492" s="420"/>
      <c r="BE492" s="419">
        <v>0</v>
      </c>
      <c r="BF492" s="420"/>
      <c r="BG492" s="419">
        <v>0</v>
      </c>
      <c r="BH492" s="419">
        <v>0</v>
      </c>
      <c r="BI492" s="419">
        <v>0</v>
      </c>
      <c r="BJ492" s="420">
        <v>0</v>
      </c>
      <c r="BK492" s="420">
        <v>0</v>
      </c>
      <c r="BL492" s="419">
        <v>0</v>
      </c>
      <c r="BM492" s="420">
        <f t="shared" si="238"/>
        <v>0</v>
      </c>
      <c r="BN492" s="419">
        <v>0</v>
      </c>
      <c r="BO492" s="419">
        <v>0</v>
      </c>
      <c r="BP492" s="419">
        <v>0</v>
      </c>
      <c r="BQ492" s="419">
        <v>0</v>
      </c>
      <c r="BR492" s="419">
        <v>0</v>
      </c>
      <c r="BS492" s="419">
        <v>0</v>
      </c>
      <c r="BT492" s="419">
        <v>0</v>
      </c>
      <c r="BU492" s="419">
        <v>0</v>
      </c>
      <c r="BV492" s="419">
        <v>0</v>
      </c>
      <c r="BW492" s="419">
        <f t="shared" si="233"/>
        <v>0</v>
      </c>
      <c r="BX492" s="421">
        <v>0</v>
      </c>
      <c r="BY492" s="419">
        <f t="shared" si="234"/>
        <v>0</v>
      </c>
      <c r="BZ492" s="421">
        <v>0</v>
      </c>
      <c r="CA492" s="414" t="s">
        <v>1951</v>
      </c>
    </row>
    <row r="493" spans="1:79" ht="47.25">
      <c r="A493" s="412" t="s">
        <v>274</v>
      </c>
      <c r="B493" s="417" t="s">
        <v>1409</v>
      </c>
      <c r="C493" s="418" t="s">
        <v>2099</v>
      </c>
      <c r="D493" s="419">
        <v>0</v>
      </c>
      <c r="E493" s="408">
        <f t="shared" si="235"/>
        <v>0</v>
      </c>
      <c r="F493" s="419">
        <f t="shared" si="236"/>
        <v>0</v>
      </c>
      <c r="G493" s="419">
        <f t="shared" si="237"/>
        <v>0</v>
      </c>
      <c r="H493" s="419">
        <v>0</v>
      </c>
      <c r="I493" s="420">
        <v>0</v>
      </c>
      <c r="J493" s="419">
        <v>0</v>
      </c>
      <c r="K493" s="419">
        <v>0</v>
      </c>
      <c r="L493" s="419">
        <v>0</v>
      </c>
      <c r="M493" s="420"/>
      <c r="N493" s="420">
        <v>0</v>
      </c>
      <c r="O493" s="419">
        <v>0</v>
      </c>
      <c r="P493" s="420">
        <v>0</v>
      </c>
      <c r="Q493" s="419">
        <v>0</v>
      </c>
      <c r="R493" s="419">
        <v>0</v>
      </c>
      <c r="S493" s="419">
        <v>0</v>
      </c>
      <c r="T493" s="420"/>
      <c r="U493" s="420">
        <v>0</v>
      </c>
      <c r="V493" s="419">
        <v>0</v>
      </c>
      <c r="W493" s="420">
        <v>0</v>
      </c>
      <c r="X493" s="419">
        <v>0</v>
      </c>
      <c r="Y493" s="419">
        <v>0</v>
      </c>
      <c r="Z493" s="419">
        <v>0</v>
      </c>
      <c r="AA493" s="420"/>
      <c r="AB493" s="420">
        <v>0</v>
      </c>
      <c r="AC493" s="419">
        <v>0</v>
      </c>
      <c r="AD493" s="420">
        <v>0</v>
      </c>
      <c r="AE493" s="419">
        <v>0</v>
      </c>
      <c r="AF493" s="419">
        <v>0</v>
      </c>
      <c r="AG493" s="419">
        <v>0</v>
      </c>
      <c r="AH493" s="420"/>
      <c r="AI493" s="420">
        <v>0</v>
      </c>
      <c r="AJ493" s="419">
        <v>0</v>
      </c>
      <c r="AK493" s="420">
        <v>0</v>
      </c>
      <c r="AL493" s="419">
        <v>0</v>
      </c>
      <c r="AM493" s="419">
        <v>0</v>
      </c>
      <c r="AN493" s="419">
        <v>0</v>
      </c>
      <c r="AO493" s="420"/>
      <c r="AP493" s="419">
        <v>0</v>
      </c>
      <c r="AQ493" s="419">
        <v>0</v>
      </c>
      <c r="AR493" s="419">
        <v>0</v>
      </c>
      <c r="AS493" s="419">
        <v>0</v>
      </c>
      <c r="AT493" s="419">
        <v>0</v>
      </c>
      <c r="AU493" s="419">
        <v>0</v>
      </c>
      <c r="AV493" s="420">
        <v>0</v>
      </c>
      <c r="AW493" s="420"/>
      <c r="AX493" s="419">
        <v>0</v>
      </c>
      <c r="AY493" s="420"/>
      <c r="AZ493" s="419">
        <v>0</v>
      </c>
      <c r="BA493" s="419">
        <v>0</v>
      </c>
      <c r="BB493" s="419">
        <v>0</v>
      </c>
      <c r="BC493" s="420">
        <v>0</v>
      </c>
      <c r="BD493" s="420"/>
      <c r="BE493" s="419">
        <v>0</v>
      </c>
      <c r="BF493" s="420"/>
      <c r="BG493" s="419">
        <v>0</v>
      </c>
      <c r="BH493" s="419">
        <v>0</v>
      </c>
      <c r="BI493" s="419">
        <v>0</v>
      </c>
      <c r="BJ493" s="420">
        <v>0</v>
      </c>
      <c r="BK493" s="420">
        <v>0</v>
      </c>
      <c r="BL493" s="419">
        <v>0</v>
      </c>
      <c r="BM493" s="420">
        <f t="shared" si="238"/>
        <v>0</v>
      </c>
      <c r="BN493" s="419">
        <v>0</v>
      </c>
      <c r="BO493" s="419">
        <v>0</v>
      </c>
      <c r="BP493" s="419">
        <v>0</v>
      </c>
      <c r="BQ493" s="419">
        <v>0</v>
      </c>
      <c r="BR493" s="419">
        <v>0</v>
      </c>
      <c r="BS493" s="419">
        <v>0</v>
      </c>
      <c r="BT493" s="419">
        <v>0</v>
      </c>
      <c r="BU493" s="419">
        <v>0</v>
      </c>
      <c r="BV493" s="419">
        <v>0</v>
      </c>
      <c r="BW493" s="419">
        <f t="shared" si="233"/>
        <v>0</v>
      </c>
      <c r="BX493" s="421">
        <v>0</v>
      </c>
      <c r="BY493" s="419">
        <f t="shared" si="234"/>
        <v>0</v>
      </c>
      <c r="BZ493" s="421">
        <v>0</v>
      </c>
      <c r="CA493" s="414" t="s">
        <v>1951</v>
      </c>
    </row>
    <row r="494" spans="1:79" ht="78.75">
      <c r="A494" s="412"/>
      <c r="B494" s="417" t="s">
        <v>1410</v>
      </c>
      <c r="C494" s="418" t="s">
        <v>2100</v>
      </c>
      <c r="D494" s="419">
        <v>0</v>
      </c>
      <c r="E494" s="408">
        <f t="shared" si="235"/>
        <v>0</v>
      </c>
      <c r="F494" s="419">
        <f t="shared" si="236"/>
        <v>0</v>
      </c>
      <c r="G494" s="419">
        <f t="shared" si="237"/>
        <v>0</v>
      </c>
      <c r="H494" s="419">
        <v>0</v>
      </c>
      <c r="I494" s="420">
        <v>0</v>
      </c>
      <c r="J494" s="419">
        <v>0</v>
      </c>
      <c r="K494" s="419">
        <v>0</v>
      </c>
      <c r="L494" s="419">
        <v>0</v>
      </c>
      <c r="M494" s="420"/>
      <c r="N494" s="420">
        <v>0</v>
      </c>
      <c r="O494" s="419">
        <v>0</v>
      </c>
      <c r="P494" s="420">
        <v>0</v>
      </c>
      <c r="Q494" s="419">
        <v>0</v>
      </c>
      <c r="R494" s="419">
        <v>0</v>
      </c>
      <c r="S494" s="419">
        <v>0</v>
      </c>
      <c r="T494" s="420"/>
      <c r="U494" s="420">
        <v>0</v>
      </c>
      <c r="V494" s="419">
        <v>0</v>
      </c>
      <c r="W494" s="420">
        <v>0</v>
      </c>
      <c r="X494" s="419">
        <v>0</v>
      </c>
      <c r="Y494" s="419">
        <v>0</v>
      </c>
      <c r="Z494" s="419">
        <v>0</v>
      </c>
      <c r="AA494" s="420"/>
      <c r="AB494" s="420">
        <v>0</v>
      </c>
      <c r="AC494" s="419">
        <v>0</v>
      </c>
      <c r="AD494" s="420">
        <v>0</v>
      </c>
      <c r="AE494" s="419">
        <v>0</v>
      </c>
      <c r="AF494" s="419">
        <v>0</v>
      </c>
      <c r="AG494" s="419">
        <v>0</v>
      </c>
      <c r="AH494" s="420"/>
      <c r="AI494" s="420">
        <v>0</v>
      </c>
      <c r="AJ494" s="419">
        <v>0</v>
      </c>
      <c r="AK494" s="420">
        <v>0</v>
      </c>
      <c r="AL494" s="419">
        <v>0</v>
      </c>
      <c r="AM494" s="419">
        <v>0</v>
      </c>
      <c r="AN494" s="419">
        <v>0</v>
      </c>
      <c r="AO494" s="420"/>
      <c r="AP494" s="419">
        <v>0</v>
      </c>
      <c r="AQ494" s="419">
        <v>0</v>
      </c>
      <c r="AR494" s="419">
        <v>0</v>
      </c>
      <c r="AS494" s="419">
        <v>0</v>
      </c>
      <c r="AT494" s="419">
        <v>0</v>
      </c>
      <c r="AU494" s="419">
        <v>0</v>
      </c>
      <c r="AV494" s="420">
        <v>0</v>
      </c>
      <c r="AW494" s="420"/>
      <c r="AX494" s="419">
        <v>0</v>
      </c>
      <c r="AY494" s="420"/>
      <c r="AZ494" s="419">
        <v>0</v>
      </c>
      <c r="BA494" s="419">
        <v>0</v>
      </c>
      <c r="BB494" s="419">
        <v>0</v>
      </c>
      <c r="BC494" s="420">
        <v>0</v>
      </c>
      <c r="BD494" s="420"/>
      <c r="BE494" s="419">
        <v>0</v>
      </c>
      <c r="BF494" s="420"/>
      <c r="BG494" s="419">
        <v>0</v>
      </c>
      <c r="BH494" s="419">
        <v>0</v>
      </c>
      <c r="BI494" s="419">
        <v>0</v>
      </c>
      <c r="BJ494" s="420"/>
      <c r="BK494" s="420">
        <v>0</v>
      </c>
      <c r="BL494" s="419">
        <v>0</v>
      </c>
      <c r="BM494" s="420">
        <f t="shared" si="238"/>
        <v>0</v>
      </c>
      <c r="BN494" s="419">
        <v>0</v>
      </c>
      <c r="BO494" s="419">
        <v>0</v>
      </c>
      <c r="BP494" s="419">
        <v>0</v>
      </c>
      <c r="BQ494" s="419">
        <v>0</v>
      </c>
      <c r="BR494" s="419">
        <v>0</v>
      </c>
      <c r="BS494" s="419">
        <v>0</v>
      </c>
      <c r="BT494" s="419">
        <v>0</v>
      </c>
      <c r="BU494" s="419">
        <v>0</v>
      </c>
      <c r="BV494" s="419">
        <v>0</v>
      </c>
      <c r="BW494" s="419">
        <f t="shared" si="233"/>
        <v>0</v>
      </c>
      <c r="BX494" s="421">
        <v>0</v>
      </c>
      <c r="BY494" s="419">
        <f t="shared" si="234"/>
        <v>0</v>
      </c>
      <c r="BZ494" s="421">
        <v>0</v>
      </c>
      <c r="CA494" s="414" t="s">
        <v>1951</v>
      </c>
    </row>
    <row r="495" spans="1:79" ht="31.5">
      <c r="A495" s="412" t="s">
        <v>274</v>
      </c>
      <c r="B495" s="417" t="s">
        <v>1411</v>
      </c>
      <c r="C495" s="418" t="s">
        <v>1850</v>
      </c>
      <c r="D495" s="419">
        <v>1.38227688</v>
      </c>
      <c r="E495" s="408">
        <f t="shared" si="235"/>
        <v>0</v>
      </c>
      <c r="F495" s="419">
        <f t="shared" si="236"/>
        <v>0</v>
      </c>
      <c r="G495" s="419">
        <f t="shared" si="237"/>
        <v>0</v>
      </c>
      <c r="H495" s="419">
        <v>0</v>
      </c>
      <c r="I495" s="420">
        <v>0</v>
      </c>
      <c r="J495" s="419">
        <v>0</v>
      </c>
      <c r="K495" s="419">
        <v>0</v>
      </c>
      <c r="L495" s="419">
        <v>0</v>
      </c>
      <c r="M495" s="420"/>
      <c r="N495" s="420">
        <v>0</v>
      </c>
      <c r="O495" s="419">
        <v>0</v>
      </c>
      <c r="P495" s="420">
        <v>0</v>
      </c>
      <c r="Q495" s="419">
        <v>0</v>
      </c>
      <c r="R495" s="419">
        <v>0</v>
      </c>
      <c r="S495" s="419">
        <v>0</v>
      </c>
      <c r="T495" s="420"/>
      <c r="U495" s="420">
        <v>0</v>
      </c>
      <c r="V495" s="419">
        <v>0</v>
      </c>
      <c r="W495" s="420">
        <v>0</v>
      </c>
      <c r="X495" s="419">
        <v>0</v>
      </c>
      <c r="Y495" s="419">
        <v>0</v>
      </c>
      <c r="Z495" s="419">
        <v>0</v>
      </c>
      <c r="AA495" s="420"/>
      <c r="AB495" s="420">
        <v>0</v>
      </c>
      <c r="AC495" s="419">
        <v>0</v>
      </c>
      <c r="AD495" s="420">
        <v>0</v>
      </c>
      <c r="AE495" s="419">
        <v>0</v>
      </c>
      <c r="AF495" s="419">
        <v>0</v>
      </c>
      <c r="AG495" s="419">
        <v>0</v>
      </c>
      <c r="AH495" s="420"/>
      <c r="AI495" s="420">
        <v>0</v>
      </c>
      <c r="AJ495" s="419">
        <v>0</v>
      </c>
      <c r="AK495" s="420">
        <v>0</v>
      </c>
      <c r="AL495" s="419">
        <v>0</v>
      </c>
      <c r="AM495" s="419">
        <v>0</v>
      </c>
      <c r="AN495" s="419">
        <v>0</v>
      </c>
      <c r="AO495" s="420"/>
      <c r="AP495" s="419">
        <v>0</v>
      </c>
      <c r="AQ495" s="419">
        <v>0</v>
      </c>
      <c r="AR495" s="419">
        <v>0</v>
      </c>
      <c r="AS495" s="419">
        <v>0</v>
      </c>
      <c r="AT495" s="419">
        <v>0</v>
      </c>
      <c r="AU495" s="419">
        <v>0</v>
      </c>
      <c r="AV495" s="420">
        <v>0</v>
      </c>
      <c r="AW495" s="420"/>
      <c r="AX495" s="419">
        <v>0</v>
      </c>
      <c r="AY495" s="420"/>
      <c r="AZ495" s="419">
        <v>0</v>
      </c>
      <c r="BA495" s="419">
        <v>0</v>
      </c>
      <c r="BB495" s="419">
        <v>0</v>
      </c>
      <c r="BC495" s="420">
        <v>0</v>
      </c>
      <c r="BD495" s="420">
        <v>0</v>
      </c>
      <c r="BE495" s="419">
        <v>0</v>
      </c>
      <c r="BF495" s="420">
        <v>0</v>
      </c>
      <c r="BG495" s="419">
        <v>0</v>
      </c>
      <c r="BH495" s="419">
        <v>0</v>
      </c>
      <c r="BI495" s="419">
        <v>0</v>
      </c>
      <c r="BJ495" s="420">
        <v>0</v>
      </c>
      <c r="BK495" s="420">
        <v>0</v>
      </c>
      <c r="BL495" s="419">
        <v>0</v>
      </c>
      <c r="BM495" s="420">
        <f t="shared" si="238"/>
        <v>0</v>
      </c>
      <c r="BN495" s="419">
        <v>0</v>
      </c>
      <c r="BO495" s="419">
        <v>0</v>
      </c>
      <c r="BP495" s="419">
        <v>0</v>
      </c>
      <c r="BQ495" s="419">
        <v>0</v>
      </c>
      <c r="BR495" s="419">
        <v>0</v>
      </c>
      <c r="BS495" s="419">
        <v>0</v>
      </c>
      <c r="BT495" s="419">
        <v>0</v>
      </c>
      <c r="BU495" s="419">
        <v>0</v>
      </c>
      <c r="BV495" s="419">
        <v>0</v>
      </c>
      <c r="BW495" s="419">
        <f t="shared" si="233"/>
        <v>0</v>
      </c>
      <c r="BX495" s="421">
        <v>0</v>
      </c>
      <c r="BY495" s="419">
        <f t="shared" si="234"/>
        <v>0</v>
      </c>
      <c r="BZ495" s="421">
        <v>0</v>
      </c>
      <c r="CA495" s="414" t="s">
        <v>1951</v>
      </c>
    </row>
    <row r="496" spans="1:79" ht="47.25">
      <c r="A496" s="412" t="s">
        <v>274</v>
      </c>
      <c r="B496" s="417" t="s">
        <v>1412</v>
      </c>
      <c r="C496" s="418" t="s">
        <v>1851</v>
      </c>
      <c r="D496" s="419">
        <v>3.3351484599999996</v>
      </c>
      <c r="E496" s="408">
        <f t="shared" si="235"/>
        <v>0</v>
      </c>
      <c r="F496" s="419">
        <f t="shared" si="236"/>
        <v>0</v>
      </c>
      <c r="G496" s="419">
        <f t="shared" si="237"/>
        <v>0</v>
      </c>
      <c r="H496" s="419">
        <v>0</v>
      </c>
      <c r="I496" s="420">
        <v>0</v>
      </c>
      <c r="J496" s="419">
        <v>0</v>
      </c>
      <c r="K496" s="419">
        <v>0</v>
      </c>
      <c r="L496" s="419">
        <v>0</v>
      </c>
      <c r="M496" s="420"/>
      <c r="N496" s="420">
        <v>0</v>
      </c>
      <c r="O496" s="419">
        <v>0</v>
      </c>
      <c r="P496" s="420">
        <v>0</v>
      </c>
      <c r="Q496" s="419">
        <v>0</v>
      </c>
      <c r="R496" s="419">
        <v>0</v>
      </c>
      <c r="S496" s="419">
        <v>0</v>
      </c>
      <c r="T496" s="420"/>
      <c r="U496" s="420">
        <v>0</v>
      </c>
      <c r="V496" s="419">
        <v>0</v>
      </c>
      <c r="W496" s="420">
        <v>0</v>
      </c>
      <c r="X496" s="419">
        <v>0</v>
      </c>
      <c r="Y496" s="419">
        <v>0</v>
      </c>
      <c r="Z496" s="419">
        <v>0</v>
      </c>
      <c r="AA496" s="420"/>
      <c r="AB496" s="420">
        <v>0</v>
      </c>
      <c r="AC496" s="419">
        <v>0</v>
      </c>
      <c r="AD496" s="420">
        <v>0</v>
      </c>
      <c r="AE496" s="419">
        <v>0</v>
      </c>
      <c r="AF496" s="419">
        <v>0</v>
      </c>
      <c r="AG496" s="419">
        <v>0</v>
      </c>
      <c r="AH496" s="420"/>
      <c r="AI496" s="420">
        <v>0</v>
      </c>
      <c r="AJ496" s="419">
        <v>0</v>
      </c>
      <c r="AK496" s="420">
        <v>0</v>
      </c>
      <c r="AL496" s="419">
        <v>0</v>
      </c>
      <c r="AM496" s="419">
        <v>0</v>
      </c>
      <c r="AN496" s="419">
        <v>0</v>
      </c>
      <c r="AO496" s="420"/>
      <c r="AP496" s="419">
        <v>0</v>
      </c>
      <c r="AQ496" s="419">
        <v>0</v>
      </c>
      <c r="AR496" s="419">
        <v>0</v>
      </c>
      <c r="AS496" s="419">
        <v>0</v>
      </c>
      <c r="AT496" s="419">
        <v>0</v>
      </c>
      <c r="AU496" s="419">
        <v>0</v>
      </c>
      <c r="AV496" s="420">
        <v>0</v>
      </c>
      <c r="AW496" s="420"/>
      <c r="AX496" s="419">
        <v>0</v>
      </c>
      <c r="AY496" s="420"/>
      <c r="AZ496" s="419">
        <v>0</v>
      </c>
      <c r="BA496" s="419">
        <v>0</v>
      </c>
      <c r="BB496" s="419">
        <v>0</v>
      </c>
      <c r="BC496" s="420">
        <v>0</v>
      </c>
      <c r="BD496" s="420">
        <v>0</v>
      </c>
      <c r="BE496" s="419">
        <v>0</v>
      </c>
      <c r="BF496" s="420">
        <v>0</v>
      </c>
      <c r="BG496" s="419">
        <v>0</v>
      </c>
      <c r="BH496" s="419">
        <v>0</v>
      </c>
      <c r="BI496" s="419">
        <v>0</v>
      </c>
      <c r="BJ496" s="420">
        <v>0</v>
      </c>
      <c r="BK496" s="420">
        <v>0</v>
      </c>
      <c r="BL496" s="419">
        <v>0</v>
      </c>
      <c r="BM496" s="420">
        <f t="shared" si="238"/>
        <v>0</v>
      </c>
      <c r="BN496" s="419">
        <v>0</v>
      </c>
      <c r="BO496" s="419">
        <v>0</v>
      </c>
      <c r="BP496" s="419">
        <v>0</v>
      </c>
      <c r="BQ496" s="419">
        <v>0</v>
      </c>
      <c r="BR496" s="419">
        <v>0</v>
      </c>
      <c r="BS496" s="419">
        <v>0</v>
      </c>
      <c r="BT496" s="419">
        <v>0</v>
      </c>
      <c r="BU496" s="419">
        <v>0</v>
      </c>
      <c r="BV496" s="419">
        <v>0</v>
      </c>
      <c r="BW496" s="419">
        <f t="shared" si="233"/>
        <v>0</v>
      </c>
      <c r="BX496" s="421">
        <v>0</v>
      </c>
      <c r="BY496" s="419">
        <f t="shared" si="234"/>
        <v>0</v>
      </c>
      <c r="BZ496" s="421">
        <v>0</v>
      </c>
      <c r="CA496" s="414" t="s">
        <v>1951</v>
      </c>
    </row>
    <row r="497" spans="1:79" ht="47.25">
      <c r="A497" s="412" t="s">
        <v>274</v>
      </c>
      <c r="B497" s="417" t="s">
        <v>1413</v>
      </c>
      <c r="C497" s="418" t="s">
        <v>1852</v>
      </c>
      <c r="D497" s="419">
        <v>4.0858989999999998E-2</v>
      </c>
      <c r="E497" s="408">
        <f t="shared" si="235"/>
        <v>0</v>
      </c>
      <c r="F497" s="419">
        <f t="shared" si="236"/>
        <v>0</v>
      </c>
      <c r="G497" s="419">
        <f t="shared" si="237"/>
        <v>0</v>
      </c>
      <c r="H497" s="419">
        <v>0</v>
      </c>
      <c r="I497" s="420">
        <v>0</v>
      </c>
      <c r="J497" s="419">
        <v>0</v>
      </c>
      <c r="K497" s="419">
        <v>0</v>
      </c>
      <c r="L497" s="419">
        <v>0</v>
      </c>
      <c r="M497" s="420"/>
      <c r="N497" s="420">
        <v>0</v>
      </c>
      <c r="O497" s="419">
        <v>0</v>
      </c>
      <c r="P497" s="420">
        <v>0</v>
      </c>
      <c r="Q497" s="419">
        <v>0</v>
      </c>
      <c r="R497" s="419">
        <v>0</v>
      </c>
      <c r="S497" s="419">
        <v>0</v>
      </c>
      <c r="T497" s="420"/>
      <c r="U497" s="420">
        <v>0</v>
      </c>
      <c r="V497" s="419">
        <v>0</v>
      </c>
      <c r="W497" s="420">
        <v>0</v>
      </c>
      <c r="X497" s="419">
        <v>0</v>
      </c>
      <c r="Y497" s="419">
        <v>0</v>
      </c>
      <c r="Z497" s="419">
        <v>0</v>
      </c>
      <c r="AA497" s="420"/>
      <c r="AB497" s="420">
        <v>0</v>
      </c>
      <c r="AC497" s="419">
        <v>0</v>
      </c>
      <c r="AD497" s="420">
        <v>0</v>
      </c>
      <c r="AE497" s="419">
        <v>0</v>
      </c>
      <c r="AF497" s="419">
        <v>0</v>
      </c>
      <c r="AG497" s="419">
        <v>0</v>
      </c>
      <c r="AH497" s="420"/>
      <c r="AI497" s="420">
        <v>0</v>
      </c>
      <c r="AJ497" s="419">
        <v>0</v>
      </c>
      <c r="AK497" s="420">
        <v>0</v>
      </c>
      <c r="AL497" s="419">
        <v>0</v>
      </c>
      <c r="AM497" s="419">
        <v>0</v>
      </c>
      <c r="AN497" s="419">
        <v>0</v>
      </c>
      <c r="AO497" s="420">
        <v>4.0858989999999998E-2</v>
      </c>
      <c r="AP497" s="419">
        <v>0</v>
      </c>
      <c r="AQ497" s="419">
        <v>0</v>
      </c>
      <c r="AR497" s="419">
        <v>0</v>
      </c>
      <c r="AS497" s="419">
        <v>0</v>
      </c>
      <c r="AT497" s="419">
        <v>0</v>
      </c>
      <c r="AU497" s="419">
        <v>0</v>
      </c>
      <c r="AV497" s="420">
        <v>0</v>
      </c>
      <c r="AW497" s="420"/>
      <c r="AX497" s="419">
        <v>0</v>
      </c>
      <c r="AY497" s="420"/>
      <c r="AZ497" s="419">
        <v>0</v>
      </c>
      <c r="BA497" s="419">
        <v>0</v>
      </c>
      <c r="BB497" s="419">
        <v>0</v>
      </c>
      <c r="BC497" s="420">
        <v>4.0858989999999998E-2</v>
      </c>
      <c r="BD497" s="420">
        <v>0</v>
      </c>
      <c r="BE497" s="419">
        <v>0</v>
      </c>
      <c r="BF497" s="420">
        <v>0</v>
      </c>
      <c r="BG497" s="419">
        <v>0</v>
      </c>
      <c r="BH497" s="419">
        <v>0</v>
      </c>
      <c r="BI497" s="419">
        <v>0</v>
      </c>
      <c r="BJ497" s="420">
        <v>0</v>
      </c>
      <c r="BK497" s="420">
        <v>0</v>
      </c>
      <c r="BL497" s="419">
        <v>0</v>
      </c>
      <c r="BM497" s="420">
        <f t="shared" si="238"/>
        <v>0</v>
      </c>
      <c r="BN497" s="419">
        <v>0</v>
      </c>
      <c r="BO497" s="419">
        <v>0</v>
      </c>
      <c r="BP497" s="419">
        <v>0</v>
      </c>
      <c r="BQ497" s="419">
        <v>0</v>
      </c>
      <c r="BR497" s="419">
        <v>0</v>
      </c>
      <c r="BS497" s="419">
        <v>0</v>
      </c>
      <c r="BT497" s="419">
        <v>0</v>
      </c>
      <c r="BU497" s="419">
        <v>0</v>
      </c>
      <c r="BV497" s="419">
        <v>0</v>
      </c>
      <c r="BW497" s="419">
        <f t="shared" si="233"/>
        <v>0</v>
      </c>
      <c r="BX497" s="421">
        <v>0</v>
      </c>
      <c r="BY497" s="419">
        <f t="shared" si="234"/>
        <v>4.0858989999999998E-2</v>
      </c>
      <c r="BZ497" s="421">
        <v>1</v>
      </c>
      <c r="CA497" s="414" t="s">
        <v>2106</v>
      </c>
    </row>
    <row r="498" spans="1:79" ht="47.25">
      <c r="A498" s="412" t="s">
        <v>274</v>
      </c>
      <c r="B498" s="417" t="s">
        <v>1414</v>
      </c>
      <c r="C498" s="418" t="s">
        <v>1853</v>
      </c>
      <c r="D498" s="419">
        <v>4.0858989999999998E-2</v>
      </c>
      <c r="E498" s="408">
        <f t="shared" si="235"/>
        <v>0</v>
      </c>
      <c r="F498" s="419">
        <f t="shared" si="236"/>
        <v>0</v>
      </c>
      <c r="G498" s="419">
        <f t="shared" si="237"/>
        <v>0</v>
      </c>
      <c r="H498" s="419">
        <v>0</v>
      </c>
      <c r="I498" s="420">
        <v>0</v>
      </c>
      <c r="J498" s="419">
        <v>0</v>
      </c>
      <c r="K498" s="419">
        <v>0</v>
      </c>
      <c r="L498" s="419">
        <v>0</v>
      </c>
      <c r="M498" s="420"/>
      <c r="N498" s="420">
        <v>0</v>
      </c>
      <c r="O498" s="419">
        <v>0</v>
      </c>
      <c r="P498" s="420">
        <v>0</v>
      </c>
      <c r="Q498" s="419">
        <v>0</v>
      </c>
      <c r="R498" s="419">
        <v>0</v>
      </c>
      <c r="S498" s="419">
        <v>0</v>
      </c>
      <c r="T498" s="420"/>
      <c r="U498" s="420">
        <v>0</v>
      </c>
      <c r="V498" s="419">
        <v>0</v>
      </c>
      <c r="W498" s="420">
        <v>0</v>
      </c>
      <c r="X498" s="419">
        <v>0</v>
      </c>
      <c r="Y498" s="419">
        <v>0</v>
      </c>
      <c r="Z498" s="419">
        <v>0</v>
      </c>
      <c r="AA498" s="420"/>
      <c r="AB498" s="420">
        <v>0</v>
      </c>
      <c r="AC498" s="419">
        <v>0</v>
      </c>
      <c r="AD498" s="420">
        <v>0</v>
      </c>
      <c r="AE498" s="419">
        <v>0</v>
      </c>
      <c r="AF498" s="419">
        <v>0</v>
      </c>
      <c r="AG498" s="419">
        <v>0</v>
      </c>
      <c r="AH498" s="420"/>
      <c r="AI498" s="420">
        <v>0</v>
      </c>
      <c r="AJ498" s="419">
        <v>0</v>
      </c>
      <c r="AK498" s="420">
        <v>0</v>
      </c>
      <c r="AL498" s="419">
        <v>0</v>
      </c>
      <c r="AM498" s="419">
        <v>0</v>
      </c>
      <c r="AN498" s="419">
        <v>0</v>
      </c>
      <c r="AO498" s="420">
        <v>4.0858989999999998E-2</v>
      </c>
      <c r="AP498" s="419">
        <v>0</v>
      </c>
      <c r="AQ498" s="419">
        <v>0</v>
      </c>
      <c r="AR498" s="419">
        <v>0</v>
      </c>
      <c r="AS498" s="419">
        <v>0</v>
      </c>
      <c r="AT498" s="419">
        <v>0</v>
      </c>
      <c r="AU498" s="419">
        <v>0</v>
      </c>
      <c r="AV498" s="420">
        <v>0</v>
      </c>
      <c r="AW498" s="420"/>
      <c r="AX498" s="419">
        <v>0</v>
      </c>
      <c r="AY498" s="420"/>
      <c r="AZ498" s="419">
        <v>0</v>
      </c>
      <c r="BA498" s="419">
        <v>0</v>
      </c>
      <c r="BB498" s="419">
        <v>0</v>
      </c>
      <c r="BC498" s="420">
        <v>4.0858989999999998E-2</v>
      </c>
      <c r="BD498" s="420">
        <v>0</v>
      </c>
      <c r="BE498" s="419">
        <v>0</v>
      </c>
      <c r="BF498" s="420">
        <v>0</v>
      </c>
      <c r="BG498" s="419">
        <v>0</v>
      </c>
      <c r="BH498" s="419">
        <v>0</v>
      </c>
      <c r="BI498" s="419">
        <v>0</v>
      </c>
      <c r="BJ498" s="420">
        <v>0</v>
      </c>
      <c r="BK498" s="420">
        <v>0</v>
      </c>
      <c r="BL498" s="419">
        <v>0</v>
      </c>
      <c r="BM498" s="420">
        <f t="shared" si="238"/>
        <v>0</v>
      </c>
      <c r="BN498" s="419">
        <v>0</v>
      </c>
      <c r="BO498" s="419">
        <v>0</v>
      </c>
      <c r="BP498" s="419">
        <v>0</v>
      </c>
      <c r="BQ498" s="419">
        <v>0</v>
      </c>
      <c r="BR498" s="419">
        <v>0</v>
      </c>
      <c r="BS498" s="419">
        <v>0</v>
      </c>
      <c r="BT498" s="419">
        <v>0</v>
      </c>
      <c r="BU498" s="419">
        <v>0</v>
      </c>
      <c r="BV498" s="419">
        <v>0</v>
      </c>
      <c r="BW498" s="419">
        <f t="shared" si="233"/>
        <v>0</v>
      </c>
      <c r="BX498" s="421">
        <v>0</v>
      </c>
      <c r="BY498" s="419">
        <f t="shared" si="234"/>
        <v>4.0858989999999998E-2</v>
      </c>
      <c r="BZ498" s="421">
        <v>1</v>
      </c>
      <c r="CA498" s="414" t="s">
        <v>2106</v>
      </c>
    </row>
    <row r="499" spans="1:79" ht="47.25">
      <c r="A499" s="412" t="s">
        <v>274</v>
      </c>
      <c r="B499" s="417" t="s">
        <v>1415</v>
      </c>
      <c r="C499" s="418" t="s">
        <v>1854</v>
      </c>
      <c r="D499" s="419">
        <v>4.0858989999999998E-2</v>
      </c>
      <c r="E499" s="408">
        <f t="shared" si="235"/>
        <v>0</v>
      </c>
      <c r="F499" s="419">
        <f t="shared" si="236"/>
        <v>0</v>
      </c>
      <c r="G499" s="419">
        <f t="shared" si="237"/>
        <v>0</v>
      </c>
      <c r="H499" s="419">
        <v>0</v>
      </c>
      <c r="I499" s="420">
        <v>0</v>
      </c>
      <c r="J499" s="419">
        <v>0</v>
      </c>
      <c r="K499" s="419">
        <v>0</v>
      </c>
      <c r="L499" s="419">
        <v>0</v>
      </c>
      <c r="M499" s="420"/>
      <c r="N499" s="420">
        <v>0</v>
      </c>
      <c r="O499" s="419">
        <v>0</v>
      </c>
      <c r="P499" s="420">
        <v>0</v>
      </c>
      <c r="Q499" s="419">
        <v>0</v>
      </c>
      <c r="R499" s="419">
        <v>0</v>
      </c>
      <c r="S499" s="419">
        <v>0</v>
      </c>
      <c r="T499" s="420"/>
      <c r="U499" s="420">
        <v>0</v>
      </c>
      <c r="V499" s="419">
        <v>0</v>
      </c>
      <c r="W499" s="420">
        <v>0</v>
      </c>
      <c r="X499" s="419">
        <v>0</v>
      </c>
      <c r="Y499" s="419">
        <v>0</v>
      </c>
      <c r="Z499" s="419">
        <v>0</v>
      </c>
      <c r="AA499" s="420"/>
      <c r="AB499" s="420">
        <v>0</v>
      </c>
      <c r="AC499" s="419">
        <v>0</v>
      </c>
      <c r="AD499" s="420">
        <v>0</v>
      </c>
      <c r="AE499" s="419">
        <v>0</v>
      </c>
      <c r="AF499" s="419">
        <v>0</v>
      </c>
      <c r="AG499" s="419">
        <v>0</v>
      </c>
      <c r="AH499" s="420"/>
      <c r="AI499" s="420">
        <v>0</v>
      </c>
      <c r="AJ499" s="419">
        <v>0</v>
      </c>
      <c r="AK499" s="420">
        <v>0</v>
      </c>
      <c r="AL499" s="419">
        <v>0</v>
      </c>
      <c r="AM499" s="419">
        <v>0</v>
      </c>
      <c r="AN499" s="419">
        <v>0</v>
      </c>
      <c r="AO499" s="420">
        <v>4.0858989999999998E-2</v>
      </c>
      <c r="AP499" s="419">
        <v>0</v>
      </c>
      <c r="AQ499" s="419">
        <v>0</v>
      </c>
      <c r="AR499" s="419">
        <v>0</v>
      </c>
      <c r="AS499" s="419">
        <v>0</v>
      </c>
      <c r="AT499" s="419">
        <v>0</v>
      </c>
      <c r="AU499" s="419">
        <v>0</v>
      </c>
      <c r="AV499" s="420">
        <v>0</v>
      </c>
      <c r="AW499" s="420"/>
      <c r="AX499" s="419">
        <v>0</v>
      </c>
      <c r="AY499" s="420"/>
      <c r="AZ499" s="419">
        <v>0</v>
      </c>
      <c r="BA499" s="419">
        <v>0</v>
      </c>
      <c r="BB499" s="419">
        <v>0</v>
      </c>
      <c r="BC499" s="420">
        <v>4.0858989999999998E-2</v>
      </c>
      <c r="BD499" s="420">
        <v>0</v>
      </c>
      <c r="BE499" s="419">
        <v>0</v>
      </c>
      <c r="BF499" s="420">
        <v>0</v>
      </c>
      <c r="BG499" s="419">
        <v>0</v>
      </c>
      <c r="BH499" s="419">
        <v>0</v>
      </c>
      <c r="BI499" s="419">
        <v>0</v>
      </c>
      <c r="BJ499" s="420">
        <v>0</v>
      </c>
      <c r="BK499" s="420">
        <v>0</v>
      </c>
      <c r="BL499" s="419">
        <v>0</v>
      </c>
      <c r="BM499" s="420">
        <f t="shared" si="238"/>
        <v>0</v>
      </c>
      <c r="BN499" s="419">
        <v>0</v>
      </c>
      <c r="BO499" s="419">
        <v>0</v>
      </c>
      <c r="BP499" s="419">
        <v>0</v>
      </c>
      <c r="BQ499" s="419">
        <v>0</v>
      </c>
      <c r="BR499" s="419">
        <v>0</v>
      </c>
      <c r="BS499" s="419">
        <v>0</v>
      </c>
      <c r="BT499" s="419">
        <v>0</v>
      </c>
      <c r="BU499" s="419">
        <v>0</v>
      </c>
      <c r="BV499" s="419">
        <v>0</v>
      </c>
      <c r="BW499" s="419">
        <f t="shared" si="233"/>
        <v>0</v>
      </c>
      <c r="BX499" s="421">
        <v>0</v>
      </c>
      <c r="BY499" s="419">
        <f t="shared" si="234"/>
        <v>4.0858989999999998E-2</v>
      </c>
      <c r="BZ499" s="421">
        <v>1</v>
      </c>
      <c r="CA499" s="414" t="s">
        <v>2106</v>
      </c>
    </row>
    <row r="500" spans="1:79" ht="47.25">
      <c r="A500" s="412" t="s">
        <v>274</v>
      </c>
      <c r="B500" s="417" t="s">
        <v>1416</v>
      </c>
      <c r="C500" s="418" t="s">
        <v>1855</v>
      </c>
      <c r="D500" s="419">
        <v>4.0858989999999998E-2</v>
      </c>
      <c r="E500" s="408">
        <f t="shared" si="235"/>
        <v>0</v>
      </c>
      <c r="F500" s="419">
        <f t="shared" si="236"/>
        <v>0</v>
      </c>
      <c r="G500" s="419">
        <f t="shared" si="237"/>
        <v>0</v>
      </c>
      <c r="H500" s="419">
        <v>0</v>
      </c>
      <c r="I500" s="420">
        <v>0</v>
      </c>
      <c r="J500" s="419">
        <v>0</v>
      </c>
      <c r="K500" s="419">
        <v>0</v>
      </c>
      <c r="L500" s="419">
        <v>0</v>
      </c>
      <c r="M500" s="420"/>
      <c r="N500" s="420">
        <v>0</v>
      </c>
      <c r="O500" s="419">
        <v>0</v>
      </c>
      <c r="P500" s="420">
        <v>0</v>
      </c>
      <c r="Q500" s="419">
        <v>0</v>
      </c>
      <c r="R500" s="419">
        <v>0</v>
      </c>
      <c r="S500" s="419">
        <v>0</v>
      </c>
      <c r="T500" s="420"/>
      <c r="U500" s="420">
        <v>0</v>
      </c>
      <c r="V500" s="419">
        <v>0</v>
      </c>
      <c r="W500" s="420">
        <v>0</v>
      </c>
      <c r="X500" s="419">
        <v>0</v>
      </c>
      <c r="Y500" s="419">
        <v>0</v>
      </c>
      <c r="Z500" s="419">
        <v>0</v>
      </c>
      <c r="AA500" s="420"/>
      <c r="AB500" s="420">
        <v>0</v>
      </c>
      <c r="AC500" s="419">
        <v>0</v>
      </c>
      <c r="AD500" s="420">
        <v>0</v>
      </c>
      <c r="AE500" s="419">
        <v>0</v>
      </c>
      <c r="AF500" s="419">
        <v>0</v>
      </c>
      <c r="AG500" s="419">
        <v>0</v>
      </c>
      <c r="AH500" s="420"/>
      <c r="AI500" s="420">
        <v>0</v>
      </c>
      <c r="AJ500" s="419">
        <v>0</v>
      </c>
      <c r="AK500" s="420">
        <v>0</v>
      </c>
      <c r="AL500" s="419">
        <v>0</v>
      </c>
      <c r="AM500" s="419">
        <v>0</v>
      </c>
      <c r="AN500" s="419">
        <v>0</v>
      </c>
      <c r="AO500" s="420">
        <v>4.0858989999999998E-2</v>
      </c>
      <c r="AP500" s="419">
        <v>0</v>
      </c>
      <c r="AQ500" s="419">
        <v>0</v>
      </c>
      <c r="AR500" s="419">
        <v>0</v>
      </c>
      <c r="AS500" s="419">
        <v>0</v>
      </c>
      <c r="AT500" s="419">
        <v>0</v>
      </c>
      <c r="AU500" s="419">
        <v>0</v>
      </c>
      <c r="AV500" s="420">
        <v>0</v>
      </c>
      <c r="AW500" s="420"/>
      <c r="AX500" s="419">
        <v>0</v>
      </c>
      <c r="AY500" s="420"/>
      <c r="AZ500" s="419">
        <v>0</v>
      </c>
      <c r="BA500" s="419">
        <v>0</v>
      </c>
      <c r="BB500" s="419">
        <v>0</v>
      </c>
      <c r="BC500" s="420">
        <v>4.0858989999999998E-2</v>
      </c>
      <c r="BD500" s="420">
        <v>0</v>
      </c>
      <c r="BE500" s="419">
        <v>0</v>
      </c>
      <c r="BF500" s="420">
        <v>0</v>
      </c>
      <c r="BG500" s="419">
        <v>0</v>
      </c>
      <c r="BH500" s="419">
        <v>0</v>
      </c>
      <c r="BI500" s="419">
        <v>0</v>
      </c>
      <c r="BJ500" s="420">
        <v>0</v>
      </c>
      <c r="BK500" s="420">
        <v>0</v>
      </c>
      <c r="BL500" s="419">
        <v>0</v>
      </c>
      <c r="BM500" s="420">
        <f t="shared" si="238"/>
        <v>0</v>
      </c>
      <c r="BN500" s="419">
        <v>0</v>
      </c>
      <c r="BO500" s="419">
        <v>0</v>
      </c>
      <c r="BP500" s="419">
        <v>0</v>
      </c>
      <c r="BQ500" s="419">
        <v>0</v>
      </c>
      <c r="BR500" s="419">
        <v>0</v>
      </c>
      <c r="BS500" s="419">
        <v>0</v>
      </c>
      <c r="BT500" s="419">
        <v>0</v>
      </c>
      <c r="BU500" s="419">
        <v>0</v>
      </c>
      <c r="BV500" s="419">
        <v>0</v>
      </c>
      <c r="BW500" s="419">
        <f t="shared" si="233"/>
        <v>0</v>
      </c>
      <c r="BX500" s="421">
        <v>0</v>
      </c>
      <c r="BY500" s="419">
        <f t="shared" si="234"/>
        <v>4.0858989999999998E-2</v>
      </c>
      <c r="BZ500" s="421">
        <v>1</v>
      </c>
      <c r="CA500" s="414" t="s">
        <v>2106</v>
      </c>
    </row>
    <row r="501" spans="1:79" ht="31.5">
      <c r="A501" s="412" t="s">
        <v>274</v>
      </c>
      <c r="B501" s="433" t="s">
        <v>1417</v>
      </c>
      <c r="C501" s="418" t="s">
        <v>1856</v>
      </c>
      <c r="D501" s="419">
        <v>0.71778999999999993</v>
      </c>
      <c r="E501" s="408">
        <f t="shared" si="235"/>
        <v>0</v>
      </c>
      <c r="F501" s="419">
        <f t="shared" si="236"/>
        <v>0</v>
      </c>
      <c r="G501" s="419">
        <f t="shared" si="237"/>
        <v>0</v>
      </c>
      <c r="H501" s="419">
        <v>0</v>
      </c>
      <c r="I501" s="420">
        <v>0</v>
      </c>
      <c r="J501" s="419">
        <v>0</v>
      </c>
      <c r="K501" s="419">
        <v>0</v>
      </c>
      <c r="L501" s="419">
        <v>0</v>
      </c>
      <c r="M501" s="420"/>
      <c r="N501" s="420">
        <v>0</v>
      </c>
      <c r="O501" s="419">
        <v>0</v>
      </c>
      <c r="P501" s="420">
        <v>0</v>
      </c>
      <c r="Q501" s="419">
        <v>0</v>
      </c>
      <c r="R501" s="419">
        <v>0</v>
      </c>
      <c r="S501" s="419">
        <v>0</v>
      </c>
      <c r="T501" s="420"/>
      <c r="U501" s="420">
        <v>0</v>
      </c>
      <c r="V501" s="419">
        <v>0</v>
      </c>
      <c r="W501" s="420">
        <v>0</v>
      </c>
      <c r="X501" s="419">
        <v>0</v>
      </c>
      <c r="Y501" s="419">
        <v>0</v>
      </c>
      <c r="Z501" s="419">
        <v>0</v>
      </c>
      <c r="AA501" s="420"/>
      <c r="AB501" s="420">
        <v>0</v>
      </c>
      <c r="AC501" s="419">
        <v>0</v>
      </c>
      <c r="AD501" s="420">
        <v>0</v>
      </c>
      <c r="AE501" s="419">
        <v>0</v>
      </c>
      <c r="AF501" s="419">
        <v>0</v>
      </c>
      <c r="AG501" s="419">
        <v>0</v>
      </c>
      <c r="AH501" s="420"/>
      <c r="AI501" s="420">
        <v>0</v>
      </c>
      <c r="AJ501" s="419">
        <v>0</v>
      </c>
      <c r="AK501" s="420">
        <v>0</v>
      </c>
      <c r="AL501" s="419">
        <v>0</v>
      </c>
      <c r="AM501" s="419">
        <v>0</v>
      </c>
      <c r="AN501" s="419">
        <v>0</v>
      </c>
      <c r="AO501" s="420"/>
      <c r="AP501" s="419">
        <v>0</v>
      </c>
      <c r="AQ501" s="419">
        <v>0</v>
      </c>
      <c r="AR501" s="419">
        <v>0</v>
      </c>
      <c r="AS501" s="419">
        <v>0</v>
      </c>
      <c r="AT501" s="419">
        <v>0</v>
      </c>
      <c r="AU501" s="419">
        <v>0</v>
      </c>
      <c r="AV501" s="420">
        <v>0</v>
      </c>
      <c r="AW501" s="420"/>
      <c r="AX501" s="419">
        <v>0</v>
      </c>
      <c r="AY501" s="420"/>
      <c r="AZ501" s="419">
        <v>0</v>
      </c>
      <c r="BA501" s="419">
        <v>0</v>
      </c>
      <c r="BB501" s="419">
        <v>0</v>
      </c>
      <c r="BC501" s="420">
        <v>0</v>
      </c>
      <c r="BD501" s="420">
        <v>0</v>
      </c>
      <c r="BE501" s="419">
        <v>0</v>
      </c>
      <c r="BF501" s="420">
        <v>0</v>
      </c>
      <c r="BG501" s="419">
        <v>0</v>
      </c>
      <c r="BH501" s="419">
        <v>0</v>
      </c>
      <c r="BI501" s="419">
        <v>0</v>
      </c>
      <c r="BJ501" s="420">
        <v>0</v>
      </c>
      <c r="BK501" s="420">
        <v>0</v>
      </c>
      <c r="BL501" s="419">
        <v>0</v>
      </c>
      <c r="BM501" s="420">
        <f t="shared" si="238"/>
        <v>0</v>
      </c>
      <c r="BN501" s="419">
        <v>0</v>
      </c>
      <c r="BO501" s="419">
        <v>0</v>
      </c>
      <c r="BP501" s="419">
        <v>0</v>
      </c>
      <c r="BQ501" s="419">
        <v>0</v>
      </c>
      <c r="BR501" s="419">
        <v>0</v>
      </c>
      <c r="BS501" s="419">
        <v>0</v>
      </c>
      <c r="BT501" s="419">
        <v>0</v>
      </c>
      <c r="BU501" s="419">
        <v>0</v>
      </c>
      <c r="BV501" s="419">
        <v>0</v>
      </c>
      <c r="BW501" s="419">
        <f t="shared" si="233"/>
        <v>0</v>
      </c>
      <c r="BX501" s="421">
        <v>0</v>
      </c>
      <c r="BY501" s="419">
        <f t="shared" si="234"/>
        <v>0</v>
      </c>
      <c r="BZ501" s="421">
        <v>0</v>
      </c>
      <c r="CA501" s="414" t="s">
        <v>1951</v>
      </c>
    </row>
    <row r="502" spans="1:79" ht="31.5">
      <c r="A502" s="412" t="s">
        <v>274</v>
      </c>
      <c r="B502" s="433" t="s">
        <v>1418</v>
      </c>
      <c r="C502" s="418" t="s">
        <v>1857</v>
      </c>
      <c r="D502" s="419">
        <v>0</v>
      </c>
      <c r="E502" s="408">
        <f t="shared" si="235"/>
        <v>0</v>
      </c>
      <c r="F502" s="419">
        <f t="shared" si="236"/>
        <v>0</v>
      </c>
      <c r="G502" s="419">
        <f t="shared" si="237"/>
        <v>0</v>
      </c>
      <c r="H502" s="419">
        <v>0</v>
      </c>
      <c r="I502" s="420">
        <v>0</v>
      </c>
      <c r="J502" s="419">
        <v>0</v>
      </c>
      <c r="K502" s="419">
        <v>0</v>
      </c>
      <c r="L502" s="419">
        <v>0</v>
      </c>
      <c r="M502" s="420"/>
      <c r="N502" s="420">
        <v>0</v>
      </c>
      <c r="O502" s="419">
        <v>0</v>
      </c>
      <c r="P502" s="420">
        <v>0</v>
      </c>
      <c r="Q502" s="419">
        <v>0</v>
      </c>
      <c r="R502" s="419">
        <v>0</v>
      </c>
      <c r="S502" s="419">
        <v>0</v>
      </c>
      <c r="T502" s="420"/>
      <c r="U502" s="420">
        <v>0</v>
      </c>
      <c r="V502" s="419">
        <v>0</v>
      </c>
      <c r="W502" s="420">
        <v>0</v>
      </c>
      <c r="X502" s="419">
        <v>0</v>
      </c>
      <c r="Y502" s="419">
        <v>0</v>
      </c>
      <c r="Z502" s="419">
        <v>0</v>
      </c>
      <c r="AA502" s="420"/>
      <c r="AB502" s="420">
        <v>0</v>
      </c>
      <c r="AC502" s="419">
        <v>0</v>
      </c>
      <c r="AD502" s="420">
        <v>0</v>
      </c>
      <c r="AE502" s="419">
        <v>0</v>
      </c>
      <c r="AF502" s="419">
        <v>0</v>
      </c>
      <c r="AG502" s="419">
        <v>0</v>
      </c>
      <c r="AH502" s="420"/>
      <c r="AI502" s="420">
        <v>0</v>
      </c>
      <c r="AJ502" s="419">
        <v>0</v>
      </c>
      <c r="AK502" s="420">
        <v>0</v>
      </c>
      <c r="AL502" s="419">
        <v>0</v>
      </c>
      <c r="AM502" s="419">
        <v>0</v>
      </c>
      <c r="AN502" s="419">
        <v>0</v>
      </c>
      <c r="AO502" s="420"/>
      <c r="AP502" s="419">
        <v>0</v>
      </c>
      <c r="AQ502" s="419">
        <v>0</v>
      </c>
      <c r="AR502" s="419">
        <v>0</v>
      </c>
      <c r="AS502" s="419">
        <v>0</v>
      </c>
      <c r="AT502" s="419">
        <v>0</v>
      </c>
      <c r="AU502" s="419">
        <v>0</v>
      </c>
      <c r="AV502" s="420">
        <v>0</v>
      </c>
      <c r="AW502" s="420"/>
      <c r="AX502" s="419">
        <v>0</v>
      </c>
      <c r="AY502" s="420"/>
      <c r="AZ502" s="419">
        <v>0</v>
      </c>
      <c r="BA502" s="419">
        <v>0</v>
      </c>
      <c r="BB502" s="419">
        <v>0</v>
      </c>
      <c r="BC502" s="420">
        <v>0</v>
      </c>
      <c r="BD502" s="420"/>
      <c r="BE502" s="419">
        <v>0</v>
      </c>
      <c r="BF502" s="420"/>
      <c r="BG502" s="419">
        <v>0</v>
      </c>
      <c r="BH502" s="419">
        <v>0</v>
      </c>
      <c r="BI502" s="419">
        <v>0</v>
      </c>
      <c r="BJ502" s="420">
        <v>0</v>
      </c>
      <c r="BK502" s="420">
        <v>0</v>
      </c>
      <c r="BL502" s="419">
        <v>0</v>
      </c>
      <c r="BM502" s="420">
        <f t="shared" si="238"/>
        <v>0</v>
      </c>
      <c r="BN502" s="419">
        <v>0</v>
      </c>
      <c r="BO502" s="419">
        <v>0</v>
      </c>
      <c r="BP502" s="419">
        <v>0</v>
      </c>
      <c r="BQ502" s="419">
        <v>0</v>
      </c>
      <c r="BR502" s="419">
        <v>0</v>
      </c>
      <c r="BS502" s="419">
        <v>0</v>
      </c>
      <c r="BT502" s="419">
        <v>0</v>
      </c>
      <c r="BU502" s="419">
        <v>0</v>
      </c>
      <c r="BV502" s="419">
        <v>0</v>
      </c>
      <c r="BW502" s="419">
        <f t="shared" si="233"/>
        <v>0</v>
      </c>
      <c r="BX502" s="421">
        <v>0</v>
      </c>
      <c r="BY502" s="419">
        <f t="shared" si="234"/>
        <v>0</v>
      </c>
      <c r="BZ502" s="421">
        <v>0</v>
      </c>
      <c r="CA502" s="414" t="s">
        <v>1951</v>
      </c>
    </row>
    <row r="503" spans="1:79" ht="31.5">
      <c r="A503" s="412" t="s">
        <v>274</v>
      </c>
      <c r="B503" s="433" t="s">
        <v>1419</v>
      </c>
      <c r="C503" s="418" t="s">
        <v>1858</v>
      </c>
      <c r="D503" s="419">
        <v>0</v>
      </c>
      <c r="E503" s="408">
        <f t="shared" si="235"/>
        <v>0</v>
      </c>
      <c r="F503" s="419">
        <f t="shared" si="236"/>
        <v>0</v>
      </c>
      <c r="G503" s="419">
        <f t="shared" si="237"/>
        <v>0</v>
      </c>
      <c r="H503" s="419">
        <v>0</v>
      </c>
      <c r="I503" s="420">
        <v>0</v>
      </c>
      <c r="J503" s="419">
        <v>0</v>
      </c>
      <c r="K503" s="419">
        <v>0</v>
      </c>
      <c r="L503" s="419">
        <v>0</v>
      </c>
      <c r="M503" s="420"/>
      <c r="N503" s="420">
        <v>0</v>
      </c>
      <c r="O503" s="419">
        <v>0</v>
      </c>
      <c r="P503" s="420">
        <v>0</v>
      </c>
      <c r="Q503" s="419">
        <v>0</v>
      </c>
      <c r="R503" s="419">
        <v>0</v>
      </c>
      <c r="S503" s="419">
        <v>0</v>
      </c>
      <c r="T503" s="420"/>
      <c r="U503" s="420">
        <v>0</v>
      </c>
      <c r="V503" s="419">
        <v>0</v>
      </c>
      <c r="W503" s="420">
        <v>0</v>
      </c>
      <c r="X503" s="419">
        <v>0</v>
      </c>
      <c r="Y503" s="419">
        <v>0</v>
      </c>
      <c r="Z503" s="419">
        <v>0</v>
      </c>
      <c r="AA503" s="420"/>
      <c r="AB503" s="420">
        <v>0</v>
      </c>
      <c r="AC503" s="419">
        <v>0</v>
      </c>
      <c r="AD503" s="420">
        <v>0</v>
      </c>
      <c r="AE503" s="419">
        <v>0</v>
      </c>
      <c r="AF503" s="419">
        <v>0</v>
      </c>
      <c r="AG503" s="419">
        <v>0</v>
      </c>
      <c r="AH503" s="420"/>
      <c r="AI503" s="420">
        <v>0</v>
      </c>
      <c r="AJ503" s="419">
        <v>0</v>
      </c>
      <c r="AK503" s="420">
        <v>0</v>
      </c>
      <c r="AL503" s="419">
        <v>0</v>
      </c>
      <c r="AM503" s="419">
        <v>0</v>
      </c>
      <c r="AN503" s="419">
        <v>0</v>
      </c>
      <c r="AO503" s="420"/>
      <c r="AP503" s="419">
        <v>0</v>
      </c>
      <c r="AQ503" s="419">
        <v>0</v>
      </c>
      <c r="AR503" s="419">
        <v>0</v>
      </c>
      <c r="AS503" s="419">
        <v>0</v>
      </c>
      <c r="AT503" s="419">
        <v>0</v>
      </c>
      <c r="AU503" s="419">
        <v>0</v>
      </c>
      <c r="AV503" s="420">
        <v>0</v>
      </c>
      <c r="AW503" s="420"/>
      <c r="AX503" s="419">
        <v>0</v>
      </c>
      <c r="AY503" s="420"/>
      <c r="AZ503" s="419">
        <v>0</v>
      </c>
      <c r="BA503" s="419">
        <v>0</v>
      </c>
      <c r="BB503" s="419">
        <v>0</v>
      </c>
      <c r="BC503" s="420">
        <v>0</v>
      </c>
      <c r="BD503" s="420"/>
      <c r="BE503" s="419">
        <v>0</v>
      </c>
      <c r="BF503" s="420"/>
      <c r="BG503" s="419">
        <v>0</v>
      </c>
      <c r="BH503" s="419">
        <v>0</v>
      </c>
      <c r="BI503" s="419">
        <v>0</v>
      </c>
      <c r="BJ503" s="420">
        <v>0</v>
      </c>
      <c r="BK503" s="420">
        <v>0</v>
      </c>
      <c r="BL503" s="419">
        <v>0</v>
      </c>
      <c r="BM503" s="420">
        <f t="shared" si="238"/>
        <v>0</v>
      </c>
      <c r="BN503" s="419">
        <v>0</v>
      </c>
      <c r="BO503" s="419">
        <v>0</v>
      </c>
      <c r="BP503" s="419">
        <v>0</v>
      </c>
      <c r="BQ503" s="419">
        <v>0</v>
      </c>
      <c r="BR503" s="419">
        <v>0</v>
      </c>
      <c r="BS503" s="419">
        <v>0</v>
      </c>
      <c r="BT503" s="419">
        <v>0</v>
      </c>
      <c r="BU503" s="419">
        <v>0</v>
      </c>
      <c r="BV503" s="419">
        <v>0</v>
      </c>
      <c r="BW503" s="419">
        <f t="shared" si="233"/>
        <v>0</v>
      </c>
      <c r="BX503" s="421">
        <v>0</v>
      </c>
      <c r="BY503" s="419">
        <f t="shared" si="234"/>
        <v>0</v>
      </c>
      <c r="BZ503" s="421">
        <v>0</v>
      </c>
      <c r="CA503" s="414" t="s">
        <v>1951</v>
      </c>
    </row>
    <row r="504" spans="1:79" ht="31.5">
      <c r="A504" s="412" t="s">
        <v>274</v>
      </c>
      <c r="B504" s="433" t="s">
        <v>1420</v>
      </c>
      <c r="C504" s="418" t="s">
        <v>1859</v>
      </c>
      <c r="D504" s="419">
        <v>0</v>
      </c>
      <c r="E504" s="408">
        <f t="shared" si="235"/>
        <v>0</v>
      </c>
      <c r="F504" s="419">
        <f t="shared" si="236"/>
        <v>0</v>
      </c>
      <c r="G504" s="419">
        <f t="shared" si="237"/>
        <v>0</v>
      </c>
      <c r="H504" s="419">
        <v>0</v>
      </c>
      <c r="I504" s="420">
        <v>0</v>
      </c>
      <c r="J504" s="419">
        <v>0</v>
      </c>
      <c r="K504" s="419">
        <v>0</v>
      </c>
      <c r="L504" s="419">
        <v>0</v>
      </c>
      <c r="M504" s="420"/>
      <c r="N504" s="420">
        <v>0</v>
      </c>
      <c r="O504" s="419">
        <v>0</v>
      </c>
      <c r="P504" s="420">
        <v>0</v>
      </c>
      <c r="Q504" s="419">
        <v>0</v>
      </c>
      <c r="R504" s="419">
        <v>0</v>
      </c>
      <c r="S504" s="419">
        <v>0</v>
      </c>
      <c r="T504" s="420"/>
      <c r="U504" s="420">
        <v>0</v>
      </c>
      <c r="V504" s="419">
        <v>0</v>
      </c>
      <c r="W504" s="420">
        <v>0</v>
      </c>
      <c r="X504" s="419">
        <v>0</v>
      </c>
      <c r="Y504" s="419">
        <v>0</v>
      </c>
      <c r="Z504" s="419">
        <v>0</v>
      </c>
      <c r="AA504" s="420"/>
      <c r="AB504" s="420">
        <v>0</v>
      </c>
      <c r="AC504" s="419">
        <v>0</v>
      </c>
      <c r="AD504" s="420">
        <v>0</v>
      </c>
      <c r="AE504" s="419">
        <v>0</v>
      </c>
      <c r="AF504" s="419">
        <v>0</v>
      </c>
      <c r="AG504" s="419">
        <v>0</v>
      </c>
      <c r="AH504" s="420"/>
      <c r="AI504" s="420">
        <v>0</v>
      </c>
      <c r="AJ504" s="419">
        <v>0</v>
      </c>
      <c r="AK504" s="420">
        <v>0</v>
      </c>
      <c r="AL504" s="419">
        <v>0</v>
      </c>
      <c r="AM504" s="419">
        <v>0</v>
      </c>
      <c r="AN504" s="419">
        <v>0</v>
      </c>
      <c r="AO504" s="420"/>
      <c r="AP504" s="419">
        <v>0</v>
      </c>
      <c r="AQ504" s="419">
        <v>0</v>
      </c>
      <c r="AR504" s="419">
        <v>0</v>
      </c>
      <c r="AS504" s="419">
        <v>0</v>
      </c>
      <c r="AT504" s="419">
        <v>0</v>
      </c>
      <c r="AU504" s="419">
        <v>0</v>
      </c>
      <c r="AV504" s="420">
        <v>0</v>
      </c>
      <c r="AW504" s="420"/>
      <c r="AX504" s="419">
        <v>0</v>
      </c>
      <c r="AY504" s="420"/>
      <c r="AZ504" s="419">
        <v>0</v>
      </c>
      <c r="BA504" s="419">
        <v>0</v>
      </c>
      <c r="BB504" s="419">
        <v>0</v>
      </c>
      <c r="BC504" s="420">
        <v>0</v>
      </c>
      <c r="BD504" s="420"/>
      <c r="BE504" s="419">
        <v>0</v>
      </c>
      <c r="BF504" s="420"/>
      <c r="BG504" s="419">
        <v>0</v>
      </c>
      <c r="BH504" s="419">
        <v>0</v>
      </c>
      <c r="BI504" s="419">
        <v>0</v>
      </c>
      <c r="BJ504" s="420">
        <v>0</v>
      </c>
      <c r="BK504" s="420">
        <v>0</v>
      </c>
      <c r="BL504" s="419">
        <v>0</v>
      </c>
      <c r="BM504" s="420">
        <f t="shared" si="238"/>
        <v>0</v>
      </c>
      <c r="BN504" s="419">
        <v>0</v>
      </c>
      <c r="BO504" s="419">
        <v>0</v>
      </c>
      <c r="BP504" s="419">
        <v>0</v>
      </c>
      <c r="BQ504" s="419">
        <v>0</v>
      </c>
      <c r="BR504" s="419">
        <v>0</v>
      </c>
      <c r="BS504" s="419">
        <v>0</v>
      </c>
      <c r="BT504" s="419">
        <v>0</v>
      </c>
      <c r="BU504" s="419">
        <v>0</v>
      </c>
      <c r="BV504" s="419">
        <v>0</v>
      </c>
      <c r="BW504" s="419">
        <f t="shared" si="233"/>
        <v>0</v>
      </c>
      <c r="BX504" s="421">
        <v>0</v>
      </c>
      <c r="BY504" s="419">
        <f t="shared" si="234"/>
        <v>0</v>
      </c>
      <c r="BZ504" s="421">
        <v>0</v>
      </c>
      <c r="CA504" s="414" t="s">
        <v>1951</v>
      </c>
    </row>
    <row r="505" spans="1:79" ht="31.5">
      <c r="A505" s="412" t="s">
        <v>274</v>
      </c>
      <c r="B505" s="433" t="s">
        <v>1421</v>
      </c>
      <c r="C505" s="418" t="s">
        <v>1860</v>
      </c>
      <c r="D505" s="419">
        <v>0</v>
      </c>
      <c r="E505" s="408">
        <f t="shared" si="235"/>
        <v>0</v>
      </c>
      <c r="F505" s="419">
        <f t="shared" si="236"/>
        <v>0</v>
      </c>
      <c r="G505" s="419">
        <f t="shared" si="237"/>
        <v>0</v>
      </c>
      <c r="H505" s="419">
        <v>0</v>
      </c>
      <c r="I505" s="420">
        <v>0</v>
      </c>
      <c r="J505" s="419">
        <v>0</v>
      </c>
      <c r="K505" s="419">
        <v>0</v>
      </c>
      <c r="L505" s="419">
        <v>0</v>
      </c>
      <c r="M505" s="420"/>
      <c r="N505" s="420">
        <v>0</v>
      </c>
      <c r="O505" s="419">
        <v>0</v>
      </c>
      <c r="P505" s="420">
        <v>0</v>
      </c>
      <c r="Q505" s="419">
        <v>0</v>
      </c>
      <c r="R505" s="419">
        <v>0</v>
      </c>
      <c r="S505" s="419">
        <v>0</v>
      </c>
      <c r="T505" s="420"/>
      <c r="U505" s="420">
        <v>0</v>
      </c>
      <c r="V505" s="419">
        <v>0</v>
      </c>
      <c r="W505" s="420">
        <v>0</v>
      </c>
      <c r="X505" s="419">
        <v>0</v>
      </c>
      <c r="Y505" s="419">
        <v>0</v>
      </c>
      <c r="Z505" s="419">
        <v>0</v>
      </c>
      <c r="AA505" s="420"/>
      <c r="AB505" s="420">
        <v>0</v>
      </c>
      <c r="AC505" s="419">
        <v>0</v>
      </c>
      <c r="AD505" s="420">
        <v>0</v>
      </c>
      <c r="AE505" s="419">
        <v>0</v>
      </c>
      <c r="AF505" s="419">
        <v>0</v>
      </c>
      <c r="AG505" s="419">
        <v>0</v>
      </c>
      <c r="AH505" s="420"/>
      <c r="AI505" s="420">
        <v>0</v>
      </c>
      <c r="AJ505" s="419">
        <v>0</v>
      </c>
      <c r="AK505" s="420">
        <v>0</v>
      </c>
      <c r="AL505" s="419">
        <v>0</v>
      </c>
      <c r="AM505" s="419">
        <v>0</v>
      </c>
      <c r="AN505" s="419">
        <v>0</v>
      </c>
      <c r="AO505" s="420"/>
      <c r="AP505" s="419">
        <v>0</v>
      </c>
      <c r="AQ505" s="419">
        <v>0</v>
      </c>
      <c r="AR505" s="419">
        <v>0</v>
      </c>
      <c r="AS505" s="419">
        <v>0</v>
      </c>
      <c r="AT505" s="419">
        <v>0</v>
      </c>
      <c r="AU505" s="419">
        <v>0</v>
      </c>
      <c r="AV505" s="420">
        <v>0</v>
      </c>
      <c r="AW505" s="420"/>
      <c r="AX505" s="419">
        <v>0</v>
      </c>
      <c r="AY505" s="420"/>
      <c r="AZ505" s="419">
        <v>0</v>
      </c>
      <c r="BA505" s="419">
        <v>0</v>
      </c>
      <c r="BB505" s="419">
        <v>0</v>
      </c>
      <c r="BC505" s="420">
        <v>0</v>
      </c>
      <c r="BD505" s="420"/>
      <c r="BE505" s="419">
        <v>0</v>
      </c>
      <c r="BF505" s="420"/>
      <c r="BG505" s="419">
        <v>0</v>
      </c>
      <c r="BH505" s="419">
        <v>0</v>
      </c>
      <c r="BI505" s="419">
        <v>0</v>
      </c>
      <c r="BJ505" s="420">
        <v>0</v>
      </c>
      <c r="BK505" s="420">
        <v>0</v>
      </c>
      <c r="BL505" s="419">
        <v>0</v>
      </c>
      <c r="BM505" s="420">
        <f t="shared" si="238"/>
        <v>0</v>
      </c>
      <c r="BN505" s="419">
        <v>0</v>
      </c>
      <c r="BO505" s="419">
        <v>0</v>
      </c>
      <c r="BP505" s="419">
        <v>0</v>
      </c>
      <c r="BQ505" s="419">
        <v>0</v>
      </c>
      <c r="BR505" s="419">
        <v>0</v>
      </c>
      <c r="BS505" s="419">
        <v>0</v>
      </c>
      <c r="BT505" s="419">
        <v>0</v>
      </c>
      <c r="BU505" s="419">
        <v>0</v>
      </c>
      <c r="BV505" s="419">
        <v>0</v>
      </c>
      <c r="BW505" s="419">
        <f t="shared" si="233"/>
        <v>0</v>
      </c>
      <c r="BX505" s="421">
        <v>0</v>
      </c>
      <c r="BY505" s="419">
        <f t="shared" si="234"/>
        <v>0</v>
      </c>
      <c r="BZ505" s="421">
        <v>0</v>
      </c>
      <c r="CA505" s="414" t="s">
        <v>1951</v>
      </c>
    </row>
    <row r="506" spans="1:79" ht="31.5">
      <c r="A506" s="412" t="s">
        <v>274</v>
      </c>
      <c r="B506" s="433" t="s">
        <v>1422</v>
      </c>
      <c r="C506" s="418" t="s">
        <v>1861</v>
      </c>
      <c r="D506" s="419">
        <v>0</v>
      </c>
      <c r="E506" s="408">
        <f t="shared" si="235"/>
        <v>0</v>
      </c>
      <c r="F506" s="419">
        <f t="shared" si="236"/>
        <v>0</v>
      </c>
      <c r="G506" s="419">
        <f t="shared" si="237"/>
        <v>0</v>
      </c>
      <c r="H506" s="419">
        <v>0</v>
      </c>
      <c r="I506" s="420">
        <v>0</v>
      </c>
      <c r="J506" s="419">
        <v>0</v>
      </c>
      <c r="K506" s="419">
        <v>0</v>
      </c>
      <c r="L506" s="419">
        <v>0</v>
      </c>
      <c r="M506" s="420"/>
      <c r="N506" s="420">
        <v>0</v>
      </c>
      <c r="O506" s="419">
        <v>0</v>
      </c>
      <c r="P506" s="420">
        <v>0</v>
      </c>
      <c r="Q506" s="419">
        <v>0</v>
      </c>
      <c r="R506" s="419">
        <v>0</v>
      </c>
      <c r="S506" s="419">
        <v>0</v>
      </c>
      <c r="T506" s="420"/>
      <c r="U506" s="420">
        <v>0</v>
      </c>
      <c r="V506" s="419">
        <v>0</v>
      </c>
      <c r="W506" s="420">
        <v>0</v>
      </c>
      <c r="X506" s="419">
        <v>0</v>
      </c>
      <c r="Y506" s="419">
        <v>0</v>
      </c>
      <c r="Z506" s="419">
        <v>0</v>
      </c>
      <c r="AA506" s="420"/>
      <c r="AB506" s="420">
        <v>0</v>
      </c>
      <c r="AC506" s="419">
        <v>0</v>
      </c>
      <c r="AD506" s="420">
        <v>0</v>
      </c>
      <c r="AE506" s="419">
        <v>0</v>
      </c>
      <c r="AF506" s="419">
        <v>0</v>
      </c>
      <c r="AG506" s="419">
        <v>0</v>
      </c>
      <c r="AH506" s="420"/>
      <c r="AI506" s="420">
        <v>0</v>
      </c>
      <c r="AJ506" s="419">
        <v>0</v>
      </c>
      <c r="AK506" s="420">
        <v>0</v>
      </c>
      <c r="AL506" s="419">
        <v>0</v>
      </c>
      <c r="AM506" s="419">
        <v>0</v>
      </c>
      <c r="AN506" s="419">
        <v>0</v>
      </c>
      <c r="AO506" s="420"/>
      <c r="AP506" s="419">
        <v>0</v>
      </c>
      <c r="AQ506" s="419">
        <v>0</v>
      </c>
      <c r="AR506" s="419">
        <v>0</v>
      </c>
      <c r="AS506" s="419">
        <v>0</v>
      </c>
      <c r="AT506" s="419">
        <v>0</v>
      </c>
      <c r="AU506" s="419">
        <v>0</v>
      </c>
      <c r="AV506" s="420">
        <v>0</v>
      </c>
      <c r="AW506" s="420"/>
      <c r="AX506" s="419">
        <v>0</v>
      </c>
      <c r="AY506" s="420"/>
      <c r="AZ506" s="419">
        <v>0</v>
      </c>
      <c r="BA506" s="419">
        <v>0</v>
      </c>
      <c r="BB506" s="419">
        <v>0</v>
      </c>
      <c r="BC506" s="420">
        <v>0</v>
      </c>
      <c r="BD506" s="420"/>
      <c r="BE506" s="419">
        <v>0</v>
      </c>
      <c r="BF506" s="420"/>
      <c r="BG506" s="419">
        <v>0</v>
      </c>
      <c r="BH506" s="419">
        <v>0</v>
      </c>
      <c r="BI506" s="419">
        <v>0</v>
      </c>
      <c r="BJ506" s="420">
        <v>0</v>
      </c>
      <c r="BK506" s="420">
        <v>0</v>
      </c>
      <c r="BL506" s="419">
        <v>0</v>
      </c>
      <c r="BM506" s="420">
        <f t="shared" si="238"/>
        <v>0</v>
      </c>
      <c r="BN506" s="419">
        <v>0</v>
      </c>
      <c r="BO506" s="419">
        <v>0</v>
      </c>
      <c r="BP506" s="419">
        <v>0</v>
      </c>
      <c r="BQ506" s="419">
        <v>0</v>
      </c>
      <c r="BR506" s="419">
        <v>0</v>
      </c>
      <c r="BS506" s="419">
        <v>0</v>
      </c>
      <c r="BT506" s="419">
        <v>0</v>
      </c>
      <c r="BU506" s="419">
        <v>0</v>
      </c>
      <c r="BV506" s="419">
        <v>0</v>
      </c>
      <c r="BW506" s="419">
        <f t="shared" si="233"/>
        <v>0</v>
      </c>
      <c r="BX506" s="421">
        <v>0</v>
      </c>
      <c r="BY506" s="419">
        <f t="shared" si="234"/>
        <v>0</v>
      </c>
      <c r="BZ506" s="421">
        <v>0</v>
      </c>
      <c r="CA506" s="414" t="s">
        <v>1951</v>
      </c>
    </row>
    <row r="507" spans="1:79" ht="31.5">
      <c r="A507" s="412" t="s">
        <v>274</v>
      </c>
      <c r="B507" s="433" t="s">
        <v>1423</v>
      </c>
      <c r="C507" s="418" t="s">
        <v>1862</v>
      </c>
      <c r="D507" s="419">
        <v>0</v>
      </c>
      <c r="E507" s="408">
        <f t="shared" si="235"/>
        <v>0</v>
      </c>
      <c r="F507" s="419">
        <f t="shared" si="236"/>
        <v>0</v>
      </c>
      <c r="G507" s="419">
        <f t="shared" si="237"/>
        <v>0</v>
      </c>
      <c r="H507" s="419">
        <v>0</v>
      </c>
      <c r="I507" s="420">
        <v>0</v>
      </c>
      <c r="J507" s="419">
        <v>0</v>
      </c>
      <c r="K507" s="419">
        <v>0</v>
      </c>
      <c r="L507" s="419">
        <v>0</v>
      </c>
      <c r="M507" s="420"/>
      <c r="N507" s="420">
        <v>0</v>
      </c>
      <c r="O507" s="419">
        <v>0</v>
      </c>
      <c r="P507" s="420">
        <v>0</v>
      </c>
      <c r="Q507" s="419">
        <v>0</v>
      </c>
      <c r="R507" s="419">
        <v>0</v>
      </c>
      <c r="S507" s="419">
        <v>0</v>
      </c>
      <c r="T507" s="420"/>
      <c r="U507" s="420">
        <v>0</v>
      </c>
      <c r="V507" s="419">
        <v>0</v>
      </c>
      <c r="W507" s="420">
        <v>0</v>
      </c>
      <c r="X507" s="419">
        <v>0</v>
      </c>
      <c r="Y507" s="419">
        <v>0</v>
      </c>
      <c r="Z507" s="419">
        <v>0</v>
      </c>
      <c r="AA507" s="420"/>
      <c r="AB507" s="420">
        <v>0</v>
      </c>
      <c r="AC507" s="419">
        <v>0</v>
      </c>
      <c r="AD507" s="420">
        <v>0</v>
      </c>
      <c r="AE507" s="419">
        <v>0</v>
      </c>
      <c r="AF507" s="419">
        <v>0</v>
      </c>
      <c r="AG507" s="419">
        <v>0</v>
      </c>
      <c r="AH507" s="420"/>
      <c r="AI507" s="420">
        <v>0</v>
      </c>
      <c r="AJ507" s="419">
        <v>0</v>
      </c>
      <c r="AK507" s="420">
        <v>0</v>
      </c>
      <c r="AL507" s="419">
        <v>0</v>
      </c>
      <c r="AM507" s="419">
        <v>0</v>
      </c>
      <c r="AN507" s="419">
        <v>0</v>
      </c>
      <c r="AO507" s="420"/>
      <c r="AP507" s="419">
        <v>0</v>
      </c>
      <c r="AQ507" s="419">
        <v>0</v>
      </c>
      <c r="AR507" s="419">
        <v>0</v>
      </c>
      <c r="AS507" s="419">
        <v>0</v>
      </c>
      <c r="AT507" s="419">
        <v>0</v>
      </c>
      <c r="AU507" s="419">
        <v>0</v>
      </c>
      <c r="AV507" s="420">
        <v>0</v>
      </c>
      <c r="AW507" s="420"/>
      <c r="AX507" s="419">
        <v>0</v>
      </c>
      <c r="AY507" s="420"/>
      <c r="AZ507" s="419">
        <v>0</v>
      </c>
      <c r="BA507" s="419">
        <v>0</v>
      </c>
      <c r="BB507" s="419">
        <v>0</v>
      </c>
      <c r="BC507" s="420">
        <v>0</v>
      </c>
      <c r="BD507" s="420"/>
      <c r="BE507" s="419">
        <v>0</v>
      </c>
      <c r="BF507" s="420"/>
      <c r="BG507" s="419">
        <v>0</v>
      </c>
      <c r="BH507" s="419">
        <v>0</v>
      </c>
      <c r="BI507" s="419">
        <v>0</v>
      </c>
      <c r="BJ507" s="420">
        <v>0</v>
      </c>
      <c r="BK507" s="420">
        <v>0</v>
      </c>
      <c r="BL507" s="419">
        <v>0</v>
      </c>
      <c r="BM507" s="420">
        <f t="shared" si="238"/>
        <v>0</v>
      </c>
      <c r="BN507" s="419">
        <v>0</v>
      </c>
      <c r="BO507" s="419">
        <v>0</v>
      </c>
      <c r="BP507" s="419">
        <v>0</v>
      </c>
      <c r="BQ507" s="419">
        <v>0</v>
      </c>
      <c r="BR507" s="419">
        <v>0</v>
      </c>
      <c r="BS507" s="419">
        <v>0</v>
      </c>
      <c r="BT507" s="419">
        <v>0</v>
      </c>
      <c r="BU507" s="419">
        <v>0</v>
      </c>
      <c r="BV507" s="419">
        <v>0</v>
      </c>
      <c r="BW507" s="419">
        <f t="shared" si="233"/>
        <v>0</v>
      </c>
      <c r="BX507" s="421">
        <v>0</v>
      </c>
      <c r="BY507" s="419">
        <f t="shared" si="234"/>
        <v>0</v>
      </c>
      <c r="BZ507" s="421">
        <v>0</v>
      </c>
      <c r="CA507" s="414" t="s">
        <v>1951</v>
      </c>
    </row>
    <row r="508" spans="1:79" ht="31.5">
      <c r="A508" s="412" t="s">
        <v>274</v>
      </c>
      <c r="B508" s="433" t="s">
        <v>1424</v>
      </c>
      <c r="C508" s="418" t="s">
        <v>1863</v>
      </c>
      <c r="D508" s="419">
        <v>0</v>
      </c>
      <c r="E508" s="408">
        <f t="shared" si="235"/>
        <v>0</v>
      </c>
      <c r="F508" s="419">
        <f t="shared" si="236"/>
        <v>0</v>
      </c>
      <c r="G508" s="419">
        <f t="shared" si="237"/>
        <v>0</v>
      </c>
      <c r="H508" s="419">
        <v>0</v>
      </c>
      <c r="I508" s="420">
        <v>0</v>
      </c>
      <c r="J508" s="419">
        <v>0</v>
      </c>
      <c r="K508" s="419">
        <v>0</v>
      </c>
      <c r="L508" s="419">
        <v>0</v>
      </c>
      <c r="M508" s="420"/>
      <c r="N508" s="420">
        <v>0</v>
      </c>
      <c r="O508" s="419">
        <v>0</v>
      </c>
      <c r="P508" s="420">
        <v>0</v>
      </c>
      <c r="Q508" s="419">
        <v>0</v>
      </c>
      <c r="R508" s="419">
        <v>0</v>
      </c>
      <c r="S508" s="419">
        <v>0</v>
      </c>
      <c r="T508" s="420"/>
      <c r="U508" s="420">
        <v>0</v>
      </c>
      <c r="V508" s="419">
        <v>0</v>
      </c>
      <c r="W508" s="420">
        <v>0</v>
      </c>
      <c r="X508" s="419">
        <v>0</v>
      </c>
      <c r="Y508" s="419">
        <v>0</v>
      </c>
      <c r="Z508" s="419">
        <v>0</v>
      </c>
      <c r="AA508" s="420"/>
      <c r="AB508" s="420">
        <v>0</v>
      </c>
      <c r="AC508" s="419">
        <v>0</v>
      </c>
      <c r="AD508" s="420">
        <v>0</v>
      </c>
      <c r="AE508" s="419">
        <v>0</v>
      </c>
      <c r="AF508" s="419">
        <v>0</v>
      </c>
      <c r="AG508" s="419">
        <v>0</v>
      </c>
      <c r="AH508" s="420"/>
      <c r="AI508" s="420">
        <v>0</v>
      </c>
      <c r="AJ508" s="419">
        <v>0</v>
      </c>
      <c r="AK508" s="420">
        <v>0</v>
      </c>
      <c r="AL508" s="419">
        <v>0</v>
      </c>
      <c r="AM508" s="419">
        <v>0</v>
      </c>
      <c r="AN508" s="419">
        <v>0</v>
      </c>
      <c r="AO508" s="420"/>
      <c r="AP508" s="419">
        <v>0</v>
      </c>
      <c r="AQ508" s="419">
        <v>0</v>
      </c>
      <c r="AR508" s="419">
        <v>0</v>
      </c>
      <c r="AS508" s="419">
        <v>0</v>
      </c>
      <c r="AT508" s="419">
        <v>0</v>
      </c>
      <c r="AU508" s="419">
        <v>0</v>
      </c>
      <c r="AV508" s="420">
        <v>0</v>
      </c>
      <c r="AW508" s="420"/>
      <c r="AX508" s="419">
        <v>0</v>
      </c>
      <c r="AY508" s="420"/>
      <c r="AZ508" s="419">
        <v>0</v>
      </c>
      <c r="BA508" s="419">
        <v>0</v>
      </c>
      <c r="BB508" s="419">
        <v>0</v>
      </c>
      <c r="BC508" s="420">
        <v>0</v>
      </c>
      <c r="BD508" s="420"/>
      <c r="BE508" s="419">
        <v>0</v>
      </c>
      <c r="BF508" s="420"/>
      <c r="BG508" s="419">
        <v>0</v>
      </c>
      <c r="BH508" s="419">
        <v>0</v>
      </c>
      <c r="BI508" s="419">
        <v>0</v>
      </c>
      <c r="BJ508" s="420">
        <v>0</v>
      </c>
      <c r="BK508" s="420">
        <v>0</v>
      </c>
      <c r="BL508" s="419">
        <v>0</v>
      </c>
      <c r="BM508" s="420">
        <f t="shared" si="238"/>
        <v>0</v>
      </c>
      <c r="BN508" s="419">
        <v>0</v>
      </c>
      <c r="BO508" s="419">
        <v>0</v>
      </c>
      <c r="BP508" s="419">
        <v>0</v>
      </c>
      <c r="BQ508" s="419">
        <v>0</v>
      </c>
      <c r="BR508" s="419">
        <v>0</v>
      </c>
      <c r="BS508" s="419">
        <v>0</v>
      </c>
      <c r="BT508" s="419">
        <v>0</v>
      </c>
      <c r="BU508" s="419">
        <v>0</v>
      </c>
      <c r="BV508" s="419">
        <v>0</v>
      </c>
      <c r="BW508" s="419">
        <f t="shared" si="233"/>
        <v>0</v>
      </c>
      <c r="BX508" s="421">
        <v>0</v>
      </c>
      <c r="BY508" s="419">
        <f t="shared" si="234"/>
        <v>0</v>
      </c>
      <c r="BZ508" s="421">
        <v>0</v>
      </c>
      <c r="CA508" s="414" t="s">
        <v>1951</v>
      </c>
    </row>
    <row r="509" spans="1:79" ht="63">
      <c r="A509" s="412" t="s">
        <v>274</v>
      </c>
      <c r="B509" s="417" t="s">
        <v>1425</v>
      </c>
      <c r="C509" s="418" t="s">
        <v>1864</v>
      </c>
      <c r="D509" s="419">
        <v>17</v>
      </c>
      <c r="E509" s="408">
        <f t="shared" si="235"/>
        <v>17</v>
      </c>
      <c r="F509" s="419">
        <f t="shared" si="236"/>
        <v>0</v>
      </c>
      <c r="G509" s="419">
        <f t="shared" si="237"/>
        <v>0</v>
      </c>
      <c r="H509" s="419">
        <v>0</v>
      </c>
      <c r="I509" s="420">
        <v>0</v>
      </c>
      <c r="J509" s="419">
        <v>0</v>
      </c>
      <c r="K509" s="419">
        <v>0</v>
      </c>
      <c r="L509" s="419">
        <v>0</v>
      </c>
      <c r="M509" s="420">
        <v>0</v>
      </c>
      <c r="N509" s="420">
        <v>0</v>
      </c>
      <c r="O509" s="419">
        <v>0</v>
      </c>
      <c r="P509" s="420">
        <v>0</v>
      </c>
      <c r="Q509" s="419">
        <v>0</v>
      </c>
      <c r="R509" s="419">
        <v>0</v>
      </c>
      <c r="S509" s="419">
        <v>17</v>
      </c>
      <c r="T509" s="420"/>
      <c r="U509" s="420">
        <v>0</v>
      </c>
      <c r="V509" s="419">
        <v>0</v>
      </c>
      <c r="W509" s="420">
        <v>0</v>
      </c>
      <c r="X509" s="419">
        <v>0</v>
      </c>
      <c r="Y509" s="419">
        <v>0</v>
      </c>
      <c r="Z509" s="419">
        <v>0</v>
      </c>
      <c r="AA509" s="420">
        <v>0</v>
      </c>
      <c r="AB509" s="420">
        <v>0</v>
      </c>
      <c r="AC509" s="419">
        <v>0</v>
      </c>
      <c r="AD509" s="420">
        <v>0</v>
      </c>
      <c r="AE509" s="419">
        <v>0</v>
      </c>
      <c r="AF509" s="419">
        <v>0</v>
      </c>
      <c r="AG509" s="419">
        <v>0</v>
      </c>
      <c r="AH509" s="420">
        <v>0</v>
      </c>
      <c r="AI509" s="420">
        <v>0</v>
      </c>
      <c r="AJ509" s="419">
        <v>0</v>
      </c>
      <c r="AK509" s="420">
        <v>0</v>
      </c>
      <c r="AL509" s="419">
        <v>0</v>
      </c>
      <c r="AM509" s="419">
        <v>0</v>
      </c>
      <c r="AN509" s="419">
        <v>0</v>
      </c>
      <c r="AO509" s="420"/>
      <c r="AP509" s="419">
        <v>0</v>
      </c>
      <c r="AQ509" s="419">
        <v>0</v>
      </c>
      <c r="AR509" s="419">
        <v>0</v>
      </c>
      <c r="AS509" s="419">
        <v>0</v>
      </c>
      <c r="AT509" s="419">
        <v>0</v>
      </c>
      <c r="AU509" s="419">
        <v>0</v>
      </c>
      <c r="AV509" s="420">
        <v>0</v>
      </c>
      <c r="AW509" s="420"/>
      <c r="AX509" s="419">
        <v>0</v>
      </c>
      <c r="AY509" s="420"/>
      <c r="AZ509" s="419">
        <v>0</v>
      </c>
      <c r="BA509" s="419">
        <v>0</v>
      </c>
      <c r="BB509" s="419">
        <v>0</v>
      </c>
      <c r="BC509" s="420">
        <v>0</v>
      </c>
      <c r="BD509" s="420">
        <v>0</v>
      </c>
      <c r="BE509" s="419">
        <v>0</v>
      </c>
      <c r="BF509" s="420">
        <v>0</v>
      </c>
      <c r="BG509" s="419">
        <v>0</v>
      </c>
      <c r="BH509" s="419">
        <v>0</v>
      </c>
      <c r="BI509" s="419">
        <v>0</v>
      </c>
      <c r="BJ509" s="420">
        <v>0</v>
      </c>
      <c r="BK509" s="420">
        <v>0</v>
      </c>
      <c r="BL509" s="419">
        <v>0</v>
      </c>
      <c r="BM509" s="420">
        <f t="shared" si="238"/>
        <v>0</v>
      </c>
      <c r="BN509" s="419">
        <v>0</v>
      </c>
      <c r="BO509" s="419">
        <v>0</v>
      </c>
      <c r="BP509" s="419">
        <v>0</v>
      </c>
      <c r="BQ509" s="419">
        <v>0</v>
      </c>
      <c r="BR509" s="419">
        <v>0</v>
      </c>
      <c r="BS509" s="419">
        <v>0</v>
      </c>
      <c r="BT509" s="419">
        <v>0</v>
      </c>
      <c r="BU509" s="419">
        <v>0</v>
      </c>
      <c r="BV509" s="419">
        <v>0</v>
      </c>
      <c r="BW509" s="419">
        <f t="shared" si="233"/>
        <v>-34</v>
      </c>
      <c r="BX509" s="421">
        <v>0</v>
      </c>
      <c r="BY509" s="419">
        <f t="shared" si="234"/>
        <v>0</v>
      </c>
      <c r="BZ509" s="421">
        <v>0</v>
      </c>
      <c r="CA509" s="414" t="s">
        <v>1951</v>
      </c>
    </row>
    <row r="510" spans="1:79" ht="78.75">
      <c r="A510" s="412" t="s">
        <v>274</v>
      </c>
      <c r="B510" s="417" t="s">
        <v>1426</v>
      </c>
      <c r="C510" s="418" t="s">
        <v>1865</v>
      </c>
      <c r="D510" s="419">
        <v>12.794458169999999</v>
      </c>
      <c r="E510" s="408">
        <f t="shared" si="235"/>
        <v>10.842447801016949</v>
      </c>
      <c r="F510" s="419">
        <f t="shared" si="236"/>
        <v>0</v>
      </c>
      <c r="G510" s="419">
        <f t="shared" si="237"/>
        <v>0</v>
      </c>
      <c r="H510" s="419">
        <v>0</v>
      </c>
      <c r="I510" s="420">
        <v>0</v>
      </c>
      <c r="J510" s="419">
        <v>0</v>
      </c>
      <c r="K510" s="419">
        <v>0</v>
      </c>
      <c r="L510" s="419">
        <v>0</v>
      </c>
      <c r="M510" s="420">
        <v>0</v>
      </c>
      <c r="N510" s="420">
        <v>0</v>
      </c>
      <c r="O510" s="419">
        <v>0</v>
      </c>
      <c r="P510" s="420">
        <v>0</v>
      </c>
      <c r="Q510" s="419">
        <v>0</v>
      </c>
      <c r="R510" s="419">
        <v>0</v>
      </c>
      <c r="S510" s="419">
        <v>0</v>
      </c>
      <c r="T510" s="420">
        <v>0</v>
      </c>
      <c r="U510" s="420">
        <v>0</v>
      </c>
      <c r="V510" s="419">
        <v>0</v>
      </c>
      <c r="W510" s="420">
        <v>0</v>
      </c>
      <c r="X510" s="419">
        <v>0</v>
      </c>
      <c r="Y510" s="419">
        <v>0</v>
      </c>
      <c r="Z510" s="419">
        <v>0</v>
      </c>
      <c r="AA510" s="420">
        <v>0</v>
      </c>
      <c r="AB510" s="420">
        <v>0</v>
      </c>
      <c r="AC510" s="419">
        <v>0</v>
      </c>
      <c r="AD510" s="420">
        <v>0</v>
      </c>
      <c r="AE510" s="419">
        <v>0</v>
      </c>
      <c r="AF510" s="419">
        <v>0</v>
      </c>
      <c r="AG510" s="419">
        <v>10.842447801016949</v>
      </c>
      <c r="AH510" s="420"/>
      <c r="AI510" s="420">
        <v>0</v>
      </c>
      <c r="AJ510" s="419">
        <v>0</v>
      </c>
      <c r="AK510" s="420">
        <v>0</v>
      </c>
      <c r="AL510" s="419">
        <v>0</v>
      </c>
      <c r="AM510" s="419">
        <v>0</v>
      </c>
      <c r="AN510" s="419">
        <v>0</v>
      </c>
      <c r="AO510" s="420"/>
      <c r="AP510" s="419">
        <v>0</v>
      </c>
      <c r="AQ510" s="419">
        <v>0</v>
      </c>
      <c r="AR510" s="419">
        <v>0</v>
      </c>
      <c r="AS510" s="419">
        <v>0</v>
      </c>
      <c r="AT510" s="419">
        <v>0</v>
      </c>
      <c r="AU510" s="419">
        <v>0</v>
      </c>
      <c r="AV510" s="420">
        <v>0</v>
      </c>
      <c r="AW510" s="420"/>
      <c r="AX510" s="419">
        <v>0</v>
      </c>
      <c r="AY510" s="420"/>
      <c r="AZ510" s="419">
        <v>0</v>
      </c>
      <c r="BA510" s="419">
        <v>0</v>
      </c>
      <c r="BB510" s="419">
        <v>0</v>
      </c>
      <c r="BC510" s="420">
        <v>0</v>
      </c>
      <c r="BD510" s="420">
        <v>0</v>
      </c>
      <c r="BE510" s="419">
        <v>0</v>
      </c>
      <c r="BF510" s="420">
        <v>0</v>
      </c>
      <c r="BG510" s="419">
        <v>0</v>
      </c>
      <c r="BH510" s="419">
        <v>0</v>
      </c>
      <c r="BI510" s="419">
        <v>0</v>
      </c>
      <c r="BJ510" s="420">
        <v>0</v>
      </c>
      <c r="BK510" s="420">
        <v>0</v>
      </c>
      <c r="BL510" s="419">
        <v>0</v>
      </c>
      <c r="BM510" s="420">
        <f t="shared" si="238"/>
        <v>0</v>
      </c>
      <c r="BN510" s="419">
        <v>0</v>
      </c>
      <c r="BO510" s="419">
        <v>0</v>
      </c>
      <c r="BP510" s="419">
        <v>0</v>
      </c>
      <c r="BQ510" s="419">
        <v>0</v>
      </c>
      <c r="BR510" s="419">
        <v>0</v>
      </c>
      <c r="BS510" s="419">
        <v>0</v>
      </c>
      <c r="BT510" s="419">
        <v>0</v>
      </c>
      <c r="BU510" s="419">
        <v>0</v>
      </c>
      <c r="BV510" s="419">
        <v>0</v>
      </c>
      <c r="BW510" s="419">
        <f t="shared" si="233"/>
        <v>-10.842447801016949</v>
      </c>
      <c r="BX510" s="421">
        <v>0</v>
      </c>
      <c r="BY510" s="419">
        <f t="shared" si="234"/>
        <v>0</v>
      </c>
      <c r="BZ510" s="421">
        <v>0</v>
      </c>
      <c r="CA510" s="414" t="s">
        <v>1951</v>
      </c>
    </row>
    <row r="511" spans="1:79" ht="31.5">
      <c r="A511" s="412" t="s">
        <v>274</v>
      </c>
      <c r="B511" s="417" t="s">
        <v>1427</v>
      </c>
      <c r="C511" s="418" t="s">
        <v>1866</v>
      </c>
      <c r="D511" s="419">
        <v>206.72416799999999</v>
      </c>
      <c r="E511" s="408">
        <f t="shared" si="235"/>
        <v>0</v>
      </c>
      <c r="F511" s="419">
        <f t="shared" si="236"/>
        <v>28.83296682203331</v>
      </c>
      <c r="G511" s="419">
        <f t="shared" si="237"/>
        <v>0</v>
      </c>
      <c r="H511" s="419">
        <v>0</v>
      </c>
      <c r="I511" s="420">
        <v>0</v>
      </c>
      <c r="J511" s="419">
        <v>0</v>
      </c>
      <c r="K511" s="419">
        <v>0</v>
      </c>
      <c r="L511" s="419">
        <v>0</v>
      </c>
      <c r="M511" s="420">
        <v>0</v>
      </c>
      <c r="N511" s="420">
        <v>0</v>
      </c>
      <c r="O511" s="419">
        <v>0</v>
      </c>
      <c r="P511" s="420">
        <v>0</v>
      </c>
      <c r="Q511" s="419">
        <v>0</v>
      </c>
      <c r="R511" s="419">
        <v>0</v>
      </c>
      <c r="S511" s="419">
        <v>0</v>
      </c>
      <c r="T511" s="420">
        <v>0</v>
      </c>
      <c r="U511" s="420">
        <v>0</v>
      </c>
      <c r="V511" s="419">
        <v>0</v>
      </c>
      <c r="W511" s="420">
        <v>0</v>
      </c>
      <c r="X511" s="419">
        <v>0</v>
      </c>
      <c r="Y511" s="419">
        <v>0</v>
      </c>
      <c r="Z511" s="419">
        <v>0</v>
      </c>
      <c r="AA511" s="420">
        <v>0</v>
      </c>
      <c r="AB511" s="420">
        <v>0</v>
      </c>
      <c r="AC511" s="419">
        <v>0</v>
      </c>
      <c r="AD511" s="420">
        <v>0</v>
      </c>
      <c r="AE511" s="419">
        <v>0</v>
      </c>
      <c r="AF511" s="419">
        <v>0</v>
      </c>
      <c r="AG511" s="419">
        <v>0</v>
      </c>
      <c r="AH511" s="420">
        <v>28.83296682203331</v>
      </c>
      <c r="AI511" s="420">
        <v>0</v>
      </c>
      <c r="AJ511" s="419">
        <v>0</v>
      </c>
      <c r="AK511" s="420">
        <v>0</v>
      </c>
      <c r="AL511" s="419">
        <v>0</v>
      </c>
      <c r="AM511" s="419">
        <v>0</v>
      </c>
      <c r="AN511" s="419">
        <v>0</v>
      </c>
      <c r="AO511" s="420"/>
      <c r="AP511" s="419">
        <v>0</v>
      </c>
      <c r="AQ511" s="419">
        <v>0</v>
      </c>
      <c r="AR511" s="419">
        <v>0</v>
      </c>
      <c r="AS511" s="419">
        <v>0</v>
      </c>
      <c r="AT511" s="419">
        <v>0</v>
      </c>
      <c r="AU511" s="419">
        <v>0</v>
      </c>
      <c r="AV511" s="420">
        <v>0</v>
      </c>
      <c r="AW511" s="420"/>
      <c r="AX511" s="419">
        <v>0</v>
      </c>
      <c r="AY511" s="420"/>
      <c r="AZ511" s="419">
        <v>0</v>
      </c>
      <c r="BA511" s="419">
        <v>0</v>
      </c>
      <c r="BB511" s="419">
        <v>0</v>
      </c>
      <c r="BC511" s="420">
        <v>0</v>
      </c>
      <c r="BD511" s="420">
        <v>0</v>
      </c>
      <c r="BE511" s="419">
        <v>0</v>
      </c>
      <c r="BF511" s="420">
        <v>0</v>
      </c>
      <c r="BG511" s="419">
        <v>0</v>
      </c>
      <c r="BH511" s="419">
        <v>0</v>
      </c>
      <c r="BI511" s="419">
        <v>0</v>
      </c>
      <c r="BJ511" s="420">
        <v>0</v>
      </c>
      <c r="BK511" s="420">
        <v>0</v>
      </c>
      <c r="BL511" s="419">
        <v>0</v>
      </c>
      <c r="BM511" s="420">
        <f t="shared" si="238"/>
        <v>0</v>
      </c>
      <c r="BN511" s="419">
        <v>0</v>
      </c>
      <c r="BO511" s="419">
        <v>0</v>
      </c>
      <c r="BP511" s="419">
        <v>0</v>
      </c>
      <c r="BQ511" s="419">
        <v>0</v>
      </c>
      <c r="BR511" s="419">
        <v>0</v>
      </c>
      <c r="BS511" s="419">
        <v>0</v>
      </c>
      <c r="BT511" s="419">
        <v>0</v>
      </c>
      <c r="BU511" s="419">
        <v>0</v>
      </c>
      <c r="BV511" s="419">
        <v>0</v>
      </c>
      <c r="BW511" s="419">
        <f t="shared" si="233"/>
        <v>0</v>
      </c>
      <c r="BX511" s="421">
        <v>0</v>
      </c>
      <c r="BY511" s="419">
        <f t="shared" si="234"/>
        <v>0</v>
      </c>
      <c r="BZ511" s="421">
        <v>0</v>
      </c>
      <c r="CA511" s="414" t="s">
        <v>1951</v>
      </c>
    </row>
    <row r="512" spans="1:79">
      <c r="A512" s="412" t="s">
        <v>274</v>
      </c>
      <c r="B512" s="417" t="s">
        <v>1428</v>
      </c>
      <c r="C512" s="418" t="s">
        <v>1867</v>
      </c>
      <c r="D512" s="419">
        <v>1.2520694396941301</v>
      </c>
      <c r="E512" s="408">
        <f t="shared" si="235"/>
        <v>0</v>
      </c>
      <c r="F512" s="419">
        <f t="shared" si="236"/>
        <v>0.98213305405866957</v>
      </c>
      <c r="G512" s="419">
        <f t="shared" si="237"/>
        <v>0</v>
      </c>
      <c r="H512" s="419">
        <v>0</v>
      </c>
      <c r="I512" s="420">
        <v>0</v>
      </c>
      <c r="J512" s="419">
        <v>0</v>
      </c>
      <c r="K512" s="419">
        <v>0</v>
      </c>
      <c r="L512" s="419">
        <v>0</v>
      </c>
      <c r="M512" s="420">
        <v>0</v>
      </c>
      <c r="N512" s="420">
        <v>0</v>
      </c>
      <c r="O512" s="419">
        <v>0</v>
      </c>
      <c r="P512" s="420">
        <v>0</v>
      </c>
      <c r="Q512" s="419">
        <v>0</v>
      </c>
      <c r="R512" s="419">
        <v>0</v>
      </c>
      <c r="S512" s="419">
        <v>0</v>
      </c>
      <c r="T512" s="420">
        <v>0</v>
      </c>
      <c r="U512" s="420">
        <v>0</v>
      </c>
      <c r="V512" s="419">
        <v>0</v>
      </c>
      <c r="W512" s="420">
        <v>0</v>
      </c>
      <c r="X512" s="419">
        <v>0</v>
      </c>
      <c r="Y512" s="419">
        <v>0</v>
      </c>
      <c r="Z512" s="419">
        <v>0</v>
      </c>
      <c r="AA512" s="420">
        <v>0</v>
      </c>
      <c r="AB512" s="420">
        <v>0</v>
      </c>
      <c r="AC512" s="419">
        <v>0</v>
      </c>
      <c r="AD512" s="420">
        <v>0</v>
      </c>
      <c r="AE512" s="419">
        <v>0</v>
      </c>
      <c r="AF512" s="419">
        <v>0</v>
      </c>
      <c r="AG512" s="419">
        <v>0</v>
      </c>
      <c r="AH512" s="420">
        <v>0.98213305405866957</v>
      </c>
      <c r="AI512" s="420">
        <v>0</v>
      </c>
      <c r="AJ512" s="419">
        <v>0</v>
      </c>
      <c r="AK512" s="420">
        <v>0</v>
      </c>
      <c r="AL512" s="419">
        <v>0</v>
      </c>
      <c r="AM512" s="419">
        <v>0</v>
      </c>
      <c r="AN512" s="419">
        <v>0</v>
      </c>
      <c r="AO512" s="420"/>
      <c r="AP512" s="419">
        <v>0</v>
      </c>
      <c r="AQ512" s="419">
        <v>0</v>
      </c>
      <c r="AR512" s="419">
        <v>0</v>
      </c>
      <c r="AS512" s="419">
        <v>0</v>
      </c>
      <c r="AT512" s="419">
        <v>0</v>
      </c>
      <c r="AU512" s="419">
        <v>0</v>
      </c>
      <c r="AV512" s="420">
        <v>0</v>
      </c>
      <c r="AW512" s="420"/>
      <c r="AX512" s="419">
        <v>0</v>
      </c>
      <c r="AY512" s="420"/>
      <c r="AZ512" s="419">
        <v>0</v>
      </c>
      <c r="BA512" s="419">
        <v>0</v>
      </c>
      <c r="BB512" s="419">
        <v>0</v>
      </c>
      <c r="BC512" s="420">
        <v>0</v>
      </c>
      <c r="BD512" s="420">
        <v>0</v>
      </c>
      <c r="BE512" s="419">
        <v>0</v>
      </c>
      <c r="BF512" s="420">
        <v>0</v>
      </c>
      <c r="BG512" s="419">
        <v>0</v>
      </c>
      <c r="BH512" s="419">
        <v>0</v>
      </c>
      <c r="BI512" s="419">
        <v>0</v>
      </c>
      <c r="BJ512" s="420">
        <v>0</v>
      </c>
      <c r="BK512" s="420">
        <v>0</v>
      </c>
      <c r="BL512" s="419">
        <v>0</v>
      </c>
      <c r="BM512" s="420">
        <f t="shared" si="238"/>
        <v>0</v>
      </c>
      <c r="BN512" s="419">
        <v>0</v>
      </c>
      <c r="BO512" s="419">
        <v>0</v>
      </c>
      <c r="BP512" s="419">
        <v>0</v>
      </c>
      <c r="BQ512" s="419">
        <v>0</v>
      </c>
      <c r="BR512" s="419">
        <v>0</v>
      </c>
      <c r="BS512" s="419">
        <v>0</v>
      </c>
      <c r="BT512" s="419">
        <v>0</v>
      </c>
      <c r="BU512" s="419">
        <v>0</v>
      </c>
      <c r="BV512" s="419">
        <v>0</v>
      </c>
      <c r="BW512" s="419">
        <f t="shared" si="233"/>
        <v>0</v>
      </c>
      <c r="BX512" s="421">
        <v>0</v>
      </c>
      <c r="BY512" s="419">
        <f t="shared" si="234"/>
        <v>0</v>
      </c>
      <c r="BZ512" s="421">
        <v>0</v>
      </c>
      <c r="CA512" s="414" t="s">
        <v>1951</v>
      </c>
    </row>
    <row r="513" spans="1:79" ht="31.5">
      <c r="A513" s="412" t="s">
        <v>274</v>
      </c>
      <c r="B513" s="417" t="s">
        <v>1429</v>
      </c>
      <c r="C513" s="418" t="s">
        <v>1868</v>
      </c>
      <c r="D513" s="419">
        <v>34.733441997800995</v>
      </c>
      <c r="E513" s="408">
        <f t="shared" si="235"/>
        <v>0</v>
      </c>
      <c r="F513" s="419">
        <f t="shared" si="236"/>
        <v>0</v>
      </c>
      <c r="G513" s="419">
        <f t="shared" si="237"/>
        <v>0</v>
      </c>
      <c r="H513" s="419">
        <v>0</v>
      </c>
      <c r="I513" s="420">
        <v>0</v>
      </c>
      <c r="J513" s="419">
        <v>0</v>
      </c>
      <c r="K513" s="419">
        <v>0</v>
      </c>
      <c r="L513" s="419">
        <v>0</v>
      </c>
      <c r="M513" s="420">
        <v>0</v>
      </c>
      <c r="N513" s="420">
        <v>0</v>
      </c>
      <c r="O513" s="419">
        <v>0</v>
      </c>
      <c r="P513" s="420">
        <v>0</v>
      </c>
      <c r="Q513" s="419">
        <v>0</v>
      </c>
      <c r="R513" s="419">
        <v>0</v>
      </c>
      <c r="S513" s="419">
        <v>0</v>
      </c>
      <c r="T513" s="420">
        <v>0</v>
      </c>
      <c r="U513" s="420">
        <v>0</v>
      </c>
      <c r="V513" s="419">
        <v>0</v>
      </c>
      <c r="W513" s="420">
        <v>0</v>
      </c>
      <c r="X513" s="419">
        <v>0</v>
      </c>
      <c r="Y513" s="419">
        <v>0</v>
      </c>
      <c r="Z513" s="419">
        <v>0</v>
      </c>
      <c r="AA513" s="420">
        <v>0</v>
      </c>
      <c r="AB513" s="420">
        <v>0</v>
      </c>
      <c r="AC513" s="419">
        <v>0</v>
      </c>
      <c r="AD513" s="420">
        <v>0</v>
      </c>
      <c r="AE513" s="419">
        <v>0</v>
      </c>
      <c r="AF513" s="419">
        <v>0</v>
      </c>
      <c r="AG513" s="419">
        <v>0</v>
      </c>
      <c r="AH513" s="420">
        <v>0</v>
      </c>
      <c r="AI513" s="420">
        <v>0</v>
      </c>
      <c r="AJ513" s="419">
        <v>0</v>
      </c>
      <c r="AK513" s="420">
        <v>0</v>
      </c>
      <c r="AL513" s="419">
        <v>0</v>
      </c>
      <c r="AM513" s="419">
        <v>0</v>
      </c>
      <c r="AN513" s="419">
        <v>0</v>
      </c>
      <c r="AO513" s="420"/>
      <c r="AP513" s="419">
        <v>0</v>
      </c>
      <c r="AQ513" s="419">
        <v>0</v>
      </c>
      <c r="AR513" s="419">
        <v>0</v>
      </c>
      <c r="AS513" s="419">
        <v>0</v>
      </c>
      <c r="AT513" s="419">
        <v>0</v>
      </c>
      <c r="AU513" s="419">
        <v>0</v>
      </c>
      <c r="AV513" s="420">
        <v>0</v>
      </c>
      <c r="AW513" s="420"/>
      <c r="AX513" s="419">
        <v>0</v>
      </c>
      <c r="AY513" s="420"/>
      <c r="AZ513" s="419">
        <v>0</v>
      </c>
      <c r="BA513" s="419">
        <v>0</v>
      </c>
      <c r="BB513" s="419">
        <v>0</v>
      </c>
      <c r="BC513" s="420">
        <v>0</v>
      </c>
      <c r="BD513" s="420">
        <v>0</v>
      </c>
      <c r="BE513" s="419">
        <v>0</v>
      </c>
      <c r="BF513" s="420">
        <v>0</v>
      </c>
      <c r="BG513" s="419">
        <v>0</v>
      </c>
      <c r="BH513" s="419">
        <v>0</v>
      </c>
      <c r="BI513" s="419">
        <v>0</v>
      </c>
      <c r="BJ513" s="420">
        <v>0</v>
      </c>
      <c r="BK513" s="420">
        <v>0</v>
      </c>
      <c r="BL513" s="419">
        <v>0</v>
      </c>
      <c r="BM513" s="420">
        <f t="shared" si="238"/>
        <v>0</v>
      </c>
      <c r="BN513" s="419">
        <v>0</v>
      </c>
      <c r="BO513" s="419">
        <v>0</v>
      </c>
      <c r="BP513" s="419">
        <v>0</v>
      </c>
      <c r="BQ513" s="419">
        <v>0</v>
      </c>
      <c r="BR513" s="419">
        <v>0</v>
      </c>
      <c r="BS513" s="419">
        <v>0</v>
      </c>
      <c r="BT513" s="419">
        <v>0</v>
      </c>
      <c r="BU513" s="419">
        <v>0</v>
      </c>
      <c r="BV513" s="419">
        <v>0</v>
      </c>
      <c r="BW513" s="419">
        <f t="shared" si="233"/>
        <v>0</v>
      </c>
      <c r="BX513" s="421">
        <v>0</v>
      </c>
      <c r="BY513" s="419">
        <f t="shared" si="234"/>
        <v>0</v>
      </c>
      <c r="BZ513" s="421">
        <v>0</v>
      </c>
      <c r="CA513" s="414" t="s">
        <v>1951</v>
      </c>
    </row>
    <row r="514" spans="1:79" ht="63">
      <c r="A514" s="412" t="s">
        <v>274</v>
      </c>
      <c r="B514" s="417" t="s">
        <v>1430</v>
      </c>
      <c r="C514" s="418" t="s">
        <v>1869</v>
      </c>
      <c r="D514" s="419">
        <v>17.735099850814247</v>
      </c>
      <c r="E514" s="408">
        <f t="shared" si="235"/>
        <v>0</v>
      </c>
      <c r="F514" s="419">
        <f t="shared" si="236"/>
        <v>10.52082194539828</v>
      </c>
      <c r="G514" s="419">
        <f t="shared" si="237"/>
        <v>0</v>
      </c>
      <c r="H514" s="419">
        <v>0</v>
      </c>
      <c r="I514" s="420">
        <v>0</v>
      </c>
      <c r="J514" s="419">
        <v>0</v>
      </c>
      <c r="K514" s="419">
        <v>0</v>
      </c>
      <c r="L514" s="419">
        <v>0</v>
      </c>
      <c r="M514" s="420">
        <v>0</v>
      </c>
      <c r="N514" s="420">
        <v>0</v>
      </c>
      <c r="O514" s="419">
        <v>0</v>
      </c>
      <c r="P514" s="420">
        <v>0</v>
      </c>
      <c r="Q514" s="419">
        <v>0</v>
      </c>
      <c r="R514" s="419">
        <v>0</v>
      </c>
      <c r="S514" s="419">
        <v>0</v>
      </c>
      <c r="T514" s="420">
        <v>0</v>
      </c>
      <c r="U514" s="420">
        <v>0</v>
      </c>
      <c r="V514" s="419">
        <v>0</v>
      </c>
      <c r="W514" s="420">
        <v>0</v>
      </c>
      <c r="X514" s="419">
        <v>0</v>
      </c>
      <c r="Y514" s="419">
        <v>0</v>
      </c>
      <c r="Z514" s="419">
        <v>0</v>
      </c>
      <c r="AA514" s="420">
        <v>0</v>
      </c>
      <c r="AB514" s="420">
        <v>0</v>
      </c>
      <c r="AC514" s="419">
        <v>0</v>
      </c>
      <c r="AD514" s="420">
        <v>0</v>
      </c>
      <c r="AE514" s="419">
        <v>0</v>
      </c>
      <c r="AF514" s="419">
        <v>0</v>
      </c>
      <c r="AG514" s="419">
        <v>0</v>
      </c>
      <c r="AH514" s="420">
        <v>10.52082194539828</v>
      </c>
      <c r="AI514" s="420">
        <v>0</v>
      </c>
      <c r="AJ514" s="419">
        <v>0</v>
      </c>
      <c r="AK514" s="420">
        <v>0</v>
      </c>
      <c r="AL514" s="419">
        <v>0</v>
      </c>
      <c r="AM514" s="419">
        <v>0</v>
      </c>
      <c r="AN514" s="419">
        <v>0</v>
      </c>
      <c r="AO514" s="420"/>
      <c r="AP514" s="419">
        <v>0</v>
      </c>
      <c r="AQ514" s="419">
        <v>0</v>
      </c>
      <c r="AR514" s="419">
        <v>0</v>
      </c>
      <c r="AS514" s="419">
        <v>0</v>
      </c>
      <c r="AT514" s="419">
        <v>0</v>
      </c>
      <c r="AU514" s="419">
        <v>0</v>
      </c>
      <c r="AV514" s="420">
        <v>0</v>
      </c>
      <c r="AW514" s="420"/>
      <c r="AX514" s="419">
        <v>0</v>
      </c>
      <c r="AY514" s="420"/>
      <c r="AZ514" s="419">
        <v>0</v>
      </c>
      <c r="BA514" s="419">
        <v>0</v>
      </c>
      <c r="BB514" s="419">
        <v>0</v>
      </c>
      <c r="BC514" s="420">
        <v>0</v>
      </c>
      <c r="BD514" s="420">
        <v>0</v>
      </c>
      <c r="BE514" s="419">
        <v>0</v>
      </c>
      <c r="BF514" s="420">
        <v>0</v>
      </c>
      <c r="BG514" s="419">
        <v>0</v>
      </c>
      <c r="BH514" s="419">
        <v>0</v>
      </c>
      <c r="BI514" s="419">
        <v>0</v>
      </c>
      <c r="BJ514" s="420">
        <v>0</v>
      </c>
      <c r="BK514" s="420">
        <v>0</v>
      </c>
      <c r="BL514" s="419">
        <v>0</v>
      </c>
      <c r="BM514" s="420">
        <f t="shared" si="238"/>
        <v>0</v>
      </c>
      <c r="BN514" s="419">
        <v>0</v>
      </c>
      <c r="BO514" s="419">
        <v>0</v>
      </c>
      <c r="BP514" s="419">
        <v>0</v>
      </c>
      <c r="BQ514" s="419">
        <v>0</v>
      </c>
      <c r="BR514" s="419">
        <v>0</v>
      </c>
      <c r="BS514" s="419">
        <v>0</v>
      </c>
      <c r="BT514" s="419">
        <v>0</v>
      </c>
      <c r="BU514" s="419">
        <v>0</v>
      </c>
      <c r="BV514" s="419">
        <v>0</v>
      </c>
      <c r="BW514" s="419">
        <f t="shared" si="233"/>
        <v>0</v>
      </c>
      <c r="BX514" s="421">
        <v>0</v>
      </c>
      <c r="BY514" s="419">
        <f t="shared" si="234"/>
        <v>0</v>
      </c>
      <c r="BZ514" s="421">
        <v>0</v>
      </c>
      <c r="CA514" s="414" t="s">
        <v>1951</v>
      </c>
    </row>
    <row r="515" spans="1:79" ht="47.25">
      <c r="A515" s="412" t="s">
        <v>274</v>
      </c>
      <c r="B515" s="417" t="s">
        <v>1431</v>
      </c>
      <c r="C515" s="418" t="s">
        <v>1870</v>
      </c>
      <c r="D515" s="419">
        <v>0</v>
      </c>
      <c r="E515" s="408">
        <f t="shared" si="235"/>
        <v>0</v>
      </c>
      <c r="F515" s="419">
        <f t="shared" si="236"/>
        <v>0</v>
      </c>
      <c r="G515" s="419">
        <f t="shared" si="237"/>
        <v>0</v>
      </c>
      <c r="H515" s="419">
        <v>0</v>
      </c>
      <c r="I515" s="420">
        <v>0</v>
      </c>
      <c r="J515" s="419">
        <v>0</v>
      </c>
      <c r="K515" s="419">
        <v>0</v>
      </c>
      <c r="L515" s="419">
        <v>0</v>
      </c>
      <c r="M515" s="420"/>
      <c r="N515" s="420">
        <v>0</v>
      </c>
      <c r="O515" s="419">
        <v>0</v>
      </c>
      <c r="P515" s="420">
        <v>0</v>
      </c>
      <c r="Q515" s="419">
        <v>0</v>
      </c>
      <c r="R515" s="419">
        <v>0</v>
      </c>
      <c r="S515" s="419">
        <v>0</v>
      </c>
      <c r="T515" s="420"/>
      <c r="U515" s="420">
        <v>0</v>
      </c>
      <c r="V515" s="419">
        <v>0</v>
      </c>
      <c r="W515" s="420">
        <v>0</v>
      </c>
      <c r="X515" s="419">
        <v>0</v>
      </c>
      <c r="Y515" s="419">
        <v>0</v>
      </c>
      <c r="Z515" s="419">
        <v>0</v>
      </c>
      <c r="AA515" s="420"/>
      <c r="AB515" s="420">
        <v>0</v>
      </c>
      <c r="AC515" s="419">
        <v>0</v>
      </c>
      <c r="AD515" s="420">
        <v>0</v>
      </c>
      <c r="AE515" s="419">
        <v>0</v>
      </c>
      <c r="AF515" s="419">
        <v>0</v>
      </c>
      <c r="AG515" s="419">
        <v>0</v>
      </c>
      <c r="AH515" s="420"/>
      <c r="AI515" s="420">
        <v>0</v>
      </c>
      <c r="AJ515" s="419">
        <v>0</v>
      </c>
      <c r="AK515" s="420">
        <v>0</v>
      </c>
      <c r="AL515" s="419">
        <v>0</v>
      </c>
      <c r="AM515" s="419">
        <v>0</v>
      </c>
      <c r="AN515" s="419">
        <v>0</v>
      </c>
      <c r="AO515" s="420"/>
      <c r="AP515" s="419">
        <v>0</v>
      </c>
      <c r="AQ515" s="419">
        <v>0</v>
      </c>
      <c r="AR515" s="419">
        <v>0</v>
      </c>
      <c r="AS515" s="419">
        <v>0</v>
      </c>
      <c r="AT515" s="419">
        <v>0</v>
      </c>
      <c r="AU515" s="419">
        <v>0</v>
      </c>
      <c r="AV515" s="420">
        <v>0</v>
      </c>
      <c r="AW515" s="420"/>
      <c r="AX515" s="419">
        <v>0</v>
      </c>
      <c r="AY515" s="420"/>
      <c r="AZ515" s="419">
        <v>0</v>
      </c>
      <c r="BA515" s="419">
        <v>0</v>
      </c>
      <c r="BB515" s="419">
        <v>0</v>
      </c>
      <c r="BC515" s="420">
        <v>0</v>
      </c>
      <c r="BD515" s="420"/>
      <c r="BE515" s="419">
        <v>0</v>
      </c>
      <c r="BF515" s="420"/>
      <c r="BG515" s="419">
        <v>0</v>
      </c>
      <c r="BH515" s="419">
        <v>0</v>
      </c>
      <c r="BI515" s="419">
        <v>0</v>
      </c>
      <c r="BJ515" s="420">
        <v>0</v>
      </c>
      <c r="BK515" s="420">
        <v>0</v>
      </c>
      <c r="BL515" s="419">
        <v>0</v>
      </c>
      <c r="BM515" s="420">
        <f t="shared" si="238"/>
        <v>0</v>
      </c>
      <c r="BN515" s="419">
        <v>0</v>
      </c>
      <c r="BO515" s="419">
        <v>0</v>
      </c>
      <c r="BP515" s="419">
        <v>0</v>
      </c>
      <c r="BQ515" s="419">
        <v>0</v>
      </c>
      <c r="BR515" s="419">
        <v>0</v>
      </c>
      <c r="BS515" s="419">
        <v>0</v>
      </c>
      <c r="BT515" s="419">
        <v>0</v>
      </c>
      <c r="BU515" s="419">
        <v>0</v>
      </c>
      <c r="BV515" s="419">
        <v>0</v>
      </c>
      <c r="BW515" s="419">
        <f t="shared" si="233"/>
        <v>0</v>
      </c>
      <c r="BX515" s="421">
        <v>0</v>
      </c>
      <c r="BY515" s="419">
        <f t="shared" si="234"/>
        <v>0</v>
      </c>
      <c r="BZ515" s="421">
        <v>0</v>
      </c>
      <c r="CA515" s="414" t="s">
        <v>1951</v>
      </c>
    </row>
    <row r="516" spans="1:79" ht="94.5">
      <c r="A516" s="412" t="s">
        <v>274</v>
      </c>
      <c r="B516" s="435" t="s">
        <v>1432</v>
      </c>
      <c r="C516" s="418" t="s">
        <v>1871</v>
      </c>
      <c r="D516" s="419">
        <v>3.5329555799999999</v>
      </c>
      <c r="E516" s="408">
        <f t="shared" si="235"/>
        <v>0</v>
      </c>
      <c r="F516" s="419">
        <f t="shared" si="236"/>
        <v>0</v>
      </c>
      <c r="G516" s="419">
        <f t="shared" si="237"/>
        <v>0</v>
      </c>
      <c r="H516" s="419">
        <v>0</v>
      </c>
      <c r="I516" s="420">
        <v>0</v>
      </c>
      <c r="J516" s="419">
        <v>0</v>
      </c>
      <c r="K516" s="419">
        <v>0</v>
      </c>
      <c r="L516" s="419">
        <v>0</v>
      </c>
      <c r="M516" s="420"/>
      <c r="N516" s="420">
        <v>0</v>
      </c>
      <c r="O516" s="419">
        <v>0</v>
      </c>
      <c r="P516" s="420">
        <v>0</v>
      </c>
      <c r="Q516" s="419">
        <v>0</v>
      </c>
      <c r="R516" s="419">
        <v>0</v>
      </c>
      <c r="S516" s="419">
        <v>0</v>
      </c>
      <c r="T516" s="420"/>
      <c r="U516" s="420">
        <v>0</v>
      </c>
      <c r="V516" s="419">
        <v>0</v>
      </c>
      <c r="W516" s="420">
        <v>0</v>
      </c>
      <c r="X516" s="419">
        <v>0</v>
      </c>
      <c r="Y516" s="419">
        <v>0</v>
      </c>
      <c r="Z516" s="419">
        <v>0</v>
      </c>
      <c r="AA516" s="420"/>
      <c r="AB516" s="420">
        <v>0</v>
      </c>
      <c r="AC516" s="419">
        <v>0</v>
      </c>
      <c r="AD516" s="420">
        <v>0</v>
      </c>
      <c r="AE516" s="419">
        <v>0</v>
      </c>
      <c r="AF516" s="419">
        <v>0</v>
      </c>
      <c r="AG516" s="419">
        <v>0</v>
      </c>
      <c r="AH516" s="420"/>
      <c r="AI516" s="420">
        <v>0</v>
      </c>
      <c r="AJ516" s="419">
        <v>0</v>
      </c>
      <c r="AK516" s="420">
        <v>0</v>
      </c>
      <c r="AL516" s="419">
        <v>0</v>
      </c>
      <c r="AM516" s="419">
        <v>0</v>
      </c>
      <c r="AN516" s="419">
        <v>0</v>
      </c>
      <c r="AO516" s="420"/>
      <c r="AP516" s="419">
        <v>0</v>
      </c>
      <c r="AQ516" s="419">
        <v>0</v>
      </c>
      <c r="AR516" s="419">
        <v>0</v>
      </c>
      <c r="AS516" s="419">
        <v>0</v>
      </c>
      <c r="AT516" s="419">
        <v>0</v>
      </c>
      <c r="AU516" s="419">
        <v>0</v>
      </c>
      <c r="AV516" s="420">
        <v>0</v>
      </c>
      <c r="AW516" s="420"/>
      <c r="AX516" s="419">
        <v>0</v>
      </c>
      <c r="AY516" s="420"/>
      <c r="AZ516" s="419">
        <v>0</v>
      </c>
      <c r="BA516" s="419">
        <v>0</v>
      </c>
      <c r="BB516" s="419">
        <v>0</v>
      </c>
      <c r="BC516" s="420">
        <v>0</v>
      </c>
      <c r="BD516" s="420">
        <v>0</v>
      </c>
      <c r="BE516" s="419">
        <v>0</v>
      </c>
      <c r="BF516" s="420">
        <v>0</v>
      </c>
      <c r="BG516" s="419">
        <v>0</v>
      </c>
      <c r="BH516" s="419">
        <v>0</v>
      </c>
      <c r="BI516" s="419">
        <v>0</v>
      </c>
      <c r="BJ516" s="420">
        <v>0</v>
      </c>
      <c r="BK516" s="420">
        <v>0</v>
      </c>
      <c r="BL516" s="419">
        <v>0</v>
      </c>
      <c r="BM516" s="420">
        <f t="shared" si="238"/>
        <v>0</v>
      </c>
      <c r="BN516" s="419">
        <v>0</v>
      </c>
      <c r="BO516" s="419">
        <v>0</v>
      </c>
      <c r="BP516" s="419">
        <v>0</v>
      </c>
      <c r="BQ516" s="419">
        <v>0</v>
      </c>
      <c r="BR516" s="419">
        <v>0</v>
      </c>
      <c r="BS516" s="419">
        <v>0</v>
      </c>
      <c r="BT516" s="419">
        <v>0</v>
      </c>
      <c r="BU516" s="419">
        <v>0</v>
      </c>
      <c r="BV516" s="419">
        <v>0</v>
      </c>
      <c r="BW516" s="419">
        <f t="shared" si="233"/>
        <v>0</v>
      </c>
      <c r="BX516" s="421">
        <v>0</v>
      </c>
      <c r="BY516" s="419">
        <f t="shared" si="234"/>
        <v>0</v>
      </c>
      <c r="BZ516" s="421">
        <v>0</v>
      </c>
      <c r="CA516" s="414" t="s">
        <v>1954</v>
      </c>
    </row>
    <row r="517" spans="1:79" ht="47.25">
      <c r="A517" s="412" t="s">
        <v>274</v>
      </c>
      <c r="B517" s="417" t="s">
        <v>1433</v>
      </c>
      <c r="C517" s="418" t="s">
        <v>1872</v>
      </c>
      <c r="D517" s="419">
        <v>11.3</v>
      </c>
      <c r="E517" s="408">
        <f t="shared" si="235"/>
        <v>0</v>
      </c>
      <c r="F517" s="419">
        <f t="shared" si="236"/>
        <v>0</v>
      </c>
      <c r="G517" s="419">
        <f t="shared" si="237"/>
        <v>0</v>
      </c>
      <c r="H517" s="419">
        <v>0</v>
      </c>
      <c r="I517" s="420">
        <v>0</v>
      </c>
      <c r="J517" s="419">
        <v>0</v>
      </c>
      <c r="K517" s="419">
        <v>0</v>
      </c>
      <c r="L517" s="419">
        <v>0</v>
      </c>
      <c r="M517" s="420">
        <v>0</v>
      </c>
      <c r="N517" s="420">
        <v>0</v>
      </c>
      <c r="O517" s="419">
        <v>0</v>
      </c>
      <c r="P517" s="420">
        <v>0</v>
      </c>
      <c r="Q517" s="419">
        <v>0</v>
      </c>
      <c r="R517" s="419">
        <v>0</v>
      </c>
      <c r="S517" s="419">
        <v>0</v>
      </c>
      <c r="T517" s="420">
        <v>0</v>
      </c>
      <c r="U517" s="420">
        <v>0</v>
      </c>
      <c r="V517" s="419">
        <v>0</v>
      </c>
      <c r="W517" s="420">
        <v>0</v>
      </c>
      <c r="X517" s="419">
        <v>0</v>
      </c>
      <c r="Y517" s="419">
        <v>0</v>
      </c>
      <c r="Z517" s="419">
        <v>0</v>
      </c>
      <c r="AA517" s="420">
        <v>0</v>
      </c>
      <c r="AB517" s="420">
        <v>0</v>
      </c>
      <c r="AC517" s="419">
        <v>0</v>
      </c>
      <c r="AD517" s="420">
        <v>0</v>
      </c>
      <c r="AE517" s="419">
        <v>0</v>
      </c>
      <c r="AF517" s="419">
        <v>0</v>
      </c>
      <c r="AG517" s="419">
        <v>0</v>
      </c>
      <c r="AH517" s="420">
        <v>0</v>
      </c>
      <c r="AI517" s="420">
        <v>0</v>
      </c>
      <c r="AJ517" s="419">
        <v>0</v>
      </c>
      <c r="AK517" s="420">
        <v>0</v>
      </c>
      <c r="AL517" s="419">
        <v>0</v>
      </c>
      <c r="AM517" s="419">
        <v>0</v>
      </c>
      <c r="AN517" s="419">
        <v>0</v>
      </c>
      <c r="AO517" s="420"/>
      <c r="AP517" s="419">
        <v>0</v>
      </c>
      <c r="AQ517" s="419">
        <v>0</v>
      </c>
      <c r="AR517" s="419">
        <v>0</v>
      </c>
      <c r="AS517" s="419">
        <v>0</v>
      </c>
      <c r="AT517" s="419">
        <v>0</v>
      </c>
      <c r="AU517" s="419">
        <v>0</v>
      </c>
      <c r="AV517" s="420">
        <v>0</v>
      </c>
      <c r="AW517" s="420"/>
      <c r="AX517" s="419">
        <v>0</v>
      </c>
      <c r="AY517" s="420"/>
      <c r="AZ517" s="419">
        <v>0</v>
      </c>
      <c r="BA517" s="419">
        <v>0</v>
      </c>
      <c r="BB517" s="419">
        <v>0</v>
      </c>
      <c r="BC517" s="420">
        <v>0</v>
      </c>
      <c r="BD517" s="420">
        <v>0</v>
      </c>
      <c r="BE517" s="419">
        <v>0</v>
      </c>
      <c r="BF517" s="420">
        <v>0</v>
      </c>
      <c r="BG517" s="419">
        <v>0</v>
      </c>
      <c r="BH517" s="419">
        <v>0</v>
      </c>
      <c r="BI517" s="419">
        <v>0</v>
      </c>
      <c r="BJ517" s="420">
        <v>0</v>
      </c>
      <c r="BK517" s="420">
        <v>0</v>
      </c>
      <c r="BL517" s="419">
        <v>0</v>
      </c>
      <c r="BM517" s="420">
        <f t="shared" si="238"/>
        <v>0</v>
      </c>
      <c r="BN517" s="419">
        <v>0</v>
      </c>
      <c r="BO517" s="419">
        <v>0</v>
      </c>
      <c r="BP517" s="419">
        <v>0</v>
      </c>
      <c r="BQ517" s="419">
        <v>0</v>
      </c>
      <c r="BR517" s="419">
        <v>0</v>
      </c>
      <c r="BS517" s="419">
        <v>0</v>
      </c>
      <c r="BT517" s="419">
        <v>0</v>
      </c>
      <c r="BU517" s="419">
        <v>0</v>
      </c>
      <c r="BV517" s="419">
        <v>0</v>
      </c>
      <c r="BW517" s="419">
        <f t="shared" si="233"/>
        <v>0</v>
      </c>
      <c r="BX517" s="421">
        <v>0</v>
      </c>
      <c r="BY517" s="419">
        <f t="shared" si="234"/>
        <v>0</v>
      </c>
      <c r="BZ517" s="421">
        <v>0</v>
      </c>
      <c r="CA517" s="414" t="s">
        <v>1951</v>
      </c>
    </row>
    <row r="518" spans="1:79" ht="47.25">
      <c r="A518" s="412" t="s">
        <v>274</v>
      </c>
      <c r="B518" s="417" t="s">
        <v>1434</v>
      </c>
      <c r="C518" s="418" t="s">
        <v>1873</v>
      </c>
      <c r="D518" s="419">
        <v>3.28</v>
      </c>
      <c r="E518" s="408">
        <f t="shared" si="235"/>
        <v>2.7796610169491527</v>
      </c>
      <c r="F518" s="419">
        <f t="shared" si="236"/>
        <v>0</v>
      </c>
      <c r="G518" s="419">
        <f t="shared" si="237"/>
        <v>0</v>
      </c>
      <c r="H518" s="419">
        <v>0</v>
      </c>
      <c r="I518" s="420">
        <v>0</v>
      </c>
      <c r="J518" s="419">
        <v>0</v>
      </c>
      <c r="K518" s="419">
        <v>0</v>
      </c>
      <c r="L518" s="419">
        <v>0</v>
      </c>
      <c r="M518" s="420">
        <v>0</v>
      </c>
      <c r="N518" s="420">
        <v>0</v>
      </c>
      <c r="O518" s="419">
        <v>0</v>
      </c>
      <c r="P518" s="420">
        <v>0</v>
      </c>
      <c r="Q518" s="419">
        <v>0</v>
      </c>
      <c r="R518" s="419">
        <v>0</v>
      </c>
      <c r="S518" s="419">
        <v>0</v>
      </c>
      <c r="T518" s="420">
        <v>0</v>
      </c>
      <c r="U518" s="420">
        <v>0</v>
      </c>
      <c r="V518" s="419">
        <v>0</v>
      </c>
      <c r="W518" s="420">
        <v>0</v>
      </c>
      <c r="X518" s="419">
        <v>0</v>
      </c>
      <c r="Y518" s="419">
        <v>0</v>
      </c>
      <c r="Z518" s="419">
        <v>0</v>
      </c>
      <c r="AA518" s="420">
        <v>0</v>
      </c>
      <c r="AB518" s="420">
        <v>0</v>
      </c>
      <c r="AC518" s="419">
        <v>0</v>
      </c>
      <c r="AD518" s="420">
        <v>0</v>
      </c>
      <c r="AE518" s="419">
        <v>0</v>
      </c>
      <c r="AF518" s="419">
        <v>0</v>
      </c>
      <c r="AG518" s="419">
        <v>2.7796610169491527</v>
      </c>
      <c r="AH518" s="420"/>
      <c r="AI518" s="420">
        <v>0</v>
      </c>
      <c r="AJ518" s="419">
        <v>0</v>
      </c>
      <c r="AK518" s="420">
        <v>0</v>
      </c>
      <c r="AL518" s="419">
        <v>0</v>
      </c>
      <c r="AM518" s="419">
        <v>0</v>
      </c>
      <c r="AN518" s="419">
        <v>0</v>
      </c>
      <c r="AO518" s="420"/>
      <c r="AP518" s="419">
        <v>0</v>
      </c>
      <c r="AQ518" s="419">
        <v>0</v>
      </c>
      <c r="AR518" s="419">
        <v>0</v>
      </c>
      <c r="AS518" s="419">
        <v>0</v>
      </c>
      <c r="AT518" s="419">
        <v>0</v>
      </c>
      <c r="AU518" s="419">
        <v>0</v>
      </c>
      <c r="AV518" s="420">
        <v>0</v>
      </c>
      <c r="AW518" s="420"/>
      <c r="AX518" s="419">
        <v>0</v>
      </c>
      <c r="AY518" s="420"/>
      <c r="AZ518" s="419">
        <v>0</v>
      </c>
      <c r="BA518" s="419">
        <v>0</v>
      </c>
      <c r="BB518" s="419">
        <v>0</v>
      </c>
      <c r="BC518" s="420">
        <v>0</v>
      </c>
      <c r="BD518" s="420">
        <v>0</v>
      </c>
      <c r="BE518" s="419">
        <v>0</v>
      </c>
      <c r="BF518" s="420">
        <v>0</v>
      </c>
      <c r="BG518" s="419">
        <v>0</v>
      </c>
      <c r="BH518" s="419">
        <v>0</v>
      </c>
      <c r="BI518" s="419">
        <v>0</v>
      </c>
      <c r="BJ518" s="420">
        <v>0</v>
      </c>
      <c r="BK518" s="420">
        <v>0</v>
      </c>
      <c r="BL518" s="419">
        <v>0</v>
      </c>
      <c r="BM518" s="420">
        <f t="shared" si="238"/>
        <v>0</v>
      </c>
      <c r="BN518" s="419">
        <v>0</v>
      </c>
      <c r="BO518" s="419">
        <v>0</v>
      </c>
      <c r="BP518" s="419">
        <v>0</v>
      </c>
      <c r="BQ518" s="419">
        <v>0</v>
      </c>
      <c r="BR518" s="419">
        <v>0</v>
      </c>
      <c r="BS518" s="419">
        <v>0</v>
      </c>
      <c r="BT518" s="419">
        <v>0</v>
      </c>
      <c r="BU518" s="419">
        <v>0</v>
      </c>
      <c r="BV518" s="419">
        <v>0</v>
      </c>
      <c r="BW518" s="419">
        <f t="shared" si="233"/>
        <v>-2.7796610169491527</v>
      </c>
      <c r="BX518" s="421">
        <v>0</v>
      </c>
      <c r="BY518" s="419">
        <f t="shared" si="234"/>
        <v>0</v>
      </c>
      <c r="BZ518" s="421">
        <v>0</v>
      </c>
      <c r="CA518" s="414" t="s">
        <v>1951</v>
      </c>
    </row>
    <row r="519" spans="1:79" ht="31.5">
      <c r="A519" s="412" t="s">
        <v>274</v>
      </c>
      <c r="B519" s="417" t="s">
        <v>1435</v>
      </c>
      <c r="C519" s="418" t="s">
        <v>1874</v>
      </c>
      <c r="D519" s="419">
        <v>57.212300000000006</v>
      </c>
      <c r="E519" s="408">
        <f t="shared" si="235"/>
        <v>48.484999999999999</v>
      </c>
      <c r="F519" s="419">
        <f t="shared" si="236"/>
        <v>0</v>
      </c>
      <c r="G519" s="419">
        <f t="shared" si="237"/>
        <v>0</v>
      </c>
      <c r="H519" s="419">
        <v>0</v>
      </c>
      <c r="I519" s="420">
        <v>0</v>
      </c>
      <c r="J519" s="419">
        <v>0</v>
      </c>
      <c r="K519" s="419">
        <v>0</v>
      </c>
      <c r="L519" s="419">
        <v>0</v>
      </c>
      <c r="M519" s="420">
        <v>0</v>
      </c>
      <c r="N519" s="420">
        <v>0</v>
      </c>
      <c r="O519" s="419">
        <v>0</v>
      </c>
      <c r="P519" s="420">
        <v>0</v>
      </c>
      <c r="Q519" s="419">
        <v>0</v>
      </c>
      <c r="R519" s="419">
        <v>0</v>
      </c>
      <c r="S519" s="419">
        <v>0</v>
      </c>
      <c r="T519" s="420">
        <v>0</v>
      </c>
      <c r="U519" s="420">
        <v>0</v>
      </c>
      <c r="V519" s="419">
        <v>0</v>
      </c>
      <c r="W519" s="420">
        <v>0</v>
      </c>
      <c r="X519" s="419">
        <v>0</v>
      </c>
      <c r="Y519" s="419">
        <v>0</v>
      </c>
      <c r="Z519" s="419">
        <v>0</v>
      </c>
      <c r="AA519" s="420">
        <v>0</v>
      </c>
      <c r="AB519" s="420">
        <v>0</v>
      </c>
      <c r="AC519" s="419">
        <v>0</v>
      </c>
      <c r="AD519" s="420">
        <v>0</v>
      </c>
      <c r="AE519" s="419">
        <v>0</v>
      </c>
      <c r="AF519" s="419">
        <v>0</v>
      </c>
      <c r="AG519" s="419">
        <v>48.484999999999999</v>
      </c>
      <c r="AH519" s="420"/>
      <c r="AI519" s="420">
        <v>0</v>
      </c>
      <c r="AJ519" s="419">
        <v>0</v>
      </c>
      <c r="AK519" s="420">
        <v>0</v>
      </c>
      <c r="AL519" s="419">
        <v>0</v>
      </c>
      <c r="AM519" s="419">
        <v>0</v>
      </c>
      <c r="AN519" s="419">
        <v>0</v>
      </c>
      <c r="AO519" s="420"/>
      <c r="AP519" s="419">
        <v>0</v>
      </c>
      <c r="AQ519" s="419">
        <v>0</v>
      </c>
      <c r="AR519" s="419">
        <v>0</v>
      </c>
      <c r="AS519" s="419">
        <v>0</v>
      </c>
      <c r="AT519" s="419">
        <v>0</v>
      </c>
      <c r="AU519" s="419">
        <v>0</v>
      </c>
      <c r="AV519" s="420">
        <v>0</v>
      </c>
      <c r="AW519" s="420"/>
      <c r="AX519" s="419">
        <v>0</v>
      </c>
      <c r="AY519" s="420"/>
      <c r="AZ519" s="419">
        <v>0</v>
      </c>
      <c r="BA519" s="419">
        <v>0</v>
      </c>
      <c r="BB519" s="419">
        <v>0</v>
      </c>
      <c r="BC519" s="420">
        <v>0</v>
      </c>
      <c r="BD519" s="420">
        <v>0</v>
      </c>
      <c r="BE519" s="419">
        <v>0</v>
      </c>
      <c r="BF519" s="420">
        <v>0</v>
      </c>
      <c r="BG519" s="419">
        <v>0</v>
      </c>
      <c r="BH519" s="419">
        <v>0</v>
      </c>
      <c r="BI519" s="419">
        <v>0</v>
      </c>
      <c r="BJ519" s="420">
        <v>0</v>
      </c>
      <c r="BK519" s="420">
        <v>0</v>
      </c>
      <c r="BL519" s="419">
        <v>0</v>
      </c>
      <c r="BM519" s="420">
        <f t="shared" si="238"/>
        <v>0</v>
      </c>
      <c r="BN519" s="419">
        <v>0</v>
      </c>
      <c r="BO519" s="419">
        <v>0</v>
      </c>
      <c r="BP519" s="419">
        <v>0</v>
      </c>
      <c r="BQ519" s="419">
        <v>0</v>
      </c>
      <c r="BR519" s="419">
        <v>0</v>
      </c>
      <c r="BS519" s="419">
        <v>0</v>
      </c>
      <c r="BT519" s="419">
        <v>0</v>
      </c>
      <c r="BU519" s="419">
        <v>0</v>
      </c>
      <c r="BV519" s="419">
        <v>0</v>
      </c>
      <c r="BW519" s="419">
        <f t="shared" si="233"/>
        <v>-48.484999999999999</v>
      </c>
      <c r="BX519" s="421">
        <v>0</v>
      </c>
      <c r="BY519" s="419">
        <f t="shared" si="234"/>
        <v>0</v>
      </c>
      <c r="BZ519" s="421">
        <v>0</v>
      </c>
      <c r="CA519" s="414" t="s">
        <v>1951</v>
      </c>
    </row>
    <row r="520" spans="1:79" ht="47.25">
      <c r="A520" s="412" t="s">
        <v>274</v>
      </c>
      <c r="B520" s="417" t="s">
        <v>1436</v>
      </c>
      <c r="C520" s="418" t="s">
        <v>1875</v>
      </c>
      <c r="D520" s="419">
        <v>29.084</v>
      </c>
      <c r="E520" s="408">
        <f t="shared" si="235"/>
        <v>29.084000000000003</v>
      </c>
      <c r="F520" s="419">
        <f t="shared" si="236"/>
        <v>0</v>
      </c>
      <c r="G520" s="419">
        <f t="shared" si="237"/>
        <v>0</v>
      </c>
      <c r="H520" s="419">
        <v>0</v>
      </c>
      <c r="I520" s="420">
        <v>0</v>
      </c>
      <c r="J520" s="419">
        <v>0</v>
      </c>
      <c r="K520" s="419">
        <v>0</v>
      </c>
      <c r="L520" s="419">
        <v>0</v>
      </c>
      <c r="M520" s="420">
        <v>0</v>
      </c>
      <c r="N520" s="420">
        <v>0</v>
      </c>
      <c r="O520" s="419">
        <v>0</v>
      </c>
      <c r="P520" s="420">
        <v>0</v>
      </c>
      <c r="Q520" s="419">
        <v>0</v>
      </c>
      <c r="R520" s="419">
        <v>0</v>
      </c>
      <c r="S520" s="419">
        <v>0</v>
      </c>
      <c r="T520" s="420">
        <v>0</v>
      </c>
      <c r="U520" s="420">
        <v>0</v>
      </c>
      <c r="V520" s="419">
        <v>0</v>
      </c>
      <c r="W520" s="420">
        <v>0</v>
      </c>
      <c r="X520" s="419">
        <v>0</v>
      </c>
      <c r="Y520" s="419">
        <v>0</v>
      </c>
      <c r="Z520" s="419">
        <v>0</v>
      </c>
      <c r="AA520" s="420">
        <v>0</v>
      </c>
      <c r="AB520" s="420">
        <v>0</v>
      </c>
      <c r="AC520" s="419">
        <v>0</v>
      </c>
      <c r="AD520" s="420">
        <v>0</v>
      </c>
      <c r="AE520" s="419">
        <v>0</v>
      </c>
      <c r="AF520" s="419">
        <v>0</v>
      </c>
      <c r="AG520" s="419">
        <v>29.084000000000003</v>
      </c>
      <c r="AH520" s="420"/>
      <c r="AI520" s="420">
        <v>0</v>
      </c>
      <c r="AJ520" s="419">
        <v>0</v>
      </c>
      <c r="AK520" s="420">
        <v>0</v>
      </c>
      <c r="AL520" s="419">
        <v>0</v>
      </c>
      <c r="AM520" s="419">
        <v>0</v>
      </c>
      <c r="AN520" s="419">
        <v>0</v>
      </c>
      <c r="AO520" s="420"/>
      <c r="AP520" s="419">
        <v>0</v>
      </c>
      <c r="AQ520" s="419">
        <v>0</v>
      </c>
      <c r="AR520" s="419">
        <v>0</v>
      </c>
      <c r="AS520" s="419">
        <v>0</v>
      </c>
      <c r="AT520" s="419">
        <v>0</v>
      </c>
      <c r="AU520" s="419">
        <v>0</v>
      </c>
      <c r="AV520" s="420">
        <v>0</v>
      </c>
      <c r="AW520" s="420"/>
      <c r="AX520" s="419">
        <v>0</v>
      </c>
      <c r="AY520" s="420"/>
      <c r="AZ520" s="419">
        <v>0</v>
      </c>
      <c r="BA520" s="419">
        <v>0</v>
      </c>
      <c r="BB520" s="419">
        <v>0</v>
      </c>
      <c r="BC520" s="420">
        <v>0</v>
      </c>
      <c r="BD520" s="420">
        <v>0</v>
      </c>
      <c r="BE520" s="419">
        <v>0</v>
      </c>
      <c r="BF520" s="420">
        <v>0</v>
      </c>
      <c r="BG520" s="419">
        <v>0</v>
      </c>
      <c r="BH520" s="419">
        <v>0</v>
      </c>
      <c r="BI520" s="419">
        <v>0</v>
      </c>
      <c r="BJ520" s="420">
        <v>0</v>
      </c>
      <c r="BK520" s="420">
        <v>0</v>
      </c>
      <c r="BL520" s="419">
        <v>0</v>
      </c>
      <c r="BM520" s="420">
        <f t="shared" si="238"/>
        <v>0</v>
      </c>
      <c r="BN520" s="419">
        <v>0</v>
      </c>
      <c r="BO520" s="419">
        <v>0</v>
      </c>
      <c r="BP520" s="419">
        <v>0</v>
      </c>
      <c r="BQ520" s="419">
        <v>0</v>
      </c>
      <c r="BR520" s="419">
        <v>0</v>
      </c>
      <c r="BS520" s="419">
        <v>0</v>
      </c>
      <c r="BT520" s="419">
        <v>0</v>
      </c>
      <c r="BU520" s="419">
        <v>0</v>
      </c>
      <c r="BV520" s="419">
        <v>0</v>
      </c>
      <c r="BW520" s="419">
        <f t="shared" si="233"/>
        <v>-29.084000000000003</v>
      </c>
      <c r="BX520" s="421">
        <v>0</v>
      </c>
      <c r="BY520" s="419">
        <f t="shared" si="234"/>
        <v>0</v>
      </c>
      <c r="BZ520" s="421">
        <v>0</v>
      </c>
      <c r="CA520" s="414" t="s">
        <v>1951</v>
      </c>
    </row>
    <row r="521" spans="1:79" ht="47.25">
      <c r="A521" s="412" t="s">
        <v>274</v>
      </c>
      <c r="B521" s="417" t="s">
        <v>1437</v>
      </c>
      <c r="C521" s="418" t="s">
        <v>1876</v>
      </c>
      <c r="D521" s="419">
        <v>17.658718880000002</v>
      </c>
      <c r="E521" s="408">
        <f t="shared" si="235"/>
        <v>14.965015999999999</v>
      </c>
      <c r="F521" s="419">
        <f t="shared" si="236"/>
        <v>0</v>
      </c>
      <c r="G521" s="419">
        <f t="shared" si="237"/>
        <v>0</v>
      </c>
      <c r="H521" s="419">
        <v>0</v>
      </c>
      <c r="I521" s="420">
        <v>0</v>
      </c>
      <c r="J521" s="419">
        <v>0</v>
      </c>
      <c r="K521" s="419">
        <v>0</v>
      </c>
      <c r="L521" s="419">
        <v>0</v>
      </c>
      <c r="M521" s="420">
        <v>0</v>
      </c>
      <c r="N521" s="420">
        <v>0</v>
      </c>
      <c r="O521" s="419">
        <v>0</v>
      </c>
      <c r="P521" s="420">
        <v>0</v>
      </c>
      <c r="Q521" s="419">
        <v>0</v>
      </c>
      <c r="R521" s="419">
        <v>0</v>
      </c>
      <c r="S521" s="419">
        <v>0</v>
      </c>
      <c r="T521" s="420">
        <v>0</v>
      </c>
      <c r="U521" s="420">
        <v>0</v>
      </c>
      <c r="V521" s="419">
        <v>0</v>
      </c>
      <c r="W521" s="420">
        <v>0</v>
      </c>
      <c r="X521" s="419">
        <v>0</v>
      </c>
      <c r="Y521" s="419">
        <v>0</v>
      </c>
      <c r="Z521" s="419">
        <v>0</v>
      </c>
      <c r="AA521" s="420">
        <v>0</v>
      </c>
      <c r="AB521" s="420">
        <v>0</v>
      </c>
      <c r="AC521" s="419">
        <v>0</v>
      </c>
      <c r="AD521" s="420">
        <v>0</v>
      </c>
      <c r="AE521" s="419">
        <v>0</v>
      </c>
      <c r="AF521" s="419">
        <v>0</v>
      </c>
      <c r="AG521" s="419">
        <v>14.965015999999999</v>
      </c>
      <c r="AH521" s="420"/>
      <c r="AI521" s="420">
        <v>0</v>
      </c>
      <c r="AJ521" s="419">
        <v>0</v>
      </c>
      <c r="AK521" s="420">
        <v>0</v>
      </c>
      <c r="AL521" s="419">
        <v>0</v>
      </c>
      <c r="AM521" s="419">
        <v>0</v>
      </c>
      <c r="AN521" s="419">
        <v>0</v>
      </c>
      <c r="AO521" s="420"/>
      <c r="AP521" s="419">
        <v>0</v>
      </c>
      <c r="AQ521" s="419">
        <v>0</v>
      </c>
      <c r="AR521" s="419">
        <v>0</v>
      </c>
      <c r="AS521" s="419">
        <v>0</v>
      </c>
      <c r="AT521" s="419">
        <v>0</v>
      </c>
      <c r="AU521" s="419">
        <v>0</v>
      </c>
      <c r="AV521" s="420">
        <v>0</v>
      </c>
      <c r="AW521" s="420"/>
      <c r="AX521" s="419">
        <v>0</v>
      </c>
      <c r="AY521" s="420"/>
      <c r="AZ521" s="419">
        <v>0</v>
      </c>
      <c r="BA521" s="419">
        <v>0</v>
      </c>
      <c r="BB521" s="419">
        <v>0</v>
      </c>
      <c r="BC521" s="420">
        <v>0</v>
      </c>
      <c r="BD521" s="420">
        <v>0</v>
      </c>
      <c r="BE521" s="419">
        <v>0</v>
      </c>
      <c r="BF521" s="420">
        <v>0</v>
      </c>
      <c r="BG521" s="419">
        <v>0</v>
      </c>
      <c r="BH521" s="419">
        <v>0</v>
      </c>
      <c r="BI521" s="419">
        <v>0</v>
      </c>
      <c r="BJ521" s="420">
        <v>0</v>
      </c>
      <c r="BK521" s="420">
        <v>0</v>
      </c>
      <c r="BL521" s="419">
        <v>0</v>
      </c>
      <c r="BM521" s="420">
        <f t="shared" si="238"/>
        <v>0</v>
      </c>
      <c r="BN521" s="419">
        <v>0</v>
      </c>
      <c r="BO521" s="419">
        <v>0</v>
      </c>
      <c r="BP521" s="419">
        <v>0</v>
      </c>
      <c r="BQ521" s="419">
        <v>0</v>
      </c>
      <c r="BR521" s="419">
        <v>0</v>
      </c>
      <c r="BS521" s="419">
        <v>0</v>
      </c>
      <c r="BT521" s="419">
        <v>0</v>
      </c>
      <c r="BU521" s="419">
        <v>0</v>
      </c>
      <c r="BV521" s="419">
        <v>0</v>
      </c>
      <c r="BW521" s="419">
        <f t="shared" si="233"/>
        <v>-14.965015999999999</v>
      </c>
      <c r="BX521" s="421">
        <v>0</v>
      </c>
      <c r="BY521" s="419">
        <f t="shared" si="234"/>
        <v>0</v>
      </c>
      <c r="BZ521" s="421">
        <v>0</v>
      </c>
      <c r="CA521" s="414" t="s">
        <v>1951</v>
      </c>
    </row>
    <row r="522" spans="1:79" ht="78.75">
      <c r="A522" s="412" t="s">
        <v>274</v>
      </c>
      <c r="B522" s="417" t="s">
        <v>1438</v>
      </c>
      <c r="C522" s="418" t="s">
        <v>1877</v>
      </c>
      <c r="D522" s="419">
        <v>46.633600000000001</v>
      </c>
      <c r="E522" s="408">
        <f t="shared" si="235"/>
        <v>0</v>
      </c>
      <c r="F522" s="419">
        <f t="shared" si="236"/>
        <v>0</v>
      </c>
      <c r="G522" s="419">
        <f t="shared" si="237"/>
        <v>0</v>
      </c>
      <c r="H522" s="419">
        <v>0</v>
      </c>
      <c r="I522" s="420">
        <v>0</v>
      </c>
      <c r="J522" s="419">
        <v>0</v>
      </c>
      <c r="K522" s="419">
        <v>0</v>
      </c>
      <c r="L522" s="419">
        <v>0</v>
      </c>
      <c r="M522" s="420">
        <v>0</v>
      </c>
      <c r="N522" s="420">
        <v>0</v>
      </c>
      <c r="O522" s="419">
        <v>0</v>
      </c>
      <c r="P522" s="420">
        <v>0</v>
      </c>
      <c r="Q522" s="419">
        <v>0</v>
      </c>
      <c r="R522" s="419">
        <v>0</v>
      </c>
      <c r="S522" s="419">
        <v>0</v>
      </c>
      <c r="T522" s="420">
        <v>0</v>
      </c>
      <c r="U522" s="420">
        <v>0</v>
      </c>
      <c r="V522" s="419">
        <v>0</v>
      </c>
      <c r="W522" s="420">
        <v>0</v>
      </c>
      <c r="X522" s="419">
        <v>0</v>
      </c>
      <c r="Y522" s="419">
        <v>0</v>
      </c>
      <c r="Z522" s="419">
        <v>0</v>
      </c>
      <c r="AA522" s="420">
        <v>0</v>
      </c>
      <c r="AB522" s="420">
        <v>0</v>
      </c>
      <c r="AC522" s="419">
        <v>0</v>
      </c>
      <c r="AD522" s="420">
        <v>0</v>
      </c>
      <c r="AE522" s="419">
        <v>0</v>
      </c>
      <c r="AF522" s="419">
        <v>0</v>
      </c>
      <c r="AG522" s="419">
        <v>0</v>
      </c>
      <c r="AH522" s="420">
        <v>0</v>
      </c>
      <c r="AI522" s="420">
        <v>0</v>
      </c>
      <c r="AJ522" s="419">
        <v>0</v>
      </c>
      <c r="AK522" s="420">
        <v>0</v>
      </c>
      <c r="AL522" s="419">
        <v>0</v>
      </c>
      <c r="AM522" s="419">
        <v>0</v>
      </c>
      <c r="AN522" s="419">
        <v>0</v>
      </c>
      <c r="AO522" s="420"/>
      <c r="AP522" s="419">
        <v>0</v>
      </c>
      <c r="AQ522" s="419">
        <v>0</v>
      </c>
      <c r="AR522" s="419">
        <v>0</v>
      </c>
      <c r="AS522" s="419">
        <v>0</v>
      </c>
      <c r="AT522" s="419">
        <v>0</v>
      </c>
      <c r="AU522" s="419">
        <v>0</v>
      </c>
      <c r="AV522" s="420">
        <v>0</v>
      </c>
      <c r="AW522" s="420"/>
      <c r="AX522" s="419">
        <v>0</v>
      </c>
      <c r="AY522" s="420"/>
      <c r="AZ522" s="419">
        <v>0</v>
      </c>
      <c r="BA522" s="419">
        <v>0</v>
      </c>
      <c r="BB522" s="419">
        <v>0</v>
      </c>
      <c r="BC522" s="420">
        <v>0</v>
      </c>
      <c r="BD522" s="420">
        <v>0</v>
      </c>
      <c r="BE522" s="419">
        <v>0</v>
      </c>
      <c r="BF522" s="420">
        <v>0</v>
      </c>
      <c r="BG522" s="419">
        <v>0</v>
      </c>
      <c r="BH522" s="419">
        <v>0</v>
      </c>
      <c r="BI522" s="419">
        <v>0</v>
      </c>
      <c r="BJ522" s="420">
        <v>0</v>
      </c>
      <c r="BK522" s="420">
        <v>0</v>
      </c>
      <c r="BL522" s="419">
        <v>0</v>
      </c>
      <c r="BM522" s="420">
        <f t="shared" si="238"/>
        <v>0</v>
      </c>
      <c r="BN522" s="419">
        <v>0</v>
      </c>
      <c r="BO522" s="419">
        <v>0</v>
      </c>
      <c r="BP522" s="419">
        <v>0</v>
      </c>
      <c r="BQ522" s="419">
        <v>0</v>
      </c>
      <c r="BR522" s="419">
        <v>0</v>
      </c>
      <c r="BS522" s="419">
        <v>0</v>
      </c>
      <c r="BT522" s="419">
        <v>0</v>
      </c>
      <c r="BU522" s="419">
        <v>0</v>
      </c>
      <c r="BV522" s="419">
        <v>0</v>
      </c>
      <c r="BW522" s="419">
        <f t="shared" si="233"/>
        <v>0</v>
      </c>
      <c r="BX522" s="421">
        <v>0</v>
      </c>
      <c r="BY522" s="419">
        <f t="shared" si="234"/>
        <v>0</v>
      </c>
      <c r="BZ522" s="421">
        <v>0</v>
      </c>
      <c r="CA522" s="414" t="s">
        <v>1951</v>
      </c>
    </row>
    <row r="523" spans="1:79" ht="63">
      <c r="A523" s="412"/>
      <c r="B523" s="417" t="s">
        <v>1439</v>
      </c>
      <c r="C523" s="418" t="s">
        <v>1878</v>
      </c>
      <c r="D523" s="419">
        <v>0</v>
      </c>
      <c r="E523" s="408">
        <f t="shared" si="235"/>
        <v>0</v>
      </c>
      <c r="F523" s="419">
        <f t="shared" si="236"/>
        <v>0</v>
      </c>
      <c r="G523" s="419">
        <f t="shared" si="237"/>
        <v>0</v>
      </c>
      <c r="H523" s="419">
        <v>0</v>
      </c>
      <c r="I523" s="420">
        <v>0</v>
      </c>
      <c r="J523" s="419">
        <v>0</v>
      </c>
      <c r="K523" s="419">
        <v>0</v>
      </c>
      <c r="L523" s="419">
        <v>0</v>
      </c>
      <c r="M523" s="420"/>
      <c r="N523" s="420">
        <v>0</v>
      </c>
      <c r="O523" s="419">
        <v>0</v>
      </c>
      <c r="P523" s="420">
        <v>0</v>
      </c>
      <c r="Q523" s="419">
        <v>0</v>
      </c>
      <c r="R523" s="419">
        <v>0</v>
      </c>
      <c r="S523" s="419">
        <v>0</v>
      </c>
      <c r="T523" s="420"/>
      <c r="U523" s="420">
        <v>0</v>
      </c>
      <c r="V523" s="419">
        <v>0</v>
      </c>
      <c r="W523" s="420">
        <v>0</v>
      </c>
      <c r="X523" s="419">
        <v>0</v>
      </c>
      <c r="Y523" s="419">
        <v>0</v>
      </c>
      <c r="Z523" s="419">
        <v>0</v>
      </c>
      <c r="AA523" s="420"/>
      <c r="AB523" s="420">
        <v>0</v>
      </c>
      <c r="AC523" s="419">
        <v>0</v>
      </c>
      <c r="AD523" s="420">
        <v>0</v>
      </c>
      <c r="AE523" s="419">
        <v>0</v>
      </c>
      <c r="AF523" s="419">
        <v>0</v>
      </c>
      <c r="AG523" s="419">
        <v>0</v>
      </c>
      <c r="AH523" s="420"/>
      <c r="AI523" s="420">
        <v>0</v>
      </c>
      <c r="AJ523" s="419">
        <v>0</v>
      </c>
      <c r="AK523" s="420">
        <v>0</v>
      </c>
      <c r="AL523" s="419">
        <v>0</v>
      </c>
      <c r="AM523" s="419">
        <v>0</v>
      </c>
      <c r="AN523" s="419">
        <v>0</v>
      </c>
      <c r="AO523" s="420"/>
      <c r="AP523" s="419">
        <v>0</v>
      </c>
      <c r="AQ523" s="419">
        <v>0</v>
      </c>
      <c r="AR523" s="419">
        <v>0</v>
      </c>
      <c r="AS523" s="419">
        <v>0</v>
      </c>
      <c r="AT523" s="419">
        <v>0</v>
      </c>
      <c r="AU523" s="419">
        <v>0</v>
      </c>
      <c r="AV523" s="420">
        <v>0</v>
      </c>
      <c r="AW523" s="420"/>
      <c r="AX523" s="419">
        <v>0</v>
      </c>
      <c r="AY523" s="420"/>
      <c r="AZ523" s="419">
        <v>0</v>
      </c>
      <c r="BA523" s="419">
        <v>0</v>
      </c>
      <c r="BB523" s="419">
        <v>0</v>
      </c>
      <c r="BC523" s="420">
        <v>0</v>
      </c>
      <c r="BD523" s="420"/>
      <c r="BE523" s="419">
        <v>0</v>
      </c>
      <c r="BF523" s="420"/>
      <c r="BG523" s="419">
        <v>0</v>
      </c>
      <c r="BH523" s="419">
        <v>0</v>
      </c>
      <c r="BI523" s="419">
        <v>0</v>
      </c>
      <c r="BJ523" s="420">
        <v>0</v>
      </c>
      <c r="BK523" s="420">
        <v>0</v>
      </c>
      <c r="BL523" s="419">
        <v>0</v>
      </c>
      <c r="BM523" s="420">
        <f t="shared" si="238"/>
        <v>0</v>
      </c>
      <c r="BN523" s="419">
        <v>0</v>
      </c>
      <c r="BO523" s="419">
        <v>0</v>
      </c>
      <c r="BP523" s="419">
        <v>0</v>
      </c>
      <c r="BQ523" s="419">
        <v>0</v>
      </c>
      <c r="BR523" s="419">
        <v>0</v>
      </c>
      <c r="BS523" s="419">
        <v>0</v>
      </c>
      <c r="BT523" s="419">
        <v>0</v>
      </c>
      <c r="BU523" s="419">
        <v>0</v>
      </c>
      <c r="BV523" s="419">
        <v>0</v>
      </c>
      <c r="BW523" s="419">
        <f t="shared" si="233"/>
        <v>0</v>
      </c>
      <c r="BX523" s="421">
        <v>0</v>
      </c>
      <c r="BY523" s="419">
        <f t="shared" si="234"/>
        <v>0</v>
      </c>
      <c r="BZ523" s="421">
        <v>0</v>
      </c>
      <c r="CA523" s="414" t="s">
        <v>1951</v>
      </c>
    </row>
    <row r="524" spans="1:79" ht="31.5">
      <c r="A524" s="412" t="s">
        <v>274</v>
      </c>
      <c r="B524" s="417" t="s">
        <v>1440</v>
      </c>
      <c r="C524" s="436" t="s">
        <v>1879</v>
      </c>
      <c r="D524" s="419">
        <v>0.32492500000000002</v>
      </c>
      <c r="E524" s="408">
        <f t="shared" si="235"/>
        <v>0</v>
      </c>
      <c r="F524" s="419">
        <f t="shared" si="236"/>
        <v>0</v>
      </c>
      <c r="G524" s="419">
        <f t="shared" si="237"/>
        <v>0</v>
      </c>
      <c r="H524" s="419">
        <v>0</v>
      </c>
      <c r="I524" s="420">
        <v>0</v>
      </c>
      <c r="J524" s="419">
        <v>0</v>
      </c>
      <c r="K524" s="419">
        <v>0</v>
      </c>
      <c r="L524" s="419">
        <v>0</v>
      </c>
      <c r="M524" s="420"/>
      <c r="N524" s="420">
        <v>0</v>
      </c>
      <c r="O524" s="419">
        <v>0</v>
      </c>
      <c r="P524" s="420">
        <v>0</v>
      </c>
      <c r="Q524" s="419">
        <v>0</v>
      </c>
      <c r="R524" s="419">
        <v>0</v>
      </c>
      <c r="S524" s="419">
        <v>0</v>
      </c>
      <c r="T524" s="420"/>
      <c r="U524" s="420">
        <v>0</v>
      </c>
      <c r="V524" s="419">
        <v>0</v>
      </c>
      <c r="W524" s="420">
        <v>0</v>
      </c>
      <c r="X524" s="419">
        <v>0</v>
      </c>
      <c r="Y524" s="419">
        <v>0</v>
      </c>
      <c r="Z524" s="419">
        <v>0</v>
      </c>
      <c r="AA524" s="420"/>
      <c r="AB524" s="420">
        <v>0</v>
      </c>
      <c r="AC524" s="419">
        <v>0</v>
      </c>
      <c r="AD524" s="420">
        <v>0</v>
      </c>
      <c r="AE524" s="419">
        <v>0</v>
      </c>
      <c r="AF524" s="419">
        <v>0</v>
      </c>
      <c r="AG524" s="419">
        <v>0</v>
      </c>
      <c r="AH524" s="420"/>
      <c r="AI524" s="420">
        <v>0</v>
      </c>
      <c r="AJ524" s="419">
        <v>0</v>
      </c>
      <c r="AK524" s="420">
        <v>0</v>
      </c>
      <c r="AL524" s="419">
        <v>0</v>
      </c>
      <c r="AM524" s="419">
        <v>0</v>
      </c>
      <c r="AN524" s="419">
        <v>0</v>
      </c>
      <c r="AO524" s="420"/>
      <c r="AP524" s="419">
        <v>0</v>
      </c>
      <c r="AQ524" s="419">
        <v>0</v>
      </c>
      <c r="AR524" s="419">
        <v>0</v>
      </c>
      <c r="AS524" s="419">
        <v>0</v>
      </c>
      <c r="AT524" s="419">
        <v>0</v>
      </c>
      <c r="AU524" s="419">
        <v>0</v>
      </c>
      <c r="AV524" s="420">
        <v>0</v>
      </c>
      <c r="AW524" s="420"/>
      <c r="AX524" s="419">
        <v>0</v>
      </c>
      <c r="AY524" s="420"/>
      <c r="AZ524" s="419">
        <v>0</v>
      </c>
      <c r="BA524" s="419">
        <v>0</v>
      </c>
      <c r="BB524" s="419">
        <v>0</v>
      </c>
      <c r="BC524" s="420">
        <v>0</v>
      </c>
      <c r="BD524" s="420">
        <v>0</v>
      </c>
      <c r="BE524" s="419">
        <v>0</v>
      </c>
      <c r="BF524" s="420">
        <v>0</v>
      </c>
      <c r="BG524" s="419">
        <v>0</v>
      </c>
      <c r="BH524" s="419">
        <v>0</v>
      </c>
      <c r="BI524" s="419">
        <v>0</v>
      </c>
      <c r="BJ524" s="420">
        <v>0</v>
      </c>
      <c r="BK524" s="420">
        <v>0</v>
      </c>
      <c r="BL524" s="419">
        <v>0</v>
      </c>
      <c r="BM524" s="420">
        <f t="shared" si="238"/>
        <v>0</v>
      </c>
      <c r="BN524" s="419">
        <v>0</v>
      </c>
      <c r="BO524" s="419">
        <v>0</v>
      </c>
      <c r="BP524" s="419">
        <v>0</v>
      </c>
      <c r="BQ524" s="419">
        <v>0</v>
      </c>
      <c r="BR524" s="419">
        <v>0</v>
      </c>
      <c r="BS524" s="419">
        <v>0</v>
      </c>
      <c r="BT524" s="419">
        <v>0</v>
      </c>
      <c r="BU524" s="419">
        <v>0</v>
      </c>
      <c r="BV524" s="419">
        <v>0</v>
      </c>
      <c r="BW524" s="419">
        <f t="shared" si="233"/>
        <v>0</v>
      </c>
      <c r="BX524" s="421">
        <v>0</v>
      </c>
      <c r="BY524" s="419">
        <f t="shared" si="234"/>
        <v>0</v>
      </c>
      <c r="BZ524" s="421">
        <v>0</v>
      </c>
      <c r="CA524" s="414" t="s">
        <v>1951</v>
      </c>
    </row>
    <row r="525" spans="1:79" ht="31.5">
      <c r="A525" s="412" t="s">
        <v>274</v>
      </c>
      <c r="B525" s="417" t="s">
        <v>1441</v>
      </c>
      <c r="C525" s="418" t="s">
        <v>1880</v>
      </c>
      <c r="D525" s="419">
        <v>282.77857744823217</v>
      </c>
      <c r="E525" s="408">
        <f t="shared" si="235"/>
        <v>0</v>
      </c>
      <c r="F525" s="419">
        <f t="shared" si="236"/>
        <v>0</v>
      </c>
      <c r="G525" s="419">
        <f t="shared" si="237"/>
        <v>0</v>
      </c>
      <c r="H525" s="419">
        <v>0</v>
      </c>
      <c r="I525" s="420">
        <v>0</v>
      </c>
      <c r="J525" s="419">
        <v>0</v>
      </c>
      <c r="K525" s="419">
        <v>0</v>
      </c>
      <c r="L525" s="419">
        <v>0</v>
      </c>
      <c r="M525" s="420">
        <v>0</v>
      </c>
      <c r="N525" s="420">
        <v>0</v>
      </c>
      <c r="O525" s="419">
        <v>0</v>
      </c>
      <c r="P525" s="420">
        <v>0</v>
      </c>
      <c r="Q525" s="419">
        <v>0</v>
      </c>
      <c r="R525" s="419">
        <v>0</v>
      </c>
      <c r="S525" s="419">
        <v>0</v>
      </c>
      <c r="T525" s="420">
        <v>0</v>
      </c>
      <c r="U525" s="420">
        <v>0</v>
      </c>
      <c r="V525" s="419">
        <v>0</v>
      </c>
      <c r="W525" s="420">
        <v>0</v>
      </c>
      <c r="X525" s="419">
        <v>0</v>
      </c>
      <c r="Y525" s="419">
        <v>0</v>
      </c>
      <c r="Z525" s="419">
        <v>0</v>
      </c>
      <c r="AA525" s="420">
        <v>0</v>
      </c>
      <c r="AB525" s="420">
        <v>0</v>
      </c>
      <c r="AC525" s="419">
        <v>0</v>
      </c>
      <c r="AD525" s="420">
        <v>0</v>
      </c>
      <c r="AE525" s="419">
        <v>0</v>
      </c>
      <c r="AF525" s="419">
        <v>0</v>
      </c>
      <c r="AG525" s="419">
        <v>0</v>
      </c>
      <c r="AH525" s="420">
        <v>0</v>
      </c>
      <c r="AI525" s="420">
        <v>0</v>
      </c>
      <c r="AJ525" s="419">
        <v>0</v>
      </c>
      <c r="AK525" s="420">
        <v>0</v>
      </c>
      <c r="AL525" s="419">
        <v>0</v>
      </c>
      <c r="AM525" s="419">
        <v>0</v>
      </c>
      <c r="AN525" s="419">
        <v>0</v>
      </c>
      <c r="AO525" s="420"/>
      <c r="AP525" s="419">
        <v>0</v>
      </c>
      <c r="AQ525" s="419">
        <v>0</v>
      </c>
      <c r="AR525" s="419">
        <v>0</v>
      </c>
      <c r="AS525" s="419">
        <v>0</v>
      </c>
      <c r="AT525" s="419">
        <v>0</v>
      </c>
      <c r="AU525" s="419">
        <v>0</v>
      </c>
      <c r="AV525" s="420">
        <v>0</v>
      </c>
      <c r="AW525" s="420"/>
      <c r="AX525" s="419">
        <v>0</v>
      </c>
      <c r="AY525" s="420"/>
      <c r="AZ525" s="419">
        <v>0</v>
      </c>
      <c r="BA525" s="419">
        <v>0</v>
      </c>
      <c r="BB525" s="419">
        <v>0</v>
      </c>
      <c r="BC525" s="420">
        <v>0</v>
      </c>
      <c r="BD525" s="420">
        <v>0</v>
      </c>
      <c r="BE525" s="419">
        <v>0</v>
      </c>
      <c r="BF525" s="420">
        <v>0</v>
      </c>
      <c r="BG525" s="419">
        <v>0</v>
      </c>
      <c r="BH525" s="419">
        <v>0</v>
      </c>
      <c r="BI525" s="419">
        <v>0</v>
      </c>
      <c r="BJ525" s="420">
        <v>0</v>
      </c>
      <c r="BK525" s="420">
        <v>0</v>
      </c>
      <c r="BL525" s="419">
        <v>0</v>
      </c>
      <c r="BM525" s="420">
        <f t="shared" si="238"/>
        <v>0</v>
      </c>
      <c r="BN525" s="419">
        <v>0</v>
      </c>
      <c r="BO525" s="419">
        <v>0</v>
      </c>
      <c r="BP525" s="419">
        <v>0</v>
      </c>
      <c r="BQ525" s="419">
        <v>0</v>
      </c>
      <c r="BR525" s="419">
        <v>0</v>
      </c>
      <c r="BS525" s="419">
        <v>0</v>
      </c>
      <c r="BT525" s="419">
        <v>0</v>
      </c>
      <c r="BU525" s="419">
        <v>0</v>
      </c>
      <c r="BV525" s="419">
        <v>0</v>
      </c>
      <c r="BW525" s="419">
        <f t="shared" si="233"/>
        <v>0</v>
      </c>
      <c r="BX525" s="421">
        <v>0</v>
      </c>
      <c r="BY525" s="419">
        <f t="shared" si="234"/>
        <v>0</v>
      </c>
      <c r="BZ525" s="421">
        <v>0</v>
      </c>
      <c r="CA525" s="414" t="s">
        <v>1951</v>
      </c>
    </row>
    <row r="526" spans="1:79">
      <c r="A526" s="437">
        <v>2</v>
      </c>
      <c r="B526" s="438" t="s">
        <v>1442</v>
      </c>
      <c r="C526" s="416" t="s">
        <v>1469</v>
      </c>
      <c r="D526" s="419">
        <v>2366.0710067502928</v>
      </c>
      <c r="E526" s="408">
        <f t="shared" si="235"/>
        <v>0</v>
      </c>
      <c r="F526" s="419">
        <f t="shared" si="236"/>
        <v>638.64299021555962</v>
      </c>
      <c r="G526" s="419">
        <f t="shared" si="237"/>
        <v>0</v>
      </c>
      <c r="H526" s="419">
        <v>0</v>
      </c>
      <c r="I526" s="420">
        <v>0</v>
      </c>
      <c r="J526" s="419">
        <v>0</v>
      </c>
      <c r="K526" s="419">
        <v>0</v>
      </c>
      <c r="L526" s="419">
        <v>0</v>
      </c>
      <c r="M526" s="420">
        <v>23.970422940677967</v>
      </c>
      <c r="N526" s="420">
        <v>0</v>
      </c>
      <c r="O526" s="419">
        <v>0</v>
      </c>
      <c r="P526" s="420">
        <v>0</v>
      </c>
      <c r="Q526" s="419">
        <v>0</v>
      </c>
      <c r="R526" s="419">
        <v>0</v>
      </c>
      <c r="S526" s="419">
        <v>0</v>
      </c>
      <c r="T526" s="420">
        <v>23.970422940677967</v>
      </c>
      <c r="U526" s="420">
        <v>0</v>
      </c>
      <c r="V526" s="419">
        <v>0</v>
      </c>
      <c r="W526" s="420">
        <v>0</v>
      </c>
      <c r="X526" s="419">
        <v>0</v>
      </c>
      <c r="Y526" s="419">
        <v>0</v>
      </c>
      <c r="Z526" s="419">
        <v>0</v>
      </c>
      <c r="AA526" s="420">
        <v>23.970422940677967</v>
      </c>
      <c r="AB526" s="420">
        <v>0</v>
      </c>
      <c r="AC526" s="419">
        <v>0</v>
      </c>
      <c r="AD526" s="420">
        <v>0</v>
      </c>
      <c r="AE526" s="419">
        <v>0</v>
      </c>
      <c r="AF526" s="419">
        <v>0</v>
      </c>
      <c r="AG526" s="419">
        <v>0</v>
      </c>
      <c r="AH526" s="420">
        <v>566.73172139352573</v>
      </c>
      <c r="AI526" s="420">
        <v>0</v>
      </c>
      <c r="AJ526" s="419">
        <v>0</v>
      </c>
      <c r="AK526" s="420">
        <v>0</v>
      </c>
      <c r="AL526" s="419">
        <v>0</v>
      </c>
      <c r="AM526" s="419">
        <v>0</v>
      </c>
      <c r="AN526" s="419">
        <v>0</v>
      </c>
      <c r="AO526" s="420">
        <f>AO527+AO557+AO590+AO597</f>
        <v>105.93631726</v>
      </c>
      <c r="AP526" s="419">
        <v>6.3451372599999996</v>
      </c>
      <c r="AQ526" s="419">
        <v>0</v>
      </c>
      <c r="AR526" s="419">
        <v>52.972137260000004</v>
      </c>
      <c r="AS526" s="419">
        <v>0</v>
      </c>
      <c r="AT526" s="419">
        <v>0</v>
      </c>
      <c r="AU526" s="419">
        <v>0</v>
      </c>
      <c r="AV526" s="439">
        <f>AV527+AV557+AV590+AV597</f>
        <v>36.280956259999996</v>
      </c>
      <c r="AW526" s="420">
        <f>AW527+AW557+AW590+AW597</f>
        <v>2.2621372599999998</v>
      </c>
      <c r="AX526" s="419">
        <v>0</v>
      </c>
      <c r="AY526" s="420">
        <f>AY527+AY557+AY590+AY597</f>
        <v>21.333137260000001</v>
      </c>
      <c r="AZ526" s="419">
        <v>0</v>
      </c>
      <c r="BA526" s="419">
        <v>0</v>
      </c>
      <c r="BB526" s="419">
        <v>0</v>
      </c>
      <c r="BC526" s="439">
        <f>BC527+BC557+BC590+BC597</f>
        <v>27.172901000000003</v>
      </c>
      <c r="BD526" s="420">
        <f>BD527+BD557+BD590+BD597</f>
        <v>1.0329999999999999</v>
      </c>
      <c r="BE526" s="419">
        <v>0</v>
      </c>
      <c r="BF526" s="420">
        <f>BF527+BF557+BF590+BF597</f>
        <v>13.148</v>
      </c>
      <c r="BG526" s="419">
        <v>0</v>
      </c>
      <c r="BH526" s="419">
        <v>0</v>
      </c>
      <c r="BI526" s="419">
        <v>0</v>
      </c>
      <c r="BJ526" s="420">
        <v>42.482459999999996</v>
      </c>
      <c r="BK526" s="420">
        <v>0</v>
      </c>
      <c r="BL526" s="419">
        <v>0</v>
      </c>
      <c r="BM526" s="420">
        <f t="shared" si="238"/>
        <v>18.491000000000003</v>
      </c>
      <c r="BN526" s="419">
        <v>0</v>
      </c>
      <c r="BO526" s="419">
        <v>0</v>
      </c>
      <c r="BP526" s="419">
        <v>0</v>
      </c>
      <c r="BQ526" s="419">
        <v>0</v>
      </c>
      <c r="BR526" s="419">
        <v>0</v>
      </c>
      <c r="BS526" s="419">
        <v>0</v>
      </c>
      <c r="BT526" s="419">
        <v>0</v>
      </c>
      <c r="BU526" s="419">
        <v>0</v>
      </c>
      <c r="BV526" s="419">
        <v>0</v>
      </c>
      <c r="BW526" s="419">
        <f t="shared" si="233"/>
        <v>0</v>
      </c>
      <c r="BX526" s="421">
        <v>0</v>
      </c>
      <c r="BY526" s="419">
        <f t="shared" si="234"/>
        <v>34.025048437966092</v>
      </c>
      <c r="BZ526" s="421">
        <v>1</v>
      </c>
      <c r="CA526" s="414"/>
    </row>
    <row r="527" spans="1:79">
      <c r="A527" s="440" t="s">
        <v>213</v>
      </c>
      <c r="B527" s="441" t="s">
        <v>949</v>
      </c>
      <c r="C527" s="416" t="s">
        <v>1469</v>
      </c>
      <c r="D527" s="419">
        <v>154.0428984707541</v>
      </c>
      <c r="E527" s="408">
        <f t="shared" si="235"/>
        <v>0</v>
      </c>
      <c r="F527" s="419">
        <f t="shared" si="236"/>
        <v>95.881691762711881</v>
      </c>
      <c r="G527" s="419">
        <f t="shared" si="237"/>
        <v>85.67455620151928</v>
      </c>
      <c r="H527" s="419">
        <v>0</v>
      </c>
      <c r="I527" s="439">
        <v>49.697173246305624</v>
      </c>
      <c r="J527" s="419">
        <v>0</v>
      </c>
      <c r="K527" s="419">
        <v>0</v>
      </c>
      <c r="L527" s="419">
        <v>0</v>
      </c>
      <c r="M527" s="439">
        <v>23.970422940677967</v>
      </c>
      <c r="N527" s="439">
        <f>N528+N558+N591</f>
        <v>1.418639050379817</v>
      </c>
      <c r="O527" s="419">
        <v>0</v>
      </c>
      <c r="P527" s="439">
        <f>P528+P558+P591</f>
        <v>7.4242933115764052</v>
      </c>
      <c r="Q527" s="419">
        <v>0</v>
      </c>
      <c r="R527" s="419">
        <v>0</v>
      </c>
      <c r="S527" s="419">
        <v>0</v>
      </c>
      <c r="T527" s="439">
        <v>23.970422940677967</v>
      </c>
      <c r="U527" s="439">
        <f>U528+U558+U591</f>
        <v>1.418639050379817</v>
      </c>
      <c r="V527" s="419">
        <v>0</v>
      </c>
      <c r="W527" s="439">
        <f>W528+W558+W591</f>
        <v>7.4242933115764052</v>
      </c>
      <c r="X527" s="419">
        <v>0</v>
      </c>
      <c r="Y527" s="419">
        <v>0</v>
      </c>
      <c r="Z527" s="419">
        <v>0</v>
      </c>
      <c r="AA527" s="439">
        <v>23.970422940677967</v>
      </c>
      <c r="AB527" s="439">
        <f>AB528+AB558+AB591</f>
        <v>1.418639050379817</v>
      </c>
      <c r="AC527" s="419">
        <v>0</v>
      </c>
      <c r="AD527" s="439">
        <f>AD528+AD558+AD591</f>
        <v>7.4242933115764052</v>
      </c>
      <c r="AE527" s="419">
        <v>0</v>
      </c>
      <c r="AF527" s="419">
        <v>0</v>
      </c>
      <c r="AG527" s="419">
        <v>0</v>
      </c>
      <c r="AH527" s="439">
        <v>23.97042294067797</v>
      </c>
      <c r="AI527" s="439">
        <f>AI528+AI558+AI591</f>
        <v>81.418639050379824</v>
      </c>
      <c r="AJ527" s="419">
        <v>0</v>
      </c>
      <c r="AK527" s="439">
        <f>AK528+AK558+AK591</f>
        <v>27.424293311576406</v>
      </c>
      <c r="AL527" s="419">
        <v>0</v>
      </c>
      <c r="AM527" s="419">
        <v>0</v>
      </c>
      <c r="AN527" s="419">
        <v>0</v>
      </c>
      <c r="AO527" s="439">
        <f t="shared" ref="AO527" si="239">AO528+AO542+AO545+AO554</f>
        <v>101.77013726</v>
      </c>
      <c r="AP527" s="419">
        <v>6.3451372599999996</v>
      </c>
      <c r="AQ527" s="419">
        <v>0</v>
      </c>
      <c r="AR527" s="419">
        <v>50.831137260000006</v>
      </c>
      <c r="AS527" s="419">
        <v>0</v>
      </c>
      <c r="AT527" s="419">
        <v>0</v>
      </c>
      <c r="AU527" s="419">
        <v>0</v>
      </c>
      <c r="AV527" s="420">
        <f t="shared" ref="AV527:AW527" si="240">AV528+AV542+AV545+AV554</f>
        <v>36.280956259999996</v>
      </c>
      <c r="AW527" s="439">
        <f t="shared" si="240"/>
        <v>2.2621372599999998</v>
      </c>
      <c r="AX527" s="419">
        <v>0</v>
      </c>
      <c r="AY527" s="439">
        <f t="shared" ref="AY527" si="241">AY528+AY542+AY545+AY554</f>
        <v>21.333137260000001</v>
      </c>
      <c r="AZ527" s="419">
        <v>0</v>
      </c>
      <c r="BA527" s="419">
        <v>0</v>
      </c>
      <c r="BB527" s="419">
        <v>0</v>
      </c>
      <c r="BC527" s="420">
        <f t="shared" ref="BC527:BD527" si="242">BC528+BC542+BC545+BC554</f>
        <v>27.172901000000003</v>
      </c>
      <c r="BD527" s="439">
        <f t="shared" si="242"/>
        <v>1.0329999999999999</v>
      </c>
      <c r="BE527" s="419">
        <v>0</v>
      </c>
      <c r="BF527" s="439">
        <f t="shared" ref="BF527" si="243">BF528+BF542+BF545+BF554</f>
        <v>13.148</v>
      </c>
      <c r="BG527" s="419">
        <v>0</v>
      </c>
      <c r="BH527" s="419">
        <v>0</v>
      </c>
      <c r="BI527" s="419">
        <v>0</v>
      </c>
      <c r="BJ527" s="439">
        <v>38.316279999999999</v>
      </c>
      <c r="BK527" s="439">
        <f t="shared" ref="BK527" si="244">BK528+BK558+BK591</f>
        <v>3.05</v>
      </c>
      <c r="BL527" s="419">
        <v>0</v>
      </c>
      <c r="BM527" s="439">
        <f t="shared" si="238"/>
        <v>16.350000000000005</v>
      </c>
      <c r="BN527" s="419">
        <v>0</v>
      </c>
      <c r="BO527" s="419">
        <v>0</v>
      </c>
      <c r="BP527" s="419">
        <v>0</v>
      </c>
      <c r="BQ527" s="419">
        <v>0</v>
      </c>
      <c r="BR527" s="419">
        <v>0</v>
      </c>
      <c r="BS527" s="419">
        <v>0</v>
      </c>
      <c r="BT527" s="419">
        <v>0</v>
      </c>
      <c r="BU527" s="419">
        <v>0</v>
      </c>
      <c r="BV527" s="419">
        <v>0</v>
      </c>
      <c r="BW527" s="419">
        <f t="shared" si="233"/>
        <v>0</v>
      </c>
      <c r="BX527" s="421">
        <v>0</v>
      </c>
      <c r="BY527" s="419">
        <f t="shared" si="234"/>
        <v>29.858868437966095</v>
      </c>
      <c r="BZ527" s="421">
        <f t="shared" ref="BZ527:BZ533" si="245">AO527/SUM(M527+T527+AA527)-1</f>
        <v>0.41521821165276407</v>
      </c>
      <c r="CA527" s="414"/>
    </row>
    <row r="528" spans="1:79" ht="31.5">
      <c r="A528" s="440" t="s">
        <v>285</v>
      </c>
      <c r="B528" s="441" t="s">
        <v>950</v>
      </c>
      <c r="C528" s="416" t="s">
        <v>1469</v>
      </c>
      <c r="D528" s="419">
        <v>154.0428984707541</v>
      </c>
      <c r="E528" s="408">
        <f t="shared" si="235"/>
        <v>0</v>
      </c>
      <c r="F528" s="419">
        <f t="shared" si="236"/>
        <v>95.881691762711881</v>
      </c>
      <c r="G528" s="419">
        <f t="shared" si="237"/>
        <v>5.6745562015192679</v>
      </c>
      <c r="H528" s="419">
        <v>0</v>
      </c>
      <c r="I528" s="420">
        <v>29.697173246305621</v>
      </c>
      <c r="J528" s="419">
        <v>0</v>
      </c>
      <c r="K528" s="419">
        <v>0</v>
      </c>
      <c r="L528" s="419">
        <v>0</v>
      </c>
      <c r="M528" s="420">
        <v>23.970422940677967</v>
      </c>
      <c r="N528" s="420">
        <f>N529+N530+N531+N532</f>
        <v>1.418639050379817</v>
      </c>
      <c r="O528" s="419">
        <v>0</v>
      </c>
      <c r="P528" s="420">
        <f t="shared" ref="P528" si="246">P529+P543+P546+P555</f>
        <v>7.4242933115764052</v>
      </c>
      <c r="Q528" s="419">
        <v>0</v>
      </c>
      <c r="R528" s="419">
        <v>0</v>
      </c>
      <c r="S528" s="419">
        <v>0</v>
      </c>
      <c r="T528" s="420">
        <v>23.970422940677967</v>
      </c>
      <c r="U528" s="420">
        <f t="shared" ref="U528" si="247">U529+U543+U546+U555</f>
        <v>1.418639050379817</v>
      </c>
      <c r="V528" s="419">
        <v>0</v>
      </c>
      <c r="W528" s="420">
        <f t="shared" ref="W528" si="248">W529+W543+W546+W555</f>
        <v>7.4242933115764052</v>
      </c>
      <c r="X528" s="419">
        <v>0</v>
      </c>
      <c r="Y528" s="419">
        <v>0</v>
      </c>
      <c r="Z528" s="419">
        <v>0</v>
      </c>
      <c r="AA528" s="420">
        <v>23.970422940677967</v>
      </c>
      <c r="AB528" s="420">
        <f t="shared" ref="AB528" si="249">AB529+AB543+AB546+AB555</f>
        <v>1.418639050379817</v>
      </c>
      <c r="AC528" s="419">
        <v>0</v>
      </c>
      <c r="AD528" s="420">
        <f t="shared" ref="AD528" si="250">AD529+AD543+AD546+AD555</f>
        <v>7.4242933115764052</v>
      </c>
      <c r="AE528" s="419">
        <v>0</v>
      </c>
      <c r="AF528" s="419">
        <v>0</v>
      </c>
      <c r="AG528" s="419">
        <v>0</v>
      </c>
      <c r="AH528" s="420">
        <v>23.97042294067797</v>
      </c>
      <c r="AI528" s="420">
        <f t="shared" ref="AI528" si="251">AI529+AI543+AI546+AI555</f>
        <v>1.418639050379817</v>
      </c>
      <c r="AJ528" s="419">
        <v>0</v>
      </c>
      <c r="AK528" s="420">
        <f t="shared" ref="AK528" si="252">AK529+AK543+AK546+AK555</f>
        <v>7.4242933115764052</v>
      </c>
      <c r="AL528" s="419">
        <v>0</v>
      </c>
      <c r="AM528" s="419">
        <v>0</v>
      </c>
      <c r="AN528" s="419">
        <v>0</v>
      </c>
      <c r="AO528" s="420">
        <f t="shared" ref="AO528" si="253">AO529+AO530+AO531+AO532+AO533</f>
        <v>101.77013726</v>
      </c>
      <c r="AP528" s="419">
        <v>6.3451372599999996</v>
      </c>
      <c r="AQ528" s="419">
        <v>0</v>
      </c>
      <c r="AR528" s="419">
        <v>50.831137260000006</v>
      </c>
      <c r="AS528" s="419">
        <v>0</v>
      </c>
      <c r="AT528" s="419">
        <v>0</v>
      </c>
      <c r="AU528" s="419">
        <v>0</v>
      </c>
      <c r="AV528" s="420">
        <f t="shared" ref="AV528:AW528" si="254">AV529+AV530+AV531+AV532+AV533</f>
        <v>36.280956259999996</v>
      </c>
      <c r="AW528" s="420">
        <f t="shared" si="254"/>
        <v>2.2621372599999998</v>
      </c>
      <c r="AX528" s="419">
        <v>0</v>
      </c>
      <c r="AY528" s="420">
        <f t="shared" ref="AY528" si="255">AY529+AY530+AY531+AY532+AY533</f>
        <v>21.333137260000001</v>
      </c>
      <c r="AZ528" s="419">
        <v>0</v>
      </c>
      <c r="BA528" s="419">
        <v>0</v>
      </c>
      <c r="BB528" s="419">
        <v>0</v>
      </c>
      <c r="BC528" s="420">
        <f t="shared" ref="BC528:BD528" si="256">BC529+BC530+BC531+BC532+BC533</f>
        <v>27.172901000000003</v>
      </c>
      <c r="BD528" s="420">
        <f t="shared" si="256"/>
        <v>1.0329999999999999</v>
      </c>
      <c r="BE528" s="419">
        <v>0</v>
      </c>
      <c r="BF528" s="420">
        <f t="shared" ref="BF528" si="257">BF529+BF530+BF531+BF532+BF533</f>
        <v>13.148</v>
      </c>
      <c r="BG528" s="419">
        <v>0</v>
      </c>
      <c r="BH528" s="419">
        <v>0</v>
      </c>
      <c r="BI528" s="419">
        <v>0</v>
      </c>
      <c r="BJ528" s="420">
        <v>38.316279999999999</v>
      </c>
      <c r="BK528" s="420">
        <f t="shared" ref="BK528" si="258">BK529+BK543+BK546+BK555</f>
        <v>3.05</v>
      </c>
      <c r="BL528" s="419">
        <v>0</v>
      </c>
      <c r="BM528" s="420">
        <f t="shared" si="238"/>
        <v>16.350000000000005</v>
      </c>
      <c r="BN528" s="419">
        <v>0</v>
      </c>
      <c r="BO528" s="419">
        <v>0</v>
      </c>
      <c r="BP528" s="419">
        <v>0</v>
      </c>
      <c r="BQ528" s="419">
        <v>0</v>
      </c>
      <c r="BR528" s="419">
        <v>0</v>
      </c>
      <c r="BS528" s="419">
        <v>0</v>
      </c>
      <c r="BT528" s="419">
        <v>0</v>
      </c>
      <c r="BU528" s="419">
        <v>0</v>
      </c>
      <c r="BV528" s="419">
        <v>0</v>
      </c>
      <c r="BW528" s="419">
        <f t="shared" si="233"/>
        <v>0</v>
      </c>
      <c r="BX528" s="421">
        <v>0</v>
      </c>
      <c r="BY528" s="419">
        <f t="shared" si="234"/>
        <v>29.858868437966095</v>
      </c>
      <c r="BZ528" s="421">
        <f t="shared" si="245"/>
        <v>0.41521821165276407</v>
      </c>
      <c r="CA528" s="414"/>
    </row>
    <row r="529" spans="1:79" ht="47.25">
      <c r="A529" s="440" t="s">
        <v>1919</v>
      </c>
      <c r="B529" s="441" t="s">
        <v>951</v>
      </c>
      <c r="C529" s="416" t="s">
        <v>1469</v>
      </c>
      <c r="D529" s="419">
        <v>28.32</v>
      </c>
      <c r="E529" s="408">
        <f t="shared" si="235"/>
        <v>0</v>
      </c>
      <c r="F529" s="419">
        <f t="shared" si="236"/>
        <v>35.841699469830516</v>
      </c>
      <c r="G529" s="419">
        <f t="shared" si="237"/>
        <v>4.7712499902837813</v>
      </c>
      <c r="H529" s="419">
        <v>0</v>
      </c>
      <c r="I529" s="420">
        <v>29.697173246305621</v>
      </c>
      <c r="J529" s="419">
        <v>0</v>
      </c>
      <c r="K529" s="419">
        <v>0</v>
      </c>
      <c r="L529" s="419">
        <v>0</v>
      </c>
      <c r="M529" s="420">
        <v>8.960424867457629</v>
      </c>
      <c r="N529" s="420">
        <v>0.51533283914433048</v>
      </c>
      <c r="O529" s="419">
        <v>0</v>
      </c>
      <c r="P529" s="420">
        <f t="shared" ref="P529" si="259">P530+P531+P532+P533+P534</f>
        <v>7.4242933115764052</v>
      </c>
      <c r="Q529" s="419">
        <v>0</v>
      </c>
      <c r="R529" s="419">
        <v>0</v>
      </c>
      <c r="S529" s="419">
        <v>0</v>
      </c>
      <c r="T529" s="420">
        <v>8.960424867457629</v>
      </c>
      <c r="U529" s="420">
        <f>U530+U531+U532+U533+U534</f>
        <v>1.418639050379817</v>
      </c>
      <c r="V529" s="419">
        <v>0</v>
      </c>
      <c r="W529" s="420">
        <f>W530+W531+W532+W533+W534</f>
        <v>7.4242933115764052</v>
      </c>
      <c r="X529" s="419">
        <v>0</v>
      </c>
      <c r="Y529" s="419">
        <v>0</v>
      </c>
      <c r="Z529" s="419">
        <v>0</v>
      </c>
      <c r="AA529" s="420">
        <v>8.960424867457629</v>
      </c>
      <c r="AB529" s="420">
        <f>AB530+AB531+AB532+AB533+AB534</f>
        <v>1.418639050379817</v>
      </c>
      <c r="AC529" s="419">
        <v>0</v>
      </c>
      <c r="AD529" s="420">
        <f>AD530+AD531+AD532+AD533+AD534</f>
        <v>7.4242933115764052</v>
      </c>
      <c r="AE529" s="419">
        <v>0</v>
      </c>
      <c r="AF529" s="419">
        <v>0</v>
      </c>
      <c r="AG529" s="419">
        <v>0</v>
      </c>
      <c r="AH529" s="420">
        <v>8.960424867457629</v>
      </c>
      <c r="AI529" s="420">
        <f>AI530+AI531+AI532+AI533+AI534</f>
        <v>1.418639050379817</v>
      </c>
      <c r="AJ529" s="419">
        <v>0</v>
      </c>
      <c r="AK529" s="420">
        <f>AK530+AK531+AK532+AK533+AK534</f>
        <v>7.4242933115764052</v>
      </c>
      <c r="AL529" s="419">
        <v>0</v>
      </c>
      <c r="AM529" s="419">
        <v>0</v>
      </c>
      <c r="AN529" s="419">
        <v>0</v>
      </c>
      <c r="AO529" s="420">
        <v>40.6</v>
      </c>
      <c r="AP529" s="419">
        <v>2.73</v>
      </c>
      <c r="AQ529" s="419">
        <v>0</v>
      </c>
      <c r="AR529" s="419">
        <v>23.253999999999998</v>
      </c>
      <c r="AS529" s="419">
        <v>0</v>
      </c>
      <c r="AT529" s="419">
        <v>0</v>
      </c>
      <c r="AU529" s="419">
        <v>0</v>
      </c>
      <c r="AV529" s="420">
        <v>14.687726</v>
      </c>
      <c r="AW529" s="420">
        <v>1.32</v>
      </c>
      <c r="AX529" s="419">
        <v>0</v>
      </c>
      <c r="AY529" s="420">
        <v>8.9039999999999999</v>
      </c>
      <c r="AZ529" s="419">
        <v>0</v>
      </c>
      <c r="BA529" s="419">
        <v>0</v>
      </c>
      <c r="BB529" s="419">
        <v>0</v>
      </c>
      <c r="BC529" s="420">
        <v>9.0962739999999993</v>
      </c>
      <c r="BD529" s="420">
        <v>0.57999999999999985</v>
      </c>
      <c r="BE529" s="419">
        <v>0</v>
      </c>
      <c r="BF529" s="420">
        <v>4.0809999999999995</v>
      </c>
      <c r="BG529" s="419">
        <v>0</v>
      </c>
      <c r="BH529" s="419">
        <v>0</v>
      </c>
      <c r="BI529" s="419">
        <v>0</v>
      </c>
      <c r="BJ529" s="420">
        <v>16.816000000000003</v>
      </c>
      <c r="BK529" s="420">
        <f t="shared" ref="BK529" si="260">BK530+BK531+BK532+BK533+BK534</f>
        <v>3.05</v>
      </c>
      <c r="BL529" s="419">
        <v>0</v>
      </c>
      <c r="BM529" s="420">
        <f t="shared" si="238"/>
        <v>10.268999999999998</v>
      </c>
      <c r="BN529" s="419">
        <v>0</v>
      </c>
      <c r="BO529" s="419">
        <v>0</v>
      </c>
      <c r="BP529" s="419">
        <v>0</v>
      </c>
      <c r="BQ529" s="419">
        <v>0</v>
      </c>
      <c r="BR529" s="419">
        <v>0</v>
      </c>
      <c r="BS529" s="419">
        <v>0</v>
      </c>
      <c r="BT529" s="419">
        <v>0</v>
      </c>
      <c r="BU529" s="419">
        <v>0</v>
      </c>
      <c r="BV529" s="419">
        <v>0</v>
      </c>
      <c r="BW529" s="419">
        <f t="shared" si="233"/>
        <v>0</v>
      </c>
      <c r="BX529" s="421">
        <v>0</v>
      </c>
      <c r="BY529" s="419">
        <f t="shared" si="234"/>
        <v>13.718725397627114</v>
      </c>
      <c r="BZ529" s="421">
        <f t="shared" si="245"/>
        <v>0.51034504875807207</v>
      </c>
      <c r="CA529" s="412" t="s">
        <v>1953</v>
      </c>
    </row>
    <row r="530" spans="1:79" ht="47.25">
      <c r="A530" s="440" t="s">
        <v>1919</v>
      </c>
      <c r="B530" s="441" t="s">
        <v>952</v>
      </c>
      <c r="C530" s="416" t="s">
        <v>1469</v>
      </c>
      <c r="D530" s="419">
        <v>38.39</v>
      </c>
      <c r="E530" s="408">
        <f t="shared" si="235"/>
        <v>0</v>
      </c>
      <c r="F530" s="419">
        <f t="shared" si="236"/>
        <v>58.478562292881371</v>
      </c>
      <c r="G530" s="419">
        <f t="shared" si="237"/>
        <v>2.3868047286684777</v>
      </c>
      <c r="H530" s="419">
        <v>0</v>
      </c>
      <c r="I530" s="420">
        <v>11.170925833596135</v>
      </c>
      <c r="J530" s="419">
        <v>0</v>
      </c>
      <c r="K530" s="419">
        <v>0</v>
      </c>
      <c r="L530" s="419">
        <v>0</v>
      </c>
      <c r="M530" s="420">
        <v>14.619640573220341</v>
      </c>
      <c r="N530" s="420">
        <v>0.84080621123548649</v>
      </c>
      <c r="O530" s="419">
        <v>0</v>
      </c>
      <c r="P530" s="420">
        <v>2.7927314583990337</v>
      </c>
      <c r="Q530" s="419">
        <v>0</v>
      </c>
      <c r="R530" s="419">
        <v>0</v>
      </c>
      <c r="S530" s="419">
        <v>0</v>
      </c>
      <c r="T530" s="420">
        <v>14.619640573220341</v>
      </c>
      <c r="U530" s="420">
        <v>0.51533283914433048</v>
      </c>
      <c r="V530" s="419">
        <v>0</v>
      </c>
      <c r="W530" s="420">
        <v>2.7927314583990337</v>
      </c>
      <c r="X530" s="419">
        <v>0</v>
      </c>
      <c r="Y530" s="419">
        <v>0</v>
      </c>
      <c r="Z530" s="419">
        <v>0</v>
      </c>
      <c r="AA530" s="420">
        <v>14.619640573220341</v>
      </c>
      <c r="AB530" s="420">
        <v>0.51533283914433048</v>
      </c>
      <c r="AC530" s="419">
        <v>0</v>
      </c>
      <c r="AD530" s="420">
        <v>2.7927314583990337</v>
      </c>
      <c r="AE530" s="419">
        <v>0</v>
      </c>
      <c r="AF530" s="419">
        <v>0</v>
      </c>
      <c r="AG530" s="419">
        <v>0</v>
      </c>
      <c r="AH530" s="420">
        <v>14.619640573220344</v>
      </c>
      <c r="AI530" s="420">
        <v>0.51533283914433048</v>
      </c>
      <c r="AJ530" s="419">
        <v>0</v>
      </c>
      <c r="AK530" s="420">
        <v>2.7927314583990337</v>
      </c>
      <c r="AL530" s="419">
        <v>0</v>
      </c>
      <c r="AM530" s="419">
        <v>0</v>
      </c>
      <c r="AN530" s="419">
        <v>0</v>
      </c>
      <c r="AO530" s="420">
        <v>52.46</v>
      </c>
      <c r="AP530" s="419">
        <v>2.1520000000000001</v>
      </c>
      <c r="AQ530" s="419">
        <v>0</v>
      </c>
      <c r="AR530" s="419">
        <v>24.905999999999999</v>
      </c>
      <c r="AS530" s="419">
        <v>0</v>
      </c>
      <c r="AT530" s="419">
        <v>0</v>
      </c>
      <c r="AU530" s="419">
        <v>0</v>
      </c>
      <c r="AV530" s="420">
        <v>19.282972999999998</v>
      </c>
      <c r="AW530" s="420">
        <v>0.879</v>
      </c>
      <c r="AX530" s="419">
        <v>0</v>
      </c>
      <c r="AY530" s="420">
        <v>11.394</v>
      </c>
      <c r="AZ530" s="419">
        <v>0</v>
      </c>
      <c r="BA530" s="419">
        <v>0</v>
      </c>
      <c r="BB530" s="419">
        <v>0</v>
      </c>
      <c r="BC530" s="420">
        <v>15.776747</v>
      </c>
      <c r="BD530" s="420">
        <v>0.45300000000000007</v>
      </c>
      <c r="BE530" s="419">
        <v>0</v>
      </c>
      <c r="BF530" s="420">
        <v>7.7099999999999991</v>
      </c>
      <c r="BG530" s="419">
        <v>0</v>
      </c>
      <c r="BH530" s="419">
        <v>0</v>
      </c>
      <c r="BI530" s="419">
        <v>0</v>
      </c>
      <c r="BJ530" s="420">
        <v>17.400280000000002</v>
      </c>
      <c r="BK530" s="420">
        <v>0.83</v>
      </c>
      <c r="BL530" s="419">
        <v>0</v>
      </c>
      <c r="BM530" s="420">
        <f t="shared" si="238"/>
        <v>5.8019999999999996</v>
      </c>
      <c r="BN530" s="419">
        <v>0</v>
      </c>
      <c r="BO530" s="419">
        <v>0</v>
      </c>
      <c r="BP530" s="419">
        <v>0</v>
      </c>
      <c r="BQ530" s="419">
        <v>0</v>
      </c>
      <c r="BR530" s="419">
        <v>0</v>
      </c>
      <c r="BS530" s="419">
        <v>0</v>
      </c>
      <c r="BT530" s="419">
        <v>0</v>
      </c>
      <c r="BU530" s="419">
        <v>0</v>
      </c>
      <c r="BV530" s="419">
        <v>0</v>
      </c>
      <c r="BW530" s="419">
        <f t="shared" si="233"/>
        <v>0</v>
      </c>
      <c r="BX530" s="421">
        <v>0</v>
      </c>
      <c r="BY530" s="419">
        <f t="shared" si="234"/>
        <v>8.6010782803389745</v>
      </c>
      <c r="BZ530" s="421">
        <f t="shared" si="245"/>
        <v>0.19610783719936498</v>
      </c>
      <c r="CA530" s="412" t="s">
        <v>1953</v>
      </c>
    </row>
    <row r="531" spans="1:79" ht="47.25">
      <c r="A531" s="440" t="s">
        <v>1920</v>
      </c>
      <c r="B531" s="441" t="s">
        <v>1443</v>
      </c>
      <c r="C531" s="416" t="s">
        <v>1469</v>
      </c>
      <c r="D531" s="419">
        <v>2.13</v>
      </c>
      <c r="E531" s="408">
        <f t="shared" si="235"/>
        <v>0</v>
      </c>
      <c r="F531" s="419">
        <f t="shared" si="236"/>
        <v>0.39035750000000008</v>
      </c>
      <c r="G531" s="419">
        <f t="shared" si="237"/>
        <v>2.5380436337064594</v>
      </c>
      <c r="H531" s="419">
        <v>0</v>
      </c>
      <c r="I531" s="420">
        <v>18.226247412709483</v>
      </c>
      <c r="J531" s="419">
        <v>0</v>
      </c>
      <c r="K531" s="419">
        <v>0</v>
      </c>
      <c r="L531" s="419">
        <v>0</v>
      </c>
      <c r="M531" s="420">
        <v>9.7589375000000006E-2</v>
      </c>
      <c r="N531" s="420">
        <v>1.5625E-2</v>
      </c>
      <c r="O531" s="419">
        <v>0</v>
      </c>
      <c r="P531" s="420">
        <v>4.5565618531773708</v>
      </c>
      <c r="Q531" s="419">
        <v>0</v>
      </c>
      <c r="R531" s="419">
        <v>0</v>
      </c>
      <c r="S531" s="419">
        <v>0</v>
      </c>
      <c r="T531" s="420">
        <v>9.7589375000000006E-2</v>
      </c>
      <c r="U531" s="420">
        <v>0.84080621123548649</v>
      </c>
      <c r="V531" s="419">
        <v>0</v>
      </c>
      <c r="W531" s="420">
        <v>4.5565618531773708</v>
      </c>
      <c r="X531" s="419">
        <v>0</v>
      </c>
      <c r="Y531" s="419">
        <v>0</v>
      </c>
      <c r="Z531" s="419">
        <v>0</v>
      </c>
      <c r="AA531" s="420">
        <v>9.7589375000000006E-2</v>
      </c>
      <c r="AB531" s="420">
        <v>0.84080621123548649</v>
      </c>
      <c r="AC531" s="419">
        <v>0</v>
      </c>
      <c r="AD531" s="420">
        <v>4.5565618531773708</v>
      </c>
      <c r="AE531" s="419">
        <v>0</v>
      </c>
      <c r="AF531" s="419">
        <v>0</v>
      </c>
      <c r="AG531" s="419">
        <v>0</v>
      </c>
      <c r="AH531" s="420">
        <v>9.7589375000000034E-2</v>
      </c>
      <c r="AI531" s="420">
        <v>0.84080621123548649</v>
      </c>
      <c r="AJ531" s="419">
        <v>0</v>
      </c>
      <c r="AK531" s="420">
        <v>4.5565618531773708</v>
      </c>
      <c r="AL531" s="419">
        <v>0</v>
      </c>
      <c r="AM531" s="419">
        <v>0</v>
      </c>
      <c r="AN531" s="419">
        <v>0</v>
      </c>
      <c r="AO531" s="420">
        <v>2.13</v>
      </c>
      <c r="AP531" s="419">
        <v>1.4</v>
      </c>
      <c r="AQ531" s="419">
        <v>0</v>
      </c>
      <c r="AR531" s="419">
        <v>0.27900000000000003</v>
      </c>
      <c r="AS531" s="419">
        <v>0</v>
      </c>
      <c r="AT531" s="419">
        <v>0</v>
      </c>
      <c r="AU531" s="419">
        <v>0</v>
      </c>
      <c r="AV531" s="420">
        <v>0</v>
      </c>
      <c r="AW531" s="420"/>
      <c r="AX531" s="419">
        <v>0</v>
      </c>
      <c r="AY531" s="420"/>
      <c r="AZ531" s="419">
        <v>0</v>
      </c>
      <c r="BA531" s="419">
        <v>0</v>
      </c>
      <c r="BB531" s="419">
        <v>0</v>
      </c>
      <c r="BC531" s="420">
        <v>0</v>
      </c>
      <c r="BD531" s="420">
        <v>0</v>
      </c>
      <c r="BE531" s="419">
        <v>0</v>
      </c>
      <c r="BF531" s="420">
        <v>0</v>
      </c>
      <c r="BG531" s="419">
        <v>0</v>
      </c>
      <c r="BH531" s="419">
        <v>0</v>
      </c>
      <c r="BI531" s="419">
        <v>0</v>
      </c>
      <c r="BJ531" s="420">
        <v>2.13</v>
      </c>
      <c r="BK531" s="420">
        <v>0.82</v>
      </c>
      <c r="BL531" s="419">
        <v>0</v>
      </c>
      <c r="BM531" s="420">
        <f t="shared" si="238"/>
        <v>0.27900000000000003</v>
      </c>
      <c r="BN531" s="419">
        <v>0</v>
      </c>
      <c r="BO531" s="419">
        <v>0</v>
      </c>
      <c r="BP531" s="419">
        <v>0</v>
      </c>
      <c r="BQ531" s="419">
        <v>0</v>
      </c>
      <c r="BR531" s="419">
        <v>0</v>
      </c>
      <c r="BS531" s="419">
        <v>0</v>
      </c>
      <c r="BT531" s="419">
        <v>0</v>
      </c>
      <c r="BU531" s="419">
        <v>0</v>
      </c>
      <c r="BV531" s="419">
        <v>0</v>
      </c>
      <c r="BW531" s="419">
        <f t="shared" si="233"/>
        <v>0</v>
      </c>
      <c r="BX531" s="421">
        <v>0</v>
      </c>
      <c r="BY531" s="419">
        <f t="shared" si="234"/>
        <v>1.8372318749999998</v>
      </c>
      <c r="BZ531" s="421">
        <f t="shared" si="245"/>
        <v>6.2753821817180393</v>
      </c>
      <c r="CA531" s="412" t="s">
        <v>1953</v>
      </c>
    </row>
    <row r="532" spans="1:79" ht="47.25">
      <c r="A532" s="440" t="s">
        <v>1920</v>
      </c>
      <c r="B532" s="441" t="s">
        <v>954</v>
      </c>
      <c r="C532" s="416" t="s">
        <v>1469</v>
      </c>
      <c r="D532" s="419">
        <v>7.2</v>
      </c>
      <c r="E532" s="408">
        <f t="shared" si="235"/>
        <v>0</v>
      </c>
      <c r="F532" s="419">
        <f t="shared" si="236"/>
        <v>1.1710725000000002</v>
      </c>
      <c r="G532" s="419">
        <f t="shared" si="237"/>
        <v>9.375E-2</v>
      </c>
      <c r="H532" s="419">
        <v>0</v>
      </c>
      <c r="I532" s="420">
        <v>7.4999999999999997E-2</v>
      </c>
      <c r="J532" s="419">
        <v>0</v>
      </c>
      <c r="K532" s="419">
        <v>0</v>
      </c>
      <c r="L532" s="419">
        <v>0</v>
      </c>
      <c r="M532" s="420">
        <v>0.29276812500000005</v>
      </c>
      <c r="N532" s="420">
        <v>4.6875E-2</v>
      </c>
      <c r="O532" s="419">
        <v>0</v>
      </c>
      <c r="P532" s="420">
        <v>1.8749999999999999E-2</v>
      </c>
      <c r="Q532" s="419">
        <v>0</v>
      </c>
      <c r="R532" s="419">
        <v>0</v>
      </c>
      <c r="S532" s="419">
        <v>0</v>
      </c>
      <c r="T532" s="420">
        <v>0.29276812500000005</v>
      </c>
      <c r="U532" s="420">
        <v>1.5625E-2</v>
      </c>
      <c r="V532" s="419">
        <v>0</v>
      </c>
      <c r="W532" s="420">
        <v>1.8749999999999999E-2</v>
      </c>
      <c r="X532" s="419">
        <v>0</v>
      </c>
      <c r="Y532" s="419">
        <v>0</v>
      </c>
      <c r="Z532" s="419">
        <v>0</v>
      </c>
      <c r="AA532" s="420">
        <v>0.29276812500000005</v>
      </c>
      <c r="AB532" s="420">
        <v>1.5625E-2</v>
      </c>
      <c r="AC532" s="419">
        <v>0</v>
      </c>
      <c r="AD532" s="420">
        <v>1.8749999999999999E-2</v>
      </c>
      <c r="AE532" s="419">
        <v>0</v>
      </c>
      <c r="AF532" s="419">
        <v>0</v>
      </c>
      <c r="AG532" s="419">
        <v>0</v>
      </c>
      <c r="AH532" s="420">
        <v>0.29276812500000005</v>
      </c>
      <c r="AI532" s="420">
        <v>1.5625E-2</v>
      </c>
      <c r="AJ532" s="419">
        <v>0</v>
      </c>
      <c r="AK532" s="420">
        <v>1.8749999999999999E-2</v>
      </c>
      <c r="AL532" s="419">
        <v>0</v>
      </c>
      <c r="AM532" s="419">
        <v>0</v>
      </c>
      <c r="AN532" s="419">
        <v>0</v>
      </c>
      <c r="AO532" s="420">
        <v>6.58</v>
      </c>
      <c r="AP532" s="419">
        <v>6.3E-2</v>
      </c>
      <c r="AQ532" s="419">
        <v>0</v>
      </c>
      <c r="AR532" s="419">
        <v>2.3920000000000003</v>
      </c>
      <c r="AS532" s="419">
        <v>0</v>
      </c>
      <c r="AT532" s="419">
        <v>0</v>
      </c>
      <c r="AU532" s="419">
        <v>0</v>
      </c>
      <c r="AV532" s="420">
        <v>2.31012</v>
      </c>
      <c r="AW532" s="420">
        <v>6.3E-2</v>
      </c>
      <c r="AX532" s="419">
        <v>0</v>
      </c>
      <c r="AY532" s="420">
        <v>1.0349999999999999</v>
      </c>
      <c r="AZ532" s="419">
        <v>0</v>
      </c>
      <c r="BA532" s="419">
        <v>0</v>
      </c>
      <c r="BB532" s="419">
        <v>0</v>
      </c>
      <c r="BC532" s="420">
        <v>2.2998800000000004</v>
      </c>
      <c r="BD532" s="420">
        <v>0</v>
      </c>
      <c r="BE532" s="419">
        <v>0</v>
      </c>
      <c r="BF532" s="420">
        <v>1.3570000000000004</v>
      </c>
      <c r="BG532" s="419">
        <v>0</v>
      </c>
      <c r="BH532" s="419">
        <v>0</v>
      </c>
      <c r="BI532" s="419">
        <v>0</v>
      </c>
      <c r="BJ532" s="420">
        <v>1.9700000000000002</v>
      </c>
      <c r="BK532" s="420">
        <v>1.4</v>
      </c>
      <c r="BL532" s="419">
        <v>0</v>
      </c>
      <c r="BM532" s="420">
        <f t="shared" si="238"/>
        <v>0</v>
      </c>
      <c r="BN532" s="419">
        <v>0</v>
      </c>
      <c r="BO532" s="419">
        <v>0</v>
      </c>
      <c r="BP532" s="419">
        <v>0</v>
      </c>
      <c r="BQ532" s="419">
        <v>0</v>
      </c>
      <c r="BR532" s="419">
        <v>0</v>
      </c>
      <c r="BS532" s="419">
        <v>0</v>
      </c>
      <c r="BT532" s="419">
        <v>0</v>
      </c>
      <c r="BU532" s="419">
        <v>0</v>
      </c>
      <c r="BV532" s="419">
        <v>0</v>
      </c>
      <c r="BW532" s="419">
        <f t="shared" si="233"/>
        <v>0</v>
      </c>
      <c r="BX532" s="421">
        <v>0</v>
      </c>
      <c r="BY532" s="419">
        <f t="shared" si="234"/>
        <v>5.7016956250000002</v>
      </c>
      <c r="BZ532" s="421">
        <f t="shared" si="245"/>
        <v>6.4917080994843035</v>
      </c>
      <c r="CA532" s="412" t="s">
        <v>1953</v>
      </c>
    </row>
    <row r="533" spans="1:79" ht="47.25">
      <c r="A533" s="440" t="s">
        <v>1921</v>
      </c>
      <c r="B533" s="441" t="s">
        <v>955</v>
      </c>
      <c r="C533" s="416" t="s">
        <v>1469</v>
      </c>
      <c r="D533" s="419">
        <v>78.002898470754104</v>
      </c>
      <c r="E533" s="408">
        <f t="shared" si="235"/>
        <v>0</v>
      </c>
      <c r="F533" s="419">
        <f t="shared" si="236"/>
        <v>0</v>
      </c>
      <c r="G533" s="419">
        <f t="shared" si="237"/>
        <v>0.140625</v>
      </c>
      <c r="H533" s="419">
        <v>0</v>
      </c>
      <c r="I533" s="420">
        <v>0.22499999999999998</v>
      </c>
      <c r="J533" s="419">
        <v>0</v>
      </c>
      <c r="K533" s="419">
        <v>0</v>
      </c>
      <c r="L533" s="419">
        <v>0</v>
      </c>
      <c r="M533" s="420">
        <v>0</v>
      </c>
      <c r="N533" s="420">
        <f t="shared" ref="N533:N537" si="261">H533/4</f>
        <v>0</v>
      </c>
      <c r="O533" s="419">
        <v>0</v>
      </c>
      <c r="P533" s="420">
        <v>5.6249999999999994E-2</v>
      </c>
      <c r="Q533" s="419">
        <v>0</v>
      </c>
      <c r="R533" s="419">
        <v>0</v>
      </c>
      <c r="S533" s="419">
        <v>0</v>
      </c>
      <c r="T533" s="420">
        <v>0</v>
      </c>
      <c r="U533" s="420">
        <v>4.6875E-2</v>
      </c>
      <c r="V533" s="419">
        <v>0</v>
      </c>
      <c r="W533" s="420">
        <v>5.6249999999999994E-2</v>
      </c>
      <c r="X533" s="419">
        <v>0</v>
      </c>
      <c r="Y533" s="419">
        <v>0</v>
      </c>
      <c r="Z533" s="419">
        <v>0</v>
      </c>
      <c r="AA533" s="420">
        <v>0</v>
      </c>
      <c r="AB533" s="420">
        <v>4.6875E-2</v>
      </c>
      <c r="AC533" s="419">
        <v>0</v>
      </c>
      <c r="AD533" s="420">
        <v>5.6249999999999994E-2</v>
      </c>
      <c r="AE533" s="419">
        <v>0</v>
      </c>
      <c r="AF533" s="419">
        <v>0</v>
      </c>
      <c r="AG533" s="419">
        <v>0</v>
      </c>
      <c r="AH533" s="420">
        <v>0</v>
      </c>
      <c r="AI533" s="420">
        <v>4.6875E-2</v>
      </c>
      <c r="AJ533" s="419">
        <v>0</v>
      </c>
      <c r="AK533" s="420">
        <v>5.6249999999999994E-2</v>
      </c>
      <c r="AL533" s="419">
        <v>0</v>
      </c>
      <c r="AM533" s="419">
        <v>0</v>
      </c>
      <c r="AN533" s="419">
        <v>0</v>
      </c>
      <c r="AO533" s="420">
        <v>1.3726E-4</v>
      </c>
      <c r="AP533" s="419">
        <v>1.3726E-4</v>
      </c>
      <c r="AQ533" s="419">
        <v>0</v>
      </c>
      <c r="AR533" s="419">
        <v>1.3726E-4</v>
      </c>
      <c r="AS533" s="419">
        <v>0</v>
      </c>
      <c r="AT533" s="419">
        <v>0</v>
      </c>
      <c r="AU533" s="419">
        <v>0</v>
      </c>
      <c r="AV533" s="425">
        <v>1.3726E-4</v>
      </c>
      <c r="AW533" s="420">
        <v>1.3726E-4</v>
      </c>
      <c r="AX533" s="419">
        <v>0</v>
      </c>
      <c r="AY533" s="420">
        <v>1.3726E-4</v>
      </c>
      <c r="AZ533" s="419">
        <v>0</v>
      </c>
      <c r="BA533" s="419">
        <v>0</v>
      </c>
      <c r="BB533" s="419">
        <v>0</v>
      </c>
      <c r="BC533" s="425">
        <v>0</v>
      </c>
      <c r="BD533" s="420">
        <v>0</v>
      </c>
      <c r="BE533" s="419">
        <v>0</v>
      </c>
      <c r="BF533" s="420">
        <v>0</v>
      </c>
      <c r="BG533" s="419">
        <v>0</v>
      </c>
      <c r="BH533" s="419">
        <v>0</v>
      </c>
      <c r="BI533" s="419">
        <v>0</v>
      </c>
      <c r="BJ533" s="420">
        <v>0</v>
      </c>
      <c r="BK533" s="420">
        <v>0</v>
      </c>
      <c r="BL533" s="419">
        <v>0</v>
      </c>
      <c r="BM533" s="420">
        <f t="shared" si="238"/>
        <v>0</v>
      </c>
      <c r="BN533" s="419">
        <v>0</v>
      </c>
      <c r="BO533" s="419">
        <v>0</v>
      </c>
      <c r="BP533" s="419">
        <v>0</v>
      </c>
      <c r="BQ533" s="419">
        <v>0</v>
      </c>
      <c r="BR533" s="419">
        <v>0</v>
      </c>
      <c r="BS533" s="419">
        <v>0</v>
      </c>
      <c r="BT533" s="419">
        <v>0</v>
      </c>
      <c r="BU533" s="419">
        <v>0</v>
      </c>
      <c r="BV533" s="419">
        <v>0</v>
      </c>
      <c r="BW533" s="419">
        <f t="shared" ref="BW533:BW599" si="262">AN533-SUM(E533+L533+S533)</f>
        <v>0</v>
      </c>
      <c r="BX533" s="421">
        <v>0</v>
      </c>
      <c r="BY533" s="419">
        <f t="shared" ref="BY533:BY599" si="263">AO533-SUM(M533+T533+AA533)</f>
        <v>1.3726E-4</v>
      </c>
      <c r="BZ533" s="421" t="e">
        <f t="shared" si="245"/>
        <v>#DIV/0!</v>
      </c>
      <c r="CA533" s="412"/>
    </row>
    <row r="534" spans="1:79" ht="94.5">
      <c r="A534" s="440" t="s">
        <v>1922</v>
      </c>
      <c r="B534" s="430" t="s">
        <v>1444</v>
      </c>
      <c r="C534" s="418" t="s">
        <v>1881</v>
      </c>
      <c r="D534" s="419">
        <v>23.89</v>
      </c>
      <c r="E534" s="408">
        <f t="shared" ref="E534:E597" si="264">L534+S534+Z534+AG534</f>
        <v>0</v>
      </c>
      <c r="F534" s="419">
        <f t="shared" ref="F534:F597" si="265">M534+T534++AA534+AH534</f>
        <v>0</v>
      </c>
      <c r="G534" s="419">
        <f t="shared" ref="G534:G597" si="266">N534+U534+AB534+AI534</f>
        <v>0</v>
      </c>
      <c r="H534" s="419">
        <v>0</v>
      </c>
      <c r="I534" s="425">
        <v>0</v>
      </c>
      <c r="J534" s="419">
        <v>0</v>
      </c>
      <c r="K534" s="419">
        <v>0</v>
      </c>
      <c r="L534" s="419">
        <v>0</v>
      </c>
      <c r="M534" s="425"/>
      <c r="N534" s="420">
        <f t="shared" si="261"/>
        <v>0</v>
      </c>
      <c r="O534" s="419">
        <v>0</v>
      </c>
      <c r="P534" s="425">
        <v>0</v>
      </c>
      <c r="Q534" s="419">
        <v>0</v>
      </c>
      <c r="R534" s="419">
        <v>0</v>
      </c>
      <c r="S534" s="419">
        <v>0</v>
      </c>
      <c r="T534" s="425"/>
      <c r="U534" s="420">
        <v>0</v>
      </c>
      <c r="V534" s="419">
        <v>0</v>
      </c>
      <c r="W534" s="425">
        <v>0</v>
      </c>
      <c r="X534" s="419">
        <v>0</v>
      </c>
      <c r="Y534" s="419">
        <v>0</v>
      </c>
      <c r="Z534" s="419">
        <v>0</v>
      </c>
      <c r="AA534" s="425"/>
      <c r="AB534" s="420">
        <v>0</v>
      </c>
      <c r="AC534" s="419">
        <v>0</v>
      </c>
      <c r="AD534" s="425">
        <v>0</v>
      </c>
      <c r="AE534" s="419">
        <v>0</v>
      </c>
      <c r="AF534" s="419">
        <v>0</v>
      </c>
      <c r="AG534" s="419">
        <v>0</v>
      </c>
      <c r="AH534" s="425"/>
      <c r="AI534" s="420">
        <v>0</v>
      </c>
      <c r="AJ534" s="419">
        <v>0</v>
      </c>
      <c r="AK534" s="425">
        <v>0</v>
      </c>
      <c r="AL534" s="419">
        <v>0</v>
      </c>
      <c r="AM534" s="419">
        <v>0</v>
      </c>
      <c r="AN534" s="419">
        <v>0</v>
      </c>
      <c r="AO534" s="420"/>
      <c r="AP534" s="419">
        <v>0</v>
      </c>
      <c r="AQ534" s="419">
        <v>0</v>
      </c>
      <c r="AR534" s="419">
        <v>0</v>
      </c>
      <c r="AS534" s="419">
        <v>0</v>
      </c>
      <c r="AT534" s="419">
        <v>0</v>
      </c>
      <c r="AU534" s="419">
        <v>0</v>
      </c>
      <c r="AV534" s="420">
        <v>0</v>
      </c>
      <c r="AW534" s="425"/>
      <c r="AX534" s="419">
        <v>0</v>
      </c>
      <c r="AY534" s="425"/>
      <c r="AZ534" s="419">
        <v>0</v>
      </c>
      <c r="BA534" s="419">
        <v>0</v>
      </c>
      <c r="BB534" s="419">
        <v>0</v>
      </c>
      <c r="BC534" s="420">
        <v>0</v>
      </c>
      <c r="BD534" s="425">
        <v>0</v>
      </c>
      <c r="BE534" s="419">
        <v>0</v>
      </c>
      <c r="BF534" s="425">
        <v>0</v>
      </c>
      <c r="BG534" s="419">
        <v>0</v>
      </c>
      <c r="BH534" s="419">
        <v>0</v>
      </c>
      <c r="BI534" s="419">
        <v>0</v>
      </c>
      <c r="BJ534" s="425">
        <v>0</v>
      </c>
      <c r="BK534" s="425">
        <v>0</v>
      </c>
      <c r="BL534" s="419">
        <v>0</v>
      </c>
      <c r="BM534" s="425">
        <f t="shared" si="238"/>
        <v>0</v>
      </c>
      <c r="BN534" s="419">
        <v>0</v>
      </c>
      <c r="BO534" s="419">
        <v>0</v>
      </c>
      <c r="BP534" s="419">
        <v>0</v>
      </c>
      <c r="BQ534" s="419">
        <v>0</v>
      </c>
      <c r="BR534" s="419">
        <v>0</v>
      </c>
      <c r="BS534" s="419">
        <v>0</v>
      </c>
      <c r="BT534" s="419">
        <v>0</v>
      </c>
      <c r="BU534" s="419">
        <v>0</v>
      </c>
      <c r="BV534" s="419">
        <v>0</v>
      </c>
      <c r="BW534" s="419">
        <f t="shared" si="262"/>
        <v>0</v>
      </c>
      <c r="BX534" s="421">
        <v>0</v>
      </c>
      <c r="BY534" s="419">
        <f t="shared" si="263"/>
        <v>0</v>
      </c>
      <c r="BZ534" s="421">
        <v>0</v>
      </c>
      <c r="CA534" s="414" t="s">
        <v>1951</v>
      </c>
    </row>
    <row r="535" spans="1:79" ht="110.25">
      <c r="A535" s="440"/>
      <c r="B535" s="430" t="s">
        <v>1445</v>
      </c>
      <c r="C535" s="418" t="s">
        <v>2101</v>
      </c>
      <c r="D535" s="419">
        <v>0</v>
      </c>
      <c r="E535" s="408">
        <f t="shared" si="264"/>
        <v>0</v>
      </c>
      <c r="F535" s="419">
        <f t="shared" si="265"/>
        <v>0</v>
      </c>
      <c r="G535" s="419">
        <f t="shared" si="266"/>
        <v>0</v>
      </c>
      <c r="H535" s="419">
        <v>0</v>
      </c>
      <c r="I535" s="420">
        <v>0</v>
      </c>
      <c r="J535" s="419">
        <v>0</v>
      </c>
      <c r="K535" s="419">
        <v>0</v>
      </c>
      <c r="L535" s="419">
        <v>0</v>
      </c>
      <c r="M535" s="420"/>
      <c r="N535" s="420">
        <f t="shared" si="261"/>
        <v>0</v>
      </c>
      <c r="O535" s="419">
        <v>0</v>
      </c>
      <c r="P535" s="420">
        <v>0</v>
      </c>
      <c r="Q535" s="419">
        <v>0</v>
      </c>
      <c r="R535" s="419">
        <v>0</v>
      </c>
      <c r="S535" s="419">
        <v>0</v>
      </c>
      <c r="T535" s="420"/>
      <c r="U535" s="420">
        <v>0</v>
      </c>
      <c r="V535" s="419">
        <v>0</v>
      </c>
      <c r="W535" s="420">
        <v>0</v>
      </c>
      <c r="X535" s="419">
        <v>0</v>
      </c>
      <c r="Y535" s="419">
        <v>0</v>
      </c>
      <c r="Z535" s="419">
        <v>0</v>
      </c>
      <c r="AA535" s="420"/>
      <c r="AB535" s="420">
        <v>0</v>
      </c>
      <c r="AC535" s="419">
        <v>0</v>
      </c>
      <c r="AD535" s="420">
        <v>0</v>
      </c>
      <c r="AE535" s="419">
        <v>0</v>
      </c>
      <c r="AF535" s="419">
        <v>0</v>
      </c>
      <c r="AG535" s="419">
        <v>0</v>
      </c>
      <c r="AH535" s="420"/>
      <c r="AI535" s="420">
        <v>0</v>
      </c>
      <c r="AJ535" s="419">
        <v>0</v>
      </c>
      <c r="AK535" s="420">
        <v>0</v>
      </c>
      <c r="AL535" s="419">
        <v>0</v>
      </c>
      <c r="AM535" s="419">
        <v>0</v>
      </c>
      <c r="AN535" s="419">
        <v>0</v>
      </c>
      <c r="AO535" s="420"/>
      <c r="AP535" s="419">
        <v>0</v>
      </c>
      <c r="AQ535" s="419">
        <v>0</v>
      </c>
      <c r="AR535" s="419">
        <v>0</v>
      </c>
      <c r="AS535" s="419">
        <v>0</v>
      </c>
      <c r="AT535" s="419">
        <v>0</v>
      </c>
      <c r="AU535" s="419">
        <v>0</v>
      </c>
      <c r="AV535" s="420">
        <v>0</v>
      </c>
      <c r="AW535" s="420"/>
      <c r="AX535" s="419">
        <v>0</v>
      </c>
      <c r="AY535" s="420"/>
      <c r="AZ535" s="419">
        <v>0</v>
      </c>
      <c r="BA535" s="419">
        <v>0</v>
      </c>
      <c r="BB535" s="419">
        <v>0</v>
      </c>
      <c r="BC535" s="420">
        <v>0</v>
      </c>
      <c r="BD535" s="420"/>
      <c r="BE535" s="419">
        <v>0</v>
      </c>
      <c r="BF535" s="420"/>
      <c r="BG535" s="419">
        <v>0</v>
      </c>
      <c r="BH535" s="419">
        <v>0</v>
      </c>
      <c r="BI535" s="419">
        <v>0</v>
      </c>
      <c r="BJ535" s="420"/>
      <c r="BK535" s="420">
        <v>0</v>
      </c>
      <c r="BL535" s="419">
        <v>0</v>
      </c>
      <c r="BM535" s="420">
        <f t="shared" si="238"/>
        <v>0</v>
      </c>
      <c r="BN535" s="419">
        <v>0</v>
      </c>
      <c r="BO535" s="419">
        <v>0</v>
      </c>
      <c r="BP535" s="419">
        <v>0</v>
      </c>
      <c r="BQ535" s="419">
        <v>0</v>
      </c>
      <c r="BR535" s="419">
        <v>0</v>
      </c>
      <c r="BS535" s="419">
        <v>0</v>
      </c>
      <c r="BT535" s="419">
        <v>0</v>
      </c>
      <c r="BU535" s="419">
        <v>0</v>
      </c>
      <c r="BV535" s="419">
        <v>0</v>
      </c>
      <c r="BW535" s="419">
        <f t="shared" si="262"/>
        <v>0</v>
      </c>
      <c r="BX535" s="421">
        <v>0</v>
      </c>
      <c r="BY535" s="419">
        <f t="shared" si="263"/>
        <v>0</v>
      </c>
      <c r="BZ535" s="421">
        <v>0</v>
      </c>
      <c r="CA535" s="414" t="s">
        <v>1951</v>
      </c>
    </row>
    <row r="536" spans="1:79" ht="63">
      <c r="A536" s="440" t="s">
        <v>1922</v>
      </c>
      <c r="B536" s="430" t="s">
        <v>1446</v>
      </c>
      <c r="C536" s="418" t="s">
        <v>1882</v>
      </c>
      <c r="D536" s="419">
        <v>11.79</v>
      </c>
      <c r="E536" s="408">
        <f t="shared" si="264"/>
        <v>0</v>
      </c>
      <c r="F536" s="419">
        <f t="shared" si="265"/>
        <v>0</v>
      </c>
      <c r="G536" s="419">
        <f t="shared" si="266"/>
        <v>0</v>
      </c>
      <c r="H536" s="419">
        <v>0</v>
      </c>
      <c r="I536" s="420">
        <v>0</v>
      </c>
      <c r="J536" s="419">
        <v>0</v>
      </c>
      <c r="K536" s="419">
        <v>0</v>
      </c>
      <c r="L536" s="419">
        <v>0</v>
      </c>
      <c r="M536" s="420"/>
      <c r="N536" s="420">
        <f t="shared" si="261"/>
        <v>0</v>
      </c>
      <c r="O536" s="419">
        <v>0</v>
      </c>
      <c r="P536" s="420">
        <v>0</v>
      </c>
      <c r="Q536" s="419">
        <v>0</v>
      </c>
      <c r="R536" s="419">
        <v>0</v>
      </c>
      <c r="S536" s="419">
        <v>0</v>
      </c>
      <c r="T536" s="420"/>
      <c r="U536" s="420">
        <v>0</v>
      </c>
      <c r="V536" s="419">
        <v>0</v>
      </c>
      <c r="W536" s="420">
        <v>0</v>
      </c>
      <c r="X536" s="419">
        <v>0</v>
      </c>
      <c r="Y536" s="419">
        <v>0</v>
      </c>
      <c r="Z536" s="419">
        <v>0</v>
      </c>
      <c r="AA536" s="420"/>
      <c r="AB536" s="420">
        <v>0</v>
      </c>
      <c r="AC536" s="419">
        <v>0</v>
      </c>
      <c r="AD536" s="420">
        <v>0</v>
      </c>
      <c r="AE536" s="419">
        <v>0</v>
      </c>
      <c r="AF536" s="419">
        <v>0</v>
      </c>
      <c r="AG536" s="419">
        <v>0</v>
      </c>
      <c r="AH536" s="420"/>
      <c r="AI536" s="420">
        <v>0</v>
      </c>
      <c r="AJ536" s="419">
        <v>0</v>
      </c>
      <c r="AK536" s="420">
        <v>0</v>
      </c>
      <c r="AL536" s="419">
        <v>0</v>
      </c>
      <c r="AM536" s="419">
        <v>0</v>
      </c>
      <c r="AN536" s="419">
        <v>0</v>
      </c>
      <c r="AO536" s="420"/>
      <c r="AP536" s="419">
        <v>0</v>
      </c>
      <c r="AQ536" s="419">
        <v>0</v>
      </c>
      <c r="AR536" s="419">
        <v>0</v>
      </c>
      <c r="AS536" s="419">
        <v>0</v>
      </c>
      <c r="AT536" s="419">
        <v>0</v>
      </c>
      <c r="AU536" s="419">
        <v>0</v>
      </c>
      <c r="AV536" s="420">
        <v>0</v>
      </c>
      <c r="AW536" s="420"/>
      <c r="AX536" s="419">
        <v>0</v>
      </c>
      <c r="AY536" s="420"/>
      <c r="AZ536" s="419">
        <v>0</v>
      </c>
      <c r="BA536" s="419">
        <v>0</v>
      </c>
      <c r="BB536" s="419">
        <v>0</v>
      </c>
      <c r="BC536" s="420">
        <v>0</v>
      </c>
      <c r="BD536" s="420">
        <v>0</v>
      </c>
      <c r="BE536" s="419">
        <v>0</v>
      </c>
      <c r="BF536" s="420">
        <v>0</v>
      </c>
      <c r="BG536" s="419">
        <v>0</v>
      </c>
      <c r="BH536" s="419">
        <v>0</v>
      </c>
      <c r="BI536" s="419">
        <v>0</v>
      </c>
      <c r="BJ536" s="420">
        <v>0</v>
      </c>
      <c r="BK536" s="420">
        <v>0</v>
      </c>
      <c r="BL536" s="419">
        <v>0</v>
      </c>
      <c r="BM536" s="420">
        <f t="shared" si="238"/>
        <v>0</v>
      </c>
      <c r="BN536" s="419">
        <v>0</v>
      </c>
      <c r="BO536" s="419">
        <v>0</v>
      </c>
      <c r="BP536" s="419">
        <v>0</v>
      </c>
      <c r="BQ536" s="419">
        <v>0</v>
      </c>
      <c r="BR536" s="419">
        <v>0</v>
      </c>
      <c r="BS536" s="419">
        <v>0</v>
      </c>
      <c r="BT536" s="419">
        <v>0</v>
      </c>
      <c r="BU536" s="419">
        <v>0</v>
      </c>
      <c r="BV536" s="419">
        <v>0</v>
      </c>
      <c r="BW536" s="419">
        <f t="shared" si="262"/>
        <v>0</v>
      </c>
      <c r="BX536" s="421">
        <v>0</v>
      </c>
      <c r="BY536" s="419">
        <f t="shared" si="263"/>
        <v>0</v>
      </c>
      <c r="BZ536" s="421">
        <v>0</v>
      </c>
      <c r="CA536" s="414" t="s">
        <v>1951</v>
      </c>
    </row>
    <row r="537" spans="1:79" ht="110.25">
      <c r="A537" s="405" t="s">
        <v>1922</v>
      </c>
      <c r="B537" s="423" t="s">
        <v>1447</v>
      </c>
      <c r="C537" s="418" t="s">
        <v>1883</v>
      </c>
      <c r="D537" s="419">
        <v>0.15206575999999999</v>
      </c>
      <c r="E537" s="408">
        <f t="shared" si="264"/>
        <v>0</v>
      </c>
      <c r="F537" s="419">
        <f t="shared" si="265"/>
        <v>0</v>
      </c>
      <c r="G537" s="419">
        <f t="shared" si="266"/>
        <v>0</v>
      </c>
      <c r="H537" s="419">
        <v>0</v>
      </c>
      <c r="I537" s="420">
        <v>0</v>
      </c>
      <c r="J537" s="419">
        <v>0</v>
      </c>
      <c r="K537" s="419">
        <v>0</v>
      </c>
      <c r="L537" s="419">
        <v>0</v>
      </c>
      <c r="M537" s="420"/>
      <c r="N537" s="420">
        <f t="shared" si="261"/>
        <v>0</v>
      </c>
      <c r="O537" s="419">
        <v>0</v>
      </c>
      <c r="P537" s="420">
        <v>0</v>
      </c>
      <c r="Q537" s="419">
        <v>0</v>
      </c>
      <c r="R537" s="419">
        <v>0</v>
      </c>
      <c r="S537" s="419">
        <v>0</v>
      </c>
      <c r="T537" s="420"/>
      <c r="U537" s="420">
        <v>0</v>
      </c>
      <c r="V537" s="419">
        <v>0</v>
      </c>
      <c r="W537" s="420">
        <v>0</v>
      </c>
      <c r="X537" s="419">
        <v>0</v>
      </c>
      <c r="Y537" s="419">
        <v>0</v>
      </c>
      <c r="Z537" s="419">
        <v>0</v>
      </c>
      <c r="AA537" s="420"/>
      <c r="AB537" s="420">
        <v>0</v>
      </c>
      <c r="AC537" s="419">
        <v>0</v>
      </c>
      <c r="AD537" s="420">
        <v>0</v>
      </c>
      <c r="AE537" s="419">
        <v>0</v>
      </c>
      <c r="AF537" s="419">
        <v>0</v>
      </c>
      <c r="AG537" s="419">
        <v>0</v>
      </c>
      <c r="AH537" s="420"/>
      <c r="AI537" s="420">
        <v>0</v>
      </c>
      <c r="AJ537" s="419">
        <v>0</v>
      </c>
      <c r="AK537" s="420">
        <v>0</v>
      </c>
      <c r="AL537" s="419">
        <v>0</v>
      </c>
      <c r="AM537" s="419">
        <v>0</v>
      </c>
      <c r="AN537" s="419">
        <v>0</v>
      </c>
      <c r="AO537" s="420"/>
      <c r="AP537" s="419">
        <v>0</v>
      </c>
      <c r="AQ537" s="419">
        <v>0</v>
      </c>
      <c r="AR537" s="419">
        <v>0</v>
      </c>
      <c r="AS537" s="419">
        <v>0</v>
      </c>
      <c r="AT537" s="419">
        <v>0</v>
      </c>
      <c r="AU537" s="419">
        <v>0</v>
      </c>
      <c r="AV537" s="420">
        <v>0</v>
      </c>
      <c r="AW537" s="420"/>
      <c r="AX537" s="419">
        <v>0</v>
      </c>
      <c r="AY537" s="420"/>
      <c r="AZ537" s="419">
        <v>0</v>
      </c>
      <c r="BA537" s="419">
        <v>0</v>
      </c>
      <c r="BB537" s="419">
        <v>0</v>
      </c>
      <c r="BC537" s="420">
        <v>0</v>
      </c>
      <c r="BD537" s="420">
        <v>0</v>
      </c>
      <c r="BE537" s="419">
        <v>0</v>
      </c>
      <c r="BF537" s="420">
        <v>0</v>
      </c>
      <c r="BG537" s="419">
        <v>0</v>
      </c>
      <c r="BH537" s="419">
        <v>0</v>
      </c>
      <c r="BI537" s="419">
        <v>0</v>
      </c>
      <c r="BJ537" s="420">
        <v>0</v>
      </c>
      <c r="BK537" s="420">
        <v>0</v>
      </c>
      <c r="BL537" s="419">
        <v>0</v>
      </c>
      <c r="BM537" s="420">
        <f t="shared" si="238"/>
        <v>0</v>
      </c>
      <c r="BN537" s="419">
        <v>0</v>
      </c>
      <c r="BO537" s="419">
        <v>0</v>
      </c>
      <c r="BP537" s="419">
        <v>0</v>
      </c>
      <c r="BQ537" s="419">
        <v>0</v>
      </c>
      <c r="BR537" s="419">
        <v>0</v>
      </c>
      <c r="BS537" s="419">
        <v>0</v>
      </c>
      <c r="BT537" s="419">
        <v>0</v>
      </c>
      <c r="BU537" s="419">
        <v>0</v>
      </c>
      <c r="BV537" s="419">
        <v>0</v>
      </c>
      <c r="BW537" s="419">
        <f t="shared" si="262"/>
        <v>0</v>
      </c>
      <c r="BX537" s="421">
        <v>0</v>
      </c>
      <c r="BY537" s="419">
        <f t="shared" si="263"/>
        <v>0</v>
      </c>
      <c r="BZ537" s="421">
        <v>0</v>
      </c>
      <c r="CA537" s="414" t="s">
        <v>1951</v>
      </c>
    </row>
    <row r="538" spans="1:79" ht="110.25">
      <c r="A538" s="405" t="s">
        <v>1922</v>
      </c>
      <c r="B538" s="417" t="s">
        <v>1448</v>
      </c>
      <c r="C538" s="418" t="s">
        <v>1884</v>
      </c>
      <c r="D538" s="419">
        <v>10.644486962718119</v>
      </c>
      <c r="E538" s="408">
        <f t="shared" si="264"/>
        <v>0</v>
      </c>
      <c r="F538" s="419">
        <f t="shared" si="265"/>
        <v>0</v>
      </c>
      <c r="G538" s="419">
        <f t="shared" si="266"/>
        <v>0</v>
      </c>
      <c r="H538" s="419">
        <v>0</v>
      </c>
      <c r="I538" s="420">
        <v>0</v>
      </c>
      <c r="J538" s="419">
        <v>0</v>
      </c>
      <c r="K538" s="419">
        <v>0</v>
      </c>
      <c r="L538" s="419">
        <v>0</v>
      </c>
      <c r="M538" s="420"/>
      <c r="N538" s="420">
        <v>0</v>
      </c>
      <c r="O538" s="419">
        <v>0</v>
      </c>
      <c r="P538" s="420">
        <v>0</v>
      </c>
      <c r="Q538" s="419">
        <v>0</v>
      </c>
      <c r="R538" s="419">
        <v>0</v>
      </c>
      <c r="S538" s="419">
        <v>0</v>
      </c>
      <c r="T538" s="420"/>
      <c r="U538" s="420">
        <v>0</v>
      </c>
      <c r="V538" s="419">
        <v>0</v>
      </c>
      <c r="W538" s="420">
        <v>0</v>
      </c>
      <c r="X538" s="419">
        <v>0</v>
      </c>
      <c r="Y538" s="419">
        <v>0</v>
      </c>
      <c r="Z538" s="419">
        <v>0</v>
      </c>
      <c r="AA538" s="420"/>
      <c r="AB538" s="420">
        <v>0</v>
      </c>
      <c r="AC538" s="419">
        <v>0</v>
      </c>
      <c r="AD538" s="420">
        <v>0</v>
      </c>
      <c r="AE538" s="419">
        <v>0</v>
      </c>
      <c r="AF538" s="419">
        <v>0</v>
      </c>
      <c r="AG538" s="419">
        <v>0</v>
      </c>
      <c r="AH538" s="420"/>
      <c r="AI538" s="420">
        <v>0</v>
      </c>
      <c r="AJ538" s="419">
        <v>0</v>
      </c>
      <c r="AK538" s="420">
        <v>0</v>
      </c>
      <c r="AL538" s="419">
        <v>0</v>
      </c>
      <c r="AM538" s="419">
        <v>0</v>
      </c>
      <c r="AN538" s="419">
        <v>0</v>
      </c>
      <c r="AO538" s="420"/>
      <c r="AP538" s="419">
        <v>0</v>
      </c>
      <c r="AQ538" s="419">
        <v>0</v>
      </c>
      <c r="AR538" s="419">
        <v>0</v>
      </c>
      <c r="AS538" s="419">
        <v>0</v>
      </c>
      <c r="AT538" s="419">
        <v>0</v>
      </c>
      <c r="AU538" s="419">
        <v>0</v>
      </c>
      <c r="AV538" s="420">
        <v>0</v>
      </c>
      <c r="AW538" s="420"/>
      <c r="AX538" s="419">
        <v>0</v>
      </c>
      <c r="AY538" s="420"/>
      <c r="AZ538" s="419">
        <v>0</v>
      </c>
      <c r="BA538" s="419">
        <v>0</v>
      </c>
      <c r="BB538" s="419">
        <v>0</v>
      </c>
      <c r="BC538" s="420">
        <v>0</v>
      </c>
      <c r="BD538" s="420">
        <v>0</v>
      </c>
      <c r="BE538" s="419">
        <v>0</v>
      </c>
      <c r="BF538" s="420">
        <v>0</v>
      </c>
      <c r="BG538" s="419">
        <v>0</v>
      </c>
      <c r="BH538" s="419">
        <v>0</v>
      </c>
      <c r="BI538" s="419">
        <v>0</v>
      </c>
      <c r="BJ538" s="420">
        <v>0</v>
      </c>
      <c r="BK538" s="420">
        <v>0</v>
      </c>
      <c r="BL538" s="419">
        <v>0</v>
      </c>
      <c r="BM538" s="420">
        <f t="shared" si="238"/>
        <v>0</v>
      </c>
      <c r="BN538" s="419">
        <v>0</v>
      </c>
      <c r="BO538" s="419">
        <v>0</v>
      </c>
      <c r="BP538" s="419">
        <v>0</v>
      </c>
      <c r="BQ538" s="419">
        <v>0</v>
      </c>
      <c r="BR538" s="419">
        <v>0</v>
      </c>
      <c r="BS538" s="419">
        <v>0</v>
      </c>
      <c r="BT538" s="419">
        <v>0</v>
      </c>
      <c r="BU538" s="419">
        <v>0</v>
      </c>
      <c r="BV538" s="419">
        <v>0</v>
      </c>
      <c r="BW538" s="419">
        <f t="shared" si="262"/>
        <v>0</v>
      </c>
      <c r="BX538" s="421">
        <v>0</v>
      </c>
      <c r="BY538" s="419">
        <f t="shared" si="263"/>
        <v>0</v>
      </c>
      <c r="BZ538" s="421">
        <v>0</v>
      </c>
      <c r="CA538" s="414" t="s">
        <v>1951</v>
      </c>
    </row>
    <row r="539" spans="1:79" ht="126">
      <c r="A539" s="405" t="s">
        <v>1922</v>
      </c>
      <c r="B539" s="417" t="s">
        <v>1449</v>
      </c>
      <c r="C539" s="418" t="s">
        <v>1885</v>
      </c>
      <c r="D539" s="419">
        <v>3.3765999999999997E-2</v>
      </c>
      <c r="E539" s="408">
        <f t="shared" si="264"/>
        <v>0</v>
      </c>
      <c r="F539" s="419">
        <f t="shared" si="265"/>
        <v>0</v>
      </c>
      <c r="G539" s="419">
        <f t="shared" si="266"/>
        <v>0</v>
      </c>
      <c r="H539" s="419">
        <v>0</v>
      </c>
      <c r="I539" s="420">
        <v>0</v>
      </c>
      <c r="J539" s="419">
        <v>0</v>
      </c>
      <c r="K539" s="419">
        <v>0</v>
      </c>
      <c r="L539" s="419">
        <v>0</v>
      </c>
      <c r="M539" s="420"/>
      <c r="N539" s="420">
        <v>0</v>
      </c>
      <c r="O539" s="419">
        <v>0</v>
      </c>
      <c r="P539" s="420">
        <v>0</v>
      </c>
      <c r="Q539" s="419">
        <v>0</v>
      </c>
      <c r="R539" s="419">
        <v>0</v>
      </c>
      <c r="S539" s="419">
        <v>0</v>
      </c>
      <c r="T539" s="420"/>
      <c r="U539" s="420">
        <v>0</v>
      </c>
      <c r="V539" s="419">
        <v>0</v>
      </c>
      <c r="W539" s="420">
        <v>0</v>
      </c>
      <c r="X539" s="419">
        <v>0</v>
      </c>
      <c r="Y539" s="419">
        <v>0</v>
      </c>
      <c r="Z539" s="419">
        <v>0</v>
      </c>
      <c r="AA539" s="420"/>
      <c r="AB539" s="420">
        <v>0</v>
      </c>
      <c r="AC539" s="419">
        <v>0</v>
      </c>
      <c r="AD539" s="420">
        <v>0</v>
      </c>
      <c r="AE539" s="419">
        <v>0</v>
      </c>
      <c r="AF539" s="419">
        <v>0</v>
      </c>
      <c r="AG539" s="419">
        <v>0</v>
      </c>
      <c r="AH539" s="420"/>
      <c r="AI539" s="420">
        <v>0</v>
      </c>
      <c r="AJ539" s="419">
        <v>0</v>
      </c>
      <c r="AK539" s="420">
        <v>0</v>
      </c>
      <c r="AL539" s="419">
        <v>0</v>
      </c>
      <c r="AM539" s="419">
        <v>0</v>
      </c>
      <c r="AN539" s="419">
        <v>0</v>
      </c>
      <c r="AO539" s="420"/>
      <c r="AP539" s="419">
        <v>0</v>
      </c>
      <c r="AQ539" s="419">
        <v>0</v>
      </c>
      <c r="AR539" s="419">
        <v>0</v>
      </c>
      <c r="AS539" s="419">
        <v>0</v>
      </c>
      <c r="AT539" s="419">
        <v>0</v>
      </c>
      <c r="AU539" s="419">
        <v>0</v>
      </c>
      <c r="AV539" s="420">
        <v>0</v>
      </c>
      <c r="AW539" s="420"/>
      <c r="AX539" s="419">
        <v>0</v>
      </c>
      <c r="AY539" s="420"/>
      <c r="AZ539" s="419">
        <v>0</v>
      </c>
      <c r="BA539" s="419">
        <v>0</v>
      </c>
      <c r="BB539" s="419">
        <v>0</v>
      </c>
      <c r="BC539" s="420">
        <v>0</v>
      </c>
      <c r="BD539" s="420">
        <v>0</v>
      </c>
      <c r="BE539" s="419">
        <v>0</v>
      </c>
      <c r="BF539" s="420">
        <v>0</v>
      </c>
      <c r="BG539" s="419">
        <v>0</v>
      </c>
      <c r="BH539" s="419">
        <v>0</v>
      </c>
      <c r="BI539" s="419">
        <v>0</v>
      </c>
      <c r="BJ539" s="420">
        <v>0</v>
      </c>
      <c r="BK539" s="420">
        <v>0</v>
      </c>
      <c r="BL539" s="419">
        <v>0</v>
      </c>
      <c r="BM539" s="420">
        <f t="shared" si="238"/>
        <v>0</v>
      </c>
      <c r="BN539" s="419">
        <v>0</v>
      </c>
      <c r="BO539" s="419">
        <v>0</v>
      </c>
      <c r="BP539" s="419">
        <v>0</v>
      </c>
      <c r="BQ539" s="419">
        <v>0</v>
      </c>
      <c r="BR539" s="419">
        <v>0</v>
      </c>
      <c r="BS539" s="419">
        <v>0</v>
      </c>
      <c r="BT539" s="419">
        <v>0</v>
      </c>
      <c r="BU539" s="419">
        <v>0</v>
      </c>
      <c r="BV539" s="419">
        <v>0</v>
      </c>
      <c r="BW539" s="419">
        <f t="shared" si="262"/>
        <v>0</v>
      </c>
      <c r="BX539" s="421">
        <v>0</v>
      </c>
      <c r="BY539" s="419">
        <f t="shared" si="263"/>
        <v>0</v>
      </c>
      <c r="BZ539" s="421">
        <v>0</v>
      </c>
      <c r="CA539" s="414" t="s">
        <v>1951</v>
      </c>
    </row>
    <row r="540" spans="1:79" ht="110.25">
      <c r="A540" s="405" t="s">
        <v>1922</v>
      </c>
      <c r="B540" s="417" t="s">
        <v>1450</v>
      </c>
      <c r="C540" s="418" t="s">
        <v>1886</v>
      </c>
      <c r="D540" s="419">
        <v>1.7999999999999999E-2</v>
      </c>
      <c r="E540" s="408">
        <f t="shared" si="264"/>
        <v>0</v>
      </c>
      <c r="F540" s="419">
        <f t="shared" si="265"/>
        <v>0</v>
      </c>
      <c r="G540" s="419">
        <f t="shared" si="266"/>
        <v>0</v>
      </c>
      <c r="H540" s="419">
        <v>0</v>
      </c>
      <c r="I540" s="420">
        <v>0</v>
      </c>
      <c r="J540" s="419">
        <v>0</v>
      </c>
      <c r="K540" s="419">
        <v>0</v>
      </c>
      <c r="L540" s="419">
        <v>0</v>
      </c>
      <c r="M540" s="420"/>
      <c r="N540" s="420">
        <v>0</v>
      </c>
      <c r="O540" s="419">
        <v>0</v>
      </c>
      <c r="P540" s="420">
        <v>0</v>
      </c>
      <c r="Q540" s="419">
        <v>0</v>
      </c>
      <c r="R540" s="419">
        <v>0</v>
      </c>
      <c r="S540" s="419">
        <v>0</v>
      </c>
      <c r="T540" s="420"/>
      <c r="U540" s="420">
        <v>0</v>
      </c>
      <c r="V540" s="419">
        <v>0</v>
      </c>
      <c r="W540" s="420">
        <v>0</v>
      </c>
      <c r="X540" s="419">
        <v>0</v>
      </c>
      <c r="Y540" s="419">
        <v>0</v>
      </c>
      <c r="Z540" s="419">
        <v>0</v>
      </c>
      <c r="AA540" s="420"/>
      <c r="AB540" s="420">
        <v>0</v>
      </c>
      <c r="AC540" s="419">
        <v>0</v>
      </c>
      <c r="AD540" s="420">
        <v>0</v>
      </c>
      <c r="AE540" s="419">
        <v>0</v>
      </c>
      <c r="AF540" s="419">
        <v>0</v>
      </c>
      <c r="AG540" s="419">
        <v>0</v>
      </c>
      <c r="AH540" s="420"/>
      <c r="AI540" s="420">
        <v>0</v>
      </c>
      <c r="AJ540" s="419">
        <v>0</v>
      </c>
      <c r="AK540" s="420">
        <v>0</v>
      </c>
      <c r="AL540" s="419">
        <v>0</v>
      </c>
      <c r="AM540" s="419">
        <v>0</v>
      </c>
      <c r="AN540" s="419">
        <v>0</v>
      </c>
      <c r="AO540" s="420"/>
      <c r="AP540" s="419">
        <v>0</v>
      </c>
      <c r="AQ540" s="419">
        <v>0</v>
      </c>
      <c r="AR540" s="419">
        <v>0</v>
      </c>
      <c r="AS540" s="419">
        <v>0</v>
      </c>
      <c r="AT540" s="419">
        <v>0</v>
      </c>
      <c r="AU540" s="419">
        <v>0</v>
      </c>
      <c r="AV540" s="420">
        <v>0</v>
      </c>
      <c r="AW540" s="420"/>
      <c r="AX540" s="419">
        <v>0</v>
      </c>
      <c r="AY540" s="420"/>
      <c r="AZ540" s="419">
        <v>0</v>
      </c>
      <c r="BA540" s="419">
        <v>0</v>
      </c>
      <c r="BB540" s="419">
        <v>0</v>
      </c>
      <c r="BC540" s="420">
        <v>0</v>
      </c>
      <c r="BD540" s="420">
        <v>0</v>
      </c>
      <c r="BE540" s="419">
        <v>0</v>
      </c>
      <c r="BF540" s="420">
        <v>0</v>
      </c>
      <c r="BG540" s="419">
        <v>0</v>
      </c>
      <c r="BH540" s="419">
        <v>0</v>
      </c>
      <c r="BI540" s="419">
        <v>0</v>
      </c>
      <c r="BJ540" s="420">
        <v>0</v>
      </c>
      <c r="BK540" s="420">
        <v>0</v>
      </c>
      <c r="BL540" s="419">
        <v>0</v>
      </c>
      <c r="BM540" s="420">
        <f t="shared" si="238"/>
        <v>0</v>
      </c>
      <c r="BN540" s="419">
        <v>0</v>
      </c>
      <c r="BO540" s="419">
        <v>0</v>
      </c>
      <c r="BP540" s="419">
        <v>0</v>
      </c>
      <c r="BQ540" s="419">
        <v>0</v>
      </c>
      <c r="BR540" s="419">
        <v>0</v>
      </c>
      <c r="BS540" s="419">
        <v>0</v>
      </c>
      <c r="BT540" s="419">
        <v>0</v>
      </c>
      <c r="BU540" s="419">
        <v>0</v>
      </c>
      <c r="BV540" s="419">
        <v>0</v>
      </c>
      <c r="BW540" s="419">
        <f t="shared" si="262"/>
        <v>0</v>
      </c>
      <c r="BX540" s="421">
        <v>0</v>
      </c>
      <c r="BY540" s="419">
        <f t="shared" si="263"/>
        <v>0</v>
      </c>
      <c r="BZ540" s="421">
        <v>0</v>
      </c>
      <c r="CA540" s="414" t="s">
        <v>1951</v>
      </c>
    </row>
    <row r="541" spans="1:79" ht="63">
      <c r="A541" s="440" t="s">
        <v>1922</v>
      </c>
      <c r="B541" s="430" t="s">
        <v>1451</v>
      </c>
      <c r="C541" s="418" t="s">
        <v>1887</v>
      </c>
      <c r="D541" s="419">
        <v>31.474579748035978</v>
      </c>
      <c r="E541" s="408">
        <f t="shared" si="264"/>
        <v>0</v>
      </c>
      <c r="F541" s="419">
        <f t="shared" si="265"/>
        <v>0</v>
      </c>
      <c r="G541" s="419">
        <f t="shared" si="266"/>
        <v>0</v>
      </c>
      <c r="H541" s="419">
        <v>0</v>
      </c>
      <c r="I541" s="420">
        <v>0</v>
      </c>
      <c r="J541" s="419">
        <v>0</v>
      </c>
      <c r="K541" s="419">
        <v>0</v>
      </c>
      <c r="L541" s="419">
        <v>0</v>
      </c>
      <c r="M541" s="420"/>
      <c r="N541" s="420">
        <v>0</v>
      </c>
      <c r="O541" s="419">
        <v>0</v>
      </c>
      <c r="P541" s="420">
        <v>0</v>
      </c>
      <c r="Q541" s="419">
        <v>0</v>
      </c>
      <c r="R541" s="419">
        <v>0</v>
      </c>
      <c r="S541" s="419">
        <v>0</v>
      </c>
      <c r="T541" s="420"/>
      <c r="U541" s="420">
        <v>0</v>
      </c>
      <c r="V541" s="419">
        <v>0</v>
      </c>
      <c r="W541" s="420">
        <v>0</v>
      </c>
      <c r="X541" s="419">
        <v>0</v>
      </c>
      <c r="Y541" s="419">
        <v>0</v>
      </c>
      <c r="Z541" s="419">
        <v>0</v>
      </c>
      <c r="AA541" s="420"/>
      <c r="AB541" s="420">
        <v>0</v>
      </c>
      <c r="AC541" s="419">
        <v>0</v>
      </c>
      <c r="AD541" s="420">
        <v>0</v>
      </c>
      <c r="AE541" s="419">
        <v>0</v>
      </c>
      <c r="AF541" s="419">
        <v>0</v>
      </c>
      <c r="AG541" s="419">
        <v>0</v>
      </c>
      <c r="AH541" s="420"/>
      <c r="AI541" s="420">
        <v>0</v>
      </c>
      <c r="AJ541" s="419">
        <v>0</v>
      </c>
      <c r="AK541" s="420">
        <v>0</v>
      </c>
      <c r="AL541" s="419">
        <v>0</v>
      </c>
      <c r="AM541" s="419">
        <v>0</v>
      </c>
      <c r="AN541" s="419">
        <v>0</v>
      </c>
      <c r="AO541" s="420"/>
      <c r="AP541" s="419">
        <v>0</v>
      </c>
      <c r="AQ541" s="419">
        <v>0</v>
      </c>
      <c r="AR541" s="419">
        <v>0</v>
      </c>
      <c r="AS541" s="419">
        <v>0</v>
      </c>
      <c r="AT541" s="419">
        <v>0</v>
      </c>
      <c r="AU541" s="419">
        <v>0</v>
      </c>
      <c r="AV541" s="420">
        <v>0</v>
      </c>
      <c r="AW541" s="420"/>
      <c r="AX541" s="419">
        <v>0</v>
      </c>
      <c r="AY541" s="420"/>
      <c r="AZ541" s="419">
        <v>0</v>
      </c>
      <c r="BA541" s="419">
        <v>0</v>
      </c>
      <c r="BB541" s="419">
        <v>0</v>
      </c>
      <c r="BC541" s="420">
        <v>0</v>
      </c>
      <c r="BD541" s="420">
        <v>0</v>
      </c>
      <c r="BE541" s="419">
        <v>0</v>
      </c>
      <c r="BF541" s="420">
        <v>0</v>
      </c>
      <c r="BG541" s="419">
        <v>0</v>
      </c>
      <c r="BH541" s="419">
        <v>0</v>
      </c>
      <c r="BI541" s="419">
        <v>0</v>
      </c>
      <c r="BJ541" s="420">
        <v>0</v>
      </c>
      <c r="BK541" s="420">
        <v>0</v>
      </c>
      <c r="BL541" s="419">
        <v>0</v>
      </c>
      <c r="BM541" s="420">
        <f t="shared" si="238"/>
        <v>0</v>
      </c>
      <c r="BN541" s="419">
        <v>0</v>
      </c>
      <c r="BO541" s="419">
        <v>0</v>
      </c>
      <c r="BP541" s="419">
        <v>0</v>
      </c>
      <c r="BQ541" s="419">
        <v>0</v>
      </c>
      <c r="BR541" s="419">
        <v>0</v>
      </c>
      <c r="BS541" s="419">
        <v>0</v>
      </c>
      <c r="BT541" s="419">
        <v>0</v>
      </c>
      <c r="BU541" s="419">
        <v>0</v>
      </c>
      <c r="BV541" s="419">
        <v>0</v>
      </c>
      <c r="BW541" s="419">
        <f t="shared" si="262"/>
        <v>0</v>
      </c>
      <c r="BX541" s="421">
        <v>0</v>
      </c>
      <c r="BY541" s="419">
        <f t="shared" si="263"/>
        <v>0</v>
      </c>
      <c r="BZ541" s="421">
        <v>0</v>
      </c>
      <c r="CA541" s="426" t="s">
        <v>1951</v>
      </c>
    </row>
    <row r="542" spans="1:79" ht="31.5">
      <c r="A542" s="440" t="s">
        <v>286</v>
      </c>
      <c r="B542" s="441" t="s">
        <v>1030</v>
      </c>
      <c r="C542" s="416" t="s">
        <v>1469</v>
      </c>
      <c r="D542" s="419">
        <v>0</v>
      </c>
      <c r="E542" s="408">
        <f t="shared" si="264"/>
        <v>0</v>
      </c>
      <c r="F542" s="419">
        <f t="shared" si="265"/>
        <v>0</v>
      </c>
      <c r="G542" s="419">
        <f t="shared" si="266"/>
        <v>0</v>
      </c>
      <c r="H542" s="419">
        <v>0</v>
      </c>
      <c r="I542" s="420">
        <v>0</v>
      </c>
      <c r="J542" s="419">
        <v>0</v>
      </c>
      <c r="K542" s="419">
        <v>0</v>
      </c>
      <c r="L542" s="419">
        <v>0</v>
      </c>
      <c r="M542" s="420">
        <v>0</v>
      </c>
      <c r="N542" s="420">
        <v>0</v>
      </c>
      <c r="O542" s="419">
        <v>0</v>
      </c>
      <c r="P542" s="420">
        <v>0</v>
      </c>
      <c r="Q542" s="419">
        <v>0</v>
      </c>
      <c r="R542" s="419">
        <v>0</v>
      </c>
      <c r="S542" s="419">
        <v>0</v>
      </c>
      <c r="T542" s="420">
        <v>0</v>
      </c>
      <c r="U542" s="420">
        <v>0</v>
      </c>
      <c r="V542" s="419">
        <v>0</v>
      </c>
      <c r="W542" s="420">
        <v>0</v>
      </c>
      <c r="X542" s="419">
        <v>0</v>
      </c>
      <c r="Y542" s="419">
        <v>0</v>
      </c>
      <c r="Z542" s="419">
        <v>0</v>
      </c>
      <c r="AA542" s="420">
        <v>0</v>
      </c>
      <c r="AB542" s="420">
        <v>0</v>
      </c>
      <c r="AC542" s="419">
        <v>0</v>
      </c>
      <c r="AD542" s="420">
        <v>0</v>
      </c>
      <c r="AE542" s="419">
        <v>0</v>
      </c>
      <c r="AF542" s="419">
        <v>0</v>
      </c>
      <c r="AG542" s="419">
        <v>0</v>
      </c>
      <c r="AH542" s="420">
        <v>0</v>
      </c>
      <c r="AI542" s="420">
        <v>0</v>
      </c>
      <c r="AJ542" s="419">
        <v>0</v>
      </c>
      <c r="AK542" s="420">
        <v>0</v>
      </c>
      <c r="AL542" s="419">
        <v>0</v>
      </c>
      <c r="AM542" s="419">
        <v>0</v>
      </c>
      <c r="AN542" s="419">
        <v>0</v>
      </c>
      <c r="AO542" s="420"/>
      <c r="AP542" s="419">
        <v>0</v>
      </c>
      <c r="AQ542" s="419">
        <v>0</v>
      </c>
      <c r="AR542" s="419">
        <v>0</v>
      </c>
      <c r="AS542" s="419">
        <v>0</v>
      </c>
      <c r="AT542" s="419">
        <v>0</v>
      </c>
      <c r="AU542" s="419">
        <v>0</v>
      </c>
      <c r="AV542" s="420">
        <v>0</v>
      </c>
      <c r="AW542" s="420"/>
      <c r="AX542" s="419">
        <v>0</v>
      </c>
      <c r="AY542" s="420"/>
      <c r="AZ542" s="419">
        <v>0</v>
      </c>
      <c r="BA542" s="419">
        <v>0</v>
      </c>
      <c r="BB542" s="419">
        <v>0</v>
      </c>
      <c r="BC542" s="420">
        <v>0</v>
      </c>
      <c r="BD542" s="420">
        <v>0</v>
      </c>
      <c r="BE542" s="419">
        <v>0</v>
      </c>
      <c r="BF542" s="420">
        <v>0</v>
      </c>
      <c r="BG542" s="419">
        <v>0</v>
      </c>
      <c r="BH542" s="419">
        <v>0</v>
      </c>
      <c r="BI542" s="419">
        <v>0</v>
      </c>
      <c r="BJ542" s="420">
        <v>0</v>
      </c>
      <c r="BK542" s="420">
        <v>0</v>
      </c>
      <c r="BL542" s="419">
        <v>0</v>
      </c>
      <c r="BM542" s="420">
        <f t="shared" si="238"/>
        <v>0</v>
      </c>
      <c r="BN542" s="419">
        <v>0</v>
      </c>
      <c r="BO542" s="419">
        <v>0</v>
      </c>
      <c r="BP542" s="419">
        <v>0</v>
      </c>
      <c r="BQ542" s="419">
        <v>0</v>
      </c>
      <c r="BR542" s="419">
        <v>0</v>
      </c>
      <c r="BS542" s="419">
        <v>0</v>
      </c>
      <c r="BT542" s="419">
        <v>0</v>
      </c>
      <c r="BU542" s="419">
        <v>0</v>
      </c>
      <c r="BV542" s="419">
        <v>0</v>
      </c>
      <c r="BW542" s="419">
        <f t="shared" si="262"/>
        <v>0</v>
      </c>
      <c r="BX542" s="421">
        <v>0</v>
      </c>
      <c r="BY542" s="419">
        <f t="shared" si="263"/>
        <v>0</v>
      </c>
      <c r="BZ542" s="421">
        <v>0</v>
      </c>
      <c r="CA542" s="414"/>
    </row>
    <row r="543" spans="1:79" ht="63">
      <c r="A543" s="440" t="s">
        <v>296</v>
      </c>
      <c r="B543" s="441" t="s">
        <v>1031</v>
      </c>
      <c r="C543" s="416" t="s">
        <v>1469</v>
      </c>
      <c r="D543" s="419">
        <v>0</v>
      </c>
      <c r="E543" s="408">
        <f t="shared" si="264"/>
        <v>0</v>
      </c>
      <c r="F543" s="419">
        <f t="shared" si="265"/>
        <v>0</v>
      </c>
      <c r="G543" s="419">
        <f t="shared" si="266"/>
        <v>0</v>
      </c>
      <c r="H543" s="419">
        <v>0</v>
      </c>
      <c r="I543" s="420">
        <v>0</v>
      </c>
      <c r="J543" s="419">
        <v>0</v>
      </c>
      <c r="K543" s="419">
        <v>0</v>
      </c>
      <c r="L543" s="419">
        <v>0</v>
      </c>
      <c r="M543" s="420">
        <v>0</v>
      </c>
      <c r="N543" s="420">
        <v>0</v>
      </c>
      <c r="O543" s="419">
        <v>0</v>
      </c>
      <c r="P543" s="420">
        <v>0</v>
      </c>
      <c r="Q543" s="419">
        <v>0</v>
      </c>
      <c r="R543" s="419">
        <v>0</v>
      </c>
      <c r="S543" s="419">
        <v>0</v>
      </c>
      <c r="T543" s="420">
        <v>0</v>
      </c>
      <c r="U543" s="420">
        <v>0</v>
      </c>
      <c r="V543" s="419">
        <v>0</v>
      </c>
      <c r="W543" s="420">
        <v>0</v>
      </c>
      <c r="X543" s="419">
        <v>0</v>
      </c>
      <c r="Y543" s="419">
        <v>0</v>
      </c>
      <c r="Z543" s="419">
        <v>0</v>
      </c>
      <c r="AA543" s="420">
        <v>0</v>
      </c>
      <c r="AB543" s="420">
        <v>0</v>
      </c>
      <c r="AC543" s="419">
        <v>0</v>
      </c>
      <c r="AD543" s="420">
        <v>0</v>
      </c>
      <c r="AE543" s="419">
        <v>0</v>
      </c>
      <c r="AF543" s="419">
        <v>0</v>
      </c>
      <c r="AG543" s="419">
        <v>0</v>
      </c>
      <c r="AH543" s="420">
        <v>0</v>
      </c>
      <c r="AI543" s="420">
        <v>0</v>
      </c>
      <c r="AJ543" s="419">
        <v>0</v>
      </c>
      <c r="AK543" s="420">
        <v>0</v>
      </c>
      <c r="AL543" s="419">
        <v>0</v>
      </c>
      <c r="AM543" s="419">
        <v>0</v>
      </c>
      <c r="AN543" s="419">
        <v>0</v>
      </c>
      <c r="AO543" s="420"/>
      <c r="AP543" s="419">
        <v>0</v>
      </c>
      <c r="AQ543" s="419">
        <v>0</v>
      </c>
      <c r="AR543" s="419">
        <v>0</v>
      </c>
      <c r="AS543" s="419">
        <v>0</v>
      </c>
      <c r="AT543" s="419">
        <v>0</v>
      </c>
      <c r="AU543" s="419">
        <v>0</v>
      </c>
      <c r="AV543" s="425">
        <v>0</v>
      </c>
      <c r="AW543" s="420"/>
      <c r="AX543" s="419">
        <v>0</v>
      </c>
      <c r="AY543" s="420"/>
      <c r="AZ543" s="419">
        <v>0</v>
      </c>
      <c r="BA543" s="419">
        <v>0</v>
      </c>
      <c r="BB543" s="419">
        <v>0</v>
      </c>
      <c r="BC543" s="425">
        <v>0</v>
      </c>
      <c r="BD543" s="420">
        <v>0</v>
      </c>
      <c r="BE543" s="419">
        <v>0</v>
      </c>
      <c r="BF543" s="420">
        <v>0</v>
      </c>
      <c r="BG543" s="419">
        <v>0</v>
      </c>
      <c r="BH543" s="419">
        <v>0</v>
      </c>
      <c r="BI543" s="419">
        <v>0</v>
      </c>
      <c r="BJ543" s="420">
        <v>0</v>
      </c>
      <c r="BK543" s="420">
        <v>0</v>
      </c>
      <c r="BL543" s="419">
        <v>0</v>
      </c>
      <c r="BM543" s="420">
        <f t="shared" si="238"/>
        <v>0</v>
      </c>
      <c r="BN543" s="419">
        <v>0</v>
      </c>
      <c r="BO543" s="419">
        <v>0</v>
      </c>
      <c r="BP543" s="419">
        <v>0</v>
      </c>
      <c r="BQ543" s="419">
        <v>0</v>
      </c>
      <c r="BR543" s="419">
        <v>0</v>
      </c>
      <c r="BS543" s="419">
        <v>0</v>
      </c>
      <c r="BT543" s="419">
        <v>0</v>
      </c>
      <c r="BU543" s="419">
        <v>0</v>
      </c>
      <c r="BV543" s="419">
        <v>0</v>
      </c>
      <c r="BW543" s="419">
        <f t="shared" si="262"/>
        <v>0</v>
      </c>
      <c r="BX543" s="421">
        <v>0</v>
      </c>
      <c r="BY543" s="419">
        <f t="shared" si="263"/>
        <v>0</v>
      </c>
      <c r="BZ543" s="421">
        <v>0</v>
      </c>
      <c r="CA543" s="412"/>
    </row>
    <row r="544" spans="1:79" ht="31.5">
      <c r="A544" s="440" t="s">
        <v>302</v>
      </c>
      <c r="B544" s="441" t="s">
        <v>1032</v>
      </c>
      <c r="C544" s="416" t="s">
        <v>1469</v>
      </c>
      <c r="D544" s="419">
        <v>0</v>
      </c>
      <c r="E544" s="408">
        <f t="shared" si="264"/>
        <v>0</v>
      </c>
      <c r="F544" s="419">
        <f t="shared" si="265"/>
        <v>0</v>
      </c>
      <c r="G544" s="419">
        <f t="shared" si="266"/>
        <v>0</v>
      </c>
      <c r="H544" s="419">
        <v>0</v>
      </c>
      <c r="I544" s="425">
        <v>0</v>
      </c>
      <c r="J544" s="419">
        <v>0</v>
      </c>
      <c r="K544" s="419">
        <v>0</v>
      </c>
      <c r="L544" s="419">
        <v>0</v>
      </c>
      <c r="M544" s="425">
        <v>0</v>
      </c>
      <c r="N544" s="425">
        <v>0</v>
      </c>
      <c r="O544" s="419">
        <v>0</v>
      </c>
      <c r="P544" s="425">
        <v>0</v>
      </c>
      <c r="Q544" s="419">
        <v>0</v>
      </c>
      <c r="R544" s="419">
        <v>0</v>
      </c>
      <c r="S544" s="419">
        <v>0</v>
      </c>
      <c r="T544" s="425">
        <v>0</v>
      </c>
      <c r="U544" s="425">
        <v>0</v>
      </c>
      <c r="V544" s="419">
        <v>0</v>
      </c>
      <c r="W544" s="425">
        <v>0</v>
      </c>
      <c r="X544" s="419">
        <v>0</v>
      </c>
      <c r="Y544" s="419">
        <v>0</v>
      </c>
      <c r="Z544" s="419">
        <v>0</v>
      </c>
      <c r="AA544" s="425">
        <v>0</v>
      </c>
      <c r="AB544" s="425">
        <v>0</v>
      </c>
      <c r="AC544" s="419">
        <v>0</v>
      </c>
      <c r="AD544" s="425">
        <v>0</v>
      </c>
      <c r="AE544" s="419">
        <v>0</v>
      </c>
      <c r="AF544" s="419">
        <v>0</v>
      </c>
      <c r="AG544" s="419">
        <v>0</v>
      </c>
      <c r="AH544" s="425">
        <v>0</v>
      </c>
      <c r="AI544" s="425">
        <v>0</v>
      </c>
      <c r="AJ544" s="419">
        <v>0</v>
      </c>
      <c r="AK544" s="425">
        <v>0</v>
      </c>
      <c r="AL544" s="419">
        <v>0</v>
      </c>
      <c r="AM544" s="419">
        <v>0</v>
      </c>
      <c r="AN544" s="419">
        <v>0</v>
      </c>
      <c r="AO544" s="425"/>
      <c r="AP544" s="419">
        <v>0</v>
      </c>
      <c r="AQ544" s="419">
        <v>0</v>
      </c>
      <c r="AR544" s="419">
        <v>0</v>
      </c>
      <c r="AS544" s="419">
        <v>0</v>
      </c>
      <c r="AT544" s="419">
        <v>0</v>
      </c>
      <c r="AU544" s="419">
        <v>0</v>
      </c>
      <c r="AV544" s="425">
        <v>0</v>
      </c>
      <c r="AW544" s="425"/>
      <c r="AX544" s="419">
        <v>0</v>
      </c>
      <c r="AY544" s="425"/>
      <c r="AZ544" s="419">
        <v>0</v>
      </c>
      <c r="BA544" s="419">
        <v>0</v>
      </c>
      <c r="BB544" s="419">
        <v>0</v>
      </c>
      <c r="BC544" s="425">
        <v>0</v>
      </c>
      <c r="BD544" s="425">
        <v>0</v>
      </c>
      <c r="BE544" s="419">
        <v>0</v>
      </c>
      <c r="BF544" s="425">
        <v>0</v>
      </c>
      <c r="BG544" s="419">
        <v>0</v>
      </c>
      <c r="BH544" s="419">
        <v>0</v>
      </c>
      <c r="BI544" s="419">
        <v>0</v>
      </c>
      <c r="BJ544" s="425">
        <v>0</v>
      </c>
      <c r="BK544" s="425">
        <v>0</v>
      </c>
      <c r="BL544" s="419">
        <v>0</v>
      </c>
      <c r="BM544" s="425">
        <f t="shared" ref="BM544:BM607" si="267">AR544-AY544-BF544</f>
        <v>0</v>
      </c>
      <c r="BN544" s="419">
        <v>0</v>
      </c>
      <c r="BO544" s="419">
        <v>0</v>
      </c>
      <c r="BP544" s="419">
        <v>0</v>
      </c>
      <c r="BQ544" s="419">
        <v>0</v>
      </c>
      <c r="BR544" s="419">
        <v>0</v>
      </c>
      <c r="BS544" s="419">
        <v>0</v>
      </c>
      <c r="BT544" s="419">
        <v>0</v>
      </c>
      <c r="BU544" s="419">
        <v>0</v>
      </c>
      <c r="BV544" s="419">
        <v>0</v>
      </c>
      <c r="BW544" s="419">
        <f t="shared" si="262"/>
        <v>0</v>
      </c>
      <c r="BX544" s="421">
        <v>0</v>
      </c>
      <c r="BY544" s="419">
        <f t="shared" si="263"/>
        <v>0</v>
      </c>
      <c r="BZ544" s="421">
        <v>0</v>
      </c>
      <c r="CA544" s="412"/>
    </row>
    <row r="545" spans="1:79" ht="47.25">
      <c r="A545" s="440" t="s">
        <v>287</v>
      </c>
      <c r="B545" s="441" t="s">
        <v>1033</v>
      </c>
      <c r="C545" s="416" t="s">
        <v>1469</v>
      </c>
      <c r="D545" s="419">
        <v>0</v>
      </c>
      <c r="E545" s="408">
        <f t="shared" si="264"/>
        <v>0</v>
      </c>
      <c r="F545" s="419">
        <f t="shared" si="265"/>
        <v>0</v>
      </c>
      <c r="G545" s="419">
        <f t="shared" si="266"/>
        <v>0</v>
      </c>
      <c r="H545" s="419">
        <v>0</v>
      </c>
      <c r="I545" s="425">
        <v>0</v>
      </c>
      <c r="J545" s="419">
        <v>0</v>
      </c>
      <c r="K545" s="419">
        <v>0</v>
      </c>
      <c r="L545" s="419">
        <v>0</v>
      </c>
      <c r="M545" s="425">
        <v>0</v>
      </c>
      <c r="N545" s="425">
        <v>0</v>
      </c>
      <c r="O545" s="419">
        <v>0</v>
      </c>
      <c r="P545" s="425">
        <v>0</v>
      </c>
      <c r="Q545" s="419">
        <v>0</v>
      </c>
      <c r="R545" s="419">
        <v>0</v>
      </c>
      <c r="S545" s="419">
        <v>0</v>
      </c>
      <c r="T545" s="425">
        <v>0</v>
      </c>
      <c r="U545" s="425">
        <v>0</v>
      </c>
      <c r="V545" s="419">
        <v>0</v>
      </c>
      <c r="W545" s="425">
        <v>0</v>
      </c>
      <c r="X545" s="419">
        <v>0</v>
      </c>
      <c r="Y545" s="419">
        <v>0</v>
      </c>
      <c r="Z545" s="419">
        <v>0</v>
      </c>
      <c r="AA545" s="425">
        <v>0</v>
      </c>
      <c r="AB545" s="425">
        <v>0</v>
      </c>
      <c r="AC545" s="419">
        <v>0</v>
      </c>
      <c r="AD545" s="425">
        <v>0</v>
      </c>
      <c r="AE545" s="419">
        <v>0</v>
      </c>
      <c r="AF545" s="419">
        <v>0</v>
      </c>
      <c r="AG545" s="419">
        <v>0</v>
      </c>
      <c r="AH545" s="425">
        <v>0</v>
      </c>
      <c r="AI545" s="425">
        <v>0</v>
      </c>
      <c r="AJ545" s="419">
        <v>0</v>
      </c>
      <c r="AK545" s="425">
        <v>0</v>
      </c>
      <c r="AL545" s="419">
        <v>0</v>
      </c>
      <c r="AM545" s="419">
        <v>0</v>
      </c>
      <c r="AN545" s="419">
        <v>0</v>
      </c>
      <c r="AO545" s="425"/>
      <c r="AP545" s="419">
        <v>0</v>
      </c>
      <c r="AQ545" s="419">
        <v>0</v>
      </c>
      <c r="AR545" s="419">
        <v>0</v>
      </c>
      <c r="AS545" s="419">
        <v>0</v>
      </c>
      <c r="AT545" s="419">
        <v>0</v>
      </c>
      <c r="AU545" s="419">
        <v>0</v>
      </c>
      <c r="AV545" s="420">
        <v>0</v>
      </c>
      <c r="AW545" s="425"/>
      <c r="AX545" s="419">
        <v>0</v>
      </c>
      <c r="AY545" s="425"/>
      <c r="AZ545" s="419">
        <v>0</v>
      </c>
      <c r="BA545" s="419">
        <v>0</v>
      </c>
      <c r="BB545" s="419">
        <v>0</v>
      </c>
      <c r="BC545" s="420">
        <v>0</v>
      </c>
      <c r="BD545" s="425">
        <v>0</v>
      </c>
      <c r="BE545" s="419">
        <v>0</v>
      </c>
      <c r="BF545" s="425">
        <v>0</v>
      </c>
      <c r="BG545" s="419">
        <v>0</v>
      </c>
      <c r="BH545" s="419">
        <v>0</v>
      </c>
      <c r="BI545" s="419">
        <v>0</v>
      </c>
      <c r="BJ545" s="425">
        <v>0</v>
      </c>
      <c r="BK545" s="425">
        <v>0</v>
      </c>
      <c r="BL545" s="419">
        <v>0</v>
      </c>
      <c r="BM545" s="425">
        <f t="shared" si="267"/>
        <v>0</v>
      </c>
      <c r="BN545" s="419">
        <v>0</v>
      </c>
      <c r="BO545" s="419">
        <v>0</v>
      </c>
      <c r="BP545" s="419">
        <v>0</v>
      </c>
      <c r="BQ545" s="419">
        <v>0</v>
      </c>
      <c r="BR545" s="419">
        <v>0</v>
      </c>
      <c r="BS545" s="419">
        <v>0</v>
      </c>
      <c r="BT545" s="419">
        <v>0</v>
      </c>
      <c r="BU545" s="419">
        <v>0</v>
      </c>
      <c r="BV545" s="419">
        <v>0</v>
      </c>
      <c r="BW545" s="419">
        <f t="shared" si="262"/>
        <v>0</v>
      </c>
      <c r="BX545" s="421">
        <v>0</v>
      </c>
      <c r="BY545" s="419">
        <f t="shared" si="263"/>
        <v>0</v>
      </c>
      <c r="BZ545" s="421">
        <v>0</v>
      </c>
      <c r="CA545" s="414"/>
    </row>
    <row r="546" spans="1:79" ht="31.5">
      <c r="A546" s="440" t="s">
        <v>1923</v>
      </c>
      <c r="B546" s="441" t="s">
        <v>1034</v>
      </c>
      <c r="C546" s="416" t="s">
        <v>1469</v>
      </c>
      <c r="D546" s="419">
        <v>0</v>
      </c>
      <c r="E546" s="408">
        <f t="shared" si="264"/>
        <v>0</v>
      </c>
      <c r="F546" s="419">
        <f t="shared" si="265"/>
        <v>0</v>
      </c>
      <c r="G546" s="419">
        <f t="shared" si="266"/>
        <v>0</v>
      </c>
      <c r="H546" s="419">
        <v>0</v>
      </c>
      <c r="I546" s="420">
        <v>0</v>
      </c>
      <c r="J546" s="419">
        <v>0</v>
      </c>
      <c r="K546" s="419">
        <v>0</v>
      </c>
      <c r="L546" s="419">
        <v>0</v>
      </c>
      <c r="M546" s="420">
        <v>0</v>
      </c>
      <c r="N546" s="420">
        <v>0</v>
      </c>
      <c r="O546" s="419">
        <v>0</v>
      </c>
      <c r="P546" s="420">
        <v>0</v>
      </c>
      <c r="Q546" s="419">
        <v>0</v>
      </c>
      <c r="R546" s="419">
        <v>0</v>
      </c>
      <c r="S546" s="419">
        <v>0</v>
      </c>
      <c r="T546" s="420">
        <v>0</v>
      </c>
      <c r="U546" s="420">
        <v>0</v>
      </c>
      <c r="V546" s="419">
        <v>0</v>
      </c>
      <c r="W546" s="420">
        <v>0</v>
      </c>
      <c r="X546" s="419">
        <v>0</v>
      </c>
      <c r="Y546" s="419">
        <v>0</v>
      </c>
      <c r="Z546" s="419">
        <v>0</v>
      </c>
      <c r="AA546" s="420">
        <v>0</v>
      </c>
      <c r="AB546" s="420">
        <v>0</v>
      </c>
      <c r="AC546" s="419">
        <v>0</v>
      </c>
      <c r="AD546" s="420">
        <v>0</v>
      </c>
      <c r="AE546" s="419">
        <v>0</v>
      </c>
      <c r="AF546" s="419">
        <v>0</v>
      </c>
      <c r="AG546" s="419">
        <v>0</v>
      </c>
      <c r="AH546" s="420">
        <v>0</v>
      </c>
      <c r="AI546" s="420">
        <v>0</v>
      </c>
      <c r="AJ546" s="419">
        <v>0</v>
      </c>
      <c r="AK546" s="420">
        <v>0</v>
      </c>
      <c r="AL546" s="419">
        <v>0</v>
      </c>
      <c r="AM546" s="419">
        <v>0</v>
      </c>
      <c r="AN546" s="419">
        <v>0</v>
      </c>
      <c r="AO546" s="420"/>
      <c r="AP546" s="419">
        <v>0</v>
      </c>
      <c r="AQ546" s="419">
        <v>0</v>
      </c>
      <c r="AR546" s="419">
        <v>0</v>
      </c>
      <c r="AS546" s="419">
        <v>0</v>
      </c>
      <c r="AT546" s="419">
        <v>0</v>
      </c>
      <c r="AU546" s="419">
        <v>0</v>
      </c>
      <c r="AV546" s="425">
        <v>0</v>
      </c>
      <c r="AW546" s="420"/>
      <c r="AX546" s="419">
        <v>0</v>
      </c>
      <c r="AY546" s="420"/>
      <c r="AZ546" s="419">
        <v>0</v>
      </c>
      <c r="BA546" s="419">
        <v>0</v>
      </c>
      <c r="BB546" s="419">
        <v>0</v>
      </c>
      <c r="BC546" s="425">
        <v>0</v>
      </c>
      <c r="BD546" s="420">
        <v>0</v>
      </c>
      <c r="BE546" s="419">
        <v>0</v>
      </c>
      <c r="BF546" s="420">
        <v>0</v>
      </c>
      <c r="BG546" s="419">
        <v>0</v>
      </c>
      <c r="BH546" s="419">
        <v>0</v>
      </c>
      <c r="BI546" s="419">
        <v>0</v>
      </c>
      <c r="BJ546" s="420">
        <v>0</v>
      </c>
      <c r="BK546" s="420">
        <v>0</v>
      </c>
      <c r="BL546" s="419">
        <v>0</v>
      </c>
      <c r="BM546" s="420">
        <f t="shared" si="267"/>
        <v>0</v>
      </c>
      <c r="BN546" s="419">
        <v>0</v>
      </c>
      <c r="BO546" s="419">
        <v>0</v>
      </c>
      <c r="BP546" s="419">
        <v>0</v>
      </c>
      <c r="BQ546" s="419">
        <v>0</v>
      </c>
      <c r="BR546" s="419">
        <v>0</v>
      </c>
      <c r="BS546" s="419">
        <v>0</v>
      </c>
      <c r="BT546" s="419">
        <v>0</v>
      </c>
      <c r="BU546" s="419">
        <v>0</v>
      </c>
      <c r="BV546" s="419">
        <v>0</v>
      </c>
      <c r="BW546" s="419">
        <f t="shared" si="262"/>
        <v>0</v>
      </c>
      <c r="BX546" s="421">
        <v>0</v>
      </c>
      <c r="BY546" s="419">
        <f t="shared" si="263"/>
        <v>0</v>
      </c>
      <c r="BZ546" s="421">
        <v>0</v>
      </c>
      <c r="CA546" s="412"/>
    </row>
    <row r="547" spans="1:79" ht="94.5">
      <c r="A547" s="440" t="s">
        <v>1923</v>
      </c>
      <c r="B547" s="441" t="s">
        <v>1035</v>
      </c>
      <c r="C547" s="416" t="s">
        <v>1469</v>
      </c>
      <c r="D547" s="419">
        <v>0</v>
      </c>
      <c r="E547" s="408">
        <f t="shared" si="264"/>
        <v>0</v>
      </c>
      <c r="F547" s="419">
        <f t="shared" si="265"/>
        <v>0</v>
      </c>
      <c r="G547" s="419">
        <f t="shared" si="266"/>
        <v>0</v>
      </c>
      <c r="H547" s="419">
        <v>0</v>
      </c>
      <c r="I547" s="425">
        <v>0</v>
      </c>
      <c r="J547" s="419">
        <v>0</v>
      </c>
      <c r="K547" s="419">
        <v>0</v>
      </c>
      <c r="L547" s="419">
        <v>0</v>
      </c>
      <c r="M547" s="425">
        <v>0</v>
      </c>
      <c r="N547" s="425">
        <v>0</v>
      </c>
      <c r="O547" s="419">
        <v>0</v>
      </c>
      <c r="P547" s="425">
        <v>0</v>
      </c>
      <c r="Q547" s="419">
        <v>0</v>
      </c>
      <c r="R547" s="419">
        <v>0</v>
      </c>
      <c r="S547" s="419">
        <v>0</v>
      </c>
      <c r="T547" s="425">
        <v>0</v>
      </c>
      <c r="U547" s="425">
        <v>0</v>
      </c>
      <c r="V547" s="419">
        <v>0</v>
      </c>
      <c r="W547" s="425">
        <v>0</v>
      </c>
      <c r="X547" s="419">
        <v>0</v>
      </c>
      <c r="Y547" s="419">
        <v>0</v>
      </c>
      <c r="Z547" s="419">
        <v>0</v>
      </c>
      <c r="AA547" s="425">
        <v>0</v>
      </c>
      <c r="AB547" s="425">
        <v>0</v>
      </c>
      <c r="AC547" s="419">
        <v>0</v>
      </c>
      <c r="AD547" s="425">
        <v>0</v>
      </c>
      <c r="AE547" s="419">
        <v>0</v>
      </c>
      <c r="AF547" s="419">
        <v>0</v>
      </c>
      <c r="AG547" s="419">
        <v>0</v>
      </c>
      <c r="AH547" s="425">
        <v>0</v>
      </c>
      <c r="AI547" s="425">
        <v>0</v>
      </c>
      <c r="AJ547" s="419">
        <v>0</v>
      </c>
      <c r="AK547" s="425">
        <v>0</v>
      </c>
      <c r="AL547" s="419">
        <v>0</v>
      </c>
      <c r="AM547" s="419">
        <v>0</v>
      </c>
      <c r="AN547" s="419">
        <v>0</v>
      </c>
      <c r="AO547" s="425"/>
      <c r="AP547" s="419">
        <v>0</v>
      </c>
      <c r="AQ547" s="419">
        <v>0</v>
      </c>
      <c r="AR547" s="419">
        <v>0</v>
      </c>
      <c r="AS547" s="419">
        <v>0</v>
      </c>
      <c r="AT547" s="419">
        <v>0</v>
      </c>
      <c r="AU547" s="419">
        <v>0</v>
      </c>
      <c r="AV547" s="425">
        <v>0</v>
      </c>
      <c r="AW547" s="425"/>
      <c r="AX547" s="419">
        <v>0</v>
      </c>
      <c r="AY547" s="425"/>
      <c r="AZ547" s="419">
        <v>0</v>
      </c>
      <c r="BA547" s="419">
        <v>0</v>
      </c>
      <c r="BB547" s="419">
        <v>0</v>
      </c>
      <c r="BC547" s="425">
        <v>0</v>
      </c>
      <c r="BD547" s="425">
        <v>0</v>
      </c>
      <c r="BE547" s="419">
        <v>0</v>
      </c>
      <c r="BF547" s="425">
        <v>0</v>
      </c>
      <c r="BG547" s="419">
        <v>0</v>
      </c>
      <c r="BH547" s="419">
        <v>0</v>
      </c>
      <c r="BI547" s="419">
        <v>0</v>
      </c>
      <c r="BJ547" s="425">
        <v>0</v>
      </c>
      <c r="BK547" s="425">
        <v>0</v>
      </c>
      <c r="BL547" s="419">
        <v>0</v>
      </c>
      <c r="BM547" s="425">
        <f t="shared" si="267"/>
        <v>0</v>
      </c>
      <c r="BN547" s="419">
        <v>0</v>
      </c>
      <c r="BO547" s="419">
        <v>0</v>
      </c>
      <c r="BP547" s="419">
        <v>0</v>
      </c>
      <c r="BQ547" s="419">
        <v>0</v>
      </c>
      <c r="BR547" s="419">
        <v>0</v>
      </c>
      <c r="BS547" s="419">
        <v>0</v>
      </c>
      <c r="BT547" s="419">
        <v>0</v>
      </c>
      <c r="BU547" s="419">
        <v>0</v>
      </c>
      <c r="BV547" s="419">
        <v>0</v>
      </c>
      <c r="BW547" s="419">
        <f t="shared" si="262"/>
        <v>0</v>
      </c>
      <c r="BX547" s="421">
        <v>0</v>
      </c>
      <c r="BY547" s="419">
        <f t="shared" si="263"/>
        <v>0</v>
      </c>
      <c r="BZ547" s="421">
        <v>0</v>
      </c>
      <c r="CA547" s="412"/>
    </row>
    <row r="548" spans="1:79" ht="78.75">
      <c r="A548" s="440" t="s">
        <v>1923</v>
      </c>
      <c r="B548" s="441" t="s">
        <v>1036</v>
      </c>
      <c r="C548" s="416" t="s">
        <v>1469</v>
      </c>
      <c r="D548" s="419">
        <v>0</v>
      </c>
      <c r="E548" s="408">
        <f t="shared" si="264"/>
        <v>0</v>
      </c>
      <c r="F548" s="419">
        <f t="shared" si="265"/>
        <v>0</v>
      </c>
      <c r="G548" s="419">
        <f t="shared" si="266"/>
        <v>0</v>
      </c>
      <c r="H548" s="419">
        <v>0</v>
      </c>
      <c r="I548" s="425">
        <v>0</v>
      </c>
      <c r="J548" s="419">
        <v>0</v>
      </c>
      <c r="K548" s="419">
        <v>0</v>
      </c>
      <c r="L548" s="419">
        <v>0</v>
      </c>
      <c r="M548" s="425">
        <v>0</v>
      </c>
      <c r="N548" s="425">
        <v>0</v>
      </c>
      <c r="O548" s="419">
        <v>0</v>
      </c>
      <c r="P548" s="425">
        <v>0</v>
      </c>
      <c r="Q548" s="419">
        <v>0</v>
      </c>
      <c r="R548" s="419">
        <v>0</v>
      </c>
      <c r="S548" s="419">
        <v>0</v>
      </c>
      <c r="T548" s="425">
        <v>0</v>
      </c>
      <c r="U548" s="425">
        <v>0</v>
      </c>
      <c r="V548" s="419">
        <v>0</v>
      </c>
      <c r="W548" s="425">
        <v>0</v>
      </c>
      <c r="X548" s="419">
        <v>0</v>
      </c>
      <c r="Y548" s="419">
        <v>0</v>
      </c>
      <c r="Z548" s="419">
        <v>0</v>
      </c>
      <c r="AA548" s="425">
        <v>0</v>
      </c>
      <c r="AB548" s="425">
        <v>0</v>
      </c>
      <c r="AC548" s="419">
        <v>0</v>
      </c>
      <c r="AD548" s="425">
        <v>0</v>
      </c>
      <c r="AE548" s="419">
        <v>0</v>
      </c>
      <c r="AF548" s="419">
        <v>0</v>
      </c>
      <c r="AG548" s="419">
        <v>0</v>
      </c>
      <c r="AH548" s="425">
        <v>0</v>
      </c>
      <c r="AI548" s="425">
        <v>0</v>
      </c>
      <c r="AJ548" s="419">
        <v>0</v>
      </c>
      <c r="AK548" s="425">
        <v>0</v>
      </c>
      <c r="AL548" s="419">
        <v>0</v>
      </c>
      <c r="AM548" s="419">
        <v>0</v>
      </c>
      <c r="AN548" s="419">
        <v>0</v>
      </c>
      <c r="AO548" s="425"/>
      <c r="AP548" s="419">
        <v>0</v>
      </c>
      <c r="AQ548" s="419">
        <v>0</v>
      </c>
      <c r="AR548" s="419">
        <v>0</v>
      </c>
      <c r="AS548" s="419">
        <v>0</v>
      </c>
      <c r="AT548" s="419">
        <v>0</v>
      </c>
      <c r="AU548" s="419">
        <v>0</v>
      </c>
      <c r="AV548" s="425">
        <v>0</v>
      </c>
      <c r="AW548" s="425"/>
      <c r="AX548" s="419">
        <v>0</v>
      </c>
      <c r="AY548" s="425"/>
      <c r="AZ548" s="419">
        <v>0</v>
      </c>
      <c r="BA548" s="419">
        <v>0</v>
      </c>
      <c r="BB548" s="419">
        <v>0</v>
      </c>
      <c r="BC548" s="425">
        <v>0</v>
      </c>
      <c r="BD548" s="425">
        <v>0</v>
      </c>
      <c r="BE548" s="419">
        <v>0</v>
      </c>
      <c r="BF548" s="425">
        <v>0</v>
      </c>
      <c r="BG548" s="419">
        <v>0</v>
      </c>
      <c r="BH548" s="419">
        <v>0</v>
      </c>
      <c r="BI548" s="419">
        <v>0</v>
      </c>
      <c r="BJ548" s="425">
        <v>0</v>
      </c>
      <c r="BK548" s="425">
        <v>0</v>
      </c>
      <c r="BL548" s="419">
        <v>0</v>
      </c>
      <c r="BM548" s="425">
        <f t="shared" si="267"/>
        <v>0</v>
      </c>
      <c r="BN548" s="419">
        <v>0</v>
      </c>
      <c r="BO548" s="419">
        <v>0</v>
      </c>
      <c r="BP548" s="419">
        <v>0</v>
      </c>
      <c r="BQ548" s="419">
        <v>0</v>
      </c>
      <c r="BR548" s="419">
        <v>0</v>
      </c>
      <c r="BS548" s="419">
        <v>0</v>
      </c>
      <c r="BT548" s="419">
        <v>0</v>
      </c>
      <c r="BU548" s="419">
        <v>0</v>
      </c>
      <c r="BV548" s="419">
        <v>0</v>
      </c>
      <c r="BW548" s="419">
        <f t="shared" si="262"/>
        <v>0</v>
      </c>
      <c r="BX548" s="421">
        <v>0</v>
      </c>
      <c r="BY548" s="419">
        <f t="shared" si="263"/>
        <v>0</v>
      </c>
      <c r="BZ548" s="421">
        <v>0</v>
      </c>
      <c r="CA548" s="412"/>
    </row>
    <row r="549" spans="1:79" ht="94.5">
      <c r="A549" s="440" t="s">
        <v>1923</v>
      </c>
      <c r="B549" s="441" t="s">
        <v>1037</v>
      </c>
      <c r="C549" s="416" t="s">
        <v>1469</v>
      </c>
      <c r="D549" s="419">
        <v>0</v>
      </c>
      <c r="E549" s="408">
        <f t="shared" si="264"/>
        <v>0</v>
      </c>
      <c r="F549" s="419">
        <f t="shared" si="265"/>
        <v>0</v>
      </c>
      <c r="G549" s="419">
        <f t="shared" si="266"/>
        <v>0</v>
      </c>
      <c r="H549" s="419">
        <v>0</v>
      </c>
      <c r="I549" s="425">
        <v>0</v>
      </c>
      <c r="J549" s="419">
        <v>0</v>
      </c>
      <c r="K549" s="419">
        <v>0</v>
      </c>
      <c r="L549" s="419">
        <v>0</v>
      </c>
      <c r="M549" s="425">
        <v>0</v>
      </c>
      <c r="N549" s="425">
        <v>0</v>
      </c>
      <c r="O549" s="419">
        <v>0</v>
      </c>
      <c r="P549" s="425">
        <v>0</v>
      </c>
      <c r="Q549" s="419">
        <v>0</v>
      </c>
      <c r="R549" s="419">
        <v>0</v>
      </c>
      <c r="S549" s="419">
        <v>0</v>
      </c>
      <c r="T549" s="425">
        <v>0</v>
      </c>
      <c r="U549" s="425">
        <v>0</v>
      </c>
      <c r="V549" s="419">
        <v>0</v>
      </c>
      <c r="W549" s="425">
        <v>0</v>
      </c>
      <c r="X549" s="419">
        <v>0</v>
      </c>
      <c r="Y549" s="419">
        <v>0</v>
      </c>
      <c r="Z549" s="419">
        <v>0</v>
      </c>
      <c r="AA549" s="425">
        <v>0</v>
      </c>
      <c r="AB549" s="425">
        <v>0</v>
      </c>
      <c r="AC549" s="419">
        <v>0</v>
      </c>
      <c r="AD549" s="425">
        <v>0</v>
      </c>
      <c r="AE549" s="419">
        <v>0</v>
      </c>
      <c r="AF549" s="419">
        <v>0</v>
      </c>
      <c r="AG549" s="419">
        <v>0</v>
      </c>
      <c r="AH549" s="425">
        <v>0</v>
      </c>
      <c r="AI549" s="425">
        <v>0</v>
      </c>
      <c r="AJ549" s="419">
        <v>0</v>
      </c>
      <c r="AK549" s="425">
        <v>0</v>
      </c>
      <c r="AL549" s="419">
        <v>0</v>
      </c>
      <c r="AM549" s="419">
        <v>0</v>
      </c>
      <c r="AN549" s="419">
        <v>0</v>
      </c>
      <c r="AO549" s="425"/>
      <c r="AP549" s="419">
        <v>0</v>
      </c>
      <c r="AQ549" s="419">
        <v>0</v>
      </c>
      <c r="AR549" s="419">
        <v>0</v>
      </c>
      <c r="AS549" s="419">
        <v>0</v>
      </c>
      <c r="AT549" s="419">
        <v>0</v>
      </c>
      <c r="AU549" s="419">
        <v>0</v>
      </c>
      <c r="AV549" s="425">
        <v>0</v>
      </c>
      <c r="AW549" s="425"/>
      <c r="AX549" s="419">
        <v>0</v>
      </c>
      <c r="AY549" s="425"/>
      <c r="AZ549" s="419">
        <v>0</v>
      </c>
      <c r="BA549" s="419">
        <v>0</v>
      </c>
      <c r="BB549" s="419">
        <v>0</v>
      </c>
      <c r="BC549" s="425">
        <v>0</v>
      </c>
      <c r="BD549" s="425">
        <v>0</v>
      </c>
      <c r="BE549" s="419">
        <v>0</v>
      </c>
      <c r="BF549" s="425">
        <v>0</v>
      </c>
      <c r="BG549" s="419">
        <v>0</v>
      </c>
      <c r="BH549" s="419">
        <v>0</v>
      </c>
      <c r="BI549" s="419">
        <v>0</v>
      </c>
      <c r="BJ549" s="425">
        <v>0</v>
      </c>
      <c r="BK549" s="425">
        <v>0</v>
      </c>
      <c r="BL549" s="419">
        <v>0</v>
      </c>
      <c r="BM549" s="425">
        <f t="shared" si="267"/>
        <v>0</v>
      </c>
      <c r="BN549" s="419">
        <v>0</v>
      </c>
      <c r="BO549" s="419">
        <v>0</v>
      </c>
      <c r="BP549" s="419">
        <v>0</v>
      </c>
      <c r="BQ549" s="419">
        <v>0</v>
      </c>
      <c r="BR549" s="419">
        <v>0</v>
      </c>
      <c r="BS549" s="419">
        <v>0</v>
      </c>
      <c r="BT549" s="419">
        <v>0</v>
      </c>
      <c r="BU549" s="419">
        <v>0</v>
      </c>
      <c r="BV549" s="419">
        <v>0</v>
      </c>
      <c r="BW549" s="419">
        <f t="shared" si="262"/>
        <v>0</v>
      </c>
      <c r="BX549" s="421">
        <v>0</v>
      </c>
      <c r="BY549" s="419">
        <f t="shared" si="263"/>
        <v>0</v>
      </c>
      <c r="BZ549" s="421">
        <v>0</v>
      </c>
      <c r="CA549" s="412"/>
    </row>
    <row r="550" spans="1:79" ht="31.5">
      <c r="A550" s="440" t="s">
        <v>1924</v>
      </c>
      <c r="B550" s="441" t="s">
        <v>1034</v>
      </c>
      <c r="C550" s="416" t="s">
        <v>1469</v>
      </c>
      <c r="D550" s="419">
        <v>0</v>
      </c>
      <c r="E550" s="408">
        <f t="shared" si="264"/>
        <v>0</v>
      </c>
      <c r="F550" s="419">
        <f t="shared" si="265"/>
        <v>0</v>
      </c>
      <c r="G550" s="419">
        <f t="shared" si="266"/>
        <v>0</v>
      </c>
      <c r="H550" s="419">
        <v>0</v>
      </c>
      <c r="I550" s="425">
        <v>0</v>
      </c>
      <c r="J550" s="419">
        <v>0</v>
      </c>
      <c r="K550" s="419">
        <v>0</v>
      </c>
      <c r="L550" s="419">
        <v>0</v>
      </c>
      <c r="M550" s="425">
        <v>0</v>
      </c>
      <c r="N550" s="425">
        <v>0</v>
      </c>
      <c r="O550" s="419">
        <v>0</v>
      </c>
      <c r="P550" s="425">
        <v>0</v>
      </c>
      <c r="Q550" s="419">
        <v>0</v>
      </c>
      <c r="R550" s="419">
        <v>0</v>
      </c>
      <c r="S550" s="419">
        <v>0</v>
      </c>
      <c r="T550" s="425">
        <v>0</v>
      </c>
      <c r="U550" s="425">
        <v>0</v>
      </c>
      <c r="V550" s="419">
        <v>0</v>
      </c>
      <c r="W550" s="425">
        <v>0</v>
      </c>
      <c r="X550" s="419">
        <v>0</v>
      </c>
      <c r="Y550" s="419">
        <v>0</v>
      </c>
      <c r="Z550" s="419">
        <v>0</v>
      </c>
      <c r="AA550" s="425">
        <v>0</v>
      </c>
      <c r="AB550" s="425">
        <v>0</v>
      </c>
      <c r="AC550" s="419">
        <v>0</v>
      </c>
      <c r="AD550" s="425">
        <v>0</v>
      </c>
      <c r="AE550" s="419">
        <v>0</v>
      </c>
      <c r="AF550" s="419">
        <v>0</v>
      </c>
      <c r="AG550" s="419">
        <v>0</v>
      </c>
      <c r="AH550" s="425">
        <v>0</v>
      </c>
      <c r="AI550" s="425">
        <v>0</v>
      </c>
      <c r="AJ550" s="419">
        <v>0</v>
      </c>
      <c r="AK550" s="425">
        <v>0</v>
      </c>
      <c r="AL550" s="419">
        <v>0</v>
      </c>
      <c r="AM550" s="419">
        <v>0</v>
      </c>
      <c r="AN550" s="419">
        <v>0</v>
      </c>
      <c r="AO550" s="425"/>
      <c r="AP550" s="419">
        <v>0</v>
      </c>
      <c r="AQ550" s="419">
        <v>0</v>
      </c>
      <c r="AR550" s="419">
        <v>0</v>
      </c>
      <c r="AS550" s="419">
        <v>0</v>
      </c>
      <c r="AT550" s="419">
        <v>0</v>
      </c>
      <c r="AU550" s="419">
        <v>0</v>
      </c>
      <c r="AV550" s="425">
        <v>0</v>
      </c>
      <c r="AW550" s="425"/>
      <c r="AX550" s="419">
        <v>0</v>
      </c>
      <c r="AY550" s="425"/>
      <c r="AZ550" s="419">
        <v>0</v>
      </c>
      <c r="BA550" s="419">
        <v>0</v>
      </c>
      <c r="BB550" s="419">
        <v>0</v>
      </c>
      <c r="BC550" s="425">
        <v>0</v>
      </c>
      <c r="BD550" s="425">
        <v>0</v>
      </c>
      <c r="BE550" s="419">
        <v>0</v>
      </c>
      <c r="BF550" s="425">
        <v>0</v>
      </c>
      <c r="BG550" s="419">
        <v>0</v>
      </c>
      <c r="BH550" s="419">
        <v>0</v>
      </c>
      <c r="BI550" s="419">
        <v>0</v>
      </c>
      <c r="BJ550" s="425">
        <v>0</v>
      </c>
      <c r="BK550" s="425">
        <v>0</v>
      </c>
      <c r="BL550" s="419">
        <v>0</v>
      </c>
      <c r="BM550" s="425">
        <f t="shared" si="267"/>
        <v>0</v>
      </c>
      <c r="BN550" s="419">
        <v>0</v>
      </c>
      <c r="BO550" s="419">
        <v>0</v>
      </c>
      <c r="BP550" s="419">
        <v>0</v>
      </c>
      <c r="BQ550" s="419">
        <v>0</v>
      </c>
      <c r="BR550" s="419">
        <v>0</v>
      </c>
      <c r="BS550" s="419">
        <v>0</v>
      </c>
      <c r="BT550" s="419">
        <v>0</v>
      </c>
      <c r="BU550" s="419">
        <v>0</v>
      </c>
      <c r="BV550" s="419">
        <v>0</v>
      </c>
      <c r="BW550" s="419">
        <f t="shared" si="262"/>
        <v>0</v>
      </c>
      <c r="BX550" s="421">
        <v>0</v>
      </c>
      <c r="BY550" s="419">
        <f t="shared" si="263"/>
        <v>0</v>
      </c>
      <c r="BZ550" s="421">
        <v>0</v>
      </c>
      <c r="CA550" s="412"/>
    </row>
    <row r="551" spans="1:79" ht="94.5">
      <c r="A551" s="440" t="s">
        <v>1924</v>
      </c>
      <c r="B551" s="441" t="s">
        <v>1035</v>
      </c>
      <c r="C551" s="416" t="s">
        <v>1469</v>
      </c>
      <c r="D551" s="419">
        <v>0</v>
      </c>
      <c r="E551" s="408">
        <f t="shared" si="264"/>
        <v>0</v>
      </c>
      <c r="F551" s="419">
        <f t="shared" si="265"/>
        <v>0</v>
      </c>
      <c r="G551" s="419">
        <f t="shared" si="266"/>
        <v>0</v>
      </c>
      <c r="H551" s="419">
        <v>0</v>
      </c>
      <c r="I551" s="425">
        <v>0</v>
      </c>
      <c r="J551" s="419">
        <v>0</v>
      </c>
      <c r="K551" s="419">
        <v>0</v>
      </c>
      <c r="L551" s="419">
        <v>0</v>
      </c>
      <c r="M551" s="425">
        <v>0</v>
      </c>
      <c r="N551" s="425">
        <v>0</v>
      </c>
      <c r="O551" s="419">
        <v>0</v>
      </c>
      <c r="P551" s="425">
        <v>0</v>
      </c>
      <c r="Q551" s="419">
        <v>0</v>
      </c>
      <c r="R551" s="419">
        <v>0</v>
      </c>
      <c r="S551" s="419">
        <v>0</v>
      </c>
      <c r="T551" s="425">
        <v>0</v>
      </c>
      <c r="U551" s="425">
        <v>0</v>
      </c>
      <c r="V551" s="419">
        <v>0</v>
      </c>
      <c r="W551" s="425">
        <v>0</v>
      </c>
      <c r="X551" s="419">
        <v>0</v>
      </c>
      <c r="Y551" s="419">
        <v>0</v>
      </c>
      <c r="Z551" s="419">
        <v>0</v>
      </c>
      <c r="AA551" s="425">
        <v>0</v>
      </c>
      <c r="AB551" s="425">
        <v>0</v>
      </c>
      <c r="AC551" s="419">
        <v>0</v>
      </c>
      <c r="AD551" s="425">
        <v>0</v>
      </c>
      <c r="AE551" s="419">
        <v>0</v>
      </c>
      <c r="AF551" s="419">
        <v>0</v>
      </c>
      <c r="AG551" s="419">
        <v>0</v>
      </c>
      <c r="AH551" s="425">
        <v>0</v>
      </c>
      <c r="AI551" s="425">
        <v>0</v>
      </c>
      <c r="AJ551" s="419">
        <v>0</v>
      </c>
      <c r="AK551" s="425">
        <v>0</v>
      </c>
      <c r="AL551" s="419">
        <v>0</v>
      </c>
      <c r="AM551" s="419">
        <v>0</v>
      </c>
      <c r="AN551" s="419">
        <v>0</v>
      </c>
      <c r="AO551" s="425"/>
      <c r="AP551" s="419">
        <v>0</v>
      </c>
      <c r="AQ551" s="419">
        <v>0</v>
      </c>
      <c r="AR551" s="419">
        <v>0</v>
      </c>
      <c r="AS551" s="419">
        <v>0</v>
      </c>
      <c r="AT551" s="419">
        <v>0</v>
      </c>
      <c r="AU551" s="419">
        <v>0</v>
      </c>
      <c r="AV551" s="425">
        <v>0</v>
      </c>
      <c r="AW551" s="425"/>
      <c r="AX551" s="419">
        <v>0</v>
      </c>
      <c r="AY551" s="425"/>
      <c r="AZ551" s="419">
        <v>0</v>
      </c>
      <c r="BA551" s="419">
        <v>0</v>
      </c>
      <c r="BB551" s="419">
        <v>0</v>
      </c>
      <c r="BC551" s="425">
        <v>0</v>
      </c>
      <c r="BD551" s="425">
        <v>0</v>
      </c>
      <c r="BE551" s="419">
        <v>0</v>
      </c>
      <c r="BF551" s="425">
        <v>0</v>
      </c>
      <c r="BG551" s="419">
        <v>0</v>
      </c>
      <c r="BH551" s="419">
        <v>0</v>
      </c>
      <c r="BI551" s="419">
        <v>0</v>
      </c>
      <c r="BJ551" s="425">
        <v>0</v>
      </c>
      <c r="BK551" s="425">
        <v>0</v>
      </c>
      <c r="BL551" s="419">
        <v>0</v>
      </c>
      <c r="BM551" s="425">
        <f t="shared" si="267"/>
        <v>0</v>
      </c>
      <c r="BN551" s="419">
        <v>0</v>
      </c>
      <c r="BO551" s="419">
        <v>0</v>
      </c>
      <c r="BP551" s="419">
        <v>0</v>
      </c>
      <c r="BQ551" s="419">
        <v>0</v>
      </c>
      <c r="BR551" s="419">
        <v>0</v>
      </c>
      <c r="BS551" s="419">
        <v>0</v>
      </c>
      <c r="BT551" s="419">
        <v>0</v>
      </c>
      <c r="BU551" s="419">
        <v>0</v>
      </c>
      <c r="BV551" s="419">
        <v>0</v>
      </c>
      <c r="BW551" s="419">
        <f t="shared" si="262"/>
        <v>0</v>
      </c>
      <c r="BX551" s="421">
        <v>0</v>
      </c>
      <c r="BY551" s="419">
        <f t="shared" si="263"/>
        <v>0</v>
      </c>
      <c r="BZ551" s="421">
        <v>0</v>
      </c>
      <c r="CA551" s="412"/>
    </row>
    <row r="552" spans="1:79" ht="78.75">
      <c r="A552" s="440" t="s">
        <v>1924</v>
      </c>
      <c r="B552" s="441" t="s">
        <v>1036</v>
      </c>
      <c r="C552" s="416" t="s">
        <v>1469</v>
      </c>
      <c r="D552" s="419">
        <v>0</v>
      </c>
      <c r="E552" s="408">
        <f t="shared" si="264"/>
        <v>0</v>
      </c>
      <c r="F552" s="419">
        <f t="shared" si="265"/>
        <v>0</v>
      </c>
      <c r="G552" s="419">
        <f t="shared" si="266"/>
        <v>0</v>
      </c>
      <c r="H552" s="419">
        <v>0</v>
      </c>
      <c r="I552" s="425">
        <v>0</v>
      </c>
      <c r="J552" s="419">
        <v>0</v>
      </c>
      <c r="K552" s="419">
        <v>0</v>
      </c>
      <c r="L552" s="419">
        <v>0</v>
      </c>
      <c r="M552" s="425">
        <v>0</v>
      </c>
      <c r="N552" s="425">
        <v>0</v>
      </c>
      <c r="O552" s="419">
        <v>0</v>
      </c>
      <c r="P552" s="425">
        <v>0</v>
      </c>
      <c r="Q552" s="419">
        <v>0</v>
      </c>
      <c r="R552" s="419">
        <v>0</v>
      </c>
      <c r="S552" s="419">
        <v>0</v>
      </c>
      <c r="T552" s="425">
        <v>0</v>
      </c>
      <c r="U552" s="425">
        <v>0</v>
      </c>
      <c r="V552" s="419">
        <v>0</v>
      </c>
      <c r="W552" s="425">
        <v>0</v>
      </c>
      <c r="X552" s="419">
        <v>0</v>
      </c>
      <c r="Y552" s="419">
        <v>0</v>
      </c>
      <c r="Z552" s="419">
        <v>0</v>
      </c>
      <c r="AA552" s="425">
        <v>0</v>
      </c>
      <c r="AB552" s="425">
        <v>0</v>
      </c>
      <c r="AC552" s="419">
        <v>0</v>
      </c>
      <c r="AD552" s="425">
        <v>0</v>
      </c>
      <c r="AE552" s="419">
        <v>0</v>
      </c>
      <c r="AF552" s="419">
        <v>0</v>
      </c>
      <c r="AG552" s="419">
        <v>0</v>
      </c>
      <c r="AH552" s="425">
        <v>0</v>
      </c>
      <c r="AI552" s="425">
        <v>0</v>
      </c>
      <c r="AJ552" s="419">
        <v>0</v>
      </c>
      <c r="AK552" s="425">
        <v>0</v>
      </c>
      <c r="AL552" s="419">
        <v>0</v>
      </c>
      <c r="AM552" s="419">
        <v>0</v>
      </c>
      <c r="AN552" s="419">
        <v>0</v>
      </c>
      <c r="AO552" s="425"/>
      <c r="AP552" s="419">
        <v>0</v>
      </c>
      <c r="AQ552" s="419">
        <v>0</v>
      </c>
      <c r="AR552" s="419">
        <v>0</v>
      </c>
      <c r="AS552" s="419">
        <v>0</v>
      </c>
      <c r="AT552" s="419">
        <v>0</v>
      </c>
      <c r="AU552" s="419">
        <v>0</v>
      </c>
      <c r="AV552" s="425">
        <v>0</v>
      </c>
      <c r="AW552" s="425"/>
      <c r="AX552" s="419">
        <v>0</v>
      </c>
      <c r="AY552" s="425"/>
      <c r="AZ552" s="419">
        <v>0</v>
      </c>
      <c r="BA552" s="419">
        <v>0</v>
      </c>
      <c r="BB552" s="419">
        <v>0</v>
      </c>
      <c r="BC552" s="425">
        <v>0</v>
      </c>
      <c r="BD552" s="425">
        <v>0</v>
      </c>
      <c r="BE552" s="419">
        <v>0</v>
      </c>
      <c r="BF552" s="425">
        <v>0</v>
      </c>
      <c r="BG552" s="419">
        <v>0</v>
      </c>
      <c r="BH552" s="419">
        <v>0</v>
      </c>
      <c r="BI552" s="419">
        <v>0</v>
      </c>
      <c r="BJ552" s="425">
        <v>0</v>
      </c>
      <c r="BK552" s="425">
        <v>0</v>
      </c>
      <c r="BL552" s="419">
        <v>0</v>
      </c>
      <c r="BM552" s="425">
        <f t="shared" si="267"/>
        <v>0</v>
      </c>
      <c r="BN552" s="419">
        <v>0</v>
      </c>
      <c r="BO552" s="419">
        <v>0</v>
      </c>
      <c r="BP552" s="419">
        <v>0</v>
      </c>
      <c r="BQ552" s="419">
        <v>0</v>
      </c>
      <c r="BR552" s="419">
        <v>0</v>
      </c>
      <c r="BS552" s="419">
        <v>0</v>
      </c>
      <c r="BT552" s="419">
        <v>0</v>
      </c>
      <c r="BU552" s="419">
        <v>0</v>
      </c>
      <c r="BV552" s="419">
        <v>0</v>
      </c>
      <c r="BW552" s="419">
        <f t="shared" si="262"/>
        <v>0</v>
      </c>
      <c r="BX552" s="421">
        <v>0</v>
      </c>
      <c r="BY552" s="419">
        <f t="shared" si="263"/>
        <v>0</v>
      </c>
      <c r="BZ552" s="421">
        <v>0</v>
      </c>
      <c r="CA552" s="412"/>
    </row>
    <row r="553" spans="1:79" ht="94.5">
      <c r="A553" s="440" t="s">
        <v>1924</v>
      </c>
      <c r="B553" s="441" t="s">
        <v>1038</v>
      </c>
      <c r="C553" s="416" t="s">
        <v>1469</v>
      </c>
      <c r="D553" s="419">
        <v>0</v>
      </c>
      <c r="E553" s="408">
        <f t="shared" si="264"/>
        <v>0</v>
      </c>
      <c r="F553" s="419">
        <f t="shared" si="265"/>
        <v>0</v>
      </c>
      <c r="G553" s="419">
        <f t="shared" si="266"/>
        <v>0</v>
      </c>
      <c r="H553" s="419">
        <v>0</v>
      </c>
      <c r="I553" s="425">
        <v>0</v>
      </c>
      <c r="J553" s="419">
        <v>0</v>
      </c>
      <c r="K553" s="419">
        <v>0</v>
      </c>
      <c r="L553" s="419">
        <v>0</v>
      </c>
      <c r="M553" s="425">
        <v>0</v>
      </c>
      <c r="N553" s="425">
        <v>0</v>
      </c>
      <c r="O553" s="419">
        <v>0</v>
      </c>
      <c r="P553" s="425">
        <v>0</v>
      </c>
      <c r="Q553" s="419">
        <v>0</v>
      </c>
      <c r="R553" s="419">
        <v>0</v>
      </c>
      <c r="S553" s="419">
        <v>0</v>
      </c>
      <c r="T553" s="425">
        <v>0</v>
      </c>
      <c r="U553" s="425">
        <v>0</v>
      </c>
      <c r="V553" s="419">
        <v>0</v>
      </c>
      <c r="W553" s="425">
        <v>0</v>
      </c>
      <c r="X553" s="419">
        <v>0</v>
      </c>
      <c r="Y553" s="419">
        <v>0</v>
      </c>
      <c r="Z553" s="419">
        <v>0</v>
      </c>
      <c r="AA553" s="425">
        <v>0</v>
      </c>
      <c r="AB553" s="425">
        <v>0</v>
      </c>
      <c r="AC553" s="419">
        <v>0</v>
      </c>
      <c r="AD553" s="425">
        <v>0</v>
      </c>
      <c r="AE553" s="419">
        <v>0</v>
      </c>
      <c r="AF553" s="419">
        <v>0</v>
      </c>
      <c r="AG553" s="419">
        <v>0</v>
      </c>
      <c r="AH553" s="425">
        <v>0</v>
      </c>
      <c r="AI553" s="425">
        <v>0</v>
      </c>
      <c r="AJ553" s="419">
        <v>0</v>
      </c>
      <c r="AK553" s="425">
        <v>0</v>
      </c>
      <c r="AL553" s="419">
        <v>0</v>
      </c>
      <c r="AM553" s="419">
        <v>0</v>
      </c>
      <c r="AN553" s="419">
        <v>0</v>
      </c>
      <c r="AO553" s="425"/>
      <c r="AP553" s="419">
        <v>0</v>
      </c>
      <c r="AQ553" s="419">
        <v>0</v>
      </c>
      <c r="AR553" s="419">
        <v>0</v>
      </c>
      <c r="AS553" s="419">
        <v>0</v>
      </c>
      <c r="AT553" s="419">
        <v>0</v>
      </c>
      <c r="AU553" s="419">
        <v>0</v>
      </c>
      <c r="AV553" s="425">
        <v>0</v>
      </c>
      <c r="AW553" s="425"/>
      <c r="AX553" s="419">
        <v>0</v>
      </c>
      <c r="AY553" s="425"/>
      <c r="AZ553" s="419">
        <v>0</v>
      </c>
      <c r="BA553" s="419">
        <v>0</v>
      </c>
      <c r="BB553" s="419">
        <v>0</v>
      </c>
      <c r="BC553" s="425">
        <v>0</v>
      </c>
      <c r="BD553" s="425">
        <v>0</v>
      </c>
      <c r="BE553" s="419">
        <v>0</v>
      </c>
      <c r="BF553" s="425">
        <v>0</v>
      </c>
      <c r="BG553" s="419">
        <v>0</v>
      </c>
      <c r="BH553" s="419">
        <v>0</v>
      </c>
      <c r="BI553" s="419">
        <v>0</v>
      </c>
      <c r="BJ553" s="425">
        <v>0</v>
      </c>
      <c r="BK553" s="425">
        <v>0</v>
      </c>
      <c r="BL553" s="419">
        <v>0</v>
      </c>
      <c r="BM553" s="425">
        <f t="shared" si="267"/>
        <v>0</v>
      </c>
      <c r="BN553" s="419">
        <v>0</v>
      </c>
      <c r="BO553" s="419">
        <v>0</v>
      </c>
      <c r="BP553" s="419">
        <v>0</v>
      </c>
      <c r="BQ553" s="419">
        <v>0</v>
      </c>
      <c r="BR553" s="419">
        <v>0</v>
      </c>
      <c r="BS553" s="419">
        <v>0</v>
      </c>
      <c r="BT553" s="419">
        <v>0</v>
      </c>
      <c r="BU553" s="419">
        <v>0</v>
      </c>
      <c r="BV553" s="419">
        <v>0</v>
      </c>
      <c r="BW553" s="419">
        <f t="shared" si="262"/>
        <v>0</v>
      </c>
      <c r="BX553" s="421">
        <v>0</v>
      </c>
      <c r="BY553" s="419">
        <f t="shared" si="263"/>
        <v>0</v>
      </c>
      <c r="BZ553" s="421">
        <v>0</v>
      </c>
      <c r="CA553" s="412"/>
    </row>
    <row r="554" spans="1:79" ht="63">
      <c r="A554" s="440" t="s">
        <v>305</v>
      </c>
      <c r="B554" s="441" t="s">
        <v>1039</v>
      </c>
      <c r="C554" s="416" t="s">
        <v>1469</v>
      </c>
      <c r="D554" s="419">
        <v>0</v>
      </c>
      <c r="E554" s="408">
        <f t="shared" si="264"/>
        <v>0</v>
      </c>
      <c r="F554" s="419">
        <f t="shared" si="265"/>
        <v>0</v>
      </c>
      <c r="G554" s="419">
        <f t="shared" si="266"/>
        <v>0</v>
      </c>
      <c r="H554" s="419">
        <v>0</v>
      </c>
      <c r="I554" s="425">
        <v>0</v>
      </c>
      <c r="J554" s="419">
        <v>0</v>
      </c>
      <c r="K554" s="419">
        <v>0</v>
      </c>
      <c r="L554" s="419">
        <v>0</v>
      </c>
      <c r="M554" s="425">
        <v>0</v>
      </c>
      <c r="N554" s="425">
        <v>0</v>
      </c>
      <c r="O554" s="419">
        <v>0</v>
      </c>
      <c r="P554" s="425">
        <v>0</v>
      </c>
      <c r="Q554" s="419">
        <v>0</v>
      </c>
      <c r="R554" s="419">
        <v>0</v>
      </c>
      <c r="S554" s="419">
        <v>0</v>
      </c>
      <c r="T554" s="425">
        <v>0</v>
      </c>
      <c r="U554" s="425">
        <v>0</v>
      </c>
      <c r="V554" s="419">
        <v>0</v>
      </c>
      <c r="W554" s="425">
        <v>0</v>
      </c>
      <c r="X554" s="419">
        <v>0</v>
      </c>
      <c r="Y554" s="419">
        <v>0</v>
      </c>
      <c r="Z554" s="419">
        <v>0</v>
      </c>
      <c r="AA554" s="425">
        <v>0</v>
      </c>
      <c r="AB554" s="425">
        <v>0</v>
      </c>
      <c r="AC554" s="419">
        <v>0</v>
      </c>
      <c r="AD554" s="425">
        <v>0</v>
      </c>
      <c r="AE554" s="419">
        <v>0</v>
      </c>
      <c r="AF554" s="419">
        <v>0</v>
      </c>
      <c r="AG554" s="419">
        <v>0</v>
      </c>
      <c r="AH554" s="425">
        <v>0</v>
      </c>
      <c r="AI554" s="425">
        <v>0</v>
      </c>
      <c r="AJ554" s="419">
        <v>0</v>
      </c>
      <c r="AK554" s="425">
        <v>0</v>
      </c>
      <c r="AL554" s="419">
        <v>0</v>
      </c>
      <c r="AM554" s="419">
        <v>0</v>
      </c>
      <c r="AN554" s="419">
        <v>0</v>
      </c>
      <c r="AO554" s="425"/>
      <c r="AP554" s="419">
        <v>0</v>
      </c>
      <c r="AQ554" s="419">
        <v>0</v>
      </c>
      <c r="AR554" s="419">
        <v>0</v>
      </c>
      <c r="AS554" s="419">
        <v>0</v>
      </c>
      <c r="AT554" s="419">
        <v>0</v>
      </c>
      <c r="AU554" s="419">
        <v>0</v>
      </c>
      <c r="AV554" s="420">
        <v>0</v>
      </c>
      <c r="AW554" s="425"/>
      <c r="AX554" s="419">
        <v>0</v>
      </c>
      <c r="AY554" s="425"/>
      <c r="AZ554" s="419">
        <v>0</v>
      </c>
      <c r="BA554" s="419">
        <v>0</v>
      </c>
      <c r="BB554" s="419">
        <v>0</v>
      </c>
      <c r="BC554" s="420">
        <v>0</v>
      </c>
      <c r="BD554" s="425">
        <v>0</v>
      </c>
      <c r="BE554" s="419">
        <v>0</v>
      </c>
      <c r="BF554" s="425">
        <v>0</v>
      </c>
      <c r="BG554" s="419">
        <v>0</v>
      </c>
      <c r="BH554" s="419">
        <v>0</v>
      </c>
      <c r="BI554" s="419">
        <v>0</v>
      </c>
      <c r="BJ554" s="425">
        <v>0</v>
      </c>
      <c r="BK554" s="425">
        <v>0</v>
      </c>
      <c r="BL554" s="419">
        <v>0</v>
      </c>
      <c r="BM554" s="425">
        <f t="shared" si="267"/>
        <v>0</v>
      </c>
      <c r="BN554" s="419">
        <v>0</v>
      </c>
      <c r="BO554" s="419">
        <v>0</v>
      </c>
      <c r="BP554" s="419">
        <v>0</v>
      </c>
      <c r="BQ554" s="419">
        <v>0</v>
      </c>
      <c r="BR554" s="419">
        <v>0</v>
      </c>
      <c r="BS554" s="419">
        <v>0</v>
      </c>
      <c r="BT554" s="419">
        <v>0</v>
      </c>
      <c r="BU554" s="419">
        <v>0</v>
      </c>
      <c r="BV554" s="419">
        <v>0</v>
      </c>
      <c r="BW554" s="419">
        <f t="shared" si="262"/>
        <v>0</v>
      </c>
      <c r="BX554" s="421">
        <v>0</v>
      </c>
      <c r="BY554" s="419">
        <f t="shared" si="263"/>
        <v>0</v>
      </c>
      <c r="BZ554" s="421">
        <v>0</v>
      </c>
      <c r="CA554" s="414"/>
    </row>
    <row r="555" spans="1:79" ht="63">
      <c r="A555" s="440" t="s">
        <v>1925</v>
      </c>
      <c r="B555" s="441" t="s">
        <v>1040</v>
      </c>
      <c r="C555" s="416" t="s">
        <v>1469</v>
      </c>
      <c r="D555" s="419">
        <v>0</v>
      </c>
      <c r="E555" s="408">
        <f t="shared" si="264"/>
        <v>0</v>
      </c>
      <c r="F555" s="419">
        <f t="shared" si="265"/>
        <v>0</v>
      </c>
      <c r="G555" s="419">
        <f t="shared" si="266"/>
        <v>0</v>
      </c>
      <c r="H555" s="419">
        <v>0</v>
      </c>
      <c r="I555" s="420">
        <v>0</v>
      </c>
      <c r="J555" s="419">
        <v>0</v>
      </c>
      <c r="K555" s="419">
        <v>0</v>
      </c>
      <c r="L555" s="419">
        <v>0</v>
      </c>
      <c r="M555" s="420">
        <v>0</v>
      </c>
      <c r="N555" s="420">
        <v>0</v>
      </c>
      <c r="O555" s="419">
        <v>0</v>
      </c>
      <c r="P555" s="420">
        <v>0</v>
      </c>
      <c r="Q555" s="419">
        <v>0</v>
      </c>
      <c r="R555" s="419">
        <v>0</v>
      </c>
      <c r="S555" s="419">
        <v>0</v>
      </c>
      <c r="T555" s="420">
        <v>0</v>
      </c>
      <c r="U555" s="420">
        <v>0</v>
      </c>
      <c r="V555" s="419">
        <v>0</v>
      </c>
      <c r="W555" s="420">
        <v>0</v>
      </c>
      <c r="X555" s="419">
        <v>0</v>
      </c>
      <c r="Y555" s="419">
        <v>0</v>
      </c>
      <c r="Z555" s="419">
        <v>0</v>
      </c>
      <c r="AA555" s="420">
        <v>0</v>
      </c>
      <c r="AB555" s="420">
        <v>0</v>
      </c>
      <c r="AC555" s="419">
        <v>0</v>
      </c>
      <c r="AD555" s="420">
        <v>0</v>
      </c>
      <c r="AE555" s="419">
        <v>0</v>
      </c>
      <c r="AF555" s="419">
        <v>0</v>
      </c>
      <c r="AG555" s="419">
        <v>0</v>
      </c>
      <c r="AH555" s="420">
        <v>0</v>
      </c>
      <c r="AI555" s="420">
        <v>0</v>
      </c>
      <c r="AJ555" s="419">
        <v>0</v>
      </c>
      <c r="AK555" s="420">
        <v>0</v>
      </c>
      <c r="AL555" s="419">
        <v>0</v>
      </c>
      <c r="AM555" s="419">
        <v>0</v>
      </c>
      <c r="AN555" s="419">
        <v>0</v>
      </c>
      <c r="AO555" s="420"/>
      <c r="AP555" s="419">
        <v>0</v>
      </c>
      <c r="AQ555" s="419">
        <v>0</v>
      </c>
      <c r="AR555" s="419">
        <v>0</v>
      </c>
      <c r="AS555" s="419">
        <v>0</v>
      </c>
      <c r="AT555" s="419">
        <v>0</v>
      </c>
      <c r="AU555" s="419">
        <v>0</v>
      </c>
      <c r="AV555" s="425">
        <v>0</v>
      </c>
      <c r="AW555" s="420"/>
      <c r="AX555" s="419">
        <v>0</v>
      </c>
      <c r="AY555" s="420"/>
      <c r="AZ555" s="419">
        <v>0</v>
      </c>
      <c r="BA555" s="419">
        <v>0</v>
      </c>
      <c r="BB555" s="419">
        <v>0</v>
      </c>
      <c r="BC555" s="425">
        <v>0</v>
      </c>
      <c r="BD555" s="420">
        <v>0</v>
      </c>
      <c r="BE555" s="419">
        <v>0</v>
      </c>
      <c r="BF555" s="420">
        <v>0</v>
      </c>
      <c r="BG555" s="419">
        <v>0</v>
      </c>
      <c r="BH555" s="419">
        <v>0</v>
      </c>
      <c r="BI555" s="419">
        <v>0</v>
      </c>
      <c r="BJ555" s="420">
        <v>0</v>
      </c>
      <c r="BK555" s="420">
        <v>0</v>
      </c>
      <c r="BL555" s="419">
        <v>0</v>
      </c>
      <c r="BM555" s="420">
        <f t="shared" si="267"/>
        <v>0</v>
      </c>
      <c r="BN555" s="419">
        <v>0</v>
      </c>
      <c r="BO555" s="419">
        <v>0</v>
      </c>
      <c r="BP555" s="419">
        <v>0</v>
      </c>
      <c r="BQ555" s="419">
        <v>0</v>
      </c>
      <c r="BR555" s="419">
        <v>0</v>
      </c>
      <c r="BS555" s="419">
        <v>0</v>
      </c>
      <c r="BT555" s="419">
        <v>0</v>
      </c>
      <c r="BU555" s="419">
        <v>0</v>
      </c>
      <c r="BV555" s="419">
        <v>0</v>
      </c>
      <c r="BW555" s="419">
        <f t="shared" si="262"/>
        <v>0</v>
      </c>
      <c r="BX555" s="421">
        <v>0</v>
      </c>
      <c r="BY555" s="419">
        <f t="shared" si="263"/>
        <v>0</v>
      </c>
      <c r="BZ555" s="421">
        <v>0</v>
      </c>
      <c r="CA555" s="412"/>
    </row>
    <row r="556" spans="1:79" ht="63">
      <c r="A556" s="440" t="s">
        <v>1926</v>
      </c>
      <c r="B556" s="441" t="s">
        <v>1041</v>
      </c>
      <c r="C556" s="416" t="s">
        <v>1469</v>
      </c>
      <c r="D556" s="419">
        <v>0</v>
      </c>
      <c r="E556" s="408">
        <f t="shared" si="264"/>
        <v>0</v>
      </c>
      <c r="F556" s="419">
        <f t="shared" si="265"/>
        <v>0</v>
      </c>
      <c r="G556" s="419">
        <f t="shared" si="266"/>
        <v>0</v>
      </c>
      <c r="H556" s="419">
        <v>0</v>
      </c>
      <c r="I556" s="425">
        <v>0</v>
      </c>
      <c r="J556" s="419">
        <v>0</v>
      </c>
      <c r="K556" s="419">
        <v>0</v>
      </c>
      <c r="L556" s="419">
        <v>0</v>
      </c>
      <c r="M556" s="425">
        <v>0</v>
      </c>
      <c r="N556" s="425">
        <v>0</v>
      </c>
      <c r="O556" s="419">
        <v>0</v>
      </c>
      <c r="P556" s="425">
        <v>0</v>
      </c>
      <c r="Q556" s="419">
        <v>0</v>
      </c>
      <c r="R556" s="419">
        <v>0</v>
      </c>
      <c r="S556" s="419">
        <v>0</v>
      </c>
      <c r="T556" s="425">
        <v>0</v>
      </c>
      <c r="U556" s="425">
        <v>0</v>
      </c>
      <c r="V556" s="419">
        <v>0</v>
      </c>
      <c r="W556" s="425">
        <v>0</v>
      </c>
      <c r="X556" s="419">
        <v>0</v>
      </c>
      <c r="Y556" s="419">
        <v>0</v>
      </c>
      <c r="Z556" s="419">
        <v>0</v>
      </c>
      <c r="AA556" s="425">
        <v>0</v>
      </c>
      <c r="AB556" s="425">
        <v>0</v>
      </c>
      <c r="AC556" s="419">
        <v>0</v>
      </c>
      <c r="AD556" s="425">
        <v>0</v>
      </c>
      <c r="AE556" s="419">
        <v>0</v>
      </c>
      <c r="AF556" s="419">
        <v>0</v>
      </c>
      <c r="AG556" s="419">
        <v>0</v>
      </c>
      <c r="AH556" s="425">
        <v>0</v>
      </c>
      <c r="AI556" s="425">
        <v>0</v>
      </c>
      <c r="AJ556" s="419">
        <v>0</v>
      </c>
      <c r="AK556" s="425">
        <v>0</v>
      </c>
      <c r="AL556" s="419">
        <v>0</v>
      </c>
      <c r="AM556" s="419">
        <v>0</v>
      </c>
      <c r="AN556" s="419">
        <v>0</v>
      </c>
      <c r="AO556" s="425"/>
      <c r="AP556" s="419">
        <v>0</v>
      </c>
      <c r="AQ556" s="419">
        <v>0</v>
      </c>
      <c r="AR556" s="419">
        <v>0</v>
      </c>
      <c r="AS556" s="419">
        <v>0</v>
      </c>
      <c r="AT556" s="419">
        <v>0</v>
      </c>
      <c r="AU556" s="419">
        <v>0</v>
      </c>
      <c r="AV556" s="425">
        <v>0</v>
      </c>
      <c r="AW556" s="425"/>
      <c r="AX556" s="419">
        <v>0</v>
      </c>
      <c r="AY556" s="425"/>
      <c r="AZ556" s="419">
        <v>0</v>
      </c>
      <c r="BA556" s="419">
        <v>0</v>
      </c>
      <c r="BB556" s="419">
        <v>0</v>
      </c>
      <c r="BC556" s="425">
        <v>0</v>
      </c>
      <c r="BD556" s="425">
        <v>0</v>
      </c>
      <c r="BE556" s="419">
        <v>0</v>
      </c>
      <c r="BF556" s="425">
        <v>0</v>
      </c>
      <c r="BG556" s="419">
        <v>0</v>
      </c>
      <c r="BH556" s="419">
        <v>0</v>
      </c>
      <c r="BI556" s="419">
        <v>0</v>
      </c>
      <c r="BJ556" s="425">
        <v>0</v>
      </c>
      <c r="BK556" s="425">
        <v>0</v>
      </c>
      <c r="BL556" s="419">
        <v>0</v>
      </c>
      <c r="BM556" s="425">
        <f t="shared" si="267"/>
        <v>0</v>
      </c>
      <c r="BN556" s="419">
        <v>0</v>
      </c>
      <c r="BO556" s="419">
        <v>0</v>
      </c>
      <c r="BP556" s="419">
        <v>0</v>
      </c>
      <c r="BQ556" s="419">
        <v>0</v>
      </c>
      <c r="BR556" s="419">
        <v>0</v>
      </c>
      <c r="BS556" s="419">
        <v>0</v>
      </c>
      <c r="BT556" s="419">
        <v>0</v>
      </c>
      <c r="BU556" s="419">
        <v>0</v>
      </c>
      <c r="BV556" s="419">
        <v>0</v>
      </c>
      <c r="BW556" s="419">
        <f t="shared" si="262"/>
        <v>0</v>
      </c>
      <c r="BX556" s="421">
        <v>0</v>
      </c>
      <c r="BY556" s="419">
        <f t="shared" si="263"/>
        <v>0</v>
      </c>
      <c r="BZ556" s="421">
        <v>0</v>
      </c>
      <c r="CA556" s="412"/>
    </row>
    <row r="557" spans="1:79" ht="31.5">
      <c r="A557" s="440" t="s">
        <v>215</v>
      </c>
      <c r="B557" s="441" t="s">
        <v>1042</v>
      </c>
      <c r="C557" s="416" t="s">
        <v>1469</v>
      </c>
      <c r="D557" s="419">
        <v>1798.705518465759</v>
      </c>
      <c r="E557" s="408">
        <f t="shared" si="264"/>
        <v>0</v>
      </c>
      <c r="F557" s="419">
        <f t="shared" si="265"/>
        <v>415.77630692742395</v>
      </c>
      <c r="G557" s="419">
        <f t="shared" si="266"/>
        <v>0</v>
      </c>
      <c r="H557" s="419">
        <v>0</v>
      </c>
      <c r="I557" s="425">
        <v>0</v>
      </c>
      <c r="J557" s="419">
        <v>0</v>
      </c>
      <c r="K557" s="419">
        <v>0</v>
      </c>
      <c r="L557" s="419">
        <v>0</v>
      </c>
      <c r="M557" s="425">
        <v>0</v>
      </c>
      <c r="N557" s="425">
        <v>0</v>
      </c>
      <c r="O557" s="419">
        <v>0</v>
      </c>
      <c r="P557" s="425">
        <v>0</v>
      </c>
      <c r="Q557" s="419">
        <v>0</v>
      </c>
      <c r="R557" s="419">
        <v>0</v>
      </c>
      <c r="S557" s="419">
        <v>0</v>
      </c>
      <c r="T557" s="425">
        <v>0</v>
      </c>
      <c r="U557" s="425">
        <v>0</v>
      </c>
      <c r="V557" s="419">
        <v>0</v>
      </c>
      <c r="W557" s="425">
        <v>0</v>
      </c>
      <c r="X557" s="419">
        <v>0</v>
      </c>
      <c r="Y557" s="419">
        <v>0</v>
      </c>
      <c r="Z557" s="419">
        <v>0</v>
      </c>
      <c r="AA557" s="425">
        <v>0</v>
      </c>
      <c r="AB557" s="425">
        <v>0</v>
      </c>
      <c r="AC557" s="419">
        <v>0</v>
      </c>
      <c r="AD557" s="425">
        <v>0</v>
      </c>
      <c r="AE557" s="419">
        <v>0</v>
      </c>
      <c r="AF557" s="419">
        <v>0</v>
      </c>
      <c r="AG557" s="419">
        <v>0</v>
      </c>
      <c r="AH557" s="425">
        <v>415.77630692742395</v>
      </c>
      <c r="AI557" s="425">
        <v>0</v>
      </c>
      <c r="AJ557" s="419">
        <v>0</v>
      </c>
      <c r="AK557" s="425">
        <v>0</v>
      </c>
      <c r="AL557" s="419">
        <v>0</v>
      </c>
      <c r="AM557" s="419">
        <v>0</v>
      </c>
      <c r="AN557" s="419">
        <v>0</v>
      </c>
      <c r="AO557" s="425">
        <f t="shared" ref="AO557" si="268">AO558+AO568+AO578+AO587</f>
        <v>4.1661800000000007</v>
      </c>
      <c r="AP557" s="419">
        <v>0</v>
      </c>
      <c r="AQ557" s="419">
        <v>0</v>
      </c>
      <c r="AR557" s="419">
        <v>2.141</v>
      </c>
      <c r="AS557" s="419">
        <v>0</v>
      </c>
      <c r="AT557" s="419">
        <v>0</v>
      </c>
      <c r="AU557" s="419">
        <v>0</v>
      </c>
      <c r="AV557" s="420">
        <f t="shared" ref="AV557:AW557" si="269">AV558+AV568+AV578+AV587</f>
        <v>0</v>
      </c>
      <c r="AW557" s="425">
        <f t="shared" si="269"/>
        <v>0</v>
      </c>
      <c r="AX557" s="419">
        <v>0</v>
      </c>
      <c r="AY557" s="425">
        <f t="shared" ref="AY557" si="270">AY558+AY568+AY578+AY587</f>
        <v>0</v>
      </c>
      <c r="AZ557" s="419">
        <v>0</v>
      </c>
      <c r="BA557" s="419">
        <v>0</v>
      </c>
      <c r="BB557" s="419">
        <v>0</v>
      </c>
      <c r="BC557" s="420">
        <v>0</v>
      </c>
      <c r="BD557" s="425">
        <v>0</v>
      </c>
      <c r="BE557" s="419">
        <v>0</v>
      </c>
      <c r="BF557" s="425">
        <v>0</v>
      </c>
      <c r="BG557" s="419">
        <v>0</v>
      </c>
      <c r="BH557" s="419">
        <v>0</v>
      </c>
      <c r="BI557" s="419">
        <v>0</v>
      </c>
      <c r="BJ557" s="425">
        <v>4.1661800000000007</v>
      </c>
      <c r="BK557" s="425">
        <v>0</v>
      </c>
      <c r="BL557" s="419">
        <v>0</v>
      </c>
      <c r="BM557" s="425">
        <f t="shared" si="267"/>
        <v>2.141</v>
      </c>
      <c r="BN557" s="419">
        <v>0</v>
      </c>
      <c r="BO557" s="419">
        <v>0</v>
      </c>
      <c r="BP557" s="419">
        <v>0</v>
      </c>
      <c r="BQ557" s="419">
        <v>0</v>
      </c>
      <c r="BR557" s="419">
        <v>0</v>
      </c>
      <c r="BS557" s="419">
        <v>0</v>
      </c>
      <c r="BT557" s="419">
        <v>0</v>
      </c>
      <c r="BU557" s="419">
        <v>0</v>
      </c>
      <c r="BV557" s="419">
        <v>0</v>
      </c>
      <c r="BW557" s="419">
        <f t="shared" si="262"/>
        <v>0</v>
      </c>
      <c r="BX557" s="421">
        <v>0</v>
      </c>
      <c r="BY557" s="419">
        <f t="shared" si="263"/>
        <v>4.1661800000000007</v>
      </c>
      <c r="BZ557" s="421">
        <v>1</v>
      </c>
      <c r="CA557" s="414"/>
    </row>
    <row r="558" spans="1:79" ht="63">
      <c r="A558" s="440" t="s">
        <v>309</v>
      </c>
      <c r="B558" s="441" t="s">
        <v>1043</v>
      </c>
      <c r="C558" s="416" t="s">
        <v>1469</v>
      </c>
      <c r="D558" s="419">
        <v>1742.4517864799996</v>
      </c>
      <c r="E558" s="408">
        <f t="shared" si="264"/>
        <v>0</v>
      </c>
      <c r="F558" s="419">
        <f t="shared" si="265"/>
        <v>415.77630692742395</v>
      </c>
      <c r="G558" s="419">
        <f t="shared" si="266"/>
        <v>80</v>
      </c>
      <c r="H558" s="419">
        <v>0</v>
      </c>
      <c r="I558" s="420">
        <v>0</v>
      </c>
      <c r="J558" s="419">
        <v>0</v>
      </c>
      <c r="K558" s="419">
        <v>0</v>
      </c>
      <c r="L558" s="419">
        <v>0</v>
      </c>
      <c r="M558" s="420">
        <v>0</v>
      </c>
      <c r="N558" s="420">
        <f t="shared" ref="N558" si="271">N559+N569+N579+N588</f>
        <v>0</v>
      </c>
      <c r="O558" s="419">
        <v>0</v>
      </c>
      <c r="P558" s="420">
        <f t="shared" ref="P558" si="272">P559+P569+P579+P588</f>
        <v>0</v>
      </c>
      <c r="Q558" s="419">
        <v>0</v>
      </c>
      <c r="R558" s="419">
        <v>0</v>
      </c>
      <c r="S558" s="419">
        <v>0</v>
      </c>
      <c r="T558" s="420">
        <v>0</v>
      </c>
      <c r="U558" s="420">
        <f t="shared" ref="U558" si="273">U559+U569+U579+U588</f>
        <v>0</v>
      </c>
      <c r="V558" s="419">
        <v>0</v>
      </c>
      <c r="W558" s="420">
        <f t="shared" ref="W558" si="274">W559+W569+W579+W588</f>
        <v>0</v>
      </c>
      <c r="X558" s="419">
        <v>0</v>
      </c>
      <c r="Y558" s="419">
        <v>0</v>
      </c>
      <c r="Z558" s="419">
        <v>0</v>
      </c>
      <c r="AA558" s="420">
        <v>0</v>
      </c>
      <c r="AB558" s="420">
        <f>AB559+AB569+AB579+AB588</f>
        <v>0</v>
      </c>
      <c r="AC558" s="419">
        <v>0</v>
      </c>
      <c r="AD558" s="420">
        <f>AD559+AD569+AD579+AD588</f>
        <v>0</v>
      </c>
      <c r="AE558" s="419">
        <v>0</v>
      </c>
      <c r="AF558" s="419">
        <v>0</v>
      </c>
      <c r="AG558" s="419">
        <v>0</v>
      </c>
      <c r="AH558" s="420">
        <v>415.77630692742395</v>
      </c>
      <c r="AI558" s="420">
        <f t="shared" ref="AI558" si="275">AI559+AI569+AI579+AI588</f>
        <v>80</v>
      </c>
      <c r="AJ558" s="419">
        <v>0</v>
      </c>
      <c r="AK558" s="420">
        <f t="shared" ref="AK558" si="276">AK559+AK569+AK579+AK588</f>
        <v>0</v>
      </c>
      <c r="AL558" s="419">
        <v>0</v>
      </c>
      <c r="AM558" s="419">
        <v>0</v>
      </c>
      <c r="AN558" s="419">
        <v>0</v>
      </c>
      <c r="AO558" s="420">
        <f>AO559+AO567</f>
        <v>0</v>
      </c>
      <c r="AP558" s="419">
        <v>0</v>
      </c>
      <c r="AQ558" s="419">
        <v>0</v>
      </c>
      <c r="AR558" s="419">
        <v>0</v>
      </c>
      <c r="AS558" s="419">
        <v>0</v>
      </c>
      <c r="AT558" s="419">
        <v>0</v>
      </c>
      <c r="AU558" s="419">
        <v>0</v>
      </c>
      <c r="AV558" s="420">
        <f>AV559+AV567</f>
        <v>0</v>
      </c>
      <c r="AW558" s="420">
        <f>AW559+AW567</f>
        <v>0</v>
      </c>
      <c r="AX558" s="419">
        <v>0</v>
      </c>
      <c r="AY558" s="420">
        <f>AY559+AY567</f>
        <v>0</v>
      </c>
      <c r="AZ558" s="419">
        <v>0</v>
      </c>
      <c r="BA558" s="419">
        <v>0</v>
      </c>
      <c r="BB558" s="419">
        <v>0</v>
      </c>
      <c r="BC558" s="420">
        <v>0</v>
      </c>
      <c r="BD558" s="420">
        <v>0</v>
      </c>
      <c r="BE558" s="419">
        <v>0</v>
      </c>
      <c r="BF558" s="420">
        <v>0</v>
      </c>
      <c r="BG558" s="419">
        <v>0</v>
      </c>
      <c r="BH558" s="419">
        <v>0</v>
      </c>
      <c r="BI558" s="419">
        <v>0</v>
      </c>
      <c r="BJ558" s="420">
        <v>0</v>
      </c>
      <c r="BK558" s="420">
        <f t="shared" ref="BK558" si="277">BK559+BK569+BK579+BK588</f>
        <v>0</v>
      </c>
      <c r="BL558" s="419">
        <v>0</v>
      </c>
      <c r="BM558" s="420">
        <f t="shared" si="267"/>
        <v>0</v>
      </c>
      <c r="BN558" s="419">
        <v>0</v>
      </c>
      <c r="BO558" s="419">
        <v>0</v>
      </c>
      <c r="BP558" s="419">
        <v>0</v>
      </c>
      <c r="BQ558" s="419">
        <v>0</v>
      </c>
      <c r="BR558" s="419">
        <v>0</v>
      </c>
      <c r="BS558" s="419">
        <v>0</v>
      </c>
      <c r="BT558" s="419">
        <v>0</v>
      </c>
      <c r="BU558" s="419">
        <v>0</v>
      </c>
      <c r="BV558" s="419">
        <v>0</v>
      </c>
      <c r="BW558" s="419">
        <f t="shared" si="262"/>
        <v>0</v>
      </c>
      <c r="BX558" s="421">
        <v>0</v>
      </c>
      <c r="BY558" s="419">
        <f t="shared" si="263"/>
        <v>0</v>
      </c>
      <c r="BZ558" s="421">
        <v>0</v>
      </c>
      <c r="CA558" s="414"/>
    </row>
    <row r="559" spans="1:79" ht="31.5">
      <c r="A559" s="440" t="s">
        <v>1927</v>
      </c>
      <c r="B559" s="441" t="s">
        <v>1044</v>
      </c>
      <c r="C559" s="416" t="s">
        <v>1469</v>
      </c>
      <c r="D559" s="419">
        <v>1742.4517864799996</v>
      </c>
      <c r="E559" s="408">
        <f t="shared" si="264"/>
        <v>0</v>
      </c>
      <c r="F559" s="419">
        <f t="shared" si="265"/>
        <v>415.77630692742395</v>
      </c>
      <c r="G559" s="419">
        <f t="shared" si="266"/>
        <v>80</v>
      </c>
      <c r="H559" s="419">
        <v>0</v>
      </c>
      <c r="I559" s="420">
        <v>0</v>
      </c>
      <c r="J559" s="419">
        <v>0</v>
      </c>
      <c r="K559" s="419">
        <v>0</v>
      </c>
      <c r="L559" s="419">
        <v>0</v>
      </c>
      <c r="M559" s="420">
        <v>0</v>
      </c>
      <c r="N559" s="420">
        <f t="shared" ref="N559" si="278">N560+N568</f>
        <v>0</v>
      </c>
      <c r="O559" s="419">
        <v>0</v>
      </c>
      <c r="P559" s="420">
        <f t="shared" ref="P559" si="279">P560+P568</f>
        <v>0</v>
      </c>
      <c r="Q559" s="419">
        <v>0</v>
      </c>
      <c r="R559" s="419">
        <v>0</v>
      </c>
      <c r="S559" s="419">
        <v>0</v>
      </c>
      <c r="T559" s="420">
        <v>0</v>
      </c>
      <c r="U559" s="420">
        <f t="shared" ref="U559" si="280">U560+U568</f>
        <v>0</v>
      </c>
      <c r="V559" s="419">
        <v>0</v>
      </c>
      <c r="W559" s="420">
        <f t="shared" ref="W559" si="281">W560+W568</f>
        <v>0</v>
      </c>
      <c r="X559" s="419">
        <v>0</v>
      </c>
      <c r="Y559" s="419">
        <v>0</v>
      </c>
      <c r="Z559" s="419">
        <v>0</v>
      </c>
      <c r="AA559" s="420">
        <v>0</v>
      </c>
      <c r="AB559" s="420">
        <f t="shared" ref="AB559" si="282">AB560+AB568</f>
        <v>0</v>
      </c>
      <c r="AC559" s="419">
        <v>0</v>
      </c>
      <c r="AD559" s="420">
        <f t="shared" ref="AD559" si="283">AD560+AD568</f>
        <v>0</v>
      </c>
      <c r="AE559" s="419">
        <v>0</v>
      </c>
      <c r="AF559" s="419">
        <v>0</v>
      </c>
      <c r="AG559" s="419">
        <v>0</v>
      </c>
      <c r="AH559" s="420">
        <v>415.77630692742395</v>
      </c>
      <c r="AI559" s="420">
        <f t="shared" ref="AI559" si="284">AI560+AI568</f>
        <v>80</v>
      </c>
      <c r="AJ559" s="419">
        <v>0</v>
      </c>
      <c r="AK559" s="420">
        <f t="shared" ref="AK559" si="285">AK560+AK568</f>
        <v>0</v>
      </c>
      <c r="AL559" s="419">
        <v>0</v>
      </c>
      <c r="AM559" s="419">
        <v>0</v>
      </c>
      <c r="AN559" s="419">
        <v>0</v>
      </c>
      <c r="AO559" s="420">
        <f>SUM(AO560:AO566)</f>
        <v>0</v>
      </c>
      <c r="AP559" s="419">
        <v>0</v>
      </c>
      <c r="AQ559" s="419">
        <v>0</v>
      </c>
      <c r="AR559" s="419">
        <v>0</v>
      </c>
      <c r="AS559" s="419">
        <v>0</v>
      </c>
      <c r="AT559" s="419">
        <v>0</v>
      </c>
      <c r="AU559" s="419">
        <v>0</v>
      </c>
      <c r="AV559" s="425">
        <f>SUM(AV560:AV566)</f>
        <v>0</v>
      </c>
      <c r="AW559" s="420">
        <f>SUM(AW560:AW566)</f>
        <v>0</v>
      </c>
      <c r="AX559" s="419">
        <v>0</v>
      </c>
      <c r="AY559" s="420">
        <f>SUM(AY560:AY566)</f>
        <v>0</v>
      </c>
      <c r="AZ559" s="419">
        <v>0</v>
      </c>
      <c r="BA559" s="419">
        <v>0</v>
      </c>
      <c r="BB559" s="419">
        <v>0</v>
      </c>
      <c r="BC559" s="425">
        <v>0</v>
      </c>
      <c r="BD559" s="420">
        <v>0</v>
      </c>
      <c r="BE559" s="419">
        <v>0</v>
      </c>
      <c r="BF559" s="420">
        <v>0</v>
      </c>
      <c r="BG559" s="419">
        <v>0</v>
      </c>
      <c r="BH559" s="419">
        <v>0</v>
      </c>
      <c r="BI559" s="419">
        <v>0</v>
      </c>
      <c r="BJ559" s="420">
        <v>0</v>
      </c>
      <c r="BK559" s="420">
        <f t="shared" ref="BK559" si="286">BK560+BK568</f>
        <v>0</v>
      </c>
      <c r="BL559" s="419">
        <v>0</v>
      </c>
      <c r="BM559" s="420">
        <f t="shared" si="267"/>
        <v>0</v>
      </c>
      <c r="BN559" s="419">
        <v>0</v>
      </c>
      <c r="BO559" s="419">
        <v>0</v>
      </c>
      <c r="BP559" s="419">
        <v>0</v>
      </c>
      <c r="BQ559" s="419">
        <v>0</v>
      </c>
      <c r="BR559" s="419">
        <v>0</v>
      </c>
      <c r="BS559" s="419">
        <v>0</v>
      </c>
      <c r="BT559" s="419">
        <v>0</v>
      </c>
      <c r="BU559" s="419">
        <v>0</v>
      </c>
      <c r="BV559" s="419">
        <v>0</v>
      </c>
      <c r="BW559" s="419">
        <f t="shared" si="262"/>
        <v>0</v>
      </c>
      <c r="BX559" s="421">
        <v>0</v>
      </c>
      <c r="BY559" s="419">
        <f t="shared" si="263"/>
        <v>0</v>
      </c>
      <c r="BZ559" s="421">
        <v>0</v>
      </c>
      <c r="CA559" s="412"/>
    </row>
    <row r="560" spans="1:79">
      <c r="A560" s="429" t="s">
        <v>1927</v>
      </c>
      <c r="B560" s="430" t="s">
        <v>1452</v>
      </c>
      <c r="C560" s="418" t="s">
        <v>1888</v>
      </c>
      <c r="D560" s="419">
        <v>707.77536999999995</v>
      </c>
      <c r="E560" s="408">
        <f t="shared" si="264"/>
        <v>0</v>
      </c>
      <c r="F560" s="419">
        <f t="shared" si="265"/>
        <v>0</v>
      </c>
      <c r="G560" s="419">
        <f t="shared" si="266"/>
        <v>80</v>
      </c>
      <c r="H560" s="419">
        <v>0</v>
      </c>
      <c r="I560" s="425">
        <v>0</v>
      </c>
      <c r="J560" s="419">
        <v>0</v>
      </c>
      <c r="K560" s="419">
        <v>0</v>
      </c>
      <c r="L560" s="419">
        <v>0</v>
      </c>
      <c r="M560" s="425">
        <v>0</v>
      </c>
      <c r="N560" s="425">
        <f t="shared" ref="N560" si="287">SUM(N561:N566)</f>
        <v>0</v>
      </c>
      <c r="O560" s="419">
        <v>0</v>
      </c>
      <c r="P560" s="425">
        <f t="shared" ref="P560" si="288">SUM(P561:P566)</f>
        <v>0</v>
      </c>
      <c r="Q560" s="419">
        <v>0</v>
      </c>
      <c r="R560" s="419">
        <v>0</v>
      </c>
      <c r="S560" s="419">
        <v>0</v>
      </c>
      <c r="T560" s="425">
        <v>0</v>
      </c>
      <c r="U560" s="425">
        <f t="shared" ref="U560" si="289">SUM(U561:U566)</f>
        <v>0</v>
      </c>
      <c r="V560" s="419">
        <v>0</v>
      </c>
      <c r="W560" s="425">
        <f t="shared" ref="W560" si="290">SUM(W561:W566)</f>
        <v>0</v>
      </c>
      <c r="X560" s="419">
        <v>0</v>
      </c>
      <c r="Y560" s="419">
        <v>0</v>
      </c>
      <c r="Z560" s="419">
        <v>0</v>
      </c>
      <c r="AA560" s="425">
        <v>0</v>
      </c>
      <c r="AB560" s="425">
        <f t="shared" ref="AB560" si="291">SUM(AB561:AB566)</f>
        <v>0</v>
      </c>
      <c r="AC560" s="419">
        <v>0</v>
      </c>
      <c r="AD560" s="425">
        <f t="shared" ref="AD560" si="292">SUM(AD561:AD566)</f>
        <v>0</v>
      </c>
      <c r="AE560" s="419">
        <v>0</v>
      </c>
      <c r="AF560" s="419">
        <v>0</v>
      </c>
      <c r="AG560" s="419">
        <v>0</v>
      </c>
      <c r="AH560" s="425">
        <v>0</v>
      </c>
      <c r="AI560" s="425">
        <f t="shared" ref="AI560" si="293">SUM(AI561:AI566)</f>
        <v>80</v>
      </c>
      <c r="AJ560" s="419">
        <v>0</v>
      </c>
      <c r="AK560" s="425">
        <f t="shared" ref="AK560" si="294">SUM(AK561:AK566)</f>
        <v>0</v>
      </c>
      <c r="AL560" s="419">
        <v>0</v>
      </c>
      <c r="AM560" s="419">
        <v>0</v>
      </c>
      <c r="AN560" s="419">
        <v>0</v>
      </c>
      <c r="AO560" s="425"/>
      <c r="AP560" s="419">
        <v>0</v>
      </c>
      <c r="AQ560" s="419">
        <v>0</v>
      </c>
      <c r="AR560" s="419">
        <v>0</v>
      </c>
      <c r="AS560" s="419">
        <v>0</v>
      </c>
      <c r="AT560" s="419">
        <v>0</v>
      </c>
      <c r="AU560" s="419">
        <v>0</v>
      </c>
      <c r="AV560" s="420">
        <v>0</v>
      </c>
      <c r="AW560" s="425"/>
      <c r="AX560" s="419">
        <v>0</v>
      </c>
      <c r="AY560" s="425"/>
      <c r="AZ560" s="419">
        <v>0</v>
      </c>
      <c r="BA560" s="419">
        <v>0</v>
      </c>
      <c r="BB560" s="419">
        <v>0</v>
      </c>
      <c r="BC560" s="420">
        <v>0</v>
      </c>
      <c r="BD560" s="425">
        <v>0</v>
      </c>
      <c r="BE560" s="419">
        <v>0</v>
      </c>
      <c r="BF560" s="425">
        <v>0</v>
      </c>
      <c r="BG560" s="419">
        <v>0</v>
      </c>
      <c r="BH560" s="419">
        <v>0</v>
      </c>
      <c r="BI560" s="419">
        <v>0</v>
      </c>
      <c r="BJ560" s="425">
        <v>0</v>
      </c>
      <c r="BK560" s="425">
        <f t="shared" ref="BK560" si="295">SUM(BK561:BK566)</f>
        <v>0</v>
      </c>
      <c r="BL560" s="419">
        <v>0</v>
      </c>
      <c r="BM560" s="425">
        <f t="shared" si="267"/>
        <v>0</v>
      </c>
      <c r="BN560" s="419">
        <v>0</v>
      </c>
      <c r="BO560" s="419">
        <v>0</v>
      </c>
      <c r="BP560" s="419">
        <v>0</v>
      </c>
      <c r="BQ560" s="419">
        <v>0</v>
      </c>
      <c r="BR560" s="419">
        <v>0</v>
      </c>
      <c r="BS560" s="419">
        <v>0</v>
      </c>
      <c r="BT560" s="419">
        <v>0</v>
      </c>
      <c r="BU560" s="419">
        <v>0</v>
      </c>
      <c r="BV560" s="419">
        <v>0</v>
      </c>
      <c r="BW560" s="419">
        <f t="shared" si="262"/>
        <v>0</v>
      </c>
      <c r="BX560" s="421">
        <v>0</v>
      </c>
      <c r="BY560" s="419">
        <f t="shared" si="263"/>
        <v>0</v>
      </c>
      <c r="BZ560" s="421">
        <v>0</v>
      </c>
      <c r="CA560" s="414" t="s">
        <v>1951</v>
      </c>
    </row>
    <row r="561" spans="1:79" ht="47.25">
      <c r="A561" s="429" t="s">
        <v>1927</v>
      </c>
      <c r="B561" s="430" t="s">
        <v>1453</v>
      </c>
      <c r="C561" s="418" t="s">
        <v>1889</v>
      </c>
      <c r="D561" s="419">
        <v>520.75505999999996</v>
      </c>
      <c r="E561" s="408">
        <f t="shared" si="264"/>
        <v>0</v>
      </c>
      <c r="F561" s="419">
        <f t="shared" si="265"/>
        <v>412.66334082572899</v>
      </c>
      <c r="G561" s="419">
        <f t="shared" si="266"/>
        <v>0</v>
      </c>
      <c r="H561" s="419">
        <v>0</v>
      </c>
      <c r="I561" s="420">
        <v>0</v>
      </c>
      <c r="J561" s="419">
        <v>0</v>
      </c>
      <c r="K561" s="419">
        <v>0</v>
      </c>
      <c r="L561" s="419">
        <v>0</v>
      </c>
      <c r="M561" s="420">
        <v>0</v>
      </c>
      <c r="N561" s="420">
        <v>0</v>
      </c>
      <c r="O561" s="419">
        <v>0</v>
      </c>
      <c r="P561" s="420">
        <v>0</v>
      </c>
      <c r="Q561" s="419">
        <v>0</v>
      </c>
      <c r="R561" s="419">
        <v>0</v>
      </c>
      <c r="S561" s="419">
        <v>0</v>
      </c>
      <c r="T561" s="420">
        <v>0</v>
      </c>
      <c r="U561" s="420">
        <v>0</v>
      </c>
      <c r="V561" s="419">
        <v>0</v>
      </c>
      <c r="W561" s="420">
        <v>0</v>
      </c>
      <c r="X561" s="419">
        <v>0</v>
      </c>
      <c r="Y561" s="419">
        <v>0</v>
      </c>
      <c r="Z561" s="419">
        <v>0</v>
      </c>
      <c r="AA561" s="420">
        <v>0</v>
      </c>
      <c r="AB561" s="420">
        <v>0</v>
      </c>
      <c r="AC561" s="419">
        <v>0</v>
      </c>
      <c r="AD561" s="420">
        <v>0</v>
      </c>
      <c r="AE561" s="419">
        <v>0</v>
      </c>
      <c r="AF561" s="419">
        <v>0</v>
      </c>
      <c r="AG561" s="419">
        <v>0</v>
      </c>
      <c r="AH561" s="420">
        <v>412.66334082572899</v>
      </c>
      <c r="AI561" s="420">
        <v>0</v>
      </c>
      <c r="AJ561" s="419">
        <v>0</v>
      </c>
      <c r="AK561" s="420">
        <v>0</v>
      </c>
      <c r="AL561" s="419">
        <v>0</v>
      </c>
      <c r="AM561" s="419">
        <v>0</v>
      </c>
      <c r="AN561" s="419">
        <v>0</v>
      </c>
      <c r="AO561" s="420"/>
      <c r="AP561" s="419">
        <v>0</v>
      </c>
      <c r="AQ561" s="419">
        <v>0</v>
      </c>
      <c r="AR561" s="419">
        <v>0</v>
      </c>
      <c r="AS561" s="419">
        <v>0</v>
      </c>
      <c r="AT561" s="419">
        <v>0</v>
      </c>
      <c r="AU561" s="419">
        <v>0</v>
      </c>
      <c r="AV561" s="420">
        <v>0</v>
      </c>
      <c r="AW561" s="420"/>
      <c r="AX561" s="419">
        <v>0</v>
      </c>
      <c r="AY561" s="420"/>
      <c r="AZ561" s="419">
        <v>0</v>
      </c>
      <c r="BA561" s="419">
        <v>0</v>
      </c>
      <c r="BB561" s="419">
        <v>0</v>
      </c>
      <c r="BC561" s="420">
        <v>0</v>
      </c>
      <c r="BD561" s="420">
        <v>0</v>
      </c>
      <c r="BE561" s="419">
        <v>0</v>
      </c>
      <c r="BF561" s="420">
        <v>0</v>
      </c>
      <c r="BG561" s="419">
        <v>0</v>
      </c>
      <c r="BH561" s="419">
        <v>0</v>
      </c>
      <c r="BI561" s="419">
        <v>0</v>
      </c>
      <c r="BJ561" s="420">
        <v>0</v>
      </c>
      <c r="BK561" s="420">
        <v>0</v>
      </c>
      <c r="BL561" s="419">
        <v>0</v>
      </c>
      <c r="BM561" s="420">
        <f t="shared" si="267"/>
        <v>0</v>
      </c>
      <c r="BN561" s="419">
        <v>0</v>
      </c>
      <c r="BO561" s="419">
        <v>0</v>
      </c>
      <c r="BP561" s="419">
        <v>0</v>
      </c>
      <c r="BQ561" s="419">
        <v>0</v>
      </c>
      <c r="BR561" s="419">
        <v>0</v>
      </c>
      <c r="BS561" s="419">
        <v>0</v>
      </c>
      <c r="BT561" s="419">
        <v>0</v>
      </c>
      <c r="BU561" s="419">
        <v>0</v>
      </c>
      <c r="BV561" s="419">
        <v>0</v>
      </c>
      <c r="BW561" s="419">
        <f t="shared" si="262"/>
        <v>0</v>
      </c>
      <c r="BX561" s="421">
        <v>0</v>
      </c>
      <c r="BY561" s="419">
        <f t="shared" si="263"/>
        <v>0</v>
      </c>
      <c r="BZ561" s="421">
        <v>0</v>
      </c>
      <c r="CA561" s="414" t="s">
        <v>1951</v>
      </c>
    </row>
    <row r="562" spans="1:79" ht="47.25">
      <c r="A562" s="429" t="s">
        <v>1927</v>
      </c>
      <c r="B562" s="430" t="s">
        <v>1454</v>
      </c>
      <c r="C562" s="418" t="s">
        <v>1890</v>
      </c>
      <c r="D562" s="419">
        <v>254.80185843999999</v>
      </c>
      <c r="E562" s="408">
        <f t="shared" si="264"/>
        <v>0</v>
      </c>
      <c r="F562" s="419">
        <f t="shared" si="265"/>
        <v>0</v>
      </c>
      <c r="G562" s="419">
        <f t="shared" si="266"/>
        <v>80</v>
      </c>
      <c r="H562" s="419">
        <v>0</v>
      </c>
      <c r="I562" s="420">
        <v>0</v>
      </c>
      <c r="J562" s="419">
        <v>0</v>
      </c>
      <c r="K562" s="419">
        <v>0</v>
      </c>
      <c r="L562" s="419">
        <v>0</v>
      </c>
      <c r="M562" s="420">
        <v>0</v>
      </c>
      <c r="N562" s="420">
        <v>0</v>
      </c>
      <c r="O562" s="419">
        <v>0</v>
      </c>
      <c r="P562" s="420">
        <v>0</v>
      </c>
      <c r="Q562" s="419">
        <v>0</v>
      </c>
      <c r="R562" s="419">
        <v>0</v>
      </c>
      <c r="S562" s="419">
        <v>0</v>
      </c>
      <c r="T562" s="420">
        <v>0</v>
      </c>
      <c r="U562" s="420">
        <v>0</v>
      </c>
      <c r="V562" s="419">
        <v>0</v>
      </c>
      <c r="W562" s="420">
        <v>0</v>
      </c>
      <c r="X562" s="419">
        <v>0</v>
      </c>
      <c r="Y562" s="419">
        <v>0</v>
      </c>
      <c r="Z562" s="419">
        <v>0</v>
      </c>
      <c r="AA562" s="420">
        <v>0</v>
      </c>
      <c r="AB562" s="420">
        <v>0</v>
      </c>
      <c r="AC562" s="419">
        <v>0</v>
      </c>
      <c r="AD562" s="420">
        <v>0</v>
      </c>
      <c r="AE562" s="419">
        <v>0</v>
      </c>
      <c r="AF562" s="419">
        <v>0</v>
      </c>
      <c r="AG562" s="419">
        <v>0</v>
      </c>
      <c r="AH562" s="420">
        <v>0</v>
      </c>
      <c r="AI562" s="420">
        <v>80</v>
      </c>
      <c r="AJ562" s="419">
        <v>0</v>
      </c>
      <c r="AK562" s="420">
        <v>0</v>
      </c>
      <c r="AL562" s="419">
        <v>0</v>
      </c>
      <c r="AM562" s="419">
        <v>0</v>
      </c>
      <c r="AN562" s="419">
        <v>0</v>
      </c>
      <c r="AO562" s="420"/>
      <c r="AP562" s="419">
        <v>0</v>
      </c>
      <c r="AQ562" s="419">
        <v>0</v>
      </c>
      <c r="AR562" s="419">
        <v>0</v>
      </c>
      <c r="AS562" s="419">
        <v>0</v>
      </c>
      <c r="AT562" s="419">
        <v>0</v>
      </c>
      <c r="AU562" s="419">
        <v>0</v>
      </c>
      <c r="AV562" s="420">
        <v>0</v>
      </c>
      <c r="AW562" s="420"/>
      <c r="AX562" s="419">
        <v>0</v>
      </c>
      <c r="AY562" s="420"/>
      <c r="AZ562" s="419">
        <v>0</v>
      </c>
      <c r="BA562" s="419">
        <v>0</v>
      </c>
      <c r="BB562" s="419">
        <v>0</v>
      </c>
      <c r="BC562" s="420">
        <v>0</v>
      </c>
      <c r="BD562" s="420">
        <v>0</v>
      </c>
      <c r="BE562" s="419">
        <v>0</v>
      </c>
      <c r="BF562" s="420">
        <v>0</v>
      </c>
      <c r="BG562" s="419">
        <v>0</v>
      </c>
      <c r="BH562" s="419">
        <v>0</v>
      </c>
      <c r="BI562" s="419">
        <v>0</v>
      </c>
      <c r="BJ562" s="420">
        <v>0</v>
      </c>
      <c r="BK562" s="420">
        <v>0</v>
      </c>
      <c r="BL562" s="419">
        <v>0</v>
      </c>
      <c r="BM562" s="420">
        <f t="shared" si="267"/>
        <v>0</v>
      </c>
      <c r="BN562" s="419">
        <v>0</v>
      </c>
      <c r="BO562" s="419">
        <v>0</v>
      </c>
      <c r="BP562" s="419">
        <v>0</v>
      </c>
      <c r="BQ562" s="419">
        <v>0</v>
      </c>
      <c r="BR562" s="419">
        <v>0</v>
      </c>
      <c r="BS562" s="419">
        <v>0</v>
      </c>
      <c r="BT562" s="419">
        <v>0</v>
      </c>
      <c r="BU562" s="419">
        <v>0</v>
      </c>
      <c r="BV562" s="419">
        <v>0</v>
      </c>
      <c r="BW562" s="419">
        <f t="shared" si="262"/>
        <v>0</v>
      </c>
      <c r="BX562" s="421">
        <v>0</v>
      </c>
      <c r="BY562" s="419">
        <f t="shared" si="263"/>
        <v>0</v>
      </c>
      <c r="BZ562" s="421">
        <v>0</v>
      </c>
      <c r="CA562" s="414" t="s">
        <v>1951</v>
      </c>
    </row>
    <row r="563" spans="1:79" ht="94.5">
      <c r="A563" s="429" t="s">
        <v>1927</v>
      </c>
      <c r="B563" s="430" t="s">
        <v>1455</v>
      </c>
      <c r="C563" s="418" t="s">
        <v>1891</v>
      </c>
      <c r="D563" s="419">
        <v>254.80185843999999</v>
      </c>
      <c r="E563" s="408">
        <f t="shared" si="264"/>
        <v>0</v>
      </c>
      <c r="F563" s="419">
        <f t="shared" si="265"/>
        <v>0</v>
      </c>
      <c r="G563" s="419">
        <f t="shared" si="266"/>
        <v>0</v>
      </c>
      <c r="H563" s="419">
        <v>0</v>
      </c>
      <c r="I563" s="420">
        <v>0</v>
      </c>
      <c r="J563" s="419">
        <v>0</v>
      </c>
      <c r="K563" s="419">
        <v>0</v>
      </c>
      <c r="L563" s="419">
        <v>0</v>
      </c>
      <c r="M563" s="420">
        <v>0</v>
      </c>
      <c r="N563" s="420">
        <v>0</v>
      </c>
      <c r="O563" s="419">
        <v>0</v>
      </c>
      <c r="P563" s="420">
        <v>0</v>
      </c>
      <c r="Q563" s="419">
        <v>0</v>
      </c>
      <c r="R563" s="419">
        <v>0</v>
      </c>
      <c r="S563" s="419">
        <v>0</v>
      </c>
      <c r="T563" s="420">
        <v>0</v>
      </c>
      <c r="U563" s="420">
        <v>0</v>
      </c>
      <c r="V563" s="419">
        <v>0</v>
      </c>
      <c r="W563" s="420">
        <v>0</v>
      </c>
      <c r="X563" s="419">
        <v>0</v>
      </c>
      <c r="Y563" s="419">
        <v>0</v>
      </c>
      <c r="Z563" s="419">
        <v>0</v>
      </c>
      <c r="AA563" s="420">
        <v>0</v>
      </c>
      <c r="AB563" s="420">
        <v>0</v>
      </c>
      <c r="AC563" s="419">
        <v>0</v>
      </c>
      <c r="AD563" s="420">
        <v>0</v>
      </c>
      <c r="AE563" s="419">
        <v>0</v>
      </c>
      <c r="AF563" s="419">
        <v>0</v>
      </c>
      <c r="AG563" s="419">
        <v>0</v>
      </c>
      <c r="AH563" s="420">
        <v>0</v>
      </c>
      <c r="AI563" s="420">
        <v>0</v>
      </c>
      <c r="AJ563" s="419">
        <v>0</v>
      </c>
      <c r="AK563" s="420">
        <v>0</v>
      </c>
      <c r="AL563" s="419">
        <v>0</v>
      </c>
      <c r="AM563" s="419">
        <v>0</v>
      </c>
      <c r="AN563" s="419">
        <v>0</v>
      </c>
      <c r="AO563" s="420"/>
      <c r="AP563" s="419">
        <v>0</v>
      </c>
      <c r="AQ563" s="419">
        <v>0</v>
      </c>
      <c r="AR563" s="419">
        <v>0</v>
      </c>
      <c r="AS563" s="419">
        <v>0</v>
      </c>
      <c r="AT563" s="419">
        <v>0</v>
      </c>
      <c r="AU563" s="419">
        <v>0</v>
      </c>
      <c r="AV563" s="420">
        <v>0</v>
      </c>
      <c r="AW563" s="420"/>
      <c r="AX563" s="419">
        <v>0</v>
      </c>
      <c r="AY563" s="420"/>
      <c r="AZ563" s="419">
        <v>0</v>
      </c>
      <c r="BA563" s="419">
        <v>0</v>
      </c>
      <c r="BB563" s="419">
        <v>0</v>
      </c>
      <c r="BC563" s="420">
        <v>0</v>
      </c>
      <c r="BD563" s="420">
        <v>0</v>
      </c>
      <c r="BE563" s="419">
        <v>0</v>
      </c>
      <c r="BF563" s="420">
        <v>0</v>
      </c>
      <c r="BG563" s="419">
        <v>0</v>
      </c>
      <c r="BH563" s="419">
        <v>0</v>
      </c>
      <c r="BI563" s="419">
        <v>0</v>
      </c>
      <c r="BJ563" s="420">
        <v>0</v>
      </c>
      <c r="BK563" s="420">
        <v>0</v>
      </c>
      <c r="BL563" s="419">
        <v>0</v>
      </c>
      <c r="BM563" s="420">
        <f t="shared" si="267"/>
        <v>0</v>
      </c>
      <c r="BN563" s="419">
        <v>0</v>
      </c>
      <c r="BO563" s="419">
        <v>0</v>
      </c>
      <c r="BP563" s="419">
        <v>0</v>
      </c>
      <c r="BQ563" s="419">
        <v>0</v>
      </c>
      <c r="BR563" s="419">
        <v>0</v>
      </c>
      <c r="BS563" s="419">
        <v>0</v>
      </c>
      <c r="BT563" s="419">
        <v>0</v>
      </c>
      <c r="BU563" s="419">
        <v>0</v>
      </c>
      <c r="BV563" s="419">
        <v>0</v>
      </c>
      <c r="BW563" s="419">
        <f t="shared" si="262"/>
        <v>0</v>
      </c>
      <c r="BX563" s="421">
        <v>0</v>
      </c>
      <c r="BY563" s="419">
        <f t="shared" si="263"/>
        <v>0</v>
      </c>
      <c r="BZ563" s="421">
        <v>0</v>
      </c>
      <c r="CA563" s="414" t="s">
        <v>1951</v>
      </c>
    </row>
    <row r="564" spans="1:79" ht="47.25">
      <c r="A564" s="412" t="s">
        <v>1927</v>
      </c>
      <c r="B564" s="417" t="s">
        <v>1456</v>
      </c>
      <c r="C564" s="418" t="s">
        <v>1892</v>
      </c>
      <c r="D564" s="419">
        <v>1.9828000000000001</v>
      </c>
      <c r="E564" s="408">
        <f t="shared" si="264"/>
        <v>0</v>
      </c>
      <c r="F564" s="419">
        <f t="shared" si="265"/>
        <v>1.5564830508474576</v>
      </c>
      <c r="G564" s="419">
        <f t="shared" si="266"/>
        <v>0</v>
      </c>
      <c r="H564" s="419">
        <v>0</v>
      </c>
      <c r="I564" s="420">
        <v>0</v>
      </c>
      <c r="J564" s="419">
        <v>0</v>
      </c>
      <c r="K564" s="419">
        <v>0</v>
      </c>
      <c r="L564" s="419">
        <v>0</v>
      </c>
      <c r="M564" s="420">
        <v>0</v>
      </c>
      <c r="N564" s="420">
        <v>0</v>
      </c>
      <c r="O564" s="419">
        <v>0</v>
      </c>
      <c r="P564" s="420">
        <v>0</v>
      </c>
      <c r="Q564" s="419">
        <v>0</v>
      </c>
      <c r="R564" s="419">
        <v>0</v>
      </c>
      <c r="S564" s="419">
        <v>0</v>
      </c>
      <c r="T564" s="420">
        <v>0</v>
      </c>
      <c r="U564" s="420">
        <v>0</v>
      </c>
      <c r="V564" s="419">
        <v>0</v>
      </c>
      <c r="W564" s="420">
        <v>0</v>
      </c>
      <c r="X564" s="419">
        <v>0</v>
      </c>
      <c r="Y564" s="419">
        <v>0</v>
      </c>
      <c r="Z564" s="419">
        <v>0</v>
      </c>
      <c r="AA564" s="420">
        <v>0</v>
      </c>
      <c r="AB564" s="420">
        <v>0</v>
      </c>
      <c r="AC564" s="419">
        <v>0</v>
      </c>
      <c r="AD564" s="420">
        <v>0</v>
      </c>
      <c r="AE564" s="419">
        <v>0</v>
      </c>
      <c r="AF564" s="419">
        <v>0</v>
      </c>
      <c r="AG564" s="419">
        <v>0</v>
      </c>
      <c r="AH564" s="420">
        <v>1.5564830508474576</v>
      </c>
      <c r="AI564" s="420">
        <v>0</v>
      </c>
      <c r="AJ564" s="419">
        <v>0</v>
      </c>
      <c r="AK564" s="420">
        <v>0</v>
      </c>
      <c r="AL564" s="419">
        <v>0</v>
      </c>
      <c r="AM564" s="419">
        <v>0</v>
      </c>
      <c r="AN564" s="419">
        <v>0</v>
      </c>
      <c r="AO564" s="420"/>
      <c r="AP564" s="419">
        <v>0</v>
      </c>
      <c r="AQ564" s="419">
        <v>0</v>
      </c>
      <c r="AR564" s="419">
        <v>0</v>
      </c>
      <c r="AS564" s="419">
        <v>0</v>
      </c>
      <c r="AT564" s="419">
        <v>0</v>
      </c>
      <c r="AU564" s="419">
        <v>0</v>
      </c>
      <c r="AV564" s="420">
        <v>0</v>
      </c>
      <c r="AW564" s="420"/>
      <c r="AX564" s="419">
        <v>0</v>
      </c>
      <c r="AY564" s="420"/>
      <c r="AZ564" s="419">
        <v>0</v>
      </c>
      <c r="BA564" s="419">
        <v>0</v>
      </c>
      <c r="BB564" s="419">
        <v>0</v>
      </c>
      <c r="BC564" s="420">
        <v>0</v>
      </c>
      <c r="BD564" s="420">
        <v>0</v>
      </c>
      <c r="BE564" s="419">
        <v>0</v>
      </c>
      <c r="BF564" s="420">
        <v>0</v>
      </c>
      <c r="BG564" s="419">
        <v>0</v>
      </c>
      <c r="BH564" s="419">
        <v>0</v>
      </c>
      <c r="BI564" s="419">
        <v>0</v>
      </c>
      <c r="BJ564" s="420">
        <v>0</v>
      </c>
      <c r="BK564" s="420">
        <v>0</v>
      </c>
      <c r="BL564" s="419">
        <v>0</v>
      </c>
      <c r="BM564" s="420">
        <f t="shared" si="267"/>
        <v>0</v>
      </c>
      <c r="BN564" s="419">
        <v>0</v>
      </c>
      <c r="BO564" s="419">
        <v>0</v>
      </c>
      <c r="BP564" s="419">
        <v>0</v>
      </c>
      <c r="BQ564" s="419">
        <v>0</v>
      </c>
      <c r="BR564" s="419">
        <v>0</v>
      </c>
      <c r="BS564" s="419">
        <v>0</v>
      </c>
      <c r="BT564" s="419">
        <v>0</v>
      </c>
      <c r="BU564" s="419">
        <v>0</v>
      </c>
      <c r="BV564" s="419">
        <v>0</v>
      </c>
      <c r="BW564" s="419">
        <f t="shared" si="262"/>
        <v>0</v>
      </c>
      <c r="BX564" s="421">
        <v>0</v>
      </c>
      <c r="BY564" s="419">
        <f t="shared" si="263"/>
        <v>0</v>
      </c>
      <c r="BZ564" s="421">
        <v>0</v>
      </c>
      <c r="CA564" s="426" t="s">
        <v>1951</v>
      </c>
    </row>
    <row r="565" spans="1:79" ht="47.25">
      <c r="A565" s="412" t="s">
        <v>1927</v>
      </c>
      <c r="B565" s="417" t="s">
        <v>1457</v>
      </c>
      <c r="C565" s="418" t="s">
        <v>1893</v>
      </c>
      <c r="D565" s="419">
        <v>1.8366499999999999</v>
      </c>
      <c r="E565" s="408">
        <f t="shared" si="264"/>
        <v>0</v>
      </c>
      <c r="F565" s="419">
        <f t="shared" si="265"/>
        <v>1.5564830508474576</v>
      </c>
      <c r="G565" s="419">
        <f t="shared" si="266"/>
        <v>0</v>
      </c>
      <c r="H565" s="419">
        <v>0</v>
      </c>
      <c r="I565" s="420">
        <v>0</v>
      </c>
      <c r="J565" s="419">
        <v>0</v>
      </c>
      <c r="K565" s="419">
        <v>0</v>
      </c>
      <c r="L565" s="419">
        <v>0</v>
      </c>
      <c r="M565" s="420">
        <v>0</v>
      </c>
      <c r="N565" s="420">
        <v>0</v>
      </c>
      <c r="O565" s="419">
        <v>0</v>
      </c>
      <c r="P565" s="420">
        <v>0</v>
      </c>
      <c r="Q565" s="419">
        <v>0</v>
      </c>
      <c r="R565" s="419">
        <v>0</v>
      </c>
      <c r="S565" s="419">
        <v>0</v>
      </c>
      <c r="T565" s="420">
        <v>0</v>
      </c>
      <c r="U565" s="420">
        <v>0</v>
      </c>
      <c r="V565" s="419">
        <v>0</v>
      </c>
      <c r="W565" s="420">
        <v>0</v>
      </c>
      <c r="X565" s="419">
        <v>0</v>
      </c>
      <c r="Y565" s="419">
        <v>0</v>
      </c>
      <c r="Z565" s="419">
        <v>0</v>
      </c>
      <c r="AA565" s="420">
        <v>0</v>
      </c>
      <c r="AB565" s="420">
        <v>0</v>
      </c>
      <c r="AC565" s="419">
        <v>0</v>
      </c>
      <c r="AD565" s="420">
        <v>0</v>
      </c>
      <c r="AE565" s="419">
        <v>0</v>
      </c>
      <c r="AF565" s="419">
        <v>0</v>
      </c>
      <c r="AG565" s="419">
        <v>0</v>
      </c>
      <c r="AH565" s="420">
        <v>1.5564830508474576</v>
      </c>
      <c r="AI565" s="420">
        <v>0</v>
      </c>
      <c r="AJ565" s="419">
        <v>0</v>
      </c>
      <c r="AK565" s="420">
        <v>0</v>
      </c>
      <c r="AL565" s="419">
        <v>0</v>
      </c>
      <c r="AM565" s="419">
        <v>0</v>
      </c>
      <c r="AN565" s="419">
        <v>0</v>
      </c>
      <c r="AO565" s="420"/>
      <c r="AP565" s="419">
        <v>0</v>
      </c>
      <c r="AQ565" s="419">
        <v>0</v>
      </c>
      <c r="AR565" s="419">
        <v>0</v>
      </c>
      <c r="AS565" s="419">
        <v>0</v>
      </c>
      <c r="AT565" s="419">
        <v>0</v>
      </c>
      <c r="AU565" s="419">
        <v>0</v>
      </c>
      <c r="AV565" s="420">
        <v>0</v>
      </c>
      <c r="AW565" s="420"/>
      <c r="AX565" s="419">
        <v>0</v>
      </c>
      <c r="AY565" s="420"/>
      <c r="AZ565" s="419">
        <v>0</v>
      </c>
      <c r="BA565" s="419">
        <v>0</v>
      </c>
      <c r="BB565" s="419">
        <v>0</v>
      </c>
      <c r="BC565" s="420">
        <v>0</v>
      </c>
      <c r="BD565" s="420">
        <v>0</v>
      </c>
      <c r="BE565" s="419">
        <v>0</v>
      </c>
      <c r="BF565" s="420">
        <v>0</v>
      </c>
      <c r="BG565" s="419">
        <v>0</v>
      </c>
      <c r="BH565" s="419">
        <v>0</v>
      </c>
      <c r="BI565" s="419">
        <v>0</v>
      </c>
      <c r="BJ565" s="420">
        <v>0</v>
      </c>
      <c r="BK565" s="420">
        <v>0</v>
      </c>
      <c r="BL565" s="419">
        <v>0</v>
      </c>
      <c r="BM565" s="420">
        <f t="shared" si="267"/>
        <v>0</v>
      </c>
      <c r="BN565" s="419">
        <v>0</v>
      </c>
      <c r="BO565" s="419">
        <v>0</v>
      </c>
      <c r="BP565" s="419">
        <v>0</v>
      </c>
      <c r="BQ565" s="419">
        <v>0</v>
      </c>
      <c r="BR565" s="419">
        <v>0</v>
      </c>
      <c r="BS565" s="419">
        <v>0</v>
      </c>
      <c r="BT565" s="419">
        <v>0</v>
      </c>
      <c r="BU565" s="419">
        <v>0</v>
      </c>
      <c r="BV565" s="419">
        <v>0</v>
      </c>
      <c r="BW565" s="419">
        <f t="shared" si="262"/>
        <v>0</v>
      </c>
      <c r="BX565" s="421">
        <v>0</v>
      </c>
      <c r="BY565" s="419">
        <f t="shared" si="263"/>
        <v>0</v>
      </c>
      <c r="BZ565" s="421">
        <v>0</v>
      </c>
      <c r="CA565" s="414" t="s">
        <v>1951</v>
      </c>
    </row>
    <row r="566" spans="1:79" ht="31.5">
      <c r="A566" s="412" t="s">
        <v>1927</v>
      </c>
      <c r="B566" s="417" t="s">
        <v>1458</v>
      </c>
      <c r="C566" s="418" t="s">
        <v>1894</v>
      </c>
      <c r="D566" s="419">
        <v>0.49818960000000001</v>
      </c>
      <c r="E566" s="408">
        <f t="shared" si="264"/>
        <v>0</v>
      </c>
      <c r="F566" s="419">
        <f t="shared" si="265"/>
        <v>0</v>
      </c>
      <c r="G566" s="419">
        <f t="shared" si="266"/>
        <v>0</v>
      </c>
      <c r="H566" s="419">
        <v>0</v>
      </c>
      <c r="I566" s="420">
        <v>0</v>
      </c>
      <c r="J566" s="419">
        <v>0</v>
      </c>
      <c r="K566" s="419">
        <v>0</v>
      </c>
      <c r="L566" s="419">
        <v>0</v>
      </c>
      <c r="M566" s="420"/>
      <c r="N566" s="420">
        <v>0</v>
      </c>
      <c r="O566" s="419">
        <v>0</v>
      </c>
      <c r="P566" s="420">
        <v>0</v>
      </c>
      <c r="Q566" s="419">
        <v>0</v>
      </c>
      <c r="R566" s="419">
        <v>0</v>
      </c>
      <c r="S566" s="419">
        <v>0</v>
      </c>
      <c r="T566" s="420"/>
      <c r="U566" s="420">
        <v>0</v>
      </c>
      <c r="V566" s="419">
        <v>0</v>
      </c>
      <c r="W566" s="420">
        <v>0</v>
      </c>
      <c r="X566" s="419">
        <v>0</v>
      </c>
      <c r="Y566" s="419">
        <v>0</v>
      </c>
      <c r="Z566" s="419">
        <v>0</v>
      </c>
      <c r="AA566" s="420"/>
      <c r="AB566" s="420">
        <v>0</v>
      </c>
      <c r="AC566" s="419">
        <v>0</v>
      </c>
      <c r="AD566" s="420">
        <v>0</v>
      </c>
      <c r="AE566" s="419">
        <v>0</v>
      </c>
      <c r="AF566" s="419">
        <v>0</v>
      </c>
      <c r="AG566" s="419">
        <v>0</v>
      </c>
      <c r="AH566" s="420"/>
      <c r="AI566" s="420">
        <v>0</v>
      </c>
      <c r="AJ566" s="419">
        <v>0</v>
      </c>
      <c r="AK566" s="420">
        <v>0</v>
      </c>
      <c r="AL566" s="419">
        <v>0</v>
      </c>
      <c r="AM566" s="419">
        <v>0</v>
      </c>
      <c r="AN566" s="419">
        <v>0</v>
      </c>
      <c r="AO566" s="420"/>
      <c r="AP566" s="419">
        <v>0</v>
      </c>
      <c r="AQ566" s="419">
        <v>0</v>
      </c>
      <c r="AR566" s="419">
        <v>0</v>
      </c>
      <c r="AS566" s="419">
        <v>0</v>
      </c>
      <c r="AT566" s="419">
        <v>0</v>
      </c>
      <c r="AU566" s="419">
        <v>0</v>
      </c>
      <c r="AV566" s="420">
        <v>0</v>
      </c>
      <c r="AW566" s="420"/>
      <c r="AX566" s="419">
        <v>0</v>
      </c>
      <c r="AY566" s="420"/>
      <c r="AZ566" s="419">
        <v>0</v>
      </c>
      <c r="BA566" s="419">
        <v>0</v>
      </c>
      <c r="BB566" s="419">
        <v>0</v>
      </c>
      <c r="BC566" s="420">
        <v>0</v>
      </c>
      <c r="BD566" s="420">
        <v>0</v>
      </c>
      <c r="BE566" s="419">
        <v>0</v>
      </c>
      <c r="BF566" s="420">
        <v>0</v>
      </c>
      <c r="BG566" s="419">
        <v>0</v>
      </c>
      <c r="BH566" s="419">
        <v>0</v>
      </c>
      <c r="BI566" s="419">
        <v>0</v>
      </c>
      <c r="BJ566" s="420">
        <v>0</v>
      </c>
      <c r="BK566" s="420">
        <v>0</v>
      </c>
      <c r="BL566" s="419">
        <v>0</v>
      </c>
      <c r="BM566" s="420">
        <f t="shared" si="267"/>
        <v>0</v>
      </c>
      <c r="BN566" s="419">
        <v>0</v>
      </c>
      <c r="BO566" s="419">
        <v>0</v>
      </c>
      <c r="BP566" s="419">
        <v>0</v>
      </c>
      <c r="BQ566" s="419">
        <v>0</v>
      </c>
      <c r="BR566" s="419">
        <v>0</v>
      </c>
      <c r="BS566" s="419">
        <v>0</v>
      </c>
      <c r="BT566" s="419">
        <v>0</v>
      </c>
      <c r="BU566" s="419">
        <v>0</v>
      </c>
      <c r="BV566" s="419">
        <v>0</v>
      </c>
      <c r="BW566" s="419">
        <f t="shared" si="262"/>
        <v>0</v>
      </c>
      <c r="BX566" s="421">
        <v>0</v>
      </c>
      <c r="BY566" s="419">
        <f t="shared" si="263"/>
        <v>0</v>
      </c>
      <c r="BZ566" s="421">
        <v>0</v>
      </c>
      <c r="CA566" s="442" t="s">
        <v>1951</v>
      </c>
    </row>
    <row r="567" spans="1:79" ht="47.25">
      <c r="A567" s="440" t="s">
        <v>1928</v>
      </c>
      <c r="B567" s="441" t="s">
        <v>1117</v>
      </c>
      <c r="C567" s="416" t="s">
        <v>1469</v>
      </c>
      <c r="D567" s="419">
        <v>0</v>
      </c>
      <c r="E567" s="408">
        <f t="shared" si="264"/>
        <v>0</v>
      </c>
      <c r="F567" s="419">
        <f t="shared" si="265"/>
        <v>0</v>
      </c>
      <c r="G567" s="419">
        <f t="shared" si="266"/>
        <v>0</v>
      </c>
      <c r="H567" s="419">
        <v>0</v>
      </c>
      <c r="I567" s="420">
        <v>0</v>
      </c>
      <c r="J567" s="419">
        <v>0</v>
      </c>
      <c r="K567" s="419">
        <v>0</v>
      </c>
      <c r="L567" s="419">
        <v>0</v>
      </c>
      <c r="M567" s="420">
        <v>0</v>
      </c>
      <c r="N567" s="420">
        <v>0</v>
      </c>
      <c r="O567" s="419">
        <v>0</v>
      </c>
      <c r="P567" s="420">
        <v>0</v>
      </c>
      <c r="Q567" s="419">
        <v>0</v>
      </c>
      <c r="R567" s="419">
        <v>0</v>
      </c>
      <c r="S567" s="419">
        <v>0</v>
      </c>
      <c r="T567" s="420">
        <v>0</v>
      </c>
      <c r="U567" s="420">
        <v>0</v>
      </c>
      <c r="V567" s="419">
        <v>0</v>
      </c>
      <c r="W567" s="420">
        <v>0</v>
      </c>
      <c r="X567" s="419">
        <v>0</v>
      </c>
      <c r="Y567" s="419">
        <v>0</v>
      </c>
      <c r="Z567" s="419">
        <v>0</v>
      </c>
      <c r="AA567" s="420">
        <v>0</v>
      </c>
      <c r="AB567" s="420">
        <v>0</v>
      </c>
      <c r="AC567" s="419">
        <v>0</v>
      </c>
      <c r="AD567" s="420">
        <v>0</v>
      </c>
      <c r="AE567" s="419">
        <v>0</v>
      </c>
      <c r="AF567" s="419">
        <v>0</v>
      </c>
      <c r="AG567" s="419">
        <v>0</v>
      </c>
      <c r="AH567" s="420">
        <v>0</v>
      </c>
      <c r="AI567" s="420">
        <v>0</v>
      </c>
      <c r="AJ567" s="419">
        <v>0</v>
      </c>
      <c r="AK567" s="420">
        <v>0</v>
      </c>
      <c r="AL567" s="419">
        <v>0</v>
      </c>
      <c r="AM567" s="419">
        <v>0</v>
      </c>
      <c r="AN567" s="419">
        <v>0</v>
      </c>
      <c r="AO567" s="420"/>
      <c r="AP567" s="419">
        <v>0</v>
      </c>
      <c r="AQ567" s="419">
        <v>0</v>
      </c>
      <c r="AR567" s="419">
        <v>0</v>
      </c>
      <c r="AS567" s="419">
        <v>0</v>
      </c>
      <c r="AT567" s="419">
        <v>0</v>
      </c>
      <c r="AU567" s="419">
        <v>0</v>
      </c>
      <c r="AV567" s="425">
        <v>0</v>
      </c>
      <c r="AW567" s="420"/>
      <c r="AX567" s="419">
        <v>0</v>
      </c>
      <c r="AY567" s="420"/>
      <c r="AZ567" s="419">
        <v>0</v>
      </c>
      <c r="BA567" s="419">
        <v>0</v>
      </c>
      <c r="BB567" s="419">
        <v>0</v>
      </c>
      <c r="BC567" s="425">
        <v>0</v>
      </c>
      <c r="BD567" s="420">
        <v>0</v>
      </c>
      <c r="BE567" s="419">
        <v>0</v>
      </c>
      <c r="BF567" s="420">
        <v>0</v>
      </c>
      <c r="BG567" s="419">
        <v>0</v>
      </c>
      <c r="BH567" s="419">
        <v>0</v>
      </c>
      <c r="BI567" s="419">
        <v>0</v>
      </c>
      <c r="BJ567" s="420">
        <v>0</v>
      </c>
      <c r="BK567" s="420">
        <v>0</v>
      </c>
      <c r="BL567" s="419">
        <v>0</v>
      </c>
      <c r="BM567" s="420">
        <f t="shared" si="267"/>
        <v>0</v>
      </c>
      <c r="BN567" s="419">
        <v>0</v>
      </c>
      <c r="BO567" s="419">
        <v>0</v>
      </c>
      <c r="BP567" s="419">
        <v>0</v>
      </c>
      <c r="BQ567" s="419">
        <v>0</v>
      </c>
      <c r="BR567" s="419">
        <v>0</v>
      </c>
      <c r="BS567" s="419">
        <v>0</v>
      </c>
      <c r="BT567" s="419">
        <v>0</v>
      </c>
      <c r="BU567" s="419">
        <v>0</v>
      </c>
      <c r="BV567" s="419">
        <v>0</v>
      </c>
      <c r="BW567" s="419">
        <f t="shared" si="262"/>
        <v>0</v>
      </c>
      <c r="BX567" s="421">
        <v>0</v>
      </c>
      <c r="BY567" s="419">
        <f t="shared" si="263"/>
        <v>0</v>
      </c>
      <c r="BZ567" s="421">
        <v>0</v>
      </c>
      <c r="CA567" s="412"/>
    </row>
    <row r="568" spans="1:79" ht="47.25">
      <c r="A568" s="440" t="s">
        <v>311</v>
      </c>
      <c r="B568" s="441" t="s">
        <v>1118</v>
      </c>
      <c r="C568" s="416" t="s">
        <v>1469</v>
      </c>
      <c r="D568" s="419">
        <v>56.253731985759387</v>
      </c>
      <c r="E568" s="408">
        <f t="shared" si="264"/>
        <v>0</v>
      </c>
      <c r="F568" s="419">
        <f t="shared" si="265"/>
        <v>0</v>
      </c>
      <c r="G568" s="419">
        <f t="shared" si="266"/>
        <v>0</v>
      </c>
      <c r="H568" s="419">
        <v>0</v>
      </c>
      <c r="I568" s="425">
        <v>0</v>
      </c>
      <c r="J568" s="419">
        <v>0</v>
      </c>
      <c r="K568" s="419">
        <v>0</v>
      </c>
      <c r="L568" s="419">
        <v>0</v>
      </c>
      <c r="M568" s="425">
        <v>0</v>
      </c>
      <c r="N568" s="425">
        <v>0</v>
      </c>
      <c r="O568" s="419">
        <v>0</v>
      </c>
      <c r="P568" s="425">
        <v>0</v>
      </c>
      <c r="Q568" s="419">
        <v>0</v>
      </c>
      <c r="R568" s="419">
        <v>0</v>
      </c>
      <c r="S568" s="419">
        <v>0</v>
      </c>
      <c r="T568" s="425">
        <v>0</v>
      </c>
      <c r="U568" s="425">
        <v>0</v>
      </c>
      <c r="V568" s="419">
        <v>0</v>
      </c>
      <c r="W568" s="425">
        <v>0</v>
      </c>
      <c r="X568" s="419">
        <v>0</v>
      </c>
      <c r="Y568" s="419">
        <v>0</v>
      </c>
      <c r="Z568" s="419">
        <v>0</v>
      </c>
      <c r="AA568" s="425">
        <v>0</v>
      </c>
      <c r="AB568" s="425">
        <v>0</v>
      </c>
      <c r="AC568" s="419">
        <v>0</v>
      </c>
      <c r="AD568" s="425">
        <v>0</v>
      </c>
      <c r="AE568" s="419">
        <v>0</v>
      </c>
      <c r="AF568" s="419">
        <v>0</v>
      </c>
      <c r="AG568" s="419">
        <v>0</v>
      </c>
      <c r="AH568" s="425">
        <v>0</v>
      </c>
      <c r="AI568" s="425">
        <v>0</v>
      </c>
      <c r="AJ568" s="419">
        <v>0</v>
      </c>
      <c r="AK568" s="425">
        <v>0</v>
      </c>
      <c r="AL568" s="419">
        <v>0</v>
      </c>
      <c r="AM568" s="419">
        <v>0</v>
      </c>
      <c r="AN568" s="419">
        <v>0</v>
      </c>
      <c r="AO568" s="425">
        <f>AO569</f>
        <v>4.1661800000000007</v>
      </c>
      <c r="AP568" s="419">
        <v>0</v>
      </c>
      <c r="AQ568" s="419">
        <v>0</v>
      </c>
      <c r="AR568" s="419">
        <v>2.141</v>
      </c>
      <c r="AS568" s="419">
        <v>0</v>
      </c>
      <c r="AT568" s="419">
        <v>0</v>
      </c>
      <c r="AU568" s="419">
        <v>0</v>
      </c>
      <c r="AV568" s="420">
        <v>0</v>
      </c>
      <c r="AW568" s="425"/>
      <c r="AX568" s="419">
        <v>0</v>
      </c>
      <c r="AY568" s="425"/>
      <c r="AZ568" s="419">
        <v>0</v>
      </c>
      <c r="BA568" s="419">
        <v>0</v>
      </c>
      <c r="BB568" s="419">
        <v>0</v>
      </c>
      <c r="BC568" s="420">
        <v>0</v>
      </c>
      <c r="BD568" s="425">
        <v>0</v>
      </c>
      <c r="BE568" s="419">
        <v>0</v>
      </c>
      <c r="BF568" s="425">
        <v>0</v>
      </c>
      <c r="BG568" s="419">
        <v>0</v>
      </c>
      <c r="BH568" s="419">
        <v>0</v>
      </c>
      <c r="BI568" s="419">
        <v>0</v>
      </c>
      <c r="BJ568" s="425">
        <v>4.1661800000000007</v>
      </c>
      <c r="BK568" s="425">
        <v>0</v>
      </c>
      <c r="BL568" s="419">
        <v>0</v>
      </c>
      <c r="BM568" s="425">
        <f t="shared" si="267"/>
        <v>2.141</v>
      </c>
      <c r="BN568" s="419">
        <v>0</v>
      </c>
      <c r="BO568" s="419">
        <v>0</v>
      </c>
      <c r="BP568" s="419">
        <v>0</v>
      </c>
      <c r="BQ568" s="419">
        <v>0</v>
      </c>
      <c r="BR568" s="419">
        <v>0</v>
      </c>
      <c r="BS568" s="419">
        <v>0</v>
      </c>
      <c r="BT568" s="419">
        <v>0</v>
      </c>
      <c r="BU568" s="419">
        <v>0</v>
      </c>
      <c r="BV568" s="419">
        <v>0</v>
      </c>
      <c r="BW568" s="419">
        <f t="shared" si="262"/>
        <v>0</v>
      </c>
      <c r="BX568" s="421">
        <v>0</v>
      </c>
      <c r="BY568" s="419">
        <f t="shared" si="263"/>
        <v>4.1661800000000007</v>
      </c>
      <c r="BZ568" s="421">
        <v>1</v>
      </c>
      <c r="CA568" s="414"/>
    </row>
    <row r="569" spans="1:79" ht="31.5">
      <c r="A569" s="440" t="s">
        <v>1929</v>
      </c>
      <c r="B569" s="441" t="s">
        <v>1119</v>
      </c>
      <c r="C569" s="416" t="s">
        <v>1469</v>
      </c>
      <c r="D569" s="419">
        <v>56.253731985759387</v>
      </c>
      <c r="E569" s="408">
        <f t="shared" si="264"/>
        <v>0</v>
      </c>
      <c r="F569" s="419">
        <f t="shared" si="265"/>
        <v>0</v>
      </c>
      <c r="G569" s="419">
        <f t="shared" si="266"/>
        <v>0</v>
      </c>
      <c r="H569" s="419">
        <v>0</v>
      </c>
      <c r="I569" s="420">
        <v>0</v>
      </c>
      <c r="J569" s="419">
        <v>0</v>
      </c>
      <c r="K569" s="419">
        <v>0</v>
      </c>
      <c r="L569" s="419">
        <v>0</v>
      </c>
      <c r="M569" s="420">
        <v>0</v>
      </c>
      <c r="N569" s="420">
        <v>0</v>
      </c>
      <c r="O569" s="419">
        <v>0</v>
      </c>
      <c r="P569" s="420">
        <v>0</v>
      </c>
      <c r="Q569" s="419">
        <v>0</v>
      </c>
      <c r="R569" s="419">
        <v>0</v>
      </c>
      <c r="S569" s="419">
        <v>0</v>
      </c>
      <c r="T569" s="420">
        <v>0</v>
      </c>
      <c r="U569" s="420">
        <v>0</v>
      </c>
      <c r="V569" s="419">
        <v>0</v>
      </c>
      <c r="W569" s="420">
        <v>0</v>
      </c>
      <c r="X569" s="419">
        <v>0</v>
      </c>
      <c r="Y569" s="419">
        <v>0</v>
      </c>
      <c r="Z569" s="419">
        <v>0</v>
      </c>
      <c r="AA569" s="420">
        <v>0</v>
      </c>
      <c r="AB569" s="420">
        <v>0</v>
      </c>
      <c r="AC569" s="419">
        <v>0</v>
      </c>
      <c r="AD569" s="420">
        <v>0</v>
      </c>
      <c r="AE569" s="419">
        <v>0</v>
      </c>
      <c r="AF569" s="419">
        <v>0</v>
      </c>
      <c r="AG569" s="419">
        <v>0</v>
      </c>
      <c r="AH569" s="420">
        <v>0</v>
      </c>
      <c r="AI569" s="420">
        <v>0</v>
      </c>
      <c r="AJ569" s="419">
        <v>0</v>
      </c>
      <c r="AK569" s="420">
        <v>0</v>
      </c>
      <c r="AL569" s="419">
        <v>0</v>
      </c>
      <c r="AM569" s="419">
        <v>0</v>
      </c>
      <c r="AN569" s="419">
        <v>0</v>
      </c>
      <c r="AO569" s="420">
        <f>SUM(AO570:AO576)</f>
        <v>4.1661800000000007</v>
      </c>
      <c r="AP569" s="419">
        <v>0</v>
      </c>
      <c r="AQ569" s="419">
        <v>0</v>
      </c>
      <c r="AR569" s="419">
        <v>2.141</v>
      </c>
      <c r="AS569" s="419">
        <v>0</v>
      </c>
      <c r="AT569" s="419">
        <v>0</v>
      </c>
      <c r="AU569" s="419">
        <v>0</v>
      </c>
      <c r="AV569" s="425">
        <v>0</v>
      </c>
      <c r="AW569" s="420"/>
      <c r="AX569" s="419">
        <v>0</v>
      </c>
      <c r="AY569" s="420"/>
      <c r="AZ569" s="419">
        <v>0</v>
      </c>
      <c r="BA569" s="419">
        <v>0</v>
      </c>
      <c r="BB569" s="419">
        <v>0</v>
      </c>
      <c r="BC569" s="425">
        <v>0</v>
      </c>
      <c r="BD569" s="420">
        <v>0</v>
      </c>
      <c r="BE569" s="419">
        <v>0</v>
      </c>
      <c r="BF569" s="420">
        <v>0</v>
      </c>
      <c r="BG569" s="419">
        <v>0</v>
      </c>
      <c r="BH569" s="419">
        <v>0</v>
      </c>
      <c r="BI569" s="419">
        <v>0</v>
      </c>
      <c r="BJ569" s="420">
        <v>4.1661800000000007</v>
      </c>
      <c r="BK569" s="420">
        <v>0</v>
      </c>
      <c r="BL569" s="419">
        <v>0</v>
      </c>
      <c r="BM569" s="420">
        <f t="shared" si="267"/>
        <v>2.141</v>
      </c>
      <c r="BN569" s="419">
        <v>0</v>
      </c>
      <c r="BO569" s="419">
        <v>0</v>
      </c>
      <c r="BP569" s="419">
        <v>0</v>
      </c>
      <c r="BQ569" s="419">
        <v>0</v>
      </c>
      <c r="BR569" s="419">
        <v>0</v>
      </c>
      <c r="BS569" s="419">
        <v>0</v>
      </c>
      <c r="BT569" s="419">
        <v>0</v>
      </c>
      <c r="BU569" s="419">
        <v>0</v>
      </c>
      <c r="BV569" s="419">
        <v>0</v>
      </c>
      <c r="BW569" s="419">
        <f t="shared" si="262"/>
        <v>0</v>
      </c>
      <c r="BX569" s="421">
        <v>0</v>
      </c>
      <c r="BY569" s="419">
        <f t="shared" si="263"/>
        <v>4.1661800000000007</v>
      </c>
      <c r="BZ569" s="421">
        <v>1</v>
      </c>
      <c r="CA569" s="412"/>
    </row>
    <row r="570" spans="1:79" ht="31.5">
      <c r="A570" s="429" t="s">
        <v>1929</v>
      </c>
      <c r="B570" s="430" t="s">
        <v>1459</v>
      </c>
      <c r="C570" s="418" t="s">
        <v>1895</v>
      </c>
      <c r="D570" s="419">
        <v>14.411520000000001</v>
      </c>
      <c r="E570" s="408">
        <f t="shared" si="264"/>
        <v>0</v>
      </c>
      <c r="F570" s="419">
        <f t="shared" si="265"/>
        <v>0</v>
      </c>
      <c r="G570" s="419">
        <f t="shared" si="266"/>
        <v>0</v>
      </c>
      <c r="H570" s="419">
        <v>0</v>
      </c>
      <c r="I570" s="425">
        <v>0</v>
      </c>
      <c r="J570" s="419">
        <v>0</v>
      </c>
      <c r="K570" s="419">
        <v>0</v>
      </c>
      <c r="L570" s="419">
        <v>0</v>
      </c>
      <c r="M570" s="425">
        <v>0</v>
      </c>
      <c r="N570" s="425">
        <v>0</v>
      </c>
      <c r="O570" s="419">
        <v>0</v>
      </c>
      <c r="P570" s="425">
        <v>0</v>
      </c>
      <c r="Q570" s="419">
        <v>0</v>
      </c>
      <c r="R570" s="419">
        <v>0</v>
      </c>
      <c r="S570" s="419">
        <v>0</v>
      </c>
      <c r="T570" s="425">
        <v>0</v>
      </c>
      <c r="U570" s="425">
        <v>0</v>
      </c>
      <c r="V570" s="419">
        <v>0</v>
      </c>
      <c r="W570" s="425">
        <v>0</v>
      </c>
      <c r="X570" s="419">
        <v>0</v>
      </c>
      <c r="Y570" s="419">
        <v>0</v>
      </c>
      <c r="Z570" s="419">
        <v>0</v>
      </c>
      <c r="AA570" s="425">
        <v>0</v>
      </c>
      <c r="AB570" s="425">
        <v>0</v>
      </c>
      <c r="AC570" s="419">
        <v>0</v>
      </c>
      <c r="AD570" s="425">
        <v>0</v>
      </c>
      <c r="AE570" s="419">
        <v>0</v>
      </c>
      <c r="AF570" s="419">
        <v>0</v>
      </c>
      <c r="AG570" s="419">
        <v>0</v>
      </c>
      <c r="AH570" s="425">
        <v>0</v>
      </c>
      <c r="AI570" s="425">
        <v>0</v>
      </c>
      <c r="AJ570" s="419">
        <v>0</v>
      </c>
      <c r="AK570" s="425">
        <v>0</v>
      </c>
      <c r="AL570" s="419">
        <v>0</v>
      </c>
      <c r="AM570" s="419">
        <v>0</v>
      </c>
      <c r="AN570" s="419">
        <v>0</v>
      </c>
      <c r="AO570" s="425"/>
      <c r="AP570" s="419">
        <v>0</v>
      </c>
      <c r="AQ570" s="419">
        <v>0</v>
      </c>
      <c r="AR570" s="419">
        <v>0</v>
      </c>
      <c r="AS570" s="419">
        <v>0</v>
      </c>
      <c r="AT570" s="419">
        <v>0</v>
      </c>
      <c r="AU570" s="419">
        <v>0</v>
      </c>
      <c r="AV570" s="420">
        <v>0</v>
      </c>
      <c r="AW570" s="425"/>
      <c r="AX570" s="419">
        <v>0</v>
      </c>
      <c r="AY570" s="425"/>
      <c r="AZ570" s="419">
        <v>0</v>
      </c>
      <c r="BA570" s="419">
        <v>0</v>
      </c>
      <c r="BB570" s="419">
        <v>0</v>
      </c>
      <c r="BC570" s="420">
        <v>0</v>
      </c>
      <c r="BD570" s="425">
        <v>0</v>
      </c>
      <c r="BE570" s="419">
        <v>0</v>
      </c>
      <c r="BF570" s="425">
        <v>0</v>
      </c>
      <c r="BG570" s="419">
        <v>0</v>
      </c>
      <c r="BH570" s="419">
        <v>0</v>
      </c>
      <c r="BI570" s="419">
        <v>0</v>
      </c>
      <c r="BJ570" s="425">
        <v>0</v>
      </c>
      <c r="BK570" s="425">
        <v>0</v>
      </c>
      <c r="BL570" s="419">
        <v>0</v>
      </c>
      <c r="BM570" s="425">
        <f t="shared" si="267"/>
        <v>0</v>
      </c>
      <c r="BN570" s="419">
        <v>0</v>
      </c>
      <c r="BO570" s="419">
        <v>0</v>
      </c>
      <c r="BP570" s="419">
        <v>0</v>
      </c>
      <c r="BQ570" s="419">
        <v>0</v>
      </c>
      <c r="BR570" s="419">
        <v>0</v>
      </c>
      <c r="BS570" s="419">
        <v>0</v>
      </c>
      <c r="BT570" s="419">
        <v>0</v>
      </c>
      <c r="BU570" s="419">
        <v>0</v>
      </c>
      <c r="BV570" s="419">
        <v>0</v>
      </c>
      <c r="BW570" s="419">
        <f t="shared" si="262"/>
        <v>0</v>
      </c>
      <c r="BX570" s="421">
        <v>0</v>
      </c>
      <c r="BY570" s="419">
        <f t="shared" si="263"/>
        <v>0</v>
      </c>
      <c r="BZ570" s="421">
        <v>0</v>
      </c>
      <c r="CA570" s="414" t="s">
        <v>1951</v>
      </c>
    </row>
    <row r="571" spans="1:79" ht="31.5">
      <c r="A571" s="429"/>
      <c r="B571" s="430" t="s">
        <v>1460</v>
      </c>
      <c r="C571" s="418" t="s">
        <v>2102</v>
      </c>
      <c r="D571" s="419">
        <v>0</v>
      </c>
      <c r="E571" s="408">
        <f t="shared" si="264"/>
        <v>0</v>
      </c>
      <c r="F571" s="419">
        <f t="shared" si="265"/>
        <v>0</v>
      </c>
      <c r="G571" s="419">
        <f t="shared" si="266"/>
        <v>0</v>
      </c>
      <c r="H571" s="419">
        <v>0</v>
      </c>
      <c r="I571" s="420">
        <v>0</v>
      </c>
      <c r="J571" s="419">
        <v>0</v>
      </c>
      <c r="K571" s="419">
        <v>0</v>
      </c>
      <c r="L571" s="419">
        <v>0</v>
      </c>
      <c r="M571" s="420"/>
      <c r="N571" s="420">
        <v>0</v>
      </c>
      <c r="O571" s="419">
        <v>0</v>
      </c>
      <c r="P571" s="420">
        <v>0</v>
      </c>
      <c r="Q571" s="419">
        <v>0</v>
      </c>
      <c r="R571" s="419">
        <v>0</v>
      </c>
      <c r="S571" s="419">
        <v>0</v>
      </c>
      <c r="T571" s="420"/>
      <c r="U571" s="420">
        <v>0</v>
      </c>
      <c r="V571" s="419">
        <v>0</v>
      </c>
      <c r="W571" s="420">
        <v>0</v>
      </c>
      <c r="X571" s="419">
        <v>0</v>
      </c>
      <c r="Y571" s="419">
        <v>0</v>
      </c>
      <c r="Z571" s="419">
        <v>0</v>
      </c>
      <c r="AA571" s="420"/>
      <c r="AB571" s="420">
        <v>0</v>
      </c>
      <c r="AC571" s="419">
        <v>0</v>
      </c>
      <c r="AD571" s="420">
        <v>0</v>
      </c>
      <c r="AE571" s="419">
        <v>0</v>
      </c>
      <c r="AF571" s="419">
        <v>0</v>
      </c>
      <c r="AG571" s="419">
        <v>0</v>
      </c>
      <c r="AH571" s="420"/>
      <c r="AI571" s="420">
        <v>0</v>
      </c>
      <c r="AJ571" s="419">
        <v>0</v>
      </c>
      <c r="AK571" s="420">
        <v>0</v>
      </c>
      <c r="AL571" s="419">
        <v>0</v>
      </c>
      <c r="AM571" s="419">
        <v>0</v>
      </c>
      <c r="AN571" s="419">
        <v>0</v>
      </c>
      <c r="AO571" s="420"/>
      <c r="AP571" s="419">
        <v>0</v>
      </c>
      <c r="AQ571" s="419">
        <v>0</v>
      </c>
      <c r="AR571" s="419">
        <v>0</v>
      </c>
      <c r="AS571" s="419">
        <v>0</v>
      </c>
      <c r="AT571" s="419">
        <v>0</v>
      </c>
      <c r="AU571" s="419">
        <v>0</v>
      </c>
      <c r="AV571" s="420">
        <v>0</v>
      </c>
      <c r="AW571" s="420"/>
      <c r="AX571" s="419">
        <v>0</v>
      </c>
      <c r="AY571" s="420"/>
      <c r="AZ571" s="419">
        <v>0</v>
      </c>
      <c r="BA571" s="419">
        <v>0</v>
      </c>
      <c r="BB571" s="419">
        <v>0</v>
      </c>
      <c r="BC571" s="420">
        <v>0</v>
      </c>
      <c r="BD571" s="420"/>
      <c r="BE571" s="419">
        <v>0</v>
      </c>
      <c r="BF571" s="420"/>
      <c r="BG571" s="419">
        <v>0</v>
      </c>
      <c r="BH571" s="419">
        <v>0</v>
      </c>
      <c r="BI571" s="419">
        <v>0</v>
      </c>
      <c r="BJ571" s="420">
        <v>0</v>
      </c>
      <c r="BK571" s="420">
        <v>0</v>
      </c>
      <c r="BL571" s="419">
        <v>0</v>
      </c>
      <c r="BM571" s="420">
        <f t="shared" si="267"/>
        <v>0</v>
      </c>
      <c r="BN571" s="419">
        <v>0</v>
      </c>
      <c r="BO571" s="419">
        <v>0</v>
      </c>
      <c r="BP571" s="419">
        <v>0</v>
      </c>
      <c r="BQ571" s="419">
        <v>0</v>
      </c>
      <c r="BR571" s="419">
        <v>0</v>
      </c>
      <c r="BS571" s="419">
        <v>0</v>
      </c>
      <c r="BT571" s="419">
        <v>0</v>
      </c>
      <c r="BU571" s="419">
        <v>0</v>
      </c>
      <c r="BV571" s="419">
        <v>0</v>
      </c>
      <c r="BW571" s="419">
        <f t="shared" si="262"/>
        <v>0</v>
      </c>
      <c r="BX571" s="421">
        <v>0</v>
      </c>
      <c r="BY571" s="419">
        <f t="shared" si="263"/>
        <v>0</v>
      </c>
      <c r="BZ571" s="421">
        <v>0</v>
      </c>
      <c r="CA571" s="414" t="s">
        <v>1951</v>
      </c>
    </row>
    <row r="572" spans="1:79" ht="47.25">
      <c r="A572" s="429"/>
      <c r="B572" s="430" t="s">
        <v>1461</v>
      </c>
      <c r="C572" s="418" t="s">
        <v>2103</v>
      </c>
      <c r="D572" s="419">
        <v>0</v>
      </c>
      <c r="E572" s="408">
        <f t="shared" si="264"/>
        <v>0</v>
      </c>
      <c r="F572" s="419">
        <f t="shared" si="265"/>
        <v>0</v>
      </c>
      <c r="G572" s="419">
        <f t="shared" si="266"/>
        <v>0</v>
      </c>
      <c r="H572" s="419">
        <v>0</v>
      </c>
      <c r="I572" s="420">
        <v>0</v>
      </c>
      <c r="J572" s="419">
        <v>0</v>
      </c>
      <c r="K572" s="419">
        <v>0</v>
      </c>
      <c r="L572" s="419">
        <v>0</v>
      </c>
      <c r="M572" s="420"/>
      <c r="N572" s="420">
        <v>0</v>
      </c>
      <c r="O572" s="419">
        <v>0</v>
      </c>
      <c r="P572" s="420">
        <v>0</v>
      </c>
      <c r="Q572" s="419">
        <v>0</v>
      </c>
      <c r="R572" s="419">
        <v>0</v>
      </c>
      <c r="S572" s="419">
        <v>0</v>
      </c>
      <c r="T572" s="420"/>
      <c r="U572" s="420">
        <v>0</v>
      </c>
      <c r="V572" s="419">
        <v>0</v>
      </c>
      <c r="W572" s="420">
        <v>0</v>
      </c>
      <c r="X572" s="419">
        <v>0</v>
      </c>
      <c r="Y572" s="419">
        <v>0</v>
      </c>
      <c r="Z572" s="419">
        <v>0</v>
      </c>
      <c r="AA572" s="420"/>
      <c r="AB572" s="420">
        <v>0</v>
      </c>
      <c r="AC572" s="419">
        <v>0</v>
      </c>
      <c r="AD572" s="420">
        <v>0</v>
      </c>
      <c r="AE572" s="419">
        <v>0</v>
      </c>
      <c r="AF572" s="419">
        <v>0</v>
      </c>
      <c r="AG572" s="419">
        <v>0</v>
      </c>
      <c r="AH572" s="420"/>
      <c r="AI572" s="420">
        <v>0</v>
      </c>
      <c r="AJ572" s="419">
        <v>0</v>
      </c>
      <c r="AK572" s="420">
        <v>0</v>
      </c>
      <c r="AL572" s="419">
        <v>0</v>
      </c>
      <c r="AM572" s="419">
        <v>0</v>
      </c>
      <c r="AN572" s="419">
        <v>0</v>
      </c>
      <c r="AO572" s="420"/>
      <c r="AP572" s="419">
        <v>0</v>
      </c>
      <c r="AQ572" s="419">
        <v>0</v>
      </c>
      <c r="AR572" s="419">
        <v>0</v>
      </c>
      <c r="AS572" s="419">
        <v>0</v>
      </c>
      <c r="AT572" s="419">
        <v>0</v>
      </c>
      <c r="AU572" s="419">
        <v>0</v>
      </c>
      <c r="AV572" s="420">
        <v>0</v>
      </c>
      <c r="AW572" s="420"/>
      <c r="AX572" s="419">
        <v>0</v>
      </c>
      <c r="AY572" s="420"/>
      <c r="AZ572" s="419">
        <v>0</v>
      </c>
      <c r="BA572" s="419">
        <v>0</v>
      </c>
      <c r="BB572" s="419">
        <v>0</v>
      </c>
      <c r="BC572" s="420">
        <v>0</v>
      </c>
      <c r="BD572" s="420"/>
      <c r="BE572" s="419">
        <v>0</v>
      </c>
      <c r="BF572" s="420"/>
      <c r="BG572" s="419">
        <v>0</v>
      </c>
      <c r="BH572" s="419">
        <v>0</v>
      </c>
      <c r="BI572" s="419">
        <v>0</v>
      </c>
      <c r="BJ572" s="420">
        <v>0</v>
      </c>
      <c r="BK572" s="420">
        <v>0</v>
      </c>
      <c r="BL572" s="419">
        <v>0</v>
      </c>
      <c r="BM572" s="420">
        <f t="shared" si="267"/>
        <v>0</v>
      </c>
      <c r="BN572" s="419">
        <v>0</v>
      </c>
      <c r="BO572" s="419">
        <v>0</v>
      </c>
      <c r="BP572" s="419">
        <v>0</v>
      </c>
      <c r="BQ572" s="419">
        <v>0</v>
      </c>
      <c r="BR572" s="419">
        <v>0</v>
      </c>
      <c r="BS572" s="419">
        <v>0</v>
      </c>
      <c r="BT572" s="419">
        <v>0</v>
      </c>
      <c r="BU572" s="419">
        <v>0</v>
      </c>
      <c r="BV572" s="419">
        <v>0</v>
      </c>
      <c r="BW572" s="419">
        <f t="shared" si="262"/>
        <v>0</v>
      </c>
      <c r="BX572" s="421">
        <v>0</v>
      </c>
      <c r="BY572" s="419">
        <f t="shared" si="263"/>
        <v>0</v>
      </c>
      <c r="BZ572" s="421">
        <v>0</v>
      </c>
      <c r="CA572" s="414" t="s">
        <v>1951</v>
      </c>
    </row>
    <row r="573" spans="1:79" ht="31.5">
      <c r="A573" s="429" t="s">
        <v>1929</v>
      </c>
      <c r="B573" s="430" t="s">
        <v>1462</v>
      </c>
      <c r="C573" s="418" t="s">
        <v>1896</v>
      </c>
      <c r="D573" s="419">
        <v>35.47317933575939</v>
      </c>
      <c r="E573" s="408">
        <f t="shared" si="264"/>
        <v>0</v>
      </c>
      <c r="F573" s="419">
        <f t="shared" si="265"/>
        <v>0</v>
      </c>
      <c r="G573" s="419">
        <f t="shared" si="266"/>
        <v>0</v>
      </c>
      <c r="H573" s="419">
        <v>0</v>
      </c>
      <c r="I573" s="420">
        <v>0</v>
      </c>
      <c r="J573" s="419">
        <v>0</v>
      </c>
      <c r="K573" s="419">
        <v>0</v>
      </c>
      <c r="L573" s="419">
        <v>0</v>
      </c>
      <c r="M573" s="420">
        <v>0</v>
      </c>
      <c r="N573" s="420">
        <v>0</v>
      </c>
      <c r="O573" s="419">
        <v>0</v>
      </c>
      <c r="P573" s="420">
        <v>0</v>
      </c>
      <c r="Q573" s="419">
        <v>0</v>
      </c>
      <c r="R573" s="419">
        <v>0</v>
      </c>
      <c r="S573" s="419">
        <v>0</v>
      </c>
      <c r="T573" s="420">
        <v>0</v>
      </c>
      <c r="U573" s="420">
        <v>0</v>
      </c>
      <c r="V573" s="419">
        <v>0</v>
      </c>
      <c r="W573" s="420">
        <v>0</v>
      </c>
      <c r="X573" s="419">
        <v>0</v>
      </c>
      <c r="Y573" s="419">
        <v>0</v>
      </c>
      <c r="Z573" s="419">
        <v>0</v>
      </c>
      <c r="AA573" s="420">
        <v>0</v>
      </c>
      <c r="AB573" s="420">
        <v>0</v>
      </c>
      <c r="AC573" s="419">
        <v>0</v>
      </c>
      <c r="AD573" s="420">
        <v>0</v>
      </c>
      <c r="AE573" s="419">
        <v>0</v>
      </c>
      <c r="AF573" s="419">
        <v>0</v>
      </c>
      <c r="AG573" s="419">
        <v>0</v>
      </c>
      <c r="AH573" s="420">
        <v>0</v>
      </c>
      <c r="AI573" s="420">
        <v>0</v>
      </c>
      <c r="AJ573" s="419">
        <v>0</v>
      </c>
      <c r="AK573" s="420">
        <v>0</v>
      </c>
      <c r="AL573" s="419">
        <v>0</v>
      </c>
      <c r="AM573" s="419">
        <v>0</v>
      </c>
      <c r="AN573" s="419">
        <v>0</v>
      </c>
      <c r="AO573" s="420"/>
      <c r="AP573" s="419">
        <v>0</v>
      </c>
      <c r="AQ573" s="419">
        <v>0</v>
      </c>
      <c r="AR573" s="419">
        <v>0</v>
      </c>
      <c r="AS573" s="419">
        <v>0</v>
      </c>
      <c r="AT573" s="419">
        <v>0</v>
      </c>
      <c r="AU573" s="419">
        <v>0</v>
      </c>
      <c r="AV573" s="420">
        <v>0</v>
      </c>
      <c r="AW573" s="420"/>
      <c r="AX573" s="419">
        <v>0</v>
      </c>
      <c r="AY573" s="420"/>
      <c r="AZ573" s="419">
        <v>0</v>
      </c>
      <c r="BA573" s="419">
        <v>0</v>
      </c>
      <c r="BB573" s="419">
        <v>0</v>
      </c>
      <c r="BC573" s="420">
        <v>0</v>
      </c>
      <c r="BD573" s="420">
        <v>0</v>
      </c>
      <c r="BE573" s="419">
        <v>0</v>
      </c>
      <c r="BF573" s="420">
        <v>0</v>
      </c>
      <c r="BG573" s="419">
        <v>0</v>
      </c>
      <c r="BH573" s="419">
        <v>0</v>
      </c>
      <c r="BI573" s="419">
        <v>0</v>
      </c>
      <c r="BJ573" s="420">
        <v>0</v>
      </c>
      <c r="BK573" s="420">
        <v>0</v>
      </c>
      <c r="BL573" s="419">
        <v>0</v>
      </c>
      <c r="BM573" s="420">
        <f t="shared" si="267"/>
        <v>0</v>
      </c>
      <c r="BN573" s="419">
        <v>0</v>
      </c>
      <c r="BO573" s="419">
        <v>0</v>
      </c>
      <c r="BP573" s="419">
        <v>0</v>
      </c>
      <c r="BQ573" s="419">
        <v>0</v>
      </c>
      <c r="BR573" s="419">
        <v>0</v>
      </c>
      <c r="BS573" s="419">
        <v>0</v>
      </c>
      <c r="BT573" s="419">
        <v>0</v>
      </c>
      <c r="BU573" s="419">
        <v>0</v>
      </c>
      <c r="BV573" s="419">
        <v>0</v>
      </c>
      <c r="BW573" s="419">
        <f t="shared" si="262"/>
        <v>0</v>
      </c>
      <c r="BX573" s="421">
        <v>0</v>
      </c>
      <c r="BY573" s="419">
        <f t="shared" si="263"/>
        <v>0</v>
      </c>
      <c r="BZ573" s="421">
        <v>0</v>
      </c>
      <c r="CA573" s="426" t="s">
        <v>1951</v>
      </c>
    </row>
    <row r="574" spans="1:79" ht="63">
      <c r="A574" s="412" t="s">
        <v>1911</v>
      </c>
      <c r="B574" s="417" t="s">
        <v>1463</v>
      </c>
      <c r="C574" s="418" t="s">
        <v>2104</v>
      </c>
      <c r="D574" s="419">
        <v>3.653</v>
      </c>
      <c r="E574" s="408">
        <f t="shared" si="264"/>
        <v>0</v>
      </c>
      <c r="F574" s="419">
        <f t="shared" si="265"/>
        <v>0</v>
      </c>
      <c r="G574" s="419">
        <f t="shared" si="266"/>
        <v>0</v>
      </c>
      <c r="H574" s="419">
        <v>0</v>
      </c>
      <c r="I574" s="420">
        <v>0</v>
      </c>
      <c r="J574" s="419">
        <v>0</v>
      </c>
      <c r="K574" s="419">
        <v>0</v>
      </c>
      <c r="L574" s="419">
        <v>0</v>
      </c>
      <c r="M574" s="420"/>
      <c r="N574" s="420">
        <v>0</v>
      </c>
      <c r="O574" s="419">
        <v>0</v>
      </c>
      <c r="P574" s="420">
        <v>0</v>
      </c>
      <c r="Q574" s="419">
        <v>0</v>
      </c>
      <c r="R574" s="419">
        <v>0</v>
      </c>
      <c r="S574" s="419">
        <v>0</v>
      </c>
      <c r="T574" s="420"/>
      <c r="U574" s="420">
        <v>0</v>
      </c>
      <c r="V574" s="419">
        <v>0</v>
      </c>
      <c r="W574" s="420">
        <v>0</v>
      </c>
      <c r="X574" s="419">
        <v>0</v>
      </c>
      <c r="Y574" s="419">
        <v>0</v>
      </c>
      <c r="Z574" s="419">
        <v>0</v>
      </c>
      <c r="AA574" s="420"/>
      <c r="AB574" s="420">
        <v>0</v>
      </c>
      <c r="AC574" s="419">
        <v>0</v>
      </c>
      <c r="AD574" s="420">
        <v>0</v>
      </c>
      <c r="AE574" s="419">
        <v>0</v>
      </c>
      <c r="AF574" s="419">
        <v>0</v>
      </c>
      <c r="AG574" s="419">
        <v>0</v>
      </c>
      <c r="AH574" s="420"/>
      <c r="AI574" s="420">
        <v>0</v>
      </c>
      <c r="AJ574" s="419">
        <v>0</v>
      </c>
      <c r="AK574" s="420">
        <v>0</v>
      </c>
      <c r="AL574" s="419">
        <v>0</v>
      </c>
      <c r="AM574" s="419">
        <v>0</v>
      </c>
      <c r="AN574" s="419">
        <v>0</v>
      </c>
      <c r="AO574" s="420">
        <v>2.4692600000000002</v>
      </c>
      <c r="AP574" s="419">
        <v>0</v>
      </c>
      <c r="AQ574" s="419">
        <v>0</v>
      </c>
      <c r="AR574" s="419">
        <v>1.2410000000000001</v>
      </c>
      <c r="AS574" s="419">
        <v>0</v>
      </c>
      <c r="AT574" s="419">
        <v>0</v>
      </c>
      <c r="AU574" s="419">
        <v>0</v>
      </c>
      <c r="AV574" s="420">
        <v>0</v>
      </c>
      <c r="AW574" s="420"/>
      <c r="AX574" s="419">
        <v>0</v>
      </c>
      <c r="AY574" s="420"/>
      <c r="AZ574" s="419">
        <v>0</v>
      </c>
      <c r="BA574" s="419">
        <v>0</v>
      </c>
      <c r="BB574" s="419">
        <v>0</v>
      </c>
      <c r="BC574" s="420">
        <v>0</v>
      </c>
      <c r="BD574" s="420">
        <v>0</v>
      </c>
      <c r="BE574" s="419">
        <v>0</v>
      </c>
      <c r="BF574" s="420">
        <v>0</v>
      </c>
      <c r="BG574" s="419">
        <v>0</v>
      </c>
      <c r="BH574" s="419">
        <v>0</v>
      </c>
      <c r="BI574" s="419">
        <v>0</v>
      </c>
      <c r="BJ574" s="420">
        <v>2.4692600000000002</v>
      </c>
      <c r="BK574" s="420">
        <v>0</v>
      </c>
      <c r="BL574" s="419">
        <v>0</v>
      </c>
      <c r="BM574" s="420">
        <f t="shared" si="267"/>
        <v>1.2410000000000001</v>
      </c>
      <c r="BN574" s="419">
        <v>0</v>
      </c>
      <c r="BO574" s="419">
        <v>0</v>
      </c>
      <c r="BP574" s="419">
        <v>0</v>
      </c>
      <c r="BQ574" s="419">
        <v>0</v>
      </c>
      <c r="BR574" s="419">
        <v>0</v>
      </c>
      <c r="BS574" s="419">
        <v>0</v>
      </c>
      <c r="BT574" s="419">
        <v>0</v>
      </c>
      <c r="BU574" s="419">
        <v>0</v>
      </c>
      <c r="BV574" s="419">
        <v>0</v>
      </c>
      <c r="BW574" s="419">
        <f t="shared" si="262"/>
        <v>0</v>
      </c>
      <c r="BX574" s="421">
        <v>0</v>
      </c>
      <c r="BY574" s="419">
        <f t="shared" si="263"/>
        <v>2.4692600000000002</v>
      </c>
      <c r="BZ574" s="421">
        <v>1</v>
      </c>
      <c r="CA574" s="426" t="s">
        <v>2106</v>
      </c>
    </row>
    <row r="575" spans="1:79" ht="47.25">
      <c r="A575" s="412" t="s">
        <v>1911</v>
      </c>
      <c r="B575" s="417" t="s">
        <v>1464</v>
      </c>
      <c r="C575" s="418" t="s">
        <v>1897</v>
      </c>
      <c r="D575" s="419">
        <v>2.4460000000000002</v>
      </c>
      <c r="E575" s="408">
        <f t="shared" si="264"/>
        <v>0</v>
      </c>
      <c r="F575" s="419">
        <f t="shared" si="265"/>
        <v>0</v>
      </c>
      <c r="G575" s="419">
        <f t="shared" si="266"/>
        <v>0</v>
      </c>
      <c r="H575" s="419">
        <v>0</v>
      </c>
      <c r="I575" s="420">
        <v>0</v>
      </c>
      <c r="J575" s="419">
        <v>0</v>
      </c>
      <c r="K575" s="419">
        <v>0</v>
      </c>
      <c r="L575" s="419">
        <v>0</v>
      </c>
      <c r="M575" s="420"/>
      <c r="N575" s="420">
        <v>0</v>
      </c>
      <c r="O575" s="419">
        <v>0</v>
      </c>
      <c r="P575" s="420">
        <v>0</v>
      </c>
      <c r="Q575" s="419">
        <v>0</v>
      </c>
      <c r="R575" s="419">
        <v>0</v>
      </c>
      <c r="S575" s="419">
        <v>0</v>
      </c>
      <c r="T575" s="420"/>
      <c r="U575" s="420">
        <v>0</v>
      </c>
      <c r="V575" s="419">
        <v>0</v>
      </c>
      <c r="W575" s="420">
        <v>0</v>
      </c>
      <c r="X575" s="419">
        <v>0</v>
      </c>
      <c r="Y575" s="419">
        <v>0</v>
      </c>
      <c r="Z575" s="419">
        <v>0</v>
      </c>
      <c r="AA575" s="420"/>
      <c r="AB575" s="420">
        <v>0</v>
      </c>
      <c r="AC575" s="419">
        <v>0</v>
      </c>
      <c r="AD575" s="420">
        <v>0</v>
      </c>
      <c r="AE575" s="419">
        <v>0</v>
      </c>
      <c r="AF575" s="419">
        <v>0</v>
      </c>
      <c r="AG575" s="419">
        <v>0</v>
      </c>
      <c r="AH575" s="420"/>
      <c r="AI575" s="420">
        <v>0</v>
      </c>
      <c r="AJ575" s="419">
        <v>0</v>
      </c>
      <c r="AK575" s="420">
        <v>0</v>
      </c>
      <c r="AL575" s="419">
        <v>0</v>
      </c>
      <c r="AM575" s="419">
        <v>0</v>
      </c>
      <c r="AN575" s="419">
        <v>0</v>
      </c>
      <c r="AO575" s="420">
        <v>1.69692</v>
      </c>
      <c r="AP575" s="419">
        <v>0</v>
      </c>
      <c r="AQ575" s="419">
        <v>0</v>
      </c>
      <c r="AR575" s="419">
        <v>0.9</v>
      </c>
      <c r="AS575" s="419">
        <v>0</v>
      </c>
      <c r="AT575" s="419">
        <v>0</v>
      </c>
      <c r="AU575" s="419">
        <v>0</v>
      </c>
      <c r="AV575" s="420">
        <v>0</v>
      </c>
      <c r="AW575" s="420"/>
      <c r="AX575" s="419">
        <v>0</v>
      </c>
      <c r="AY575" s="420"/>
      <c r="AZ575" s="419">
        <v>0</v>
      </c>
      <c r="BA575" s="419">
        <v>0</v>
      </c>
      <c r="BB575" s="419">
        <v>0</v>
      </c>
      <c r="BC575" s="420">
        <v>0</v>
      </c>
      <c r="BD575" s="420">
        <v>0</v>
      </c>
      <c r="BE575" s="419">
        <v>0</v>
      </c>
      <c r="BF575" s="420">
        <v>0</v>
      </c>
      <c r="BG575" s="419">
        <v>0</v>
      </c>
      <c r="BH575" s="419">
        <v>0</v>
      </c>
      <c r="BI575" s="419">
        <v>0</v>
      </c>
      <c r="BJ575" s="420">
        <v>1.69692</v>
      </c>
      <c r="BK575" s="420">
        <v>0</v>
      </c>
      <c r="BL575" s="419">
        <v>0</v>
      </c>
      <c r="BM575" s="420">
        <f t="shared" si="267"/>
        <v>0.9</v>
      </c>
      <c r="BN575" s="419">
        <v>0</v>
      </c>
      <c r="BO575" s="419">
        <v>0</v>
      </c>
      <c r="BP575" s="419">
        <v>0</v>
      </c>
      <c r="BQ575" s="419">
        <v>0</v>
      </c>
      <c r="BR575" s="419">
        <v>0</v>
      </c>
      <c r="BS575" s="419">
        <v>0</v>
      </c>
      <c r="BT575" s="419">
        <v>0</v>
      </c>
      <c r="BU575" s="419">
        <v>0</v>
      </c>
      <c r="BV575" s="419">
        <v>0</v>
      </c>
      <c r="BW575" s="419">
        <f t="shared" si="262"/>
        <v>0</v>
      </c>
      <c r="BX575" s="421">
        <v>0</v>
      </c>
      <c r="BY575" s="419">
        <f t="shared" si="263"/>
        <v>1.69692</v>
      </c>
      <c r="BZ575" s="421">
        <v>1</v>
      </c>
      <c r="CA575" s="426" t="s">
        <v>2106</v>
      </c>
    </row>
    <row r="576" spans="1:79" ht="31.5">
      <c r="A576" s="429" t="s">
        <v>1929</v>
      </c>
      <c r="B576" s="430" t="s">
        <v>1465</v>
      </c>
      <c r="C576" s="418" t="s">
        <v>1898</v>
      </c>
      <c r="D576" s="419">
        <v>0.27003265000000004</v>
      </c>
      <c r="E576" s="408">
        <f t="shared" si="264"/>
        <v>0</v>
      </c>
      <c r="F576" s="419">
        <f t="shared" si="265"/>
        <v>0</v>
      </c>
      <c r="G576" s="419">
        <f t="shared" si="266"/>
        <v>0</v>
      </c>
      <c r="H576" s="419">
        <v>0</v>
      </c>
      <c r="I576" s="420">
        <v>0</v>
      </c>
      <c r="J576" s="419">
        <v>0</v>
      </c>
      <c r="K576" s="419">
        <v>0</v>
      </c>
      <c r="L576" s="419">
        <v>0</v>
      </c>
      <c r="M576" s="420"/>
      <c r="N576" s="420">
        <v>0</v>
      </c>
      <c r="O576" s="419">
        <v>0</v>
      </c>
      <c r="P576" s="420">
        <v>0</v>
      </c>
      <c r="Q576" s="419">
        <v>0</v>
      </c>
      <c r="R576" s="419">
        <v>0</v>
      </c>
      <c r="S576" s="419">
        <v>0</v>
      </c>
      <c r="T576" s="420"/>
      <c r="U576" s="420">
        <v>0</v>
      </c>
      <c r="V576" s="419">
        <v>0</v>
      </c>
      <c r="W576" s="420">
        <v>0</v>
      </c>
      <c r="X576" s="419">
        <v>0</v>
      </c>
      <c r="Y576" s="419">
        <v>0</v>
      </c>
      <c r="Z576" s="419">
        <v>0</v>
      </c>
      <c r="AA576" s="420"/>
      <c r="AB576" s="420">
        <v>0</v>
      </c>
      <c r="AC576" s="419">
        <v>0</v>
      </c>
      <c r="AD576" s="420">
        <v>0</v>
      </c>
      <c r="AE576" s="419">
        <v>0</v>
      </c>
      <c r="AF576" s="419">
        <v>0</v>
      </c>
      <c r="AG576" s="419">
        <v>0</v>
      </c>
      <c r="AH576" s="420"/>
      <c r="AI576" s="420">
        <v>0</v>
      </c>
      <c r="AJ576" s="419">
        <v>0</v>
      </c>
      <c r="AK576" s="420">
        <v>0</v>
      </c>
      <c r="AL576" s="419">
        <v>0</v>
      </c>
      <c r="AM576" s="419">
        <v>0</v>
      </c>
      <c r="AN576" s="419">
        <v>0</v>
      </c>
      <c r="AO576" s="420"/>
      <c r="AP576" s="419">
        <v>0</v>
      </c>
      <c r="AQ576" s="419">
        <v>0</v>
      </c>
      <c r="AR576" s="419">
        <v>0</v>
      </c>
      <c r="AS576" s="419">
        <v>0</v>
      </c>
      <c r="AT576" s="419">
        <v>0</v>
      </c>
      <c r="AU576" s="419">
        <v>0</v>
      </c>
      <c r="AV576" s="420">
        <v>0</v>
      </c>
      <c r="AW576" s="420"/>
      <c r="AX576" s="419">
        <v>0</v>
      </c>
      <c r="AY576" s="420"/>
      <c r="AZ576" s="419">
        <v>0</v>
      </c>
      <c r="BA576" s="419">
        <v>0</v>
      </c>
      <c r="BB576" s="419">
        <v>0</v>
      </c>
      <c r="BC576" s="420">
        <v>0</v>
      </c>
      <c r="BD576" s="420">
        <v>0</v>
      </c>
      <c r="BE576" s="419">
        <v>0</v>
      </c>
      <c r="BF576" s="420">
        <v>0</v>
      </c>
      <c r="BG576" s="419">
        <v>0</v>
      </c>
      <c r="BH576" s="419">
        <v>0</v>
      </c>
      <c r="BI576" s="419">
        <v>0</v>
      </c>
      <c r="BJ576" s="420">
        <v>0</v>
      </c>
      <c r="BK576" s="420">
        <v>0</v>
      </c>
      <c r="BL576" s="419">
        <v>0</v>
      </c>
      <c r="BM576" s="420">
        <f t="shared" si="267"/>
        <v>0</v>
      </c>
      <c r="BN576" s="419">
        <v>0</v>
      </c>
      <c r="BO576" s="419">
        <v>0</v>
      </c>
      <c r="BP576" s="419">
        <v>0</v>
      </c>
      <c r="BQ576" s="419">
        <v>0</v>
      </c>
      <c r="BR576" s="419">
        <v>0</v>
      </c>
      <c r="BS576" s="419">
        <v>0</v>
      </c>
      <c r="BT576" s="419">
        <v>0</v>
      </c>
      <c r="BU576" s="419">
        <v>0</v>
      </c>
      <c r="BV576" s="419">
        <v>0</v>
      </c>
      <c r="BW576" s="419">
        <f t="shared" si="262"/>
        <v>0</v>
      </c>
      <c r="BX576" s="421">
        <v>0</v>
      </c>
      <c r="BY576" s="419">
        <f t="shared" si="263"/>
        <v>0</v>
      </c>
      <c r="BZ576" s="421">
        <v>0</v>
      </c>
      <c r="CA576" s="414" t="s">
        <v>1951</v>
      </c>
    </row>
    <row r="577" spans="1:79" ht="31.5">
      <c r="A577" s="440" t="s">
        <v>1930</v>
      </c>
      <c r="B577" s="441" t="s">
        <v>1230</v>
      </c>
      <c r="C577" s="416" t="s">
        <v>1469</v>
      </c>
      <c r="D577" s="419">
        <v>0</v>
      </c>
      <c r="E577" s="408">
        <f t="shared" si="264"/>
        <v>0</v>
      </c>
      <c r="F577" s="419">
        <f t="shared" si="265"/>
        <v>0</v>
      </c>
      <c r="G577" s="419">
        <f t="shared" si="266"/>
        <v>0</v>
      </c>
      <c r="H577" s="419">
        <v>0</v>
      </c>
      <c r="I577" s="420">
        <v>0</v>
      </c>
      <c r="J577" s="419">
        <v>0</v>
      </c>
      <c r="K577" s="419">
        <v>0</v>
      </c>
      <c r="L577" s="419">
        <v>0</v>
      </c>
      <c r="M577" s="420">
        <v>0</v>
      </c>
      <c r="N577" s="420">
        <v>0</v>
      </c>
      <c r="O577" s="419">
        <v>0</v>
      </c>
      <c r="P577" s="420">
        <v>0</v>
      </c>
      <c r="Q577" s="419">
        <v>0</v>
      </c>
      <c r="R577" s="419">
        <v>0</v>
      </c>
      <c r="S577" s="419">
        <v>0</v>
      </c>
      <c r="T577" s="420">
        <v>0</v>
      </c>
      <c r="U577" s="420">
        <v>0</v>
      </c>
      <c r="V577" s="419">
        <v>0</v>
      </c>
      <c r="W577" s="420">
        <v>0</v>
      </c>
      <c r="X577" s="419">
        <v>0</v>
      </c>
      <c r="Y577" s="419">
        <v>0</v>
      </c>
      <c r="Z577" s="419">
        <v>0</v>
      </c>
      <c r="AA577" s="420">
        <v>0</v>
      </c>
      <c r="AB577" s="420">
        <v>0</v>
      </c>
      <c r="AC577" s="419">
        <v>0</v>
      </c>
      <c r="AD577" s="420">
        <v>0</v>
      </c>
      <c r="AE577" s="419">
        <v>0</v>
      </c>
      <c r="AF577" s="419">
        <v>0</v>
      </c>
      <c r="AG577" s="419">
        <v>0</v>
      </c>
      <c r="AH577" s="420">
        <v>0</v>
      </c>
      <c r="AI577" s="420">
        <v>0</v>
      </c>
      <c r="AJ577" s="419">
        <v>0</v>
      </c>
      <c r="AK577" s="420">
        <v>0</v>
      </c>
      <c r="AL577" s="419">
        <v>0</v>
      </c>
      <c r="AM577" s="419">
        <v>0</v>
      </c>
      <c r="AN577" s="419">
        <v>0</v>
      </c>
      <c r="AO577" s="420"/>
      <c r="AP577" s="419">
        <v>0</v>
      </c>
      <c r="AQ577" s="419">
        <v>0</v>
      </c>
      <c r="AR577" s="419">
        <v>0</v>
      </c>
      <c r="AS577" s="419">
        <v>0</v>
      </c>
      <c r="AT577" s="419">
        <v>0</v>
      </c>
      <c r="AU577" s="419">
        <v>0</v>
      </c>
      <c r="AV577" s="425">
        <v>0</v>
      </c>
      <c r="AW577" s="420"/>
      <c r="AX577" s="419">
        <v>0</v>
      </c>
      <c r="AY577" s="420"/>
      <c r="AZ577" s="419">
        <v>0</v>
      </c>
      <c r="BA577" s="419">
        <v>0</v>
      </c>
      <c r="BB577" s="419">
        <v>0</v>
      </c>
      <c r="BC577" s="425">
        <v>0</v>
      </c>
      <c r="BD577" s="420">
        <v>0</v>
      </c>
      <c r="BE577" s="419">
        <v>0</v>
      </c>
      <c r="BF577" s="420">
        <v>0</v>
      </c>
      <c r="BG577" s="419">
        <v>0</v>
      </c>
      <c r="BH577" s="419">
        <v>0</v>
      </c>
      <c r="BI577" s="419">
        <v>0</v>
      </c>
      <c r="BJ577" s="420">
        <v>0</v>
      </c>
      <c r="BK577" s="420">
        <v>0</v>
      </c>
      <c r="BL577" s="419">
        <v>0</v>
      </c>
      <c r="BM577" s="420">
        <f t="shared" si="267"/>
        <v>0</v>
      </c>
      <c r="BN577" s="419">
        <v>0</v>
      </c>
      <c r="BO577" s="419">
        <v>0</v>
      </c>
      <c r="BP577" s="419">
        <v>0</v>
      </c>
      <c r="BQ577" s="419">
        <v>0</v>
      </c>
      <c r="BR577" s="419">
        <v>0</v>
      </c>
      <c r="BS577" s="419">
        <v>0</v>
      </c>
      <c r="BT577" s="419">
        <v>0</v>
      </c>
      <c r="BU577" s="419">
        <v>0</v>
      </c>
      <c r="BV577" s="419">
        <v>0</v>
      </c>
      <c r="BW577" s="419">
        <f t="shared" si="262"/>
        <v>0</v>
      </c>
      <c r="BX577" s="421">
        <v>0</v>
      </c>
      <c r="BY577" s="419">
        <f t="shared" si="263"/>
        <v>0</v>
      </c>
      <c r="BZ577" s="421">
        <v>0</v>
      </c>
      <c r="CA577" s="412"/>
    </row>
    <row r="578" spans="1:79" ht="31.5">
      <c r="A578" s="440" t="s">
        <v>313</v>
      </c>
      <c r="B578" s="441" t="s">
        <v>1234</v>
      </c>
      <c r="C578" s="416" t="s">
        <v>1469</v>
      </c>
      <c r="D578" s="419">
        <v>0</v>
      </c>
      <c r="E578" s="408">
        <f t="shared" si="264"/>
        <v>0</v>
      </c>
      <c r="F578" s="419">
        <f t="shared" si="265"/>
        <v>0</v>
      </c>
      <c r="G578" s="419">
        <f t="shared" si="266"/>
        <v>0</v>
      </c>
      <c r="H578" s="419">
        <v>0</v>
      </c>
      <c r="I578" s="425">
        <v>0</v>
      </c>
      <c r="J578" s="419">
        <v>0</v>
      </c>
      <c r="K578" s="419">
        <v>0</v>
      </c>
      <c r="L578" s="419">
        <v>0</v>
      </c>
      <c r="M578" s="425">
        <v>0</v>
      </c>
      <c r="N578" s="425">
        <v>0</v>
      </c>
      <c r="O578" s="419">
        <v>0</v>
      </c>
      <c r="P578" s="425">
        <v>0</v>
      </c>
      <c r="Q578" s="419">
        <v>0</v>
      </c>
      <c r="R578" s="419">
        <v>0</v>
      </c>
      <c r="S578" s="419">
        <v>0</v>
      </c>
      <c r="T578" s="425">
        <v>0</v>
      </c>
      <c r="U578" s="425">
        <v>0</v>
      </c>
      <c r="V578" s="419">
        <v>0</v>
      </c>
      <c r="W578" s="425">
        <v>0</v>
      </c>
      <c r="X578" s="419">
        <v>0</v>
      </c>
      <c r="Y578" s="419">
        <v>0</v>
      </c>
      <c r="Z578" s="419">
        <v>0</v>
      </c>
      <c r="AA578" s="425">
        <v>0</v>
      </c>
      <c r="AB578" s="425">
        <v>0</v>
      </c>
      <c r="AC578" s="419">
        <v>0</v>
      </c>
      <c r="AD578" s="425">
        <v>0</v>
      </c>
      <c r="AE578" s="419">
        <v>0</v>
      </c>
      <c r="AF578" s="419">
        <v>0</v>
      </c>
      <c r="AG578" s="419">
        <v>0</v>
      </c>
      <c r="AH578" s="425">
        <v>0</v>
      </c>
      <c r="AI578" s="425">
        <v>0</v>
      </c>
      <c r="AJ578" s="419">
        <v>0</v>
      </c>
      <c r="AK578" s="425">
        <v>0</v>
      </c>
      <c r="AL578" s="419">
        <v>0</v>
      </c>
      <c r="AM578" s="419">
        <v>0</v>
      </c>
      <c r="AN578" s="419">
        <v>0</v>
      </c>
      <c r="AO578" s="425"/>
      <c r="AP578" s="419">
        <v>0</v>
      </c>
      <c r="AQ578" s="419">
        <v>0</v>
      </c>
      <c r="AR578" s="419">
        <v>0</v>
      </c>
      <c r="AS578" s="419">
        <v>0</v>
      </c>
      <c r="AT578" s="419">
        <v>0</v>
      </c>
      <c r="AU578" s="419">
        <v>0</v>
      </c>
      <c r="AV578" s="420">
        <v>0</v>
      </c>
      <c r="AW578" s="425"/>
      <c r="AX578" s="419">
        <v>0</v>
      </c>
      <c r="AY578" s="425"/>
      <c r="AZ578" s="419">
        <v>0</v>
      </c>
      <c r="BA578" s="419">
        <v>0</v>
      </c>
      <c r="BB578" s="419">
        <v>0</v>
      </c>
      <c r="BC578" s="420">
        <v>0</v>
      </c>
      <c r="BD578" s="425">
        <v>0</v>
      </c>
      <c r="BE578" s="419">
        <v>0</v>
      </c>
      <c r="BF578" s="425">
        <v>0</v>
      </c>
      <c r="BG578" s="419">
        <v>0</v>
      </c>
      <c r="BH578" s="419">
        <v>0</v>
      </c>
      <c r="BI578" s="419">
        <v>0</v>
      </c>
      <c r="BJ578" s="425">
        <v>0</v>
      </c>
      <c r="BK578" s="425">
        <v>0</v>
      </c>
      <c r="BL578" s="419">
        <v>0</v>
      </c>
      <c r="BM578" s="425">
        <f t="shared" si="267"/>
        <v>0</v>
      </c>
      <c r="BN578" s="419">
        <v>0</v>
      </c>
      <c r="BO578" s="419">
        <v>0</v>
      </c>
      <c r="BP578" s="419">
        <v>0</v>
      </c>
      <c r="BQ578" s="419">
        <v>0</v>
      </c>
      <c r="BR578" s="419">
        <v>0</v>
      </c>
      <c r="BS578" s="419">
        <v>0</v>
      </c>
      <c r="BT578" s="419">
        <v>0</v>
      </c>
      <c r="BU578" s="419">
        <v>0</v>
      </c>
      <c r="BV578" s="419">
        <v>0</v>
      </c>
      <c r="BW578" s="419">
        <f t="shared" si="262"/>
        <v>0</v>
      </c>
      <c r="BX578" s="421">
        <v>0</v>
      </c>
      <c r="BY578" s="419">
        <f t="shared" si="263"/>
        <v>0</v>
      </c>
      <c r="BZ578" s="421">
        <v>0</v>
      </c>
      <c r="CA578" s="414"/>
    </row>
    <row r="579" spans="1:79" ht="31.5">
      <c r="A579" s="440" t="s">
        <v>1931</v>
      </c>
      <c r="B579" s="441" t="s">
        <v>1235</v>
      </c>
      <c r="C579" s="416" t="s">
        <v>1469</v>
      </c>
      <c r="D579" s="419">
        <v>0</v>
      </c>
      <c r="E579" s="408">
        <f t="shared" si="264"/>
        <v>0</v>
      </c>
      <c r="F579" s="419">
        <f t="shared" si="265"/>
        <v>0</v>
      </c>
      <c r="G579" s="419">
        <f t="shared" si="266"/>
        <v>0</v>
      </c>
      <c r="H579" s="419">
        <v>0</v>
      </c>
      <c r="I579" s="420">
        <v>0</v>
      </c>
      <c r="J579" s="419">
        <v>0</v>
      </c>
      <c r="K579" s="419">
        <v>0</v>
      </c>
      <c r="L579" s="419">
        <v>0</v>
      </c>
      <c r="M579" s="420">
        <v>0</v>
      </c>
      <c r="N579" s="420">
        <v>0</v>
      </c>
      <c r="O579" s="419">
        <v>0</v>
      </c>
      <c r="P579" s="420">
        <v>0</v>
      </c>
      <c r="Q579" s="419">
        <v>0</v>
      </c>
      <c r="R579" s="419">
        <v>0</v>
      </c>
      <c r="S579" s="419">
        <v>0</v>
      </c>
      <c r="T579" s="420">
        <v>0</v>
      </c>
      <c r="U579" s="420">
        <v>0</v>
      </c>
      <c r="V579" s="419">
        <v>0</v>
      </c>
      <c r="W579" s="420">
        <v>0</v>
      </c>
      <c r="X579" s="419">
        <v>0</v>
      </c>
      <c r="Y579" s="419">
        <v>0</v>
      </c>
      <c r="Z579" s="419">
        <v>0</v>
      </c>
      <c r="AA579" s="420">
        <v>0</v>
      </c>
      <c r="AB579" s="420">
        <v>0</v>
      </c>
      <c r="AC579" s="419">
        <v>0</v>
      </c>
      <c r="AD579" s="420">
        <v>0</v>
      </c>
      <c r="AE579" s="419">
        <v>0</v>
      </c>
      <c r="AF579" s="419">
        <v>0</v>
      </c>
      <c r="AG579" s="419">
        <v>0</v>
      </c>
      <c r="AH579" s="420">
        <v>0</v>
      </c>
      <c r="AI579" s="420">
        <v>0</v>
      </c>
      <c r="AJ579" s="419">
        <v>0</v>
      </c>
      <c r="AK579" s="420">
        <v>0</v>
      </c>
      <c r="AL579" s="419">
        <v>0</v>
      </c>
      <c r="AM579" s="419">
        <v>0</v>
      </c>
      <c r="AN579" s="419">
        <v>0</v>
      </c>
      <c r="AO579" s="420"/>
      <c r="AP579" s="419">
        <v>0</v>
      </c>
      <c r="AQ579" s="419">
        <v>0</v>
      </c>
      <c r="AR579" s="419">
        <v>0</v>
      </c>
      <c r="AS579" s="419">
        <v>0</v>
      </c>
      <c r="AT579" s="419">
        <v>0</v>
      </c>
      <c r="AU579" s="419">
        <v>0</v>
      </c>
      <c r="AV579" s="425">
        <v>0</v>
      </c>
      <c r="AW579" s="420"/>
      <c r="AX579" s="419">
        <v>0</v>
      </c>
      <c r="AY579" s="420"/>
      <c r="AZ579" s="419">
        <v>0</v>
      </c>
      <c r="BA579" s="419">
        <v>0</v>
      </c>
      <c r="BB579" s="419">
        <v>0</v>
      </c>
      <c r="BC579" s="425">
        <v>0</v>
      </c>
      <c r="BD579" s="420">
        <v>0</v>
      </c>
      <c r="BE579" s="419">
        <v>0</v>
      </c>
      <c r="BF579" s="420">
        <v>0</v>
      </c>
      <c r="BG579" s="419">
        <v>0</v>
      </c>
      <c r="BH579" s="419">
        <v>0</v>
      </c>
      <c r="BI579" s="419">
        <v>0</v>
      </c>
      <c r="BJ579" s="420">
        <v>0</v>
      </c>
      <c r="BK579" s="420">
        <v>0</v>
      </c>
      <c r="BL579" s="419">
        <v>0</v>
      </c>
      <c r="BM579" s="420">
        <f t="shared" si="267"/>
        <v>0</v>
      </c>
      <c r="BN579" s="419">
        <v>0</v>
      </c>
      <c r="BO579" s="419">
        <v>0</v>
      </c>
      <c r="BP579" s="419">
        <v>0</v>
      </c>
      <c r="BQ579" s="419">
        <v>0</v>
      </c>
      <c r="BR579" s="419">
        <v>0</v>
      </c>
      <c r="BS579" s="419">
        <v>0</v>
      </c>
      <c r="BT579" s="419">
        <v>0</v>
      </c>
      <c r="BU579" s="419">
        <v>0</v>
      </c>
      <c r="BV579" s="419">
        <v>0</v>
      </c>
      <c r="BW579" s="419">
        <f t="shared" si="262"/>
        <v>0</v>
      </c>
      <c r="BX579" s="421">
        <v>0</v>
      </c>
      <c r="BY579" s="419">
        <f t="shared" si="263"/>
        <v>0</v>
      </c>
      <c r="BZ579" s="421">
        <v>0</v>
      </c>
      <c r="CA579" s="412"/>
    </row>
    <row r="580" spans="1:79" ht="31.5">
      <c r="A580" s="440" t="s">
        <v>1932</v>
      </c>
      <c r="B580" s="441" t="s">
        <v>1236</v>
      </c>
      <c r="C580" s="416" t="s">
        <v>1469</v>
      </c>
      <c r="D580" s="419">
        <v>0</v>
      </c>
      <c r="E580" s="408">
        <f t="shared" si="264"/>
        <v>0</v>
      </c>
      <c r="F580" s="419">
        <f t="shared" si="265"/>
        <v>0</v>
      </c>
      <c r="G580" s="419">
        <f t="shared" si="266"/>
        <v>0</v>
      </c>
      <c r="H580" s="419">
        <v>0</v>
      </c>
      <c r="I580" s="425">
        <v>0</v>
      </c>
      <c r="J580" s="419">
        <v>0</v>
      </c>
      <c r="K580" s="419">
        <v>0</v>
      </c>
      <c r="L580" s="419">
        <v>0</v>
      </c>
      <c r="M580" s="425">
        <v>0</v>
      </c>
      <c r="N580" s="425">
        <v>0</v>
      </c>
      <c r="O580" s="419">
        <v>0</v>
      </c>
      <c r="P580" s="425">
        <v>0</v>
      </c>
      <c r="Q580" s="419">
        <v>0</v>
      </c>
      <c r="R580" s="419">
        <v>0</v>
      </c>
      <c r="S580" s="419">
        <v>0</v>
      </c>
      <c r="T580" s="425">
        <v>0</v>
      </c>
      <c r="U580" s="425">
        <v>0</v>
      </c>
      <c r="V580" s="419">
        <v>0</v>
      </c>
      <c r="W580" s="425">
        <v>0</v>
      </c>
      <c r="X580" s="419">
        <v>0</v>
      </c>
      <c r="Y580" s="419">
        <v>0</v>
      </c>
      <c r="Z580" s="419">
        <v>0</v>
      </c>
      <c r="AA580" s="425">
        <v>0</v>
      </c>
      <c r="AB580" s="425">
        <v>0</v>
      </c>
      <c r="AC580" s="419">
        <v>0</v>
      </c>
      <c r="AD580" s="425">
        <v>0</v>
      </c>
      <c r="AE580" s="419">
        <v>0</v>
      </c>
      <c r="AF580" s="419">
        <v>0</v>
      </c>
      <c r="AG580" s="419">
        <v>0</v>
      </c>
      <c r="AH580" s="425">
        <v>0</v>
      </c>
      <c r="AI580" s="425">
        <v>0</v>
      </c>
      <c r="AJ580" s="419">
        <v>0</v>
      </c>
      <c r="AK580" s="425">
        <v>0</v>
      </c>
      <c r="AL580" s="419">
        <v>0</v>
      </c>
      <c r="AM580" s="419">
        <v>0</v>
      </c>
      <c r="AN580" s="419">
        <v>0</v>
      </c>
      <c r="AO580" s="425"/>
      <c r="AP580" s="419">
        <v>0</v>
      </c>
      <c r="AQ580" s="419">
        <v>0</v>
      </c>
      <c r="AR580" s="419">
        <v>0</v>
      </c>
      <c r="AS580" s="419">
        <v>0</v>
      </c>
      <c r="AT580" s="419">
        <v>0</v>
      </c>
      <c r="AU580" s="419">
        <v>0</v>
      </c>
      <c r="AV580" s="425">
        <v>0</v>
      </c>
      <c r="AW580" s="425"/>
      <c r="AX580" s="419">
        <v>0</v>
      </c>
      <c r="AY580" s="425"/>
      <c r="AZ580" s="419">
        <v>0</v>
      </c>
      <c r="BA580" s="419">
        <v>0</v>
      </c>
      <c r="BB580" s="419">
        <v>0</v>
      </c>
      <c r="BC580" s="425">
        <v>0</v>
      </c>
      <c r="BD580" s="425">
        <v>0</v>
      </c>
      <c r="BE580" s="419">
        <v>0</v>
      </c>
      <c r="BF580" s="425">
        <v>0</v>
      </c>
      <c r="BG580" s="419">
        <v>0</v>
      </c>
      <c r="BH580" s="419">
        <v>0</v>
      </c>
      <c r="BI580" s="419">
        <v>0</v>
      </c>
      <c r="BJ580" s="425">
        <v>0</v>
      </c>
      <c r="BK580" s="425">
        <v>0</v>
      </c>
      <c r="BL580" s="419">
        <v>0</v>
      </c>
      <c r="BM580" s="425">
        <f t="shared" si="267"/>
        <v>0</v>
      </c>
      <c r="BN580" s="419">
        <v>0</v>
      </c>
      <c r="BO580" s="419">
        <v>0</v>
      </c>
      <c r="BP580" s="419">
        <v>0</v>
      </c>
      <c r="BQ580" s="419">
        <v>0</v>
      </c>
      <c r="BR580" s="419">
        <v>0</v>
      </c>
      <c r="BS580" s="419">
        <v>0</v>
      </c>
      <c r="BT580" s="419">
        <v>0</v>
      </c>
      <c r="BU580" s="419">
        <v>0</v>
      </c>
      <c r="BV580" s="419">
        <v>0</v>
      </c>
      <c r="BW580" s="419">
        <f t="shared" si="262"/>
        <v>0</v>
      </c>
      <c r="BX580" s="421">
        <v>0</v>
      </c>
      <c r="BY580" s="419">
        <f t="shared" si="263"/>
        <v>0</v>
      </c>
      <c r="BZ580" s="421">
        <v>0</v>
      </c>
      <c r="CA580" s="412"/>
    </row>
    <row r="581" spans="1:79" ht="31.5">
      <c r="A581" s="440" t="s">
        <v>1933</v>
      </c>
      <c r="B581" s="441" t="s">
        <v>1237</v>
      </c>
      <c r="C581" s="416" t="s">
        <v>1469</v>
      </c>
      <c r="D581" s="419">
        <v>0</v>
      </c>
      <c r="E581" s="408">
        <f t="shared" si="264"/>
        <v>0</v>
      </c>
      <c r="F581" s="419">
        <f t="shared" si="265"/>
        <v>0</v>
      </c>
      <c r="G581" s="419">
        <f t="shared" si="266"/>
        <v>0</v>
      </c>
      <c r="H581" s="419">
        <v>0</v>
      </c>
      <c r="I581" s="425">
        <v>0</v>
      </c>
      <c r="J581" s="419">
        <v>0</v>
      </c>
      <c r="K581" s="419">
        <v>0</v>
      </c>
      <c r="L581" s="419">
        <v>0</v>
      </c>
      <c r="M581" s="425">
        <v>0</v>
      </c>
      <c r="N581" s="425">
        <v>0</v>
      </c>
      <c r="O581" s="419">
        <v>0</v>
      </c>
      <c r="P581" s="425">
        <v>0</v>
      </c>
      <c r="Q581" s="419">
        <v>0</v>
      </c>
      <c r="R581" s="419">
        <v>0</v>
      </c>
      <c r="S581" s="419">
        <v>0</v>
      </c>
      <c r="T581" s="425">
        <v>0</v>
      </c>
      <c r="U581" s="425">
        <v>0</v>
      </c>
      <c r="V581" s="419">
        <v>0</v>
      </c>
      <c r="W581" s="425">
        <v>0</v>
      </c>
      <c r="X581" s="419">
        <v>0</v>
      </c>
      <c r="Y581" s="419">
        <v>0</v>
      </c>
      <c r="Z581" s="419">
        <v>0</v>
      </c>
      <c r="AA581" s="425">
        <v>0</v>
      </c>
      <c r="AB581" s="425">
        <v>0</v>
      </c>
      <c r="AC581" s="419">
        <v>0</v>
      </c>
      <c r="AD581" s="425">
        <v>0</v>
      </c>
      <c r="AE581" s="419">
        <v>0</v>
      </c>
      <c r="AF581" s="419">
        <v>0</v>
      </c>
      <c r="AG581" s="419">
        <v>0</v>
      </c>
      <c r="AH581" s="425">
        <v>0</v>
      </c>
      <c r="AI581" s="425">
        <v>0</v>
      </c>
      <c r="AJ581" s="419">
        <v>0</v>
      </c>
      <c r="AK581" s="425">
        <v>0</v>
      </c>
      <c r="AL581" s="419">
        <v>0</v>
      </c>
      <c r="AM581" s="419">
        <v>0</v>
      </c>
      <c r="AN581" s="419">
        <v>0</v>
      </c>
      <c r="AO581" s="425"/>
      <c r="AP581" s="419">
        <v>0</v>
      </c>
      <c r="AQ581" s="419">
        <v>0</v>
      </c>
      <c r="AR581" s="419">
        <v>0</v>
      </c>
      <c r="AS581" s="419">
        <v>0</v>
      </c>
      <c r="AT581" s="419">
        <v>0</v>
      </c>
      <c r="AU581" s="419">
        <v>0</v>
      </c>
      <c r="AV581" s="425">
        <v>0</v>
      </c>
      <c r="AW581" s="425"/>
      <c r="AX581" s="419">
        <v>0</v>
      </c>
      <c r="AY581" s="425"/>
      <c r="AZ581" s="419">
        <v>0</v>
      </c>
      <c r="BA581" s="419">
        <v>0</v>
      </c>
      <c r="BB581" s="419">
        <v>0</v>
      </c>
      <c r="BC581" s="425">
        <v>0</v>
      </c>
      <c r="BD581" s="425">
        <v>0</v>
      </c>
      <c r="BE581" s="419">
        <v>0</v>
      </c>
      <c r="BF581" s="425">
        <v>0</v>
      </c>
      <c r="BG581" s="419">
        <v>0</v>
      </c>
      <c r="BH581" s="419">
        <v>0</v>
      </c>
      <c r="BI581" s="419">
        <v>0</v>
      </c>
      <c r="BJ581" s="425">
        <v>0</v>
      </c>
      <c r="BK581" s="425">
        <v>0</v>
      </c>
      <c r="BL581" s="419">
        <v>0</v>
      </c>
      <c r="BM581" s="425">
        <f t="shared" si="267"/>
        <v>0</v>
      </c>
      <c r="BN581" s="419">
        <v>0</v>
      </c>
      <c r="BO581" s="419">
        <v>0</v>
      </c>
      <c r="BP581" s="419">
        <v>0</v>
      </c>
      <c r="BQ581" s="419">
        <v>0</v>
      </c>
      <c r="BR581" s="419">
        <v>0</v>
      </c>
      <c r="BS581" s="419">
        <v>0</v>
      </c>
      <c r="BT581" s="419">
        <v>0</v>
      </c>
      <c r="BU581" s="419">
        <v>0</v>
      </c>
      <c r="BV581" s="419">
        <v>0</v>
      </c>
      <c r="BW581" s="419">
        <f t="shared" si="262"/>
        <v>0</v>
      </c>
      <c r="BX581" s="421">
        <v>0</v>
      </c>
      <c r="BY581" s="419">
        <f t="shared" si="263"/>
        <v>0</v>
      </c>
      <c r="BZ581" s="421">
        <v>0</v>
      </c>
      <c r="CA581" s="412"/>
    </row>
    <row r="582" spans="1:79" ht="31.5">
      <c r="A582" s="440" t="s">
        <v>1934</v>
      </c>
      <c r="B582" s="441" t="s">
        <v>1238</v>
      </c>
      <c r="C582" s="416" t="s">
        <v>1469</v>
      </c>
      <c r="D582" s="419">
        <v>0</v>
      </c>
      <c r="E582" s="408">
        <f t="shared" si="264"/>
        <v>0</v>
      </c>
      <c r="F582" s="419">
        <f t="shared" si="265"/>
        <v>0</v>
      </c>
      <c r="G582" s="419">
        <f t="shared" si="266"/>
        <v>0</v>
      </c>
      <c r="H582" s="419">
        <v>0</v>
      </c>
      <c r="I582" s="425">
        <v>0</v>
      </c>
      <c r="J582" s="419">
        <v>0</v>
      </c>
      <c r="K582" s="419">
        <v>0</v>
      </c>
      <c r="L582" s="419">
        <v>0</v>
      </c>
      <c r="M582" s="425">
        <v>0</v>
      </c>
      <c r="N582" s="425">
        <v>0</v>
      </c>
      <c r="O582" s="419">
        <v>0</v>
      </c>
      <c r="P582" s="425">
        <v>0</v>
      </c>
      <c r="Q582" s="419">
        <v>0</v>
      </c>
      <c r="R582" s="419">
        <v>0</v>
      </c>
      <c r="S582" s="419">
        <v>0</v>
      </c>
      <c r="T582" s="425">
        <v>0</v>
      </c>
      <c r="U582" s="425">
        <v>0</v>
      </c>
      <c r="V582" s="419">
        <v>0</v>
      </c>
      <c r="W582" s="425">
        <v>0</v>
      </c>
      <c r="X582" s="419">
        <v>0</v>
      </c>
      <c r="Y582" s="419">
        <v>0</v>
      </c>
      <c r="Z582" s="419">
        <v>0</v>
      </c>
      <c r="AA582" s="425">
        <v>0</v>
      </c>
      <c r="AB582" s="425">
        <v>0</v>
      </c>
      <c r="AC582" s="419">
        <v>0</v>
      </c>
      <c r="AD582" s="425">
        <v>0</v>
      </c>
      <c r="AE582" s="419">
        <v>0</v>
      </c>
      <c r="AF582" s="419">
        <v>0</v>
      </c>
      <c r="AG582" s="419">
        <v>0</v>
      </c>
      <c r="AH582" s="425">
        <v>0</v>
      </c>
      <c r="AI582" s="425">
        <v>0</v>
      </c>
      <c r="AJ582" s="419">
        <v>0</v>
      </c>
      <c r="AK582" s="425">
        <v>0</v>
      </c>
      <c r="AL582" s="419">
        <v>0</v>
      </c>
      <c r="AM582" s="419">
        <v>0</v>
      </c>
      <c r="AN582" s="419">
        <v>0</v>
      </c>
      <c r="AO582" s="425"/>
      <c r="AP582" s="419">
        <v>0</v>
      </c>
      <c r="AQ582" s="419">
        <v>0</v>
      </c>
      <c r="AR582" s="419">
        <v>0</v>
      </c>
      <c r="AS582" s="419">
        <v>0</v>
      </c>
      <c r="AT582" s="419">
        <v>0</v>
      </c>
      <c r="AU582" s="419">
        <v>0</v>
      </c>
      <c r="AV582" s="425">
        <v>0</v>
      </c>
      <c r="AW582" s="425"/>
      <c r="AX582" s="419">
        <v>0</v>
      </c>
      <c r="AY582" s="425"/>
      <c r="AZ582" s="419">
        <v>0</v>
      </c>
      <c r="BA582" s="419">
        <v>0</v>
      </c>
      <c r="BB582" s="419">
        <v>0</v>
      </c>
      <c r="BC582" s="425">
        <v>0</v>
      </c>
      <c r="BD582" s="425">
        <v>0</v>
      </c>
      <c r="BE582" s="419">
        <v>0</v>
      </c>
      <c r="BF582" s="425">
        <v>0</v>
      </c>
      <c r="BG582" s="419">
        <v>0</v>
      </c>
      <c r="BH582" s="419">
        <v>0</v>
      </c>
      <c r="BI582" s="419">
        <v>0</v>
      </c>
      <c r="BJ582" s="425">
        <v>0</v>
      </c>
      <c r="BK582" s="425">
        <v>0</v>
      </c>
      <c r="BL582" s="419">
        <v>0</v>
      </c>
      <c r="BM582" s="425">
        <f t="shared" si="267"/>
        <v>0</v>
      </c>
      <c r="BN582" s="419">
        <v>0</v>
      </c>
      <c r="BO582" s="419">
        <v>0</v>
      </c>
      <c r="BP582" s="419">
        <v>0</v>
      </c>
      <c r="BQ582" s="419">
        <v>0</v>
      </c>
      <c r="BR582" s="419">
        <v>0</v>
      </c>
      <c r="BS582" s="419">
        <v>0</v>
      </c>
      <c r="BT582" s="419">
        <v>0</v>
      </c>
      <c r="BU582" s="419">
        <v>0</v>
      </c>
      <c r="BV582" s="419">
        <v>0</v>
      </c>
      <c r="BW582" s="419">
        <f t="shared" si="262"/>
        <v>0</v>
      </c>
      <c r="BX582" s="421">
        <v>0</v>
      </c>
      <c r="BY582" s="419">
        <f t="shared" si="263"/>
        <v>0</v>
      </c>
      <c r="BZ582" s="421">
        <v>0</v>
      </c>
      <c r="CA582" s="412"/>
    </row>
    <row r="583" spans="1:79" ht="47.25">
      <c r="A583" s="440" t="s">
        <v>1935</v>
      </c>
      <c r="B583" s="441" t="s">
        <v>1239</v>
      </c>
      <c r="C583" s="416" t="s">
        <v>1469</v>
      </c>
      <c r="D583" s="419">
        <v>0</v>
      </c>
      <c r="E583" s="408">
        <f t="shared" si="264"/>
        <v>0</v>
      </c>
      <c r="F583" s="419">
        <f t="shared" si="265"/>
        <v>0</v>
      </c>
      <c r="G583" s="419">
        <f t="shared" si="266"/>
        <v>0</v>
      </c>
      <c r="H583" s="419">
        <v>0</v>
      </c>
      <c r="I583" s="425">
        <v>0</v>
      </c>
      <c r="J583" s="419">
        <v>0</v>
      </c>
      <c r="K583" s="419">
        <v>0</v>
      </c>
      <c r="L583" s="419">
        <v>0</v>
      </c>
      <c r="M583" s="425">
        <v>0</v>
      </c>
      <c r="N583" s="425">
        <v>0</v>
      </c>
      <c r="O583" s="419">
        <v>0</v>
      </c>
      <c r="P583" s="425">
        <v>0</v>
      </c>
      <c r="Q583" s="419">
        <v>0</v>
      </c>
      <c r="R583" s="419">
        <v>0</v>
      </c>
      <c r="S583" s="419">
        <v>0</v>
      </c>
      <c r="T583" s="425">
        <v>0</v>
      </c>
      <c r="U583" s="425">
        <v>0</v>
      </c>
      <c r="V583" s="419">
        <v>0</v>
      </c>
      <c r="W583" s="425">
        <v>0</v>
      </c>
      <c r="X583" s="419">
        <v>0</v>
      </c>
      <c r="Y583" s="419">
        <v>0</v>
      </c>
      <c r="Z583" s="419">
        <v>0</v>
      </c>
      <c r="AA583" s="425">
        <v>0</v>
      </c>
      <c r="AB583" s="425">
        <v>0</v>
      </c>
      <c r="AC583" s="419">
        <v>0</v>
      </c>
      <c r="AD583" s="425">
        <v>0</v>
      </c>
      <c r="AE583" s="419">
        <v>0</v>
      </c>
      <c r="AF583" s="419">
        <v>0</v>
      </c>
      <c r="AG583" s="419">
        <v>0</v>
      </c>
      <c r="AH583" s="425">
        <v>0</v>
      </c>
      <c r="AI583" s="425">
        <v>0</v>
      </c>
      <c r="AJ583" s="419">
        <v>0</v>
      </c>
      <c r="AK583" s="425">
        <v>0</v>
      </c>
      <c r="AL583" s="419">
        <v>0</v>
      </c>
      <c r="AM583" s="419">
        <v>0</v>
      </c>
      <c r="AN583" s="419">
        <v>0</v>
      </c>
      <c r="AO583" s="425"/>
      <c r="AP583" s="419">
        <v>0</v>
      </c>
      <c r="AQ583" s="419">
        <v>0</v>
      </c>
      <c r="AR583" s="419">
        <v>0</v>
      </c>
      <c r="AS583" s="419">
        <v>0</v>
      </c>
      <c r="AT583" s="419">
        <v>0</v>
      </c>
      <c r="AU583" s="419">
        <v>0</v>
      </c>
      <c r="AV583" s="425">
        <v>0</v>
      </c>
      <c r="AW583" s="425"/>
      <c r="AX583" s="419">
        <v>0</v>
      </c>
      <c r="AY583" s="425"/>
      <c r="AZ583" s="419">
        <v>0</v>
      </c>
      <c r="BA583" s="419">
        <v>0</v>
      </c>
      <c r="BB583" s="419">
        <v>0</v>
      </c>
      <c r="BC583" s="425">
        <v>0</v>
      </c>
      <c r="BD583" s="425">
        <v>0</v>
      </c>
      <c r="BE583" s="419">
        <v>0</v>
      </c>
      <c r="BF583" s="425">
        <v>0</v>
      </c>
      <c r="BG583" s="419">
        <v>0</v>
      </c>
      <c r="BH583" s="419">
        <v>0</v>
      </c>
      <c r="BI583" s="419">
        <v>0</v>
      </c>
      <c r="BJ583" s="425">
        <v>0</v>
      </c>
      <c r="BK583" s="425">
        <v>0</v>
      </c>
      <c r="BL583" s="419">
        <v>0</v>
      </c>
      <c r="BM583" s="425">
        <f t="shared" si="267"/>
        <v>0</v>
      </c>
      <c r="BN583" s="419">
        <v>0</v>
      </c>
      <c r="BO583" s="419">
        <v>0</v>
      </c>
      <c r="BP583" s="419">
        <v>0</v>
      </c>
      <c r="BQ583" s="419">
        <v>0</v>
      </c>
      <c r="BR583" s="419">
        <v>0</v>
      </c>
      <c r="BS583" s="419">
        <v>0</v>
      </c>
      <c r="BT583" s="419">
        <v>0</v>
      </c>
      <c r="BU583" s="419">
        <v>0</v>
      </c>
      <c r="BV583" s="419">
        <v>0</v>
      </c>
      <c r="BW583" s="419">
        <f t="shared" si="262"/>
        <v>0</v>
      </c>
      <c r="BX583" s="421">
        <v>0</v>
      </c>
      <c r="BY583" s="419">
        <f t="shared" si="263"/>
        <v>0</v>
      </c>
      <c r="BZ583" s="421">
        <v>0</v>
      </c>
      <c r="CA583" s="412"/>
    </row>
    <row r="584" spans="1:79" ht="47.25">
      <c r="A584" s="440" t="s">
        <v>1936</v>
      </c>
      <c r="B584" s="441" t="s">
        <v>1241</v>
      </c>
      <c r="C584" s="416" t="s">
        <v>1469</v>
      </c>
      <c r="D584" s="419">
        <v>0</v>
      </c>
      <c r="E584" s="408">
        <f t="shared" si="264"/>
        <v>0</v>
      </c>
      <c r="F584" s="419">
        <f t="shared" si="265"/>
        <v>0</v>
      </c>
      <c r="G584" s="419">
        <f t="shared" si="266"/>
        <v>0</v>
      </c>
      <c r="H584" s="419">
        <v>0</v>
      </c>
      <c r="I584" s="425">
        <v>0</v>
      </c>
      <c r="J584" s="419">
        <v>0</v>
      </c>
      <c r="K584" s="419">
        <v>0</v>
      </c>
      <c r="L584" s="419">
        <v>0</v>
      </c>
      <c r="M584" s="425">
        <v>0</v>
      </c>
      <c r="N584" s="425">
        <v>0</v>
      </c>
      <c r="O584" s="419">
        <v>0</v>
      </c>
      <c r="P584" s="425">
        <v>0</v>
      </c>
      <c r="Q584" s="419">
        <v>0</v>
      </c>
      <c r="R584" s="419">
        <v>0</v>
      </c>
      <c r="S584" s="419">
        <v>0</v>
      </c>
      <c r="T584" s="425">
        <v>0</v>
      </c>
      <c r="U584" s="425">
        <v>0</v>
      </c>
      <c r="V584" s="419">
        <v>0</v>
      </c>
      <c r="W584" s="425">
        <v>0</v>
      </c>
      <c r="X584" s="419">
        <v>0</v>
      </c>
      <c r="Y584" s="419">
        <v>0</v>
      </c>
      <c r="Z584" s="419">
        <v>0</v>
      </c>
      <c r="AA584" s="425">
        <v>0</v>
      </c>
      <c r="AB584" s="425">
        <v>0</v>
      </c>
      <c r="AC584" s="419">
        <v>0</v>
      </c>
      <c r="AD584" s="425">
        <v>0</v>
      </c>
      <c r="AE584" s="419">
        <v>0</v>
      </c>
      <c r="AF584" s="419">
        <v>0</v>
      </c>
      <c r="AG584" s="419">
        <v>0</v>
      </c>
      <c r="AH584" s="425">
        <v>0</v>
      </c>
      <c r="AI584" s="425">
        <v>0</v>
      </c>
      <c r="AJ584" s="419">
        <v>0</v>
      </c>
      <c r="AK584" s="425">
        <v>0</v>
      </c>
      <c r="AL584" s="419">
        <v>0</v>
      </c>
      <c r="AM584" s="419">
        <v>0</v>
      </c>
      <c r="AN584" s="419">
        <v>0</v>
      </c>
      <c r="AO584" s="425"/>
      <c r="AP584" s="419">
        <v>0</v>
      </c>
      <c r="AQ584" s="419">
        <v>0</v>
      </c>
      <c r="AR584" s="419">
        <v>0</v>
      </c>
      <c r="AS584" s="419">
        <v>0</v>
      </c>
      <c r="AT584" s="419">
        <v>0</v>
      </c>
      <c r="AU584" s="419">
        <v>0</v>
      </c>
      <c r="AV584" s="425">
        <v>0</v>
      </c>
      <c r="AW584" s="425"/>
      <c r="AX584" s="419">
        <v>0</v>
      </c>
      <c r="AY584" s="425"/>
      <c r="AZ584" s="419">
        <v>0</v>
      </c>
      <c r="BA584" s="419">
        <v>0</v>
      </c>
      <c r="BB584" s="419">
        <v>0</v>
      </c>
      <c r="BC584" s="425">
        <v>0</v>
      </c>
      <c r="BD584" s="425">
        <v>0</v>
      </c>
      <c r="BE584" s="419">
        <v>0</v>
      </c>
      <c r="BF584" s="425">
        <v>0</v>
      </c>
      <c r="BG584" s="419">
        <v>0</v>
      </c>
      <c r="BH584" s="419">
        <v>0</v>
      </c>
      <c r="BI584" s="419">
        <v>0</v>
      </c>
      <c r="BJ584" s="425">
        <v>0</v>
      </c>
      <c r="BK584" s="425">
        <v>0</v>
      </c>
      <c r="BL584" s="419">
        <v>0</v>
      </c>
      <c r="BM584" s="425">
        <f t="shared" si="267"/>
        <v>0</v>
      </c>
      <c r="BN584" s="419">
        <v>0</v>
      </c>
      <c r="BO584" s="419">
        <v>0</v>
      </c>
      <c r="BP584" s="419">
        <v>0</v>
      </c>
      <c r="BQ584" s="419">
        <v>0</v>
      </c>
      <c r="BR584" s="419">
        <v>0</v>
      </c>
      <c r="BS584" s="419">
        <v>0</v>
      </c>
      <c r="BT584" s="419">
        <v>0</v>
      </c>
      <c r="BU584" s="419">
        <v>0</v>
      </c>
      <c r="BV584" s="419">
        <v>0</v>
      </c>
      <c r="BW584" s="419">
        <f t="shared" si="262"/>
        <v>0</v>
      </c>
      <c r="BX584" s="421">
        <v>0</v>
      </c>
      <c r="BY584" s="419">
        <f t="shared" si="263"/>
        <v>0</v>
      </c>
      <c r="BZ584" s="421">
        <v>0</v>
      </c>
      <c r="CA584" s="412"/>
    </row>
    <row r="585" spans="1:79" ht="47.25">
      <c r="A585" s="440" t="s">
        <v>1937</v>
      </c>
      <c r="B585" s="441" t="s">
        <v>1242</v>
      </c>
      <c r="C585" s="416" t="s">
        <v>1469</v>
      </c>
      <c r="D585" s="419">
        <v>0</v>
      </c>
      <c r="E585" s="408">
        <f t="shared" si="264"/>
        <v>0</v>
      </c>
      <c r="F585" s="419">
        <f t="shared" si="265"/>
        <v>0</v>
      </c>
      <c r="G585" s="419">
        <f t="shared" si="266"/>
        <v>0</v>
      </c>
      <c r="H585" s="419">
        <v>0</v>
      </c>
      <c r="I585" s="425">
        <v>0</v>
      </c>
      <c r="J585" s="419">
        <v>0</v>
      </c>
      <c r="K585" s="419">
        <v>0</v>
      </c>
      <c r="L585" s="419">
        <v>0</v>
      </c>
      <c r="M585" s="425">
        <v>0</v>
      </c>
      <c r="N585" s="425">
        <v>0</v>
      </c>
      <c r="O585" s="419">
        <v>0</v>
      </c>
      <c r="P585" s="425">
        <v>0</v>
      </c>
      <c r="Q585" s="419">
        <v>0</v>
      </c>
      <c r="R585" s="419">
        <v>0</v>
      </c>
      <c r="S585" s="419">
        <v>0</v>
      </c>
      <c r="T585" s="425">
        <v>0</v>
      </c>
      <c r="U585" s="425">
        <v>0</v>
      </c>
      <c r="V585" s="419">
        <v>0</v>
      </c>
      <c r="W585" s="425">
        <v>0</v>
      </c>
      <c r="X585" s="419">
        <v>0</v>
      </c>
      <c r="Y585" s="419">
        <v>0</v>
      </c>
      <c r="Z585" s="419">
        <v>0</v>
      </c>
      <c r="AA585" s="425">
        <v>0</v>
      </c>
      <c r="AB585" s="425">
        <v>0</v>
      </c>
      <c r="AC585" s="419">
        <v>0</v>
      </c>
      <c r="AD585" s="425">
        <v>0</v>
      </c>
      <c r="AE585" s="419">
        <v>0</v>
      </c>
      <c r="AF585" s="419">
        <v>0</v>
      </c>
      <c r="AG585" s="419">
        <v>0</v>
      </c>
      <c r="AH585" s="425">
        <v>0</v>
      </c>
      <c r="AI585" s="425">
        <v>0</v>
      </c>
      <c r="AJ585" s="419">
        <v>0</v>
      </c>
      <c r="AK585" s="425">
        <v>0</v>
      </c>
      <c r="AL585" s="419">
        <v>0</v>
      </c>
      <c r="AM585" s="419">
        <v>0</v>
      </c>
      <c r="AN585" s="419">
        <v>0</v>
      </c>
      <c r="AO585" s="425"/>
      <c r="AP585" s="419">
        <v>0</v>
      </c>
      <c r="AQ585" s="419">
        <v>0</v>
      </c>
      <c r="AR585" s="419">
        <v>0</v>
      </c>
      <c r="AS585" s="419">
        <v>0</v>
      </c>
      <c r="AT585" s="419">
        <v>0</v>
      </c>
      <c r="AU585" s="419">
        <v>0</v>
      </c>
      <c r="AV585" s="425">
        <v>0</v>
      </c>
      <c r="AW585" s="425"/>
      <c r="AX585" s="419">
        <v>0</v>
      </c>
      <c r="AY585" s="425"/>
      <c r="AZ585" s="419">
        <v>0</v>
      </c>
      <c r="BA585" s="419">
        <v>0</v>
      </c>
      <c r="BB585" s="419">
        <v>0</v>
      </c>
      <c r="BC585" s="425">
        <v>0</v>
      </c>
      <c r="BD585" s="425">
        <v>0</v>
      </c>
      <c r="BE585" s="419">
        <v>0</v>
      </c>
      <c r="BF585" s="425">
        <v>0</v>
      </c>
      <c r="BG585" s="419">
        <v>0</v>
      </c>
      <c r="BH585" s="419">
        <v>0</v>
      </c>
      <c r="BI585" s="419">
        <v>0</v>
      </c>
      <c r="BJ585" s="425">
        <v>0</v>
      </c>
      <c r="BK585" s="425">
        <v>0</v>
      </c>
      <c r="BL585" s="419">
        <v>0</v>
      </c>
      <c r="BM585" s="425">
        <f t="shared" si="267"/>
        <v>0</v>
      </c>
      <c r="BN585" s="419">
        <v>0</v>
      </c>
      <c r="BO585" s="419">
        <v>0</v>
      </c>
      <c r="BP585" s="419">
        <v>0</v>
      </c>
      <c r="BQ585" s="419">
        <v>0</v>
      </c>
      <c r="BR585" s="419">
        <v>0</v>
      </c>
      <c r="BS585" s="419">
        <v>0</v>
      </c>
      <c r="BT585" s="419">
        <v>0</v>
      </c>
      <c r="BU585" s="419">
        <v>0</v>
      </c>
      <c r="BV585" s="419">
        <v>0</v>
      </c>
      <c r="BW585" s="419">
        <f t="shared" si="262"/>
        <v>0</v>
      </c>
      <c r="BX585" s="421">
        <v>0</v>
      </c>
      <c r="BY585" s="419">
        <f t="shared" si="263"/>
        <v>0</v>
      </c>
      <c r="BZ585" s="421">
        <v>0</v>
      </c>
      <c r="CA585" s="412"/>
    </row>
    <row r="586" spans="1:79" ht="47.25">
      <c r="A586" s="440" t="s">
        <v>1938</v>
      </c>
      <c r="B586" s="441" t="s">
        <v>1243</v>
      </c>
      <c r="C586" s="416" t="s">
        <v>1469</v>
      </c>
      <c r="D586" s="419">
        <v>0</v>
      </c>
      <c r="E586" s="408">
        <f t="shared" si="264"/>
        <v>0</v>
      </c>
      <c r="F586" s="419">
        <f t="shared" si="265"/>
        <v>0</v>
      </c>
      <c r="G586" s="419">
        <f t="shared" si="266"/>
        <v>0</v>
      </c>
      <c r="H586" s="419">
        <v>0</v>
      </c>
      <c r="I586" s="425">
        <v>0</v>
      </c>
      <c r="J586" s="419">
        <v>0</v>
      </c>
      <c r="K586" s="419">
        <v>0</v>
      </c>
      <c r="L586" s="419">
        <v>0</v>
      </c>
      <c r="M586" s="425">
        <v>0</v>
      </c>
      <c r="N586" s="425">
        <v>0</v>
      </c>
      <c r="O586" s="419">
        <v>0</v>
      </c>
      <c r="P586" s="425">
        <v>0</v>
      </c>
      <c r="Q586" s="419">
        <v>0</v>
      </c>
      <c r="R586" s="419">
        <v>0</v>
      </c>
      <c r="S586" s="419">
        <v>0</v>
      </c>
      <c r="T586" s="425">
        <v>0</v>
      </c>
      <c r="U586" s="425">
        <v>0</v>
      </c>
      <c r="V586" s="419">
        <v>0</v>
      </c>
      <c r="W586" s="425">
        <v>0</v>
      </c>
      <c r="X586" s="419">
        <v>0</v>
      </c>
      <c r="Y586" s="419">
        <v>0</v>
      </c>
      <c r="Z586" s="419">
        <v>0</v>
      </c>
      <c r="AA586" s="425">
        <v>0</v>
      </c>
      <c r="AB586" s="425">
        <v>0</v>
      </c>
      <c r="AC586" s="419">
        <v>0</v>
      </c>
      <c r="AD586" s="425">
        <v>0</v>
      </c>
      <c r="AE586" s="419">
        <v>0</v>
      </c>
      <c r="AF586" s="419">
        <v>0</v>
      </c>
      <c r="AG586" s="419">
        <v>0</v>
      </c>
      <c r="AH586" s="425">
        <v>0</v>
      </c>
      <c r="AI586" s="425">
        <v>0</v>
      </c>
      <c r="AJ586" s="419">
        <v>0</v>
      </c>
      <c r="AK586" s="425">
        <v>0</v>
      </c>
      <c r="AL586" s="419">
        <v>0</v>
      </c>
      <c r="AM586" s="419">
        <v>0</v>
      </c>
      <c r="AN586" s="419">
        <v>0</v>
      </c>
      <c r="AO586" s="425"/>
      <c r="AP586" s="419">
        <v>0</v>
      </c>
      <c r="AQ586" s="419">
        <v>0</v>
      </c>
      <c r="AR586" s="419">
        <v>0</v>
      </c>
      <c r="AS586" s="419">
        <v>0</v>
      </c>
      <c r="AT586" s="419">
        <v>0</v>
      </c>
      <c r="AU586" s="419">
        <v>0</v>
      </c>
      <c r="AV586" s="425">
        <v>0</v>
      </c>
      <c r="AW586" s="425"/>
      <c r="AX586" s="419">
        <v>0</v>
      </c>
      <c r="AY586" s="425"/>
      <c r="AZ586" s="419">
        <v>0</v>
      </c>
      <c r="BA586" s="419">
        <v>0</v>
      </c>
      <c r="BB586" s="419">
        <v>0</v>
      </c>
      <c r="BC586" s="425">
        <v>0</v>
      </c>
      <c r="BD586" s="425">
        <v>0</v>
      </c>
      <c r="BE586" s="419">
        <v>0</v>
      </c>
      <c r="BF586" s="425">
        <v>0</v>
      </c>
      <c r="BG586" s="419">
        <v>0</v>
      </c>
      <c r="BH586" s="419">
        <v>0</v>
      </c>
      <c r="BI586" s="419">
        <v>0</v>
      </c>
      <c r="BJ586" s="425">
        <v>0</v>
      </c>
      <c r="BK586" s="425">
        <v>0</v>
      </c>
      <c r="BL586" s="419">
        <v>0</v>
      </c>
      <c r="BM586" s="425">
        <f t="shared" si="267"/>
        <v>0</v>
      </c>
      <c r="BN586" s="419">
        <v>0</v>
      </c>
      <c r="BO586" s="419">
        <v>0</v>
      </c>
      <c r="BP586" s="419">
        <v>0</v>
      </c>
      <c r="BQ586" s="419">
        <v>0</v>
      </c>
      <c r="BR586" s="419">
        <v>0</v>
      </c>
      <c r="BS586" s="419">
        <v>0</v>
      </c>
      <c r="BT586" s="419">
        <v>0</v>
      </c>
      <c r="BU586" s="419">
        <v>0</v>
      </c>
      <c r="BV586" s="419">
        <v>0</v>
      </c>
      <c r="BW586" s="419">
        <f t="shared" si="262"/>
        <v>0</v>
      </c>
      <c r="BX586" s="421">
        <v>0</v>
      </c>
      <c r="BY586" s="419">
        <f t="shared" si="263"/>
        <v>0</v>
      </c>
      <c r="BZ586" s="421">
        <v>0</v>
      </c>
      <c r="CA586" s="412"/>
    </row>
    <row r="587" spans="1:79" ht="47.25">
      <c r="A587" s="440" t="s">
        <v>315</v>
      </c>
      <c r="B587" s="441" t="s">
        <v>1244</v>
      </c>
      <c r="C587" s="416" t="s">
        <v>1469</v>
      </c>
      <c r="D587" s="419">
        <v>0</v>
      </c>
      <c r="E587" s="408">
        <f t="shared" si="264"/>
        <v>0</v>
      </c>
      <c r="F587" s="419">
        <f t="shared" si="265"/>
        <v>0</v>
      </c>
      <c r="G587" s="419">
        <f t="shared" si="266"/>
        <v>0</v>
      </c>
      <c r="H587" s="419">
        <v>0</v>
      </c>
      <c r="I587" s="425">
        <v>0</v>
      </c>
      <c r="J587" s="419">
        <v>0</v>
      </c>
      <c r="K587" s="419">
        <v>0</v>
      </c>
      <c r="L587" s="419">
        <v>0</v>
      </c>
      <c r="M587" s="425">
        <v>0</v>
      </c>
      <c r="N587" s="425">
        <v>0</v>
      </c>
      <c r="O587" s="419">
        <v>0</v>
      </c>
      <c r="P587" s="425">
        <v>0</v>
      </c>
      <c r="Q587" s="419">
        <v>0</v>
      </c>
      <c r="R587" s="419">
        <v>0</v>
      </c>
      <c r="S587" s="419">
        <v>0</v>
      </c>
      <c r="T587" s="425">
        <v>0</v>
      </c>
      <c r="U587" s="425">
        <v>0</v>
      </c>
      <c r="V587" s="419">
        <v>0</v>
      </c>
      <c r="W587" s="425">
        <v>0</v>
      </c>
      <c r="X587" s="419">
        <v>0</v>
      </c>
      <c r="Y587" s="419">
        <v>0</v>
      </c>
      <c r="Z587" s="419">
        <v>0</v>
      </c>
      <c r="AA587" s="425">
        <v>0</v>
      </c>
      <c r="AB587" s="425">
        <v>0</v>
      </c>
      <c r="AC587" s="419">
        <v>0</v>
      </c>
      <c r="AD587" s="425">
        <v>0</v>
      </c>
      <c r="AE587" s="419">
        <v>0</v>
      </c>
      <c r="AF587" s="419">
        <v>0</v>
      </c>
      <c r="AG587" s="419">
        <v>0</v>
      </c>
      <c r="AH587" s="425">
        <v>0</v>
      </c>
      <c r="AI587" s="425">
        <v>0</v>
      </c>
      <c r="AJ587" s="419">
        <v>0</v>
      </c>
      <c r="AK587" s="425">
        <v>0</v>
      </c>
      <c r="AL587" s="419">
        <v>0</v>
      </c>
      <c r="AM587" s="419">
        <v>0</v>
      </c>
      <c r="AN587" s="419">
        <v>0</v>
      </c>
      <c r="AO587" s="425"/>
      <c r="AP587" s="419">
        <v>0</v>
      </c>
      <c r="AQ587" s="419">
        <v>0</v>
      </c>
      <c r="AR587" s="419">
        <v>0</v>
      </c>
      <c r="AS587" s="419">
        <v>0</v>
      </c>
      <c r="AT587" s="419">
        <v>0</v>
      </c>
      <c r="AU587" s="419">
        <v>0</v>
      </c>
      <c r="AV587" s="420">
        <v>0</v>
      </c>
      <c r="AW587" s="425"/>
      <c r="AX587" s="419">
        <v>0</v>
      </c>
      <c r="AY587" s="425"/>
      <c r="AZ587" s="419">
        <v>0</v>
      </c>
      <c r="BA587" s="419">
        <v>0</v>
      </c>
      <c r="BB587" s="419">
        <v>0</v>
      </c>
      <c r="BC587" s="420">
        <v>0</v>
      </c>
      <c r="BD587" s="425">
        <v>0</v>
      </c>
      <c r="BE587" s="419">
        <v>0</v>
      </c>
      <c r="BF587" s="425">
        <v>0</v>
      </c>
      <c r="BG587" s="419">
        <v>0</v>
      </c>
      <c r="BH587" s="419">
        <v>0</v>
      </c>
      <c r="BI587" s="419">
        <v>0</v>
      </c>
      <c r="BJ587" s="425">
        <v>0</v>
      </c>
      <c r="BK587" s="425">
        <v>0</v>
      </c>
      <c r="BL587" s="419">
        <v>0</v>
      </c>
      <c r="BM587" s="425">
        <f t="shared" si="267"/>
        <v>0</v>
      </c>
      <c r="BN587" s="419">
        <v>0</v>
      </c>
      <c r="BO587" s="419">
        <v>0</v>
      </c>
      <c r="BP587" s="419">
        <v>0</v>
      </c>
      <c r="BQ587" s="419">
        <v>0</v>
      </c>
      <c r="BR587" s="419">
        <v>0</v>
      </c>
      <c r="BS587" s="419">
        <v>0</v>
      </c>
      <c r="BT587" s="419">
        <v>0</v>
      </c>
      <c r="BU587" s="419">
        <v>0</v>
      </c>
      <c r="BV587" s="419">
        <v>0</v>
      </c>
      <c r="BW587" s="419">
        <f t="shared" si="262"/>
        <v>0</v>
      </c>
      <c r="BX587" s="421">
        <v>0</v>
      </c>
      <c r="BY587" s="419">
        <f t="shared" si="263"/>
        <v>0</v>
      </c>
      <c r="BZ587" s="421">
        <v>0</v>
      </c>
      <c r="CA587" s="414"/>
    </row>
    <row r="588" spans="1:79" ht="31.5">
      <c r="A588" s="440" t="s">
        <v>1939</v>
      </c>
      <c r="B588" s="441" t="s">
        <v>1245</v>
      </c>
      <c r="C588" s="416" t="s">
        <v>1469</v>
      </c>
      <c r="D588" s="419">
        <v>0</v>
      </c>
      <c r="E588" s="408">
        <f t="shared" si="264"/>
        <v>0</v>
      </c>
      <c r="F588" s="419">
        <f t="shared" si="265"/>
        <v>0</v>
      </c>
      <c r="G588" s="419">
        <f t="shared" si="266"/>
        <v>0</v>
      </c>
      <c r="H588" s="419">
        <v>0</v>
      </c>
      <c r="I588" s="420">
        <v>0</v>
      </c>
      <c r="J588" s="419">
        <v>0</v>
      </c>
      <c r="K588" s="419">
        <v>0</v>
      </c>
      <c r="L588" s="419">
        <v>0</v>
      </c>
      <c r="M588" s="420">
        <v>0</v>
      </c>
      <c r="N588" s="420">
        <v>0</v>
      </c>
      <c r="O588" s="419">
        <v>0</v>
      </c>
      <c r="P588" s="420">
        <v>0</v>
      </c>
      <c r="Q588" s="419">
        <v>0</v>
      </c>
      <c r="R588" s="419">
        <v>0</v>
      </c>
      <c r="S588" s="419">
        <v>0</v>
      </c>
      <c r="T588" s="420">
        <v>0</v>
      </c>
      <c r="U588" s="420">
        <v>0</v>
      </c>
      <c r="V588" s="419">
        <v>0</v>
      </c>
      <c r="W588" s="420">
        <v>0</v>
      </c>
      <c r="X588" s="419">
        <v>0</v>
      </c>
      <c r="Y588" s="419">
        <v>0</v>
      </c>
      <c r="Z588" s="419">
        <v>0</v>
      </c>
      <c r="AA588" s="420">
        <v>0</v>
      </c>
      <c r="AB588" s="420">
        <v>0</v>
      </c>
      <c r="AC588" s="419">
        <v>0</v>
      </c>
      <c r="AD588" s="420">
        <v>0</v>
      </c>
      <c r="AE588" s="419">
        <v>0</v>
      </c>
      <c r="AF588" s="419">
        <v>0</v>
      </c>
      <c r="AG588" s="419">
        <v>0</v>
      </c>
      <c r="AH588" s="420">
        <v>0</v>
      </c>
      <c r="AI588" s="420">
        <v>0</v>
      </c>
      <c r="AJ588" s="419">
        <v>0</v>
      </c>
      <c r="AK588" s="420">
        <v>0</v>
      </c>
      <c r="AL588" s="419">
        <v>0</v>
      </c>
      <c r="AM588" s="419">
        <v>0</v>
      </c>
      <c r="AN588" s="419">
        <v>0</v>
      </c>
      <c r="AO588" s="420"/>
      <c r="AP588" s="419">
        <v>0</v>
      </c>
      <c r="AQ588" s="419">
        <v>0</v>
      </c>
      <c r="AR588" s="419">
        <v>0</v>
      </c>
      <c r="AS588" s="419">
        <v>0</v>
      </c>
      <c r="AT588" s="419">
        <v>0</v>
      </c>
      <c r="AU588" s="419">
        <v>0</v>
      </c>
      <c r="AV588" s="425">
        <v>0</v>
      </c>
      <c r="AW588" s="420"/>
      <c r="AX588" s="419">
        <v>0</v>
      </c>
      <c r="AY588" s="420"/>
      <c r="AZ588" s="419">
        <v>0</v>
      </c>
      <c r="BA588" s="419">
        <v>0</v>
      </c>
      <c r="BB588" s="419">
        <v>0</v>
      </c>
      <c r="BC588" s="425">
        <v>0</v>
      </c>
      <c r="BD588" s="420">
        <v>0</v>
      </c>
      <c r="BE588" s="419">
        <v>0</v>
      </c>
      <c r="BF588" s="420">
        <v>0</v>
      </c>
      <c r="BG588" s="419">
        <v>0</v>
      </c>
      <c r="BH588" s="419">
        <v>0</v>
      </c>
      <c r="BI588" s="419">
        <v>0</v>
      </c>
      <c r="BJ588" s="420">
        <v>0</v>
      </c>
      <c r="BK588" s="420">
        <v>0</v>
      </c>
      <c r="BL588" s="419">
        <v>0</v>
      </c>
      <c r="BM588" s="420">
        <f t="shared" si="267"/>
        <v>0</v>
      </c>
      <c r="BN588" s="419">
        <v>0</v>
      </c>
      <c r="BO588" s="419">
        <v>0</v>
      </c>
      <c r="BP588" s="419">
        <v>0</v>
      </c>
      <c r="BQ588" s="419">
        <v>0</v>
      </c>
      <c r="BR588" s="419">
        <v>0</v>
      </c>
      <c r="BS588" s="419">
        <v>0</v>
      </c>
      <c r="BT588" s="419">
        <v>0</v>
      </c>
      <c r="BU588" s="419">
        <v>0</v>
      </c>
      <c r="BV588" s="419">
        <v>0</v>
      </c>
      <c r="BW588" s="419">
        <f t="shared" si="262"/>
        <v>0</v>
      </c>
      <c r="BX588" s="421">
        <v>0</v>
      </c>
      <c r="BY588" s="419">
        <f t="shared" si="263"/>
        <v>0</v>
      </c>
      <c r="BZ588" s="421">
        <v>0</v>
      </c>
      <c r="CA588" s="412"/>
    </row>
    <row r="589" spans="1:79" ht="31.5">
      <c r="A589" s="440" t="s">
        <v>1940</v>
      </c>
      <c r="B589" s="441" t="s">
        <v>1301</v>
      </c>
      <c r="C589" s="416" t="s">
        <v>1469</v>
      </c>
      <c r="D589" s="419">
        <v>0</v>
      </c>
      <c r="E589" s="408">
        <f t="shared" si="264"/>
        <v>0</v>
      </c>
      <c r="F589" s="419">
        <f t="shared" si="265"/>
        <v>0</v>
      </c>
      <c r="G589" s="419">
        <f t="shared" si="266"/>
        <v>0</v>
      </c>
      <c r="H589" s="419">
        <v>0</v>
      </c>
      <c r="I589" s="425">
        <v>0</v>
      </c>
      <c r="J589" s="419">
        <v>0</v>
      </c>
      <c r="K589" s="419">
        <v>0</v>
      </c>
      <c r="L589" s="419">
        <v>0</v>
      </c>
      <c r="M589" s="425">
        <v>0</v>
      </c>
      <c r="N589" s="425">
        <v>0</v>
      </c>
      <c r="O589" s="419">
        <v>0</v>
      </c>
      <c r="P589" s="425">
        <v>0</v>
      </c>
      <c r="Q589" s="419">
        <v>0</v>
      </c>
      <c r="R589" s="419">
        <v>0</v>
      </c>
      <c r="S589" s="419">
        <v>0</v>
      </c>
      <c r="T589" s="425">
        <v>0</v>
      </c>
      <c r="U589" s="425">
        <v>0</v>
      </c>
      <c r="V589" s="419">
        <v>0</v>
      </c>
      <c r="W589" s="425">
        <v>0</v>
      </c>
      <c r="X589" s="419">
        <v>0</v>
      </c>
      <c r="Y589" s="419">
        <v>0</v>
      </c>
      <c r="Z589" s="419">
        <v>0</v>
      </c>
      <c r="AA589" s="425">
        <v>0</v>
      </c>
      <c r="AB589" s="425">
        <v>0</v>
      </c>
      <c r="AC589" s="419">
        <v>0</v>
      </c>
      <c r="AD589" s="425">
        <v>0</v>
      </c>
      <c r="AE589" s="419">
        <v>0</v>
      </c>
      <c r="AF589" s="419">
        <v>0</v>
      </c>
      <c r="AG589" s="419">
        <v>0</v>
      </c>
      <c r="AH589" s="425">
        <v>0</v>
      </c>
      <c r="AI589" s="425">
        <v>0</v>
      </c>
      <c r="AJ589" s="419">
        <v>0</v>
      </c>
      <c r="AK589" s="425">
        <v>0</v>
      </c>
      <c r="AL589" s="419">
        <v>0</v>
      </c>
      <c r="AM589" s="419">
        <v>0</v>
      </c>
      <c r="AN589" s="419">
        <v>0</v>
      </c>
      <c r="AO589" s="425"/>
      <c r="AP589" s="419">
        <v>0</v>
      </c>
      <c r="AQ589" s="419">
        <v>0</v>
      </c>
      <c r="AR589" s="419">
        <v>0</v>
      </c>
      <c r="AS589" s="419">
        <v>0</v>
      </c>
      <c r="AT589" s="419">
        <v>0</v>
      </c>
      <c r="AU589" s="419">
        <v>0</v>
      </c>
      <c r="AV589" s="425">
        <v>0</v>
      </c>
      <c r="AW589" s="425"/>
      <c r="AX589" s="419">
        <v>0</v>
      </c>
      <c r="AY589" s="425"/>
      <c r="AZ589" s="419">
        <v>0</v>
      </c>
      <c r="BA589" s="419">
        <v>0</v>
      </c>
      <c r="BB589" s="419">
        <v>0</v>
      </c>
      <c r="BC589" s="425">
        <v>0</v>
      </c>
      <c r="BD589" s="425">
        <v>0</v>
      </c>
      <c r="BE589" s="419">
        <v>0</v>
      </c>
      <c r="BF589" s="425">
        <v>0</v>
      </c>
      <c r="BG589" s="419">
        <v>0</v>
      </c>
      <c r="BH589" s="419">
        <v>0</v>
      </c>
      <c r="BI589" s="419">
        <v>0</v>
      </c>
      <c r="BJ589" s="425">
        <v>0</v>
      </c>
      <c r="BK589" s="425">
        <v>0</v>
      </c>
      <c r="BL589" s="419">
        <v>0</v>
      </c>
      <c r="BM589" s="425">
        <f t="shared" si="267"/>
        <v>0</v>
      </c>
      <c r="BN589" s="419">
        <v>0</v>
      </c>
      <c r="BO589" s="419">
        <v>0</v>
      </c>
      <c r="BP589" s="419">
        <v>0</v>
      </c>
      <c r="BQ589" s="419">
        <v>0</v>
      </c>
      <c r="BR589" s="419">
        <v>0</v>
      </c>
      <c r="BS589" s="419">
        <v>0</v>
      </c>
      <c r="BT589" s="419">
        <v>0</v>
      </c>
      <c r="BU589" s="419">
        <v>0</v>
      </c>
      <c r="BV589" s="419">
        <v>0</v>
      </c>
      <c r="BW589" s="419">
        <f t="shared" si="262"/>
        <v>0</v>
      </c>
      <c r="BX589" s="421">
        <v>0</v>
      </c>
      <c r="BY589" s="419">
        <f t="shared" si="263"/>
        <v>0</v>
      </c>
      <c r="BZ589" s="421">
        <v>0</v>
      </c>
      <c r="CA589" s="412"/>
    </row>
    <row r="590" spans="1:79" ht="63">
      <c r="A590" s="440" t="s">
        <v>217</v>
      </c>
      <c r="B590" s="441" t="s">
        <v>1306</v>
      </c>
      <c r="C590" s="443" t="s">
        <v>1469</v>
      </c>
      <c r="D590" s="419">
        <v>373.36342999999999</v>
      </c>
      <c r="E590" s="408">
        <f t="shared" si="264"/>
        <v>0</v>
      </c>
      <c r="F590" s="419">
        <f t="shared" si="265"/>
        <v>126.98499152542379</v>
      </c>
      <c r="G590" s="419">
        <f t="shared" si="266"/>
        <v>0</v>
      </c>
      <c r="H590" s="419">
        <v>0</v>
      </c>
      <c r="I590" s="425">
        <v>0</v>
      </c>
      <c r="J590" s="419">
        <v>0</v>
      </c>
      <c r="K590" s="419">
        <v>0</v>
      </c>
      <c r="L590" s="419">
        <v>0</v>
      </c>
      <c r="M590" s="425">
        <v>0</v>
      </c>
      <c r="N590" s="425">
        <v>0</v>
      </c>
      <c r="O590" s="419">
        <v>0</v>
      </c>
      <c r="P590" s="425">
        <v>0</v>
      </c>
      <c r="Q590" s="419">
        <v>0</v>
      </c>
      <c r="R590" s="419">
        <v>0</v>
      </c>
      <c r="S590" s="419">
        <v>0</v>
      </c>
      <c r="T590" s="425">
        <v>0</v>
      </c>
      <c r="U590" s="425">
        <v>0</v>
      </c>
      <c r="V590" s="419">
        <v>0</v>
      </c>
      <c r="W590" s="425">
        <v>0</v>
      </c>
      <c r="X590" s="419">
        <v>0</v>
      </c>
      <c r="Y590" s="419">
        <v>0</v>
      </c>
      <c r="Z590" s="419">
        <v>0</v>
      </c>
      <c r="AA590" s="425">
        <v>0</v>
      </c>
      <c r="AB590" s="425">
        <v>0</v>
      </c>
      <c r="AC590" s="419">
        <v>0</v>
      </c>
      <c r="AD590" s="425">
        <v>0</v>
      </c>
      <c r="AE590" s="419">
        <v>0</v>
      </c>
      <c r="AF590" s="419">
        <v>0</v>
      </c>
      <c r="AG590" s="419">
        <v>0</v>
      </c>
      <c r="AH590" s="425">
        <v>126.98499152542379</v>
      </c>
      <c r="AI590" s="425">
        <v>0</v>
      </c>
      <c r="AJ590" s="419">
        <v>0</v>
      </c>
      <c r="AK590" s="425">
        <v>0</v>
      </c>
      <c r="AL590" s="419">
        <v>0</v>
      </c>
      <c r="AM590" s="419">
        <v>0</v>
      </c>
      <c r="AN590" s="419">
        <v>0</v>
      </c>
      <c r="AO590" s="425">
        <f t="shared" ref="AO590" si="296">AO591+AO592</f>
        <v>0</v>
      </c>
      <c r="AP590" s="419">
        <v>0</v>
      </c>
      <c r="AQ590" s="419">
        <v>0</v>
      </c>
      <c r="AR590" s="419">
        <v>0</v>
      </c>
      <c r="AS590" s="419">
        <v>0</v>
      </c>
      <c r="AT590" s="419">
        <v>0</v>
      </c>
      <c r="AU590" s="419">
        <v>0</v>
      </c>
      <c r="AV590" s="420">
        <f t="shared" ref="AV590:AW590" si="297">AV591+AV592</f>
        <v>0</v>
      </c>
      <c r="AW590" s="425">
        <f t="shared" si="297"/>
        <v>0</v>
      </c>
      <c r="AX590" s="419">
        <v>0</v>
      </c>
      <c r="AY590" s="425">
        <f t="shared" ref="AY590" si="298">AY591+AY592</f>
        <v>0</v>
      </c>
      <c r="AZ590" s="419">
        <v>0</v>
      </c>
      <c r="BA590" s="419">
        <v>0</v>
      </c>
      <c r="BB590" s="419">
        <v>0</v>
      </c>
      <c r="BC590" s="420">
        <v>0</v>
      </c>
      <c r="BD590" s="425">
        <v>0</v>
      </c>
      <c r="BE590" s="419">
        <v>0</v>
      </c>
      <c r="BF590" s="425">
        <v>0</v>
      </c>
      <c r="BG590" s="419">
        <v>0</v>
      </c>
      <c r="BH590" s="419">
        <v>0</v>
      </c>
      <c r="BI590" s="419">
        <v>0</v>
      </c>
      <c r="BJ590" s="425">
        <v>0</v>
      </c>
      <c r="BK590" s="425">
        <v>0</v>
      </c>
      <c r="BL590" s="419">
        <v>0</v>
      </c>
      <c r="BM590" s="425">
        <f t="shared" si="267"/>
        <v>0</v>
      </c>
      <c r="BN590" s="419">
        <v>0</v>
      </c>
      <c r="BO590" s="419">
        <v>0</v>
      </c>
      <c r="BP590" s="419">
        <v>0</v>
      </c>
      <c r="BQ590" s="419">
        <v>0</v>
      </c>
      <c r="BR590" s="419">
        <v>0</v>
      </c>
      <c r="BS590" s="419">
        <v>0</v>
      </c>
      <c r="BT590" s="419">
        <v>0</v>
      </c>
      <c r="BU590" s="419">
        <v>0</v>
      </c>
      <c r="BV590" s="419">
        <v>0</v>
      </c>
      <c r="BW590" s="419">
        <f t="shared" si="262"/>
        <v>0</v>
      </c>
      <c r="BX590" s="421">
        <v>0</v>
      </c>
      <c r="BY590" s="419">
        <f t="shared" si="263"/>
        <v>0</v>
      </c>
      <c r="BZ590" s="421">
        <v>0</v>
      </c>
      <c r="CA590" s="414"/>
    </row>
    <row r="591" spans="1:79" ht="47.25">
      <c r="A591" s="440" t="s">
        <v>1941</v>
      </c>
      <c r="B591" s="441" t="s">
        <v>1307</v>
      </c>
      <c r="C591" s="443" t="s">
        <v>1469</v>
      </c>
      <c r="D591" s="419">
        <v>0</v>
      </c>
      <c r="E591" s="408">
        <f t="shared" si="264"/>
        <v>0</v>
      </c>
      <c r="F591" s="419">
        <f t="shared" si="265"/>
        <v>0</v>
      </c>
      <c r="G591" s="419">
        <f t="shared" si="266"/>
        <v>0</v>
      </c>
      <c r="H591" s="419">
        <v>0</v>
      </c>
      <c r="I591" s="420">
        <v>20</v>
      </c>
      <c r="J591" s="419">
        <v>0</v>
      </c>
      <c r="K591" s="419">
        <v>0</v>
      </c>
      <c r="L591" s="419">
        <v>0</v>
      </c>
      <c r="M591" s="420"/>
      <c r="N591" s="420">
        <f t="shared" ref="N591" si="299">N592+N593</f>
        <v>0</v>
      </c>
      <c r="O591" s="419">
        <v>0</v>
      </c>
      <c r="P591" s="420">
        <f t="shared" ref="P591" si="300">P592+P593</f>
        <v>0</v>
      </c>
      <c r="Q591" s="419">
        <v>0</v>
      </c>
      <c r="R591" s="419">
        <v>0</v>
      </c>
      <c r="S591" s="419">
        <v>0</v>
      </c>
      <c r="T591" s="420"/>
      <c r="U591" s="420">
        <f t="shared" ref="U591" si="301">U592+U593</f>
        <v>0</v>
      </c>
      <c r="V591" s="419">
        <v>0</v>
      </c>
      <c r="W591" s="420">
        <f t="shared" ref="W591" si="302">W592+W593</f>
        <v>0</v>
      </c>
      <c r="X591" s="419">
        <v>0</v>
      </c>
      <c r="Y591" s="419">
        <v>0</v>
      </c>
      <c r="Z591" s="419">
        <v>0</v>
      </c>
      <c r="AA591" s="420"/>
      <c r="AB591" s="420">
        <f t="shared" ref="AB591" si="303">AB592+AB593</f>
        <v>0</v>
      </c>
      <c r="AC591" s="419">
        <v>0</v>
      </c>
      <c r="AD591" s="420">
        <f t="shared" ref="AD591" si="304">AD592+AD593</f>
        <v>0</v>
      </c>
      <c r="AE591" s="419">
        <v>0</v>
      </c>
      <c r="AF591" s="419">
        <v>0</v>
      </c>
      <c r="AG591" s="419">
        <v>0</v>
      </c>
      <c r="AH591" s="420"/>
      <c r="AI591" s="420">
        <f t="shared" ref="AI591" si="305">AI592+AI593</f>
        <v>0</v>
      </c>
      <c r="AJ591" s="419">
        <v>0</v>
      </c>
      <c r="AK591" s="420">
        <f t="shared" ref="AK591" si="306">AK592+AK593</f>
        <v>20</v>
      </c>
      <c r="AL591" s="419">
        <v>0</v>
      </c>
      <c r="AM591" s="419">
        <v>0</v>
      </c>
      <c r="AN591" s="419">
        <v>0</v>
      </c>
      <c r="AO591" s="420"/>
      <c r="AP591" s="419">
        <v>0</v>
      </c>
      <c r="AQ591" s="419">
        <v>0</v>
      </c>
      <c r="AR591" s="419">
        <v>0</v>
      </c>
      <c r="AS591" s="419">
        <v>0</v>
      </c>
      <c r="AT591" s="419">
        <v>0</v>
      </c>
      <c r="AU591" s="419">
        <v>0</v>
      </c>
      <c r="AV591" s="425">
        <v>0</v>
      </c>
      <c r="AW591" s="420"/>
      <c r="AX591" s="419">
        <v>0</v>
      </c>
      <c r="AY591" s="420"/>
      <c r="AZ591" s="419">
        <v>0</v>
      </c>
      <c r="BA591" s="419">
        <v>0</v>
      </c>
      <c r="BB591" s="419">
        <v>0</v>
      </c>
      <c r="BC591" s="425">
        <v>0</v>
      </c>
      <c r="BD591" s="420">
        <v>0</v>
      </c>
      <c r="BE591" s="419">
        <v>0</v>
      </c>
      <c r="BF591" s="420">
        <v>0</v>
      </c>
      <c r="BG591" s="419">
        <v>0</v>
      </c>
      <c r="BH591" s="419">
        <v>0</v>
      </c>
      <c r="BI591" s="419">
        <v>0</v>
      </c>
      <c r="BJ591" s="420">
        <v>0</v>
      </c>
      <c r="BK591" s="420">
        <f t="shared" ref="BK591" si="307">BK592+BK593</f>
        <v>0</v>
      </c>
      <c r="BL591" s="419">
        <v>0</v>
      </c>
      <c r="BM591" s="420">
        <f t="shared" si="267"/>
        <v>0</v>
      </c>
      <c r="BN591" s="419">
        <v>0</v>
      </c>
      <c r="BO591" s="419">
        <v>0</v>
      </c>
      <c r="BP591" s="419">
        <v>0</v>
      </c>
      <c r="BQ591" s="419">
        <v>0</v>
      </c>
      <c r="BR591" s="419">
        <v>0</v>
      </c>
      <c r="BS591" s="419">
        <v>0</v>
      </c>
      <c r="BT591" s="419">
        <v>0</v>
      </c>
      <c r="BU591" s="419">
        <v>0</v>
      </c>
      <c r="BV591" s="419">
        <v>0</v>
      </c>
      <c r="BW591" s="419">
        <f t="shared" si="262"/>
        <v>0</v>
      </c>
      <c r="BX591" s="421">
        <v>0</v>
      </c>
      <c r="BY591" s="419">
        <f t="shared" si="263"/>
        <v>0</v>
      </c>
      <c r="BZ591" s="421">
        <v>0</v>
      </c>
      <c r="CA591" s="412"/>
    </row>
    <row r="592" spans="1:79" ht="47.25">
      <c r="A592" s="440" t="s">
        <v>1942</v>
      </c>
      <c r="B592" s="441" t="s">
        <v>1308</v>
      </c>
      <c r="C592" s="443" t="s">
        <v>1469</v>
      </c>
      <c r="D592" s="419">
        <v>373.36342999999999</v>
      </c>
      <c r="E592" s="408">
        <f t="shared" si="264"/>
        <v>0</v>
      </c>
      <c r="F592" s="419">
        <f t="shared" si="265"/>
        <v>126.98499152542379</v>
      </c>
      <c r="G592" s="419">
        <f t="shared" si="266"/>
        <v>0</v>
      </c>
      <c r="H592" s="419">
        <v>0</v>
      </c>
      <c r="I592" s="425">
        <v>0</v>
      </c>
      <c r="J592" s="419">
        <v>0</v>
      </c>
      <c r="K592" s="419">
        <v>0</v>
      </c>
      <c r="L592" s="419">
        <v>0</v>
      </c>
      <c r="M592" s="425">
        <v>0</v>
      </c>
      <c r="N592" s="425">
        <v>0</v>
      </c>
      <c r="O592" s="419">
        <v>0</v>
      </c>
      <c r="P592" s="425">
        <v>0</v>
      </c>
      <c r="Q592" s="419">
        <v>0</v>
      </c>
      <c r="R592" s="419">
        <v>0</v>
      </c>
      <c r="S592" s="419">
        <v>0</v>
      </c>
      <c r="T592" s="425">
        <v>0</v>
      </c>
      <c r="U592" s="425">
        <v>0</v>
      </c>
      <c r="V592" s="419">
        <v>0</v>
      </c>
      <c r="W592" s="425">
        <v>0</v>
      </c>
      <c r="X592" s="419">
        <v>0</v>
      </c>
      <c r="Y592" s="419">
        <v>0</v>
      </c>
      <c r="Z592" s="419">
        <v>0</v>
      </c>
      <c r="AA592" s="425">
        <v>0</v>
      </c>
      <c r="AB592" s="425">
        <v>0</v>
      </c>
      <c r="AC592" s="419">
        <v>0</v>
      </c>
      <c r="AD592" s="425">
        <v>0</v>
      </c>
      <c r="AE592" s="419">
        <v>0</v>
      </c>
      <c r="AF592" s="419">
        <v>0</v>
      </c>
      <c r="AG592" s="419">
        <v>0</v>
      </c>
      <c r="AH592" s="425">
        <v>126.98499152542379</v>
      </c>
      <c r="AI592" s="425">
        <v>0</v>
      </c>
      <c r="AJ592" s="419">
        <v>0</v>
      </c>
      <c r="AK592" s="425">
        <v>0</v>
      </c>
      <c r="AL592" s="419">
        <v>0</v>
      </c>
      <c r="AM592" s="419">
        <v>0</v>
      </c>
      <c r="AN592" s="419">
        <v>0</v>
      </c>
      <c r="AO592" s="425">
        <f>AO593+AO594</f>
        <v>0</v>
      </c>
      <c r="AP592" s="419">
        <v>0</v>
      </c>
      <c r="AQ592" s="419">
        <v>0</v>
      </c>
      <c r="AR592" s="419">
        <v>0</v>
      </c>
      <c r="AS592" s="419">
        <v>0</v>
      </c>
      <c r="AT592" s="419">
        <v>0</v>
      </c>
      <c r="AU592" s="419">
        <v>0</v>
      </c>
      <c r="AV592" s="425">
        <f>AV593+AV594</f>
        <v>0</v>
      </c>
      <c r="AW592" s="425">
        <f>AW593+AW594</f>
        <v>0</v>
      </c>
      <c r="AX592" s="419">
        <v>0</v>
      </c>
      <c r="AY592" s="425">
        <f>AY593+AY594</f>
        <v>0</v>
      </c>
      <c r="AZ592" s="419">
        <v>0</v>
      </c>
      <c r="BA592" s="419">
        <v>0</v>
      </c>
      <c r="BB592" s="419">
        <v>0</v>
      </c>
      <c r="BC592" s="425">
        <v>0</v>
      </c>
      <c r="BD592" s="425">
        <v>0</v>
      </c>
      <c r="BE592" s="419">
        <v>0</v>
      </c>
      <c r="BF592" s="425">
        <v>0</v>
      </c>
      <c r="BG592" s="419">
        <v>0</v>
      </c>
      <c r="BH592" s="419">
        <v>0</v>
      </c>
      <c r="BI592" s="419">
        <v>0</v>
      </c>
      <c r="BJ592" s="425">
        <v>0</v>
      </c>
      <c r="BK592" s="425">
        <v>0</v>
      </c>
      <c r="BL592" s="419">
        <v>0</v>
      </c>
      <c r="BM592" s="425">
        <f t="shared" si="267"/>
        <v>0</v>
      </c>
      <c r="BN592" s="419">
        <v>0</v>
      </c>
      <c r="BO592" s="419">
        <v>0</v>
      </c>
      <c r="BP592" s="419">
        <v>0</v>
      </c>
      <c r="BQ592" s="419">
        <v>0</v>
      </c>
      <c r="BR592" s="419">
        <v>0</v>
      </c>
      <c r="BS592" s="419">
        <v>0</v>
      </c>
      <c r="BT592" s="419">
        <v>0</v>
      </c>
      <c r="BU592" s="419">
        <v>0</v>
      </c>
      <c r="BV592" s="419">
        <v>0</v>
      </c>
      <c r="BW592" s="419">
        <f t="shared" si="262"/>
        <v>0</v>
      </c>
      <c r="BX592" s="421">
        <v>0</v>
      </c>
      <c r="BY592" s="419">
        <f t="shared" si="263"/>
        <v>0</v>
      </c>
      <c r="BZ592" s="421">
        <v>0</v>
      </c>
      <c r="CA592" s="412"/>
    </row>
    <row r="593" spans="1:85" ht="47.25">
      <c r="A593" s="412" t="s">
        <v>1942</v>
      </c>
      <c r="B593" s="417" t="s">
        <v>1466</v>
      </c>
      <c r="C593" s="418" t="s">
        <v>1899</v>
      </c>
      <c r="D593" s="419">
        <v>161.90386999999998</v>
      </c>
      <c r="E593" s="408">
        <f t="shared" si="264"/>
        <v>0</v>
      </c>
      <c r="F593" s="419">
        <f t="shared" si="265"/>
        <v>126.98499152542379</v>
      </c>
      <c r="G593" s="419">
        <f t="shared" si="266"/>
        <v>0</v>
      </c>
      <c r="H593" s="419">
        <v>0</v>
      </c>
      <c r="I593" s="425">
        <v>20</v>
      </c>
      <c r="J593" s="419">
        <v>0</v>
      </c>
      <c r="K593" s="419">
        <v>0</v>
      </c>
      <c r="L593" s="419">
        <v>0</v>
      </c>
      <c r="M593" s="425">
        <v>0</v>
      </c>
      <c r="N593" s="425">
        <f t="shared" ref="N593" si="308">N594</f>
        <v>0</v>
      </c>
      <c r="O593" s="419">
        <v>0</v>
      </c>
      <c r="P593" s="425">
        <f t="shared" ref="P593" si="309">P594</f>
        <v>0</v>
      </c>
      <c r="Q593" s="419">
        <v>0</v>
      </c>
      <c r="R593" s="419">
        <v>0</v>
      </c>
      <c r="S593" s="419">
        <v>0</v>
      </c>
      <c r="T593" s="425">
        <v>0</v>
      </c>
      <c r="U593" s="425">
        <f t="shared" ref="U593" si="310">U594</f>
        <v>0</v>
      </c>
      <c r="V593" s="419">
        <v>0</v>
      </c>
      <c r="W593" s="425">
        <f t="shared" ref="W593" si="311">W594</f>
        <v>0</v>
      </c>
      <c r="X593" s="419">
        <v>0</v>
      </c>
      <c r="Y593" s="419">
        <v>0</v>
      </c>
      <c r="Z593" s="419">
        <v>0</v>
      </c>
      <c r="AA593" s="425">
        <v>0</v>
      </c>
      <c r="AB593" s="425">
        <f t="shared" ref="AB593" si="312">AB594</f>
        <v>0</v>
      </c>
      <c r="AC593" s="419">
        <v>0</v>
      </c>
      <c r="AD593" s="425">
        <f t="shared" ref="AD593" si="313">AD594</f>
        <v>0</v>
      </c>
      <c r="AE593" s="419">
        <v>0</v>
      </c>
      <c r="AF593" s="419">
        <v>0</v>
      </c>
      <c r="AG593" s="419">
        <v>0</v>
      </c>
      <c r="AH593" s="425">
        <v>126.98499152542379</v>
      </c>
      <c r="AI593" s="425">
        <f t="shared" ref="AI593" si="314">AI594</f>
        <v>0</v>
      </c>
      <c r="AJ593" s="419">
        <v>0</v>
      </c>
      <c r="AK593" s="425">
        <f t="shared" ref="AK593" si="315">AK594</f>
        <v>20</v>
      </c>
      <c r="AL593" s="419">
        <v>0</v>
      </c>
      <c r="AM593" s="419">
        <v>0</v>
      </c>
      <c r="AN593" s="419">
        <v>0</v>
      </c>
      <c r="AO593" s="425"/>
      <c r="AP593" s="419">
        <v>0</v>
      </c>
      <c r="AQ593" s="419">
        <v>0</v>
      </c>
      <c r="AR593" s="419">
        <v>0</v>
      </c>
      <c r="AS593" s="419">
        <v>0</v>
      </c>
      <c r="AT593" s="419">
        <v>0</v>
      </c>
      <c r="AU593" s="419">
        <v>0</v>
      </c>
      <c r="AV593" s="420">
        <v>0</v>
      </c>
      <c r="AW593" s="425"/>
      <c r="AX593" s="419">
        <v>0</v>
      </c>
      <c r="AY593" s="425"/>
      <c r="AZ593" s="419">
        <v>0</v>
      </c>
      <c r="BA593" s="419">
        <v>0</v>
      </c>
      <c r="BB593" s="419">
        <v>0</v>
      </c>
      <c r="BC593" s="420">
        <v>0</v>
      </c>
      <c r="BD593" s="425">
        <v>0</v>
      </c>
      <c r="BE593" s="419">
        <v>0</v>
      </c>
      <c r="BF593" s="425">
        <v>0</v>
      </c>
      <c r="BG593" s="419">
        <v>0</v>
      </c>
      <c r="BH593" s="419">
        <v>0</v>
      </c>
      <c r="BI593" s="419">
        <v>0</v>
      </c>
      <c r="BJ593" s="425">
        <v>0</v>
      </c>
      <c r="BK593" s="425">
        <f t="shared" ref="BK593" si="316">BK594</f>
        <v>0</v>
      </c>
      <c r="BL593" s="419">
        <v>0</v>
      </c>
      <c r="BM593" s="425">
        <f t="shared" si="267"/>
        <v>0</v>
      </c>
      <c r="BN593" s="419">
        <v>0</v>
      </c>
      <c r="BO593" s="419">
        <v>0</v>
      </c>
      <c r="BP593" s="419">
        <v>0</v>
      </c>
      <c r="BQ593" s="419">
        <v>0</v>
      </c>
      <c r="BR593" s="419">
        <v>0</v>
      </c>
      <c r="BS593" s="419">
        <v>0</v>
      </c>
      <c r="BT593" s="419">
        <v>0</v>
      </c>
      <c r="BU593" s="419">
        <v>0</v>
      </c>
      <c r="BV593" s="419">
        <v>0</v>
      </c>
      <c r="BW593" s="419">
        <f t="shared" si="262"/>
        <v>0</v>
      </c>
      <c r="BX593" s="421">
        <v>0</v>
      </c>
      <c r="BY593" s="419">
        <f t="shared" si="263"/>
        <v>0</v>
      </c>
      <c r="BZ593" s="421">
        <v>0</v>
      </c>
      <c r="CA593" s="414" t="s">
        <v>1951</v>
      </c>
    </row>
    <row r="594" spans="1:85" ht="63">
      <c r="A594" s="412" t="s">
        <v>1942</v>
      </c>
      <c r="B594" s="417" t="s">
        <v>1467</v>
      </c>
      <c r="C594" s="418" t="s">
        <v>1900</v>
      </c>
      <c r="D594" s="419">
        <v>211.45956000000001</v>
      </c>
      <c r="E594" s="408">
        <f t="shared" si="264"/>
        <v>0</v>
      </c>
      <c r="F594" s="419">
        <f t="shared" si="265"/>
        <v>0</v>
      </c>
      <c r="G594" s="419">
        <f t="shared" si="266"/>
        <v>0</v>
      </c>
      <c r="H594" s="419">
        <v>0</v>
      </c>
      <c r="I594" s="420">
        <v>20</v>
      </c>
      <c r="J594" s="419">
        <v>0</v>
      </c>
      <c r="K594" s="419">
        <v>0</v>
      </c>
      <c r="L594" s="419">
        <v>0</v>
      </c>
      <c r="M594" s="420"/>
      <c r="N594" s="420">
        <v>0</v>
      </c>
      <c r="O594" s="419">
        <v>0</v>
      </c>
      <c r="P594" s="420">
        <v>0</v>
      </c>
      <c r="Q594" s="419">
        <v>0</v>
      </c>
      <c r="R594" s="419">
        <v>0</v>
      </c>
      <c r="S594" s="419">
        <v>0</v>
      </c>
      <c r="T594" s="420"/>
      <c r="U594" s="420">
        <v>0</v>
      </c>
      <c r="V594" s="419">
        <v>0</v>
      </c>
      <c r="W594" s="420">
        <v>0</v>
      </c>
      <c r="X594" s="419">
        <v>0</v>
      </c>
      <c r="Y594" s="419">
        <v>0</v>
      </c>
      <c r="Z594" s="419">
        <v>0</v>
      </c>
      <c r="AA594" s="420"/>
      <c r="AB594" s="420">
        <v>0</v>
      </c>
      <c r="AC594" s="419">
        <v>0</v>
      </c>
      <c r="AD594" s="420">
        <v>0</v>
      </c>
      <c r="AE594" s="419">
        <v>0</v>
      </c>
      <c r="AF594" s="419">
        <v>0</v>
      </c>
      <c r="AG594" s="419">
        <v>0</v>
      </c>
      <c r="AH594" s="420"/>
      <c r="AI594" s="420">
        <v>0</v>
      </c>
      <c r="AJ594" s="419">
        <v>0</v>
      </c>
      <c r="AK594" s="420">
        <v>20</v>
      </c>
      <c r="AL594" s="419">
        <v>0</v>
      </c>
      <c r="AM594" s="419">
        <v>0</v>
      </c>
      <c r="AN594" s="419">
        <v>0</v>
      </c>
      <c r="AO594" s="420"/>
      <c r="AP594" s="419">
        <v>0</v>
      </c>
      <c r="AQ594" s="419">
        <v>0</v>
      </c>
      <c r="AR594" s="419">
        <v>0</v>
      </c>
      <c r="AS594" s="419">
        <v>0</v>
      </c>
      <c r="AT594" s="419">
        <v>0</v>
      </c>
      <c r="AU594" s="419">
        <v>0</v>
      </c>
      <c r="AV594" s="420">
        <v>0</v>
      </c>
      <c r="AW594" s="420"/>
      <c r="AX594" s="419">
        <v>0</v>
      </c>
      <c r="AY594" s="420"/>
      <c r="AZ594" s="419">
        <v>0</v>
      </c>
      <c r="BA594" s="419">
        <v>0</v>
      </c>
      <c r="BB594" s="419">
        <v>0</v>
      </c>
      <c r="BC594" s="420">
        <v>0</v>
      </c>
      <c r="BD594" s="420">
        <v>0</v>
      </c>
      <c r="BE594" s="419">
        <v>0</v>
      </c>
      <c r="BF594" s="420">
        <v>0</v>
      </c>
      <c r="BG594" s="419">
        <v>0</v>
      </c>
      <c r="BH594" s="419">
        <v>0</v>
      </c>
      <c r="BI594" s="419">
        <v>0</v>
      </c>
      <c r="BJ594" s="420">
        <v>0</v>
      </c>
      <c r="BK594" s="420">
        <v>0</v>
      </c>
      <c r="BL594" s="419">
        <v>0</v>
      </c>
      <c r="BM594" s="420">
        <f t="shared" si="267"/>
        <v>0</v>
      </c>
      <c r="BN594" s="419">
        <v>0</v>
      </c>
      <c r="BO594" s="419">
        <v>0</v>
      </c>
      <c r="BP594" s="419">
        <v>0</v>
      </c>
      <c r="BQ594" s="419">
        <v>0</v>
      </c>
      <c r="BR594" s="419">
        <v>0</v>
      </c>
      <c r="BS594" s="419">
        <v>0</v>
      </c>
      <c r="BT594" s="419">
        <v>0</v>
      </c>
      <c r="BU594" s="419">
        <v>0</v>
      </c>
      <c r="BV594" s="419">
        <v>0</v>
      </c>
      <c r="BW594" s="419">
        <f t="shared" si="262"/>
        <v>0</v>
      </c>
      <c r="BX594" s="421">
        <v>0</v>
      </c>
      <c r="BY594" s="419">
        <f t="shared" si="263"/>
        <v>0</v>
      </c>
      <c r="BZ594" s="421">
        <v>0</v>
      </c>
      <c r="CA594" s="414" t="s">
        <v>1951</v>
      </c>
    </row>
    <row r="595" spans="1:85" ht="31.5">
      <c r="A595" s="440" t="s">
        <v>218</v>
      </c>
      <c r="B595" s="441" t="s">
        <v>1314</v>
      </c>
      <c r="C595" s="443" t="s">
        <v>1469</v>
      </c>
      <c r="D595" s="419">
        <v>0</v>
      </c>
      <c r="E595" s="408">
        <f t="shared" si="264"/>
        <v>0</v>
      </c>
      <c r="F595" s="419">
        <f t="shared" si="265"/>
        <v>0</v>
      </c>
      <c r="G595" s="419">
        <f t="shared" si="266"/>
        <v>0</v>
      </c>
      <c r="H595" s="419">
        <v>0</v>
      </c>
      <c r="I595" s="420">
        <v>0</v>
      </c>
      <c r="J595" s="419">
        <v>0</v>
      </c>
      <c r="K595" s="419">
        <v>0</v>
      </c>
      <c r="L595" s="419">
        <v>0</v>
      </c>
      <c r="M595" s="420">
        <v>0</v>
      </c>
      <c r="N595" s="420">
        <v>0</v>
      </c>
      <c r="O595" s="419">
        <v>0</v>
      </c>
      <c r="P595" s="420">
        <v>0</v>
      </c>
      <c r="Q595" s="419">
        <v>0</v>
      </c>
      <c r="R595" s="419">
        <v>0</v>
      </c>
      <c r="S595" s="419">
        <v>0</v>
      </c>
      <c r="T595" s="420">
        <v>0</v>
      </c>
      <c r="U595" s="420">
        <v>0</v>
      </c>
      <c r="V595" s="419">
        <v>0</v>
      </c>
      <c r="W595" s="420">
        <v>0</v>
      </c>
      <c r="X595" s="419">
        <v>0</v>
      </c>
      <c r="Y595" s="419">
        <v>0</v>
      </c>
      <c r="Z595" s="419">
        <v>0</v>
      </c>
      <c r="AA595" s="420">
        <v>0</v>
      </c>
      <c r="AB595" s="420">
        <v>0</v>
      </c>
      <c r="AC595" s="419">
        <v>0</v>
      </c>
      <c r="AD595" s="420">
        <v>0</v>
      </c>
      <c r="AE595" s="419">
        <v>0</v>
      </c>
      <c r="AF595" s="419">
        <v>0</v>
      </c>
      <c r="AG595" s="419">
        <v>0</v>
      </c>
      <c r="AH595" s="420">
        <v>0</v>
      </c>
      <c r="AI595" s="420">
        <v>0</v>
      </c>
      <c r="AJ595" s="419">
        <v>0</v>
      </c>
      <c r="AK595" s="420">
        <v>0</v>
      </c>
      <c r="AL595" s="419">
        <v>0</v>
      </c>
      <c r="AM595" s="419">
        <v>0</v>
      </c>
      <c r="AN595" s="419">
        <v>0</v>
      </c>
      <c r="AO595" s="420"/>
      <c r="AP595" s="419">
        <v>0</v>
      </c>
      <c r="AQ595" s="419">
        <v>0</v>
      </c>
      <c r="AR595" s="419">
        <v>0</v>
      </c>
      <c r="AS595" s="419">
        <v>0</v>
      </c>
      <c r="AT595" s="419">
        <v>0</v>
      </c>
      <c r="AU595" s="419">
        <v>0</v>
      </c>
      <c r="AV595" s="420">
        <v>0</v>
      </c>
      <c r="AW595" s="420"/>
      <c r="AX595" s="419">
        <v>0</v>
      </c>
      <c r="AY595" s="420"/>
      <c r="AZ595" s="419">
        <v>0</v>
      </c>
      <c r="BA595" s="419">
        <v>0</v>
      </c>
      <c r="BB595" s="419">
        <v>0</v>
      </c>
      <c r="BC595" s="420">
        <v>0</v>
      </c>
      <c r="BD595" s="420">
        <v>0</v>
      </c>
      <c r="BE595" s="419">
        <v>0</v>
      </c>
      <c r="BF595" s="420">
        <v>0</v>
      </c>
      <c r="BG595" s="419">
        <v>0</v>
      </c>
      <c r="BH595" s="419">
        <v>0</v>
      </c>
      <c r="BI595" s="419">
        <v>0</v>
      </c>
      <c r="BJ595" s="420">
        <v>0</v>
      </c>
      <c r="BK595" s="420">
        <v>0</v>
      </c>
      <c r="BL595" s="419">
        <v>0</v>
      </c>
      <c r="BM595" s="420">
        <f t="shared" si="267"/>
        <v>0</v>
      </c>
      <c r="BN595" s="419">
        <v>0</v>
      </c>
      <c r="BO595" s="419">
        <v>0</v>
      </c>
      <c r="BP595" s="419">
        <v>0</v>
      </c>
      <c r="BQ595" s="419">
        <v>0</v>
      </c>
      <c r="BR595" s="419">
        <v>0</v>
      </c>
      <c r="BS595" s="419">
        <v>0</v>
      </c>
      <c r="BT595" s="419">
        <v>0</v>
      </c>
      <c r="BU595" s="419">
        <v>0</v>
      </c>
      <c r="BV595" s="419">
        <v>0</v>
      </c>
      <c r="BW595" s="419">
        <f t="shared" si="262"/>
        <v>0</v>
      </c>
      <c r="BX595" s="421">
        <v>0</v>
      </c>
      <c r="BY595" s="419">
        <f t="shared" si="263"/>
        <v>0</v>
      </c>
      <c r="BZ595" s="421">
        <v>0</v>
      </c>
      <c r="CA595" s="414"/>
    </row>
    <row r="596" spans="1:85" ht="31.5">
      <c r="A596" s="440" t="s">
        <v>220</v>
      </c>
      <c r="B596" s="441" t="s">
        <v>1317</v>
      </c>
      <c r="C596" s="416" t="s">
        <v>1469</v>
      </c>
      <c r="D596" s="419">
        <v>0</v>
      </c>
      <c r="E596" s="408">
        <f t="shared" si="264"/>
        <v>0</v>
      </c>
      <c r="F596" s="419">
        <f t="shared" si="265"/>
        <v>0</v>
      </c>
      <c r="G596" s="419">
        <f t="shared" si="266"/>
        <v>0</v>
      </c>
      <c r="H596" s="419">
        <v>0</v>
      </c>
      <c r="I596" s="420">
        <v>0</v>
      </c>
      <c r="J596" s="419">
        <v>0</v>
      </c>
      <c r="K596" s="419">
        <v>0</v>
      </c>
      <c r="L596" s="419">
        <v>0</v>
      </c>
      <c r="M596" s="420">
        <v>0</v>
      </c>
      <c r="N596" s="420">
        <v>0</v>
      </c>
      <c r="O596" s="419">
        <v>0</v>
      </c>
      <c r="P596" s="420">
        <v>0</v>
      </c>
      <c r="Q596" s="419">
        <v>0</v>
      </c>
      <c r="R596" s="419">
        <v>0</v>
      </c>
      <c r="S596" s="419">
        <v>0</v>
      </c>
      <c r="T596" s="420">
        <v>0</v>
      </c>
      <c r="U596" s="420">
        <v>0</v>
      </c>
      <c r="V596" s="419">
        <v>0</v>
      </c>
      <c r="W596" s="420">
        <v>0</v>
      </c>
      <c r="X596" s="419">
        <v>0</v>
      </c>
      <c r="Y596" s="419">
        <v>0</v>
      </c>
      <c r="Z596" s="419">
        <v>0</v>
      </c>
      <c r="AA596" s="420">
        <v>0</v>
      </c>
      <c r="AB596" s="420">
        <v>0</v>
      </c>
      <c r="AC596" s="419">
        <v>0</v>
      </c>
      <c r="AD596" s="420">
        <v>0</v>
      </c>
      <c r="AE596" s="419">
        <v>0</v>
      </c>
      <c r="AF596" s="419">
        <v>0</v>
      </c>
      <c r="AG596" s="419">
        <v>0</v>
      </c>
      <c r="AH596" s="420">
        <v>0</v>
      </c>
      <c r="AI596" s="420">
        <v>0</v>
      </c>
      <c r="AJ596" s="419">
        <v>0</v>
      </c>
      <c r="AK596" s="420">
        <v>0</v>
      </c>
      <c r="AL596" s="419">
        <v>0</v>
      </c>
      <c r="AM596" s="419">
        <v>0</v>
      </c>
      <c r="AN596" s="419">
        <v>0</v>
      </c>
      <c r="AO596" s="420"/>
      <c r="AP596" s="419">
        <v>0</v>
      </c>
      <c r="AQ596" s="419">
        <v>0</v>
      </c>
      <c r="AR596" s="419">
        <v>0</v>
      </c>
      <c r="AS596" s="419">
        <v>0</v>
      </c>
      <c r="AT596" s="419">
        <v>0</v>
      </c>
      <c r="AU596" s="419">
        <v>0</v>
      </c>
      <c r="AV596" s="420">
        <v>0</v>
      </c>
      <c r="AW596" s="420"/>
      <c r="AX596" s="419">
        <v>0</v>
      </c>
      <c r="AY596" s="420"/>
      <c r="AZ596" s="419">
        <v>0</v>
      </c>
      <c r="BA596" s="419">
        <v>0</v>
      </c>
      <c r="BB596" s="419">
        <v>0</v>
      </c>
      <c r="BC596" s="420">
        <v>0</v>
      </c>
      <c r="BD596" s="420">
        <v>0</v>
      </c>
      <c r="BE596" s="419">
        <v>0</v>
      </c>
      <c r="BF596" s="420">
        <v>0</v>
      </c>
      <c r="BG596" s="419">
        <v>0</v>
      </c>
      <c r="BH596" s="419">
        <v>0</v>
      </c>
      <c r="BI596" s="419">
        <v>0</v>
      </c>
      <c r="BJ596" s="420">
        <v>0</v>
      </c>
      <c r="BK596" s="420">
        <v>0</v>
      </c>
      <c r="BL596" s="419">
        <v>0</v>
      </c>
      <c r="BM596" s="420">
        <f t="shared" si="267"/>
        <v>0</v>
      </c>
      <c r="BN596" s="419">
        <v>0</v>
      </c>
      <c r="BO596" s="419">
        <v>0</v>
      </c>
      <c r="BP596" s="419">
        <v>0</v>
      </c>
      <c r="BQ596" s="419">
        <v>0</v>
      </c>
      <c r="BR596" s="419">
        <v>0</v>
      </c>
      <c r="BS596" s="419">
        <v>0</v>
      </c>
      <c r="BT596" s="419">
        <v>0</v>
      </c>
      <c r="BU596" s="419">
        <v>0</v>
      </c>
      <c r="BV596" s="419">
        <v>0</v>
      </c>
      <c r="BW596" s="419">
        <f t="shared" si="262"/>
        <v>0</v>
      </c>
      <c r="BX596" s="421">
        <v>0</v>
      </c>
      <c r="BY596" s="419">
        <f t="shared" si="263"/>
        <v>0</v>
      </c>
      <c r="BZ596" s="421">
        <v>0</v>
      </c>
      <c r="CA596" s="414"/>
    </row>
    <row r="597" spans="1:85">
      <c r="A597" s="440" t="s">
        <v>230</v>
      </c>
      <c r="B597" s="441" t="s">
        <v>1318</v>
      </c>
      <c r="C597" s="416" t="s">
        <v>1469</v>
      </c>
      <c r="D597" s="419">
        <v>39.959159813779301</v>
      </c>
      <c r="E597" s="408">
        <f t="shared" si="264"/>
        <v>0</v>
      </c>
      <c r="F597" s="419">
        <f t="shared" si="265"/>
        <v>0</v>
      </c>
      <c r="G597" s="419">
        <f t="shared" si="266"/>
        <v>0</v>
      </c>
      <c r="H597" s="419">
        <v>0</v>
      </c>
      <c r="I597" s="420">
        <v>0</v>
      </c>
      <c r="J597" s="419">
        <v>0</v>
      </c>
      <c r="K597" s="419">
        <v>0</v>
      </c>
      <c r="L597" s="419">
        <v>0</v>
      </c>
      <c r="M597" s="420">
        <v>0</v>
      </c>
      <c r="N597" s="420">
        <v>0</v>
      </c>
      <c r="O597" s="419">
        <v>0</v>
      </c>
      <c r="P597" s="420">
        <v>0</v>
      </c>
      <c r="Q597" s="419">
        <v>0</v>
      </c>
      <c r="R597" s="419">
        <v>0</v>
      </c>
      <c r="S597" s="419">
        <v>0</v>
      </c>
      <c r="T597" s="420">
        <v>0</v>
      </c>
      <c r="U597" s="420">
        <v>0</v>
      </c>
      <c r="V597" s="419">
        <v>0</v>
      </c>
      <c r="W597" s="420">
        <v>0</v>
      </c>
      <c r="X597" s="419">
        <v>0</v>
      </c>
      <c r="Y597" s="419">
        <v>0</v>
      </c>
      <c r="Z597" s="419">
        <v>0</v>
      </c>
      <c r="AA597" s="420">
        <v>0</v>
      </c>
      <c r="AB597" s="420">
        <v>0</v>
      </c>
      <c r="AC597" s="419">
        <v>0</v>
      </c>
      <c r="AD597" s="420">
        <v>0</v>
      </c>
      <c r="AE597" s="419">
        <v>0</v>
      </c>
      <c r="AF597" s="419">
        <v>0</v>
      </c>
      <c r="AG597" s="419">
        <v>0</v>
      </c>
      <c r="AH597" s="420">
        <v>0</v>
      </c>
      <c r="AI597" s="420">
        <v>0</v>
      </c>
      <c r="AJ597" s="419">
        <v>0</v>
      </c>
      <c r="AK597" s="420">
        <v>0</v>
      </c>
      <c r="AL597" s="419">
        <v>0</v>
      </c>
      <c r="AM597" s="419">
        <v>0</v>
      </c>
      <c r="AN597" s="419">
        <v>0</v>
      </c>
      <c r="AO597" s="420">
        <f>AO598+AO599</f>
        <v>0</v>
      </c>
      <c r="AP597" s="419">
        <v>0</v>
      </c>
      <c r="AQ597" s="419">
        <v>0</v>
      </c>
      <c r="AR597" s="419">
        <v>0</v>
      </c>
      <c r="AS597" s="419">
        <v>0</v>
      </c>
      <c r="AT597" s="419">
        <v>0</v>
      </c>
      <c r="AU597" s="419">
        <v>0</v>
      </c>
      <c r="AV597" s="420">
        <f>AV598+AV599</f>
        <v>0</v>
      </c>
      <c r="AW597" s="420">
        <f t="shared" ref="AW597" si="317">AW598+AW599</f>
        <v>0</v>
      </c>
      <c r="AX597" s="419">
        <v>0</v>
      </c>
      <c r="AY597" s="420">
        <f t="shared" ref="AY597" si="318">AY598+AY599</f>
        <v>0</v>
      </c>
      <c r="AZ597" s="419">
        <v>0</v>
      </c>
      <c r="BA597" s="419">
        <v>0</v>
      </c>
      <c r="BB597" s="419">
        <v>0</v>
      </c>
      <c r="BC597" s="420">
        <v>0</v>
      </c>
      <c r="BD597" s="420">
        <v>0</v>
      </c>
      <c r="BE597" s="419">
        <v>0</v>
      </c>
      <c r="BF597" s="420">
        <v>0</v>
      </c>
      <c r="BG597" s="419">
        <v>0</v>
      </c>
      <c r="BH597" s="419">
        <v>0</v>
      </c>
      <c r="BI597" s="419">
        <v>0</v>
      </c>
      <c r="BJ597" s="420">
        <v>0</v>
      </c>
      <c r="BK597" s="420">
        <v>0</v>
      </c>
      <c r="BL597" s="419">
        <v>0</v>
      </c>
      <c r="BM597" s="420">
        <f t="shared" si="267"/>
        <v>0</v>
      </c>
      <c r="BN597" s="419">
        <v>0</v>
      </c>
      <c r="BO597" s="419">
        <v>0</v>
      </c>
      <c r="BP597" s="419">
        <v>0</v>
      </c>
      <c r="BQ597" s="419">
        <v>0</v>
      </c>
      <c r="BR597" s="419">
        <v>0</v>
      </c>
      <c r="BS597" s="419">
        <v>0</v>
      </c>
      <c r="BT597" s="419">
        <v>0</v>
      </c>
      <c r="BU597" s="419">
        <v>0</v>
      </c>
      <c r="BV597" s="419">
        <v>0</v>
      </c>
      <c r="BW597" s="419">
        <f t="shared" si="262"/>
        <v>0</v>
      </c>
      <c r="BX597" s="421">
        <v>0</v>
      </c>
      <c r="BY597" s="419">
        <f t="shared" si="263"/>
        <v>0</v>
      </c>
      <c r="BZ597" s="421">
        <v>0</v>
      </c>
      <c r="CA597" s="444"/>
    </row>
    <row r="598" spans="1:85">
      <c r="A598" s="240" t="s">
        <v>230</v>
      </c>
      <c r="B598" s="243" t="s">
        <v>1468</v>
      </c>
      <c r="C598" s="240" t="s">
        <v>1901</v>
      </c>
      <c r="D598" s="260">
        <v>39.959159813779301</v>
      </c>
      <c r="E598" s="408">
        <f t="shared" ref="E598" si="319">L598+S598+Z598+AG598</f>
        <v>0</v>
      </c>
      <c r="F598" s="260">
        <f t="shared" ref="F598" si="320">M598+T598++AA598+AH598</f>
        <v>0</v>
      </c>
      <c r="G598" s="260">
        <f t="shared" ref="G598" si="321">N598+U598+AB598+AI598</f>
        <v>0</v>
      </c>
      <c r="H598" s="260">
        <v>0</v>
      </c>
      <c r="I598" s="261">
        <v>0</v>
      </c>
      <c r="J598" s="260">
        <v>0</v>
      </c>
      <c r="K598" s="260">
        <v>0</v>
      </c>
      <c r="L598" s="260">
        <v>0</v>
      </c>
      <c r="M598" s="261"/>
      <c r="N598" s="261">
        <v>0</v>
      </c>
      <c r="O598" s="260">
        <v>0</v>
      </c>
      <c r="P598" s="261">
        <v>0</v>
      </c>
      <c r="Q598" s="260">
        <v>0</v>
      </c>
      <c r="R598" s="260">
        <v>0</v>
      </c>
      <c r="S598" s="260">
        <v>0</v>
      </c>
      <c r="T598" s="261"/>
      <c r="U598" s="261">
        <v>0</v>
      </c>
      <c r="V598" s="260">
        <v>0</v>
      </c>
      <c r="W598" s="261">
        <v>0</v>
      </c>
      <c r="X598" s="260">
        <v>0</v>
      </c>
      <c r="Y598" s="260">
        <v>0</v>
      </c>
      <c r="Z598" s="260">
        <v>0</v>
      </c>
      <c r="AA598" s="261"/>
      <c r="AB598" s="261">
        <v>0</v>
      </c>
      <c r="AC598" s="260">
        <v>0</v>
      </c>
      <c r="AD598" s="261">
        <v>0</v>
      </c>
      <c r="AE598" s="260">
        <v>0</v>
      </c>
      <c r="AF598" s="260">
        <v>0</v>
      </c>
      <c r="AG598" s="260">
        <v>0</v>
      </c>
      <c r="AH598" s="261"/>
      <c r="AI598" s="261">
        <v>0</v>
      </c>
      <c r="AJ598" s="260">
        <v>0</v>
      </c>
      <c r="AK598" s="261">
        <v>0</v>
      </c>
      <c r="AL598" s="260">
        <v>0</v>
      </c>
      <c r="AM598" s="260">
        <v>0</v>
      </c>
      <c r="AN598" s="260">
        <v>0</v>
      </c>
      <c r="AO598" s="261"/>
      <c r="AP598" s="260">
        <v>0</v>
      </c>
      <c r="AQ598" s="260">
        <v>0</v>
      </c>
      <c r="AR598" s="260">
        <v>0</v>
      </c>
      <c r="AS598" s="260">
        <v>0</v>
      </c>
      <c r="AT598" s="260">
        <v>0</v>
      </c>
      <c r="AU598" s="260">
        <v>0</v>
      </c>
      <c r="AV598" s="262">
        <v>0</v>
      </c>
      <c r="AW598" s="261">
        <v>0</v>
      </c>
      <c r="AX598" s="260">
        <v>0</v>
      </c>
      <c r="AY598" s="261">
        <v>0</v>
      </c>
      <c r="AZ598" s="260">
        <v>0</v>
      </c>
      <c r="BA598" s="260">
        <v>0</v>
      </c>
      <c r="BB598" s="260">
        <v>0</v>
      </c>
      <c r="BC598" s="262">
        <v>0</v>
      </c>
      <c r="BD598" s="261">
        <v>0</v>
      </c>
      <c r="BE598" s="260">
        <v>0</v>
      </c>
      <c r="BF598" s="261">
        <v>0</v>
      </c>
      <c r="BG598" s="260">
        <v>0</v>
      </c>
      <c r="BH598" s="260">
        <v>0</v>
      </c>
      <c r="BI598" s="260">
        <v>0</v>
      </c>
      <c r="BJ598" s="261">
        <v>0</v>
      </c>
      <c r="BK598" s="261">
        <v>0</v>
      </c>
      <c r="BL598" s="260">
        <v>0</v>
      </c>
      <c r="BM598" s="261">
        <f t="shared" si="267"/>
        <v>0</v>
      </c>
      <c r="BN598" s="260">
        <v>0</v>
      </c>
      <c r="BO598" s="260">
        <v>0</v>
      </c>
      <c r="BP598" s="419">
        <v>0</v>
      </c>
      <c r="BQ598" s="419">
        <v>0</v>
      </c>
      <c r="BR598" s="419">
        <v>0</v>
      </c>
      <c r="BS598" s="419">
        <v>0</v>
      </c>
      <c r="BT598" s="419">
        <v>0</v>
      </c>
      <c r="BU598" s="419">
        <v>0</v>
      </c>
      <c r="BV598" s="419">
        <v>0</v>
      </c>
      <c r="BW598" s="260">
        <f t="shared" si="262"/>
        <v>0</v>
      </c>
      <c r="BX598" s="263">
        <v>0</v>
      </c>
      <c r="BY598" s="260">
        <f t="shared" si="263"/>
        <v>0</v>
      </c>
      <c r="BZ598" s="263">
        <v>0</v>
      </c>
      <c r="CA598" s="246" t="s">
        <v>1951</v>
      </c>
    </row>
    <row r="599" spans="1:85" s="258" customFormat="1">
      <c r="A599" s="249"/>
      <c r="B599" s="250"/>
      <c r="C599" s="249"/>
      <c r="D599" s="264">
        <v>0</v>
      </c>
      <c r="E599" s="264">
        <v>0</v>
      </c>
      <c r="F599" s="264">
        <v>0</v>
      </c>
      <c r="G599" s="264">
        <v>0</v>
      </c>
      <c r="H599" s="264">
        <v>0</v>
      </c>
      <c r="I599" s="265">
        <v>0</v>
      </c>
      <c r="J599" s="264">
        <v>0</v>
      </c>
      <c r="K599" s="264">
        <v>0</v>
      </c>
      <c r="L599" s="264">
        <v>0</v>
      </c>
      <c r="M599" s="265">
        <v>0</v>
      </c>
      <c r="N599" s="265">
        <v>0</v>
      </c>
      <c r="O599" s="264">
        <v>0</v>
      </c>
      <c r="P599" s="265">
        <v>0</v>
      </c>
      <c r="Q599" s="264">
        <v>0</v>
      </c>
      <c r="R599" s="264">
        <v>0</v>
      </c>
      <c r="S599" s="264">
        <v>0</v>
      </c>
      <c r="T599" s="265">
        <v>0</v>
      </c>
      <c r="U599" s="265">
        <v>0</v>
      </c>
      <c r="V599" s="264">
        <v>0</v>
      </c>
      <c r="W599" s="265">
        <v>0</v>
      </c>
      <c r="X599" s="264">
        <v>0</v>
      </c>
      <c r="Y599" s="264">
        <v>0</v>
      </c>
      <c r="Z599" s="264">
        <v>0</v>
      </c>
      <c r="AA599" s="265">
        <v>0</v>
      </c>
      <c r="AB599" s="265">
        <v>0</v>
      </c>
      <c r="AC599" s="264">
        <v>0</v>
      </c>
      <c r="AD599" s="265">
        <v>0</v>
      </c>
      <c r="AE599" s="264">
        <v>0</v>
      </c>
      <c r="AF599" s="264">
        <v>0</v>
      </c>
      <c r="AG599" s="264">
        <v>0</v>
      </c>
      <c r="AH599" s="265">
        <v>0</v>
      </c>
      <c r="AI599" s="265">
        <v>0</v>
      </c>
      <c r="AJ599" s="264">
        <v>0</v>
      </c>
      <c r="AK599" s="265">
        <v>0</v>
      </c>
      <c r="AL599" s="264">
        <v>0</v>
      </c>
      <c r="AM599" s="264">
        <v>0</v>
      </c>
      <c r="AN599" s="264">
        <v>0</v>
      </c>
      <c r="AO599" s="265">
        <v>0</v>
      </c>
      <c r="AP599" s="264">
        <f>AW599+BD599+BK599</f>
        <v>0</v>
      </c>
      <c r="AQ599" s="264">
        <v>0</v>
      </c>
      <c r="AR599" s="264">
        <f t="shared" ref="AR599" si="322">AY599+BF599+BM599</f>
        <v>0</v>
      </c>
      <c r="AS599" s="264">
        <v>0</v>
      </c>
      <c r="AT599" s="264">
        <v>0</v>
      </c>
      <c r="AU599" s="264">
        <v>0</v>
      </c>
      <c r="AV599" s="265">
        <v>0</v>
      </c>
      <c r="AW599" s="265">
        <v>0</v>
      </c>
      <c r="AX599" s="264">
        <v>0</v>
      </c>
      <c r="AY599" s="265">
        <v>0</v>
      </c>
      <c r="AZ599" s="264">
        <v>0</v>
      </c>
      <c r="BA599" s="264">
        <v>0</v>
      </c>
      <c r="BB599" s="264">
        <v>0</v>
      </c>
      <c r="BC599" s="265">
        <v>0</v>
      </c>
      <c r="BD599" s="265">
        <v>0</v>
      </c>
      <c r="BE599" s="264">
        <v>0</v>
      </c>
      <c r="BF599" s="265">
        <v>0</v>
      </c>
      <c r="BG599" s="264">
        <v>0</v>
      </c>
      <c r="BH599" s="264">
        <v>0</v>
      </c>
      <c r="BI599" s="264">
        <v>0</v>
      </c>
      <c r="BJ599" s="265">
        <v>0</v>
      </c>
      <c r="BK599" s="265">
        <v>0</v>
      </c>
      <c r="BL599" s="264">
        <v>0</v>
      </c>
      <c r="BM599" s="265">
        <v>0</v>
      </c>
      <c r="BN599" s="264">
        <v>0</v>
      </c>
      <c r="BO599" s="264">
        <v>0</v>
      </c>
      <c r="BP599" s="264">
        <v>0</v>
      </c>
      <c r="BQ599" s="264">
        <v>0</v>
      </c>
      <c r="BR599" s="264">
        <v>0</v>
      </c>
      <c r="BS599" s="264">
        <v>0</v>
      </c>
      <c r="BT599" s="264">
        <v>0</v>
      </c>
      <c r="BU599" s="264">
        <v>0</v>
      </c>
      <c r="BV599" s="264">
        <v>0</v>
      </c>
      <c r="BW599" s="264">
        <f t="shared" si="262"/>
        <v>0</v>
      </c>
      <c r="BX599" s="266"/>
      <c r="BY599" s="264">
        <f t="shared" si="263"/>
        <v>0</v>
      </c>
      <c r="BZ599" s="266">
        <f t="shared" ref="BZ599" si="323">(AO599/(SUM(M599+T599+AA599)-1))</f>
        <v>0</v>
      </c>
      <c r="CA599" s="254" t="s">
        <v>903</v>
      </c>
      <c r="CG599" s="2"/>
    </row>
    <row r="601" spans="1:85">
      <c r="BJ601" s="128"/>
    </row>
  </sheetData>
  <autoFilter ref="A20:CA599"/>
  <customSheetViews>
    <customSheetView guid="{500C2F4F-1743-499A-A051-20565DBF52B2}" scale="70" showPageBreaks="1" printArea="1" view="pageBreakPreview">
      <selection activeCell="N30" sqref="N30"/>
      <pageMargins left="0.78740157480314965" right="0.39370078740157483" top="0.78740157480314965" bottom="0.78740157480314965" header="0.31496062992125984" footer="0.31496062992125984"/>
      <printOptions horizontalCentered="1"/>
      <pageSetup paperSize="9" scale="80" orientation="landscape" r:id="rId1"/>
      <headerFooter alignWithMargins="0"/>
    </customSheetView>
  </customSheetViews>
  <mergeCells count="38">
    <mergeCell ref="AV18:BA18"/>
    <mergeCell ref="BC18:BH18"/>
    <mergeCell ref="BJ18:BO18"/>
    <mergeCell ref="BQ18:BV18"/>
    <mergeCell ref="BW18:BX18"/>
    <mergeCell ref="BY18:BZ18"/>
    <mergeCell ref="F18:K18"/>
    <mergeCell ref="M18:R18"/>
    <mergeCell ref="T18:Y18"/>
    <mergeCell ref="AA18:AF18"/>
    <mergeCell ref="AH18:AM18"/>
    <mergeCell ref="AO18:AT18"/>
    <mergeCell ref="BW15:BZ17"/>
    <mergeCell ref="CA15:CA19"/>
    <mergeCell ref="E16:AM16"/>
    <mergeCell ref="AN16:BV16"/>
    <mergeCell ref="E17:K17"/>
    <mergeCell ref="L17:R17"/>
    <mergeCell ref="S17:Y17"/>
    <mergeCell ref="Z17:AF17"/>
    <mergeCell ref="AG17:AM17"/>
    <mergeCell ref="AN17:AT17"/>
    <mergeCell ref="A13:AM13"/>
    <mergeCell ref="A15:A19"/>
    <mergeCell ref="B15:B19"/>
    <mergeCell ref="C15:C19"/>
    <mergeCell ref="D15:D19"/>
    <mergeCell ref="E15:BV15"/>
    <mergeCell ref="AU17:BA17"/>
    <mergeCell ref="BB17:BH17"/>
    <mergeCell ref="BI17:BO17"/>
    <mergeCell ref="BP17:BV17"/>
    <mergeCell ref="A4:AM4"/>
    <mergeCell ref="A5:AM5"/>
    <mergeCell ref="A7:AM7"/>
    <mergeCell ref="A8:AM8"/>
    <mergeCell ref="A10:AM10"/>
    <mergeCell ref="A12:AM12"/>
  </mergeCells>
  <printOptions horizontalCentered="1"/>
  <pageMargins left="0.78740157480314965" right="0.39370078740157483" top="0.78740157480314965" bottom="0.78740157480314965" header="0.31496062992125984" footer="0.31496062992125984"/>
  <pageSetup paperSize="9" scale="17" orientation="landscape" r:id="rId2"/>
  <headerFooter alignWithMargins="0"/>
  <rowBreaks count="1" manualBreakCount="1">
    <brk id="542" max="78"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9"/>
  <sheetViews>
    <sheetView view="pageBreakPreview" zoomScale="80" zoomScaleNormal="60" zoomScaleSheetLayoutView="80" workbookViewId="0">
      <pane xSplit="4" ySplit="21" topLeftCell="F22" activePane="bottomRight" state="frozen"/>
      <selection activeCell="AT31" sqref="AT31"/>
      <selection pane="topRight" activeCell="AT31" sqref="AT31"/>
      <selection pane="bottomLeft" activeCell="AT31" sqref="AT31"/>
      <selection pane="bottomRight" activeCell="C15" sqref="C15:C19"/>
    </sheetView>
  </sheetViews>
  <sheetFormatPr defaultRowHeight="15.75"/>
  <cols>
    <col min="1" max="1" width="10.625" style="460" customWidth="1"/>
    <col min="2" max="2" width="46.625" style="460" customWidth="1"/>
    <col min="3" max="3" width="23.5" style="460" customWidth="1"/>
    <col min="4" max="4" width="21.25" style="460" customWidth="1"/>
    <col min="5" max="9" width="9.625" style="460" customWidth="1"/>
    <col min="10" max="10" width="7.625" style="460" customWidth="1"/>
    <col min="11" max="11" width="6.5" style="460" customWidth="1"/>
    <col min="12" max="12" width="10.125" style="460" customWidth="1"/>
    <col min="13" max="13" width="8.125" style="460" customWidth="1"/>
    <col min="14" max="14" width="6.5" style="460" customWidth="1"/>
    <col min="15" max="15" width="7.625" style="460" customWidth="1"/>
    <col min="16" max="16" width="6.5" style="460" customWidth="1"/>
    <col min="17" max="17" width="8.75" style="460" customWidth="1"/>
    <col min="18" max="19" width="6.5" style="460" customWidth="1"/>
    <col min="20" max="20" width="9.875" style="460" customWidth="1"/>
    <col min="21" max="21" width="6.5" style="460" customWidth="1"/>
    <col min="22" max="22" width="9.25" style="460" customWidth="1"/>
    <col min="23" max="24" width="6.5" style="460" customWidth="1"/>
    <col min="25" max="25" width="7.625" style="460" customWidth="1"/>
    <col min="26" max="26" width="6.5" style="460" customWidth="1"/>
    <col min="27" max="27" width="9.25" style="460" customWidth="1"/>
    <col min="28" max="29" width="6.5" style="460" customWidth="1"/>
    <col min="30" max="34" width="6.5" style="460" hidden="1" customWidth="1"/>
    <col min="35" max="16384" width="9" style="460"/>
  </cols>
  <sheetData>
    <row r="1" spans="1:34" ht="18.7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18" t="s">
        <v>58</v>
      </c>
    </row>
    <row r="2" spans="1:34" ht="18.75">
      <c r="A2" s="2"/>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19" t="s">
        <v>0</v>
      </c>
    </row>
    <row r="3" spans="1:34" ht="18.75" customHeight="1">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19" t="s">
        <v>874</v>
      </c>
    </row>
    <row r="4" spans="1:34" s="470" customFormat="1" ht="40.5" customHeight="1">
      <c r="A4" s="586" t="s">
        <v>873</v>
      </c>
      <c r="B4" s="586"/>
      <c r="C4" s="586"/>
      <c r="D4" s="586"/>
      <c r="E4" s="586"/>
      <c r="F4" s="586"/>
      <c r="G4" s="586"/>
      <c r="H4" s="586"/>
      <c r="I4" s="586"/>
      <c r="J4" s="586"/>
      <c r="K4" s="586"/>
      <c r="L4" s="586"/>
      <c r="M4" s="586"/>
      <c r="N4" s="586"/>
      <c r="O4" s="586"/>
      <c r="P4" s="586"/>
      <c r="Q4" s="586"/>
      <c r="R4" s="586"/>
      <c r="S4" s="586"/>
      <c r="T4" s="586"/>
      <c r="U4" s="586"/>
      <c r="V4" s="586"/>
      <c r="W4" s="586"/>
      <c r="X4" s="586"/>
      <c r="Y4" s="586"/>
      <c r="Z4" s="586"/>
      <c r="AA4" s="586"/>
      <c r="AB4" s="586"/>
      <c r="AC4" s="586"/>
      <c r="AD4" s="586"/>
      <c r="AE4" s="586"/>
      <c r="AF4" s="586"/>
      <c r="AG4" s="586"/>
      <c r="AH4" s="586"/>
    </row>
    <row r="5" spans="1:34" s="457" customFormat="1" ht="18.75" customHeight="1">
      <c r="A5" s="587" t="s">
        <v>889</v>
      </c>
      <c r="B5" s="587"/>
      <c r="C5" s="587"/>
      <c r="D5" s="587"/>
      <c r="E5" s="587"/>
      <c r="F5" s="587"/>
      <c r="G5" s="587"/>
      <c r="H5" s="587"/>
      <c r="I5" s="587"/>
      <c r="J5" s="587"/>
      <c r="K5" s="587"/>
      <c r="L5" s="587"/>
      <c r="M5" s="587"/>
      <c r="N5" s="587"/>
      <c r="O5" s="587"/>
      <c r="P5" s="587"/>
      <c r="Q5" s="587"/>
      <c r="R5" s="587"/>
      <c r="S5" s="587"/>
      <c r="T5" s="587"/>
      <c r="U5" s="587"/>
      <c r="V5" s="587"/>
      <c r="W5" s="587"/>
      <c r="X5" s="587"/>
      <c r="Y5" s="587"/>
      <c r="Z5" s="587"/>
      <c r="AA5" s="587"/>
      <c r="AB5" s="587"/>
      <c r="AC5" s="587"/>
      <c r="AD5" s="587"/>
      <c r="AE5" s="587"/>
      <c r="AF5" s="587"/>
      <c r="AG5" s="587"/>
      <c r="AH5" s="587"/>
    </row>
    <row r="6" spans="1:34" s="457" customFormat="1" ht="18.75">
      <c r="A6" s="134"/>
      <c r="B6" s="134"/>
      <c r="C6" s="134"/>
      <c r="D6" s="134"/>
      <c r="E6" s="134"/>
      <c r="F6" s="134"/>
      <c r="G6" s="134"/>
      <c r="H6" s="134"/>
      <c r="I6" s="134"/>
      <c r="J6" s="4"/>
      <c r="K6" s="4"/>
      <c r="L6" s="4"/>
      <c r="M6" s="4"/>
      <c r="N6" s="4"/>
      <c r="O6" s="4"/>
      <c r="P6" s="4"/>
      <c r="Q6" s="4"/>
      <c r="R6" s="4"/>
      <c r="S6" s="4"/>
      <c r="T6" s="4"/>
      <c r="U6" s="4"/>
      <c r="V6" s="4"/>
      <c r="W6" s="4"/>
      <c r="X6" s="4"/>
      <c r="Y6" s="4"/>
      <c r="Z6" s="4"/>
      <c r="AA6" s="4"/>
      <c r="AB6" s="4"/>
      <c r="AC6" s="4"/>
      <c r="AD6" s="4"/>
      <c r="AE6" s="4"/>
      <c r="AF6" s="4"/>
      <c r="AG6" s="4"/>
      <c r="AH6" s="4"/>
    </row>
    <row r="7" spans="1:34" s="457" customFormat="1" ht="18.75" customHeight="1">
      <c r="A7" s="587" t="s">
        <v>1998</v>
      </c>
      <c r="B7" s="587"/>
      <c r="C7" s="587"/>
      <c r="D7" s="587"/>
      <c r="E7" s="587"/>
      <c r="F7" s="587"/>
      <c r="G7" s="587"/>
      <c r="H7" s="587"/>
      <c r="I7" s="587"/>
      <c r="J7" s="587"/>
      <c r="K7" s="587"/>
      <c r="L7" s="587"/>
      <c r="M7" s="587"/>
      <c r="N7" s="587"/>
      <c r="O7" s="587"/>
      <c r="P7" s="587"/>
      <c r="Q7" s="587"/>
      <c r="R7" s="587"/>
      <c r="S7" s="587"/>
      <c r="T7" s="587"/>
      <c r="U7" s="587"/>
      <c r="V7" s="587"/>
      <c r="W7" s="587"/>
      <c r="X7" s="587"/>
      <c r="Y7" s="587"/>
      <c r="Z7" s="587"/>
      <c r="AA7" s="587"/>
      <c r="AB7" s="587"/>
      <c r="AC7" s="587"/>
      <c r="AD7" s="587"/>
      <c r="AE7" s="587"/>
      <c r="AF7" s="587"/>
      <c r="AG7" s="587"/>
      <c r="AH7" s="587"/>
    </row>
    <row r="8" spans="1:34" ht="15.75" customHeight="1">
      <c r="A8" s="565" t="s">
        <v>65</v>
      </c>
      <c r="B8" s="565"/>
      <c r="C8" s="565"/>
      <c r="D8" s="565"/>
      <c r="E8" s="565"/>
      <c r="F8" s="565"/>
      <c r="G8" s="565"/>
      <c r="H8" s="565"/>
      <c r="I8" s="565"/>
      <c r="J8" s="565"/>
      <c r="K8" s="565"/>
      <c r="L8" s="565"/>
      <c r="M8" s="565"/>
      <c r="N8" s="565"/>
      <c r="O8" s="565"/>
      <c r="P8" s="565"/>
      <c r="Q8" s="565"/>
      <c r="R8" s="565"/>
      <c r="S8" s="565"/>
      <c r="T8" s="565"/>
      <c r="U8" s="565"/>
      <c r="V8" s="565"/>
      <c r="W8" s="565"/>
      <c r="X8" s="565"/>
      <c r="Y8" s="565"/>
      <c r="Z8" s="565"/>
      <c r="AA8" s="565"/>
      <c r="AB8" s="565"/>
      <c r="AC8" s="565"/>
      <c r="AD8" s="565"/>
      <c r="AE8" s="565"/>
      <c r="AF8" s="565"/>
      <c r="AG8" s="565"/>
      <c r="AH8" s="565"/>
    </row>
    <row r="9" spans="1:34" ht="15.75" customHeight="1">
      <c r="A9" s="445"/>
      <c r="B9" s="445"/>
      <c r="C9" s="445"/>
      <c r="D9" s="445"/>
      <c r="E9" s="445"/>
      <c r="F9" s="445"/>
      <c r="G9" s="445"/>
      <c r="H9" s="445"/>
      <c r="I9" s="445"/>
      <c r="J9" s="2"/>
      <c r="K9" s="2"/>
      <c r="L9" s="2"/>
      <c r="M9" s="2"/>
      <c r="N9" s="2"/>
      <c r="O9" s="2"/>
      <c r="P9" s="2"/>
      <c r="Q9" s="2"/>
      <c r="R9" s="2"/>
      <c r="S9" s="2"/>
      <c r="T9" s="2"/>
      <c r="U9" s="2"/>
      <c r="V9" s="2"/>
      <c r="W9" s="2"/>
      <c r="X9" s="2"/>
      <c r="Y9" s="2"/>
      <c r="Z9" s="2"/>
      <c r="AA9" s="2"/>
      <c r="AB9" s="2"/>
      <c r="AC9" s="2"/>
      <c r="AD9" s="2"/>
      <c r="AE9" s="2"/>
      <c r="AF9" s="2"/>
      <c r="AG9" s="2"/>
      <c r="AH9" s="2"/>
    </row>
    <row r="10" spans="1:34" ht="18.75">
      <c r="A10" s="588" t="s">
        <v>930</v>
      </c>
      <c r="B10" s="588"/>
      <c r="C10" s="588"/>
      <c r="D10" s="588"/>
      <c r="E10" s="588"/>
      <c r="F10" s="588"/>
      <c r="G10" s="588"/>
      <c r="H10" s="588"/>
      <c r="I10" s="588"/>
      <c r="J10" s="588"/>
      <c r="K10" s="588"/>
      <c r="L10" s="588"/>
      <c r="M10" s="588"/>
      <c r="N10" s="588"/>
      <c r="O10" s="588"/>
      <c r="P10" s="588"/>
      <c r="Q10" s="588"/>
      <c r="R10" s="588"/>
      <c r="S10" s="588"/>
      <c r="T10" s="588"/>
      <c r="U10" s="588"/>
      <c r="V10" s="588"/>
      <c r="W10" s="588"/>
      <c r="X10" s="588"/>
      <c r="Y10" s="588"/>
      <c r="Z10" s="588"/>
      <c r="AA10" s="588"/>
      <c r="AB10" s="588"/>
      <c r="AC10" s="588"/>
      <c r="AD10" s="588"/>
      <c r="AE10" s="588"/>
      <c r="AF10" s="588"/>
      <c r="AG10" s="588"/>
      <c r="AH10" s="588"/>
    </row>
    <row r="11" spans="1:34" ht="15.75" customHeight="1">
      <c r="A11" s="2"/>
      <c r="B11" s="2"/>
      <c r="C11" s="2"/>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row>
    <row r="12" spans="1:34" ht="18.75">
      <c r="A12" s="585" t="s">
        <v>1999</v>
      </c>
      <c r="B12" s="585"/>
      <c r="C12" s="585"/>
      <c r="D12" s="585"/>
      <c r="E12" s="585"/>
      <c r="F12" s="585"/>
      <c r="G12" s="585"/>
      <c r="H12" s="585"/>
      <c r="I12" s="585"/>
      <c r="J12" s="585"/>
      <c r="K12" s="585"/>
      <c r="L12" s="585"/>
      <c r="M12" s="585"/>
      <c r="N12" s="585"/>
      <c r="O12" s="585"/>
      <c r="P12" s="585"/>
      <c r="Q12" s="585"/>
      <c r="R12" s="585"/>
      <c r="S12" s="585"/>
      <c r="T12" s="585"/>
      <c r="U12" s="585"/>
      <c r="V12" s="585"/>
      <c r="W12" s="585"/>
      <c r="X12" s="585"/>
      <c r="Y12" s="585"/>
      <c r="Z12" s="585"/>
      <c r="AA12" s="585"/>
      <c r="AB12" s="585"/>
      <c r="AC12" s="585"/>
      <c r="AD12" s="585"/>
      <c r="AE12" s="585"/>
      <c r="AF12" s="585"/>
      <c r="AG12" s="585"/>
      <c r="AH12" s="585"/>
    </row>
    <row r="13" spans="1:34" ht="15.75" customHeight="1">
      <c r="A13" s="565" t="s">
        <v>2000</v>
      </c>
      <c r="B13" s="565"/>
      <c r="C13" s="565"/>
      <c r="D13" s="565"/>
      <c r="E13" s="565"/>
      <c r="F13" s="565"/>
      <c r="G13" s="565"/>
      <c r="H13" s="565"/>
      <c r="I13" s="565"/>
      <c r="J13" s="565"/>
      <c r="K13" s="565"/>
      <c r="L13" s="565"/>
      <c r="M13" s="565"/>
      <c r="N13" s="565"/>
      <c r="O13" s="565"/>
      <c r="P13" s="565"/>
      <c r="Q13" s="565"/>
      <c r="R13" s="565"/>
      <c r="S13" s="565"/>
      <c r="T13" s="565"/>
      <c r="U13" s="565"/>
      <c r="V13" s="565"/>
      <c r="W13" s="565"/>
      <c r="X13" s="565"/>
      <c r="Y13" s="565"/>
      <c r="Z13" s="565"/>
      <c r="AA13" s="565"/>
      <c r="AB13" s="565"/>
      <c r="AC13" s="565"/>
      <c r="AD13" s="565"/>
      <c r="AE13" s="565"/>
      <c r="AF13" s="565"/>
      <c r="AG13" s="565"/>
      <c r="AH13" s="565"/>
    </row>
    <row r="14" spans="1:34" ht="18.75">
      <c r="A14" s="591"/>
      <c r="B14" s="591"/>
      <c r="C14" s="591"/>
      <c r="D14" s="591"/>
      <c r="E14" s="591"/>
      <c r="F14" s="591"/>
      <c r="G14" s="591"/>
      <c r="H14" s="591"/>
      <c r="I14" s="591"/>
      <c r="J14" s="471"/>
      <c r="K14" s="471"/>
      <c r="L14" s="471"/>
      <c r="M14" s="471"/>
      <c r="N14" s="471"/>
      <c r="O14" s="471"/>
      <c r="P14" s="471"/>
      <c r="Q14" s="471"/>
      <c r="R14" s="471"/>
      <c r="S14" s="471"/>
      <c r="T14" s="471"/>
      <c r="U14" s="471"/>
      <c r="V14" s="471"/>
      <c r="W14" s="471"/>
      <c r="X14" s="471"/>
      <c r="Y14" s="471"/>
      <c r="Z14" s="471"/>
      <c r="AA14" s="471"/>
      <c r="AB14" s="471"/>
      <c r="AC14" s="471"/>
      <c r="AD14" s="471"/>
      <c r="AE14" s="471"/>
      <c r="AF14" s="471"/>
      <c r="AG14" s="471"/>
      <c r="AH14" s="471"/>
    </row>
    <row r="15" spans="1:34" ht="33" customHeight="1">
      <c r="A15" s="592" t="s">
        <v>63</v>
      </c>
      <c r="B15" s="595" t="s">
        <v>18</v>
      </c>
      <c r="C15" s="595" t="s">
        <v>5</v>
      </c>
      <c r="D15" s="592" t="s">
        <v>161</v>
      </c>
      <c r="E15" s="596" t="s">
        <v>2001</v>
      </c>
      <c r="F15" s="597"/>
      <c r="G15" s="597"/>
      <c r="H15" s="597"/>
      <c r="I15" s="597"/>
      <c r="J15" s="597"/>
      <c r="K15" s="597"/>
      <c r="L15" s="597"/>
      <c r="M15" s="597"/>
      <c r="N15" s="597"/>
      <c r="O15" s="597"/>
      <c r="P15" s="597"/>
      <c r="Q15" s="597"/>
      <c r="R15" s="597"/>
      <c r="S15" s="597"/>
      <c r="T15" s="597"/>
      <c r="U15" s="597"/>
      <c r="V15" s="597"/>
      <c r="W15" s="597"/>
      <c r="X15" s="597"/>
      <c r="Y15" s="597"/>
      <c r="Z15" s="597"/>
      <c r="AA15" s="597"/>
      <c r="AB15" s="597"/>
      <c r="AC15" s="597"/>
      <c r="AD15" s="597"/>
      <c r="AE15" s="597"/>
      <c r="AF15" s="597"/>
      <c r="AG15" s="597"/>
      <c r="AH15" s="598"/>
    </row>
    <row r="16" spans="1:34" ht="33" customHeight="1">
      <c r="A16" s="593"/>
      <c r="B16" s="595"/>
      <c r="C16" s="595"/>
      <c r="D16" s="593"/>
      <c r="E16" s="599"/>
      <c r="F16" s="600"/>
      <c r="G16" s="600"/>
      <c r="H16" s="600"/>
      <c r="I16" s="600"/>
      <c r="J16" s="600"/>
      <c r="K16" s="600"/>
      <c r="L16" s="600"/>
      <c r="M16" s="600"/>
      <c r="N16" s="600"/>
      <c r="O16" s="600"/>
      <c r="P16" s="600"/>
      <c r="Q16" s="600"/>
      <c r="R16" s="600"/>
      <c r="S16" s="600"/>
      <c r="T16" s="600"/>
      <c r="U16" s="600"/>
      <c r="V16" s="600"/>
      <c r="W16" s="600"/>
      <c r="X16" s="600"/>
      <c r="Y16" s="600"/>
      <c r="Z16" s="600"/>
      <c r="AA16" s="600"/>
      <c r="AB16" s="600"/>
      <c r="AC16" s="600"/>
      <c r="AD16" s="600"/>
      <c r="AE16" s="600"/>
      <c r="AF16" s="600"/>
      <c r="AG16" s="600"/>
      <c r="AH16" s="601"/>
    </row>
    <row r="17" spans="1:34" ht="37.5" customHeight="1">
      <c r="A17" s="593"/>
      <c r="B17" s="595"/>
      <c r="C17" s="595"/>
      <c r="D17" s="593"/>
      <c r="E17" s="590" t="s">
        <v>9</v>
      </c>
      <c r="F17" s="590"/>
      <c r="G17" s="590"/>
      <c r="H17" s="590"/>
      <c r="I17" s="590"/>
      <c r="J17" s="590" t="s">
        <v>10</v>
      </c>
      <c r="K17" s="590"/>
      <c r="L17" s="590"/>
      <c r="M17" s="590"/>
      <c r="N17" s="590"/>
      <c r="O17" s="590"/>
      <c r="P17" s="590"/>
      <c r="Q17" s="590"/>
      <c r="R17" s="590"/>
      <c r="S17" s="590"/>
      <c r="T17" s="590"/>
      <c r="U17" s="590"/>
      <c r="V17" s="590"/>
      <c r="W17" s="590"/>
      <c r="X17" s="590"/>
      <c r="Y17" s="590"/>
      <c r="Z17" s="590"/>
      <c r="AA17" s="590"/>
      <c r="AB17" s="590"/>
      <c r="AC17" s="590"/>
      <c r="AD17" s="590"/>
      <c r="AE17" s="590"/>
      <c r="AF17" s="590"/>
      <c r="AG17" s="590"/>
      <c r="AH17" s="590"/>
    </row>
    <row r="18" spans="1:34" ht="30" customHeight="1">
      <c r="A18" s="593"/>
      <c r="B18" s="595"/>
      <c r="C18" s="595"/>
      <c r="D18" s="593"/>
      <c r="E18" s="590" t="s">
        <v>54</v>
      </c>
      <c r="F18" s="590"/>
      <c r="G18" s="590"/>
      <c r="H18" s="590"/>
      <c r="I18" s="590"/>
      <c r="J18" s="590" t="s">
        <v>12</v>
      </c>
      <c r="K18" s="590"/>
      <c r="L18" s="590"/>
      <c r="M18" s="590"/>
      <c r="N18" s="590"/>
      <c r="O18" s="590" t="s">
        <v>69</v>
      </c>
      <c r="P18" s="590"/>
      <c r="Q18" s="590"/>
      <c r="R18" s="590"/>
      <c r="S18" s="590"/>
      <c r="T18" s="590" t="s">
        <v>70</v>
      </c>
      <c r="U18" s="590"/>
      <c r="V18" s="590"/>
      <c r="W18" s="590"/>
      <c r="X18" s="590"/>
      <c r="Y18" s="590" t="s">
        <v>71</v>
      </c>
      <c r="Z18" s="590"/>
      <c r="AA18" s="590"/>
      <c r="AB18" s="590"/>
      <c r="AC18" s="590"/>
      <c r="AD18" s="590" t="s">
        <v>72</v>
      </c>
      <c r="AE18" s="590"/>
      <c r="AF18" s="590"/>
      <c r="AG18" s="590"/>
      <c r="AH18" s="590"/>
    </row>
    <row r="19" spans="1:34" ht="76.5" customHeight="1">
      <c r="A19" s="594"/>
      <c r="B19" s="595"/>
      <c r="C19" s="595"/>
      <c r="D19" s="594"/>
      <c r="E19" s="472" t="s">
        <v>2</v>
      </c>
      <c r="F19" s="472" t="s">
        <v>3</v>
      </c>
      <c r="G19" s="473" t="s">
        <v>53</v>
      </c>
      <c r="H19" s="472" t="s">
        <v>1</v>
      </c>
      <c r="I19" s="472" t="s">
        <v>2002</v>
      </c>
      <c r="J19" s="472" t="s">
        <v>2</v>
      </c>
      <c r="K19" s="472" t="s">
        <v>3</v>
      </c>
      <c r="L19" s="472" t="s">
        <v>53</v>
      </c>
      <c r="M19" s="472" t="s">
        <v>1</v>
      </c>
      <c r="N19" s="472" t="s">
        <v>2002</v>
      </c>
      <c r="O19" s="472" t="s">
        <v>2</v>
      </c>
      <c r="P19" s="472" t="s">
        <v>3</v>
      </c>
      <c r="Q19" s="472" t="s">
        <v>53</v>
      </c>
      <c r="R19" s="472" t="s">
        <v>1</v>
      </c>
      <c r="S19" s="472" t="s">
        <v>2002</v>
      </c>
      <c r="T19" s="472" t="s">
        <v>2</v>
      </c>
      <c r="U19" s="472" t="s">
        <v>3</v>
      </c>
      <c r="V19" s="472" t="s">
        <v>53</v>
      </c>
      <c r="W19" s="472" t="s">
        <v>1</v>
      </c>
      <c r="X19" s="472" t="s">
        <v>2002</v>
      </c>
      <c r="Y19" s="472" t="s">
        <v>2</v>
      </c>
      <c r="Z19" s="472" t="s">
        <v>3</v>
      </c>
      <c r="AA19" s="472" t="s">
        <v>53</v>
      </c>
      <c r="AB19" s="472" t="s">
        <v>1</v>
      </c>
      <c r="AC19" s="472" t="s">
        <v>2002</v>
      </c>
      <c r="AD19" s="472" t="s">
        <v>2</v>
      </c>
      <c r="AE19" s="472" t="s">
        <v>3</v>
      </c>
      <c r="AF19" s="472" t="s">
        <v>53</v>
      </c>
      <c r="AG19" s="472" t="s">
        <v>1</v>
      </c>
      <c r="AH19" s="472" t="s">
        <v>2002</v>
      </c>
    </row>
    <row r="20" spans="1:34" s="455" customFormat="1">
      <c r="A20" s="474">
        <v>1</v>
      </c>
      <c r="B20" s="474">
        <v>2</v>
      </c>
      <c r="C20" s="474">
        <v>3</v>
      </c>
      <c r="D20" s="474">
        <v>4</v>
      </c>
      <c r="E20" s="474" t="s">
        <v>77</v>
      </c>
      <c r="F20" s="474" t="s">
        <v>78</v>
      </c>
      <c r="G20" s="474" t="s">
        <v>79</v>
      </c>
      <c r="H20" s="474" t="s">
        <v>80</v>
      </c>
      <c r="I20" s="474" t="s">
        <v>81</v>
      </c>
      <c r="J20" s="474" t="s">
        <v>112</v>
      </c>
      <c r="K20" s="474" t="s">
        <v>113</v>
      </c>
      <c r="L20" s="474" t="s">
        <v>114</v>
      </c>
      <c r="M20" s="475" t="s">
        <v>115</v>
      </c>
      <c r="N20" s="475" t="s">
        <v>116</v>
      </c>
      <c r="O20" s="476" t="s">
        <v>150</v>
      </c>
      <c r="P20" s="474" t="s">
        <v>151</v>
      </c>
      <c r="Q20" s="474" t="s">
        <v>152</v>
      </c>
      <c r="R20" s="474" t="s">
        <v>153</v>
      </c>
      <c r="S20" s="474" t="s">
        <v>234</v>
      </c>
      <c r="T20" s="474" t="s">
        <v>847</v>
      </c>
      <c r="U20" s="474" t="s">
        <v>848</v>
      </c>
      <c r="V20" s="474" t="s">
        <v>849</v>
      </c>
      <c r="W20" s="474" t="s">
        <v>850</v>
      </c>
      <c r="X20" s="474" t="s">
        <v>851</v>
      </c>
      <c r="Y20" s="474" t="s">
        <v>852</v>
      </c>
      <c r="Z20" s="474" t="s">
        <v>853</v>
      </c>
      <c r="AA20" s="474" t="s">
        <v>854</v>
      </c>
      <c r="AB20" s="474" t="s">
        <v>855</v>
      </c>
      <c r="AC20" s="474" t="s">
        <v>856</v>
      </c>
      <c r="AD20" s="474" t="s">
        <v>857</v>
      </c>
      <c r="AE20" s="474" t="s">
        <v>858</v>
      </c>
      <c r="AF20" s="474" t="s">
        <v>859</v>
      </c>
      <c r="AG20" s="474" t="s">
        <v>860</v>
      </c>
      <c r="AH20" s="474" t="s">
        <v>861</v>
      </c>
    </row>
    <row r="21" spans="1:34" s="455" customFormat="1" ht="31.5">
      <c r="A21" s="164" t="s">
        <v>1902</v>
      </c>
      <c r="B21" s="172" t="s">
        <v>160</v>
      </c>
      <c r="C21" s="173" t="s">
        <v>1469</v>
      </c>
      <c r="D21" s="447"/>
      <c r="E21" s="163">
        <v>792.87438184506243</v>
      </c>
      <c r="F21" s="163">
        <v>7.6800000000000015</v>
      </c>
      <c r="G21" s="163">
        <v>581.28602368980501</v>
      </c>
      <c r="H21" s="163">
        <v>0</v>
      </c>
      <c r="I21" s="163">
        <v>0</v>
      </c>
      <c r="J21" s="450">
        <f t="shared" ref="J21:N71" si="0">O21+T21+Y21+AD21</f>
        <v>170.50800000000001</v>
      </c>
      <c r="K21" s="450">
        <f t="shared" si="0"/>
        <v>0</v>
      </c>
      <c r="L21" s="450">
        <f t="shared" si="0"/>
        <v>396.72999999999996</v>
      </c>
      <c r="M21" s="450">
        <f t="shared" si="0"/>
        <v>0</v>
      </c>
      <c r="N21" s="450">
        <f t="shared" si="0"/>
        <v>0</v>
      </c>
      <c r="O21" s="450">
        <f t="shared" ref="O21:AH21" si="1">O22+O23+O24+O25+O26+O27</f>
        <v>13.011000000000001</v>
      </c>
      <c r="P21" s="450">
        <f t="shared" si="1"/>
        <v>0</v>
      </c>
      <c r="Q21" s="450">
        <f t="shared" si="1"/>
        <v>112.895</v>
      </c>
      <c r="R21" s="450">
        <f t="shared" si="1"/>
        <v>0</v>
      </c>
      <c r="S21" s="450">
        <f t="shared" si="1"/>
        <v>0</v>
      </c>
      <c r="T21" s="477">
        <f t="shared" si="1"/>
        <v>100.88300000000001</v>
      </c>
      <c r="U21" s="450">
        <f t="shared" si="1"/>
        <v>0</v>
      </c>
      <c r="V21" s="477">
        <f t="shared" si="1"/>
        <v>164.49299999999999</v>
      </c>
      <c r="W21" s="450">
        <f t="shared" si="1"/>
        <v>0</v>
      </c>
      <c r="X21" s="450">
        <f t="shared" si="1"/>
        <v>0</v>
      </c>
      <c r="Y21" s="477">
        <f t="shared" si="1"/>
        <v>56.613999999999997</v>
      </c>
      <c r="Z21" s="477">
        <f t="shared" si="1"/>
        <v>0</v>
      </c>
      <c r="AA21" s="477">
        <f t="shared" si="1"/>
        <v>119.34199999999998</v>
      </c>
      <c r="AB21" s="477">
        <f t="shared" si="1"/>
        <v>0</v>
      </c>
      <c r="AC21" s="477">
        <f t="shared" si="1"/>
        <v>0</v>
      </c>
      <c r="AD21" s="450">
        <f t="shared" si="1"/>
        <v>0</v>
      </c>
      <c r="AE21" s="450">
        <f t="shared" si="1"/>
        <v>0</v>
      </c>
      <c r="AF21" s="450">
        <f t="shared" si="1"/>
        <v>0</v>
      </c>
      <c r="AG21" s="450">
        <f t="shared" si="1"/>
        <v>0</v>
      </c>
      <c r="AH21" s="450">
        <f t="shared" si="1"/>
        <v>0</v>
      </c>
    </row>
    <row r="22" spans="1:34">
      <c r="A22" s="164" t="s">
        <v>1903</v>
      </c>
      <c r="B22" s="172" t="s">
        <v>942</v>
      </c>
      <c r="C22" s="173" t="s">
        <v>1469</v>
      </c>
      <c r="D22" s="447"/>
      <c r="E22" s="163">
        <v>479.95438184506247</v>
      </c>
      <c r="F22" s="163">
        <v>0</v>
      </c>
      <c r="G22" s="163">
        <v>519.78302368980496</v>
      </c>
      <c r="H22" s="163">
        <v>0</v>
      </c>
      <c r="I22" s="163">
        <v>0</v>
      </c>
      <c r="J22" s="450">
        <f t="shared" si="0"/>
        <v>80.348000000000013</v>
      </c>
      <c r="K22" s="450">
        <f t="shared" si="0"/>
        <v>0</v>
      </c>
      <c r="L22" s="450">
        <f t="shared" si="0"/>
        <v>376.97199999999998</v>
      </c>
      <c r="M22" s="450">
        <f t="shared" si="0"/>
        <v>0</v>
      </c>
      <c r="N22" s="450">
        <f t="shared" si="0"/>
        <v>0</v>
      </c>
      <c r="O22" s="450">
        <f t="shared" ref="O22:AH22" si="2">O29+O260</f>
        <v>13.011000000000001</v>
      </c>
      <c r="P22" s="450">
        <f t="shared" si="2"/>
        <v>0</v>
      </c>
      <c r="Q22" s="450">
        <f t="shared" si="2"/>
        <v>112.10499999999999</v>
      </c>
      <c r="R22" s="450">
        <f t="shared" si="2"/>
        <v>0</v>
      </c>
      <c r="S22" s="450">
        <f t="shared" si="2"/>
        <v>0</v>
      </c>
      <c r="T22" s="450">
        <f t="shared" si="2"/>
        <v>50.88300000000001</v>
      </c>
      <c r="U22" s="450">
        <f t="shared" si="2"/>
        <v>0</v>
      </c>
      <c r="V22" s="450">
        <f t="shared" si="2"/>
        <v>162.81299999999999</v>
      </c>
      <c r="W22" s="450">
        <f t="shared" si="2"/>
        <v>0</v>
      </c>
      <c r="X22" s="450">
        <f t="shared" si="2"/>
        <v>0</v>
      </c>
      <c r="Y22" s="450">
        <f t="shared" si="2"/>
        <v>16.454000000000001</v>
      </c>
      <c r="Z22" s="450">
        <f t="shared" si="2"/>
        <v>0</v>
      </c>
      <c r="AA22" s="450">
        <f t="shared" si="2"/>
        <v>102.05399999999999</v>
      </c>
      <c r="AB22" s="450">
        <f t="shared" si="2"/>
        <v>0</v>
      </c>
      <c r="AC22" s="450">
        <f t="shared" si="2"/>
        <v>0</v>
      </c>
      <c r="AD22" s="450">
        <f t="shared" si="2"/>
        <v>0</v>
      </c>
      <c r="AE22" s="450">
        <f t="shared" si="2"/>
        <v>0</v>
      </c>
      <c r="AF22" s="450">
        <f t="shared" si="2"/>
        <v>0</v>
      </c>
      <c r="AG22" s="450">
        <f t="shared" si="2"/>
        <v>0</v>
      </c>
      <c r="AH22" s="450">
        <f t="shared" si="2"/>
        <v>0</v>
      </c>
    </row>
    <row r="23" spans="1:34" s="457" customFormat="1" ht="31.5">
      <c r="A23" s="164" t="s">
        <v>1904</v>
      </c>
      <c r="B23" s="172" t="s">
        <v>943</v>
      </c>
      <c r="C23" s="173" t="s">
        <v>1469</v>
      </c>
      <c r="D23" s="447"/>
      <c r="E23" s="163">
        <v>312</v>
      </c>
      <c r="F23" s="163">
        <v>7.6800000000000015</v>
      </c>
      <c r="G23" s="163">
        <v>20.21</v>
      </c>
      <c r="H23" s="163">
        <v>0</v>
      </c>
      <c r="I23" s="163">
        <v>0</v>
      </c>
      <c r="J23" s="450">
        <f t="shared" si="0"/>
        <v>90.16</v>
      </c>
      <c r="K23" s="450">
        <f t="shared" si="0"/>
        <v>0</v>
      </c>
      <c r="L23" s="450">
        <f t="shared" si="0"/>
        <v>19.758000000000003</v>
      </c>
      <c r="M23" s="450">
        <f t="shared" si="0"/>
        <v>0</v>
      </c>
      <c r="N23" s="450">
        <f t="shared" si="0"/>
        <v>0</v>
      </c>
      <c r="O23" s="450">
        <f t="shared" ref="O23:AH23" si="3">O75+O282</f>
        <v>0</v>
      </c>
      <c r="P23" s="450">
        <f t="shared" si="3"/>
        <v>0</v>
      </c>
      <c r="Q23" s="450">
        <f t="shared" si="3"/>
        <v>0.79</v>
      </c>
      <c r="R23" s="450">
        <f t="shared" si="3"/>
        <v>0</v>
      </c>
      <c r="S23" s="450">
        <f t="shared" si="3"/>
        <v>0</v>
      </c>
      <c r="T23" s="450">
        <f t="shared" si="3"/>
        <v>50</v>
      </c>
      <c r="U23" s="450">
        <f t="shared" si="3"/>
        <v>0</v>
      </c>
      <c r="V23" s="450">
        <f t="shared" si="3"/>
        <v>1.68</v>
      </c>
      <c r="W23" s="450">
        <f t="shared" si="3"/>
        <v>0</v>
      </c>
      <c r="X23" s="450">
        <f t="shared" si="3"/>
        <v>0</v>
      </c>
      <c r="Y23" s="450">
        <f t="shared" si="3"/>
        <v>40.159999999999997</v>
      </c>
      <c r="Z23" s="450">
        <f t="shared" si="3"/>
        <v>0</v>
      </c>
      <c r="AA23" s="450">
        <f t="shared" si="3"/>
        <v>17.288000000000004</v>
      </c>
      <c r="AB23" s="450">
        <f t="shared" si="3"/>
        <v>0</v>
      </c>
      <c r="AC23" s="450">
        <f t="shared" si="3"/>
        <v>0</v>
      </c>
      <c r="AD23" s="450">
        <f t="shared" si="3"/>
        <v>0</v>
      </c>
      <c r="AE23" s="450">
        <f t="shared" si="3"/>
        <v>0</v>
      </c>
      <c r="AF23" s="450">
        <f t="shared" si="3"/>
        <v>0</v>
      </c>
      <c r="AG23" s="450">
        <f t="shared" si="3"/>
        <v>0</v>
      </c>
      <c r="AH23" s="450">
        <f t="shared" si="3"/>
        <v>0</v>
      </c>
    </row>
    <row r="24" spans="1:34" s="457" customFormat="1" ht="63">
      <c r="A24" s="164" t="s">
        <v>1905</v>
      </c>
      <c r="B24" s="172" t="s">
        <v>944</v>
      </c>
      <c r="C24" s="173" t="s">
        <v>1469</v>
      </c>
      <c r="D24" s="447"/>
      <c r="E24" s="163">
        <v>0</v>
      </c>
      <c r="F24" s="163">
        <v>0</v>
      </c>
      <c r="G24" s="163">
        <v>26.762999999999998</v>
      </c>
      <c r="H24" s="163">
        <v>0</v>
      </c>
      <c r="I24" s="163">
        <v>0</v>
      </c>
      <c r="J24" s="450">
        <f t="shared" si="0"/>
        <v>0</v>
      </c>
      <c r="K24" s="450">
        <f t="shared" si="0"/>
        <v>0</v>
      </c>
      <c r="L24" s="450">
        <f t="shared" si="0"/>
        <v>0</v>
      </c>
      <c r="M24" s="450">
        <f t="shared" si="0"/>
        <v>0</v>
      </c>
      <c r="N24" s="450">
        <f t="shared" si="0"/>
        <v>0</v>
      </c>
      <c r="O24" s="450">
        <f t="shared" ref="O24:AH24" si="4">O187+O311</f>
        <v>0</v>
      </c>
      <c r="P24" s="450">
        <f t="shared" si="4"/>
        <v>0</v>
      </c>
      <c r="Q24" s="450">
        <f t="shared" si="4"/>
        <v>0</v>
      </c>
      <c r="R24" s="450">
        <f t="shared" si="4"/>
        <v>0</v>
      </c>
      <c r="S24" s="450">
        <f t="shared" si="4"/>
        <v>0</v>
      </c>
      <c r="T24" s="450">
        <f t="shared" si="4"/>
        <v>0</v>
      </c>
      <c r="U24" s="450">
        <f t="shared" si="4"/>
        <v>0</v>
      </c>
      <c r="V24" s="450">
        <f t="shared" si="4"/>
        <v>0</v>
      </c>
      <c r="W24" s="450">
        <f t="shared" si="4"/>
        <v>0</v>
      </c>
      <c r="X24" s="450">
        <f t="shared" si="4"/>
        <v>0</v>
      </c>
      <c r="Y24" s="450">
        <f t="shared" si="4"/>
        <v>0</v>
      </c>
      <c r="Z24" s="450">
        <f t="shared" si="4"/>
        <v>0</v>
      </c>
      <c r="AA24" s="450">
        <f t="shared" si="4"/>
        <v>0</v>
      </c>
      <c r="AB24" s="450">
        <f t="shared" si="4"/>
        <v>0</v>
      </c>
      <c r="AC24" s="450">
        <f t="shared" si="4"/>
        <v>0</v>
      </c>
      <c r="AD24" s="450">
        <f t="shared" si="4"/>
        <v>0</v>
      </c>
      <c r="AE24" s="450">
        <f t="shared" si="4"/>
        <v>0</v>
      </c>
      <c r="AF24" s="450">
        <f t="shared" si="4"/>
        <v>0</v>
      </c>
      <c r="AG24" s="450">
        <f t="shared" si="4"/>
        <v>0</v>
      </c>
      <c r="AH24" s="450">
        <f t="shared" si="4"/>
        <v>0</v>
      </c>
    </row>
    <row r="25" spans="1:34" ht="31.5">
      <c r="A25" s="164" t="s">
        <v>1906</v>
      </c>
      <c r="B25" s="172" t="s">
        <v>945</v>
      </c>
      <c r="C25" s="173" t="s">
        <v>1469</v>
      </c>
      <c r="D25" s="447"/>
      <c r="E25" s="163">
        <v>0.92</v>
      </c>
      <c r="F25" s="163">
        <v>0</v>
      </c>
      <c r="G25" s="163">
        <v>14.530000000000001</v>
      </c>
      <c r="H25" s="163">
        <v>0</v>
      </c>
      <c r="I25" s="163">
        <v>0</v>
      </c>
      <c r="J25" s="80">
        <f t="shared" si="0"/>
        <v>0</v>
      </c>
      <c r="K25" s="80">
        <f t="shared" si="0"/>
        <v>0</v>
      </c>
      <c r="L25" s="80">
        <f t="shared" si="0"/>
        <v>0</v>
      </c>
      <c r="M25" s="80">
        <f t="shared" si="0"/>
        <v>0</v>
      </c>
      <c r="N25" s="80">
        <f t="shared" si="0"/>
        <v>0</v>
      </c>
      <c r="O25" s="80">
        <f t="shared" ref="O25:AH25" si="5">O193</f>
        <v>0</v>
      </c>
      <c r="P25" s="80">
        <f t="shared" si="5"/>
        <v>0</v>
      </c>
      <c r="Q25" s="80">
        <f t="shared" si="5"/>
        <v>0</v>
      </c>
      <c r="R25" s="80">
        <f t="shared" si="5"/>
        <v>0</v>
      </c>
      <c r="S25" s="80">
        <f t="shared" si="5"/>
        <v>0</v>
      </c>
      <c r="T25" s="80">
        <f t="shared" si="5"/>
        <v>0</v>
      </c>
      <c r="U25" s="80">
        <f t="shared" si="5"/>
        <v>0</v>
      </c>
      <c r="V25" s="80">
        <f t="shared" si="5"/>
        <v>0</v>
      </c>
      <c r="W25" s="80">
        <f t="shared" si="5"/>
        <v>0</v>
      </c>
      <c r="X25" s="80">
        <f t="shared" si="5"/>
        <v>0</v>
      </c>
      <c r="Y25" s="80">
        <f t="shared" si="5"/>
        <v>0</v>
      </c>
      <c r="Z25" s="80">
        <f t="shared" si="5"/>
        <v>0</v>
      </c>
      <c r="AA25" s="80">
        <f t="shared" si="5"/>
        <v>0</v>
      </c>
      <c r="AB25" s="80">
        <f t="shared" si="5"/>
        <v>0</v>
      </c>
      <c r="AC25" s="80">
        <f t="shared" si="5"/>
        <v>0</v>
      </c>
      <c r="AD25" s="80">
        <f t="shared" si="5"/>
        <v>0</v>
      </c>
      <c r="AE25" s="80">
        <f t="shared" si="5"/>
        <v>0</v>
      </c>
      <c r="AF25" s="80">
        <f t="shared" si="5"/>
        <v>0</v>
      </c>
      <c r="AG25" s="80">
        <f t="shared" si="5"/>
        <v>0</v>
      </c>
      <c r="AH25" s="80">
        <f t="shared" si="5"/>
        <v>0</v>
      </c>
    </row>
    <row r="26" spans="1:34" ht="31.5">
      <c r="A26" s="164" t="s">
        <v>1907</v>
      </c>
      <c r="B26" s="172" t="s">
        <v>946</v>
      </c>
      <c r="C26" s="173" t="s">
        <v>1469</v>
      </c>
      <c r="D26" s="447"/>
      <c r="E26" s="163">
        <v>0</v>
      </c>
      <c r="F26" s="163">
        <v>0</v>
      </c>
      <c r="G26" s="163">
        <v>0</v>
      </c>
      <c r="H26" s="163">
        <v>0</v>
      </c>
      <c r="I26" s="163">
        <v>0</v>
      </c>
      <c r="J26" s="80">
        <f t="shared" si="0"/>
        <v>0</v>
      </c>
      <c r="K26" s="80">
        <f t="shared" si="0"/>
        <v>0</v>
      </c>
      <c r="L26" s="80">
        <f t="shared" si="0"/>
        <v>0</v>
      </c>
      <c r="M26" s="80">
        <f t="shared" si="0"/>
        <v>0</v>
      </c>
      <c r="N26" s="80">
        <f t="shared" si="0"/>
        <v>0</v>
      </c>
      <c r="O26" s="80">
        <f t="shared" ref="O26:AH27" si="6">O196</f>
        <v>0</v>
      </c>
      <c r="P26" s="80">
        <f t="shared" si="6"/>
        <v>0</v>
      </c>
      <c r="Q26" s="80">
        <f t="shared" si="6"/>
        <v>0</v>
      </c>
      <c r="R26" s="80">
        <f t="shared" si="6"/>
        <v>0</v>
      </c>
      <c r="S26" s="80">
        <f t="shared" si="6"/>
        <v>0</v>
      </c>
      <c r="T26" s="80">
        <f t="shared" si="6"/>
        <v>0</v>
      </c>
      <c r="U26" s="80">
        <f t="shared" si="6"/>
        <v>0</v>
      </c>
      <c r="V26" s="80">
        <f t="shared" si="6"/>
        <v>0</v>
      </c>
      <c r="W26" s="80">
        <f t="shared" si="6"/>
        <v>0</v>
      </c>
      <c r="X26" s="80">
        <f t="shared" si="6"/>
        <v>0</v>
      </c>
      <c r="Y26" s="80">
        <f t="shared" si="6"/>
        <v>0</v>
      </c>
      <c r="Z26" s="80">
        <f t="shared" si="6"/>
        <v>0</v>
      </c>
      <c r="AA26" s="80">
        <f t="shared" si="6"/>
        <v>0</v>
      </c>
      <c r="AB26" s="80">
        <f t="shared" si="6"/>
        <v>0</v>
      </c>
      <c r="AC26" s="80">
        <f t="shared" si="6"/>
        <v>0</v>
      </c>
      <c r="AD26" s="80">
        <f t="shared" si="6"/>
        <v>0</v>
      </c>
      <c r="AE26" s="80">
        <f t="shared" si="6"/>
        <v>0</v>
      </c>
      <c r="AF26" s="80">
        <f t="shared" si="6"/>
        <v>0</v>
      </c>
      <c r="AG26" s="80">
        <f t="shared" si="6"/>
        <v>0</v>
      </c>
      <c r="AH26" s="80">
        <f t="shared" si="6"/>
        <v>0</v>
      </c>
    </row>
    <row r="27" spans="1:34">
      <c r="A27" s="164" t="s">
        <v>1908</v>
      </c>
      <c r="B27" s="172" t="s">
        <v>947</v>
      </c>
      <c r="C27" s="173" t="s">
        <v>1469</v>
      </c>
      <c r="D27" s="447"/>
      <c r="E27" s="163">
        <v>0</v>
      </c>
      <c r="F27" s="163">
        <v>0</v>
      </c>
      <c r="G27" s="163">
        <v>0</v>
      </c>
      <c r="H27" s="163">
        <v>0</v>
      </c>
      <c r="I27" s="163">
        <v>0</v>
      </c>
      <c r="J27" s="80">
        <f t="shared" si="0"/>
        <v>0</v>
      </c>
      <c r="K27" s="80">
        <f t="shared" si="0"/>
        <v>0</v>
      </c>
      <c r="L27" s="80">
        <f t="shared" si="0"/>
        <v>0</v>
      </c>
      <c r="M27" s="80">
        <f t="shared" si="0"/>
        <v>0</v>
      </c>
      <c r="N27" s="80">
        <f t="shared" si="0"/>
        <v>0</v>
      </c>
      <c r="O27" s="80">
        <f t="shared" si="6"/>
        <v>0</v>
      </c>
      <c r="P27" s="80">
        <f t="shared" si="6"/>
        <v>0</v>
      </c>
      <c r="Q27" s="80">
        <f t="shared" si="6"/>
        <v>0</v>
      </c>
      <c r="R27" s="80">
        <f t="shared" si="6"/>
        <v>0</v>
      </c>
      <c r="S27" s="80">
        <f t="shared" si="6"/>
        <v>0</v>
      </c>
      <c r="T27" s="80">
        <f t="shared" si="6"/>
        <v>0</v>
      </c>
      <c r="U27" s="80">
        <f t="shared" si="6"/>
        <v>0</v>
      </c>
      <c r="V27" s="80">
        <f t="shared" si="6"/>
        <v>0</v>
      </c>
      <c r="W27" s="80">
        <f t="shared" si="6"/>
        <v>0</v>
      </c>
      <c r="X27" s="80">
        <f t="shared" si="6"/>
        <v>0</v>
      </c>
      <c r="Y27" s="80">
        <f t="shared" si="6"/>
        <v>0</v>
      </c>
      <c r="Z27" s="80">
        <f t="shared" si="6"/>
        <v>0</v>
      </c>
      <c r="AA27" s="80">
        <f t="shared" si="6"/>
        <v>0</v>
      </c>
      <c r="AB27" s="80">
        <f t="shared" si="6"/>
        <v>0</v>
      </c>
      <c r="AC27" s="80">
        <f t="shared" si="6"/>
        <v>0</v>
      </c>
      <c r="AD27" s="80">
        <f t="shared" si="6"/>
        <v>0</v>
      </c>
      <c r="AE27" s="80">
        <f t="shared" si="6"/>
        <v>0</v>
      </c>
      <c r="AF27" s="80">
        <f t="shared" si="6"/>
        <v>0</v>
      </c>
      <c r="AG27" s="80">
        <f t="shared" si="6"/>
        <v>0</v>
      </c>
      <c r="AH27" s="80">
        <f t="shared" si="6"/>
        <v>0</v>
      </c>
    </row>
    <row r="28" spans="1:34">
      <c r="A28" s="164" t="s">
        <v>901</v>
      </c>
      <c r="B28" s="172" t="s">
        <v>948</v>
      </c>
      <c r="C28" s="173" t="s">
        <v>1469</v>
      </c>
      <c r="D28" s="447"/>
      <c r="E28" s="163">
        <v>707.19982564354325</v>
      </c>
      <c r="F28" s="163">
        <v>7.6800000000000015</v>
      </c>
      <c r="G28" s="163">
        <v>531.58885044349938</v>
      </c>
      <c r="H28" s="163">
        <v>0</v>
      </c>
      <c r="I28" s="163">
        <v>0</v>
      </c>
      <c r="J28" s="80">
        <f t="shared" si="0"/>
        <v>164.13800000000001</v>
      </c>
      <c r="K28" s="80">
        <f t="shared" si="0"/>
        <v>0</v>
      </c>
      <c r="L28" s="80">
        <f t="shared" si="0"/>
        <v>336.79899999999998</v>
      </c>
      <c r="M28" s="80">
        <f t="shared" si="0"/>
        <v>0</v>
      </c>
      <c r="N28" s="80">
        <f t="shared" si="0"/>
        <v>0</v>
      </c>
      <c r="O28" s="80">
        <f t="shared" ref="O28:AH28" si="7">O29+O75+O187+O193+O196+O197</f>
        <v>10.749000000000001</v>
      </c>
      <c r="P28" s="80">
        <f t="shared" si="7"/>
        <v>0</v>
      </c>
      <c r="Q28" s="80">
        <f t="shared" si="7"/>
        <v>91.561999999999998</v>
      </c>
      <c r="R28" s="80">
        <f t="shared" si="7"/>
        <v>0</v>
      </c>
      <c r="S28" s="80">
        <f t="shared" si="7"/>
        <v>0</v>
      </c>
      <c r="T28" s="80">
        <f t="shared" si="7"/>
        <v>99.850000000000009</v>
      </c>
      <c r="U28" s="80">
        <f t="shared" si="7"/>
        <v>0</v>
      </c>
      <c r="V28" s="80">
        <f t="shared" si="7"/>
        <v>151.345</v>
      </c>
      <c r="W28" s="80">
        <f t="shared" si="7"/>
        <v>0</v>
      </c>
      <c r="X28" s="80">
        <f t="shared" si="7"/>
        <v>0</v>
      </c>
      <c r="Y28" s="80">
        <f t="shared" si="7"/>
        <v>53.539000000000001</v>
      </c>
      <c r="Z28" s="80">
        <f t="shared" si="7"/>
        <v>0</v>
      </c>
      <c r="AA28" s="80">
        <f t="shared" si="7"/>
        <v>93.891999999999996</v>
      </c>
      <c r="AB28" s="80">
        <f t="shared" si="7"/>
        <v>0</v>
      </c>
      <c r="AC28" s="80">
        <f t="shared" si="7"/>
        <v>0</v>
      </c>
      <c r="AD28" s="80">
        <f t="shared" si="7"/>
        <v>0</v>
      </c>
      <c r="AE28" s="80">
        <f t="shared" si="7"/>
        <v>0</v>
      </c>
      <c r="AF28" s="80">
        <f t="shared" si="7"/>
        <v>0</v>
      </c>
      <c r="AG28" s="80">
        <f t="shared" si="7"/>
        <v>0</v>
      </c>
      <c r="AH28" s="80">
        <f t="shared" si="7"/>
        <v>0</v>
      </c>
    </row>
    <row r="29" spans="1:34" ht="31.5">
      <c r="A29" s="164" t="s">
        <v>165</v>
      </c>
      <c r="B29" s="172" t="s">
        <v>949</v>
      </c>
      <c r="C29" s="173" t="s">
        <v>1469</v>
      </c>
      <c r="D29" s="447"/>
      <c r="E29" s="163">
        <v>474.27982564354323</v>
      </c>
      <c r="F29" s="163">
        <v>0</v>
      </c>
      <c r="G29" s="163">
        <v>490.08585044349934</v>
      </c>
      <c r="H29" s="163">
        <v>0</v>
      </c>
      <c r="I29" s="163">
        <v>0</v>
      </c>
      <c r="J29" s="80">
        <f t="shared" si="0"/>
        <v>73.978000000000009</v>
      </c>
      <c r="K29" s="80">
        <f t="shared" si="0"/>
        <v>0</v>
      </c>
      <c r="L29" s="80">
        <f t="shared" si="0"/>
        <v>319.18199999999996</v>
      </c>
      <c r="M29" s="80">
        <f t="shared" si="0"/>
        <v>0</v>
      </c>
      <c r="N29" s="80">
        <f t="shared" si="0"/>
        <v>0</v>
      </c>
      <c r="O29" s="80">
        <f t="shared" ref="O29:AH29" si="8">O30+O60+O72+O63</f>
        <v>10.749000000000001</v>
      </c>
      <c r="P29" s="80">
        <f t="shared" si="8"/>
        <v>0</v>
      </c>
      <c r="Q29" s="80">
        <f t="shared" si="8"/>
        <v>90.771999999999991</v>
      </c>
      <c r="R29" s="80">
        <f t="shared" si="8"/>
        <v>0</v>
      </c>
      <c r="S29" s="80">
        <f t="shared" si="8"/>
        <v>0</v>
      </c>
      <c r="T29" s="80">
        <f t="shared" si="8"/>
        <v>49.850000000000009</v>
      </c>
      <c r="U29" s="80">
        <f t="shared" si="8"/>
        <v>0</v>
      </c>
      <c r="V29" s="80">
        <f t="shared" si="8"/>
        <v>149.66499999999999</v>
      </c>
      <c r="W29" s="80">
        <f t="shared" si="8"/>
        <v>0</v>
      </c>
      <c r="X29" s="80">
        <f t="shared" si="8"/>
        <v>0</v>
      </c>
      <c r="Y29" s="80">
        <f t="shared" si="8"/>
        <v>13.379000000000001</v>
      </c>
      <c r="Z29" s="80">
        <f t="shared" si="8"/>
        <v>0</v>
      </c>
      <c r="AA29" s="80">
        <f t="shared" si="8"/>
        <v>78.74499999999999</v>
      </c>
      <c r="AB29" s="80">
        <f t="shared" si="8"/>
        <v>0</v>
      </c>
      <c r="AC29" s="80">
        <f t="shared" si="8"/>
        <v>0</v>
      </c>
      <c r="AD29" s="80">
        <f t="shared" si="8"/>
        <v>0</v>
      </c>
      <c r="AE29" s="80">
        <f t="shared" si="8"/>
        <v>0</v>
      </c>
      <c r="AF29" s="80">
        <f t="shared" si="8"/>
        <v>0</v>
      </c>
      <c r="AG29" s="80">
        <f t="shared" si="8"/>
        <v>0</v>
      </c>
      <c r="AH29" s="80">
        <f t="shared" si="8"/>
        <v>0</v>
      </c>
    </row>
    <row r="30" spans="1:34" ht="47.25">
      <c r="A30" s="164" t="s">
        <v>167</v>
      </c>
      <c r="B30" s="172" t="s">
        <v>950</v>
      </c>
      <c r="C30" s="173" t="s">
        <v>1469</v>
      </c>
      <c r="D30" s="447"/>
      <c r="E30" s="163">
        <v>474.27982564354323</v>
      </c>
      <c r="F30" s="163">
        <v>0</v>
      </c>
      <c r="G30" s="163">
        <v>490.08585044349934</v>
      </c>
      <c r="H30" s="163">
        <v>0</v>
      </c>
      <c r="I30" s="163">
        <v>0</v>
      </c>
      <c r="J30" s="80">
        <f t="shared" si="0"/>
        <v>73.978000000000009</v>
      </c>
      <c r="K30" s="80">
        <f t="shared" si="0"/>
        <v>0</v>
      </c>
      <c r="L30" s="80">
        <f t="shared" si="0"/>
        <v>319.18199999999996</v>
      </c>
      <c r="M30" s="80">
        <f t="shared" si="0"/>
        <v>0</v>
      </c>
      <c r="N30" s="80">
        <f t="shared" si="0"/>
        <v>0</v>
      </c>
      <c r="O30" s="80">
        <f t="shared" ref="O30:AH30" si="9">O31+O32+O33+O34+O35</f>
        <v>10.749000000000001</v>
      </c>
      <c r="P30" s="80">
        <f t="shared" si="9"/>
        <v>0</v>
      </c>
      <c r="Q30" s="80">
        <f t="shared" si="9"/>
        <v>90.771999999999991</v>
      </c>
      <c r="R30" s="80">
        <f t="shared" si="9"/>
        <v>0</v>
      </c>
      <c r="S30" s="80">
        <f t="shared" si="9"/>
        <v>0</v>
      </c>
      <c r="T30" s="80">
        <f t="shared" si="9"/>
        <v>49.850000000000009</v>
      </c>
      <c r="U30" s="80">
        <f t="shared" si="9"/>
        <v>0</v>
      </c>
      <c r="V30" s="80">
        <f t="shared" si="9"/>
        <v>149.66499999999999</v>
      </c>
      <c r="W30" s="80">
        <f t="shared" si="9"/>
        <v>0</v>
      </c>
      <c r="X30" s="80">
        <f t="shared" si="9"/>
        <v>0</v>
      </c>
      <c r="Y30" s="80">
        <f t="shared" si="9"/>
        <v>13.379000000000001</v>
      </c>
      <c r="Z30" s="80">
        <f t="shared" si="9"/>
        <v>0</v>
      </c>
      <c r="AA30" s="80">
        <f t="shared" si="9"/>
        <v>78.74499999999999</v>
      </c>
      <c r="AB30" s="80">
        <f t="shared" si="9"/>
        <v>0</v>
      </c>
      <c r="AC30" s="80">
        <f t="shared" si="9"/>
        <v>0</v>
      </c>
      <c r="AD30" s="80">
        <f t="shared" si="9"/>
        <v>0</v>
      </c>
      <c r="AE30" s="80">
        <f t="shared" si="9"/>
        <v>0</v>
      </c>
      <c r="AF30" s="80">
        <f t="shared" si="9"/>
        <v>0</v>
      </c>
      <c r="AG30" s="80">
        <f t="shared" si="9"/>
        <v>0</v>
      </c>
      <c r="AH30" s="80">
        <f t="shared" si="9"/>
        <v>0</v>
      </c>
    </row>
    <row r="31" spans="1:34" ht="63">
      <c r="A31" s="164" t="s">
        <v>168</v>
      </c>
      <c r="B31" s="172" t="s">
        <v>951</v>
      </c>
      <c r="C31" s="163" t="s">
        <v>1469</v>
      </c>
      <c r="D31" s="447"/>
      <c r="E31" s="162">
        <v>18.979246126430528</v>
      </c>
      <c r="F31" s="162">
        <v>0</v>
      </c>
      <c r="G31" s="162">
        <v>143.36766879132193</v>
      </c>
      <c r="H31" s="162">
        <v>0</v>
      </c>
      <c r="I31" s="162">
        <v>0</v>
      </c>
      <c r="J31" s="80">
        <f t="shared" si="0"/>
        <v>18.411000000000001</v>
      </c>
      <c r="K31" s="80">
        <f t="shared" si="0"/>
        <v>0</v>
      </c>
      <c r="L31" s="80">
        <f t="shared" si="0"/>
        <v>102.60299999999998</v>
      </c>
      <c r="M31" s="80">
        <f t="shared" si="0"/>
        <v>0</v>
      </c>
      <c r="N31" s="80">
        <f t="shared" si="0"/>
        <v>0</v>
      </c>
      <c r="O31" s="87">
        <f>0.025+0.4+0.26+0.41+1.34</f>
        <v>2.4350000000000001</v>
      </c>
      <c r="P31" s="87">
        <v>0</v>
      </c>
      <c r="Q31" s="87">
        <f>2.558+5.003+5.728+0.416+0.98+10.404+1.352+0.219</f>
        <v>26.66</v>
      </c>
      <c r="R31" s="87">
        <v>0</v>
      </c>
      <c r="S31" s="87">
        <v>0</v>
      </c>
      <c r="T31" s="87">
        <f>0.063+1.113+0.5+0.4+0.36+1.78+9.16-0.25</f>
        <v>13.126000000000001</v>
      </c>
      <c r="U31" s="87">
        <v>0</v>
      </c>
      <c r="V31" s="87">
        <f>4.786+1.089+3.01+3.301+2.396+8.705+23.342+1.343-0.396</f>
        <v>47.575999999999993</v>
      </c>
      <c r="W31" s="87">
        <v>0</v>
      </c>
      <c r="X31" s="87">
        <v>0</v>
      </c>
      <c r="Y31" s="87">
        <f>0.65+0.1+0.81+1.04+0.25</f>
        <v>2.85</v>
      </c>
      <c r="Z31" s="87">
        <v>0</v>
      </c>
      <c r="AA31" s="87">
        <f>1+2.04+4.713+1.462+2.298+2.556+14.298</f>
        <v>28.366999999999997</v>
      </c>
      <c r="AB31" s="87">
        <v>0</v>
      </c>
      <c r="AC31" s="87">
        <v>0</v>
      </c>
      <c r="AD31" s="87">
        <v>0</v>
      </c>
      <c r="AE31" s="87">
        <v>0</v>
      </c>
      <c r="AF31" s="87">
        <v>0</v>
      </c>
      <c r="AG31" s="87">
        <v>0</v>
      </c>
      <c r="AH31" s="87">
        <v>0</v>
      </c>
    </row>
    <row r="32" spans="1:34" ht="63">
      <c r="A32" s="164" t="s">
        <v>168</v>
      </c>
      <c r="B32" s="172" t="s">
        <v>952</v>
      </c>
      <c r="C32" s="163" t="s">
        <v>1469</v>
      </c>
      <c r="D32" s="447"/>
      <c r="E32" s="162">
        <v>21.900579517112686</v>
      </c>
      <c r="F32" s="162">
        <v>0</v>
      </c>
      <c r="G32" s="162">
        <v>165.4351816521775</v>
      </c>
      <c r="H32" s="162">
        <v>0</v>
      </c>
      <c r="I32" s="162">
        <v>0</v>
      </c>
      <c r="J32" s="80">
        <f t="shared" si="0"/>
        <v>28.178000000000001</v>
      </c>
      <c r="K32" s="80">
        <f t="shared" si="0"/>
        <v>0</v>
      </c>
      <c r="L32" s="80">
        <f t="shared" si="0"/>
        <v>176.58899999999997</v>
      </c>
      <c r="M32" s="80">
        <f t="shared" si="0"/>
        <v>0</v>
      </c>
      <c r="N32" s="80">
        <f t="shared" si="0"/>
        <v>0</v>
      </c>
      <c r="O32" s="87">
        <f>0.1+1.929+0.635+0.025+0.845+0.913+0.1+0.125+2.568</f>
        <v>7.24</v>
      </c>
      <c r="P32" s="87">
        <v>0</v>
      </c>
      <c r="Q32" s="87">
        <f>0.755+3.58+3.261+1.345+6.312+1.481+7.076+4.711+13.497+6.19+10.937</f>
        <v>59.144999999999996</v>
      </c>
      <c r="R32" s="87">
        <v>0</v>
      </c>
      <c r="S32" s="87">
        <v>0</v>
      </c>
      <c r="T32" s="87">
        <f>0.125+1.3+0.088+0.088+0.05+0.85+5.49+4.543+0.25</f>
        <v>12.784000000000001</v>
      </c>
      <c r="U32" s="87">
        <v>0</v>
      </c>
      <c r="V32" s="87">
        <f>2.43+0.961+0.92+4.706+1.608+2.503+3.883+19.051+14.189+27.061+0.396-0.325-0.593-0.287</f>
        <v>76.502999999999986</v>
      </c>
      <c r="W32" s="87">
        <v>0</v>
      </c>
      <c r="X32" s="87">
        <v>0</v>
      </c>
      <c r="Y32" s="87">
        <f>0.063+0.25+0.1+0.16+0.81+0.065+1.03+2.843+2.833</f>
        <v>8.1539999999999999</v>
      </c>
      <c r="Z32" s="87">
        <v>0</v>
      </c>
      <c r="AA32" s="87">
        <f>0.525+0.91+0.45+2.398+2.666+2.181+5.584+12.4+6.484+0.352+6.747+0.244</f>
        <v>40.940999999999995</v>
      </c>
      <c r="AB32" s="87">
        <v>0</v>
      </c>
      <c r="AC32" s="87">
        <v>0</v>
      </c>
      <c r="AD32" s="87">
        <v>0</v>
      </c>
      <c r="AE32" s="87">
        <v>0</v>
      </c>
      <c r="AF32" s="87">
        <v>0</v>
      </c>
      <c r="AG32" s="87">
        <v>0</v>
      </c>
      <c r="AH32" s="87">
        <v>0</v>
      </c>
    </row>
    <row r="33" spans="1:34" ht="63">
      <c r="A33" s="164" t="s">
        <v>170</v>
      </c>
      <c r="B33" s="172" t="s">
        <v>953</v>
      </c>
      <c r="C33" s="163" t="s">
        <v>1469</v>
      </c>
      <c r="D33" s="447"/>
      <c r="E33" s="162">
        <v>0.19600000000000001</v>
      </c>
      <c r="F33" s="162">
        <v>0</v>
      </c>
      <c r="G33" s="162">
        <v>0.68600000000000017</v>
      </c>
      <c r="H33" s="162">
        <v>0</v>
      </c>
      <c r="I33" s="162">
        <v>0</v>
      </c>
      <c r="J33" s="80">
        <f t="shared" si="0"/>
        <v>1.03</v>
      </c>
      <c r="K33" s="80">
        <f t="shared" si="0"/>
        <v>0</v>
      </c>
      <c r="L33" s="80">
        <f t="shared" si="0"/>
        <v>2.5269999999999997</v>
      </c>
      <c r="M33" s="80">
        <f t="shared" si="0"/>
        <v>0</v>
      </c>
      <c r="N33" s="80">
        <f t="shared" si="0"/>
        <v>0</v>
      </c>
      <c r="O33" s="87">
        <v>0</v>
      </c>
      <c r="P33" s="87">
        <v>0</v>
      </c>
      <c r="Q33" s="87">
        <f>0.185+0.048</f>
        <v>0.23299999999999998</v>
      </c>
      <c r="R33" s="87">
        <v>0</v>
      </c>
      <c r="S33" s="87">
        <v>0</v>
      </c>
      <c r="T33" s="87">
        <f>1.03</f>
        <v>1.03</v>
      </c>
      <c r="U33" s="87">
        <v>0</v>
      </c>
      <c r="V33" s="87">
        <f>0.131+2.086</f>
        <v>2.2169999999999996</v>
      </c>
      <c r="W33" s="87">
        <v>0</v>
      </c>
      <c r="X33" s="87">
        <v>0</v>
      </c>
      <c r="Y33" s="87">
        <v>0</v>
      </c>
      <c r="Z33" s="87">
        <v>0</v>
      </c>
      <c r="AA33" s="87">
        <f>0.077</f>
        <v>7.6999999999999999E-2</v>
      </c>
      <c r="AB33" s="87">
        <v>0</v>
      </c>
      <c r="AC33" s="87">
        <v>0</v>
      </c>
      <c r="AD33" s="87">
        <v>0</v>
      </c>
      <c r="AE33" s="87">
        <v>0</v>
      </c>
      <c r="AF33" s="87">
        <v>0</v>
      </c>
      <c r="AG33" s="87">
        <v>0</v>
      </c>
      <c r="AH33" s="87">
        <v>0</v>
      </c>
    </row>
    <row r="34" spans="1:34" ht="63">
      <c r="A34" s="164" t="s">
        <v>170</v>
      </c>
      <c r="B34" s="172" t="s">
        <v>954</v>
      </c>
      <c r="C34" s="163" t="s">
        <v>1469</v>
      </c>
      <c r="D34" s="447"/>
      <c r="E34" s="162">
        <v>1.204</v>
      </c>
      <c r="F34" s="162">
        <v>0</v>
      </c>
      <c r="G34" s="162">
        <v>4.2140000000000004</v>
      </c>
      <c r="H34" s="162">
        <v>0</v>
      </c>
      <c r="I34" s="162">
        <v>0</v>
      </c>
      <c r="J34" s="80">
        <f t="shared" si="0"/>
        <v>4.6590000000000007</v>
      </c>
      <c r="K34" s="80">
        <f t="shared" si="0"/>
        <v>0</v>
      </c>
      <c r="L34" s="80">
        <f t="shared" si="0"/>
        <v>27.326000000000001</v>
      </c>
      <c r="M34" s="80">
        <f t="shared" si="0"/>
        <v>0</v>
      </c>
      <c r="N34" s="80">
        <f t="shared" si="0"/>
        <v>0</v>
      </c>
      <c r="O34" s="87">
        <f>0.1+0.16+0.2+0.025+0.189</f>
        <v>0.67400000000000004</v>
      </c>
      <c r="P34" s="87">
        <v>0</v>
      </c>
      <c r="Q34" s="87">
        <f>0.013+0.06+2.697+0.402+0.153+1.395</f>
        <v>4.7200000000000006</v>
      </c>
      <c r="R34" s="87">
        <v>0</v>
      </c>
      <c r="S34" s="87">
        <v>0</v>
      </c>
      <c r="T34" s="87">
        <f>0.16+0.285+0.41+0.14+0.125+0.26+1.03</f>
        <v>2.41</v>
      </c>
      <c r="U34" s="87">
        <v>0</v>
      </c>
      <c r="V34" s="87">
        <f>0.05+1.901+0.766+0.712+0.107+3.495+2.116+6.802+0.325+0.593+0.287</f>
        <v>17.154</v>
      </c>
      <c r="W34" s="87">
        <v>0</v>
      </c>
      <c r="X34" s="87">
        <v>0</v>
      </c>
      <c r="Y34" s="87">
        <f>0.025+0.16+0.2+0.04+0.1+1.05</f>
        <v>1.5750000000000002</v>
      </c>
      <c r="Z34" s="87">
        <v>0</v>
      </c>
      <c r="AA34" s="87">
        <f>0.548+0.263+1.653+0.19+0.338+0.942+1.518</f>
        <v>5.452</v>
      </c>
      <c r="AB34" s="87">
        <v>0</v>
      </c>
      <c r="AC34" s="87">
        <v>0</v>
      </c>
      <c r="AD34" s="87">
        <v>0</v>
      </c>
      <c r="AE34" s="87">
        <v>0</v>
      </c>
      <c r="AF34" s="87">
        <v>0</v>
      </c>
      <c r="AG34" s="87">
        <v>0</v>
      </c>
      <c r="AH34" s="87">
        <v>0</v>
      </c>
    </row>
    <row r="35" spans="1:34" ht="47.25">
      <c r="A35" s="164" t="s">
        <v>172</v>
      </c>
      <c r="B35" s="172" t="s">
        <v>955</v>
      </c>
      <c r="C35" s="173" t="s">
        <v>1469</v>
      </c>
      <c r="D35" s="447"/>
      <c r="E35" s="163">
        <v>432</v>
      </c>
      <c r="F35" s="163">
        <v>0</v>
      </c>
      <c r="G35" s="163">
        <v>176.38299999999998</v>
      </c>
      <c r="H35" s="163">
        <v>0</v>
      </c>
      <c r="I35" s="163">
        <v>0</v>
      </c>
      <c r="J35" s="80">
        <f t="shared" si="0"/>
        <v>21.7</v>
      </c>
      <c r="K35" s="80">
        <f t="shared" si="0"/>
        <v>0</v>
      </c>
      <c r="L35" s="80">
        <f t="shared" si="0"/>
        <v>10.137</v>
      </c>
      <c r="M35" s="80">
        <f t="shared" si="0"/>
        <v>0</v>
      </c>
      <c r="N35" s="80">
        <f t="shared" si="0"/>
        <v>0</v>
      </c>
      <c r="O35" s="87">
        <f t="shared" ref="O35:AH35" si="10">SUM(O36:O59)</f>
        <v>0.4</v>
      </c>
      <c r="P35" s="87">
        <f t="shared" si="10"/>
        <v>0</v>
      </c>
      <c r="Q35" s="87">
        <f t="shared" si="10"/>
        <v>1.4E-2</v>
      </c>
      <c r="R35" s="87">
        <f t="shared" si="10"/>
        <v>0</v>
      </c>
      <c r="S35" s="87">
        <f t="shared" si="10"/>
        <v>0</v>
      </c>
      <c r="T35" s="87">
        <f t="shared" si="10"/>
        <v>20.5</v>
      </c>
      <c r="U35" s="87">
        <f t="shared" si="10"/>
        <v>0</v>
      </c>
      <c r="V35" s="87">
        <f t="shared" si="10"/>
        <v>6.2149999999999999</v>
      </c>
      <c r="W35" s="87">
        <f t="shared" si="10"/>
        <v>0</v>
      </c>
      <c r="X35" s="87">
        <f t="shared" si="10"/>
        <v>0</v>
      </c>
      <c r="Y35" s="87">
        <f t="shared" si="10"/>
        <v>0.8</v>
      </c>
      <c r="Z35" s="87">
        <f t="shared" si="10"/>
        <v>0</v>
      </c>
      <c r="AA35" s="87">
        <f t="shared" si="10"/>
        <v>3.9080000000000004</v>
      </c>
      <c r="AB35" s="87">
        <f t="shared" si="10"/>
        <v>0</v>
      </c>
      <c r="AC35" s="87">
        <f t="shared" si="10"/>
        <v>0</v>
      </c>
      <c r="AD35" s="87">
        <f t="shared" si="10"/>
        <v>0</v>
      </c>
      <c r="AE35" s="87">
        <f t="shared" si="10"/>
        <v>0</v>
      </c>
      <c r="AF35" s="87">
        <f t="shared" si="10"/>
        <v>0</v>
      </c>
      <c r="AG35" s="87">
        <f t="shared" si="10"/>
        <v>0</v>
      </c>
      <c r="AH35" s="87">
        <f t="shared" si="10"/>
        <v>0</v>
      </c>
    </row>
    <row r="36" spans="1:34" ht="94.5">
      <c r="A36" s="124" t="s">
        <v>172</v>
      </c>
      <c r="B36" s="99" t="s">
        <v>956</v>
      </c>
      <c r="C36" s="159" t="s">
        <v>1470</v>
      </c>
      <c r="D36" s="159"/>
      <c r="E36" s="161">
        <v>432</v>
      </c>
      <c r="F36" s="161">
        <v>0</v>
      </c>
      <c r="G36" s="161">
        <v>0</v>
      </c>
      <c r="H36" s="161">
        <v>0</v>
      </c>
      <c r="I36" s="161">
        <v>0</v>
      </c>
      <c r="J36" s="80">
        <f t="shared" si="0"/>
        <v>0</v>
      </c>
      <c r="K36" s="80">
        <f t="shared" si="0"/>
        <v>0</v>
      </c>
      <c r="L36" s="80">
        <f t="shared" si="0"/>
        <v>0</v>
      </c>
      <c r="M36" s="80">
        <f t="shared" si="0"/>
        <v>0</v>
      </c>
      <c r="N36" s="80">
        <f t="shared" si="0"/>
        <v>0</v>
      </c>
      <c r="O36" s="87">
        <v>0</v>
      </c>
      <c r="P36" s="87">
        <v>0</v>
      </c>
      <c r="Q36" s="87">
        <v>0</v>
      </c>
      <c r="R36" s="87">
        <v>0</v>
      </c>
      <c r="S36" s="87">
        <v>0</v>
      </c>
      <c r="T36" s="87">
        <v>0</v>
      </c>
      <c r="U36" s="87">
        <v>0</v>
      </c>
      <c r="V36" s="87">
        <v>0</v>
      </c>
      <c r="W36" s="87">
        <v>0</v>
      </c>
      <c r="X36" s="87">
        <v>0</v>
      </c>
      <c r="Y36" s="87">
        <v>0</v>
      </c>
      <c r="Z36" s="87">
        <v>0</v>
      </c>
      <c r="AA36" s="87">
        <v>0</v>
      </c>
      <c r="AB36" s="87">
        <v>0</v>
      </c>
      <c r="AC36" s="87">
        <v>0</v>
      </c>
      <c r="AD36" s="87">
        <v>0</v>
      </c>
      <c r="AE36" s="87">
        <v>0</v>
      </c>
      <c r="AF36" s="87">
        <v>0</v>
      </c>
      <c r="AG36" s="87">
        <v>0</v>
      </c>
      <c r="AH36" s="87">
        <v>0</v>
      </c>
    </row>
    <row r="37" spans="1:34" ht="94.5">
      <c r="A37" s="124" t="s">
        <v>172</v>
      </c>
      <c r="B37" s="99" t="s">
        <v>957</v>
      </c>
      <c r="C37" s="159" t="s">
        <v>1471</v>
      </c>
      <c r="D37" s="159"/>
      <c r="E37" s="161">
        <v>0</v>
      </c>
      <c r="F37" s="161">
        <v>0</v>
      </c>
      <c r="G37" s="161">
        <v>107.48</v>
      </c>
      <c r="H37" s="161">
        <v>0</v>
      </c>
      <c r="I37" s="161">
        <v>0</v>
      </c>
      <c r="J37" s="80">
        <f t="shared" si="0"/>
        <v>0</v>
      </c>
      <c r="K37" s="80">
        <f t="shared" si="0"/>
        <v>0</v>
      </c>
      <c r="L37" s="80">
        <f t="shared" si="0"/>
        <v>0</v>
      </c>
      <c r="M37" s="80">
        <f t="shared" si="0"/>
        <v>0</v>
      </c>
      <c r="N37" s="80">
        <f t="shared" si="0"/>
        <v>0</v>
      </c>
      <c r="O37" s="87">
        <v>0</v>
      </c>
      <c r="P37" s="87">
        <v>0</v>
      </c>
      <c r="Q37" s="87">
        <v>0</v>
      </c>
      <c r="R37" s="87">
        <v>0</v>
      </c>
      <c r="S37" s="87">
        <v>0</v>
      </c>
      <c r="T37" s="87">
        <v>0</v>
      </c>
      <c r="U37" s="87">
        <v>0</v>
      </c>
      <c r="V37" s="87">
        <v>0</v>
      </c>
      <c r="W37" s="87">
        <v>0</v>
      </c>
      <c r="X37" s="87">
        <v>0</v>
      </c>
      <c r="Y37" s="87">
        <v>0</v>
      </c>
      <c r="Z37" s="87">
        <v>0</v>
      </c>
      <c r="AA37" s="87">
        <v>0</v>
      </c>
      <c r="AB37" s="87">
        <v>0</v>
      </c>
      <c r="AC37" s="87">
        <v>0</v>
      </c>
      <c r="AD37" s="87">
        <v>0</v>
      </c>
      <c r="AE37" s="87">
        <v>0</v>
      </c>
      <c r="AF37" s="87">
        <v>0</v>
      </c>
      <c r="AG37" s="87">
        <v>0</v>
      </c>
      <c r="AH37" s="87">
        <v>0</v>
      </c>
    </row>
    <row r="38" spans="1:34" ht="126">
      <c r="A38" s="124" t="s">
        <v>172</v>
      </c>
      <c r="B38" s="99" t="s">
        <v>958</v>
      </c>
      <c r="C38" s="159" t="s">
        <v>1472</v>
      </c>
      <c r="D38" s="159"/>
      <c r="E38" s="161">
        <v>0</v>
      </c>
      <c r="F38" s="161">
        <v>0</v>
      </c>
      <c r="G38" s="161">
        <v>0</v>
      </c>
      <c r="H38" s="161">
        <v>0</v>
      </c>
      <c r="I38" s="161">
        <v>0</v>
      </c>
      <c r="J38" s="80">
        <f t="shared" si="0"/>
        <v>0</v>
      </c>
      <c r="K38" s="80">
        <f t="shared" si="0"/>
        <v>0</v>
      </c>
      <c r="L38" s="80">
        <f t="shared" si="0"/>
        <v>0</v>
      </c>
      <c r="M38" s="80">
        <f t="shared" si="0"/>
        <v>0</v>
      </c>
      <c r="N38" s="80">
        <f t="shared" si="0"/>
        <v>0</v>
      </c>
      <c r="O38" s="87">
        <v>0</v>
      </c>
      <c r="P38" s="87">
        <v>0</v>
      </c>
      <c r="Q38" s="87">
        <v>0</v>
      </c>
      <c r="R38" s="87">
        <v>0</v>
      </c>
      <c r="S38" s="87">
        <v>0</v>
      </c>
      <c r="T38" s="87">
        <v>0</v>
      </c>
      <c r="U38" s="87">
        <v>0</v>
      </c>
      <c r="V38" s="87">
        <v>0</v>
      </c>
      <c r="W38" s="87">
        <v>0</v>
      </c>
      <c r="X38" s="87">
        <v>0</v>
      </c>
      <c r="Y38" s="87">
        <v>0</v>
      </c>
      <c r="Z38" s="87">
        <v>0</v>
      </c>
      <c r="AA38" s="87">
        <v>0</v>
      </c>
      <c r="AB38" s="87">
        <v>0</v>
      </c>
      <c r="AC38" s="87">
        <v>0</v>
      </c>
      <c r="AD38" s="87">
        <v>0</v>
      </c>
      <c r="AE38" s="87">
        <v>0</v>
      </c>
      <c r="AF38" s="87">
        <v>0</v>
      </c>
      <c r="AG38" s="87">
        <v>0</v>
      </c>
      <c r="AH38" s="87">
        <v>0</v>
      </c>
    </row>
    <row r="39" spans="1:34" ht="157.5">
      <c r="A39" s="124" t="s">
        <v>172</v>
      </c>
      <c r="B39" s="99" t="s">
        <v>959</v>
      </c>
      <c r="C39" s="159" t="s">
        <v>1473</v>
      </c>
      <c r="D39" s="159"/>
      <c r="E39" s="161">
        <v>0</v>
      </c>
      <c r="F39" s="161">
        <v>0</v>
      </c>
      <c r="G39" s="161">
        <v>10.629999999999999</v>
      </c>
      <c r="H39" s="161">
        <v>0</v>
      </c>
      <c r="I39" s="161">
        <v>0</v>
      </c>
      <c r="J39" s="80">
        <f t="shared" si="0"/>
        <v>0</v>
      </c>
      <c r="K39" s="80">
        <f t="shared" si="0"/>
        <v>0</v>
      </c>
      <c r="L39" s="80">
        <f t="shared" si="0"/>
        <v>0</v>
      </c>
      <c r="M39" s="80">
        <f t="shared" si="0"/>
        <v>0</v>
      </c>
      <c r="N39" s="80">
        <f t="shared" si="0"/>
        <v>0</v>
      </c>
      <c r="O39" s="87">
        <v>0</v>
      </c>
      <c r="P39" s="87">
        <v>0</v>
      </c>
      <c r="Q39" s="87">
        <v>0</v>
      </c>
      <c r="R39" s="87">
        <v>0</v>
      </c>
      <c r="S39" s="87">
        <v>0</v>
      </c>
      <c r="T39" s="87">
        <v>0</v>
      </c>
      <c r="U39" s="87">
        <v>0</v>
      </c>
      <c r="V39" s="87">
        <v>0</v>
      </c>
      <c r="W39" s="87">
        <v>0</v>
      </c>
      <c r="X39" s="87">
        <v>0</v>
      </c>
      <c r="Y39" s="87">
        <v>0</v>
      </c>
      <c r="Z39" s="87">
        <v>0</v>
      </c>
      <c r="AA39" s="87">
        <v>0</v>
      </c>
      <c r="AB39" s="87">
        <v>0</v>
      </c>
      <c r="AC39" s="87">
        <v>0</v>
      </c>
      <c r="AD39" s="87">
        <v>0</v>
      </c>
      <c r="AE39" s="87">
        <v>0</v>
      </c>
      <c r="AF39" s="87">
        <v>0</v>
      </c>
      <c r="AG39" s="87">
        <v>0</v>
      </c>
      <c r="AH39" s="87">
        <v>0</v>
      </c>
    </row>
    <row r="40" spans="1:34" ht="204.75">
      <c r="A40" s="124" t="s">
        <v>172</v>
      </c>
      <c r="B40" s="99" t="s">
        <v>960</v>
      </c>
      <c r="C40" s="159" t="s">
        <v>1474</v>
      </c>
      <c r="D40" s="159"/>
      <c r="E40" s="161">
        <v>0</v>
      </c>
      <c r="F40" s="161">
        <v>0</v>
      </c>
      <c r="G40" s="161">
        <v>0</v>
      </c>
      <c r="H40" s="161">
        <v>0</v>
      </c>
      <c r="I40" s="161">
        <v>0</v>
      </c>
      <c r="J40" s="80">
        <f t="shared" si="0"/>
        <v>0</v>
      </c>
      <c r="K40" s="80">
        <f t="shared" si="0"/>
        <v>0</v>
      </c>
      <c r="L40" s="80">
        <f t="shared" si="0"/>
        <v>0</v>
      </c>
      <c r="M40" s="80">
        <f t="shared" si="0"/>
        <v>0</v>
      </c>
      <c r="N40" s="80">
        <f t="shared" si="0"/>
        <v>0</v>
      </c>
      <c r="O40" s="87">
        <v>0</v>
      </c>
      <c r="P40" s="87">
        <v>0</v>
      </c>
      <c r="Q40" s="87">
        <v>0</v>
      </c>
      <c r="R40" s="87">
        <v>0</v>
      </c>
      <c r="S40" s="87">
        <v>0</v>
      </c>
      <c r="T40" s="87">
        <v>0</v>
      </c>
      <c r="U40" s="87">
        <v>0</v>
      </c>
      <c r="V40" s="87">
        <v>0</v>
      </c>
      <c r="W40" s="87">
        <v>0</v>
      </c>
      <c r="X40" s="87">
        <v>0</v>
      </c>
      <c r="Y40" s="87">
        <v>0</v>
      </c>
      <c r="Z40" s="87">
        <v>0</v>
      </c>
      <c r="AA40" s="87">
        <v>0</v>
      </c>
      <c r="AB40" s="87">
        <v>0</v>
      </c>
      <c r="AC40" s="87">
        <v>0</v>
      </c>
      <c r="AD40" s="87">
        <v>0</v>
      </c>
      <c r="AE40" s="87">
        <v>0</v>
      </c>
      <c r="AF40" s="87">
        <v>0</v>
      </c>
      <c r="AG40" s="87">
        <v>0</v>
      </c>
      <c r="AH40" s="87">
        <v>0</v>
      </c>
    </row>
    <row r="41" spans="1:34" ht="110.25">
      <c r="A41" s="124" t="s">
        <v>172</v>
      </c>
      <c r="B41" s="99" t="s">
        <v>961</v>
      </c>
      <c r="C41" s="159" t="s">
        <v>1475</v>
      </c>
      <c r="D41" s="159"/>
      <c r="E41" s="161">
        <v>0</v>
      </c>
      <c r="F41" s="161">
        <v>0</v>
      </c>
      <c r="G41" s="161">
        <v>29.36</v>
      </c>
      <c r="H41" s="161">
        <v>0</v>
      </c>
      <c r="I41" s="161">
        <v>0</v>
      </c>
      <c r="J41" s="80">
        <f t="shared" si="0"/>
        <v>0</v>
      </c>
      <c r="K41" s="80">
        <f t="shared" si="0"/>
        <v>0</v>
      </c>
      <c r="L41" s="80">
        <f t="shared" si="0"/>
        <v>0</v>
      </c>
      <c r="M41" s="80">
        <f t="shared" si="0"/>
        <v>0</v>
      </c>
      <c r="N41" s="80">
        <f t="shared" si="0"/>
        <v>0</v>
      </c>
      <c r="O41" s="87">
        <v>0</v>
      </c>
      <c r="P41" s="87">
        <v>0</v>
      </c>
      <c r="Q41" s="87">
        <v>0</v>
      </c>
      <c r="R41" s="87">
        <v>0</v>
      </c>
      <c r="S41" s="87">
        <v>0</v>
      </c>
      <c r="T41" s="87">
        <v>0</v>
      </c>
      <c r="U41" s="87">
        <v>0</v>
      </c>
      <c r="V41" s="87">
        <v>0</v>
      </c>
      <c r="W41" s="87">
        <v>0</v>
      </c>
      <c r="X41" s="87">
        <v>0</v>
      </c>
      <c r="Y41" s="87">
        <v>0</v>
      </c>
      <c r="Z41" s="87">
        <v>0</v>
      </c>
      <c r="AA41" s="87">
        <v>0</v>
      </c>
      <c r="AB41" s="87">
        <v>0</v>
      </c>
      <c r="AC41" s="87">
        <v>0</v>
      </c>
      <c r="AD41" s="87">
        <v>0</v>
      </c>
      <c r="AE41" s="87">
        <v>0</v>
      </c>
      <c r="AF41" s="87">
        <v>0</v>
      </c>
      <c r="AG41" s="87">
        <v>0</v>
      </c>
      <c r="AH41" s="87">
        <v>0</v>
      </c>
    </row>
    <row r="42" spans="1:34" ht="141.75">
      <c r="A42" s="124" t="s">
        <v>172</v>
      </c>
      <c r="B42" s="99" t="s">
        <v>962</v>
      </c>
      <c r="C42" s="159" t="s">
        <v>1476</v>
      </c>
      <c r="D42" s="159"/>
      <c r="E42" s="161">
        <v>0</v>
      </c>
      <c r="F42" s="161">
        <v>0</v>
      </c>
      <c r="G42" s="161">
        <v>0</v>
      </c>
      <c r="H42" s="161">
        <v>0</v>
      </c>
      <c r="I42" s="161">
        <v>0</v>
      </c>
      <c r="J42" s="80">
        <f t="shared" si="0"/>
        <v>0</v>
      </c>
      <c r="K42" s="80">
        <f t="shared" si="0"/>
        <v>0</v>
      </c>
      <c r="L42" s="80">
        <f t="shared" si="0"/>
        <v>0</v>
      </c>
      <c r="M42" s="80">
        <f t="shared" si="0"/>
        <v>0</v>
      </c>
      <c r="N42" s="80">
        <f t="shared" si="0"/>
        <v>0</v>
      </c>
      <c r="O42" s="87">
        <v>0</v>
      </c>
      <c r="P42" s="87">
        <v>0</v>
      </c>
      <c r="Q42" s="87">
        <v>0</v>
      </c>
      <c r="R42" s="87">
        <v>0</v>
      </c>
      <c r="S42" s="87">
        <v>0</v>
      </c>
      <c r="T42" s="87">
        <v>0</v>
      </c>
      <c r="U42" s="87">
        <v>0</v>
      </c>
      <c r="V42" s="87">
        <v>0</v>
      </c>
      <c r="W42" s="87">
        <v>0</v>
      </c>
      <c r="X42" s="87">
        <v>0</v>
      </c>
      <c r="Y42" s="87">
        <v>0</v>
      </c>
      <c r="Z42" s="87">
        <v>0</v>
      </c>
      <c r="AA42" s="87">
        <v>0</v>
      </c>
      <c r="AB42" s="87">
        <v>0</v>
      </c>
      <c r="AC42" s="87">
        <v>0</v>
      </c>
      <c r="AD42" s="87">
        <v>0</v>
      </c>
      <c r="AE42" s="87">
        <v>0</v>
      </c>
      <c r="AF42" s="87">
        <v>0</v>
      </c>
      <c r="AG42" s="87">
        <v>0</v>
      </c>
      <c r="AH42" s="87">
        <v>0</v>
      </c>
    </row>
    <row r="43" spans="1:34" ht="94.5">
      <c r="A43" s="124" t="s">
        <v>172</v>
      </c>
      <c r="B43" s="99" t="s">
        <v>963</v>
      </c>
      <c r="C43" s="159" t="s">
        <v>1477</v>
      </c>
      <c r="D43" s="159"/>
      <c r="E43" s="161">
        <v>0</v>
      </c>
      <c r="F43" s="161">
        <v>0</v>
      </c>
      <c r="G43" s="161">
        <v>6.1</v>
      </c>
      <c r="H43" s="161">
        <v>0</v>
      </c>
      <c r="I43" s="161">
        <v>0</v>
      </c>
      <c r="J43" s="80">
        <f t="shared" si="0"/>
        <v>0</v>
      </c>
      <c r="K43" s="80">
        <f t="shared" si="0"/>
        <v>0</v>
      </c>
      <c r="L43" s="80">
        <f t="shared" si="0"/>
        <v>0</v>
      </c>
      <c r="M43" s="80">
        <f t="shared" si="0"/>
        <v>0</v>
      </c>
      <c r="N43" s="80">
        <f t="shared" si="0"/>
        <v>0</v>
      </c>
      <c r="O43" s="87">
        <v>0</v>
      </c>
      <c r="P43" s="87">
        <v>0</v>
      </c>
      <c r="Q43" s="87">
        <v>0</v>
      </c>
      <c r="R43" s="87">
        <v>0</v>
      </c>
      <c r="S43" s="87">
        <v>0</v>
      </c>
      <c r="T43" s="87">
        <v>0</v>
      </c>
      <c r="U43" s="87">
        <v>0</v>
      </c>
      <c r="V43" s="87">
        <v>0</v>
      </c>
      <c r="W43" s="87">
        <v>0</v>
      </c>
      <c r="X43" s="87">
        <v>0</v>
      </c>
      <c r="Y43" s="87">
        <v>0</v>
      </c>
      <c r="Z43" s="87">
        <v>0</v>
      </c>
      <c r="AA43" s="87">
        <v>0</v>
      </c>
      <c r="AB43" s="87">
        <v>0</v>
      </c>
      <c r="AC43" s="87">
        <v>0</v>
      </c>
      <c r="AD43" s="87">
        <v>0</v>
      </c>
      <c r="AE43" s="87">
        <v>0</v>
      </c>
      <c r="AF43" s="87">
        <v>0</v>
      </c>
      <c r="AG43" s="87">
        <v>0</v>
      </c>
      <c r="AH43" s="87">
        <v>0</v>
      </c>
    </row>
    <row r="44" spans="1:34" ht="110.25">
      <c r="A44" s="124" t="s">
        <v>172</v>
      </c>
      <c r="B44" s="99" t="s">
        <v>964</v>
      </c>
      <c r="C44" s="159" t="s">
        <v>1478</v>
      </c>
      <c r="D44" s="159"/>
      <c r="E44" s="161">
        <v>0</v>
      </c>
      <c r="F44" s="161">
        <v>0</v>
      </c>
      <c r="G44" s="161">
        <v>4.17</v>
      </c>
      <c r="H44" s="161">
        <v>0</v>
      </c>
      <c r="I44" s="161">
        <v>0</v>
      </c>
      <c r="J44" s="80">
        <f t="shared" si="0"/>
        <v>0</v>
      </c>
      <c r="K44" s="80">
        <f t="shared" si="0"/>
        <v>0</v>
      </c>
      <c r="L44" s="80">
        <f t="shared" si="0"/>
        <v>0</v>
      </c>
      <c r="M44" s="80">
        <f t="shared" si="0"/>
        <v>0</v>
      </c>
      <c r="N44" s="80">
        <f t="shared" si="0"/>
        <v>0</v>
      </c>
      <c r="O44" s="87">
        <v>0</v>
      </c>
      <c r="P44" s="87">
        <v>0</v>
      </c>
      <c r="Q44" s="87">
        <v>0</v>
      </c>
      <c r="R44" s="87">
        <v>0</v>
      </c>
      <c r="S44" s="87">
        <v>0</v>
      </c>
      <c r="T44" s="87">
        <v>0</v>
      </c>
      <c r="U44" s="87">
        <v>0</v>
      </c>
      <c r="V44" s="87">
        <v>0</v>
      </c>
      <c r="W44" s="87">
        <v>0</v>
      </c>
      <c r="X44" s="87">
        <v>0</v>
      </c>
      <c r="Y44" s="87">
        <v>0</v>
      </c>
      <c r="Z44" s="87">
        <v>0</v>
      </c>
      <c r="AA44" s="87">
        <v>0</v>
      </c>
      <c r="AB44" s="87">
        <v>0</v>
      </c>
      <c r="AC44" s="87">
        <v>0</v>
      </c>
      <c r="AD44" s="87">
        <v>0</v>
      </c>
      <c r="AE44" s="87">
        <v>0</v>
      </c>
      <c r="AF44" s="87">
        <v>0</v>
      </c>
      <c r="AG44" s="87">
        <v>0</v>
      </c>
      <c r="AH44" s="87">
        <v>0</v>
      </c>
    </row>
    <row r="45" spans="1:34" ht="141.75">
      <c r="A45" s="124" t="s">
        <v>172</v>
      </c>
      <c r="B45" s="99" t="s">
        <v>967</v>
      </c>
      <c r="C45" s="159" t="s">
        <v>1481</v>
      </c>
      <c r="D45" s="159"/>
      <c r="E45" s="161">
        <v>0</v>
      </c>
      <c r="F45" s="161">
        <v>0</v>
      </c>
      <c r="G45" s="161">
        <v>2.1</v>
      </c>
      <c r="H45" s="161">
        <v>0</v>
      </c>
      <c r="I45" s="161">
        <v>0</v>
      </c>
      <c r="J45" s="80">
        <f t="shared" si="0"/>
        <v>0</v>
      </c>
      <c r="K45" s="80">
        <f t="shared" si="0"/>
        <v>0</v>
      </c>
      <c r="L45" s="80">
        <f t="shared" si="0"/>
        <v>0</v>
      </c>
      <c r="M45" s="80">
        <f t="shared" si="0"/>
        <v>0</v>
      </c>
      <c r="N45" s="80">
        <f t="shared" si="0"/>
        <v>0</v>
      </c>
      <c r="O45" s="87">
        <v>0</v>
      </c>
      <c r="P45" s="87">
        <v>0</v>
      </c>
      <c r="Q45" s="87">
        <v>0</v>
      </c>
      <c r="R45" s="87">
        <v>0</v>
      </c>
      <c r="S45" s="87">
        <v>0</v>
      </c>
      <c r="T45" s="87">
        <v>0</v>
      </c>
      <c r="U45" s="87">
        <v>0</v>
      </c>
      <c r="V45" s="87">
        <v>0</v>
      </c>
      <c r="W45" s="87">
        <v>0</v>
      </c>
      <c r="X45" s="87">
        <v>0</v>
      </c>
      <c r="Y45" s="87">
        <v>0</v>
      </c>
      <c r="Z45" s="87">
        <v>0</v>
      </c>
      <c r="AA45" s="87">
        <v>0</v>
      </c>
      <c r="AB45" s="87">
        <v>0</v>
      </c>
      <c r="AC45" s="87">
        <v>0</v>
      </c>
      <c r="AD45" s="87">
        <v>0</v>
      </c>
      <c r="AE45" s="87">
        <v>0</v>
      </c>
      <c r="AF45" s="87">
        <v>0</v>
      </c>
      <c r="AG45" s="87">
        <v>0</v>
      </c>
      <c r="AH45" s="87">
        <v>0</v>
      </c>
    </row>
    <row r="46" spans="1:34" ht="110.25">
      <c r="A46" s="124" t="s">
        <v>172</v>
      </c>
      <c r="B46" s="99" t="s">
        <v>980</v>
      </c>
      <c r="C46" s="159" t="s">
        <v>1494</v>
      </c>
      <c r="D46" s="159"/>
      <c r="E46" s="161">
        <v>0</v>
      </c>
      <c r="F46" s="161">
        <v>0</v>
      </c>
      <c r="G46" s="161">
        <v>2.81</v>
      </c>
      <c r="H46" s="161">
        <v>0</v>
      </c>
      <c r="I46" s="161">
        <v>0</v>
      </c>
      <c r="J46" s="80">
        <f t="shared" si="0"/>
        <v>0</v>
      </c>
      <c r="K46" s="80">
        <f t="shared" si="0"/>
        <v>0</v>
      </c>
      <c r="L46" s="80">
        <f t="shared" si="0"/>
        <v>0</v>
      </c>
      <c r="M46" s="80">
        <f t="shared" si="0"/>
        <v>0</v>
      </c>
      <c r="N46" s="80">
        <f t="shared" si="0"/>
        <v>0</v>
      </c>
      <c r="O46" s="87">
        <v>0</v>
      </c>
      <c r="P46" s="87">
        <v>0</v>
      </c>
      <c r="Q46" s="87">
        <v>0</v>
      </c>
      <c r="R46" s="87">
        <v>0</v>
      </c>
      <c r="S46" s="87">
        <v>0</v>
      </c>
      <c r="T46" s="87">
        <v>0</v>
      </c>
      <c r="U46" s="87">
        <v>0</v>
      </c>
      <c r="V46" s="87">
        <v>0</v>
      </c>
      <c r="W46" s="87">
        <v>0</v>
      </c>
      <c r="X46" s="87">
        <v>0</v>
      </c>
      <c r="Y46" s="87">
        <v>0</v>
      </c>
      <c r="Z46" s="87">
        <v>0</v>
      </c>
      <c r="AA46" s="87">
        <v>0</v>
      </c>
      <c r="AB46" s="87">
        <v>0</v>
      </c>
      <c r="AC46" s="87">
        <v>0</v>
      </c>
      <c r="AD46" s="87">
        <v>0</v>
      </c>
      <c r="AE46" s="87">
        <v>0</v>
      </c>
      <c r="AF46" s="87">
        <v>0</v>
      </c>
      <c r="AG46" s="87">
        <v>0</v>
      </c>
      <c r="AH46" s="87">
        <v>0</v>
      </c>
    </row>
    <row r="47" spans="1:34" ht="173.25">
      <c r="A47" s="124" t="s">
        <v>172</v>
      </c>
      <c r="B47" s="99" t="s">
        <v>2003</v>
      </c>
      <c r="C47" s="159" t="s">
        <v>1525</v>
      </c>
      <c r="D47" s="159"/>
      <c r="E47" s="161">
        <v>0</v>
      </c>
      <c r="F47" s="161">
        <v>0</v>
      </c>
      <c r="G47" s="161">
        <v>0</v>
      </c>
      <c r="H47" s="161">
        <v>0</v>
      </c>
      <c r="I47" s="161">
        <v>0</v>
      </c>
      <c r="J47" s="80">
        <f t="shared" si="0"/>
        <v>0.4</v>
      </c>
      <c r="K47" s="80">
        <f t="shared" si="0"/>
        <v>0</v>
      </c>
      <c r="L47" s="80">
        <f t="shared" si="0"/>
        <v>1.4E-2</v>
      </c>
      <c r="M47" s="80">
        <f t="shared" si="0"/>
        <v>0</v>
      </c>
      <c r="N47" s="80">
        <f t="shared" si="0"/>
        <v>0</v>
      </c>
      <c r="O47" s="87">
        <v>0.4</v>
      </c>
      <c r="P47" s="87">
        <v>0</v>
      </c>
      <c r="Q47" s="87">
        <v>1.4E-2</v>
      </c>
      <c r="R47" s="87">
        <v>0</v>
      </c>
      <c r="S47" s="87">
        <v>0</v>
      </c>
      <c r="T47" s="87">
        <v>0</v>
      </c>
      <c r="U47" s="87">
        <v>0</v>
      </c>
      <c r="V47" s="87">
        <v>0</v>
      </c>
      <c r="W47" s="87">
        <v>0</v>
      </c>
      <c r="X47" s="87">
        <v>0</v>
      </c>
      <c r="Y47" s="87">
        <v>0</v>
      </c>
      <c r="Z47" s="87">
        <v>0</v>
      </c>
      <c r="AA47" s="87">
        <v>0</v>
      </c>
      <c r="AB47" s="87">
        <v>0</v>
      </c>
      <c r="AC47" s="87">
        <v>0</v>
      </c>
      <c r="AD47" s="87">
        <v>0</v>
      </c>
      <c r="AE47" s="87">
        <v>0</v>
      </c>
      <c r="AF47" s="87">
        <v>0</v>
      </c>
      <c r="AG47" s="87">
        <v>0</v>
      </c>
      <c r="AH47" s="87">
        <v>0</v>
      </c>
    </row>
    <row r="48" spans="1:34" ht="94.5">
      <c r="A48" s="124" t="s">
        <v>172</v>
      </c>
      <c r="B48" s="99" t="s">
        <v>981</v>
      </c>
      <c r="C48" s="159" t="s">
        <v>1495</v>
      </c>
      <c r="D48" s="159"/>
      <c r="E48" s="161">
        <v>0</v>
      </c>
      <c r="F48" s="161">
        <v>0</v>
      </c>
      <c r="G48" s="161">
        <v>1.833</v>
      </c>
      <c r="H48" s="161">
        <v>0</v>
      </c>
      <c r="I48" s="161">
        <v>0</v>
      </c>
      <c r="J48" s="80">
        <f t="shared" si="0"/>
        <v>0</v>
      </c>
      <c r="K48" s="80">
        <f t="shared" si="0"/>
        <v>0</v>
      </c>
      <c r="L48" s="80">
        <f t="shared" si="0"/>
        <v>0</v>
      </c>
      <c r="M48" s="80">
        <f t="shared" si="0"/>
        <v>0</v>
      </c>
      <c r="N48" s="80">
        <f t="shared" si="0"/>
        <v>0</v>
      </c>
      <c r="O48" s="87">
        <v>0</v>
      </c>
      <c r="P48" s="87">
        <v>0</v>
      </c>
      <c r="Q48" s="87">
        <v>0</v>
      </c>
      <c r="R48" s="87">
        <v>0</v>
      </c>
      <c r="S48" s="87">
        <v>0</v>
      </c>
      <c r="T48" s="87">
        <v>0</v>
      </c>
      <c r="U48" s="87">
        <v>0</v>
      </c>
      <c r="V48" s="87">
        <v>0</v>
      </c>
      <c r="W48" s="87">
        <v>0</v>
      </c>
      <c r="X48" s="87">
        <v>0</v>
      </c>
      <c r="Y48" s="87">
        <v>0</v>
      </c>
      <c r="Z48" s="87">
        <v>0</v>
      </c>
      <c r="AA48" s="87">
        <v>0</v>
      </c>
      <c r="AB48" s="87">
        <v>0</v>
      </c>
      <c r="AC48" s="87">
        <v>0</v>
      </c>
      <c r="AD48" s="87">
        <v>0</v>
      </c>
      <c r="AE48" s="87">
        <v>0</v>
      </c>
      <c r="AF48" s="87">
        <v>0</v>
      </c>
      <c r="AG48" s="87">
        <v>0</v>
      </c>
      <c r="AH48" s="87">
        <v>0</v>
      </c>
    </row>
    <row r="49" spans="1:34" ht="63">
      <c r="A49" s="124" t="s">
        <v>172</v>
      </c>
      <c r="B49" s="99" t="s">
        <v>984</v>
      </c>
      <c r="C49" s="159" t="s">
        <v>1497</v>
      </c>
      <c r="D49" s="159"/>
      <c r="E49" s="161">
        <v>0</v>
      </c>
      <c r="F49" s="161">
        <v>0</v>
      </c>
      <c r="G49" s="161">
        <v>10.199999999999999</v>
      </c>
      <c r="H49" s="161">
        <v>0</v>
      </c>
      <c r="I49" s="161">
        <v>0</v>
      </c>
      <c r="J49" s="80">
        <f t="shared" si="0"/>
        <v>0</v>
      </c>
      <c r="K49" s="80">
        <f t="shared" si="0"/>
        <v>0</v>
      </c>
      <c r="L49" s="80">
        <f t="shared" si="0"/>
        <v>0</v>
      </c>
      <c r="M49" s="80">
        <f t="shared" si="0"/>
        <v>0</v>
      </c>
      <c r="N49" s="80">
        <f t="shared" si="0"/>
        <v>0</v>
      </c>
      <c r="O49" s="87">
        <v>0</v>
      </c>
      <c r="P49" s="87">
        <v>0</v>
      </c>
      <c r="Q49" s="87">
        <v>0</v>
      </c>
      <c r="R49" s="87">
        <v>0</v>
      </c>
      <c r="S49" s="87">
        <v>0</v>
      </c>
      <c r="T49" s="87">
        <v>0</v>
      </c>
      <c r="U49" s="87">
        <v>0</v>
      </c>
      <c r="V49" s="87">
        <v>0</v>
      </c>
      <c r="W49" s="87">
        <v>0</v>
      </c>
      <c r="X49" s="87">
        <v>0</v>
      </c>
      <c r="Y49" s="87">
        <v>0</v>
      </c>
      <c r="Z49" s="87">
        <v>0</v>
      </c>
      <c r="AA49" s="87">
        <v>0</v>
      </c>
      <c r="AB49" s="87">
        <v>0</v>
      </c>
      <c r="AC49" s="87">
        <v>0</v>
      </c>
      <c r="AD49" s="87">
        <v>0</v>
      </c>
      <c r="AE49" s="87">
        <v>0</v>
      </c>
      <c r="AF49" s="87">
        <v>0</v>
      </c>
      <c r="AG49" s="87">
        <v>0</v>
      </c>
      <c r="AH49" s="87">
        <v>0</v>
      </c>
    </row>
    <row r="50" spans="1:34" ht="47.25">
      <c r="A50" s="124" t="s">
        <v>172</v>
      </c>
      <c r="B50" s="99" t="s">
        <v>2004</v>
      </c>
      <c r="C50" s="159" t="s">
        <v>1534</v>
      </c>
      <c r="D50" s="159"/>
      <c r="E50" s="161">
        <v>0</v>
      </c>
      <c r="F50" s="161">
        <v>0</v>
      </c>
      <c r="G50" s="161">
        <v>0</v>
      </c>
      <c r="H50" s="161">
        <v>0</v>
      </c>
      <c r="I50" s="161">
        <v>0</v>
      </c>
      <c r="J50" s="80">
        <f t="shared" si="0"/>
        <v>0.25</v>
      </c>
      <c r="K50" s="80">
        <f t="shared" si="0"/>
        <v>0</v>
      </c>
      <c r="L50" s="80">
        <f t="shared" si="0"/>
        <v>0.214</v>
      </c>
      <c r="M50" s="80">
        <f t="shared" si="0"/>
        <v>0</v>
      </c>
      <c r="N50" s="80">
        <f t="shared" si="0"/>
        <v>0</v>
      </c>
      <c r="O50" s="87">
        <v>0</v>
      </c>
      <c r="P50" s="87">
        <v>0</v>
      </c>
      <c r="Q50" s="87">
        <v>0</v>
      </c>
      <c r="R50" s="87">
        <v>0</v>
      </c>
      <c r="S50" s="87">
        <v>0</v>
      </c>
      <c r="T50" s="87">
        <v>0.25</v>
      </c>
      <c r="U50" s="87">
        <v>0</v>
      </c>
      <c r="V50" s="87">
        <v>0.214</v>
      </c>
      <c r="W50" s="87">
        <v>0</v>
      </c>
      <c r="X50" s="87">
        <v>0</v>
      </c>
      <c r="Y50" s="87">
        <v>0</v>
      </c>
      <c r="Z50" s="87">
        <v>0</v>
      </c>
      <c r="AA50" s="87">
        <v>0</v>
      </c>
      <c r="AB50" s="87">
        <v>0</v>
      </c>
      <c r="AC50" s="87">
        <v>0</v>
      </c>
      <c r="AD50" s="87">
        <v>0</v>
      </c>
      <c r="AE50" s="87">
        <v>0</v>
      </c>
      <c r="AF50" s="87">
        <v>0</v>
      </c>
      <c r="AG50" s="87">
        <v>0</v>
      </c>
      <c r="AH50" s="87">
        <v>0</v>
      </c>
    </row>
    <row r="51" spans="1:34" ht="47.25">
      <c r="A51" s="124" t="s">
        <v>172</v>
      </c>
      <c r="B51" s="99" t="s">
        <v>2005</v>
      </c>
      <c r="C51" s="159" t="s">
        <v>1498</v>
      </c>
      <c r="D51" s="159"/>
      <c r="E51" s="161">
        <v>0</v>
      </c>
      <c r="F51" s="161">
        <v>0</v>
      </c>
      <c r="G51" s="161">
        <v>0</v>
      </c>
      <c r="H51" s="161">
        <v>0</v>
      </c>
      <c r="I51" s="161">
        <v>0</v>
      </c>
      <c r="J51" s="80">
        <f t="shared" si="0"/>
        <v>0.25</v>
      </c>
      <c r="K51" s="80">
        <f t="shared" si="0"/>
        <v>0</v>
      </c>
      <c r="L51" s="80">
        <f t="shared" si="0"/>
        <v>0.04</v>
      </c>
      <c r="M51" s="80">
        <f t="shared" si="0"/>
        <v>0</v>
      </c>
      <c r="N51" s="80">
        <f t="shared" si="0"/>
        <v>0</v>
      </c>
      <c r="O51" s="87">
        <v>0</v>
      </c>
      <c r="P51" s="87">
        <v>0</v>
      </c>
      <c r="Q51" s="87">
        <v>0</v>
      </c>
      <c r="R51" s="87">
        <v>0</v>
      </c>
      <c r="S51" s="87">
        <v>0</v>
      </c>
      <c r="T51" s="87">
        <v>0.25</v>
      </c>
      <c r="U51" s="87">
        <v>0</v>
      </c>
      <c r="V51" s="87">
        <v>0.04</v>
      </c>
      <c r="W51" s="87">
        <v>0</v>
      </c>
      <c r="X51" s="87">
        <v>0</v>
      </c>
      <c r="Y51" s="87">
        <v>0</v>
      </c>
      <c r="Z51" s="87">
        <v>0</v>
      </c>
      <c r="AA51" s="87">
        <v>0</v>
      </c>
      <c r="AB51" s="87">
        <v>0</v>
      </c>
      <c r="AC51" s="87">
        <v>0</v>
      </c>
      <c r="AD51" s="87">
        <v>0</v>
      </c>
      <c r="AE51" s="87">
        <v>0</v>
      </c>
      <c r="AF51" s="87">
        <v>0</v>
      </c>
      <c r="AG51" s="87">
        <v>0</v>
      </c>
      <c r="AH51" s="87">
        <v>0</v>
      </c>
    </row>
    <row r="52" spans="1:34" ht="110.25">
      <c r="A52" s="124" t="s">
        <v>172</v>
      </c>
      <c r="B52" s="99" t="s">
        <v>976</v>
      </c>
      <c r="C52" s="159" t="s">
        <v>1490</v>
      </c>
      <c r="D52" s="159"/>
      <c r="E52" s="161">
        <v>0</v>
      </c>
      <c r="F52" s="161">
        <v>0</v>
      </c>
      <c r="G52" s="161">
        <v>0</v>
      </c>
      <c r="H52" s="161">
        <v>0</v>
      </c>
      <c r="I52" s="161">
        <v>0</v>
      </c>
      <c r="J52" s="80">
        <f t="shared" si="0"/>
        <v>0</v>
      </c>
      <c r="K52" s="80">
        <f t="shared" si="0"/>
        <v>0</v>
      </c>
      <c r="L52" s="80">
        <f t="shared" si="0"/>
        <v>0.03</v>
      </c>
      <c r="M52" s="80">
        <f t="shared" si="0"/>
        <v>0</v>
      </c>
      <c r="N52" s="80">
        <f t="shared" si="0"/>
        <v>0</v>
      </c>
      <c r="O52" s="87">
        <v>0</v>
      </c>
      <c r="P52" s="87">
        <v>0</v>
      </c>
      <c r="Q52" s="87">
        <v>0</v>
      </c>
      <c r="R52" s="87">
        <v>0</v>
      </c>
      <c r="S52" s="87">
        <v>0</v>
      </c>
      <c r="T52" s="87">
        <v>0</v>
      </c>
      <c r="U52" s="87">
        <v>0</v>
      </c>
      <c r="V52" s="87">
        <v>0.03</v>
      </c>
      <c r="W52" s="87">
        <v>0</v>
      </c>
      <c r="X52" s="87">
        <v>0</v>
      </c>
      <c r="Y52" s="87">
        <v>0</v>
      </c>
      <c r="Z52" s="87">
        <v>0</v>
      </c>
      <c r="AA52" s="87">
        <v>0</v>
      </c>
      <c r="AB52" s="87">
        <v>0</v>
      </c>
      <c r="AC52" s="87">
        <v>0</v>
      </c>
      <c r="AD52" s="87">
        <v>0</v>
      </c>
      <c r="AE52" s="87">
        <v>0</v>
      </c>
      <c r="AF52" s="87">
        <v>0</v>
      </c>
      <c r="AG52" s="87">
        <v>0</v>
      </c>
      <c r="AH52" s="87">
        <v>0</v>
      </c>
    </row>
    <row r="53" spans="1:34" ht="110.25">
      <c r="A53" s="124" t="s">
        <v>172</v>
      </c>
      <c r="B53" s="99" t="s">
        <v>971</v>
      </c>
      <c r="C53" s="159" t="s">
        <v>1485</v>
      </c>
      <c r="D53" s="159"/>
      <c r="E53" s="161">
        <v>0</v>
      </c>
      <c r="F53" s="161">
        <v>0</v>
      </c>
      <c r="G53" s="161">
        <v>0</v>
      </c>
      <c r="H53" s="161">
        <v>0</v>
      </c>
      <c r="I53" s="161">
        <v>0</v>
      </c>
      <c r="J53" s="80">
        <f t="shared" si="0"/>
        <v>0</v>
      </c>
      <c r="K53" s="80">
        <f t="shared" si="0"/>
        <v>0</v>
      </c>
      <c r="L53" s="80">
        <f t="shared" si="0"/>
        <v>5.0359999999999996</v>
      </c>
      <c r="M53" s="80">
        <f t="shared" si="0"/>
        <v>0</v>
      </c>
      <c r="N53" s="80">
        <f t="shared" si="0"/>
        <v>0</v>
      </c>
      <c r="O53" s="87">
        <v>0</v>
      </c>
      <c r="P53" s="87">
        <v>0</v>
      </c>
      <c r="Q53" s="87">
        <v>0</v>
      </c>
      <c r="R53" s="87">
        <v>0</v>
      </c>
      <c r="S53" s="87">
        <v>0</v>
      </c>
      <c r="T53" s="87">
        <v>0</v>
      </c>
      <c r="U53" s="87">
        <v>0</v>
      </c>
      <c r="V53" s="87">
        <v>5.0359999999999996</v>
      </c>
      <c r="W53" s="87">
        <v>0</v>
      </c>
      <c r="X53" s="87">
        <v>0</v>
      </c>
      <c r="Y53" s="87">
        <v>0</v>
      </c>
      <c r="Z53" s="87">
        <v>0</v>
      </c>
      <c r="AA53" s="87">
        <v>0</v>
      </c>
      <c r="AB53" s="87">
        <v>0</v>
      </c>
      <c r="AC53" s="87">
        <v>0</v>
      </c>
      <c r="AD53" s="87">
        <v>0</v>
      </c>
      <c r="AE53" s="87">
        <v>0</v>
      </c>
      <c r="AF53" s="87">
        <v>0</v>
      </c>
      <c r="AG53" s="87">
        <v>0</v>
      </c>
      <c r="AH53" s="87">
        <v>0</v>
      </c>
    </row>
    <row r="54" spans="1:34" ht="33" customHeight="1">
      <c r="A54" s="124" t="s">
        <v>172</v>
      </c>
      <c r="B54" s="99" t="s">
        <v>968</v>
      </c>
      <c r="C54" s="159" t="s">
        <v>1482</v>
      </c>
      <c r="D54" s="159"/>
      <c r="E54" s="161">
        <v>0</v>
      </c>
      <c r="F54" s="161">
        <v>0</v>
      </c>
      <c r="G54" s="161">
        <v>0</v>
      </c>
      <c r="H54" s="161">
        <v>0</v>
      </c>
      <c r="I54" s="161">
        <v>0</v>
      </c>
      <c r="J54" s="80">
        <f t="shared" si="0"/>
        <v>20</v>
      </c>
      <c r="K54" s="80">
        <f t="shared" si="0"/>
        <v>0</v>
      </c>
      <c r="L54" s="80">
        <f t="shared" si="0"/>
        <v>8.8999999999999996E-2</v>
      </c>
      <c r="M54" s="80">
        <f t="shared" si="0"/>
        <v>0</v>
      </c>
      <c r="N54" s="80">
        <f t="shared" si="0"/>
        <v>0</v>
      </c>
      <c r="O54" s="87">
        <v>0</v>
      </c>
      <c r="P54" s="87">
        <v>0</v>
      </c>
      <c r="Q54" s="87">
        <v>0</v>
      </c>
      <c r="R54" s="87">
        <v>0</v>
      </c>
      <c r="S54" s="87">
        <v>0</v>
      </c>
      <c r="T54" s="87">
        <v>20</v>
      </c>
      <c r="U54" s="87">
        <v>0</v>
      </c>
      <c r="V54" s="87">
        <v>8.8999999999999996E-2</v>
      </c>
      <c r="W54" s="87">
        <v>0</v>
      </c>
      <c r="X54" s="87">
        <v>0</v>
      </c>
      <c r="Y54" s="87">
        <v>0</v>
      </c>
      <c r="Z54" s="87">
        <v>0</v>
      </c>
      <c r="AA54" s="87">
        <v>0</v>
      </c>
      <c r="AB54" s="87">
        <v>0</v>
      </c>
      <c r="AC54" s="87">
        <v>0</v>
      </c>
      <c r="AD54" s="87">
        <v>0</v>
      </c>
      <c r="AE54" s="87">
        <v>0</v>
      </c>
      <c r="AF54" s="87">
        <v>0</v>
      </c>
      <c r="AG54" s="87">
        <v>0</v>
      </c>
      <c r="AH54" s="87">
        <v>0</v>
      </c>
    </row>
    <row r="55" spans="1:34" ht="47.25">
      <c r="A55" s="124" t="s">
        <v>172</v>
      </c>
      <c r="B55" s="99" t="s">
        <v>2006</v>
      </c>
      <c r="C55" s="159" t="s">
        <v>1518</v>
      </c>
      <c r="D55" s="159"/>
      <c r="E55" s="161">
        <v>0</v>
      </c>
      <c r="F55" s="161">
        <v>0</v>
      </c>
      <c r="G55" s="161">
        <v>0</v>
      </c>
      <c r="H55" s="161">
        <v>0</v>
      </c>
      <c r="I55" s="161">
        <v>0</v>
      </c>
      <c r="J55" s="80">
        <f t="shared" si="0"/>
        <v>0</v>
      </c>
      <c r="K55" s="80">
        <f t="shared" si="0"/>
        <v>0</v>
      </c>
      <c r="L55" s="80">
        <f t="shared" si="0"/>
        <v>0.80600000000000005</v>
      </c>
      <c r="M55" s="80">
        <f t="shared" si="0"/>
        <v>0</v>
      </c>
      <c r="N55" s="80">
        <f t="shared" si="0"/>
        <v>0</v>
      </c>
      <c r="O55" s="87">
        <v>0</v>
      </c>
      <c r="P55" s="87">
        <v>0</v>
      </c>
      <c r="Q55" s="87">
        <v>0</v>
      </c>
      <c r="R55" s="87">
        <v>0</v>
      </c>
      <c r="S55" s="87">
        <v>0</v>
      </c>
      <c r="T55" s="87">
        <v>0</v>
      </c>
      <c r="U55" s="87">
        <v>0</v>
      </c>
      <c r="V55" s="87">
        <v>0.80600000000000005</v>
      </c>
      <c r="W55" s="87">
        <v>0</v>
      </c>
      <c r="X55" s="87">
        <v>0</v>
      </c>
      <c r="Y55" s="87">
        <v>0</v>
      </c>
      <c r="Z55" s="87">
        <v>0</v>
      </c>
      <c r="AA55" s="87">
        <v>0</v>
      </c>
      <c r="AB55" s="87">
        <v>0</v>
      </c>
      <c r="AC55" s="87">
        <v>0</v>
      </c>
      <c r="AD55" s="87">
        <v>0</v>
      </c>
      <c r="AE55" s="87">
        <v>0</v>
      </c>
      <c r="AF55" s="87">
        <v>0</v>
      </c>
      <c r="AG55" s="87">
        <v>0</v>
      </c>
      <c r="AH55" s="87">
        <v>0</v>
      </c>
    </row>
    <row r="56" spans="1:34" ht="110.25">
      <c r="A56" s="124" t="s">
        <v>172</v>
      </c>
      <c r="B56" s="99" t="s">
        <v>2007</v>
      </c>
      <c r="C56" s="159" t="s">
        <v>1491</v>
      </c>
      <c r="D56" s="159"/>
      <c r="E56" s="161">
        <v>0</v>
      </c>
      <c r="F56" s="161">
        <v>0</v>
      </c>
      <c r="G56" s="161">
        <v>0</v>
      </c>
      <c r="H56" s="161">
        <v>0</v>
      </c>
      <c r="I56" s="161">
        <v>0</v>
      </c>
      <c r="J56" s="80">
        <f t="shared" si="0"/>
        <v>0.8</v>
      </c>
      <c r="K56" s="80">
        <f t="shared" si="0"/>
        <v>0</v>
      </c>
      <c r="L56" s="80">
        <f t="shared" si="0"/>
        <v>0.54700000000000004</v>
      </c>
      <c r="M56" s="80">
        <f t="shared" si="0"/>
        <v>0</v>
      </c>
      <c r="N56" s="80">
        <f t="shared" si="0"/>
        <v>0</v>
      </c>
      <c r="O56" s="87"/>
      <c r="P56" s="87"/>
      <c r="Q56" s="87"/>
      <c r="R56" s="87"/>
      <c r="S56" s="87"/>
      <c r="T56" s="87"/>
      <c r="U56" s="87"/>
      <c r="V56" s="87"/>
      <c r="W56" s="87"/>
      <c r="X56" s="87"/>
      <c r="Y56" s="87">
        <v>0.8</v>
      </c>
      <c r="Z56" s="87">
        <v>0</v>
      </c>
      <c r="AA56" s="87">
        <v>0.54700000000000004</v>
      </c>
      <c r="AB56" s="87">
        <v>0</v>
      </c>
      <c r="AC56" s="87">
        <v>0</v>
      </c>
      <c r="AD56" s="87"/>
      <c r="AE56" s="87"/>
      <c r="AF56" s="87"/>
      <c r="AG56" s="87"/>
      <c r="AH56" s="87"/>
    </row>
    <row r="57" spans="1:34" ht="63">
      <c r="A57" s="124" t="s">
        <v>172</v>
      </c>
      <c r="B57" s="99" t="s">
        <v>2008</v>
      </c>
      <c r="C57" s="159" t="s">
        <v>1502</v>
      </c>
      <c r="D57" s="159"/>
      <c r="E57" s="161">
        <v>0</v>
      </c>
      <c r="F57" s="161">
        <v>0</v>
      </c>
      <c r="G57" s="161">
        <v>0</v>
      </c>
      <c r="H57" s="161">
        <v>0</v>
      </c>
      <c r="I57" s="161">
        <v>0</v>
      </c>
      <c r="J57" s="80">
        <f t="shared" si="0"/>
        <v>0</v>
      </c>
      <c r="K57" s="80">
        <f t="shared" si="0"/>
        <v>0</v>
      </c>
      <c r="L57" s="80">
        <f t="shared" si="0"/>
        <v>0.91100000000000003</v>
      </c>
      <c r="M57" s="80">
        <f t="shared" si="0"/>
        <v>0</v>
      </c>
      <c r="N57" s="80">
        <f t="shared" si="0"/>
        <v>0</v>
      </c>
      <c r="O57" s="87"/>
      <c r="P57" s="87"/>
      <c r="Q57" s="87"/>
      <c r="R57" s="87"/>
      <c r="S57" s="87"/>
      <c r="T57" s="87"/>
      <c r="U57" s="87"/>
      <c r="V57" s="87"/>
      <c r="W57" s="87"/>
      <c r="X57" s="87"/>
      <c r="Y57" s="87">
        <v>0</v>
      </c>
      <c r="Z57" s="87">
        <v>0</v>
      </c>
      <c r="AA57" s="87">
        <v>0.91100000000000003</v>
      </c>
      <c r="AB57" s="87">
        <v>0</v>
      </c>
      <c r="AC57" s="87">
        <v>0</v>
      </c>
      <c r="AD57" s="87"/>
      <c r="AE57" s="87"/>
      <c r="AF57" s="87"/>
      <c r="AG57" s="87"/>
      <c r="AH57" s="87"/>
    </row>
    <row r="58" spans="1:34" ht="47.25">
      <c r="A58" s="124" t="s">
        <v>172</v>
      </c>
      <c r="B58" s="99" t="s">
        <v>1016</v>
      </c>
      <c r="C58" s="159" t="s">
        <v>1527</v>
      </c>
      <c r="D58" s="161"/>
      <c r="E58" s="161">
        <v>0</v>
      </c>
      <c r="F58" s="161">
        <v>0</v>
      </c>
      <c r="G58" s="161">
        <v>0</v>
      </c>
      <c r="H58" s="161">
        <v>0</v>
      </c>
      <c r="I58" s="161">
        <v>0</v>
      </c>
      <c r="J58" s="80">
        <f t="shared" si="0"/>
        <v>0</v>
      </c>
      <c r="K58" s="80">
        <f t="shared" si="0"/>
        <v>0</v>
      </c>
      <c r="L58" s="80">
        <f t="shared" si="0"/>
        <v>2.4500000000000002</v>
      </c>
      <c r="M58" s="80">
        <f t="shared" si="0"/>
        <v>0</v>
      </c>
      <c r="N58" s="80">
        <f t="shared" si="0"/>
        <v>0</v>
      </c>
      <c r="O58" s="87">
        <v>0</v>
      </c>
      <c r="P58" s="87">
        <v>0</v>
      </c>
      <c r="Q58" s="87">
        <v>0</v>
      </c>
      <c r="R58" s="87">
        <v>0</v>
      </c>
      <c r="S58" s="87">
        <v>0</v>
      </c>
      <c r="T58" s="87">
        <v>0</v>
      </c>
      <c r="U58" s="87">
        <v>0</v>
      </c>
      <c r="V58" s="87">
        <v>0</v>
      </c>
      <c r="W58" s="87">
        <v>0</v>
      </c>
      <c r="X58" s="87">
        <v>0</v>
      </c>
      <c r="Y58" s="87">
        <v>0</v>
      </c>
      <c r="Z58" s="87">
        <v>0</v>
      </c>
      <c r="AA58" s="87">
        <v>2.4500000000000002</v>
      </c>
      <c r="AB58" s="87">
        <v>0</v>
      </c>
      <c r="AC58" s="87">
        <v>0</v>
      </c>
      <c r="AD58" s="87">
        <v>0</v>
      </c>
      <c r="AE58" s="87">
        <v>0</v>
      </c>
      <c r="AF58" s="87">
        <v>0</v>
      </c>
      <c r="AG58" s="87">
        <v>0</v>
      </c>
      <c r="AH58" s="87">
        <v>0</v>
      </c>
    </row>
    <row r="59" spans="1:34" ht="31.5">
      <c r="A59" s="124" t="s">
        <v>172</v>
      </c>
      <c r="B59" s="99" t="s">
        <v>1029</v>
      </c>
      <c r="C59" s="159" t="s">
        <v>1540</v>
      </c>
      <c r="D59" s="159"/>
      <c r="E59" s="161">
        <v>0</v>
      </c>
      <c r="F59" s="161">
        <v>0</v>
      </c>
      <c r="G59" s="161">
        <v>1.7</v>
      </c>
      <c r="H59" s="161">
        <v>0</v>
      </c>
      <c r="I59" s="161">
        <v>0</v>
      </c>
      <c r="J59" s="80">
        <f t="shared" si="0"/>
        <v>0</v>
      </c>
      <c r="K59" s="80">
        <f t="shared" si="0"/>
        <v>0</v>
      </c>
      <c r="L59" s="80">
        <f t="shared" si="0"/>
        <v>0</v>
      </c>
      <c r="M59" s="80">
        <f t="shared" si="0"/>
        <v>0</v>
      </c>
      <c r="N59" s="80">
        <f t="shared" si="0"/>
        <v>0</v>
      </c>
      <c r="O59" s="87">
        <v>0</v>
      </c>
      <c r="P59" s="87">
        <v>0</v>
      </c>
      <c r="Q59" s="87">
        <v>0</v>
      </c>
      <c r="R59" s="87">
        <v>0</v>
      </c>
      <c r="S59" s="87">
        <v>0</v>
      </c>
      <c r="T59" s="87">
        <v>0</v>
      </c>
      <c r="U59" s="87">
        <v>0</v>
      </c>
      <c r="V59" s="87">
        <v>0</v>
      </c>
      <c r="W59" s="87">
        <v>0</v>
      </c>
      <c r="X59" s="87">
        <v>0</v>
      </c>
      <c r="Y59" s="87">
        <v>0</v>
      </c>
      <c r="Z59" s="87">
        <v>0</v>
      </c>
      <c r="AA59" s="87">
        <v>0</v>
      </c>
      <c r="AB59" s="87">
        <v>0</v>
      </c>
      <c r="AC59" s="87">
        <v>0</v>
      </c>
      <c r="AD59" s="87">
        <v>0</v>
      </c>
      <c r="AE59" s="87">
        <v>0</v>
      </c>
      <c r="AF59" s="87">
        <v>0</v>
      </c>
      <c r="AG59" s="87">
        <v>0</v>
      </c>
      <c r="AH59" s="87">
        <v>0</v>
      </c>
    </row>
    <row r="60" spans="1:34" ht="31.5">
      <c r="A60" s="164" t="s">
        <v>180</v>
      </c>
      <c r="B60" s="172" t="s">
        <v>1030</v>
      </c>
      <c r="C60" s="173" t="s">
        <v>1469</v>
      </c>
      <c r="D60" s="447"/>
      <c r="E60" s="163">
        <v>0</v>
      </c>
      <c r="F60" s="163">
        <v>0</v>
      </c>
      <c r="G60" s="163">
        <v>0</v>
      </c>
      <c r="H60" s="163">
        <v>0</v>
      </c>
      <c r="I60" s="163">
        <v>0</v>
      </c>
      <c r="J60" s="80">
        <f t="shared" si="0"/>
        <v>0</v>
      </c>
      <c r="K60" s="80">
        <f t="shared" si="0"/>
        <v>0</v>
      </c>
      <c r="L60" s="80">
        <f t="shared" si="0"/>
        <v>0</v>
      </c>
      <c r="M60" s="80">
        <f t="shared" si="0"/>
        <v>0</v>
      </c>
      <c r="N60" s="80">
        <f t="shared" si="0"/>
        <v>0</v>
      </c>
      <c r="O60" s="87">
        <v>0</v>
      </c>
      <c r="P60" s="87">
        <v>0</v>
      </c>
      <c r="Q60" s="87">
        <v>0</v>
      </c>
      <c r="R60" s="87">
        <v>0</v>
      </c>
      <c r="S60" s="87">
        <v>0</v>
      </c>
      <c r="T60" s="87">
        <v>0</v>
      </c>
      <c r="U60" s="87">
        <v>0</v>
      </c>
      <c r="V60" s="87">
        <v>0</v>
      </c>
      <c r="W60" s="87">
        <v>0</v>
      </c>
      <c r="X60" s="87">
        <v>0</v>
      </c>
      <c r="Y60" s="87">
        <v>0</v>
      </c>
      <c r="Z60" s="87">
        <v>0</v>
      </c>
      <c r="AA60" s="87">
        <v>0</v>
      </c>
      <c r="AB60" s="87">
        <v>0</v>
      </c>
      <c r="AC60" s="87">
        <v>0</v>
      </c>
      <c r="AD60" s="87">
        <v>0</v>
      </c>
      <c r="AE60" s="87">
        <v>0</v>
      </c>
      <c r="AF60" s="87">
        <v>0</v>
      </c>
      <c r="AG60" s="87">
        <v>0</v>
      </c>
      <c r="AH60" s="87">
        <v>0</v>
      </c>
    </row>
    <row r="61" spans="1:34" ht="63">
      <c r="A61" s="164" t="s">
        <v>803</v>
      </c>
      <c r="B61" s="172" t="s">
        <v>1031</v>
      </c>
      <c r="C61" s="173" t="s">
        <v>1469</v>
      </c>
      <c r="D61" s="447"/>
      <c r="E61" s="164">
        <v>0</v>
      </c>
      <c r="F61" s="164">
        <v>0</v>
      </c>
      <c r="G61" s="164">
        <v>0</v>
      </c>
      <c r="H61" s="164">
        <v>0</v>
      </c>
      <c r="I61" s="164">
        <v>0</v>
      </c>
      <c r="J61" s="80">
        <f t="shared" si="0"/>
        <v>0</v>
      </c>
      <c r="K61" s="80">
        <f t="shared" si="0"/>
        <v>0</v>
      </c>
      <c r="L61" s="80">
        <f t="shared" si="0"/>
        <v>0</v>
      </c>
      <c r="M61" s="80">
        <f t="shared" si="0"/>
        <v>0</v>
      </c>
      <c r="N61" s="80">
        <f t="shared" si="0"/>
        <v>0</v>
      </c>
      <c r="O61" s="87">
        <v>0</v>
      </c>
      <c r="P61" s="87">
        <v>0</v>
      </c>
      <c r="Q61" s="87">
        <v>0</v>
      </c>
      <c r="R61" s="87">
        <v>0</v>
      </c>
      <c r="S61" s="87">
        <v>0</v>
      </c>
      <c r="T61" s="87">
        <v>0</v>
      </c>
      <c r="U61" s="87">
        <v>0</v>
      </c>
      <c r="V61" s="87">
        <v>0</v>
      </c>
      <c r="W61" s="87">
        <v>0</v>
      </c>
      <c r="X61" s="87">
        <v>0</v>
      </c>
      <c r="Y61" s="87">
        <v>0</v>
      </c>
      <c r="Z61" s="87">
        <v>0</v>
      </c>
      <c r="AA61" s="87">
        <v>0</v>
      </c>
      <c r="AB61" s="87">
        <v>0</v>
      </c>
      <c r="AC61" s="87">
        <v>0</v>
      </c>
      <c r="AD61" s="87">
        <v>0</v>
      </c>
      <c r="AE61" s="87">
        <v>0</v>
      </c>
      <c r="AF61" s="87">
        <v>0</v>
      </c>
      <c r="AG61" s="87">
        <v>0</v>
      </c>
      <c r="AH61" s="87">
        <v>0</v>
      </c>
    </row>
    <row r="62" spans="1:34" ht="47.25">
      <c r="A62" s="164" t="s">
        <v>804</v>
      </c>
      <c r="B62" s="172" t="s">
        <v>1032</v>
      </c>
      <c r="C62" s="173" t="s">
        <v>1469</v>
      </c>
      <c r="D62" s="447"/>
      <c r="E62" s="164">
        <v>0</v>
      </c>
      <c r="F62" s="164">
        <v>0</v>
      </c>
      <c r="G62" s="164">
        <v>0</v>
      </c>
      <c r="H62" s="164">
        <v>0</v>
      </c>
      <c r="I62" s="164">
        <v>0</v>
      </c>
      <c r="J62" s="80">
        <f t="shared" si="0"/>
        <v>0</v>
      </c>
      <c r="K62" s="80">
        <f t="shared" si="0"/>
        <v>0</v>
      </c>
      <c r="L62" s="80">
        <f t="shared" si="0"/>
        <v>0</v>
      </c>
      <c r="M62" s="80">
        <f t="shared" si="0"/>
        <v>0</v>
      </c>
      <c r="N62" s="80">
        <f t="shared" si="0"/>
        <v>0</v>
      </c>
      <c r="O62" s="87">
        <v>0</v>
      </c>
      <c r="P62" s="87">
        <v>0</v>
      </c>
      <c r="Q62" s="87">
        <v>0</v>
      </c>
      <c r="R62" s="87">
        <v>0</v>
      </c>
      <c r="S62" s="87">
        <v>0</v>
      </c>
      <c r="T62" s="87">
        <v>0</v>
      </c>
      <c r="U62" s="87">
        <v>0</v>
      </c>
      <c r="V62" s="87">
        <v>0</v>
      </c>
      <c r="W62" s="87">
        <v>0</v>
      </c>
      <c r="X62" s="87">
        <v>0</v>
      </c>
      <c r="Y62" s="87">
        <v>0</v>
      </c>
      <c r="Z62" s="87">
        <v>0</v>
      </c>
      <c r="AA62" s="87">
        <v>0</v>
      </c>
      <c r="AB62" s="87">
        <v>0</v>
      </c>
      <c r="AC62" s="87">
        <v>0</v>
      </c>
      <c r="AD62" s="87">
        <v>0</v>
      </c>
      <c r="AE62" s="87">
        <v>0</v>
      </c>
      <c r="AF62" s="87">
        <v>0</v>
      </c>
      <c r="AG62" s="87">
        <v>0</v>
      </c>
      <c r="AH62" s="87">
        <v>0</v>
      </c>
    </row>
    <row r="63" spans="1:34" ht="47.25">
      <c r="A63" s="164" t="s">
        <v>181</v>
      </c>
      <c r="B63" s="172" t="s">
        <v>1033</v>
      </c>
      <c r="C63" s="173" t="s">
        <v>1469</v>
      </c>
      <c r="D63" s="447"/>
      <c r="E63" s="162">
        <v>0</v>
      </c>
      <c r="F63" s="162">
        <v>0</v>
      </c>
      <c r="G63" s="162">
        <v>0</v>
      </c>
      <c r="H63" s="162">
        <v>0</v>
      </c>
      <c r="I63" s="462">
        <v>0</v>
      </c>
      <c r="J63" s="80">
        <f t="shared" si="0"/>
        <v>0</v>
      </c>
      <c r="K63" s="80">
        <f t="shared" si="0"/>
        <v>0</v>
      </c>
      <c r="L63" s="80">
        <f t="shared" si="0"/>
        <v>0</v>
      </c>
      <c r="M63" s="80">
        <f t="shared" si="0"/>
        <v>0</v>
      </c>
      <c r="N63" s="80">
        <f t="shared" si="0"/>
        <v>0</v>
      </c>
      <c r="O63" s="87">
        <v>0</v>
      </c>
      <c r="P63" s="87">
        <v>0</v>
      </c>
      <c r="Q63" s="87">
        <v>0</v>
      </c>
      <c r="R63" s="87">
        <v>0</v>
      </c>
      <c r="S63" s="87">
        <v>0</v>
      </c>
      <c r="T63" s="87">
        <v>0</v>
      </c>
      <c r="U63" s="87">
        <v>0</v>
      </c>
      <c r="V63" s="87">
        <v>0</v>
      </c>
      <c r="W63" s="87">
        <v>0</v>
      </c>
      <c r="X63" s="87">
        <v>0</v>
      </c>
      <c r="Y63" s="87">
        <v>0</v>
      </c>
      <c r="Z63" s="87">
        <v>0</v>
      </c>
      <c r="AA63" s="87">
        <v>0</v>
      </c>
      <c r="AB63" s="87">
        <v>0</v>
      </c>
      <c r="AC63" s="87">
        <v>0</v>
      </c>
      <c r="AD63" s="87">
        <v>0</v>
      </c>
      <c r="AE63" s="87">
        <v>0</v>
      </c>
      <c r="AF63" s="87">
        <v>0</v>
      </c>
      <c r="AG63" s="87">
        <v>0</v>
      </c>
      <c r="AH63" s="87">
        <v>0</v>
      </c>
    </row>
    <row r="64" spans="1:34" ht="31.5">
      <c r="A64" s="164" t="s">
        <v>914</v>
      </c>
      <c r="B64" s="172" t="s">
        <v>1034</v>
      </c>
      <c r="C64" s="173" t="s">
        <v>1469</v>
      </c>
      <c r="D64" s="447"/>
      <c r="E64" s="164">
        <v>0</v>
      </c>
      <c r="F64" s="164">
        <v>0</v>
      </c>
      <c r="G64" s="164">
        <v>0</v>
      </c>
      <c r="H64" s="164">
        <v>0</v>
      </c>
      <c r="I64" s="164">
        <v>0</v>
      </c>
      <c r="J64" s="80">
        <f t="shared" si="0"/>
        <v>0</v>
      </c>
      <c r="K64" s="80">
        <f t="shared" si="0"/>
        <v>0</v>
      </c>
      <c r="L64" s="80">
        <f t="shared" si="0"/>
        <v>0</v>
      </c>
      <c r="M64" s="80">
        <f t="shared" si="0"/>
        <v>0</v>
      </c>
      <c r="N64" s="80">
        <f t="shared" si="0"/>
        <v>0</v>
      </c>
      <c r="O64" s="87">
        <v>0</v>
      </c>
      <c r="P64" s="87">
        <v>0</v>
      </c>
      <c r="Q64" s="87">
        <v>0</v>
      </c>
      <c r="R64" s="87">
        <v>0</v>
      </c>
      <c r="S64" s="87">
        <v>0</v>
      </c>
      <c r="T64" s="87">
        <v>0</v>
      </c>
      <c r="U64" s="87">
        <v>0</v>
      </c>
      <c r="V64" s="87">
        <v>0</v>
      </c>
      <c r="W64" s="87">
        <v>0</v>
      </c>
      <c r="X64" s="87">
        <v>0</v>
      </c>
      <c r="Y64" s="87">
        <v>0</v>
      </c>
      <c r="Z64" s="87">
        <v>0</v>
      </c>
      <c r="AA64" s="87">
        <v>0</v>
      </c>
      <c r="AB64" s="87">
        <v>0</v>
      </c>
      <c r="AC64" s="87">
        <v>0</v>
      </c>
      <c r="AD64" s="87">
        <v>0</v>
      </c>
      <c r="AE64" s="87">
        <v>0</v>
      </c>
      <c r="AF64" s="87">
        <v>0</v>
      </c>
      <c r="AG64" s="87">
        <v>0</v>
      </c>
      <c r="AH64" s="87">
        <v>0</v>
      </c>
    </row>
    <row r="65" spans="1:34" ht="94.5">
      <c r="A65" s="164" t="s">
        <v>914</v>
      </c>
      <c r="B65" s="172" t="s">
        <v>1035</v>
      </c>
      <c r="C65" s="173" t="s">
        <v>1469</v>
      </c>
      <c r="D65" s="447"/>
      <c r="E65" s="164">
        <v>0</v>
      </c>
      <c r="F65" s="164">
        <v>0</v>
      </c>
      <c r="G65" s="164">
        <v>0</v>
      </c>
      <c r="H65" s="164">
        <v>0</v>
      </c>
      <c r="I65" s="164">
        <v>0</v>
      </c>
      <c r="J65" s="80">
        <f t="shared" si="0"/>
        <v>0</v>
      </c>
      <c r="K65" s="80">
        <f t="shared" si="0"/>
        <v>0</v>
      </c>
      <c r="L65" s="80">
        <f t="shared" si="0"/>
        <v>0</v>
      </c>
      <c r="M65" s="80">
        <f t="shared" si="0"/>
        <v>0</v>
      </c>
      <c r="N65" s="80">
        <f t="shared" si="0"/>
        <v>0</v>
      </c>
      <c r="O65" s="87">
        <v>0</v>
      </c>
      <c r="P65" s="87">
        <v>0</v>
      </c>
      <c r="Q65" s="87">
        <v>0</v>
      </c>
      <c r="R65" s="87">
        <v>0</v>
      </c>
      <c r="S65" s="87">
        <v>0</v>
      </c>
      <c r="T65" s="87">
        <v>0</v>
      </c>
      <c r="U65" s="87">
        <v>0</v>
      </c>
      <c r="V65" s="87">
        <v>0</v>
      </c>
      <c r="W65" s="87">
        <v>0</v>
      </c>
      <c r="X65" s="87">
        <v>0</v>
      </c>
      <c r="Y65" s="87">
        <v>0</v>
      </c>
      <c r="Z65" s="87">
        <v>0</v>
      </c>
      <c r="AA65" s="87">
        <v>0</v>
      </c>
      <c r="AB65" s="87">
        <v>0</v>
      </c>
      <c r="AC65" s="87">
        <v>0</v>
      </c>
      <c r="AD65" s="87">
        <v>0</v>
      </c>
      <c r="AE65" s="87">
        <v>0</v>
      </c>
      <c r="AF65" s="87">
        <v>0</v>
      </c>
      <c r="AG65" s="87">
        <v>0</v>
      </c>
      <c r="AH65" s="87">
        <v>0</v>
      </c>
    </row>
    <row r="66" spans="1:34" ht="94.5">
      <c r="A66" s="164" t="s">
        <v>914</v>
      </c>
      <c r="B66" s="172" t="s">
        <v>1036</v>
      </c>
      <c r="C66" s="173" t="s">
        <v>1469</v>
      </c>
      <c r="D66" s="447"/>
      <c r="E66" s="164">
        <v>0</v>
      </c>
      <c r="F66" s="164">
        <v>0</v>
      </c>
      <c r="G66" s="164">
        <v>0</v>
      </c>
      <c r="H66" s="164">
        <v>0</v>
      </c>
      <c r="I66" s="164">
        <v>0</v>
      </c>
      <c r="J66" s="80">
        <f t="shared" si="0"/>
        <v>0</v>
      </c>
      <c r="K66" s="80">
        <f t="shared" si="0"/>
        <v>0</v>
      </c>
      <c r="L66" s="80">
        <f t="shared" si="0"/>
        <v>0</v>
      </c>
      <c r="M66" s="80">
        <f t="shared" si="0"/>
        <v>0</v>
      </c>
      <c r="N66" s="80">
        <f t="shared" si="0"/>
        <v>0</v>
      </c>
      <c r="O66" s="87">
        <v>0</v>
      </c>
      <c r="P66" s="87">
        <v>0</v>
      </c>
      <c r="Q66" s="87">
        <v>0</v>
      </c>
      <c r="R66" s="87">
        <v>0</v>
      </c>
      <c r="S66" s="87">
        <v>0</v>
      </c>
      <c r="T66" s="87">
        <v>0</v>
      </c>
      <c r="U66" s="87">
        <v>0</v>
      </c>
      <c r="V66" s="87">
        <v>0</v>
      </c>
      <c r="W66" s="87">
        <v>0</v>
      </c>
      <c r="X66" s="87">
        <v>0</v>
      </c>
      <c r="Y66" s="87">
        <v>0</v>
      </c>
      <c r="Z66" s="87">
        <v>0</v>
      </c>
      <c r="AA66" s="87">
        <v>0</v>
      </c>
      <c r="AB66" s="87">
        <v>0</v>
      </c>
      <c r="AC66" s="87">
        <v>0</v>
      </c>
      <c r="AD66" s="87">
        <v>0</v>
      </c>
      <c r="AE66" s="87">
        <v>0</v>
      </c>
      <c r="AF66" s="87">
        <v>0</v>
      </c>
      <c r="AG66" s="87">
        <v>0</v>
      </c>
      <c r="AH66" s="87">
        <v>0</v>
      </c>
    </row>
    <row r="67" spans="1:34" ht="94.5">
      <c r="A67" s="164" t="s">
        <v>914</v>
      </c>
      <c r="B67" s="172" t="s">
        <v>1037</v>
      </c>
      <c r="C67" s="173" t="s">
        <v>1469</v>
      </c>
      <c r="D67" s="447"/>
      <c r="E67" s="164">
        <v>0</v>
      </c>
      <c r="F67" s="164">
        <v>0</v>
      </c>
      <c r="G67" s="164">
        <v>0</v>
      </c>
      <c r="H67" s="164">
        <v>0</v>
      </c>
      <c r="I67" s="164">
        <v>0</v>
      </c>
      <c r="J67" s="80">
        <f t="shared" si="0"/>
        <v>0</v>
      </c>
      <c r="K67" s="80">
        <f t="shared" si="0"/>
        <v>0</v>
      </c>
      <c r="L67" s="80">
        <f t="shared" si="0"/>
        <v>0</v>
      </c>
      <c r="M67" s="80">
        <f t="shared" si="0"/>
        <v>0</v>
      </c>
      <c r="N67" s="80">
        <f t="shared" si="0"/>
        <v>0</v>
      </c>
      <c r="O67" s="87">
        <v>0</v>
      </c>
      <c r="P67" s="87">
        <v>0</v>
      </c>
      <c r="Q67" s="87">
        <v>0</v>
      </c>
      <c r="R67" s="87">
        <v>0</v>
      </c>
      <c r="S67" s="87">
        <v>0</v>
      </c>
      <c r="T67" s="87">
        <v>0</v>
      </c>
      <c r="U67" s="87">
        <v>0</v>
      </c>
      <c r="V67" s="87">
        <v>0</v>
      </c>
      <c r="W67" s="87">
        <v>0</v>
      </c>
      <c r="X67" s="87">
        <v>0</v>
      </c>
      <c r="Y67" s="87">
        <v>0</v>
      </c>
      <c r="Z67" s="87">
        <v>0</v>
      </c>
      <c r="AA67" s="87">
        <v>0</v>
      </c>
      <c r="AB67" s="87">
        <v>0</v>
      </c>
      <c r="AC67" s="87">
        <v>0</v>
      </c>
      <c r="AD67" s="87">
        <v>0</v>
      </c>
      <c r="AE67" s="87">
        <v>0</v>
      </c>
      <c r="AF67" s="87">
        <v>0</v>
      </c>
      <c r="AG67" s="87">
        <v>0</v>
      </c>
      <c r="AH67" s="87">
        <v>0</v>
      </c>
    </row>
    <row r="68" spans="1:34" ht="31.5">
      <c r="A68" s="164" t="s">
        <v>918</v>
      </c>
      <c r="B68" s="172" t="s">
        <v>1034</v>
      </c>
      <c r="C68" s="173" t="s">
        <v>1469</v>
      </c>
      <c r="D68" s="447"/>
      <c r="E68" s="164">
        <v>0</v>
      </c>
      <c r="F68" s="164">
        <v>0</v>
      </c>
      <c r="G68" s="164">
        <v>0</v>
      </c>
      <c r="H68" s="164">
        <v>0</v>
      </c>
      <c r="I68" s="164">
        <v>0</v>
      </c>
      <c r="J68" s="80">
        <f t="shared" si="0"/>
        <v>0</v>
      </c>
      <c r="K68" s="80">
        <f t="shared" si="0"/>
        <v>0</v>
      </c>
      <c r="L68" s="80">
        <f t="shared" si="0"/>
        <v>0</v>
      </c>
      <c r="M68" s="80">
        <f t="shared" si="0"/>
        <v>0</v>
      </c>
      <c r="N68" s="80">
        <f t="shared" si="0"/>
        <v>0</v>
      </c>
      <c r="O68" s="87">
        <v>0</v>
      </c>
      <c r="P68" s="87">
        <v>0</v>
      </c>
      <c r="Q68" s="87">
        <v>0</v>
      </c>
      <c r="R68" s="87">
        <v>0</v>
      </c>
      <c r="S68" s="87">
        <v>0</v>
      </c>
      <c r="T68" s="87">
        <v>0</v>
      </c>
      <c r="U68" s="87">
        <v>0</v>
      </c>
      <c r="V68" s="87">
        <v>0</v>
      </c>
      <c r="W68" s="87">
        <v>0</v>
      </c>
      <c r="X68" s="87">
        <v>0</v>
      </c>
      <c r="Y68" s="87">
        <v>0</v>
      </c>
      <c r="Z68" s="87">
        <v>0</v>
      </c>
      <c r="AA68" s="87">
        <v>0</v>
      </c>
      <c r="AB68" s="87">
        <v>0</v>
      </c>
      <c r="AC68" s="87">
        <v>0</v>
      </c>
      <c r="AD68" s="87">
        <v>0</v>
      </c>
      <c r="AE68" s="87">
        <v>0</v>
      </c>
      <c r="AF68" s="87">
        <v>0</v>
      </c>
      <c r="AG68" s="87">
        <v>0</v>
      </c>
      <c r="AH68" s="87">
        <v>0</v>
      </c>
    </row>
    <row r="69" spans="1:34" ht="94.5">
      <c r="A69" s="164" t="s">
        <v>918</v>
      </c>
      <c r="B69" s="172" t="s">
        <v>1035</v>
      </c>
      <c r="C69" s="173" t="s">
        <v>1469</v>
      </c>
      <c r="D69" s="447"/>
      <c r="E69" s="164">
        <v>0</v>
      </c>
      <c r="F69" s="164">
        <v>0</v>
      </c>
      <c r="G69" s="164">
        <v>0</v>
      </c>
      <c r="H69" s="164">
        <v>0</v>
      </c>
      <c r="I69" s="164">
        <v>0</v>
      </c>
      <c r="J69" s="80">
        <f t="shared" si="0"/>
        <v>0</v>
      </c>
      <c r="K69" s="80">
        <f t="shared" si="0"/>
        <v>0</v>
      </c>
      <c r="L69" s="80">
        <f t="shared" si="0"/>
        <v>0</v>
      </c>
      <c r="M69" s="80">
        <f t="shared" si="0"/>
        <v>0</v>
      </c>
      <c r="N69" s="80">
        <f t="shared" si="0"/>
        <v>0</v>
      </c>
      <c r="O69" s="87">
        <v>0</v>
      </c>
      <c r="P69" s="87">
        <v>0</v>
      </c>
      <c r="Q69" s="87">
        <v>0</v>
      </c>
      <c r="R69" s="87">
        <v>0</v>
      </c>
      <c r="S69" s="87">
        <v>0</v>
      </c>
      <c r="T69" s="87">
        <v>0</v>
      </c>
      <c r="U69" s="87">
        <v>0</v>
      </c>
      <c r="V69" s="87">
        <v>0</v>
      </c>
      <c r="W69" s="87">
        <v>0</v>
      </c>
      <c r="X69" s="87">
        <v>0</v>
      </c>
      <c r="Y69" s="87">
        <v>0</v>
      </c>
      <c r="Z69" s="87">
        <v>0</v>
      </c>
      <c r="AA69" s="87">
        <v>0</v>
      </c>
      <c r="AB69" s="87">
        <v>0</v>
      </c>
      <c r="AC69" s="87">
        <v>0</v>
      </c>
      <c r="AD69" s="87">
        <v>0</v>
      </c>
      <c r="AE69" s="87">
        <v>0</v>
      </c>
      <c r="AF69" s="87">
        <v>0</v>
      </c>
      <c r="AG69" s="87">
        <v>0</v>
      </c>
      <c r="AH69" s="87">
        <v>0</v>
      </c>
    </row>
    <row r="70" spans="1:34" ht="94.5">
      <c r="A70" s="164" t="s">
        <v>918</v>
      </c>
      <c r="B70" s="172" t="s">
        <v>1036</v>
      </c>
      <c r="C70" s="173" t="s">
        <v>1469</v>
      </c>
      <c r="D70" s="447"/>
      <c r="E70" s="164">
        <v>0</v>
      </c>
      <c r="F70" s="164">
        <v>0</v>
      </c>
      <c r="G70" s="164">
        <v>0</v>
      </c>
      <c r="H70" s="164">
        <v>0</v>
      </c>
      <c r="I70" s="164">
        <v>0</v>
      </c>
      <c r="J70" s="80">
        <f t="shared" si="0"/>
        <v>0</v>
      </c>
      <c r="K70" s="80">
        <f t="shared" si="0"/>
        <v>0</v>
      </c>
      <c r="L70" s="80">
        <f t="shared" si="0"/>
        <v>0</v>
      </c>
      <c r="M70" s="80">
        <f t="shared" si="0"/>
        <v>0</v>
      </c>
      <c r="N70" s="80">
        <f t="shared" si="0"/>
        <v>0</v>
      </c>
      <c r="O70" s="87">
        <v>0</v>
      </c>
      <c r="P70" s="87">
        <v>0</v>
      </c>
      <c r="Q70" s="87">
        <v>0</v>
      </c>
      <c r="R70" s="87">
        <v>0</v>
      </c>
      <c r="S70" s="87">
        <v>0</v>
      </c>
      <c r="T70" s="87">
        <v>0</v>
      </c>
      <c r="U70" s="87">
        <v>0</v>
      </c>
      <c r="V70" s="87">
        <v>0</v>
      </c>
      <c r="W70" s="87">
        <v>0</v>
      </c>
      <c r="X70" s="87">
        <v>0</v>
      </c>
      <c r="Y70" s="87">
        <v>0</v>
      </c>
      <c r="Z70" s="87">
        <v>0</v>
      </c>
      <c r="AA70" s="87">
        <v>0</v>
      </c>
      <c r="AB70" s="87">
        <v>0</v>
      </c>
      <c r="AC70" s="87">
        <v>0</v>
      </c>
      <c r="AD70" s="87">
        <v>0</v>
      </c>
      <c r="AE70" s="87">
        <v>0</v>
      </c>
      <c r="AF70" s="87">
        <v>0</v>
      </c>
      <c r="AG70" s="87">
        <v>0</v>
      </c>
      <c r="AH70" s="87">
        <v>0</v>
      </c>
    </row>
    <row r="71" spans="1:34" ht="94.5">
      <c r="A71" s="164" t="s">
        <v>918</v>
      </c>
      <c r="B71" s="172" t="s">
        <v>1038</v>
      </c>
      <c r="C71" s="173" t="s">
        <v>1469</v>
      </c>
      <c r="D71" s="447"/>
      <c r="E71" s="164">
        <v>0</v>
      </c>
      <c r="F71" s="164">
        <v>0</v>
      </c>
      <c r="G71" s="164">
        <v>0</v>
      </c>
      <c r="H71" s="164">
        <v>0</v>
      </c>
      <c r="I71" s="164">
        <v>0</v>
      </c>
      <c r="J71" s="80">
        <f t="shared" si="0"/>
        <v>0</v>
      </c>
      <c r="K71" s="80">
        <f t="shared" si="0"/>
        <v>0</v>
      </c>
      <c r="L71" s="80">
        <f t="shared" si="0"/>
        <v>0</v>
      </c>
      <c r="M71" s="80">
        <f t="shared" si="0"/>
        <v>0</v>
      </c>
      <c r="N71" s="80">
        <f t="shared" si="0"/>
        <v>0</v>
      </c>
      <c r="O71" s="87">
        <v>0</v>
      </c>
      <c r="P71" s="87">
        <v>0</v>
      </c>
      <c r="Q71" s="87">
        <v>0</v>
      </c>
      <c r="R71" s="87">
        <v>0</v>
      </c>
      <c r="S71" s="87">
        <v>0</v>
      </c>
      <c r="T71" s="87">
        <v>0</v>
      </c>
      <c r="U71" s="87">
        <v>0</v>
      </c>
      <c r="V71" s="87">
        <v>0</v>
      </c>
      <c r="W71" s="87">
        <v>0</v>
      </c>
      <c r="X71" s="87">
        <v>0</v>
      </c>
      <c r="Y71" s="87">
        <v>0</v>
      </c>
      <c r="Z71" s="87">
        <v>0</v>
      </c>
      <c r="AA71" s="87">
        <v>0</v>
      </c>
      <c r="AB71" s="87">
        <v>0</v>
      </c>
      <c r="AC71" s="87">
        <v>0</v>
      </c>
      <c r="AD71" s="87">
        <v>0</v>
      </c>
      <c r="AE71" s="87">
        <v>0</v>
      </c>
      <c r="AF71" s="87">
        <v>0</v>
      </c>
      <c r="AG71" s="87">
        <v>0</v>
      </c>
      <c r="AH71" s="87">
        <v>0</v>
      </c>
    </row>
    <row r="72" spans="1:34" ht="78.75">
      <c r="A72" s="164" t="s">
        <v>920</v>
      </c>
      <c r="B72" s="172" t="s">
        <v>1039</v>
      </c>
      <c r="C72" s="173" t="s">
        <v>1469</v>
      </c>
      <c r="D72" s="447"/>
      <c r="E72" s="162">
        <v>0</v>
      </c>
      <c r="F72" s="162">
        <v>0</v>
      </c>
      <c r="G72" s="162">
        <v>0</v>
      </c>
      <c r="H72" s="162">
        <v>0</v>
      </c>
      <c r="I72" s="462">
        <v>0</v>
      </c>
      <c r="J72" s="80">
        <f t="shared" ref="J72:N122" si="11">O72+T72+Y72+AD72</f>
        <v>0</v>
      </c>
      <c r="K72" s="80">
        <f t="shared" si="11"/>
        <v>0</v>
      </c>
      <c r="L72" s="80">
        <f t="shared" si="11"/>
        <v>0</v>
      </c>
      <c r="M72" s="80">
        <f t="shared" si="11"/>
        <v>0</v>
      </c>
      <c r="N72" s="80">
        <f t="shared" si="11"/>
        <v>0</v>
      </c>
      <c r="O72" s="87">
        <v>0</v>
      </c>
      <c r="P72" s="87">
        <v>0</v>
      </c>
      <c r="Q72" s="87">
        <v>0</v>
      </c>
      <c r="R72" s="87">
        <v>0</v>
      </c>
      <c r="S72" s="87">
        <v>0</v>
      </c>
      <c r="T72" s="87">
        <v>0</v>
      </c>
      <c r="U72" s="87">
        <v>0</v>
      </c>
      <c r="V72" s="87">
        <v>0</v>
      </c>
      <c r="W72" s="87">
        <v>0</v>
      </c>
      <c r="X72" s="87">
        <v>0</v>
      </c>
      <c r="Y72" s="87">
        <v>0</v>
      </c>
      <c r="Z72" s="87">
        <v>0</v>
      </c>
      <c r="AA72" s="87">
        <v>0</v>
      </c>
      <c r="AB72" s="87">
        <v>0</v>
      </c>
      <c r="AC72" s="87">
        <v>0</v>
      </c>
      <c r="AD72" s="87">
        <v>0</v>
      </c>
      <c r="AE72" s="87">
        <v>0</v>
      </c>
      <c r="AF72" s="87">
        <v>0</v>
      </c>
      <c r="AG72" s="87">
        <v>0</v>
      </c>
      <c r="AH72" s="87">
        <v>0</v>
      </c>
    </row>
    <row r="73" spans="1:34" ht="78.75">
      <c r="A73" s="164" t="s">
        <v>1909</v>
      </c>
      <c r="B73" s="172" t="s">
        <v>1040</v>
      </c>
      <c r="C73" s="173" t="s">
        <v>1469</v>
      </c>
      <c r="D73" s="447"/>
      <c r="E73" s="164">
        <v>0</v>
      </c>
      <c r="F73" s="164">
        <v>0</v>
      </c>
      <c r="G73" s="164">
        <v>0</v>
      </c>
      <c r="H73" s="164">
        <v>0</v>
      </c>
      <c r="I73" s="164">
        <v>0</v>
      </c>
      <c r="J73" s="80">
        <f t="shared" si="11"/>
        <v>0</v>
      </c>
      <c r="K73" s="80">
        <f t="shared" si="11"/>
        <v>0</v>
      </c>
      <c r="L73" s="80">
        <f t="shared" si="11"/>
        <v>0</v>
      </c>
      <c r="M73" s="80">
        <f t="shared" si="11"/>
        <v>0</v>
      </c>
      <c r="N73" s="80">
        <f t="shared" si="11"/>
        <v>0</v>
      </c>
      <c r="O73" s="87">
        <v>0</v>
      </c>
      <c r="P73" s="87">
        <v>0</v>
      </c>
      <c r="Q73" s="87">
        <v>0</v>
      </c>
      <c r="R73" s="87">
        <v>0</v>
      </c>
      <c r="S73" s="87">
        <v>0</v>
      </c>
      <c r="T73" s="87">
        <v>0</v>
      </c>
      <c r="U73" s="87">
        <v>0</v>
      </c>
      <c r="V73" s="87">
        <v>0</v>
      </c>
      <c r="W73" s="87">
        <v>0</v>
      </c>
      <c r="X73" s="87">
        <v>0</v>
      </c>
      <c r="Y73" s="87">
        <v>0</v>
      </c>
      <c r="Z73" s="87">
        <v>0</v>
      </c>
      <c r="AA73" s="87">
        <v>0</v>
      </c>
      <c r="AB73" s="87">
        <v>0</v>
      </c>
      <c r="AC73" s="87">
        <v>0</v>
      </c>
      <c r="AD73" s="87">
        <v>0</v>
      </c>
      <c r="AE73" s="87">
        <v>0</v>
      </c>
      <c r="AF73" s="87">
        <v>0</v>
      </c>
      <c r="AG73" s="87">
        <v>0</v>
      </c>
      <c r="AH73" s="87">
        <v>0</v>
      </c>
    </row>
    <row r="74" spans="1:34" ht="78.75">
      <c r="A74" s="164" t="s">
        <v>1910</v>
      </c>
      <c r="B74" s="172" t="s">
        <v>1041</v>
      </c>
      <c r="C74" s="173" t="s">
        <v>1469</v>
      </c>
      <c r="D74" s="447"/>
      <c r="E74" s="164">
        <v>0</v>
      </c>
      <c r="F74" s="164">
        <v>0</v>
      </c>
      <c r="G74" s="164">
        <v>0</v>
      </c>
      <c r="H74" s="164">
        <v>0</v>
      </c>
      <c r="I74" s="164">
        <v>0</v>
      </c>
      <c r="J74" s="80">
        <f t="shared" si="11"/>
        <v>0</v>
      </c>
      <c r="K74" s="80">
        <f t="shared" si="11"/>
        <v>0</v>
      </c>
      <c r="L74" s="80">
        <f t="shared" si="11"/>
        <v>0</v>
      </c>
      <c r="M74" s="80">
        <f t="shared" si="11"/>
        <v>0</v>
      </c>
      <c r="N74" s="80">
        <f t="shared" si="11"/>
        <v>0</v>
      </c>
      <c r="O74" s="87">
        <v>0</v>
      </c>
      <c r="P74" s="87">
        <v>0</v>
      </c>
      <c r="Q74" s="87">
        <v>0</v>
      </c>
      <c r="R74" s="87">
        <v>0</v>
      </c>
      <c r="S74" s="87">
        <v>0</v>
      </c>
      <c r="T74" s="87">
        <v>0</v>
      </c>
      <c r="U74" s="87">
        <v>0</v>
      </c>
      <c r="V74" s="87">
        <v>0</v>
      </c>
      <c r="W74" s="87">
        <v>0</v>
      </c>
      <c r="X74" s="87">
        <v>0</v>
      </c>
      <c r="Y74" s="87">
        <v>0</v>
      </c>
      <c r="Z74" s="87">
        <v>0</v>
      </c>
      <c r="AA74" s="87">
        <v>0</v>
      </c>
      <c r="AB74" s="87">
        <v>0</v>
      </c>
      <c r="AC74" s="87">
        <v>0</v>
      </c>
      <c r="AD74" s="87">
        <v>0</v>
      </c>
      <c r="AE74" s="87">
        <v>0</v>
      </c>
      <c r="AF74" s="87">
        <v>0</v>
      </c>
      <c r="AG74" s="87">
        <v>0</v>
      </c>
      <c r="AH74" s="87">
        <v>0</v>
      </c>
    </row>
    <row r="75" spans="1:34" ht="31.5">
      <c r="A75" s="164" t="s">
        <v>183</v>
      </c>
      <c r="B75" s="172" t="s">
        <v>1042</v>
      </c>
      <c r="C75" s="173" t="s">
        <v>1469</v>
      </c>
      <c r="D75" s="447"/>
      <c r="E75" s="163">
        <v>232</v>
      </c>
      <c r="F75" s="163">
        <v>7.6800000000000015</v>
      </c>
      <c r="G75" s="163">
        <v>20.21</v>
      </c>
      <c r="H75" s="163">
        <v>0</v>
      </c>
      <c r="I75" s="163">
        <v>0</v>
      </c>
      <c r="J75" s="80">
        <f t="shared" si="11"/>
        <v>90.16</v>
      </c>
      <c r="K75" s="80">
        <f t="shared" si="11"/>
        <v>0</v>
      </c>
      <c r="L75" s="80">
        <f t="shared" si="11"/>
        <v>17.617000000000001</v>
      </c>
      <c r="M75" s="80">
        <f t="shared" si="11"/>
        <v>0</v>
      </c>
      <c r="N75" s="80">
        <f t="shared" si="11"/>
        <v>0</v>
      </c>
      <c r="O75" s="87">
        <f t="shared" ref="O75:AH75" si="12">O76+O118+O167+O177</f>
        <v>0</v>
      </c>
      <c r="P75" s="87">
        <f t="shared" si="12"/>
        <v>0</v>
      </c>
      <c r="Q75" s="87">
        <f t="shared" si="12"/>
        <v>0.79</v>
      </c>
      <c r="R75" s="87">
        <f t="shared" si="12"/>
        <v>0</v>
      </c>
      <c r="S75" s="87">
        <f t="shared" si="12"/>
        <v>0</v>
      </c>
      <c r="T75" s="87">
        <f t="shared" si="12"/>
        <v>50</v>
      </c>
      <c r="U75" s="87">
        <f t="shared" si="12"/>
        <v>0</v>
      </c>
      <c r="V75" s="87">
        <f t="shared" si="12"/>
        <v>1.68</v>
      </c>
      <c r="W75" s="87">
        <f t="shared" si="12"/>
        <v>0</v>
      </c>
      <c r="X75" s="87">
        <f t="shared" si="12"/>
        <v>0</v>
      </c>
      <c r="Y75" s="87">
        <f t="shared" si="12"/>
        <v>40.159999999999997</v>
      </c>
      <c r="Z75" s="87">
        <f t="shared" si="12"/>
        <v>0</v>
      </c>
      <c r="AA75" s="87">
        <f t="shared" si="12"/>
        <v>15.147000000000002</v>
      </c>
      <c r="AB75" s="87">
        <f t="shared" si="12"/>
        <v>0</v>
      </c>
      <c r="AC75" s="87">
        <f t="shared" si="12"/>
        <v>0</v>
      </c>
      <c r="AD75" s="87">
        <f t="shared" si="12"/>
        <v>0</v>
      </c>
      <c r="AE75" s="87">
        <f t="shared" si="12"/>
        <v>0</v>
      </c>
      <c r="AF75" s="87">
        <f t="shared" si="12"/>
        <v>0</v>
      </c>
      <c r="AG75" s="87">
        <f t="shared" si="12"/>
        <v>0</v>
      </c>
      <c r="AH75" s="87">
        <f t="shared" si="12"/>
        <v>0</v>
      </c>
    </row>
    <row r="76" spans="1:34" ht="63">
      <c r="A76" s="164" t="s">
        <v>184</v>
      </c>
      <c r="B76" s="172" t="s">
        <v>1043</v>
      </c>
      <c r="C76" s="173" t="s">
        <v>1469</v>
      </c>
      <c r="D76" s="447"/>
      <c r="E76" s="163">
        <v>232</v>
      </c>
      <c r="F76" s="163">
        <v>7.6800000000000015</v>
      </c>
      <c r="G76" s="163">
        <v>0</v>
      </c>
      <c r="H76" s="163">
        <v>0</v>
      </c>
      <c r="I76" s="163">
        <v>0</v>
      </c>
      <c r="J76" s="80">
        <f t="shared" si="11"/>
        <v>90</v>
      </c>
      <c r="K76" s="80">
        <f t="shared" si="11"/>
        <v>0</v>
      </c>
      <c r="L76" s="80">
        <f t="shared" si="11"/>
        <v>0.91</v>
      </c>
      <c r="M76" s="80">
        <f t="shared" si="11"/>
        <v>0</v>
      </c>
      <c r="N76" s="80">
        <f t="shared" si="11"/>
        <v>0</v>
      </c>
      <c r="O76" s="87">
        <f t="shared" ref="O76:AH76" si="13">O77</f>
        <v>0</v>
      </c>
      <c r="P76" s="87">
        <f t="shared" si="13"/>
        <v>0</v>
      </c>
      <c r="Q76" s="87">
        <f t="shared" si="13"/>
        <v>0</v>
      </c>
      <c r="R76" s="87">
        <f t="shared" si="13"/>
        <v>0</v>
      </c>
      <c r="S76" s="87">
        <f t="shared" si="13"/>
        <v>0</v>
      </c>
      <c r="T76" s="87">
        <f t="shared" si="13"/>
        <v>50</v>
      </c>
      <c r="U76" s="87">
        <f t="shared" si="13"/>
        <v>0</v>
      </c>
      <c r="V76" s="87">
        <f t="shared" si="13"/>
        <v>0</v>
      </c>
      <c r="W76" s="87">
        <f t="shared" si="13"/>
        <v>0</v>
      </c>
      <c r="X76" s="87">
        <f t="shared" si="13"/>
        <v>0</v>
      </c>
      <c r="Y76" s="87">
        <f t="shared" si="13"/>
        <v>40</v>
      </c>
      <c r="Z76" s="87">
        <f t="shared" si="13"/>
        <v>0</v>
      </c>
      <c r="AA76" s="87">
        <f t="shared" si="13"/>
        <v>0.91</v>
      </c>
      <c r="AB76" s="87">
        <f t="shared" si="13"/>
        <v>0</v>
      </c>
      <c r="AC76" s="87">
        <f t="shared" si="13"/>
        <v>0</v>
      </c>
      <c r="AD76" s="87">
        <f t="shared" si="13"/>
        <v>0</v>
      </c>
      <c r="AE76" s="87">
        <f t="shared" si="13"/>
        <v>0</v>
      </c>
      <c r="AF76" s="87">
        <f t="shared" si="13"/>
        <v>0</v>
      </c>
      <c r="AG76" s="87">
        <f t="shared" si="13"/>
        <v>0</v>
      </c>
      <c r="AH76" s="87">
        <f t="shared" si="13"/>
        <v>0</v>
      </c>
    </row>
    <row r="77" spans="1:34" ht="31.5">
      <c r="A77" s="164" t="s">
        <v>185</v>
      </c>
      <c r="B77" s="172" t="s">
        <v>1044</v>
      </c>
      <c r="C77" s="173" t="s">
        <v>1469</v>
      </c>
      <c r="D77" s="447"/>
      <c r="E77" s="163">
        <v>232</v>
      </c>
      <c r="F77" s="163">
        <v>7.6800000000000015</v>
      </c>
      <c r="G77" s="163">
        <v>0</v>
      </c>
      <c r="H77" s="163">
        <v>0</v>
      </c>
      <c r="I77" s="163">
        <v>0</v>
      </c>
      <c r="J77" s="80">
        <f t="shared" si="11"/>
        <v>90</v>
      </c>
      <c r="K77" s="80">
        <f t="shared" si="11"/>
        <v>0</v>
      </c>
      <c r="L77" s="80">
        <f t="shared" si="11"/>
        <v>0.91</v>
      </c>
      <c r="M77" s="80">
        <f t="shared" si="11"/>
        <v>0</v>
      </c>
      <c r="N77" s="80">
        <f t="shared" si="11"/>
        <v>0</v>
      </c>
      <c r="O77" s="87">
        <f t="shared" ref="O77:AH77" si="14">SUM(O78:O116)</f>
        <v>0</v>
      </c>
      <c r="P77" s="87">
        <f t="shared" si="14"/>
        <v>0</v>
      </c>
      <c r="Q77" s="87">
        <f t="shared" si="14"/>
        <v>0</v>
      </c>
      <c r="R77" s="87">
        <f t="shared" si="14"/>
        <v>0</v>
      </c>
      <c r="S77" s="87">
        <f t="shared" si="14"/>
        <v>0</v>
      </c>
      <c r="T77" s="87">
        <f t="shared" si="14"/>
        <v>50</v>
      </c>
      <c r="U77" s="87">
        <f t="shared" si="14"/>
        <v>0</v>
      </c>
      <c r="V77" s="87">
        <f t="shared" si="14"/>
        <v>0</v>
      </c>
      <c r="W77" s="87">
        <f t="shared" si="14"/>
        <v>0</v>
      </c>
      <c r="X77" s="87">
        <f t="shared" si="14"/>
        <v>0</v>
      </c>
      <c r="Y77" s="87">
        <f t="shared" si="14"/>
        <v>40</v>
      </c>
      <c r="Z77" s="87">
        <f t="shared" si="14"/>
        <v>0</v>
      </c>
      <c r="AA77" s="87">
        <f t="shared" si="14"/>
        <v>0.91</v>
      </c>
      <c r="AB77" s="87">
        <f t="shared" si="14"/>
        <v>0</v>
      </c>
      <c r="AC77" s="87">
        <f t="shared" si="14"/>
        <v>0</v>
      </c>
      <c r="AD77" s="87">
        <f t="shared" si="14"/>
        <v>0</v>
      </c>
      <c r="AE77" s="87">
        <f t="shared" si="14"/>
        <v>0</v>
      </c>
      <c r="AF77" s="87">
        <f t="shared" si="14"/>
        <v>0</v>
      </c>
      <c r="AG77" s="87">
        <f t="shared" si="14"/>
        <v>0</v>
      </c>
      <c r="AH77" s="87">
        <f t="shared" si="14"/>
        <v>0</v>
      </c>
    </row>
    <row r="78" spans="1:34" ht="31.5">
      <c r="A78" s="124" t="s">
        <v>185</v>
      </c>
      <c r="B78" s="99" t="s">
        <v>1045</v>
      </c>
      <c r="C78" s="159" t="s">
        <v>1541</v>
      </c>
      <c r="D78" s="159"/>
      <c r="E78" s="161">
        <v>0</v>
      </c>
      <c r="F78" s="161">
        <v>0</v>
      </c>
      <c r="G78" s="161">
        <v>0</v>
      </c>
      <c r="H78" s="161">
        <v>0</v>
      </c>
      <c r="I78" s="161">
        <v>0</v>
      </c>
      <c r="J78" s="80">
        <f t="shared" si="11"/>
        <v>0</v>
      </c>
      <c r="K78" s="80">
        <f t="shared" si="11"/>
        <v>0</v>
      </c>
      <c r="L78" s="80">
        <f t="shared" si="11"/>
        <v>0</v>
      </c>
      <c r="M78" s="80">
        <f t="shared" si="11"/>
        <v>0</v>
      </c>
      <c r="N78" s="80">
        <f t="shared" si="11"/>
        <v>0</v>
      </c>
      <c r="O78" s="87">
        <v>0</v>
      </c>
      <c r="P78" s="87">
        <v>0</v>
      </c>
      <c r="Q78" s="87">
        <v>0</v>
      </c>
      <c r="R78" s="87">
        <v>0</v>
      </c>
      <c r="S78" s="87">
        <v>0</v>
      </c>
      <c r="T78" s="87">
        <v>0</v>
      </c>
      <c r="U78" s="87">
        <v>0</v>
      </c>
      <c r="V78" s="87">
        <v>0</v>
      </c>
      <c r="W78" s="87">
        <v>0</v>
      </c>
      <c r="X78" s="87">
        <v>0</v>
      </c>
      <c r="Y78" s="87">
        <v>0</v>
      </c>
      <c r="Z78" s="87">
        <v>0</v>
      </c>
      <c r="AA78" s="87">
        <v>0</v>
      </c>
      <c r="AB78" s="87">
        <v>0</v>
      </c>
      <c r="AC78" s="87">
        <v>0</v>
      </c>
      <c r="AD78" s="87">
        <v>0</v>
      </c>
      <c r="AE78" s="87">
        <v>0</v>
      </c>
      <c r="AF78" s="87">
        <v>0</v>
      </c>
      <c r="AG78" s="87">
        <v>0</v>
      </c>
      <c r="AH78" s="87">
        <v>0</v>
      </c>
    </row>
    <row r="79" spans="1:34" ht="31.5">
      <c r="A79" s="124" t="s">
        <v>185</v>
      </c>
      <c r="B79" s="99" t="s">
        <v>1046</v>
      </c>
      <c r="C79" s="159" t="s">
        <v>1542</v>
      </c>
      <c r="D79" s="159"/>
      <c r="E79" s="161">
        <v>0</v>
      </c>
      <c r="F79" s="161">
        <v>0</v>
      </c>
      <c r="G79" s="161">
        <v>0</v>
      </c>
      <c r="H79" s="161">
        <v>0</v>
      </c>
      <c r="I79" s="161">
        <v>0</v>
      </c>
      <c r="J79" s="80">
        <f t="shared" si="11"/>
        <v>40</v>
      </c>
      <c r="K79" s="80">
        <f t="shared" si="11"/>
        <v>0</v>
      </c>
      <c r="L79" s="80">
        <f t="shared" si="11"/>
        <v>0.91</v>
      </c>
      <c r="M79" s="80">
        <f t="shared" si="11"/>
        <v>0</v>
      </c>
      <c r="N79" s="80">
        <f t="shared" si="11"/>
        <v>0</v>
      </c>
      <c r="O79" s="87">
        <v>0</v>
      </c>
      <c r="P79" s="87">
        <v>0</v>
      </c>
      <c r="Q79" s="87">
        <v>0</v>
      </c>
      <c r="R79" s="87">
        <v>0</v>
      </c>
      <c r="S79" s="87">
        <v>0</v>
      </c>
      <c r="T79" s="87">
        <v>0</v>
      </c>
      <c r="U79" s="87">
        <v>0</v>
      </c>
      <c r="V79" s="87">
        <v>0</v>
      </c>
      <c r="W79" s="87">
        <v>0</v>
      </c>
      <c r="X79" s="87">
        <v>0</v>
      </c>
      <c r="Y79" s="87">
        <v>40</v>
      </c>
      <c r="Z79" s="87">
        <v>0</v>
      </c>
      <c r="AA79" s="87">
        <v>0.91</v>
      </c>
      <c r="AB79" s="87">
        <v>0</v>
      </c>
      <c r="AC79" s="87">
        <v>0</v>
      </c>
      <c r="AD79" s="87">
        <v>0</v>
      </c>
      <c r="AE79" s="87">
        <v>0</v>
      </c>
      <c r="AF79" s="87">
        <v>0</v>
      </c>
      <c r="AG79" s="87">
        <v>0</v>
      </c>
      <c r="AH79" s="87">
        <v>0</v>
      </c>
    </row>
    <row r="80" spans="1:34" ht="31.5">
      <c r="A80" s="124" t="s">
        <v>185</v>
      </c>
      <c r="B80" s="99" t="s">
        <v>1047</v>
      </c>
      <c r="C80" s="159" t="s">
        <v>1543</v>
      </c>
      <c r="D80" s="159"/>
      <c r="E80" s="161">
        <v>0</v>
      </c>
      <c r="F80" s="161">
        <v>0</v>
      </c>
      <c r="G80" s="161">
        <v>0</v>
      </c>
      <c r="H80" s="161">
        <v>0</v>
      </c>
      <c r="I80" s="161">
        <v>0</v>
      </c>
      <c r="J80" s="80">
        <f t="shared" si="11"/>
        <v>40</v>
      </c>
      <c r="K80" s="80">
        <f t="shared" si="11"/>
        <v>0</v>
      </c>
      <c r="L80" s="80">
        <f t="shared" si="11"/>
        <v>0</v>
      </c>
      <c r="M80" s="80">
        <f t="shared" si="11"/>
        <v>0</v>
      </c>
      <c r="N80" s="80">
        <f t="shared" si="11"/>
        <v>0</v>
      </c>
      <c r="O80" s="87">
        <v>0</v>
      </c>
      <c r="P80" s="87">
        <v>0</v>
      </c>
      <c r="Q80" s="87">
        <v>0</v>
      </c>
      <c r="R80" s="87">
        <v>0</v>
      </c>
      <c r="S80" s="87">
        <v>0</v>
      </c>
      <c r="T80" s="87">
        <v>40</v>
      </c>
      <c r="U80" s="87">
        <v>0</v>
      </c>
      <c r="V80" s="87">
        <v>0</v>
      </c>
      <c r="W80" s="87">
        <v>0</v>
      </c>
      <c r="X80" s="87">
        <v>0</v>
      </c>
      <c r="Y80" s="87">
        <v>0</v>
      </c>
      <c r="Z80" s="87">
        <v>0</v>
      </c>
      <c r="AA80" s="87">
        <v>0</v>
      </c>
      <c r="AB80" s="87">
        <v>0</v>
      </c>
      <c r="AC80" s="87">
        <v>0</v>
      </c>
      <c r="AD80" s="87">
        <v>0</v>
      </c>
      <c r="AE80" s="87">
        <v>0</v>
      </c>
      <c r="AF80" s="87">
        <v>0</v>
      </c>
      <c r="AG80" s="87">
        <v>0</v>
      </c>
      <c r="AH80" s="87">
        <v>0</v>
      </c>
    </row>
    <row r="81" spans="1:34" ht="47.25">
      <c r="A81" s="124" t="s">
        <v>185</v>
      </c>
      <c r="B81" s="99" t="s">
        <v>1048</v>
      </c>
      <c r="C81" s="159" t="s">
        <v>1544</v>
      </c>
      <c r="D81" s="159"/>
      <c r="E81" s="161">
        <v>80</v>
      </c>
      <c r="F81" s="161">
        <v>0</v>
      </c>
      <c r="G81" s="161">
        <v>0</v>
      </c>
      <c r="H81" s="161">
        <v>0</v>
      </c>
      <c r="I81" s="161">
        <v>0</v>
      </c>
      <c r="J81" s="80">
        <f t="shared" si="11"/>
        <v>0</v>
      </c>
      <c r="K81" s="80">
        <f t="shared" si="11"/>
        <v>0</v>
      </c>
      <c r="L81" s="80">
        <f t="shared" si="11"/>
        <v>0</v>
      </c>
      <c r="M81" s="80">
        <f t="shared" si="11"/>
        <v>0</v>
      </c>
      <c r="N81" s="80">
        <f t="shared" si="11"/>
        <v>0</v>
      </c>
      <c r="O81" s="87">
        <v>0</v>
      </c>
      <c r="P81" s="87">
        <v>0</v>
      </c>
      <c r="Q81" s="87">
        <v>0</v>
      </c>
      <c r="R81" s="87">
        <v>0</v>
      </c>
      <c r="S81" s="87">
        <v>0</v>
      </c>
      <c r="T81" s="87">
        <v>0</v>
      </c>
      <c r="U81" s="87">
        <v>0</v>
      </c>
      <c r="V81" s="87">
        <v>0</v>
      </c>
      <c r="W81" s="87">
        <v>0</v>
      </c>
      <c r="X81" s="87">
        <v>0</v>
      </c>
      <c r="Y81" s="87">
        <v>0</v>
      </c>
      <c r="Z81" s="87">
        <v>0</v>
      </c>
      <c r="AA81" s="87">
        <v>0</v>
      </c>
      <c r="AB81" s="87">
        <v>0</v>
      </c>
      <c r="AC81" s="87">
        <v>0</v>
      </c>
      <c r="AD81" s="87">
        <v>0</v>
      </c>
      <c r="AE81" s="87">
        <v>0</v>
      </c>
      <c r="AF81" s="87">
        <v>0</v>
      </c>
      <c r="AG81" s="87">
        <v>0</v>
      </c>
      <c r="AH81" s="87">
        <v>0</v>
      </c>
    </row>
    <row r="82" spans="1:34" ht="31.5">
      <c r="A82" s="124" t="s">
        <v>185</v>
      </c>
      <c r="B82" s="99" t="s">
        <v>1049</v>
      </c>
      <c r="C82" s="159" t="s">
        <v>1545</v>
      </c>
      <c r="D82" s="159"/>
      <c r="E82" s="161">
        <v>40</v>
      </c>
      <c r="F82" s="161">
        <v>0</v>
      </c>
      <c r="G82" s="161">
        <v>0</v>
      </c>
      <c r="H82" s="161">
        <v>0</v>
      </c>
      <c r="I82" s="161">
        <v>0</v>
      </c>
      <c r="J82" s="80">
        <f t="shared" si="11"/>
        <v>0</v>
      </c>
      <c r="K82" s="80">
        <f t="shared" si="11"/>
        <v>0</v>
      </c>
      <c r="L82" s="80">
        <f t="shared" si="11"/>
        <v>0</v>
      </c>
      <c r="M82" s="80">
        <f t="shared" si="11"/>
        <v>0</v>
      </c>
      <c r="N82" s="80">
        <f t="shared" si="11"/>
        <v>0</v>
      </c>
      <c r="O82" s="87">
        <v>0</v>
      </c>
      <c r="P82" s="87">
        <v>0</v>
      </c>
      <c r="Q82" s="87">
        <v>0</v>
      </c>
      <c r="R82" s="87">
        <v>0</v>
      </c>
      <c r="S82" s="87">
        <v>0</v>
      </c>
      <c r="T82" s="87">
        <v>0</v>
      </c>
      <c r="U82" s="87">
        <v>0</v>
      </c>
      <c r="V82" s="87">
        <v>0</v>
      </c>
      <c r="W82" s="87">
        <v>0</v>
      </c>
      <c r="X82" s="87">
        <v>0</v>
      </c>
      <c r="Y82" s="87">
        <v>0</v>
      </c>
      <c r="Z82" s="87">
        <v>0</v>
      </c>
      <c r="AA82" s="87">
        <v>0</v>
      </c>
      <c r="AB82" s="87">
        <v>0</v>
      </c>
      <c r="AC82" s="87">
        <v>0</v>
      </c>
      <c r="AD82" s="87">
        <v>0</v>
      </c>
      <c r="AE82" s="87">
        <v>0</v>
      </c>
      <c r="AF82" s="87">
        <v>0</v>
      </c>
      <c r="AG82" s="87">
        <v>0</v>
      </c>
      <c r="AH82" s="87">
        <v>0</v>
      </c>
    </row>
    <row r="83" spans="1:34" ht="47.25">
      <c r="A83" s="124" t="s">
        <v>185</v>
      </c>
      <c r="B83" s="99" t="s">
        <v>1050</v>
      </c>
      <c r="C83" s="159" t="s">
        <v>1546</v>
      </c>
      <c r="D83" s="159"/>
      <c r="E83" s="161">
        <v>65</v>
      </c>
      <c r="F83" s="161">
        <v>0</v>
      </c>
      <c r="G83" s="161">
        <v>0</v>
      </c>
      <c r="H83" s="161">
        <v>0</v>
      </c>
      <c r="I83" s="161">
        <v>0</v>
      </c>
      <c r="J83" s="80">
        <f t="shared" si="11"/>
        <v>0</v>
      </c>
      <c r="K83" s="80">
        <f t="shared" si="11"/>
        <v>0</v>
      </c>
      <c r="L83" s="80">
        <f t="shared" si="11"/>
        <v>0</v>
      </c>
      <c r="M83" s="80">
        <f t="shared" si="11"/>
        <v>0</v>
      </c>
      <c r="N83" s="80">
        <f t="shared" si="11"/>
        <v>0</v>
      </c>
      <c r="O83" s="87">
        <v>0</v>
      </c>
      <c r="P83" s="87">
        <v>0</v>
      </c>
      <c r="Q83" s="87">
        <v>0</v>
      </c>
      <c r="R83" s="87">
        <v>0</v>
      </c>
      <c r="S83" s="87">
        <v>0</v>
      </c>
      <c r="T83" s="87">
        <v>0</v>
      </c>
      <c r="U83" s="87">
        <v>0</v>
      </c>
      <c r="V83" s="87">
        <v>0</v>
      </c>
      <c r="W83" s="87">
        <v>0</v>
      </c>
      <c r="X83" s="87">
        <v>0</v>
      </c>
      <c r="Y83" s="87">
        <v>0</v>
      </c>
      <c r="Z83" s="87">
        <v>0</v>
      </c>
      <c r="AA83" s="87">
        <v>0</v>
      </c>
      <c r="AB83" s="87">
        <v>0</v>
      </c>
      <c r="AC83" s="87">
        <v>0</v>
      </c>
      <c r="AD83" s="87">
        <v>0</v>
      </c>
      <c r="AE83" s="87">
        <v>0</v>
      </c>
      <c r="AF83" s="87">
        <v>0</v>
      </c>
      <c r="AG83" s="87">
        <v>0</v>
      </c>
      <c r="AH83" s="87">
        <v>0</v>
      </c>
    </row>
    <row r="84" spans="1:34">
      <c r="A84" s="124" t="s">
        <v>185</v>
      </c>
      <c r="B84" s="99" t="s">
        <v>1054</v>
      </c>
      <c r="C84" s="159" t="s">
        <v>1548</v>
      </c>
      <c r="D84" s="159"/>
      <c r="E84" s="161">
        <v>0</v>
      </c>
      <c r="F84" s="161">
        <v>0</v>
      </c>
      <c r="G84" s="161">
        <v>0</v>
      </c>
      <c r="H84" s="161">
        <v>0</v>
      </c>
      <c r="I84" s="161">
        <v>0</v>
      </c>
      <c r="J84" s="80">
        <f t="shared" si="11"/>
        <v>0</v>
      </c>
      <c r="K84" s="80">
        <f t="shared" si="11"/>
        <v>0</v>
      </c>
      <c r="L84" s="80">
        <f t="shared" si="11"/>
        <v>0</v>
      </c>
      <c r="M84" s="80">
        <f t="shared" si="11"/>
        <v>0</v>
      </c>
      <c r="N84" s="80">
        <f t="shared" si="11"/>
        <v>0</v>
      </c>
      <c r="O84" s="87">
        <v>0</v>
      </c>
      <c r="P84" s="87">
        <v>0</v>
      </c>
      <c r="Q84" s="87">
        <v>0</v>
      </c>
      <c r="R84" s="87">
        <v>0</v>
      </c>
      <c r="S84" s="87">
        <v>0</v>
      </c>
      <c r="T84" s="87">
        <v>0</v>
      </c>
      <c r="U84" s="87">
        <v>0</v>
      </c>
      <c r="V84" s="87">
        <v>0</v>
      </c>
      <c r="W84" s="87">
        <v>0</v>
      </c>
      <c r="X84" s="87">
        <v>0</v>
      </c>
      <c r="Y84" s="87">
        <v>0</v>
      </c>
      <c r="Z84" s="87">
        <v>0</v>
      </c>
      <c r="AA84" s="87">
        <v>0</v>
      </c>
      <c r="AB84" s="87">
        <v>0</v>
      </c>
      <c r="AC84" s="87">
        <v>0</v>
      </c>
      <c r="AD84" s="87">
        <v>0</v>
      </c>
      <c r="AE84" s="87">
        <v>0</v>
      </c>
      <c r="AF84" s="87">
        <v>0</v>
      </c>
      <c r="AG84" s="87">
        <v>0</v>
      </c>
      <c r="AH84" s="87">
        <v>0</v>
      </c>
    </row>
    <row r="85" spans="1:34" ht="31.5">
      <c r="A85" s="124" t="s">
        <v>185</v>
      </c>
      <c r="B85" s="99" t="s">
        <v>1055</v>
      </c>
      <c r="C85" s="159" t="s">
        <v>1549</v>
      </c>
      <c r="D85" s="159"/>
      <c r="E85" s="161">
        <v>32</v>
      </c>
      <c r="F85" s="161">
        <v>0</v>
      </c>
      <c r="G85" s="161">
        <v>0</v>
      </c>
      <c r="H85" s="161">
        <v>0</v>
      </c>
      <c r="I85" s="161">
        <v>0</v>
      </c>
      <c r="J85" s="80">
        <f t="shared" si="11"/>
        <v>0</v>
      </c>
      <c r="K85" s="80">
        <f t="shared" si="11"/>
        <v>0</v>
      </c>
      <c r="L85" s="80">
        <f t="shared" si="11"/>
        <v>0</v>
      </c>
      <c r="M85" s="80">
        <f t="shared" si="11"/>
        <v>0</v>
      </c>
      <c r="N85" s="80">
        <f t="shared" si="11"/>
        <v>0</v>
      </c>
      <c r="O85" s="87">
        <v>0</v>
      </c>
      <c r="P85" s="87">
        <v>0</v>
      </c>
      <c r="Q85" s="87">
        <v>0</v>
      </c>
      <c r="R85" s="87">
        <v>0</v>
      </c>
      <c r="S85" s="87">
        <v>0</v>
      </c>
      <c r="T85" s="87">
        <v>0</v>
      </c>
      <c r="U85" s="87">
        <v>0</v>
      </c>
      <c r="V85" s="87">
        <v>0</v>
      </c>
      <c r="W85" s="87">
        <v>0</v>
      </c>
      <c r="X85" s="87">
        <v>0</v>
      </c>
      <c r="Y85" s="87">
        <v>0</v>
      </c>
      <c r="Z85" s="87">
        <v>0</v>
      </c>
      <c r="AA85" s="87">
        <v>0</v>
      </c>
      <c r="AB85" s="87">
        <v>0</v>
      </c>
      <c r="AC85" s="87">
        <v>0</v>
      </c>
      <c r="AD85" s="87">
        <v>0</v>
      </c>
      <c r="AE85" s="87">
        <v>0</v>
      </c>
      <c r="AF85" s="87">
        <v>0</v>
      </c>
      <c r="AG85" s="87">
        <v>0</v>
      </c>
      <c r="AH85" s="87">
        <v>0</v>
      </c>
    </row>
    <row r="86" spans="1:34" ht="47.25">
      <c r="A86" s="124" t="s">
        <v>185</v>
      </c>
      <c r="B86" s="99" t="s">
        <v>1056</v>
      </c>
      <c r="C86" s="159" t="s">
        <v>1550</v>
      </c>
      <c r="D86" s="159"/>
      <c r="E86" s="161">
        <v>0</v>
      </c>
      <c r="F86" s="161">
        <v>0</v>
      </c>
      <c r="G86" s="161">
        <v>0</v>
      </c>
      <c r="H86" s="161">
        <v>0</v>
      </c>
      <c r="I86" s="161">
        <v>0</v>
      </c>
      <c r="J86" s="80">
        <f t="shared" si="11"/>
        <v>0</v>
      </c>
      <c r="K86" s="80">
        <f t="shared" si="11"/>
        <v>0</v>
      </c>
      <c r="L86" s="80">
        <f t="shared" si="11"/>
        <v>0</v>
      </c>
      <c r="M86" s="80">
        <f t="shared" si="11"/>
        <v>0</v>
      </c>
      <c r="N86" s="80">
        <f t="shared" si="11"/>
        <v>0</v>
      </c>
      <c r="O86" s="87">
        <v>0</v>
      </c>
      <c r="P86" s="87">
        <v>0</v>
      </c>
      <c r="Q86" s="87">
        <v>0</v>
      </c>
      <c r="R86" s="87">
        <v>0</v>
      </c>
      <c r="S86" s="87">
        <v>0</v>
      </c>
      <c r="T86" s="87">
        <v>0</v>
      </c>
      <c r="U86" s="87">
        <v>0</v>
      </c>
      <c r="V86" s="87">
        <v>0</v>
      </c>
      <c r="W86" s="87">
        <v>0</v>
      </c>
      <c r="X86" s="87">
        <v>0</v>
      </c>
      <c r="Y86" s="87">
        <v>0</v>
      </c>
      <c r="Z86" s="87">
        <v>0</v>
      </c>
      <c r="AA86" s="87">
        <v>0</v>
      </c>
      <c r="AB86" s="87">
        <v>0</v>
      </c>
      <c r="AC86" s="87">
        <v>0</v>
      </c>
      <c r="AD86" s="87">
        <v>0</v>
      </c>
      <c r="AE86" s="87">
        <v>0</v>
      </c>
      <c r="AF86" s="87">
        <v>0</v>
      </c>
      <c r="AG86" s="87">
        <v>0</v>
      </c>
      <c r="AH86" s="87">
        <v>0</v>
      </c>
    </row>
    <row r="87" spans="1:34" ht="47.25">
      <c r="A87" s="124" t="s">
        <v>185</v>
      </c>
      <c r="B87" s="99" t="s">
        <v>1057</v>
      </c>
      <c r="C87" s="159" t="s">
        <v>1551</v>
      </c>
      <c r="D87" s="159"/>
      <c r="E87" s="161">
        <v>0</v>
      </c>
      <c r="F87" s="161">
        <v>3.04</v>
      </c>
      <c r="G87" s="161">
        <v>0</v>
      </c>
      <c r="H87" s="161">
        <v>0</v>
      </c>
      <c r="I87" s="161">
        <v>0</v>
      </c>
      <c r="J87" s="80">
        <f t="shared" si="11"/>
        <v>0</v>
      </c>
      <c r="K87" s="80">
        <f t="shared" si="11"/>
        <v>0</v>
      </c>
      <c r="L87" s="80">
        <f t="shared" si="11"/>
        <v>0</v>
      </c>
      <c r="M87" s="80">
        <f t="shared" si="11"/>
        <v>0</v>
      </c>
      <c r="N87" s="80">
        <f t="shared" si="11"/>
        <v>0</v>
      </c>
      <c r="O87" s="87">
        <v>0</v>
      </c>
      <c r="P87" s="87">
        <v>0</v>
      </c>
      <c r="Q87" s="87">
        <v>0</v>
      </c>
      <c r="R87" s="87">
        <v>0</v>
      </c>
      <c r="S87" s="87">
        <v>0</v>
      </c>
      <c r="T87" s="87">
        <v>0</v>
      </c>
      <c r="U87" s="87">
        <v>0</v>
      </c>
      <c r="V87" s="87">
        <v>0</v>
      </c>
      <c r="W87" s="87">
        <v>0</v>
      </c>
      <c r="X87" s="87">
        <v>0</v>
      </c>
      <c r="Y87" s="87">
        <v>0</v>
      </c>
      <c r="Z87" s="87">
        <v>0</v>
      </c>
      <c r="AA87" s="87">
        <v>0</v>
      </c>
      <c r="AB87" s="87">
        <v>0</v>
      </c>
      <c r="AC87" s="87">
        <v>0</v>
      </c>
      <c r="AD87" s="87">
        <v>0</v>
      </c>
      <c r="AE87" s="87">
        <v>0</v>
      </c>
      <c r="AF87" s="87">
        <v>0</v>
      </c>
      <c r="AG87" s="87">
        <v>0</v>
      </c>
      <c r="AH87" s="87">
        <v>0</v>
      </c>
    </row>
    <row r="88" spans="1:34" ht="63">
      <c r="A88" s="124" t="s">
        <v>185</v>
      </c>
      <c r="B88" s="99" t="s">
        <v>1058</v>
      </c>
      <c r="C88" s="159" t="s">
        <v>1552</v>
      </c>
      <c r="D88" s="159"/>
      <c r="E88" s="161">
        <v>0</v>
      </c>
      <c r="F88" s="161">
        <v>1.52</v>
      </c>
      <c r="G88" s="161">
        <v>0</v>
      </c>
      <c r="H88" s="161">
        <v>0</v>
      </c>
      <c r="I88" s="161">
        <v>0</v>
      </c>
      <c r="J88" s="80">
        <f t="shared" si="11"/>
        <v>0</v>
      </c>
      <c r="K88" s="80">
        <f t="shared" si="11"/>
        <v>0</v>
      </c>
      <c r="L88" s="80">
        <f t="shared" si="11"/>
        <v>0</v>
      </c>
      <c r="M88" s="80">
        <f t="shared" si="11"/>
        <v>0</v>
      </c>
      <c r="N88" s="80">
        <f t="shared" si="11"/>
        <v>0</v>
      </c>
      <c r="O88" s="87">
        <v>0</v>
      </c>
      <c r="P88" s="87">
        <v>0</v>
      </c>
      <c r="Q88" s="87">
        <v>0</v>
      </c>
      <c r="R88" s="87">
        <v>0</v>
      </c>
      <c r="S88" s="87">
        <v>0</v>
      </c>
      <c r="T88" s="87">
        <v>0</v>
      </c>
      <c r="U88" s="87">
        <v>0</v>
      </c>
      <c r="V88" s="87">
        <v>0</v>
      </c>
      <c r="W88" s="87">
        <v>0</v>
      </c>
      <c r="X88" s="87">
        <v>0</v>
      </c>
      <c r="Y88" s="87">
        <v>0</v>
      </c>
      <c r="Z88" s="87">
        <v>0</v>
      </c>
      <c r="AA88" s="87">
        <v>0</v>
      </c>
      <c r="AB88" s="87">
        <v>0</v>
      </c>
      <c r="AC88" s="87">
        <v>0</v>
      </c>
      <c r="AD88" s="87">
        <v>0</v>
      </c>
      <c r="AE88" s="87">
        <v>0</v>
      </c>
      <c r="AF88" s="87">
        <v>0</v>
      </c>
      <c r="AG88" s="87">
        <v>0</v>
      </c>
      <c r="AH88" s="87">
        <v>0</v>
      </c>
    </row>
    <row r="89" spans="1:34" ht="63">
      <c r="A89" s="124" t="s">
        <v>185</v>
      </c>
      <c r="B89" s="99" t="s">
        <v>1059</v>
      </c>
      <c r="C89" s="159" t="s">
        <v>1553</v>
      </c>
      <c r="D89" s="159"/>
      <c r="E89" s="161">
        <v>0</v>
      </c>
      <c r="F89" s="161">
        <v>0.48</v>
      </c>
      <c r="G89" s="161">
        <v>0</v>
      </c>
      <c r="H89" s="161">
        <v>0</v>
      </c>
      <c r="I89" s="161">
        <v>0</v>
      </c>
      <c r="J89" s="80">
        <f t="shared" si="11"/>
        <v>0</v>
      </c>
      <c r="K89" s="80">
        <f t="shared" si="11"/>
        <v>0</v>
      </c>
      <c r="L89" s="80">
        <f t="shared" si="11"/>
        <v>0</v>
      </c>
      <c r="M89" s="80">
        <f t="shared" si="11"/>
        <v>0</v>
      </c>
      <c r="N89" s="80">
        <f t="shared" si="11"/>
        <v>0</v>
      </c>
      <c r="O89" s="87">
        <v>0</v>
      </c>
      <c r="P89" s="87">
        <v>0</v>
      </c>
      <c r="Q89" s="87">
        <v>0</v>
      </c>
      <c r="R89" s="87">
        <v>0</v>
      </c>
      <c r="S89" s="87">
        <v>0</v>
      </c>
      <c r="T89" s="87">
        <v>0</v>
      </c>
      <c r="U89" s="87">
        <v>0</v>
      </c>
      <c r="V89" s="87">
        <v>0</v>
      </c>
      <c r="W89" s="87">
        <v>0</v>
      </c>
      <c r="X89" s="87">
        <v>0</v>
      </c>
      <c r="Y89" s="87">
        <v>0</v>
      </c>
      <c r="Z89" s="87">
        <v>0</v>
      </c>
      <c r="AA89" s="87">
        <v>0</v>
      </c>
      <c r="AB89" s="87">
        <v>0</v>
      </c>
      <c r="AC89" s="87">
        <v>0</v>
      </c>
      <c r="AD89" s="87">
        <v>0</v>
      </c>
      <c r="AE89" s="87">
        <v>0</v>
      </c>
      <c r="AF89" s="87">
        <v>0</v>
      </c>
      <c r="AG89" s="87">
        <v>0</v>
      </c>
      <c r="AH89" s="87">
        <v>0</v>
      </c>
    </row>
    <row r="90" spans="1:34" ht="63">
      <c r="A90" s="124" t="s">
        <v>185</v>
      </c>
      <c r="B90" s="99" t="s">
        <v>1060</v>
      </c>
      <c r="C90" s="159" t="s">
        <v>1554</v>
      </c>
      <c r="D90" s="159"/>
      <c r="E90" s="161">
        <v>0</v>
      </c>
      <c r="F90" s="161">
        <v>1.68</v>
      </c>
      <c r="G90" s="161">
        <v>0</v>
      </c>
      <c r="H90" s="161">
        <v>0</v>
      </c>
      <c r="I90" s="161">
        <v>0</v>
      </c>
      <c r="J90" s="80">
        <f t="shared" si="11"/>
        <v>0</v>
      </c>
      <c r="K90" s="80">
        <f t="shared" si="11"/>
        <v>0</v>
      </c>
      <c r="L90" s="80">
        <f t="shared" si="11"/>
        <v>0</v>
      </c>
      <c r="M90" s="80">
        <f t="shared" si="11"/>
        <v>0</v>
      </c>
      <c r="N90" s="80">
        <f t="shared" si="11"/>
        <v>0</v>
      </c>
      <c r="O90" s="87">
        <v>0</v>
      </c>
      <c r="P90" s="87">
        <v>0</v>
      </c>
      <c r="Q90" s="87">
        <v>0</v>
      </c>
      <c r="R90" s="87">
        <v>0</v>
      </c>
      <c r="S90" s="87">
        <v>0</v>
      </c>
      <c r="T90" s="87">
        <v>0</v>
      </c>
      <c r="U90" s="87">
        <v>0</v>
      </c>
      <c r="V90" s="87">
        <v>0</v>
      </c>
      <c r="W90" s="87">
        <v>0</v>
      </c>
      <c r="X90" s="87">
        <v>0</v>
      </c>
      <c r="Y90" s="87">
        <v>0</v>
      </c>
      <c r="Z90" s="87">
        <v>0</v>
      </c>
      <c r="AA90" s="87">
        <v>0</v>
      </c>
      <c r="AB90" s="87">
        <v>0</v>
      </c>
      <c r="AC90" s="87">
        <v>0</v>
      </c>
      <c r="AD90" s="87">
        <v>0</v>
      </c>
      <c r="AE90" s="87">
        <v>0</v>
      </c>
      <c r="AF90" s="87">
        <v>0</v>
      </c>
      <c r="AG90" s="87">
        <v>0</v>
      </c>
      <c r="AH90" s="87">
        <v>0</v>
      </c>
    </row>
    <row r="91" spans="1:34" ht="47.25">
      <c r="A91" s="124" t="s">
        <v>185</v>
      </c>
      <c r="B91" s="99" t="s">
        <v>1061</v>
      </c>
      <c r="C91" s="159" t="s">
        <v>1555</v>
      </c>
      <c r="D91" s="159"/>
      <c r="E91" s="161">
        <v>0</v>
      </c>
      <c r="F91" s="161">
        <v>0.48</v>
      </c>
      <c r="G91" s="161">
        <v>0</v>
      </c>
      <c r="H91" s="161">
        <v>0</v>
      </c>
      <c r="I91" s="161">
        <v>0</v>
      </c>
      <c r="J91" s="80">
        <f t="shared" si="11"/>
        <v>0</v>
      </c>
      <c r="K91" s="80">
        <f t="shared" si="11"/>
        <v>0</v>
      </c>
      <c r="L91" s="80">
        <f t="shared" si="11"/>
        <v>0</v>
      </c>
      <c r="M91" s="80">
        <f t="shared" si="11"/>
        <v>0</v>
      </c>
      <c r="N91" s="80">
        <f t="shared" si="11"/>
        <v>0</v>
      </c>
      <c r="O91" s="87">
        <v>0</v>
      </c>
      <c r="P91" s="87">
        <v>0</v>
      </c>
      <c r="Q91" s="87">
        <v>0</v>
      </c>
      <c r="R91" s="87">
        <v>0</v>
      </c>
      <c r="S91" s="87">
        <v>0</v>
      </c>
      <c r="T91" s="87">
        <v>0</v>
      </c>
      <c r="U91" s="87">
        <v>0</v>
      </c>
      <c r="V91" s="87">
        <v>0</v>
      </c>
      <c r="W91" s="87">
        <v>0</v>
      </c>
      <c r="X91" s="87">
        <v>0</v>
      </c>
      <c r="Y91" s="87">
        <v>0</v>
      </c>
      <c r="Z91" s="87">
        <v>0</v>
      </c>
      <c r="AA91" s="87">
        <v>0</v>
      </c>
      <c r="AB91" s="87">
        <v>0</v>
      </c>
      <c r="AC91" s="87">
        <v>0</v>
      </c>
      <c r="AD91" s="87">
        <v>0</v>
      </c>
      <c r="AE91" s="87">
        <v>0</v>
      </c>
      <c r="AF91" s="87">
        <v>0</v>
      </c>
      <c r="AG91" s="87">
        <v>0</v>
      </c>
      <c r="AH91" s="87">
        <v>0</v>
      </c>
    </row>
    <row r="92" spans="1:34" ht="47.25">
      <c r="A92" s="124" t="s">
        <v>185</v>
      </c>
      <c r="B92" s="99" t="s">
        <v>1062</v>
      </c>
      <c r="C92" s="159" t="s">
        <v>1556</v>
      </c>
      <c r="D92" s="159"/>
      <c r="E92" s="161">
        <v>0</v>
      </c>
      <c r="F92" s="161">
        <v>0.48</v>
      </c>
      <c r="G92" s="161">
        <v>0</v>
      </c>
      <c r="H92" s="161">
        <v>0</v>
      </c>
      <c r="I92" s="161">
        <v>0</v>
      </c>
      <c r="J92" s="80">
        <f t="shared" si="11"/>
        <v>0</v>
      </c>
      <c r="K92" s="80">
        <f t="shared" si="11"/>
        <v>0</v>
      </c>
      <c r="L92" s="80">
        <f t="shared" si="11"/>
        <v>0</v>
      </c>
      <c r="M92" s="80">
        <f t="shared" si="11"/>
        <v>0</v>
      </c>
      <c r="N92" s="80">
        <f t="shared" si="11"/>
        <v>0</v>
      </c>
      <c r="O92" s="87">
        <v>0</v>
      </c>
      <c r="P92" s="87">
        <v>0</v>
      </c>
      <c r="Q92" s="87">
        <v>0</v>
      </c>
      <c r="R92" s="87">
        <v>0</v>
      </c>
      <c r="S92" s="87">
        <v>0</v>
      </c>
      <c r="T92" s="87">
        <v>0</v>
      </c>
      <c r="U92" s="87">
        <v>0</v>
      </c>
      <c r="V92" s="87">
        <v>0</v>
      </c>
      <c r="W92" s="87">
        <v>0</v>
      </c>
      <c r="X92" s="87">
        <v>0</v>
      </c>
      <c r="Y92" s="87">
        <v>0</v>
      </c>
      <c r="Z92" s="87">
        <v>0</v>
      </c>
      <c r="AA92" s="87">
        <v>0</v>
      </c>
      <c r="AB92" s="87">
        <v>0</v>
      </c>
      <c r="AC92" s="87">
        <v>0</v>
      </c>
      <c r="AD92" s="87">
        <v>0</v>
      </c>
      <c r="AE92" s="87">
        <v>0</v>
      </c>
      <c r="AF92" s="87">
        <v>0</v>
      </c>
      <c r="AG92" s="87">
        <v>0</v>
      </c>
      <c r="AH92" s="87">
        <v>0</v>
      </c>
    </row>
    <row r="93" spans="1:34" ht="47.25">
      <c r="A93" s="124" t="s">
        <v>185</v>
      </c>
      <c r="B93" s="99" t="s">
        <v>1063</v>
      </c>
      <c r="C93" s="159" t="s">
        <v>1557</v>
      </c>
      <c r="D93" s="159"/>
      <c r="E93" s="161">
        <v>0</v>
      </c>
      <c r="F93" s="161">
        <v>0</v>
      </c>
      <c r="G93" s="161">
        <v>0</v>
      </c>
      <c r="H93" s="161">
        <v>0</v>
      </c>
      <c r="I93" s="161">
        <v>0</v>
      </c>
      <c r="J93" s="80">
        <f t="shared" si="11"/>
        <v>0</v>
      </c>
      <c r="K93" s="80">
        <f t="shared" si="11"/>
        <v>0</v>
      </c>
      <c r="L93" s="80">
        <f t="shared" si="11"/>
        <v>0</v>
      </c>
      <c r="M93" s="80">
        <f t="shared" si="11"/>
        <v>0</v>
      </c>
      <c r="N93" s="80">
        <f t="shared" si="11"/>
        <v>0</v>
      </c>
      <c r="O93" s="87">
        <v>0</v>
      </c>
      <c r="P93" s="87">
        <v>0</v>
      </c>
      <c r="Q93" s="87">
        <v>0</v>
      </c>
      <c r="R93" s="87">
        <v>0</v>
      </c>
      <c r="S93" s="87">
        <v>0</v>
      </c>
      <c r="T93" s="87">
        <v>0</v>
      </c>
      <c r="U93" s="87">
        <v>0</v>
      </c>
      <c r="V93" s="87">
        <v>0</v>
      </c>
      <c r="W93" s="87">
        <v>0</v>
      </c>
      <c r="X93" s="87">
        <v>0</v>
      </c>
      <c r="Y93" s="87">
        <v>0</v>
      </c>
      <c r="Z93" s="87">
        <v>0</v>
      </c>
      <c r="AA93" s="87">
        <v>0</v>
      </c>
      <c r="AB93" s="87">
        <v>0</v>
      </c>
      <c r="AC93" s="87">
        <v>0</v>
      </c>
      <c r="AD93" s="87">
        <v>0</v>
      </c>
      <c r="AE93" s="87">
        <v>0</v>
      </c>
      <c r="AF93" s="87">
        <v>0</v>
      </c>
      <c r="AG93" s="87">
        <v>0</v>
      </c>
      <c r="AH93" s="87">
        <v>0</v>
      </c>
    </row>
    <row r="94" spans="1:34" ht="63">
      <c r="A94" s="124" t="s">
        <v>185</v>
      </c>
      <c r="B94" s="99" t="s">
        <v>1064</v>
      </c>
      <c r="C94" s="159" t="s">
        <v>1558</v>
      </c>
      <c r="D94" s="159"/>
      <c r="E94" s="161">
        <v>0</v>
      </c>
      <c r="F94" s="161">
        <v>0</v>
      </c>
      <c r="G94" s="161">
        <v>0</v>
      </c>
      <c r="H94" s="161">
        <v>0</v>
      </c>
      <c r="I94" s="161">
        <v>0</v>
      </c>
      <c r="J94" s="80">
        <f t="shared" si="11"/>
        <v>0</v>
      </c>
      <c r="K94" s="80">
        <f t="shared" si="11"/>
        <v>0</v>
      </c>
      <c r="L94" s="80">
        <f t="shared" si="11"/>
        <v>0</v>
      </c>
      <c r="M94" s="80">
        <f t="shared" si="11"/>
        <v>0</v>
      </c>
      <c r="N94" s="80">
        <f t="shared" si="11"/>
        <v>0</v>
      </c>
      <c r="O94" s="87">
        <v>0</v>
      </c>
      <c r="P94" s="87">
        <v>0</v>
      </c>
      <c r="Q94" s="87">
        <v>0</v>
      </c>
      <c r="R94" s="87">
        <v>0</v>
      </c>
      <c r="S94" s="87">
        <v>0</v>
      </c>
      <c r="T94" s="87">
        <v>0</v>
      </c>
      <c r="U94" s="87">
        <v>0</v>
      </c>
      <c r="V94" s="87">
        <v>0</v>
      </c>
      <c r="W94" s="87">
        <v>0</v>
      </c>
      <c r="X94" s="87">
        <v>0</v>
      </c>
      <c r="Y94" s="87">
        <v>0</v>
      </c>
      <c r="Z94" s="87">
        <v>0</v>
      </c>
      <c r="AA94" s="87">
        <v>0</v>
      </c>
      <c r="AB94" s="87">
        <v>0</v>
      </c>
      <c r="AC94" s="87">
        <v>0</v>
      </c>
      <c r="AD94" s="87">
        <v>0</v>
      </c>
      <c r="AE94" s="87">
        <v>0</v>
      </c>
      <c r="AF94" s="87">
        <v>0</v>
      </c>
      <c r="AG94" s="87">
        <v>0</v>
      </c>
      <c r="AH94" s="87">
        <v>0</v>
      </c>
    </row>
    <row r="95" spans="1:34" ht="47.25">
      <c r="A95" s="124" t="s">
        <v>185</v>
      </c>
      <c r="B95" s="99" t="s">
        <v>1065</v>
      </c>
      <c r="C95" s="159" t="s">
        <v>1559</v>
      </c>
      <c r="D95" s="159"/>
      <c r="E95" s="161">
        <v>0</v>
      </c>
      <c r="F95" s="161">
        <v>0</v>
      </c>
      <c r="G95" s="161">
        <v>0</v>
      </c>
      <c r="H95" s="161">
        <v>0</v>
      </c>
      <c r="I95" s="161">
        <v>0</v>
      </c>
      <c r="J95" s="80">
        <f t="shared" si="11"/>
        <v>0</v>
      </c>
      <c r="K95" s="80">
        <f t="shared" si="11"/>
        <v>0</v>
      </c>
      <c r="L95" s="80">
        <f t="shared" si="11"/>
        <v>0</v>
      </c>
      <c r="M95" s="80">
        <f t="shared" si="11"/>
        <v>0</v>
      </c>
      <c r="N95" s="80">
        <f t="shared" si="11"/>
        <v>0</v>
      </c>
      <c r="O95" s="87">
        <v>0</v>
      </c>
      <c r="P95" s="87">
        <v>0</v>
      </c>
      <c r="Q95" s="87">
        <v>0</v>
      </c>
      <c r="R95" s="87">
        <v>0</v>
      </c>
      <c r="S95" s="87">
        <v>0</v>
      </c>
      <c r="T95" s="87">
        <v>0</v>
      </c>
      <c r="U95" s="87">
        <v>0</v>
      </c>
      <c r="V95" s="87">
        <v>0</v>
      </c>
      <c r="W95" s="87">
        <v>0</v>
      </c>
      <c r="X95" s="87">
        <v>0</v>
      </c>
      <c r="Y95" s="87">
        <v>0</v>
      </c>
      <c r="Z95" s="87">
        <v>0</v>
      </c>
      <c r="AA95" s="87">
        <v>0</v>
      </c>
      <c r="AB95" s="87">
        <v>0</v>
      </c>
      <c r="AC95" s="87">
        <v>0</v>
      </c>
      <c r="AD95" s="87">
        <v>0</v>
      </c>
      <c r="AE95" s="87">
        <v>0</v>
      </c>
      <c r="AF95" s="87">
        <v>0</v>
      </c>
      <c r="AG95" s="87">
        <v>0</v>
      </c>
      <c r="AH95" s="87">
        <v>0</v>
      </c>
    </row>
    <row r="96" spans="1:34" ht="47.25">
      <c r="A96" s="124" t="s">
        <v>185</v>
      </c>
      <c r="B96" s="99" t="s">
        <v>1067</v>
      </c>
      <c r="C96" s="159" t="s">
        <v>1561</v>
      </c>
      <c r="D96" s="159"/>
      <c r="E96" s="161">
        <v>0</v>
      </c>
      <c r="F96" s="161">
        <v>0</v>
      </c>
      <c r="G96" s="161">
        <v>0</v>
      </c>
      <c r="H96" s="161">
        <v>0</v>
      </c>
      <c r="I96" s="161">
        <v>0</v>
      </c>
      <c r="J96" s="80">
        <f t="shared" si="11"/>
        <v>0</v>
      </c>
      <c r="K96" s="80">
        <f t="shared" si="11"/>
        <v>0</v>
      </c>
      <c r="L96" s="80">
        <f t="shared" si="11"/>
        <v>0</v>
      </c>
      <c r="M96" s="80">
        <f t="shared" si="11"/>
        <v>0</v>
      </c>
      <c r="N96" s="80">
        <f t="shared" si="11"/>
        <v>0</v>
      </c>
      <c r="O96" s="87">
        <v>0</v>
      </c>
      <c r="P96" s="87">
        <v>0</v>
      </c>
      <c r="Q96" s="87">
        <v>0</v>
      </c>
      <c r="R96" s="87">
        <v>0</v>
      </c>
      <c r="S96" s="87">
        <v>0</v>
      </c>
      <c r="T96" s="87">
        <v>0</v>
      </c>
      <c r="U96" s="87">
        <v>0</v>
      </c>
      <c r="V96" s="87">
        <v>0</v>
      </c>
      <c r="W96" s="87">
        <v>0</v>
      </c>
      <c r="X96" s="87">
        <v>0</v>
      </c>
      <c r="Y96" s="87">
        <v>0</v>
      </c>
      <c r="Z96" s="87">
        <v>0</v>
      </c>
      <c r="AA96" s="87">
        <v>0</v>
      </c>
      <c r="AB96" s="87">
        <v>0</v>
      </c>
      <c r="AC96" s="87">
        <v>0</v>
      </c>
      <c r="AD96" s="87">
        <v>0</v>
      </c>
      <c r="AE96" s="87">
        <v>0</v>
      </c>
      <c r="AF96" s="87">
        <v>0</v>
      </c>
      <c r="AG96" s="87">
        <v>0</v>
      </c>
      <c r="AH96" s="87">
        <v>0</v>
      </c>
    </row>
    <row r="97" spans="1:34" ht="47.25">
      <c r="A97" s="124" t="s">
        <v>185</v>
      </c>
      <c r="B97" s="99" t="s">
        <v>1068</v>
      </c>
      <c r="C97" s="159" t="s">
        <v>1562</v>
      </c>
      <c r="D97" s="159"/>
      <c r="E97" s="161">
        <v>0</v>
      </c>
      <c r="F97" s="161">
        <v>0</v>
      </c>
      <c r="G97" s="161">
        <v>0</v>
      </c>
      <c r="H97" s="161">
        <v>0</v>
      </c>
      <c r="I97" s="161">
        <v>0</v>
      </c>
      <c r="J97" s="80">
        <f t="shared" si="11"/>
        <v>0</v>
      </c>
      <c r="K97" s="80">
        <f t="shared" si="11"/>
        <v>0</v>
      </c>
      <c r="L97" s="80">
        <f t="shared" si="11"/>
        <v>0</v>
      </c>
      <c r="M97" s="80">
        <f t="shared" si="11"/>
        <v>0</v>
      </c>
      <c r="N97" s="80">
        <f t="shared" si="11"/>
        <v>0</v>
      </c>
      <c r="O97" s="87">
        <v>0</v>
      </c>
      <c r="P97" s="87">
        <v>0</v>
      </c>
      <c r="Q97" s="87">
        <v>0</v>
      </c>
      <c r="R97" s="87">
        <v>0</v>
      </c>
      <c r="S97" s="87">
        <v>0</v>
      </c>
      <c r="T97" s="87">
        <v>0</v>
      </c>
      <c r="U97" s="87">
        <v>0</v>
      </c>
      <c r="V97" s="87">
        <v>0</v>
      </c>
      <c r="W97" s="87">
        <v>0</v>
      </c>
      <c r="X97" s="87">
        <v>0</v>
      </c>
      <c r="Y97" s="87">
        <v>0</v>
      </c>
      <c r="Z97" s="87">
        <v>0</v>
      </c>
      <c r="AA97" s="87">
        <v>0</v>
      </c>
      <c r="AB97" s="87">
        <v>0</v>
      </c>
      <c r="AC97" s="87">
        <v>0</v>
      </c>
      <c r="AD97" s="87">
        <v>0</v>
      </c>
      <c r="AE97" s="87">
        <v>0</v>
      </c>
      <c r="AF97" s="87">
        <v>0</v>
      </c>
      <c r="AG97" s="87">
        <v>0</v>
      </c>
      <c r="AH97" s="87">
        <v>0</v>
      </c>
    </row>
    <row r="98" spans="1:34" ht="47.25">
      <c r="A98" s="124" t="s">
        <v>185</v>
      </c>
      <c r="B98" s="99" t="s">
        <v>1069</v>
      </c>
      <c r="C98" s="159" t="s">
        <v>1563</v>
      </c>
      <c r="D98" s="159"/>
      <c r="E98" s="161">
        <v>0</v>
      </c>
      <c r="F98" s="161">
        <v>0</v>
      </c>
      <c r="G98" s="161">
        <v>0</v>
      </c>
      <c r="H98" s="161">
        <v>0</v>
      </c>
      <c r="I98" s="161">
        <v>0</v>
      </c>
      <c r="J98" s="80">
        <f t="shared" si="11"/>
        <v>0</v>
      </c>
      <c r="K98" s="80">
        <f t="shared" si="11"/>
        <v>0</v>
      </c>
      <c r="L98" s="80">
        <f t="shared" si="11"/>
        <v>0</v>
      </c>
      <c r="M98" s="80">
        <f t="shared" si="11"/>
        <v>0</v>
      </c>
      <c r="N98" s="80">
        <f t="shared" si="11"/>
        <v>0</v>
      </c>
      <c r="O98" s="87">
        <v>0</v>
      </c>
      <c r="P98" s="87">
        <v>0</v>
      </c>
      <c r="Q98" s="87">
        <v>0</v>
      </c>
      <c r="R98" s="87">
        <v>0</v>
      </c>
      <c r="S98" s="87">
        <v>0</v>
      </c>
      <c r="T98" s="87">
        <v>0</v>
      </c>
      <c r="U98" s="87">
        <v>0</v>
      </c>
      <c r="V98" s="87">
        <v>0</v>
      </c>
      <c r="W98" s="87">
        <v>0</v>
      </c>
      <c r="X98" s="87">
        <v>0</v>
      </c>
      <c r="Y98" s="87">
        <v>0</v>
      </c>
      <c r="Z98" s="87">
        <v>0</v>
      </c>
      <c r="AA98" s="87">
        <v>0</v>
      </c>
      <c r="AB98" s="87">
        <v>0</v>
      </c>
      <c r="AC98" s="87">
        <v>0</v>
      </c>
      <c r="AD98" s="87">
        <v>0</v>
      </c>
      <c r="AE98" s="87">
        <v>0</v>
      </c>
      <c r="AF98" s="87">
        <v>0</v>
      </c>
      <c r="AG98" s="87">
        <v>0</v>
      </c>
      <c r="AH98" s="87">
        <v>0</v>
      </c>
    </row>
    <row r="99" spans="1:34" ht="47.25">
      <c r="A99" s="124" t="s">
        <v>185</v>
      </c>
      <c r="B99" s="99" t="s">
        <v>1070</v>
      </c>
      <c r="C99" s="159" t="s">
        <v>1564</v>
      </c>
      <c r="D99" s="159"/>
      <c r="E99" s="161">
        <v>0</v>
      </c>
      <c r="F99" s="161">
        <v>0</v>
      </c>
      <c r="G99" s="161">
        <v>0</v>
      </c>
      <c r="H99" s="161">
        <v>0</v>
      </c>
      <c r="I99" s="161">
        <v>0</v>
      </c>
      <c r="J99" s="80">
        <f t="shared" si="11"/>
        <v>0</v>
      </c>
      <c r="K99" s="80">
        <f t="shared" si="11"/>
        <v>0</v>
      </c>
      <c r="L99" s="80">
        <f t="shared" si="11"/>
        <v>0</v>
      </c>
      <c r="M99" s="80">
        <f t="shared" si="11"/>
        <v>0</v>
      </c>
      <c r="N99" s="80">
        <f t="shared" si="11"/>
        <v>0</v>
      </c>
      <c r="O99" s="87">
        <v>0</v>
      </c>
      <c r="P99" s="87">
        <v>0</v>
      </c>
      <c r="Q99" s="87">
        <v>0</v>
      </c>
      <c r="R99" s="87">
        <v>0</v>
      </c>
      <c r="S99" s="87">
        <v>0</v>
      </c>
      <c r="T99" s="87">
        <v>0</v>
      </c>
      <c r="U99" s="87">
        <v>0</v>
      </c>
      <c r="V99" s="87">
        <v>0</v>
      </c>
      <c r="W99" s="87">
        <v>0</v>
      </c>
      <c r="X99" s="87">
        <v>0</v>
      </c>
      <c r="Y99" s="87">
        <v>0</v>
      </c>
      <c r="Z99" s="87">
        <v>0</v>
      </c>
      <c r="AA99" s="87">
        <v>0</v>
      </c>
      <c r="AB99" s="87">
        <v>0</v>
      </c>
      <c r="AC99" s="87">
        <v>0</v>
      </c>
      <c r="AD99" s="87">
        <v>0</v>
      </c>
      <c r="AE99" s="87">
        <v>0</v>
      </c>
      <c r="AF99" s="87">
        <v>0</v>
      </c>
      <c r="AG99" s="87">
        <v>0</v>
      </c>
      <c r="AH99" s="87">
        <v>0</v>
      </c>
    </row>
    <row r="100" spans="1:34" ht="47.25">
      <c r="A100" s="124" t="s">
        <v>185</v>
      </c>
      <c r="B100" s="99" t="s">
        <v>1072</v>
      </c>
      <c r="C100" s="159" t="s">
        <v>1566</v>
      </c>
      <c r="D100" s="159"/>
      <c r="E100" s="161">
        <v>0</v>
      </c>
      <c r="F100" s="161">
        <v>0</v>
      </c>
      <c r="G100" s="161">
        <v>0</v>
      </c>
      <c r="H100" s="161">
        <v>0</v>
      </c>
      <c r="I100" s="161">
        <v>0</v>
      </c>
      <c r="J100" s="80">
        <f t="shared" si="11"/>
        <v>0</v>
      </c>
      <c r="K100" s="80">
        <f t="shared" si="11"/>
        <v>0</v>
      </c>
      <c r="L100" s="80">
        <f t="shared" si="11"/>
        <v>0</v>
      </c>
      <c r="M100" s="80">
        <f t="shared" si="11"/>
        <v>0</v>
      </c>
      <c r="N100" s="80">
        <f t="shared" si="11"/>
        <v>0</v>
      </c>
      <c r="O100" s="87">
        <v>0</v>
      </c>
      <c r="P100" s="87">
        <v>0</v>
      </c>
      <c r="Q100" s="87">
        <v>0</v>
      </c>
      <c r="R100" s="87">
        <v>0</v>
      </c>
      <c r="S100" s="87">
        <v>0</v>
      </c>
      <c r="T100" s="87">
        <v>0</v>
      </c>
      <c r="U100" s="87">
        <v>0</v>
      </c>
      <c r="V100" s="87">
        <v>0</v>
      </c>
      <c r="W100" s="87">
        <v>0</v>
      </c>
      <c r="X100" s="87">
        <v>0</v>
      </c>
      <c r="Y100" s="87">
        <v>0</v>
      </c>
      <c r="Z100" s="87">
        <v>0</v>
      </c>
      <c r="AA100" s="87">
        <v>0</v>
      </c>
      <c r="AB100" s="87">
        <v>0</v>
      </c>
      <c r="AC100" s="87">
        <v>0</v>
      </c>
      <c r="AD100" s="87">
        <v>0</v>
      </c>
      <c r="AE100" s="87">
        <v>0</v>
      </c>
      <c r="AF100" s="87">
        <v>0</v>
      </c>
      <c r="AG100" s="87">
        <v>0</v>
      </c>
      <c r="AH100" s="87">
        <v>0</v>
      </c>
    </row>
    <row r="101" spans="1:34" ht="47.25">
      <c r="A101" s="124" t="s">
        <v>185</v>
      </c>
      <c r="B101" s="99" t="s">
        <v>1073</v>
      </c>
      <c r="C101" s="159" t="s">
        <v>1567</v>
      </c>
      <c r="D101" s="159"/>
      <c r="E101" s="161">
        <v>0</v>
      </c>
      <c r="F101" s="161">
        <v>0</v>
      </c>
      <c r="G101" s="161">
        <v>0</v>
      </c>
      <c r="H101" s="161">
        <v>0</v>
      </c>
      <c r="I101" s="161">
        <v>0</v>
      </c>
      <c r="J101" s="80">
        <f t="shared" si="11"/>
        <v>0</v>
      </c>
      <c r="K101" s="80">
        <f t="shared" si="11"/>
        <v>0</v>
      </c>
      <c r="L101" s="80">
        <f t="shared" si="11"/>
        <v>0</v>
      </c>
      <c r="M101" s="80">
        <f t="shared" si="11"/>
        <v>0</v>
      </c>
      <c r="N101" s="80">
        <f t="shared" si="11"/>
        <v>0</v>
      </c>
      <c r="O101" s="87">
        <v>0</v>
      </c>
      <c r="P101" s="87">
        <v>0</v>
      </c>
      <c r="Q101" s="87">
        <v>0</v>
      </c>
      <c r="R101" s="87">
        <v>0</v>
      </c>
      <c r="S101" s="87">
        <v>0</v>
      </c>
      <c r="T101" s="87">
        <v>0</v>
      </c>
      <c r="U101" s="87">
        <v>0</v>
      </c>
      <c r="V101" s="87">
        <v>0</v>
      </c>
      <c r="W101" s="87">
        <v>0</v>
      </c>
      <c r="X101" s="87">
        <v>0</v>
      </c>
      <c r="Y101" s="87">
        <v>0</v>
      </c>
      <c r="Z101" s="87">
        <v>0</v>
      </c>
      <c r="AA101" s="87">
        <v>0</v>
      </c>
      <c r="AB101" s="87">
        <v>0</v>
      </c>
      <c r="AC101" s="87">
        <v>0</v>
      </c>
      <c r="AD101" s="87">
        <v>0</v>
      </c>
      <c r="AE101" s="87">
        <v>0</v>
      </c>
      <c r="AF101" s="87">
        <v>0</v>
      </c>
      <c r="AG101" s="87">
        <v>0</v>
      </c>
      <c r="AH101" s="87">
        <v>0</v>
      </c>
    </row>
    <row r="102" spans="1:34" ht="47.25">
      <c r="A102" s="124" t="s">
        <v>185</v>
      </c>
      <c r="B102" s="99" t="s">
        <v>1074</v>
      </c>
      <c r="C102" s="159" t="s">
        <v>1568</v>
      </c>
      <c r="D102" s="159"/>
      <c r="E102" s="161">
        <v>0</v>
      </c>
      <c r="F102" s="161">
        <v>0</v>
      </c>
      <c r="G102" s="161">
        <v>0</v>
      </c>
      <c r="H102" s="161">
        <v>0</v>
      </c>
      <c r="I102" s="161">
        <v>0</v>
      </c>
      <c r="J102" s="80">
        <f t="shared" si="11"/>
        <v>0</v>
      </c>
      <c r="K102" s="80">
        <f t="shared" si="11"/>
        <v>0</v>
      </c>
      <c r="L102" s="80">
        <f t="shared" si="11"/>
        <v>0</v>
      </c>
      <c r="M102" s="80">
        <f t="shared" si="11"/>
        <v>0</v>
      </c>
      <c r="N102" s="80">
        <f t="shared" si="11"/>
        <v>0</v>
      </c>
      <c r="O102" s="87">
        <v>0</v>
      </c>
      <c r="P102" s="87">
        <v>0</v>
      </c>
      <c r="Q102" s="87">
        <v>0</v>
      </c>
      <c r="R102" s="87">
        <v>0</v>
      </c>
      <c r="S102" s="87">
        <v>0</v>
      </c>
      <c r="T102" s="87">
        <v>0</v>
      </c>
      <c r="U102" s="87">
        <v>0</v>
      </c>
      <c r="V102" s="87">
        <v>0</v>
      </c>
      <c r="W102" s="87">
        <v>0</v>
      </c>
      <c r="X102" s="87">
        <v>0</v>
      </c>
      <c r="Y102" s="87">
        <v>0</v>
      </c>
      <c r="Z102" s="87">
        <v>0</v>
      </c>
      <c r="AA102" s="87">
        <v>0</v>
      </c>
      <c r="AB102" s="87">
        <v>0</v>
      </c>
      <c r="AC102" s="87">
        <v>0</v>
      </c>
      <c r="AD102" s="87">
        <v>0</v>
      </c>
      <c r="AE102" s="87">
        <v>0</v>
      </c>
      <c r="AF102" s="87">
        <v>0</v>
      </c>
      <c r="AG102" s="87">
        <v>0</v>
      </c>
      <c r="AH102" s="87">
        <v>0</v>
      </c>
    </row>
    <row r="103" spans="1:34" ht="47.25">
      <c r="A103" s="124" t="s">
        <v>185</v>
      </c>
      <c r="B103" s="99" t="s">
        <v>1075</v>
      </c>
      <c r="C103" s="159" t="s">
        <v>1569</v>
      </c>
      <c r="D103" s="159"/>
      <c r="E103" s="161">
        <v>0</v>
      </c>
      <c r="F103" s="161">
        <v>0</v>
      </c>
      <c r="G103" s="161">
        <v>0</v>
      </c>
      <c r="H103" s="161">
        <v>0</v>
      </c>
      <c r="I103" s="161">
        <v>0</v>
      </c>
      <c r="J103" s="80">
        <f t="shared" si="11"/>
        <v>0</v>
      </c>
      <c r="K103" s="80">
        <f t="shared" si="11"/>
        <v>0</v>
      </c>
      <c r="L103" s="80">
        <f t="shared" si="11"/>
        <v>0</v>
      </c>
      <c r="M103" s="80">
        <f t="shared" si="11"/>
        <v>0</v>
      </c>
      <c r="N103" s="80">
        <f t="shared" si="11"/>
        <v>0</v>
      </c>
      <c r="O103" s="87">
        <v>0</v>
      </c>
      <c r="P103" s="87">
        <v>0</v>
      </c>
      <c r="Q103" s="87">
        <v>0</v>
      </c>
      <c r="R103" s="87">
        <v>0</v>
      </c>
      <c r="S103" s="87">
        <v>0</v>
      </c>
      <c r="T103" s="87">
        <v>0</v>
      </c>
      <c r="U103" s="87">
        <v>0</v>
      </c>
      <c r="V103" s="87">
        <v>0</v>
      </c>
      <c r="W103" s="87">
        <v>0</v>
      </c>
      <c r="X103" s="87">
        <v>0</v>
      </c>
      <c r="Y103" s="87">
        <v>0</v>
      </c>
      <c r="Z103" s="87">
        <v>0</v>
      </c>
      <c r="AA103" s="87">
        <v>0</v>
      </c>
      <c r="AB103" s="87">
        <v>0</v>
      </c>
      <c r="AC103" s="87">
        <v>0</v>
      </c>
      <c r="AD103" s="87">
        <v>0</v>
      </c>
      <c r="AE103" s="87">
        <v>0</v>
      </c>
      <c r="AF103" s="87">
        <v>0</v>
      </c>
      <c r="AG103" s="87">
        <v>0</v>
      </c>
      <c r="AH103" s="87">
        <v>0</v>
      </c>
    </row>
    <row r="104" spans="1:34" ht="47.25">
      <c r="A104" s="124" t="s">
        <v>185</v>
      </c>
      <c r="B104" s="99" t="s">
        <v>1076</v>
      </c>
      <c r="C104" s="159" t="s">
        <v>1570</v>
      </c>
      <c r="D104" s="159"/>
      <c r="E104" s="161">
        <v>0</v>
      </c>
      <c r="F104" s="161">
        <v>0</v>
      </c>
      <c r="G104" s="161">
        <v>0</v>
      </c>
      <c r="H104" s="161">
        <v>0</v>
      </c>
      <c r="I104" s="161">
        <v>0</v>
      </c>
      <c r="J104" s="80">
        <f t="shared" si="11"/>
        <v>0</v>
      </c>
      <c r="K104" s="80">
        <f t="shared" si="11"/>
        <v>0</v>
      </c>
      <c r="L104" s="80">
        <f t="shared" si="11"/>
        <v>0</v>
      </c>
      <c r="M104" s="80">
        <f t="shared" si="11"/>
        <v>0</v>
      </c>
      <c r="N104" s="80">
        <f t="shared" si="11"/>
        <v>0</v>
      </c>
      <c r="O104" s="87">
        <v>0</v>
      </c>
      <c r="P104" s="87">
        <v>0</v>
      </c>
      <c r="Q104" s="87">
        <v>0</v>
      </c>
      <c r="R104" s="87">
        <v>0</v>
      </c>
      <c r="S104" s="87">
        <v>0</v>
      </c>
      <c r="T104" s="87">
        <v>0</v>
      </c>
      <c r="U104" s="87">
        <v>0</v>
      </c>
      <c r="V104" s="87">
        <v>0</v>
      </c>
      <c r="W104" s="87">
        <v>0</v>
      </c>
      <c r="X104" s="87">
        <v>0</v>
      </c>
      <c r="Y104" s="87">
        <v>0</v>
      </c>
      <c r="Z104" s="87">
        <v>0</v>
      </c>
      <c r="AA104" s="87">
        <v>0</v>
      </c>
      <c r="AB104" s="87">
        <v>0</v>
      </c>
      <c r="AC104" s="87">
        <v>0</v>
      </c>
      <c r="AD104" s="87">
        <v>0</v>
      </c>
      <c r="AE104" s="87">
        <v>0</v>
      </c>
      <c r="AF104" s="87">
        <v>0</v>
      </c>
      <c r="AG104" s="87">
        <v>0</v>
      </c>
      <c r="AH104" s="87">
        <v>0</v>
      </c>
    </row>
    <row r="105" spans="1:34" ht="47.25">
      <c r="A105" s="124" t="s">
        <v>185</v>
      </c>
      <c r="B105" s="99" t="s">
        <v>1077</v>
      </c>
      <c r="C105" s="159" t="s">
        <v>1571</v>
      </c>
      <c r="D105" s="159"/>
      <c r="E105" s="161">
        <v>0</v>
      </c>
      <c r="F105" s="161">
        <v>0</v>
      </c>
      <c r="G105" s="161">
        <v>0</v>
      </c>
      <c r="H105" s="161">
        <v>0</v>
      </c>
      <c r="I105" s="161">
        <v>0</v>
      </c>
      <c r="J105" s="80">
        <f t="shared" si="11"/>
        <v>0</v>
      </c>
      <c r="K105" s="80">
        <f t="shared" si="11"/>
        <v>0</v>
      </c>
      <c r="L105" s="80">
        <f t="shared" si="11"/>
        <v>0</v>
      </c>
      <c r="M105" s="80">
        <f t="shared" si="11"/>
        <v>0</v>
      </c>
      <c r="N105" s="80">
        <f t="shared" si="11"/>
        <v>0</v>
      </c>
      <c r="O105" s="87">
        <v>0</v>
      </c>
      <c r="P105" s="87">
        <v>0</v>
      </c>
      <c r="Q105" s="87">
        <v>0</v>
      </c>
      <c r="R105" s="87">
        <v>0</v>
      </c>
      <c r="S105" s="87">
        <v>0</v>
      </c>
      <c r="T105" s="87">
        <v>0</v>
      </c>
      <c r="U105" s="87">
        <v>0</v>
      </c>
      <c r="V105" s="87">
        <v>0</v>
      </c>
      <c r="W105" s="87">
        <v>0</v>
      </c>
      <c r="X105" s="87">
        <v>0</v>
      </c>
      <c r="Y105" s="87">
        <v>0</v>
      </c>
      <c r="Z105" s="87">
        <v>0</v>
      </c>
      <c r="AA105" s="87">
        <v>0</v>
      </c>
      <c r="AB105" s="87">
        <v>0</v>
      </c>
      <c r="AC105" s="87">
        <v>0</v>
      </c>
      <c r="AD105" s="87">
        <v>0</v>
      </c>
      <c r="AE105" s="87">
        <v>0</v>
      </c>
      <c r="AF105" s="87">
        <v>0</v>
      </c>
      <c r="AG105" s="87">
        <v>0</v>
      </c>
      <c r="AH105" s="87">
        <v>0</v>
      </c>
    </row>
    <row r="106" spans="1:34" ht="47.25">
      <c r="A106" s="124" t="s">
        <v>185</v>
      </c>
      <c r="B106" s="99" t="s">
        <v>1078</v>
      </c>
      <c r="C106" s="159" t="s">
        <v>1572</v>
      </c>
      <c r="D106" s="159"/>
      <c r="E106" s="161">
        <v>0</v>
      </c>
      <c r="F106" s="161">
        <v>0</v>
      </c>
      <c r="G106" s="161">
        <v>0</v>
      </c>
      <c r="H106" s="161">
        <v>0</v>
      </c>
      <c r="I106" s="161">
        <v>0</v>
      </c>
      <c r="J106" s="80">
        <f t="shared" si="11"/>
        <v>0</v>
      </c>
      <c r="K106" s="80">
        <f t="shared" si="11"/>
        <v>0</v>
      </c>
      <c r="L106" s="80">
        <f t="shared" si="11"/>
        <v>0</v>
      </c>
      <c r="M106" s="80">
        <f t="shared" si="11"/>
        <v>0</v>
      </c>
      <c r="N106" s="80">
        <f t="shared" si="11"/>
        <v>0</v>
      </c>
      <c r="O106" s="87">
        <v>0</v>
      </c>
      <c r="P106" s="87">
        <v>0</v>
      </c>
      <c r="Q106" s="87">
        <v>0</v>
      </c>
      <c r="R106" s="87">
        <v>0</v>
      </c>
      <c r="S106" s="87">
        <v>0</v>
      </c>
      <c r="T106" s="87">
        <v>0</v>
      </c>
      <c r="U106" s="87">
        <v>0</v>
      </c>
      <c r="V106" s="87">
        <v>0</v>
      </c>
      <c r="W106" s="87">
        <v>0</v>
      </c>
      <c r="X106" s="87">
        <v>0</v>
      </c>
      <c r="Y106" s="87">
        <v>0</v>
      </c>
      <c r="Z106" s="87">
        <v>0</v>
      </c>
      <c r="AA106" s="87">
        <v>0</v>
      </c>
      <c r="AB106" s="87">
        <v>0</v>
      </c>
      <c r="AC106" s="87">
        <v>0</v>
      </c>
      <c r="AD106" s="87">
        <v>0</v>
      </c>
      <c r="AE106" s="87">
        <v>0</v>
      </c>
      <c r="AF106" s="87">
        <v>0</v>
      </c>
      <c r="AG106" s="87">
        <v>0</v>
      </c>
      <c r="AH106" s="87">
        <v>0</v>
      </c>
    </row>
    <row r="107" spans="1:34" ht="47.25">
      <c r="A107" s="124" t="s">
        <v>185</v>
      </c>
      <c r="B107" s="99" t="s">
        <v>1080</v>
      </c>
      <c r="C107" s="159" t="s">
        <v>1574</v>
      </c>
      <c r="D107" s="159"/>
      <c r="E107" s="161">
        <v>0</v>
      </c>
      <c r="F107" s="161">
        <v>0</v>
      </c>
      <c r="G107" s="161">
        <v>0</v>
      </c>
      <c r="H107" s="161">
        <v>0</v>
      </c>
      <c r="I107" s="161">
        <v>0</v>
      </c>
      <c r="J107" s="80">
        <f t="shared" si="11"/>
        <v>0</v>
      </c>
      <c r="K107" s="80">
        <f t="shared" si="11"/>
        <v>0</v>
      </c>
      <c r="L107" s="80">
        <f t="shared" si="11"/>
        <v>0</v>
      </c>
      <c r="M107" s="80">
        <f t="shared" si="11"/>
        <v>0</v>
      </c>
      <c r="N107" s="80">
        <f t="shared" si="11"/>
        <v>0</v>
      </c>
      <c r="O107" s="87">
        <v>0</v>
      </c>
      <c r="P107" s="87">
        <v>0</v>
      </c>
      <c r="Q107" s="87">
        <v>0</v>
      </c>
      <c r="R107" s="87">
        <v>0</v>
      </c>
      <c r="S107" s="87">
        <v>0</v>
      </c>
      <c r="T107" s="87">
        <v>0</v>
      </c>
      <c r="U107" s="87">
        <v>0</v>
      </c>
      <c r="V107" s="87">
        <v>0</v>
      </c>
      <c r="W107" s="87">
        <v>0</v>
      </c>
      <c r="X107" s="87">
        <v>0</v>
      </c>
      <c r="Y107" s="87">
        <v>0</v>
      </c>
      <c r="Z107" s="87">
        <v>0</v>
      </c>
      <c r="AA107" s="87">
        <v>0</v>
      </c>
      <c r="AB107" s="87">
        <v>0</v>
      </c>
      <c r="AC107" s="87">
        <v>0</v>
      </c>
      <c r="AD107" s="87">
        <v>0</v>
      </c>
      <c r="AE107" s="87">
        <v>0</v>
      </c>
      <c r="AF107" s="87">
        <v>0</v>
      </c>
      <c r="AG107" s="87">
        <v>0</v>
      </c>
      <c r="AH107" s="87">
        <v>0</v>
      </c>
    </row>
    <row r="108" spans="1:34" ht="47.25">
      <c r="A108" s="124" t="s">
        <v>185</v>
      </c>
      <c r="B108" s="99" t="s">
        <v>1081</v>
      </c>
      <c r="C108" s="159" t="s">
        <v>1575</v>
      </c>
      <c r="D108" s="159"/>
      <c r="E108" s="161">
        <v>0</v>
      </c>
      <c r="F108" s="161">
        <v>0</v>
      </c>
      <c r="G108" s="161">
        <v>0</v>
      </c>
      <c r="H108" s="161">
        <v>0</v>
      </c>
      <c r="I108" s="161">
        <v>0</v>
      </c>
      <c r="J108" s="80">
        <f t="shared" si="11"/>
        <v>0</v>
      </c>
      <c r="K108" s="80">
        <f t="shared" si="11"/>
        <v>0</v>
      </c>
      <c r="L108" s="80">
        <f t="shared" si="11"/>
        <v>0</v>
      </c>
      <c r="M108" s="80">
        <f t="shared" si="11"/>
        <v>0</v>
      </c>
      <c r="N108" s="80">
        <f t="shared" si="11"/>
        <v>0</v>
      </c>
      <c r="O108" s="87">
        <v>0</v>
      </c>
      <c r="P108" s="87">
        <v>0</v>
      </c>
      <c r="Q108" s="87">
        <v>0</v>
      </c>
      <c r="R108" s="87">
        <v>0</v>
      </c>
      <c r="S108" s="87">
        <v>0</v>
      </c>
      <c r="T108" s="87">
        <v>0</v>
      </c>
      <c r="U108" s="87">
        <v>0</v>
      </c>
      <c r="V108" s="87">
        <v>0</v>
      </c>
      <c r="W108" s="87">
        <v>0</v>
      </c>
      <c r="X108" s="87">
        <v>0</v>
      </c>
      <c r="Y108" s="87">
        <v>0</v>
      </c>
      <c r="Z108" s="87">
        <v>0</v>
      </c>
      <c r="AA108" s="87">
        <v>0</v>
      </c>
      <c r="AB108" s="87">
        <v>0</v>
      </c>
      <c r="AC108" s="87">
        <v>0</v>
      </c>
      <c r="AD108" s="87">
        <v>0</v>
      </c>
      <c r="AE108" s="87">
        <v>0</v>
      </c>
      <c r="AF108" s="87">
        <v>0</v>
      </c>
      <c r="AG108" s="87">
        <v>0</v>
      </c>
      <c r="AH108" s="87">
        <v>0</v>
      </c>
    </row>
    <row r="109" spans="1:34" ht="47.25">
      <c r="A109" s="124" t="s">
        <v>185</v>
      </c>
      <c r="B109" s="99" t="s">
        <v>1082</v>
      </c>
      <c r="C109" s="159" t="s">
        <v>1576</v>
      </c>
      <c r="D109" s="159"/>
      <c r="E109" s="161">
        <v>0</v>
      </c>
      <c r="F109" s="161">
        <v>0</v>
      </c>
      <c r="G109" s="161">
        <v>0</v>
      </c>
      <c r="H109" s="161">
        <v>0</v>
      </c>
      <c r="I109" s="161">
        <v>0</v>
      </c>
      <c r="J109" s="80">
        <f t="shared" si="11"/>
        <v>0</v>
      </c>
      <c r="K109" s="80">
        <f t="shared" si="11"/>
        <v>0</v>
      </c>
      <c r="L109" s="80">
        <f t="shared" si="11"/>
        <v>0</v>
      </c>
      <c r="M109" s="80">
        <f t="shared" si="11"/>
        <v>0</v>
      </c>
      <c r="N109" s="80">
        <f t="shared" si="11"/>
        <v>0</v>
      </c>
      <c r="O109" s="87">
        <v>0</v>
      </c>
      <c r="P109" s="87">
        <v>0</v>
      </c>
      <c r="Q109" s="87">
        <v>0</v>
      </c>
      <c r="R109" s="87">
        <v>0</v>
      </c>
      <c r="S109" s="87">
        <v>0</v>
      </c>
      <c r="T109" s="87">
        <v>0</v>
      </c>
      <c r="U109" s="87">
        <v>0</v>
      </c>
      <c r="V109" s="87">
        <v>0</v>
      </c>
      <c r="W109" s="87">
        <v>0</v>
      </c>
      <c r="X109" s="87">
        <v>0</v>
      </c>
      <c r="Y109" s="87">
        <v>0</v>
      </c>
      <c r="Z109" s="87">
        <v>0</v>
      </c>
      <c r="AA109" s="87">
        <v>0</v>
      </c>
      <c r="AB109" s="87">
        <v>0</v>
      </c>
      <c r="AC109" s="87">
        <v>0</v>
      </c>
      <c r="AD109" s="87">
        <v>0</v>
      </c>
      <c r="AE109" s="87">
        <v>0</v>
      </c>
      <c r="AF109" s="87">
        <v>0</v>
      </c>
      <c r="AG109" s="87">
        <v>0</v>
      </c>
      <c r="AH109" s="87">
        <v>0</v>
      </c>
    </row>
    <row r="110" spans="1:34" ht="47.25">
      <c r="A110" s="124" t="s">
        <v>185</v>
      </c>
      <c r="B110" s="99" t="s">
        <v>1083</v>
      </c>
      <c r="C110" s="159" t="s">
        <v>1577</v>
      </c>
      <c r="D110" s="159"/>
      <c r="E110" s="161">
        <v>0</v>
      </c>
      <c r="F110" s="161">
        <v>0</v>
      </c>
      <c r="G110" s="161">
        <v>0</v>
      </c>
      <c r="H110" s="161">
        <v>0</v>
      </c>
      <c r="I110" s="161">
        <v>0</v>
      </c>
      <c r="J110" s="80">
        <f t="shared" si="11"/>
        <v>0</v>
      </c>
      <c r="K110" s="80">
        <f t="shared" si="11"/>
        <v>0</v>
      </c>
      <c r="L110" s="80">
        <f t="shared" si="11"/>
        <v>0</v>
      </c>
      <c r="M110" s="80">
        <f t="shared" si="11"/>
        <v>0</v>
      </c>
      <c r="N110" s="80">
        <f t="shared" si="11"/>
        <v>0</v>
      </c>
      <c r="O110" s="87">
        <v>0</v>
      </c>
      <c r="P110" s="87">
        <v>0</v>
      </c>
      <c r="Q110" s="87">
        <v>0</v>
      </c>
      <c r="R110" s="87">
        <v>0</v>
      </c>
      <c r="S110" s="87">
        <v>0</v>
      </c>
      <c r="T110" s="87">
        <v>0</v>
      </c>
      <c r="U110" s="87">
        <v>0</v>
      </c>
      <c r="V110" s="87">
        <v>0</v>
      </c>
      <c r="W110" s="87">
        <v>0</v>
      </c>
      <c r="X110" s="87">
        <v>0</v>
      </c>
      <c r="Y110" s="87">
        <v>0</v>
      </c>
      <c r="Z110" s="87">
        <v>0</v>
      </c>
      <c r="AA110" s="87">
        <v>0</v>
      </c>
      <c r="AB110" s="87">
        <v>0</v>
      </c>
      <c r="AC110" s="87">
        <v>0</v>
      </c>
      <c r="AD110" s="87">
        <v>0</v>
      </c>
      <c r="AE110" s="87">
        <v>0</v>
      </c>
      <c r="AF110" s="87">
        <v>0</v>
      </c>
      <c r="AG110" s="87">
        <v>0</v>
      </c>
      <c r="AH110" s="87">
        <v>0</v>
      </c>
    </row>
    <row r="111" spans="1:34" ht="47.25">
      <c r="A111" s="124" t="s">
        <v>185</v>
      </c>
      <c r="B111" s="99" t="s">
        <v>2009</v>
      </c>
      <c r="C111" s="159" t="s">
        <v>1585</v>
      </c>
      <c r="D111" s="159"/>
      <c r="E111" s="161">
        <v>0</v>
      </c>
      <c r="F111" s="161">
        <v>0</v>
      </c>
      <c r="G111" s="161">
        <v>0</v>
      </c>
      <c r="H111" s="161">
        <v>0</v>
      </c>
      <c r="I111" s="161">
        <v>0</v>
      </c>
      <c r="J111" s="80">
        <f t="shared" si="11"/>
        <v>10</v>
      </c>
      <c r="K111" s="80">
        <f t="shared" si="11"/>
        <v>0</v>
      </c>
      <c r="L111" s="80">
        <f t="shared" si="11"/>
        <v>0</v>
      </c>
      <c r="M111" s="80">
        <f t="shared" si="11"/>
        <v>0</v>
      </c>
      <c r="N111" s="80">
        <f t="shared" si="11"/>
        <v>0</v>
      </c>
      <c r="O111" s="87">
        <v>0</v>
      </c>
      <c r="P111" s="87">
        <v>0</v>
      </c>
      <c r="Q111" s="87">
        <v>0</v>
      </c>
      <c r="R111" s="87">
        <v>0</v>
      </c>
      <c r="S111" s="87">
        <v>0</v>
      </c>
      <c r="T111" s="87">
        <v>10</v>
      </c>
      <c r="U111" s="87">
        <v>0</v>
      </c>
      <c r="V111" s="87">
        <v>0</v>
      </c>
      <c r="W111" s="87">
        <v>0</v>
      </c>
      <c r="X111" s="87">
        <v>0</v>
      </c>
      <c r="Y111" s="87">
        <v>0</v>
      </c>
      <c r="Z111" s="87">
        <v>0</v>
      </c>
      <c r="AA111" s="87">
        <v>0</v>
      </c>
      <c r="AB111" s="87">
        <v>0</v>
      </c>
      <c r="AC111" s="87">
        <v>0</v>
      </c>
      <c r="AD111" s="87">
        <v>0</v>
      </c>
      <c r="AE111" s="87">
        <v>0</v>
      </c>
      <c r="AF111" s="87">
        <v>0</v>
      </c>
      <c r="AG111" s="87">
        <v>0</v>
      </c>
      <c r="AH111" s="87">
        <v>0</v>
      </c>
    </row>
    <row r="112" spans="1:34" ht="31.5">
      <c r="A112" s="124" t="s">
        <v>185</v>
      </c>
      <c r="B112" s="99" t="s">
        <v>1086</v>
      </c>
      <c r="C112" s="159" t="s">
        <v>1580</v>
      </c>
      <c r="D112" s="159"/>
      <c r="E112" s="161">
        <v>10</v>
      </c>
      <c r="F112" s="161">
        <v>0</v>
      </c>
      <c r="G112" s="161">
        <v>0</v>
      </c>
      <c r="H112" s="161">
        <v>0</v>
      </c>
      <c r="I112" s="161">
        <v>0</v>
      </c>
      <c r="J112" s="80">
        <f t="shared" si="11"/>
        <v>0</v>
      </c>
      <c r="K112" s="80">
        <f t="shared" si="11"/>
        <v>0</v>
      </c>
      <c r="L112" s="80">
        <f t="shared" si="11"/>
        <v>0</v>
      </c>
      <c r="M112" s="80">
        <f t="shared" si="11"/>
        <v>0</v>
      </c>
      <c r="N112" s="80">
        <f t="shared" si="11"/>
        <v>0</v>
      </c>
      <c r="O112" s="87">
        <v>0</v>
      </c>
      <c r="P112" s="87">
        <v>0</v>
      </c>
      <c r="Q112" s="87">
        <v>0</v>
      </c>
      <c r="R112" s="87">
        <v>0</v>
      </c>
      <c r="S112" s="87">
        <v>0</v>
      </c>
      <c r="T112" s="87">
        <v>0</v>
      </c>
      <c r="U112" s="87">
        <v>0</v>
      </c>
      <c r="V112" s="87">
        <v>0</v>
      </c>
      <c r="W112" s="87">
        <v>0</v>
      </c>
      <c r="X112" s="87">
        <v>0</v>
      </c>
      <c r="Y112" s="87">
        <v>0</v>
      </c>
      <c r="Z112" s="87">
        <v>0</v>
      </c>
      <c r="AA112" s="87">
        <v>0</v>
      </c>
      <c r="AB112" s="87">
        <v>0</v>
      </c>
      <c r="AC112" s="87">
        <v>0</v>
      </c>
      <c r="AD112" s="87">
        <v>0</v>
      </c>
      <c r="AE112" s="87">
        <v>0</v>
      </c>
      <c r="AF112" s="87">
        <v>0</v>
      </c>
      <c r="AG112" s="87">
        <v>0</v>
      </c>
      <c r="AH112" s="87">
        <v>0</v>
      </c>
    </row>
    <row r="113" spans="1:34" ht="47.25">
      <c r="A113" s="124" t="s">
        <v>185</v>
      </c>
      <c r="B113" s="99" t="s">
        <v>1087</v>
      </c>
      <c r="C113" s="159" t="s">
        <v>1581</v>
      </c>
      <c r="D113" s="159"/>
      <c r="E113" s="161">
        <v>2.5</v>
      </c>
      <c r="F113" s="161">
        <v>0</v>
      </c>
      <c r="G113" s="161">
        <v>0</v>
      </c>
      <c r="H113" s="161">
        <v>0</v>
      </c>
      <c r="I113" s="161">
        <v>0</v>
      </c>
      <c r="J113" s="80">
        <f t="shared" si="11"/>
        <v>0</v>
      </c>
      <c r="K113" s="80">
        <f t="shared" si="11"/>
        <v>0</v>
      </c>
      <c r="L113" s="80">
        <f t="shared" si="11"/>
        <v>0</v>
      </c>
      <c r="M113" s="80">
        <f t="shared" si="11"/>
        <v>0</v>
      </c>
      <c r="N113" s="80">
        <f t="shared" si="11"/>
        <v>0</v>
      </c>
      <c r="O113" s="87">
        <v>0</v>
      </c>
      <c r="P113" s="87">
        <v>0</v>
      </c>
      <c r="Q113" s="87">
        <v>0</v>
      </c>
      <c r="R113" s="87">
        <v>0</v>
      </c>
      <c r="S113" s="87">
        <v>0</v>
      </c>
      <c r="T113" s="87">
        <v>0</v>
      </c>
      <c r="U113" s="87">
        <v>0</v>
      </c>
      <c r="V113" s="87">
        <v>0</v>
      </c>
      <c r="W113" s="87">
        <v>0</v>
      </c>
      <c r="X113" s="87">
        <v>0</v>
      </c>
      <c r="Y113" s="87">
        <v>0</v>
      </c>
      <c r="Z113" s="87">
        <v>0</v>
      </c>
      <c r="AA113" s="87">
        <v>0</v>
      </c>
      <c r="AB113" s="87">
        <v>0</v>
      </c>
      <c r="AC113" s="87">
        <v>0</v>
      </c>
      <c r="AD113" s="87">
        <v>0</v>
      </c>
      <c r="AE113" s="87">
        <v>0</v>
      </c>
      <c r="AF113" s="87">
        <v>0</v>
      </c>
      <c r="AG113" s="87">
        <v>0</v>
      </c>
      <c r="AH113" s="87">
        <v>0</v>
      </c>
    </row>
    <row r="114" spans="1:34" ht="47.25">
      <c r="A114" s="124" t="s">
        <v>185</v>
      </c>
      <c r="B114" s="99" t="s">
        <v>1088</v>
      </c>
      <c r="C114" s="159" t="s">
        <v>1582</v>
      </c>
      <c r="D114" s="159"/>
      <c r="E114" s="161">
        <v>2.5</v>
      </c>
      <c r="F114" s="161">
        <v>0</v>
      </c>
      <c r="G114" s="161">
        <v>0</v>
      </c>
      <c r="H114" s="161">
        <v>0</v>
      </c>
      <c r="I114" s="161">
        <v>0</v>
      </c>
      <c r="J114" s="80">
        <f t="shared" si="11"/>
        <v>0</v>
      </c>
      <c r="K114" s="80">
        <f t="shared" si="11"/>
        <v>0</v>
      </c>
      <c r="L114" s="80">
        <f t="shared" si="11"/>
        <v>0</v>
      </c>
      <c r="M114" s="80">
        <f t="shared" si="11"/>
        <v>0</v>
      </c>
      <c r="N114" s="80">
        <f t="shared" si="11"/>
        <v>0</v>
      </c>
      <c r="O114" s="87">
        <v>0</v>
      </c>
      <c r="P114" s="87">
        <v>0</v>
      </c>
      <c r="Q114" s="87">
        <v>0</v>
      </c>
      <c r="R114" s="87">
        <v>0</v>
      </c>
      <c r="S114" s="87">
        <v>0</v>
      </c>
      <c r="T114" s="87">
        <v>0</v>
      </c>
      <c r="U114" s="87">
        <v>0</v>
      </c>
      <c r="V114" s="87">
        <v>0</v>
      </c>
      <c r="W114" s="87">
        <v>0</v>
      </c>
      <c r="X114" s="87">
        <v>0</v>
      </c>
      <c r="Y114" s="87">
        <v>0</v>
      </c>
      <c r="Z114" s="87">
        <v>0</v>
      </c>
      <c r="AA114" s="87">
        <v>0</v>
      </c>
      <c r="AB114" s="87">
        <v>0</v>
      </c>
      <c r="AC114" s="87">
        <v>0</v>
      </c>
      <c r="AD114" s="87">
        <v>0</v>
      </c>
      <c r="AE114" s="87">
        <v>0</v>
      </c>
      <c r="AF114" s="87">
        <v>0</v>
      </c>
      <c r="AG114" s="87">
        <v>0</v>
      </c>
      <c r="AH114" s="87">
        <v>0</v>
      </c>
    </row>
    <row r="115" spans="1:34" ht="31.5">
      <c r="A115" s="124" t="s">
        <v>185</v>
      </c>
      <c r="B115" s="99" t="s">
        <v>1092</v>
      </c>
      <c r="C115" s="159" t="s">
        <v>1586</v>
      </c>
      <c r="D115" s="159"/>
      <c r="E115" s="161">
        <v>0</v>
      </c>
      <c r="F115" s="161">
        <v>0</v>
      </c>
      <c r="G115" s="161">
        <v>0</v>
      </c>
      <c r="H115" s="161">
        <v>0</v>
      </c>
      <c r="I115" s="161">
        <v>0</v>
      </c>
      <c r="J115" s="80">
        <f t="shared" si="11"/>
        <v>0</v>
      </c>
      <c r="K115" s="80">
        <f t="shared" si="11"/>
        <v>0</v>
      </c>
      <c r="L115" s="80">
        <f t="shared" si="11"/>
        <v>0</v>
      </c>
      <c r="M115" s="80">
        <f t="shared" si="11"/>
        <v>0</v>
      </c>
      <c r="N115" s="80">
        <f t="shared" si="11"/>
        <v>0</v>
      </c>
      <c r="O115" s="87">
        <v>0</v>
      </c>
      <c r="P115" s="87">
        <v>0</v>
      </c>
      <c r="Q115" s="87">
        <v>0</v>
      </c>
      <c r="R115" s="87">
        <v>0</v>
      </c>
      <c r="S115" s="87">
        <v>0</v>
      </c>
      <c r="T115" s="87">
        <v>0</v>
      </c>
      <c r="U115" s="87">
        <v>0</v>
      </c>
      <c r="V115" s="87">
        <v>0</v>
      </c>
      <c r="W115" s="87">
        <v>0</v>
      </c>
      <c r="X115" s="87">
        <v>0</v>
      </c>
      <c r="Y115" s="87">
        <v>0</v>
      </c>
      <c r="Z115" s="87">
        <v>0</v>
      </c>
      <c r="AA115" s="87">
        <v>0</v>
      </c>
      <c r="AB115" s="87">
        <v>0</v>
      </c>
      <c r="AC115" s="87">
        <v>0</v>
      </c>
      <c r="AD115" s="87">
        <v>0</v>
      </c>
      <c r="AE115" s="87">
        <v>0</v>
      </c>
      <c r="AF115" s="87">
        <v>0</v>
      </c>
      <c r="AG115" s="87">
        <v>0</v>
      </c>
      <c r="AH115" s="87">
        <v>0</v>
      </c>
    </row>
    <row r="116" spans="1:34">
      <c r="A116" s="124" t="s">
        <v>185</v>
      </c>
      <c r="B116" s="99" t="s">
        <v>1116</v>
      </c>
      <c r="C116" s="159" t="s">
        <v>1608</v>
      </c>
      <c r="D116" s="159"/>
      <c r="E116" s="161">
        <v>0</v>
      </c>
      <c r="F116" s="161">
        <v>0</v>
      </c>
      <c r="G116" s="161">
        <v>0</v>
      </c>
      <c r="H116" s="161">
        <v>0</v>
      </c>
      <c r="I116" s="161">
        <v>0</v>
      </c>
      <c r="J116" s="80">
        <f t="shared" si="11"/>
        <v>0</v>
      </c>
      <c r="K116" s="80">
        <f t="shared" si="11"/>
        <v>0</v>
      </c>
      <c r="L116" s="80">
        <f t="shared" si="11"/>
        <v>0</v>
      </c>
      <c r="M116" s="80">
        <f t="shared" si="11"/>
        <v>0</v>
      </c>
      <c r="N116" s="80">
        <f t="shared" si="11"/>
        <v>0</v>
      </c>
      <c r="O116" s="87">
        <v>0</v>
      </c>
      <c r="P116" s="87">
        <v>0</v>
      </c>
      <c r="Q116" s="87">
        <v>0</v>
      </c>
      <c r="R116" s="87">
        <v>0</v>
      </c>
      <c r="S116" s="87">
        <v>0</v>
      </c>
      <c r="T116" s="87">
        <v>0</v>
      </c>
      <c r="U116" s="87">
        <v>0</v>
      </c>
      <c r="V116" s="87">
        <v>0</v>
      </c>
      <c r="W116" s="87">
        <v>0</v>
      </c>
      <c r="X116" s="87">
        <v>0</v>
      </c>
      <c r="Y116" s="87">
        <v>0</v>
      </c>
      <c r="Z116" s="87">
        <v>0</v>
      </c>
      <c r="AA116" s="87">
        <v>0</v>
      </c>
      <c r="AB116" s="87">
        <v>0</v>
      </c>
      <c r="AC116" s="87">
        <v>0</v>
      </c>
      <c r="AD116" s="87">
        <v>0</v>
      </c>
      <c r="AE116" s="87">
        <v>0</v>
      </c>
      <c r="AF116" s="87">
        <v>0</v>
      </c>
      <c r="AG116" s="87">
        <v>0</v>
      </c>
      <c r="AH116" s="87">
        <v>0</v>
      </c>
    </row>
    <row r="117" spans="1:34" ht="63">
      <c r="A117" s="164" t="s">
        <v>186</v>
      </c>
      <c r="B117" s="172" t="s">
        <v>1117</v>
      </c>
      <c r="C117" s="173" t="s">
        <v>1469</v>
      </c>
      <c r="D117" s="447"/>
      <c r="E117" s="163">
        <v>0</v>
      </c>
      <c r="F117" s="163">
        <v>0</v>
      </c>
      <c r="G117" s="163">
        <v>0</v>
      </c>
      <c r="H117" s="163">
        <v>0</v>
      </c>
      <c r="I117" s="163">
        <v>0</v>
      </c>
      <c r="J117" s="80">
        <f t="shared" si="11"/>
        <v>0</v>
      </c>
      <c r="K117" s="80">
        <f t="shared" si="11"/>
        <v>0</v>
      </c>
      <c r="L117" s="80">
        <f t="shared" si="11"/>
        <v>0</v>
      </c>
      <c r="M117" s="80">
        <f t="shared" si="11"/>
        <v>0</v>
      </c>
      <c r="N117" s="80">
        <f t="shared" si="11"/>
        <v>0</v>
      </c>
      <c r="O117" s="87">
        <v>0</v>
      </c>
      <c r="P117" s="87">
        <v>0</v>
      </c>
      <c r="Q117" s="87">
        <v>0</v>
      </c>
      <c r="R117" s="87">
        <v>0</v>
      </c>
      <c r="S117" s="87">
        <v>0</v>
      </c>
      <c r="T117" s="87">
        <v>0</v>
      </c>
      <c r="U117" s="87">
        <v>0</v>
      </c>
      <c r="V117" s="87">
        <v>0</v>
      </c>
      <c r="W117" s="87">
        <v>0</v>
      </c>
      <c r="X117" s="87">
        <v>0</v>
      </c>
      <c r="Y117" s="87">
        <v>0</v>
      </c>
      <c r="Z117" s="87">
        <v>0</v>
      </c>
      <c r="AA117" s="87">
        <v>0</v>
      </c>
      <c r="AB117" s="87">
        <v>0</v>
      </c>
      <c r="AC117" s="87">
        <v>0</v>
      </c>
      <c r="AD117" s="87">
        <v>0</v>
      </c>
      <c r="AE117" s="87">
        <v>0</v>
      </c>
      <c r="AF117" s="87">
        <v>0</v>
      </c>
      <c r="AG117" s="87">
        <v>0</v>
      </c>
      <c r="AH117" s="87">
        <v>0</v>
      </c>
    </row>
    <row r="118" spans="1:34" ht="47.25">
      <c r="A118" s="164" t="s">
        <v>194</v>
      </c>
      <c r="B118" s="172" t="s">
        <v>1118</v>
      </c>
      <c r="C118" s="173" t="s">
        <v>1469</v>
      </c>
      <c r="D118" s="447"/>
      <c r="E118" s="163">
        <v>0</v>
      </c>
      <c r="F118" s="163">
        <v>0</v>
      </c>
      <c r="G118" s="163">
        <v>20.21</v>
      </c>
      <c r="H118" s="163">
        <v>0</v>
      </c>
      <c r="I118" s="163">
        <v>0</v>
      </c>
      <c r="J118" s="80">
        <f t="shared" si="11"/>
        <v>0.16</v>
      </c>
      <c r="K118" s="80">
        <f t="shared" si="11"/>
        <v>0</v>
      </c>
      <c r="L118" s="80">
        <f t="shared" si="11"/>
        <v>16.707000000000001</v>
      </c>
      <c r="M118" s="80">
        <f t="shared" si="11"/>
        <v>0</v>
      </c>
      <c r="N118" s="80">
        <f t="shared" si="11"/>
        <v>0</v>
      </c>
      <c r="O118" s="87">
        <f t="shared" ref="O118:AH118" si="15">O119+O164</f>
        <v>0</v>
      </c>
      <c r="P118" s="87">
        <f t="shared" si="15"/>
        <v>0</v>
      </c>
      <c r="Q118" s="87">
        <f t="shared" si="15"/>
        <v>0.79</v>
      </c>
      <c r="R118" s="87">
        <f t="shared" si="15"/>
        <v>0</v>
      </c>
      <c r="S118" s="87">
        <f t="shared" si="15"/>
        <v>0</v>
      </c>
      <c r="T118" s="87">
        <f t="shared" si="15"/>
        <v>0</v>
      </c>
      <c r="U118" s="87">
        <f t="shared" si="15"/>
        <v>0</v>
      </c>
      <c r="V118" s="87">
        <f t="shared" si="15"/>
        <v>1.68</v>
      </c>
      <c r="W118" s="87">
        <f t="shared" si="15"/>
        <v>0</v>
      </c>
      <c r="X118" s="87">
        <f t="shared" si="15"/>
        <v>0</v>
      </c>
      <c r="Y118" s="87">
        <f t="shared" si="15"/>
        <v>0.16</v>
      </c>
      <c r="Z118" s="87">
        <f t="shared" si="15"/>
        <v>0</v>
      </c>
      <c r="AA118" s="87">
        <f t="shared" si="15"/>
        <v>14.237000000000002</v>
      </c>
      <c r="AB118" s="87">
        <f t="shared" si="15"/>
        <v>0</v>
      </c>
      <c r="AC118" s="87">
        <f t="shared" si="15"/>
        <v>0</v>
      </c>
      <c r="AD118" s="87">
        <f t="shared" si="15"/>
        <v>0</v>
      </c>
      <c r="AE118" s="87">
        <f t="shared" si="15"/>
        <v>0</v>
      </c>
      <c r="AF118" s="87">
        <f t="shared" si="15"/>
        <v>0</v>
      </c>
      <c r="AG118" s="87">
        <f t="shared" si="15"/>
        <v>0</v>
      </c>
      <c r="AH118" s="87">
        <f t="shared" si="15"/>
        <v>0</v>
      </c>
    </row>
    <row r="119" spans="1:34" ht="31.5">
      <c r="A119" s="164" t="s">
        <v>1911</v>
      </c>
      <c r="B119" s="172" t="s">
        <v>1119</v>
      </c>
      <c r="C119" s="173" t="s">
        <v>1469</v>
      </c>
      <c r="D119" s="447"/>
      <c r="E119" s="163">
        <v>0</v>
      </c>
      <c r="F119" s="163">
        <v>0</v>
      </c>
      <c r="G119" s="163">
        <v>19.770000000000003</v>
      </c>
      <c r="H119" s="163">
        <v>0</v>
      </c>
      <c r="I119" s="163">
        <v>0</v>
      </c>
      <c r="J119" s="80">
        <f t="shared" si="11"/>
        <v>0.16</v>
      </c>
      <c r="K119" s="80">
        <f t="shared" si="11"/>
        <v>0</v>
      </c>
      <c r="L119" s="80">
        <f t="shared" si="11"/>
        <v>16.707000000000001</v>
      </c>
      <c r="M119" s="80">
        <f t="shared" si="11"/>
        <v>0</v>
      </c>
      <c r="N119" s="80">
        <f t="shared" si="11"/>
        <v>0</v>
      </c>
      <c r="O119" s="87">
        <f t="shared" ref="O119:AH119" si="16">SUM(O120:O163)</f>
        <v>0</v>
      </c>
      <c r="P119" s="87">
        <f t="shared" si="16"/>
        <v>0</v>
      </c>
      <c r="Q119" s="87">
        <f t="shared" si="16"/>
        <v>0.79</v>
      </c>
      <c r="R119" s="87">
        <f t="shared" si="16"/>
        <v>0</v>
      </c>
      <c r="S119" s="87">
        <f t="shared" si="16"/>
        <v>0</v>
      </c>
      <c r="T119" s="87">
        <f t="shared" si="16"/>
        <v>0</v>
      </c>
      <c r="U119" s="87">
        <f t="shared" si="16"/>
        <v>0</v>
      </c>
      <c r="V119" s="87">
        <f t="shared" si="16"/>
        <v>1.68</v>
      </c>
      <c r="W119" s="87">
        <f t="shared" si="16"/>
        <v>0</v>
      </c>
      <c r="X119" s="87">
        <f t="shared" si="16"/>
        <v>0</v>
      </c>
      <c r="Y119" s="87">
        <f t="shared" si="16"/>
        <v>0.16</v>
      </c>
      <c r="Z119" s="87">
        <f t="shared" si="16"/>
        <v>0</v>
      </c>
      <c r="AA119" s="87">
        <f t="shared" si="16"/>
        <v>14.237000000000002</v>
      </c>
      <c r="AB119" s="87">
        <f t="shared" si="16"/>
        <v>0</v>
      </c>
      <c r="AC119" s="87">
        <f t="shared" si="16"/>
        <v>0</v>
      </c>
      <c r="AD119" s="87">
        <f t="shared" si="16"/>
        <v>0</v>
      </c>
      <c r="AE119" s="87">
        <f t="shared" si="16"/>
        <v>0</v>
      </c>
      <c r="AF119" s="87">
        <f t="shared" si="16"/>
        <v>0</v>
      </c>
      <c r="AG119" s="87">
        <f t="shared" si="16"/>
        <v>0</v>
      </c>
      <c r="AH119" s="87">
        <f t="shared" si="16"/>
        <v>0</v>
      </c>
    </row>
    <row r="120" spans="1:34">
      <c r="A120" s="124" t="s">
        <v>1911</v>
      </c>
      <c r="B120" s="99" t="s">
        <v>1120</v>
      </c>
      <c r="C120" s="159" t="s">
        <v>1609</v>
      </c>
      <c r="D120" s="159"/>
      <c r="E120" s="161">
        <v>0</v>
      </c>
      <c r="F120" s="161">
        <v>0</v>
      </c>
      <c r="G120" s="161">
        <v>0</v>
      </c>
      <c r="H120" s="161">
        <v>0</v>
      </c>
      <c r="I120" s="161">
        <v>0</v>
      </c>
      <c r="J120" s="80">
        <f t="shared" si="11"/>
        <v>0</v>
      </c>
      <c r="K120" s="80">
        <f t="shared" si="11"/>
        <v>0</v>
      </c>
      <c r="L120" s="80">
        <f t="shared" si="11"/>
        <v>0</v>
      </c>
      <c r="M120" s="80">
        <f t="shared" si="11"/>
        <v>0</v>
      </c>
      <c r="N120" s="80">
        <f t="shared" si="11"/>
        <v>0</v>
      </c>
      <c r="O120" s="87">
        <v>0</v>
      </c>
      <c r="P120" s="87">
        <v>0</v>
      </c>
      <c r="Q120" s="87">
        <v>0</v>
      </c>
      <c r="R120" s="87">
        <v>0</v>
      </c>
      <c r="S120" s="87">
        <v>0</v>
      </c>
      <c r="T120" s="87">
        <v>0</v>
      </c>
      <c r="U120" s="87">
        <v>0</v>
      </c>
      <c r="V120" s="87">
        <v>0</v>
      </c>
      <c r="W120" s="87">
        <v>0</v>
      </c>
      <c r="X120" s="87">
        <v>0</v>
      </c>
      <c r="Y120" s="87">
        <v>0</v>
      </c>
      <c r="Z120" s="87">
        <v>0</v>
      </c>
      <c r="AA120" s="87">
        <v>0</v>
      </c>
      <c r="AB120" s="87">
        <v>0</v>
      </c>
      <c r="AC120" s="87">
        <v>0</v>
      </c>
      <c r="AD120" s="87">
        <v>0</v>
      </c>
      <c r="AE120" s="87">
        <v>0</v>
      </c>
      <c r="AF120" s="87">
        <v>0</v>
      </c>
      <c r="AG120" s="87">
        <v>0</v>
      </c>
      <c r="AH120" s="87">
        <v>0</v>
      </c>
    </row>
    <row r="121" spans="1:34" ht="31.5">
      <c r="A121" s="124" t="s">
        <v>1911</v>
      </c>
      <c r="B121" s="99" t="s">
        <v>1121</v>
      </c>
      <c r="C121" s="159" t="s">
        <v>1610</v>
      </c>
      <c r="D121" s="159"/>
      <c r="E121" s="161">
        <v>0</v>
      </c>
      <c r="F121" s="161">
        <v>0</v>
      </c>
      <c r="G121" s="161">
        <v>1.4</v>
      </c>
      <c r="H121" s="161">
        <v>0</v>
      </c>
      <c r="I121" s="161">
        <v>0</v>
      </c>
      <c r="J121" s="80">
        <f t="shared" si="11"/>
        <v>0</v>
      </c>
      <c r="K121" s="80">
        <f t="shared" si="11"/>
        <v>0</v>
      </c>
      <c r="L121" s="80">
        <f t="shared" si="11"/>
        <v>0</v>
      </c>
      <c r="M121" s="80">
        <f t="shared" si="11"/>
        <v>0</v>
      </c>
      <c r="N121" s="80">
        <f t="shared" si="11"/>
        <v>0</v>
      </c>
      <c r="O121" s="87">
        <v>0</v>
      </c>
      <c r="P121" s="87">
        <v>0</v>
      </c>
      <c r="Q121" s="87">
        <v>0</v>
      </c>
      <c r="R121" s="87">
        <v>0</v>
      </c>
      <c r="S121" s="87">
        <v>0</v>
      </c>
      <c r="T121" s="87">
        <v>0</v>
      </c>
      <c r="U121" s="87">
        <v>0</v>
      </c>
      <c r="V121" s="87">
        <v>0</v>
      </c>
      <c r="W121" s="87">
        <v>0</v>
      </c>
      <c r="X121" s="87">
        <v>0</v>
      </c>
      <c r="Y121" s="87">
        <v>0</v>
      </c>
      <c r="Z121" s="87">
        <v>0</v>
      </c>
      <c r="AA121" s="87">
        <v>0</v>
      </c>
      <c r="AB121" s="87">
        <v>0</v>
      </c>
      <c r="AC121" s="87">
        <v>0</v>
      </c>
      <c r="AD121" s="87">
        <v>0</v>
      </c>
      <c r="AE121" s="87">
        <v>0</v>
      </c>
      <c r="AF121" s="87">
        <v>0</v>
      </c>
      <c r="AG121" s="87">
        <v>0</v>
      </c>
      <c r="AH121" s="87">
        <v>0</v>
      </c>
    </row>
    <row r="122" spans="1:34" ht="31.5">
      <c r="A122" s="124" t="s">
        <v>1911</v>
      </c>
      <c r="B122" s="99" t="s">
        <v>1122</v>
      </c>
      <c r="C122" s="159" t="s">
        <v>1611</v>
      </c>
      <c r="D122" s="159"/>
      <c r="E122" s="161">
        <v>0</v>
      </c>
      <c r="F122" s="161">
        <v>0</v>
      </c>
      <c r="G122" s="161">
        <v>1.6</v>
      </c>
      <c r="H122" s="161">
        <v>0</v>
      </c>
      <c r="I122" s="161">
        <v>0</v>
      </c>
      <c r="J122" s="80">
        <f t="shared" si="11"/>
        <v>0</v>
      </c>
      <c r="K122" s="80">
        <f t="shared" si="11"/>
        <v>0</v>
      </c>
      <c r="L122" s="80">
        <f t="shared" si="11"/>
        <v>0</v>
      </c>
      <c r="M122" s="80">
        <f t="shared" si="11"/>
        <v>0</v>
      </c>
      <c r="N122" s="80">
        <f t="shared" si="11"/>
        <v>0</v>
      </c>
      <c r="O122" s="87">
        <v>0</v>
      </c>
      <c r="P122" s="87">
        <v>0</v>
      </c>
      <c r="Q122" s="87">
        <v>0</v>
      </c>
      <c r="R122" s="87">
        <v>0</v>
      </c>
      <c r="S122" s="87">
        <v>0</v>
      </c>
      <c r="T122" s="87">
        <v>0</v>
      </c>
      <c r="U122" s="87">
        <v>0</v>
      </c>
      <c r="V122" s="87">
        <v>0</v>
      </c>
      <c r="W122" s="87">
        <v>0</v>
      </c>
      <c r="X122" s="87">
        <v>0</v>
      </c>
      <c r="Y122" s="87">
        <v>0</v>
      </c>
      <c r="Z122" s="87">
        <v>0</v>
      </c>
      <c r="AA122" s="87">
        <v>0</v>
      </c>
      <c r="AB122" s="87">
        <v>0</v>
      </c>
      <c r="AC122" s="87">
        <v>0</v>
      </c>
      <c r="AD122" s="87">
        <v>0</v>
      </c>
      <c r="AE122" s="87">
        <v>0</v>
      </c>
      <c r="AF122" s="87">
        <v>0</v>
      </c>
      <c r="AG122" s="87">
        <v>0</v>
      </c>
      <c r="AH122" s="87">
        <v>0</v>
      </c>
    </row>
    <row r="123" spans="1:34" ht="31.5">
      <c r="A123" s="124" t="s">
        <v>1911</v>
      </c>
      <c r="B123" s="99" t="s">
        <v>1123</v>
      </c>
      <c r="C123" s="159" t="s">
        <v>1612</v>
      </c>
      <c r="D123" s="159"/>
      <c r="E123" s="161">
        <v>0</v>
      </c>
      <c r="F123" s="161">
        <v>0</v>
      </c>
      <c r="G123" s="161">
        <v>0.4</v>
      </c>
      <c r="H123" s="161">
        <v>0</v>
      </c>
      <c r="I123" s="161">
        <v>0</v>
      </c>
      <c r="J123" s="80">
        <f t="shared" ref="J123:N173" si="17">O123+T123+Y123+AD123</f>
        <v>0</v>
      </c>
      <c r="K123" s="80">
        <f t="shared" si="17"/>
        <v>0</v>
      </c>
      <c r="L123" s="80">
        <f t="shared" si="17"/>
        <v>0</v>
      </c>
      <c r="M123" s="80">
        <f t="shared" si="17"/>
        <v>0</v>
      </c>
      <c r="N123" s="80">
        <f t="shared" si="17"/>
        <v>0</v>
      </c>
      <c r="O123" s="87">
        <v>0</v>
      </c>
      <c r="P123" s="87">
        <v>0</v>
      </c>
      <c r="Q123" s="87">
        <v>0</v>
      </c>
      <c r="R123" s="87">
        <v>0</v>
      </c>
      <c r="S123" s="87">
        <v>0</v>
      </c>
      <c r="T123" s="87">
        <v>0</v>
      </c>
      <c r="U123" s="87">
        <v>0</v>
      </c>
      <c r="V123" s="87">
        <v>0</v>
      </c>
      <c r="W123" s="87">
        <v>0</v>
      </c>
      <c r="X123" s="87">
        <v>0</v>
      </c>
      <c r="Y123" s="87">
        <v>0</v>
      </c>
      <c r="Z123" s="87">
        <v>0</v>
      </c>
      <c r="AA123" s="87">
        <v>0</v>
      </c>
      <c r="AB123" s="87">
        <v>0</v>
      </c>
      <c r="AC123" s="87">
        <v>0</v>
      </c>
      <c r="AD123" s="87">
        <v>0</v>
      </c>
      <c r="AE123" s="87">
        <v>0</v>
      </c>
      <c r="AF123" s="87">
        <v>0</v>
      </c>
      <c r="AG123" s="87">
        <v>0</v>
      </c>
      <c r="AH123" s="87">
        <v>0</v>
      </c>
    </row>
    <row r="124" spans="1:34" ht="31.5">
      <c r="A124" s="124" t="s">
        <v>1911</v>
      </c>
      <c r="B124" s="99" t="s">
        <v>1124</v>
      </c>
      <c r="C124" s="159" t="s">
        <v>1613</v>
      </c>
      <c r="D124" s="159"/>
      <c r="E124" s="161">
        <v>0</v>
      </c>
      <c r="F124" s="161">
        <v>0</v>
      </c>
      <c r="G124" s="161">
        <v>4.43</v>
      </c>
      <c r="H124" s="161">
        <v>0</v>
      </c>
      <c r="I124" s="161">
        <v>0</v>
      </c>
      <c r="J124" s="80">
        <f t="shared" si="17"/>
        <v>0</v>
      </c>
      <c r="K124" s="80">
        <f t="shared" si="17"/>
        <v>0</v>
      </c>
      <c r="L124" s="80">
        <f t="shared" si="17"/>
        <v>0</v>
      </c>
      <c r="M124" s="80">
        <f t="shared" si="17"/>
        <v>0</v>
      </c>
      <c r="N124" s="80">
        <f t="shared" si="17"/>
        <v>0</v>
      </c>
      <c r="O124" s="87">
        <v>0</v>
      </c>
      <c r="P124" s="87">
        <v>0</v>
      </c>
      <c r="Q124" s="87">
        <v>0</v>
      </c>
      <c r="R124" s="87">
        <v>0</v>
      </c>
      <c r="S124" s="87">
        <v>0</v>
      </c>
      <c r="T124" s="87">
        <v>0</v>
      </c>
      <c r="U124" s="87">
        <v>0</v>
      </c>
      <c r="V124" s="87">
        <v>0</v>
      </c>
      <c r="W124" s="87">
        <v>0</v>
      </c>
      <c r="X124" s="87">
        <v>0</v>
      </c>
      <c r="Y124" s="87">
        <v>0</v>
      </c>
      <c r="Z124" s="87">
        <v>0</v>
      </c>
      <c r="AA124" s="87">
        <v>0</v>
      </c>
      <c r="AB124" s="87">
        <v>0</v>
      </c>
      <c r="AC124" s="87">
        <v>0</v>
      </c>
      <c r="AD124" s="87">
        <v>0</v>
      </c>
      <c r="AE124" s="87">
        <v>0</v>
      </c>
      <c r="AF124" s="87">
        <v>0</v>
      </c>
      <c r="AG124" s="87">
        <v>0</v>
      </c>
      <c r="AH124" s="87">
        <v>0</v>
      </c>
    </row>
    <row r="125" spans="1:34">
      <c r="A125" s="124" t="s">
        <v>1911</v>
      </c>
      <c r="B125" s="99" t="s">
        <v>1127</v>
      </c>
      <c r="C125" s="159" t="s">
        <v>1615</v>
      </c>
      <c r="D125" s="159"/>
      <c r="E125" s="161">
        <v>0</v>
      </c>
      <c r="F125" s="161">
        <v>0</v>
      </c>
      <c r="G125" s="161">
        <v>1.43</v>
      </c>
      <c r="H125" s="161">
        <v>0</v>
      </c>
      <c r="I125" s="161">
        <v>0</v>
      </c>
      <c r="J125" s="80">
        <f t="shared" si="17"/>
        <v>0</v>
      </c>
      <c r="K125" s="80">
        <f t="shared" si="17"/>
        <v>0</v>
      </c>
      <c r="L125" s="80">
        <f t="shared" si="17"/>
        <v>0</v>
      </c>
      <c r="M125" s="80">
        <f t="shared" si="17"/>
        <v>0</v>
      </c>
      <c r="N125" s="80">
        <f t="shared" si="17"/>
        <v>0</v>
      </c>
      <c r="O125" s="87">
        <v>0</v>
      </c>
      <c r="P125" s="87">
        <v>0</v>
      </c>
      <c r="Q125" s="87">
        <v>0</v>
      </c>
      <c r="R125" s="87">
        <v>0</v>
      </c>
      <c r="S125" s="87">
        <v>0</v>
      </c>
      <c r="T125" s="87">
        <v>0</v>
      </c>
      <c r="U125" s="87">
        <v>0</v>
      </c>
      <c r="V125" s="87">
        <v>0</v>
      </c>
      <c r="W125" s="87">
        <v>0</v>
      </c>
      <c r="X125" s="87">
        <v>0</v>
      </c>
      <c r="Y125" s="87">
        <v>0</v>
      </c>
      <c r="Z125" s="87">
        <v>0</v>
      </c>
      <c r="AA125" s="87">
        <v>0</v>
      </c>
      <c r="AB125" s="87">
        <v>0</v>
      </c>
      <c r="AC125" s="87">
        <v>0</v>
      </c>
      <c r="AD125" s="87">
        <v>0</v>
      </c>
      <c r="AE125" s="87">
        <v>0</v>
      </c>
      <c r="AF125" s="87">
        <v>0</v>
      </c>
      <c r="AG125" s="87">
        <v>0</v>
      </c>
      <c r="AH125" s="87">
        <v>0</v>
      </c>
    </row>
    <row r="126" spans="1:34">
      <c r="A126" s="124" t="s">
        <v>1911</v>
      </c>
      <c r="B126" s="99" t="s">
        <v>1128</v>
      </c>
      <c r="C126" s="159" t="s">
        <v>1616</v>
      </c>
      <c r="D126" s="159"/>
      <c r="E126" s="161">
        <v>0</v>
      </c>
      <c r="F126" s="161">
        <v>0</v>
      </c>
      <c r="G126" s="161">
        <v>0.84</v>
      </c>
      <c r="H126" s="161">
        <v>0</v>
      </c>
      <c r="I126" s="161">
        <v>0</v>
      </c>
      <c r="J126" s="80">
        <f t="shared" si="17"/>
        <v>0</v>
      </c>
      <c r="K126" s="80">
        <f t="shared" si="17"/>
        <v>0</v>
      </c>
      <c r="L126" s="80">
        <f t="shared" si="17"/>
        <v>0</v>
      </c>
      <c r="M126" s="80">
        <f t="shared" si="17"/>
        <v>0</v>
      </c>
      <c r="N126" s="80">
        <f t="shared" si="17"/>
        <v>0</v>
      </c>
      <c r="O126" s="87">
        <v>0</v>
      </c>
      <c r="P126" s="87">
        <v>0</v>
      </c>
      <c r="Q126" s="87">
        <v>0</v>
      </c>
      <c r="R126" s="87">
        <v>0</v>
      </c>
      <c r="S126" s="87">
        <v>0</v>
      </c>
      <c r="T126" s="87">
        <v>0</v>
      </c>
      <c r="U126" s="87">
        <v>0</v>
      </c>
      <c r="V126" s="87">
        <v>0</v>
      </c>
      <c r="W126" s="87">
        <v>0</v>
      </c>
      <c r="X126" s="87">
        <v>0</v>
      </c>
      <c r="Y126" s="87">
        <v>0</v>
      </c>
      <c r="Z126" s="87">
        <v>0</v>
      </c>
      <c r="AA126" s="87">
        <v>0</v>
      </c>
      <c r="AB126" s="87">
        <v>0</v>
      </c>
      <c r="AC126" s="87">
        <v>0</v>
      </c>
      <c r="AD126" s="87">
        <v>0</v>
      </c>
      <c r="AE126" s="87">
        <v>0</v>
      </c>
      <c r="AF126" s="87">
        <v>0</v>
      </c>
      <c r="AG126" s="87">
        <v>0</v>
      </c>
      <c r="AH126" s="87">
        <v>0</v>
      </c>
    </row>
    <row r="127" spans="1:34">
      <c r="A127" s="124" t="s">
        <v>1911</v>
      </c>
      <c r="B127" s="99" t="s">
        <v>1129</v>
      </c>
      <c r="C127" s="159" t="s">
        <v>1617</v>
      </c>
      <c r="D127" s="159"/>
      <c r="E127" s="161">
        <v>0</v>
      </c>
      <c r="F127" s="161">
        <v>0</v>
      </c>
      <c r="G127" s="161">
        <v>1.52</v>
      </c>
      <c r="H127" s="161">
        <v>0</v>
      </c>
      <c r="I127" s="161">
        <v>0</v>
      </c>
      <c r="J127" s="80">
        <f t="shared" si="17"/>
        <v>0</v>
      </c>
      <c r="K127" s="80">
        <f t="shared" si="17"/>
        <v>0</v>
      </c>
      <c r="L127" s="80">
        <f t="shared" si="17"/>
        <v>0</v>
      </c>
      <c r="M127" s="80">
        <f t="shared" si="17"/>
        <v>0</v>
      </c>
      <c r="N127" s="80">
        <f t="shared" si="17"/>
        <v>0</v>
      </c>
      <c r="O127" s="87">
        <v>0</v>
      </c>
      <c r="P127" s="87">
        <v>0</v>
      </c>
      <c r="Q127" s="87">
        <v>0</v>
      </c>
      <c r="R127" s="87">
        <v>0</v>
      </c>
      <c r="S127" s="87">
        <v>0</v>
      </c>
      <c r="T127" s="87">
        <v>0</v>
      </c>
      <c r="U127" s="87">
        <v>0</v>
      </c>
      <c r="V127" s="87">
        <v>0</v>
      </c>
      <c r="W127" s="87">
        <v>0</v>
      </c>
      <c r="X127" s="87">
        <v>0</v>
      </c>
      <c r="Y127" s="87">
        <v>0</v>
      </c>
      <c r="Z127" s="87">
        <v>0</v>
      </c>
      <c r="AA127" s="87">
        <v>0</v>
      </c>
      <c r="AB127" s="87">
        <v>0</v>
      </c>
      <c r="AC127" s="87">
        <v>0</v>
      </c>
      <c r="AD127" s="87">
        <v>0</v>
      </c>
      <c r="AE127" s="87">
        <v>0</v>
      </c>
      <c r="AF127" s="87">
        <v>0</v>
      </c>
      <c r="AG127" s="87">
        <v>0</v>
      </c>
      <c r="AH127" s="87">
        <v>0</v>
      </c>
    </row>
    <row r="128" spans="1:34">
      <c r="A128" s="124" t="s">
        <v>1911</v>
      </c>
      <c r="B128" s="99" t="s">
        <v>1130</v>
      </c>
      <c r="C128" s="159" t="s">
        <v>1618</v>
      </c>
      <c r="D128" s="159"/>
      <c r="E128" s="161">
        <v>0</v>
      </c>
      <c r="F128" s="161">
        <v>0</v>
      </c>
      <c r="G128" s="161">
        <v>0.51</v>
      </c>
      <c r="H128" s="161">
        <v>0</v>
      </c>
      <c r="I128" s="161">
        <v>0</v>
      </c>
      <c r="J128" s="80">
        <f t="shared" si="17"/>
        <v>0</v>
      </c>
      <c r="K128" s="80">
        <f t="shared" si="17"/>
        <v>0</v>
      </c>
      <c r="L128" s="80">
        <f t="shared" si="17"/>
        <v>0</v>
      </c>
      <c r="M128" s="80">
        <f t="shared" si="17"/>
        <v>0</v>
      </c>
      <c r="N128" s="80">
        <f t="shared" si="17"/>
        <v>0</v>
      </c>
      <c r="O128" s="87">
        <v>0</v>
      </c>
      <c r="P128" s="87">
        <v>0</v>
      </c>
      <c r="Q128" s="87">
        <v>0</v>
      </c>
      <c r="R128" s="87">
        <v>0</v>
      </c>
      <c r="S128" s="87">
        <v>0</v>
      </c>
      <c r="T128" s="87">
        <v>0</v>
      </c>
      <c r="U128" s="87">
        <v>0</v>
      </c>
      <c r="V128" s="87">
        <v>0</v>
      </c>
      <c r="W128" s="87">
        <v>0</v>
      </c>
      <c r="X128" s="87">
        <v>0</v>
      </c>
      <c r="Y128" s="87">
        <v>0</v>
      </c>
      <c r="Z128" s="87">
        <v>0</v>
      </c>
      <c r="AA128" s="87">
        <v>0</v>
      </c>
      <c r="AB128" s="87">
        <v>0</v>
      </c>
      <c r="AC128" s="87">
        <v>0</v>
      </c>
      <c r="AD128" s="87">
        <v>0</v>
      </c>
      <c r="AE128" s="87">
        <v>0</v>
      </c>
      <c r="AF128" s="87">
        <v>0</v>
      </c>
      <c r="AG128" s="87">
        <v>0</v>
      </c>
      <c r="AH128" s="87">
        <v>0</v>
      </c>
    </row>
    <row r="129" spans="1:34">
      <c r="A129" s="124" t="s">
        <v>1911</v>
      </c>
      <c r="B129" s="99" t="s">
        <v>1131</v>
      </c>
      <c r="C129" s="159" t="s">
        <v>1619</v>
      </c>
      <c r="D129" s="159"/>
      <c r="E129" s="161">
        <v>0</v>
      </c>
      <c r="F129" s="161">
        <v>0</v>
      </c>
      <c r="G129" s="161">
        <v>0.42</v>
      </c>
      <c r="H129" s="161">
        <v>0</v>
      </c>
      <c r="I129" s="161">
        <v>0</v>
      </c>
      <c r="J129" s="80">
        <f t="shared" si="17"/>
        <v>0</v>
      </c>
      <c r="K129" s="80">
        <f t="shared" si="17"/>
        <v>0</v>
      </c>
      <c r="L129" s="80">
        <f t="shared" si="17"/>
        <v>0</v>
      </c>
      <c r="M129" s="80">
        <f t="shared" si="17"/>
        <v>0</v>
      </c>
      <c r="N129" s="80">
        <f t="shared" si="17"/>
        <v>0</v>
      </c>
      <c r="O129" s="87">
        <v>0</v>
      </c>
      <c r="P129" s="87">
        <v>0</v>
      </c>
      <c r="Q129" s="87">
        <v>0</v>
      </c>
      <c r="R129" s="87">
        <v>0</v>
      </c>
      <c r="S129" s="87">
        <v>0</v>
      </c>
      <c r="T129" s="87">
        <v>0</v>
      </c>
      <c r="U129" s="87">
        <v>0</v>
      </c>
      <c r="V129" s="87">
        <v>0</v>
      </c>
      <c r="W129" s="87">
        <v>0</v>
      </c>
      <c r="X129" s="87">
        <v>0</v>
      </c>
      <c r="Y129" s="87">
        <v>0</v>
      </c>
      <c r="Z129" s="87">
        <v>0</v>
      </c>
      <c r="AA129" s="87">
        <v>0</v>
      </c>
      <c r="AB129" s="87">
        <v>0</v>
      </c>
      <c r="AC129" s="87">
        <v>0</v>
      </c>
      <c r="AD129" s="87">
        <v>0</v>
      </c>
      <c r="AE129" s="87">
        <v>0</v>
      </c>
      <c r="AF129" s="87">
        <v>0</v>
      </c>
      <c r="AG129" s="87">
        <v>0</v>
      </c>
      <c r="AH129" s="87">
        <v>0</v>
      </c>
    </row>
    <row r="130" spans="1:34">
      <c r="A130" s="124" t="s">
        <v>1911</v>
      </c>
      <c r="B130" s="99" t="s">
        <v>1132</v>
      </c>
      <c r="C130" s="159" t="s">
        <v>1620</v>
      </c>
      <c r="D130" s="159"/>
      <c r="E130" s="161">
        <v>0</v>
      </c>
      <c r="F130" s="161">
        <v>0</v>
      </c>
      <c r="G130" s="161">
        <v>0.84</v>
      </c>
      <c r="H130" s="161">
        <v>0</v>
      </c>
      <c r="I130" s="161">
        <v>0</v>
      </c>
      <c r="J130" s="80">
        <f t="shared" si="17"/>
        <v>0</v>
      </c>
      <c r="K130" s="80">
        <f t="shared" si="17"/>
        <v>0</v>
      </c>
      <c r="L130" s="80">
        <f t="shared" si="17"/>
        <v>0</v>
      </c>
      <c r="M130" s="80">
        <f t="shared" si="17"/>
        <v>0</v>
      </c>
      <c r="N130" s="80">
        <f t="shared" si="17"/>
        <v>0</v>
      </c>
      <c r="O130" s="87">
        <v>0</v>
      </c>
      <c r="P130" s="87">
        <v>0</v>
      </c>
      <c r="Q130" s="87">
        <v>0</v>
      </c>
      <c r="R130" s="87">
        <v>0</v>
      </c>
      <c r="S130" s="87">
        <v>0</v>
      </c>
      <c r="T130" s="87">
        <v>0</v>
      </c>
      <c r="U130" s="87">
        <v>0</v>
      </c>
      <c r="V130" s="87">
        <v>0</v>
      </c>
      <c r="W130" s="87">
        <v>0</v>
      </c>
      <c r="X130" s="87">
        <v>0</v>
      </c>
      <c r="Y130" s="87">
        <v>0</v>
      </c>
      <c r="Z130" s="87">
        <v>0</v>
      </c>
      <c r="AA130" s="87">
        <v>0</v>
      </c>
      <c r="AB130" s="87">
        <v>0</v>
      </c>
      <c r="AC130" s="87">
        <v>0</v>
      </c>
      <c r="AD130" s="87">
        <v>0</v>
      </c>
      <c r="AE130" s="87">
        <v>0</v>
      </c>
      <c r="AF130" s="87">
        <v>0</v>
      </c>
      <c r="AG130" s="87">
        <v>0</v>
      </c>
      <c r="AH130" s="87">
        <v>0</v>
      </c>
    </row>
    <row r="131" spans="1:34">
      <c r="A131" s="124" t="s">
        <v>1911</v>
      </c>
      <c r="B131" s="99" t="s">
        <v>1133</v>
      </c>
      <c r="C131" s="159" t="s">
        <v>1621</v>
      </c>
      <c r="D131" s="159"/>
      <c r="E131" s="161">
        <v>0</v>
      </c>
      <c r="F131" s="161">
        <v>0</v>
      </c>
      <c r="G131" s="161">
        <v>1.43</v>
      </c>
      <c r="H131" s="161">
        <v>0</v>
      </c>
      <c r="I131" s="161">
        <v>0</v>
      </c>
      <c r="J131" s="80">
        <f t="shared" si="17"/>
        <v>0</v>
      </c>
      <c r="K131" s="80">
        <f t="shared" si="17"/>
        <v>0</v>
      </c>
      <c r="L131" s="80">
        <f t="shared" si="17"/>
        <v>0</v>
      </c>
      <c r="M131" s="80">
        <f t="shared" si="17"/>
        <v>0</v>
      </c>
      <c r="N131" s="80">
        <f t="shared" si="17"/>
        <v>0</v>
      </c>
      <c r="O131" s="87">
        <v>0</v>
      </c>
      <c r="P131" s="87">
        <v>0</v>
      </c>
      <c r="Q131" s="87">
        <v>0</v>
      </c>
      <c r="R131" s="87">
        <v>0</v>
      </c>
      <c r="S131" s="87">
        <v>0</v>
      </c>
      <c r="T131" s="87">
        <v>0</v>
      </c>
      <c r="U131" s="87">
        <v>0</v>
      </c>
      <c r="V131" s="87">
        <v>0</v>
      </c>
      <c r="W131" s="87">
        <v>0</v>
      </c>
      <c r="X131" s="87">
        <v>0</v>
      </c>
      <c r="Y131" s="87">
        <v>0</v>
      </c>
      <c r="Z131" s="87">
        <v>0</v>
      </c>
      <c r="AA131" s="87">
        <v>0</v>
      </c>
      <c r="AB131" s="87">
        <v>0</v>
      </c>
      <c r="AC131" s="87">
        <v>0</v>
      </c>
      <c r="AD131" s="87">
        <v>0</v>
      </c>
      <c r="AE131" s="87">
        <v>0</v>
      </c>
      <c r="AF131" s="87">
        <v>0</v>
      </c>
      <c r="AG131" s="87">
        <v>0</v>
      </c>
      <c r="AH131" s="87">
        <v>0</v>
      </c>
    </row>
    <row r="132" spans="1:34">
      <c r="A132" s="124" t="s">
        <v>1911</v>
      </c>
      <c r="B132" s="99" t="s">
        <v>1134</v>
      </c>
      <c r="C132" s="159" t="s">
        <v>1622</v>
      </c>
      <c r="D132" s="159"/>
      <c r="E132" s="161">
        <v>0</v>
      </c>
      <c r="F132" s="161">
        <v>0</v>
      </c>
      <c r="G132" s="161">
        <v>0.67</v>
      </c>
      <c r="H132" s="161">
        <v>0</v>
      </c>
      <c r="I132" s="161">
        <v>0</v>
      </c>
      <c r="J132" s="80">
        <f t="shared" si="17"/>
        <v>0</v>
      </c>
      <c r="K132" s="80">
        <f t="shared" si="17"/>
        <v>0</v>
      </c>
      <c r="L132" s="80">
        <f t="shared" si="17"/>
        <v>0</v>
      </c>
      <c r="M132" s="80">
        <f t="shared" si="17"/>
        <v>0</v>
      </c>
      <c r="N132" s="80">
        <f t="shared" si="17"/>
        <v>0</v>
      </c>
      <c r="O132" s="87">
        <v>0</v>
      </c>
      <c r="P132" s="87">
        <v>0</v>
      </c>
      <c r="Q132" s="87">
        <v>0</v>
      </c>
      <c r="R132" s="87">
        <v>0</v>
      </c>
      <c r="S132" s="87">
        <v>0</v>
      </c>
      <c r="T132" s="87">
        <v>0</v>
      </c>
      <c r="U132" s="87">
        <v>0</v>
      </c>
      <c r="V132" s="87">
        <v>0</v>
      </c>
      <c r="W132" s="87">
        <v>0</v>
      </c>
      <c r="X132" s="87">
        <v>0</v>
      </c>
      <c r="Y132" s="87">
        <v>0</v>
      </c>
      <c r="Z132" s="87">
        <v>0</v>
      </c>
      <c r="AA132" s="87">
        <v>0</v>
      </c>
      <c r="AB132" s="87">
        <v>0</v>
      </c>
      <c r="AC132" s="87">
        <v>0</v>
      </c>
      <c r="AD132" s="87">
        <v>0</v>
      </c>
      <c r="AE132" s="87">
        <v>0</v>
      </c>
      <c r="AF132" s="87">
        <v>0</v>
      </c>
      <c r="AG132" s="87">
        <v>0</v>
      </c>
      <c r="AH132" s="87">
        <v>0</v>
      </c>
    </row>
    <row r="133" spans="1:34">
      <c r="A133" s="124" t="s">
        <v>1911</v>
      </c>
      <c r="B133" s="99" t="s">
        <v>1135</v>
      </c>
      <c r="C133" s="159" t="s">
        <v>1623</v>
      </c>
      <c r="D133" s="159"/>
      <c r="E133" s="161">
        <v>0</v>
      </c>
      <c r="F133" s="161">
        <v>0</v>
      </c>
      <c r="G133" s="161">
        <v>1.18</v>
      </c>
      <c r="H133" s="161">
        <v>0</v>
      </c>
      <c r="I133" s="161">
        <v>0</v>
      </c>
      <c r="J133" s="80">
        <f t="shared" si="17"/>
        <v>0</v>
      </c>
      <c r="K133" s="80">
        <f t="shared" si="17"/>
        <v>0</v>
      </c>
      <c r="L133" s="80">
        <f t="shared" si="17"/>
        <v>0</v>
      </c>
      <c r="M133" s="80">
        <f t="shared" si="17"/>
        <v>0</v>
      </c>
      <c r="N133" s="80">
        <f t="shared" si="17"/>
        <v>0</v>
      </c>
      <c r="O133" s="87">
        <v>0</v>
      </c>
      <c r="P133" s="87">
        <v>0</v>
      </c>
      <c r="Q133" s="87">
        <v>0</v>
      </c>
      <c r="R133" s="87">
        <v>0</v>
      </c>
      <c r="S133" s="87">
        <v>0</v>
      </c>
      <c r="T133" s="87">
        <v>0</v>
      </c>
      <c r="U133" s="87">
        <v>0</v>
      </c>
      <c r="V133" s="87">
        <v>0</v>
      </c>
      <c r="W133" s="87">
        <v>0</v>
      </c>
      <c r="X133" s="87">
        <v>0</v>
      </c>
      <c r="Y133" s="87">
        <v>0</v>
      </c>
      <c r="Z133" s="87">
        <v>0</v>
      </c>
      <c r="AA133" s="87">
        <v>0</v>
      </c>
      <c r="AB133" s="87">
        <v>0</v>
      </c>
      <c r="AC133" s="87">
        <v>0</v>
      </c>
      <c r="AD133" s="87">
        <v>0</v>
      </c>
      <c r="AE133" s="87">
        <v>0</v>
      </c>
      <c r="AF133" s="87">
        <v>0</v>
      </c>
      <c r="AG133" s="87">
        <v>0</v>
      </c>
      <c r="AH133" s="87">
        <v>0</v>
      </c>
    </row>
    <row r="134" spans="1:34">
      <c r="A134" s="124" t="s">
        <v>1911</v>
      </c>
      <c r="B134" s="99" t="s">
        <v>1136</v>
      </c>
      <c r="C134" s="159" t="s">
        <v>1624</v>
      </c>
      <c r="D134" s="159"/>
      <c r="E134" s="161">
        <v>0</v>
      </c>
      <c r="F134" s="161">
        <v>0</v>
      </c>
      <c r="G134" s="161">
        <v>0.76</v>
      </c>
      <c r="H134" s="161">
        <v>0</v>
      </c>
      <c r="I134" s="161">
        <v>0</v>
      </c>
      <c r="J134" s="80">
        <f t="shared" si="17"/>
        <v>0</v>
      </c>
      <c r="K134" s="80">
        <f t="shared" si="17"/>
        <v>0</v>
      </c>
      <c r="L134" s="80">
        <f t="shared" si="17"/>
        <v>0</v>
      </c>
      <c r="M134" s="80">
        <f t="shared" si="17"/>
        <v>0</v>
      </c>
      <c r="N134" s="80">
        <f t="shared" si="17"/>
        <v>0</v>
      </c>
      <c r="O134" s="87">
        <v>0</v>
      </c>
      <c r="P134" s="87">
        <v>0</v>
      </c>
      <c r="Q134" s="87">
        <v>0</v>
      </c>
      <c r="R134" s="87">
        <v>0</v>
      </c>
      <c r="S134" s="87">
        <v>0</v>
      </c>
      <c r="T134" s="87">
        <v>0</v>
      </c>
      <c r="U134" s="87">
        <v>0</v>
      </c>
      <c r="V134" s="87">
        <v>0</v>
      </c>
      <c r="W134" s="87">
        <v>0</v>
      </c>
      <c r="X134" s="87">
        <v>0</v>
      </c>
      <c r="Y134" s="87">
        <v>0</v>
      </c>
      <c r="Z134" s="87">
        <v>0</v>
      </c>
      <c r="AA134" s="87">
        <v>0</v>
      </c>
      <c r="AB134" s="87">
        <v>0</v>
      </c>
      <c r="AC134" s="87">
        <v>0</v>
      </c>
      <c r="AD134" s="87">
        <v>0</v>
      </c>
      <c r="AE134" s="87">
        <v>0</v>
      </c>
      <c r="AF134" s="87">
        <v>0</v>
      </c>
      <c r="AG134" s="87">
        <v>0</v>
      </c>
      <c r="AH134" s="87">
        <v>0</v>
      </c>
    </row>
    <row r="135" spans="1:34" ht="31.5">
      <c r="A135" s="124" t="s">
        <v>1911</v>
      </c>
      <c r="B135" s="99" t="s">
        <v>1137</v>
      </c>
      <c r="C135" s="159" t="s">
        <v>1625</v>
      </c>
      <c r="D135" s="159"/>
      <c r="E135" s="161">
        <v>0</v>
      </c>
      <c r="F135" s="161">
        <v>0</v>
      </c>
      <c r="G135" s="161">
        <v>0.59</v>
      </c>
      <c r="H135" s="161">
        <v>0</v>
      </c>
      <c r="I135" s="161">
        <v>0</v>
      </c>
      <c r="J135" s="80">
        <f t="shared" si="17"/>
        <v>0</v>
      </c>
      <c r="K135" s="80">
        <f t="shared" si="17"/>
        <v>0</v>
      </c>
      <c r="L135" s="80">
        <f t="shared" si="17"/>
        <v>0</v>
      </c>
      <c r="M135" s="80">
        <f t="shared" si="17"/>
        <v>0</v>
      </c>
      <c r="N135" s="80">
        <f t="shared" si="17"/>
        <v>0</v>
      </c>
      <c r="O135" s="87">
        <v>0</v>
      </c>
      <c r="P135" s="87">
        <v>0</v>
      </c>
      <c r="Q135" s="87">
        <v>0</v>
      </c>
      <c r="R135" s="87">
        <v>0</v>
      </c>
      <c r="S135" s="87">
        <v>0</v>
      </c>
      <c r="T135" s="87">
        <v>0</v>
      </c>
      <c r="U135" s="87">
        <v>0</v>
      </c>
      <c r="V135" s="87">
        <v>0</v>
      </c>
      <c r="W135" s="87">
        <v>0</v>
      </c>
      <c r="X135" s="87">
        <v>0</v>
      </c>
      <c r="Y135" s="87">
        <v>0</v>
      </c>
      <c r="Z135" s="87">
        <v>0</v>
      </c>
      <c r="AA135" s="87">
        <v>0</v>
      </c>
      <c r="AB135" s="87">
        <v>0</v>
      </c>
      <c r="AC135" s="87">
        <v>0</v>
      </c>
      <c r="AD135" s="87">
        <v>0</v>
      </c>
      <c r="AE135" s="87">
        <v>0</v>
      </c>
      <c r="AF135" s="87">
        <v>0</v>
      </c>
      <c r="AG135" s="87">
        <v>0</v>
      </c>
      <c r="AH135" s="87">
        <v>0</v>
      </c>
    </row>
    <row r="136" spans="1:34" ht="31.5">
      <c r="A136" s="124" t="s">
        <v>1911</v>
      </c>
      <c r="B136" s="99" t="s">
        <v>1138</v>
      </c>
      <c r="C136" s="159" t="s">
        <v>1626</v>
      </c>
      <c r="D136" s="159"/>
      <c r="E136" s="161">
        <v>0</v>
      </c>
      <c r="F136" s="161">
        <v>0</v>
      </c>
      <c r="G136" s="161">
        <v>0.76</v>
      </c>
      <c r="H136" s="161">
        <v>0</v>
      </c>
      <c r="I136" s="161">
        <v>0</v>
      </c>
      <c r="J136" s="80">
        <f t="shared" si="17"/>
        <v>0</v>
      </c>
      <c r="K136" s="80">
        <f t="shared" si="17"/>
        <v>0</v>
      </c>
      <c r="L136" s="80">
        <f t="shared" si="17"/>
        <v>0</v>
      </c>
      <c r="M136" s="80">
        <f t="shared" si="17"/>
        <v>0</v>
      </c>
      <c r="N136" s="80">
        <f t="shared" si="17"/>
        <v>0</v>
      </c>
      <c r="O136" s="87">
        <v>0</v>
      </c>
      <c r="P136" s="87">
        <v>0</v>
      </c>
      <c r="Q136" s="87">
        <v>0</v>
      </c>
      <c r="R136" s="87">
        <v>0</v>
      </c>
      <c r="S136" s="87">
        <v>0</v>
      </c>
      <c r="T136" s="87">
        <v>0</v>
      </c>
      <c r="U136" s="87">
        <v>0</v>
      </c>
      <c r="V136" s="87">
        <v>0</v>
      </c>
      <c r="W136" s="87">
        <v>0</v>
      </c>
      <c r="X136" s="87">
        <v>0</v>
      </c>
      <c r="Y136" s="87">
        <v>0</v>
      </c>
      <c r="Z136" s="87">
        <v>0</v>
      </c>
      <c r="AA136" s="87">
        <v>0</v>
      </c>
      <c r="AB136" s="87">
        <v>0</v>
      </c>
      <c r="AC136" s="87">
        <v>0</v>
      </c>
      <c r="AD136" s="87">
        <v>0</v>
      </c>
      <c r="AE136" s="87">
        <v>0</v>
      </c>
      <c r="AF136" s="87">
        <v>0</v>
      </c>
      <c r="AG136" s="87">
        <v>0</v>
      </c>
      <c r="AH136" s="87">
        <v>0</v>
      </c>
    </row>
    <row r="137" spans="1:34" ht="31.5">
      <c r="A137" s="124" t="s">
        <v>1911</v>
      </c>
      <c r="B137" s="99" t="s">
        <v>1139</v>
      </c>
      <c r="C137" s="159" t="s">
        <v>1627</v>
      </c>
      <c r="D137" s="159"/>
      <c r="E137" s="161">
        <v>0</v>
      </c>
      <c r="F137" s="161">
        <v>0</v>
      </c>
      <c r="G137" s="161">
        <v>0.34</v>
      </c>
      <c r="H137" s="161">
        <v>0</v>
      </c>
      <c r="I137" s="161">
        <v>0</v>
      </c>
      <c r="J137" s="80">
        <f t="shared" si="17"/>
        <v>0</v>
      </c>
      <c r="K137" s="80">
        <f t="shared" si="17"/>
        <v>0</v>
      </c>
      <c r="L137" s="80">
        <f t="shared" si="17"/>
        <v>0</v>
      </c>
      <c r="M137" s="80">
        <f t="shared" si="17"/>
        <v>0</v>
      </c>
      <c r="N137" s="80">
        <f t="shared" si="17"/>
        <v>0</v>
      </c>
      <c r="O137" s="87">
        <v>0</v>
      </c>
      <c r="P137" s="87">
        <v>0</v>
      </c>
      <c r="Q137" s="87">
        <v>0</v>
      </c>
      <c r="R137" s="87">
        <v>0</v>
      </c>
      <c r="S137" s="87">
        <v>0</v>
      </c>
      <c r="T137" s="87">
        <v>0</v>
      </c>
      <c r="U137" s="87">
        <v>0</v>
      </c>
      <c r="V137" s="87">
        <v>0</v>
      </c>
      <c r="W137" s="87">
        <v>0</v>
      </c>
      <c r="X137" s="87">
        <v>0</v>
      </c>
      <c r="Y137" s="87">
        <v>0</v>
      </c>
      <c r="Z137" s="87">
        <v>0</v>
      </c>
      <c r="AA137" s="87">
        <v>0</v>
      </c>
      <c r="AB137" s="87">
        <v>0</v>
      </c>
      <c r="AC137" s="87">
        <v>0</v>
      </c>
      <c r="AD137" s="87">
        <v>0</v>
      </c>
      <c r="AE137" s="87">
        <v>0</v>
      </c>
      <c r="AF137" s="87">
        <v>0</v>
      </c>
      <c r="AG137" s="87">
        <v>0</v>
      </c>
      <c r="AH137" s="87">
        <v>0</v>
      </c>
    </row>
    <row r="138" spans="1:34" ht="31.5">
      <c r="A138" s="124" t="s">
        <v>1911</v>
      </c>
      <c r="B138" s="99" t="s">
        <v>1140</v>
      </c>
      <c r="C138" s="159" t="s">
        <v>1628</v>
      </c>
      <c r="D138" s="159"/>
      <c r="E138" s="161">
        <v>0</v>
      </c>
      <c r="F138" s="161">
        <v>0</v>
      </c>
      <c r="G138" s="161">
        <v>0.21</v>
      </c>
      <c r="H138" s="161">
        <v>0</v>
      </c>
      <c r="I138" s="161">
        <v>0</v>
      </c>
      <c r="J138" s="80">
        <f t="shared" si="17"/>
        <v>0</v>
      </c>
      <c r="K138" s="80">
        <f t="shared" si="17"/>
        <v>0</v>
      </c>
      <c r="L138" s="80">
        <f t="shared" si="17"/>
        <v>0</v>
      </c>
      <c r="M138" s="80">
        <f t="shared" si="17"/>
        <v>0</v>
      </c>
      <c r="N138" s="80">
        <f t="shared" si="17"/>
        <v>0</v>
      </c>
      <c r="O138" s="87">
        <v>0</v>
      </c>
      <c r="P138" s="87">
        <v>0</v>
      </c>
      <c r="Q138" s="87">
        <v>0</v>
      </c>
      <c r="R138" s="87">
        <v>0</v>
      </c>
      <c r="S138" s="87">
        <v>0</v>
      </c>
      <c r="T138" s="87">
        <v>0</v>
      </c>
      <c r="U138" s="87">
        <v>0</v>
      </c>
      <c r="V138" s="87">
        <v>0</v>
      </c>
      <c r="W138" s="87">
        <v>0</v>
      </c>
      <c r="X138" s="87">
        <v>0</v>
      </c>
      <c r="Y138" s="87">
        <v>0</v>
      </c>
      <c r="Z138" s="87">
        <v>0</v>
      </c>
      <c r="AA138" s="87">
        <v>0</v>
      </c>
      <c r="AB138" s="87">
        <v>0</v>
      </c>
      <c r="AC138" s="87">
        <v>0</v>
      </c>
      <c r="AD138" s="87">
        <v>0</v>
      </c>
      <c r="AE138" s="87">
        <v>0</v>
      </c>
      <c r="AF138" s="87">
        <v>0</v>
      </c>
      <c r="AG138" s="87">
        <v>0</v>
      </c>
      <c r="AH138" s="87">
        <v>0</v>
      </c>
    </row>
    <row r="139" spans="1:34" ht="78.75">
      <c r="A139" s="124" t="s">
        <v>1911</v>
      </c>
      <c r="B139" s="99" t="s">
        <v>1141</v>
      </c>
      <c r="C139" s="159" t="s">
        <v>1629</v>
      </c>
      <c r="D139" s="159"/>
      <c r="E139" s="161">
        <v>0</v>
      </c>
      <c r="F139" s="161">
        <v>0</v>
      </c>
      <c r="G139" s="161">
        <v>0.44</v>
      </c>
      <c r="H139" s="161">
        <v>0</v>
      </c>
      <c r="I139" s="161">
        <v>0</v>
      </c>
      <c r="J139" s="80">
        <f t="shared" si="17"/>
        <v>0</v>
      </c>
      <c r="K139" s="80">
        <f t="shared" si="17"/>
        <v>0</v>
      </c>
      <c r="L139" s="80">
        <f t="shared" si="17"/>
        <v>0</v>
      </c>
      <c r="M139" s="80">
        <f t="shared" si="17"/>
        <v>0</v>
      </c>
      <c r="N139" s="80">
        <f t="shared" si="17"/>
        <v>0</v>
      </c>
      <c r="O139" s="87">
        <v>0</v>
      </c>
      <c r="P139" s="87">
        <v>0</v>
      </c>
      <c r="Q139" s="87">
        <v>0</v>
      </c>
      <c r="R139" s="87">
        <v>0</v>
      </c>
      <c r="S139" s="87">
        <v>0</v>
      </c>
      <c r="T139" s="87">
        <v>0</v>
      </c>
      <c r="U139" s="87">
        <v>0</v>
      </c>
      <c r="V139" s="87">
        <v>0</v>
      </c>
      <c r="W139" s="87">
        <v>0</v>
      </c>
      <c r="X139" s="87">
        <v>0</v>
      </c>
      <c r="Y139" s="87">
        <v>0</v>
      </c>
      <c r="Z139" s="87">
        <v>0</v>
      </c>
      <c r="AA139" s="87">
        <v>0</v>
      </c>
      <c r="AB139" s="87">
        <v>0</v>
      </c>
      <c r="AC139" s="87">
        <v>0</v>
      </c>
      <c r="AD139" s="87">
        <v>0</v>
      </c>
      <c r="AE139" s="87">
        <v>0</v>
      </c>
      <c r="AF139" s="87">
        <v>0</v>
      </c>
      <c r="AG139" s="87">
        <v>0</v>
      </c>
      <c r="AH139" s="87">
        <v>0</v>
      </c>
    </row>
    <row r="140" spans="1:34" ht="31.5">
      <c r="A140" s="124" t="s">
        <v>1911</v>
      </c>
      <c r="B140" s="99" t="s">
        <v>1142</v>
      </c>
      <c r="C140" s="159" t="s">
        <v>1630</v>
      </c>
      <c r="D140" s="159"/>
      <c r="E140" s="161">
        <v>0</v>
      </c>
      <c r="F140" s="161">
        <v>0</v>
      </c>
      <c r="G140" s="161">
        <v>0</v>
      </c>
      <c r="H140" s="161">
        <v>0</v>
      </c>
      <c r="I140" s="161">
        <v>0</v>
      </c>
      <c r="J140" s="80">
        <f t="shared" si="17"/>
        <v>0</v>
      </c>
      <c r="K140" s="80">
        <f t="shared" si="17"/>
        <v>0</v>
      </c>
      <c r="L140" s="80">
        <f t="shared" si="17"/>
        <v>0</v>
      </c>
      <c r="M140" s="80">
        <f t="shared" si="17"/>
        <v>0</v>
      </c>
      <c r="N140" s="80">
        <f t="shared" si="17"/>
        <v>0</v>
      </c>
      <c r="O140" s="87">
        <v>0</v>
      </c>
      <c r="P140" s="87">
        <v>0</v>
      </c>
      <c r="Q140" s="87">
        <v>0</v>
      </c>
      <c r="R140" s="87">
        <v>0</v>
      </c>
      <c r="S140" s="87">
        <v>0</v>
      </c>
      <c r="T140" s="87">
        <v>0</v>
      </c>
      <c r="U140" s="87">
        <v>0</v>
      </c>
      <c r="V140" s="87">
        <v>0</v>
      </c>
      <c r="W140" s="87">
        <v>0</v>
      </c>
      <c r="X140" s="87">
        <v>0</v>
      </c>
      <c r="Y140" s="87">
        <v>0</v>
      </c>
      <c r="Z140" s="87">
        <v>0</v>
      </c>
      <c r="AA140" s="87">
        <v>0</v>
      </c>
      <c r="AB140" s="87">
        <v>0</v>
      </c>
      <c r="AC140" s="87">
        <v>0</v>
      </c>
      <c r="AD140" s="87">
        <v>0</v>
      </c>
      <c r="AE140" s="87">
        <v>0</v>
      </c>
      <c r="AF140" s="87">
        <v>0</v>
      </c>
      <c r="AG140" s="87">
        <v>0</v>
      </c>
      <c r="AH140" s="87">
        <v>0</v>
      </c>
    </row>
    <row r="141" spans="1:34" ht="47.25">
      <c r="A141" s="124" t="s">
        <v>1911</v>
      </c>
      <c r="B141" s="99" t="s">
        <v>1220</v>
      </c>
      <c r="C141" s="159" t="s">
        <v>1700</v>
      </c>
      <c r="D141" s="159"/>
      <c r="E141" s="161">
        <v>0</v>
      </c>
      <c r="F141" s="161">
        <v>0</v>
      </c>
      <c r="G141" s="161">
        <v>0</v>
      </c>
      <c r="H141" s="161">
        <v>0</v>
      </c>
      <c r="I141" s="161">
        <v>0</v>
      </c>
      <c r="J141" s="80">
        <f t="shared" si="17"/>
        <v>0</v>
      </c>
      <c r="K141" s="80">
        <f t="shared" si="17"/>
        <v>0</v>
      </c>
      <c r="L141" s="80">
        <f t="shared" si="17"/>
        <v>0.31</v>
      </c>
      <c r="M141" s="80">
        <f t="shared" si="17"/>
        <v>0</v>
      </c>
      <c r="N141" s="80">
        <f t="shared" si="17"/>
        <v>0</v>
      </c>
      <c r="O141" s="87">
        <v>0</v>
      </c>
      <c r="P141" s="87">
        <v>0</v>
      </c>
      <c r="Q141" s="87">
        <v>0.31</v>
      </c>
      <c r="R141" s="87">
        <v>0</v>
      </c>
      <c r="S141" s="87">
        <v>0</v>
      </c>
      <c r="T141" s="87">
        <v>0</v>
      </c>
      <c r="U141" s="87">
        <v>0</v>
      </c>
      <c r="V141" s="87">
        <v>0</v>
      </c>
      <c r="W141" s="87">
        <v>0</v>
      </c>
      <c r="X141" s="87">
        <v>0</v>
      </c>
      <c r="Y141" s="87">
        <v>0</v>
      </c>
      <c r="Z141" s="87">
        <v>0</v>
      </c>
      <c r="AA141" s="87">
        <v>0</v>
      </c>
      <c r="AB141" s="87">
        <v>0</v>
      </c>
      <c r="AC141" s="87">
        <v>0</v>
      </c>
      <c r="AD141" s="87">
        <v>0</v>
      </c>
      <c r="AE141" s="87">
        <v>0</v>
      </c>
      <c r="AF141" s="87">
        <v>0</v>
      </c>
      <c r="AG141" s="87">
        <v>0</v>
      </c>
      <c r="AH141" s="87">
        <v>0</v>
      </c>
    </row>
    <row r="142" spans="1:34" ht="31.5">
      <c r="A142" s="124" t="s">
        <v>1911</v>
      </c>
      <c r="B142" s="99" t="s">
        <v>1145</v>
      </c>
      <c r="C142" s="159" t="s">
        <v>1633</v>
      </c>
      <c r="D142" s="159"/>
      <c r="E142" s="161">
        <v>0</v>
      </c>
      <c r="F142" s="161">
        <v>0</v>
      </c>
      <c r="G142" s="161">
        <v>0</v>
      </c>
      <c r="H142" s="161">
        <v>0</v>
      </c>
      <c r="I142" s="161">
        <v>0</v>
      </c>
      <c r="J142" s="80">
        <f t="shared" si="17"/>
        <v>0</v>
      </c>
      <c r="K142" s="80">
        <f t="shared" si="17"/>
        <v>0</v>
      </c>
      <c r="L142" s="80">
        <f t="shared" si="17"/>
        <v>0</v>
      </c>
      <c r="M142" s="80">
        <f t="shared" si="17"/>
        <v>0</v>
      </c>
      <c r="N142" s="80">
        <f t="shared" si="17"/>
        <v>0</v>
      </c>
      <c r="O142" s="87">
        <v>0</v>
      </c>
      <c r="P142" s="87">
        <v>0</v>
      </c>
      <c r="Q142" s="87">
        <v>0</v>
      </c>
      <c r="R142" s="87">
        <v>0</v>
      </c>
      <c r="S142" s="87">
        <v>0</v>
      </c>
      <c r="T142" s="87">
        <v>0</v>
      </c>
      <c r="U142" s="87">
        <v>0</v>
      </c>
      <c r="V142" s="87">
        <v>0</v>
      </c>
      <c r="W142" s="87">
        <v>0</v>
      </c>
      <c r="X142" s="87">
        <v>0</v>
      </c>
      <c r="Y142" s="87">
        <v>0</v>
      </c>
      <c r="Z142" s="87">
        <v>0</v>
      </c>
      <c r="AA142" s="87">
        <v>0</v>
      </c>
      <c r="AB142" s="87">
        <v>0</v>
      </c>
      <c r="AC142" s="87">
        <v>0</v>
      </c>
      <c r="AD142" s="87">
        <v>0</v>
      </c>
      <c r="AE142" s="87">
        <v>0</v>
      </c>
      <c r="AF142" s="87">
        <v>0</v>
      </c>
      <c r="AG142" s="87">
        <v>0</v>
      </c>
      <c r="AH142" s="87">
        <v>0</v>
      </c>
    </row>
    <row r="143" spans="1:34" ht="31.5">
      <c r="A143" s="124" t="s">
        <v>1911</v>
      </c>
      <c r="B143" s="99" t="s">
        <v>1146</v>
      </c>
      <c r="C143" s="159" t="s">
        <v>1634</v>
      </c>
      <c r="D143" s="159"/>
      <c r="E143" s="161">
        <v>0</v>
      </c>
      <c r="F143" s="161">
        <v>0</v>
      </c>
      <c r="G143" s="161">
        <v>0</v>
      </c>
      <c r="H143" s="161">
        <v>0</v>
      </c>
      <c r="I143" s="161">
        <v>0</v>
      </c>
      <c r="J143" s="80">
        <f t="shared" si="17"/>
        <v>0</v>
      </c>
      <c r="K143" s="80">
        <f t="shared" si="17"/>
        <v>0</v>
      </c>
      <c r="L143" s="80">
        <f t="shared" si="17"/>
        <v>0</v>
      </c>
      <c r="M143" s="80">
        <f t="shared" si="17"/>
        <v>0</v>
      </c>
      <c r="N143" s="80">
        <f t="shared" si="17"/>
        <v>0</v>
      </c>
      <c r="O143" s="87">
        <v>0</v>
      </c>
      <c r="P143" s="87">
        <v>0</v>
      </c>
      <c r="Q143" s="87">
        <v>0</v>
      </c>
      <c r="R143" s="87">
        <v>0</v>
      </c>
      <c r="S143" s="87">
        <v>0</v>
      </c>
      <c r="T143" s="87">
        <v>0</v>
      </c>
      <c r="U143" s="87">
        <v>0</v>
      </c>
      <c r="V143" s="87">
        <v>0</v>
      </c>
      <c r="W143" s="87">
        <v>0</v>
      </c>
      <c r="X143" s="87">
        <v>0</v>
      </c>
      <c r="Y143" s="87">
        <v>0</v>
      </c>
      <c r="Z143" s="87">
        <v>0</v>
      </c>
      <c r="AA143" s="87">
        <v>0</v>
      </c>
      <c r="AB143" s="87">
        <v>0</v>
      </c>
      <c r="AC143" s="87">
        <v>0</v>
      </c>
      <c r="AD143" s="87">
        <v>0</v>
      </c>
      <c r="AE143" s="87">
        <v>0</v>
      </c>
      <c r="AF143" s="87">
        <v>0</v>
      </c>
      <c r="AG143" s="87">
        <v>0</v>
      </c>
      <c r="AH143" s="87">
        <v>0</v>
      </c>
    </row>
    <row r="144" spans="1:34" ht="31.5">
      <c r="A144" s="124" t="s">
        <v>1911</v>
      </c>
      <c r="B144" s="99" t="s">
        <v>1153</v>
      </c>
      <c r="C144" s="159" t="s">
        <v>1642</v>
      </c>
      <c r="D144" s="159"/>
      <c r="E144" s="161">
        <v>0</v>
      </c>
      <c r="F144" s="161">
        <v>0</v>
      </c>
      <c r="G144" s="161">
        <v>0</v>
      </c>
      <c r="H144" s="161">
        <v>0</v>
      </c>
      <c r="I144" s="161">
        <v>0</v>
      </c>
      <c r="J144" s="80">
        <f t="shared" si="17"/>
        <v>0</v>
      </c>
      <c r="K144" s="80">
        <f t="shared" si="17"/>
        <v>0</v>
      </c>
      <c r="L144" s="80">
        <f t="shared" si="17"/>
        <v>0</v>
      </c>
      <c r="M144" s="80">
        <f t="shared" si="17"/>
        <v>0</v>
      </c>
      <c r="N144" s="80">
        <f t="shared" si="17"/>
        <v>0</v>
      </c>
      <c r="O144" s="87">
        <v>0</v>
      </c>
      <c r="P144" s="87">
        <v>0</v>
      </c>
      <c r="Q144" s="87">
        <v>0</v>
      </c>
      <c r="R144" s="87">
        <v>0</v>
      </c>
      <c r="S144" s="87">
        <v>0</v>
      </c>
      <c r="T144" s="87">
        <v>0</v>
      </c>
      <c r="U144" s="87">
        <v>0</v>
      </c>
      <c r="V144" s="87">
        <v>0</v>
      </c>
      <c r="W144" s="87">
        <v>0</v>
      </c>
      <c r="X144" s="87">
        <v>0</v>
      </c>
      <c r="Y144" s="87">
        <v>0</v>
      </c>
      <c r="Z144" s="87">
        <v>0</v>
      </c>
      <c r="AA144" s="87">
        <v>0</v>
      </c>
      <c r="AB144" s="87">
        <v>0</v>
      </c>
      <c r="AC144" s="87">
        <v>0</v>
      </c>
      <c r="AD144" s="87">
        <v>0</v>
      </c>
      <c r="AE144" s="87">
        <v>0</v>
      </c>
      <c r="AF144" s="87">
        <v>0</v>
      </c>
      <c r="AG144" s="87">
        <v>0</v>
      </c>
      <c r="AH144" s="87">
        <v>0</v>
      </c>
    </row>
    <row r="145" spans="1:34" ht="129" customHeight="1">
      <c r="A145" s="124" t="s">
        <v>1911</v>
      </c>
      <c r="B145" s="269" t="s">
        <v>2010</v>
      </c>
      <c r="C145" s="270" t="s">
        <v>1668</v>
      </c>
      <c r="D145" s="478"/>
      <c r="E145" s="161">
        <v>0</v>
      </c>
      <c r="F145" s="161">
        <v>0</v>
      </c>
      <c r="G145" s="161">
        <v>0</v>
      </c>
      <c r="H145" s="161">
        <v>0</v>
      </c>
      <c r="I145" s="161">
        <v>0</v>
      </c>
      <c r="J145" s="80">
        <f t="shared" si="17"/>
        <v>0</v>
      </c>
      <c r="K145" s="80">
        <f t="shared" si="17"/>
        <v>0</v>
      </c>
      <c r="L145" s="80">
        <f t="shared" si="17"/>
        <v>0.21</v>
      </c>
      <c r="M145" s="80">
        <f t="shared" si="17"/>
        <v>0</v>
      </c>
      <c r="N145" s="80">
        <f t="shared" si="17"/>
        <v>0</v>
      </c>
      <c r="O145" s="87">
        <v>0</v>
      </c>
      <c r="P145" s="87">
        <v>0</v>
      </c>
      <c r="Q145" s="87">
        <v>0.21</v>
      </c>
      <c r="R145" s="87">
        <v>0</v>
      </c>
      <c r="S145" s="87">
        <v>0</v>
      </c>
      <c r="T145" s="87">
        <v>0</v>
      </c>
      <c r="U145" s="87">
        <v>0</v>
      </c>
      <c r="V145" s="87">
        <v>0</v>
      </c>
      <c r="W145" s="87">
        <v>0</v>
      </c>
      <c r="X145" s="87">
        <v>0</v>
      </c>
      <c r="Y145" s="87">
        <v>0</v>
      </c>
      <c r="Z145" s="87">
        <v>0</v>
      </c>
      <c r="AA145" s="87">
        <v>0</v>
      </c>
      <c r="AB145" s="87">
        <v>0</v>
      </c>
      <c r="AC145" s="87">
        <v>0</v>
      </c>
      <c r="AD145" s="87">
        <v>0</v>
      </c>
      <c r="AE145" s="87">
        <v>0</v>
      </c>
      <c r="AF145" s="87">
        <v>0</v>
      </c>
      <c r="AG145" s="87">
        <v>0</v>
      </c>
      <c r="AH145" s="87">
        <v>0</v>
      </c>
    </row>
    <row r="146" spans="1:34" ht="126" customHeight="1">
      <c r="A146" s="124" t="s">
        <v>1911</v>
      </c>
      <c r="B146" s="270" t="s">
        <v>2011</v>
      </c>
      <c r="C146" s="270" t="s">
        <v>1669</v>
      </c>
      <c r="D146" s="478"/>
      <c r="E146" s="161">
        <v>0</v>
      </c>
      <c r="F146" s="161">
        <v>0</v>
      </c>
      <c r="G146" s="161">
        <v>0</v>
      </c>
      <c r="H146" s="161">
        <v>0</v>
      </c>
      <c r="I146" s="161">
        <v>0</v>
      </c>
      <c r="J146" s="80">
        <f t="shared" si="17"/>
        <v>0</v>
      </c>
      <c r="K146" s="80">
        <f t="shared" si="17"/>
        <v>0</v>
      </c>
      <c r="L146" s="80">
        <f t="shared" si="17"/>
        <v>0.27</v>
      </c>
      <c r="M146" s="80">
        <f t="shared" si="17"/>
        <v>0</v>
      </c>
      <c r="N146" s="80">
        <f t="shared" si="17"/>
        <v>0</v>
      </c>
      <c r="O146" s="87">
        <v>0</v>
      </c>
      <c r="P146" s="87">
        <v>0</v>
      </c>
      <c r="Q146" s="87">
        <v>0.27</v>
      </c>
      <c r="R146" s="87">
        <v>0</v>
      </c>
      <c r="S146" s="87">
        <v>0</v>
      </c>
      <c r="T146" s="87">
        <v>0</v>
      </c>
      <c r="U146" s="87">
        <v>0</v>
      </c>
      <c r="V146" s="87">
        <v>0</v>
      </c>
      <c r="W146" s="87">
        <v>0</v>
      </c>
      <c r="X146" s="87">
        <v>0</v>
      </c>
      <c r="Y146" s="87">
        <v>0</v>
      </c>
      <c r="Z146" s="87">
        <v>0</v>
      </c>
      <c r="AA146" s="87">
        <v>0</v>
      </c>
      <c r="AB146" s="87">
        <v>0</v>
      </c>
      <c r="AC146" s="87">
        <v>0</v>
      </c>
      <c r="AD146" s="87">
        <v>0</v>
      </c>
      <c r="AE146" s="87">
        <v>0</v>
      </c>
      <c r="AF146" s="87">
        <v>0</v>
      </c>
      <c r="AG146" s="87">
        <v>0</v>
      </c>
      <c r="AH146" s="87">
        <v>0</v>
      </c>
    </row>
    <row r="147" spans="1:34" ht="86.25" customHeight="1">
      <c r="A147" s="124" t="s">
        <v>1911</v>
      </c>
      <c r="B147" s="99" t="s">
        <v>2012</v>
      </c>
      <c r="C147" s="159" t="s">
        <v>1671</v>
      </c>
      <c r="D147" s="159"/>
      <c r="E147" s="161">
        <v>0</v>
      </c>
      <c r="F147" s="161">
        <v>0</v>
      </c>
      <c r="G147" s="161">
        <v>0</v>
      </c>
      <c r="H147" s="161">
        <v>0</v>
      </c>
      <c r="I147" s="161">
        <v>0</v>
      </c>
      <c r="J147" s="80">
        <f t="shared" si="17"/>
        <v>0</v>
      </c>
      <c r="K147" s="80">
        <f t="shared" si="17"/>
        <v>0</v>
      </c>
      <c r="L147" s="80">
        <f t="shared" si="17"/>
        <v>1.68</v>
      </c>
      <c r="M147" s="80">
        <f t="shared" si="17"/>
        <v>0</v>
      </c>
      <c r="N147" s="80">
        <f t="shared" si="17"/>
        <v>0</v>
      </c>
      <c r="O147" s="87"/>
      <c r="P147" s="87"/>
      <c r="Q147" s="87"/>
      <c r="R147" s="87"/>
      <c r="S147" s="87"/>
      <c r="T147" s="87"/>
      <c r="U147" s="87"/>
      <c r="V147" s="87">
        <v>1.68</v>
      </c>
      <c r="W147" s="87"/>
      <c r="X147" s="87"/>
      <c r="Y147" s="87"/>
      <c r="Z147" s="87"/>
      <c r="AA147" s="87"/>
      <c r="AB147" s="87"/>
      <c r="AC147" s="87"/>
      <c r="AD147" s="87"/>
      <c r="AE147" s="87"/>
      <c r="AF147" s="87"/>
      <c r="AG147" s="87"/>
      <c r="AH147" s="87"/>
    </row>
    <row r="148" spans="1:34" ht="86.25" customHeight="1">
      <c r="A148" s="124" t="s">
        <v>1911</v>
      </c>
      <c r="B148" s="99" t="s">
        <v>2013</v>
      </c>
      <c r="C148" s="159" t="s">
        <v>2014</v>
      </c>
      <c r="D148" s="159"/>
      <c r="E148" s="161">
        <v>0</v>
      </c>
      <c r="F148" s="161">
        <v>0</v>
      </c>
      <c r="G148" s="161">
        <v>0</v>
      </c>
      <c r="H148" s="161">
        <v>0</v>
      </c>
      <c r="I148" s="161">
        <v>0</v>
      </c>
      <c r="J148" s="80">
        <f t="shared" si="17"/>
        <v>0</v>
      </c>
      <c r="K148" s="80">
        <f t="shared" si="17"/>
        <v>0</v>
      </c>
      <c r="L148" s="80">
        <f t="shared" si="17"/>
        <v>0.74199999999999999</v>
      </c>
      <c r="M148" s="80">
        <f t="shared" si="17"/>
        <v>0</v>
      </c>
      <c r="N148" s="80">
        <f t="shared" si="17"/>
        <v>0</v>
      </c>
      <c r="O148" s="87"/>
      <c r="P148" s="87"/>
      <c r="Q148" s="87"/>
      <c r="R148" s="87"/>
      <c r="S148" s="87"/>
      <c r="T148" s="87"/>
      <c r="U148" s="87"/>
      <c r="V148" s="87"/>
      <c r="W148" s="87"/>
      <c r="X148" s="87"/>
      <c r="Y148" s="87"/>
      <c r="Z148" s="87"/>
      <c r="AA148" s="87">
        <v>0.74199999999999999</v>
      </c>
      <c r="AB148" s="87"/>
      <c r="AC148" s="87"/>
      <c r="AD148" s="87"/>
      <c r="AE148" s="87"/>
      <c r="AF148" s="87"/>
      <c r="AG148" s="87"/>
      <c r="AH148" s="87"/>
    </row>
    <row r="149" spans="1:34" ht="86.25" customHeight="1">
      <c r="A149" s="124" t="s">
        <v>1911</v>
      </c>
      <c r="B149" s="99" t="s">
        <v>2015</v>
      </c>
      <c r="C149" s="159" t="s">
        <v>2016</v>
      </c>
      <c r="D149" s="159"/>
      <c r="E149" s="161">
        <v>0</v>
      </c>
      <c r="F149" s="161">
        <v>0</v>
      </c>
      <c r="G149" s="161">
        <v>0</v>
      </c>
      <c r="H149" s="161">
        <v>0</v>
      </c>
      <c r="I149" s="161">
        <v>0</v>
      </c>
      <c r="J149" s="80">
        <f t="shared" si="17"/>
        <v>0</v>
      </c>
      <c r="K149" s="80">
        <f t="shared" si="17"/>
        <v>0</v>
      </c>
      <c r="L149" s="80">
        <f t="shared" si="17"/>
        <v>2.8</v>
      </c>
      <c r="M149" s="80">
        <f t="shared" si="17"/>
        <v>0</v>
      </c>
      <c r="N149" s="80">
        <f t="shared" si="17"/>
        <v>0</v>
      </c>
      <c r="O149" s="87"/>
      <c r="P149" s="87"/>
      <c r="Q149" s="87"/>
      <c r="R149" s="87"/>
      <c r="S149" s="87"/>
      <c r="T149" s="87"/>
      <c r="U149" s="87"/>
      <c r="V149" s="87"/>
      <c r="W149" s="87"/>
      <c r="X149" s="87"/>
      <c r="Y149" s="87"/>
      <c r="Z149" s="87"/>
      <c r="AA149" s="87">
        <v>2.8</v>
      </c>
      <c r="AB149" s="87"/>
      <c r="AC149" s="87"/>
      <c r="AD149" s="87"/>
      <c r="AE149" s="87"/>
      <c r="AF149" s="87"/>
      <c r="AG149" s="87"/>
      <c r="AH149" s="87"/>
    </row>
    <row r="150" spans="1:34" ht="86.25" customHeight="1">
      <c r="A150" s="124" t="s">
        <v>1911</v>
      </c>
      <c r="B150" s="99" t="s">
        <v>2017</v>
      </c>
      <c r="C150" s="159" t="s">
        <v>2018</v>
      </c>
      <c r="D150" s="159"/>
      <c r="E150" s="161">
        <v>0</v>
      </c>
      <c r="F150" s="161">
        <v>0</v>
      </c>
      <c r="G150" s="161">
        <v>0</v>
      </c>
      <c r="H150" s="161">
        <v>0</v>
      </c>
      <c r="I150" s="161">
        <v>0</v>
      </c>
      <c r="J150" s="80">
        <f t="shared" si="17"/>
        <v>0</v>
      </c>
      <c r="K150" s="80">
        <f t="shared" si="17"/>
        <v>0</v>
      </c>
      <c r="L150" s="80">
        <f t="shared" si="17"/>
        <v>0.66</v>
      </c>
      <c r="M150" s="80">
        <f t="shared" si="17"/>
        <v>0</v>
      </c>
      <c r="N150" s="80">
        <f t="shared" si="17"/>
        <v>0</v>
      </c>
      <c r="O150" s="87"/>
      <c r="P150" s="87"/>
      <c r="Q150" s="87"/>
      <c r="R150" s="87"/>
      <c r="S150" s="87"/>
      <c r="T150" s="87"/>
      <c r="U150" s="87"/>
      <c r="V150" s="87"/>
      <c r="W150" s="87"/>
      <c r="X150" s="87"/>
      <c r="Y150" s="87"/>
      <c r="Z150" s="87"/>
      <c r="AA150" s="87">
        <v>0.66</v>
      </c>
      <c r="AB150" s="87"/>
      <c r="AC150" s="87"/>
      <c r="AD150" s="87"/>
      <c r="AE150" s="87"/>
      <c r="AF150" s="87"/>
      <c r="AG150" s="87"/>
      <c r="AH150" s="87"/>
    </row>
    <row r="151" spans="1:34" ht="86.25" customHeight="1">
      <c r="A151" s="124" t="s">
        <v>1911</v>
      </c>
      <c r="B151" s="99" t="s">
        <v>1143</v>
      </c>
      <c r="C151" s="159" t="s">
        <v>1631</v>
      </c>
      <c r="D151" s="159"/>
      <c r="E151" s="161">
        <v>0</v>
      </c>
      <c r="F151" s="161">
        <v>0</v>
      </c>
      <c r="G151" s="161">
        <v>0</v>
      </c>
      <c r="H151" s="161">
        <v>0</v>
      </c>
      <c r="I151" s="161">
        <v>0</v>
      </c>
      <c r="J151" s="80">
        <f t="shared" si="17"/>
        <v>0</v>
      </c>
      <c r="K151" s="80">
        <f t="shared" si="17"/>
        <v>0</v>
      </c>
      <c r="L151" s="80">
        <f t="shared" si="17"/>
        <v>0.33800000000000002</v>
      </c>
      <c r="M151" s="80">
        <f t="shared" si="17"/>
        <v>0</v>
      </c>
      <c r="N151" s="80">
        <f t="shared" si="17"/>
        <v>0</v>
      </c>
      <c r="O151" s="87"/>
      <c r="P151" s="87"/>
      <c r="Q151" s="87"/>
      <c r="R151" s="87"/>
      <c r="S151" s="87"/>
      <c r="T151" s="87"/>
      <c r="U151" s="87"/>
      <c r="V151" s="87"/>
      <c r="W151" s="87"/>
      <c r="X151" s="87"/>
      <c r="Y151" s="87"/>
      <c r="Z151" s="87"/>
      <c r="AA151" s="87">
        <v>0.33800000000000002</v>
      </c>
      <c r="AB151" s="87"/>
      <c r="AC151" s="87"/>
      <c r="AD151" s="87"/>
      <c r="AE151" s="87"/>
      <c r="AF151" s="87"/>
      <c r="AG151" s="87"/>
      <c r="AH151" s="87"/>
    </row>
    <row r="152" spans="1:34" ht="86.25" customHeight="1">
      <c r="A152" s="124" t="s">
        <v>1911</v>
      </c>
      <c r="B152" s="99" t="s">
        <v>2019</v>
      </c>
      <c r="C152" s="159" t="s">
        <v>1670</v>
      </c>
      <c r="D152" s="159"/>
      <c r="E152" s="161">
        <v>0</v>
      </c>
      <c r="F152" s="161">
        <v>0</v>
      </c>
      <c r="G152" s="161">
        <v>0</v>
      </c>
      <c r="H152" s="161">
        <v>0</v>
      </c>
      <c r="I152" s="161">
        <v>0</v>
      </c>
      <c r="J152" s="80">
        <f t="shared" si="17"/>
        <v>0</v>
      </c>
      <c r="K152" s="80">
        <f t="shared" si="17"/>
        <v>0</v>
      </c>
      <c r="L152" s="80">
        <f t="shared" si="17"/>
        <v>0.42</v>
      </c>
      <c r="M152" s="80">
        <f t="shared" si="17"/>
        <v>0</v>
      </c>
      <c r="N152" s="80">
        <f t="shared" si="17"/>
        <v>0</v>
      </c>
      <c r="O152" s="87"/>
      <c r="P152" s="87"/>
      <c r="Q152" s="87"/>
      <c r="R152" s="87"/>
      <c r="S152" s="87"/>
      <c r="T152" s="87"/>
      <c r="U152" s="87"/>
      <c r="V152" s="87"/>
      <c r="W152" s="87"/>
      <c r="X152" s="87"/>
      <c r="Y152" s="87"/>
      <c r="Z152" s="87"/>
      <c r="AA152" s="87">
        <v>0.42</v>
      </c>
      <c r="AB152" s="87"/>
      <c r="AC152" s="87"/>
      <c r="AD152" s="87"/>
      <c r="AE152" s="87"/>
      <c r="AF152" s="87"/>
      <c r="AG152" s="87"/>
      <c r="AH152" s="87"/>
    </row>
    <row r="153" spans="1:34" ht="86.25" customHeight="1">
      <c r="A153" s="124" t="s">
        <v>1911</v>
      </c>
      <c r="B153" s="99" t="s">
        <v>2020</v>
      </c>
      <c r="C153" s="159" t="s">
        <v>1670</v>
      </c>
      <c r="D153" s="159"/>
      <c r="E153" s="161">
        <v>0</v>
      </c>
      <c r="F153" s="161">
        <v>0</v>
      </c>
      <c r="G153" s="161">
        <v>0</v>
      </c>
      <c r="H153" s="161">
        <v>0</v>
      </c>
      <c r="I153" s="161">
        <v>0</v>
      </c>
      <c r="J153" s="80">
        <f t="shared" si="17"/>
        <v>0</v>
      </c>
      <c r="K153" s="80">
        <f t="shared" si="17"/>
        <v>0</v>
      </c>
      <c r="L153" s="80">
        <f t="shared" si="17"/>
        <v>0.8</v>
      </c>
      <c r="M153" s="80">
        <f t="shared" si="17"/>
        <v>0</v>
      </c>
      <c r="N153" s="80">
        <f t="shared" si="17"/>
        <v>0</v>
      </c>
      <c r="O153" s="87"/>
      <c r="P153" s="87"/>
      <c r="Q153" s="87"/>
      <c r="R153" s="87"/>
      <c r="S153" s="87"/>
      <c r="T153" s="87"/>
      <c r="U153" s="87"/>
      <c r="V153" s="87"/>
      <c r="W153" s="87"/>
      <c r="X153" s="87"/>
      <c r="Y153" s="87"/>
      <c r="Z153" s="87"/>
      <c r="AA153" s="87">
        <v>0.8</v>
      </c>
      <c r="AB153" s="87"/>
      <c r="AC153" s="87"/>
      <c r="AD153" s="87"/>
      <c r="AE153" s="87"/>
      <c r="AF153" s="87"/>
      <c r="AG153" s="87"/>
      <c r="AH153" s="87"/>
    </row>
    <row r="154" spans="1:34" ht="86.25" customHeight="1">
      <c r="A154" s="124" t="s">
        <v>1911</v>
      </c>
      <c r="B154" s="99" t="s">
        <v>2021</v>
      </c>
      <c r="C154" s="159" t="s">
        <v>1671</v>
      </c>
      <c r="D154" s="159"/>
      <c r="E154" s="161">
        <v>0</v>
      </c>
      <c r="F154" s="161">
        <v>0</v>
      </c>
      <c r="G154" s="161">
        <v>0</v>
      </c>
      <c r="H154" s="161">
        <v>0</v>
      </c>
      <c r="I154" s="161">
        <v>0</v>
      </c>
      <c r="J154" s="80">
        <f t="shared" si="17"/>
        <v>0</v>
      </c>
      <c r="K154" s="80">
        <f t="shared" si="17"/>
        <v>0</v>
      </c>
      <c r="L154" s="80">
        <f t="shared" si="17"/>
        <v>0.66</v>
      </c>
      <c r="M154" s="80">
        <f t="shared" si="17"/>
        <v>0</v>
      </c>
      <c r="N154" s="80">
        <f t="shared" si="17"/>
        <v>0</v>
      </c>
      <c r="O154" s="87"/>
      <c r="P154" s="87"/>
      <c r="Q154" s="87"/>
      <c r="R154" s="87"/>
      <c r="S154" s="87"/>
      <c r="T154" s="87"/>
      <c r="U154" s="87"/>
      <c r="V154" s="87"/>
      <c r="W154" s="87"/>
      <c r="X154" s="87"/>
      <c r="Y154" s="87"/>
      <c r="Z154" s="87"/>
      <c r="AA154" s="87">
        <v>0.66</v>
      </c>
      <c r="AB154" s="87"/>
      <c r="AC154" s="87"/>
      <c r="AD154" s="87"/>
      <c r="AE154" s="87"/>
      <c r="AF154" s="87"/>
      <c r="AG154" s="87"/>
      <c r="AH154" s="87"/>
    </row>
    <row r="155" spans="1:34" ht="86.25" customHeight="1">
      <c r="A155" s="124" t="s">
        <v>1911</v>
      </c>
      <c r="B155" s="99" t="s">
        <v>2022</v>
      </c>
      <c r="C155" s="159" t="s">
        <v>1670</v>
      </c>
      <c r="D155" s="159"/>
      <c r="E155" s="161">
        <v>0</v>
      </c>
      <c r="F155" s="161">
        <v>0</v>
      </c>
      <c r="G155" s="161">
        <v>0</v>
      </c>
      <c r="H155" s="161">
        <v>0</v>
      </c>
      <c r="I155" s="161">
        <v>0</v>
      </c>
      <c r="J155" s="80">
        <f t="shared" si="17"/>
        <v>0</v>
      </c>
      <c r="K155" s="80">
        <f t="shared" si="17"/>
        <v>0</v>
      </c>
      <c r="L155" s="80">
        <f t="shared" si="17"/>
        <v>0.46</v>
      </c>
      <c r="M155" s="80">
        <f t="shared" si="17"/>
        <v>0</v>
      </c>
      <c r="N155" s="80">
        <f t="shared" si="17"/>
        <v>0</v>
      </c>
      <c r="O155" s="87"/>
      <c r="P155" s="87"/>
      <c r="Q155" s="87"/>
      <c r="R155" s="87"/>
      <c r="S155" s="87"/>
      <c r="T155" s="87"/>
      <c r="U155" s="87"/>
      <c r="V155" s="87"/>
      <c r="W155" s="87"/>
      <c r="X155" s="87"/>
      <c r="Y155" s="87"/>
      <c r="Z155" s="87"/>
      <c r="AA155" s="87">
        <v>0.46</v>
      </c>
      <c r="AB155" s="87"/>
      <c r="AC155" s="87"/>
      <c r="AD155" s="87"/>
      <c r="AE155" s="87"/>
      <c r="AF155" s="87"/>
      <c r="AG155" s="87"/>
      <c r="AH155" s="87"/>
    </row>
    <row r="156" spans="1:34" ht="86.25" customHeight="1">
      <c r="A156" s="124" t="s">
        <v>1911</v>
      </c>
      <c r="B156" s="99" t="s">
        <v>2023</v>
      </c>
      <c r="C156" s="159" t="s">
        <v>1670</v>
      </c>
      <c r="D156" s="159"/>
      <c r="E156" s="161">
        <v>0</v>
      </c>
      <c r="F156" s="161">
        <v>0</v>
      </c>
      <c r="G156" s="161">
        <v>0</v>
      </c>
      <c r="H156" s="161">
        <v>0</v>
      </c>
      <c r="I156" s="161">
        <v>0</v>
      </c>
      <c r="J156" s="80">
        <f t="shared" si="17"/>
        <v>0</v>
      </c>
      <c r="K156" s="80">
        <f t="shared" si="17"/>
        <v>0</v>
      </c>
      <c r="L156" s="80">
        <f t="shared" si="17"/>
        <v>0.76</v>
      </c>
      <c r="M156" s="80">
        <f t="shared" si="17"/>
        <v>0</v>
      </c>
      <c r="N156" s="80">
        <f t="shared" si="17"/>
        <v>0</v>
      </c>
      <c r="O156" s="87"/>
      <c r="P156" s="87"/>
      <c r="Q156" s="87"/>
      <c r="R156" s="87"/>
      <c r="S156" s="87"/>
      <c r="T156" s="87"/>
      <c r="U156" s="87"/>
      <c r="V156" s="87"/>
      <c r="W156" s="87"/>
      <c r="X156" s="87"/>
      <c r="Y156" s="87"/>
      <c r="Z156" s="87"/>
      <c r="AA156" s="87">
        <v>0.76</v>
      </c>
      <c r="AB156" s="87"/>
      <c r="AC156" s="87"/>
      <c r="AD156" s="87"/>
      <c r="AE156" s="87"/>
      <c r="AF156" s="87"/>
      <c r="AG156" s="87"/>
      <c r="AH156" s="87"/>
    </row>
    <row r="157" spans="1:34" ht="86.25" customHeight="1">
      <c r="A157" s="124" t="s">
        <v>1911</v>
      </c>
      <c r="B157" s="99" t="s">
        <v>2024</v>
      </c>
      <c r="C157" s="159" t="s">
        <v>1670</v>
      </c>
      <c r="D157" s="159"/>
      <c r="E157" s="161">
        <v>0</v>
      </c>
      <c r="F157" s="161">
        <v>0</v>
      </c>
      <c r="G157" s="161">
        <v>0</v>
      </c>
      <c r="H157" s="161">
        <v>0</v>
      </c>
      <c r="I157" s="161">
        <v>0</v>
      </c>
      <c r="J157" s="80">
        <f t="shared" si="17"/>
        <v>0</v>
      </c>
      <c r="K157" s="80">
        <f t="shared" si="17"/>
        <v>0</v>
      </c>
      <c r="L157" s="80">
        <f t="shared" si="17"/>
        <v>1.78</v>
      </c>
      <c r="M157" s="80">
        <f t="shared" si="17"/>
        <v>0</v>
      </c>
      <c r="N157" s="80">
        <f t="shared" si="17"/>
        <v>0</v>
      </c>
      <c r="O157" s="87"/>
      <c r="P157" s="87"/>
      <c r="Q157" s="87"/>
      <c r="R157" s="87"/>
      <c r="S157" s="87"/>
      <c r="T157" s="87"/>
      <c r="U157" s="87"/>
      <c r="V157" s="87"/>
      <c r="W157" s="87"/>
      <c r="X157" s="87"/>
      <c r="Y157" s="87"/>
      <c r="Z157" s="87"/>
      <c r="AA157" s="87">
        <v>1.78</v>
      </c>
      <c r="AB157" s="87"/>
      <c r="AC157" s="87"/>
      <c r="AD157" s="87"/>
      <c r="AE157" s="87"/>
      <c r="AF157" s="87"/>
      <c r="AG157" s="87"/>
      <c r="AH157" s="87"/>
    </row>
    <row r="158" spans="1:34" ht="86.25" customHeight="1">
      <c r="A158" s="124" t="s">
        <v>1911</v>
      </c>
      <c r="B158" s="99" t="s">
        <v>2025</v>
      </c>
      <c r="C158" s="159" t="s">
        <v>1670</v>
      </c>
      <c r="D158" s="159"/>
      <c r="E158" s="161">
        <v>0</v>
      </c>
      <c r="F158" s="161">
        <v>0</v>
      </c>
      <c r="G158" s="161">
        <v>0</v>
      </c>
      <c r="H158" s="161">
        <v>0</v>
      </c>
      <c r="I158" s="161">
        <v>0</v>
      </c>
      <c r="J158" s="80">
        <f t="shared" si="17"/>
        <v>0</v>
      </c>
      <c r="K158" s="80">
        <f t="shared" si="17"/>
        <v>0</v>
      </c>
      <c r="L158" s="80">
        <f t="shared" si="17"/>
        <v>0.2</v>
      </c>
      <c r="M158" s="80">
        <f t="shared" si="17"/>
        <v>0</v>
      </c>
      <c r="N158" s="80">
        <f t="shared" si="17"/>
        <v>0</v>
      </c>
      <c r="O158" s="87"/>
      <c r="P158" s="87"/>
      <c r="Q158" s="87"/>
      <c r="R158" s="87"/>
      <c r="S158" s="87"/>
      <c r="T158" s="87"/>
      <c r="U158" s="87"/>
      <c r="V158" s="87"/>
      <c r="W158" s="87"/>
      <c r="X158" s="87"/>
      <c r="Y158" s="87"/>
      <c r="Z158" s="87"/>
      <c r="AA158" s="87">
        <v>0.2</v>
      </c>
      <c r="AB158" s="87"/>
      <c r="AC158" s="87"/>
      <c r="AD158" s="87"/>
      <c r="AE158" s="87"/>
      <c r="AF158" s="87"/>
      <c r="AG158" s="87"/>
      <c r="AH158" s="87"/>
    </row>
    <row r="159" spans="1:34" ht="86.25" customHeight="1">
      <c r="A159" s="124" t="s">
        <v>1911</v>
      </c>
      <c r="B159" s="99" t="s">
        <v>2026</v>
      </c>
      <c r="C159" s="159" t="s">
        <v>1670</v>
      </c>
      <c r="D159" s="159"/>
      <c r="E159" s="161">
        <v>0</v>
      </c>
      <c r="F159" s="161">
        <v>0</v>
      </c>
      <c r="G159" s="161">
        <v>0</v>
      </c>
      <c r="H159" s="161">
        <v>0</v>
      </c>
      <c r="I159" s="161">
        <v>0</v>
      </c>
      <c r="J159" s="80">
        <f t="shared" si="17"/>
        <v>0</v>
      </c>
      <c r="K159" s="80">
        <f t="shared" si="17"/>
        <v>0</v>
      </c>
      <c r="L159" s="80">
        <f t="shared" si="17"/>
        <v>0.19500000000000001</v>
      </c>
      <c r="M159" s="80">
        <f t="shared" si="17"/>
        <v>0</v>
      </c>
      <c r="N159" s="80">
        <f t="shared" si="17"/>
        <v>0</v>
      </c>
      <c r="O159" s="87"/>
      <c r="P159" s="87"/>
      <c r="Q159" s="87"/>
      <c r="R159" s="87"/>
      <c r="S159" s="87"/>
      <c r="T159" s="87"/>
      <c r="U159" s="87"/>
      <c r="V159" s="87"/>
      <c r="W159" s="87"/>
      <c r="X159" s="87"/>
      <c r="Y159" s="87"/>
      <c r="Z159" s="87"/>
      <c r="AA159" s="87">
        <v>0.19500000000000001</v>
      </c>
      <c r="AB159" s="87"/>
      <c r="AC159" s="87"/>
      <c r="AD159" s="87"/>
      <c r="AE159" s="87"/>
      <c r="AF159" s="87"/>
      <c r="AG159" s="87"/>
      <c r="AH159" s="87"/>
    </row>
    <row r="160" spans="1:34" ht="86.25" customHeight="1">
      <c r="A160" s="124" t="s">
        <v>1911</v>
      </c>
      <c r="B160" s="99" t="s">
        <v>2027</v>
      </c>
      <c r="C160" s="159" t="s">
        <v>1670</v>
      </c>
      <c r="D160" s="159"/>
      <c r="E160" s="161">
        <v>0</v>
      </c>
      <c r="F160" s="161">
        <v>0</v>
      </c>
      <c r="G160" s="161">
        <v>0</v>
      </c>
      <c r="H160" s="161">
        <v>0</v>
      </c>
      <c r="I160" s="161">
        <v>0</v>
      </c>
      <c r="J160" s="80">
        <f t="shared" si="17"/>
        <v>0</v>
      </c>
      <c r="K160" s="80">
        <f t="shared" si="17"/>
        <v>0</v>
      </c>
      <c r="L160" s="80">
        <f t="shared" si="17"/>
        <v>0.13</v>
      </c>
      <c r="M160" s="80">
        <f t="shared" si="17"/>
        <v>0</v>
      </c>
      <c r="N160" s="80">
        <f t="shared" si="17"/>
        <v>0</v>
      </c>
      <c r="O160" s="87"/>
      <c r="P160" s="87"/>
      <c r="Q160" s="87"/>
      <c r="R160" s="87"/>
      <c r="S160" s="87"/>
      <c r="T160" s="87"/>
      <c r="U160" s="87"/>
      <c r="V160" s="87"/>
      <c r="W160" s="87"/>
      <c r="X160" s="87"/>
      <c r="Y160" s="87"/>
      <c r="Z160" s="87"/>
      <c r="AA160" s="87">
        <v>0.13</v>
      </c>
      <c r="AB160" s="87"/>
      <c r="AC160" s="87"/>
      <c r="AD160" s="87"/>
      <c r="AE160" s="87"/>
      <c r="AF160" s="87"/>
      <c r="AG160" s="87"/>
      <c r="AH160" s="87"/>
    </row>
    <row r="161" spans="1:34" ht="86.25" customHeight="1">
      <c r="A161" s="124" t="s">
        <v>1911</v>
      </c>
      <c r="B161" s="99" t="s">
        <v>2028</v>
      </c>
      <c r="C161" s="159" t="s">
        <v>1670</v>
      </c>
      <c r="D161" s="159"/>
      <c r="E161" s="161">
        <v>0</v>
      </c>
      <c r="F161" s="161">
        <v>0</v>
      </c>
      <c r="G161" s="161">
        <v>0</v>
      </c>
      <c r="H161" s="161">
        <v>0</v>
      </c>
      <c r="I161" s="161">
        <v>0</v>
      </c>
      <c r="J161" s="80">
        <f t="shared" si="17"/>
        <v>0.16</v>
      </c>
      <c r="K161" s="80">
        <f t="shared" si="17"/>
        <v>0</v>
      </c>
      <c r="L161" s="80">
        <f t="shared" si="17"/>
        <v>0.3</v>
      </c>
      <c r="M161" s="80">
        <f t="shared" si="17"/>
        <v>0</v>
      </c>
      <c r="N161" s="80">
        <f t="shared" si="17"/>
        <v>0</v>
      </c>
      <c r="O161" s="87"/>
      <c r="P161" s="87"/>
      <c r="Q161" s="87"/>
      <c r="R161" s="87"/>
      <c r="S161" s="87"/>
      <c r="T161" s="87"/>
      <c r="U161" s="87"/>
      <c r="V161" s="87"/>
      <c r="W161" s="87"/>
      <c r="X161" s="87"/>
      <c r="Y161" s="87">
        <v>0.16</v>
      </c>
      <c r="Z161" s="87"/>
      <c r="AA161" s="87">
        <v>0.3</v>
      </c>
      <c r="AB161" s="87"/>
      <c r="AC161" s="87"/>
      <c r="AD161" s="87"/>
      <c r="AE161" s="87"/>
      <c r="AF161" s="87"/>
      <c r="AG161" s="87"/>
      <c r="AH161" s="87"/>
    </row>
    <row r="162" spans="1:34" ht="86.25" customHeight="1">
      <c r="A162" s="124" t="s">
        <v>1911</v>
      </c>
      <c r="B162" s="99" t="s">
        <v>2029</v>
      </c>
      <c r="C162" s="159" t="s">
        <v>1670</v>
      </c>
      <c r="D162" s="159"/>
      <c r="E162" s="161">
        <v>0</v>
      </c>
      <c r="F162" s="161">
        <v>0</v>
      </c>
      <c r="G162" s="161">
        <v>0</v>
      </c>
      <c r="H162" s="161">
        <v>0</v>
      </c>
      <c r="I162" s="161">
        <v>0</v>
      </c>
      <c r="J162" s="80">
        <f t="shared" si="17"/>
        <v>0</v>
      </c>
      <c r="K162" s="80">
        <f t="shared" si="17"/>
        <v>0</v>
      </c>
      <c r="L162" s="80">
        <f t="shared" si="17"/>
        <v>3.992</v>
      </c>
      <c r="M162" s="80">
        <f t="shared" si="17"/>
        <v>0</v>
      </c>
      <c r="N162" s="80">
        <f t="shared" si="17"/>
        <v>0</v>
      </c>
      <c r="O162" s="87"/>
      <c r="P162" s="87"/>
      <c r="Q162" s="87"/>
      <c r="R162" s="87"/>
      <c r="S162" s="87"/>
      <c r="T162" s="87"/>
      <c r="U162" s="87"/>
      <c r="V162" s="87"/>
      <c r="W162" s="87"/>
      <c r="X162" s="87"/>
      <c r="Y162" s="87"/>
      <c r="Z162" s="87"/>
      <c r="AA162" s="87">
        <v>3.992</v>
      </c>
      <c r="AB162" s="87"/>
      <c r="AC162" s="87"/>
      <c r="AD162" s="87"/>
      <c r="AE162" s="87"/>
      <c r="AF162" s="87"/>
      <c r="AG162" s="87"/>
      <c r="AH162" s="87"/>
    </row>
    <row r="163" spans="1:34" ht="78.75">
      <c r="A163" s="124" t="s">
        <v>1911</v>
      </c>
      <c r="B163" s="99" t="s">
        <v>1229</v>
      </c>
      <c r="C163" s="159" t="s">
        <v>1707</v>
      </c>
      <c r="D163" s="159"/>
      <c r="E163" s="161">
        <v>0</v>
      </c>
      <c r="F163" s="161">
        <v>0</v>
      </c>
      <c r="G163" s="161">
        <v>0</v>
      </c>
      <c r="H163" s="161">
        <v>0</v>
      </c>
      <c r="I163" s="161">
        <v>0</v>
      </c>
      <c r="J163" s="80">
        <f t="shared" si="17"/>
        <v>0</v>
      </c>
      <c r="K163" s="80">
        <f t="shared" si="17"/>
        <v>0</v>
      </c>
      <c r="L163" s="80">
        <f t="shared" si="17"/>
        <v>0</v>
      </c>
      <c r="M163" s="80">
        <f t="shared" si="17"/>
        <v>0</v>
      </c>
      <c r="N163" s="80">
        <f t="shared" si="17"/>
        <v>0</v>
      </c>
      <c r="O163" s="87">
        <v>0</v>
      </c>
      <c r="P163" s="87">
        <v>0</v>
      </c>
      <c r="Q163" s="87">
        <v>0</v>
      </c>
      <c r="R163" s="87">
        <v>0</v>
      </c>
      <c r="S163" s="87">
        <v>0</v>
      </c>
      <c r="T163" s="87">
        <v>0</v>
      </c>
      <c r="U163" s="87">
        <v>0</v>
      </c>
      <c r="V163" s="87">
        <v>0</v>
      </c>
      <c r="W163" s="87">
        <v>0</v>
      </c>
      <c r="X163" s="87">
        <v>0</v>
      </c>
      <c r="Y163" s="87">
        <v>0</v>
      </c>
      <c r="Z163" s="87">
        <v>0</v>
      </c>
      <c r="AA163" s="87">
        <v>0</v>
      </c>
      <c r="AB163" s="87">
        <v>0</v>
      </c>
      <c r="AC163" s="87">
        <v>0</v>
      </c>
      <c r="AD163" s="87">
        <v>0</v>
      </c>
      <c r="AE163" s="87">
        <v>0</v>
      </c>
      <c r="AF163" s="87">
        <v>0</v>
      </c>
      <c r="AG163" s="87">
        <v>0</v>
      </c>
      <c r="AH163" s="87">
        <v>0</v>
      </c>
    </row>
    <row r="164" spans="1:34" ht="31.5">
      <c r="A164" s="164" t="s">
        <v>1912</v>
      </c>
      <c r="B164" s="172" t="s">
        <v>1230</v>
      </c>
      <c r="C164" s="173" t="s">
        <v>1469</v>
      </c>
      <c r="D164" s="447"/>
      <c r="E164" s="163">
        <v>0</v>
      </c>
      <c r="F164" s="163">
        <v>0</v>
      </c>
      <c r="G164" s="163">
        <v>0.44</v>
      </c>
      <c r="H164" s="163">
        <v>0</v>
      </c>
      <c r="I164" s="163">
        <v>0</v>
      </c>
      <c r="J164" s="80">
        <f t="shared" si="17"/>
        <v>0</v>
      </c>
      <c r="K164" s="80">
        <f t="shared" si="17"/>
        <v>0</v>
      </c>
      <c r="L164" s="80">
        <f t="shared" si="17"/>
        <v>0</v>
      </c>
      <c r="M164" s="80">
        <f t="shared" si="17"/>
        <v>0</v>
      </c>
      <c r="N164" s="80">
        <f t="shared" si="17"/>
        <v>0</v>
      </c>
      <c r="O164" s="87">
        <f t="shared" ref="O164:AH164" si="18">O165+O166</f>
        <v>0</v>
      </c>
      <c r="P164" s="87">
        <f t="shared" si="18"/>
        <v>0</v>
      </c>
      <c r="Q164" s="87">
        <f t="shared" si="18"/>
        <v>0</v>
      </c>
      <c r="R164" s="87">
        <f t="shared" si="18"/>
        <v>0</v>
      </c>
      <c r="S164" s="87">
        <f t="shared" si="18"/>
        <v>0</v>
      </c>
      <c r="T164" s="87">
        <f t="shared" si="18"/>
        <v>0</v>
      </c>
      <c r="U164" s="87">
        <f t="shared" si="18"/>
        <v>0</v>
      </c>
      <c r="V164" s="87">
        <f t="shared" si="18"/>
        <v>0</v>
      </c>
      <c r="W164" s="87">
        <f t="shared" si="18"/>
        <v>0</v>
      </c>
      <c r="X164" s="87">
        <f t="shared" si="18"/>
        <v>0</v>
      </c>
      <c r="Y164" s="87">
        <f t="shared" si="18"/>
        <v>0</v>
      </c>
      <c r="Z164" s="87">
        <f t="shared" si="18"/>
        <v>0</v>
      </c>
      <c r="AA164" s="87">
        <f t="shared" si="18"/>
        <v>0</v>
      </c>
      <c r="AB164" s="87">
        <f t="shared" si="18"/>
        <v>0</v>
      </c>
      <c r="AC164" s="87">
        <f t="shared" si="18"/>
        <v>0</v>
      </c>
      <c r="AD164" s="87">
        <f t="shared" si="18"/>
        <v>0</v>
      </c>
      <c r="AE164" s="87">
        <f t="shared" si="18"/>
        <v>0</v>
      </c>
      <c r="AF164" s="87">
        <f t="shared" si="18"/>
        <v>0</v>
      </c>
      <c r="AG164" s="87">
        <f t="shared" si="18"/>
        <v>0</v>
      </c>
      <c r="AH164" s="87">
        <f t="shared" si="18"/>
        <v>0</v>
      </c>
    </row>
    <row r="165" spans="1:34" ht="31.5">
      <c r="A165" s="124" t="s">
        <v>1912</v>
      </c>
      <c r="B165" s="99" t="s">
        <v>1231</v>
      </c>
      <c r="C165" s="159" t="s">
        <v>1708</v>
      </c>
      <c r="D165" s="159"/>
      <c r="E165" s="161">
        <v>0</v>
      </c>
      <c r="F165" s="161">
        <v>0</v>
      </c>
      <c r="G165" s="161">
        <v>0</v>
      </c>
      <c r="H165" s="161">
        <v>0</v>
      </c>
      <c r="I165" s="161">
        <v>0</v>
      </c>
      <c r="J165" s="80">
        <f t="shared" si="17"/>
        <v>0</v>
      </c>
      <c r="K165" s="80">
        <f t="shared" si="17"/>
        <v>0</v>
      </c>
      <c r="L165" s="80">
        <f t="shared" si="17"/>
        <v>0</v>
      </c>
      <c r="M165" s="80">
        <f t="shared" si="17"/>
        <v>0</v>
      </c>
      <c r="N165" s="80">
        <f t="shared" si="17"/>
        <v>0</v>
      </c>
      <c r="O165" s="87">
        <v>0</v>
      </c>
      <c r="P165" s="87">
        <v>0</v>
      </c>
      <c r="Q165" s="87">
        <v>0</v>
      </c>
      <c r="R165" s="87">
        <v>0</v>
      </c>
      <c r="S165" s="87">
        <v>0</v>
      </c>
      <c r="T165" s="87">
        <v>0</v>
      </c>
      <c r="U165" s="87">
        <v>0</v>
      </c>
      <c r="V165" s="87">
        <v>0</v>
      </c>
      <c r="W165" s="87">
        <v>0</v>
      </c>
      <c r="X165" s="87">
        <v>0</v>
      </c>
      <c r="Y165" s="87">
        <v>0</v>
      </c>
      <c r="Z165" s="87">
        <v>0</v>
      </c>
      <c r="AA165" s="87">
        <v>0</v>
      </c>
      <c r="AB165" s="87">
        <v>0</v>
      </c>
      <c r="AC165" s="87">
        <v>0</v>
      </c>
      <c r="AD165" s="87">
        <v>0</v>
      </c>
      <c r="AE165" s="87">
        <v>0</v>
      </c>
      <c r="AF165" s="87">
        <v>0</v>
      </c>
      <c r="AG165" s="87">
        <v>0</v>
      </c>
      <c r="AH165" s="87">
        <v>0</v>
      </c>
    </row>
    <row r="166" spans="1:34" ht="47.25">
      <c r="A166" s="124" t="s">
        <v>1912</v>
      </c>
      <c r="B166" s="99" t="s">
        <v>1233</v>
      </c>
      <c r="C166" s="159" t="s">
        <v>1709</v>
      </c>
      <c r="D166" s="159"/>
      <c r="E166" s="161">
        <v>0</v>
      </c>
      <c r="F166" s="161">
        <v>0</v>
      </c>
      <c r="G166" s="161">
        <v>0.44</v>
      </c>
      <c r="H166" s="161">
        <v>0</v>
      </c>
      <c r="I166" s="161">
        <v>0</v>
      </c>
      <c r="J166" s="80">
        <f t="shared" si="17"/>
        <v>0</v>
      </c>
      <c r="K166" s="80">
        <f t="shared" si="17"/>
        <v>0</v>
      </c>
      <c r="L166" s="80">
        <f t="shared" si="17"/>
        <v>0</v>
      </c>
      <c r="M166" s="80">
        <f t="shared" si="17"/>
        <v>0</v>
      </c>
      <c r="N166" s="80">
        <f t="shared" si="17"/>
        <v>0</v>
      </c>
      <c r="O166" s="87">
        <v>0</v>
      </c>
      <c r="P166" s="87">
        <v>0</v>
      </c>
      <c r="Q166" s="87">
        <v>0</v>
      </c>
      <c r="R166" s="87">
        <v>0</v>
      </c>
      <c r="S166" s="87">
        <v>0</v>
      </c>
      <c r="T166" s="87">
        <v>0</v>
      </c>
      <c r="U166" s="87">
        <v>0</v>
      </c>
      <c r="V166" s="87">
        <v>0</v>
      </c>
      <c r="W166" s="87">
        <v>0</v>
      </c>
      <c r="X166" s="87">
        <v>0</v>
      </c>
      <c r="Y166" s="87">
        <v>0</v>
      </c>
      <c r="Z166" s="87">
        <v>0</v>
      </c>
      <c r="AA166" s="87">
        <v>0</v>
      </c>
      <c r="AB166" s="87">
        <v>0</v>
      </c>
      <c r="AC166" s="87">
        <v>0</v>
      </c>
      <c r="AD166" s="87">
        <v>0</v>
      </c>
      <c r="AE166" s="87">
        <v>0</v>
      </c>
      <c r="AF166" s="87">
        <v>0</v>
      </c>
      <c r="AG166" s="87">
        <v>0</v>
      </c>
      <c r="AH166" s="87">
        <v>0</v>
      </c>
    </row>
    <row r="167" spans="1:34" ht="31.5">
      <c r="A167" s="164" t="s">
        <v>195</v>
      </c>
      <c r="B167" s="172" t="s">
        <v>1234</v>
      </c>
      <c r="C167" s="173" t="s">
        <v>1469</v>
      </c>
      <c r="D167" s="447"/>
      <c r="E167" s="162">
        <v>0</v>
      </c>
      <c r="F167" s="162">
        <v>0</v>
      </c>
      <c r="G167" s="162">
        <v>0</v>
      </c>
      <c r="H167" s="162">
        <v>0</v>
      </c>
      <c r="I167" s="462">
        <v>0</v>
      </c>
      <c r="J167" s="80">
        <f t="shared" si="17"/>
        <v>0</v>
      </c>
      <c r="K167" s="80">
        <f t="shared" si="17"/>
        <v>0</v>
      </c>
      <c r="L167" s="80">
        <f t="shared" si="17"/>
        <v>0</v>
      </c>
      <c r="M167" s="80">
        <f t="shared" si="17"/>
        <v>0</v>
      </c>
      <c r="N167" s="80">
        <f t="shared" si="17"/>
        <v>0</v>
      </c>
      <c r="O167" s="87">
        <v>0</v>
      </c>
      <c r="P167" s="87">
        <v>0</v>
      </c>
      <c r="Q167" s="87">
        <v>0</v>
      </c>
      <c r="R167" s="87">
        <v>0</v>
      </c>
      <c r="S167" s="87">
        <v>0</v>
      </c>
      <c r="T167" s="87">
        <v>0</v>
      </c>
      <c r="U167" s="87">
        <v>0</v>
      </c>
      <c r="V167" s="87">
        <v>0</v>
      </c>
      <c r="W167" s="87">
        <v>0</v>
      </c>
      <c r="X167" s="87">
        <v>0</v>
      </c>
      <c r="Y167" s="87">
        <v>0</v>
      </c>
      <c r="Z167" s="87">
        <v>0</v>
      </c>
      <c r="AA167" s="87">
        <v>0</v>
      </c>
      <c r="AB167" s="87">
        <v>0</v>
      </c>
      <c r="AC167" s="87">
        <v>0</v>
      </c>
      <c r="AD167" s="87">
        <v>0</v>
      </c>
      <c r="AE167" s="87">
        <v>0</v>
      </c>
      <c r="AF167" s="87">
        <v>0</v>
      </c>
      <c r="AG167" s="87">
        <v>0</v>
      </c>
      <c r="AH167" s="87">
        <v>0</v>
      </c>
    </row>
    <row r="168" spans="1:34" ht="31.5">
      <c r="A168" s="164" t="s">
        <v>197</v>
      </c>
      <c r="B168" s="172" t="s">
        <v>1235</v>
      </c>
      <c r="C168" s="173" t="s">
        <v>1469</v>
      </c>
      <c r="D168" s="447"/>
      <c r="E168" s="164">
        <v>0</v>
      </c>
      <c r="F168" s="164">
        <v>0</v>
      </c>
      <c r="G168" s="164">
        <v>0</v>
      </c>
      <c r="H168" s="164">
        <v>0</v>
      </c>
      <c r="I168" s="164">
        <v>0</v>
      </c>
      <c r="J168" s="80">
        <f t="shared" si="17"/>
        <v>0</v>
      </c>
      <c r="K168" s="80">
        <f t="shared" si="17"/>
        <v>0</v>
      </c>
      <c r="L168" s="80">
        <f t="shared" si="17"/>
        <v>0</v>
      </c>
      <c r="M168" s="80">
        <f t="shared" si="17"/>
        <v>0</v>
      </c>
      <c r="N168" s="80">
        <f t="shared" si="17"/>
        <v>0</v>
      </c>
      <c r="O168" s="87">
        <v>0</v>
      </c>
      <c r="P168" s="87">
        <v>0</v>
      </c>
      <c r="Q168" s="87">
        <v>0</v>
      </c>
      <c r="R168" s="87">
        <v>0</v>
      </c>
      <c r="S168" s="87">
        <v>0</v>
      </c>
      <c r="T168" s="87">
        <v>0</v>
      </c>
      <c r="U168" s="87">
        <v>0</v>
      </c>
      <c r="V168" s="87">
        <v>0</v>
      </c>
      <c r="W168" s="87">
        <v>0</v>
      </c>
      <c r="X168" s="87">
        <v>0</v>
      </c>
      <c r="Y168" s="87">
        <v>0</v>
      </c>
      <c r="Z168" s="87">
        <v>0</v>
      </c>
      <c r="AA168" s="87">
        <v>0</v>
      </c>
      <c r="AB168" s="87">
        <v>0</v>
      </c>
      <c r="AC168" s="87">
        <v>0</v>
      </c>
      <c r="AD168" s="87">
        <v>0</v>
      </c>
      <c r="AE168" s="87">
        <v>0</v>
      </c>
      <c r="AF168" s="87">
        <v>0</v>
      </c>
      <c r="AG168" s="87">
        <v>0</v>
      </c>
      <c r="AH168" s="87">
        <v>0</v>
      </c>
    </row>
    <row r="169" spans="1:34" ht="31.5">
      <c r="A169" s="164" t="s">
        <v>198</v>
      </c>
      <c r="B169" s="172" t="s">
        <v>1236</v>
      </c>
      <c r="C169" s="173" t="s">
        <v>1469</v>
      </c>
      <c r="D169" s="447"/>
      <c r="E169" s="164">
        <v>0</v>
      </c>
      <c r="F169" s="164">
        <v>0</v>
      </c>
      <c r="G169" s="164">
        <v>0</v>
      </c>
      <c r="H169" s="164">
        <v>0</v>
      </c>
      <c r="I169" s="164">
        <v>0</v>
      </c>
      <c r="J169" s="80">
        <f t="shared" si="17"/>
        <v>0</v>
      </c>
      <c r="K169" s="80">
        <f t="shared" si="17"/>
        <v>0</v>
      </c>
      <c r="L169" s="80">
        <f t="shared" si="17"/>
        <v>0</v>
      </c>
      <c r="M169" s="80">
        <f t="shared" si="17"/>
        <v>0</v>
      </c>
      <c r="N169" s="80">
        <f t="shared" si="17"/>
        <v>0</v>
      </c>
      <c r="O169" s="87">
        <v>0</v>
      </c>
      <c r="P169" s="87">
        <v>0</v>
      </c>
      <c r="Q169" s="87">
        <v>0</v>
      </c>
      <c r="R169" s="87">
        <v>0</v>
      </c>
      <c r="S169" s="87">
        <v>0</v>
      </c>
      <c r="T169" s="87">
        <v>0</v>
      </c>
      <c r="U169" s="87">
        <v>0</v>
      </c>
      <c r="V169" s="87">
        <v>0</v>
      </c>
      <c r="W169" s="87">
        <v>0</v>
      </c>
      <c r="X169" s="87">
        <v>0</v>
      </c>
      <c r="Y169" s="87">
        <v>0</v>
      </c>
      <c r="Z169" s="87">
        <v>0</v>
      </c>
      <c r="AA169" s="87">
        <v>0</v>
      </c>
      <c r="AB169" s="87">
        <v>0</v>
      </c>
      <c r="AC169" s="87">
        <v>0</v>
      </c>
      <c r="AD169" s="87">
        <v>0</v>
      </c>
      <c r="AE169" s="87">
        <v>0</v>
      </c>
      <c r="AF169" s="87">
        <v>0</v>
      </c>
      <c r="AG169" s="87">
        <v>0</v>
      </c>
      <c r="AH169" s="87">
        <v>0</v>
      </c>
    </row>
    <row r="170" spans="1:34" ht="31.5">
      <c r="A170" s="164" t="s">
        <v>199</v>
      </c>
      <c r="B170" s="172" t="s">
        <v>1237</v>
      </c>
      <c r="C170" s="173" t="s">
        <v>1469</v>
      </c>
      <c r="D170" s="447"/>
      <c r="E170" s="164">
        <v>0</v>
      </c>
      <c r="F170" s="164">
        <v>0</v>
      </c>
      <c r="G170" s="164">
        <v>0</v>
      </c>
      <c r="H170" s="164">
        <v>0</v>
      </c>
      <c r="I170" s="164">
        <v>0</v>
      </c>
      <c r="J170" s="80">
        <f t="shared" si="17"/>
        <v>0</v>
      </c>
      <c r="K170" s="80">
        <f t="shared" si="17"/>
        <v>0</v>
      </c>
      <c r="L170" s="80">
        <f t="shared" si="17"/>
        <v>0</v>
      </c>
      <c r="M170" s="80">
        <f t="shared" si="17"/>
        <v>0</v>
      </c>
      <c r="N170" s="80">
        <f t="shared" si="17"/>
        <v>0</v>
      </c>
      <c r="O170" s="87">
        <v>0</v>
      </c>
      <c r="P170" s="87">
        <v>0</v>
      </c>
      <c r="Q170" s="87">
        <v>0</v>
      </c>
      <c r="R170" s="87">
        <v>0</v>
      </c>
      <c r="S170" s="87">
        <v>0</v>
      </c>
      <c r="T170" s="87">
        <v>0</v>
      </c>
      <c r="U170" s="87">
        <v>0</v>
      </c>
      <c r="V170" s="87">
        <v>0</v>
      </c>
      <c r="W170" s="87">
        <v>0</v>
      </c>
      <c r="X170" s="87">
        <v>0</v>
      </c>
      <c r="Y170" s="87">
        <v>0</v>
      </c>
      <c r="Z170" s="87">
        <v>0</v>
      </c>
      <c r="AA170" s="87">
        <v>0</v>
      </c>
      <c r="AB170" s="87">
        <v>0</v>
      </c>
      <c r="AC170" s="87">
        <v>0</v>
      </c>
      <c r="AD170" s="87">
        <v>0</v>
      </c>
      <c r="AE170" s="87">
        <v>0</v>
      </c>
      <c r="AF170" s="87">
        <v>0</v>
      </c>
      <c r="AG170" s="87">
        <v>0</v>
      </c>
      <c r="AH170" s="87">
        <v>0</v>
      </c>
    </row>
    <row r="171" spans="1:34" ht="31.5">
      <c r="A171" s="164" t="s">
        <v>200</v>
      </c>
      <c r="B171" s="172" t="s">
        <v>1238</v>
      </c>
      <c r="C171" s="173" t="s">
        <v>1469</v>
      </c>
      <c r="D171" s="447"/>
      <c r="E171" s="164">
        <v>0</v>
      </c>
      <c r="F171" s="164">
        <v>0</v>
      </c>
      <c r="G171" s="164">
        <v>0</v>
      </c>
      <c r="H171" s="164">
        <v>0</v>
      </c>
      <c r="I171" s="164">
        <v>0</v>
      </c>
      <c r="J171" s="80">
        <f t="shared" si="17"/>
        <v>0</v>
      </c>
      <c r="K171" s="80">
        <f t="shared" si="17"/>
        <v>0</v>
      </c>
      <c r="L171" s="80">
        <f t="shared" si="17"/>
        <v>0</v>
      </c>
      <c r="M171" s="80">
        <f t="shared" si="17"/>
        <v>0</v>
      </c>
      <c r="N171" s="80">
        <f t="shared" si="17"/>
        <v>0</v>
      </c>
      <c r="O171" s="87">
        <v>0</v>
      </c>
      <c r="P171" s="87">
        <v>0</v>
      </c>
      <c r="Q171" s="87">
        <v>0</v>
      </c>
      <c r="R171" s="87">
        <v>0</v>
      </c>
      <c r="S171" s="87">
        <v>0</v>
      </c>
      <c r="T171" s="87">
        <v>0</v>
      </c>
      <c r="U171" s="87">
        <v>0</v>
      </c>
      <c r="V171" s="87">
        <v>0</v>
      </c>
      <c r="W171" s="87">
        <v>0</v>
      </c>
      <c r="X171" s="87">
        <v>0</v>
      </c>
      <c r="Y171" s="87">
        <v>0</v>
      </c>
      <c r="Z171" s="87">
        <v>0</v>
      </c>
      <c r="AA171" s="87">
        <v>0</v>
      </c>
      <c r="AB171" s="87">
        <v>0</v>
      </c>
      <c r="AC171" s="87">
        <v>0</v>
      </c>
      <c r="AD171" s="87">
        <v>0</v>
      </c>
      <c r="AE171" s="87">
        <v>0</v>
      </c>
      <c r="AF171" s="87">
        <v>0</v>
      </c>
      <c r="AG171" s="87">
        <v>0</v>
      </c>
      <c r="AH171" s="87">
        <v>0</v>
      </c>
    </row>
    <row r="172" spans="1:34" ht="47.25">
      <c r="A172" s="164" t="s">
        <v>201</v>
      </c>
      <c r="B172" s="172" t="s">
        <v>1239</v>
      </c>
      <c r="C172" s="173" t="s">
        <v>1469</v>
      </c>
      <c r="D172" s="447"/>
      <c r="E172" s="164">
        <v>0</v>
      </c>
      <c r="F172" s="164">
        <v>0</v>
      </c>
      <c r="G172" s="164">
        <v>0</v>
      </c>
      <c r="H172" s="164">
        <v>0</v>
      </c>
      <c r="I172" s="164">
        <v>0</v>
      </c>
      <c r="J172" s="80">
        <f t="shared" si="17"/>
        <v>0</v>
      </c>
      <c r="K172" s="80">
        <f t="shared" si="17"/>
        <v>0</v>
      </c>
      <c r="L172" s="80">
        <f t="shared" si="17"/>
        <v>0</v>
      </c>
      <c r="M172" s="80">
        <f t="shared" si="17"/>
        <v>0</v>
      </c>
      <c r="N172" s="80">
        <f t="shared" si="17"/>
        <v>0</v>
      </c>
      <c r="O172" s="87">
        <f t="shared" ref="O172:AH172" si="19">O173</f>
        <v>0</v>
      </c>
      <c r="P172" s="87">
        <f t="shared" si="19"/>
        <v>0</v>
      </c>
      <c r="Q172" s="87">
        <f t="shared" si="19"/>
        <v>0</v>
      </c>
      <c r="R172" s="87">
        <f t="shared" si="19"/>
        <v>0</v>
      </c>
      <c r="S172" s="87">
        <f t="shared" si="19"/>
        <v>0</v>
      </c>
      <c r="T172" s="87">
        <f t="shared" si="19"/>
        <v>0</v>
      </c>
      <c r="U172" s="87">
        <f t="shared" si="19"/>
        <v>0</v>
      </c>
      <c r="V172" s="87">
        <f t="shared" si="19"/>
        <v>0</v>
      </c>
      <c r="W172" s="87">
        <f t="shared" si="19"/>
        <v>0</v>
      </c>
      <c r="X172" s="87">
        <f t="shared" si="19"/>
        <v>0</v>
      </c>
      <c r="Y172" s="87">
        <f t="shared" si="19"/>
        <v>0</v>
      </c>
      <c r="Z172" s="87">
        <f t="shared" si="19"/>
        <v>0</v>
      </c>
      <c r="AA172" s="87">
        <f t="shared" si="19"/>
        <v>0</v>
      </c>
      <c r="AB172" s="87">
        <f t="shared" si="19"/>
        <v>0</v>
      </c>
      <c r="AC172" s="87">
        <f t="shared" si="19"/>
        <v>0</v>
      </c>
      <c r="AD172" s="87">
        <f t="shared" si="19"/>
        <v>0</v>
      </c>
      <c r="AE172" s="87">
        <f t="shared" si="19"/>
        <v>0</v>
      </c>
      <c r="AF172" s="87">
        <f t="shared" si="19"/>
        <v>0</v>
      </c>
      <c r="AG172" s="87">
        <f t="shared" si="19"/>
        <v>0</v>
      </c>
      <c r="AH172" s="87">
        <f t="shared" si="19"/>
        <v>0</v>
      </c>
    </row>
    <row r="173" spans="1:34" ht="94.5">
      <c r="A173" s="124" t="s">
        <v>201</v>
      </c>
      <c r="B173" s="99" t="s">
        <v>1240</v>
      </c>
      <c r="C173" s="159" t="s">
        <v>2030</v>
      </c>
      <c r="D173" s="159"/>
      <c r="E173" s="161">
        <v>0</v>
      </c>
      <c r="F173" s="161">
        <v>0</v>
      </c>
      <c r="G173" s="161">
        <v>0</v>
      </c>
      <c r="H173" s="161">
        <v>0</v>
      </c>
      <c r="I173" s="161">
        <v>0</v>
      </c>
      <c r="J173" s="80">
        <f t="shared" si="17"/>
        <v>0</v>
      </c>
      <c r="K173" s="80">
        <f t="shared" si="17"/>
        <v>0</v>
      </c>
      <c r="L173" s="80">
        <f t="shared" si="17"/>
        <v>0</v>
      </c>
      <c r="M173" s="80">
        <f t="shared" si="17"/>
        <v>0</v>
      </c>
      <c r="N173" s="80">
        <f t="shared" si="17"/>
        <v>0</v>
      </c>
      <c r="O173" s="87">
        <v>0</v>
      </c>
      <c r="P173" s="87">
        <v>0</v>
      </c>
      <c r="Q173" s="87">
        <v>0</v>
      </c>
      <c r="R173" s="87">
        <v>0</v>
      </c>
      <c r="S173" s="87">
        <v>0</v>
      </c>
      <c r="T173" s="87">
        <v>0</v>
      </c>
      <c r="U173" s="87">
        <v>0</v>
      </c>
      <c r="V173" s="87">
        <v>0</v>
      </c>
      <c r="W173" s="87">
        <v>0</v>
      </c>
      <c r="X173" s="87">
        <v>0</v>
      </c>
      <c r="Y173" s="87">
        <v>0</v>
      </c>
      <c r="Z173" s="87">
        <v>0</v>
      </c>
      <c r="AA173" s="87">
        <v>0</v>
      </c>
      <c r="AB173" s="87">
        <v>0</v>
      </c>
      <c r="AC173" s="87">
        <v>0</v>
      </c>
      <c r="AD173" s="87">
        <v>0</v>
      </c>
      <c r="AE173" s="87">
        <v>0</v>
      </c>
      <c r="AF173" s="87">
        <v>0</v>
      </c>
      <c r="AG173" s="87">
        <v>0</v>
      </c>
      <c r="AH173" s="87">
        <v>0</v>
      </c>
    </row>
    <row r="174" spans="1:34" ht="47.25">
      <c r="A174" s="164" t="s">
        <v>202</v>
      </c>
      <c r="B174" s="172" t="s">
        <v>1241</v>
      </c>
      <c r="C174" s="173" t="s">
        <v>1469</v>
      </c>
      <c r="D174" s="447"/>
      <c r="E174" s="164">
        <v>0</v>
      </c>
      <c r="F174" s="164">
        <v>0</v>
      </c>
      <c r="G174" s="164">
        <v>0</v>
      </c>
      <c r="H174" s="164">
        <v>0</v>
      </c>
      <c r="I174" s="164">
        <v>0</v>
      </c>
      <c r="J174" s="80">
        <f t="shared" ref="J174:N224" si="20">O174+T174+Y174+AD174</f>
        <v>0</v>
      </c>
      <c r="K174" s="80">
        <f t="shared" si="20"/>
        <v>0</v>
      </c>
      <c r="L174" s="80">
        <f t="shared" si="20"/>
        <v>0</v>
      </c>
      <c r="M174" s="80">
        <f t="shared" si="20"/>
        <v>0</v>
      </c>
      <c r="N174" s="80">
        <f t="shared" si="20"/>
        <v>0</v>
      </c>
      <c r="O174" s="87">
        <v>0</v>
      </c>
      <c r="P174" s="87">
        <v>0</v>
      </c>
      <c r="Q174" s="87">
        <v>0</v>
      </c>
      <c r="R174" s="87">
        <v>0</v>
      </c>
      <c r="S174" s="87">
        <v>0</v>
      </c>
      <c r="T174" s="87">
        <v>0</v>
      </c>
      <c r="U174" s="87">
        <v>0</v>
      </c>
      <c r="V174" s="87">
        <v>0</v>
      </c>
      <c r="W174" s="87">
        <v>0</v>
      </c>
      <c r="X174" s="87">
        <v>0</v>
      </c>
      <c r="Y174" s="87">
        <v>0</v>
      </c>
      <c r="Z174" s="87">
        <v>0</v>
      </c>
      <c r="AA174" s="87">
        <v>0</v>
      </c>
      <c r="AB174" s="87">
        <v>0</v>
      </c>
      <c r="AC174" s="87">
        <v>0</v>
      </c>
      <c r="AD174" s="87">
        <v>0</v>
      </c>
      <c r="AE174" s="87">
        <v>0</v>
      </c>
      <c r="AF174" s="87">
        <v>0</v>
      </c>
      <c r="AG174" s="87">
        <v>0</v>
      </c>
      <c r="AH174" s="87">
        <v>0</v>
      </c>
    </row>
    <row r="175" spans="1:34" ht="47.25">
      <c r="A175" s="164" t="s">
        <v>203</v>
      </c>
      <c r="B175" s="172" t="s">
        <v>1242</v>
      </c>
      <c r="C175" s="173" t="s">
        <v>1469</v>
      </c>
      <c r="D175" s="447"/>
      <c r="E175" s="164">
        <v>0</v>
      </c>
      <c r="F175" s="164">
        <v>0</v>
      </c>
      <c r="G175" s="164">
        <v>0</v>
      </c>
      <c r="H175" s="164">
        <v>0</v>
      </c>
      <c r="I175" s="164">
        <v>0</v>
      </c>
      <c r="J175" s="80">
        <f t="shared" si="20"/>
        <v>0</v>
      </c>
      <c r="K175" s="80">
        <f t="shared" si="20"/>
        <v>0</v>
      </c>
      <c r="L175" s="80">
        <f t="shared" si="20"/>
        <v>0</v>
      </c>
      <c r="M175" s="80">
        <f t="shared" si="20"/>
        <v>0</v>
      </c>
      <c r="N175" s="80">
        <f t="shared" si="20"/>
        <v>0</v>
      </c>
      <c r="O175" s="87">
        <v>0</v>
      </c>
      <c r="P175" s="87">
        <v>0</v>
      </c>
      <c r="Q175" s="87">
        <v>0</v>
      </c>
      <c r="R175" s="87">
        <v>0</v>
      </c>
      <c r="S175" s="87">
        <v>0</v>
      </c>
      <c r="T175" s="87">
        <v>0</v>
      </c>
      <c r="U175" s="87">
        <v>0</v>
      </c>
      <c r="V175" s="87">
        <v>0</v>
      </c>
      <c r="W175" s="87">
        <v>0</v>
      </c>
      <c r="X175" s="87">
        <v>0</v>
      </c>
      <c r="Y175" s="87">
        <v>0</v>
      </c>
      <c r="Z175" s="87">
        <v>0</v>
      </c>
      <c r="AA175" s="87">
        <v>0</v>
      </c>
      <c r="AB175" s="87">
        <v>0</v>
      </c>
      <c r="AC175" s="87">
        <v>0</v>
      </c>
      <c r="AD175" s="87">
        <v>0</v>
      </c>
      <c r="AE175" s="87">
        <v>0</v>
      </c>
      <c r="AF175" s="87">
        <v>0</v>
      </c>
      <c r="AG175" s="87">
        <v>0</v>
      </c>
      <c r="AH175" s="87">
        <v>0</v>
      </c>
    </row>
    <row r="176" spans="1:34" ht="47.25">
      <c r="A176" s="164" t="s">
        <v>1913</v>
      </c>
      <c r="B176" s="172" t="s">
        <v>1243</v>
      </c>
      <c r="C176" s="173" t="s">
        <v>1469</v>
      </c>
      <c r="D176" s="447"/>
      <c r="E176" s="164">
        <v>0</v>
      </c>
      <c r="F176" s="164">
        <v>0</v>
      </c>
      <c r="G176" s="164">
        <v>0</v>
      </c>
      <c r="H176" s="164">
        <v>0</v>
      </c>
      <c r="I176" s="164">
        <v>0</v>
      </c>
      <c r="J176" s="80">
        <f t="shared" si="20"/>
        <v>0</v>
      </c>
      <c r="K176" s="80">
        <f t="shared" si="20"/>
        <v>0</v>
      </c>
      <c r="L176" s="80">
        <f t="shared" si="20"/>
        <v>0</v>
      </c>
      <c r="M176" s="80">
        <f t="shared" si="20"/>
        <v>0</v>
      </c>
      <c r="N176" s="80">
        <f t="shared" si="20"/>
        <v>0</v>
      </c>
      <c r="O176" s="87">
        <v>0</v>
      </c>
      <c r="P176" s="87">
        <v>0</v>
      </c>
      <c r="Q176" s="87">
        <v>0</v>
      </c>
      <c r="R176" s="87">
        <v>0</v>
      </c>
      <c r="S176" s="87">
        <v>0</v>
      </c>
      <c r="T176" s="87">
        <v>0</v>
      </c>
      <c r="U176" s="87">
        <v>0</v>
      </c>
      <c r="V176" s="87">
        <v>0</v>
      </c>
      <c r="W176" s="87">
        <v>0</v>
      </c>
      <c r="X176" s="87">
        <v>0</v>
      </c>
      <c r="Y176" s="87">
        <v>0</v>
      </c>
      <c r="Z176" s="87">
        <v>0</v>
      </c>
      <c r="AA176" s="87">
        <v>0</v>
      </c>
      <c r="AB176" s="87">
        <v>0</v>
      </c>
      <c r="AC176" s="87">
        <v>0</v>
      </c>
      <c r="AD176" s="87">
        <v>0</v>
      </c>
      <c r="AE176" s="87">
        <v>0</v>
      </c>
      <c r="AF176" s="87">
        <v>0</v>
      </c>
      <c r="AG176" s="87">
        <v>0</v>
      </c>
      <c r="AH176" s="87">
        <v>0</v>
      </c>
    </row>
    <row r="177" spans="1:34" ht="47.25">
      <c r="A177" s="164" t="s">
        <v>1914</v>
      </c>
      <c r="B177" s="172" t="s">
        <v>1244</v>
      </c>
      <c r="C177" s="173" t="s">
        <v>1469</v>
      </c>
      <c r="D177" s="447"/>
      <c r="E177" s="163">
        <v>0</v>
      </c>
      <c r="F177" s="163">
        <v>0</v>
      </c>
      <c r="G177" s="163">
        <v>0</v>
      </c>
      <c r="H177" s="163">
        <v>0</v>
      </c>
      <c r="I177" s="163">
        <v>0</v>
      </c>
      <c r="J177" s="80">
        <f t="shared" si="20"/>
        <v>0</v>
      </c>
      <c r="K177" s="80">
        <f t="shared" si="20"/>
        <v>0</v>
      </c>
      <c r="L177" s="80">
        <f t="shared" si="20"/>
        <v>0</v>
      </c>
      <c r="M177" s="80">
        <f t="shared" si="20"/>
        <v>0</v>
      </c>
      <c r="N177" s="80">
        <f t="shared" si="20"/>
        <v>0</v>
      </c>
      <c r="O177" s="87">
        <f t="shared" ref="O177:AH177" si="21">O184+O178</f>
        <v>0</v>
      </c>
      <c r="P177" s="87">
        <f t="shared" si="21"/>
        <v>0</v>
      </c>
      <c r="Q177" s="87">
        <f t="shared" si="21"/>
        <v>0</v>
      </c>
      <c r="R177" s="87">
        <f t="shared" si="21"/>
        <v>0</v>
      </c>
      <c r="S177" s="87">
        <f t="shared" si="21"/>
        <v>0</v>
      </c>
      <c r="T177" s="87">
        <f t="shared" si="21"/>
        <v>0</v>
      </c>
      <c r="U177" s="87">
        <f t="shared" si="21"/>
        <v>0</v>
      </c>
      <c r="V177" s="87">
        <f t="shared" si="21"/>
        <v>0</v>
      </c>
      <c r="W177" s="87">
        <f t="shared" si="21"/>
        <v>0</v>
      </c>
      <c r="X177" s="87">
        <f t="shared" si="21"/>
        <v>0</v>
      </c>
      <c r="Y177" s="87">
        <f t="shared" si="21"/>
        <v>0</v>
      </c>
      <c r="Z177" s="87">
        <f t="shared" si="21"/>
        <v>0</v>
      </c>
      <c r="AA177" s="87">
        <f t="shared" si="21"/>
        <v>0</v>
      </c>
      <c r="AB177" s="87">
        <f t="shared" si="21"/>
        <v>0</v>
      </c>
      <c r="AC177" s="87">
        <f t="shared" si="21"/>
        <v>0</v>
      </c>
      <c r="AD177" s="87">
        <f t="shared" si="21"/>
        <v>0</v>
      </c>
      <c r="AE177" s="87">
        <f t="shared" si="21"/>
        <v>0</v>
      </c>
      <c r="AF177" s="87">
        <f t="shared" si="21"/>
        <v>0</v>
      </c>
      <c r="AG177" s="87">
        <f t="shared" si="21"/>
        <v>0</v>
      </c>
      <c r="AH177" s="87">
        <f t="shared" si="21"/>
        <v>0</v>
      </c>
    </row>
    <row r="178" spans="1:34" ht="31.5">
      <c r="A178" s="164" t="s">
        <v>1915</v>
      </c>
      <c r="B178" s="172" t="s">
        <v>1245</v>
      </c>
      <c r="C178" s="173" t="s">
        <v>1469</v>
      </c>
      <c r="D178" s="447"/>
      <c r="E178" s="163">
        <v>0</v>
      </c>
      <c r="F178" s="163">
        <v>0</v>
      </c>
      <c r="G178" s="163">
        <v>0</v>
      </c>
      <c r="H178" s="163">
        <v>0</v>
      </c>
      <c r="I178" s="163">
        <v>0</v>
      </c>
      <c r="J178" s="80">
        <f t="shared" si="20"/>
        <v>0</v>
      </c>
      <c r="K178" s="80">
        <f t="shared" si="20"/>
        <v>0</v>
      </c>
      <c r="L178" s="80">
        <f t="shared" si="20"/>
        <v>0</v>
      </c>
      <c r="M178" s="80">
        <f t="shared" si="20"/>
        <v>0</v>
      </c>
      <c r="N178" s="80">
        <f t="shared" si="20"/>
        <v>0</v>
      </c>
      <c r="O178" s="87">
        <f t="shared" ref="O178:AH178" si="22">O179+O180+O181+O182+O183</f>
        <v>0</v>
      </c>
      <c r="P178" s="87">
        <f t="shared" si="22"/>
        <v>0</v>
      </c>
      <c r="Q178" s="87">
        <f t="shared" si="22"/>
        <v>0</v>
      </c>
      <c r="R178" s="87">
        <f t="shared" si="22"/>
        <v>0</v>
      </c>
      <c r="S178" s="87">
        <f t="shared" si="22"/>
        <v>0</v>
      </c>
      <c r="T178" s="87">
        <f t="shared" si="22"/>
        <v>0</v>
      </c>
      <c r="U178" s="87">
        <f t="shared" si="22"/>
        <v>0</v>
      </c>
      <c r="V178" s="87">
        <f t="shared" si="22"/>
        <v>0</v>
      </c>
      <c r="W178" s="87">
        <f t="shared" si="22"/>
        <v>0</v>
      </c>
      <c r="X178" s="87">
        <f t="shared" si="22"/>
        <v>0</v>
      </c>
      <c r="Y178" s="87">
        <f t="shared" si="22"/>
        <v>0</v>
      </c>
      <c r="Z178" s="87">
        <f t="shared" si="22"/>
        <v>0</v>
      </c>
      <c r="AA178" s="87">
        <f t="shared" si="22"/>
        <v>0</v>
      </c>
      <c r="AB178" s="87">
        <f t="shared" si="22"/>
        <v>0</v>
      </c>
      <c r="AC178" s="87">
        <f t="shared" si="22"/>
        <v>0</v>
      </c>
      <c r="AD178" s="87">
        <f t="shared" si="22"/>
        <v>0</v>
      </c>
      <c r="AE178" s="87">
        <f t="shared" si="22"/>
        <v>0</v>
      </c>
      <c r="AF178" s="87">
        <f t="shared" si="22"/>
        <v>0</v>
      </c>
      <c r="AG178" s="87">
        <f t="shared" si="22"/>
        <v>0</v>
      </c>
      <c r="AH178" s="87">
        <f t="shared" si="22"/>
        <v>0</v>
      </c>
    </row>
    <row r="179" spans="1:34" ht="31.5">
      <c r="A179" s="124" t="s">
        <v>1915</v>
      </c>
      <c r="B179" s="99" t="s">
        <v>1246</v>
      </c>
      <c r="C179" s="159" t="s">
        <v>1711</v>
      </c>
      <c r="D179" s="159"/>
      <c r="E179" s="161">
        <v>0</v>
      </c>
      <c r="F179" s="161">
        <v>0</v>
      </c>
      <c r="G179" s="161">
        <v>0</v>
      </c>
      <c r="H179" s="161">
        <v>0</v>
      </c>
      <c r="I179" s="161">
        <v>0</v>
      </c>
      <c r="J179" s="80">
        <f t="shared" si="20"/>
        <v>0</v>
      </c>
      <c r="K179" s="80">
        <f t="shared" si="20"/>
        <v>0</v>
      </c>
      <c r="L179" s="80">
        <f t="shared" si="20"/>
        <v>0</v>
      </c>
      <c r="M179" s="80">
        <f t="shared" si="20"/>
        <v>0</v>
      </c>
      <c r="N179" s="80">
        <f t="shared" si="20"/>
        <v>0</v>
      </c>
      <c r="O179" s="87">
        <v>0</v>
      </c>
      <c r="P179" s="87">
        <v>0</v>
      </c>
      <c r="Q179" s="87">
        <v>0</v>
      </c>
      <c r="R179" s="87">
        <v>0</v>
      </c>
      <c r="S179" s="87">
        <v>0</v>
      </c>
      <c r="T179" s="87">
        <v>0</v>
      </c>
      <c r="U179" s="87">
        <v>0</v>
      </c>
      <c r="V179" s="87">
        <v>0</v>
      </c>
      <c r="W179" s="87">
        <v>0</v>
      </c>
      <c r="X179" s="87">
        <v>0</v>
      </c>
      <c r="Y179" s="87">
        <v>0</v>
      </c>
      <c r="Z179" s="87">
        <v>0</v>
      </c>
      <c r="AA179" s="87">
        <v>0</v>
      </c>
      <c r="AB179" s="87">
        <v>0</v>
      </c>
      <c r="AC179" s="87">
        <v>0</v>
      </c>
      <c r="AD179" s="87">
        <v>0</v>
      </c>
      <c r="AE179" s="87">
        <v>0</v>
      </c>
      <c r="AF179" s="87">
        <v>0</v>
      </c>
      <c r="AG179" s="87">
        <v>0</v>
      </c>
      <c r="AH179" s="87">
        <v>0</v>
      </c>
    </row>
    <row r="180" spans="1:34" ht="31.5">
      <c r="A180" s="124" t="s">
        <v>1915</v>
      </c>
      <c r="B180" s="99" t="s">
        <v>1247</v>
      </c>
      <c r="C180" s="159" t="s">
        <v>1712</v>
      </c>
      <c r="D180" s="159"/>
      <c r="E180" s="161">
        <v>0</v>
      </c>
      <c r="F180" s="161">
        <v>0</v>
      </c>
      <c r="G180" s="161">
        <v>0</v>
      </c>
      <c r="H180" s="161">
        <v>0</v>
      </c>
      <c r="I180" s="161">
        <v>0</v>
      </c>
      <c r="J180" s="80">
        <f t="shared" si="20"/>
        <v>0</v>
      </c>
      <c r="K180" s="80">
        <f t="shared" si="20"/>
        <v>0</v>
      </c>
      <c r="L180" s="80">
        <f t="shared" si="20"/>
        <v>0</v>
      </c>
      <c r="M180" s="80">
        <f t="shared" si="20"/>
        <v>0</v>
      </c>
      <c r="N180" s="80">
        <f t="shared" si="20"/>
        <v>0</v>
      </c>
      <c r="O180" s="87">
        <v>0</v>
      </c>
      <c r="P180" s="87">
        <v>0</v>
      </c>
      <c r="Q180" s="87">
        <v>0</v>
      </c>
      <c r="R180" s="87">
        <v>0</v>
      </c>
      <c r="S180" s="87">
        <v>0</v>
      </c>
      <c r="T180" s="87">
        <v>0</v>
      </c>
      <c r="U180" s="87">
        <v>0</v>
      </c>
      <c r="V180" s="87">
        <v>0</v>
      </c>
      <c r="W180" s="87">
        <v>0</v>
      </c>
      <c r="X180" s="87">
        <v>0</v>
      </c>
      <c r="Y180" s="87">
        <v>0</v>
      </c>
      <c r="Z180" s="87">
        <v>0</v>
      </c>
      <c r="AA180" s="87">
        <v>0</v>
      </c>
      <c r="AB180" s="87">
        <v>0</v>
      </c>
      <c r="AC180" s="87">
        <v>0</v>
      </c>
      <c r="AD180" s="87">
        <v>0</v>
      </c>
      <c r="AE180" s="87">
        <v>0</v>
      </c>
      <c r="AF180" s="87">
        <v>0</v>
      </c>
      <c r="AG180" s="87">
        <v>0</v>
      </c>
      <c r="AH180" s="87">
        <v>0</v>
      </c>
    </row>
    <row r="181" spans="1:34" ht="31.5">
      <c r="A181" s="124" t="s">
        <v>1915</v>
      </c>
      <c r="B181" s="99" t="s">
        <v>1263</v>
      </c>
      <c r="C181" s="159" t="s">
        <v>1727</v>
      </c>
      <c r="D181" s="159"/>
      <c r="E181" s="161">
        <v>0</v>
      </c>
      <c r="F181" s="161">
        <v>0</v>
      </c>
      <c r="G181" s="161">
        <v>0</v>
      </c>
      <c r="H181" s="161">
        <v>0</v>
      </c>
      <c r="I181" s="161">
        <v>0</v>
      </c>
      <c r="J181" s="80">
        <f t="shared" si="20"/>
        <v>0</v>
      </c>
      <c r="K181" s="80">
        <f t="shared" si="20"/>
        <v>0</v>
      </c>
      <c r="L181" s="80">
        <f t="shared" si="20"/>
        <v>0</v>
      </c>
      <c r="M181" s="80">
        <f t="shared" si="20"/>
        <v>0</v>
      </c>
      <c r="N181" s="80">
        <f t="shared" si="20"/>
        <v>0</v>
      </c>
      <c r="O181" s="87">
        <v>0</v>
      </c>
      <c r="P181" s="87">
        <v>0</v>
      </c>
      <c r="Q181" s="87">
        <v>0</v>
      </c>
      <c r="R181" s="87">
        <v>0</v>
      </c>
      <c r="S181" s="87">
        <v>0</v>
      </c>
      <c r="T181" s="87">
        <v>0</v>
      </c>
      <c r="U181" s="87">
        <v>0</v>
      </c>
      <c r="V181" s="87">
        <v>0</v>
      </c>
      <c r="W181" s="87">
        <v>0</v>
      </c>
      <c r="X181" s="87">
        <v>0</v>
      </c>
      <c r="Y181" s="87">
        <v>0</v>
      </c>
      <c r="Z181" s="87">
        <v>0</v>
      </c>
      <c r="AA181" s="87">
        <v>0</v>
      </c>
      <c r="AB181" s="87">
        <v>0</v>
      </c>
      <c r="AC181" s="87">
        <v>0</v>
      </c>
      <c r="AD181" s="87">
        <v>0</v>
      </c>
      <c r="AE181" s="87">
        <v>0</v>
      </c>
      <c r="AF181" s="87">
        <v>0</v>
      </c>
      <c r="AG181" s="87">
        <v>0</v>
      </c>
      <c r="AH181" s="87">
        <v>0</v>
      </c>
    </row>
    <row r="182" spans="1:34" ht="31.5">
      <c r="A182" s="124" t="s">
        <v>1915</v>
      </c>
      <c r="B182" s="99" t="s">
        <v>1275</v>
      </c>
      <c r="C182" s="159" t="s">
        <v>1739</v>
      </c>
      <c r="D182" s="159"/>
      <c r="E182" s="161">
        <v>0</v>
      </c>
      <c r="F182" s="161">
        <v>0</v>
      </c>
      <c r="G182" s="161">
        <v>0</v>
      </c>
      <c r="H182" s="161">
        <v>0</v>
      </c>
      <c r="I182" s="161">
        <v>0</v>
      </c>
      <c r="J182" s="80">
        <f t="shared" si="20"/>
        <v>0</v>
      </c>
      <c r="K182" s="80">
        <f t="shared" si="20"/>
        <v>0</v>
      </c>
      <c r="L182" s="80">
        <f t="shared" si="20"/>
        <v>0</v>
      </c>
      <c r="M182" s="80">
        <f t="shared" si="20"/>
        <v>0</v>
      </c>
      <c r="N182" s="80">
        <f t="shared" si="20"/>
        <v>0</v>
      </c>
      <c r="O182" s="87">
        <v>0</v>
      </c>
      <c r="P182" s="87">
        <v>0</v>
      </c>
      <c r="Q182" s="87">
        <v>0</v>
      </c>
      <c r="R182" s="87">
        <v>0</v>
      </c>
      <c r="S182" s="87">
        <v>0</v>
      </c>
      <c r="T182" s="87">
        <v>0</v>
      </c>
      <c r="U182" s="87">
        <v>0</v>
      </c>
      <c r="V182" s="87">
        <v>0</v>
      </c>
      <c r="W182" s="87">
        <v>0</v>
      </c>
      <c r="X182" s="87">
        <v>0</v>
      </c>
      <c r="Y182" s="87">
        <v>0</v>
      </c>
      <c r="Z182" s="87">
        <v>0</v>
      </c>
      <c r="AA182" s="87">
        <v>0</v>
      </c>
      <c r="AB182" s="87">
        <v>0</v>
      </c>
      <c r="AC182" s="87">
        <v>0</v>
      </c>
      <c r="AD182" s="87">
        <v>0</v>
      </c>
      <c r="AE182" s="87">
        <v>0</v>
      </c>
      <c r="AF182" s="87">
        <v>0</v>
      </c>
      <c r="AG182" s="87">
        <v>0</v>
      </c>
      <c r="AH182" s="87">
        <v>0</v>
      </c>
    </row>
    <row r="183" spans="1:34" ht="47.25">
      <c r="A183" s="124" t="s">
        <v>1915</v>
      </c>
      <c r="B183" s="99" t="s">
        <v>1300</v>
      </c>
      <c r="C183" s="159" t="s">
        <v>1763</v>
      </c>
      <c r="D183" s="159"/>
      <c r="E183" s="161">
        <v>0</v>
      </c>
      <c r="F183" s="161">
        <v>0</v>
      </c>
      <c r="G183" s="161">
        <v>0</v>
      </c>
      <c r="H183" s="161">
        <v>0</v>
      </c>
      <c r="I183" s="161">
        <v>0</v>
      </c>
      <c r="J183" s="80">
        <f t="shared" si="20"/>
        <v>0</v>
      </c>
      <c r="K183" s="80">
        <f t="shared" si="20"/>
        <v>0</v>
      </c>
      <c r="L183" s="80">
        <f t="shared" si="20"/>
        <v>0</v>
      </c>
      <c r="M183" s="80">
        <f t="shared" si="20"/>
        <v>0</v>
      </c>
      <c r="N183" s="80">
        <f t="shared" si="20"/>
        <v>0</v>
      </c>
      <c r="O183" s="87">
        <v>0</v>
      </c>
      <c r="P183" s="87">
        <v>0</v>
      </c>
      <c r="Q183" s="87">
        <v>0</v>
      </c>
      <c r="R183" s="87">
        <v>0</v>
      </c>
      <c r="S183" s="87">
        <v>0</v>
      </c>
      <c r="T183" s="87">
        <v>0</v>
      </c>
      <c r="U183" s="87">
        <v>0</v>
      </c>
      <c r="V183" s="87">
        <v>0</v>
      </c>
      <c r="W183" s="87">
        <v>0</v>
      </c>
      <c r="X183" s="87">
        <v>0</v>
      </c>
      <c r="Y183" s="87">
        <v>0</v>
      </c>
      <c r="Z183" s="87">
        <v>0</v>
      </c>
      <c r="AA183" s="87">
        <v>0</v>
      </c>
      <c r="AB183" s="87">
        <v>0</v>
      </c>
      <c r="AC183" s="87">
        <v>0</v>
      </c>
      <c r="AD183" s="87">
        <v>0</v>
      </c>
      <c r="AE183" s="87">
        <v>0</v>
      </c>
      <c r="AF183" s="87">
        <v>0</v>
      </c>
      <c r="AG183" s="87">
        <v>0</v>
      </c>
      <c r="AH183" s="87">
        <v>0</v>
      </c>
    </row>
    <row r="184" spans="1:34" ht="47.25">
      <c r="A184" s="164" t="s">
        <v>1916</v>
      </c>
      <c r="B184" s="172" t="s">
        <v>1301</v>
      </c>
      <c r="C184" s="173" t="s">
        <v>1469</v>
      </c>
      <c r="D184" s="447"/>
      <c r="E184" s="163">
        <v>0</v>
      </c>
      <c r="F184" s="163">
        <v>0</v>
      </c>
      <c r="G184" s="163">
        <v>0</v>
      </c>
      <c r="H184" s="163">
        <v>0</v>
      </c>
      <c r="I184" s="163">
        <v>0</v>
      </c>
      <c r="J184" s="80">
        <f t="shared" si="20"/>
        <v>0</v>
      </c>
      <c r="K184" s="80">
        <f t="shared" si="20"/>
        <v>0</v>
      </c>
      <c r="L184" s="80">
        <f t="shared" si="20"/>
        <v>0</v>
      </c>
      <c r="M184" s="80">
        <f t="shared" si="20"/>
        <v>0</v>
      </c>
      <c r="N184" s="80">
        <f t="shared" si="20"/>
        <v>0</v>
      </c>
      <c r="O184" s="87">
        <f t="shared" ref="O184:AH184" si="23">O185+O186</f>
        <v>0</v>
      </c>
      <c r="P184" s="87">
        <f t="shared" si="23"/>
        <v>0</v>
      </c>
      <c r="Q184" s="87">
        <f t="shared" si="23"/>
        <v>0</v>
      </c>
      <c r="R184" s="87">
        <f t="shared" si="23"/>
        <v>0</v>
      </c>
      <c r="S184" s="87">
        <f t="shared" si="23"/>
        <v>0</v>
      </c>
      <c r="T184" s="87">
        <f t="shared" si="23"/>
        <v>0</v>
      </c>
      <c r="U184" s="87">
        <f t="shared" si="23"/>
        <v>0</v>
      </c>
      <c r="V184" s="87">
        <f t="shared" si="23"/>
        <v>0</v>
      </c>
      <c r="W184" s="87">
        <f t="shared" si="23"/>
        <v>0</v>
      </c>
      <c r="X184" s="87">
        <f t="shared" si="23"/>
        <v>0</v>
      </c>
      <c r="Y184" s="87">
        <f t="shared" si="23"/>
        <v>0</v>
      </c>
      <c r="Z184" s="87">
        <f t="shared" si="23"/>
        <v>0</v>
      </c>
      <c r="AA184" s="87">
        <f t="shared" si="23"/>
        <v>0</v>
      </c>
      <c r="AB184" s="87">
        <f t="shared" si="23"/>
        <v>0</v>
      </c>
      <c r="AC184" s="87">
        <f t="shared" si="23"/>
        <v>0</v>
      </c>
      <c r="AD184" s="87">
        <f t="shared" si="23"/>
        <v>0</v>
      </c>
      <c r="AE184" s="87">
        <f t="shared" si="23"/>
        <v>0</v>
      </c>
      <c r="AF184" s="87">
        <f t="shared" si="23"/>
        <v>0</v>
      </c>
      <c r="AG184" s="87">
        <f t="shared" si="23"/>
        <v>0</v>
      </c>
      <c r="AH184" s="87">
        <f t="shared" si="23"/>
        <v>0</v>
      </c>
    </row>
    <row r="185" spans="1:34" ht="63">
      <c r="A185" s="124" t="s">
        <v>1916</v>
      </c>
      <c r="B185" s="99" t="s">
        <v>1302</v>
      </c>
      <c r="C185" s="159" t="s">
        <v>1764</v>
      </c>
      <c r="D185" s="159"/>
      <c r="E185" s="161">
        <v>0</v>
      </c>
      <c r="F185" s="161">
        <v>0</v>
      </c>
      <c r="G185" s="161">
        <v>0</v>
      </c>
      <c r="H185" s="161">
        <v>0</v>
      </c>
      <c r="I185" s="161">
        <v>0</v>
      </c>
      <c r="J185" s="80">
        <f t="shared" si="20"/>
        <v>0</v>
      </c>
      <c r="K185" s="80">
        <f t="shared" si="20"/>
        <v>0</v>
      </c>
      <c r="L185" s="80">
        <f t="shared" si="20"/>
        <v>0</v>
      </c>
      <c r="M185" s="80">
        <f t="shared" si="20"/>
        <v>0</v>
      </c>
      <c r="N185" s="80">
        <f t="shared" si="20"/>
        <v>0</v>
      </c>
      <c r="O185" s="87">
        <v>0</v>
      </c>
      <c r="P185" s="87">
        <v>0</v>
      </c>
      <c r="Q185" s="87">
        <v>0</v>
      </c>
      <c r="R185" s="87">
        <v>0</v>
      </c>
      <c r="S185" s="87">
        <v>0</v>
      </c>
      <c r="T185" s="87">
        <v>0</v>
      </c>
      <c r="U185" s="87">
        <v>0</v>
      </c>
      <c r="V185" s="87">
        <v>0</v>
      </c>
      <c r="W185" s="87">
        <v>0</v>
      </c>
      <c r="X185" s="87">
        <v>0</v>
      </c>
      <c r="Y185" s="87">
        <v>0</v>
      </c>
      <c r="Z185" s="87">
        <v>0</v>
      </c>
      <c r="AA185" s="87">
        <v>0</v>
      </c>
      <c r="AB185" s="87">
        <v>0</v>
      </c>
      <c r="AC185" s="87">
        <v>0</v>
      </c>
      <c r="AD185" s="87">
        <v>0</v>
      </c>
      <c r="AE185" s="87">
        <v>0</v>
      </c>
      <c r="AF185" s="87">
        <v>0</v>
      </c>
      <c r="AG185" s="87">
        <v>0</v>
      </c>
      <c r="AH185" s="87">
        <v>0</v>
      </c>
    </row>
    <row r="186" spans="1:34" ht="78.75">
      <c r="A186" s="124" t="s">
        <v>1916</v>
      </c>
      <c r="B186" s="99" t="s">
        <v>1304</v>
      </c>
      <c r="C186" s="159" t="s">
        <v>1766</v>
      </c>
      <c r="D186" s="159"/>
      <c r="E186" s="161">
        <v>0</v>
      </c>
      <c r="F186" s="161">
        <v>0</v>
      </c>
      <c r="G186" s="161">
        <v>0</v>
      </c>
      <c r="H186" s="161">
        <v>0</v>
      </c>
      <c r="I186" s="161">
        <v>0</v>
      </c>
      <c r="J186" s="80">
        <f t="shared" si="20"/>
        <v>0</v>
      </c>
      <c r="K186" s="80">
        <f t="shared" si="20"/>
        <v>0</v>
      </c>
      <c r="L186" s="80">
        <f t="shared" si="20"/>
        <v>0</v>
      </c>
      <c r="M186" s="80">
        <f t="shared" si="20"/>
        <v>0</v>
      </c>
      <c r="N186" s="80">
        <f t="shared" si="20"/>
        <v>0</v>
      </c>
      <c r="O186" s="87">
        <v>0</v>
      </c>
      <c r="P186" s="87">
        <v>0</v>
      </c>
      <c r="Q186" s="87">
        <v>0</v>
      </c>
      <c r="R186" s="87">
        <v>0</v>
      </c>
      <c r="S186" s="87">
        <v>0</v>
      </c>
      <c r="T186" s="87">
        <v>0</v>
      </c>
      <c r="U186" s="87">
        <v>0</v>
      </c>
      <c r="V186" s="87">
        <v>0</v>
      </c>
      <c r="W186" s="87">
        <v>0</v>
      </c>
      <c r="X186" s="87">
        <v>0</v>
      </c>
      <c r="Y186" s="87">
        <v>0</v>
      </c>
      <c r="Z186" s="87">
        <v>0</v>
      </c>
      <c r="AA186" s="87">
        <v>0</v>
      </c>
      <c r="AB186" s="87">
        <v>0</v>
      </c>
      <c r="AC186" s="87">
        <v>0</v>
      </c>
      <c r="AD186" s="87">
        <v>0</v>
      </c>
      <c r="AE186" s="87">
        <v>0</v>
      </c>
      <c r="AF186" s="87">
        <v>0</v>
      </c>
      <c r="AG186" s="87">
        <v>0</v>
      </c>
      <c r="AH186" s="87">
        <v>0</v>
      </c>
    </row>
    <row r="187" spans="1:34" ht="63">
      <c r="A187" s="164" t="s">
        <v>206</v>
      </c>
      <c r="B187" s="172" t="s">
        <v>1306</v>
      </c>
      <c r="C187" s="173" t="s">
        <v>1469</v>
      </c>
      <c r="D187" s="447"/>
      <c r="E187" s="163">
        <v>0</v>
      </c>
      <c r="F187" s="163">
        <v>0</v>
      </c>
      <c r="G187" s="163">
        <v>6.7629999999999999</v>
      </c>
      <c r="H187" s="163">
        <v>0</v>
      </c>
      <c r="I187" s="163">
        <v>0</v>
      </c>
      <c r="J187" s="80">
        <f t="shared" si="20"/>
        <v>0</v>
      </c>
      <c r="K187" s="80">
        <f t="shared" si="20"/>
        <v>0</v>
      </c>
      <c r="L187" s="80">
        <f t="shared" si="20"/>
        <v>0</v>
      </c>
      <c r="M187" s="80">
        <f t="shared" si="20"/>
        <v>0</v>
      </c>
      <c r="N187" s="80">
        <f t="shared" si="20"/>
        <v>0</v>
      </c>
      <c r="O187" s="87">
        <f t="shared" ref="O187:AH187" si="24">O188+O189</f>
        <v>0</v>
      </c>
      <c r="P187" s="87">
        <f t="shared" si="24"/>
        <v>0</v>
      </c>
      <c r="Q187" s="87">
        <f t="shared" si="24"/>
        <v>0</v>
      </c>
      <c r="R187" s="87">
        <f t="shared" si="24"/>
        <v>0</v>
      </c>
      <c r="S187" s="87">
        <f t="shared" si="24"/>
        <v>0</v>
      </c>
      <c r="T187" s="87">
        <f t="shared" si="24"/>
        <v>0</v>
      </c>
      <c r="U187" s="87">
        <f t="shared" si="24"/>
        <v>0</v>
      </c>
      <c r="V187" s="87">
        <f t="shared" si="24"/>
        <v>0</v>
      </c>
      <c r="W187" s="87">
        <f t="shared" si="24"/>
        <v>0</v>
      </c>
      <c r="X187" s="87">
        <f t="shared" si="24"/>
        <v>0</v>
      </c>
      <c r="Y187" s="87">
        <f t="shared" si="24"/>
        <v>0</v>
      </c>
      <c r="Z187" s="87">
        <f t="shared" si="24"/>
        <v>0</v>
      </c>
      <c r="AA187" s="87">
        <f t="shared" si="24"/>
        <v>0</v>
      </c>
      <c r="AB187" s="87">
        <f t="shared" si="24"/>
        <v>0</v>
      </c>
      <c r="AC187" s="87">
        <f t="shared" si="24"/>
        <v>0</v>
      </c>
      <c r="AD187" s="87">
        <f t="shared" si="24"/>
        <v>0</v>
      </c>
      <c r="AE187" s="87">
        <f t="shared" si="24"/>
        <v>0</v>
      </c>
      <c r="AF187" s="87">
        <f t="shared" si="24"/>
        <v>0</v>
      </c>
      <c r="AG187" s="87">
        <f t="shared" si="24"/>
        <v>0</v>
      </c>
      <c r="AH187" s="87">
        <f t="shared" si="24"/>
        <v>0</v>
      </c>
    </row>
    <row r="188" spans="1:34" ht="63">
      <c r="A188" s="164" t="s">
        <v>1917</v>
      </c>
      <c r="B188" s="172" t="s">
        <v>1307</v>
      </c>
      <c r="C188" s="173" t="s">
        <v>1469</v>
      </c>
      <c r="D188" s="447"/>
      <c r="E188" s="163">
        <v>0</v>
      </c>
      <c r="F188" s="163">
        <v>0</v>
      </c>
      <c r="G188" s="163">
        <v>0</v>
      </c>
      <c r="H188" s="163">
        <v>0</v>
      </c>
      <c r="I188" s="163">
        <v>0</v>
      </c>
      <c r="J188" s="80">
        <f t="shared" si="20"/>
        <v>0</v>
      </c>
      <c r="K188" s="80">
        <f t="shared" si="20"/>
        <v>0</v>
      </c>
      <c r="L188" s="80">
        <f t="shared" si="20"/>
        <v>0</v>
      </c>
      <c r="M188" s="80">
        <f t="shared" si="20"/>
        <v>0</v>
      </c>
      <c r="N188" s="80">
        <f t="shared" si="20"/>
        <v>0</v>
      </c>
      <c r="O188" s="87">
        <v>0</v>
      </c>
      <c r="P188" s="87">
        <v>0</v>
      </c>
      <c r="Q188" s="87">
        <v>0</v>
      </c>
      <c r="R188" s="87">
        <v>0</v>
      </c>
      <c r="S188" s="87">
        <v>0</v>
      </c>
      <c r="T188" s="87">
        <v>0</v>
      </c>
      <c r="U188" s="87">
        <v>0</v>
      </c>
      <c r="V188" s="87">
        <v>0</v>
      </c>
      <c r="W188" s="87">
        <v>0</v>
      </c>
      <c r="X188" s="87">
        <v>0</v>
      </c>
      <c r="Y188" s="87">
        <v>0</v>
      </c>
      <c r="Z188" s="87">
        <v>0</v>
      </c>
      <c r="AA188" s="87">
        <v>0</v>
      </c>
      <c r="AB188" s="87">
        <v>0</v>
      </c>
      <c r="AC188" s="87">
        <v>0</v>
      </c>
      <c r="AD188" s="87">
        <v>0</v>
      </c>
      <c r="AE188" s="87">
        <v>0</v>
      </c>
      <c r="AF188" s="87">
        <v>0</v>
      </c>
      <c r="AG188" s="87">
        <v>0</v>
      </c>
      <c r="AH188" s="87">
        <v>0</v>
      </c>
    </row>
    <row r="189" spans="1:34" ht="47.25">
      <c r="A189" s="164" t="s">
        <v>1918</v>
      </c>
      <c r="B189" s="172" t="s">
        <v>1308</v>
      </c>
      <c r="C189" s="173" t="s">
        <v>1469</v>
      </c>
      <c r="D189" s="447"/>
      <c r="E189" s="163">
        <v>0</v>
      </c>
      <c r="F189" s="163">
        <v>0</v>
      </c>
      <c r="G189" s="163">
        <v>6.7629999999999999</v>
      </c>
      <c r="H189" s="163">
        <v>0</v>
      </c>
      <c r="I189" s="163">
        <v>0</v>
      </c>
      <c r="J189" s="80">
        <f t="shared" si="20"/>
        <v>0</v>
      </c>
      <c r="K189" s="80">
        <f t="shared" si="20"/>
        <v>0</v>
      </c>
      <c r="L189" s="80">
        <f t="shared" si="20"/>
        <v>0</v>
      </c>
      <c r="M189" s="80">
        <f t="shared" si="20"/>
        <v>0</v>
      </c>
      <c r="N189" s="80">
        <f t="shared" si="20"/>
        <v>0</v>
      </c>
      <c r="O189" s="87">
        <f t="shared" ref="O189:AH189" si="25">O190+O191+O192</f>
        <v>0</v>
      </c>
      <c r="P189" s="87">
        <f t="shared" si="25"/>
        <v>0</v>
      </c>
      <c r="Q189" s="87">
        <f t="shared" si="25"/>
        <v>0</v>
      </c>
      <c r="R189" s="87">
        <f t="shared" si="25"/>
        <v>0</v>
      </c>
      <c r="S189" s="87">
        <f t="shared" si="25"/>
        <v>0</v>
      </c>
      <c r="T189" s="87">
        <f t="shared" si="25"/>
        <v>0</v>
      </c>
      <c r="U189" s="87">
        <f t="shared" si="25"/>
        <v>0</v>
      </c>
      <c r="V189" s="87">
        <f t="shared" si="25"/>
        <v>0</v>
      </c>
      <c r="W189" s="87">
        <f t="shared" si="25"/>
        <v>0</v>
      </c>
      <c r="X189" s="87">
        <f t="shared" si="25"/>
        <v>0</v>
      </c>
      <c r="Y189" s="87">
        <f t="shared" si="25"/>
        <v>0</v>
      </c>
      <c r="Z189" s="87">
        <f t="shared" si="25"/>
        <v>0</v>
      </c>
      <c r="AA189" s="87">
        <f t="shared" si="25"/>
        <v>0</v>
      </c>
      <c r="AB189" s="87">
        <f t="shared" si="25"/>
        <v>0</v>
      </c>
      <c r="AC189" s="87">
        <f t="shared" si="25"/>
        <v>0</v>
      </c>
      <c r="AD189" s="87">
        <f t="shared" si="25"/>
        <v>0</v>
      </c>
      <c r="AE189" s="87">
        <f t="shared" si="25"/>
        <v>0</v>
      </c>
      <c r="AF189" s="87">
        <f t="shared" si="25"/>
        <v>0</v>
      </c>
      <c r="AG189" s="87">
        <f t="shared" si="25"/>
        <v>0</v>
      </c>
      <c r="AH189" s="87">
        <f t="shared" si="25"/>
        <v>0</v>
      </c>
    </row>
    <row r="190" spans="1:34" ht="63">
      <c r="A190" s="124" t="s">
        <v>1918</v>
      </c>
      <c r="B190" s="99" t="s">
        <v>1309</v>
      </c>
      <c r="C190" s="159" t="s">
        <v>1768</v>
      </c>
      <c r="D190" s="159"/>
      <c r="E190" s="161">
        <v>0</v>
      </c>
      <c r="F190" s="161">
        <v>0</v>
      </c>
      <c r="G190" s="161">
        <v>6.7629999999999999</v>
      </c>
      <c r="H190" s="161">
        <v>0</v>
      </c>
      <c r="I190" s="161">
        <v>0</v>
      </c>
      <c r="J190" s="80">
        <f t="shared" si="20"/>
        <v>0</v>
      </c>
      <c r="K190" s="80">
        <f t="shared" si="20"/>
        <v>0</v>
      </c>
      <c r="L190" s="80">
        <f t="shared" si="20"/>
        <v>0</v>
      </c>
      <c r="M190" s="80">
        <f t="shared" si="20"/>
        <v>0</v>
      </c>
      <c r="N190" s="80">
        <f t="shared" si="20"/>
        <v>0</v>
      </c>
      <c r="O190" s="87">
        <v>0</v>
      </c>
      <c r="P190" s="87">
        <v>0</v>
      </c>
      <c r="Q190" s="87">
        <v>0</v>
      </c>
      <c r="R190" s="87">
        <v>0</v>
      </c>
      <c r="S190" s="87">
        <v>0</v>
      </c>
      <c r="T190" s="87">
        <v>0</v>
      </c>
      <c r="U190" s="87">
        <v>0</v>
      </c>
      <c r="V190" s="87">
        <v>0</v>
      </c>
      <c r="W190" s="87">
        <v>0</v>
      </c>
      <c r="X190" s="87">
        <v>0</v>
      </c>
      <c r="Y190" s="87">
        <v>0</v>
      </c>
      <c r="Z190" s="87">
        <v>0</v>
      </c>
      <c r="AA190" s="87">
        <v>0</v>
      </c>
      <c r="AB190" s="87">
        <v>0</v>
      </c>
      <c r="AC190" s="87">
        <v>0</v>
      </c>
      <c r="AD190" s="87">
        <v>0</v>
      </c>
      <c r="AE190" s="87">
        <v>0</v>
      </c>
      <c r="AF190" s="87">
        <v>0</v>
      </c>
      <c r="AG190" s="87">
        <v>0</v>
      </c>
      <c r="AH190" s="87">
        <v>0</v>
      </c>
    </row>
    <row r="191" spans="1:34" ht="94.5">
      <c r="A191" s="124" t="s">
        <v>1918</v>
      </c>
      <c r="B191" s="99" t="s">
        <v>1311</v>
      </c>
      <c r="C191" s="159" t="s">
        <v>1769</v>
      </c>
      <c r="D191" s="159"/>
      <c r="E191" s="161">
        <v>0</v>
      </c>
      <c r="F191" s="161">
        <v>0</v>
      </c>
      <c r="G191" s="161">
        <v>0</v>
      </c>
      <c r="H191" s="161">
        <v>0</v>
      </c>
      <c r="I191" s="161">
        <v>0</v>
      </c>
      <c r="J191" s="80">
        <f t="shared" si="20"/>
        <v>0</v>
      </c>
      <c r="K191" s="80">
        <f t="shared" si="20"/>
        <v>0</v>
      </c>
      <c r="L191" s="80">
        <f t="shared" si="20"/>
        <v>0</v>
      </c>
      <c r="M191" s="80">
        <f t="shared" si="20"/>
        <v>0</v>
      </c>
      <c r="N191" s="80">
        <f t="shared" si="20"/>
        <v>0</v>
      </c>
      <c r="O191" s="87">
        <v>0</v>
      </c>
      <c r="P191" s="87">
        <v>0</v>
      </c>
      <c r="Q191" s="87">
        <v>0</v>
      </c>
      <c r="R191" s="87">
        <v>0</v>
      </c>
      <c r="S191" s="87">
        <v>0</v>
      </c>
      <c r="T191" s="87">
        <v>0</v>
      </c>
      <c r="U191" s="87">
        <v>0</v>
      </c>
      <c r="V191" s="87">
        <v>0</v>
      </c>
      <c r="W191" s="87">
        <v>0</v>
      </c>
      <c r="X191" s="87">
        <v>0</v>
      </c>
      <c r="Y191" s="87">
        <v>0</v>
      </c>
      <c r="Z191" s="87">
        <v>0</v>
      </c>
      <c r="AA191" s="87">
        <v>0</v>
      </c>
      <c r="AB191" s="87">
        <v>0</v>
      </c>
      <c r="AC191" s="87">
        <v>0</v>
      </c>
      <c r="AD191" s="87">
        <v>0</v>
      </c>
      <c r="AE191" s="87">
        <v>0</v>
      </c>
      <c r="AF191" s="87">
        <v>0</v>
      </c>
      <c r="AG191" s="87">
        <v>0</v>
      </c>
      <c r="AH191" s="87">
        <v>0</v>
      </c>
    </row>
    <row r="192" spans="1:34" ht="31.5">
      <c r="A192" s="124" t="s">
        <v>1918</v>
      </c>
      <c r="B192" s="99" t="s">
        <v>1313</v>
      </c>
      <c r="C192" s="159" t="s">
        <v>1771</v>
      </c>
      <c r="D192" s="159"/>
      <c r="E192" s="161">
        <v>0</v>
      </c>
      <c r="F192" s="161">
        <v>0</v>
      </c>
      <c r="G192" s="161">
        <v>0</v>
      </c>
      <c r="H192" s="161">
        <v>0</v>
      </c>
      <c r="I192" s="161">
        <v>0</v>
      </c>
      <c r="J192" s="80">
        <f t="shared" si="20"/>
        <v>0</v>
      </c>
      <c r="K192" s="80">
        <f t="shared" si="20"/>
        <v>0</v>
      </c>
      <c r="L192" s="80">
        <f t="shared" si="20"/>
        <v>0</v>
      </c>
      <c r="M192" s="80">
        <f t="shared" si="20"/>
        <v>0</v>
      </c>
      <c r="N192" s="80">
        <f t="shared" si="20"/>
        <v>0</v>
      </c>
      <c r="O192" s="87">
        <v>0</v>
      </c>
      <c r="P192" s="87">
        <v>0</v>
      </c>
      <c r="Q192" s="87">
        <v>0</v>
      </c>
      <c r="R192" s="87">
        <v>0</v>
      </c>
      <c r="S192" s="87">
        <v>0</v>
      </c>
      <c r="T192" s="87">
        <v>0</v>
      </c>
      <c r="U192" s="87">
        <v>0</v>
      </c>
      <c r="V192" s="87">
        <v>0</v>
      </c>
      <c r="W192" s="87">
        <v>0</v>
      </c>
      <c r="X192" s="87">
        <v>0</v>
      </c>
      <c r="Y192" s="87">
        <v>0</v>
      </c>
      <c r="Z192" s="87">
        <v>0</v>
      </c>
      <c r="AA192" s="87">
        <v>0</v>
      </c>
      <c r="AB192" s="87">
        <v>0</v>
      </c>
      <c r="AC192" s="87">
        <v>0</v>
      </c>
      <c r="AD192" s="87">
        <v>0</v>
      </c>
      <c r="AE192" s="87">
        <v>0</v>
      </c>
      <c r="AF192" s="87">
        <v>0</v>
      </c>
      <c r="AG192" s="87">
        <v>0</v>
      </c>
      <c r="AH192" s="87">
        <v>0</v>
      </c>
    </row>
    <row r="193" spans="1:34" ht="31.5">
      <c r="A193" s="164" t="s">
        <v>207</v>
      </c>
      <c r="B193" s="172" t="s">
        <v>1314</v>
      </c>
      <c r="C193" s="173" t="s">
        <v>1469</v>
      </c>
      <c r="D193" s="447"/>
      <c r="E193" s="163">
        <v>0.92</v>
      </c>
      <c r="F193" s="163">
        <v>0</v>
      </c>
      <c r="G193" s="163">
        <v>14.530000000000001</v>
      </c>
      <c r="H193" s="163">
        <v>0</v>
      </c>
      <c r="I193" s="163">
        <v>0</v>
      </c>
      <c r="J193" s="80">
        <f t="shared" si="20"/>
        <v>0</v>
      </c>
      <c r="K193" s="80">
        <f t="shared" si="20"/>
        <v>0</v>
      </c>
      <c r="L193" s="80">
        <f t="shared" si="20"/>
        <v>0</v>
      </c>
      <c r="M193" s="80">
        <f t="shared" si="20"/>
        <v>0</v>
      </c>
      <c r="N193" s="80">
        <f t="shared" si="20"/>
        <v>0</v>
      </c>
      <c r="O193" s="87">
        <f t="shared" ref="O193:AH193" si="26">O194+O195</f>
        <v>0</v>
      </c>
      <c r="P193" s="87">
        <f t="shared" si="26"/>
        <v>0</v>
      </c>
      <c r="Q193" s="87">
        <f t="shared" si="26"/>
        <v>0</v>
      </c>
      <c r="R193" s="87">
        <f t="shared" si="26"/>
        <v>0</v>
      </c>
      <c r="S193" s="87">
        <f t="shared" si="26"/>
        <v>0</v>
      </c>
      <c r="T193" s="87">
        <f t="shared" si="26"/>
        <v>0</v>
      </c>
      <c r="U193" s="87">
        <f t="shared" si="26"/>
        <v>0</v>
      </c>
      <c r="V193" s="87">
        <f t="shared" si="26"/>
        <v>0</v>
      </c>
      <c r="W193" s="87">
        <f t="shared" si="26"/>
        <v>0</v>
      </c>
      <c r="X193" s="87">
        <f t="shared" si="26"/>
        <v>0</v>
      </c>
      <c r="Y193" s="87">
        <f t="shared" si="26"/>
        <v>0</v>
      </c>
      <c r="Z193" s="87">
        <f t="shared" si="26"/>
        <v>0</v>
      </c>
      <c r="AA193" s="87">
        <f t="shared" si="26"/>
        <v>0</v>
      </c>
      <c r="AB193" s="87">
        <f t="shared" si="26"/>
        <v>0</v>
      </c>
      <c r="AC193" s="87">
        <f t="shared" si="26"/>
        <v>0</v>
      </c>
      <c r="AD193" s="87">
        <f t="shared" si="26"/>
        <v>0</v>
      </c>
      <c r="AE193" s="87">
        <f t="shared" si="26"/>
        <v>0</v>
      </c>
      <c r="AF193" s="87">
        <f t="shared" si="26"/>
        <v>0</v>
      </c>
      <c r="AG193" s="87">
        <f t="shared" si="26"/>
        <v>0</v>
      </c>
      <c r="AH193" s="87">
        <f t="shared" si="26"/>
        <v>0</v>
      </c>
    </row>
    <row r="194" spans="1:34" ht="47.25">
      <c r="A194" s="124" t="s">
        <v>207</v>
      </c>
      <c r="B194" s="99" t="s">
        <v>1315</v>
      </c>
      <c r="C194" s="159" t="s">
        <v>1772</v>
      </c>
      <c r="D194" s="159"/>
      <c r="E194" s="161">
        <v>0.92</v>
      </c>
      <c r="F194" s="161">
        <v>0</v>
      </c>
      <c r="G194" s="161">
        <v>14.530000000000001</v>
      </c>
      <c r="H194" s="161">
        <v>0</v>
      </c>
      <c r="I194" s="161">
        <v>0</v>
      </c>
      <c r="J194" s="80">
        <f t="shared" si="20"/>
        <v>0</v>
      </c>
      <c r="K194" s="80">
        <f t="shared" si="20"/>
        <v>0</v>
      </c>
      <c r="L194" s="80">
        <f t="shared" si="20"/>
        <v>0</v>
      </c>
      <c r="M194" s="80">
        <f t="shared" si="20"/>
        <v>0</v>
      </c>
      <c r="N194" s="80">
        <f t="shared" si="20"/>
        <v>0</v>
      </c>
      <c r="O194" s="87">
        <v>0</v>
      </c>
      <c r="P194" s="87">
        <v>0</v>
      </c>
      <c r="Q194" s="87">
        <v>0</v>
      </c>
      <c r="R194" s="87">
        <v>0</v>
      </c>
      <c r="S194" s="87">
        <v>0</v>
      </c>
      <c r="T194" s="87">
        <v>0</v>
      </c>
      <c r="U194" s="87">
        <v>0</v>
      </c>
      <c r="V194" s="87">
        <v>0</v>
      </c>
      <c r="W194" s="87">
        <v>0</v>
      </c>
      <c r="X194" s="87">
        <v>0</v>
      </c>
      <c r="Y194" s="87">
        <v>0</v>
      </c>
      <c r="Z194" s="87">
        <v>0</v>
      </c>
      <c r="AA194" s="87">
        <v>0</v>
      </c>
      <c r="AB194" s="87">
        <v>0</v>
      </c>
      <c r="AC194" s="87">
        <v>0</v>
      </c>
      <c r="AD194" s="87">
        <v>0</v>
      </c>
      <c r="AE194" s="87">
        <v>0</v>
      </c>
      <c r="AF194" s="87">
        <v>0</v>
      </c>
      <c r="AG194" s="87">
        <v>0</v>
      </c>
      <c r="AH194" s="87">
        <v>0</v>
      </c>
    </row>
    <row r="195" spans="1:34" ht="47.25">
      <c r="A195" s="124" t="s">
        <v>207</v>
      </c>
      <c r="B195" s="99" t="s">
        <v>1316</v>
      </c>
      <c r="C195" s="159" t="s">
        <v>1773</v>
      </c>
      <c r="D195" s="159"/>
      <c r="E195" s="161">
        <v>0</v>
      </c>
      <c r="F195" s="161">
        <v>0</v>
      </c>
      <c r="G195" s="161">
        <v>0</v>
      </c>
      <c r="H195" s="161">
        <v>0</v>
      </c>
      <c r="I195" s="161">
        <v>0</v>
      </c>
      <c r="J195" s="80">
        <f t="shared" si="20"/>
        <v>0</v>
      </c>
      <c r="K195" s="80">
        <f t="shared" si="20"/>
        <v>0</v>
      </c>
      <c r="L195" s="80">
        <f t="shared" si="20"/>
        <v>0</v>
      </c>
      <c r="M195" s="80">
        <f t="shared" si="20"/>
        <v>0</v>
      </c>
      <c r="N195" s="80">
        <f t="shared" si="20"/>
        <v>0</v>
      </c>
      <c r="O195" s="87">
        <v>0</v>
      </c>
      <c r="P195" s="87">
        <v>0</v>
      </c>
      <c r="Q195" s="87">
        <v>0</v>
      </c>
      <c r="R195" s="87">
        <v>0</v>
      </c>
      <c r="S195" s="87">
        <v>0</v>
      </c>
      <c r="T195" s="87">
        <v>0</v>
      </c>
      <c r="U195" s="87">
        <v>0</v>
      </c>
      <c r="V195" s="87">
        <v>0</v>
      </c>
      <c r="W195" s="87">
        <v>0</v>
      </c>
      <c r="X195" s="87">
        <v>0</v>
      </c>
      <c r="Y195" s="87">
        <v>0</v>
      </c>
      <c r="Z195" s="87">
        <v>0</v>
      </c>
      <c r="AA195" s="87">
        <v>0</v>
      </c>
      <c r="AB195" s="87">
        <v>0</v>
      </c>
      <c r="AC195" s="87">
        <v>0</v>
      </c>
      <c r="AD195" s="87">
        <v>0</v>
      </c>
      <c r="AE195" s="87">
        <v>0</v>
      </c>
      <c r="AF195" s="87">
        <v>0</v>
      </c>
      <c r="AG195" s="87">
        <v>0</v>
      </c>
      <c r="AH195" s="87">
        <v>0</v>
      </c>
    </row>
    <row r="196" spans="1:34" ht="47.25">
      <c r="A196" s="164" t="s">
        <v>272</v>
      </c>
      <c r="B196" s="172" t="s">
        <v>1317</v>
      </c>
      <c r="C196" s="173" t="s">
        <v>1469</v>
      </c>
      <c r="D196" s="447"/>
      <c r="E196" s="163">
        <v>0</v>
      </c>
      <c r="F196" s="163">
        <v>0</v>
      </c>
      <c r="G196" s="163">
        <v>0</v>
      </c>
      <c r="H196" s="163">
        <v>0</v>
      </c>
      <c r="I196" s="163">
        <v>0</v>
      </c>
      <c r="J196" s="80">
        <f t="shared" si="20"/>
        <v>0</v>
      </c>
      <c r="K196" s="80">
        <f t="shared" si="20"/>
        <v>0</v>
      </c>
      <c r="L196" s="80">
        <f t="shared" si="20"/>
        <v>0</v>
      </c>
      <c r="M196" s="80">
        <f t="shared" si="20"/>
        <v>0</v>
      </c>
      <c r="N196" s="80">
        <f t="shared" si="20"/>
        <v>0</v>
      </c>
      <c r="O196" s="87">
        <v>0</v>
      </c>
      <c r="P196" s="87">
        <v>0</v>
      </c>
      <c r="Q196" s="87">
        <v>0</v>
      </c>
      <c r="R196" s="87">
        <v>0</v>
      </c>
      <c r="S196" s="87">
        <v>0</v>
      </c>
      <c r="T196" s="87">
        <v>0</v>
      </c>
      <c r="U196" s="87">
        <v>0</v>
      </c>
      <c r="V196" s="87">
        <v>0</v>
      </c>
      <c r="W196" s="87">
        <v>0</v>
      </c>
      <c r="X196" s="87">
        <v>0</v>
      </c>
      <c r="Y196" s="87">
        <v>0</v>
      </c>
      <c r="Z196" s="87">
        <v>0</v>
      </c>
      <c r="AA196" s="87">
        <v>0</v>
      </c>
      <c r="AB196" s="87">
        <v>0</v>
      </c>
      <c r="AC196" s="87">
        <v>0</v>
      </c>
      <c r="AD196" s="87">
        <v>0</v>
      </c>
      <c r="AE196" s="87">
        <v>0</v>
      </c>
      <c r="AF196" s="87">
        <v>0</v>
      </c>
      <c r="AG196" s="87">
        <v>0</v>
      </c>
      <c r="AH196" s="87">
        <v>0</v>
      </c>
    </row>
    <row r="197" spans="1:34" ht="31.5">
      <c r="A197" s="164" t="s">
        <v>274</v>
      </c>
      <c r="B197" s="172" t="s">
        <v>1318</v>
      </c>
      <c r="C197" s="173" t="s">
        <v>1469</v>
      </c>
      <c r="D197" s="447"/>
      <c r="E197" s="163">
        <v>0</v>
      </c>
      <c r="F197" s="163">
        <v>0</v>
      </c>
      <c r="G197" s="163">
        <v>0</v>
      </c>
      <c r="H197" s="163">
        <v>0</v>
      </c>
      <c r="I197" s="163">
        <v>0</v>
      </c>
      <c r="J197" s="80">
        <f t="shared" si="20"/>
        <v>0</v>
      </c>
      <c r="K197" s="80">
        <f t="shared" si="20"/>
        <v>0</v>
      </c>
      <c r="L197" s="80">
        <f t="shared" si="20"/>
        <v>0</v>
      </c>
      <c r="M197" s="80">
        <f t="shared" si="20"/>
        <v>0</v>
      </c>
      <c r="N197" s="80">
        <f t="shared" si="20"/>
        <v>0</v>
      </c>
      <c r="O197" s="87">
        <f t="shared" ref="O197:AH197" si="27">SUM(O198:O258)</f>
        <v>0</v>
      </c>
      <c r="P197" s="87">
        <f t="shared" si="27"/>
        <v>0</v>
      </c>
      <c r="Q197" s="87">
        <f t="shared" si="27"/>
        <v>0</v>
      </c>
      <c r="R197" s="87">
        <f t="shared" si="27"/>
        <v>0</v>
      </c>
      <c r="S197" s="87">
        <f t="shared" si="27"/>
        <v>0</v>
      </c>
      <c r="T197" s="87">
        <f t="shared" si="27"/>
        <v>0</v>
      </c>
      <c r="U197" s="87">
        <f t="shared" si="27"/>
        <v>0</v>
      </c>
      <c r="V197" s="87">
        <f t="shared" si="27"/>
        <v>0</v>
      </c>
      <c r="W197" s="87">
        <f t="shared" si="27"/>
        <v>0</v>
      </c>
      <c r="X197" s="87">
        <f t="shared" si="27"/>
        <v>0</v>
      </c>
      <c r="Y197" s="87">
        <f t="shared" si="27"/>
        <v>0</v>
      </c>
      <c r="Z197" s="87">
        <f t="shared" si="27"/>
        <v>0</v>
      </c>
      <c r="AA197" s="87">
        <f t="shared" si="27"/>
        <v>0</v>
      </c>
      <c r="AB197" s="87">
        <f t="shared" si="27"/>
        <v>0</v>
      </c>
      <c r="AC197" s="87">
        <f t="shared" si="27"/>
        <v>0</v>
      </c>
      <c r="AD197" s="87">
        <f t="shared" si="27"/>
        <v>0</v>
      </c>
      <c r="AE197" s="87">
        <f t="shared" si="27"/>
        <v>0</v>
      </c>
      <c r="AF197" s="87">
        <f t="shared" si="27"/>
        <v>0</v>
      </c>
      <c r="AG197" s="87">
        <f t="shared" si="27"/>
        <v>0</v>
      </c>
      <c r="AH197" s="87">
        <f t="shared" si="27"/>
        <v>0</v>
      </c>
    </row>
    <row r="198" spans="1:34" ht="31.5">
      <c r="A198" s="124" t="s">
        <v>274</v>
      </c>
      <c r="B198" s="99" t="s">
        <v>1319</v>
      </c>
      <c r="C198" s="159" t="s">
        <v>1774</v>
      </c>
      <c r="D198" s="159"/>
      <c r="E198" s="161">
        <v>0</v>
      </c>
      <c r="F198" s="161">
        <v>0</v>
      </c>
      <c r="G198" s="161">
        <v>0</v>
      </c>
      <c r="H198" s="161">
        <v>0</v>
      </c>
      <c r="I198" s="161">
        <v>0</v>
      </c>
      <c r="J198" s="80">
        <f t="shared" si="20"/>
        <v>0</v>
      </c>
      <c r="K198" s="80">
        <f t="shared" si="20"/>
        <v>0</v>
      </c>
      <c r="L198" s="80">
        <f t="shared" si="20"/>
        <v>0</v>
      </c>
      <c r="M198" s="80">
        <f t="shared" si="20"/>
        <v>0</v>
      </c>
      <c r="N198" s="80">
        <f t="shared" si="20"/>
        <v>0</v>
      </c>
      <c r="O198" s="87">
        <v>0</v>
      </c>
      <c r="P198" s="87">
        <v>0</v>
      </c>
      <c r="Q198" s="87">
        <v>0</v>
      </c>
      <c r="R198" s="87">
        <v>0</v>
      </c>
      <c r="S198" s="87">
        <v>0</v>
      </c>
      <c r="T198" s="87">
        <v>0</v>
      </c>
      <c r="U198" s="87">
        <v>0</v>
      </c>
      <c r="V198" s="87">
        <v>0</v>
      </c>
      <c r="W198" s="87">
        <v>0</v>
      </c>
      <c r="X198" s="87">
        <v>0</v>
      </c>
      <c r="Y198" s="87">
        <v>0</v>
      </c>
      <c r="Z198" s="87">
        <v>0</v>
      </c>
      <c r="AA198" s="87">
        <v>0</v>
      </c>
      <c r="AB198" s="87">
        <v>0</v>
      </c>
      <c r="AC198" s="87">
        <v>0</v>
      </c>
      <c r="AD198" s="87">
        <v>0</v>
      </c>
      <c r="AE198" s="87">
        <v>0</v>
      </c>
      <c r="AF198" s="87">
        <v>0</v>
      </c>
      <c r="AG198" s="87">
        <v>0</v>
      </c>
      <c r="AH198" s="87">
        <v>0</v>
      </c>
    </row>
    <row r="199" spans="1:34" ht="31.5">
      <c r="A199" s="124" t="s">
        <v>274</v>
      </c>
      <c r="B199" s="99" t="s">
        <v>1321</v>
      </c>
      <c r="C199" s="159" t="s">
        <v>1776</v>
      </c>
      <c r="D199" s="159"/>
      <c r="E199" s="161">
        <v>0</v>
      </c>
      <c r="F199" s="161">
        <v>0</v>
      </c>
      <c r="G199" s="161">
        <v>0</v>
      </c>
      <c r="H199" s="161">
        <v>0</v>
      </c>
      <c r="I199" s="161">
        <v>0</v>
      </c>
      <c r="J199" s="80">
        <f t="shared" si="20"/>
        <v>0</v>
      </c>
      <c r="K199" s="80">
        <f t="shared" si="20"/>
        <v>0</v>
      </c>
      <c r="L199" s="80">
        <f t="shared" si="20"/>
        <v>0</v>
      </c>
      <c r="M199" s="80">
        <f t="shared" si="20"/>
        <v>0</v>
      </c>
      <c r="N199" s="80">
        <f t="shared" si="20"/>
        <v>0</v>
      </c>
      <c r="O199" s="87">
        <v>0</v>
      </c>
      <c r="P199" s="87">
        <v>0</v>
      </c>
      <c r="Q199" s="87">
        <v>0</v>
      </c>
      <c r="R199" s="87">
        <v>0</v>
      </c>
      <c r="S199" s="87">
        <v>0</v>
      </c>
      <c r="T199" s="87">
        <v>0</v>
      </c>
      <c r="U199" s="87">
        <v>0</v>
      </c>
      <c r="V199" s="87">
        <v>0</v>
      </c>
      <c r="W199" s="87">
        <v>0</v>
      </c>
      <c r="X199" s="87">
        <v>0</v>
      </c>
      <c r="Y199" s="87">
        <v>0</v>
      </c>
      <c r="Z199" s="87">
        <v>0</v>
      </c>
      <c r="AA199" s="87">
        <v>0</v>
      </c>
      <c r="AB199" s="87">
        <v>0</v>
      </c>
      <c r="AC199" s="87">
        <v>0</v>
      </c>
      <c r="AD199" s="87">
        <v>0</v>
      </c>
      <c r="AE199" s="87">
        <v>0</v>
      </c>
      <c r="AF199" s="87">
        <v>0</v>
      </c>
      <c r="AG199" s="87">
        <v>0</v>
      </c>
      <c r="AH199" s="87">
        <v>0</v>
      </c>
    </row>
    <row r="200" spans="1:34" ht="31.5">
      <c r="A200" s="124" t="s">
        <v>274</v>
      </c>
      <c r="B200" s="99" t="s">
        <v>1322</v>
      </c>
      <c r="C200" s="159" t="s">
        <v>1777</v>
      </c>
      <c r="D200" s="159"/>
      <c r="E200" s="161">
        <v>0</v>
      </c>
      <c r="F200" s="161">
        <v>0</v>
      </c>
      <c r="G200" s="161">
        <v>0</v>
      </c>
      <c r="H200" s="161">
        <v>0</v>
      </c>
      <c r="I200" s="161">
        <v>0</v>
      </c>
      <c r="J200" s="80">
        <f t="shared" si="20"/>
        <v>0</v>
      </c>
      <c r="K200" s="80">
        <f t="shared" si="20"/>
        <v>0</v>
      </c>
      <c r="L200" s="80">
        <f t="shared" si="20"/>
        <v>0</v>
      </c>
      <c r="M200" s="80">
        <f t="shared" si="20"/>
        <v>0</v>
      </c>
      <c r="N200" s="80">
        <f t="shared" si="20"/>
        <v>0</v>
      </c>
      <c r="O200" s="87">
        <v>0</v>
      </c>
      <c r="P200" s="87">
        <v>0</v>
      </c>
      <c r="Q200" s="87">
        <v>0</v>
      </c>
      <c r="R200" s="87">
        <v>0</v>
      </c>
      <c r="S200" s="87">
        <v>0</v>
      </c>
      <c r="T200" s="87">
        <v>0</v>
      </c>
      <c r="U200" s="87">
        <v>0</v>
      </c>
      <c r="V200" s="87">
        <v>0</v>
      </c>
      <c r="W200" s="87">
        <v>0</v>
      </c>
      <c r="X200" s="87">
        <v>0</v>
      </c>
      <c r="Y200" s="87">
        <v>0</v>
      </c>
      <c r="Z200" s="87">
        <v>0</v>
      </c>
      <c r="AA200" s="87">
        <v>0</v>
      </c>
      <c r="AB200" s="87">
        <v>0</v>
      </c>
      <c r="AC200" s="87">
        <v>0</v>
      </c>
      <c r="AD200" s="87">
        <v>0</v>
      </c>
      <c r="AE200" s="87">
        <v>0</v>
      </c>
      <c r="AF200" s="87">
        <v>0</v>
      </c>
      <c r="AG200" s="87">
        <v>0</v>
      </c>
      <c r="AH200" s="87">
        <v>0</v>
      </c>
    </row>
    <row r="201" spans="1:34" ht="31.5">
      <c r="A201" s="124" t="s">
        <v>274</v>
      </c>
      <c r="B201" s="99" t="s">
        <v>1323</v>
      </c>
      <c r="C201" s="159" t="s">
        <v>1778</v>
      </c>
      <c r="D201" s="159"/>
      <c r="E201" s="161">
        <v>0</v>
      </c>
      <c r="F201" s="161">
        <v>0</v>
      </c>
      <c r="G201" s="161">
        <v>0</v>
      </c>
      <c r="H201" s="161">
        <v>0</v>
      </c>
      <c r="I201" s="161">
        <v>0</v>
      </c>
      <c r="J201" s="80">
        <f t="shared" si="20"/>
        <v>0</v>
      </c>
      <c r="K201" s="80">
        <f t="shared" si="20"/>
        <v>0</v>
      </c>
      <c r="L201" s="80">
        <f t="shared" si="20"/>
        <v>0</v>
      </c>
      <c r="M201" s="80">
        <f t="shared" si="20"/>
        <v>0</v>
      </c>
      <c r="N201" s="80">
        <f t="shared" si="20"/>
        <v>0</v>
      </c>
      <c r="O201" s="87">
        <v>0</v>
      </c>
      <c r="P201" s="87">
        <v>0</v>
      </c>
      <c r="Q201" s="87">
        <v>0</v>
      </c>
      <c r="R201" s="87">
        <v>0</v>
      </c>
      <c r="S201" s="87">
        <v>0</v>
      </c>
      <c r="T201" s="87">
        <v>0</v>
      </c>
      <c r="U201" s="87">
        <v>0</v>
      </c>
      <c r="V201" s="87">
        <v>0</v>
      </c>
      <c r="W201" s="87">
        <v>0</v>
      </c>
      <c r="X201" s="87">
        <v>0</v>
      </c>
      <c r="Y201" s="87">
        <v>0</v>
      </c>
      <c r="Z201" s="87">
        <v>0</v>
      </c>
      <c r="AA201" s="87">
        <v>0</v>
      </c>
      <c r="AB201" s="87">
        <v>0</v>
      </c>
      <c r="AC201" s="87">
        <v>0</v>
      </c>
      <c r="AD201" s="87">
        <v>0</v>
      </c>
      <c r="AE201" s="87">
        <v>0</v>
      </c>
      <c r="AF201" s="87">
        <v>0</v>
      </c>
      <c r="AG201" s="87">
        <v>0</v>
      </c>
      <c r="AH201" s="87">
        <v>0</v>
      </c>
    </row>
    <row r="202" spans="1:34" ht="31.5">
      <c r="A202" s="124" t="s">
        <v>274</v>
      </c>
      <c r="B202" s="99" t="s">
        <v>1324</v>
      </c>
      <c r="C202" s="159" t="s">
        <v>1779</v>
      </c>
      <c r="D202" s="159"/>
      <c r="E202" s="161">
        <v>0</v>
      </c>
      <c r="F202" s="161">
        <v>0</v>
      </c>
      <c r="G202" s="161">
        <v>0</v>
      </c>
      <c r="H202" s="161">
        <v>0</v>
      </c>
      <c r="I202" s="161">
        <v>0</v>
      </c>
      <c r="J202" s="80">
        <f t="shared" si="20"/>
        <v>0</v>
      </c>
      <c r="K202" s="80">
        <f t="shared" si="20"/>
        <v>0</v>
      </c>
      <c r="L202" s="80">
        <f t="shared" si="20"/>
        <v>0</v>
      </c>
      <c r="M202" s="80">
        <f t="shared" si="20"/>
        <v>0</v>
      </c>
      <c r="N202" s="80">
        <f t="shared" si="20"/>
        <v>0</v>
      </c>
      <c r="O202" s="87">
        <v>0</v>
      </c>
      <c r="P202" s="87">
        <v>0</v>
      </c>
      <c r="Q202" s="87">
        <v>0</v>
      </c>
      <c r="R202" s="87">
        <v>0</v>
      </c>
      <c r="S202" s="87">
        <v>0</v>
      </c>
      <c r="T202" s="87">
        <v>0</v>
      </c>
      <c r="U202" s="87">
        <v>0</v>
      </c>
      <c r="V202" s="87">
        <v>0</v>
      </c>
      <c r="W202" s="87">
        <v>0</v>
      </c>
      <c r="X202" s="87">
        <v>0</v>
      </c>
      <c r="Y202" s="87">
        <v>0</v>
      </c>
      <c r="Z202" s="87">
        <v>0</v>
      </c>
      <c r="AA202" s="87">
        <v>0</v>
      </c>
      <c r="AB202" s="87">
        <v>0</v>
      </c>
      <c r="AC202" s="87">
        <v>0</v>
      </c>
      <c r="AD202" s="87">
        <v>0</v>
      </c>
      <c r="AE202" s="87">
        <v>0</v>
      </c>
      <c r="AF202" s="87">
        <v>0</v>
      </c>
      <c r="AG202" s="87">
        <v>0</v>
      </c>
      <c r="AH202" s="87">
        <v>0</v>
      </c>
    </row>
    <row r="203" spans="1:34" ht="31.5">
      <c r="A203" s="124" t="s">
        <v>274</v>
      </c>
      <c r="B203" s="99" t="s">
        <v>1325</v>
      </c>
      <c r="C203" s="159" t="s">
        <v>1780</v>
      </c>
      <c r="D203" s="159"/>
      <c r="E203" s="161">
        <v>0</v>
      </c>
      <c r="F203" s="161">
        <v>0</v>
      </c>
      <c r="G203" s="161">
        <v>0</v>
      </c>
      <c r="H203" s="161">
        <v>0</v>
      </c>
      <c r="I203" s="161">
        <v>0</v>
      </c>
      <c r="J203" s="80">
        <f t="shared" si="20"/>
        <v>0</v>
      </c>
      <c r="K203" s="80">
        <f t="shared" si="20"/>
        <v>0</v>
      </c>
      <c r="L203" s="80">
        <f t="shared" si="20"/>
        <v>0</v>
      </c>
      <c r="M203" s="80">
        <f t="shared" si="20"/>
        <v>0</v>
      </c>
      <c r="N203" s="80">
        <f t="shared" si="20"/>
        <v>0</v>
      </c>
      <c r="O203" s="87">
        <v>0</v>
      </c>
      <c r="P203" s="87">
        <v>0</v>
      </c>
      <c r="Q203" s="87">
        <v>0</v>
      </c>
      <c r="R203" s="87">
        <v>0</v>
      </c>
      <c r="S203" s="87">
        <v>0</v>
      </c>
      <c r="T203" s="87">
        <v>0</v>
      </c>
      <c r="U203" s="87">
        <v>0</v>
      </c>
      <c r="V203" s="87">
        <v>0</v>
      </c>
      <c r="W203" s="87">
        <v>0</v>
      </c>
      <c r="X203" s="87">
        <v>0</v>
      </c>
      <c r="Y203" s="87">
        <v>0</v>
      </c>
      <c r="Z203" s="87">
        <v>0</v>
      </c>
      <c r="AA203" s="87">
        <v>0</v>
      </c>
      <c r="AB203" s="87">
        <v>0</v>
      </c>
      <c r="AC203" s="87">
        <v>0</v>
      </c>
      <c r="AD203" s="87">
        <v>0</v>
      </c>
      <c r="AE203" s="87">
        <v>0</v>
      </c>
      <c r="AF203" s="87">
        <v>0</v>
      </c>
      <c r="AG203" s="87">
        <v>0</v>
      </c>
      <c r="AH203" s="87">
        <v>0</v>
      </c>
    </row>
    <row r="204" spans="1:34">
      <c r="A204" s="124" t="s">
        <v>274</v>
      </c>
      <c r="B204" s="99" t="s">
        <v>1326</v>
      </c>
      <c r="C204" s="159" t="s">
        <v>1781</v>
      </c>
      <c r="D204" s="159"/>
      <c r="E204" s="161">
        <v>0</v>
      </c>
      <c r="F204" s="161">
        <v>0</v>
      </c>
      <c r="G204" s="161">
        <v>0</v>
      </c>
      <c r="H204" s="161">
        <v>0</v>
      </c>
      <c r="I204" s="161">
        <v>0</v>
      </c>
      <c r="J204" s="80">
        <f t="shared" si="20"/>
        <v>0</v>
      </c>
      <c r="K204" s="80">
        <f t="shared" si="20"/>
        <v>0</v>
      </c>
      <c r="L204" s="80">
        <f t="shared" si="20"/>
        <v>0</v>
      </c>
      <c r="M204" s="80">
        <f t="shared" si="20"/>
        <v>0</v>
      </c>
      <c r="N204" s="80">
        <f t="shared" si="20"/>
        <v>0</v>
      </c>
      <c r="O204" s="87">
        <v>0</v>
      </c>
      <c r="P204" s="87">
        <v>0</v>
      </c>
      <c r="Q204" s="87">
        <v>0</v>
      </c>
      <c r="R204" s="87">
        <v>0</v>
      </c>
      <c r="S204" s="87">
        <v>0</v>
      </c>
      <c r="T204" s="87">
        <v>0</v>
      </c>
      <c r="U204" s="87">
        <v>0</v>
      </c>
      <c r="V204" s="87">
        <v>0</v>
      </c>
      <c r="W204" s="87">
        <v>0</v>
      </c>
      <c r="X204" s="87">
        <v>0</v>
      </c>
      <c r="Y204" s="87">
        <v>0</v>
      </c>
      <c r="Z204" s="87">
        <v>0</v>
      </c>
      <c r="AA204" s="87">
        <v>0</v>
      </c>
      <c r="AB204" s="87">
        <v>0</v>
      </c>
      <c r="AC204" s="87">
        <v>0</v>
      </c>
      <c r="AD204" s="87">
        <v>0</v>
      </c>
      <c r="AE204" s="87">
        <v>0</v>
      </c>
      <c r="AF204" s="87">
        <v>0</v>
      </c>
      <c r="AG204" s="87">
        <v>0</v>
      </c>
      <c r="AH204" s="87">
        <v>0</v>
      </c>
    </row>
    <row r="205" spans="1:34" ht="47.25">
      <c r="A205" s="124" t="s">
        <v>274</v>
      </c>
      <c r="B205" s="99" t="s">
        <v>1327</v>
      </c>
      <c r="C205" s="159" t="s">
        <v>1782</v>
      </c>
      <c r="D205" s="159"/>
      <c r="E205" s="161">
        <v>0</v>
      </c>
      <c r="F205" s="161">
        <v>0</v>
      </c>
      <c r="G205" s="161">
        <v>0</v>
      </c>
      <c r="H205" s="161">
        <v>0</v>
      </c>
      <c r="I205" s="161">
        <v>0</v>
      </c>
      <c r="J205" s="80">
        <f t="shared" si="20"/>
        <v>0</v>
      </c>
      <c r="K205" s="80">
        <f t="shared" si="20"/>
        <v>0</v>
      </c>
      <c r="L205" s="80">
        <f t="shared" si="20"/>
        <v>0</v>
      </c>
      <c r="M205" s="80">
        <f t="shared" si="20"/>
        <v>0</v>
      </c>
      <c r="N205" s="80">
        <f t="shared" si="20"/>
        <v>0</v>
      </c>
      <c r="O205" s="87">
        <v>0</v>
      </c>
      <c r="P205" s="87">
        <v>0</v>
      </c>
      <c r="Q205" s="87">
        <v>0</v>
      </c>
      <c r="R205" s="87">
        <v>0</v>
      </c>
      <c r="S205" s="87">
        <v>0</v>
      </c>
      <c r="T205" s="87">
        <v>0</v>
      </c>
      <c r="U205" s="87">
        <v>0</v>
      </c>
      <c r="V205" s="87">
        <v>0</v>
      </c>
      <c r="W205" s="87">
        <v>0</v>
      </c>
      <c r="X205" s="87">
        <v>0</v>
      </c>
      <c r="Y205" s="87">
        <v>0</v>
      </c>
      <c r="Z205" s="87">
        <v>0</v>
      </c>
      <c r="AA205" s="87">
        <v>0</v>
      </c>
      <c r="AB205" s="87">
        <v>0</v>
      </c>
      <c r="AC205" s="87">
        <v>0</v>
      </c>
      <c r="AD205" s="87">
        <v>0</v>
      </c>
      <c r="AE205" s="87">
        <v>0</v>
      </c>
      <c r="AF205" s="87">
        <v>0</v>
      </c>
      <c r="AG205" s="87">
        <v>0</v>
      </c>
      <c r="AH205" s="87">
        <v>0</v>
      </c>
    </row>
    <row r="206" spans="1:34" ht="31.5">
      <c r="A206" s="124" t="s">
        <v>274</v>
      </c>
      <c r="B206" s="99" t="s">
        <v>1328</v>
      </c>
      <c r="C206" s="159" t="s">
        <v>1783</v>
      </c>
      <c r="D206" s="159"/>
      <c r="E206" s="161">
        <v>0</v>
      </c>
      <c r="F206" s="161">
        <v>0</v>
      </c>
      <c r="G206" s="161">
        <v>0</v>
      </c>
      <c r="H206" s="161">
        <v>0</v>
      </c>
      <c r="I206" s="161">
        <v>0</v>
      </c>
      <c r="J206" s="80">
        <f t="shared" si="20"/>
        <v>0</v>
      </c>
      <c r="K206" s="80">
        <f t="shared" si="20"/>
        <v>0</v>
      </c>
      <c r="L206" s="80">
        <f t="shared" si="20"/>
        <v>0</v>
      </c>
      <c r="M206" s="80">
        <f t="shared" si="20"/>
        <v>0</v>
      </c>
      <c r="N206" s="80">
        <f t="shared" si="20"/>
        <v>0</v>
      </c>
      <c r="O206" s="87">
        <v>0</v>
      </c>
      <c r="P206" s="87">
        <v>0</v>
      </c>
      <c r="Q206" s="87">
        <v>0</v>
      </c>
      <c r="R206" s="87">
        <v>0</v>
      </c>
      <c r="S206" s="87">
        <v>0</v>
      </c>
      <c r="T206" s="87">
        <v>0</v>
      </c>
      <c r="U206" s="87">
        <v>0</v>
      </c>
      <c r="V206" s="87">
        <v>0</v>
      </c>
      <c r="W206" s="87">
        <v>0</v>
      </c>
      <c r="X206" s="87">
        <v>0</v>
      </c>
      <c r="Y206" s="87">
        <v>0</v>
      </c>
      <c r="Z206" s="87">
        <v>0</v>
      </c>
      <c r="AA206" s="87">
        <v>0</v>
      </c>
      <c r="AB206" s="87">
        <v>0</v>
      </c>
      <c r="AC206" s="87">
        <v>0</v>
      </c>
      <c r="AD206" s="87">
        <v>0</v>
      </c>
      <c r="AE206" s="87">
        <v>0</v>
      </c>
      <c r="AF206" s="87">
        <v>0</v>
      </c>
      <c r="AG206" s="87">
        <v>0</v>
      </c>
      <c r="AH206" s="87">
        <v>0</v>
      </c>
    </row>
    <row r="207" spans="1:34" ht="31.5">
      <c r="A207" s="124" t="s">
        <v>274</v>
      </c>
      <c r="B207" s="99" t="s">
        <v>1329</v>
      </c>
      <c r="C207" s="159" t="s">
        <v>1784</v>
      </c>
      <c r="D207" s="159"/>
      <c r="E207" s="161">
        <v>0</v>
      </c>
      <c r="F207" s="161">
        <v>0</v>
      </c>
      <c r="G207" s="161">
        <v>0</v>
      </c>
      <c r="H207" s="161">
        <v>0</v>
      </c>
      <c r="I207" s="161">
        <v>0</v>
      </c>
      <c r="J207" s="80">
        <f t="shared" si="20"/>
        <v>0</v>
      </c>
      <c r="K207" s="80">
        <f t="shared" si="20"/>
        <v>0</v>
      </c>
      <c r="L207" s="80">
        <f t="shared" si="20"/>
        <v>0</v>
      </c>
      <c r="M207" s="80">
        <f t="shared" si="20"/>
        <v>0</v>
      </c>
      <c r="N207" s="80">
        <f t="shared" si="20"/>
        <v>0</v>
      </c>
      <c r="O207" s="87">
        <v>0</v>
      </c>
      <c r="P207" s="87">
        <v>0</v>
      </c>
      <c r="Q207" s="87">
        <v>0</v>
      </c>
      <c r="R207" s="87">
        <v>0</v>
      </c>
      <c r="S207" s="87">
        <v>0</v>
      </c>
      <c r="T207" s="87">
        <v>0</v>
      </c>
      <c r="U207" s="87">
        <v>0</v>
      </c>
      <c r="V207" s="87">
        <v>0</v>
      </c>
      <c r="W207" s="87">
        <v>0</v>
      </c>
      <c r="X207" s="87">
        <v>0</v>
      </c>
      <c r="Y207" s="87">
        <v>0</v>
      </c>
      <c r="Z207" s="87">
        <v>0</v>
      </c>
      <c r="AA207" s="87">
        <v>0</v>
      </c>
      <c r="AB207" s="87">
        <v>0</v>
      </c>
      <c r="AC207" s="87">
        <v>0</v>
      </c>
      <c r="AD207" s="87">
        <v>0</v>
      </c>
      <c r="AE207" s="87">
        <v>0</v>
      </c>
      <c r="AF207" s="87">
        <v>0</v>
      </c>
      <c r="AG207" s="87">
        <v>0</v>
      </c>
      <c r="AH207" s="87">
        <v>0</v>
      </c>
    </row>
    <row r="208" spans="1:34" ht="47.25">
      <c r="A208" s="124" t="s">
        <v>274</v>
      </c>
      <c r="B208" s="99" t="s">
        <v>1330</v>
      </c>
      <c r="C208" s="159" t="s">
        <v>1785</v>
      </c>
      <c r="D208" s="159"/>
      <c r="E208" s="161">
        <v>0</v>
      </c>
      <c r="F208" s="161">
        <v>0</v>
      </c>
      <c r="G208" s="161">
        <v>0</v>
      </c>
      <c r="H208" s="161">
        <v>0</v>
      </c>
      <c r="I208" s="161">
        <v>0</v>
      </c>
      <c r="J208" s="80">
        <f t="shared" si="20"/>
        <v>0</v>
      </c>
      <c r="K208" s="80">
        <f t="shared" si="20"/>
        <v>0</v>
      </c>
      <c r="L208" s="80">
        <f t="shared" si="20"/>
        <v>0</v>
      </c>
      <c r="M208" s="80">
        <f t="shared" si="20"/>
        <v>0</v>
      </c>
      <c r="N208" s="80">
        <f t="shared" si="20"/>
        <v>0</v>
      </c>
      <c r="O208" s="87">
        <v>0</v>
      </c>
      <c r="P208" s="87">
        <v>0</v>
      </c>
      <c r="Q208" s="87">
        <v>0</v>
      </c>
      <c r="R208" s="87">
        <v>0</v>
      </c>
      <c r="S208" s="87">
        <v>0</v>
      </c>
      <c r="T208" s="87">
        <v>0</v>
      </c>
      <c r="U208" s="87">
        <v>0</v>
      </c>
      <c r="V208" s="87">
        <v>0</v>
      </c>
      <c r="W208" s="87">
        <v>0</v>
      </c>
      <c r="X208" s="87">
        <v>0</v>
      </c>
      <c r="Y208" s="87">
        <v>0</v>
      </c>
      <c r="Z208" s="87">
        <v>0</v>
      </c>
      <c r="AA208" s="87">
        <v>0</v>
      </c>
      <c r="AB208" s="87">
        <v>0</v>
      </c>
      <c r="AC208" s="87">
        <v>0</v>
      </c>
      <c r="AD208" s="87">
        <v>0</v>
      </c>
      <c r="AE208" s="87">
        <v>0</v>
      </c>
      <c r="AF208" s="87">
        <v>0</v>
      </c>
      <c r="AG208" s="87">
        <v>0</v>
      </c>
      <c r="AH208" s="87">
        <v>0</v>
      </c>
    </row>
    <row r="209" spans="1:34" ht="31.5">
      <c r="A209" s="124" t="s">
        <v>274</v>
      </c>
      <c r="B209" s="99" t="s">
        <v>1331</v>
      </c>
      <c r="C209" s="159" t="s">
        <v>1786</v>
      </c>
      <c r="D209" s="159"/>
      <c r="E209" s="161">
        <v>0</v>
      </c>
      <c r="F209" s="161">
        <v>0</v>
      </c>
      <c r="G209" s="161">
        <v>0</v>
      </c>
      <c r="H209" s="161">
        <v>0</v>
      </c>
      <c r="I209" s="161">
        <v>0</v>
      </c>
      <c r="J209" s="80">
        <f t="shared" si="20"/>
        <v>0</v>
      </c>
      <c r="K209" s="80">
        <f t="shared" si="20"/>
        <v>0</v>
      </c>
      <c r="L209" s="80">
        <f t="shared" si="20"/>
        <v>0</v>
      </c>
      <c r="M209" s="80">
        <f t="shared" si="20"/>
        <v>0</v>
      </c>
      <c r="N209" s="80">
        <f t="shared" si="20"/>
        <v>0</v>
      </c>
      <c r="O209" s="87">
        <v>0</v>
      </c>
      <c r="P209" s="87">
        <v>0</v>
      </c>
      <c r="Q209" s="87">
        <v>0</v>
      </c>
      <c r="R209" s="87">
        <v>0</v>
      </c>
      <c r="S209" s="87">
        <v>0</v>
      </c>
      <c r="T209" s="87">
        <v>0</v>
      </c>
      <c r="U209" s="87">
        <v>0</v>
      </c>
      <c r="V209" s="87">
        <v>0</v>
      </c>
      <c r="W209" s="87">
        <v>0</v>
      </c>
      <c r="X209" s="87">
        <v>0</v>
      </c>
      <c r="Y209" s="87">
        <v>0</v>
      </c>
      <c r="Z209" s="87">
        <v>0</v>
      </c>
      <c r="AA209" s="87">
        <v>0</v>
      </c>
      <c r="AB209" s="87">
        <v>0</v>
      </c>
      <c r="AC209" s="87">
        <v>0</v>
      </c>
      <c r="AD209" s="87">
        <v>0</v>
      </c>
      <c r="AE209" s="87">
        <v>0</v>
      </c>
      <c r="AF209" s="87">
        <v>0</v>
      </c>
      <c r="AG209" s="87">
        <v>0</v>
      </c>
      <c r="AH209" s="87">
        <v>0</v>
      </c>
    </row>
    <row r="210" spans="1:34" ht="78.75">
      <c r="A210" s="124" t="s">
        <v>274</v>
      </c>
      <c r="B210" s="99" t="s">
        <v>1332</v>
      </c>
      <c r="C210" s="159" t="s">
        <v>1787</v>
      </c>
      <c r="D210" s="159"/>
      <c r="E210" s="161">
        <v>0</v>
      </c>
      <c r="F210" s="161">
        <v>0</v>
      </c>
      <c r="G210" s="161">
        <v>0</v>
      </c>
      <c r="H210" s="161">
        <v>0</v>
      </c>
      <c r="I210" s="161">
        <v>0</v>
      </c>
      <c r="J210" s="80">
        <f t="shared" si="20"/>
        <v>0</v>
      </c>
      <c r="K210" s="80">
        <f t="shared" si="20"/>
        <v>0</v>
      </c>
      <c r="L210" s="80">
        <f t="shared" si="20"/>
        <v>0</v>
      </c>
      <c r="M210" s="80">
        <f t="shared" si="20"/>
        <v>0</v>
      </c>
      <c r="N210" s="80">
        <f t="shared" si="20"/>
        <v>0</v>
      </c>
      <c r="O210" s="87">
        <v>0</v>
      </c>
      <c r="P210" s="87">
        <v>0</v>
      </c>
      <c r="Q210" s="87">
        <v>0</v>
      </c>
      <c r="R210" s="87">
        <v>0</v>
      </c>
      <c r="S210" s="87">
        <v>0</v>
      </c>
      <c r="T210" s="87">
        <v>0</v>
      </c>
      <c r="U210" s="87">
        <v>0</v>
      </c>
      <c r="V210" s="87">
        <v>0</v>
      </c>
      <c r="W210" s="87">
        <v>0</v>
      </c>
      <c r="X210" s="87">
        <v>0</v>
      </c>
      <c r="Y210" s="87">
        <v>0</v>
      </c>
      <c r="Z210" s="87">
        <v>0</v>
      </c>
      <c r="AA210" s="87">
        <v>0</v>
      </c>
      <c r="AB210" s="87">
        <v>0</v>
      </c>
      <c r="AC210" s="87">
        <v>0</v>
      </c>
      <c r="AD210" s="87">
        <v>0</v>
      </c>
      <c r="AE210" s="87">
        <v>0</v>
      </c>
      <c r="AF210" s="87">
        <v>0</v>
      </c>
      <c r="AG210" s="87">
        <v>0</v>
      </c>
      <c r="AH210" s="87">
        <v>0</v>
      </c>
    </row>
    <row r="211" spans="1:34" ht="63">
      <c r="A211" s="124" t="s">
        <v>274</v>
      </c>
      <c r="B211" s="99" t="s">
        <v>1333</v>
      </c>
      <c r="C211" s="159" t="s">
        <v>1788</v>
      </c>
      <c r="D211" s="159"/>
      <c r="E211" s="161">
        <v>0</v>
      </c>
      <c r="F211" s="161">
        <v>0</v>
      </c>
      <c r="G211" s="161">
        <v>0</v>
      </c>
      <c r="H211" s="161">
        <v>0</v>
      </c>
      <c r="I211" s="161">
        <v>0</v>
      </c>
      <c r="J211" s="80">
        <f t="shared" si="20"/>
        <v>0</v>
      </c>
      <c r="K211" s="80">
        <f t="shared" si="20"/>
        <v>0</v>
      </c>
      <c r="L211" s="80">
        <f t="shared" si="20"/>
        <v>0</v>
      </c>
      <c r="M211" s="80">
        <f t="shared" si="20"/>
        <v>0</v>
      </c>
      <c r="N211" s="80">
        <f t="shared" si="20"/>
        <v>0</v>
      </c>
      <c r="O211" s="87">
        <v>0</v>
      </c>
      <c r="P211" s="87">
        <v>0</v>
      </c>
      <c r="Q211" s="87">
        <v>0</v>
      </c>
      <c r="R211" s="87">
        <v>0</v>
      </c>
      <c r="S211" s="87">
        <v>0</v>
      </c>
      <c r="T211" s="87">
        <v>0</v>
      </c>
      <c r="U211" s="87">
        <v>0</v>
      </c>
      <c r="V211" s="87">
        <v>0</v>
      </c>
      <c r="W211" s="87">
        <v>0</v>
      </c>
      <c r="X211" s="87">
        <v>0</v>
      </c>
      <c r="Y211" s="87">
        <v>0</v>
      </c>
      <c r="Z211" s="87">
        <v>0</v>
      </c>
      <c r="AA211" s="87">
        <v>0</v>
      </c>
      <c r="AB211" s="87">
        <v>0</v>
      </c>
      <c r="AC211" s="87">
        <v>0</v>
      </c>
      <c r="AD211" s="87">
        <v>0</v>
      </c>
      <c r="AE211" s="87">
        <v>0</v>
      </c>
      <c r="AF211" s="87">
        <v>0</v>
      </c>
      <c r="AG211" s="87">
        <v>0</v>
      </c>
      <c r="AH211" s="87">
        <v>0</v>
      </c>
    </row>
    <row r="212" spans="1:34" ht="78.75">
      <c r="A212" s="124" t="s">
        <v>274</v>
      </c>
      <c r="B212" s="99" t="s">
        <v>1334</v>
      </c>
      <c r="C212" s="159" t="s">
        <v>1789</v>
      </c>
      <c r="D212" s="159"/>
      <c r="E212" s="161">
        <v>0</v>
      </c>
      <c r="F212" s="161">
        <v>0</v>
      </c>
      <c r="G212" s="161">
        <v>0</v>
      </c>
      <c r="H212" s="161">
        <v>0</v>
      </c>
      <c r="I212" s="161">
        <v>0</v>
      </c>
      <c r="J212" s="80">
        <f t="shared" si="20"/>
        <v>0</v>
      </c>
      <c r="K212" s="80">
        <f t="shared" si="20"/>
        <v>0</v>
      </c>
      <c r="L212" s="80">
        <f t="shared" si="20"/>
        <v>0</v>
      </c>
      <c r="M212" s="80">
        <f t="shared" si="20"/>
        <v>0</v>
      </c>
      <c r="N212" s="80">
        <f t="shared" si="20"/>
        <v>0</v>
      </c>
      <c r="O212" s="87">
        <v>0</v>
      </c>
      <c r="P212" s="87">
        <v>0</v>
      </c>
      <c r="Q212" s="87">
        <v>0</v>
      </c>
      <c r="R212" s="87">
        <v>0</v>
      </c>
      <c r="S212" s="87">
        <v>0</v>
      </c>
      <c r="T212" s="87">
        <v>0</v>
      </c>
      <c r="U212" s="87">
        <v>0</v>
      </c>
      <c r="V212" s="87">
        <v>0</v>
      </c>
      <c r="W212" s="87">
        <v>0</v>
      </c>
      <c r="X212" s="87">
        <v>0</v>
      </c>
      <c r="Y212" s="87">
        <v>0</v>
      </c>
      <c r="Z212" s="87">
        <v>0</v>
      </c>
      <c r="AA212" s="87">
        <v>0</v>
      </c>
      <c r="AB212" s="87">
        <v>0</v>
      </c>
      <c r="AC212" s="87">
        <v>0</v>
      </c>
      <c r="AD212" s="87">
        <v>0</v>
      </c>
      <c r="AE212" s="87">
        <v>0</v>
      </c>
      <c r="AF212" s="87">
        <v>0</v>
      </c>
      <c r="AG212" s="87">
        <v>0</v>
      </c>
      <c r="AH212" s="87">
        <v>0</v>
      </c>
    </row>
    <row r="213" spans="1:34" ht="47.25">
      <c r="A213" s="124" t="s">
        <v>274</v>
      </c>
      <c r="B213" s="99" t="s">
        <v>1335</v>
      </c>
      <c r="C213" s="159" t="s">
        <v>1790</v>
      </c>
      <c r="D213" s="159"/>
      <c r="E213" s="161">
        <v>0</v>
      </c>
      <c r="F213" s="161">
        <v>0</v>
      </c>
      <c r="G213" s="161">
        <v>0</v>
      </c>
      <c r="H213" s="161">
        <v>0</v>
      </c>
      <c r="I213" s="161">
        <v>0</v>
      </c>
      <c r="J213" s="80">
        <f t="shared" si="20"/>
        <v>0</v>
      </c>
      <c r="K213" s="80">
        <f t="shared" si="20"/>
        <v>0</v>
      </c>
      <c r="L213" s="80">
        <f t="shared" si="20"/>
        <v>0</v>
      </c>
      <c r="M213" s="80">
        <f t="shared" si="20"/>
        <v>0</v>
      </c>
      <c r="N213" s="80">
        <f t="shared" si="20"/>
        <v>0</v>
      </c>
      <c r="O213" s="87">
        <v>0</v>
      </c>
      <c r="P213" s="87">
        <v>0</v>
      </c>
      <c r="Q213" s="87">
        <v>0</v>
      </c>
      <c r="R213" s="87">
        <v>0</v>
      </c>
      <c r="S213" s="87">
        <v>0</v>
      </c>
      <c r="T213" s="87">
        <v>0</v>
      </c>
      <c r="U213" s="87">
        <v>0</v>
      </c>
      <c r="V213" s="87">
        <v>0</v>
      </c>
      <c r="W213" s="87">
        <v>0</v>
      </c>
      <c r="X213" s="87">
        <v>0</v>
      </c>
      <c r="Y213" s="87">
        <v>0</v>
      </c>
      <c r="Z213" s="87">
        <v>0</v>
      </c>
      <c r="AA213" s="87">
        <v>0</v>
      </c>
      <c r="AB213" s="87">
        <v>0</v>
      </c>
      <c r="AC213" s="87">
        <v>0</v>
      </c>
      <c r="AD213" s="87">
        <v>0</v>
      </c>
      <c r="AE213" s="87">
        <v>0</v>
      </c>
      <c r="AF213" s="87">
        <v>0</v>
      </c>
      <c r="AG213" s="87">
        <v>0</v>
      </c>
      <c r="AH213" s="87">
        <v>0</v>
      </c>
    </row>
    <row r="214" spans="1:34" ht="63">
      <c r="A214" s="124" t="s">
        <v>274</v>
      </c>
      <c r="B214" s="99" t="s">
        <v>1336</v>
      </c>
      <c r="C214" s="159" t="s">
        <v>1791</v>
      </c>
      <c r="D214" s="159"/>
      <c r="E214" s="161">
        <v>0</v>
      </c>
      <c r="F214" s="161">
        <v>0</v>
      </c>
      <c r="G214" s="161">
        <v>0</v>
      </c>
      <c r="H214" s="161">
        <v>0</v>
      </c>
      <c r="I214" s="161">
        <v>0</v>
      </c>
      <c r="J214" s="80">
        <f t="shared" si="20"/>
        <v>0</v>
      </c>
      <c r="K214" s="80">
        <f t="shared" si="20"/>
        <v>0</v>
      </c>
      <c r="L214" s="80">
        <f t="shared" si="20"/>
        <v>0</v>
      </c>
      <c r="M214" s="80">
        <f t="shared" si="20"/>
        <v>0</v>
      </c>
      <c r="N214" s="80">
        <f t="shared" si="20"/>
        <v>0</v>
      </c>
      <c r="O214" s="87">
        <v>0</v>
      </c>
      <c r="P214" s="87">
        <v>0</v>
      </c>
      <c r="Q214" s="87">
        <v>0</v>
      </c>
      <c r="R214" s="87">
        <v>0</v>
      </c>
      <c r="S214" s="87">
        <v>0</v>
      </c>
      <c r="T214" s="87">
        <v>0</v>
      </c>
      <c r="U214" s="87">
        <v>0</v>
      </c>
      <c r="V214" s="87">
        <v>0</v>
      </c>
      <c r="W214" s="87">
        <v>0</v>
      </c>
      <c r="X214" s="87">
        <v>0</v>
      </c>
      <c r="Y214" s="87">
        <v>0</v>
      </c>
      <c r="Z214" s="87">
        <v>0</v>
      </c>
      <c r="AA214" s="87">
        <v>0</v>
      </c>
      <c r="AB214" s="87">
        <v>0</v>
      </c>
      <c r="AC214" s="87">
        <v>0</v>
      </c>
      <c r="AD214" s="87">
        <v>0</v>
      </c>
      <c r="AE214" s="87">
        <v>0</v>
      </c>
      <c r="AF214" s="87">
        <v>0</v>
      </c>
      <c r="AG214" s="87">
        <v>0</v>
      </c>
      <c r="AH214" s="87">
        <v>0</v>
      </c>
    </row>
    <row r="215" spans="1:34" ht="47.25">
      <c r="A215" s="124" t="s">
        <v>274</v>
      </c>
      <c r="B215" s="99" t="s">
        <v>1337</v>
      </c>
      <c r="C215" s="159" t="s">
        <v>1792</v>
      </c>
      <c r="D215" s="159"/>
      <c r="E215" s="161">
        <v>0</v>
      </c>
      <c r="F215" s="161">
        <v>0</v>
      </c>
      <c r="G215" s="161">
        <v>0</v>
      </c>
      <c r="H215" s="161">
        <v>0</v>
      </c>
      <c r="I215" s="161">
        <v>0</v>
      </c>
      <c r="J215" s="80">
        <f t="shared" si="20"/>
        <v>0</v>
      </c>
      <c r="K215" s="80">
        <f t="shared" si="20"/>
        <v>0</v>
      </c>
      <c r="L215" s="80">
        <f t="shared" si="20"/>
        <v>0</v>
      </c>
      <c r="M215" s="80">
        <f t="shared" si="20"/>
        <v>0</v>
      </c>
      <c r="N215" s="80">
        <f t="shared" si="20"/>
        <v>0</v>
      </c>
      <c r="O215" s="87">
        <v>0</v>
      </c>
      <c r="P215" s="87">
        <v>0</v>
      </c>
      <c r="Q215" s="87">
        <v>0</v>
      </c>
      <c r="R215" s="87">
        <v>0</v>
      </c>
      <c r="S215" s="87">
        <v>0</v>
      </c>
      <c r="T215" s="87">
        <v>0</v>
      </c>
      <c r="U215" s="87">
        <v>0</v>
      </c>
      <c r="V215" s="87">
        <v>0</v>
      </c>
      <c r="W215" s="87">
        <v>0</v>
      </c>
      <c r="X215" s="87">
        <v>0</v>
      </c>
      <c r="Y215" s="87">
        <v>0</v>
      </c>
      <c r="Z215" s="87">
        <v>0</v>
      </c>
      <c r="AA215" s="87">
        <v>0</v>
      </c>
      <c r="AB215" s="87">
        <v>0</v>
      </c>
      <c r="AC215" s="87">
        <v>0</v>
      </c>
      <c r="AD215" s="87">
        <v>0</v>
      </c>
      <c r="AE215" s="87">
        <v>0</v>
      </c>
      <c r="AF215" s="87">
        <v>0</v>
      </c>
      <c r="AG215" s="87">
        <v>0</v>
      </c>
      <c r="AH215" s="87">
        <v>0</v>
      </c>
    </row>
    <row r="216" spans="1:34" ht="31.5">
      <c r="A216" s="124" t="s">
        <v>274</v>
      </c>
      <c r="B216" s="99" t="s">
        <v>1338</v>
      </c>
      <c r="C216" s="159" t="s">
        <v>1793</v>
      </c>
      <c r="D216" s="159"/>
      <c r="E216" s="161">
        <v>0</v>
      </c>
      <c r="F216" s="161">
        <v>0</v>
      </c>
      <c r="G216" s="161">
        <v>0</v>
      </c>
      <c r="H216" s="161">
        <v>0</v>
      </c>
      <c r="I216" s="161">
        <v>0</v>
      </c>
      <c r="J216" s="80">
        <f t="shared" si="20"/>
        <v>0</v>
      </c>
      <c r="K216" s="80">
        <f t="shared" si="20"/>
        <v>0</v>
      </c>
      <c r="L216" s="80">
        <f t="shared" si="20"/>
        <v>0</v>
      </c>
      <c r="M216" s="80">
        <f t="shared" si="20"/>
        <v>0</v>
      </c>
      <c r="N216" s="80">
        <f t="shared" si="20"/>
        <v>0</v>
      </c>
      <c r="O216" s="87">
        <v>0</v>
      </c>
      <c r="P216" s="87">
        <v>0</v>
      </c>
      <c r="Q216" s="87">
        <v>0</v>
      </c>
      <c r="R216" s="87">
        <v>0</v>
      </c>
      <c r="S216" s="87">
        <v>0</v>
      </c>
      <c r="T216" s="87">
        <v>0</v>
      </c>
      <c r="U216" s="87">
        <v>0</v>
      </c>
      <c r="V216" s="87">
        <v>0</v>
      </c>
      <c r="W216" s="87">
        <v>0</v>
      </c>
      <c r="X216" s="87">
        <v>0</v>
      </c>
      <c r="Y216" s="87">
        <v>0</v>
      </c>
      <c r="Z216" s="87">
        <v>0</v>
      </c>
      <c r="AA216" s="87">
        <v>0</v>
      </c>
      <c r="AB216" s="87">
        <v>0</v>
      </c>
      <c r="AC216" s="87">
        <v>0</v>
      </c>
      <c r="AD216" s="87">
        <v>0</v>
      </c>
      <c r="AE216" s="87">
        <v>0</v>
      </c>
      <c r="AF216" s="87">
        <v>0</v>
      </c>
      <c r="AG216" s="87">
        <v>0</v>
      </c>
      <c r="AH216" s="87">
        <v>0</v>
      </c>
    </row>
    <row r="217" spans="1:34" ht="47.25">
      <c r="A217" s="124" t="s">
        <v>274</v>
      </c>
      <c r="B217" s="99" t="s">
        <v>1339</v>
      </c>
      <c r="C217" s="159" t="s">
        <v>1794</v>
      </c>
      <c r="D217" s="159"/>
      <c r="E217" s="161">
        <v>0</v>
      </c>
      <c r="F217" s="161">
        <v>0</v>
      </c>
      <c r="G217" s="161">
        <v>0</v>
      </c>
      <c r="H217" s="161">
        <v>0</v>
      </c>
      <c r="I217" s="161">
        <v>0</v>
      </c>
      <c r="J217" s="80">
        <f t="shared" si="20"/>
        <v>0</v>
      </c>
      <c r="K217" s="80">
        <f t="shared" si="20"/>
        <v>0</v>
      </c>
      <c r="L217" s="80">
        <f t="shared" si="20"/>
        <v>0</v>
      </c>
      <c r="M217" s="80">
        <f t="shared" si="20"/>
        <v>0</v>
      </c>
      <c r="N217" s="80">
        <f t="shared" si="20"/>
        <v>0</v>
      </c>
      <c r="O217" s="87">
        <v>0</v>
      </c>
      <c r="P217" s="87">
        <v>0</v>
      </c>
      <c r="Q217" s="87">
        <v>0</v>
      </c>
      <c r="R217" s="87">
        <v>0</v>
      </c>
      <c r="S217" s="87">
        <v>0</v>
      </c>
      <c r="T217" s="87">
        <v>0</v>
      </c>
      <c r="U217" s="87">
        <v>0</v>
      </c>
      <c r="V217" s="87">
        <v>0</v>
      </c>
      <c r="W217" s="87">
        <v>0</v>
      </c>
      <c r="X217" s="87">
        <v>0</v>
      </c>
      <c r="Y217" s="87">
        <v>0</v>
      </c>
      <c r="Z217" s="87">
        <v>0</v>
      </c>
      <c r="AA217" s="87">
        <v>0</v>
      </c>
      <c r="AB217" s="87">
        <v>0</v>
      </c>
      <c r="AC217" s="87">
        <v>0</v>
      </c>
      <c r="AD217" s="87">
        <v>0</v>
      </c>
      <c r="AE217" s="87">
        <v>0</v>
      </c>
      <c r="AF217" s="87">
        <v>0</v>
      </c>
      <c r="AG217" s="87">
        <v>0</v>
      </c>
      <c r="AH217" s="87">
        <v>0</v>
      </c>
    </row>
    <row r="218" spans="1:34" ht="47.25">
      <c r="A218" s="124" t="s">
        <v>274</v>
      </c>
      <c r="B218" s="99" t="s">
        <v>1349</v>
      </c>
      <c r="C218" s="159" t="s">
        <v>1798</v>
      </c>
      <c r="D218" s="159"/>
      <c r="E218" s="161">
        <v>0</v>
      </c>
      <c r="F218" s="161">
        <v>0</v>
      </c>
      <c r="G218" s="161">
        <v>0</v>
      </c>
      <c r="H218" s="161">
        <v>0</v>
      </c>
      <c r="I218" s="161">
        <v>0</v>
      </c>
      <c r="J218" s="80">
        <f t="shared" si="20"/>
        <v>0</v>
      </c>
      <c r="K218" s="80">
        <f t="shared" si="20"/>
        <v>0</v>
      </c>
      <c r="L218" s="80">
        <f t="shared" si="20"/>
        <v>0</v>
      </c>
      <c r="M218" s="80">
        <f t="shared" si="20"/>
        <v>0</v>
      </c>
      <c r="N218" s="80">
        <f t="shared" si="20"/>
        <v>0</v>
      </c>
      <c r="O218" s="87">
        <v>0</v>
      </c>
      <c r="P218" s="87">
        <v>0</v>
      </c>
      <c r="Q218" s="87">
        <v>0</v>
      </c>
      <c r="R218" s="87">
        <v>0</v>
      </c>
      <c r="S218" s="87">
        <v>0</v>
      </c>
      <c r="T218" s="87">
        <v>0</v>
      </c>
      <c r="U218" s="87">
        <v>0</v>
      </c>
      <c r="V218" s="87">
        <v>0</v>
      </c>
      <c r="W218" s="87">
        <v>0</v>
      </c>
      <c r="X218" s="87">
        <v>0</v>
      </c>
      <c r="Y218" s="87">
        <v>0</v>
      </c>
      <c r="Z218" s="87">
        <v>0</v>
      </c>
      <c r="AA218" s="87">
        <v>0</v>
      </c>
      <c r="AB218" s="87">
        <v>0</v>
      </c>
      <c r="AC218" s="87">
        <v>0</v>
      </c>
      <c r="AD218" s="87">
        <v>0</v>
      </c>
      <c r="AE218" s="87">
        <v>0</v>
      </c>
      <c r="AF218" s="87">
        <v>0</v>
      </c>
      <c r="AG218" s="87">
        <v>0</v>
      </c>
      <c r="AH218" s="87">
        <v>0</v>
      </c>
    </row>
    <row r="219" spans="1:34" ht="47.25">
      <c r="A219" s="124" t="s">
        <v>274</v>
      </c>
      <c r="B219" s="99" t="s">
        <v>1350</v>
      </c>
      <c r="C219" s="159" t="s">
        <v>1799</v>
      </c>
      <c r="D219" s="159"/>
      <c r="E219" s="161">
        <v>0</v>
      </c>
      <c r="F219" s="161">
        <v>0</v>
      </c>
      <c r="G219" s="161">
        <v>0</v>
      </c>
      <c r="H219" s="161">
        <v>0</v>
      </c>
      <c r="I219" s="161">
        <v>0</v>
      </c>
      <c r="J219" s="80">
        <f t="shared" si="20"/>
        <v>0</v>
      </c>
      <c r="K219" s="80">
        <f t="shared" si="20"/>
        <v>0</v>
      </c>
      <c r="L219" s="80">
        <f t="shared" si="20"/>
        <v>0</v>
      </c>
      <c r="M219" s="80">
        <f t="shared" si="20"/>
        <v>0</v>
      </c>
      <c r="N219" s="80">
        <f t="shared" si="20"/>
        <v>0</v>
      </c>
      <c r="O219" s="87">
        <v>0</v>
      </c>
      <c r="P219" s="87">
        <v>0</v>
      </c>
      <c r="Q219" s="87">
        <v>0</v>
      </c>
      <c r="R219" s="87">
        <v>0</v>
      </c>
      <c r="S219" s="87">
        <v>0</v>
      </c>
      <c r="T219" s="87">
        <v>0</v>
      </c>
      <c r="U219" s="87">
        <v>0</v>
      </c>
      <c r="V219" s="87">
        <v>0</v>
      </c>
      <c r="W219" s="87">
        <v>0</v>
      </c>
      <c r="X219" s="87">
        <v>0</v>
      </c>
      <c r="Y219" s="87">
        <v>0</v>
      </c>
      <c r="Z219" s="87">
        <v>0</v>
      </c>
      <c r="AA219" s="87">
        <v>0</v>
      </c>
      <c r="AB219" s="87">
        <v>0</v>
      </c>
      <c r="AC219" s="87">
        <v>0</v>
      </c>
      <c r="AD219" s="87">
        <v>0</v>
      </c>
      <c r="AE219" s="87">
        <v>0</v>
      </c>
      <c r="AF219" s="87">
        <v>0</v>
      </c>
      <c r="AG219" s="87">
        <v>0</v>
      </c>
      <c r="AH219" s="87">
        <v>0</v>
      </c>
    </row>
    <row r="220" spans="1:34" ht="47.25">
      <c r="A220" s="124" t="s">
        <v>274</v>
      </c>
      <c r="B220" s="99" t="s">
        <v>1351</v>
      </c>
      <c r="C220" s="159" t="s">
        <v>1800</v>
      </c>
      <c r="D220" s="159"/>
      <c r="E220" s="161">
        <v>0</v>
      </c>
      <c r="F220" s="161">
        <v>0</v>
      </c>
      <c r="G220" s="161">
        <v>0</v>
      </c>
      <c r="H220" s="161">
        <v>0</v>
      </c>
      <c r="I220" s="161">
        <v>0</v>
      </c>
      <c r="J220" s="80">
        <f t="shared" si="20"/>
        <v>0</v>
      </c>
      <c r="K220" s="80">
        <f t="shared" si="20"/>
        <v>0</v>
      </c>
      <c r="L220" s="80">
        <f t="shared" si="20"/>
        <v>0</v>
      </c>
      <c r="M220" s="80">
        <f t="shared" si="20"/>
        <v>0</v>
      </c>
      <c r="N220" s="80">
        <f t="shared" si="20"/>
        <v>0</v>
      </c>
      <c r="O220" s="87">
        <v>0</v>
      </c>
      <c r="P220" s="87">
        <v>0</v>
      </c>
      <c r="Q220" s="87">
        <v>0</v>
      </c>
      <c r="R220" s="87">
        <v>0</v>
      </c>
      <c r="S220" s="87">
        <v>0</v>
      </c>
      <c r="T220" s="87">
        <v>0</v>
      </c>
      <c r="U220" s="87">
        <v>0</v>
      </c>
      <c r="V220" s="87">
        <v>0</v>
      </c>
      <c r="W220" s="87">
        <v>0</v>
      </c>
      <c r="X220" s="87">
        <v>0</v>
      </c>
      <c r="Y220" s="87">
        <v>0</v>
      </c>
      <c r="Z220" s="87">
        <v>0</v>
      </c>
      <c r="AA220" s="87">
        <v>0</v>
      </c>
      <c r="AB220" s="87">
        <v>0</v>
      </c>
      <c r="AC220" s="87">
        <v>0</v>
      </c>
      <c r="AD220" s="87">
        <v>0</v>
      </c>
      <c r="AE220" s="87">
        <v>0</v>
      </c>
      <c r="AF220" s="87">
        <v>0</v>
      </c>
      <c r="AG220" s="87">
        <v>0</v>
      </c>
      <c r="AH220" s="87">
        <v>0</v>
      </c>
    </row>
    <row r="221" spans="1:34" ht="47.25">
      <c r="A221" s="124" t="s">
        <v>274</v>
      </c>
      <c r="B221" s="99" t="s">
        <v>1352</v>
      </c>
      <c r="C221" s="159" t="s">
        <v>1801</v>
      </c>
      <c r="D221" s="159"/>
      <c r="E221" s="161">
        <v>0</v>
      </c>
      <c r="F221" s="161">
        <v>0</v>
      </c>
      <c r="G221" s="161">
        <v>0</v>
      </c>
      <c r="H221" s="161">
        <v>0</v>
      </c>
      <c r="I221" s="161">
        <v>0</v>
      </c>
      <c r="J221" s="80">
        <f t="shared" si="20"/>
        <v>0</v>
      </c>
      <c r="K221" s="80">
        <f t="shared" si="20"/>
        <v>0</v>
      </c>
      <c r="L221" s="80">
        <f t="shared" si="20"/>
        <v>0</v>
      </c>
      <c r="M221" s="80">
        <f t="shared" si="20"/>
        <v>0</v>
      </c>
      <c r="N221" s="80">
        <f t="shared" si="20"/>
        <v>0</v>
      </c>
      <c r="O221" s="87">
        <v>0</v>
      </c>
      <c r="P221" s="87">
        <v>0</v>
      </c>
      <c r="Q221" s="87">
        <v>0</v>
      </c>
      <c r="R221" s="87">
        <v>0</v>
      </c>
      <c r="S221" s="87">
        <v>0</v>
      </c>
      <c r="T221" s="87">
        <v>0</v>
      </c>
      <c r="U221" s="87">
        <v>0</v>
      </c>
      <c r="V221" s="87">
        <v>0</v>
      </c>
      <c r="W221" s="87">
        <v>0</v>
      </c>
      <c r="X221" s="87">
        <v>0</v>
      </c>
      <c r="Y221" s="87">
        <v>0</v>
      </c>
      <c r="Z221" s="87">
        <v>0</v>
      </c>
      <c r="AA221" s="87">
        <v>0</v>
      </c>
      <c r="AB221" s="87">
        <v>0</v>
      </c>
      <c r="AC221" s="87">
        <v>0</v>
      </c>
      <c r="AD221" s="87">
        <v>0</v>
      </c>
      <c r="AE221" s="87">
        <v>0</v>
      </c>
      <c r="AF221" s="87">
        <v>0</v>
      </c>
      <c r="AG221" s="87">
        <v>0</v>
      </c>
      <c r="AH221" s="87">
        <v>0</v>
      </c>
    </row>
    <row r="222" spans="1:34" ht="47.25">
      <c r="A222" s="124" t="s">
        <v>274</v>
      </c>
      <c r="B222" s="99" t="s">
        <v>1353</v>
      </c>
      <c r="C222" s="159" t="s">
        <v>1802</v>
      </c>
      <c r="D222" s="159"/>
      <c r="E222" s="161">
        <v>0</v>
      </c>
      <c r="F222" s="161">
        <v>0</v>
      </c>
      <c r="G222" s="161">
        <v>0</v>
      </c>
      <c r="H222" s="161">
        <v>0</v>
      </c>
      <c r="I222" s="161">
        <v>0</v>
      </c>
      <c r="J222" s="80">
        <f t="shared" si="20"/>
        <v>0</v>
      </c>
      <c r="K222" s="80">
        <f t="shared" si="20"/>
        <v>0</v>
      </c>
      <c r="L222" s="80">
        <f t="shared" si="20"/>
        <v>0</v>
      </c>
      <c r="M222" s="80">
        <f t="shared" si="20"/>
        <v>0</v>
      </c>
      <c r="N222" s="80">
        <f t="shared" si="20"/>
        <v>0</v>
      </c>
      <c r="O222" s="87">
        <v>0</v>
      </c>
      <c r="P222" s="87">
        <v>0</v>
      </c>
      <c r="Q222" s="87">
        <v>0</v>
      </c>
      <c r="R222" s="87">
        <v>0</v>
      </c>
      <c r="S222" s="87">
        <v>0</v>
      </c>
      <c r="T222" s="87">
        <v>0</v>
      </c>
      <c r="U222" s="87">
        <v>0</v>
      </c>
      <c r="V222" s="87">
        <v>0</v>
      </c>
      <c r="W222" s="87">
        <v>0</v>
      </c>
      <c r="X222" s="87">
        <v>0</v>
      </c>
      <c r="Y222" s="87">
        <v>0</v>
      </c>
      <c r="Z222" s="87">
        <v>0</v>
      </c>
      <c r="AA222" s="87">
        <v>0</v>
      </c>
      <c r="AB222" s="87">
        <v>0</v>
      </c>
      <c r="AC222" s="87">
        <v>0</v>
      </c>
      <c r="AD222" s="87">
        <v>0</v>
      </c>
      <c r="AE222" s="87">
        <v>0</v>
      </c>
      <c r="AF222" s="87">
        <v>0</v>
      </c>
      <c r="AG222" s="87">
        <v>0</v>
      </c>
      <c r="AH222" s="87">
        <v>0</v>
      </c>
    </row>
    <row r="223" spans="1:34" ht="31.5">
      <c r="A223" s="124" t="s">
        <v>274</v>
      </c>
      <c r="B223" s="99" t="s">
        <v>1354</v>
      </c>
      <c r="C223" s="159" t="s">
        <v>1803</v>
      </c>
      <c r="D223" s="159"/>
      <c r="E223" s="161">
        <v>0</v>
      </c>
      <c r="F223" s="161">
        <v>0</v>
      </c>
      <c r="G223" s="161">
        <v>0</v>
      </c>
      <c r="H223" s="161">
        <v>0</v>
      </c>
      <c r="I223" s="161">
        <v>0</v>
      </c>
      <c r="J223" s="80">
        <f t="shared" si="20"/>
        <v>0</v>
      </c>
      <c r="K223" s="80">
        <f t="shared" si="20"/>
        <v>0</v>
      </c>
      <c r="L223" s="80">
        <f t="shared" si="20"/>
        <v>0</v>
      </c>
      <c r="M223" s="80">
        <f t="shared" si="20"/>
        <v>0</v>
      </c>
      <c r="N223" s="80">
        <f t="shared" si="20"/>
        <v>0</v>
      </c>
      <c r="O223" s="87">
        <v>0</v>
      </c>
      <c r="P223" s="87">
        <v>0</v>
      </c>
      <c r="Q223" s="87">
        <v>0</v>
      </c>
      <c r="R223" s="87">
        <v>0</v>
      </c>
      <c r="S223" s="87">
        <v>0</v>
      </c>
      <c r="T223" s="87">
        <v>0</v>
      </c>
      <c r="U223" s="87">
        <v>0</v>
      </c>
      <c r="V223" s="87">
        <v>0</v>
      </c>
      <c r="W223" s="87">
        <v>0</v>
      </c>
      <c r="X223" s="87">
        <v>0</v>
      </c>
      <c r="Y223" s="87">
        <v>0</v>
      </c>
      <c r="Z223" s="87">
        <v>0</v>
      </c>
      <c r="AA223" s="87">
        <v>0</v>
      </c>
      <c r="AB223" s="87">
        <v>0</v>
      </c>
      <c r="AC223" s="87">
        <v>0</v>
      </c>
      <c r="AD223" s="87">
        <v>0</v>
      </c>
      <c r="AE223" s="87">
        <v>0</v>
      </c>
      <c r="AF223" s="87">
        <v>0</v>
      </c>
      <c r="AG223" s="87">
        <v>0</v>
      </c>
      <c r="AH223" s="87">
        <v>0</v>
      </c>
    </row>
    <row r="224" spans="1:34" ht="47.25">
      <c r="A224" s="124" t="s">
        <v>274</v>
      </c>
      <c r="B224" s="99" t="s">
        <v>1355</v>
      </c>
      <c r="C224" s="159" t="s">
        <v>1804</v>
      </c>
      <c r="D224" s="159"/>
      <c r="E224" s="161">
        <v>0</v>
      </c>
      <c r="F224" s="161">
        <v>0</v>
      </c>
      <c r="G224" s="161">
        <v>0</v>
      </c>
      <c r="H224" s="161">
        <v>0</v>
      </c>
      <c r="I224" s="161">
        <v>0</v>
      </c>
      <c r="J224" s="80">
        <f t="shared" si="20"/>
        <v>0</v>
      </c>
      <c r="K224" s="80">
        <f t="shared" si="20"/>
        <v>0</v>
      </c>
      <c r="L224" s="80">
        <f t="shared" si="20"/>
        <v>0</v>
      </c>
      <c r="M224" s="80">
        <f t="shared" si="20"/>
        <v>0</v>
      </c>
      <c r="N224" s="80">
        <f t="shared" si="20"/>
        <v>0</v>
      </c>
      <c r="O224" s="87">
        <v>0</v>
      </c>
      <c r="P224" s="87">
        <v>0</v>
      </c>
      <c r="Q224" s="87">
        <v>0</v>
      </c>
      <c r="R224" s="87">
        <v>0</v>
      </c>
      <c r="S224" s="87">
        <v>0</v>
      </c>
      <c r="T224" s="87">
        <v>0</v>
      </c>
      <c r="U224" s="87">
        <v>0</v>
      </c>
      <c r="V224" s="87">
        <v>0</v>
      </c>
      <c r="W224" s="87">
        <v>0</v>
      </c>
      <c r="X224" s="87">
        <v>0</v>
      </c>
      <c r="Y224" s="87">
        <v>0</v>
      </c>
      <c r="Z224" s="87">
        <v>0</v>
      </c>
      <c r="AA224" s="87">
        <v>0</v>
      </c>
      <c r="AB224" s="87">
        <v>0</v>
      </c>
      <c r="AC224" s="87">
        <v>0</v>
      </c>
      <c r="AD224" s="87">
        <v>0</v>
      </c>
      <c r="AE224" s="87">
        <v>0</v>
      </c>
      <c r="AF224" s="87">
        <v>0</v>
      </c>
      <c r="AG224" s="87">
        <v>0</v>
      </c>
      <c r="AH224" s="87">
        <v>0</v>
      </c>
    </row>
    <row r="225" spans="1:34" ht="31.5">
      <c r="A225" s="124" t="s">
        <v>274</v>
      </c>
      <c r="B225" s="99" t="s">
        <v>1356</v>
      </c>
      <c r="C225" s="159" t="s">
        <v>1805</v>
      </c>
      <c r="D225" s="159"/>
      <c r="E225" s="161">
        <v>0</v>
      </c>
      <c r="F225" s="161">
        <v>0</v>
      </c>
      <c r="G225" s="161">
        <v>0</v>
      </c>
      <c r="H225" s="161">
        <v>0</v>
      </c>
      <c r="I225" s="161">
        <v>0</v>
      </c>
      <c r="J225" s="80">
        <f t="shared" ref="J225:N275" si="28">O225+T225+Y225+AD225</f>
        <v>0</v>
      </c>
      <c r="K225" s="80">
        <f t="shared" si="28"/>
        <v>0</v>
      </c>
      <c r="L225" s="80">
        <f t="shared" si="28"/>
        <v>0</v>
      </c>
      <c r="M225" s="80">
        <f t="shared" si="28"/>
        <v>0</v>
      </c>
      <c r="N225" s="80">
        <f t="shared" si="28"/>
        <v>0</v>
      </c>
      <c r="O225" s="87">
        <v>0</v>
      </c>
      <c r="P225" s="87">
        <v>0</v>
      </c>
      <c r="Q225" s="87">
        <v>0</v>
      </c>
      <c r="R225" s="87">
        <v>0</v>
      </c>
      <c r="S225" s="87">
        <v>0</v>
      </c>
      <c r="T225" s="87">
        <v>0</v>
      </c>
      <c r="U225" s="87">
        <v>0</v>
      </c>
      <c r="V225" s="87">
        <v>0</v>
      </c>
      <c r="W225" s="87">
        <v>0</v>
      </c>
      <c r="X225" s="87">
        <v>0</v>
      </c>
      <c r="Y225" s="87">
        <v>0</v>
      </c>
      <c r="Z225" s="87">
        <v>0</v>
      </c>
      <c r="AA225" s="87">
        <v>0</v>
      </c>
      <c r="AB225" s="87">
        <v>0</v>
      </c>
      <c r="AC225" s="87">
        <v>0</v>
      </c>
      <c r="AD225" s="87">
        <v>0</v>
      </c>
      <c r="AE225" s="87">
        <v>0</v>
      </c>
      <c r="AF225" s="87">
        <v>0</v>
      </c>
      <c r="AG225" s="87">
        <v>0</v>
      </c>
      <c r="AH225" s="87">
        <v>0</v>
      </c>
    </row>
    <row r="226" spans="1:34" ht="31.5">
      <c r="A226" s="124" t="s">
        <v>274</v>
      </c>
      <c r="B226" s="99" t="s">
        <v>1357</v>
      </c>
      <c r="C226" s="159" t="s">
        <v>1806</v>
      </c>
      <c r="D226" s="159"/>
      <c r="E226" s="161">
        <v>0</v>
      </c>
      <c r="F226" s="161">
        <v>0</v>
      </c>
      <c r="G226" s="161">
        <v>0</v>
      </c>
      <c r="H226" s="161">
        <v>0</v>
      </c>
      <c r="I226" s="161">
        <v>0</v>
      </c>
      <c r="J226" s="80">
        <f t="shared" si="28"/>
        <v>0</v>
      </c>
      <c r="K226" s="80">
        <f t="shared" si="28"/>
        <v>0</v>
      </c>
      <c r="L226" s="80">
        <f t="shared" si="28"/>
        <v>0</v>
      </c>
      <c r="M226" s="80">
        <f t="shared" si="28"/>
        <v>0</v>
      </c>
      <c r="N226" s="80">
        <f t="shared" si="28"/>
        <v>0</v>
      </c>
      <c r="O226" s="87">
        <v>0</v>
      </c>
      <c r="P226" s="87">
        <v>0</v>
      </c>
      <c r="Q226" s="87">
        <v>0</v>
      </c>
      <c r="R226" s="87">
        <v>0</v>
      </c>
      <c r="S226" s="87">
        <v>0</v>
      </c>
      <c r="T226" s="87">
        <v>0</v>
      </c>
      <c r="U226" s="87">
        <v>0</v>
      </c>
      <c r="V226" s="87">
        <v>0</v>
      </c>
      <c r="W226" s="87">
        <v>0</v>
      </c>
      <c r="X226" s="87">
        <v>0</v>
      </c>
      <c r="Y226" s="87">
        <v>0</v>
      </c>
      <c r="Z226" s="87">
        <v>0</v>
      </c>
      <c r="AA226" s="87">
        <v>0</v>
      </c>
      <c r="AB226" s="87">
        <v>0</v>
      </c>
      <c r="AC226" s="87">
        <v>0</v>
      </c>
      <c r="AD226" s="87">
        <v>0</v>
      </c>
      <c r="AE226" s="87">
        <v>0</v>
      </c>
      <c r="AF226" s="87">
        <v>0</v>
      </c>
      <c r="AG226" s="87">
        <v>0</v>
      </c>
      <c r="AH226" s="87">
        <v>0</v>
      </c>
    </row>
    <row r="227" spans="1:34" ht="47.25">
      <c r="A227" s="124" t="s">
        <v>274</v>
      </c>
      <c r="B227" s="99" t="s">
        <v>1358</v>
      </c>
      <c r="C227" s="159" t="s">
        <v>1807</v>
      </c>
      <c r="D227" s="159"/>
      <c r="E227" s="161">
        <v>0</v>
      </c>
      <c r="F227" s="161">
        <v>0</v>
      </c>
      <c r="G227" s="161">
        <v>0</v>
      </c>
      <c r="H227" s="161">
        <v>0</v>
      </c>
      <c r="I227" s="161">
        <v>0</v>
      </c>
      <c r="J227" s="80">
        <f t="shared" si="28"/>
        <v>0</v>
      </c>
      <c r="K227" s="80">
        <f t="shared" si="28"/>
        <v>0</v>
      </c>
      <c r="L227" s="80">
        <f t="shared" si="28"/>
        <v>0</v>
      </c>
      <c r="M227" s="80">
        <f t="shared" si="28"/>
        <v>0</v>
      </c>
      <c r="N227" s="80">
        <f t="shared" si="28"/>
        <v>0</v>
      </c>
      <c r="O227" s="87">
        <v>0</v>
      </c>
      <c r="P227" s="87">
        <v>0</v>
      </c>
      <c r="Q227" s="87">
        <v>0</v>
      </c>
      <c r="R227" s="87">
        <v>0</v>
      </c>
      <c r="S227" s="87">
        <v>0</v>
      </c>
      <c r="T227" s="87">
        <v>0</v>
      </c>
      <c r="U227" s="87">
        <v>0</v>
      </c>
      <c r="V227" s="87">
        <v>0</v>
      </c>
      <c r="W227" s="87">
        <v>0</v>
      </c>
      <c r="X227" s="87">
        <v>0</v>
      </c>
      <c r="Y227" s="87">
        <v>0</v>
      </c>
      <c r="Z227" s="87">
        <v>0</v>
      </c>
      <c r="AA227" s="87">
        <v>0</v>
      </c>
      <c r="AB227" s="87">
        <v>0</v>
      </c>
      <c r="AC227" s="87">
        <v>0</v>
      </c>
      <c r="AD227" s="87">
        <v>0</v>
      </c>
      <c r="AE227" s="87">
        <v>0</v>
      </c>
      <c r="AF227" s="87">
        <v>0</v>
      </c>
      <c r="AG227" s="87">
        <v>0</v>
      </c>
      <c r="AH227" s="87">
        <v>0</v>
      </c>
    </row>
    <row r="228" spans="1:34" ht="31.5">
      <c r="A228" s="124" t="s">
        <v>274</v>
      </c>
      <c r="B228" s="99" t="s">
        <v>1359</v>
      </c>
      <c r="C228" s="159" t="s">
        <v>1808</v>
      </c>
      <c r="D228" s="159"/>
      <c r="E228" s="161">
        <v>0</v>
      </c>
      <c r="F228" s="161">
        <v>0</v>
      </c>
      <c r="G228" s="161">
        <v>0</v>
      </c>
      <c r="H228" s="161">
        <v>0</v>
      </c>
      <c r="I228" s="161">
        <v>0</v>
      </c>
      <c r="J228" s="80">
        <f t="shared" si="28"/>
        <v>0</v>
      </c>
      <c r="K228" s="80">
        <f t="shared" si="28"/>
        <v>0</v>
      </c>
      <c r="L228" s="80">
        <f t="shared" si="28"/>
        <v>0</v>
      </c>
      <c r="M228" s="80">
        <f t="shared" si="28"/>
        <v>0</v>
      </c>
      <c r="N228" s="80">
        <f t="shared" si="28"/>
        <v>0</v>
      </c>
      <c r="O228" s="87">
        <v>0</v>
      </c>
      <c r="P228" s="87">
        <v>0</v>
      </c>
      <c r="Q228" s="87">
        <v>0</v>
      </c>
      <c r="R228" s="87">
        <v>0</v>
      </c>
      <c r="S228" s="87">
        <v>0</v>
      </c>
      <c r="T228" s="87">
        <v>0</v>
      </c>
      <c r="U228" s="87">
        <v>0</v>
      </c>
      <c r="V228" s="87">
        <v>0</v>
      </c>
      <c r="W228" s="87">
        <v>0</v>
      </c>
      <c r="X228" s="87">
        <v>0</v>
      </c>
      <c r="Y228" s="87">
        <v>0</v>
      </c>
      <c r="Z228" s="87">
        <v>0</v>
      </c>
      <c r="AA228" s="87">
        <v>0</v>
      </c>
      <c r="AB228" s="87">
        <v>0</v>
      </c>
      <c r="AC228" s="87">
        <v>0</v>
      </c>
      <c r="AD228" s="87">
        <v>0</v>
      </c>
      <c r="AE228" s="87">
        <v>0</v>
      </c>
      <c r="AF228" s="87">
        <v>0</v>
      </c>
      <c r="AG228" s="87">
        <v>0</v>
      </c>
      <c r="AH228" s="87">
        <v>0</v>
      </c>
    </row>
    <row r="229" spans="1:34" ht="47.25">
      <c r="A229" s="124" t="s">
        <v>274</v>
      </c>
      <c r="B229" s="99" t="s">
        <v>1360</v>
      </c>
      <c r="C229" s="159" t="s">
        <v>1809</v>
      </c>
      <c r="D229" s="159"/>
      <c r="E229" s="161">
        <v>0</v>
      </c>
      <c r="F229" s="161">
        <v>0</v>
      </c>
      <c r="G229" s="161">
        <v>0</v>
      </c>
      <c r="H229" s="161">
        <v>0</v>
      </c>
      <c r="I229" s="161">
        <v>0</v>
      </c>
      <c r="J229" s="80">
        <f t="shared" si="28"/>
        <v>0</v>
      </c>
      <c r="K229" s="80">
        <f t="shared" si="28"/>
        <v>0</v>
      </c>
      <c r="L229" s="80">
        <f t="shared" si="28"/>
        <v>0</v>
      </c>
      <c r="M229" s="80">
        <f t="shared" si="28"/>
        <v>0</v>
      </c>
      <c r="N229" s="80">
        <f t="shared" si="28"/>
        <v>0</v>
      </c>
      <c r="O229" s="87">
        <v>0</v>
      </c>
      <c r="P229" s="87">
        <v>0</v>
      </c>
      <c r="Q229" s="87">
        <v>0</v>
      </c>
      <c r="R229" s="87">
        <v>0</v>
      </c>
      <c r="S229" s="87">
        <v>0</v>
      </c>
      <c r="T229" s="87">
        <v>0</v>
      </c>
      <c r="U229" s="87">
        <v>0</v>
      </c>
      <c r="V229" s="87">
        <v>0</v>
      </c>
      <c r="W229" s="87">
        <v>0</v>
      </c>
      <c r="X229" s="87">
        <v>0</v>
      </c>
      <c r="Y229" s="87">
        <v>0</v>
      </c>
      <c r="Z229" s="87">
        <v>0</v>
      </c>
      <c r="AA229" s="87">
        <v>0</v>
      </c>
      <c r="AB229" s="87">
        <v>0</v>
      </c>
      <c r="AC229" s="87">
        <v>0</v>
      </c>
      <c r="AD229" s="87">
        <v>0</v>
      </c>
      <c r="AE229" s="87">
        <v>0</v>
      </c>
      <c r="AF229" s="87">
        <v>0</v>
      </c>
      <c r="AG229" s="87">
        <v>0</v>
      </c>
      <c r="AH229" s="87">
        <v>0</v>
      </c>
    </row>
    <row r="230" spans="1:34" ht="31.5">
      <c r="A230" s="124" t="s">
        <v>274</v>
      </c>
      <c r="B230" s="99" t="s">
        <v>1361</v>
      </c>
      <c r="C230" s="159" t="s">
        <v>1810</v>
      </c>
      <c r="D230" s="159"/>
      <c r="E230" s="161">
        <v>0</v>
      </c>
      <c r="F230" s="161">
        <v>0</v>
      </c>
      <c r="G230" s="161">
        <v>0</v>
      </c>
      <c r="H230" s="161">
        <v>0</v>
      </c>
      <c r="I230" s="161">
        <v>0</v>
      </c>
      <c r="J230" s="80">
        <f t="shared" si="28"/>
        <v>0</v>
      </c>
      <c r="K230" s="80">
        <f t="shared" si="28"/>
        <v>0</v>
      </c>
      <c r="L230" s="80">
        <f t="shared" si="28"/>
        <v>0</v>
      </c>
      <c r="M230" s="80">
        <f t="shared" si="28"/>
        <v>0</v>
      </c>
      <c r="N230" s="80">
        <f t="shared" si="28"/>
        <v>0</v>
      </c>
      <c r="O230" s="87">
        <v>0</v>
      </c>
      <c r="P230" s="87">
        <v>0</v>
      </c>
      <c r="Q230" s="87">
        <v>0</v>
      </c>
      <c r="R230" s="87">
        <v>0</v>
      </c>
      <c r="S230" s="87">
        <v>0</v>
      </c>
      <c r="T230" s="87">
        <v>0</v>
      </c>
      <c r="U230" s="87">
        <v>0</v>
      </c>
      <c r="V230" s="87">
        <v>0</v>
      </c>
      <c r="W230" s="87">
        <v>0</v>
      </c>
      <c r="X230" s="87">
        <v>0</v>
      </c>
      <c r="Y230" s="87">
        <v>0</v>
      </c>
      <c r="Z230" s="87">
        <v>0</v>
      </c>
      <c r="AA230" s="87">
        <v>0</v>
      </c>
      <c r="AB230" s="87">
        <v>0</v>
      </c>
      <c r="AC230" s="87">
        <v>0</v>
      </c>
      <c r="AD230" s="87">
        <v>0</v>
      </c>
      <c r="AE230" s="87">
        <v>0</v>
      </c>
      <c r="AF230" s="87">
        <v>0</v>
      </c>
      <c r="AG230" s="87">
        <v>0</v>
      </c>
      <c r="AH230" s="87">
        <v>0</v>
      </c>
    </row>
    <row r="231" spans="1:34" ht="31.5">
      <c r="A231" s="124" t="s">
        <v>274</v>
      </c>
      <c r="B231" s="99" t="s">
        <v>1362</v>
      </c>
      <c r="C231" s="159" t="s">
        <v>1811</v>
      </c>
      <c r="D231" s="159"/>
      <c r="E231" s="161">
        <v>0</v>
      </c>
      <c r="F231" s="161">
        <v>0</v>
      </c>
      <c r="G231" s="161">
        <v>0</v>
      </c>
      <c r="H231" s="161">
        <v>0</v>
      </c>
      <c r="I231" s="161">
        <v>0</v>
      </c>
      <c r="J231" s="80">
        <f t="shared" si="28"/>
        <v>0</v>
      </c>
      <c r="K231" s="80">
        <f t="shared" si="28"/>
        <v>0</v>
      </c>
      <c r="L231" s="80">
        <f t="shared" si="28"/>
        <v>0</v>
      </c>
      <c r="M231" s="80">
        <f t="shared" si="28"/>
        <v>0</v>
      </c>
      <c r="N231" s="80">
        <f t="shared" si="28"/>
        <v>0</v>
      </c>
      <c r="O231" s="87">
        <v>0</v>
      </c>
      <c r="P231" s="87">
        <v>0</v>
      </c>
      <c r="Q231" s="87">
        <v>0</v>
      </c>
      <c r="R231" s="87">
        <v>0</v>
      </c>
      <c r="S231" s="87">
        <v>0</v>
      </c>
      <c r="T231" s="87">
        <v>0</v>
      </c>
      <c r="U231" s="87">
        <v>0</v>
      </c>
      <c r="V231" s="87">
        <v>0</v>
      </c>
      <c r="W231" s="87">
        <v>0</v>
      </c>
      <c r="X231" s="87">
        <v>0</v>
      </c>
      <c r="Y231" s="87">
        <v>0</v>
      </c>
      <c r="Z231" s="87">
        <v>0</v>
      </c>
      <c r="AA231" s="87">
        <v>0</v>
      </c>
      <c r="AB231" s="87">
        <v>0</v>
      </c>
      <c r="AC231" s="87">
        <v>0</v>
      </c>
      <c r="AD231" s="87">
        <v>0</v>
      </c>
      <c r="AE231" s="87">
        <v>0</v>
      </c>
      <c r="AF231" s="87">
        <v>0</v>
      </c>
      <c r="AG231" s="87">
        <v>0</v>
      </c>
      <c r="AH231" s="87">
        <v>0</v>
      </c>
    </row>
    <row r="232" spans="1:34" ht="31.5">
      <c r="A232" s="124" t="s">
        <v>274</v>
      </c>
      <c r="B232" s="99" t="s">
        <v>1363</v>
      </c>
      <c r="C232" s="159" t="s">
        <v>1812</v>
      </c>
      <c r="D232" s="159"/>
      <c r="E232" s="161">
        <v>0</v>
      </c>
      <c r="F232" s="161">
        <v>0</v>
      </c>
      <c r="G232" s="161">
        <v>0</v>
      </c>
      <c r="H232" s="161">
        <v>0</v>
      </c>
      <c r="I232" s="161">
        <v>0</v>
      </c>
      <c r="J232" s="80">
        <f t="shared" si="28"/>
        <v>0</v>
      </c>
      <c r="K232" s="80">
        <f t="shared" si="28"/>
        <v>0</v>
      </c>
      <c r="L232" s="80">
        <f t="shared" si="28"/>
        <v>0</v>
      </c>
      <c r="M232" s="80">
        <f t="shared" si="28"/>
        <v>0</v>
      </c>
      <c r="N232" s="80">
        <f t="shared" si="28"/>
        <v>0</v>
      </c>
      <c r="O232" s="87">
        <v>0</v>
      </c>
      <c r="P232" s="87">
        <v>0</v>
      </c>
      <c r="Q232" s="87">
        <v>0</v>
      </c>
      <c r="R232" s="87">
        <v>0</v>
      </c>
      <c r="S232" s="87">
        <v>0</v>
      </c>
      <c r="T232" s="87">
        <v>0</v>
      </c>
      <c r="U232" s="87">
        <v>0</v>
      </c>
      <c r="V232" s="87">
        <v>0</v>
      </c>
      <c r="W232" s="87">
        <v>0</v>
      </c>
      <c r="X232" s="87">
        <v>0</v>
      </c>
      <c r="Y232" s="87">
        <v>0</v>
      </c>
      <c r="Z232" s="87">
        <v>0</v>
      </c>
      <c r="AA232" s="87">
        <v>0</v>
      </c>
      <c r="AB232" s="87">
        <v>0</v>
      </c>
      <c r="AC232" s="87">
        <v>0</v>
      </c>
      <c r="AD232" s="87">
        <v>0</v>
      </c>
      <c r="AE232" s="87">
        <v>0</v>
      </c>
      <c r="AF232" s="87">
        <v>0</v>
      </c>
      <c r="AG232" s="87">
        <v>0</v>
      </c>
      <c r="AH232" s="87">
        <v>0</v>
      </c>
    </row>
    <row r="233" spans="1:34" ht="31.5">
      <c r="A233" s="124" t="s">
        <v>274</v>
      </c>
      <c r="B233" s="99" t="s">
        <v>1364</v>
      </c>
      <c r="C233" s="159" t="s">
        <v>1813</v>
      </c>
      <c r="D233" s="159"/>
      <c r="E233" s="161">
        <v>0</v>
      </c>
      <c r="F233" s="161">
        <v>0</v>
      </c>
      <c r="G233" s="161">
        <v>0</v>
      </c>
      <c r="H233" s="161">
        <v>0</v>
      </c>
      <c r="I233" s="161">
        <v>0</v>
      </c>
      <c r="J233" s="80">
        <f t="shared" si="28"/>
        <v>0</v>
      </c>
      <c r="K233" s="80">
        <f t="shared" si="28"/>
        <v>0</v>
      </c>
      <c r="L233" s="80">
        <f t="shared" si="28"/>
        <v>0</v>
      </c>
      <c r="M233" s="80">
        <f t="shared" si="28"/>
        <v>0</v>
      </c>
      <c r="N233" s="80">
        <f t="shared" si="28"/>
        <v>0</v>
      </c>
      <c r="O233" s="87">
        <v>0</v>
      </c>
      <c r="P233" s="87">
        <v>0</v>
      </c>
      <c r="Q233" s="87">
        <v>0</v>
      </c>
      <c r="R233" s="87">
        <v>0</v>
      </c>
      <c r="S233" s="87">
        <v>0</v>
      </c>
      <c r="T233" s="87">
        <v>0</v>
      </c>
      <c r="U233" s="87">
        <v>0</v>
      </c>
      <c r="V233" s="87">
        <v>0</v>
      </c>
      <c r="W233" s="87">
        <v>0</v>
      </c>
      <c r="X233" s="87">
        <v>0</v>
      </c>
      <c r="Y233" s="87">
        <v>0</v>
      </c>
      <c r="Z233" s="87">
        <v>0</v>
      </c>
      <c r="AA233" s="87">
        <v>0</v>
      </c>
      <c r="AB233" s="87">
        <v>0</v>
      </c>
      <c r="AC233" s="87">
        <v>0</v>
      </c>
      <c r="AD233" s="87">
        <v>0</v>
      </c>
      <c r="AE233" s="87">
        <v>0</v>
      </c>
      <c r="AF233" s="87">
        <v>0</v>
      </c>
      <c r="AG233" s="87">
        <v>0</v>
      </c>
      <c r="AH233" s="87">
        <v>0</v>
      </c>
    </row>
    <row r="234" spans="1:34" ht="31.5">
      <c r="A234" s="124" t="s">
        <v>274</v>
      </c>
      <c r="B234" s="99" t="s">
        <v>1365</v>
      </c>
      <c r="C234" s="159" t="s">
        <v>1814</v>
      </c>
      <c r="D234" s="159"/>
      <c r="E234" s="161">
        <v>0</v>
      </c>
      <c r="F234" s="161">
        <v>0</v>
      </c>
      <c r="G234" s="161">
        <v>0</v>
      </c>
      <c r="H234" s="161">
        <v>0</v>
      </c>
      <c r="I234" s="161">
        <v>0</v>
      </c>
      <c r="J234" s="80">
        <f t="shared" si="28"/>
        <v>0</v>
      </c>
      <c r="K234" s="80">
        <f t="shared" si="28"/>
        <v>0</v>
      </c>
      <c r="L234" s="80">
        <f t="shared" si="28"/>
        <v>0</v>
      </c>
      <c r="M234" s="80">
        <f t="shared" si="28"/>
        <v>0</v>
      </c>
      <c r="N234" s="80">
        <f t="shared" si="28"/>
        <v>0</v>
      </c>
      <c r="O234" s="87">
        <v>0</v>
      </c>
      <c r="P234" s="87">
        <v>0</v>
      </c>
      <c r="Q234" s="87">
        <v>0</v>
      </c>
      <c r="R234" s="87">
        <v>0</v>
      </c>
      <c r="S234" s="87">
        <v>0</v>
      </c>
      <c r="T234" s="87">
        <v>0</v>
      </c>
      <c r="U234" s="87">
        <v>0</v>
      </c>
      <c r="V234" s="87">
        <v>0</v>
      </c>
      <c r="W234" s="87">
        <v>0</v>
      </c>
      <c r="X234" s="87">
        <v>0</v>
      </c>
      <c r="Y234" s="87">
        <v>0</v>
      </c>
      <c r="Z234" s="87">
        <v>0</v>
      </c>
      <c r="AA234" s="87">
        <v>0</v>
      </c>
      <c r="AB234" s="87">
        <v>0</v>
      </c>
      <c r="AC234" s="87">
        <v>0</v>
      </c>
      <c r="AD234" s="87">
        <v>0</v>
      </c>
      <c r="AE234" s="87">
        <v>0</v>
      </c>
      <c r="AF234" s="87">
        <v>0</v>
      </c>
      <c r="AG234" s="87">
        <v>0</v>
      </c>
      <c r="AH234" s="87">
        <v>0</v>
      </c>
    </row>
    <row r="235" spans="1:34" ht="31.5">
      <c r="A235" s="124" t="s">
        <v>274</v>
      </c>
      <c r="B235" s="99" t="s">
        <v>1366</v>
      </c>
      <c r="C235" s="159" t="s">
        <v>1815</v>
      </c>
      <c r="D235" s="159"/>
      <c r="E235" s="161">
        <v>0</v>
      </c>
      <c r="F235" s="161">
        <v>0</v>
      </c>
      <c r="G235" s="161">
        <v>0</v>
      </c>
      <c r="H235" s="161">
        <v>0</v>
      </c>
      <c r="I235" s="161">
        <v>0</v>
      </c>
      <c r="J235" s="80">
        <f t="shared" si="28"/>
        <v>0</v>
      </c>
      <c r="K235" s="80">
        <f t="shared" si="28"/>
        <v>0</v>
      </c>
      <c r="L235" s="80">
        <f t="shared" si="28"/>
        <v>0</v>
      </c>
      <c r="M235" s="80">
        <f t="shared" si="28"/>
        <v>0</v>
      </c>
      <c r="N235" s="80">
        <f t="shared" si="28"/>
        <v>0</v>
      </c>
      <c r="O235" s="87">
        <v>0</v>
      </c>
      <c r="P235" s="87">
        <v>0</v>
      </c>
      <c r="Q235" s="87">
        <v>0</v>
      </c>
      <c r="R235" s="87">
        <v>0</v>
      </c>
      <c r="S235" s="87">
        <v>0</v>
      </c>
      <c r="T235" s="87">
        <v>0</v>
      </c>
      <c r="U235" s="87">
        <v>0</v>
      </c>
      <c r="V235" s="87">
        <v>0</v>
      </c>
      <c r="W235" s="87">
        <v>0</v>
      </c>
      <c r="X235" s="87">
        <v>0</v>
      </c>
      <c r="Y235" s="87">
        <v>0</v>
      </c>
      <c r="Z235" s="87">
        <v>0</v>
      </c>
      <c r="AA235" s="87">
        <v>0</v>
      </c>
      <c r="AB235" s="87">
        <v>0</v>
      </c>
      <c r="AC235" s="87">
        <v>0</v>
      </c>
      <c r="AD235" s="87">
        <v>0</v>
      </c>
      <c r="AE235" s="87">
        <v>0</v>
      </c>
      <c r="AF235" s="87">
        <v>0</v>
      </c>
      <c r="AG235" s="87">
        <v>0</v>
      </c>
      <c r="AH235" s="87">
        <v>0</v>
      </c>
    </row>
    <row r="236" spans="1:34" ht="31.5">
      <c r="A236" s="124" t="s">
        <v>274</v>
      </c>
      <c r="B236" s="99" t="s">
        <v>1367</v>
      </c>
      <c r="C236" s="159" t="s">
        <v>1816</v>
      </c>
      <c r="D236" s="159"/>
      <c r="E236" s="161">
        <v>0</v>
      </c>
      <c r="F236" s="161">
        <v>0</v>
      </c>
      <c r="G236" s="161">
        <v>0</v>
      </c>
      <c r="H236" s="161">
        <v>0</v>
      </c>
      <c r="I236" s="161">
        <v>0</v>
      </c>
      <c r="J236" s="80">
        <f t="shared" si="28"/>
        <v>0</v>
      </c>
      <c r="K236" s="80">
        <f t="shared" si="28"/>
        <v>0</v>
      </c>
      <c r="L236" s="80">
        <f t="shared" si="28"/>
        <v>0</v>
      </c>
      <c r="M236" s="80">
        <f t="shared" si="28"/>
        <v>0</v>
      </c>
      <c r="N236" s="80">
        <f t="shared" si="28"/>
        <v>0</v>
      </c>
      <c r="O236" s="87">
        <v>0</v>
      </c>
      <c r="P236" s="87">
        <v>0</v>
      </c>
      <c r="Q236" s="87">
        <v>0</v>
      </c>
      <c r="R236" s="87">
        <v>0</v>
      </c>
      <c r="S236" s="87">
        <v>0</v>
      </c>
      <c r="T236" s="87">
        <v>0</v>
      </c>
      <c r="U236" s="87">
        <v>0</v>
      </c>
      <c r="V236" s="87">
        <v>0</v>
      </c>
      <c r="W236" s="87">
        <v>0</v>
      </c>
      <c r="X236" s="87">
        <v>0</v>
      </c>
      <c r="Y236" s="87">
        <v>0</v>
      </c>
      <c r="Z236" s="87">
        <v>0</v>
      </c>
      <c r="AA236" s="87">
        <v>0</v>
      </c>
      <c r="AB236" s="87">
        <v>0</v>
      </c>
      <c r="AC236" s="87">
        <v>0</v>
      </c>
      <c r="AD236" s="87">
        <v>0</v>
      </c>
      <c r="AE236" s="87">
        <v>0</v>
      </c>
      <c r="AF236" s="87">
        <v>0</v>
      </c>
      <c r="AG236" s="87">
        <v>0</v>
      </c>
      <c r="AH236" s="87">
        <v>0</v>
      </c>
    </row>
    <row r="237" spans="1:34" ht="31.5">
      <c r="A237" s="124" t="s">
        <v>274</v>
      </c>
      <c r="B237" s="99" t="s">
        <v>1368</v>
      </c>
      <c r="C237" s="159" t="s">
        <v>1817</v>
      </c>
      <c r="D237" s="159"/>
      <c r="E237" s="161">
        <v>0</v>
      </c>
      <c r="F237" s="161">
        <v>0</v>
      </c>
      <c r="G237" s="161">
        <v>0</v>
      </c>
      <c r="H237" s="161">
        <v>0</v>
      </c>
      <c r="I237" s="161">
        <v>0</v>
      </c>
      <c r="J237" s="80">
        <f t="shared" si="28"/>
        <v>0</v>
      </c>
      <c r="K237" s="80">
        <f t="shared" si="28"/>
        <v>0</v>
      </c>
      <c r="L237" s="80">
        <f t="shared" si="28"/>
        <v>0</v>
      </c>
      <c r="M237" s="80">
        <f t="shared" si="28"/>
        <v>0</v>
      </c>
      <c r="N237" s="80">
        <f t="shared" si="28"/>
        <v>0</v>
      </c>
      <c r="O237" s="87">
        <v>0</v>
      </c>
      <c r="P237" s="87">
        <v>0</v>
      </c>
      <c r="Q237" s="87">
        <v>0</v>
      </c>
      <c r="R237" s="87">
        <v>0</v>
      </c>
      <c r="S237" s="87">
        <v>0</v>
      </c>
      <c r="T237" s="87">
        <v>0</v>
      </c>
      <c r="U237" s="87">
        <v>0</v>
      </c>
      <c r="V237" s="87">
        <v>0</v>
      </c>
      <c r="W237" s="87">
        <v>0</v>
      </c>
      <c r="X237" s="87">
        <v>0</v>
      </c>
      <c r="Y237" s="87">
        <v>0</v>
      </c>
      <c r="Z237" s="87">
        <v>0</v>
      </c>
      <c r="AA237" s="87">
        <v>0</v>
      </c>
      <c r="AB237" s="87">
        <v>0</v>
      </c>
      <c r="AC237" s="87">
        <v>0</v>
      </c>
      <c r="AD237" s="87">
        <v>0</v>
      </c>
      <c r="AE237" s="87">
        <v>0</v>
      </c>
      <c r="AF237" s="87">
        <v>0</v>
      </c>
      <c r="AG237" s="87">
        <v>0</v>
      </c>
      <c r="AH237" s="87">
        <v>0</v>
      </c>
    </row>
    <row r="238" spans="1:34" ht="31.5">
      <c r="A238" s="124" t="s">
        <v>274</v>
      </c>
      <c r="B238" s="99" t="s">
        <v>1369</v>
      </c>
      <c r="C238" s="159" t="s">
        <v>1818</v>
      </c>
      <c r="D238" s="159"/>
      <c r="E238" s="161">
        <v>0</v>
      </c>
      <c r="F238" s="161">
        <v>0</v>
      </c>
      <c r="G238" s="161">
        <v>0</v>
      </c>
      <c r="H238" s="161">
        <v>0</v>
      </c>
      <c r="I238" s="161">
        <v>0</v>
      </c>
      <c r="J238" s="80">
        <f t="shared" si="28"/>
        <v>0</v>
      </c>
      <c r="K238" s="80">
        <f t="shared" si="28"/>
        <v>0</v>
      </c>
      <c r="L238" s="80">
        <f t="shared" si="28"/>
        <v>0</v>
      </c>
      <c r="M238" s="80">
        <f t="shared" si="28"/>
        <v>0</v>
      </c>
      <c r="N238" s="80">
        <f t="shared" si="28"/>
        <v>0</v>
      </c>
      <c r="O238" s="87">
        <v>0</v>
      </c>
      <c r="P238" s="87">
        <v>0</v>
      </c>
      <c r="Q238" s="87">
        <v>0</v>
      </c>
      <c r="R238" s="87">
        <v>0</v>
      </c>
      <c r="S238" s="87">
        <v>0</v>
      </c>
      <c r="T238" s="87">
        <v>0</v>
      </c>
      <c r="U238" s="87">
        <v>0</v>
      </c>
      <c r="V238" s="87">
        <v>0</v>
      </c>
      <c r="W238" s="87">
        <v>0</v>
      </c>
      <c r="X238" s="87">
        <v>0</v>
      </c>
      <c r="Y238" s="87">
        <v>0</v>
      </c>
      <c r="Z238" s="87">
        <v>0</v>
      </c>
      <c r="AA238" s="87">
        <v>0</v>
      </c>
      <c r="AB238" s="87">
        <v>0</v>
      </c>
      <c r="AC238" s="87">
        <v>0</v>
      </c>
      <c r="AD238" s="87">
        <v>0</v>
      </c>
      <c r="AE238" s="87">
        <v>0</v>
      </c>
      <c r="AF238" s="87">
        <v>0</v>
      </c>
      <c r="AG238" s="87">
        <v>0</v>
      </c>
      <c r="AH238" s="87">
        <v>0</v>
      </c>
    </row>
    <row r="239" spans="1:34" ht="31.5">
      <c r="A239" s="124" t="s">
        <v>274</v>
      </c>
      <c r="B239" s="99" t="s">
        <v>1370</v>
      </c>
      <c r="C239" s="159" t="s">
        <v>1819</v>
      </c>
      <c r="D239" s="159"/>
      <c r="E239" s="161">
        <v>0</v>
      </c>
      <c r="F239" s="161">
        <v>0</v>
      </c>
      <c r="G239" s="161">
        <v>0</v>
      </c>
      <c r="H239" s="161">
        <v>0</v>
      </c>
      <c r="I239" s="161">
        <v>0</v>
      </c>
      <c r="J239" s="80">
        <f t="shared" si="28"/>
        <v>0</v>
      </c>
      <c r="K239" s="80">
        <f t="shared" si="28"/>
        <v>0</v>
      </c>
      <c r="L239" s="80">
        <f t="shared" si="28"/>
        <v>0</v>
      </c>
      <c r="M239" s="80">
        <f t="shared" si="28"/>
        <v>0</v>
      </c>
      <c r="N239" s="80">
        <f t="shared" si="28"/>
        <v>0</v>
      </c>
      <c r="O239" s="87">
        <v>0</v>
      </c>
      <c r="P239" s="87">
        <v>0</v>
      </c>
      <c r="Q239" s="87">
        <v>0</v>
      </c>
      <c r="R239" s="87">
        <v>0</v>
      </c>
      <c r="S239" s="87">
        <v>0</v>
      </c>
      <c r="T239" s="87">
        <v>0</v>
      </c>
      <c r="U239" s="87">
        <v>0</v>
      </c>
      <c r="V239" s="87">
        <v>0</v>
      </c>
      <c r="W239" s="87">
        <v>0</v>
      </c>
      <c r="X239" s="87">
        <v>0</v>
      </c>
      <c r="Y239" s="87">
        <v>0</v>
      </c>
      <c r="Z239" s="87">
        <v>0</v>
      </c>
      <c r="AA239" s="87">
        <v>0</v>
      </c>
      <c r="AB239" s="87">
        <v>0</v>
      </c>
      <c r="AC239" s="87">
        <v>0</v>
      </c>
      <c r="AD239" s="87">
        <v>0</v>
      </c>
      <c r="AE239" s="87">
        <v>0</v>
      </c>
      <c r="AF239" s="87">
        <v>0</v>
      </c>
      <c r="AG239" s="87">
        <v>0</v>
      </c>
      <c r="AH239" s="87">
        <v>0</v>
      </c>
    </row>
    <row r="240" spans="1:34" ht="31.5">
      <c r="A240" s="124" t="s">
        <v>274</v>
      </c>
      <c r="B240" s="99" t="s">
        <v>1371</v>
      </c>
      <c r="C240" s="159" t="s">
        <v>1820</v>
      </c>
      <c r="D240" s="159"/>
      <c r="E240" s="161">
        <v>0</v>
      </c>
      <c r="F240" s="161">
        <v>0</v>
      </c>
      <c r="G240" s="161">
        <v>0</v>
      </c>
      <c r="H240" s="161">
        <v>0</v>
      </c>
      <c r="I240" s="161">
        <v>0</v>
      </c>
      <c r="J240" s="80">
        <f t="shared" si="28"/>
        <v>0</v>
      </c>
      <c r="K240" s="80">
        <f t="shared" si="28"/>
        <v>0</v>
      </c>
      <c r="L240" s="80">
        <f t="shared" si="28"/>
        <v>0</v>
      </c>
      <c r="M240" s="80">
        <f t="shared" si="28"/>
        <v>0</v>
      </c>
      <c r="N240" s="80">
        <f t="shared" si="28"/>
        <v>0</v>
      </c>
      <c r="O240" s="87">
        <v>0</v>
      </c>
      <c r="P240" s="87">
        <v>0</v>
      </c>
      <c r="Q240" s="87">
        <v>0</v>
      </c>
      <c r="R240" s="87">
        <v>0</v>
      </c>
      <c r="S240" s="87">
        <v>0</v>
      </c>
      <c r="T240" s="87">
        <v>0</v>
      </c>
      <c r="U240" s="87">
        <v>0</v>
      </c>
      <c r="V240" s="87">
        <v>0</v>
      </c>
      <c r="W240" s="87">
        <v>0</v>
      </c>
      <c r="X240" s="87">
        <v>0</v>
      </c>
      <c r="Y240" s="87">
        <v>0</v>
      </c>
      <c r="Z240" s="87">
        <v>0</v>
      </c>
      <c r="AA240" s="87">
        <v>0</v>
      </c>
      <c r="AB240" s="87">
        <v>0</v>
      </c>
      <c r="AC240" s="87">
        <v>0</v>
      </c>
      <c r="AD240" s="87">
        <v>0</v>
      </c>
      <c r="AE240" s="87">
        <v>0</v>
      </c>
      <c r="AF240" s="87">
        <v>0</v>
      </c>
      <c r="AG240" s="87">
        <v>0</v>
      </c>
      <c r="AH240" s="87">
        <v>0</v>
      </c>
    </row>
    <row r="241" spans="1:34" ht="31.5">
      <c r="A241" s="124" t="s">
        <v>274</v>
      </c>
      <c r="B241" s="99" t="s">
        <v>1372</v>
      </c>
      <c r="C241" s="159" t="s">
        <v>1821</v>
      </c>
      <c r="D241" s="159"/>
      <c r="E241" s="161">
        <v>0</v>
      </c>
      <c r="F241" s="161">
        <v>0</v>
      </c>
      <c r="G241" s="161">
        <v>0</v>
      </c>
      <c r="H241" s="161">
        <v>0</v>
      </c>
      <c r="I241" s="161">
        <v>0</v>
      </c>
      <c r="J241" s="80">
        <f t="shared" si="28"/>
        <v>0</v>
      </c>
      <c r="K241" s="80">
        <f t="shared" si="28"/>
        <v>0</v>
      </c>
      <c r="L241" s="80">
        <f t="shared" si="28"/>
        <v>0</v>
      </c>
      <c r="M241" s="80">
        <f t="shared" si="28"/>
        <v>0</v>
      </c>
      <c r="N241" s="80">
        <f t="shared" si="28"/>
        <v>0</v>
      </c>
      <c r="O241" s="87">
        <v>0</v>
      </c>
      <c r="P241" s="87">
        <v>0</v>
      </c>
      <c r="Q241" s="87">
        <v>0</v>
      </c>
      <c r="R241" s="87">
        <v>0</v>
      </c>
      <c r="S241" s="87">
        <v>0</v>
      </c>
      <c r="T241" s="87">
        <v>0</v>
      </c>
      <c r="U241" s="87">
        <v>0</v>
      </c>
      <c r="V241" s="87">
        <v>0</v>
      </c>
      <c r="W241" s="87">
        <v>0</v>
      </c>
      <c r="X241" s="87">
        <v>0</v>
      </c>
      <c r="Y241" s="87">
        <v>0</v>
      </c>
      <c r="Z241" s="87">
        <v>0</v>
      </c>
      <c r="AA241" s="87">
        <v>0</v>
      </c>
      <c r="AB241" s="87">
        <v>0</v>
      </c>
      <c r="AC241" s="87">
        <v>0</v>
      </c>
      <c r="AD241" s="87">
        <v>0</v>
      </c>
      <c r="AE241" s="87">
        <v>0</v>
      </c>
      <c r="AF241" s="87">
        <v>0</v>
      </c>
      <c r="AG241" s="87">
        <v>0</v>
      </c>
      <c r="AH241" s="87">
        <v>0</v>
      </c>
    </row>
    <row r="242" spans="1:34" ht="31.5">
      <c r="A242" s="124" t="s">
        <v>274</v>
      </c>
      <c r="B242" s="99" t="s">
        <v>1373</v>
      </c>
      <c r="C242" s="159" t="s">
        <v>1822</v>
      </c>
      <c r="D242" s="159"/>
      <c r="E242" s="161">
        <v>0</v>
      </c>
      <c r="F242" s="161">
        <v>0</v>
      </c>
      <c r="G242" s="161">
        <v>0</v>
      </c>
      <c r="H242" s="161">
        <v>0</v>
      </c>
      <c r="I242" s="161">
        <v>0</v>
      </c>
      <c r="J242" s="80">
        <f t="shared" si="28"/>
        <v>0</v>
      </c>
      <c r="K242" s="80">
        <f t="shared" si="28"/>
        <v>0</v>
      </c>
      <c r="L242" s="80">
        <f t="shared" si="28"/>
        <v>0</v>
      </c>
      <c r="M242" s="80">
        <f t="shared" si="28"/>
        <v>0</v>
      </c>
      <c r="N242" s="80">
        <f t="shared" si="28"/>
        <v>0</v>
      </c>
      <c r="O242" s="87">
        <v>0</v>
      </c>
      <c r="P242" s="87">
        <v>0</v>
      </c>
      <c r="Q242" s="87">
        <v>0</v>
      </c>
      <c r="R242" s="87">
        <v>0</v>
      </c>
      <c r="S242" s="87">
        <v>0</v>
      </c>
      <c r="T242" s="87">
        <v>0</v>
      </c>
      <c r="U242" s="87">
        <v>0</v>
      </c>
      <c r="V242" s="87">
        <v>0</v>
      </c>
      <c r="W242" s="87">
        <v>0</v>
      </c>
      <c r="X242" s="87">
        <v>0</v>
      </c>
      <c r="Y242" s="87">
        <v>0</v>
      </c>
      <c r="Z242" s="87">
        <v>0</v>
      </c>
      <c r="AA242" s="87">
        <v>0</v>
      </c>
      <c r="AB242" s="87">
        <v>0</v>
      </c>
      <c r="AC242" s="87">
        <v>0</v>
      </c>
      <c r="AD242" s="87">
        <v>0</v>
      </c>
      <c r="AE242" s="87">
        <v>0</v>
      </c>
      <c r="AF242" s="87">
        <v>0</v>
      </c>
      <c r="AG242" s="87">
        <v>0</v>
      </c>
      <c r="AH242" s="87">
        <v>0</v>
      </c>
    </row>
    <row r="243" spans="1:34" ht="31.5">
      <c r="A243" s="124" t="s">
        <v>274</v>
      </c>
      <c r="B243" s="99" t="s">
        <v>1374</v>
      </c>
      <c r="C243" s="159" t="s">
        <v>1823</v>
      </c>
      <c r="D243" s="159"/>
      <c r="E243" s="161">
        <v>0</v>
      </c>
      <c r="F243" s="161">
        <v>0</v>
      </c>
      <c r="G243" s="161">
        <v>0</v>
      </c>
      <c r="H243" s="161">
        <v>0</v>
      </c>
      <c r="I243" s="161">
        <v>0</v>
      </c>
      <c r="J243" s="87">
        <f t="shared" si="28"/>
        <v>0</v>
      </c>
      <c r="K243" s="87">
        <f t="shared" si="28"/>
        <v>0</v>
      </c>
      <c r="L243" s="87">
        <f t="shared" si="28"/>
        <v>0</v>
      </c>
      <c r="M243" s="87">
        <f t="shared" si="28"/>
        <v>0</v>
      </c>
      <c r="N243" s="87">
        <f t="shared" si="28"/>
        <v>0</v>
      </c>
      <c r="O243" s="87">
        <v>0</v>
      </c>
      <c r="P243" s="87">
        <v>0</v>
      </c>
      <c r="Q243" s="87">
        <v>0</v>
      </c>
      <c r="R243" s="87">
        <v>0</v>
      </c>
      <c r="S243" s="87">
        <v>0</v>
      </c>
      <c r="T243" s="87">
        <v>0</v>
      </c>
      <c r="U243" s="87">
        <v>0</v>
      </c>
      <c r="V243" s="87">
        <v>0</v>
      </c>
      <c r="W243" s="87">
        <v>0</v>
      </c>
      <c r="X243" s="87">
        <v>0</v>
      </c>
      <c r="Y243" s="87">
        <v>0</v>
      </c>
      <c r="Z243" s="87">
        <v>0</v>
      </c>
      <c r="AA243" s="87">
        <v>0</v>
      </c>
      <c r="AB243" s="87">
        <v>0</v>
      </c>
      <c r="AC243" s="87">
        <v>0</v>
      </c>
      <c r="AD243" s="87">
        <v>0</v>
      </c>
      <c r="AE243" s="87">
        <v>0</v>
      </c>
      <c r="AF243" s="87">
        <v>0</v>
      </c>
      <c r="AG243" s="87">
        <v>0</v>
      </c>
      <c r="AH243" s="87">
        <v>0</v>
      </c>
    </row>
    <row r="244" spans="1:34" ht="31.5">
      <c r="A244" s="124" t="s">
        <v>274</v>
      </c>
      <c r="B244" s="99" t="s">
        <v>1375</v>
      </c>
      <c r="C244" s="159" t="s">
        <v>1824</v>
      </c>
      <c r="D244" s="159"/>
      <c r="E244" s="161">
        <v>0</v>
      </c>
      <c r="F244" s="161">
        <v>0</v>
      </c>
      <c r="G244" s="161">
        <v>0</v>
      </c>
      <c r="H244" s="161">
        <v>0</v>
      </c>
      <c r="I244" s="161">
        <v>0</v>
      </c>
      <c r="J244" s="87">
        <f t="shared" si="28"/>
        <v>0</v>
      </c>
      <c r="K244" s="87">
        <f t="shared" si="28"/>
        <v>0</v>
      </c>
      <c r="L244" s="87">
        <f t="shared" si="28"/>
        <v>0</v>
      </c>
      <c r="M244" s="87">
        <f t="shared" si="28"/>
        <v>0</v>
      </c>
      <c r="N244" s="87">
        <f t="shared" si="28"/>
        <v>0</v>
      </c>
      <c r="O244" s="87">
        <v>0</v>
      </c>
      <c r="P244" s="87">
        <v>0</v>
      </c>
      <c r="Q244" s="87">
        <v>0</v>
      </c>
      <c r="R244" s="87">
        <v>0</v>
      </c>
      <c r="S244" s="87">
        <v>0</v>
      </c>
      <c r="T244" s="87">
        <v>0</v>
      </c>
      <c r="U244" s="87">
        <v>0</v>
      </c>
      <c r="V244" s="87">
        <v>0</v>
      </c>
      <c r="W244" s="87">
        <v>0</v>
      </c>
      <c r="X244" s="87">
        <v>0</v>
      </c>
      <c r="Y244" s="87">
        <v>0</v>
      </c>
      <c r="Z244" s="87">
        <v>0</v>
      </c>
      <c r="AA244" s="87">
        <v>0</v>
      </c>
      <c r="AB244" s="87">
        <v>0</v>
      </c>
      <c r="AC244" s="87">
        <v>0</v>
      </c>
      <c r="AD244" s="87">
        <v>0</v>
      </c>
      <c r="AE244" s="87">
        <v>0</v>
      </c>
      <c r="AF244" s="87">
        <v>0</v>
      </c>
      <c r="AG244" s="87">
        <v>0</v>
      </c>
      <c r="AH244" s="87">
        <v>0</v>
      </c>
    </row>
    <row r="245" spans="1:34" ht="63">
      <c r="A245" s="124" t="s">
        <v>274</v>
      </c>
      <c r="B245" s="99" t="s">
        <v>1425</v>
      </c>
      <c r="C245" s="159" t="s">
        <v>1864</v>
      </c>
      <c r="D245" s="159"/>
      <c r="E245" s="161">
        <v>0</v>
      </c>
      <c r="F245" s="161">
        <v>0</v>
      </c>
      <c r="G245" s="161">
        <v>0</v>
      </c>
      <c r="H245" s="161">
        <v>0</v>
      </c>
      <c r="I245" s="161">
        <v>0</v>
      </c>
      <c r="J245" s="87">
        <f t="shared" si="28"/>
        <v>0</v>
      </c>
      <c r="K245" s="87">
        <f t="shared" si="28"/>
        <v>0</v>
      </c>
      <c r="L245" s="87">
        <f t="shared" si="28"/>
        <v>0</v>
      </c>
      <c r="M245" s="87">
        <f t="shared" si="28"/>
        <v>0</v>
      </c>
      <c r="N245" s="87">
        <f t="shared" si="28"/>
        <v>0</v>
      </c>
      <c r="O245" s="87">
        <v>0</v>
      </c>
      <c r="P245" s="87">
        <v>0</v>
      </c>
      <c r="Q245" s="87">
        <v>0</v>
      </c>
      <c r="R245" s="87">
        <v>0</v>
      </c>
      <c r="S245" s="87">
        <v>0</v>
      </c>
      <c r="T245" s="87">
        <v>0</v>
      </c>
      <c r="U245" s="87">
        <v>0</v>
      </c>
      <c r="V245" s="87">
        <v>0</v>
      </c>
      <c r="W245" s="87">
        <v>0</v>
      </c>
      <c r="X245" s="87">
        <v>0</v>
      </c>
      <c r="Y245" s="87">
        <v>0</v>
      </c>
      <c r="Z245" s="87">
        <v>0</v>
      </c>
      <c r="AA245" s="87">
        <v>0</v>
      </c>
      <c r="AB245" s="87">
        <v>0</v>
      </c>
      <c r="AC245" s="87">
        <v>0</v>
      </c>
      <c r="AD245" s="87">
        <v>0</v>
      </c>
      <c r="AE245" s="87">
        <v>0</v>
      </c>
      <c r="AF245" s="87">
        <v>0</v>
      </c>
      <c r="AG245" s="87">
        <v>0</v>
      </c>
      <c r="AH245" s="87">
        <v>0</v>
      </c>
    </row>
    <row r="246" spans="1:34" ht="78.75">
      <c r="A246" s="124" t="s">
        <v>274</v>
      </c>
      <c r="B246" s="99" t="s">
        <v>1426</v>
      </c>
      <c r="C246" s="159" t="s">
        <v>1865</v>
      </c>
      <c r="D246" s="159"/>
      <c r="E246" s="161">
        <v>0</v>
      </c>
      <c r="F246" s="161">
        <v>0</v>
      </c>
      <c r="G246" s="161">
        <v>0</v>
      </c>
      <c r="H246" s="161">
        <v>0</v>
      </c>
      <c r="I246" s="161">
        <v>0</v>
      </c>
      <c r="J246" s="87">
        <f t="shared" si="28"/>
        <v>0</v>
      </c>
      <c r="K246" s="87">
        <f t="shared" si="28"/>
        <v>0</v>
      </c>
      <c r="L246" s="87">
        <f t="shared" si="28"/>
        <v>0</v>
      </c>
      <c r="M246" s="87">
        <f t="shared" si="28"/>
        <v>0</v>
      </c>
      <c r="N246" s="87">
        <f t="shared" si="28"/>
        <v>0</v>
      </c>
      <c r="O246" s="87">
        <v>0</v>
      </c>
      <c r="P246" s="87">
        <v>0</v>
      </c>
      <c r="Q246" s="87">
        <v>0</v>
      </c>
      <c r="R246" s="87">
        <v>0</v>
      </c>
      <c r="S246" s="87">
        <v>0</v>
      </c>
      <c r="T246" s="87">
        <v>0</v>
      </c>
      <c r="U246" s="87">
        <v>0</v>
      </c>
      <c r="V246" s="87">
        <v>0</v>
      </c>
      <c r="W246" s="87">
        <v>0</v>
      </c>
      <c r="X246" s="87">
        <v>0</v>
      </c>
      <c r="Y246" s="87">
        <v>0</v>
      </c>
      <c r="Z246" s="87">
        <v>0</v>
      </c>
      <c r="AA246" s="87">
        <v>0</v>
      </c>
      <c r="AB246" s="87">
        <v>0</v>
      </c>
      <c r="AC246" s="87">
        <v>0</v>
      </c>
      <c r="AD246" s="87">
        <v>0</v>
      </c>
      <c r="AE246" s="87">
        <v>0</v>
      </c>
      <c r="AF246" s="87">
        <v>0</v>
      </c>
      <c r="AG246" s="87">
        <v>0</v>
      </c>
      <c r="AH246" s="87">
        <v>0</v>
      </c>
    </row>
    <row r="247" spans="1:34" ht="31.5">
      <c r="A247" s="124" t="s">
        <v>274</v>
      </c>
      <c r="B247" s="99" t="s">
        <v>1427</v>
      </c>
      <c r="C247" s="159" t="s">
        <v>1866</v>
      </c>
      <c r="D247" s="159"/>
      <c r="E247" s="161">
        <v>0</v>
      </c>
      <c r="F247" s="161">
        <v>0</v>
      </c>
      <c r="G247" s="161">
        <v>0</v>
      </c>
      <c r="H247" s="161">
        <v>0</v>
      </c>
      <c r="I247" s="161">
        <v>0</v>
      </c>
      <c r="J247" s="87">
        <f t="shared" si="28"/>
        <v>0</v>
      </c>
      <c r="K247" s="87">
        <f t="shared" si="28"/>
        <v>0</v>
      </c>
      <c r="L247" s="87">
        <f t="shared" si="28"/>
        <v>0</v>
      </c>
      <c r="M247" s="87">
        <f t="shared" si="28"/>
        <v>0</v>
      </c>
      <c r="N247" s="87">
        <f t="shared" si="28"/>
        <v>0</v>
      </c>
      <c r="O247" s="87">
        <v>0</v>
      </c>
      <c r="P247" s="87">
        <v>0</v>
      </c>
      <c r="Q247" s="87">
        <v>0</v>
      </c>
      <c r="R247" s="87">
        <v>0</v>
      </c>
      <c r="S247" s="87">
        <v>0</v>
      </c>
      <c r="T247" s="87">
        <v>0</v>
      </c>
      <c r="U247" s="87">
        <v>0</v>
      </c>
      <c r="V247" s="87">
        <v>0</v>
      </c>
      <c r="W247" s="87">
        <v>0</v>
      </c>
      <c r="X247" s="87">
        <v>0</v>
      </c>
      <c r="Y247" s="87">
        <v>0</v>
      </c>
      <c r="Z247" s="87">
        <v>0</v>
      </c>
      <c r="AA247" s="87">
        <v>0</v>
      </c>
      <c r="AB247" s="87">
        <v>0</v>
      </c>
      <c r="AC247" s="87">
        <v>0</v>
      </c>
      <c r="AD247" s="87">
        <v>0</v>
      </c>
      <c r="AE247" s="87">
        <v>0</v>
      </c>
      <c r="AF247" s="87">
        <v>0</v>
      </c>
      <c r="AG247" s="87">
        <v>0</v>
      </c>
      <c r="AH247" s="87">
        <v>0</v>
      </c>
    </row>
    <row r="248" spans="1:34">
      <c r="A248" s="124" t="s">
        <v>274</v>
      </c>
      <c r="B248" s="99" t="s">
        <v>1428</v>
      </c>
      <c r="C248" s="159" t="s">
        <v>1867</v>
      </c>
      <c r="D248" s="159"/>
      <c r="E248" s="161">
        <v>0</v>
      </c>
      <c r="F248" s="161">
        <v>0</v>
      </c>
      <c r="G248" s="161">
        <v>0</v>
      </c>
      <c r="H248" s="161">
        <v>0</v>
      </c>
      <c r="I248" s="161">
        <v>0</v>
      </c>
      <c r="J248" s="87">
        <f t="shared" si="28"/>
        <v>0</v>
      </c>
      <c r="K248" s="87">
        <f t="shared" si="28"/>
        <v>0</v>
      </c>
      <c r="L248" s="87">
        <f t="shared" si="28"/>
        <v>0</v>
      </c>
      <c r="M248" s="87">
        <f t="shared" si="28"/>
        <v>0</v>
      </c>
      <c r="N248" s="87">
        <f t="shared" si="28"/>
        <v>0</v>
      </c>
      <c r="O248" s="87">
        <v>0</v>
      </c>
      <c r="P248" s="87">
        <v>0</v>
      </c>
      <c r="Q248" s="87">
        <v>0</v>
      </c>
      <c r="R248" s="87">
        <v>0</v>
      </c>
      <c r="S248" s="87">
        <v>0</v>
      </c>
      <c r="T248" s="87">
        <v>0</v>
      </c>
      <c r="U248" s="87">
        <v>0</v>
      </c>
      <c r="V248" s="87">
        <v>0</v>
      </c>
      <c r="W248" s="87">
        <v>0</v>
      </c>
      <c r="X248" s="87">
        <v>0</v>
      </c>
      <c r="Y248" s="87">
        <v>0</v>
      </c>
      <c r="Z248" s="87">
        <v>0</v>
      </c>
      <c r="AA248" s="87">
        <v>0</v>
      </c>
      <c r="AB248" s="87">
        <v>0</v>
      </c>
      <c r="AC248" s="87">
        <v>0</v>
      </c>
      <c r="AD248" s="87">
        <v>0</v>
      </c>
      <c r="AE248" s="87">
        <v>0</v>
      </c>
      <c r="AF248" s="87">
        <v>0</v>
      </c>
      <c r="AG248" s="87">
        <v>0</v>
      </c>
      <c r="AH248" s="87">
        <v>0</v>
      </c>
    </row>
    <row r="249" spans="1:34" ht="31.5">
      <c r="A249" s="124" t="s">
        <v>274</v>
      </c>
      <c r="B249" s="99" t="s">
        <v>1429</v>
      </c>
      <c r="C249" s="159" t="s">
        <v>1868</v>
      </c>
      <c r="D249" s="159"/>
      <c r="E249" s="161">
        <v>0</v>
      </c>
      <c r="F249" s="161">
        <v>0</v>
      </c>
      <c r="G249" s="161">
        <v>0</v>
      </c>
      <c r="H249" s="161">
        <v>0</v>
      </c>
      <c r="I249" s="161">
        <v>0</v>
      </c>
      <c r="J249" s="87">
        <f t="shared" si="28"/>
        <v>0</v>
      </c>
      <c r="K249" s="87">
        <f t="shared" si="28"/>
        <v>0</v>
      </c>
      <c r="L249" s="87">
        <f t="shared" si="28"/>
        <v>0</v>
      </c>
      <c r="M249" s="87">
        <f t="shared" si="28"/>
        <v>0</v>
      </c>
      <c r="N249" s="87">
        <f t="shared" si="28"/>
        <v>0</v>
      </c>
      <c r="O249" s="87">
        <v>0</v>
      </c>
      <c r="P249" s="87">
        <v>0</v>
      </c>
      <c r="Q249" s="87">
        <v>0</v>
      </c>
      <c r="R249" s="87">
        <v>0</v>
      </c>
      <c r="S249" s="87">
        <v>0</v>
      </c>
      <c r="T249" s="87">
        <v>0</v>
      </c>
      <c r="U249" s="87">
        <v>0</v>
      </c>
      <c r="V249" s="87">
        <v>0</v>
      </c>
      <c r="W249" s="87">
        <v>0</v>
      </c>
      <c r="X249" s="87">
        <v>0</v>
      </c>
      <c r="Y249" s="87">
        <v>0</v>
      </c>
      <c r="Z249" s="87">
        <v>0</v>
      </c>
      <c r="AA249" s="87">
        <v>0</v>
      </c>
      <c r="AB249" s="87">
        <v>0</v>
      </c>
      <c r="AC249" s="87">
        <v>0</v>
      </c>
      <c r="AD249" s="87">
        <v>0</v>
      </c>
      <c r="AE249" s="87">
        <v>0</v>
      </c>
      <c r="AF249" s="87">
        <v>0</v>
      </c>
      <c r="AG249" s="87">
        <v>0</v>
      </c>
      <c r="AH249" s="87">
        <v>0</v>
      </c>
    </row>
    <row r="250" spans="1:34" ht="78.75">
      <c r="A250" s="124" t="s">
        <v>274</v>
      </c>
      <c r="B250" s="99" t="s">
        <v>2031</v>
      </c>
      <c r="C250" s="159" t="s">
        <v>1869</v>
      </c>
      <c r="D250" s="159"/>
      <c r="E250" s="161">
        <v>0</v>
      </c>
      <c r="F250" s="161">
        <v>0</v>
      </c>
      <c r="G250" s="161">
        <v>0</v>
      </c>
      <c r="H250" s="161">
        <v>0</v>
      </c>
      <c r="I250" s="161">
        <v>0</v>
      </c>
      <c r="J250" s="87">
        <f t="shared" si="28"/>
        <v>0</v>
      </c>
      <c r="K250" s="87">
        <f t="shared" si="28"/>
        <v>0</v>
      </c>
      <c r="L250" s="87">
        <f t="shared" si="28"/>
        <v>0</v>
      </c>
      <c r="M250" s="87">
        <f t="shared" si="28"/>
        <v>0</v>
      </c>
      <c r="N250" s="87">
        <f t="shared" si="28"/>
        <v>0</v>
      </c>
      <c r="O250" s="87">
        <v>0</v>
      </c>
      <c r="P250" s="87">
        <v>0</v>
      </c>
      <c r="Q250" s="87">
        <v>0</v>
      </c>
      <c r="R250" s="87">
        <v>0</v>
      </c>
      <c r="S250" s="87">
        <v>0</v>
      </c>
      <c r="T250" s="87">
        <v>0</v>
      </c>
      <c r="U250" s="87">
        <v>0</v>
      </c>
      <c r="V250" s="87">
        <v>0</v>
      </c>
      <c r="W250" s="87">
        <v>0</v>
      </c>
      <c r="X250" s="87">
        <v>0</v>
      </c>
      <c r="Y250" s="87">
        <v>0</v>
      </c>
      <c r="Z250" s="87">
        <v>0</v>
      </c>
      <c r="AA250" s="87">
        <v>0</v>
      </c>
      <c r="AB250" s="87">
        <v>0</v>
      </c>
      <c r="AC250" s="87">
        <v>0</v>
      </c>
      <c r="AD250" s="87">
        <v>0</v>
      </c>
      <c r="AE250" s="87">
        <v>0</v>
      </c>
      <c r="AF250" s="87">
        <v>0</v>
      </c>
      <c r="AG250" s="87">
        <v>0</v>
      </c>
      <c r="AH250" s="87">
        <v>0</v>
      </c>
    </row>
    <row r="251" spans="1:34" ht="31.5">
      <c r="A251" s="124" t="s">
        <v>274</v>
      </c>
      <c r="B251" s="99" t="s">
        <v>1380</v>
      </c>
      <c r="C251" s="159" t="s">
        <v>1829</v>
      </c>
      <c r="D251" s="159"/>
      <c r="E251" s="161">
        <v>0</v>
      </c>
      <c r="F251" s="161">
        <v>0</v>
      </c>
      <c r="G251" s="161">
        <v>0</v>
      </c>
      <c r="H251" s="161">
        <v>0</v>
      </c>
      <c r="I251" s="161">
        <v>0</v>
      </c>
      <c r="J251" s="87">
        <f t="shared" si="28"/>
        <v>0</v>
      </c>
      <c r="K251" s="87">
        <f t="shared" si="28"/>
        <v>0</v>
      </c>
      <c r="L251" s="87">
        <f t="shared" si="28"/>
        <v>0</v>
      </c>
      <c r="M251" s="87">
        <f t="shared" si="28"/>
        <v>0</v>
      </c>
      <c r="N251" s="87">
        <f t="shared" si="28"/>
        <v>0</v>
      </c>
      <c r="O251" s="87">
        <v>0</v>
      </c>
      <c r="P251" s="87">
        <v>0</v>
      </c>
      <c r="Q251" s="87">
        <v>0</v>
      </c>
      <c r="R251" s="87">
        <v>0</v>
      </c>
      <c r="S251" s="87">
        <v>0</v>
      </c>
      <c r="T251" s="87">
        <v>0</v>
      </c>
      <c r="U251" s="87">
        <v>0</v>
      </c>
      <c r="V251" s="87">
        <v>0</v>
      </c>
      <c r="W251" s="87">
        <v>0</v>
      </c>
      <c r="X251" s="87">
        <v>0</v>
      </c>
      <c r="Y251" s="87">
        <v>0</v>
      </c>
      <c r="Z251" s="87">
        <v>0</v>
      </c>
      <c r="AA251" s="87">
        <v>0</v>
      </c>
      <c r="AB251" s="87">
        <v>0</v>
      </c>
      <c r="AC251" s="87">
        <v>0</v>
      </c>
      <c r="AD251" s="87">
        <v>0</v>
      </c>
      <c r="AE251" s="87">
        <v>0</v>
      </c>
      <c r="AF251" s="87">
        <v>0</v>
      </c>
      <c r="AG251" s="87">
        <v>0</v>
      </c>
      <c r="AH251" s="87">
        <v>0</v>
      </c>
    </row>
    <row r="252" spans="1:34" ht="47.25">
      <c r="A252" s="124" t="s">
        <v>274</v>
      </c>
      <c r="B252" s="99" t="s">
        <v>1433</v>
      </c>
      <c r="C252" s="159" t="s">
        <v>1872</v>
      </c>
      <c r="D252" s="159"/>
      <c r="E252" s="161">
        <v>0</v>
      </c>
      <c r="F252" s="161">
        <v>0</v>
      </c>
      <c r="G252" s="161">
        <v>0</v>
      </c>
      <c r="H252" s="161">
        <v>0</v>
      </c>
      <c r="I252" s="161">
        <v>0</v>
      </c>
      <c r="J252" s="87">
        <f t="shared" si="28"/>
        <v>0</v>
      </c>
      <c r="K252" s="87">
        <f t="shared" si="28"/>
        <v>0</v>
      </c>
      <c r="L252" s="87">
        <f t="shared" si="28"/>
        <v>0</v>
      </c>
      <c r="M252" s="87">
        <f t="shared" si="28"/>
        <v>0</v>
      </c>
      <c r="N252" s="87">
        <f t="shared" si="28"/>
        <v>0</v>
      </c>
      <c r="O252" s="87">
        <v>0</v>
      </c>
      <c r="P252" s="87">
        <v>0</v>
      </c>
      <c r="Q252" s="87">
        <v>0</v>
      </c>
      <c r="R252" s="87">
        <v>0</v>
      </c>
      <c r="S252" s="87">
        <v>0</v>
      </c>
      <c r="T252" s="87">
        <v>0</v>
      </c>
      <c r="U252" s="87">
        <v>0</v>
      </c>
      <c r="V252" s="87">
        <v>0</v>
      </c>
      <c r="W252" s="87">
        <v>0</v>
      </c>
      <c r="X252" s="87">
        <v>0</v>
      </c>
      <c r="Y252" s="87">
        <v>0</v>
      </c>
      <c r="Z252" s="87">
        <v>0</v>
      </c>
      <c r="AA252" s="87">
        <v>0</v>
      </c>
      <c r="AB252" s="87">
        <v>0</v>
      </c>
      <c r="AC252" s="87">
        <v>0</v>
      </c>
      <c r="AD252" s="87">
        <v>0</v>
      </c>
      <c r="AE252" s="87">
        <v>0</v>
      </c>
      <c r="AF252" s="87">
        <v>0</v>
      </c>
      <c r="AG252" s="87">
        <v>0</v>
      </c>
      <c r="AH252" s="87">
        <v>0</v>
      </c>
    </row>
    <row r="253" spans="1:34" ht="47.25">
      <c r="A253" s="124" t="s">
        <v>274</v>
      </c>
      <c r="B253" s="99" t="s">
        <v>1434</v>
      </c>
      <c r="C253" s="159" t="s">
        <v>1873</v>
      </c>
      <c r="D253" s="159"/>
      <c r="E253" s="161">
        <v>0</v>
      </c>
      <c r="F253" s="161">
        <v>0</v>
      </c>
      <c r="G253" s="161">
        <v>0</v>
      </c>
      <c r="H253" s="161">
        <v>0</v>
      </c>
      <c r="I253" s="161">
        <v>0</v>
      </c>
      <c r="J253" s="87">
        <f t="shared" si="28"/>
        <v>0</v>
      </c>
      <c r="K253" s="87">
        <f t="shared" si="28"/>
        <v>0</v>
      </c>
      <c r="L253" s="87">
        <f t="shared" si="28"/>
        <v>0</v>
      </c>
      <c r="M253" s="87">
        <f t="shared" si="28"/>
        <v>0</v>
      </c>
      <c r="N253" s="87">
        <f t="shared" si="28"/>
        <v>0</v>
      </c>
      <c r="O253" s="87">
        <v>0</v>
      </c>
      <c r="P253" s="87">
        <v>0</v>
      </c>
      <c r="Q253" s="87">
        <v>0</v>
      </c>
      <c r="R253" s="87">
        <v>0</v>
      </c>
      <c r="S253" s="87">
        <v>0</v>
      </c>
      <c r="T253" s="87">
        <v>0</v>
      </c>
      <c r="U253" s="87">
        <v>0</v>
      </c>
      <c r="V253" s="87">
        <v>0</v>
      </c>
      <c r="W253" s="87">
        <v>0</v>
      </c>
      <c r="X253" s="87">
        <v>0</v>
      </c>
      <c r="Y253" s="87">
        <v>0</v>
      </c>
      <c r="Z253" s="87">
        <v>0</v>
      </c>
      <c r="AA253" s="87">
        <v>0</v>
      </c>
      <c r="AB253" s="87">
        <v>0</v>
      </c>
      <c r="AC253" s="87">
        <v>0</v>
      </c>
      <c r="AD253" s="87">
        <v>0</v>
      </c>
      <c r="AE253" s="87">
        <v>0</v>
      </c>
      <c r="AF253" s="87">
        <v>0</v>
      </c>
      <c r="AG253" s="87">
        <v>0</v>
      </c>
      <c r="AH253" s="87">
        <v>0</v>
      </c>
    </row>
    <row r="254" spans="1:34" ht="31.5">
      <c r="A254" s="124" t="s">
        <v>274</v>
      </c>
      <c r="B254" s="99" t="s">
        <v>1435</v>
      </c>
      <c r="C254" s="159" t="s">
        <v>1874</v>
      </c>
      <c r="D254" s="159"/>
      <c r="E254" s="161">
        <v>0</v>
      </c>
      <c r="F254" s="161">
        <v>0</v>
      </c>
      <c r="G254" s="161">
        <v>0</v>
      </c>
      <c r="H254" s="161">
        <v>0</v>
      </c>
      <c r="I254" s="161">
        <v>0</v>
      </c>
      <c r="J254" s="87">
        <f t="shared" si="28"/>
        <v>0</v>
      </c>
      <c r="K254" s="87">
        <f t="shared" si="28"/>
        <v>0</v>
      </c>
      <c r="L254" s="87">
        <f t="shared" si="28"/>
        <v>0</v>
      </c>
      <c r="M254" s="87">
        <f t="shared" si="28"/>
        <v>0</v>
      </c>
      <c r="N254" s="87">
        <f t="shared" si="28"/>
        <v>0</v>
      </c>
      <c r="O254" s="87">
        <v>0</v>
      </c>
      <c r="P254" s="87">
        <v>0</v>
      </c>
      <c r="Q254" s="87">
        <v>0</v>
      </c>
      <c r="R254" s="87">
        <v>0</v>
      </c>
      <c r="S254" s="87">
        <v>0</v>
      </c>
      <c r="T254" s="87">
        <v>0</v>
      </c>
      <c r="U254" s="87">
        <v>0</v>
      </c>
      <c r="V254" s="87">
        <v>0</v>
      </c>
      <c r="W254" s="87">
        <v>0</v>
      </c>
      <c r="X254" s="87">
        <v>0</v>
      </c>
      <c r="Y254" s="87">
        <v>0</v>
      </c>
      <c r="Z254" s="87">
        <v>0</v>
      </c>
      <c r="AA254" s="87">
        <v>0</v>
      </c>
      <c r="AB254" s="87">
        <v>0</v>
      </c>
      <c r="AC254" s="87">
        <v>0</v>
      </c>
      <c r="AD254" s="87">
        <v>0</v>
      </c>
      <c r="AE254" s="87">
        <v>0</v>
      </c>
      <c r="AF254" s="87">
        <v>0</v>
      </c>
      <c r="AG254" s="87">
        <v>0</v>
      </c>
      <c r="AH254" s="87">
        <v>0</v>
      </c>
    </row>
    <row r="255" spans="1:34" ht="63">
      <c r="A255" s="124" t="s">
        <v>274</v>
      </c>
      <c r="B255" s="99" t="s">
        <v>1436</v>
      </c>
      <c r="C255" s="159" t="s">
        <v>1875</v>
      </c>
      <c r="D255" s="159"/>
      <c r="E255" s="161">
        <v>0</v>
      </c>
      <c r="F255" s="161">
        <v>0</v>
      </c>
      <c r="G255" s="161">
        <v>0</v>
      </c>
      <c r="H255" s="161">
        <v>0</v>
      </c>
      <c r="I255" s="161">
        <v>0</v>
      </c>
      <c r="J255" s="87">
        <f t="shared" si="28"/>
        <v>0</v>
      </c>
      <c r="K255" s="87">
        <f t="shared" si="28"/>
        <v>0</v>
      </c>
      <c r="L255" s="87">
        <f t="shared" si="28"/>
        <v>0</v>
      </c>
      <c r="M255" s="87">
        <f t="shared" si="28"/>
        <v>0</v>
      </c>
      <c r="N255" s="87">
        <f t="shared" si="28"/>
        <v>0</v>
      </c>
      <c r="O255" s="87">
        <v>0</v>
      </c>
      <c r="P255" s="87">
        <v>0</v>
      </c>
      <c r="Q255" s="87">
        <v>0</v>
      </c>
      <c r="R255" s="87">
        <v>0</v>
      </c>
      <c r="S255" s="87">
        <v>0</v>
      </c>
      <c r="T255" s="87">
        <v>0</v>
      </c>
      <c r="U255" s="87">
        <v>0</v>
      </c>
      <c r="V255" s="87">
        <v>0</v>
      </c>
      <c r="W255" s="87">
        <v>0</v>
      </c>
      <c r="X255" s="87">
        <v>0</v>
      </c>
      <c r="Y255" s="87">
        <v>0</v>
      </c>
      <c r="Z255" s="87">
        <v>0</v>
      </c>
      <c r="AA255" s="87">
        <v>0</v>
      </c>
      <c r="AB255" s="87">
        <v>0</v>
      </c>
      <c r="AC255" s="87">
        <v>0</v>
      </c>
      <c r="AD255" s="87">
        <v>0</v>
      </c>
      <c r="AE255" s="87">
        <v>0</v>
      </c>
      <c r="AF255" s="87">
        <v>0</v>
      </c>
      <c r="AG255" s="87">
        <v>0</v>
      </c>
      <c r="AH255" s="87">
        <v>0</v>
      </c>
    </row>
    <row r="256" spans="1:34" ht="47.25">
      <c r="A256" s="124" t="s">
        <v>274</v>
      </c>
      <c r="B256" s="99" t="s">
        <v>1437</v>
      </c>
      <c r="C256" s="159" t="s">
        <v>1876</v>
      </c>
      <c r="D256" s="159"/>
      <c r="E256" s="161">
        <v>0</v>
      </c>
      <c r="F256" s="161">
        <v>0</v>
      </c>
      <c r="G256" s="161">
        <v>0</v>
      </c>
      <c r="H256" s="161">
        <v>0</v>
      </c>
      <c r="I256" s="161">
        <v>0</v>
      </c>
      <c r="J256" s="87">
        <f t="shared" si="28"/>
        <v>0</v>
      </c>
      <c r="K256" s="87">
        <f t="shared" si="28"/>
        <v>0</v>
      </c>
      <c r="L256" s="87">
        <f t="shared" si="28"/>
        <v>0</v>
      </c>
      <c r="M256" s="87">
        <f t="shared" si="28"/>
        <v>0</v>
      </c>
      <c r="N256" s="87">
        <f t="shared" si="28"/>
        <v>0</v>
      </c>
      <c r="O256" s="87">
        <v>0</v>
      </c>
      <c r="P256" s="87">
        <v>0</v>
      </c>
      <c r="Q256" s="87">
        <v>0</v>
      </c>
      <c r="R256" s="87">
        <v>0</v>
      </c>
      <c r="S256" s="87">
        <v>0</v>
      </c>
      <c r="T256" s="87">
        <v>0</v>
      </c>
      <c r="U256" s="87">
        <v>0</v>
      </c>
      <c r="V256" s="87">
        <v>0</v>
      </c>
      <c r="W256" s="87">
        <v>0</v>
      </c>
      <c r="X256" s="87">
        <v>0</v>
      </c>
      <c r="Y256" s="87">
        <v>0</v>
      </c>
      <c r="Z256" s="87">
        <v>0</v>
      </c>
      <c r="AA256" s="87">
        <v>0</v>
      </c>
      <c r="AB256" s="87">
        <v>0</v>
      </c>
      <c r="AC256" s="87">
        <v>0</v>
      </c>
      <c r="AD256" s="87">
        <v>0</v>
      </c>
      <c r="AE256" s="87">
        <v>0</v>
      </c>
      <c r="AF256" s="87">
        <v>0</v>
      </c>
      <c r="AG256" s="87">
        <v>0</v>
      </c>
      <c r="AH256" s="87">
        <v>0</v>
      </c>
    </row>
    <row r="257" spans="1:34" ht="94.5">
      <c r="A257" s="124" t="s">
        <v>274</v>
      </c>
      <c r="B257" s="99" t="s">
        <v>1438</v>
      </c>
      <c r="C257" s="159" t="s">
        <v>1877</v>
      </c>
      <c r="D257" s="159"/>
      <c r="E257" s="161">
        <v>0</v>
      </c>
      <c r="F257" s="161">
        <v>0</v>
      </c>
      <c r="G257" s="161">
        <v>0</v>
      </c>
      <c r="H257" s="161">
        <v>0</v>
      </c>
      <c r="I257" s="161">
        <v>0</v>
      </c>
      <c r="J257" s="87">
        <f t="shared" si="28"/>
        <v>0</v>
      </c>
      <c r="K257" s="87">
        <f t="shared" si="28"/>
        <v>0</v>
      </c>
      <c r="L257" s="87">
        <f t="shared" si="28"/>
        <v>0</v>
      </c>
      <c r="M257" s="87">
        <f t="shared" si="28"/>
        <v>0</v>
      </c>
      <c r="N257" s="87">
        <f t="shared" si="28"/>
        <v>0</v>
      </c>
      <c r="O257" s="87">
        <v>0</v>
      </c>
      <c r="P257" s="87">
        <v>0</v>
      </c>
      <c r="Q257" s="87">
        <v>0</v>
      </c>
      <c r="R257" s="87">
        <v>0</v>
      </c>
      <c r="S257" s="87">
        <v>0</v>
      </c>
      <c r="T257" s="87">
        <v>0</v>
      </c>
      <c r="U257" s="87">
        <v>0</v>
      </c>
      <c r="V257" s="87">
        <v>0</v>
      </c>
      <c r="W257" s="87">
        <v>0</v>
      </c>
      <c r="X257" s="87">
        <v>0</v>
      </c>
      <c r="Y257" s="87">
        <v>0</v>
      </c>
      <c r="Z257" s="87">
        <v>0</v>
      </c>
      <c r="AA257" s="87">
        <v>0</v>
      </c>
      <c r="AB257" s="87">
        <v>0</v>
      </c>
      <c r="AC257" s="87">
        <v>0</v>
      </c>
      <c r="AD257" s="87">
        <v>0</v>
      </c>
      <c r="AE257" s="87">
        <v>0</v>
      </c>
      <c r="AF257" s="87">
        <v>0</v>
      </c>
      <c r="AG257" s="87">
        <v>0</v>
      </c>
      <c r="AH257" s="87">
        <v>0</v>
      </c>
    </row>
    <row r="258" spans="1:34" ht="47.25">
      <c r="A258" s="124" t="s">
        <v>274</v>
      </c>
      <c r="B258" s="99" t="s">
        <v>1441</v>
      </c>
      <c r="C258" s="159" t="s">
        <v>1880</v>
      </c>
      <c r="D258" s="159"/>
      <c r="E258" s="161">
        <v>0</v>
      </c>
      <c r="F258" s="161">
        <v>0</v>
      </c>
      <c r="G258" s="161">
        <v>0</v>
      </c>
      <c r="H258" s="161">
        <v>0</v>
      </c>
      <c r="I258" s="161">
        <v>0</v>
      </c>
      <c r="J258" s="87">
        <f t="shared" si="28"/>
        <v>0</v>
      </c>
      <c r="K258" s="87">
        <f t="shared" si="28"/>
        <v>0</v>
      </c>
      <c r="L258" s="87">
        <f t="shared" si="28"/>
        <v>0</v>
      </c>
      <c r="M258" s="87">
        <f t="shared" si="28"/>
        <v>0</v>
      </c>
      <c r="N258" s="87">
        <f t="shared" si="28"/>
        <v>0</v>
      </c>
      <c r="O258" s="87">
        <v>0</v>
      </c>
      <c r="P258" s="87">
        <v>0</v>
      </c>
      <c r="Q258" s="87">
        <v>0</v>
      </c>
      <c r="R258" s="87">
        <v>0</v>
      </c>
      <c r="S258" s="87">
        <v>0</v>
      </c>
      <c r="T258" s="87">
        <v>0</v>
      </c>
      <c r="U258" s="87">
        <v>0</v>
      </c>
      <c r="V258" s="87">
        <v>0</v>
      </c>
      <c r="W258" s="87">
        <v>0</v>
      </c>
      <c r="X258" s="87">
        <v>0</v>
      </c>
      <c r="Y258" s="87">
        <v>0</v>
      </c>
      <c r="Z258" s="87">
        <v>0</v>
      </c>
      <c r="AA258" s="87">
        <v>0</v>
      </c>
      <c r="AB258" s="87">
        <v>0</v>
      </c>
      <c r="AC258" s="87">
        <v>0</v>
      </c>
      <c r="AD258" s="87">
        <v>0</v>
      </c>
      <c r="AE258" s="87">
        <v>0</v>
      </c>
      <c r="AF258" s="87">
        <v>0</v>
      </c>
      <c r="AG258" s="87">
        <v>0</v>
      </c>
      <c r="AH258" s="87">
        <v>0</v>
      </c>
    </row>
    <row r="259" spans="1:34">
      <c r="A259" s="180">
        <v>2</v>
      </c>
      <c r="B259" s="181" t="s">
        <v>1442</v>
      </c>
      <c r="C259" s="163" t="s">
        <v>1469</v>
      </c>
      <c r="D259" s="447"/>
      <c r="E259" s="162">
        <v>85.67455620151928</v>
      </c>
      <c r="F259" s="162">
        <v>0</v>
      </c>
      <c r="G259" s="162">
        <v>49.697173246305624</v>
      </c>
      <c r="H259" s="162">
        <v>0</v>
      </c>
      <c r="I259" s="162">
        <v>0</v>
      </c>
      <c r="J259" s="80">
        <f t="shared" si="28"/>
        <v>6.37</v>
      </c>
      <c r="K259" s="80">
        <f t="shared" si="28"/>
        <v>0</v>
      </c>
      <c r="L259" s="479">
        <f t="shared" si="28"/>
        <v>59.931000000000004</v>
      </c>
      <c r="M259" s="80">
        <f t="shared" si="28"/>
        <v>0</v>
      </c>
      <c r="N259" s="80">
        <f t="shared" si="28"/>
        <v>0</v>
      </c>
      <c r="O259" s="87">
        <f t="shared" ref="O259:AH259" si="29">O260+O282+O311</f>
        <v>2.262</v>
      </c>
      <c r="P259" s="87">
        <f t="shared" si="29"/>
        <v>0</v>
      </c>
      <c r="Q259" s="87">
        <f t="shared" si="29"/>
        <v>21.333000000000002</v>
      </c>
      <c r="R259" s="87">
        <f t="shared" si="29"/>
        <v>0</v>
      </c>
      <c r="S259" s="87">
        <f t="shared" si="29"/>
        <v>0</v>
      </c>
      <c r="T259" s="87">
        <f t="shared" si="29"/>
        <v>1.0329999999999999</v>
      </c>
      <c r="U259" s="87">
        <f t="shared" si="29"/>
        <v>0</v>
      </c>
      <c r="V259" s="87">
        <f t="shared" si="29"/>
        <v>13.148</v>
      </c>
      <c r="W259" s="87">
        <f t="shared" si="29"/>
        <v>0</v>
      </c>
      <c r="X259" s="87">
        <f t="shared" si="29"/>
        <v>0</v>
      </c>
      <c r="Y259" s="87">
        <f t="shared" si="29"/>
        <v>3.0750000000000002</v>
      </c>
      <c r="Z259" s="87">
        <f t="shared" si="29"/>
        <v>0</v>
      </c>
      <c r="AA259" s="87">
        <f t="shared" si="29"/>
        <v>25.450000000000003</v>
      </c>
      <c r="AB259" s="87">
        <f t="shared" si="29"/>
        <v>0</v>
      </c>
      <c r="AC259" s="87">
        <f t="shared" si="29"/>
        <v>0</v>
      </c>
      <c r="AD259" s="87">
        <f t="shared" si="29"/>
        <v>0</v>
      </c>
      <c r="AE259" s="87">
        <f t="shared" si="29"/>
        <v>0</v>
      </c>
      <c r="AF259" s="87">
        <f t="shared" si="29"/>
        <v>0</v>
      </c>
      <c r="AG259" s="87">
        <f t="shared" si="29"/>
        <v>0</v>
      </c>
      <c r="AH259" s="87">
        <f t="shared" si="29"/>
        <v>0</v>
      </c>
    </row>
    <row r="260" spans="1:34" ht="31.5">
      <c r="A260" s="125" t="s">
        <v>213</v>
      </c>
      <c r="B260" s="160" t="s">
        <v>949</v>
      </c>
      <c r="C260" s="163" t="s">
        <v>1469</v>
      </c>
      <c r="D260" s="447"/>
      <c r="E260" s="162">
        <v>5.6745562015192679</v>
      </c>
      <c r="F260" s="162">
        <v>0</v>
      </c>
      <c r="G260" s="162">
        <v>29.697173246305621</v>
      </c>
      <c r="H260" s="162">
        <v>0</v>
      </c>
      <c r="I260" s="162">
        <v>0</v>
      </c>
      <c r="J260" s="80">
        <f t="shared" si="28"/>
        <v>6.37</v>
      </c>
      <c r="K260" s="80">
        <f t="shared" si="28"/>
        <v>0</v>
      </c>
      <c r="L260" s="80">
        <f t="shared" si="28"/>
        <v>57.790000000000006</v>
      </c>
      <c r="M260" s="80">
        <f t="shared" si="28"/>
        <v>0</v>
      </c>
      <c r="N260" s="80">
        <f t="shared" si="28"/>
        <v>0</v>
      </c>
      <c r="O260" s="87">
        <f t="shared" ref="O260:AH260" si="30">O261+O267+O270+O279</f>
        <v>2.262</v>
      </c>
      <c r="P260" s="87">
        <f t="shared" si="30"/>
        <v>0</v>
      </c>
      <c r="Q260" s="87">
        <f t="shared" si="30"/>
        <v>21.333000000000002</v>
      </c>
      <c r="R260" s="87">
        <f t="shared" si="30"/>
        <v>0</v>
      </c>
      <c r="S260" s="87">
        <f t="shared" si="30"/>
        <v>0</v>
      </c>
      <c r="T260" s="87">
        <f t="shared" si="30"/>
        <v>1.0329999999999999</v>
      </c>
      <c r="U260" s="87">
        <f t="shared" si="30"/>
        <v>0</v>
      </c>
      <c r="V260" s="87">
        <f t="shared" si="30"/>
        <v>13.148</v>
      </c>
      <c r="W260" s="87">
        <f t="shared" si="30"/>
        <v>0</v>
      </c>
      <c r="X260" s="87">
        <f t="shared" si="30"/>
        <v>0</v>
      </c>
      <c r="Y260" s="87">
        <f t="shared" si="30"/>
        <v>3.0750000000000002</v>
      </c>
      <c r="Z260" s="87">
        <f t="shared" si="30"/>
        <v>0</v>
      </c>
      <c r="AA260" s="87">
        <f t="shared" si="30"/>
        <v>23.309000000000001</v>
      </c>
      <c r="AB260" s="87">
        <f t="shared" si="30"/>
        <v>0</v>
      </c>
      <c r="AC260" s="87">
        <f t="shared" si="30"/>
        <v>0</v>
      </c>
      <c r="AD260" s="87">
        <f t="shared" si="30"/>
        <v>0</v>
      </c>
      <c r="AE260" s="87">
        <f t="shared" si="30"/>
        <v>0</v>
      </c>
      <c r="AF260" s="87">
        <f t="shared" si="30"/>
        <v>0</v>
      </c>
      <c r="AG260" s="87">
        <f t="shared" si="30"/>
        <v>0</v>
      </c>
      <c r="AH260" s="87">
        <f t="shared" si="30"/>
        <v>0</v>
      </c>
    </row>
    <row r="261" spans="1:34" ht="47.25">
      <c r="A261" s="125" t="s">
        <v>285</v>
      </c>
      <c r="B261" s="160" t="s">
        <v>950</v>
      </c>
      <c r="C261" s="163" t="s">
        <v>1469</v>
      </c>
      <c r="D261" s="447"/>
      <c r="E261" s="162">
        <v>5.6745562015192679</v>
      </c>
      <c r="F261" s="162">
        <v>0</v>
      </c>
      <c r="G261" s="162">
        <v>29.697173246305621</v>
      </c>
      <c r="H261" s="162">
        <v>0</v>
      </c>
      <c r="I261" s="162">
        <v>0</v>
      </c>
      <c r="J261" s="80">
        <f t="shared" si="28"/>
        <v>6.37</v>
      </c>
      <c r="K261" s="80">
        <f t="shared" si="28"/>
        <v>0</v>
      </c>
      <c r="L261" s="80">
        <f t="shared" si="28"/>
        <v>57.790000000000006</v>
      </c>
      <c r="M261" s="80">
        <f t="shared" si="28"/>
        <v>0</v>
      </c>
      <c r="N261" s="80">
        <f t="shared" si="28"/>
        <v>0</v>
      </c>
      <c r="O261" s="87">
        <f t="shared" ref="O261:AH261" si="31">SUM(O262:O266)</f>
        <v>2.262</v>
      </c>
      <c r="P261" s="87">
        <f t="shared" si="31"/>
        <v>0</v>
      </c>
      <c r="Q261" s="87">
        <f t="shared" si="31"/>
        <v>21.333000000000002</v>
      </c>
      <c r="R261" s="87">
        <f t="shared" si="31"/>
        <v>0</v>
      </c>
      <c r="S261" s="87">
        <f t="shared" si="31"/>
        <v>0</v>
      </c>
      <c r="T261" s="87">
        <f t="shared" si="31"/>
        <v>1.0329999999999999</v>
      </c>
      <c r="U261" s="87">
        <f t="shared" si="31"/>
        <v>0</v>
      </c>
      <c r="V261" s="87">
        <f t="shared" si="31"/>
        <v>13.148</v>
      </c>
      <c r="W261" s="87">
        <f t="shared" si="31"/>
        <v>0</v>
      </c>
      <c r="X261" s="87">
        <f t="shared" si="31"/>
        <v>0</v>
      </c>
      <c r="Y261" s="87">
        <f t="shared" si="31"/>
        <v>3.0750000000000002</v>
      </c>
      <c r="Z261" s="87">
        <f t="shared" si="31"/>
        <v>0</v>
      </c>
      <c r="AA261" s="87">
        <f t="shared" si="31"/>
        <v>23.309000000000001</v>
      </c>
      <c r="AB261" s="87">
        <f t="shared" si="31"/>
        <v>0</v>
      </c>
      <c r="AC261" s="87">
        <f t="shared" si="31"/>
        <v>0</v>
      </c>
      <c r="AD261" s="87">
        <f t="shared" si="31"/>
        <v>0</v>
      </c>
      <c r="AE261" s="87">
        <f t="shared" si="31"/>
        <v>0</v>
      </c>
      <c r="AF261" s="87">
        <f t="shared" si="31"/>
        <v>0</v>
      </c>
      <c r="AG261" s="87">
        <f t="shared" si="31"/>
        <v>0</v>
      </c>
      <c r="AH261" s="87">
        <f t="shared" si="31"/>
        <v>0</v>
      </c>
    </row>
    <row r="262" spans="1:34" ht="63">
      <c r="A262" s="125" t="s">
        <v>1919</v>
      </c>
      <c r="B262" s="160" t="s">
        <v>951</v>
      </c>
      <c r="C262" s="163" t="s">
        <v>1469</v>
      </c>
      <c r="D262" s="447"/>
      <c r="E262" s="162">
        <v>2.0613313565773219</v>
      </c>
      <c r="F262" s="162">
        <v>0</v>
      </c>
      <c r="G262" s="162">
        <v>11.170925833596135</v>
      </c>
      <c r="H262" s="162">
        <v>0</v>
      </c>
      <c r="I262" s="162">
        <v>0</v>
      </c>
      <c r="J262" s="80">
        <f t="shared" si="28"/>
        <v>2.73</v>
      </c>
      <c r="K262" s="80">
        <f t="shared" si="28"/>
        <v>0</v>
      </c>
      <c r="L262" s="80">
        <f t="shared" si="28"/>
        <v>23.253999999999998</v>
      </c>
      <c r="M262" s="80">
        <f t="shared" si="28"/>
        <v>0</v>
      </c>
      <c r="N262" s="80">
        <f t="shared" si="28"/>
        <v>0</v>
      </c>
      <c r="O262" s="87">
        <f>0.25+1.07</f>
        <v>1.32</v>
      </c>
      <c r="P262" s="87">
        <v>0</v>
      </c>
      <c r="Q262" s="87">
        <f>3.136+5.402+0.366</f>
        <v>8.9039999999999999</v>
      </c>
      <c r="R262" s="87">
        <v>0</v>
      </c>
      <c r="S262" s="87">
        <v>0</v>
      </c>
      <c r="T262" s="87">
        <f>0.58</f>
        <v>0.57999999999999996</v>
      </c>
      <c r="U262" s="87">
        <v>0</v>
      </c>
      <c r="V262" s="87">
        <f>3.37+0.711</f>
        <v>4.0810000000000004</v>
      </c>
      <c r="W262" s="87">
        <v>0</v>
      </c>
      <c r="X262" s="87">
        <v>0</v>
      </c>
      <c r="Y262" s="87">
        <f>0.67+0.16</f>
        <v>0.83000000000000007</v>
      </c>
      <c r="Z262" s="87">
        <v>0</v>
      </c>
      <c r="AA262" s="87">
        <f>8.414+1.855</f>
        <v>10.269</v>
      </c>
      <c r="AB262" s="87">
        <v>0</v>
      </c>
      <c r="AC262" s="87">
        <v>0</v>
      </c>
      <c r="AD262" s="87">
        <v>0</v>
      </c>
      <c r="AE262" s="87">
        <v>0</v>
      </c>
      <c r="AF262" s="87">
        <v>0</v>
      </c>
      <c r="AG262" s="87">
        <v>0</v>
      </c>
      <c r="AH262" s="87">
        <v>0</v>
      </c>
    </row>
    <row r="263" spans="1:34" ht="63">
      <c r="A263" s="125" t="s">
        <v>1919</v>
      </c>
      <c r="B263" s="160" t="s">
        <v>952</v>
      </c>
      <c r="C263" s="163" t="s">
        <v>1469</v>
      </c>
      <c r="D263" s="447"/>
      <c r="E263" s="162">
        <v>3.363224844941946</v>
      </c>
      <c r="F263" s="162">
        <v>0</v>
      </c>
      <c r="G263" s="162">
        <v>18.226247412709483</v>
      </c>
      <c r="H263" s="162">
        <v>0</v>
      </c>
      <c r="I263" s="162">
        <v>0</v>
      </c>
      <c r="J263" s="80">
        <f t="shared" si="28"/>
        <v>2.1769999999999996</v>
      </c>
      <c r="K263" s="80">
        <f t="shared" si="28"/>
        <v>0</v>
      </c>
      <c r="L263" s="80">
        <f t="shared" si="28"/>
        <v>31.864999999999998</v>
      </c>
      <c r="M263" s="80">
        <f t="shared" si="28"/>
        <v>0</v>
      </c>
      <c r="N263" s="80">
        <f t="shared" si="28"/>
        <v>0</v>
      </c>
      <c r="O263" s="87">
        <f>0.29+0.189+0.4</f>
        <v>0.879</v>
      </c>
      <c r="P263" s="87">
        <v>0</v>
      </c>
      <c r="Q263" s="87">
        <f>7.05+3.084+1.26</f>
        <v>11.394</v>
      </c>
      <c r="R263" s="87">
        <v>0</v>
      </c>
      <c r="S263" s="87">
        <v>0</v>
      </c>
      <c r="T263" s="87">
        <f>0.413+0.04</f>
        <v>0.45299999999999996</v>
      </c>
      <c r="U263" s="87">
        <v>0</v>
      </c>
      <c r="V263" s="87">
        <f>2.526+5.184</f>
        <v>7.71</v>
      </c>
      <c r="W263" s="87">
        <v>0</v>
      </c>
      <c r="X263" s="87">
        <v>0</v>
      </c>
      <c r="Y263" s="87">
        <f>0.82+0.025</f>
        <v>0.84499999999999997</v>
      </c>
      <c r="Z263" s="87">
        <v>0</v>
      </c>
      <c r="AA263" s="87">
        <f>5.802+6.959</f>
        <v>12.760999999999999</v>
      </c>
      <c r="AB263" s="87">
        <v>0</v>
      </c>
      <c r="AC263" s="87">
        <v>0</v>
      </c>
      <c r="AD263" s="87">
        <v>0</v>
      </c>
      <c r="AE263" s="87">
        <v>0</v>
      </c>
      <c r="AF263" s="87">
        <v>0</v>
      </c>
      <c r="AG263" s="87">
        <v>0</v>
      </c>
      <c r="AH263" s="87">
        <v>0</v>
      </c>
    </row>
    <row r="264" spans="1:34" ht="63">
      <c r="A264" s="125" t="s">
        <v>1920</v>
      </c>
      <c r="B264" s="160" t="s">
        <v>1443</v>
      </c>
      <c r="C264" s="163" t="s">
        <v>1469</v>
      </c>
      <c r="D264" s="447"/>
      <c r="E264" s="162">
        <v>6.25E-2</v>
      </c>
      <c r="F264" s="162">
        <v>0</v>
      </c>
      <c r="G264" s="162">
        <v>7.4999999999999997E-2</v>
      </c>
      <c r="H264" s="162">
        <v>0</v>
      </c>
      <c r="I264" s="162">
        <v>0</v>
      </c>
      <c r="J264" s="80">
        <f t="shared" si="28"/>
        <v>1.4</v>
      </c>
      <c r="K264" s="80">
        <f t="shared" si="28"/>
        <v>0</v>
      </c>
      <c r="L264" s="80">
        <f t="shared" si="28"/>
        <v>0.27900000000000003</v>
      </c>
      <c r="M264" s="80">
        <f t="shared" si="28"/>
        <v>0</v>
      </c>
      <c r="N264" s="80">
        <f t="shared" si="28"/>
        <v>0</v>
      </c>
      <c r="O264" s="87">
        <v>0</v>
      </c>
      <c r="P264" s="87">
        <v>0</v>
      </c>
      <c r="Q264" s="87">
        <v>0</v>
      </c>
      <c r="R264" s="87">
        <v>0</v>
      </c>
      <c r="S264" s="87">
        <v>0</v>
      </c>
      <c r="T264" s="87">
        <v>0</v>
      </c>
      <c r="U264" s="87">
        <v>0</v>
      </c>
      <c r="V264" s="87">
        <v>0</v>
      </c>
      <c r="W264" s="87">
        <v>0</v>
      </c>
      <c r="X264" s="87">
        <v>0</v>
      </c>
      <c r="Y264" s="87">
        <f>1.4</f>
        <v>1.4</v>
      </c>
      <c r="Z264" s="87">
        <v>0</v>
      </c>
      <c r="AA264" s="87">
        <f>0.279</f>
        <v>0.27900000000000003</v>
      </c>
      <c r="AB264" s="87">
        <v>0</v>
      </c>
      <c r="AC264" s="87">
        <v>0</v>
      </c>
      <c r="AD264" s="87">
        <v>0</v>
      </c>
      <c r="AE264" s="87">
        <v>0</v>
      </c>
      <c r="AF264" s="87">
        <v>0</v>
      </c>
      <c r="AG264" s="87">
        <v>0</v>
      </c>
      <c r="AH264" s="87">
        <v>0</v>
      </c>
    </row>
    <row r="265" spans="1:34" ht="63">
      <c r="A265" s="125" t="s">
        <v>1920</v>
      </c>
      <c r="B265" s="160" t="s">
        <v>954</v>
      </c>
      <c r="C265" s="163" t="s">
        <v>1469</v>
      </c>
      <c r="D265" s="447"/>
      <c r="E265" s="162">
        <v>0.1875</v>
      </c>
      <c r="F265" s="162">
        <v>0</v>
      </c>
      <c r="G265" s="162">
        <v>0.22499999999999998</v>
      </c>
      <c r="H265" s="162">
        <v>0</v>
      </c>
      <c r="I265" s="162">
        <v>0</v>
      </c>
      <c r="J265" s="80">
        <f t="shared" si="28"/>
        <v>6.3E-2</v>
      </c>
      <c r="K265" s="80">
        <f t="shared" si="28"/>
        <v>0</v>
      </c>
      <c r="L265" s="80">
        <f t="shared" si="28"/>
        <v>2.3919999999999999</v>
      </c>
      <c r="M265" s="80">
        <f t="shared" si="28"/>
        <v>0</v>
      </c>
      <c r="N265" s="80">
        <f t="shared" si="28"/>
        <v>0</v>
      </c>
      <c r="O265" s="87">
        <f>0.063</f>
        <v>6.3E-2</v>
      </c>
      <c r="P265" s="87">
        <v>0</v>
      </c>
      <c r="Q265" s="87">
        <f>1.035</f>
        <v>1.0349999999999999</v>
      </c>
      <c r="R265" s="87">
        <v>0</v>
      </c>
      <c r="S265" s="87">
        <v>0</v>
      </c>
      <c r="T265" s="87">
        <v>0</v>
      </c>
      <c r="U265" s="87">
        <v>0</v>
      </c>
      <c r="V265" s="87">
        <v>1.357</v>
      </c>
      <c r="W265" s="87">
        <v>0</v>
      </c>
      <c r="X265" s="87">
        <v>0</v>
      </c>
      <c r="Y265" s="87">
        <v>0</v>
      </c>
      <c r="Z265" s="87">
        <v>0</v>
      </c>
      <c r="AA265" s="87">
        <v>0</v>
      </c>
      <c r="AB265" s="87">
        <v>0</v>
      </c>
      <c r="AC265" s="87">
        <v>0</v>
      </c>
      <c r="AD265" s="87">
        <v>0</v>
      </c>
      <c r="AE265" s="87">
        <v>0</v>
      </c>
      <c r="AF265" s="87">
        <v>0</v>
      </c>
      <c r="AG265" s="87">
        <v>0</v>
      </c>
      <c r="AH265" s="87">
        <v>0</v>
      </c>
    </row>
    <row r="266" spans="1:34" ht="47.25">
      <c r="A266" s="125" t="s">
        <v>1921</v>
      </c>
      <c r="B266" s="160" t="s">
        <v>955</v>
      </c>
      <c r="C266" s="163" t="s">
        <v>1469</v>
      </c>
      <c r="D266" s="447"/>
      <c r="E266" s="164">
        <v>0</v>
      </c>
      <c r="F266" s="164">
        <v>0</v>
      </c>
      <c r="G266" s="164">
        <v>0</v>
      </c>
      <c r="H266" s="164">
        <v>0</v>
      </c>
      <c r="I266" s="164">
        <v>0</v>
      </c>
      <c r="J266" s="80">
        <f t="shared" si="28"/>
        <v>0</v>
      </c>
      <c r="K266" s="80">
        <f t="shared" si="28"/>
        <v>0</v>
      </c>
      <c r="L266" s="80">
        <f t="shared" si="28"/>
        <v>0</v>
      </c>
      <c r="M266" s="80">
        <f t="shared" si="28"/>
        <v>0</v>
      </c>
      <c r="N266" s="80">
        <f t="shared" si="28"/>
        <v>0</v>
      </c>
      <c r="O266" s="80">
        <v>0</v>
      </c>
      <c r="P266" s="80">
        <v>0</v>
      </c>
      <c r="Q266" s="80">
        <v>0</v>
      </c>
      <c r="R266" s="80">
        <v>0</v>
      </c>
      <c r="S266" s="80">
        <v>0</v>
      </c>
      <c r="T266" s="80">
        <v>0</v>
      </c>
      <c r="U266" s="80">
        <v>0</v>
      </c>
      <c r="V266" s="80">
        <v>0</v>
      </c>
      <c r="W266" s="80">
        <v>0</v>
      </c>
      <c r="X266" s="80">
        <v>0</v>
      </c>
      <c r="Y266" s="80">
        <v>0</v>
      </c>
      <c r="Z266" s="80">
        <v>0</v>
      </c>
      <c r="AA266" s="80">
        <v>0</v>
      </c>
      <c r="AB266" s="80">
        <v>0</v>
      </c>
      <c r="AC266" s="80">
        <v>0</v>
      </c>
      <c r="AD266" s="80">
        <v>0</v>
      </c>
      <c r="AE266" s="80">
        <v>0</v>
      </c>
      <c r="AF266" s="80">
        <v>0</v>
      </c>
      <c r="AG266" s="80">
        <v>0</v>
      </c>
      <c r="AH266" s="80">
        <v>0</v>
      </c>
    </row>
    <row r="267" spans="1:34" ht="31.5">
      <c r="A267" s="125" t="s">
        <v>286</v>
      </c>
      <c r="B267" s="160" t="s">
        <v>1030</v>
      </c>
      <c r="C267" s="163" t="s">
        <v>1469</v>
      </c>
      <c r="D267" s="447"/>
      <c r="E267" s="162">
        <v>0</v>
      </c>
      <c r="F267" s="162">
        <v>0</v>
      </c>
      <c r="G267" s="162">
        <v>0</v>
      </c>
      <c r="H267" s="162">
        <v>0</v>
      </c>
      <c r="I267" s="162">
        <v>0</v>
      </c>
      <c r="J267" s="80">
        <f t="shared" si="28"/>
        <v>0</v>
      </c>
      <c r="K267" s="80">
        <f t="shared" si="28"/>
        <v>0</v>
      </c>
      <c r="L267" s="80">
        <f t="shared" si="28"/>
        <v>0</v>
      </c>
      <c r="M267" s="80">
        <f t="shared" si="28"/>
        <v>0</v>
      </c>
      <c r="N267" s="80">
        <f t="shared" si="28"/>
        <v>0</v>
      </c>
      <c r="O267" s="87">
        <f t="shared" ref="O267:AH267" si="32">O268+O269</f>
        <v>0</v>
      </c>
      <c r="P267" s="87">
        <f t="shared" si="32"/>
        <v>0</v>
      </c>
      <c r="Q267" s="87">
        <f t="shared" si="32"/>
        <v>0</v>
      </c>
      <c r="R267" s="87">
        <f t="shared" si="32"/>
        <v>0</v>
      </c>
      <c r="S267" s="87">
        <f t="shared" si="32"/>
        <v>0</v>
      </c>
      <c r="T267" s="87">
        <f t="shared" si="32"/>
        <v>0</v>
      </c>
      <c r="U267" s="87">
        <f t="shared" si="32"/>
        <v>0</v>
      </c>
      <c r="V267" s="87">
        <f t="shared" si="32"/>
        <v>0</v>
      </c>
      <c r="W267" s="87">
        <f t="shared" si="32"/>
        <v>0</v>
      </c>
      <c r="X267" s="87">
        <f t="shared" si="32"/>
        <v>0</v>
      </c>
      <c r="Y267" s="87">
        <f t="shared" si="32"/>
        <v>0</v>
      </c>
      <c r="Z267" s="87">
        <f t="shared" si="32"/>
        <v>0</v>
      </c>
      <c r="AA267" s="87">
        <f t="shared" si="32"/>
        <v>0</v>
      </c>
      <c r="AB267" s="87">
        <f t="shared" si="32"/>
        <v>0</v>
      </c>
      <c r="AC267" s="87">
        <f t="shared" si="32"/>
        <v>0</v>
      </c>
      <c r="AD267" s="87">
        <f t="shared" si="32"/>
        <v>0</v>
      </c>
      <c r="AE267" s="87">
        <f t="shared" si="32"/>
        <v>0</v>
      </c>
      <c r="AF267" s="87">
        <f t="shared" si="32"/>
        <v>0</v>
      </c>
      <c r="AG267" s="87">
        <f t="shared" si="32"/>
        <v>0</v>
      </c>
      <c r="AH267" s="87">
        <f t="shared" si="32"/>
        <v>0</v>
      </c>
    </row>
    <row r="268" spans="1:34" ht="63">
      <c r="A268" s="125" t="s">
        <v>296</v>
      </c>
      <c r="B268" s="160" t="s">
        <v>1031</v>
      </c>
      <c r="C268" s="163" t="s">
        <v>1469</v>
      </c>
      <c r="D268" s="447"/>
      <c r="E268" s="164">
        <v>0</v>
      </c>
      <c r="F268" s="164">
        <v>0</v>
      </c>
      <c r="G268" s="164">
        <v>0</v>
      </c>
      <c r="H268" s="164">
        <v>0</v>
      </c>
      <c r="I268" s="164">
        <v>0</v>
      </c>
      <c r="J268" s="80">
        <f t="shared" si="28"/>
        <v>0</v>
      </c>
      <c r="K268" s="80">
        <f t="shared" si="28"/>
        <v>0</v>
      </c>
      <c r="L268" s="80">
        <f t="shared" si="28"/>
        <v>0</v>
      </c>
      <c r="M268" s="80">
        <f t="shared" si="28"/>
        <v>0</v>
      </c>
      <c r="N268" s="80">
        <f t="shared" si="28"/>
        <v>0</v>
      </c>
      <c r="O268" s="87">
        <v>0</v>
      </c>
      <c r="P268" s="87">
        <v>0</v>
      </c>
      <c r="Q268" s="87">
        <v>0</v>
      </c>
      <c r="R268" s="87">
        <v>0</v>
      </c>
      <c r="S268" s="87">
        <v>0</v>
      </c>
      <c r="T268" s="87">
        <v>0</v>
      </c>
      <c r="U268" s="87">
        <v>0</v>
      </c>
      <c r="V268" s="87">
        <v>0</v>
      </c>
      <c r="W268" s="87">
        <v>0</v>
      </c>
      <c r="X268" s="87">
        <v>0</v>
      </c>
      <c r="Y268" s="87">
        <v>0</v>
      </c>
      <c r="Z268" s="87">
        <v>0</v>
      </c>
      <c r="AA268" s="87">
        <v>0</v>
      </c>
      <c r="AB268" s="87">
        <v>0</v>
      </c>
      <c r="AC268" s="87">
        <v>0</v>
      </c>
      <c r="AD268" s="87">
        <v>0</v>
      </c>
      <c r="AE268" s="87">
        <v>0</v>
      </c>
      <c r="AF268" s="87">
        <v>0</v>
      </c>
      <c r="AG268" s="87">
        <v>0</v>
      </c>
      <c r="AH268" s="87">
        <v>0</v>
      </c>
    </row>
    <row r="269" spans="1:34" ht="47.25">
      <c r="A269" s="125" t="s">
        <v>302</v>
      </c>
      <c r="B269" s="160" t="s">
        <v>1032</v>
      </c>
      <c r="C269" s="163" t="s">
        <v>1469</v>
      </c>
      <c r="D269" s="447"/>
      <c r="E269" s="164">
        <v>0</v>
      </c>
      <c r="F269" s="164">
        <v>0</v>
      </c>
      <c r="G269" s="164">
        <v>0</v>
      </c>
      <c r="H269" s="164">
        <v>0</v>
      </c>
      <c r="I269" s="164">
        <v>0</v>
      </c>
      <c r="J269" s="80">
        <f t="shared" si="28"/>
        <v>0</v>
      </c>
      <c r="K269" s="80">
        <f t="shared" si="28"/>
        <v>0</v>
      </c>
      <c r="L269" s="80">
        <f t="shared" si="28"/>
        <v>0</v>
      </c>
      <c r="M269" s="80">
        <f t="shared" si="28"/>
        <v>0</v>
      </c>
      <c r="N269" s="80">
        <f t="shared" si="28"/>
        <v>0</v>
      </c>
      <c r="O269" s="87">
        <v>0</v>
      </c>
      <c r="P269" s="87">
        <v>0</v>
      </c>
      <c r="Q269" s="87">
        <v>0</v>
      </c>
      <c r="R269" s="87">
        <v>0</v>
      </c>
      <c r="S269" s="87">
        <v>0</v>
      </c>
      <c r="T269" s="87">
        <v>0</v>
      </c>
      <c r="U269" s="87">
        <v>0</v>
      </c>
      <c r="V269" s="87">
        <v>0</v>
      </c>
      <c r="W269" s="87">
        <v>0</v>
      </c>
      <c r="X269" s="87">
        <v>0</v>
      </c>
      <c r="Y269" s="87">
        <v>0</v>
      </c>
      <c r="Z269" s="87">
        <v>0</v>
      </c>
      <c r="AA269" s="87">
        <v>0</v>
      </c>
      <c r="AB269" s="87">
        <v>0</v>
      </c>
      <c r="AC269" s="87">
        <v>0</v>
      </c>
      <c r="AD269" s="87">
        <v>0</v>
      </c>
      <c r="AE269" s="87">
        <v>0</v>
      </c>
      <c r="AF269" s="87">
        <v>0</v>
      </c>
      <c r="AG269" s="87">
        <v>0</v>
      </c>
      <c r="AH269" s="87">
        <v>0</v>
      </c>
    </row>
    <row r="270" spans="1:34" ht="47.25">
      <c r="A270" s="125" t="s">
        <v>287</v>
      </c>
      <c r="B270" s="160" t="s">
        <v>1033</v>
      </c>
      <c r="C270" s="163" t="s">
        <v>1469</v>
      </c>
      <c r="D270" s="447"/>
      <c r="E270" s="162">
        <v>0</v>
      </c>
      <c r="F270" s="162">
        <v>0</v>
      </c>
      <c r="G270" s="162">
        <v>0</v>
      </c>
      <c r="H270" s="162">
        <v>0</v>
      </c>
      <c r="I270" s="462">
        <v>0</v>
      </c>
      <c r="J270" s="80">
        <f t="shared" si="28"/>
        <v>0</v>
      </c>
      <c r="K270" s="80">
        <f t="shared" si="28"/>
        <v>0</v>
      </c>
      <c r="L270" s="80">
        <f t="shared" si="28"/>
        <v>0</v>
      </c>
      <c r="M270" s="80">
        <f t="shared" si="28"/>
        <v>0</v>
      </c>
      <c r="N270" s="80">
        <f t="shared" si="28"/>
        <v>0</v>
      </c>
      <c r="O270" s="87">
        <v>0</v>
      </c>
      <c r="P270" s="87">
        <v>0</v>
      </c>
      <c r="Q270" s="87">
        <v>0</v>
      </c>
      <c r="R270" s="87">
        <v>0</v>
      </c>
      <c r="S270" s="87">
        <v>0</v>
      </c>
      <c r="T270" s="87">
        <v>0</v>
      </c>
      <c r="U270" s="87">
        <v>0</v>
      </c>
      <c r="V270" s="87">
        <v>0</v>
      </c>
      <c r="W270" s="87">
        <v>0</v>
      </c>
      <c r="X270" s="87">
        <v>0</v>
      </c>
      <c r="Y270" s="87">
        <v>0</v>
      </c>
      <c r="Z270" s="87">
        <v>0</v>
      </c>
      <c r="AA270" s="87">
        <v>0</v>
      </c>
      <c r="AB270" s="87">
        <v>0</v>
      </c>
      <c r="AC270" s="87">
        <v>0</v>
      </c>
      <c r="AD270" s="87">
        <v>0</v>
      </c>
      <c r="AE270" s="87">
        <v>0</v>
      </c>
      <c r="AF270" s="87">
        <v>0</v>
      </c>
      <c r="AG270" s="87">
        <v>0</v>
      </c>
      <c r="AH270" s="87">
        <v>0</v>
      </c>
    </row>
    <row r="271" spans="1:34" ht="31.5">
      <c r="A271" s="125" t="s">
        <v>1923</v>
      </c>
      <c r="B271" s="160" t="s">
        <v>1034</v>
      </c>
      <c r="C271" s="163" t="s">
        <v>1469</v>
      </c>
      <c r="D271" s="447"/>
      <c r="E271" s="164">
        <v>0</v>
      </c>
      <c r="F271" s="164">
        <v>0</v>
      </c>
      <c r="G271" s="164">
        <v>0</v>
      </c>
      <c r="H271" s="164">
        <v>0</v>
      </c>
      <c r="I271" s="164">
        <v>0</v>
      </c>
      <c r="J271" s="80">
        <f t="shared" si="28"/>
        <v>0</v>
      </c>
      <c r="K271" s="80">
        <f t="shared" si="28"/>
        <v>0</v>
      </c>
      <c r="L271" s="80">
        <f t="shared" si="28"/>
        <v>0</v>
      </c>
      <c r="M271" s="80">
        <f t="shared" si="28"/>
        <v>0</v>
      </c>
      <c r="N271" s="80">
        <f t="shared" si="28"/>
        <v>0</v>
      </c>
      <c r="O271" s="87">
        <v>0</v>
      </c>
      <c r="P271" s="87">
        <v>0</v>
      </c>
      <c r="Q271" s="87">
        <v>0</v>
      </c>
      <c r="R271" s="87">
        <v>0</v>
      </c>
      <c r="S271" s="87">
        <v>0</v>
      </c>
      <c r="T271" s="87">
        <v>0</v>
      </c>
      <c r="U271" s="87">
        <v>0</v>
      </c>
      <c r="V271" s="87">
        <v>0</v>
      </c>
      <c r="W271" s="87">
        <v>0</v>
      </c>
      <c r="X271" s="87">
        <v>0</v>
      </c>
      <c r="Y271" s="87">
        <v>0</v>
      </c>
      <c r="Z271" s="87">
        <v>0</v>
      </c>
      <c r="AA271" s="87">
        <v>0</v>
      </c>
      <c r="AB271" s="87">
        <v>0</v>
      </c>
      <c r="AC271" s="87">
        <v>0</v>
      </c>
      <c r="AD271" s="87">
        <v>0</v>
      </c>
      <c r="AE271" s="87">
        <v>0</v>
      </c>
      <c r="AF271" s="87">
        <v>0</v>
      </c>
      <c r="AG271" s="87">
        <v>0</v>
      </c>
      <c r="AH271" s="87">
        <v>0</v>
      </c>
    </row>
    <row r="272" spans="1:34" ht="94.5">
      <c r="A272" s="125" t="s">
        <v>1923</v>
      </c>
      <c r="B272" s="160" t="s">
        <v>1035</v>
      </c>
      <c r="C272" s="163" t="s">
        <v>1469</v>
      </c>
      <c r="D272" s="447"/>
      <c r="E272" s="164">
        <v>0</v>
      </c>
      <c r="F272" s="164">
        <v>0</v>
      </c>
      <c r="G272" s="164">
        <v>0</v>
      </c>
      <c r="H272" s="164">
        <v>0</v>
      </c>
      <c r="I272" s="164">
        <v>0</v>
      </c>
      <c r="J272" s="80">
        <f t="shared" si="28"/>
        <v>0</v>
      </c>
      <c r="K272" s="80">
        <f t="shared" si="28"/>
        <v>0</v>
      </c>
      <c r="L272" s="80">
        <f t="shared" si="28"/>
        <v>0</v>
      </c>
      <c r="M272" s="80">
        <f t="shared" si="28"/>
        <v>0</v>
      </c>
      <c r="N272" s="80">
        <f t="shared" si="28"/>
        <v>0</v>
      </c>
      <c r="O272" s="87">
        <v>0</v>
      </c>
      <c r="P272" s="87">
        <v>0</v>
      </c>
      <c r="Q272" s="87">
        <v>0</v>
      </c>
      <c r="R272" s="87">
        <v>0</v>
      </c>
      <c r="S272" s="87">
        <v>0</v>
      </c>
      <c r="T272" s="87">
        <v>0</v>
      </c>
      <c r="U272" s="87">
        <v>0</v>
      </c>
      <c r="V272" s="87">
        <v>0</v>
      </c>
      <c r="W272" s="87">
        <v>0</v>
      </c>
      <c r="X272" s="87">
        <v>0</v>
      </c>
      <c r="Y272" s="87">
        <v>0</v>
      </c>
      <c r="Z272" s="87">
        <v>0</v>
      </c>
      <c r="AA272" s="87">
        <v>0</v>
      </c>
      <c r="AB272" s="87">
        <v>0</v>
      </c>
      <c r="AC272" s="87">
        <v>0</v>
      </c>
      <c r="AD272" s="87">
        <v>0</v>
      </c>
      <c r="AE272" s="87">
        <v>0</v>
      </c>
      <c r="AF272" s="87">
        <v>0</v>
      </c>
      <c r="AG272" s="87">
        <v>0</v>
      </c>
      <c r="AH272" s="87">
        <v>0</v>
      </c>
    </row>
    <row r="273" spans="1:34" ht="94.5">
      <c r="A273" s="125" t="s">
        <v>1923</v>
      </c>
      <c r="B273" s="160" t="s">
        <v>1036</v>
      </c>
      <c r="C273" s="163" t="s">
        <v>1469</v>
      </c>
      <c r="D273" s="447"/>
      <c r="E273" s="164">
        <v>0</v>
      </c>
      <c r="F273" s="164">
        <v>0</v>
      </c>
      <c r="G273" s="164">
        <v>0</v>
      </c>
      <c r="H273" s="164">
        <v>0</v>
      </c>
      <c r="I273" s="164">
        <v>0</v>
      </c>
      <c r="J273" s="80">
        <f t="shared" si="28"/>
        <v>0</v>
      </c>
      <c r="K273" s="80">
        <f t="shared" si="28"/>
        <v>0</v>
      </c>
      <c r="L273" s="80">
        <f t="shared" si="28"/>
        <v>0</v>
      </c>
      <c r="M273" s="80">
        <f t="shared" si="28"/>
        <v>0</v>
      </c>
      <c r="N273" s="80">
        <f t="shared" si="28"/>
        <v>0</v>
      </c>
      <c r="O273" s="87">
        <v>0</v>
      </c>
      <c r="P273" s="87">
        <v>0</v>
      </c>
      <c r="Q273" s="87">
        <v>0</v>
      </c>
      <c r="R273" s="87">
        <v>0</v>
      </c>
      <c r="S273" s="87">
        <v>0</v>
      </c>
      <c r="T273" s="87">
        <v>0</v>
      </c>
      <c r="U273" s="87">
        <v>0</v>
      </c>
      <c r="V273" s="87">
        <v>0</v>
      </c>
      <c r="W273" s="87">
        <v>0</v>
      </c>
      <c r="X273" s="87">
        <v>0</v>
      </c>
      <c r="Y273" s="87">
        <v>0</v>
      </c>
      <c r="Z273" s="87">
        <v>0</v>
      </c>
      <c r="AA273" s="87">
        <v>0</v>
      </c>
      <c r="AB273" s="87">
        <v>0</v>
      </c>
      <c r="AC273" s="87">
        <v>0</v>
      </c>
      <c r="AD273" s="87">
        <v>0</v>
      </c>
      <c r="AE273" s="87">
        <v>0</v>
      </c>
      <c r="AF273" s="87">
        <v>0</v>
      </c>
      <c r="AG273" s="87">
        <v>0</v>
      </c>
      <c r="AH273" s="87">
        <v>0</v>
      </c>
    </row>
    <row r="274" spans="1:34" ht="94.5">
      <c r="A274" s="125" t="s">
        <v>1923</v>
      </c>
      <c r="B274" s="160" t="s">
        <v>1037</v>
      </c>
      <c r="C274" s="163" t="s">
        <v>1469</v>
      </c>
      <c r="D274" s="447"/>
      <c r="E274" s="164">
        <v>0</v>
      </c>
      <c r="F274" s="164">
        <v>0</v>
      </c>
      <c r="G274" s="164">
        <v>0</v>
      </c>
      <c r="H274" s="164">
        <v>0</v>
      </c>
      <c r="I274" s="164">
        <v>0</v>
      </c>
      <c r="J274" s="80">
        <f t="shared" si="28"/>
        <v>0</v>
      </c>
      <c r="K274" s="80">
        <f t="shared" si="28"/>
        <v>0</v>
      </c>
      <c r="L274" s="80">
        <f t="shared" si="28"/>
        <v>0</v>
      </c>
      <c r="M274" s="80">
        <f t="shared" si="28"/>
        <v>0</v>
      </c>
      <c r="N274" s="80">
        <f t="shared" si="28"/>
        <v>0</v>
      </c>
      <c r="O274" s="87">
        <v>0</v>
      </c>
      <c r="P274" s="87">
        <v>0</v>
      </c>
      <c r="Q274" s="87">
        <v>0</v>
      </c>
      <c r="R274" s="87">
        <v>0</v>
      </c>
      <c r="S274" s="87">
        <v>0</v>
      </c>
      <c r="T274" s="87">
        <v>0</v>
      </c>
      <c r="U274" s="87">
        <v>0</v>
      </c>
      <c r="V274" s="87">
        <v>0</v>
      </c>
      <c r="W274" s="87">
        <v>0</v>
      </c>
      <c r="X274" s="87">
        <v>0</v>
      </c>
      <c r="Y274" s="87">
        <v>0</v>
      </c>
      <c r="Z274" s="87">
        <v>0</v>
      </c>
      <c r="AA274" s="87">
        <v>0</v>
      </c>
      <c r="AB274" s="87">
        <v>0</v>
      </c>
      <c r="AC274" s="87">
        <v>0</v>
      </c>
      <c r="AD274" s="87">
        <v>0</v>
      </c>
      <c r="AE274" s="87">
        <v>0</v>
      </c>
      <c r="AF274" s="87">
        <v>0</v>
      </c>
      <c r="AG274" s="87">
        <v>0</v>
      </c>
      <c r="AH274" s="87">
        <v>0</v>
      </c>
    </row>
    <row r="275" spans="1:34" ht="31.5">
      <c r="A275" s="125" t="s">
        <v>1924</v>
      </c>
      <c r="B275" s="160" t="s">
        <v>1034</v>
      </c>
      <c r="C275" s="163" t="s">
        <v>1469</v>
      </c>
      <c r="D275" s="447"/>
      <c r="E275" s="164">
        <v>0</v>
      </c>
      <c r="F275" s="164">
        <v>0</v>
      </c>
      <c r="G275" s="164">
        <v>0</v>
      </c>
      <c r="H275" s="164">
        <v>0</v>
      </c>
      <c r="I275" s="164">
        <v>0</v>
      </c>
      <c r="J275" s="80">
        <f t="shared" si="28"/>
        <v>0</v>
      </c>
      <c r="K275" s="80">
        <f t="shared" si="28"/>
        <v>0</v>
      </c>
      <c r="L275" s="80">
        <f t="shared" si="28"/>
        <v>0</v>
      </c>
      <c r="M275" s="80">
        <f t="shared" si="28"/>
        <v>0</v>
      </c>
      <c r="N275" s="80">
        <f t="shared" si="28"/>
        <v>0</v>
      </c>
      <c r="O275" s="87">
        <v>0</v>
      </c>
      <c r="P275" s="87">
        <v>0</v>
      </c>
      <c r="Q275" s="87">
        <v>0</v>
      </c>
      <c r="R275" s="87">
        <v>0</v>
      </c>
      <c r="S275" s="87">
        <v>0</v>
      </c>
      <c r="T275" s="87">
        <v>0</v>
      </c>
      <c r="U275" s="87">
        <v>0</v>
      </c>
      <c r="V275" s="87">
        <v>0</v>
      </c>
      <c r="W275" s="87">
        <v>0</v>
      </c>
      <c r="X275" s="87">
        <v>0</v>
      </c>
      <c r="Y275" s="87">
        <v>0</v>
      </c>
      <c r="Z275" s="87">
        <v>0</v>
      </c>
      <c r="AA275" s="87">
        <v>0</v>
      </c>
      <c r="AB275" s="87">
        <v>0</v>
      </c>
      <c r="AC275" s="87">
        <v>0</v>
      </c>
      <c r="AD275" s="87">
        <v>0</v>
      </c>
      <c r="AE275" s="87">
        <v>0</v>
      </c>
      <c r="AF275" s="87">
        <v>0</v>
      </c>
      <c r="AG275" s="87">
        <v>0</v>
      </c>
      <c r="AH275" s="87">
        <v>0</v>
      </c>
    </row>
    <row r="276" spans="1:34" ht="94.5">
      <c r="A276" s="125" t="s">
        <v>1924</v>
      </c>
      <c r="B276" s="160" t="s">
        <v>1035</v>
      </c>
      <c r="C276" s="163" t="s">
        <v>1469</v>
      </c>
      <c r="D276" s="447"/>
      <c r="E276" s="164">
        <v>0</v>
      </c>
      <c r="F276" s="164">
        <v>0</v>
      </c>
      <c r="G276" s="164">
        <v>0</v>
      </c>
      <c r="H276" s="164">
        <v>0</v>
      </c>
      <c r="I276" s="164">
        <v>0</v>
      </c>
      <c r="J276" s="80">
        <f t="shared" ref="J276:N317" si="33">O276+T276+Y276+AD276</f>
        <v>0</v>
      </c>
      <c r="K276" s="80">
        <f t="shared" si="33"/>
        <v>0</v>
      </c>
      <c r="L276" s="80">
        <f t="shared" si="33"/>
        <v>0</v>
      </c>
      <c r="M276" s="80">
        <f t="shared" si="33"/>
        <v>0</v>
      </c>
      <c r="N276" s="80">
        <f t="shared" si="33"/>
        <v>0</v>
      </c>
      <c r="O276" s="87">
        <v>0</v>
      </c>
      <c r="P276" s="87">
        <v>0</v>
      </c>
      <c r="Q276" s="87">
        <v>0</v>
      </c>
      <c r="R276" s="87">
        <v>0</v>
      </c>
      <c r="S276" s="87">
        <v>0</v>
      </c>
      <c r="T276" s="87">
        <v>0</v>
      </c>
      <c r="U276" s="87">
        <v>0</v>
      </c>
      <c r="V276" s="87">
        <v>0</v>
      </c>
      <c r="W276" s="87">
        <v>0</v>
      </c>
      <c r="X276" s="87">
        <v>0</v>
      </c>
      <c r="Y276" s="87">
        <v>0</v>
      </c>
      <c r="Z276" s="87">
        <v>0</v>
      </c>
      <c r="AA276" s="87">
        <v>0</v>
      </c>
      <c r="AB276" s="87">
        <v>0</v>
      </c>
      <c r="AC276" s="87">
        <v>0</v>
      </c>
      <c r="AD276" s="87">
        <v>0</v>
      </c>
      <c r="AE276" s="87">
        <v>0</v>
      </c>
      <c r="AF276" s="87">
        <v>0</v>
      </c>
      <c r="AG276" s="87">
        <v>0</v>
      </c>
      <c r="AH276" s="87">
        <v>0</v>
      </c>
    </row>
    <row r="277" spans="1:34" ht="94.5">
      <c r="A277" s="125" t="s">
        <v>1924</v>
      </c>
      <c r="B277" s="160" t="s">
        <v>1036</v>
      </c>
      <c r="C277" s="163" t="s">
        <v>1469</v>
      </c>
      <c r="D277" s="447"/>
      <c r="E277" s="164">
        <v>0</v>
      </c>
      <c r="F277" s="164">
        <v>0</v>
      </c>
      <c r="G277" s="164">
        <v>0</v>
      </c>
      <c r="H277" s="164">
        <v>0</v>
      </c>
      <c r="I277" s="164">
        <v>0</v>
      </c>
      <c r="J277" s="80">
        <f t="shared" si="33"/>
        <v>0</v>
      </c>
      <c r="K277" s="80">
        <f t="shared" si="33"/>
        <v>0</v>
      </c>
      <c r="L277" s="80">
        <f t="shared" si="33"/>
        <v>0</v>
      </c>
      <c r="M277" s="80">
        <f t="shared" si="33"/>
        <v>0</v>
      </c>
      <c r="N277" s="80">
        <f t="shared" si="33"/>
        <v>0</v>
      </c>
      <c r="O277" s="87">
        <v>0</v>
      </c>
      <c r="P277" s="87">
        <v>0</v>
      </c>
      <c r="Q277" s="87">
        <v>0</v>
      </c>
      <c r="R277" s="87">
        <v>0</v>
      </c>
      <c r="S277" s="87">
        <v>0</v>
      </c>
      <c r="T277" s="87">
        <v>0</v>
      </c>
      <c r="U277" s="87">
        <v>0</v>
      </c>
      <c r="V277" s="87">
        <v>0</v>
      </c>
      <c r="W277" s="87">
        <v>0</v>
      </c>
      <c r="X277" s="87">
        <v>0</v>
      </c>
      <c r="Y277" s="87">
        <v>0</v>
      </c>
      <c r="Z277" s="87">
        <v>0</v>
      </c>
      <c r="AA277" s="87">
        <v>0</v>
      </c>
      <c r="AB277" s="87">
        <v>0</v>
      </c>
      <c r="AC277" s="87">
        <v>0</v>
      </c>
      <c r="AD277" s="87">
        <v>0</v>
      </c>
      <c r="AE277" s="87">
        <v>0</v>
      </c>
      <c r="AF277" s="87">
        <v>0</v>
      </c>
      <c r="AG277" s="87">
        <v>0</v>
      </c>
      <c r="AH277" s="87">
        <v>0</v>
      </c>
    </row>
    <row r="278" spans="1:34" ht="94.5">
      <c r="A278" s="125" t="s">
        <v>1924</v>
      </c>
      <c r="B278" s="160" t="s">
        <v>1038</v>
      </c>
      <c r="C278" s="163" t="s">
        <v>1469</v>
      </c>
      <c r="D278" s="447"/>
      <c r="E278" s="164">
        <v>0</v>
      </c>
      <c r="F278" s="164">
        <v>0</v>
      </c>
      <c r="G278" s="164">
        <v>0</v>
      </c>
      <c r="H278" s="164">
        <v>0</v>
      </c>
      <c r="I278" s="164">
        <v>0</v>
      </c>
      <c r="J278" s="80">
        <f t="shared" si="33"/>
        <v>0</v>
      </c>
      <c r="K278" s="80">
        <f t="shared" si="33"/>
        <v>0</v>
      </c>
      <c r="L278" s="80">
        <f t="shared" si="33"/>
        <v>0</v>
      </c>
      <c r="M278" s="80">
        <f t="shared" si="33"/>
        <v>0</v>
      </c>
      <c r="N278" s="80">
        <f t="shared" si="33"/>
        <v>0</v>
      </c>
      <c r="O278" s="87">
        <v>0</v>
      </c>
      <c r="P278" s="87">
        <v>0</v>
      </c>
      <c r="Q278" s="87">
        <v>0</v>
      </c>
      <c r="R278" s="87">
        <v>0</v>
      </c>
      <c r="S278" s="87">
        <v>0</v>
      </c>
      <c r="T278" s="87">
        <v>0</v>
      </c>
      <c r="U278" s="87">
        <v>0</v>
      </c>
      <c r="V278" s="87">
        <v>0</v>
      </c>
      <c r="W278" s="87">
        <v>0</v>
      </c>
      <c r="X278" s="87">
        <v>0</v>
      </c>
      <c r="Y278" s="87">
        <v>0</v>
      </c>
      <c r="Z278" s="87">
        <v>0</v>
      </c>
      <c r="AA278" s="87">
        <v>0</v>
      </c>
      <c r="AB278" s="87">
        <v>0</v>
      </c>
      <c r="AC278" s="87">
        <v>0</v>
      </c>
      <c r="AD278" s="87">
        <v>0</v>
      </c>
      <c r="AE278" s="87">
        <v>0</v>
      </c>
      <c r="AF278" s="87">
        <v>0</v>
      </c>
      <c r="AG278" s="87">
        <v>0</v>
      </c>
      <c r="AH278" s="87">
        <v>0</v>
      </c>
    </row>
    <row r="279" spans="1:34" ht="78.75">
      <c r="A279" s="125" t="s">
        <v>305</v>
      </c>
      <c r="B279" s="160" t="s">
        <v>1039</v>
      </c>
      <c r="C279" s="163" t="s">
        <v>1469</v>
      </c>
      <c r="D279" s="447"/>
      <c r="E279" s="162">
        <v>0</v>
      </c>
      <c r="F279" s="162">
        <v>0</v>
      </c>
      <c r="G279" s="162">
        <v>0</v>
      </c>
      <c r="H279" s="162">
        <v>0</v>
      </c>
      <c r="I279" s="462">
        <v>0</v>
      </c>
      <c r="J279" s="80">
        <f t="shared" si="33"/>
        <v>0</v>
      </c>
      <c r="K279" s="80">
        <f t="shared" si="33"/>
        <v>0</v>
      </c>
      <c r="L279" s="80">
        <f t="shared" si="33"/>
        <v>0</v>
      </c>
      <c r="M279" s="80">
        <f t="shared" si="33"/>
        <v>0</v>
      </c>
      <c r="N279" s="80">
        <f t="shared" si="33"/>
        <v>0</v>
      </c>
      <c r="O279" s="87">
        <v>0</v>
      </c>
      <c r="P279" s="87">
        <v>0</v>
      </c>
      <c r="Q279" s="87">
        <v>0</v>
      </c>
      <c r="R279" s="87">
        <v>0</v>
      </c>
      <c r="S279" s="87">
        <v>0</v>
      </c>
      <c r="T279" s="87">
        <v>0</v>
      </c>
      <c r="U279" s="87">
        <v>0</v>
      </c>
      <c r="V279" s="87">
        <v>0</v>
      </c>
      <c r="W279" s="87">
        <v>0</v>
      </c>
      <c r="X279" s="87">
        <v>0</v>
      </c>
      <c r="Y279" s="87">
        <v>0</v>
      </c>
      <c r="Z279" s="87">
        <v>0</v>
      </c>
      <c r="AA279" s="87">
        <v>0</v>
      </c>
      <c r="AB279" s="87">
        <v>0</v>
      </c>
      <c r="AC279" s="87">
        <v>0</v>
      </c>
      <c r="AD279" s="87">
        <v>0</v>
      </c>
      <c r="AE279" s="87">
        <v>0</v>
      </c>
      <c r="AF279" s="87">
        <v>0</v>
      </c>
      <c r="AG279" s="87">
        <v>0</v>
      </c>
      <c r="AH279" s="87">
        <v>0</v>
      </c>
    </row>
    <row r="280" spans="1:34" ht="78.75">
      <c r="A280" s="125" t="s">
        <v>1925</v>
      </c>
      <c r="B280" s="160" t="s">
        <v>1040</v>
      </c>
      <c r="C280" s="163" t="s">
        <v>1469</v>
      </c>
      <c r="D280" s="447"/>
      <c r="E280" s="164">
        <v>0</v>
      </c>
      <c r="F280" s="164">
        <v>0</v>
      </c>
      <c r="G280" s="164">
        <v>0</v>
      </c>
      <c r="H280" s="164">
        <v>0</v>
      </c>
      <c r="I280" s="164">
        <v>0</v>
      </c>
      <c r="J280" s="80">
        <f t="shared" si="33"/>
        <v>0</v>
      </c>
      <c r="K280" s="80">
        <f t="shared" si="33"/>
        <v>0</v>
      </c>
      <c r="L280" s="80">
        <f t="shared" si="33"/>
        <v>0</v>
      </c>
      <c r="M280" s="80">
        <f t="shared" si="33"/>
        <v>0</v>
      </c>
      <c r="N280" s="80">
        <f t="shared" si="33"/>
        <v>0</v>
      </c>
      <c r="O280" s="87">
        <v>0</v>
      </c>
      <c r="P280" s="87">
        <v>0</v>
      </c>
      <c r="Q280" s="87">
        <v>0</v>
      </c>
      <c r="R280" s="87">
        <v>0</v>
      </c>
      <c r="S280" s="87">
        <v>0</v>
      </c>
      <c r="T280" s="87">
        <v>0</v>
      </c>
      <c r="U280" s="87">
        <v>0</v>
      </c>
      <c r="V280" s="87">
        <v>0</v>
      </c>
      <c r="W280" s="87">
        <v>0</v>
      </c>
      <c r="X280" s="87">
        <v>0</v>
      </c>
      <c r="Y280" s="87">
        <v>0</v>
      </c>
      <c r="Z280" s="87">
        <v>0</v>
      </c>
      <c r="AA280" s="87">
        <v>0</v>
      </c>
      <c r="AB280" s="87">
        <v>0</v>
      </c>
      <c r="AC280" s="87">
        <v>0</v>
      </c>
      <c r="AD280" s="87">
        <v>0</v>
      </c>
      <c r="AE280" s="87">
        <v>0</v>
      </c>
      <c r="AF280" s="87">
        <v>0</v>
      </c>
      <c r="AG280" s="87">
        <v>0</v>
      </c>
      <c r="AH280" s="87">
        <v>0</v>
      </c>
    </row>
    <row r="281" spans="1:34" ht="78.75">
      <c r="A281" s="125" t="s">
        <v>1926</v>
      </c>
      <c r="B281" s="160" t="s">
        <v>1041</v>
      </c>
      <c r="C281" s="163" t="s">
        <v>1469</v>
      </c>
      <c r="D281" s="447"/>
      <c r="E281" s="164">
        <v>0</v>
      </c>
      <c r="F281" s="164">
        <v>0</v>
      </c>
      <c r="G281" s="164">
        <v>0</v>
      </c>
      <c r="H281" s="164">
        <v>0</v>
      </c>
      <c r="I281" s="164">
        <v>0</v>
      </c>
      <c r="J281" s="80">
        <f t="shared" si="33"/>
        <v>0</v>
      </c>
      <c r="K281" s="80">
        <f t="shared" si="33"/>
        <v>0</v>
      </c>
      <c r="L281" s="80">
        <f t="shared" si="33"/>
        <v>0</v>
      </c>
      <c r="M281" s="80">
        <f t="shared" si="33"/>
        <v>0</v>
      </c>
      <c r="N281" s="80">
        <f t="shared" si="33"/>
        <v>0</v>
      </c>
      <c r="O281" s="87">
        <v>0</v>
      </c>
      <c r="P281" s="87">
        <v>0</v>
      </c>
      <c r="Q281" s="87">
        <v>0</v>
      </c>
      <c r="R281" s="87">
        <v>0</v>
      </c>
      <c r="S281" s="87">
        <v>0</v>
      </c>
      <c r="T281" s="87">
        <v>0</v>
      </c>
      <c r="U281" s="87">
        <v>0</v>
      </c>
      <c r="V281" s="87">
        <v>0</v>
      </c>
      <c r="W281" s="87">
        <v>0</v>
      </c>
      <c r="X281" s="87">
        <v>0</v>
      </c>
      <c r="Y281" s="87">
        <v>0</v>
      </c>
      <c r="Z281" s="87">
        <v>0</v>
      </c>
      <c r="AA281" s="87">
        <v>0</v>
      </c>
      <c r="AB281" s="87">
        <v>0</v>
      </c>
      <c r="AC281" s="87">
        <v>0</v>
      </c>
      <c r="AD281" s="87">
        <v>0</v>
      </c>
      <c r="AE281" s="87">
        <v>0</v>
      </c>
      <c r="AF281" s="87">
        <v>0</v>
      </c>
      <c r="AG281" s="87">
        <v>0</v>
      </c>
      <c r="AH281" s="87">
        <v>0</v>
      </c>
    </row>
    <row r="282" spans="1:34" ht="31.5">
      <c r="A282" s="125" t="s">
        <v>215</v>
      </c>
      <c r="B282" s="160" t="s">
        <v>1042</v>
      </c>
      <c r="C282" s="163" t="s">
        <v>1469</v>
      </c>
      <c r="D282" s="447"/>
      <c r="E282" s="162">
        <v>80</v>
      </c>
      <c r="F282" s="162">
        <v>0</v>
      </c>
      <c r="G282" s="162">
        <v>0</v>
      </c>
      <c r="H282" s="162">
        <v>0</v>
      </c>
      <c r="I282" s="162">
        <v>0</v>
      </c>
      <c r="J282" s="80">
        <f t="shared" si="33"/>
        <v>0</v>
      </c>
      <c r="K282" s="80">
        <f t="shared" si="33"/>
        <v>0</v>
      </c>
      <c r="L282" s="80">
        <f t="shared" si="33"/>
        <v>2.141</v>
      </c>
      <c r="M282" s="80">
        <f t="shared" si="33"/>
        <v>0</v>
      </c>
      <c r="N282" s="80">
        <f t="shared" si="33"/>
        <v>0</v>
      </c>
      <c r="O282" s="87">
        <f t="shared" ref="O282:AH282" si="34">O283+O292+O299+O308</f>
        <v>0</v>
      </c>
      <c r="P282" s="87">
        <f t="shared" si="34"/>
        <v>0</v>
      </c>
      <c r="Q282" s="87">
        <f t="shared" si="34"/>
        <v>0</v>
      </c>
      <c r="R282" s="87">
        <f t="shared" si="34"/>
        <v>0</v>
      </c>
      <c r="S282" s="87">
        <f t="shared" si="34"/>
        <v>0</v>
      </c>
      <c r="T282" s="87">
        <f t="shared" si="34"/>
        <v>0</v>
      </c>
      <c r="U282" s="87">
        <f t="shared" si="34"/>
        <v>0</v>
      </c>
      <c r="V282" s="87">
        <f t="shared" si="34"/>
        <v>0</v>
      </c>
      <c r="W282" s="87">
        <f t="shared" si="34"/>
        <v>0</v>
      </c>
      <c r="X282" s="87">
        <f t="shared" si="34"/>
        <v>0</v>
      </c>
      <c r="Y282" s="87">
        <f t="shared" si="34"/>
        <v>0</v>
      </c>
      <c r="Z282" s="87">
        <f t="shared" si="34"/>
        <v>0</v>
      </c>
      <c r="AA282" s="87">
        <f t="shared" si="34"/>
        <v>2.141</v>
      </c>
      <c r="AB282" s="87">
        <f t="shared" si="34"/>
        <v>0</v>
      </c>
      <c r="AC282" s="87">
        <f t="shared" si="34"/>
        <v>0</v>
      </c>
      <c r="AD282" s="87">
        <f t="shared" si="34"/>
        <v>0</v>
      </c>
      <c r="AE282" s="87">
        <f t="shared" si="34"/>
        <v>0</v>
      </c>
      <c r="AF282" s="87">
        <f t="shared" si="34"/>
        <v>0</v>
      </c>
      <c r="AG282" s="87">
        <f t="shared" si="34"/>
        <v>0</v>
      </c>
      <c r="AH282" s="87">
        <f t="shared" si="34"/>
        <v>0</v>
      </c>
    </row>
    <row r="283" spans="1:34" ht="63">
      <c r="A283" s="125" t="s">
        <v>309</v>
      </c>
      <c r="B283" s="160" t="s">
        <v>1043</v>
      </c>
      <c r="C283" s="163" t="s">
        <v>1469</v>
      </c>
      <c r="D283" s="447"/>
      <c r="E283" s="162">
        <v>80</v>
      </c>
      <c r="F283" s="162">
        <v>0</v>
      </c>
      <c r="G283" s="162">
        <v>0</v>
      </c>
      <c r="H283" s="162">
        <v>0</v>
      </c>
      <c r="I283" s="162">
        <v>0</v>
      </c>
      <c r="J283" s="80">
        <f t="shared" si="33"/>
        <v>0</v>
      </c>
      <c r="K283" s="80">
        <f t="shared" si="33"/>
        <v>0</v>
      </c>
      <c r="L283" s="80">
        <f t="shared" si="33"/>
        <v>0</v>
      </c>
      <c r="M283" s="80">
        <f t="shared" si="33"/>
        <v>0</v>
      </c>
      <c r="N283" s="80">
        <f t="shared" si="33"/>
        <v>0</v>
      </c>
      <c r="O283" s="87">
        <f t="shared" ref="O283:AH283" si="35">O284</f>
        <v>0</v>
      </c>
      <c r="P283" s="87">
        <f t="shared" si="35"/>
        <v>0</v>
      </c>
      <c r="Q283" s="87">
        <f t="shared" si="35"/>
        <v>0</v>
      </c>
      <c r="R283" s="87">
        <f t="shared" si="35"/>
        <v>0</v>
      </c>
      <c r="S283" s="87">
        <f t="shared" si="35"/>
        <v>0</v>
      </c>
      <c r="T283" s="87">
        <f t="shared" si="35"/>
        <v>0</v>
      </c>
      <c r="U283" s="87">
        <f t="shared" si="35"/>
        <v>0</v>
      </c>
      <c r="V283" s="87">
        <f t="shared" si="35"/>
        <v>0</v>
      </c>
      <c r="W283" s="87">
        <f t="shared" si="35"/>
        <v>0</v>
      </c>
      <c r="X283" s="87">
        <f t="shared" si="35"/>
        <v>0</v>
      </c>
      <c r="Y283" s="87">
        <f t="shared" si="35"/>
        <v>0</v>
      </c>
      <c r="Z283" s="87">
        <f t="shared" si="35"/>
        <v>0</v>
      </c>
      <c r="AA283" s="87">
        <f t="shared" si="35"/>
        <v>0</v>
      </c>
      <c r="AB283" s="87">
        <f t="shared" si="35"/>
        <v>0</v>
      </c>
      <c r="AC283" s="87">
        <f t="shared" si="35"/>
        <v>0</v>
      </c>
      <c r="AD283" s="87">
        <f t="shared" si="35"/>
        <v>0</v>
      </c>
      <c r="AE283" s="87">
        <f t="shared" si="35"/>
        <v>0</v>
      </c>
      <c r="AF283" s="87">
        <f t="shared" si="35"/>
        <v>0</v>
      </c>
      <c r="AG283" s="87">
        <f t="shared" si="35"/>
        <v>0</v>
      </c>
      <c r="AH283" s="87">
        <f t="shared" si="35"/>
        <v>0</v>
      </c>
    </row>
    <row r="284" spans="1:34" ht="31.5">
      <c r="A284" s="125" t="s">
        <v>1927</v>
      </c>
      <c r="B284" s="160" t="s">
        <v>1044</v>
      </c>
      <c r="C284" s="163" t="s">
        <v>1469</v>
      </c>
      <c r="D284" s="447"/>
      <c r="E284" s="162">
        <v>80</v>
      </c>
      <c r="F284" s="162">
        <v>0</v>
      </c>
      <c r="G284" s="162">
        <v>0</v>
      </c>
      <c r="H284" s="162">
        <v>0</v>
      </c>
      <c r="I284" s="162">
        <v>0</v>
      </c>
      <c r="J284" s="80">
        <f t="shared" si="33"/>
        <v>0</v>
      </c>
      <c r="K284" s="80">
        <f t="shared" si="33"/>
        <v>0</v>
      </c>
      <c r="L284" s="80">
        <f t="shared" si="33"/>
        <v>0</v>
      </c>
      <c r="M284" s="80">
        <f t="shared" si="33"/>
        <v>0</v>
      </c>
      <c r="N284" s="80">
        <f t="shared" si="33"/>
        <v>0</v>
      </c>
      <c r="O284" s="87">
        <f t="shared" ref="O284:AH284" si="36">SUM(O285:O290)</f>
        <v>0</v>
      </c>
      <c r="P284" s="87">
        <f t="shared" si="36"/>
        <v>0</v>
      </c>
      <c r="Q284" s="87">
        <f t="shared" si="36"/>
        <v>0</v>
      </c>
      <c r="R284" s="87">
        <f t="shared" si="36"/>
        <v>0</v>
      </c>
      <c r="S284" s="87">
        <f t="shared" si="36"/>
        <v>0</v>
      </c>
      <c r="T284" s="87">
        <f t="shared" si="36"/>
        <v>0</v>
      </c>
      <c r="U284" s="87">
        <f t="shared" si="36"/>
        <v>0</v>
      </c>
      <c r="V284" s="87">
        <f t="shared" si="36"/>
        <v>0</v>
      </c>
      <c r="W284" s="87">
        <f t="shared" si="36"/>
        <v>0</v>
      </c>
      <c r="X284" s="87">
        <f t="shared" si="36"/>
        <v>0</v>
      </c>
      <c r="Y284" s="87">
        <f t="shared" si="36"/>
        <v>0</v>
      </c>
      <c r="Z284" s="87">
        <f t="shared" si="36"/>
        <v>0</v>
      </c>
      <c r="AA284" s="87">
        <f t="shared" si="36"/>
        <v>0</v>
      </c>
      <c r="AB284" s="87">
        <f t="shared" si="36"/>
        <v>0</v>
      </c>
      <c r="AC284" s="87">
        <f t="shared" si="36"/>
        <v>0</v>
      </c>
      <c r="AD284" s="87">
        <f t="shared" si="36"/>
        <v>0</v>
      </c>
      <c r="AE284" s="87">
        <f t="shared" si="36"/>
        <v>0</v>
      </c>
      <c r="AF284" s="87">
        <f t="shared" si="36"/>
        <v>0</v>
      </c>
      <c r="AG284" s="87">
        <f t="shared" si="36"/>
        <v>0</v>
      </c>
      <c r="AH284" s="87">
        <f t="shared" si="36"/>
        <v>0</v>
      </c>
    </row>
    <row r="285" spans="1:34">
      <c r="A285" s="126" t="s">
        <v>1927</v>
      </c>
      <c r="B285" s="104" t="s">
        <v>1452</v>
      </c>
      <c r="C285" s="159" t="s">
        <v>1888</v>
      </c>
      <c r="D285" s="159"/>
      <c r="E285" s="161">
        <v>0</v>
      </c>
      <c r="F285" s="161">
        <v>0</v>
      </c>
      <c r="G285" s="161">
        <v>0</v>
      </c>
      <c r="H285" s="161">
        <v>0</v>
      </c>
      <c r="I285" s="161">
        <v>0</v>
      </c>
      <c r="J285" s="80">
        <f t="shared" si="33"/>
        <v>0</v>
      </c>
      <c r="K285" s="80">
        <f t="shared" si="33"/>
        <v>0</v>
      </c>
      <c r="L285" s="80">
        <f t="shared" si="33"/>
        <v>0</v>
      </c>
      <c r="M285" s="80">
        <f t="shared" si="33"/>
        <v>0</v>
      </c>
      <c r="N285" s="80">
        <f t="shared" si="33"/>
        <v>0</v>
      </c>
      <c r="O285" s="87">
        <v>0</v>
      </c>
      <c r="P285" s="87">
        <v>0</v>
      </c>
      <c r="Q285" s="87">
        <v>0</v>
      </c>
      <c r="R285" s="87">
        <v>0</v>
      </c>
      <c r="S285" s="87">
        <v>0</v>
      </c>
      <c r="T285" s="87">
        <v>0</v>
      </c>
      <c r="U285" s="87">
        <v>0</v>
      </c>
      <c r="V285" s="87">
        <v>0</v>
      </c>
      <c r="W285" s="87">
        <v>0</v>
      </c>
      <c r="X285" s="87">
        <v>0</v>
      </c>
      <c r="Y285" s="87">
        <v>0</v>
      </c>
      <c r="Z285" s="87">
        <v>0</v>
      </c>
      <c r="AA285" s="87">
        <v>0</v>
      </c>
      <c r="AB285" s="87">
        <v>0</v>
      </c>
      <c r="AC285" s="87">
        <v>0</v>
      </c>
      <c r="AD285" s="87">
        <v>0</v>
      </c>
      <c r="AE285" s="87">
        <v>0</v>
      </c>
      <c r="AF285" s="87">
        <v>0</v>
      </c>
      <c r="AG285" s="87">
        <v>0</v>
      </c>
      <c r="AH285" s="87">
        <v>0</v>
      </c>
    </row>
    <row r="286" spans="1:34" ht="47.25">
      <c r="A286" s="126" t="s">
        <v>1927</v>
      </c>
      <c r="B286" s="104" t="s">
        <v>1453</v>
      </c>
      <c r="C286" s="159" t="s">
        <v>1889</v>
      </c>
      <c r="D286" s="159"/>
      <c r="E286" s="161">
        <v>80</v>
      </c>
      <c r="F286" s="161">
        <v>0</v>
      </c>
      <c r="G286" s="161">
        <v>0</v>
      </c>
      <c r="H286" s="161">
        <v>0</v>
      </c>
      <c r="I286" s="161">
        <v>0</v>
      </c>
      <c r="J286" s="80">
        <f t="shared" si="33"/>
        <v>0</v>
      </c>
      <c r="K286" s="80">
        <f t="shared" si="33"/>
        <v>0</v>
      </c>
      <c r="L286" s="80">
        <f t="shared" si="33"/>
        <v>0</v>
      </c>
      <c r="M286" s="80">
        <f t="shared" si="33"/>
        <v>0</v>
      </c>
      <c r="N286" s="80">
        <f t="shared" si="33"/>
        <v>0</v>
      </c>
      <c r="O286" s="87">
        <v>0</v>
      </c>
      <c r="P286" s="87">
        <v>0</v>
      </c>
      <c r="Q286" s="87">
        <v>0</v>
      </c>
      <c r="R286" s="87">
        <v>0</v>
      </c>
      <c r="S286" s="87">
        <v>0</v>
      </c>
      <c r="T286" s="87">
        <v>0</v>
      </c>
      <c r="U286" s="87">
        <v>0</v>
      </c>
      <c r="V286" s="87">
        <v>0</v>
      </c>
      <c r="W286" s="87">
        <v>0</v>
      </c>
      <c r="X286" s="87">
        <v>0</v>
      </c>
      <c r="Y286" s="87">
        <v>0</v>
      </c>
      <c r="Z286" s="87">
        <v>0</v>
      </c>
      <c r="AA286" s="87">
        <v>0</v>
      </c>
      <c r="AB286" s="87">
        <v>0</v>
      </c>
      <c r="AC286" s="87">
        <v>0</v>
      </c>
      <c r="AD286" s="87">
        <v>0</v>
      </c>
      <c r="AE286" s="87">
        <v>0</v>
      </c>
      <c r="AF286" s="87">
        <v>0</v>
      </c>
      <c r="AG286" s="87">
        <v>0</v>
      </c>
      <c r="AH286" s="87">
        <v>0</v>
      </c>
    </row>
    <row r="287" spans="1:34" ht="47.25">
      <c r="A287" s="126" t="s">
        <v>1927</v>
      </c>
      <c r="B287" s="104" t="s">
        <v>1454</v>
      </c>
      <c r="C287" s="159" t="s">
        <v>1890</v>
      </c>
      <c r="D287" s="159"/>
      <c r="E287" s="161">
        <v>0</v>
      </c>
      <c r="F287" s="161">
        <v>0</v>
      </c>
      <c r="G287" s="161">
        <v>0</v>
      </c>
      <c r="H287" s="161">
        <v>0</v>
      </c>
      <c r="I287" s="161">
        <v>0</v>
      </c>
      <c r="J287" s="80">
        <f t="shared" si="33"/>
        <v>0</v>
      </c>
      <c r="K287" s="80">
        <f t="shared" si="33"/>
        <v>0</v>
      </c>
      <c r="L287" s="80">
        <f t="shared" si="33"/>
        <v>0</v>
      </c>
      <c r="M287" s="80">
        <f t="shared" si="33"/>
        <v>0</v>
      </c>
      <c r="N287" s="80">
        <f t="shared" si="33"/>
        <v>0</v>
      </c>
      <c r="O287" s="87">
        <v>0</v>
      </c>
      <c r="P287" s="87">
        <v>0</v>
      </c>
      <c r="Q287" s="87">
        <v>0</v>
      </c>
      <c r="R287" s="87">
        <v>0</v>
      </c>
      <c r="S287" s="87">
        <v>0</v>
      </c>
      <c r="T287" s="87">
        <v>0</v>
      </c>
      <c r="U287" s="87">
        <v>0</v>
      </c>
      <c r="V287" s="87">
        <v>0</v>
      </c>
      <c r="W287" s="87">
        <v>0</v>
      </c>
      <c r="X287" s="87">
        <v>0</v>
      </c>
      <c r="Y287" s="87">
        <v>0</v>
      </c>
      <c r="Z287" s="87">
        <v>0</v>
      </c>
      <c r="AA287" s="87">
        <v>0</v>
      </c>
      <c r="AB287" s="87">
        <v>0</v>
      </c>
      <c r="AC287" s="87">
        <v>0</v>
      </c>
      <c r="AD287" s="87">
        <v>0</v>
      </c>
      <c r="AE287" s="87">
        <v>0</v>
      </c>
      <c r="AF287" s="87">
        <v>0</v>
      </c>
      <c r="AG287" s="87">
        <v>0</v>
      </c>
      <c r="AH287" s="87">
        <v>0</v>
      </c>
    </row>
    <row r="288" spans="1:34" ht="94.5">
      <c r="A288" s="126" t="s">
        <v>1927</v>
      </c>
      <c r="B288" s="104" t="s">
        <v>1455</v>
      </c>
      <c r="C288" s="159" t="s">
        <v>1891</v>
      </c>
      <c r="D288" s="159"/>
      <c r="E288" s="161">
        <v>0</v>
      </c>
      <c r="F288" s="161">
        <v>0</v>
      </c>
      <c r="G288" s="161">
        <v>0</v>
      </c>
      <c r="H288" s="161">
        <v>0</v>
      </c>
      <c r="I288" s="161">
        <v>0</v>
      </c>
      <c r="J288" s="80">
        <f t="shared" si="33"/>
        <v>0</v>
      </c>
      <c r="K288" s="80">
        <f t="shared" si="33"/>
        <v>0</v>
      </c>
      <c r="L288" s="80">
        <f t="shared" si="33"/>
        <v>0</v>
      </c>
      <c r="M288" s="80">
        <f t="shared" si="33"/>
        <v>0</v>
      </c>
      <c r="N288" s="80">
        <f t="shared" si="33"/>
        <v>0</v>
      </c>
      <c r="O288" s="87">
        <v>0</v>
      </c>
      <c r="P288" s="87">
        <v>0</v>
      </c>
      <c r="Q288" s="87">
        <v>0</v>
      </c>
      <c r="R288" s="87">
        <v>0</v>
      </c>
      <c r="S288" s="87">
        <v>0</v>
      </c>
      <c r="T288" s="87">
        <v>0</v>
      </c>
      <c r="U288" s="87">
        <v>0</v>
      </c>
      <c r="V288" s="87">
        <v>0</v>
      </c>
      <c r="W288" s="87">
        <v>0</v>
      </c>
      <c r="X288" s="87">
        <v>0</v>
      </c>
      <c r="Y288" s="87">
        <v>0</v>
      </c>
      <c r="Z288" s="87">
        <v>0</v>
      </c>
      <c r="AA288" s="87">
        <v>0</v>
      </c>
      <c r="AB288" s="87">
        <v>0</v>
      </c>
      <c r="AC288" s="87">
        <v>0</v>
      </c>
      <c r="AD288" s="87">
        <v>0</v>
      </c>
      <c r="AE288" s="87">
        <v>0</v>
      </c>
      <c r="AF288" s="87">
        <v>0</v>
      </c>
      <c r="AG288" s="87">
        <v>0</v>
      </c>
      <c r="AH288" s="87">
        <v>0</v>
      </c>
    </row>
    <row r="289" spans="1:34" ht="47.25">
      <c r="A289" s="124" t="s">
        <v>1927</v>
      </c>
      <c r="B289" s="99" t="s">
        <v>1456</v>
      </c>
      <c r="C289" s="159" t="s">
        <v>1892</v>
      </c>
      <c r="D289" s="159"/>
      <c r="E289" s="161">
        <v>0</v>
      </c>
      <c r="F289" s="161">
        <v>0</v>
      </c>
      <c r="G289" s="161">
        <v>0</v>
      </c>
      <c r="H289" s="161">
        <v>0</v>
      </c>
      <c r="I289" s="161">
        <v>0</v>
      </c>
      <c r="J289" s="80">
        <f t="shared" si="33"/>
        <v>0</v>
      </c>
      <c r="K289" s="80">
        <f t="shared" si="33"/>
        <v>0</v>
      </c>
      <c r="L289" s="80">
        <f t="shared" si="33"/>
        <v>0</v>
      </c>
      <c r="M289" s="80">
        <f t="shared" si="33"/>
        <v>0</v>
      </c>
      <c r="N289" s="80">
        <f t="shared" si="33"/>
        <v>0</v>
      </c>
      <c r="O289" s="87">
        <v>0</v>
      </c>
      <c r="P289" s="87">
        <v>0</v>
      </c>
      <c r="Q289" s="87">
        <v>0</v>
      </c>
      <c r="R289" s="87">
        <v>0</v>
      </c>
      <c r="S289" s="87">
        <v>0</v>
      </c>
      <c r="T289" s="87">
        <v>0</v>
      </c>
      <c r="U289" s="87">
        <v>0</v>
      </c>
      <c r="V289" s="87">
        <v>0</v>
      </c>
      <c r="W289" s="87">
        <v>0</v>
      </c>
      <c r="X289" s="87">
        <v>0</v>
      </c>
      <c r="Y289" s="87">
        <v>0</v>
      </c>
      <c r="Z289" s="87">
        <v>0</v>
      </c>
      <c r="AA289" s="87">
        <v>0</v>
      </c>
      <c r="AB289" s="87">
        <v>0</v>
      </c>
      <c r="AC289" s="87">
        <v>0</v>
      </c>
      <c r="AD289" s="87">
        <v>0</v>
      </c>
      <c r="AE289" s="87">
        <v>0</v>
      </c>
      <c r="AF289" s="87">
        <v>0</v>
      </c>
      <c r="AG289" s="87">
        <v>0</v>
      </c>
      <c r="AH289" s="87">
        <v>0</v>
      </c>
    </row>
    <row r="290" spans="1:34" ht="47.25">
      <c r="A290" s="124" t="s">
        <v>1927</v>
      </c>
      <c r="B290" s="99" t="s">
        <v>1457</v>
      </c>
      <c r="C290" s="159" t="s">
        <v>1893</v>
      </c>
      <c r="D290" s="159"/>
      <c r="E290" s="161">
        <v>0</v>
      </c>
      <c r="F290" s="161">
        <v>0</v>
      </c>
      <c r="G290" s="161">
        <v>0</v>
      </c>
      <c r="H290" s="161">
        <v>0</v>
      </c>
      <c r="I290" s="161">
        <v>0</v>
      </c>
      <c r="J290" s="80">
        <f t="shared" si="33"/>
        <v>0</v>
      </c>
      <c r="K290" s="80">
        <f t="shared" si="33"/>
        <v>0</v>
      </c>
      <c r="L290" s="80">
        <f t="shared" si="33"/>
        <v>0</v>
      </c>
      <c r="M290" s="80">
        <f t="shared" si="33"/>
        <v>0</v>
      </c>
      <c r="N290" s="80">
        <f t="shared" si="33"/>
        <v>0</v>
      </c>
      <c r="O290" s="87">
        <v>0</v>
      </c>
      <c r="P290" s="87">
        <v>0</v>
      </c>
      <c r="Q290" s="87">
        <v>0</v>
      </c>
      <c r="R290" s="87">
        <v>0</v>
      </c>
      <c r="S290" s="87">
        <v>0</v>
      </c>
      <c r="T290" s="87">
        <v>0</v>
      </c>
      <c r="U290" s="87">
        <v>0</v>
      </c>
      <c r="V290" s="87">
        <v>0</v>
      </c>
      <c r="W290" s="87">
        <v>0</v>
      </c>
      <c r="X290" s="87">
        <v>0</v>
      </c>
      <c r="Y290" s="87">
        <v>0</v>
      </c>
      <c r="Z290" s="87">
        <v>0</v>
      </c>
      <c r="AA290" s="87">
        <v>0</v>
      </c>
      <c r="AB290" s="87">
        <v>0</v>
      </c>
      <c r="AC290" s="87">
        <v>0</v>
      </c>
      <c r="AD290" s="87">
        <v>0</v>
      </c>
      <c r="AE290" s="87">
        <v>0</v>
      </c>
      <c r="AF290" s="87">
        <v>0</v>
      </c>
      <c r="AG290" s="87">
        <v>0</v>
      </c>
      <c r="AH290" s="87">
        <v>0</v>
      </c>
    </row>
    <row r="291" spans="1:34" ht="63">
      <c r="A291" s="125" t="s">
        <v>1928</v>
      </c>
      <c r="B291" s="160" t="s">
        <v>1117</v>
      </c>
      <c r="C291" s="163" t="s">
        <v>1469</v>
      </c>
      <c r="D291" s="447"/>
      <c r="E291" s="164">
        <v>0</v>
      </c>
      <c r="F291" s="164">
        <v>0</v>
      </c>
      <c r="G291" s="164">
        <v>0</v>
      </c>
      <c r="H291" s="164">
        <v>0</v>
      </c>
      <c r="I291" s="164">
        <v>0</v>
      </c>
      <c r="J291" s="80">
        <f t="shared" si="33"/>
        <v>0</v>
      </c>
      <c r="K291" s="80">
        <f t="shared" si="33"/>
        <v>0</v>
      </c>
      <c r="L291" s="80">
        <f t="shared" si="33"/>
        <v>0</v>
      </c>
      <c r="M291" s="80">
        <f t="shared" si="33"/>
        <v>0</v>
      </c>
      <c r="N291" s="80">
        <f t="shared" si="33"/>
        <v>0</v>
      </c>
      <c r="O291" s="87">
        <v>0</v>
      </c>
      <c r="P291" s="87">
        <v>0</v>
      </c>
      <c r="Q291" s="87">
        <v>0</v>
      </c>
      <c r="R291" s="87">
        <v>0</v>
      </c>
      <c r="S291" s="87">
        <v>0</v>
      </c>
      <c r="T291" s="87">
        <v>0</v>
      </c>
      <c r="U291" s="87">
        <v>0</v>
      </c>
      <c r="V291" s="87">
        <v>0</v>
      </c>
      <c r="W291" s="87">
        <v>0</v>
      </c>
      <c r="X291" s="87">
        <v>0</v>
      </c>
      <c r="Y291" s="87">
        <v>0</v>
      </c>
      <c r="Z291" s="87">
        <v>0</v>
      </c>
      <c r="AA291" s="87">
        <v>0</v>
      </c>
      <c r="AB291" s="87">
        <v>0</v>
      </c>
      <c r="AC291" s="87">
        <v>0</v>
      </c>
      <c r="AD291" s="87">
        <v>0</v>
      </c>
      <c r="AE291" s="87">
        <v>0</v>
      </c>
      <c r="AF291" s="87">
        <v>0</v>
      </c>
      <c r="AG291" s="87">
        <v>0</v>
      </c>
      <c r="AH291" s="87">
        <v>0</v>
      </c>
    </row>
    <row r="292" spans="1:34" ht="47.25">
      <c r="A292" s="125" t="s">
        <v>311</v>
      </c>
      <c r="B292" s="160" t="s">
        <v>1118</v>
      </c>
      <c r="C292" s="163" t="s">
        <v>1469</v>
      </c>
      <c r="D292" s="447"/>
      <c r="E292" s="162">
        <v>0</v>
      </c>
      <c r="F292" s="162">
        <v>0</v>
      </c>
      <c r="G292" s="162">
        <v>0</v>
      </c>
      <c r="H292" s="162">
        <v>0</v>
      </c>
      <c r="I292" s="162">
        <v>0</v>
      </c>
      <c r="J292" s="80">
        <f t="shared" si="33"/>
        <v>0</v>
      </c>
      <c r="K292" s="80">
        <f t="shared" si="33"/>
        <v>0</v>
      </c>
      <c r="L292" s="80">
        <f t="shared" si="33"/>
        <v>2.141</v>
      </c>
      <c r="M292" s="80">
        <f t="shared" si="33"/>
        <v>0</v>
      </c>
      <c r="N292" s="80">
        <f t="shared" si="33"/>
        <v>0</v>
      </c>
      <c r="O292" s="87">
        <f t="shared" ref="O292:AH292" si="37">O293</f>
        <v>0</v>
      </c>
      <c r="P292" s="87">
        <f t="shared" si="37"/>
        <v>0</v>
      </c>
      <c r="Q292" s="87">
        <f t="shared" si="37"/>
        <v>0</v>
      </c>
      <c r="R292" s="87">
        <f t="shared" si="37"/>
        <v>0</v>
      </c>
      <c r="S292" s="87">
        <f t="shared" si="37"/>
        <v>0</v>
      </c>
      <c r="T292" s="87">
        <f t="shared" si="37"/>
        <v>0</v>
      </c>
      <c r="U292" s="87">
        <f t="shared" si="37"/>
        <v>0</v>
      </c>
      <c r="V292" s="87">
        <f t="shared" si="37"/>
        <v>0</v>
      </c>
      <c r="W292" s="87">
        <f t="shared" si="37"/>
        <v>0</v>
      </c>
      <c r="X292" s="87">
        <f t="shared" si="37"/>
        <v>0</v>
      </c>
      <c r="Y292" s="87">
        <f t="shared" si="37"/>
        <v>0</v>
      </c>
      <c r="Z292" s="87">
        <f t="shared" si="37"/>
        <v>0</v>
      </c>
      <c r="AA292" s="87">
        <f t="shared" si="37"/>
        <v>2.141</v>
      </c>
      <c r="AB292" s="87">
        <f t="shared" si="37"/>
        <v>0</v>
      </c>
      <c r="AC292" s="87">
        <f t="shared" si="37"/>
        <v>0</v>
      </c>
      <c r="AD292" s="87">
        <f t="shared" si="37"/>
        <v>0</v>
      </c>
      <c r="AE292" s="87">
        <f t="shared" si="37"/>
        <v>0</v>
      </c>
      <c r="AF292" s="87">
        <f t="shared" si="37"/>
        <v>0</v>
      </c>
      <c r="AG292" s="87">
        <f t="shared" si="37"/>
        <v>0</v>
      </c>
      <c r="AH292" s="87">
        <f t="shared" si="37"/>
        <v>0</v>
      </c>
    </row>
    <row r="293" spans="1:34" ht="31.5">
      <c r="A293" s="125" t="s">
        <v>1929</v>
      </c>
      <c r="B293" s="160" t="s">
        <v>1119</v>
      </c>
      <c r="C293" s="163" t="s">
        <v>1469</v>
      </c>
      <c r="D293" s="447"/>
      <c r="E293" s="162">
        <v>0</v>
      </c>
      <c r="F293" s="162">
        <v>0</v>
      </c>
      <c r="G293" s="162">
        <v>0</v>
      </c>
      <c r="H293" s="162">
        <v>0</v>
      </c>
      <c r="I293" s="162">
        <v>0</v>
      </c>
      <c r="J293" s="80">
        <f t="shared" si="33"/>
        <v>0</v>
      </c>
      <c r="K293" s="80">
        <f t="shared" si="33"/>
        <v>0</v>
      </c>
      <c r="L293" s="80">
        <f t="shared" si="33"/>
        <v>2.141</v>
      </c>
      <c r="M293" s="80">
        <f t="shared" si="33"/>
        <v>0</v>
      </c>
      <c r="N293" s="80">
        <f t="shared" si="33"/>
        <v>0</v>
      </c>
      <c r="O293" s="87">
        <f t="shared" ref="O293:AH293" si="38">O294+O297</f>
        <v>0</v>
      </c>
      <c r="P293" s="87">
        <f t="shared" si="38"/>
        <v>0</v>
      </c>
      <c r="Q293" s="87">
        <f t="shared" si="38"/>
        <v>0</v>
      </c>
      <c r="R293" s="87">
        <f t="shared" si="38"/>
        <v>0</v>
      </c>
      <c r="S293" s="87">
        <f t="shared" si="38"/>
        <v>0</v>
      </c>
      <c r="T293" s="87">
        <f t="shared" si="38"/>
        <v>0</v>
      </c>
      <c r="U293" s="87">
        <f t="shared" si="38"/>
        <v>0</v>
      </c>
      <c r="V293" s="87">
        <f t="shared" si="38"/>
        <v>0</v>
      </c>
      <c r="W293" s="87">
        <f t="shared" si="38"/>
        <v>0</v>
      </c>
      <c r="X293" s="87">
        <f t="shared" si="38"/>
        <v>0</v>
      </c>
      <c r="Y293" s="87">
        <f>Y294+Y297+Y295+Y296</f>
        <v>0</v>
      </c>
      <c r="Z293" s="87">
        <f t="shared" ref="Z293:AC293" si="39">Z294+Z297+Z295+Z296</f>
        <v>0</v>
      </c>
      <c r="AA293" s="87">
        <f t="shared" si="39"/>
        <v>2.141</v>
      </c>
      <c r="AB293" s="87">
        <f t="shared" si="39"/>
        <v>0</v>
      </c>
      <c r="AC293" s="87">
        <f t="shared" si="39"/>
        <v>0</v>
      </c>
      <c r="AD293" s="87">
        <f t="shared" si="38"/>
        <v>0</v>
      </c>
      <c r="AE293" s="87">
        <f t="shared" si="38"/>
        <v>0</v>
      </c>
      <c r="AF293" s="87">
        <f t="shared" si="38"/>
        <v>0</v>
      </c>
      <c r="AG293" s="87">
        <f t="shared" si="38"/>
        <v>0</v>
      </c>
      <c r="AH293" s="87">
        <f t="shared" si="38"/>
        <v>0</v>
      </c>
    </row>
    <row r="294" spans="1:34" ht="31.5">
      <c r="A294" s="126" t="s">
        <v>1929</v>
      </c>
      <c r="B294" s="104" t="s">
        <v>1459</v>
      </c>
      <c r="C294" s="159" t="s">
        <v>1895</v>
      </c>
      <c r="D294" s="159"/>
      <c r="E294" s="161">
        <v>0</v>
      </c>
      <c r="F294" s="161">
        <v>0</v>
      </c>
      <c r="G294" s="161">
        <v>0</v>
      </c>
      <c r="H294" s="161">
        <v>0</v>
      </c>
      <c r="I294" s="161">
        <v>0</v>
      </c>
      <c r="J294" s="80">
        <f t="shared" si="33"/>
        <v>0</v>
      </c>
      <c r="K294" s="80">
        <f t="shared" si="33"/>
        <v>0</v>
      </c>
      <c r="L294" s="80">
        <f t="shared" si="33"/>
        <v>0</v>
      </c>
      <c r="M294" s="80">
        <f t="shared" si="33"/>
        <v>0</v>
      </c>
      <c r="N294" s="80">
        <f t="shared" si="33"/>
        <v>0</v>
      </c>
      <c r="O294" s="87">
        <v>0</v>
      </c>
      <c r="P294" s="87">
        <v>0</v>
      </c>
      <c r="Q294" s="87">
        <v>0</v>
      </c>
      <c r="R294" s="87">
        <v>0</v>
      </c>
      <c r="S294" s="87">
        <v>0</v>
      </c>
      <c r="T294" s="87">
        <v>0</v>
      </c>
      <c r="U294" s="87">
        <v>0</v>
      </c>
      <c r="V294" s="87">
        <v>0</v>
      </c>
      <c r="W294" s="87">
        <v>0</v>
      </c>
      <c r="X294" s="87">
        <v>0</v>
      </c>
      <c r="Y294" s="87">
        <v>0</v>
      </c>
      <c r="Z294" s="87">
        <v>0</v>
      </c>
      <c r="AA294" s="87">
        <v>0</v>
      </c>
      <c r="AB294" s="87">
        <v>0</v>
      </c>
      <c r="AC294" s="87">
        <v>0</v>
      </c>
      <c r="AD294" s="87">
        <v>0</v>
      </c>
      <c r="AE294" s="87">
        <v>0</v>
      </c>
      <c r="AF294" s="87">
        <v>0</v>
      </c>
      <c r="AG294" s="87">
        <v>0</v>
      </c>
      <c r="AH294" s="87">
        <v>0</v>
      </c>
    </row>
    <row r="295" spans="1:34" ht="47.25">
      <c r="A295" s="126" t="s">
        <v>1929</v>
      </c>
      <c r="B295" s="104" t="s">
        <v>2032</v>
      </c>
      <c r="C295" s="159" t="s">
        <v>2033</v>
      </c>
      <c r="D295" s="159"/>
      <c r="E295" s="161">
        <v>0</v>
      </c>
      <c r="F295" s="161">
        <v>0</v>
      </c>
      <c r="G295" s="161">
        <v>0</v>
      </c>
      <c r="H295" s="161">
        <v>0</v>
      </c>
      <c r="I295" s="161">
        <v>0</v>
      </c>
      <c r="J295" s="80">
        <f t="shared" si="33"/>
        <v>0</v>
      </c>
      <c r="K295" s="80">
        <f t="shared" si="33"/>
        <v>0</v>
      </c>
      <c r="L295" s="80">
        <f t="shared" si="33"/>
        <v>1.2410000000000001</v>
      </c>
      <c r="M295" s="80">
        <f t="shared" si="33"/>
        <v>0</v>
      </c>
      <c r="N295" s="80">
        <f t="shared" si="33"/>
        <v>0</v>
      </c>
      <c r="O295" s="87"/>
      <c r="P295" s="87"/>
      <c r="Q295" s="87"/>
      <c r="R295" s="87"/>
      <c r="S295" s="87"/>
      <c r="T295" s="87"/>
      <c r="U295" s="87"/>
      <c r="V295" s="87"/>
      <c r="W295" s="87"/>
      <c r="X295" s="87"/>
      <c r="Y295" s="87">
        <v>0</v>
      </c>
      <c r="Z295" s="87">
        <v>0</v>
      </c>
      <c r="AA295" s="87">
        <v>1.2410000000000001</v>
      </c>
      <c r="AB295" s="87">
        <v>0</v>
      </c>
      <c r="AC295" s="87">
        <v>0</v>
      </c>
      <c r="AD295" s="87"/>
      <c r="AE295" s="87"/>
      <c r="AF295" s="87"/>
      <c r="AG295" s="87"/>
      <c r="AH295" s="87"/>
    </row>
    <row r="296" spans="1:34" ht="47.25">
      <c r="A296" s="126" t="s">
        <v>1929</v>
      </c>
      <c r="B296" s="104" t="s">
        <v>2034</v>
      </c>
      <c r="C296" s="159" t="s">
        <v>2035</v>
      </c>
      <c r="D296" s="159"/>
      <c r="E296" s="161">
        <v>0</v>
      </c>
      <c r="F296" s="161">
        <v>0</v>
      </c>
      <c r="G296" s="161">
        <v>0</v>
      </c>
      <c r="H296" s="161">
        <v>0</v>
      </c>
      <c r="I296" s="161">
        <v>0</v>
      </c>
      <c r="J296" s="80">
        <f t="shared" si="33"/>
        <v>0</v>
      </c>
      <c r="K296" s="80">
        <f t="shared" si="33"/>
        <v>0</v>
      </c>
      <c r="L296" s="80">
        <f t="shared" si="33"/>
        <v>0.9</v>
      </c>
      <c r="M296" s="80">
        <f t="shared" si="33"/>
        <v>0</v>
      </c>
      <c r="N296" s="80">
        <f t="shared" si="33"/>
        <v>0</v>
      </c>
      <c r="O296" s="87"/>
      <c r="P296" s="87"/>
      <c r="Q296" s="87"/>
      <c r="R296" s="87"/>
      <c r="S296" s="87"/>
      <c r="T296" s="87"/>
      <c r="U296" s="87"/>
      <c r="V296" s="87"/>
      <c r="W296" s="87"/>
      <c r="X296" s="87"/>
      <c r="Y296" s="87">
        <v>0</v>
      </c>
      <c r="Z296" s="87">
        <v>0</v>
      </c>
      <c r="AA296" s="87">
        <v>0.9</v>
      </c>
      <c r="AB296" s="87">
        <v>0</v>
      </c>
      <c r="AC296" s="87">
        <v>0</v>
      </c>
      <c r="AD296" s="87"/>
      <c r="AE296" s="87"/>
      <c r="AF296" s="87"/>
      <c r="AG296" s="87"/>
      <c r="AH296" s="87"/>
    </row>
    <row r="297" spans="1:34" ht="31.5">
      <c r="A297" s="126" t="s">
        <v>1929</v>
      </c>
      <c r="B297" s="104" t="s">
        <v>1462</v>
      </c>
      <c r="C297" s="159" t="s">
        <v>1896</v>
      </c>
      <c r="D297" s="159"/>
      <c r="E297" s="161">
        <v>0</v>
      </c>
      <c r="F297" s="161">
        <v>0</v>
      </c>
      <c r="G297" s="161">
        <v>0</v>
      </c>
      <c r="H297" s="161">
        <v>0</v>
      </c>
      <c r="I297" s="161">
        <v>0</v>
      </c>
      <c r="J297" s="80">
        <f t="shared" si="33"/>
        <v>0</v>
      </c>
      <c r="K297" s="80">
        <f t="shared" si="33"/>
        <v>0</v>
      </c>
      <c r="L297" s="80">
        <f t="shared" si="33"/>
        <v>0</v>
      </c>
      <c r="M297" s="80">
        <f t="shared" si="33"/>
        <v>0</v>
      </c>
      <c r="N297" s="80">
        <f t="shared" si="33"/>
        <v>0</v>
      </c>
      <c r="O297" s="87">
        <v>0</v>
      </c>
      <c r="P297" s="87">
        <v>0</v>
      </c>
      <c r="Q297" s="87">
        <v>0</v>
      </c>
      <c r="R297" s="87">
        <v>0</v>
      </c>
      <c r="S297" s="87">
        <v>0</v>
      </c>
      <c r="T297" s="87">
        <v>0</v>
      </c>
      <c r="U297" s="87">
        <v>0</v>
      </c>
      <c r="V297" s="87">
        <v>0</v>
      </c>
      <c r="W297" s="87">
        <v>0</v>
      </c>
      <c r="X297" s="87">
        <v>0</v>
      </c>
      <c r="Y297" s="87">
        <v>0</v>
      </c>
      <c r="Z297" s="87">
        <v>0</v>
      </c>
      <c r="AA297" s="87">
        <v>0</v>
      </c>
      <c r="AB297" s="87">
        <v>0</v>
      </c>
      <c r="AC297" s="87">
        <v>0</v>
      </c>
      <c r="AD297" s="87">
        <v>0</v>
      </c>
      <c r="AE297" s="87">
        <v>0</v>
      </c>
      <c r="AF297" s="87">
        <v>0</v>
      </c>
      <c r="AG297" s="87">
        <v>0</v>
      </c>
      <c r="AH297" s="87">
        <v>0</v>
      </c>
    </row>
    <row r="298" spans="1:34" ht="31.5">
      <c r="A298" s="125" t="s">
        <v>1930</v>
      </c>
      <c r="B298" s="160" t="s">
        <v>1230</v>
      </c>
      <c r="C298" s="163" t="s">
        <v>1469</v>
      </c>
      <c r="D298" s="447"/>
      <c r="E298" s="164">
        <v>0</v>
      </c>
      <c r="F298" s="164">
        <v>0</v>
      </c>
      <c r="G298" s="164">
        <v>0</v>
      </c>
      <c r="H298" s="164">
        <v>0</v>
      </c>
      <c r="I298" s="164">
        <v>0</v>
      </c>
      <c r="J298" s="80">
        <f t="shared" si="33"/>
        <v>0</v>
      </c>
      <c r="K298" s="80">
        <f t="shared" si="33"/>
        <v>0</v>
      </c>
      <c r="L298" s="80">
        <f t="shared" si="33"/>
        <v>0</v>
      </c>
      <c r="M298" s="80">
        <f t="shared" si="33"/>
        <v>0</v>
      </c>
      <c r="N298" s="80">
        <f t="shared" si="33"/>
        <v>0</v>
      </c>
      <c r="O298" s="87">
        <v>0</v>
      </c>
      <c r="P298" s="87">
        <v>0</v>
      </c>
      <c r="Q298" s="87">
        <v>0</v>
      </c>
      <c r="R298" s="87">
        <v>0</v>
      </c>
      <c r="S298" s="87">
        <v>0</v>
      </c>
      <c r="T298" s="87">
        <v>0</v>
      </c>
      <c r="U298" s="87">
        <v>0</v>
      </c>
      <c r="V298" s="87">
        <v>0</v>
      </c>
      <c r="W298" s="87">
        <v>0</v>
      </c>
      <c r="X298" s="87">
        <v>0</v>
      </c>
      <c r="Y298" s="87">
        <v>0</v>
      </c>
      <c r="Z298" s="87">
        <v>0</v>
      </c>
      <c r="AA298" s="87">
        <v>0</v>
      </c>
      <c r="AB298" s="87">
        <v>0</v>
      </c>
      <c r="AC298" s="87">
        <v>0</v>
      </c>
      <c r="AD298" s="87">
        <v>0</v>
      </c>
      <c r="AE298" s="87">
        <v>0</v>
      </c>
      <c r="AF298" s="87">
        <v>0</v>
      </c>
      <c r="AG298" s="87">
        <v>0</v>
      </c>
      <c r="AH298" s="87">
        <v>0</v>
      </c>
    </row>
    <row r="299" spans="1:34" ht="31.5">
      <c r="A299" s="125" t="s">
        <v>313</v>
      </c>
      <c r="B299" s="160" t="s">
        <v>1234</v>
      </c>
      <c r="C299" s="163" t="s">
        <v>1469</v>
      </c>
      <c r="D299" s="447"/>
      <c r="E299" s="162">
        <v>0</v>
      </c>
      <c r="F299" s="162">
        <v>0</v>
      </c>
      <c r="G299" s="162">
        <v>0</v>
      </c>
      <c r="H299" s="162">
        <v>0</v>
      </c>
      <c r="I299" s="162">
        <v>0</v>
      </c>
      <c r="J299" s="80">
        <f t="shared" si="33"/>
        <v>0</v>
      </c>
      <c r="K299" s="80">
        <f t="shared" si="33"/>
        <v>0</v>
      </c>
      <c r="L299" s="80">
        <f t="shared" si="33"/>
        <v>0</v>
      </c>
      <c r="M299" s="80">
        <f t="shared" si="33"/>
        <v>0</v>
      </c>
      <c r="N299" s="80">
        <f t="shared" si="33"/>
        <v>0</v>
      </c>
      <c r="O299" s="87">
        <f t="shared" ref="O299:AH299" si="40">SUM(O300:O307)</f>
        <v>0</v>
      </c>
      <c r="P299" s="87">
        <f t="shared" si="40"/>
        <v>0</v>
      </c>
      <c r="Q299" s="87">
        <f t="shared" si="40"/>
        <v>0</v>
      </c>
      <c r="R299" s="87">
        <f t="shared" si="40"/>
        <v>0</v>
      </c>
      <c r="S299" s="87">
        <f t="shared" si="40"/>
        <v>0</v>
      </c>
      <c r="T299" s="87">
        <f t="shared" si="40"/>
        <v>0</v>
      </c>
      <c r="U299" s="87">
        <f t="shared" si="40"/>
        <v>0</v>
      </c>
      <c r="V299" s="87">
        <f t="shared" si="40"/>
        <v>0</v>
      </c>
      <c r="W299" s="87">
        <f t="shared" si="40"/>
        <v>0</v>
      </c>
      <c r="X299" s="87">
        <f t="shared" si="40"/>
        <v>0</v>
      </c>
      <c r="Y299" s="87">
        <f t="shared" si="40"/>
        <v>0</v>
      </c>
      <c r="Z299" s="87">
        <f t="shared" si="40"/>
        <v>0</v>
      </c>
      <c r="AA299" s="87">
        <f t="shared" si="40"/>
        <v>0</v>
      </c>
      <c r="AB299" s="87">
        <f t="shared" si="40"/>
        <v>0</v>
      </c>
      <c r="AC299" s="87">
        <f t="shared" si="40"/>
        <v>0</v>
      </c>
      <c r="AD299" s="87">
        <f t="shared" si="40"/>
        <v>0</v>
      </c>
      <c r="AE299" s="87">
        <f t="shared" si="40"/>
        <v>0</v>
      </c>
      <c r="AF299" s="87">
        <f t="shared" si="40"/>
        <v>0</v>
      </c>
      <c r="AG299" s="87">
        <f t="shared" si="40"/>
        <v>0</v>
      </c>
      <c r="AH299" s="87">
        <f t="shared" si="40"/>
        <v>0</v>
      </c>
    </row>
    <row r="300" spans="1:34" ht="31.5">
      <c r="A300" s="125" t="s">
        <v>1931</v>
      </c>
      <c r="B300" s="160" t="s">
        <v>1235</v>
      </c>
      <c r="C300" s="163" t="s">
        <v>1469</v>
      </c>
      <c r="D300" s="447"/>
      <c r="E300" s="164">
        <v>0</v>
      </c>
      <c r="F300" s="164">
        <v>0</v>
      </c>
      <c r="G300" s="164">
        <v>0</v>
      </c>
      <c r="H300" s="164">
        <v>0</v>
      </c>
      <c r="I300" s="164">
        <v>0</v>
      </c>
      <c r="J300" s="80">
        <f t="shared" si="33"/>
        <v>0</v>
      </c>
      <c r="K300" s="80">
        <f t="shared" si="33"/>
        <v>0</v>
      </c>
      <c r="L300" s="80">
        <f t="shared" si="33"/>
        <v>0</v>
      </c>
      <c r="M300" s="80">
        <f t="shared" si="33"/>
        <v>0</v>
      </c>
      <c r="N300" s="80">
        <f t="shared" si="33"/>
        <v>0</v>
      </c>
      <c r="O300" s="87">
        <v>0</v>
      </c>
      <c r="P300" s="87">
        <v>0</v>
      </c>
      <c r="Q300" s="87">
        <v>0</v>
      </c>
      <c r="R300" s="87">
        <v>0</v>
      </c>
      <c r="S300" s="87">
        <v>0</v>
      </c>
      <c r="T300" s="87">
        <v>0</v>
      </c>
      <c r="U300" s="87">
        <v>0</v>
      </c>
      <c r="V300" s="87">
        <v>0</v>
      </c>
      <c r="W300" s="87">
        <v>0</v>
      </c>
      <c r="X300" s="87">
        <v>0</v>
      </c>
      <c r="Y300" s="87">
        <v>0</v>
      </c>
      <c r="Z300" s="87">
        <v>0</v>
      </c>
      <c r="AA300" s="87">
        <v>0</v>
      </c>
      <c r="AB300" s="87">
        <v>0</v>
      </c>
      <c r="AC300" s="87">
        <v>0</v>
      </c>
      <c r="AD300" s="87">
        <v>0</v>
      </c>
      <c r="AE300" s="87">
        <v>0</v>
      </c>
      <c r="AF300" s="87">
        <v>0</v>
      </c>
      <c r="AG300" s="87">
        <v>0</v>
      </c>
      <c r="AH300" s="87">
        <v>0</v>
      </c>
    </row>
    <row r="301" spans="1:34" ht="31.5">
      <c r="A301" s="125" t="s">
        <v>1932</v>
      </c>
      <c r="B301" s="160" t="s">
        <v>1236</v>
      </c>
      <c r="C301" s="163" t="s">
        <v>1469</v>
      </c>
      <c r="D301" s="447"/>
      <c r="E301" s="164">
        <v>0</v>
      </c>
      <c r="F301" s="164">
        <v>0</v>
      </c>
      <c r="G301" s="164">
        <v>0</v>
      </c>
      <c r="H301" s="164">
        <v>0</v>
      </c>
      <c r="I301" s="164">
        <v>0</v>
      </c>
      <c r="J301" s="80">
        <f t="shared" si="33"/>
        <v>0</v>
      </c>
      <c r="K301" s="80">
        <f t="shared" si="33"/>
        <v>0</v>
      </c>
      <c r="L301" s="80">
        <f t="shared" si="33"/>
        <v>0</v>
      </c>
      <c r="M301" s="80">
        <f t="shared" si="33"/>
        <v>0</v>
      </c>
      <c r="N301" s="80">
        <f t="shared" si="33"/>
        <v>0</v>
      </c>
      <c r="O301" s="87">
        <v>0</v>
      </c>
      <c r="P301" s="87">
        <v>0</v>
      </c>
      <c r="Q301" s="87">
        <v>0</v>
      </c>
      <c r="R301" s="87">
        <v>0</v>
      </c>
      <c r="S301" s="87">
        <v>0</v>
      </c>
      <c r="T301" s="87">
        <v>0</v>
      </c>
      <c r="U301" s="87">
        <v>0</v>
      </c>
      <c r="V301" s="87">
        <v>0</v>
      </c>
      <c r="W301" s="87">
        <v>0</v>
      </c>
      <c r="X301" s="87">
        <v>0</v>
      </c>
      <c r="Y301" s="87">
        <v>0</v>
      </c>
      <c r="Z301" s="87">
        <v>0</v>
      </c>
      <c r="AA301" s="87">
        <v>0</v>
      </c>
      <c r="AB301" s="87">
        <v>0</v>
      </c>
      <c r="AC301" s="87">
        <v>0</v>
      </c>
      <c r="AD301" s="87">
        <v>0</v>
      </c>
      <c r="AE301" s="87">
        <v>0</v>
      </c>
      <c r="AF301" s="87">
        <v>0</v>
      </c>
      <c r="AG301" s="87">
        <v>0</v>
      </c>
      <c r="AH301" s="87">
        <v>0</v>
      </c>
    </row>
    <row r="302" spans="1:34" ht="31.5">
      <c r="A302" s="125" t="s">
        <v>1933</v>
      </c>
      <c r="B302" s="160" t="s">
        <v>1237</v>
      </c>
      <c r="C302" s="163" t="s">
        <v>1469</v>
      </c>
      <c r="D302" s="447"/>
      <c r="E302" s="164">
        <v>0</v>
      </c>
      <c r="F302" s="164">
        <v>0</v>
      </c>
      <c r="G302" s="164">
        <v>0</v>
      </c>
      <c r="H302" s="164">
        <v>0</v>
      </c>
      <c r="I302" s="164">
        <v>0</v>
      </c>
      <c r="J302" s="80">
        <f t="shared" si="33"/>
        <v>0</v>
      </c>
      <c r="K302" s="80">
        <f t="shared" si="33"/>
        <v>0</v>
      </c>
      <c r="L302" s="80">
        <f t="shared" si="33"/>
        <v>0</v>
      </c>
      <c r="M302" s="80">
        <f t="shared" si="33"/>
        <v>0</v>
      </c>
      <c r="N302" s="80">
        <f t="shared" si="33"/>
        <v>0</v>
      </c>
      <c r="O302" s="87">
        <v>0</v>
      </c>
      <c r="P302" s="87">
        <v>0</v>
      </c>
      <c r="Q302" s="87">
        <v>0</v>
      </c>
      <c r="R302" s="87">
        <v>0</v>
      </c>
      <c r="S302" s="87">
        <v>0</v>
      </c>
      <c r="T302" s="87">
        <v>0</v>
      </c>
      <c r="U302" s="87">
        <v>0</v>
      </c>
      <c r="V302" s="87">
        <v>0</v>
      </c>
      <c r="W302" s="87">
        <v>0</v>
      </c>
      <c r="X302" s="87">
        <v>0</v>
      </c>
      <c r="Y302" s="87">
        <v>0</v>
      </c>
      <c r="Z302" s="87">
        <v>0</v>
      </c>
      <c r="AA302" s="87">
        <v>0</v>
      </c>
      <c r="AB302" s="87">
        <v>0</v>
      </c>
      <c r="AC302" s="87">
        <v>0</v>
      </c>
      <c r="AD302" s="87">
        <v>0</v>
      </c>
      <c r="AE302" s="87">
        <v>0</v>
      </c>
      <c r="AF302" s="87">
        <v>0</v>
      </c>
      <c r="AG302" s="87">
        <v>0</v>
      </c>
      <c r="AH302" s="87">
        <v>0</v>
      </c>
    </row>
    <row r="303" spans="1:34" ht="31.5">
      <c r="A303" s="125" t="s">
        <v>1934</v>
      </c>
      <c r="B303" s="160" t="s">
        <v>1238</v>
      </c>
      <c r="C303" s="163" t="s">
        <v>1469</v>
      </c>
      <c r="D303" s="447"/>
      <c r="E303" s="164">
        <v>0</v>
      </c>
      <c r="F303" s="164">
        <v>0</v>
      </c>
      <c r="G303" s="164">
        <v>0</v>
      </c>
      <c r="H303" s="164">
        <v>0</v>
      </c>
      <c r="I303" s="164">
        <v>0</v>
      </c>
      <c r="J303" s="80">
        <f t="shared" si="33"/>
        <v>0</v>
      </c>
      <c r="K303" s="80">
        <f t="shared" si="33"/>
        <v>0</v>
      </c>
      <c r="L303" s="80">
        <f t="shared" si="33"/>
        <v>0</v>
      </c>
      <c r="M303" s="80">
        <f t="shared" si="33"/>
        <v>0</v>
      </c>
      <c r="N303" s="80">
        <f t="shared" si="33"/>
        <v>0</v>
      </c>
      <c r="O303" s="87">
        <v>0</v>
      </c>
      <c r="P303" s="87">
        <v>0</v>
      </c>
      <c r="Q303" s="87">
        <v>0</v>
      </c>
      <c r="R303" s="87">
        <v>0</v>
      </c>
      <c r="S303" s="87">
        <v>0</v>
      </c>
      <c r="T303" s="87">
        <v>0</v>
      </c>
      <c r="U303" s="87">
        <v>0</v>
      </c>
      <c r="V303" s="87">
        <v>0</v>
      </c>
      <c r="W303" s="87">
        <v>0</v>
      </c>
      <c r="X303" s="87">
        <v>0</v>
      </c>
      <c r="Y303" s="87">
        <v>0</v>
      </c>
      <c r="Z303" s="87">
        <v>0</v>
      </c>
      <c r="AA303" s="87">
        <v>0</v>
      </c>
      <c r="AB303" s="87">
        <v>0</v>
      </c>
      <c r="AC303" s="87">
        <v>0</v>
      </c>
      <c r="AD303" s="87">
        <v>0</v>
      </c>
      <c r="AE303" s="87">
        <v>0</v>
      </c>
      <c r="AF303" s="87">
        <v>0</v>
      </c>
      <c r="AG303" s="87">
        <v>0</v>
      </c>
      <c r="AH303" s="87">
        <v>0</v>
      </c>
    </row>
    <row r="304" spans="1:34" ht="47.25">
      <c r="A304" s="125" t="s">
        <v>1935</v>
      </c>
      <c r="B304" s="160" t="s">
        <v>1239</v>
      </c>
      <c r="C304" s="163" t="s">
        <v>1469</v>
      </c>
      <c r="D304" s="447"/>
      <c r="E304" s="164">
        <v>0</v>
      </c>
      <c r="F304" s="164">
        <v>0</v>
      </c>
      <c r="G304" s="164">
        <v>0</v>
      </c>
      <c r="H304" s="164">
        <v>0</v>
      </c>
      <c r="I304" s="164">
        <v>0</v>
      </c>
      <c r="J304" s="80">
        <f t="shared" si="33"/>
        <v>0</v>
      </c>
      <c r="K304" s="80">
        <f t="shared" si="33"/>
        <v>0</v>
      </c>
      <c r="L304" s="80">
        <f t="shared" si="33"/>
        <v>0</v>
      </c>
      <c r="M304" s="80">
        <f t="shared" si="33"/>
        <v>0</v>
      </c>
      <c r="N304" s="80">
        <f t="shared" si="33"/>
        <v>0</v>
      </c>
      <c r="O304" s="87">
        <v>0</v>
      </c>
      <c r="P304" s="87">
        <v>0</v>
      </c>
      <c r="Q304" s="87">
        <v>0</v>
      </c>
      <c r="R304" s="87">
        <v>0</v>
      </c>
      <c r="S304" s="87">
        <v>0</v>
      </c>
      <c r="T304" s="87">
        <v>0</v>
      </c>
      <c r="U304" s="87">
        <v>0</v>
      </c>
      <c r="V304" s="87">
        <v>0</v>
      </c>
      <c r="W304" s="87">
        <v>0</v>
      </c>
      <c r="X304" s="87">
        <v>0</v>
      </c>
      <c r="Y304" s="87">
        <v>0</v>
      </c>
      <c r="Z304" s="87">
        <v>0</v>
      </c>
      <c r="AA304" s="87">
        <v>0</v>
      </c>
      <c r="AB304" s="87">
        <v>0</v>
      </c>
      <c r="AC304" s="87">
        <v>0</v>
      </c>
      <c r="AD304" s="87">
        <v>0</v>
      </c>
      <c r="AE304" s="87">
        <v>0</v>
      </c>
      <c r="AF304" s="87">
        <v>0</v>
      </c>
      <c r="AG304" s="87">
        <v>0</v>
      </c>
      <c r="AH304" s="87">
        <v>0</v>
      </c>
    </row>
    <row r="305" spans="1:34" ht="47.25">
      <c r="A305" s="125" t="s">
        <v>1936</v>
      </c>
      <c r="B305" s="160" t="s">
        <v>1241</v>
      </c>
      <c r="C305" s="163" t="s">
        <v>1469</v>
      </c>
      <c r="D305" s="447"/>
      <c r="E305" s="164">
        <v>0</v>
      </c>
      <c r="F305" s="164">
        <v>0</v>
      </c>
      <c r="G305" s="164">
        <v>0</v>
      </c>
      <c r="H305" s="164">
        <v>0</v>
      </c>
      <c r="I305" s="164">
        <v>0</v>
      </c>
      <c r="J305" s="80">
        <f t="shared" si="33"/>
        <v>0</v>
      </c>
      <c r="K305" s="80">
        <f t="shared" si="33"/>
        <v>0</v>
      </c>
      <c r="L305" s="80">
        <f t="shared" si="33"/>
        <v>0</v>
      </c>
      <c r="M305" s="80">
        <f t="shared" si="33"/>
        <v>0</v>
      </c>
      <c r="N305" s="80">
        <f t="shared" si="33"/>
        <v>0</v>
      </c>
      <c r="O305" s="87">
        <v>0</v>
      </c>
      <c r="P305" s="87">
        <v>0</v>
      </c>
      <c r="Q305" s="87">
        <v>0</v>
      </c>
      <c r="R305" s="87">
        <v>0</v>
      </c>
      <c r="S305" s="87">
        <v>0</v>
      </c>
      <c r="T305" s="87">
        <v>0</v>
      </c>
      <c r="U305" s="87">
        <v>0</v>
      </c>
      <c r="V305" s="87">
        <v>0</v>
      </c>
      <c r="W305" s="87">
        <v>0</v>
      </c>
      <c r="X305" s="87">
        <v>0</v>
      </c>
      <c r="Y305" s="87">
        <v>0</v>
      </c>
      <c r="Z305" s="87">
        <v>0</v>
      </c>
      <c r="AA305" s="87">
        <v>0</v>
      </c>
      <c r="AB305" s="87">
        <v>0</v>
      </c>
      <c r="AC305" s="87">
        <v>0</v>
      </c>
      <c r="AD305" s="87">
        <v>0</v>
      </c>
      <c r="AE305" s="87">
        <v>0</v>
      </c>
      <c r="AF305" s="87">
        <v>0</v>
      </c>
      <c r="AG305" s="87">
        <v>0</v>
      </c>
      <c r="AH305" s="87">
        <v>0</v>
      </c>
    </row>
    <row r="306" spans="1:34" ht="47.25">
      <c r="A306" s="125" t="s">
        <v>1937</v>
      </c>
      <c r="B306" s="160" t="s">
        <v>1242</v>
      </c>
      <c r="C306" s="163" t="s">
        <v>1469</v>
      </c>
      <c r="D306" s="447"/>
      <c r="E306" s="164">
        <v>0</v>
      </c>
      <c r="F306" s="164">
        <v>0</v>
      </c>
      <c r="G306" s="164">
        <v>0</v>
      </c>
      <c r="H306" s="164">
        <v>0</v>
      </c>
      <c r="I306" s="164">
        <v>0</v>
      </c>
      <c r="J306" s="80">
        <f t="shared" si="33"/>
        <v>0</v>
      </c>
      <c r="K306" s="80">
        <f t="shared" si="33"/>
        <v>0</v>
      </c>
      <c r="L306" s="80">
        <f t="shared" si="33"/>
        <v>0</v>
      </c>
      <c r="M306" s="80">
        <f t="shared" si="33"/>
        <v>0</v>
      </c>
      <c r="N306" s="80">
        <f t="shared" si="33"/>
        <v>0</v>
      </c>
      <c r="O306" s="87">
        <v>0</v>
      </c>
      <c r="P306" s="87">
        <v>0</v>
      </c>
      <c r="Q306" s="87">
        <v>0</v>
      </c>
      <c r="R306" s="87">
        <v>0</v>
      </c>
      <c r="S306" s="87">
        <v>0</v>
      </c>
      <c r="T306" s="87">
        <v>0</v>
      </c>
      <c r="U306" s="87">
        <v>0</v>
      </c>
      <c r="V306" s="87">
        <v>0</v>
      </c>
      <c r="W306" s="87">
        <v>0</v>
      </c>
      <c r="X306" s="87">
        <v>0</v>
      </c>
      <c r="Y306" s="87">
        <v>0</v>
      </c>
      <c r="Z306" s="87">
        <v>0</v>
      </c>
      <c r="AA306" s="87">
        <v>0</v>
      </c>
      <c r="AB306" s="87">
        <v>0</v>
      </c>
      <c r="AC306" s="87">
        <v>0</v>
      </c>
      <c r="AD306" s="87">
        <v>0</v>
      </c>
      <c r="AE306" s="87">
        <v>0</v>
      </c>
      <c r="AF306" s="87">
        <v>0</v>
      </c>
      <c r="AG306" s="87">
        <v>0</v>
      </c>
      <c r="AH306" s="87">
        <v>0</v>
      </c>
    </row>
    <row r="307" spans="1:34" ht="47.25">
      <c r="A307" s="125" t="s">
        <v>1938</v>
      </c>
      <c r="B307" s="160" t="s">
        <v>1243</v>
      </c>
      <c r="C307" s="163" t="s">
        <v>1469</v>
      </c>
      <c r="D307" s="447"/>
      <c r="E307" s="164">
        <v>0</v>
      </c>
      <c r="F307" s="164">
        <v>0</v>
      </c>
      <c r="G307" s="164">
        <v>0</v>
      </c>
      <c r="H307" s="164">
        <v>0</v>
      </c>
      <c r="I307" s="164">
        <v>0</v>
      </c>
      <c r="J307" s="80">
        <f t="shared" si="33"/>
        <v>0</v>
      </c>
      <c r="K307" s="80">
        <f t="shared" si="33"/>
        <v>0</v>
      </c>
      <c r="L307" s="80">
        <f t="shared" si="33"/>
        <v>0</v>
      </c>
      <c r="M307" s="80">
        <f t="shared" si="33"/>
        <v>0</v>
      </c>
      <c r="N307" s="80">
        <f t="shared" si="33"/>
        <v>0</v>
      </c>
      <c r="O307" s="87">
        <v>0</v>
      </c>
      <c r="P307" s="87">
        <v>0</v>
      </c>
      <c r="Q307" s="87">
        <v>0</v>
      </c>
      <c r="R307" s="87">
        <v>0</v>
      </c>
      <c r="S307" s="87">
        <v>0</v>
      </c>
      <c r="T307" s="87">
        <v>0</v>
      </c>
      <c r="U307" s="87">
        <v>0</v>
      </c>
      <c r="V307" s="87">
        <v>0</v>
      </c>
      <c r="W307" s="87">
        <v>0</v>
      </c>
      <c r="X307" s="87">
        <v>0</v>
      </c>
      <c r="Y307" s="87">
        <v>0</v>
      </c>
      <c r="Z307" s="87">
        <v>0</v>
      </c>
      <c r="AA307" s="87">
        <v>0</v>
      </c>
      <c r="AB307" s="87">
        <v>0</v>
      </c>
      <c r="AC307" s="87">
        <v>0</v>
      </c>
      <c r="AD307" s="87">
        <v>0</v>
      </c>
      <c r="AE307" s="87">
        <v>0</v>
      </c>
      <c r="AF307" s="87">
        <v>0</v>
      </c>
      <c r="AG307" s="87">
        <v>0</v>
      </c>
      <c r="AH307" s="87">
        <v>0</v>
      </c>
    </row>
    <row r="308" spans="1:34" ht="47.25">
      <c r="A308" s="125" t="s">
        <v>315</v>
      </c>
      <c r="B308" s="160" t="s">
        <v>1244</v>
      </c>
      <c r="C308" s="163" t="s">
        <v>1469</v>
      </c>
      <c r="D308" s="447"/>
      <c r="E308" s="162">
        <v>0</v>
      </c>
      <c r="F308" s="162">
        <v>0</v>
      </c>
      <c r="G308" s="162">
        <v>0</v>
      </c>
      <c r="H308" s="162">
        <v>0</v>
      </c>
      <c r="I308" s="162">
        <v>0</v>
      </c>
      <c r="J308" s="80">
        <f t="shared" si="33"/>
        <v>0</v>
      </c>
      <c r="K308" s="80">
        <f t="shared" si="33"/>
        <v>0</v>
      </c>
      <c r="L308" s="80">
        <f t="shared" si="33"/>
        <v>0</v>
      </c>
      <c r="M308" s="80">
        <f t="shared" si="33"/>
        <v>0</v>
      </c>
      <c r="N308" s="80">
        <f t="shared" si="33"/>
        <v>0</v>
      </c>
      <c r="O308" s="87">
        <f t="shared" ref="O308:AH308" si="41">O309+O310</f>
        <v>0</v>
      </c>
      <c r="P308" s="87">
        <f t="shared" si="41"/>
        <v>0</v>
      </c>
      <c r="Q308" s="87">
        <f t="shared" si="41"/>
        <v>0</v>
      </c>
      <c r="R308" s="87">
        <f t="shared" si="41"/>
        <v>0</v>
      </c>
      <c r="S308" s="87">
        <f t="shared" si="41"/>
        <v>0</v>
      </c>
      <c r="T308" s="87">
        <f t="shared" si="41"/>
        <v>0</v>
      </c>
      <c r="U308" s="87">
        <f t="shared" si="41"/>
        <v>0</v>
      </c>
      <c r="V308" s="87">
        <f t="shared" si="41"/>
        <v>0</v>
      </c>
      <c r="W308" s="87">
        <f t="shared" si="41"/>
        <v>0</v>
      </c>
      <c r="X308" s="87">
        <f t="shared" si="41"/>
        <v>0</v>
      </c>
      <c r="Y308" s="87">
        <f t="shared" si="41"/>
        <v>0</v>
      </c>
      <c r="Z308" s="87">
        <f t="shared" si="41"/>
        <v>0</v>
      </c>
      <c r="AA308" s="87">
        <f t="shared" si="41"/>
        <v>0</v>
      </c>
      <c r="AB308" s="87">
        <f t="shared" si="41"/>
        <v>0</v>
      </c>
      <c r="AC308" s="87">
        <f t="shared" si="41"/>
        <v>0</v>
      </c>
      <c r="AD308" s="87">
        <f t="shared" si="41"/>
        <v>0</v>
      </c>
      <c r="AE308" s="87">
        <f t="shared" si="41"/>
        <v>0</v>
      </c>
      <c r="AF308" s="87">
        <f t="shared" si="41"/>
        <v>0</v>
      </c>
      <c r="AG308" s="87">
        <f t="shared" si="41"/>
        <v>0</v>
      </c>
      <c r="AH308" s="87">
        <f t="shared" si="41"/>
        <v>0</v>
      </c>
    </row>
    <row r="309" spans="1:34" ht="31.5">
      <c r="A309" s="125" t="s">
        <v>1939</v>
      </c>
      <c r="B309" s="160" t="s">
        <v>1245</v>
      </c>
      <c r="C309" s="163" t="s">
        <v>1469</v>
      </c>
      <c r="D309" s="447"/>
      <c r="E309" s="164">
        <v>0</v>
      </c>
      <c r="F309" s="164">
        <v>0</v>
      </c>
      <c r="G309" s="164">
        <v>0</v>
      </c>
      <c r="H309" s="164">
        <v>0</v>
      </c>
      <c r="I309" s="164">
        <v>0</v>
      </c>
      <c r="J309" s="80">
        <f t="shared" si="33"/>
        <v>0</v>
      </c>
      <c r="K309" s="80">
        <f t="shared" si="33"/>
        <v>0</v>
      </c>
      <c r="L309" s="80">
        <f t="shared" si="33"/>
        <v>0</v>
      </c>
      <c r="M309" s="80">
        <f t="shared" si="33"/>
        <v>0</v>
      </c>
      <c r="N309" s="80">
        <f t="shared" si="33"/>
        <v>0</v>
      </c>
      <c r="O309" s="87">
        <v>0</v>
      </c>
      <c r="P309" s="87">
        <v>0</v>
      </c>
      <c r="Q309" s="87">
        <v>0</v>
      </c>
      <c r="R309" s="87">
        <v>0</v>
      </c>
      <c r="S309" s="87">
        <v>0</v>
      </c>
      <c r="T309" s="87">
        <v>0</v>
      </c>
      <c r="U309" s="87">
        <v>0</v>
      </c>
      <c r="V309" s="87">
        <v>0</v>
      </c>
      <c r="W309" s="87">
        <v>0</v>
      </c>
      <c r="X309" s="87">
        <v>0</v>
      </c>
      <c r="Y309" s="87">
        <v>0</v>
      </c>
      <c r="Z309" s="87">
        <v>0</v>
      </c>
      <c r="AA309" s="87">
        <v>0</v>
      </c>
      <c r="AB309" s="87">
        <v>0</v>
      </c>
      <c r="AC309" s="87">
        <v>0</v>
      </c>
      <c r="AD309" s="87">
        <v>0</v>
      </c>
      <c r="AE309" s="87">
        <v>0</v>
      </c>
      <c r="AF309" s="87">
        <v>0</v>
      </c>
      <c r="AG309" s="87">
        <v>0</v>
      </c>
      <c r="AH309" s="87">
        <v>0</v>
      </c>
    </row>
    <row r="310" spans="1:34" ht="47.25">
      <c r="A310" s="125" t="s">
        <v>1940</v>
      </c>
      <c r="B310" s="160" t="s">
        <v>1301</v>
      </c>
      <c r="C310" s="163" t="s">
        <v>1469</v>
      </c>
      <c r="D310" s="447"/>
      <c r="E310" s="164">
        <v>0</v>
      </c>
      <c r="F310" s="164">
        <v>0</v>
      </c>
      <c r="G310" s="164">
        <v>0</v>
      </c>
      <c r="H310" s="164">
        <v>0</v>
      </c>
      <c r="I310" s="164">
        <v>0</v>
      </c>
      <c r="J310" s="80">
        <f t="shared" si="33"/>
        <v>0</v>
      </c>
      <c r="K310" s="80">
        <f t="shared" si="33"/>
        <v>0</v>
      </c>
      <c r="L310" s="80">
        <f t="shared" si="33"/>
        <v>0</v>
      </c>
      <c r="M310" s="80">
        <f t="shared" si="33"/>
        <v>0</v>
      </c>
      <c r="N310" s="80">
        <f t="shared" si="33"/>
        <v>0</v>
      </c>
      <c r="O310" s="87">
        <v>0</v>
      </c>
      <c r="P310" s="87">
        <v>0</v>
      </c>
      <c r="Q310" s="87">
        <v>0</v>
      </c>
      <c r="R310" s="87">
        <v>0</v>
      </c>
      <c r="S310" s="87">
        <v>0</v>
      </c>
      <c r="T310" s="87">
        <v>0</v>
      </c>
      <c r="U310" s="87">
        <v>0</v>
      </c>
      <c r="V310" s="87">
        <v>0</v>
      </c>
      <c r="W310" s="87">
        <v>0</v>
      </c>
      <c r="X310" s="87">
        <v>0</v>
      </c>
      <c r="Y310" s="87">
        <v>0</v>
      </c>
      <c r="Z310" s="87">
        <v>0</v>
      </c>
      <c r="AA310" s="87">
        <v>0</v>
      </c>
      <c r="AB310" s="87">
        <v>0</v>
      </c>
      <c r="AC310" s="87">
        <v>0</v>
      </c>
      <c r="AD310" s="87">
        <v>0</v>
      </c>
      <c r="AE310" s="87">
        <v>0</v>
      </c>
      <c r="AF310" s="87">
        <v>0</v>
      </c>
      <c r="AG310" s="87">
        <v>0</v>
      </c>
      <c r="AH310" s="87">
        <v>0</v>
      </c>
    </row>
    <row r="311" spans="1:34" ht="63">
      <c r="A311" s="125" t="s">
        <v>217</v>
      </c>
      <c r="B311" s="160" t="s">
        <v>1306</v>
      </c>
      <c r="C311" s="173" t="s">
        <v>1469</v>
      </c>
      <c r="D311" s="447"/>
      <c r="E311" s="162">
        <v>0</v>
      </c>
      <c r="F311" s="162">
        <v>0</v>
      </c>
      <c r="G311" s="162">
        <v>20</v>
      </c>
      <c r="H311" s="162">
        <v>0</v>
      </c>
      <c r="I311" s="162">
        <v>0</v>
      </c>
      <c r="J311" s="80">
        <f t="shared" si="33"/>
        <v>0</v>
      </c>
      <c r="K311" s="80">
        <f t="shared" si="33"/>
        <v>0</v>
      </c>
      <c r="L311" s="80">
        <f t="shared" si="33"/>
        <v>0</v>
      </c>
      <c r="M311" s="80">
        <f t="shared" si="33"/>
        <v>0</v>
      </c>
      <c r="N311" s="80">
        <f t="shared" si="33"/>
        <v>0</v>
      </c>
      <c r="O311" s="87">
        <f t="shared" ref="O311:AH311" si="42">O312+O313</f>
        <v>0</v>
      </c>
      <c r="P311" s="87">
        <f t="shared" si="42"/>
        <v>0</v>
      </c>
      <c r="Q311" s="87">
        <f t="shared" si="42"/>
        <v>0</v>
      </c>
      <c r="R311" s="87">
        <f t="shared" si="42"/>
        <v>0</v>
      </c>
      <c r="S311" s="87">
        <f t="shared" si="42"/>
        <v>0</v>
      </c>
      <c r="T311" s="87">
        <f t="shared" si="42"/>
        <v>0</v>
      </c>
      <c r="U311" s="87">
        <f t="shared" si="42"/>
        <v>0</v>
      </c>
      <c r="V311" s="87">
        <f t="shared" si="42"/>
        <v>0</v>
      </c>
      <c r="W311" s="87">
        <f t="shared" si="42"/>
        <v>0</v>
      </c>
      <c r="X311" s="87">
        <f t="shared" si="42"/>
        <v>0</v>
      </c>
      <c r="Y311" s="87">
        <f t="shared" si="42"/>
        <v>0</v>
      </c>
      <c r="Z311" s="87">
        <f t="shared" si="42"/>
        <v>0</v>
      </c>
      <c r="AA311" s="87">
        <f t="shared" si="42"/>
        <v>0</v>
      </c>
      <c r="AB311" s="87">
        <f t="shared" si="42"/>
        <v>0</v>
      </c>
      <c r="AC311" s="87">
        <f t="shared" si="42"/>
        <v>0</v>
      </c>
      <c r="AD311" s="87">
        <f t="shared" si="42"/>
        <v>0</v>
      </c>
      <c r="AE311" s="87">
        <f t="shared" si="42"/>
        <v>0</v>
      </c>
      <c r="AF311" s="87">
        <f t="shared" si="42"/>
        <v>0</v>
      </c>
      <c r="AG311" s="87">
        <f t="shared" si="42"/>
        <v>0</v>
      </c>
      <c r="AH311" s="87">
        <f t="shared" si="42"/>
        <v>0</v>
      </c>
    </row>
    <row r="312" spans="1:34" ht="63">
      <c r="A312" s="125" t="s">
        <v>1941</v>
      </c>
      <c r="B312" s="160" t="s">
        <v>1307</v>
      </c>
      <c r="C312" s="173" t="s">
        <v>1469</v>
      </c>
      <c r="D312" s="447"/>
      <c r="E312" s="164">
        <v>0</v>
      </c>
      <c r="F312" s="164">
        <v>0</v>
      </c>
      <c r="G312" s="164">
        <v>0</v>
      </c>
      <c r="H312" s="164">
        <v>0</v>
      </c>
      <c r="I312" s="164">
        <v>0</v>
      </c>
      <c r="J312" s="80">
        <f t="shared" si="33"/>
        <v>0</v>
      </c>
      <c r="K312" s="80">
        <f t="shared" si="33"/>
        <v>0</v>
      </c>
      <c r="L312" s="80">
        <f t="shared" si="33"/>
        <v>0</v>
      </c>
      <c r="M312" s="80">
        <f t="shared" si="33"/>
        <v>0</v>
      </c>
      <c r="N312" s="80">
        <f t="shared" si="33"/>
        <v>0</v>
      </c>
      <c r="O312" s="87">
        <v>0</v>
      </c>
      <c r="P312" s="87">
        <v>0</v>
      </c>
      <c r="Q312" s="87">
        <v>0</v>
      </c>
      <c r="R312" s="87">
        <v>0</v>
      </c>
      <c r="S312" s="87">
        <v>0</v>
      </c>
      <c r="T312" s="87">
        <v>0</v>
      </c>
      <c r="U312" s="87">
        <v>0</v>
      </c>
      <c r="V312" s="87">
        <v>0</v>
      </c>
      <c r="W312" s="87">
        <v>0</v>
      </c>
      <c r="X312" s="87">
        <v>0</v>
      </c>
      <c r="Y312" s="87">
        <v>0</v>
      </c>
      <c r="Z312" s="87">
        <v>0</v>
      </c>
      <c r="AA312" s="87">
        <v>0</v>
      </c>
      <c r="AB312" s="87">
        <v>0</v>
      </c>
      <c r="AC312" s="87">
        <v>0</v>
      </c>
      <c r="AD312" s="87">
        <v>0</v>
      </c>
      <c r="AE312" s="87">
        <v>0</v>
      </c>
      <c r="AF312" s="87">
        <v>0</v>
      </c>
      <c r="AG312" s="87">
        <v>0</v>
      </c>
      <c r="AH312" s="87">
        <v>0</v>
      </c>
    </row>
    <row r="313" spans="1:34" ht="47.25">
      <c r="A313" s="125" t="s">
        <v>1942</v>
      </c>
      <c r="B313" s="160" t="s">
        <v>1308</v>
      </c>
      <c r="C313" s="173" t="s">
        <v>1469</v>
      </c>
      <c r="D313" s="447"/>
      <c r="E313" s="162">
        <v>0</v>
      </c>
      <c r="F313" s="162">
        <v>0</v>
      </c>
      <c r="G313" s="162">
        <v>20</v>
      </c>
      <c r="H313" s="162">
        <v>0</v>
      </c>
      <c r="I313" s="162">
        <v>0</v>
      </c>
      <c r="J313" s="80">
        <f t="shared" si="33"/>
        <v>0</v>
      </c>
      <c r="K313" s="80">
        <f t="shared" si="33"/>
        <v>0</v>
      </c>
      <c r="L313" s="80">
        <f t="shared" si="33"/>
        <v>0</v>
      </c>
      <c r="M313" s="80">
        <f t="shared" si="33"/>
        <v>0</v>
      </c>
      <c r="N313" s="80">
        <f t="shared" si="33"/>
        <v>0</v>
      </c>
      <c r="O313" s="87">
        <f t="shared" ref="O313:AH313" si="43">O314</f>
        <v>0</v>
      </c>
      <c r="P313" s="87">
        <f t="shared" si="43"/>
        <v>0</v>
      </c>
      <c r="Q313" s="87">
        <f t="shared" si="43"/>
        <v>0</v>
      </c>
      <c r="R313" s="87">
        <f t="shared" si="43"/>
        <v>0</v>
      </c>
      <c r="S313" s="87">
        <f t="shared" si="43"/>
        <v>0</v>
      </c>
      <c r="T313" s="87">
        <f t="shared" si="43"/>
        <v>0</v>
      </c>
      <c r="U313" s="87">
        <f t="shared" si="43"/>
        <v>0</v>
      </c>
      <c r="V313" s="87">
        <f t="shared" si="43"/>
        <v>0</v>
      </c>
      <c r="W313" s="87">
        <f t="shared" si="43"/>
        <v>0</v>
      </c>
      <c r="X313" s="87">
        <f t="shared" si="43"/>
        <v>0</v>
      </c>
      <c r="Y313" s="87">
        <f t="shared" si="43"/>
        <v>0</v>
      </c>
      <c r="Z313" s="87">
        <f t="shared" si="43"/>
        <v>0</v>
      </c>
      <c r="AA313" s="87">
        <f t="shared" si="43"/>
        <v>0</v>
      </c>
      <c r="AB313" s="87">
        <f t="shared" si="43"/>
        <v>0</v>
      </c>
      <c r="AC313" s="87">
        <f t="shared" si="43"/>
        <v>0</v>
      </c>
      <c r="AD313" s="87">
        <f t="shared" si="43"/>
        <v>0</v>
      </c>
      <c r="AE313" s="87">
        <f t="shared" si="43"/>
        <v>0</v>
      </c>
      <c r="AF313" s="87">
        <f t="shared" si="43"/>
        <v>0</v>
      </c>
      <c r="AG313" s="87">
        <f t="shared" si="43"/>
        <v>0</v>
      </c>
      <c r="AH313" s="87">
        <f t="shared" si="43"/>
        <v>0</v>
      </c>
    </row>
    <row r="314" spans="1:34" ht="47.25">
      <c r="A314" s="124" t="s">
        <v>1942</v>
      </c>
      <c r="B314" s="99" t="s">
        <v>1466</v>
      </c>
      <c r="C314" s="159" t="s">
        <v>1899</v>
      </c>
      <c r="D314" s="159"/>
      <c r="E314" s="161">
        <v>0</v>
      </c>
      <c r="F314" s="161">
        <v>0</v>
      </c>
      <c r="G314" s="161">
        <v>20</v>
      </c>
      <c r="H314" s="161">
        <v>0</v>
      </c>
      <c r="I314" s="161">
        <v>0</v>
      </c>
      <c r="J314" s="80">
        <f t="shared" si="33"/>
        <v>0</v>
      </c>
      <c r="K314" s="80">
        <f t="shared" si="33"/>
        <v>0</v>
      </c>
      <c r="L314" s="80">
        <f t="shared" si="33"/>
        <v>0</v>
      </c>
      <c r="M314" s="80">
        <f t="shared" si="33"/>
        <v>0</v>
      </c>
      <c r="N314" s="80">
        <f t="shared" si="33"/>
        <v>0</v>
      </c>
      <c r="O314" s="87">
        <v>0</v>
      </c>
      <c r="P314" s="87">
        <v>0</v>
      </c>
      <c r="Q314" s="87">
        <v>0</v>
      </c>
      <c r="R314" s="87">
        <v>0</v>
      </c>
      <c r="S314" s="87">
        <v>0</v>
      </c>
      <c r="T314" s="87">
        <v>0</v>
      </c>
      <c r="U314" s="87">
        <v>0</v>
      </c>
      <c r="V314" s="87">
        <v>0</v>
      </c>
      <c r="W314" s="87">
        <v>0</v>
      </c>
      <c r="X314" s="87">
        <v>0</v>
      </c>
      <c r="Y314" s="87">
        <v>0</v>
      </c>
      <c r="Z314" s="87">
        <v>0</v>
      </c>
      <c r="AA314" s="87">
        <v>0</v>
      </c>
      <c r="AB314" s="87">
        <v>0</v>
      </c>
      <c r="AC314" s="87">
        <v>0</v>
      </c>
      <c r="AD314" s="87">
        <v>0</v>
      </c>
      <c r="AE314" s="87">
        <v>0</v>
      </c>
      <c r="AF314" s="87">
        <v>0</v>
      </c>
      <c r="AG314" s="87">
        <v>0</v>
      </c>
      <c r="AH314" s="87">
        <v>0</v>
      </c>
    </row>
    <row r="315" spans="1:34" ht="31.5">
      <c r="A315" s="125" t="s">
        <v>218</v>
      </c>
      <c r="B315" s="160" t="s">
        <v>1314</v>
      </c>
      <c r="C315" s="173" t="s">
        <v>1469</v>
      </c>
      <c r="D315" s="447"/>
      <c r="E315" s="162">
        <v>0</v>
      </c>
      <c r="F315" s="162">
        <v>0</v>
      </c>
      <c r="G315" s="162">
        <v>0</v>
      </c>
      <c r="H315" s="162">
        <v>0</v>
      </c>
      <c r="I315" s="162">
        <v>0</v>
      </c>
      <c r="J315" s="80">
        <f t="shared" si="33"/>
        <v>0</v>
      </c>
      <c r="K315" s="80">
        <f t="shared" si="33"/>
        <v>0</v>
      </c>
      <c r="L315" s="80">
        <f t="shared" si="33"/>
        <v>0</v>
      </c>
      <c r="M315" s="80">
        <f t="shared" si="33"/>
        <v>0</v>
      </c>
      <c r="N315" s="80">
        <f t="shared" si="33"/>
        <v>0</v>
      </c>
      <c r="O315" s="87">
        <v>0</v>
      </c>
      <c r="P315" s="87">
        <v>0</v>
      </c>
      <c r="Q315" s="87">
        <v>0</v>
      </c>
      <c r="R315" s="87">
        <v>0</v>
      </c>
      <c r="S315" s="87">
        <v>0</v>
      </c>
      <c r="T315" s="87">
        <v>0</v>
      </c>
      <c r="U315" s="87">
        <v>0</v>
      </c>
      <c r="V315" s="87">
        <v>0</v>
      </c>
      <c r="W315" s="87">
        <v>0</v>
      </c>
      <c r="X315" s="87">
        <v>0</v>
      </c>
      <c r="Y315" s="87">
        <v>0</v>
      </c>
      <c r="Z315" s="87">
        <v>0</v>
      </c>
      <c r="AA315" s="87">
        <v>0</v>
      </c>
      <c r="AB315" s="87">
        <v>0</v>
      </c>
      <c r="AC315" s="87">
        <v>0</v>
      </c>
      <c r="AD315" s="87">
        <v>0</v>
      </c>
      <c r="AE315" s="87">
        <v>0</v>
      </c>
      <c r="AF315" s="87">
        <v>0</v>
      </c>
      <c r="AG315" s="87">
        <v>0</v>
      </c>
      <c r="AH315" s="87">
        <v>0</v>
      </c>
    </row>
    <row r="316" spans="1:34" ht="47.25">
      <c r="A316" s="125" t="s">
        <v>220</v>
      </c>
      <c r="B316" s="160" t="s">
        <v>1317</v>
      </c>
      <c r="C316" s="163" t="s">
        <v>1469</v>
      </c>
      <c r="D316" s="447"/>
      <c r="E316" s="162">
        <v>0</v>
      </c>
      <c r="F316" s="162">
        <v>0</v>
      </c>
      <c r="G316" s="162">
        <v>0</v>
      </c>
      <c r="H316" s="162">
        <v>0</v>
      </c>
      <c r="I316" s="162">
        <v>0</v>
      </c>
      <c r="J316" s="80">
        <f t="shared" si="33"/>
        <v>0</v>
      </c>
      <c r="K316" s="80">
        <f t="shared" si="33"/>
        <v>0</v>
      </c>
      <c r="L316" s="80">
        <f t="shared" si="33"/>
        <v>0</v>
      </c>
      <c r="M316" s="80">
        <f t="shared" si="33"/>
        <v>0</v>
      </c>
      <c r="N316" s="80">
        <f t="shared" si="33"/>
        <v>0</v>
      </c>
      <c r="O316" s="87">
        <v>0</v>
      </c>
      <c r="P316" s="87">
        <v>0</v>
      </c>
      <c r="Q316" s="87">
        <v>0</v>
      </c>
      <c r="R316" s="87">
        <v>0</v>
      </c>
      <c r="S316" s="87">
        <v>0</v>
      </c>
      <c r="T316" s="87">
        <v>0</v>
      </c>
      <c r="U316" s="87">
        <v>0</v>
      </c>
      <c r="V316" s="87">
        <v>0</v>
      </c>
      <c r="W316" s="87">
        <v>0</v>
      </c>
      <c r="X316" s="87">
        <v>0</v>
      </c>
      <c r="Y316" s="87">
        <v>0</v>
      </c>
      <c r="Z316" s="87">
        <v>0</v>
      </c>
      <c r="AA316" s="87">
        <v>0</v>
      </c>
      <c r="AB316" s="87">
        <v>0</v>
      </c>
      <c r="AC316" s="87">
        <v>0</v>
      </c>
      <c r="AD316" s="87">
        <v>0</v>
      </c>
      <c r="AE316" s="87">
        <v>0</v>
      </c>
      <c r="AF316" s="87">
        <v>0</v>
      </c>
      <c r="AG316" s="87">
        <v>0</v>
      </c>
      <c r="AH316" s="87">
        <v>0</v>
      </c>
    </row>
    <row r="317" spans="1:34" ht="31.5">
      <c r="A317" s="125" t="s">
        <v>230</v>
      </c>
      <c r="B317" s="160" t="s">
        <v>1318</v>
      </c>
      <c r="C317" s="163" t="s">
        <v>1469</v>
      </c>
      <c r="D317" s="447"/>
      <c r="E317" s="162">
        <v>0</v>
      </c>
      <c r="F317" s="162">
        <v>0</v>
      </c>
      <c r="G317" s="162">
        <v>0</v>
      </c>
      <c r="H317" s="162">
        <v>0</v>
      </c>
      <c r="I317" s="162">
        <v>0</v>
      </c>
      <c r="J317" s="80">
        <f t="shared" si="33"/>
        <v>0</v>
      </c>
      <c r="K317" s="80">
        <f t="shared" si="33"/>
        <v>0</v>
      </c>
      <c r="L317" s="80">
        <f t="shared" si="33"/>
        <v>0</v>
      </c>
      <c r="M317" s="80">
        <f t="shared" si="33"/>
        <v>0</v>
      </c>
      <c r="N317" s="80">
        <f t="shared" si="33"/>
        <v>0</v>
      </c>
      <c r="O317" s="87">
        <v>0</v>
      </c>
      <c r="P317" s="87">
        <v>0</v>
      </c>
      <c r="Q317" s="87">
        <v>0</v>
      </c>
      <c r="R317" s="87">
        <v>0</v>
      </c>
      <c r="S317" s="87">
        <v>0</v>
      </c>
      <c r="T317" s="87">
        <v>0</v>
      </c>
      <c r="U317" s="87">
        <v>0</v>
      </c>
      <c r="V317" s="87">
        <v>0</v>
      </c>
      <c r="W317" s="87">
        <v>0</v>
      </c>
      <c r="X317" s="87">
        <v>0</v>
      </c>
      <c r="Y317" s="87">
        <v>0</v>
      </c>
      <c r="Z317" s="87">
        <v>0</v>
      </c>
      <c r="AA317" s="87">
        <v>0</v>
      </c>
      <c r="AB317" s="87">
        <v>0</v>
      </c>
      <c r="AC317" s="87">
        <v>0</v>
      </c>
      <c r="AD317" s="87">
        <v>0</v>
      </c>
      <c r="AE317" s="87">
        <v>0</v>
      </c>
      <c r="AF317" s="87">
        <v>0</v>
      </c>
      <c r="AG317" s="87">
        <v>0</v>
      </c>
      <c r="AH317" s="87">
        <v>0</v>
      </c>
    </row>
    <row r="319" spans="1:34" ht="37.5" customHeight="1">
      <c r="A319" s="589" t="s">
        <v>148</v>
      </c>
      <c r="B319" s="589"/>
      <c r="C319" s="589"/>
      <c r="D319" s="589"/>
      <c r="E319" s="589"/>
      <c r="F319" s="589"/>
      <c r="G319" s="589"/>
      <c r="H319" s="589"/>
      <c r="I319" s="589"/>
    </row>
  </sheetData>
  <autoFilter ref="A20:AC319"/>
  <customSheetViews>
    <customSheetView guid="{500C2F4F-1743-499A-A051-20565DBF52B2}" scale="80" showPageBreaks="1" printArea="1" view="pageBreakPreview">
      <selection activeCell="AJ15" sqref="AJ15"/>
      <pageMargins left="0.78740157480314965" right="0.39370078740157483" top="0.78740157480314965" bottom="0.78740157480314965" header="0.51181102362204722" footer="0.51181102362204722"/>
      <printOptions horizontalCentered="1"/>
      <pageSetup paperSize="9" scale="80" orientation="landscape" r:id="rId1"/>
      <headerFooter alignWithMargins="0"/>
    </customSheetView>
  </customSheetViews>
  <mergeCells count="22">
    <mergeCell ref="A319:I319"/>
    <mergeCell ref="O18:S18"/>
    <mergeCell ref="A14:I14"/>
    <mergeCell ref="A15:A19"/>
    <mergeCell ref="D15:D19"/>
    <mergeCell ref="E17:I17"/>
    <mergeCell ref="J17:AH17"/>
    <mergeCell ref="B15:B19"/>
    <mergeCell ref="C15:C19"/>
    <mergeCell ref="T18:X18"/>
    <mergeCell ref="Y18:AC18"/>
    <mergeCell ref="AD18:AH18"/>
    <mergeCell ref="E18:I18"/>
    <mergeCell ref="J18:N18"/>
    <mergeCell ref="E15:AH16"/>
    <mergeCell ref="A12:AH12"/>
    <mergeCell ref="A13:AH13"/>
    <mergeCell ref="A4:AH4"/>
    <mergeCell ref="A5:AH5"/>
    <mergeCell ref="A7:AH7"/>
    <mergeCell ref="A8:AH8"/>
    <mergeCell ref="A10:AH10"/>
  </mergeCells>
  <printOptions horizontalCentered="1"/>
  <pageMargins left="0.78740157480314965" right="0.39370078740157483" top="0.78740157480314965" bottom="0.78740157480314965" header="0.51181102362204722" footer="0.51181102362204722"/>
  <pageSetup paperSize="9" scale="80" orientation="landscape" r:id="rId2"/>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P321"/>
  <sheetViews>
    <sheetView view="pageBreakPreview" topLeftCell="A10" zoomScale="60" zoomScaleNormal="60" workbookViewId="0">
      <selection activeCell="C32" sqref="C32"/>
    </sheetView>
  </sheetViews>
  <sheetFormatPr defaultRowHeight="15.75"/>
  <cols>
    <col min="1" max="1" width="9.875" style="26" customWidth="1"/>
    <col min="2" max="2" width="40.875" style="26" customWidth="1"/>
    <col min="3" max="3" width="18.75" style="25" customWidth="1"/>
    <col min="4" max="4" width="21.75" style="26" customWidth="1"/>
    <col min="5" max="39" width="8.375" style="26" customWidth="1"/>
    <col min="40" max="40" width="7.25" style="26" customWidth="1"/>
    <col min="41" max="41" width="6.125" style="26" customWidth="1"/>
    <col min="42" max="42" width="8.25" style="26" customWidth="1"/>
    <col min="43" max="46" width="6.125" style="26" customWidth="1"/>
    <col min="47" max="47" width="7.25" style="26" customWidth="1"/>
    <col min="48" max="48" width="6.125" style="26" customWidth="1"/>
    <col min="49" max="49" width="8.25" style="26" customWidth="1"/>
    <col min="50" max="53" width="6.125" style="26" customWidth="1"/>
    <col min="54" max="54" width="9.25" style="26" customWidth="1"/>
    <col min="55" max="55" width="6.125" style="26" customWidth="1"/>
    <col min="56" max="56" width="8.25" style="26" customWidth="1"/>
    <col min="57" max="57" width="8.625" style="26" customWidth="1"/>
    <col min="58" max="60" width="6.125" style="26" customWidth="1"/>
    <col min="61" max="61" width="8.25" style="26" customWidth="1"/>
    <col min="62" max="62" width="6.125" style="26" customWidth="1"/>
    <col min="63" max="63" width="9.125" style="26" customWidth="1"/>
    <col min="64" max="67" width="6.125" style="26" customWidth="1"/>
    <col min="68" max="74" width="6.125" style="26" hidden="1" customWidth="1"/>
    <col min="75" max="75" width="8.25" style="26" customWidth="1"/>
    <col min="76" max="76" width="6.125" style="26" customWidth="1"/>
    <col min="77" max="77" width="8.25" style="26" customWidth="1"/>
    <col min="78" max="79" width="7.25" style="26" customWidth="1"/>
    <col min="80" max="80" width="6.125" style="26" customWidth="1"/>
    <col min="81" max="81" width="8.25" style="26" customWidth="1"/>
    <col min="82" max="82" width="19.5" style="26" customWidth="1"/>
    <col min="83" max="83" width="18.625" style="26" customWidth="1"/>
    <col min="84" max="84" width="41.875" style="26" customWidth="1"/>
    <col min="85" max="16384" width="9" style="26"/>
  </cols>
  <sheetData>
    <row r="1" spans="1:82" ht="18.75">
      <c r="A1" s="16"/>
      <c r="B1" s="16"/>
      <c r="C1" s="16"/>
      <c r="D1" s="16"/>
      <c r="E1" s="16"/>
      <c r="F1" s="16"/>
      <c r="G1" s="16"/>
      <c r="H1" s="16"/>
      <c r="I1" s="16"/>
      <c r="J1" s="16"/>
      <c r="K1" s="16"/>
      <c r="L1" s="16"/>
      <c r="M1" s="16"/>
      <c r="N1" s="16"/>
      <c r="O1" s="16"/>
      <c r="P1" s="16"/>
      <c r="Q1" s="16"/>
      <c r="R1" s="16"/>
      <c r="S1" s="16"/>
      <c r="T1" s="16"/>
      <c r="U1" s="16"/>
      <c r="V1" s="16"/>
      <c r="W1" s="16"/>
      <c r="X1" s="16"/>
      <c r="Y1" s="16"/>
      <c r="Z1" s="29"/>
      <c r="AA1" s="16"/>
      <c r="AB1" s="16"/>
      <c r="AC1" s="16"/>
      <c r="AD1" s="16"/>
      <c r="AE1" s="16"/>
      <c r="AF1" s="16"/>
      <c r="AG1" s="16"/>
      <c r="AH1" s="16"/>
      <c r="AI1" s="16"/>
      <c r="AJ1" s="16"/>
      <c r="AK1" s="16"/>
      <c r="AL1" s="16"/>
      <c r="AM1" s="16"/>
      <c r="AN1" s="16"/>
      <c r="AO1" s="16"/>
      <c r="AP1" s="16"/>
      <c r="AQ1" s="16"/>
      <c r="AR1" s="16"/>
      <c r="AS1" s="16"/>
      <c r="AT1" s="16"/>
      <c r="AU1" s="16"/>
      <c r="AV1" s="16"/>
      <c r="AW1" s="16"/>
      <c r="AX1" s="16"/>
      <c r="AY1" s="16"/>
      <c r="AZ1" s="16"/>
      <c r="BA1" s="16"/>
      <c r="BB1" s="16"/>
      <c r="BC1" s="16"/>
      <c r="BD1" s="16"/>
      <c r="BE1" s="16"/>
      <c r="BF1" s="16"/>
      <c r="BG1" s="16"/>
      <c r="BH1" s="16"/>
      <c r="BI1" s="16"/>
      <c r="BJ1" s="16"/>
      <c r="BK1" s="16"/>
      <c r="BL1" s="16"/>
      <c r="BM1" s="16"/>
      <c r="BN1" s="16"/>
      <c r="BO1" s="16"/>
      <c r="BP1" s="16"/>
      <c r="BQ1" s="16"/>
      <c r="BR1" s="16"/>
      <c r="BS1" s="16"/>
      <c r="BT1" s="16"/>
      <c r="BU1" s="16"/>
      <c r="BV1" s="16"/>
      <c r="BW1" s="16"/>
      <c r="BX1" s="16"/>
      <c r="BY1" s="16"/>
      <c r="BZ1" s="16"/>
      <c r="CA1" s="16"/>
      <c r="CB1" s="16"/>
      <c r="CC1" s="16"/>
      <c r="CD1" s="18" t="s">
        <v>59</v>
      </c>
    </row>
    <row r="2" spans="1:82" ht="18.75">
      <c r="A2" s="16"/>
      <c r="B2" s="16"/>
      <c r="C2" s="16"/>
      <c r="D2" s="16"/>
      <c r="E2" s="16"/>
      <c r="F2" s="16"/>
      <c r="G2" s="16"/>
      <c r="H2" s="16"/>
      <c r="I2" s="16"/>
      <c r="J2" s="16"/>
      <c r="K2" s="16"/>
      <c r="L2" s="16"/>
      <c r="M2" s="16"/>
      <c r="N2" s="16"/>
      <c r="O2" s="16"/>
      <c r="P2" s="16"/>
      <c r="Q2" s="16"/>
      <c r="R2" s="16"/>
      <c r="S2" s="16"/>
      <c r="T2" s="16"/>
      <c r="U2" s="16"/>
      <c r="V2" s="16"/>
      <c r="W2" s="16"/>
      <c r="X2" s="16"/>
      <c r="Y2" s="16"/>
      <c r="Z2" s="29"/>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6"/>
      <c r="BU2" s="16"/>
      <c r="BV2" s="16"/>
      <c r="BW2" s="16"/>
      <c r="BX2" s="16"/>
      <c r="BY2" s="16"/>
      <c r="BZ2" s="16"/>
      <c r="CA2" s="16"/>
      <c r="CB2" s="16"/>
      <c r="CC2" s="16"/>
      <c r="CD2" s="19" t="s">
        <v>0</v>
      </c>
    </row>
    <row r="3" spans="1:82" ht="18.75">
      <c r="A3" s="16"/>
      <c r="B3" s="16"/>
      <c r="C3" s="16"/>
      <c r="D3" s="16"/>
      <c r="E3" s="16"/>
      <c r="F3" s="16"/>
      <c r="G3" s="16"/>
      <c r="H3" s="16"/>
      <c r="I3" s="16"/>
      <c r="J3" s="16"/>
      <c r="K3" s="16"/>
      <c r="L3" s="16"/>
      <c r="M3" s="16"/>
      <c r="N3" s="16"/>
      <c r="O3" s="16"/>
      <c r="P3" s="16"/>
      <c r="Q3" s="16"/>
      <c r="R3" s="16"/>
      <c r="S3" s="16"/>
      <c r="T3" s="16"/>
      <c r="U3" s="16"/>
      <c r="V3" s="16"/>
      <c r="W3" s="16"/>
      <c r="X3" s="16"/>
      <c r="Y3" s="16"/>
      <c r="Z3" s="29"/>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c r="BS3" s="16"/>
      <c r="BT3" s="16"/>
      <c r="BU3" s="16"/>
      <c r="BV3" s="16"/>
      <c r="BW3" s="16"/>
      <c r="BX3" s="16"/>
      <c r="BY3" s="16"/>
      <c r="BZ3" s="16"/>
      <c r="CA3" s="16"/>
      <c r="CB3" s="16"/>
      <c r="CC3" s="16"/>
      <c r="CD3" s="19" t="s">
        <v>874</v>
      </c>
    </row>
    <row r="4" spans="1:82" s="141" customFormat="1" ht="18.75" customHeight="1">
      <c r="A4" s="603" t="s">
        <v>865</v>
      </c>
      <c r="B4" s="603"/>
      <c r="C4" s="603"/>
      <c r="D4" s="603"/>
      <c r="E4" s="603"/>
      <c r="F4" s="603"/>
      <c r="G4" s="603"/>
      <c r="H4" s="603"/>
      <c r="I4" s="603"/>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148"/>
      <c r="AO4" s="148"/>
      <c r="AP4" s="148"/>
      <c r="AQ4" s="148"/>
      <c r="AR4" s="148"/>
      <c r="AS4" s="148"/>
      <c r="AT4" s="148"/>
      <c r="AU4" s="148"/>
      <c r="AV4" s="148"/>
      <c r="AW4" s="148"/>
      <c r="AX4" s="148"/>
      <c r="AY4" s="148"/>
      <c r="AZ4" s="148"/>
      <c r="BA4" s="148"/>
      <c r="BB4" s="148"/>
      <c r="BC4" s="148"/>
      <c r="BD4" s="148"/>
      <c r="BE4" s="148"/>
      <c r="BF4" s="148"/>
      <c r="BG4" s="148"/>
      <c r="BH4" s="148"/>
      <c r="BI4" s="148"/>
      <c r="BJ4" s="148"/>
      <c r="BK4" s="148"/>
      <c r="BL4" s="148"/>
      <c r="BM4" s="148"/>
      <c r="BN4" s="148"/>
      <c r="BO4" s="148"/>
      <c r="BP4" s="148"/>
      <c r="BQ4" s="148"/>
      <c r="BR4" s="148"/>
      <c r="BS4" s="148"/>
      <c r="BT4" s="148"/>
      <c r="BU4" s="148"/>
      <c r="BV4" s="148"/>
      <c r="BW4" s="148"/>
      <c r="BX4" s="148"/>
      <c r="BY4" s="148"/>
      <c r="BZ4" s="148"/>
      <c r="CA4" s="148"/>
      <c r="CB4" s="148"/>
      <c r="CC4" s="148"/>
      <c r="CD4" s="148"/>
    </row>
    <row r="5" spans="1:82" s="142" customFormat="1" ht="18.75" customHeight="1">
      <c r="A5" s="544" t="s">
        <v>889</v>
      </c>
      <c r="B5" s="544"/>
      <c r="C5" s="544"/>
      <c r="D5" s="544"/>
      <c r="E5" s="544"/>
      <c r="F5" s="544"/>
      <c r="G5" s="544"/>
      <c r="H5" s="544"/>
      <c r="I5" s="544"/>
      <c r="J5" s="544"/>
      <c r="K5" s="544"/>
      <c r="L5" s="544"/>
      <c r="M5" s="544"/>
      <c r="N5" s="544"/>
      <c r="O5" s="544"/>
      <c r="P5" s="544"/>
      <c r="Q5" s="544"/>
      <c r="R5" s="544"/>
      <c r="S5" s="544"/>
      <c r="T5" s="544"/>
      <c r="U5" s="544"/>
      <c r="V5" s="544"/>
      <c r="W5" s="544"/>
      <c r="X5" s="544"/>
      <c r="Y5" s="544"/>
      <c r="Z5" s="544"/>
      <c r="AA5" s="544"/>
      <c r="AB5" s="544"/>
      <c r="AC5" s="544"/>
      <c r="AD5" s="544"/>
      <c r="AE5" s="544"/>
      <c r="AF5" s="544"/>
      <c r="AG5" s="544"/>
      <c r="AH5" s="544"/>
      <c r="AI5" s="544"/>
      <c r="AJ5" s="544"/>
      <c r="AK5" s="544"/>
      <c r="AL5" s="544"/>
      <c r="AM5" s="544"/>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row>
    <row r="6" spans="1:82" s="142" customFormat="1" ht="18.75">
      <c r="A6" s="131"/>
      <c r="B6" s="131"/>
      <c r="C6" s="131"/>
      <c r="D6" s="131"/>
      <c r="E6" s="131"/>
      <c r="F6" s="131"/>
      <c r="G6" s="131"/>
      <c r="H6" s="131"/>
      <c r="I6" s="131"/>
      <c r="J6" s="131"/>
      <c r="K6" s="131"/>
      <c r="L6" s="131"/>
      <c r="M6" s="131"/>
      <c r="N6" s="131"/>
      <c r="O6" s="131"/>
      <c r="P6" s="131"/>
      <c r="Q6" s="131"/>
      <c r="R6" s="131"/>
      <c r="S6" s="131"/>
      <c r="T6" s="131"/>
      <c r="U6" s="131"/>
      <c r="V6" s="131"/>
      <c r="W6" s="131"/>
      <c r="X6" s="131"/>
      <c r="Y6" s="131"/>
      <c r="Z6" s="131"/>
      <c r="AA6" s="131"/>
      <c r="AB6" s="131"/>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20"/>
      <c r="BJ6" s="20"/>
      <c r="BK6" s="20"/>
      <c r="BL6" s="20"/>
      <c r="BM6" s="20"/>
      <c r="BN6" s="20"/>
      <c r="BO6" s="20"/>
      <c r="BP6" s="20"/>
      <c r="BQ6" s="20"/>
      <c r="BR6" s="20"/>
      <c r="BS6" s="20"/>
      <c r="BT6" s="20"/>
      <c r="BU6" s="20"/>
      <c r="BV6" s="20"/>
      <c r="BW6" s="20"/>
      <c r="BX6" s="20"/>
      <c r="BY6" s="20"/>
      <c r="BZ6" s="20"/>
      <c r="CA6" s="20"/>
      <c r="CB6" s="20"/>
      <c r="CC6" s="20"/>
      <c r="CD6" s="20"/>
    </row>
    <row r="7" spans="1:82" s="142" customFormat="1" ht="18.75" customHeight="1">
      <c r="A7" s="544" t="s">
        <v>1998</v>
      </c>
      <c r="B7" s="544"/>
      <c r="C7" s="544"/>
      <c r="D7" s="544"/>
      <c r="E7" s="544"/>
      <c r="F7" s="544"/>
      <c r="G7" s="544"/>
      <c r="H7" s="544"/>
      <c r="I7" s="544"/>
      <c r="J7" s="544"/>
      <c r="K7" s="544"/>
      <c r="L7" s="544"/>
      <c r="M7" s="544"/>
      <c r="N7" s="544"/>
      <c r="O7" s="544"/>
      <c r="P7" s="544"/>
      <c r="Q7" s="544"/>
      <c r="R7" s="544"/>
      <c r="S7" s="544"/>
      <c r="T7" s="544"/>
      <c r="U7" s="544"/>
      <c r="V7" s="544"/>
      <c r="W7" s="544"/>
      <c r="X7" s="544"/>
      <c r="Y7" s="544"/>
      <c r="Z7" s="544"/>
      <c r="AA7" s="544"/>
      <c r="AB7" s="544"/>
      <c r="AC7" s="544"/>
      <c r="AD7" s="544"/>
      <c r="AE7" s="544"/>
      <c r="AF7" s="544"/>
      <c r="AG7" s="544"/>
      <c r="AH7" s="544"/>
      <c r="AI7" s="544"/>
      <c r="AJ7" s="544"/>
      <c r="AK7" s="544"/>
      <c r="AL7" s="544"/>
      <c r="AM7" s="544"/>
      <c r="AN7" s="20"/>
      <c r="AO7" s="20"/>
      <c r="AP7" s="20"/>
      <c r="AQ7" s="20"/>
      <c r="AR7" s="20"/>
      <c r="AS7" s="20"/>
      <c r="AT7" s="20"/>
      <c r="AU7" s="20"/>
      <c r="AV7" s="20"/>
      <c r="AW7" s="20"/>
      <c r="AX7" s="20"/>
      <c r="AY7" s="20"/>
      <c r="AZ7" s="20"/>
      <c r="BA7" s="20"/>
      <c r="BB7" s="20"/>
      <c r="BC7" s="20"/>
      <c r="BD7" s="20"/>
      <c r="BE7" s="20"/>
      <c r="BF7" s="20"/>
      <c r="BG7" s="20"/>
      <c r="BH7" s="20"/>
      <c r="BI7" s="20"/>
      <c r="BJ7" s="20"/>
      <c r="BK7" s="20"/>
      <c r="BL7" s="20"/>
      <c r="BM7" s="20"/>
      <c r="BN7" s="20"/>
      <c r="BO7" s="20"/>
      <c r="BP7" s="20"/>
      <c r="BQ7" s="20"/>
      <c r="BR7" s="20"/>
      <c r="BS7" s="20"/>
      <c r="BT7" s="20"/>
      <c r="BU7" s="20"/>
      <c r="BV7" s="20"/>
      <c r="BW7" s="20"/>
      <c r="BX7" s="20"/>
      <c r="BY7" s="20"/>
      <c r="BZ7" s="20"/>
      <c r="CA7" s="20"/>
      <c r="CB7" s="20"/>
      <c r="CC7" s="20"/>
      <c r="CD7" s="20"/>
    </row>
    <row r="8" spans="1:82" ht="15.75" customHeight="1">
      <c r="A8" s="602" t="s">
        <v>75</v>
      </c>
      <c r="B8" s="602"/>
      <c r="C8" s="602"/>
      <c r="D8" s="602"/>
      <c r="E8" s="602"/>
      <c r="F8" s="602"/>
      <c r="G8" s="602"/>
      <c r="H8" s="602"/>
      <c r="I8" s="602"/>
      <c r="J8" s="602"/>
      <c r="K8" s="602"/>
      <c r="L8" s="602"/>
      <c r="M8" s="602"/>
      <c r="N8" s="602"/>
      <c r="O8" s="602"/>
      <c r="P8" s="602"/>
      <c r="Q8" s="602"/>
      <c r="R8" s="602"/>
      <c r="S8" s="602"/>
      <c r="T8" s="602"/>
      <c r="U8" s="602"/>
      <c r="V8" s="602"/>
      <c r="W8" s="602"/>
      <c r="X8" s="602"/>
      <c r="Y8" s="602"/>
      <c r="Z8" s="602"/>
      <c r="AA8" s="602"/>
      <c r="AB8" s="602"/>
      <c r="AC8" s="602"/>
      <c r="AD8" s="602"/>
      <c r="AE8" s="602"/>
      <c r="AF8" s="602"/>
      <c r="AG8" s="602"/>
      <c r="AH8" s="602"/>
      <c r="AI8" s="602"/>
      <c r="AJ8" s="602"/>
      <c r="AK8" s="602"/>
      <c r="AL8" s="602"/>
      <c r="AM8" s="602"/>
      <c r="AN8" s="16"/>
      <c r="AO8" s="16"/>
      <c r="AP8" s="16"/>
      <c r="AQ8" s="16"/>
      <c r="AR8" s="16"/>
      <c r="AS8" s="16"/>
      <c r="AT8" s="16"/>
      <c r="AU8" s="16"/>
      <c r="AV8" s="16"/>
      <c r="AW8" s="16"/>
      <c r="AX8" s="16"/>
      <c r="AY8" s="16"/>
      <c r="AZ8" s="16"/>
      <c r="BA8" s="16"/>
      <c r="BB8" s="16"/>
      <c r="BC8" s="16"/>
      <c r="BD8" s="16"/>
      <c r="BE8" s="16"/>
      <c r="BF8" s="16"/>
      <c r="BG8" s="16"/>
      <c r="BH8" s="16"/>
      <c r="BI8" s="16"/>
      <c r="BJ8" s="16"/>
      <c r="BK8" s="16"/>
      <c r="BL8" s="16"/>
      <c r="BM8" s="16"/>
      <c r="BN8" s="16"/>
      <c r="BO8" s="16"/>
      <c r="BP8" s="16"/>
      <c r="BQ8" s="16"/>
      <c r="BR8" s="16"/>
      <c r="BS8" s="16"/>
      <c r="BT8" s="16"/>
      <c r="BU8" s="16"/>
      <c r="BV8" s="16"/>
      <c r="BW8" s="16"/>
      <c r="BX8" s="16"/>
      <c r="BY8" s="16"/>
      <c r="BZ8" s="16"/>
      <c r="CA8" s="16"/>
      <c r="CB8" s="16"/>
      <c r="CC8" s="16"/>
      <c r="CD8" s="16"/>
    </row>
    <row r="9" spans="1:82">
      <c r="A9" s="132"/>
      <c r="B9" s="132"/>
      <c r="C9" s="132"/>
      <c r="D9" s="132"/>
      <c r="E9" s="132"/>
      <c r="F9" s="132"/>
      <c r="G9" s="132"/>
      <c r="H9" s="132"/>
      <c r="I9" s="132"/>
      <c r="J9" s="132"/>
      <c r="K9" s="132"/>
      <c r="L9" s="132"/>
      <c r="M9" s="132"/>
      <c r="N9" s="132"/>
      <c r="O9" s="132"/>
      <c r="P9" s="132"/>
      <c r="Q9" s="132"/>
      <c r="R9" s="132"/>
      <c r="S9" s="132"/>
      <c r="T9" s="132"/>
      <c r="U9" s="132"/>
      <c r="V9" s="132"/>
      <c r="W9" s="132"/>
      <c r="X9" s="132"/>
      <c r="Y9" s="132"/>
      <c r="Z9" s="132"/>
      <c r="AA9" s="132"/>
      <c r="AB9" s="132"/>
      <c r="AC9" s="16"/>
      <c r="AD9" s="16"/>
      <c r="AE9" s="16"/>
      <c r="AF9" s="16"/>
      <c r="AG9" s="16"/>
      <c r="AH9" s="16"/>
      <c r="AI9" s="16"/>
      <c r="AJ9" s="16"/>
      <c r="AK9" s="16"/>
      <c r="AL9" s="16"/>
      <c r="AM9" s="16"/>
      <c r="AN9" s="16"/>
      <c r="AO9" s="16"/>
      <c r="AP9" s="16"/>
      <c r="AQ9" s="16"/>
      <c r="AR9" s="16"/>
      <c r="AS9" s="16"/>
      <c r="AT9" s="16"/>
      <c r="AU9" s="16"/>
      <c r="AV9" s="16"/>
      <c r="AW9" s="16"/>
      <c r="AX9" s="16"/>
      <c r="AY9" s="16"/>
      <c r="AZ9" s="16"/>
      <c r="BA9" s="16"/>
      <c r="BB9" s="16"/>
      <c r="BC9" s="16"/>
      <c r="BD9" s="16"/>
      <c r="BE9" s="16"/>
      <c r="BF9" s="16"/>
      <c r="BG9" s="16"/>
      <c r="BH9" s="16"/>
      <c r="BI9" s="16"/>
      <c r="BJ9" s="16"/>
      <c r="BK9" s="16"/>
      <c r="BL9" s="16"/>
      <c r="BM9" s="16"/>
      <c r="BN9" s="16"/>
      <c r="BO9" s="16"/>
      <c r="BP9" s="16"/>
      <c r="BQ9" s="16"/>
      <c r="BR9" s="16"/>
      <c r="BS9" s="16"/>
      <c r="BT9" s="16"/>
      <c r="BU9" s="16"/>
      <c r="BV9" s="16"/>
      <c r="BW9" s="16"/>
      <c r="BX9" s="16"/>
      <c r="BY9" s="16"/>
      <c r="BZ9" s="16"/>
      <c r="CA9" s="16"/>
      <c r="CB9" s="16"/>
      <c r="CC9" s="16"/>
      <c r="CD9" s="16"/>
    </row>
    <row r="10" spans="1:82" ht="18.75">
      <c r="A10" s="604" t="s">
        <v>930</v>
      </c>
      <c r="B10" s="604"/>
      <c r="C10" s="604"/>
      <c r="D10" s="604"/>
      <c r="E10" s="604"/>
      <c r="F10" s="604"/>
      <c r="G10" s="604"/>
      <c r="H10" s="604"/>
      <c r="I10" s="604"/>
      <c r="J10" s="604"/>
      <c r="K10" s="604"/>
      <c r="L10" s="604"/>
      <c r="M10" s="604"/>
      <c r="N10" s="604"/>
      <c r="O10" s="604"/>
      <c r="P10" s="604"/>
      <c r="Q10" s="604"/>
      <c r="R10" s="604"/>
      <c r="S10" s="604"/>
      <c r="T10" s="604"/>
      <c r="U10" s="604"/>
      <c r="V10" s="604"/>
      <c r="W10" s="604"/>
      <c r="X10" s="604"/>
      <c r="Y10" s="604"/>
      <c r="Z10" s="604"/>
      <c r="AA10" s="604"/>
      <c r="AB10" s="604"/>
      <c r="AC10" s="604"/>
      <c r="AD10" s="604"/>
      <c r="AE10" s="604"/>
      <c r="AF10" s="604"/>
      <c r="AG10" s="604"/>
      <c r="AH10" s="604"/>
      <c r="AI10" s="604"/>
      <c r="AJ10" s="604"/>
      <c r="AK10" s="604"/>
      <c r="AL10" s="604"/>
      <c r="AM10" s="604"/>
      <c r="AN10" s="16"/>
      <c r="AO10" s="16"/>
      <c r="AP10" s="16"/>
      <c r="AQ10" s="16"/>
      <c r="AR10" s="16"/>
      <c r="AS10" s="16"/>
      <c r="AT10" s="16"/>
      <c r="AU10" s="16"/>
      <c r="AV10" s="16"/>
      <c r="AW10" s="16"/>
      <c r="AX10" s="16"/>
      <c r="AY10" s="16"/>
      <c r="AZ10" s="16"/>
      <c r="BA10" s="16"/>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row>
    <row r="11" spans="1:82" ht="18.75">
      <c r="A11" s="16"/>
      <c r="B11" s="16"/>
      <c r="C11" s="16"/>
      <c r="D11" s="16"/>
      <c r="E11" s="16"/>
      <c r="F11" s="16"/>
      <c r="G11" s="16"/>
      <c r="H11" s="16"/>
      <c r="I11" s="16"/>
      <c r="J11" s="16"/>
      <c r="K11" s="16"/>
      <c r="L11" s="16"/>
      <c r="M11" s="16"/>
      <c r="N11" s="16"/>
      <c r="O11" s="16"/>
      <c r="P11" s="16"/>
      <c r="Q11" s="16"/>
      <c r="R11" s="16"/>
      <c r="S11" s="16"/>
      <c r="T11" s="16"/>
      <c r="U11" s="16"/>
      <c r="V11" s="16"/>
      <c r="W11" s="16"/>
      <c r="X11" s="16"/>
      <c r="Y11" s="16"/>
      <c r="Z11" s="16"/>
      <c r="AA11" s="16"/>
      <c r="AB11" s="19"/>
      <c r="AC11" s="16"/>
      <c r="AD11" s="16"/>
      <c r="AE11" s="16"/>
      <c r="AF11" s="16"/>
      <c r="AG11" s="16"/>
      <c r="AH11" s="16"/>
      <c r="AI11" s="16"/>
      <c r="AJ11" s="16"/>
      <c r="AK11" s="16"/>
      <c r="AL11" s="16"/>
      <c r="AM11" s="16"/>
      <c r="AN11" s="16"/>
      <c r="AO11" s="16"/>
      <c r="AP11" s="16"/>
      <c r="AQ11" s="16"/>
      <c r="AR11" s="16"/>
      <c r="AS11" s="16"/>
      <c r="AT11" s="16"/>
      <c r="AU11" s="16"/>
      <c r="AV11" s="16"/>
      <c r="AW11" s="16"/>
      <c r="AX11" s="16"/>
      <c r="AY11" s="16"/>
      <c r="AZ11" s="16"/>
      <c r="BA11" s="16"/>
      <c r="BB11" s="16"/>
      <c r="BC11" s="16"/>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row>
    <row r="12" spans="1:82" ht="18.75">
      <c r="A12" s="605" t="s">
        <v>1999</v>
      </c>
      <c r="B12" s="605"/>
      <c r="C12" s="605"/>
      <c r="D12" s="605"/>
      <c r="E12" s="605"/>
      <c r="F12" s="605"/>
      <c r="G12" s="605"/>
      <c r="H12" s="605"/>
      <c r="I12" s="605"/>
      <c r="J12" s="605"/>
      <c r="K12" s="605"/>
      <c r="L12" s="605"/>
      <c r="M12" s="605"/>
      <c r="N12" s="605"/>
      <c r="O12" s="605"/>
      <c r="P12" s="605"/>
      <c r="Q12" s="605"/>
      <c r="R12" s="605"/>
      <c r="S12" s="605"/>
      <c r="T12" s="605"/>
      <c r="U12" s="605"/>
      <c r="V12" s="605"/>
      <c r="W12" s="605"/>
      <c r="X12" s="605"/>
      <c r="Y12" s="605"/>
      <c r="Z12" s="605"/>
      <c r="AA12" s="605"/>
      <c r="AB12" s="605"/>
      <c r="AC12" s="605"/>
      <c r="AD12" s="605"/>
      <c r="AE12" s="605"/>
      <c r="AF12" s="605"/>
      <c r="AG12" s="605"/>
      <c r="AH12" s="605"/>
      <c r="AI12" s="605"/>
      <c r="AJ12" s="605"/>
      <c r="AK12" s="605"/>
      <c r="AL12" s="605"/>
      <c r="AM12" s="605"/>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c r="BP12" s="16"/>
      <c r="BQ12" s="16"/>
      <c r="BR12" s="16"/>
      <c r="BS12" s="16"/>
      <c r="BT12" s="16"/>
      <c r="BU12" s="16"/>
      <c r="BV12" s="16"/>
      <c r="BW12" s="16"/>
      <c r="BX12" s="16"/>
      <c r="BY12" s="16"/>
      <c r="BZ12" s="16"/>
      <c r="CA12" s="16"/>
      <c r="CB12" s="16"/>
      <c r="CC12" s="16"/>
      <c r="CD12" s="16"/>
    </row>
    <row r="13" spans="1:82">
      <c r="A13" s="532" t="s">
        <v>2036</v>
      </c>
      <c r="B13" s="532"/>
      <c r="C13" s="532"/>
      <c r="D13" s="532"/>
      <c r="E13" s="532"/>
      <c r="F13" s="532"/>
      <c r="G13" s="532"/>
      <c r="H13" s="532"/>
      <c r="I13" s="532"/>
      <c r="J13" s="532"/>
      <c r="K13" s="532"/>
      <c r="L13" s="532"/>
      <c r="M13" s="532"/>
      <c r="N13" s="532"/>
      <c r="O13" s="532"/>
      <c r="P13" s="532"/>
      <c r="Q13" s="532"/>
      <c r="R13" s="532"/>
      <c r="S13" s="532"/>
      <c r="T13" s="532"/>
      <c r="U13" s="532"/>
      <c r="V13" s="532"/>
      <c r="W13" s="532"/>
      <c r="X13" s="532"/>
      <c r="Y13" s="532"/>
      <c r="Z13" s="532"/>
      <c r="AA13" s="532"/>
      <c r="AB13" s="532"/>
      <c r="AC13" s="532"/>
      <c r="AD13" s="532"/>
      <c r="AE13" s="532"/>
      <c r="AF13" s="532"/>
      <c r="AG13" s="532"/>
      <c r="AH13" s="532"/>
      <c r="AI13" s="532"/>
      <c r="AJ13" s="532"/>
      <c r="AK13" s="532"/>
      <c r="AL13" s="532"/>
      <c r="AM13" s="532"/>
      <c r="AN13" s="16"/>
      <c r="AO13" s="16"/>
      <c r="AP13" s="16"/>
      <c r="AQ13" s="16"/>
      <c r="AR13" s="16"/>
      <c r="AS13" s="16"/>
      <c r="AT13" s="16"/>
      <c r="AU13" s="16"/>
      <c r="AV13" s="16"/>
      <c r="AW13" s="16"/>
      <c r="AX13" s="16"/>
      <c r="AY13" s="16"/>
      <c r="AZ13" s="16"/>
      <c r="BA13" s="16"/>
      <c r="BB13" s="16"/>
      <c r="BC13" s="16"/>
      <c r="BD13" s="149"/>
      <c r="BE13" s="149"/>
      <c r="BF13" s="16"/>
      <c r="BG13" s="16"/>
      <c r="BH13" s="16"/>
      <c r="BI13" s="16"/>
      <c r="BJ13" s="16"/>
      <c r="BK13" s="16"/>
      <c r="BL13" s="16"/>
      <c r="BM13" s="16"/>
      <c r="BN13" s="16"/>
      <c r="BO13" s="16"/>
      <c r="BP13" s="16"/>
      <c r="BQ13" s="16"/>
      <c r="BR13" s="16"/>
      <c r="BS13" s="16"/>
      <c r="BT13" s="16"/>
      <c r="BU13" s="16"/>
      <c r="BV13" s="16"/>
      <c r="BW13" s="16"/>
      <c r="BX13" s="16"/>
      <c r="BY13" s="16"/>
      <c r="BZ13" s="16"/>
      <c r="CA13" s="16"/>
      <c r="CB13" s="16"/>
      <c r="CC13" s="16"/>
      <c r="CD13" s="16"/>
    </row>
    <row r="14" spans="1:82" ht="18.75">
      <c r="A14" s="614"/>
      <c r="B14" s="614"/>
      <c r="C14" s="614"/>
      <c r="D14" s="614"/>
      <c r="E14" s="614"/>
      <c r="F14" s="614"/>
      <c r="G14" s="614"/>
      <c r="H14" s="614"/>
      <c r="I14" s="614"/>
      <c r="J14" s="614"/>
      <c r="K14" s="614"/>
      <c r="L14" s="614"/>
      <c r="M14" s="614"/>
      <c r="N14" s="614"/>
      <c r="O14" s="614"/>
      <c r="P14" s="614"/>
      <c r="Q14" s="614"/>
      <c r="R14" s="614"/>
      <c r="S14" s="614"/>
      <c r="T14" s="614"/>
      <c r="U14" s="614"/>
      <c r="V14" s="614"/>
      <c r="W14" s="614"/>
      <c r="X14" s="614"/>
      <c r="Y14" s="614"/>
      <c r="Z14" s="614"/>
      <c r="AA14" s="614"/>
      <c r="AB14" s="614"/>
      <c r="AC14" s="614"/>
      <c r="AD14" s="614"/>
      <c r="AE14" s="614"/>
      <c r="AF14" s="614"/>
      <c r="AG14" s="614"/>
      <c r="AH14" s="614"/>
      <c r="AI14" s="614"/>
      <c r="AJ14" s="614"/>
      <c r="AK14" s="614"/>
      <c r="AL14" s="614"/>
      <c r="AM14" s="614"/>
      <c r="AN14" s="143"/>
      <c r="AO14" s="143"/>
      <c r="AP14" s="143"/>
      <c r="AQ14" s="143"/>
      <c r="AR14" s="143"/>
      <c r="AS14" s="143"/>
      <c r="AT14" s="143"/>
      <c r="AU14" s="143"/>
      <c r="AV14" s="143"/>
      <c r="AW14" s="143"/>
      <c r="AX14" s="143"/>
      <c r="AY14" s="143"/>
      <c r="AZ14" s="143"/>
      <c r="BA14" s="143"/>
      <c r="BB14" s="143"/>
      <c r="BC14" s="143"/>
      <c r="BD14" s="143"/>
      <c r="BE14" s="143"/>
      <c r="BF14" s="143"/>
      <c r="BG14" s="143"/>
      <c r="BH14" s="143"/>
      <c r="BI14" s="143"/>
      <c r="BJ14" s="143"/>
      <c r="BK14" s="150"/>
      <c r="BL14" s="143"/>
      <c r="BM14" s="143"/>
      <c r="BN14" s="143"/>
      <c r="BO14" s="143"/>
      <c r="BP14" s="143"/>
      <c r="BQ14" s="143"/>
      <c r="BR14" s="143"/>
      <c r="BS14" s="143"/>
      <c r="BT14" s="143"/>
      <c r="BU14" s="143"/>
      <c r="BV14" s="143"/>
      <c r="BW14" s="143"/>
      <c r="BX14" s="143"/>
      <c r="BY14" s="143"/>
      <c r="BZ14" s="143"/>
      <c r="CA14" s="143"/>
      <c r="CB14" s="143"/>
      <c r="CC14" s="143"/>
      <c r="CD14" s="143"/>
    </row>
    <row r="15" spans="1:82" ht="30" customHeight="1">
      <c r="A15" s="615" t="s">
        <v>63</v>
      </c>
      <c r="B15" s="618" t="s">
        <v>18</v>
      </c>
      <c r="C15" s="618" t="s">
        <v>5</v>
      </c>
      <c r="D15" s="615" t="s">
        <v>161</v>
      </c>
      <c r="E15" s="619" t="s">
        <v>2037</v>
      </c>
      <c r="F15" s="620"/>
      <c r="G15" s="620"/>
      <c r="H15" s="620"/>
      <c r="I15" s="620"/>
      <c r="J15" s="620"/>
      <c r="K15" s="620"/>
      <c r="L15" s="620"/>
      <c r="M15" s="620"/>
      <c r="N15" s="620"/>
      <c r="O15" s="620"/>
      <c r="P15" s="620"/>
      <c r="Q15" s="620"/>
      <c r="R15" s="620"/>
      <c r="S15" s="620"/>
      <c r="T15" s="620"/>
      <c r="U15" s="620"/>
      <c r="V15" s="620"/>
      <c r="W15" s="620"/>
      <c r="X15" s="620"/>
      <c r="Y15" s="620"/>
      <c r="Z15" s="620"/>
      <c r="AA15" s="620"/>
      <c r="AB15" s="620"/>
      <c r="AC15" s="620"/>
      <c r="AD15" s="620"/>
      <c r="AE15" s="620"/>
      <c r="AF15" s="620"/>
      <c r="AG15" s="620"/>
      <c r="AH15" s="620"/>
      <c r="AI15" s="620"/>
      <c r="AJ15" s="620"/>
      <c r="AK15" s="620"/>
      <c r="AL15" s="620"/>
      <c r="AM15" s="620"/>
      <c r="AN15" s="620"/>
      <c r="AO15" s="620"/>
      <c r="AP15" s="620"/>
      <c r="AQ15" s="620"/>
      <c r="AR15" s="620"/>
      <c r="AS15" s="620"/>
      <c r="AT15" s="620"/>
      <c r="AU15" s="620"/>
      <c r="AV15" s="620"/>
      <c r="AW15" s="620"/>
      <c r="AX15" s="620"/>
      <c r="AY15" s="620"/>
      <c r="AZ15" s="620"/>
      <c r="BA15" s="620"/>
      <c r="BB15" s="620"/>
      <c r="BC15" s="620"/>
      <c r="BD15" s="620"/>
      <c r="BE15" s="620"/>
      <c r="BF15" s="620"/>
      <c r="BG15" s="620"/>
      <c r="BH15" s="620"/>
      <c r="BI15" s="620"/>
      <c r="BJ15" s="620"/>
      <c r="BK15" s="620"/>
      <c r="BL15" s="620"/>
      <c r="BM15" s="620"/>
      <c r="BN15" s="620"/>
      <c r="BO15" s="620"/>
      <c r="BP15" s="620"/>
      <c r="BQ15" s="620"/>
      <c r="BR15" s="620"/>
      <c r="BS15" s="620"/>
      <c r="BT15" s="620"/>
      <c r="BU15" s="620"/>
      <c r="BV15" s="621"/>
      <c r="BW15" s="607" t="s">
        <v>2038</v>
      </c>
      <c r="BX15" s="608"/>
      <c r="BY15" s="608"/>
      <c r="BZ15" s="608"/>
      <c r="CA15" s="608"/>
      <c r="CB15" s="608"/>
      <c r="CC15" s="608"/>
      <c r="CD15" s="561" t="s">
        <v>76</v>
      </c>
    </row>
    <row r="16" spans="1:82" ht="30" customHeight="1">
      <c r="A16" s="616"/>
      <c r="B16" s="618"/>
      <c r="C16" s="618"/>
      <c r="D16" s="616"/>
      <c r="E16" s="622"/>
      <c r="F16" s="623"/>
      <c r="G16" s="623"/>
      <c r="H16" s="623"/>
      <c r="I16" s="623"/>
      <c r="J16" s="623"/>
      <c r="K16" s="623"/>
      <c r="L16" s="623"/>
      <c r="M16" s="623"/>
      <c r="N16" s="623"/>
      <c r="O16" s="623"/>
      <c r="P16" s="623"/>
      <c r="Q16" s="623"/>
      <c r="R16" s="623"/>
      <c r="S16" s="623"/>
      <c r="T16" s="623"/>
      <c r="U16" s="623"/>
      <c r="V16" s="623"/>
      <c r="W16" s="623"/>
      <c r="X16" s="623"/>
      <c r="Y16" s="623"/>
      <c r="Z16" s="623"/>
      <c r="AA16" s="623"/>
      <c r="AB16" s="623"/>
      <c r="AC16" s="623"/>
      <c r="AD16" s="623"/>
      <c r="AE16" s="623"/>
      <c r="AF16" s="623"/>
      <c r="AG16" s="623"/>
      <c r="AH16" s="623"/>
      <c r="AI16" s="623"/>
      <c r="AJ16" s="623"/>
      <c r="AK16" s="623"/>
      <c r="AL16" s="623"/>
      <c r="AM16" s="623"/>
      <c r="AN16" s="623"/>
      <c r="AO16" s="623"/>
      <c r="AP16" s="623"/>
      <c r="AQ16" s="623"/>
      <c r="AR16" s="623"/>
      <c r="AS16" s="623"/>
      <c r="AT16" s="623"/>
      <c r="AU16" s="623"/>
      <c r="AV16" s="623"/>
      <c r="AW16" s="623"/>
      <c r="AX16" s="623"/>
      <c r="AY16" s="623"/>
      <c r="AZ16" s="623"/>
      <c r="BA16" s="623"/>
      <c r="BB16" s="623"/>
      <c r="BC16" s="623"/>
      <c r="BD16" s="623"/>
      <c r="BE16" s="623"/>
      <c r="BF16" s="623"/>
      <c r="BG16" s="623"/>
      <c r="BH16" s="623"/>
      <c r="BI16" s="623"/>
      <c r="BJ16" s="623"/>
      <c r="BK16" s="623"/>
      <c r="BL16" s="623"/>
      <c r="BM16" s="623"/>
      <c r="BN16" s="623"/>
      <c r="BO16" s="623"/>
      <c r="BP16" s="623"/>
      <c r="BQ16" s="623"/>
      <c r="BR16" s="623"/>
      <c r="BS16" s="623"/>
      <c r="BT16" s="623"/>
      <c r="BU16" s="623"/>
      <c r="BV16" s="624"/>
      <c r="BW16" s="609"/>
      <c r="BX16" s="610"/>
      <c r="BY16" s="610"/>
      <c r="BZ16" s="610"/>
      <c r="CA16" s="610"/>
      <c r="CB16" s="610"/>
      <c r="CC16" s="610"/>
      <c r="CD16" s="561"/>
    </row>
    <row r="17" spans="1:172" ht="39" customHeight="1">
      <c r="A17" s="616"/>
      <c r="B17" s="618"/>
      <c r="C17" s="618"/>
      <c r="D17" s="616"/>
      <c r="E17" s="606" t="s">
        <v>9</v>
      </c>
      <c r="F17" s="606"/>
      <c r="G17" s="606"/>
      <c r="H17" s="606"/>
      <c r="I17" s="606"/>
      <c r="J17" s="606"/>
      <c r="K17" s="606"/>
      <c r="L17" s="606"/>
      <c r="M17" s="606"/>
      <c r="N17" s="606"/>
      <c r="O17" s="606"/>
      <c r="P17" s="606"/>
      <c r="Q17" s="606"/>
      <c r="R17" s="606"/>
      <c r="S17" s="606"/>
      <c r="T17" s="606"/>
      <c r="U17" s="606"/>
      <c r="V17" s="606"/>
      <c r="W17" s="606"/>
      <c r="X17" s="606"/>
      <c r="Y17" s="606"/>
      <c r="Z17" s="606"/>
      <c r="AA17" s="606"/>
      <c r="AB17" s="606"/>
      <c r="AC17" s="606"/>
      <c r="AD17" s="606"/>
      <c r="AE17" s="606"/>
      <c r="AF17" s="606"/>
      <c r="AG17" s="606"/>
      <c r="AH17" s="606"/>
      <c r="AI17" s="606"/>
      <c r="AJ17" s="606"/>
      <c r="AK17" s="606"/>
      <c r="AL17" s="606"/>
      <c r="AM17" s="606"/>
      <c r="AN17" s="606" t="s">
        <v>10</v>
      </c>
      <c r="AO17" s="606"/>
      <c r="AP17" s="606"/>
      <c r="AQ17" s="606"/>
      <c r="AR17" s="606"/>
      <c r="AS17" s="606"/>
      <c r="AT17" s="606"/>
      <c r="AU17" s="606"/>
      <c r="AV17" s="606"/>
      <c r="AW17" s="606"/>
      <c r="AX17" s="606"/>
      <c r="AY17" s="606"/>
      <c r="AZ17" s="606"/>
      <c r="BA17" s="606"/>
      <c r="BB17" s="606"/>
      <c r="BC17" s="606"/>
      <c r="BD17" s="606"/>
      <c r="BE17" s="606"/>
      <c r="BF17" s="606"/>
      <c r="BG17" s="606"/>
      <c r="BH17" s="606"/>
      <c r="BI17" s="606"/>
      <c r="BJ17" s="606"/>
      <c r="BK17" s="606"/>
      <c r="BL17" s="606"/>
      <c r="BM17" s="606"/>
      <c r="BN17" s="606"/>
      <c r="BO17" s="606"/>
      <c r="BP17" s="606"/>
      <c r="BQ17" s="606"/>
      <c r="BR17" s="606"/>
      <c r="BS17" s="606"/>
      <c r="BT17" s="606"/>
      <c r="BU17" s="606"/>
      <c r="BV17" s="606"/>
      <c r="BW17" s="609"/>
      <c r="BX17" s="610"/>
      <c r="BY17" s="610"/>
      <c r="BZ17" s="610"/>
      <c r="CA17" s="610"/>
      <c r="CB17" s="610"/>
      <c r="CC17" s="610"/>
      <c r="CD17" s="561"/>
    </row>
    <row r="18" spans="1:172" ht="30" customHeight="1">
      <c r="A18" s="616"/>
      <c r="B18" s="618"/>
      <c r="C18" s="618"/>
      <c r="D18" s="616"/>
      <c r="E18" s="606" t="s">
        <v>12</v>
      </c>
      <c r="F18" s="606"/>
      <c r="G18" s="606"/>
      <c r="H18" s="606"/>
      <c r="I18" s="606"/>
      <c r="J18" s="606"/>
      <c r="K18" s="606"/>
      <c r="L18" s="606" t="s">
        <v>69</v>
      </c>
      <c r="M18" s="606"/>
      <c r="N18" s="606"/>
      <c r="O18" s="606"/>
      <c r="P18" s="606"/>
      <c r="Q18" s="606"/>
      <c r="R18" s="606"/>
      <c r="S18" s="606" t="s">
        <v>70</v>
      </c>
      <c r="T18" s="606"/>
      <c r="U18" s="606"/>
      <c r="V18" s="606"/>
      <c r="W18" s="606"/>
      <c r="X18" s="606"/>
      <c r="Y18" s="606"/>
      <c r="Z18" s="606" t="s">
        <v>71</v>
      </c>
      <c r="AA18" s="606"/>
      <c r="AB18" s="606"/>
      <c r="AC18" s="606"/>
      <c r="AD18" s="606"/>
      <c r="AE18" s="606"/>
      <c r="AF18" s="606"/>
      <c r="AG18" s="606" t="s">
        <v>72</v>
      </c>
      <c r="AH18" s="606"/>
      <c r="AI18" s="606"/>
      <c r="AJ18" s="606"/>
      <c r="AK18" s="606"/>
      <c r="AL18" s="606"/>
      <c r="AM18" s="606"/>
      <c r="AN18" s="606" t="s">
        <v>12</v>
      </c>
      <c r="AO18" s="606"/>
      <c r="AP18" s="606"/>
      <c r="AQ18" s="606"/>
      <c r="AR18" s="606"/>
      <c r="AS18" s="606"/>
      <c r="AT18" s="606"/>
      <c r="AU18" s="606" t="s">
        <v>69</v>
      </c>
      <c r="AV18" s="606"/>
      <c r="AW18" s="606"/>
      <c r="AX18" s="606"/>
      <c r="AY18" s="606"/>
      <c r="AZ18" s="606"/>
      <c r="BA18" s="606"/>
      <c r="BB18" s="606" t="s">
        <v>70</v>
      </c>
      <c r="BC18" s="606"/>
      <c r="BD18" s="606"/>
      <c r="BE18" s="606"/>
      <c r="BF18" s="606"/>
      <c r="BG18" s="606"/>
      <c r="BH18" s="606"/>
      <c r="BI18" s="606" t="s">
        <v>71</v>
      </c>
      <c r="BJ18" s="606"/>
      <c r="BK18" s="606"/>
      <c r="BL18" s="606"/>
      <c r="BM18" s="606"/>
      <c r="BN18" s="606"/>
      <c r="BO18" s="606"/>
      <c r="BP18" s="606" t="s">
        <v>72</v>
      </c>
      <c r="BQ18" s="606"/>
      <c r="BR18" s="606"/>
      <c r="BS18" s="606"/>
      <c r="BT18" s="606"/>
      <c r="BU18" s="606"/>
      <c r="BV18" s="606"/>
      <c r="BW18" s="611"/>
      <c r="BX18" s="612"/>
      <c r="BY18" s="612"/>
      <c r="BZ18" s="612"/>
      <c r="CA18" s="612"/>
      <c r="CB18" s="612"/>
      <c r="CC18" s="612"/>
      <c r="CD18" s="561"/>
    </row>
    <row r="19" spans="1:172" ht="84" customHeight="1">
      <c r="A19" s="617"/>
      <c r="B19" s="618"/>
      <c r="C19" s="618"/>
      <c r="D19" s="617"/>
      <c r="E19" s="144" t="s">
        <v>2</v>
      </c>
      <c r="F19" s="144" t="s">
        <v>3</v>
      </c>
      <c r="G19" s="144" t="s">
        <v>237</v>
      </c>
      <c r="H19" s="144" t="s">
        <v>238</v>
      </c>
      <c r="I19" s="144" t="s">
        <v>6</v>
      </c>
      <c r="J19" s="144" t="s">
        <v>1</v>
      </c>
      <c r="K19" s="144" t="s">
        <v>2002</v>
      </c>
      <c r="L19" s="144" t="s">
        <v>2</v>
      </c>
      <c r="M19" s="144" t="s">
        <v>3</v>
      </c>
      <c r="N19" s="144" t="s">
        <v>237</v>
      </c>
      <c r="O19" s="144" t="s">
        <v>238</v>
      </c>
      <c r="P19" s="144" t="s">
        <v>6</v>
      </c>
      <c r="Q19" s="144" t="s">
        <v>1</v>
      </c>
      <c r="R19" s="144" t="s">
        <v>2002</v>
      </c>
      <c r="S19" s="144" t="s">
        <v>2</v>
      </c>
      <c r="T19" s="144" t="s">
        <v>3</v>
      </c>
      <c r="U19" s="144" t="s">
        <v>237</v>
      </c>
      <c r="V19" s="144" t="s">
        <v>238</v>
      </c>
      <c r="W19" s="144" t="s">
        <v>6</v>
      </c>
      <c r="X19" s="144" t="s">
        <v>1</v>
      </c>
      <c r="Y19" s="144" t="s">
        <v>2002</v>
      </c>
      <c r="Z19" s="144" t="s">
        <v>2</v>
      </c>
      <c r="AA19" s="144" t="s">
        <v>3</v>
      </c>
      <c r="AB19" s="144" t="s">
        <v>237</v>
      </c>
      <c r="AC19" s="144" t="s">
        <v>238</v>
      </c>
      <c r="AD19" s="144" t="s">
        <v>6</v>
      </c>
      <c r="AE19" s="144" t="s">
        <v>1</v>
      </c>
      <c r="AF19" s="144" t="s">
        <v>2002</v>
      </c>
      <c r="AG19" s="144" t="s">
        <v>2</v>
      </c>
      <c r="AH19" s="144" t="s">
        <v>3</v>
      </c>
      <c r="AI19" s="144" t="s">
        <v>237</v>
      </c>
      <c r="AJ19" s="144" t="s">
        <v>238</v>
      </c>
      <c r="AK19" s="144" t="s">
        <v>6</v>
      </c>
      <c r="AL19" s="144" t="s">
        <v>1</v>
      </c>
      <c r="AM19" s="144" t="s">
        <v>2002</v>
      </c>
      <c r="AN19" s="144" t="s">
        <v>2</v>
      </c>
      <c r="AO19" s="144" t="s">
        <v>3</v>
      </c>
      <c r="AP19" s="144" t="s">
        <v>237</v>
      </c>
      <c r="AQ19" s="144" t="s">
        <v>238</v>
      </c>
      <c r="AR19" s="144" t="s">
        <v>6</v>
      </c>
      <c r="AS19" s="144" t="s">
        <v>1</v>
      </c>
      <c r="AT19" s="144" t="s">
        <v>2002</v>
      </c>
      <c r="AU19" s="144" t="s">
        <v>2</v>
      </c>
      <c r="AV19" s="144" t="s">
        <v>3</v>
      </c>
      <c r="AW19" s="144" t="s">
        <v>237</v>
      </c>
      <c r="AX19" s="144" t="s">
        <v>238</v>
      </c>
      <c r="AY19" s="144" t="s">
        <v>6</v>
      </c>
      <c r="AZ19" s="144" t="s">
        <v>1</v>
      </c>
      <c r="BA19" s="144" t="s">
        <v>2002</v>
      </c>
      <c r="BB19" s="144" t="s">
        <v>2</v>
      </c>
      <c r="BC19" s="144" t="s">
        <v>3</v>
      </c>
      <c r="BD19" s="144" t="s">
        <v>237</v>
      </c>
      <c r="BE19" s="144" t="s">
        <v>238</v>
      </c>
      <c r="BF19" s="144" t="s">
        <v>6</v>
      </c>
      <c r="BG19" s="144" t="s">
        <v>1</v>
      </c>
      <c r="BH19" s="144" t="s">
        <v>2002</v>
      </c>
      <c r="BI19" s="144" t="s">
        <v>2</v>
      </c>
      <c r="BJ19" s="144" t="s">
        <v>3</v>
      </c>
      <c r="BK19" s="144" t="s">
        <v>237</v>
      </c>
      <c r="BL19" s="144" t="s">
        <v>238</v>
      </c>
      <c r="BM19" s="144" t="s">
        <v>6</v>
      </c>
      <c r="BN19" s="144" t="s">
        <v>1</v>
      </c>
      <c r="BO19" s="144" t="s">
        <v>2002</v>
      </c>
      <c r="BP19" s="144" t="s">
        <v>2</v>
      </c>
      <c r="BQ19" s="144" t="s">
        <v>3</v>
      </c>
      <c r="BR19" s="144" t="s">
        <v>237</v>
      </c>
      <c r="BS19" s="144" t="s">
        <v>238</v>
      </c>
      <c r="BT19" s="144" t="s">
        <v>6</v>
      </c>
      <c r="BU19" s="144" t="s">
        <v>1</v>
      </c>
      <c r="BV19" s="144" t="s">
        <v>2002</v>
      </c>
      <c r="BW19" s="144" t="s">
        <v>2</v>
      </c>
      <c r="BX19" s="144" t="s">
        <v>3</v>
      </c>
      <c r="BY19" s="144" t="s">
        <v>237</v>
      </c>
      <c r="BZ19" s="144" t="s">
        <v>238</v>
      </c>
      <c r="CA19" s="144" t="s">
        <v>6</v>
      </c>
      <c r="CB19" s="144" t="s">
        <v>1</v>
      </c>
      <c r="CC19" s="144" t="s">
        <v>2002</v>
      </c>
      <c r="CD19" s="561"/>
    </row>
    <row r="20" spans="1:172" s="145" customFormat="1">
      <c r="A20" s="151">
        <v>1</v>
      </c>
      <c r="B20" s="151">
        <v>2</v>
      </c>
      <c r="C20" s="152">
        <v>3</v>
      </c>
      <c r="D20" s="151">
        <v>4</v>
      </c>
      <c r="E20" s="151" t="s">
        <v>77</v>
      </c>
      <c r="F20" s="151" t="s">
        <v>78</v>
      </c>
      <c r="G20" s="151" t="s">
        <v>79</v>
      </c>
      <c r="H20" s="151" t="s">
        <v>80</v>
      </c>
      <c r="I20" s="151" t="s">
        <v>81</v>
      </c>
      <c r="J20" s="151" t="s">
        <v>82</v>
      </c>
      <c r="K20" s="151" t="s">
        <v>83</v>
      </c>
      <c r="L20" s="151" t="s">
        <v>84</v>
      </c>
      <c r="M20" s="153" t="s">
        <v>85</v>
      </c>
      <c r="N20" s="151" t="s">
        <v>86</v>
      </c>
      <c r="O20" s="151" t="s">
        <v>87</v>
      </c>
      <c r="P20" s="151" t="s">
        <v>88</v>
      </c>
      <c r="Q20" s="151" t="s">
        <v>89</v>
      </c>
      <c r="R20" s="151" t="s">
        <v>90</v>
      </c>
      <c r="S20" s="151" t="s">
        <v>91</v>
      </c>
      <c r="T20" s="151" t="s">
        <v>92</v>
      </c>
      <c r="U20" s="151" t="s">
        <v>93</v>
      </c>
      <c r="V20" s="151" t="s">
        <v>94</v>
      </c>
      <c r="W20" s="151" t="s">
        <v>95</v>
      </c>
      <c r="X20" s="151" t="s">
        <v>96</v>
      </c>
      <c r="Y20" s="151" t="s">
        <v>97</v>
      </c>
      <c r="Z20" s="151" t="s">
        <v>98</v>
      </c>
      <c r="AA20" s="151" t="s">
        <v>99</v>
      </c>
      <c r="AB20" s="151" t="s">
        <v>100</v>
      </c>
      <c r="AC20" s="151" t="s">
        <v>101</v>
      </c>
      <c r="AD20" s="151" t="s">
        <v>102</v>
      </c>
      <c r="AE20" s="151" t="s">
        <v>103</v>
      </c>
      <c r="AF20" s="151" t="s">
        <v>104</v>
      </c>
      <c r="AG20" s="151" t="s">
        <v>105</v>
      </c>
      <c r="AH20" s="151" t="s">
        <v>106</v>
      </c>
      <c r="AI20" s="151" t="s">
        <v>107</v>
      </c>
      <c r="AJ20" s="151" t="s">
        <v>108</v>
      </c>
      <c r="AK20" s="151" t="s">
        <v>109</v>
      </c>
      <c r="AL20" s="151" t="s">
        <v>110</v>
      </c>
      <c r="AM20" s="151" t="s">
        <v>111</v>
      </c>
      <c r="AN20" s="151" t="s">
        <v>112</v>
      </c>
      <c r="AO20" s="151" t="s">
        <v>113</v>
      </c>
      <c r="AP20" s="151" t="s">
        <v>114</v>
      </c>
      <c r="AQ20" s="151" t="s">
        <v>115</v>
      </c>
      <c r="AR20" s="151" t="s">
        <v>116</v>
      </c>
      <c r="AS20" s="151" t="s">
        <v>117</v>
      </c>
      <c r="AT20" s="151" t="s">
        <v>118</v>
      </c>
      <c r="AU20" s="151" t="s">
        <v>119</v>
      </c>
      <c r="AV20" s="151" t="s">
        <v>120</v>
      </c>
      <c r="AW20" s="151" t="s">
        <v>121</v>
      </c>
      <c r="AX20" s="151" t="s">
        <v>122</v>
      </c>
      <c r="AY20" s="151" t="s">
        <v>147</v>
      </c>
      <c r="AZ20" s="151" t="s">
        <v>124</v>
      </c>
      <c r="BA20" s="151" t="s">
        <v>125</v>
      </c>
      <c r="BB20" s="151" t="s">
        <v>126</v>
      </c>
      <c r="BC20" s="151" t="s">
        <v>127</v>
      </c>
      <c r="BD20" s="151" t="s">
        <v>128</v>
      </c>
      <c r="BE20" s="151" t="s">
        <v>129</v>
      </c>
      <c r="BF20" s="151" t="s">
        <v>130</v>
      </c>
      <c r="BG20" s="151" t="s">
        <v>131</v>
      </c>
      <c r="BH20" s="151" t="s">
        <v>132</v>
      </c>
      <c r="BI20" s="151" t="s">
        <v>133</v>
      </c>
      <c r="BJ20" s="151" t="s">
        <v>134</v>
      </c>
      <c r="BK20" s="151" t="s">
        <v>135</v>
      </c>
      <c r="BL20" s="151" t="s">
        <v>136</v>
      </c>
      <c r="BM20" s="151" t="s">
        <v>137</v>
      </c>
      <c r="BN20" s="151" t="s">
        <v>138</v>
      </c>
      <c r="BO20" s="151" t="s">
        <v>139</v>
      </c>
      <c r="BP20" s="151" t="s">
        <v>140</v>
      </c>
      <c r="BQ20" s="151" t="s">
        <v>141</v>
      </c>
      <c r="BR20" s="151" t="s">
        <v>142</v>
      </c>
      <c r="BS20" s="151" t="s">
        <v>143</v>
      </c>
      <c r="BT20" s="151" t="s">
        <v>144</v>
      </c>
      <c r="BU20" s="151" t="s">
        <v>145</v>
      </c>
      <c r="BV20" s="151" t="s">
        <v>146</v>
      </c>
      <c r="BW20" s="151" t="s">
        <v>150</v>
      </c>
      <c r="BX20" s="151" t="s">
        <v>151</v>
      </c>
      <c r="BY20" s="151" t="s">
        <v>152</v>
      </c>
      <c r="BZ20" s="151" t="s">
        <v>153</v>
      </c>
      <c r="CA20" s="151" t="s">
        <v>234</v>
      </c>
      <c r="CB20" s="151" t="s">
        <v>235</v>
      </c>
      <c r="CC20" s="151" t="s">
        <v>236</v>
      </c>
      <c r="CD20" s="151">
        <v>8</v>
      </c>
    </row>
    <row r="21" spans="1:172" s="455" customFormat="1" ht="31.5">
      <c r="A21" s="164" t="s">
        <v>1902</v>
      </c>
      <c r="B21" s="172" t="s">
        <v>160</v>
      </c>
      <c r="C21" s="173" t="s">
        <v>1469</v>
      </c>
      <c r="D21" s="447"/>
      <c r="E21" s="163">
        <f t="shared" ref="E21:K49" si="0">L21+S21+Z21+AG21</f>
        <v>777.87438184506243</v>
      </c>
      <c r="F21" s="163">
        <f t="shared" si="0"/>
        <v>7.6800000000000015</v>
      </c>
      <c r="G21" s="163">
        <f t="shared" si="0"/>
        <v>535.64002368980505</v>
      </c>
      <c r="H21" s="163">
        <f t="shared" si="0"/>
        <v>22.202999999999999</v>
      </c>
      <c r="I21" s="163">
        <f t="shared" si="0"/>
        <v>23.442999999999998</v>
      </c>
      <c r="J21" s="163">
        <f t="shared" si="0"/>
        <v>0</v>
      </c>
      <c r="K21" s="163">
        <f t="shared" si="0"/>
        <v>0</v>
      </c>
      <c r="L21" s="163">
        <f t="shared" ref="L21:AL21" si="1">L22+L23+L24+L25+L26+L27</f>
        <v>11.98859546126562</v>
      </c>
      <c r="M21" s="163">
        <f t="shared" si="1"/>
        <v>0</v>
      </c>
      <c r="N21" s="163">
        <f t="shared" si="1"/>
        <v>85.85000592245126</v>
      </c>
      <c r="O21" s="163">
        <f t="shared" si="1"/>
        <v>1.7629999999999999</v>
      </c>
      <c r="P21" s="163">
        <f t="shared" si="1"/>
        <v>5</v>
      </c>
      <c r="Q21" s="163">
        <f t="shared" si="1"/>
        <v>0</v>
      </c>
      <c r="R21" s="163">
        <v>0</v>
      </c>
      <c r="S21" s="163">
        <f t="shared" si="1"/>
        <v>11.98859546126562</v>
      </c>
      <c r="T21" s="163">
        <f t="shared" si="1"/>
        <v>0</v>
      </c>
      <c r="U21" s="163">
        <f t="shared" si="1"/>
        <v>86.290005922451257</v>
      </c>
      <c r="V21" s="163">
        <f t="shared" si="1"/>
        <v>0.44</v>
      </c>
      <c r="W21" s="163">
        <f t="shared" si="1"/>
        <v>8.4429999999999996</v>
      </c>
      <c r="X21" s="163">
        <f t="shared" si="1"/>
        <v>0</v>
      </c>
      <c r="Y21" s="163">
        <v>0</v>
      </c>
      <c r="Z21" s="163">
        <f t="shared" si="1"/>
        <v>11.98859546126562</v>
      </c>
      <c r="AA21" s="163">
        <f t="shared" si="1"/>
        <v>0</v>
      </c>
      <c r="AB21" s="163">
        <f t="shared" si="1"/>
        <v>85.85000592245126</v>
      </c>
      <c r="AC21" s="163">
        <f t="shared" si="1"/>
        <v>0</v>
      </c>
      <c r="AD21" s="163">
        <f t="shared" si="1"/>
        <v>0</v>
      </c>
      <c r="AE21" s="163">
        <f t="shared" si="1"/>
        <v>0</v>
      </c>
      <c r="AF21" s="163">
        <v>0</v>
      </c>
      <c r="AG21" s="163">
        <f t="shared" si="1"/>
        <v>741.90859546126558</v>
      </c>
      <c r="AH21" s="163">
        <f t="shared" si="1"/>
        <v>7.6800000000000015</v>
      </c>
      <c r="AI21" s="163">
        <f t="shared" si="1"/>
        <v>277.65000592245121</v>
      </c>
      <c r="AJ21" s="163">
        <f t="shared" si="1"/>
        <v>20</v>
      </c>
      <c r="AK21" s="163">
        <f t="shared" si="1"/>
        <v>10</v>
      </c>
      <c r="AL21" s="163">
        <f t="shared" si="1"/>
        <v>0</v>
      </c>
      <c r="AM21" s="163">
        <v>0</v>
      </c>
      <c r="AN21" s="448">
        <f t="shared" ref="AN21:AT51" si="2">AU21+BB21+BI21+BP21</f>
        <v>170.50800000000001</v>
      </c>
      <c r="AO21" s="448">
        <f t="shared" si="2"/>
        <v>0</v>
      </c>
      <c r="AP21" s="448">
        <f t="shared" si="2"/>
        <v>383.35099999999994</v>
      </c>
      <c r="AQ21" s="448">
        <f t="shared" si="2"/>
        <v>1.46</v>
      </c>
      <c r="AR21" s="448">
        <f t="shared" si="2"/>
        <v>11.918999999999999</v>
      </c>
      <c r="AS21" s="448">
        <f t="shared" si="2"/>
        <v>0</v>
      </c>
      <c r="AT21" s="448">
        <f t="shared" si="2"/>
        <v>0</v>
      </c>
      <c r="AU21" s="448">
        <f t="shared" ref="AU21:BV21" si="3">AU22+AU23+AU24+AU25+AU26+AU27</f>
        <v>13.011000000000001</v>
      </c>
      <c r="AV21" s="448">
        <f t="shared" si="3"/>
        <v>0</v>
      </c>
      <c r="AW21" s="448">
        <f t="shared" si="3"/>
        <v>112.16499999999999</v>
      </c>
      <c r="AX21" s="448">
        <f t="shared" si="3"/>
        <v>0</v>
      </c>
      <c r="AY21" s="448">
        <f t="shared" si="3"/>
        <v>0.73</v>
      </c>
      <c r="AZ21" s="448">
        <f t="shared" si="3"/>
        <v>0</v>
      </c>
      <c r="BA21" s="448">
        <f t="shared" si="3"/>
        <v>0</v>
      </c>
      <c r="BB21" s="449">
        <f t="shared" si="3"/>
        <v>100.88300000000001</v>
      </c>
      <c r="BC21" s="448">
        <f t="shared" si="3"/>
        <v>0</v>
      </c>
      <c r="BD21" s="449">
        <f t="shared" si="3"/>
        <v>156.875</v>
      </c>
      <c r="BE21" s="449">
        <f t="shared" si="3"/>
        <v>0</v>
      </c>
      <c r="BF21" s="448">
        <f t="shared" si="3"/>
        <v>7.6179999999999994</v>
      </c>
      <c r="BG21" s="448">
        <f t="shared" si="3"/>
        <v>0</v>
      </c>
      <c r="BH21" s="448">
        <f t="shared" si="3"/>
        <v>0</v>
      </c>
      <c r="BI21" s="449">
        <f t="shared" si="3"/>
        <v>56.613999999999997</v>
      </c>
      <c r="BJ21" s="449">
        <f t="shared" si="3"/>
        <v>0</v>
      </c>
      <c r="BK21" s="449">
        <f t="shared" si="3"/>
        <v>114.31099999999999</v>
      </c>
      <c r="BL21" s="449">
        <f t="shared" si="3"/>
        <v>1.46</v>
      </c>
      <c r="BM21" s="449">
        <f t="shared" si="3"/>
        <v>3.5710000000000002</v>
      </c>
      <c r="BN21" s="449">
        <f t="shared" si="3"/>
        <v>0</v>
      </c>
      <c r="BO21" s="449">
        <f t="shared" si="3"/>
        <v>0</v>
      </c>
      <c r="BP21" s="154">
        <f t="shared" si="3"/>
        <v>0</v>
      </c>
      <c r="BQ21" s="154">
        <f t="shared" si="3"/>
        <v>0</v>
      </c>
      <c r="BR21" s="154">
        <f t="shared" si="3"/>
        <v>0</v>
      </c>
      <c r="BS21" s="154">
        <f t="shared" si="3"/>
        <v>0</v>
      </c>
      <c r="BT21" s="154">
        <f t="shared" si="3"/>
        <v>0</v>
      </c>
      <c r="BU21" s="154">
        <f t="shared" si="3"/>
        <v>0</v>
      </c>
      <c r="BV21" s="154">
        <f t="shared" si="3"/>
        <v>0</v>
      </c>
      <c r="BW21" s="448">
        <f>AN21-(L21+S21+Z21)</f>
        <v>134.54221361620316</v>
      </c>
      <c r="BX21" s="448">
        <f t="shared" ref="BX21:CC36" si="4">AO21-(M21+T21+AA21)</f>
        <v>0</v>
      </c>
      <c r="BY21" s="448">
        <f t="shared" si="4"/>
        <v>125.36098223264617</v>
      </c>
      <c r="BZ21" s="448">
        <f t="shared" si="4"/>
        <v>-0.74299999999999988</v>
      </c>
      <c r="CA21" s="448">
        <f t="shared" si="4"/>
        <v>-1.5240000000000009</v>
      </c>
      <c r="CB21" s="448">
        <f t="shared" si="4"/>
        <v>0</v>
      </c>
      <c r="CC21" s="448">
        <f t="shared" si="4"/>
        <v>0</v>
      </c>
      <c r="CD21" s="452"/>
      <c r="CE21" s="453"/>
      <c r="CF21" s="454"/>
      <c r="CG21" s="454"/>
      <c r="CH21" s="454"/>
      <c r="CI21" s="454"/>
      <c r="CJ21" s="454"/>
      <c r="CK21" s="454"/>
      <c r="CL21" s="454"/>
      <c r="CM21" s="454"/>
      <c r="CN21" s="454"/>
      <c r="CO21" s="454"/>
      <c r="CP21" s="454"/>
      <c r="CQ21" s="454"/>
      <c r="CR21" s="454"/>
      <c r="CS21" s="454"/>
      <c r="CT21" s="454"/>
      <c r="CU21" s="454"/>
      <c r="CV21" s="454"/>
      <c r="CW21" s="454"/>
      <c r="CX21" s="454"/>
      <c r="CY21" s="454"/>
      <c r="CZ21" s="454"/>
      <c r="DA21" s="454"/>
      <c r="DB21" s="454"/>
      <c r="DC21" s="454"/>
      <c r="DD21" s="454"/>
      <c r="DE21" s="454"/>
      <c r="DF21" s="454"/>
      <c r="DG21" s="454"/>
      <c r="DH21" s="454"/>
      <c r="DI21" s="454"/>
      <c r="DJ21" s="454"/>
      <c r="DK21" s="454"/>
      <c r="DL21" s="454"/>
      <c r="DM21" s="454"/>
      <c r="DN21" s="454"/>
      <c r="DO21" s="454"/>
      <c r="DP21" s="454"/>
      <c r="DQ21" s="454"/>
      <c r="DR21" s="454"/>
      <c r="DS21" s="454"/>
      <c r="DT21" s="454"/>
      <c r="DU21" s="454"/>
      <c r="DV21" s="454"/>
      <c r="DW21" s="454"/>
      <c r="DX21" s="454"/>
      <c r="DY21" s="454"/>
      <c r="DZ21" s="454"/>
      <c r="EA21" s="454"/>
      <c r="EB21" s="454"/>
      <c r="EC21" s="454"/>
      <c r="ED21" s="454"/>
      <c r="EE21" s="454"/>
      <c r="EF21" s="454"/>
      <c r="EG21" s="454"/>
      <c r="EH21" s="454"/>
      <c r="EI21" s="454"/>
      <c r="EJ21" s="454"/>
      <c r="EK21" s="454"/>
      <c r="EL21" s="454"/>
      <c r="EM21" s="454"/>
      <c r="EN21" s="454"/>
      <c r="EO21" s="454"/>
      <c r="EP21" s="454"/>
      <c r="EQ21" s="454"/>
      <c r="ER21" s="454"/>
      <c r="ES21" s="454"/>
      <c r="ET21" s="454"/>
      <c r="EU21" s="454"/>
      <c r="EV21" s="454"/>
      <c r="EW21" s="454"/>
      <c r="EX21" s="454"/>
      <c r="EY21" s="454"/>
      <c r="EZ21" s="454"/>
      <c r="FA21" s="454"/>
      <c r="FB21" s="454"/>
      <c r="FC21" s="454"/>
      <c r="FD21" s="454"/>
      <c r="FE21" s="454"/>
      <c r="FF21" s="454"/>
      <c r="FG21" s="454"/>
      <c r="FH21" s="454"/>
      <c r="FI21" s="454"/>
      <c r="FJ21" s="454"/>
      <c r="FK21" s="454"/>
      <c r="FL21" s="454"/>
      <c r="FM21" s="454"/>
      <c r="FN21" s="454"/>
      <c r="FO21" s="454"/>
      <c r="FP21" s="454"/>
    </row>
    <row r="22" spans="1:172" s="458" customFormat="1">
      <c r="A22" s="164" t="s">
        <v>1903</v>
      </c>
      <c r="B22" s="172" t="s">
        <v>942</v>
      </c>
      <c r="C22" s="173" t="s">
        <v>1469</v>
      </c>
      <c r="D22" s="447"/>
      <c r="E22" s="163">
        <f t="shared" si="0"/>
        <v>479.95438184506247</v>
      </c>
      <c r="F22" s="163">
        <f t="shared" si="0"/>
        <v>0</v>
      </c>
      <c r="G22" s="163">
        <f t="shared" si="0"/>
        <v>501.34002368980498</v>
      </c>
      <c r="H22" s="163">
        <f t="shared" si="0"/>
        <v>0</v>
      </c>
      <c r="I22" s="163">
        <f t="shared" si="0"/>
        <v>18.442999999999998</v>
      </c>
      <c r="J22" s="163">
        <f t="shared" si="0"/>
        <v>0</v>
      </c>
      <c r="K22" s="163">
        <f t="shared" si="0"/>
        <v>0</v>
      </c>
      <c r="L22" s="163">
        <f t="shared" ref="L22:Q22" si="5">L29+L260</f>
        <v>11.98859546126562</v>
      </c>
      <c r="M22" s="163">
        <f t="shared" si="5"/>
        <v>0</v>
      </c>
      <c r="N22" s="163">
        <f t="shared" si="5"/>
        <v>85.85000592245126</v>
      </c>
      <c r="O22" s="163">
        <f t="shared" si="5"/>
        <v>0</v>
      </c>
      <c r="P22" s="163">
        <f t="shared" si="5"/>
        <v>0</v>
      </c>
      <c r="Q22" s="163">
        <f t="shared" si="5"/>
        <v>0</v>
      </c>
      <c r="R22" s="163">
        <v>0</v>
      </c>
      <c r="S22" s="163">
        <f t="shared" ref="S22:X22" si="6">S29+S260</f>
        <v>11.98859546126562</v>
      </c>
      <c r="T22" s="163">
        <f t="shared" si="6"/>
        <v>0</v>
      </c>
      <c r="U22" s="163">
        <f t="shared" si="6"/>
        <v>85.85000592245126</v>
      </c>
      <c r="V22" s="163">
        <f t="shared" si="6"/>
        <v>0</v>
      </c>
      <c r="W22" s="163">
        <f t="shared" si="6"/>
        <v>8.4429999999999996</v>
      </c>
      <c r="X22" s="163">
        <f t="shared" si="6"/>
        <v>0</v>
      </c>
      <c r="Y22" s="163">
        <v>0</v>
      </c>
      <c r="Z22" s="163">
        <f t="shared" ref="Z22:AE22" si="7">Z29+Z260</f>
        <v>11.98859546126562</v>
      </c>
      <c r="AA22" s="163">
        <f t="shared" si="7"/>
        <v>0</v>
      </c>
      <c r="AB22" s="163">
        <f t="shared" si="7"/>
        <v>85.85000592245126</v>
      </c>
      <c r="AC22" s="163">
        <f t="shared" si="7"/>
        <v>0</v>
      </c>
      <c r="AD22" s="163">
        <f t="shared" si="7"/>
        <v>0</v>
      </c>
      <c r="AE22" s="163">
        <f t="shared" si="7"/>
        <v>0</v>
      </c>
      <c r="AF22" s="163">
        <v>0</v>
      </c>
      <c r="AG22" s="163">
        <f t="shared" ref="AG22:AL22" si="8">AG29+AG260</f>
        <v>443.98859546126562</v>
      </c>
      <c r="AH22" s="163">
        <f t="shared" si="8"/>
        <v>0</v>
      </c>
      <c r="AI22" s="163">
        <f t="shared" si="8"/>
        <v>243.79000592245123</v>
      </c>
      <c r="AJ22" s="163">
        <f t="shared" si="8"/>
        <v>0</v>
      </c>
      <c r="AK22" s="163">
        <f t="shared" si="8"/>
        <v>10</v>
      </c>
      <c r="AL22" s="163">
        <f t="shared" si="8"/>
        <v>0</v>
      </c>
      <c r="AM22" s="163">
        <v>0</v>
      </c>
      <c r="AN22" s="450">
        <f t="shared" si="2"/>
        <v>80.348000000000013</v>
      </c>
      <c r="AO22" s="450">
        <f t="shared" si="2"/>
        <v>0</v>
      </c>
      <c r="AP22" s="450">
        <f t="shared" si="2"/>
        <v>365.96299999999997</v>
      </c>
      <c r="AQ22" s="450">
        <f t="shared" si="2"/>
        <v>0</v>
      </c>
      <c r="AR22" s="450">
        <f t="shared" si="2"/>
        <v>11.008999999999999</v>
      </c>
      <c r="AS22" s="450">
        <f t="shared" si="2"/>
        <v>0</v>
      </c>
      <c r="AT22" s="450">
        <f t="shared" si="2"/>
        <v>0</v>
      </c>
      <c r="AU22" s="450">
        <f t="shared" ref="AU22:BV22" si="9">AU29+AU260</f>
        <v>13.011000000000001</v>
      </c>
      <c r="AV22" s="450">
        <f t="shared" si="9"/>
        <v>0</v>
      </c>
      <c r="AW22" s="450">
        <f t="shared" si="9"/>
        <v>111.37499999999999</v>
      </c>
      <c r="AX22" s="450">
        <f t="shared" si="9"/>
        <v>0</v>
      </c>
      <c r="AY22" s="450">
        <f t="shared" si="9"/>
        <v>0.73</v>
      </c>
      <c r="AZ22" s="450">
        <f t="shared" si="9"/>
        <v>0</v>
      </c>
      <c r="BA22" s="450">
        <f t="shared" si="9"/>
        <v>0</v>
      </c>
      <c r="BB22" s="450">
        <f t="shared" si="9"/>
        <v>50.883000000000003</v>
      </c>
      <c r="BC22" s="450">
        <f t="shared" si="9"/>
        <v>0</v>
      </c>
      <c r="BD22" s="450">
        <f t="shared" si="9"/>
        <v>155.19499999999999</v>
      </c>
      <c r="BE22" s="450">
        <f t="shared" si="9"/>
        <v>0</v>
      </c>
      <c r="BF22" s="450">
        <f t="shared" si="9"/>
        <v>7.6179999999999994</v>
      </c>
      <c r="BG22" s="450">
        <f t="shared" si="9"/>
        <v>0</v>
      </c>
      <c r="BH22" s="450">
        <f t="shared" si="9"/>
        <v>0</v>
      </c>
      <c r="BI22" s="450">
        <f t="shared" si="9"/>
        <v>16.454000000000001</v>
      </c>
      <c r="BJ22" s="450">
        <f t="shared" si="9"/>
        <v>0</v>
      </c>
      <c r="BK22" s="450">
        <f t="shared" si="9"/>
        <v>99.392999999999986</v>
      </c>
      <c r="BL22" s="450">
        <f t="shared" si="9"/>
        <v>0</v>
      </c>
      <c r="BM22" s="450">
        <f t="shared" si="9"/>
        <v>2.661</v>
      </c>
      <c r="BN22" s="450">
        <f t="shared" si="9"/>
        <v>0</v>
      </c>
      <c r="BO22" s="450">
        <f t="shared" si="9"/>
        <v>0</v>
      </c>
      <c r="BP22" s="146">
        <f t="shared" si="9"/>
        <v>0</v>
      </c>
      <c r="BQ22" s="146">
        <f t="shared" si="9"/>
        <v>0</v>
      </c>
      <c r="BR22" s="146">
        <f t="shared" si="9"/>
        <v>0</v>
      </c>
      <c r="BS22" s="146">
        <f t="shared" si="9"/>
        <v>0</v>
      </c>
      <c r="BT22" s="146">
        <f t="shared" si="9"/>
        <v>0</v>
      </c>
      <c r="BU22" s="146">
        <f t="shared" si="9"/>
        <v>0</v>
      </c>
      <c r="BV22" s="146">
        <f t="shared" si="9"/>
        <v>0</v>
      </c>
      <c r="BW22" s="448">
        <f t="shared" ref="BW22:BW85" si="10">AN22-(L22+S22+Z22)</f>
        <v>44.382213616203153</v>
      </c>
      <c r="BX22" s="448">
        <f t="shared" si="4"/>
        <v>0</v>
      </c>
      <c r="BY22" s="448">
        <f t="shared" si="4"/>
        <v>108.41298223264619</v>
      </c>
      <c r="BZ22" s="448">
        <f t="shared" si="4"/>
        <v>0</v>
      </c>
      <c r="CA22" s="448">
        <f t="shared" si="4"/>
        <v>2.5659999999999989</v>
      </c>
      <c r="CB22" s="448">
        <f t="shared" si="4"/>
        <v>0</v>
      </c>
      <c r="CC22" s="448">
        <f t="shared" si="4"/>
        <v>0</v>
      </c>
      <c r="CD22" s="456"/>
      <c r="CE22" s="453"/>
      <c r="CF22" s="454"/>
      <c r="CG22" s="457"/>
      <c r="CH22" s="457"/>
      <c r="CI22" s="457"/>
      <c r="CJ22" s="457"/>
      <c r="CK22" s="457"/>
      <c r="CL22" s="457"/>
      <c r="CM22" s="457"/>
      <c r="CN22" s="457"/>
      <c r="CO22" s="457"/>
      <c r="CP22" s="457"/>
      <c r="CQ22" s="457"/>
      <c r="CR22" s="457"/>
      <c r="CS22" s="457"/>
      <c r="CT22" s="457"/>
      <c r="CU22" s="457"/>
      <c r="CV22" s="457"/>
      <c r="CW22" s="457"/>
      <c r="CX22" s="457"/>
      <c r="CY22" s="457"/>
      <c r="CZ22" s="457"/>
      <c r="DA22" s="457"/>
      <c r="DB22" s="457"/>
      <c r="DC22" s="457"/>
      <c r="DD22" s="457"/>
      <c r="DE22" s="457"/>
      <c r="DF22" s="457"/>
      <c r="DG22" s="457"/>
      <c r="DH22" s="457"/>
      <c r="DI22" s="457"/>
      <c r="DJ22" s="457"/>
      <c r="DK22" s="457"/>
      <c r="DL22" s="457"/>
      <c r="DM22" s="457"/>
      <c r="DN22" s="457"/>
      <c r="DO22" s="457"/>
      <c r="DP22" s="457"/>
      <c r="DQ22" s="457"/>
      <c r="DR22" s="457"/>
      <c r="DS22" s="457"/>
      <c r="DT22" s="457"/>
      <c r="DU22" s="457"/>
      <c r="DV22" s="457"/>
      <c r="DW22" s="457"/>
      <c r="DX22" s="457"/>
      <c r="DY22" s="457"/>
      <c r="DZ22" s="457"/>
      <c r="EA22" s="457"/>
      <c r="EB22" s="457"/>
      <c r="EC22" s="457"/>
      <c r="ED22" s="457"/>
      <c r="EE22" s="457"/>
      <c r="EF22" s="457"/>
      <c r="EG22" s="457"/>
      <c r="EH22" s="457"/>
      <c r="EI22" s="457"/>
      <c r="EJ22" s="457"/>
      <c r="EK22" s="457"/>
      <c r="EL22" s="457"/>
      <c r="EM22" s="457"/>
      <c r="EN22" s="457"/>
      <c r="EO22" s="457"/>
      <c r="EP22" s="457"/>
      <c r="EQ22" s="457"/>
      <c r="ER22" s="457"/>
      <c r="ES22" s="457"/>
      <c r="ET22" s="457"/>
      <c r="EU22" s="457"/>
      <c r="EV22" s="457"/>
      <c r="EW22" s="457"/>
      <c r="EX22" s="457"/>
      <c r="EY22" s="457"/>
      <c r="EZ22" s="457"/>
      <c r="FA22" s="457"/>
      <c r="FB22" s="457"/>
      <c r="FC22" s="457"/>
      <c r="FD22" s="457"/>
      <c r="FE22" s="457"/>
      <c r="FF22" s="457"/>
      <c r="FG22" s="457"/>
      <c r="FH22" s="457"/>
      <c r="FI22" s="457"/>
      <c r="FJ22" s="457"/>
      <c r="FK22" s="457"/>
      <c r="FL22" s="457"/>
      <c r="FM22" s="457"/>
      <c r="FN22" s="457"/>
      <c r="FO22" s="457"/>
      <c r="FP22" s="457"/>
    </row>
    <row r="23" spans="1:172" s="457" customFormat="1" ht="31.5">
      <c r="A23" s="164" t="s">
        <v>1904</v>
      </c>
      <c r="B23" s="172" t="s">
        <v>943</v>
      </c>
      <c r="C23" s="173" t="s">
        <v>1469</v>
      </c>
      <c r="D23" s="447"/>
      <c r="E23" s="163">
        <f t="shared" si="0"/>
        <v>297</v>
      </c>
      <c r="F23" s="163">
        <f t="shared" si="0"/>
        <v>7.6800000000000015</v>
      </c>
      <c r="G23" s="163">
        <f t="shared" si="0"/>
        <v>19.770000000000003</v>
      </c>
      <c r="H23" s="163">
        <f t="shared" si="0"/>
        <v>0.44</v>
      </c>
      <c r="I23" s="163">
        <f t="shared" si="0"/>
        <v>0</v>
      </c>
      <c r="J23" s="163">
        <f t="shared" si="0"/>
        <v>0</v>
      </c>
      <c r="K23" s="163">
        <f t="shared" si="0"/>
        <v>0</v>
      </c>
      <c r="L23" s="163">
        <f t="shared" ref="L23:Q23" si="11">L75+L284</f>
        <v>0</v>
      </c>
      <c r="M23" s="163">
        <f t="shared" si="11"/>
        <v>0</v>
      </c>
      <c r="N23" s="163">
        <f t="shared" si="11"/>
        <v>0</v>
      </c>
      <c r="O23" s="163">
        <f t="shared" si="11"/>
        <v>0</v>
      </c>
      <c r="P23" s="163">
        <f t="shared" si="11"/>
        <v>0</v>
      </c>
      <c r="Q23" s="163">
        <f t="shared" si="11"/>
        <v>0</v>
      </c>
      <c r="R23" s="163">
        <v>0</v>
      </c>
      <c r="S23" s="163">
        <f t="shared" ref="S23:X23" si="12">S75+S284</f>
        <v>0</v>
      </c>
      <c r="T23" s="163">
        <f t="shared" si="12"/>
        <v>0</v>
      </c>
      <c r="U23" s="163">
        <f t="shared" si="12"/>
        <v>0.44</v>
      </c>
      <c r="V23" s="163">
        <f t="shared" si="12"/>
        <v>0.44</v>
      </c>
      <c r="W23" s="163">
        <f t="shared" si="12"/>
        <v>0</v>
      </c>
      <c r="X23" s="163">
        <f t="shared" si="12"/>
        <v>0</v>
      </c>
      <c r="Y23" s="163">
        <v>0</v>
      </c>
      <c r="Z23" s="163">
        <f t="shared" ref="Z23:AE23" si="13">Z75+Z284</f>
        <v>0</v>
      </c>
      <c r="AA23" s="163">
        <f t="shared" si="13"/>
        <v>0</v>
      </c>
      <c r="AB23" s="163">
        <f t="shared" si="13"/>
        <v>0</v>
      </c>
      <c r="AC23" s="163">
        <f t="shared" si="13"/>
        <v>0</v>
      </c>
      <c r="AD23" s="163">
        <f t="shared" si="13"/>
        <v>0</v>
      </c>
      <c r="AE23" s="163">
        <f t="shared" si="13"/>
        <v>0</v>
      </c>
      <c r="AF23" s="163">
        <v>0</v>
      </c>
      <c r="AG23" s="163">
        <f t="shared" ref="AG23:AL23" si="14">AG75+AG284</f>
        <v>297</v>
      </c>
      <c r="AH23" s="163">
        <f t="shared" si="14"/>
        <v>7.6800000000000015</v>
      </c>
      <c r="AI23" s="163">
        <f t="shared" si="14"/>
        <v>19.330000000000002</v>
      </c>
      <c r="AJ23" s="163">
        <f t="shared" si="14"/>
        <v>0</v>
      </c>
      <c r="AK23" s="163">
        <f t="shared" si="14"/>
        <v>0</v>
      </c>
      <c r="AL23" s="163">
        <f t="shared" si="14"/>
        <v>0</v>
      </c>
      <c r="AM23" s="163">
        <v>0</v>
      </c>
      <c r="AN23" s="450">
        <f t="shared" si="2"/>
        <v>90.16</v>
      </c>
      <c r="AO23" s="450">
        <f t="shared" si="2"/>
        <v>0</v>
      </c>
      <c r="AP23" s="450">
        <f t="shared" si="2"/>
        <v>17.388000000000002</v>
      </c>
      <c r="AQ23" s="450">
        <f t="shared" si="2"/>
        <v>1.46</v>
      </c>
      <c r="AR23" s="450">
        <f t="shared" si="2"/>
        <v>0.91</v>
      </c>
      <c r="AS23" s="450">
        <f t="shared" si="2"/>
        <v>0</v>
      </c>
      <c r="AT23" s="450">
        <f t="shared" si="2"/>
        <v>0</v>
      </c>
      <c r="AU23" s="450">
        <f t="shared" ref="AU23:BV23" si="15">AU75+AU284</f>
        <v>0</v>
      </c>
      <c r="AV23" s="450">
        <f t="shared" si="15"/>
        <v>0</v>
      </c>
      <c r="AW23" s="450">
        <f t="shared" si="15"/>
        <v>0.79</v>
      </c>
      <c r="AX23" s="450">
        <f t="shared" si="15"/>
        <v>0</v>
      </c>
      <c r="AY23" s="450">
        <f t="shared" si="15"/>
        <v>0</v>
      </c>
      <c r="AZ23" s="450">
        <f t="shared" si="15"/>
        <v>0</v>
      </c>
      <c r="BA23" s="450">
        <f t="shared" si="15"/>
        <v>0</v>
      </c>
      <c r="BB23" s="450">
        <f t="shared" si="15"/>
        <v>50</v>
      </c>
      <c r="BC23" s="450">
        <f t="shared" si="15"/>
        <v>0</v>
      </c>
      <c r="BD23" s="450">
        <f t="shared" si="15"/>
        <v>1.68</v>
      </c>
      <c r="BE23" s="450">
        <f t="shared" si="15"/>
        <v>0</v>
      </c>
      <c r="BF23" s="450">
        <f t="shared" si="15"/>
        <v>0</v>
      </c>
      <c r="BG23" s="450">
        <f t="shared" si="15"/>
        <v>0</v>
      </c>
      <c r="BH23" s="450">
        <f t="shared" si="15"/>
        <v>0</v>
      </c>
      <c r="BI23" s="450">
        <f t="shared" si="15"/>
        <v>40.159999999999997</v>
      </c>
      <c r="BJ23" s="450">
        <f t="shared" si="15"/>
        <v>0</v>
      </c>
      <c r="BK23" s="450">
        <f t="shared" si="15"/>
        <v>14.918000000000001</v>
      </c>
      <c r="BL23" s="450">
        <f t="shared" si="15"/>
        <v>1.46</v>
      </c>
      <c r="BM23" s="450">
        <f t="shared" si="15"/>
        <v>0.91</v>
      </c>
      <c r="BN23" s="450">
        <f t="shared" si="15"/>
        <v>0</v>
      </c>
      <c r="BO23" s="450">
        <f t="shared" si="15"/>
        <v>0</v>
      </c>
      <c r="BP23" s="146">
        <f t="shared" si="15"/>
        <v>0</v>
      </c>
      <c r="BQ23" s="146">
        <f t="shared" si="15"/>
        <v>0</v>
      </c>
      <c r="BR23" s="146">
        <f t="shared" si="15"/>
        <v>0</v>
      </c>
      <c r="BS23" s="146">
        <f t="shared" si="15"/>
        <v>0</v>
      </c>
      <c r="BT23" s="146">
        <f t="shared" si="15"/>
        <v>0</v>
      </c>
      <c r="BU23" s="146">
        <f t="shared" si="15"/>
        <v>0</v>
      </c>
      <c r="BV23" s="146">
        <f t="shared" si="15"/>
        <v>0</v>
      </c>
      <c r="BW23" s="448">
        <f t="shared" si="10"/>
        <v>90.16</v>
      </c>
      <c r="BX23" s="448">
        <f t="shared" si="4"/>
        <v>0</v>
      </c>
      <c r="BY23" s="448">
        <f t="shared" si="4"/>
        <v>16.948</v>
      </c>
      <c r="BZ23" s="448">
        <f t="shared" si="4"/>
        <v>1.02</v>
      </c>
      <c r="CA23" s="448">
        <f t="shared" si="4"/>
        <v>0.91</v>
      </c>
      <c r="CB23" s="448">
        <f t="shared" si="4"/>
        <v>0</v>
      </c>
      <c r="CC23" s="448">
        <f t="shared" si="4"/>
        <v>0</v>
      </c>
      <c r="CD23" s="456"/>
      <c r="CE23" s="453"/>
      <c r="CF23" s="454"/>
    </row>
    <row r="24" spans="1:172" s="457" customFormat="1" ht="23.25" customHeight="1">
      <c r="A24" s="164" t="s">
        <v>1905</v>
      </c>
      <c r="B24" s="172" t="s">
        <v>944</v>
      </c>
      <c r="C24" s="173" t="s">
        <v>1469</v>
      </c>
      <c r="D24" s="447"/>
      <c r="E24" s="163">
        <f t="shared" si="0"/>
        <v>0</v>
      </c>
      <c r="F24" s="163">
        <f t="shared" si="0"/>
        <v>0</v>
      </c>
      <c r="G24" s="163">
        <f t="shared" si="0"/>
        <v>0</v>
      </c>
      <c r="H24" s="163">
        <f t="shared" si="0"/>
        <v>21.762999999999998</v>
      </c>
      <c r="I24" s="163">
        <f t="shared" si="0"/>
        <v>5</v>
      </c>
      <c r="J24" s="163">
        <f t="shared" si="0"/>
        <v>0</v>
      </c>
      <c r="K24" s="163">
        <f t="shared" si="0"/>
        <v>0</v>
      </c>
      <c r="L24" s="163">
        <f t="shared" ref="L24:Q24" si="16">L187+L313</f>
        <v>0</v>
      </c>
      <c r="M24" s="163">
        <f t="shared" si="16"/>
        <v>0</v>
      </c>
      <c r="N24" s="163">
        <f t="shared" si="16"/>
        <v>0</v>
      </c>
      <c r="O24" s="163">
        <f t="shared" si="16"/>
        <v>1.7629999999999999</v>
      </c>
      <c r="P24" s="163">
        <f t="shared" si="16"/>
        <v>5</v>
      </c>
      <c r="Q24" s="163">
        <f t="shared" si="16"/>
        <v>0</v>
      </c>
      <c r="R24" s="163">
        <v>0</v>
      </c>
      <c r="S24" s="163">
        <f t="shared" ref="S24:X24" si="17">S187+S313</f>
        <v>0</v>
      </c>
      <c r="T24" s="163">
        <f t="shared" si="17"/>
        <v>0</v>
      </c>
      <c r="U24" s="163">
        <f t="shared" si="17"/>
        <v>0</v>
      </c>
      <c r="V24" s="163">
        <f t="shared" si="17"/>
        <v>0</v>
      </c>
      <c r="W24" s="163">
        <f t="shared" si="17"/>
        <v>0</v>
      </c>
      <c r="X24" s="163">
        <f t="shared" si="17"/>
        <v>0</v>
      </c>
      <c r="Y24" s="163">
        <v>0</v>
      </c>
      <c r="Z24" s="163">
        <f t="shared" ref="Z24:AE24" si="18">Z187+Z313</f>
        <v>0</v>
      </c>
      <c r="AA24" s="163">
        <f t="shared" si="18"/>
        <v>0</v>
      </c>
      <c r="AB24" s="163">
        <f t="shared" si="18"/>
        <v>0</v>
      </c>
      <c r="AC24" s="163">
        <f t="shared" si="18"/>
        <v>0</v>
      </c>
      <c r="AD24" s="163">
        <f t="shared" si="18"/>
        <v>0</v>
      </c>
      <c r="AE24" s="163">
        <f t="shared" si="18"/>
        <v>0</v>
      </c>
      <c r="AF24" s="163">
        <v>0</v>
      </c>
      <c r="AG24" s="163">
        <f t="shared" ref="AG24:AL24" si="19">AG187+AG313</f>
        <v>0</v>
      </c>
      <c r="AH24" s="163">
        <f t="shared" si="19"/>
        <v>0</v>
      </c>
      <c r="AI24" s="163">
        <f t="shared" si="19"/>
        <v>0</v>
      </c>
      <c r="AJ24" s="163">
        <f t="shared" si="19"/>
        <v>20</v>
      </c>
      <c r="AK24" s="163">
        <f t="shared" si="19"/>
        <v>0</v>
      </c>
      <c r="AL24" s="163">
        <f t="shared" si="19"/>
        <v>0</v>
      </c>
      <c r="AM24" s="163">
        <v>0</v>
      </c>
      <c r="AN24" s="450">
        <f t="shared" si="2"/>
        <v>0</v>
      </c>
      <c r="AO24" s="450">
        <f t="shared" si="2"/>
        <v>0</v>
      </c>
      <c r="AP24" s="450">
        <f t="shared" si="2"/>
        <v>0</v>
      </c>
      <c r="AQ24" s="450">
        <f t="shared" si="2"/>
        <v>0</v>
      </c>
      <c r="AR24" s="450">
        <f t="shared" si="2"/>
        <v>0</v>
      </c>
      <c r="AS24" s="450">
        <f t="shared" si="2"/>
        <v>0</v>
      </c>
      <c r="AT24" s="450">
        <f t="shared" si="2"/>
        <v>0</v>
      </c>
      <c r="AU24" s="450">
        <f t="shared" ref="AU24:BV24" si="20">AU187+AU313</f>
        <v>0</v>
      </c>
      <c r="AV24" s="450">
        <f t="shared" si="20"/>
        <v>0</v>
      </c>
      <c r="AW24" s="450">
        <f t="shared" si="20"/>
        <v>0</v>
      </c>
      <c r="AX24" s="450">
        <f t="shared" si="20"/>
        <v>0</v>
      </c>
      <c r="AY24" s="450">
        <f t="shared" si="20"/>
        <v>0</v>
      </c>
      <c r="AZ24" s="450">
        <f t="shared" si="20"/>
        <v>0</v>
      </c>
      <c r="BA24" s="450">
        <f t="shared" si="20"/>
        <v>0</v>
      </c>
      <c r="BB24" s="450">
        <f t="shared" si="20"/>
        <v>0</v>
      </c>
      <c r="BC24" s="450">
        <f t="shared" si="20"/>
        <v>0</v>
      </c>
      <c r="BD24" s="450">
        <f t="shared" si="20"/>
        <v>0</v>
      </c>
      <c r="BE24" s="450">
        <f t="shared" si="20"/>
        <v>0</v>
      </c>
      <c r="BF24" s="450">
        <f t="shared" si="20"/>
        <v>0</v>
      </c>
      <c r="BG24" s="450">
        <f t="shared" si="20"/>
        <v>0</v>
      </c>
      <c r="BH24" s="450">
        <f t="shared" si="20"/>
        <v>0</v>
      </c>
      <c r="BI24" s="450">
        <f t="shared" si="20"/>
        <v>0</v>
      </c>
      <c r="BJ24" s="450">
        <f t="shared" si="20"/>
        <v>0</v>
      </c>
      <c r="BK24" s="450">
        <f t="shared" si="20"/>
        <v>0</v>
      </c>
      <c r="BL24" s="450">
        <f t="shared" si="20"/>
        <v>0</v>
      </c>
      <c r="BM24" s="450">
        <f t="shared" si="20"/>
        <v>0</v>
      </c>
      <c r="BN24" s="450">
        <f t="shared" si="20"/>
        <v>0</v>
      </c>
      <c r="BO24" s="450">
        <f t="shared" si="20"/>
        <v>0</v>
      </c>
      <c r="BP24" s="146">
        <f t="shared" si="20"/>
        <v>0</v>
      </c>
      <c r="BQ24" s="146">
        <f t="shared" si="20"/>
        <v>0</v>
      </c>
      <c r="BR24" s="146">
        <f t="shared" si="20"/>
        <v>0</v>
      </c>
      <c r="BS24" s="146">
        <f t="shared" si="20"/>
        <v>0</v>
      </c>
      <c r="BT24" s="146">
        <f t="shared" si="20"/>
        <v>0</v>
      </c>
      <c r="BU24" s="146">
        <f t="shared" si="20"/>
        <v>0</v>
      </c>
      <c r="BV24" s="146">
        <f t="shared" si="20"/>
        <v>0</v>
      </c>
      <c r="BW24" s="448">
        <f t="shared" si="10"/>
        <v>0</v>
      </c>
      <c r="BX24" s="448">
        <f t="shared" si="4"/>
        <v>0</v>
      </c>
      <c r="BY24" s="448">
        <f t="shared" si="4"/>
        <v>0</v>
      </c>
      <c r="BZ24" s="448">
        <f t="shared" si="4"/>
        <v>-1.7629999999999999</v>
      </c>
      <c r="CA24" s="448">
        <f t="shared" si="4"/>
        <v>-5</v>
      </c>
      <c r="CB24" s="448">
        <f t="shared" si="4"/>
        <v>0</v>
      </c>
      <c r="CC24" s="448">
        <f t="shared" si="4"/>
        <v>0</v>
      </c>
      <c r="CD24" s="456"/>
      <c r="CE24" s="453"/>
      <c r="CF24" s="454"/>
    </row>
    <row r="25" spans="1:172" s="460" customFormat="1" ht="31.5">
      <c r="A25" s="164" t="s">
        <v>1906</v>
      </c>
      <c r="B25" s="172" t="s">
        <v>945</v>
      </c>
      <c r="C25" s="173" t="s">
        <v>1469</v>
      </c>
      <c r="D25" s="447"/>
      <c r="E25" s="163">
        <f t="shared" si="0"/>
        <v>0.92</v>
      </c>
      <c r="F25" s="163">
        <f t="shared" si="0"/>
        <v>0</v>
      </c>
      <c r="G25" s="163">
        <f t="shared" si="0"/>
        <v>14.530000000000001</v>
      </c>
      <c r="H25" s="163">
        <f t="shared" si="0"/>
        <v>0</v>
      </c>
      <c r="I25" s="163">
        <f t="shared" si="0"/>
        <v>0</v>
      </c>
      <c r="J25" s="163">
        <f t="shared" si="0"/>
        <v>0</v>
      </c>
      <c r="K25" s="163">
        <f t="shared" si="0"/>
        <v>0</v>
      </c>
      <c r="L25" s="163">
        <f t="shared" ref="L25:AL25" si="21">L193</f>
        <v>0</v>
      </c>
      <c r="M25" s="163">
        <f t="shared" si="21"/>
        <v>0</v>
      </c>
      <c r="N25" s="163">
        <f t="shared" si="21"/>
        <v>0</v>
      </c>
      <c r="O25" s="163">
        <f t="shared" si="21"/>
        <v>0</v>
      </c>
      <c r="P25" s="163">
        <f t="shared" si="21"/>
        <v>0</v>
      </c>
      <c r="Q25" s="163">
        <f t="shared" si="21"/>
        <v>0</v>
      </c>
      <c r="R25" s="163">
        <v>0</v>
      </c>
      <c r="S25" s="163">
        <f t="shared" si="21"/>
        <v>0</v>
      </c>
      <c r="T25" s="163">
        <f t="shared" si="21"/>
        <v>0</v>
      </c>
      <c r="U25" s="163">
        <f t="shared" si="21"/>
        <v>0</v>
      </c>
      <c r="V25" s="163">
        <f t="shared" si="21"/>
        <v>0</v>
      </c>
      <c r="W25" s="163">
        <f t="shared" si="21"/>
        <v>0</v>
      </c>
      <c r="X25" s="163">
        <f t="shared" si="21"/>
        <v>0</v>
      </c>
      <c r="Y25" s="163">
        <v>0</v>
      </c>
      <c r="Z25" s="163">
        <f t="shared" si="21"/>
        <v>0</v>
      </c>
      <c r="AA25" s="163">
        <f t="shared" si="21"/>
        <v>0</v>
      </c>
      <c r="AB25" s="163">
        <f t="shared" si="21"/>
        <v>0</v>
      </c>
      <c r="AC25" s="163">
        <f t="shared" si="21"/>
        <v>0</v>
      </c>
      <c r="AD25" s="163">
        <f t="shared" si="21"/>
        <v>0</v>
      </c>
      <c r="AE25" s="163">
        <f t="shared" si="21"/>
        <v>0</v>
      </c>
      <c r="AF25" s="163">
        <v>0</v>
      </c>
      <c r="AG25" s="163">
        <f t="shared" si="21"/>
        <v>0.92</v>
      </c>
      <c r="AH25" s="163">
        <f t="shared" si="21"/>
        <v>0</v>
      </c>
      <c r="AI25" s="163">
        <f t="shared" si="21"/>
        <v>14.530000000000001</v>
      </c>
      <c r="AJ25" s="163">
        <f t="shared" si="21"/>
        <v>0</v>
      </c>
      <c r="AK25" s="163">
        <f t="shared" si="21"/>
        <v>0</v>
      </c>
      <c r="AL25" s="163">
        <f t="shared" si="21"/>
        <v>0</v>
      </c>
      <c r="AM25" s="163">
        <v>0</v>
      </c>
      <c r="AN25" s="80">
        <f t="shared" si="2"/>
        <v>0</v>
      </c>
      <c r="AO25" s="80">
        <f t="shared" si="2"/>
        <v>0</v>
      </c>
      <c r="AP25" s="80">
        <f t="shared" si="2"/>
        <v>0</v>
      </c>
      <c r="AQ25" s="80">
        <f t="shared" si="2"/>
        <v>0</v>
      </c>
      <c r="AR25" s="80">
        <f t="shared" si="2"/>
        <v>0</v>
      </c>
      <c r="AS25" s="80">
        <f t="shared" si="2"/>
        <v>0</v>
      </c>
      <c r="AT25" s="80">
        <f t="shared" si="2"/>
        <v>0</v>
      </c>
      <c r="AU25" s="80">
        <f t="shared" ref="AU25:BV25" si="22">AU193</f>
        <v>0</v>
      </c>
      <c r="AV25" s="80">
        <f t="shared" si="22"/>
        <v>0</v>
      </c>
      <c r="AW25" s="80">
        <f t="shared" si="22"/>
        <v>0</v>
      </c>
      <c r="AX25" s="80">
        <f t="shared" si="22"/>
        <v>0</v>
      </c>
      <c r="AY25" s="80">
        <f t="shared" si="22"/>
        <v>0</v>
      </c>
      <c r="AZ25" s="80">
        <f t="shared" si="22"/>
        <v>0</v>
      </c>
      <c r="BA25" s="80">
        <f t="shared" si="22"/>
        <v>0</v>
      </c>
      <c r="BB25" s="80">
        <f t="shared" si="22"/>
        <v>0</v>
      </c>
      <c r="BC25" s="80">
        <f t="shared" si="22"/>
        <v>0</v>
      </c>
      <c r="BD25" s="80">
        <f t="shared" si="22"/>
        <v>0</v>
      </c>
      <c r="BE25" s="80">
        <f t="shared" si="22"/>
        <v>0</v>
      </c>
      <c r="BF25" s="80">
        <f t="shared" si="22"/>
        <v>0</v>
      </c>
      <c r="BG25" s="80">
        <f t="shared" si="22"/>
        <v>0</v>
      </c>
      <c r="BH25" s="80">
        <f t="shared" si="22"/>
        <v>0</v>
      </c>
      <c r="BI25" s="80">
        <f t="shared" si="22"/>
        <v>0</v>
      </c>
      <c r="BJ25" s="80">
        <f t="shared" si="22"/>
        <v>0</v>
      </c>
      <c r="BK25" s="80">
        <f t="shared" si="22"/>
        <v>0</v>
      </c>
      <c r="BL25" s="80">
        <f t="shared" si="22"/>
        <v>0</v>
      </c>
      <c r="BM25" s="80">
        <f t="shared" si="22"/>
        <v>0</v>
      </c>
      <c r="BN25" s="80">
        <f t="shared" si="22"/>
        <v>0</v>
      </c>
      <c r="BO25" s="80">
        <f t="shared" si="22"/>
        <v>0</v>
      </c>
      <c r="BP25" s="147">
        <f t="shared" si="22"/>
        <v>0</v>
      </c>
      <c r="BQ25" s="147">
        <f t="shared" si="22"/>
        <v>0</v>
      </c>
      <c r="BR25" s="147">
        <f t="shared" si="22"/>
        <v>0</v>
      </c>
      <c r="BS25" s="147">
        <f t="shared" si="22"/>
        <v>0</v>
      </c>
      <c r="BT25" s="147">
        <f t="shared" si="22"/>
        <v>0</v>
      </c>
      <c r="BU25" s="147">
        <f t="shared" si="22"/>
        <v>0</v>
      </c>
      <c r="BV25" s="147">
        <f t="shared" si="22"/>
        <v>0</v>
      </c>
      <c r="BW25" s="448">
        <f t="shared" si="10"/>
        <v>0</v>
      </c>
      <c r="BX25" s="448">
        <f t="shared" si="4"/>
        <v>0</v>
      </c>
      <c r="BY25" s="448">
        <f t="shared" si="4"/>
        <v>0</v>
      </c>
      <c r="BZ25" s="448">
        <f t="shared" si="4"/>
        <v>0</v>
      </c>
      <c r="CA25" s="448">
        <f t="shared" si="4"/>
        <v>0</v>
      </c>
      <c r="CB25" s="448">
        <f t="shared" si="4"/>
        <v>0</v>
      </c>
      <c r="CC25" s="448">
        <f t="shared" si="4"/>
        <v>0</v>
      </c>
      <c r="CD25" s="459" t="s">
        <v>1951</v>
      </c>
      <c r="CE25" s="453"/>
      <c r="CF25" s="454"/>
      <c r="CG25" s="457"/>
      <c r="CH25" s="457"/>
      <c r="CI25" s="457"/>
      <c r="CJ25" s="457"/>
      <c r="CK25" s="457"/>
      <c r="CL25" s="457"/>
      <c r="CM25" s="457"/>
      <c r="CN25" s="457"/>
      <c r="CO25" s="457"/>
      <c r="CP25" s="457"/>
      <c r="CQ25" s="457"/>
      <c r="CR25" s="457"/>
      <c r="CS25" s="457"/>
      <c r="CT25" s="457"/>
      <c r="CU25" s="457"/>
      <c r="CV25" s="457"/>
      <c r="CW25" s="457"/>
      <c r="CX25" s="457"/>
      <c r="CY25" s="457"/>
      <c r="CZ25" s="457"/>
      <c r="DA25" s="457"/>
      <c r="DB25" s="457"/>
      <c r="DC25" s="457"/>
      <c r="DD25" s="457"/>
      <c r="DE25" s="457"/>
      <c r="DF25" s="457"/>
      <c r="DG25" s="457"/>
      <c r="DH25" s="457"/>
      <c r="DI25" s="457"/>
      <c r="DJ25" s="457"/>
      <c r="DK25" s="457"/>
      <c r="DL25" s="457"/>
      <c r="DM25" s="457"/>
      <c r="DN25" s="457"/>
      <c r="DO25" s="457"/>
      <c r="DP25" s="457"/>
      <c r="DQ25" s="457"/>
      <c r="DR25" s="457"/>
      <c r="DS25" s="457"/>
      <c r="DT25" s="457"/>
      <c r="DU25" s="457"/>
      <c r="DV25" s="457"/>
      <c r="DW25" s="457"/>
      <c r="DX25" s="457"/>
      <c r="DY25" s="457"/>
      <c r="DZ25" s="457"/>
      <c r="EA25" s="457"/>
      <c r="EB25" s="457"/>
      <c r="EC25" s="457"/>
      <c r="ED25" s="457"/>
      <c r="EE25" s="457"/>
      <c r="EF25" s="457"/>
      <c r="EG25" s="457"/>
      <c r="EH25" s="457"/>
      <c r="EI25" s="457"/>
      <c r="EJ25" s="457"/>
      <c r="EK25" s="457"/>
      <c r="EL25" s="457"/>
      <c r="EM25" s="457"/>
      <c r="EN25" s="457"/>
      <c r="EO25" s="457"/>
      <c r="EP25" s="457"/>
      <c r="EQ25" s="457"/>
      <c r="ER25" s="457"/>
      <c r="ES25" s="457"/>
      <c r="ET25" s="457"/>
      <c r="EU25" s="457"/>
      <c r="EV25" s="457"/>
      <c r="EW25" s="457"/>
      <c r="EX25" s="457"/>
      <c r="EY25" s="457"/>
      <c r="EZ25" s="457"/>
      <c r="FA25" s="457"/>
      <c r="FB25" s="457"/>
      <c r="FC25" s="457"/>
      <c r="FD25" s="457"/>
      <c r="FE25" s="457"/>
      <c r="FF25" s="457"/>
      <c r="FG25" s="457"/>
      <c r="FH25" s="457"/>
      <c r="FI25" s="457"/>
      <c r="FJ25" s="457"/>
      <c r="FK25" s="457"/>
      <c r="FL25" s="457"/>
      <c r="FM25" s="457"/>
      <c r="FN25" s="457"/>
      <c r="FO25" s="457"/>
      <c r="FP25" s="457"/>
    </row>
    <row r="26" spans="1:172" s="460" customFormat="1" ht="47.25">
      <c r="A26" s="164" t="s">
        <v>1907</v>
      </c>
      <c r="B26" s="172" t="s">
        <v>946</v>
      </c>
      <c r="C26" s="173" t="s">
        <v>1469</v>
      </c>
      <c r="D26" s="447"/>
      <c r="E26" s="163">
        <f t="shared" si="0"/>
        <v>0</v>
      </c>
      <c r="F26" s="163">
        <f t="shared" si="0"/>
        <v>0</v>
      </c>
      <c r="G26" s="163">
        <f t="shared" si="0"/>
        <v>0</v>
      </c>
      <c r="H26" s="163">
        <f t="shared" si="0"/>
        <v>0</v>
      </c>
      <c r="I26" s="163">
        <f t="shared" si="0"/>
        <v>0</v>
      </c>
      <c r="J26" s="163">
        <f t="shared" si="0"/>
        <v>0</v>
      </c>
      <c r="K26" s="163">
        <f t="shared" si="0"/>
        <v>0</v>
      </c>
      <c r="L26" s="163">
        <f t="shared" ref="L26:AL27" si="23">L196</f>
        <v>0</v>
      </c>
      <c r="M26" s="163">
        <f t="shared" si="23"/>
        <v>0</v>
      </c>
      <c r="N26" s="163">
        <f t="shared" si="23"/>
        <v>0</v>
      </c>
      <c r="O26" s="163">
        <f t="shared" si="23"/>
        <v>0</v>
      </c>
      <c r="P26" s="163">
        <f t="shared" si="23"/>
        <v>0</v>
      </c>
      <c r="Q26" s="163">
        <f t="shared" si="23"/>
        <v>0</v>
      </c>
      <c r="R26" s="163">
        <v>0</v>
      </c>
      <c r="S26" s="163">
        <f t="shared" si="23"/>
        <v>0</v>
      </c>
      <c r="T26" s="163">
        <f t="shared" si="23"/>
        <v>0</v>
      </c>
      <c r="U26" s="163">
        <f t="shared" si="23"/>
        <v>0</v>
      </c>
      <c r="V26" s="163">
        <f t="shared" si="23"/>
        <v>0</v>
      </c>
      <c r="W26" s="163">
        <f t="shared" si="23"/>
        <v>0</v>
      </c>
      <c r="X26" s="163">
        <f t="shared" si="23"/>
        <v>0</v>
      </c>
      <c r="Y26" s="163">
        <v>0</v>
      </c>
      <c r="Z26" s="163">
        <f t="shared" si="23"/>
        <v>0</v>
      </c>
      <c r="AA26" s="163">
        <f t="shared" si="23"/>
        <v>0</v>
      </c>
      <c r="AB26" s="163">
        <f t="shared" si="23"/>
        <v>0</v>
      </c>
      <c r="AC26" s="163">
        <f t="shared" si="23"/>
        <v>0</v>
      </c>
      <c r="AD26" s="163">
        <f t="shared" si="23"/>
        <v>0</v>
      </c>
      <c r="AE26" s="163">
        <f t="shared" si="23"/>
        <v>0</v>
      </c>
      <c r="AF26" s="163">
        <v>0</v>
      </c>
      <c r="AG26" s="163">
        <f t="shared" si="23"/>
        <v>0</v>
      </c>
      <c r="AH26" s="163">
        <f t="shared" si="23"/>
        <v>0</v>
      </c>
      <c r="AI26" s="163">
        <f t="shared" si="23"/>
        <v>0</v>
      </c>
      <c r="AJ26" s="163">
        <f t="shared" si="23"/>
        <v>0</v>
      </c>
      <c r="AK26" s="163">
        <f t="shared" si="23"/>
        <v>0</v>
      </c>
      <c r="AL26" s="163">
        <f t="shared" si="23"/>
        <v>0</v>
      </c>
      <c r="AM26" s="163">
        <v>0</v>
      </c>
      <c r="AN26" s="80">
        <f t="shared" si="2"/>
        <v>0</v>
      </c>
      <c r="AO26" s="80">
        <f t="shared" si="2"/>
        <v>0</v>
      </c>
      <c r="AP26" s="80">
        <f t="shared" si="2"/>
        <v>0</v>
      </c>
      <c r="AQ26" s="80">
        <f t="shared" si="2"/>
        <v>0</v>
      </c>
      <c r="AR26" s="80">
        <f t="shared" si="2"/>
        <v>0</v>
      </c>
      <c r="AS26" s="80">
        <f t="shared" si="2"/>
        <v>0</v>
      </c>
      <c r="AT26" s="80">
        <f t="shared" si="2"/>
        <v>0</v>
      </c>
      <c r="AU26" s="80">
        <f t="shared" ref="AU26:BV27" si="24">AU196</f>
        <v>0</v>
      </c>
      <c r="AV26" s="80">
        <f t="shared" si="24"/>
        <v>0</v>
      </c>
      <c r="AW26" s="80">
        <f t="shared" si="24"/>
        <v>0</v>
      </c>
      <c r="AX26" s="80">
        <f t="shared" si="24"/>
        <v>0</v>
      </c>
      <c r="AY26" s="80">
        <f t="shared" si="24"/>
        <v>0</v>
      </c>
      <c r="AZ26" s="80">
        <f t="shared" si="24"/>
        <v>0</v>
      </c>
      <c r="BA26" s="80">
        <f t="shared" si="24"/>
        <v>0</v>
      </c>
      <c r="BB26" s="80">
        <f t="shared" si="24"/>
        <v>0</v>
      </c>
      <c r="BC26" s="80">
        <f t="shared" si="24"/>
        <v>0</v>
      </c>
      <c r="BD26" s="80">
        <f t="shared" si="24"/>
        <v>0</v>
      </c>
      <c r="BE26" s="80">
        <f t="shared" si="24"/>
        <v>0</v>
      </c>
      <c r="BF26" s="80">
        <f t="shared" si="24"/>
        <v>0</v>
      </c>
      <c r="BG26" s="80">
        <f t="shared" si="24"/>
        <v>0</v>
      </c>
      <c r="BH26" s="80">
        <f t="shared" si="24"/>
        <v>0</v>
      </c>
      <c r="BI26" s="80">
        <f t="shared" si="24"/>
        <v>0</v>
      </c>
      <c r="BJ26" s="80">
        <f t="shared" si="24"/>
        <v>0</v>
      </c>
      <c r="BK26" s="80">
        <f t="shared" si="24"/>
        <v>0</v>
      </c>
      <c r="BL26" s="80">
        <f t="shared" si="24"/>
        <v>0</v>
      </c>
      <c r="BM26" s="80">
        <f t="shared" si="24"/>
        <v>0</v>
      </c>
      <c r="BN26" s="80">
        <f t="shared" si="24"/>
        <v>0</v>
      </c>
      <c r="BO26" s="80">
        <f t="shared" si="24"/>
        <v>0</v>
      </c>
      <c r="BP26" s="147">
        <f t="shared" si="24"/>
        <v>0</v>
      </c>
      <c r="BQ26" s="147">
        <f t="shared" si="24"/>
        <v>0</v>
      </c>
      <c r="BR26" s="147">
        <f t="shared" si="24"/>
        <v>0</v>
      </c>
      <c r="BS26" s="147">
        <f t="shared" si="24"/>
        <v>0</v>
      </c>
      <c r="BT26" s="147">
        <f t="shared" si="24"/>
        <v>0</v>
      </c>
      <c r="BU26" s="147">
        <f t="shared" si="24"/>
        <v>0</v>
      </c>
      <c r="BV26" s="147">
        <f t="shared" si="24"/>
        <v>0</v>
      </c>
      <c r="BW26" s="448">
        <f t="shared" si="10"/>
        <v>0</v>
      </c>
      <c r="BX26" s="448">
        <f t="shared" si="4"/>
        <v>0</v>
      </c>
      <c r="BY26" s="448">
        <f t="shared" si="4"/>
        <v>0</v>
      </c>
      <c r="BZ26" s="448">
        <f t="shared" si="4"/>
        <v>0</v>
      </c>
      <c r="CA26" s="448">
        <f t="shared" si="4"/>
        <v>0</v>
      </c>
      <c r="CB26" s="448">
        <f t="shared" si="4"/>
        <v>0</v>
      </c>
      <c r="CC26" s="448">
        <f t="shared" si="4"/>
        <v>0</v>
      </c>
      <c r="CD26" s="461" t="s">
        <v>1951</v>
      </c>
      <c r="CE26" s="453"/>
      <c r="CF26" s="454"/>
    </row>
    <row r="27" spans="1:172" s="460" customFormat="1">
      <c r="A27" s="164" t="s">
        <v>1908</v>
      </c>
      <c r="B27" s="172" t="s">
        <v>947</v>
      </c>
      <c r="C27" s="173" t="s">
        <v>1469</v>
      </c>
      <c r="D27" s="447"/>
      <c r="E27" s="163">
        <f t="shared" si="0"/>
        <v>0</v>
      </c>
      <c r="F27" s="163">
        <f t="shared" si="0"/>
        <v>0</v>
      </c>
      <c r="G27" s="163">
        <f t="shared" si="0"/>
        <v>0</v>
      </c>
      <c r="H27" s="163">
        <f t="shared" si="0"/>
        <v>0</v>
      </c>
      <c r="I27" s="163">
        <f t="shared" si="0"/>
        <v>0</v>
      </c>
      <c r="J27" s="163">
        <f t="shared" si="0"/>
        <v>0</v>
      </c>
      <c r="K27" s="163">
        <f t="shared" si="0"/>
        <v>0</v>
      </c>
      <c r="L27" s="163">
        <f t="shared" si="23"/>
        <v>0</v>
      </c>
      <c r="M27" s="163">
        <f t="shared" si="23"/>
        <v>0</v>
      </c>
      <c r="N27" s="163">
        <f t="shared" si="23"/>
        <v>0</v>
      </c>
      <c r="O27" s="163">
        <f t="shared" si="23"/>
        <v>0</v>
      </c>
      <c r="P27" s="163">
        <f t="shared" si="23"/>
        <v>0</v>
      </c>
      <c r="Q27" s="163">
        <f t="shared" si="23"/>
        <v>0</v>
      </c>
      <c r="R27" s="163">
        <v>0</v>
      </c>
      <c r="S27" s="163">
        <f t="shared" si="23"/>
        <v>0</v>
      </c>
      <c r="T27" s="163">
        <f t="shared" si="23"/>
        <v>0</v>
      </c>
      <c r="U27" s="163">
        <f t="shared" si="23"/>
        <v>0</v>
      </c>
      <c r="V27" s="163">
        <f t="shared" si="23"/>
        <v>0</v>
      </c>
      <c r="W27" s="163">
        <f t="shared" si="23"/>
        <v>0</v>
      </c>
      <c r="X27" s="163">
        <f t="shared" si="23"/>
        <v>0</v>
      </c>
      <c r="Y27" s="163">
        <v>0</v>
      </c>
      <c r="Z27" s="163">
        <f t="shared" si="23"/>
        <v>0</v>
      </c>
      <c r="AA27" s="163">
        <f t="shared" si="23"/>
        <v>0</v>
      </c>
      <c r="AB27" s="163">
        <f t="shared" si="23"/>
        <v>0</v>
      </c>
      <c r="AC27" s="163">
        <f t="shared" si="23"/>
        <v>0</v>
      </c>
      <c r="AD27" s="163">
        <f t="shared" si="23"/>
        <v>0</v>
      </c>
      <c r="AE27" s="163">
        <f t="shared" si="23"/>
        <v>0</v>
      </c>
      <c r="AF27" s="163">
        <v>0</v>
      </c>
      <c r="AG27" s="163">
        <f t="shared" si="23"/>
        <v>0</v>
      </c>
      <c r="AH27" s="163">
        <f t="shared" si="23"/>
        <v>0</v>
      </c>
      <c r="AI27" s="163">
        <f t="shared" si="23"/>
        <v>0</v>
      </c>
      <c r="AJ27" s="163">
        <f t="shared" si="23"/>
        <v>0</v>
      </c>
      <c r="AK27" s="163">
        <f t="shared" si="23"/>
        <v>0</v>
      </c>
      <c r="AL27" s="163">
        <f t="shared" si="23"/>
        <v>0</v>
      </c>
      <c r="AM27" s="163">
        <v>0</v>
      </c>
      <c r="AN27" s="80">
        <f t="shared" si="2"/>
        <v>0</v>
      </c>
      <c r="AO27" s="80">
        <f t="shared" si="2"/>
        <v>0</v>
      </c>
      <c r="AP27" s="80">
        <f t="shared" si="2"/>
        <v>0</v>
      </c>
      <c r="AQ27" s="80">
        <f t="shared" si="2"/>
        <v>0</v>
      </c>
      <c r="AR27" s="80">
        <f t="shared" si="2"/>
        <v>0</v>
      </c>
      <c r="AS27" s="80">
        <f t="shared" si="2"/>
        <v>0</v>
      </c>
      <c r="AT27" s="80">
        <f t="shared" si="2"/>
        <v>0</v>
      </c>
      <c r="AU27" s="80">
        <f t="shared" si="24"/>
        <v>0</v>
      </c>
      <c r="AV27" s="80">
        <f t="shared" si="24"/>
        <v>0</v>
      </c>
      <c r="AW27" s="80">
        <f t="shared" si="24"/>
        <v>0</v>
      </c>
      <c r="AX27" s="80">
        <f t="shared" si="24"/>
        <v>0</v>
      </c>
      <c r="AY27" s="80">
        <f t="shared" si="24"/>
        <v>0</v>
      </c>
      <c r="AZ27" s="80">
        <f t="shared" si="24"/>
        <v>0</v>
      </c>
      <c r="BA27" s="80">
        <f t="shared" si="24"/>
        <v>0</v>
      </c>
      <c r="BB27" s="80">
        <f t="shared" si="24"/>
        <v>0</v>
      </c>
      <c r="BC27" s="80">
        <f t="shared" si="24"/>
        <v>0</v>
      </c>
      <c r="BD27" s="80">
        <f t="shared" si="24"/>
        <v>0</v>
      </c>
      <c r="BE27" s="80">
        <f t="shared" si="24"/>
        <v>0</v>
      </c>
      <c r="BF27" s="80">
        <f t="shared" si="24"/>
        <v>0</v>
      </c>
      <c r="BG27" s="80">
        <f t="shared" si="24"/>
        <v>0</v>
      </c>
      <c r="BH27" s="80">
        <f t="shared" si="24"/>
        <v>0</v>
      </c>
      <c r="BI27" s="80">
        <f t="shared" si="24"/>
        <v>0</v>
      </c>
      <c r="BJ27" s="80">
        <f t="shared" si="24"/>
        <v>0</v>
      </c>
      <c r="BK27" s="80">
        <f t="shared" si="24"/>
        <v>0</v>
      </c>
      <c r="BL27" s="80">
        <f t="shared" si="24"/>
        <v>0</v>
      </c>
      <c r="BM27" s="80">
        <f t="shared" si="24"/>
        <v>0</v>
      </c>
      <c r="BN27" s="80">
        <f t="shared" si="24"/>
        <v>0</v>
      </c>
      <c r="BO27" s="80">
        <f t="shared" si="24"/>
        <v>0</v>
      </c>
      <c r="BP27" s="147">
        <f t="shared" si="24"/>
        <v>0</v>
      </c>
      <c r="BQ27" s="147">
        <f t="shared" si="24"/>
        <v>0</v>
      </c>
      <c r="BR27" s="147">
        <f t="shared" si="24"/>
        <v>0</v>
      </c>
      <c r="BS27" s="147">
        <f t="shared" si="24"/>
        <v>0</v>
      </c>
      <c r="BT27" s="147">
        <f t="shared" si="24"/>
        <v>0</v>
      </c>
      <c r="BU27" s="147">
        <f t="shared" si="24"/>
        <v>0</v>
      </c>
      <c r="BV27" s="147">
        <f t="shared" si="24"/>
        <v>0</v>
      </c>
      <c r="BW27" s="448">
        <f t="shared" si="10"/>
        <v>0</v>
      </c>
      <c r="BX27" s="448">
        <f t="shared" si="4"/>
        <v>0</v>
      </c>
      <c r="BY27" s="448">
        <f t="shared" si="4"/>
        <v>0</v>
      </c>
      <c r="BZ27" s="448">
        <f t="shared" si="4"/>
        <v>0</v>
      </c>
      <c r="CA27" s="448">
        <f t="shared" si="4"/>
        <v>0</v>
      </c>
      <c r="CB27" s="448">
        <f t="shared" si="4"/>
        <v>0</v>
      </c>
      <c r="CC27" s="448">
        <f t="shared" si="4"/>
        <v>0</v>
      </c>
      <c r="CD27" s="461" t="s">
        <v>1951</v>
      </c>
      <c r="CE27" s="453"/>
      <c r="CF27" s="454"/>
    </row>
    <row r="28" spans="1:172" s="460" customFormat="1">
      <c r="A28" s="164" t="s">
        <v>901</v>
      </c>
      <c r="B28" s="172" t="s">
        <v>948</v>
      </c>
      <c r="C28" s="173" t="s">
        <v>1469</v>
      </c>
      <c r="D28" s="447"/>
      <c r="E28" s="163">
        <f t="shared" si="0"/>
        <v>692.19982564354325</v>
      </c>
      <c r="F28" s="163">
        <f t="shared" si="0"/>
        <v>7.6800000000000015</v>
      </c>
      <c r="G28" s="163">
        <f t="shared" si="0"/>
        <v>505.94285044349942</v>
      </c>
      <c r="H28" s="163">
        <f t="shared" si="0"/>
        <v>2.2029999999999998</v>
      </c>
      <c r="I28" s="163">
        <f t="shared" si="0"/>
        <v>23.442999999999998</v>
      </c>
      <c r="J28" s="163">
        <f t="shared" si="0"/>
        <v>0</v>
      </c>
      <c r="K28" s="163">
        <f t="shared" si="0"/>
        <v>0</v>
      </c>
      <c r="L28" s="163">
        <f t="shared" ref="L28:Q28" si="25">L29+L75+L187+L193+L196+L197</f>
        <v>10.569956410885803</v>
      </c>
      <c r="M28" s="163">
        <f t="shared" si="25"/>
        <v>0</v>
      </c>
      <c r="N28" s="163">
        <f t="shared" si="25"/>
        <v>78.425712610874854</v>
      </c>
      <c r="O28" s="163">
        <f t="shared" si="25"/>
        <v>1.7629999999999999</v>
      </c>
      <c r="P28" s="163">
        <f t="shared" si="25"/>
        <v>5</v>
      </c>
      <c r="Q28" s="163">
        <f t="shared" si="25"/>
        <v>0</v>
      </c>
      <c r="R28" s="163">
        <v>0</v>
      </c>
      <c r="S28" s="163">
        <f t="shared" ref="S28:X28" si="26">S29+S75+S187+S193+S196+S197</f>
        <v>10.569956410885803</v>
      </c>
      <c r="T28" s="163">
        <f t="shared" si="26"/>
        <v>0</v>
      </c>
      <c r="U28" s="163">
        <f t="shared" si="26"/>
        <v>78.865712610874851</v>
      </c>
      <c r="V28" s="163">
        <f t="shared" si="26"/>
        <v>0.44</v>
      </c>
      <c r="W28" s="163">
        <f t="shared" si="26"/>
        <v>8.4429999999999996</v>
      </c>
      <c r="X28" s="163">
        <f t="shared" si="26"/>
        <v>0</v>
      </c>
      <c r="Y28" s="163">
        <v>0</v>
      </c>
      <c r="Z28" s="163">
        <f t="shared" ref="Z28:AE28" si="27">Z29+Z75+Z187+Z193+Z196+Z197</f>
        <v>10.569956410885803</v>
      </c>
      <c r="AA28" s="163">
        <f t="shared" si="27"/>
        <v>0</v>
      </c>
      <c r="AB28" s="163">
        <f t="shared" si="27"/>
        <v>78.425712610874854</v>
      </c>
      <c r="AC28" s="163">
        <f t="shared" si="27"/>
        <v>0</v>
      </c>
      <c r="AD28" s="163">
        <f t="shared" si="27"/>
        <v>0</v>
      </c>
      <c r="AE28" s="163">
        <f t="shared" si="27"/>
        <v>0</v>
      </c>
      <c r="AF28" s="163">
        <v>0</v>
      </c>
      <c r="AG28" s="163">
        <f t="shared" ref="AG28:AL28" si="28">AG29+AG75+AG187+AG193+AG196+AG197</f>
        <v>660.48995641088584</v>
      </c>
      <c r="AH28" s="163">
        <f t="shared" si="28"/>
        <v>7.6800000000000015</v>
      </c>
      <c r="AI28" s="163">
        <f t="shared" si="28"/>
        <v>270.22571261087484</v>
      </c>
      <c r="AJ28" s="163">
        <f t="shared" si="28"/>
        <v>0</v>
      </c>
      <c r="AK28" s="163">
        <f t="shared" si="28"/>
        <v>10</v>
      </c>
      <c r="AL28" s="163">
        <f t="shared" si="28"/>
        <v>0</v>
      </c>
      <c r="AM28" s="163">
        <v>0</v>
      </c>
      <c r="AN28" s="80">
        <f t="shared" si="2"/>
        <v>164.13799999999998</v>
      </c>
      <c r="AO28" s="80">
        <f t="shared" si="2"/>
        <v>0</v>
      </c>
      <c r="AP28" s="80">
        <f t="shared" si="2"/>
        <v>323.54999999999995</v>
      </c>
      <c r="AQ28" s="80">
        <f t="shared" si="2"/>
        <v>1.46</v>
      </c>
      <c r="AR28" s="80">
        <f t="shared" si="2"/>
        <v>11.789</v>
      </c>
      <c r="AS28" s="80">
        <f t="shared" si="2"/>
        <v>0</v>
      </c>
      <c r="AT28" s="80">
        <f t="shared" si="2"/>
        <v>0</v>
      </c>
      <c r="AU28" s="80">
        <f t="shared" ref="AU28:BV28" si="29">AU29+AU75+AU187+AU193+AU196+AU197</f>
        <v>10.749000000000001</v>
      </c>
      <c r="AV28" s="80">
        <f t="shared" si="29"/>
        <v>0</v>
      </c>
      <c r="AW28" s="80">
        <f t="shared" si="29"/>
        <v>90.831999999999994</v>
      </c>
      <c r="AX28" s="80">
        <f t="shared" si="29"/>
        <v>0</v>
      </c>
      <c r="AY28" s="80">
        <f t="shared" si="29"/>
        <v>0.73</v>
      </c>
      <c r="AZ28" s="80">
        <f t="shared" si="29"/>
        <v>0</v>
      </c>
      <c r="BA28" s="80">
        <f t="shared" si="29"/>
        <v>0</v>
      </c>
      <c r="BB28" s="80">
        <f t="shared" si="29"/>
        <v>99.85</v>
      </c>
      <c r="BC28" s="80">
        <f t="shared" si="29"/>
        <v>0</v>
      </c>
      <c r="BD28" s="80">
        <f t="shared" si="29"/>
        <v>143.857</v>
      </c>
      <c r="BE28" s="80">
        <f t="shared" si="29"/>
        <v>0</v>
      </c>
      <c r="BF28" s="80">
        <f t="shared" si="29"/>
        <v>7.4879999999999995</v>
      </c>
      <c r="BG28" s="80">
        <f t="shared" si="29"/>
        <v>0</v>
      </c>
      <c r="BH28" s="80">
        <f t="shared" si="29"/>
        <v>0</v>
      </c>
      <c r="BI28" s="80">
        <f t="shared" si="29"/>
        <v>53.539000000000001</v>
      </c>
      <c r="BJ28" s="80">
        <f t="shared" si="29"/>
        <v>0</v>
      </c>
      <c r="BK28" s="80">
        <f t="shared" si="29"/>
        <v>88.86099999999999</v>
      </c>
      <c r="BL28" s="80">
        <f t="shared" si="29"/>
        <v>1.46</v>
      </c>
      <c r="BM28" s="80">
        <f t="shared" si="29"/>
        <v>3.5710000000000002</v>
      </c>
      <c r="BN28" s="80">
        <f t="shared" si="29"/>
        <v>0</v>
      </c>
      <c r="BO28" s="80">
        <f t="shared" si="29"/>
        <v>0</v>
      </c>
      <c r="BP28" s="147">
        <f t="shared" si="29"/>
        <v>0</v>
      </c>
      <c r="BQ28" s="147">
        <f t="shared" si="29"/>
        <v>0</v>
      </c>
      <c r="BR28" s="147">
        <f t="shared" si="29"/>
        <v>0</v>
      </c>
      <c r="BS28" s="147">
        <f t="shared" si="29"/>
        <v>0</v>
      </c>
      <c r="BT28" s="147">
        <f t="shared" si="29"/>
        <v>0</v>
      </c>
      <c r="BU28" s="147">
        <f t="shared" si="29"/>
        <v>0</v>
      </c>
      <c r="BV28" s="147">
        <f t="shared" si="29"/>
        <v>0</v>
      </c>
      <c r="BW28" s="448">
        <f t="shared" si="10"/>
        <v>132.42813076734257</v>
      </c>
      <c r="BX28" s="448">
        <f t="shared" si="4"/>
        <v>0</v>
      </c>
      <c r="BY28" s="448">
        <f t="shared" si="4"/>
        <v>87.832862167375396</v>
      </c>
      <c r="BZ28" s="448">
        <f t="shared" si="4"/>
        <v>-0.74299999999999988</v>
      </c>
      <c r="CA28" s="448">
        <f t="shared" si="4"/>
        <v>-1.6539999999999999</v>
      </c>
      <c r="CB28" s="448">
        <f t="shared" si="4"/>
        <v>0</v>
      </c>
      <c r="CC28" s="448">
        <f t="shared" si="4"/>
        <v>0</v>
      </c>
      <c r="CD28" s="458"/>
      <c r="CE28" s="453"/>
      <c r="CF28" s="454"/>
    </row>
    <row r="29" spans="1:172" s="460" customFormat="1" ht="31.5">
      <c r="A29" s="164" t="s">
        <v>165</v>
      </c>
      <c r="B29" s="172" t="s">
        <v>949</v>
      </c>
      <c r="C29" s="173" t="s">
        <v>1469</v>
      </c>
      <c r="D29" s="447"/>
      <c r="E29" s="163">
        <f t="shared" si="0"/>
        <v>474.27982564354323</v>
      </c>
      <c r="F29" s="163">
        <f t="shared" si="0"/>
        <v>0</v>
      </c>
      <c r="G29" s="163">
        <f t="shared" si="0"/>
        <v>471.64285044349936</v>
      </c>
      <c r="H29" s="163">
        <f t="shared" si="0"/>
        <v>0</v>
      </c>
      <c r="I29" s="163">
        <f t="shared" si="0"/>
        <v>18.442999999999998</v>
      </c>
      <c r="J29" s="163">
        <f t="shared" si="0"/>
        <v>0</v>
      </c>
      <c r="K29" s="163">
        <f t="shared" si="0"/>
        <v>0</v>
      </c>
      <c r="L29" s="163">
        <f t="shared" ref="L29:AL29" si="30">L30+L60+L72+L63</f>
        <v>10.569956410885803</v>
      </c>
      <c r="M29" s="163">
        <f t="shared" si="30"/>
        <v>0</v>
      </c>
      <c r="N29" s="163">
        <f t="shared" si="30"/>
        <v>78.425712610874854</v>
      </c>
      <c r="O29" s="163">
        <f t="shared" si="30"/>
        <v>0</v>
      </c>
      <c r="P29" s="163">
        <f t="shared" si="30"/>
        <v>0</v>
      </c>
      <c r="Q29" s="163">
        <f t="shared" si="30"/>
        <v>0</v>
      </c>
      <c r="R29" s="163">
        <v>0</v>
      </c>
      <c r="S29" s="163">
        <f t="shared" si="30"/>
        <v>10.569956410885803</v>
      </c>
      <c r="T29" s="163">
        <f t="shared" si="30"/>
        <v>0</v>
      </c>
      <c r="U29" s="163">
        <f t="shared" si="30"/>
        <v>78.425712610874854</v>
      </c>
      <c r="V29" s="163">
        <f t="shared" si="30"/>
        <v>0</v>
      </c>
      <c r="W29" s="163">
        <f t="shared" si="30"/>
        <v>8.4429999999999996</v>
      </c>
      <c r="X29" s="163">
        <f t="shared" si="30"/>
        <v>0</v>
      </c>
      <c r="Y29" s="163">
        <v>0</v>
      </c>
      <c r="Z29" s="163">
        <f t="shared" si="30"/>
        <v>10.569956410885803</v>
      </c>
      <c r="AA29" s="163">
        <f t="shared" si="30"/>
        <v>0</v>
      </c>
      <c r="AB29" s="163">
        <f t="shared" si="30"/>
        <v>78.425712610874854</v>
      </c>
      <c r="AC29" s="163">
        <f t="shared" si="30"/>
        <v>0</v>
      </c>
      <c r="AD29" s="163">
        <f t="shared" si="30"/>
        <v>0</v>
      </c>
      <c r="AE29" s="163">
        <f t="shared" si="30"/>
        <v>0</v>
      </c>
      <c r="AF29" s="163">
        <v>0</v>
      </c>
      <c r="AG29" s="163">
        <f t="shared" si="30"/>
        <v>442.56995641088582</v>
      </c>
      <c r="AH29" s="163">
        <f t="shared" si="30"/>
        <v>0</v>
      </c>
      <c r="AI29" s="163">
        <f t="shared" si="30"/>
        <v>236.36571261087482</v>
      </c>
      <c r="AJ29" s="163">
        <f t="shared" si="30"/>
        <v>0</v>
      </c>
      <c r="AK29" s="163">
        <f t="shared" si="30"/>
        <v>10</v>
      </c>
      <c r="AL29" s="163">
        <f t="shared" si="30"/>
        <v>0</v>
      </c>
      <c r="AM29" s="163">
        <v>0</v>
      </c>
      <c r="AN29" s="80">
        <f t="shared" si="2"/>
        <v>73.978000000000009</v>
      </c>
      <c r="AO29" s="80">
        <f t="shared" si="2"/>
        <v>0</v>
      </c>
      <c r="AP29" s="80">
        <f t="shared" si="2"/>
        <v>308.303</v>
      </c>
      <c r="AQ29" s="80">
        <f t="shared" si="2"/>
        <v>0</v>
      </c>
      <c r="AR29" s="80">
        <f t="shared" si="2"/>
        <v>10.879</v>
      </c>
      <c r="AS29" s="80">
        <f t="shared" si="2"/>
        <v>0</v>
      </c>
      <c r="AT29" s="80">
        <f t="shared" si="2"/>
        <v>0</v>
      </c>
      <c r="AU29" s="80">
        <f t="shared" ref="AU29:BV29" si="31">AU30+AU60+AU72+AU63</f>
        <v>10.749000000000001</v>
      </c>
      <c r="AV29" s="80">
        <f t="shared" si="31"/>
        <v>0</v>
      </c>
      <c r="AW29" s="80">
        <f t="shared" si="31"/>
        <v>90.041999999999987</v>
      </c>
      <c r="AX29" s="80">
        <f t="shared" si="31"/>
        <v>0</v>
      </c>
      <c r="AY29" s="80">
        <f t="shared" si="31"/>
        <v>0.73</v>
      </c>
      <c r="AZ29" s="80">
        <f t="shared" si="31"/>
        <v>0</v>
      </c>
      <c r="BA29" s="80">
        <f t="shared" si="31"/>
        <v>0</v>
      </c>
      <c r="BB29" s="80">
        <f t="shared" si="31"/>
        <v>49.85</v>
      </c>
      <c r="BC29" s="80">
        <f t="shared" si="31"/>
        <v>0</v>
      </c>
      <c r="BD29" s="80">
        <f t="shared" si="31"/>
        <v>142.17699999999999</v>
      </c>
      <c r="BE29" s="80">
        <f t="shared" si="31"/>
        <v>0</v>
      </c>
      <c r="BF29" s="80">
        <f t="shared" si="31"/>
        <v>7.4879999999999995</v>
      </c>
      <c r="BG29" s="80">
        <f t="shared" si="31"/>
        <v>0</v>
      </c>
      <c r="BH29" s="80">
        <f t="shared" si="31"/>
        <v>0</v>
      </c>
      <c r="BI29" s="80">
        <f t="shared" si="31"/>
        <v>13.379000000000001</v>
      </c>
      <c r="BJ29" s="80">
        <f t="shared" si="31"/>
        <v>0</v>
      </c>
      <c r="BK29" s="80">
        <f t="shared" si="31"/>
        <v>76.083999999999989</v>
      </c>
      <c r="BL29" s="80">
        <f t="shared" si="31"/>
        <v>0</v>
      </c>
      <c r="BM29" s="80">
        <f t="shared" si="31"/>
        <v>2.661</v>
      </c>
      <c r="BN29" s="80">
        <f t="shared" si="31"/>
        <v>0</v>
      </c>
      <c r="BO29" s="80">
        <f t="shared" si="31"/>
        <v>0</v>
      </c>
      <c r="BP29" s="147">
        <f t="shared" si="31"/>
        <v>0</v>
      </c>
      <c r="BQ29" s="147">
        <f t="shared" si="31"/>
        <v>0</v>
      </c>
      <c r="BR29" s="147">
        <f t="shared" si="31"/>
        <v>0</v>
      </c>
      <c r="BS29" s="147">
        <f t="shared" si="31"/>
        <v>0</v>
      </c>
      <c r="BT29" s="147">
        <f t="shared" si="31"/>
        <v>0</v>
      </c>
      <c r="BU29" s="147">
        <f t="shared" si="31"/>
        <v>0</v>
      </c>
      <c r="BV29" s="147">
        <f t="shared" si="31"/>
        <v>0</v>
      </c>
      <c r="BW29" s="448">
        <f t="shared" si="10"/>
        <v>42.268130767342598</v>
      </c>
      <c r="BX29" s="448">
        <f t="shared" si="4"/>
        <v>0</v>
      </c>
      <c r="BY29" s="448">
        <f t="shared" si="4"/>
        <v>73.025862167375436</v>
      </c>
      <c r="BZ29" s="448">
        <f t="shared" si="4"/>
        <v>0</v>
      </c>
      <c r="CA29" s="448">
        <f t="shared" si="4"/>
        <v>2.4359999999999999</v>
      </c>
      <c r="CB29" s="448">
        <f t="shared" si="4"/>
        <v>0</v>
      </c>
      <c r="CC29" s="448">
        <f t="shared" si="4"/>
        <v>0</v>
      </c>
      <c r="CD29" s="458"/>
      <c r="CE29" s="453"/>
      <c r="CF29" s="454"/>
    </row>
    <row r="30" spans="1:172" s="460" customFormat="1" ht="63">
      <c r="A30" s="164" t="s">
        <v>167</v>
      </c>
      <c r="B30" s="172" t="s">
        <v>950</v>
      </c>
      <c r="C30" s="173" t="s">
        <v>1469</v>
      </c>
      <c r="D30" s="447"/>
      <c r="E30" s="163">
        <f t="shared" si="0"/>
        <v>474.27982564354323</v>
      </c>
      <c r="F30" s="163">
        <f t="shared" si="0"/>
        <v>0</v>
      </c>
      <c r="G30" s="163">
        <f t="shared" si="0"/>
        <v>471.64285044349936</v>
      </c>
      <c r="H30" s="163">
        <f t="shared" si="0"/>
        <v>0</v>
      </c>
      <c r="I30" s="163">
        <f t="shared" si="0"/>
        <v>18.442999999999998</v>
      </c>
      <c r="J30" s="163">
        <f t="shared" si="0"/>
        <v>0</v>
      </c>
      <c r="K30" s="163">
        <f t="shared" si="0"/>
        <v>0</v>
      </c>
      <c r="L30" s="163">
        <f t="shared" ref="L30:AL30" si="32">L31+L32+L33+L34+L35</f>
        <v>10.569956410885803</v>
      </c>
      <c r="M30" s="163">
        <f t="shared" si="32"/>
        <v>0</v>
      </c>
      <c r="N30" s="163">
        <f t="shared" si="32"/>
        <v>78.425712610874854</v>
      </c>
      <c r="O30" s="163">
        <f t="shared" si="32"/>
        <v>0</v>
      </c>
      <c r="P30" s="163">
        <f t="shared" si="32"/>
        <v>0</v>
      </c>
      <c r="Q30" s="163">
        <f t="shared" si="32"/>
        <v>0</v>
      </c>
      <c r="R30" s="163">
        <v>0</v>
      </c>
      <c r="S30" s="163">
        <f t="shared" si="32"/>
        <v>10.569956410885803</v>
      </c>
      <c r="T30" s="163">
        <f t="shared" si="32"/>
        <v>0</v>
      </c>
      <c r="U30" s="163">
        <f t="shared" si="32"/>
        <v>78.425712610874854</v>
      </c>
      <c r="V30" s="163">
        <f t="shared" si="32"/>
        <v>0</v>
      </c>
      <c r="W30" s="163">
        <f t="shared" si="32"/>
        <v>8.4429999999999996</v>
      </c>
      <c r="X30" s="163">
        <f t="shared" si="32"/>
        <v>0</v>
      </c>
      <c r="Y30" s="163">
        <v>0</v>
      </c>
      <c r="Z30" s="163">
        <f t="shared" si="32"/>
        <v>10.569956410885803</v>
      </c>
      <c r="AA30" s="163">
        <f t="shared" si="32"/>
        <v>0</v>
      </c>
      <c r="AB30" s="163">
        <f t="shared" si="32"/>
        <v>78.425712610874854</v>
      </c>
      <c r="AC30" s="163">
        <f t="shared" si="32"/>
        <v>0</v>
      </c>
      <c r="AD30" s="163">
        <f t="shared" si="32"/>
        <v>0</v>
      </c>
      <c r="AE30" s="163">
        <f t="shared" si="32"/>
        <v>0</v>
      </c>
      <c r="AF30" s="163">
        <v>0</v>
      </c>
      <c r="AG30" s="163">
        <f t="shared" si="32"/>
        <v>442.56995641088582</v>
      </c>
      <c r="AH30" s="163">
        <f t="shared" si="32"/>
        <v>0</v>
      </c>
      <c r="AI30" s="163">
        <f t="shared" si="32"/>
        <v>236.36571261087482</v>
      </c>
      <c r="AJ30" s="163">
        <f t="shared" si="32"/>
        <v>0</v>
      </c>
      <c r="AK30" s="163">
        <f t="shared" si="32"/>
        <v>10</v>
      </c>
      <c r="AL30" s="163">
        <f t="shared" si="32"/>
        <v>0</v>
      </c>
      <c r="AM30" s="163">
        <v>0</v>
      </c>
      <c r="AN30" s="80">
        <f t="shared" si="2"/>
        <v>73.978000000000009</v>
      </c>
      <c r="AO30" s="80">
        <f t="shared" si="2"/>
        <v>0</v>
      </c>
      <c r="AP30" s="80">
        <f t="shared" si="2"/>
        <v>308.303</v>
      </c>
      <c r="AQ30" s="80">
        <f t="shared" si="2"/>
        <v>0</v>
      </c>
      <c r="AR30" s="80">
        <f t="shared" si="2"/>
        <v>10.879</v>
      </c>
      <c r="AS30" s="80">
        <f t="shared" si="2"/>
        <v>0</v>
      </c>
      <c r="AT30" s="80">
        <f t="shared" si="2"/>
        <v>0</v>
      </c>
      <c r="AU30" s="80">
        <f t="shared" ref="AU30:BV30" si="33">AU31+AU32+AU33+AU34+AU35</f>
        <v>10.749000000000001</v>
      </c>
      <c r="AV30" s="80">
        <f t="shared" si="33"/>
        <v>0</v>
      </c>
      <c r="AW30" s="80">
        <f t="shared" si="33"/>
        <v>90.041999999999987</v>
      </c>
      <c r="AX30" s="80">
        <f t="shared" si="33"/>
        <v>0</v>
      </c>
      <c r="AY30" s="80">
        <f t="shared" si="33"/>
        <v>0.73</v>
      </c>
      <c r="AZ30" s="80">
        <f t="shared" si="33"/>
        <v>0</v>
      </c>
      <c r="BA30" s="80">
        <f t="shared" si="33"/>
        <v>0</v>
      </c>
      <c r="BB30" s="80">
        <f t="shared" si="33"/>
        <v>49.85</v>
      </c>
      <c r="BC30" s="80">
        <f t="shared" si="33"/>
        <v>0</v>
      </c>
      <c r="BD30" s="80">
        <f t="shared" si="33"/>
        <v>142.17699999999999</v>
      </c>
      <c r="BE30" s="80">
        <f t="shared" si="33"/>
        <v>0</v>
      </c>
      <c r="BF30" s="80">
        <f t="shared" si="33"/>
        <v>7.4879999999999995</v>
      </c>
      <c r="BG30" s="80">
        <f t="shared" si="33"/>
        <v>0</v>
      </c>
      <c r="BH30" s="80">
        <f t="shared" si="33"/>
        <v>0</v>
      </c>
      <c r="BI30" s="80">
        <f t="shared" si="33"/>
        <v>13.379000000000001</v>
      </c>
      <c r="BJ30" s="80">
        <f t="shared" si="33"/>
        <v>0</v>
      </c>
      <c r="BK30" s="80">
        <f t="shared" si="33"/>
        <v>76.083999999999989</v>
      </c>
      <c r="BL30" s="80">
        <f t="shared" si="33"/>
        <v>0</v>
      </c>
      <c r="BM30" s="80">
        <f t="shared" si="33"/>
        <v>2.661</v>
      </c>
      <c r="BN30" s="80">
        <f t="shared" si="33"/>
        <v>0</v>
      </c>
      <c r="BO30" s="80">
        <f t="shared" si="33"/>
        <v>0</v>
      </c>
      <c r="BP30" s="147">
        <f t="shared" si="33"/>
        <v>0</v>
      </c>
      <c r="BQ30" s="147">
        <f t="shared" si="33"/>
        <v>0</v>
      </c>
      <c r="BR30" s="147">
        <f t="shared" si="33"/>
        <v>0</v>
      </c>
      <c r="BS30" s="147">
        <f t="shared" si="33"/>
        <v>0</v>
      </c>
      <c r="BT30" s="147">
        <f t="shared" si="33"/>
        <v>0</v>
      </c>
      <c r="BU30" s="147">
        <f t="shared" si="33"/>
        <v>0</v>
      </c>
      <c r="BV30" s="147">
        <f t="shared" si="33"/>
        <v>0</v>
      </c>
      <c r="BW30" s="448">
        <f t="shared" si="10"/>
        <v>42.268130767342598</v>
      </c>
      <c r="BX30" s="448">
        <f t="shared" si="4"/>
        <v>0</v>
      </c>
      <c r="BY30" s="448">
        <f t="shared" si="4"/>
        <v>73.025862167375436</v>
      </c>
      <c r="BZ30" s="448">
        <f t="shared" si="4"/>
        <v>0</v>
      </c>
      <c r="CA30" s="448">
        <f t="shared" si="4"/>
        <v>2.4359999999999999</v>
      </c>
      <c r="CB30" s="448">
        <f t="shared" si="4"/>
        <v>0</v>
      </c>
      <c r="CC30" s="448">
        <f t="shared" si="4"/>
        <v>0</v>
      </c>
      <c r="CD30" s="461" t="s">
        <v>2039</v>
      </c>
      <c r="CE30" s="453"/>
      <c r="CF30" s="454"/>
    </row>
    <row r="31" spans="1:172" s="460" customFormat="1" ht="78.75">
      <c r="A31" s="164" t="s">
        <v>168</v>
      </c>
      <c r="B31" s="172" t="s">
        <v>951</v>
      </c>
      <c r="C31" s="163" t="s">
        <v>1469</v>
      </c>
      <c r="D31" s="163"/>
      <c r="E31" s="162">
        <f t="shared" si="0"/>
        <v>18.979246126430528</v>
      </c>
      <c r="F31" s="162">
        <f t="shared" si="0"/>
        <v>0</v>
      </c>
      <c r="G31" s="163">
        <f t="shared" si="0"/>
        <v>143.36766879132193</v>
      </c>
      <c r="H31" s="163">
        <f t="shared" si="0"/>
        <v>0</v>
      </c>
      <c r="I31" s="163">
        <f t="shared" si="0"/>
        <v>0</v>
      </c>
      <c r="J31" s="163">
        <f t="shared" si="0"/>
        <v>0</v>
      </c>
      <c r="K31" s="162">
        <f t="shared" si="0"/>
        <v>0</v>
      </c>
      <c r="L31" s="162">
        <v>4.744811531607632</v>
      </c>
      <c r="M31" s="162">
        <v>0</v>
      </c>
      <c r="N31" s="162">
        <v>35.841917197830483</v>
      </c>
      <c r="O31" s="162">
        <v>0</v>
      </c>
      <c r="P31" s="162">
        <v>0</v>
      </c>
      <c r="Q31" s="162">
        <v>0</v>
      </c>
      <c r="R31" s="162">
        <v>0</v>
      </c>
      <c r="S31" s="451">
        <v>4.744811531607632</v>
      </c>
      <c r="T31" s="162">
        <v>0</v>
      </c>
      <c r="U31" s="162">
        <v>35.841917197830483</v>
      </c>
      <c r="V31" s="162">
        <v>0</v>
      </c>
      <c r="W31" s="162">
        <v>0</v>
      </c>
      <c r="X31" s="162">
        <v>0</v>
      </c>
      <c r="Y31" s="162">
        <v>0</v>
      </c>
      <c r="Z31" s="162">
        <v>4.744811531607632</v>
      </c>
      <c r="AA31" s="162">
        <v>0</v>
      </c>
      <c r="AB31" s="162">
        <v>35.841917197830483</v>
      </c>
      <c r="AC31" s="162">
        <v>0</v>
      </c>
      <c r="AD31" s="162">
        <v>0</v>
      </c>
      <c r="AE31" s="162">
        <v>0</v>
      </c>
      <c r="AF31" s="162">
        <v>0</v>
      </c>
      <c r="AG31" s="162">
        <v>4.744811531607632</v>
      </c>
      <c r="AH31" s="162">
        <v>0</v>
      </c>
      <c r="AI31" s="162">
        <v>35.841917197830483</v>
      </c>
      <c r="AJ31" s="162">
        <v>0</v>
      </c>
      <c r="AK31" s="162">
        <v>0</v>
      </c>
      <c r="AL31" s="162">
        <v>0</v>
      </c>
      <c r="AM31" s="162">
        <v>0</v>
      </c>
      <c r="AN31" s="87">
        <f t="shared" si="2"/>
        <v>18.411000000000001</v>
      </c>
      <c r="AO31" s="87">
        <f t="shared" si="2"/>
        <v>0</v>
      </c>
      <c r="AP31" s="87">
        <f t="shared" si="2"/>
        <v>101.82300000000001</v>
      </c>
      <c r="AQ31" s="87">
        <f t="shared" si="2"/>
        <v>0</v>
      </c>
      <c r="AR31" s="87">
        <f t="shared" si="2"/>
        <v>0.78</v>
      </c>
      <c r="AS31" s="87">
        <f t="shared" si="2"/>
        <v>0</v>
      </c>
      <c r="AT31" s="87">
        <f t="shared" si="2"/>
        <v>0</v>
      </c>
      <c r="AU31" s="87">
        <f>0.025+0.26+0.4+0.41+1.34</f>
        <v>2.4350000000000001</v>
      </c>
      <c r="AV31" s="87">
        <v>0</v>
      </c>
      <c r="AW31" s="87">
        <f>2.558+5.003+0.416+5.728+0.98+10.404+1.352+0.219</f>
        <v>26.66</v>
      </c>
      <c r="AX31" s="87">
        <v>0</v>
      </c>
      <c r="AY31" s="87">
        <v>0</v>
      </c>
      <c r="AZ31" s="87">
        <v>0</v>
      </c>
      <c r="BA31" s="87">
        <v>0</v>
      </c>
      <c r="BB31" s="87">
        <f>1.176+0.5+0.4+0.36+1.78+9.16-0.25</f>
        <v>13.126000000000001</v>
      </c>
      <c r="BC31" s="87">
        <v>0</v>
      </c>
      <c r="BD31" s="87">
        <f>14.582+7.925+23.342+1.343-0.396</f>
        <v>46.796000000000006</v>
      </c>
      <c r="BE31" s="87">
        <v>0</v>
      </c>
      <c r="BF31" s="87">
        <f>0.78</f>
        <v>0.78</v>
      </c>
      <c r="BG31" s="87">
        <v>0</v>
      </c>
      <c r="BH31" s="87">
        <v>0</v>
      </c>
      <c r="BI31" s="87">
        <f>0.65+0.1+0.81+1.04+0.25</f>
        <v>2.85</v>
      </c>
      <c r="BJ31" s="87">
        <v>0</v>
      </c>
      <c r="BK31" s="87">
        <f>1+2.04+4.713+1.462+2.298+2.556+14.298</f>
        <v>28.366999999999997</v>
      </c>
      <c r="BL31" s="87">
        <v>0</v>
      </c>
      <c r="BM31" s="87">
        <v>0</v>
      </c>
      <c r="BN31" s="87">
        <v>0</v>
      </c>
      <c r="BO31" s="87">
        <v>0</v>
      </c>
      <c r="BP31" s="130">
        <v>0</v>
      </c>
      <c r="BQ31" s="130">
        <v>0</v>
      </c>
      <c r="BR31" s="130">
        <v>0</v>
      </c>
      <c r="BS31" s="130">
        <v>0</v>
      </c>
      <c r="BT31" s="130">
        <v>0</v>
      </c>
      <c r="BU31" s="130">
        <v>0</v>
      </c>
      <c r="BV31" s="130">
        <v>0</v>
      </c>
      <c r="BW31" s="448">
        <f t="shared" si="10"/>
        <v>4.1765654051771044</v>
      </c>
      <c r="BX31" s="448">
        <f t="shared" si="4"/>
        <v>0</v>
      </c>
      <c r="BY31" s="448">
        <f t="shared" si="4"/>
        <v>-5.7027515934914419</v>
      </c>
      <c r="BZ31" s="448">
        <f t="shared" si="4"/>
        <v>0</v>
      </c>
      <c r="CA31" s="448">
        <f t="shared" si="4"/>
        <v>0.78</v>
      </c>
      <c r="CB31" s="448">
        <f t="shared" si="4"/>
        <v>0</v>
      </c>
      <c r="CC31" s="448">
        <f t="shared" si="4"/>
        <v>0</v>
      </c>
      <c r="CD31" s="461" t="s">
        <v>2039</v>
      </c>
      <c r="CE31" s="453"/>
      <c r="CF31" s="454"/>
    </row>
    <row r="32" spans="1:172" s="460" customFormat="1" ht="78.75">
      <c r="A32" s="164" t="s">
        <v>168</v>
      </c>
      <c r="B32" s="172" t="s">
        <v>952</v>
      </c>
      <c r="C32" s="163" t="s">
        <v>1469</v>
      </c>
      <c r="D32" s="163"/>
      <c r="E32" s="162">
        <f t="shared" si="0"/>
        <v>21.900579517112686</v>
      </c>
      <c r="F32" s="162">
        <f t="shared" si="0"/>
        <v>0</v>
      </c>
      <c r="G32" s="163">
        <f t="shared" si="0"/>
        <v>165.4351816521775</v>
      </c>
      <c r="H32" s="163">
        <f t="shared" si="0"/>
        <v>0</v>
      </c>
      <c r="I32" s="163">
        <f t="shared" si="0"/>
        <v>0</v>
      </c>
      <c r="J32" s="163">
        <f t="shared" si="0"/>
        <v>0</v>
      </c>
      <c r="K32" s="162">
        <f t="shared" si="0"/>
        <v>0</v>
      </c>
      <c r="L32" s="162">
        <v>5.4751448792781714</v>
      </c>
      <c r="M32" s="162">
        <v>0</v>
      </c>
      <c r="N32" s="162">
        <v>41.358795413044376</v>
      </c>
      <c r="O32" s="162">
        <v>0</v>
      </c>
      <c r="P32" s="162">
        <v>0</v>
      </c>
      <c r="Q32" s="162">
        <v>0</v>
      </c>
      <c r="R32" s="162">
        <v>0</v>
      </c>
      <c r="S32" s="451">
        <v>5.4751448792781714</v>
      </c>
      <c r="T32" s="162">
        <v>0</v>
      </c>
      <c r="U32" s="162">
        <v>41.358795413044376</v>
      </c>
      <c r="V32" s="162">
        <v>0</v>
      </c>
      <c r="W32" s="162">
        <v>0</v>
      </c>
      <c r="X32" s="162">
        <v>0</v>
      </c>
      <c r="Y32" s="162">
        <v>0</v>
      </c>
      <c r="Z32" s="162">
        <v>5.4751448792781714</v>
      </c>
      <c r="AA32" s="162">
        <v>0</v>
      </c>
      <c r="AB32" s="162">
        <v>41.358795413044376</v>
      </c>
      <c r="AC32" s="162">
        <v>0</v>
      </c>
      <c r="AD32" s="162">
        <v>0</v>
      </c>
      <c r="AE32" s="162">
        <v>0</v>
      </c>
      <c r="AF32" s="162">
        <v>0</v>
      </c>
      <c r="AG32" s="162">
        <v>5.4751448792781714</v>
      </c>
      <c r="AH32" s="162">
        <v>0</v>
      </c>
      <c r="AI32" s="162">
        <v>41.358795413044376</v>
      </c>
      <c r="AJ32" s="162">
        <v>0</v>
      </c>
      <c r="AK32" s="162">
        <v>0</v>
      </c>
      <c r="AL32" s="162">
        <v>0</v>
      </c>
      <c r="AM32" s="162">
        <v>0</v>
      </c>
      <c r="AN32" s="87">
        <f t="shared" si="2"/>
        <v>28.178000000000001</v>
      </c>
      <c r="AO32" s="87">
        <f t="shared" si="2"/>
        <v>0</v>
      </c>
      <c r="AP32" s="87">
        <f t="shared" si="2"/>
        <v>175.13099999999997</v>
      </c>
      <c r="AQ32" s="87">
        <f t="shared" si="2"/>
        <v>0</v>
      </c>
      <c r="AR32" s="87">
        <f t="shared" si="2"/>
        <v>1.458</v>
      </c>
      <c r="AS32" s="87">
        <f t="shared" si="2"/>
        <v>0</v>
      </c>
      <c r="AT32" s="87">
        <f t="shared" si="2"/>
        <v>0</v>
      </c>
      <c r="AU32" s="87">
        <f>0.1+1.929+0.025+0.635+0.845+0.913+0.1+0.125+2.568</f>
        <v>7.24</v>
      </c>
      <c r="AV32" s="87">
        <v>0</v>
      </c>
      <c r="AW32" s="87">
        <f>0.755+3.58+3.261+1.345+1.481+6.312+7.076+4.711+13.497+6.19+10.937</f>
        <v>59.144999999999996</v>
      </c>
      <c r="AX32" s="87">
        <v>0</v>
      </c>
      <c r="AY32" s="87">
        <v>0</v>
      </c>
      <c r="AZ32" s="87">
        <v>0</v>
      </c>
      <c r="BA32" s="87">
        <v>0</v>
      </c>
      <c r="BB32" s="87">
        <f>1.601+0.05+0.85+5.49+4.543+0.25</f>
        <v>12.783999999999999</v>
      </c>
      <c r="BC32" s="87">
        <v>0</v>
      </c>
      <c r="BD32" s="87">
        <f>13.128+3.883+19.051+14.022+26.366+0.396-0.325-0.593-0.287</f>
        <v>75.640999999999977</v>
      </c>
      <c r="BE32" s="87">
        <v>0</v>
      </c>
      <c r="BF32" s="87">
        <f>0.167+0.695</f>
        <v>0.86199999999999999</v>
      </c>
      <c r="BG32" s="87">
        <v>0</v>
      </c>
      <c r="BH32" s="87">
        <v>0</v>
      </c>
      <c r="BI32" s="87">
        <f>0.063+0.25+0.1+0.16+0.81+0.065+1.03+2.843+2.833</f>
        <v>8.1539999999999999</v>
      </c>
      <c r="BJ32" s="87">
        <v>0</v>
      </c>
      <c r="BK32" s="87">
        <f>0.91+0.525+0.45+2.398+2.666+2.181+5.584+12.4+6.484+6.747</f>
        <v>40.344999999999999</v>
      </c>
      <c r="BL32" s="87">
        <v>0</v>
      </c>
      <c r="BM32" s="87">
        <f>0.352+0.244</f>
        <v>0.59599999999999997</v>
      </c>
      <c r="BN32" s="87">
        <v>0</v>
      </c>
      <c r="BO32" s="87">
        <v>0</v>
      </c>
      <c r="BP32" s="130">
        <v>0</v>
      </c>
      <c r="BQ32" s="130">
        <v>0</v>
      </c>
      <c r="BR32" s="130">
        <v>0</v>
      </c>
      <c r="BS32" s="130">
        <v>0</v>
      </c>
      <c r="BT32" s="130">
        <v>0</v>
      </c>
      <c r="BU32" s="130">
        <v>0</v>
      </c>
      <c r="BV32" s="130">
        <v>0</v>
      </c>
      <c r="BW32" s="448">
        <f t="shared" si="10"/>
        <v>11.752565362165488</v>
      </c>
      <c r="BX32" s="448">
        <f t="shared" si="4"/>
        <v>0</v>
      </c>
      <c r="BY32" s="448">
        <f t="shared" si="4"/>
        <v>51.054613760866843</v>
      </c>
      <c r="BZ32" s="448">
        <f t="shared" si="4"/>
        <v>0</v>
      </c>
      <c r="CA32" s="448">
        <f t="shared" si="4"/>
        <v>1.458</v>
      </c>
      <c r="CB32" s="448">
        <f t="shared" si="4"/>
        <v>0</v>
      </c>
      <c r="CC32" s="448">
        <f t="shared" si="4"/>
        <v>0</v>
      </c>
      <c r="CD32" s="461" t="s">
        <v>2039</v>
      </c>
      <c r="CE32" s="453"/>
      <c r="CF32" s="454"/>
    </row>
    <row r="33" spans="1:84" s="460" customFormat="1" ht="78.75">
      <c r="A33" s="164" t="s">
        <v>170</v>
      </c>
      <c r="B33" s="172" t="s">
        <v>953</v>
      </c>
      <c r="C33" s="163" t="s">
        <v>1469</v>
      </c>
      <c r="D33" s="163"/>
      <c r="E33" s="162">
        <f t="shared" si="0"/>
        <v>0.19600000000000001</v>
      </c>
      <c r="F33" s="162">
        <f t="shared" si="0"/>
        <v>0</v>
      </c>
      <c r="G33" s="163">
        <f t="shared" si="0"/>
        <v>0.68600000000000017</v>
      </c>
      <c r="H33" s="163">
        <f t="shared" si="0"/>
        <v>0</v>
      </c>
      <c r="I33" s="163">
        <f t="shared" si="0"/>
        <v>0</v>
      </c>
      <c r="J33" s="163">
        <f t="shared" si="0"/>
        <v>0</v>
      </c>
      <c r="K33" s="162">
        <f t="shared" si="0"/>
        <v>0</v>
      </c>
      <c r="L33" s="162">
        <v>4.9000000000000002E-2</v>
      </c>
      <c r="M33" s="162">
        <v>0</v>
      </c>
      <c r="N33" s="162">
        <v>0.17150000000000004</v>
      </c>
      <c r="O33" s="162">
        <v>0</v>
      </c>
      <c r="P33" s="162">
        <v>0</v>
      </c>
      <c r="Q33" s="162">
        <v>0</v>
      </c>
      <c r="R33" s="162">
        <v>0</v>
      </c>
      <c r="S33" s="451">
        <v>4.9000000000000002E-2</v>
      </c>
      <c r="T33" s="162">
        <v>0</v>
      </c>
      <c r="U33" s="162">
        <v>0.17150000000000004</v>
      </c>
      <c r="V33" s="162">
        <v>0</v>
      </c>
      <c r="W33" s="162">
        <v>0</v>
      </c>
      <c r="X33" s="162">
        <v>0</v>
      </c>
      <c r="Y33" s="162">
        <v>0</v>
      </c>
      <c r="Z33" s="162">
        <v>4.9000000000000002E-2</v>
      </c>
      <c r="AA33" s="162">
        <v>0</v>
      </c>
      <c r="AB33" s="162">
        <v>0.17150000000000004</v>
      </c>
      <c r="AC33" s="162">
        <v>0</v>
      </c>
      <c r="AD33" s="162">
        <v>0</v>
      </c>
      <c r="AE33" s="162">
        <v>0</v>
      </c>
      <c r="AF33" s="162">
        <v>0</v>
      </c>
      <c r="AG33" s="162">
        <v>4.9000000000000002E-2</v>
      </c>
      <c r="AH33" s="162">
        <v>0</v>
      </c>
      <c r="AI33" s="162">
        <v>0.17150000000000004</v>
      </c>
      <c r="AJ33" s="162">
        <v>0</v>
      </c>
      <c r="AK33" s="162">
        <v>0</v>
      </c>
      <c r="AL33" s="162">
        <v>0</v>
      </c>
      <c r="AM33" s="162">
        <v>0</v>
      </c>
      <c r="AN33" s="87">
        <f t="shared" si="2"/>
        <v>1.03</v>
      </c>
      <c r="AO33" s="87">
        <f t="shared" si="2"/>
        <v>0</v>
      </c>
      <c r="AP33" s="87">
        <f t="shared" si="2"/>
        <v>2.5269999999999997</v>
      </c>
      <c r="AQ33" s="87">
        <f t="shared" si="2"/>
        <v>0</v>
      </c>
      <c r="AR33" s="87">
        <f t="shared" si="2"/>
        <v>0</v>
      </c>
      <c r="AS33" s="87">
        <f t="shared" si="2"/>
        <v>0</v>
      </c>
      <c r="AT33" s="87">
        <f t="shared" si="2"/>
        <v>0</v>
      </c>
      <c r="AU33" s="87">
        <v>0</v>
      </c>
      <c r="AV33" s="87">
        <v>0</v>
      </c>
      <c r="AW33" s="87">
        <f>0.185+0.048</f>
        <v>0.23299999999999998</v>
      </c>
      <c r="AX33" s="87">
        <v>0</v>
      </c>
      <c r="AY33" s="87">
        <v>0</v>
      </c>
      <c r="AZ33" s="87">
        <v>0</v>
      </c>
      <c r="BA33" s="87">
        <v>0</v>
      </c>
      <c r="BB33" s="87">
        <v>1.03</v>
      </c>
      <c r="BC33" s="87">
        <v>0</v>
      </c>
      <c r="BD33" s="87">
        <f>0.131+2.086</f>
        <v>2.2169999999999996</v>
      </c>
      <c r="BE33" s="87">
        <v>0</v>
      </c>
      <c r="BF33" s="87">
        <v>0</v>
      </c>
      <c r="BG33" s="87">
        <v>0</v>
      </c>
      <c r="BH33" s="87">
        <v>0</v>
      </c>
      <c r="BI33" s="87">
        <v>0</v>
      </c>
      <c r="BJ33" s="87">
        <v>0</v>
      </c>
      <c r="BK33" s="87">
        <f>0.077</f>
        <v>7.6999999999999999E-2</v>
      </c>
      <c r="BL33" s="87">
        <v>0</v>
      </c>
      <c r="BM33" s="87">
        <v>0</v>
      </c>
      <c r="BN33" s="87">
        <v>0</v>
      </c>
      <c r="BO33" s="87">
        <v>0</v>
      </c>
      <c r="BP33" s="130">
        <v>0</v>
      </c>
      <c r="BQ33" s="130">
        <v>0</v>
      </c>
      <c r="BR33" s="130">
        <v>0</v>
      </c>
      <c r="BS33" s="130">
        <v>0</v>
      </c>
      <c r="BT33" s="130">
        <v>0</v>
      </c>
      <c r="BU33" s="130">
        <v>0</v>
      </c>
      <c r="BV33" s="130">
        <v>0</v>
      </c>
      <c r="BW33" s="448">
        <f t="shared" si="10"/>
        <v>0.88300000000000001</v>
      </c>
      <c r="BX33" s="448">
        <f t="shared" si="4"/>
        <v>0</v>
      </c>
      <c r="BY33" s="448">
        <f t="shared" si="4"/>
        <v>2.0124999999999993</v>
      </c>
      <c r="BZ33" s="448">
        <f t="shared" si="4"/>
        <v>0</v>
      </c>
      <c r="CA33" s="448">
        <f t="shared" si="4"/>
        <v>0</v>
      </c>
      <c r="CB33" s="448">
        <f t="shared" si="4"/>
        <v>0</v>
      </c>
      <c r="CC33" s="448">
        <f t="shared" si="4"/>
        <v>0</v>
      </c>
      <c r="CD33" s="461" t="s">
        <v>2039</v>
      </c>
      <c r="CE33" s="453"/>
      <c r="CF33" s="454"/>
    </row>
    <row r="34" spans="1:84" s="460" customFormat="1" ht="78.75">
      <c r="A34" s="164" t="s">
        <v>170</v>
      </c>
      <c r="B34" s="172" t="s">
        <v>954</v>
      </c>
      <c r="C34" s="163" t="s">
        <v>1469</v>
      </c>
      <c r="D34" s="163"/>
      <c r="E34" s="162">
        <f t="shared" si="0"/>
        <v>1.204</v>
      </c>
      <c r="F34" s="162">
        <f t="shared" si="0"/>
        <v>0</v>
      </c>
      <c r="G34" s="163">
        <f t="shared" si="0"/>
        <v>4.2140000000000004</v>
      </c>
      <c r="H34" s="163">
        <f t="shared" si="0"/>
        <v>0</v>
      </c>
      <c r="I34" s="163">
        <f t="shared" si="0"/>
        <v>0</v>
      </c>
      <c r="J34" s="163">
        <f t="shared" si="0"/>
        <v>0</v>
      </c>
      <c r="K34" s="162">
        <f t="shared" si="0"/>
        <v>0</v>
      </c>
      <c r="L34" s="162">
        <v>0.30099999999999999</v>
      </c>
      <c r="M34" s="162">
        <v>0</v>
      </c>
      <c r="N34" s="162">
        <v>1.0535000000000001</v>
      </c>
      <c r="O34" s="162">
        <v>0</v>
      </c>
      <c r="P34" s="162">
        <v>0</v>
      </c>
      <c r="Q34" s="162">
        <v>0</v>
      </c>
      <c r="R34" s="162">
        <v>0</v>
      </c>
      <c r="S34" s="451">
        <v>0.30099999999999999</v>
      </c>
      <c r="T34" s="162">
        <v>0</v>
      </c>
      <c r="U34" s="162">
        <v>1.0535000000000001</v>
      </c>
      <c r="V34" s="162">
        <v>0</v>
      </c>
      <c r="W34" s="162">
        <v>0</v>
      </c>
      <c r="X34" s="162">
        <v>0</v>
      </c>
      <c r="Y34" s="162">
        <v>0</v>
      </c>
      <c r="Z34" s="162">
        <v>0.30099999999999999</v>
      </c>
      <c r="AA34" s="162">
        <v>0</v>
      </c>
      <c r="AB34" s="162">
        <v>1.0535000000000001</v>
      </c>
      <c r="AC34" s="162">
        <v>0</v>
      </c>
      <c r="AD34" s="162">
        <v>0</v>
      </c>
      <c r="AE34" s="162">
        <v>0</v>
      </c>
      <c r="AF34" s="162">
        <v>0</v>
      </c>
      <c r="AG34" s="162">
        <v>0.30099999999999999</v>
      </c>
      <c r="AH34" s="162">
        <v>0</v>
      </c>
      <c r="AI34" s="162">
        <v>1.0535000000000001</v>
      </c>
      <c r="AJ34" s="162">
        <v>0</v>
      </c>
      <c r="AK34" s="162">
        <v>0</v>
      </c>
      <c r="AL34" s="162">
        <v>0</v>
      </c>
      <c r="AM34" s="162">
        <v>0</v>
      </c>
      <c r="AN34" s="87">
        <f t="shared" si="2"/>
        <v>4.6590000000000007</v>
      </c>
      <c r="AO34" s="87">
        <f t="shared" si="2"/>
        <v>0</v>
      </c>
      <c r="AP34" s="87">
        <f t="shared" si="2"/>
        <v>24.297999999999998</v>
      </c>
      <c r="AQ34" s="87">
        <f t="shared" si="2"/>
        <v>0</v>
      </c>
      <c r="AR34" s="87">
        <f t="shared" si="2"/>
        <v>3.028</v>
      </c>
      <c r="AS34" s="87">
        <f t="shared" si="2"/>
        <v>0</v>
      </c>
      <c r="AT34" s="87">
        <f t="shared" si="2"/>
        <v>0</v>
      </c>
      <c r="AU34" s="87">
        <f>0.1+0.16+0.025+0.2+0.189</f>
        <v>0.67400000000000004</v>
      </c>
      <c r="AV34" s="87">
        <v>0</v>
      </c>
      <c r="AW34" s="87">
        <f>0.013+0.06+0.402+2.697+0.153+0.665</f>
        <v>3.99</v>
      </c>
      <c r="AX34" s="87">
        <v>0</v>
      </c>
      <c r="AY34" s="87">
        <v>0.73</v>
      </c>
      <c r="AZ34" s="87">
        <v>0</v>
      </c>
      <c r="BA34" s="87">
        <v>0</v>
      </c>
      <c r="BB34" s="87">
        <f>0.855+0.14+0.125+0.26+1.03</f>
        <v>2.41</v>
      </c>
      <c r="BC34" s="87">
        <v>0</v>
      </c>
      <c r="BD34" s="87">
        <f>2.717+0.712+3.495+2.116+6.129+0.325+0.593+0.287</f>
        <v>16.373999999999999</v>
      </c>
      <c r="BE34" s="87">
        <v>0</v>
      </c>
      <c r="BF34" s="87">
        <f>0.107+0.673</f>
        <v>0.78</v>
      </c>
      <c r="BG34" s="87">
        <v>0</v>
      </c>
      <c r="BH34" s="87">
        <v>0</v>
      </c>
      <c r="BI34" s="87">
        <f>0.025+0.16+0.2+0.04+0.1+1.05</f>
        <v>1.5750000000000002</v>
      </c>
      <c r="BJ34" s="87">
        <v>0</v>
      </c>
      <c r="BK34" s="87">
        <f>0.548+0.263+1.653+0.19+0.338+0.942</f>
        <v>3.9340000000000002</v>
      </c>
      <c r="BL34" s="87">
        <v>0</v>
      </c>
      <c r="BM34" s="87">
        <f>1.518</f>
        <v>1.518</v>
      </c>
      <c r="BN34" s="87">
        <v>0</v>
      </c>
      <c r="BO34" s="87">
        <v>0</v>
      </c>
      <c r="BP34" s="130">
        <v>0</v>
      </c>
      <c r="BQ34" s="130">
        <v>0</v>
      </c>
      <c r="BR34" s="130">
        <v>0</v>
      </c>
      <c r="BS34" s="130">
        <v>0</v>
      </c>
      <c r="BT34" s="130">
        <v>0</v>
      </c>
      <c r="BU34" s="130">
        <v>0</v>
      </c>
      <c r="BV34" s="130">
        <v>0</v>
      </c>
      <c r="BW34" s="448">
        <f t="shared" si="10"/>
        <v>3.7560000000000007</v>
      </c>
      <c r="BX34" s="448">
        <f t="shared" si="4"/>
        <v>0</v>
      </c>
      <c r="BY34" s="448">
        <f t="shared" si="4"/>
        <v>21.137499999999999</v>
      </c>
      <c r="BZ34" s="448">
        <f t="shared" si="4"/>
        <v>0</v>
      </c>
      <c r="CA34" s="448">
        <f t="shared" si="4"/>
        <v>3.028</v>
      </c>
      <c r="CB34" s="448">
        <f t="shared" si="4"/>
        <v>0</v>
      </c>
      <c r="CC34" s="448">
        <f t="shared" si="4"/>
        <v>0</v>
      </c>
      <c r="CD34" s="461" t="s">
        <v>2039</v>
      </c>
      <c r="CE34" s="453"/>
      <c r="CF34" s="454"/>
    </row>
    <row r="35" spans="1:84" s="460" customFormat="1" ht="63">
      <c r="A35" s="164" t="s">
        <v>172</v>
      </c>
      <c r="B35" s="172" t="s">
        <v>955</v>
      </c>
      <c r="C35" s="173" t="s">
        <v>1469</v>
      </c>
      <c r="D35" s="447"/>
      <c r="E35" s="163">
        <f t="shared" si="0"/>
        <v>432</v>
      </c>
      <c r="F35" s="163">
        <f t="shared" si="0"/>
        <v>0</v>
      </c>
      <c r="G35" s="163">
        <f t="shared" si="0"/>
        <v>157.93999999999997</v>
      </c>
      <c r="H35" s="163">
        <f t="shared" si="0"/>
        <v>0</v>
      </c>
      <c r="I35" s="163">
        <f t="shared" si="0"/>
        <v>18.442999999999998</v>
      </c>
      <c r="J35" s="163">
        <f t="shared" si="0"/>
        <v>0</v>
      </c>
      <c r="K35" s="163">
        <f t="shared" si="0"/>
        <v>0</v>
      </c>
      <c r="L35" s="163">
        <f t="shared" ref="L35:AL35" si="34">SUM(L36:L59)</f>
        <v>0</v>
      </c>
      <c r="M35" s="163">
        <f t="shared" si="34"/>
        <v>0</v>
      </c>
      <c r="N35" s="163">
        <f t="shared" si="34"/>
        <v>0</v>
      </c>
      <c r="O35" s="163">
        <f t="shared" si="34"/>
        <v>0</v>
      </c>
      <c r="P35" s="163">
        <f t="shared" si="34"/>
        <v>0</v>
      </c>
      <c r="Q35" s="163">
        <f t="shared" si="34"/>
        <v>0</v>
      </c>
      <c r="R35" s="163">
        <v>0</v>
      </c>
      <c r="S35" s="163">
        <f t="shared" si="34"/>
        <v>0</v>
      </c>
      <c r="T35" s="163">
        <f t="shared" si="34"/>
        <v>0</v>
      </c>
      <c r="U35" s="163">
        <f t="shared" si="34"/>
        <v>0</v>
      </c>
      <c r="V35" s="163">
        <f t="shared" si="34"/>
        <v>0</v>
      </c>
      <c r="W35" s="163">
        <f t="shared" si="34"/>
        <v>8.4429999999999996</v>
      </c>
      <c r="X35" s="163">
        <f t="shared" si="34"/>
        <v>0</v>
      </c>
      <c r="Y35" s="163">
        <v>0</v>
      </c>
      <c r="Z35" s="163">
        <f t="shared" si="34"/>
        <v>0</v>
      </c>
      <c r="AA35" s="163">
        <f t="shared" si="34"/>
        <v>0</v>
      </c>
      <c r="AB35" s="163">
        <f t="shared" si="34"/>
        <v>0</v>
      </c>
      <c r="AC35" s="163">
        <f t="shared" si="34"/>
        <v>0</v>
      </c>
      <c r="AD35" s="163">
        <f t="shared" si="34"/>
        <v>0</v>
      </c>
      <c r="AE35" s="163">
        <f t="shared" si="34"/>
        <v>0</v>
      </c>
      <c r="AF35" s="163">
        <v>0</v>
      </c>
      <c r="AG35" s="163">
        <f t="shared" si="34"/>
        <v>432</v>
      </c>
      <c r="AH35" s="163">
        <f t="shared" si="34"/>
        <v>0</v>
      </c>
      <c r="AI35" s="163">
        <f t="shared" si="34"/>
        <v>157.93999999999997</v>
      </c>
      <c r="AJ35" s="163">
        <f t="shared" si="34"/>
        <v>0</v>
      </c>
      <c r="AK35" s="163">
        <f t="shared" si="34"/>
        <v>10</v>
      </c>
      <c r="AL35" s="163">
        <f t="shared" si="34"/>
        <v>0</v>
      </c>
      <c r="AM35" s="163">
        <v>0</v>
      </c>
      <c r="AN35" s="87">
        <f t="shared" si="2"/>
        <v>21.7</v>
      </c>
      <c r="AO35" s="87">
        <f t="shared" si="2"/>
        <v>0</v>
      </c>
      <c r="AP35" s="87">
        <f t="shared" si="2"/>
        <v>4.524</v>
      </c>
      <c r="AQ35" s="87">
        <f t="shared" si="2"/>
        <v>0</v>
      </c>
      <c r="AR35" s="87">
        <f t="shared" si="2"/>
        <v>5.6129999999999995</v>
      </c>
      <c r="AS35" s="87">
        <f t="shared" si="2"/>
        <v>0</v>
      </c>
      <c r="AT35" s="87">
        <f t="shared" si="2"/>
        <v>0</v>
      </c>
      <c r="AU35" s="87">
        <f t="shared" ref="AU35:BV35" si="35">SUM(AU36:AU59)</f>
        <v>0.4</v>
      </c>
      <c r="AV35" s="87">
        <f t="shared" si="35"/>
        <v>0</v>
      </c>
      <c r="AW35" s="87">
        <f t="shared" si="35"/>
        <v>1.4E-2</v>
      </c>
      <c r="AX35" s="87">
        <f t="shared" si="35"/>
        <v>0</v>
      </c>
      <c r="AY35" s="87">
        <f t="shared" si="35"/>
        <v>0</v>
      </c>
      <c r="AZ35" s="87">
        <f t="shared" si="35"/>
        <v>0</v>
      </c>
      <c r="BA35" s="87">
        <f t="shared" si="35"/>
        <v>0</v>
      </c>
      <c r="BB35" s="87">
        <f t="shared" si="35"/>
        <v>20.5</v>
      </c>
      <c r="BC35" s="87">
        <f t="shared" si="35"/>
        <v>0</v>
      </c>
      <c r="BD35" s="87">
        <f t="shared" si="35"/>
        <v>1.149</v>
      </c>
      <c r="BE35" s="87">
        <f t="shared" si="35"/>
        <v>0</v>
      </c>
      <c r="BF35" s="87">
        <f t="shared" si="35"/>
        <v>5.0659999999999998</v>
      </c>
      <c r="BG35" s="87">
        <f t="shared" si="35"/>
        <v>0</v>
      </c>
      <c r="BH35" s="87">
        <f t="shared" si="35"/>
        <v>0</v>
      </c>
      <c r="BI35" s="87">
        <f t="shared" si="35"/>
        <v>0.8</v>
      </c>
      <c r="BJ35" s="87">
        <f t="shared" si="35"/>
        <v>0</v>
      </c>
      <c r="BK35" s="87">
        <f t="shared" si="35"/>
        <v>3.3610000000000002</v>
      </c>
      <c r="BL35" s="87">
        <f t="shared" si="35"/>
        <v>0</v>
      </c>
      <c r="BM35" s="87">
        <f t="shared" si="35"/>
        <v>0.54700000000000004</v>
      </c>
      <c r="BN35" s="87">
        <f t="shared" si="35"/>
        <v>0</v>
      </c>
      <c r="BO35" s="87">
        <f t="shared" si="35"/>
        <v>0</v>
      </c>
      <c r="BP35" s="130">
        <f t="shared" si="35"/>
        <v>0</v>
      </c>
      <c r="BQ35" s="130">
        <f t="shared" si="35"/>
        <v>0</v>
      </c>
      <c r="BR35" s="130">
        <f t="shared" si="35"/>
        <v>0</v>
      </c>
      <c r="BS35" s="130">
        <f t="shared" si="35"/>
        <v>0</v>
      </c>
      <c r="BT35" s="130">
        <f t="shared" si="35"/>
        <v>0</v>
      </c>
      <c r="BU35" s="130">
        <f t="shared" si="35"/>
        <v>0</v>
      </c>
      <c r="BV35" s="130">
        <f t="shared" si="35"/>
        <v>0</v>
      </c>
      <c r="BW35" s="448">
        <f t="shared" si="10"/>
        <v>21.7</v>
      </c>
      <c r="BX35" s="448">
        <f t="shared" si="4"/>
        <v>0</v>
      </c>
      <c r="BY35" s="448">
        <f t="shared" si="4"/>
        <v>4.524</v>
      </c>
      <c r="BZ35" s="448">
        <f t="shared" si="4"/>
        <v>0</v>
      </c>
      <c r="CA35" s="448">
        <f t="shared" si="4"/>
        <v>-2.83</v>
      </c>
      <c r="CB35" s="448">
        <f t="shared" si="4"/>
        <v>0</v>
      </c>
      <c r="CC35" s="448">
        <f>AT35-(R35+Y35+AF35)</f>
        <v>0</v>
      </c>
      <c r="CD35" s="461" t="s">
        <v>2039</v>
      </c>
      <c r="CE35" s="453"/>
      <c r="CF35" s="454"/>
    </row>
    <row r="36" spans="1:84" s="460" customFormat="1" ht="110.25">
      <c r="A36" s="124" t="s">
        <v>172</v>
      </c>
      <c r="B36" s="99" t="s">
        <v>956</v>
      </c>
      <c r="C36" s="159" t="s">
        <v>1470</v>
      </c>
      <c r="D36" s="159"/>
      <c r="E36" s="161">
        <f t="shared" si="0"/>
        <v>432</v>
      </c>
      <c r="F36" s="161">
        <f t="shared" si="0"/>
        <v>0</v>
      </c>
      <c r="G36" s="159">
        <f t="shared" si="0"/>
        <v>0</v>
      </c>
      <c r="H36" s="159">
        <f t="shared" si="0"/>
        <v>0</v>
      </c>
      <c r="I36" s="159">
        <f t="shared" si="0"/>
        <v>0</v>
      </c>
      <c r="J36" s="159">
        <f t="shared" si="0"/>
        <v>0</v>
      </c>
      <c r="K36" s="161">
        <f t="shared" si="0"/>
        <v>0</v>
      </c>
      <c r="L36" s="161">
        <v>0</v>
      </c>
      <c r="M36" s="161">
        <v>0</v>
      </c>
      <c r="N36" s="161">
        <v>0</v>
      </c>
      <c r="O36" s="161">
        <v>0</v>
      </c>
      <c r="P36" s="161">
        <v>0</v>
      </c>
      <c r="Q36" s="161">
        <v>0</v>
      </c>
      <c r="R36" s="161">
        <v>0</v>
      </c>
      <c r="S36" s="161">
        <v>0</v>
      </c>
      <c r="T36" s="161">
        <v>0</v>
      </c>
      <c r="U36" s="161">
        <v>0</v>
      </c>
      <c r="V36" s="161">
        <v>0</v>
      </c>
      <c r="W36" s="161">
        <v>0</v>
      </c>
      <c r="X36" s="161">
        <v>0</v>
      </c>
      <c r="Y36" s="161">
        <v>0</v>
      </c>
      <c r="Z36" s="161">
        <v>0</v>
      </c>
      <c r="AA36" s="161">
        <v>0</v>
      </c>
      <c r="AB36" s="161">
        <v>0</v>
      </c>
      <c r="AC36" s="161">
        <v>0</v>
      </c>
      <c r="AD36" s="161">
        <v>0</v>
      </c>
      <c r="AE36" s="161">
        <v>0</v>
      </c>
      <c r="AF36" s="161">
        <v>0</v>
      </c>
      <c r="AG36" s="161">
        <v>432</v>
      </c>
      <c r="AH36" s="161">
        <v>0</v>
      </c>
      <c r="AI36" s="161">
        <v>0</v>
      </c>
      <c r="AJ36" s="161">
        <v>0</v>
      </c>
      <c r="AK36" s="161">
        <v>0</v>
      </c>
      <c r="AL36" s="161">
        <v>0</v>
      </c>
      <c r="AM36" s="161">
        <v>0</v>
      </c>
      <c r="AN36" s="87">
        <f t="shared" si="2"/>
        <v>0</v>
      </c>
      <c r="AO36" s="87">
        <f t="shared" si="2"/>
        <v>0</v>
      </c>
      <c r="AP36" s="87">
        <f t="shared" si="2"/>
        <v>0</v>
      </c>
      <c r="AQ36" s="87">
        <f t="shared" si="2"/>
        <v>0</v>
      </c>
      <c r="AR36" s="87">
        <f t="shared" si="2"/>
        <v>0</v>
      </c>
      <c r="AS36" s="87">
        <f t="shared" si="2"/>
        <v>0</v>
      </c>
      <c r="AT36" s="87">
        <f t="shared" si="2"/>
        <v>0</v>
      </c>
      <c r="AU36" s="87">
        <v>0</v>
      </c>
      <c r="AV36" s="87">
        <v>0</v>
      </c>
      <c r="AW36" s="87">
        <v>0</v>
      </c>
      <c r="AX36" s="87">
        <v>0</v>
      </c>
      <c r="AY36" s="87">
        <v>0</v>
      </c>
      <c r="AZ36" s="87">
        <v>0</v>
      </c>
      <c r="BA36" s="87">
        <v>0</v>
      </c>
      <c r="BB36" s="87">
        <v>0</v>
      </c>
      <c r="BC36" s="87">
        <v>0</v>
      </c>
      <c r="BD36" s="87">
        <v>0</v>
      </c>
      <c r="BE36" s="87">
        <v>0</v>
      </c>
      <c r="BF36" s="87">
        <v>0</v>
      </c>
      <c r="BG36" s="87">
        <v>0</v>
      </c>
      <c r="BH36" s="87">
        <v>0</v>
      </c>
      <c r="BI36" s="87">
        <v>0</v>
      </c>
      <c r="BJ36" s="87">
        <v>0</v>
      </c>
      <c r="BK36" s="87">
        <v>0</v>
      </c>
      <c r="BL36" s="87">
        <v>0</v>
      </c>
      <c r="BM36" s="87">
        <v>0</v>
      </c>
      <c r="BN36" s="87">
        <v>0</v>
      </c>
      <c r="BO36" s="87">
        <v>0</v>
      </c>
      <c r="BP36" s="130">
        <v>0</v>
      </c>
      <c r="BQ36" s="130">
        <v>0</v>
      </c>
      <c r="BR36" s="130">
        <v>0</v>
      </c>
      <c r="BS36" s="130">
        <v>0</v>
      </c>
      <c r="BT36" s="130">
        <v>0</v>
      </c>
      <c r="BU36" s="130">
        <v>0</v>
      </c>
      <c r="BV36" s="130">
        <v>0</v>
      </c>
      <c r="BW36" s="448">
        <f t="shared" si="10"/>
        <v>0</v>
      </c>
      <c r="BX36" s="448">
        <f t="shared" si="4"/>
        <v>0</v>
      </c>
      <c r="BY36" s="448">
        <f t="shared" si="4"/>
        <v>0</v>
      </c>
      <c r="BZ36" s="448">
        <f t="shared" si="4"/>
        <v>0</v>
      </c>
      <c r="CA36" s="448">
        <f t="shared" si="4"/>
        <v>0</v>
      </c>
      <c r="CB36" s="448">
        <f t="shared" si="4"/>
        <v>0</v>
      </c>
      <c r="CC36" s="448">
        <f t="shared" si="4"/>
        <v>0</v>
      </c>
      <c r="CD36" s="461" t="s">
        <v>1951</v>
      </c>
      <c r="CE36" s="453"/>
      <c r="CF36" s="454"/>
    </row>
    <row r="37" spans="1:84" s="460" customFormat="1" ht="110.25">
      <c r="A37" s="124" t="s">
        <v>172</v>
      </c>
      <c r="B37" s="99" t="s">
        <v>957</v>
      </c>
      <c r="C37" s="159" t="s">
        <v>1471</v>
      </c>
      <c r="D37" s="159"/>
      <c r="E37" s="161">
        <f t="shared" si="0"/>
        <v>0</v>
      </c>
      <c r="F37" s="161">
        <f t="shared" si="0"/>
        <v>0</v>
      </c>
      <c r="G37" s="159">
        <f t="shared" si="0"/>
        <v>107.48</v>
      </c>
      <c r="H37" s="159">
        <f t="shared" si="0"/>
        <v>0</v>
      </c>
      <c r="I37" s="159">
        <f t="shared" si="0"/>
        <v>0</v>
      </c>
      <c r="J37" s="159">
        <f t="shared" si="0"/>
        <v>0</v>
      </c>
      <c r="K37" s="161">
        <f t="shared" si="0"/>
        <v>0</v>
      </c>
      <c r="L37" s="161">
        <v>0</v>
      </c>
      <c r="M37" s="161">
        <v>0</v>
      </c>
      <c r="N37" s="161">
        <v>0</v>
      </c>
      <c r="O37" s="161">
        <v>0</v>
      </c>
      <c r="P37" s="161">
        <v>0</v>
      </c>
      <c r="Q37" s="161">
        <v>0</v>
      </c>
      <c r="R37" s="161">
        <v>0</v>
      </c>
      <c r="S37" s="161">
        <v>0</v>
      </c>
      <c r="T37" s="161">
        <v>0</v>
      </c>
      <c r="U37" s="161">
        <v>0</v>
      </c>
      <c r="V37" s="161">
        <v>0</v>
      </c>
      <c r="W37" s="161">
        <v>0</v>
      </c>
      <c r="X37" s="161">
        <v>0</v>
      </c>
      <c r="Y37" s="161">
        <v>0</v>
      </c>
      <c r="Z37" s="161">
        <v>0</v>
      </c>
      <c r="AA37" s="161">
        <v>0</v>
      </c>
      <c r="AB37" s="161">
        <v>0</v>
      </c>
      <c r="AC37" s="161">
        <v>0</v>
      </c>
      <c r="AD37" s="161">
        <v>0</v>
      </c>
      <c r="AE37" s="161">
        <v>0</v>
      </c>
      <c r="AF37" s="161">
        <v>0</v>
      </c>
      <c r="AG37" s="161">
        <v>0</v>
      </c>
      <c r="AH37" s="161">
        <v>0</v>
      </c>
      <c r="AI37" s="161">
        <v>107.48</v>
      </c>
      <c r="AJ37" s="161">
        <v>0</v>
      </c>
      <c r="AK37" s="161">
        <v>0</v>
      </c>
      <c r="AL37" s="161">
        <v>0</v>
      </c>
      <c r="AM37" s="161">
        <v>0</v>
      </c>
      <c r="AN37" s="87">
        <f t="shared" si="2"/>
        <v>0</v>
      </c>
      <c r="AO37" s="87">
        <f t="shared" si="2"/>
        <v>0</v>
      </c>
      <c r="AP37" s="87">
        <f t="shared" si="2"/>
        <v>0</v>
      </c>
      <c r="AQ37" s="87">
        <f t="shared" si="2"/>
        <v>0</v>
      </c>
      <c r="AR37" s="87">
        <f t="shared" si="2"/>
        <v>0</v>
      </c>
      <c r="AS37" s="87">
        <f t="shared" si="2"/>
        <v>0</v>
      </c>
      <c r="AT37" s="87">
        <f t="shared" si="2"/>
        <v>0</v>
      </c>
      <c r="AU37" s="87">
        <v>0</v>
      </c>
      <c r="AV37" s="87">
        <v>0</v>
      </c>
      <c r="AW37" s="87">
        <v>0</v>
      </c>
      <c r="AX37" s="87">
        <v>0</v>
      </c>
      <c r="AY37" s="87">
        <v>0</v>
      </c>
      <c r="AZ37" s="87">
        <v>0</v>
      </c>
      <c r="BA37" s="87">
        <v>0</v>
      </c>
      <c r="BB37" s="87">
        <v>0</v>
      </c>
      <c r="BC37" s="87">
        <v>0</v>
      </c>
      <c r="BD37" s="87">
        <v>0</v>
      </c>
      <c r="BE37" s="87">
        <v>0</v>
      </c>
      <c r="BF37" s="87">
        <v>0</v>
      </c>
      <c r="BG37" s="87">
        <v>0</v>
      </c>
      <c r="BH37" s="87">
        <v>0</v>
      </c>
      <c r="BI37" s="87">
        <v>0</v>
      </c>
      <c r="BJ37" s="87">
        <v>0</v>
      </c>
      <c r="BK37" s="87">
        <v>0</v>
      </c>
      <c r="BL37" s="87">
        <v>0</v>
      </c>
      <c r="BM37" s="87">
        <v>0</v>
      </c>
      <c r="BN37" s="87">
        <v>0</v>
      </c>
      <c r="BO37" s="87">
        <v>0</v>
      </c>
      <c r="BP37" s="130">
        <v>0</v>
      </c>
      <c r="BQ37" s="130">
        <v>0</v>
      </c>
      <c r="BR37" s="130">
        <v>0</v>
      </c>
      <c r="BS37" s="130">
        <v>0</v>
      </c>
      <c r="BT37" s="130">
        <v>0</v>
      </c>
      <c r="BU37" s="130">
        <v>0</v>
      </c>
      <c r="BV37" s="130">
        <v>0</v>
      </c>
      <c r="BW37" s="448">
        <f t="shared" si="10"/>
        <v>0</v>
      </c>
      <c r="BX37" s="448">
        <f t="shared" ref="BX37:BX100" si="36">AO37-(M37+T37+AA37)</f>
        <v>0</v>
      </c>
      <c r="BY37" s="448">
        <f t="shared" ref="BY37:BY100" si="37">AP37-(N37+U37+AB37)</f>
        <v>0</v>
      </c>
      <c r="BZ37" s="448">
        <f t="shared" ref="BZ37:BZ100" si="38">AQ37-(O37+V37+AC37)</f>
        <v>0</v>
      </c>
      <c r="CA37" s="448">
        <f t="shared" ref="CA37:CA100" si="39">AR37-(P37+W37+AD37)</f>
        <v>0</v>
      </c>
      <c r="CB37" s="448">
        <f t="shared" ref="CB37:CB100" si="40">AS37-(Q37+X37+AE37)</f>
        <v>0</v>
      </c>
      <c r="CC37" s="448">
        <f t="shared" ref="CC37:CC100" si="41">AT37-(R37+Y37+AF37)</f>
        <v>0</v>
      </c>
      <c r="CD37" s="461" t="s">
        <v>1951</v>
      </c>
      <c r="CE37" s="453"/>
      <c r="CF37" s="454"/>
    </row>
    <row r="38" spans="1:84" s="460" customFormat="1" ht="141.75">
      <c r="A38" s="124" t="s">
        <v>172</v>
      </c>
      <c r="B38" s="99" t="s">
        <v>958</v>
      </c>
      <c r="C38" s="159" t="s">
        <v>1472</v>
      </c>
      <c r="D38" s="159"/>
      <c r="E38" s="161">
        <f t="shared" si="0"/>
        <v>0</v>
      </c>
      <c r="F38" s="161">
        <f t="shared" si="0"/>
        <v>0</v>
      </c>
      <c r="G38" s="159">
        <f t="shared" si="0"/>
        <v>0</v>
      </c>
      <c r="H38" s="159">
        <f t="shared" si="0"/>
        <v>0</v>
      </c>
      <c r="I38" s="159">
        <f t="shared" si="0"/>
        <v>0</v>
      </c>
      <c r="J38" s="159">
        <f t="shared" si="0"/>
        <v>0</v>
      </c>
      <c r="K38" s="161">
        <f t="shared" si="0"/>
        <v>0</v>
      </c>
      <c r="L38" s="161">
        <v>0</v>
      </c>
      <c r="M38" s="161">
        <v>0</v>
      </c>
      <c r="N38" s="161">
        <v>0</v>
      </c>
      <c r="O38" s="161">
        <v>0</v>
      </c>
      <c r="P38" s="161">
        <v>0</v>
      </c>
      <c r="Q38" s="161">
        <v>0</v>
      </c>
      <c r="R38" s="161">
        <v>0</v>
      </c>
      <c r="S38" s="161">
        <v>0</v>
      </c>
      <c r="T38" s="161">
        <v>0</v>
      </c>
      <c r="U38" s="161">
        <v>0</v>
      </c>
      <c r="V38" s="161">
        <v>0</v>
      </c>
      <c r="W38" s="161">
        <v>0</v>
      </c>
      <c r="X38" s="161">
        <v>0</v>
      </c>
      <c r="Y38" s="161">
        <v>0</v>
      </c>
      <c r="Z38" s="161">
        <v>0</v>
      </c>
      <c r="AA38" s="161">
        <v>0</v>
      </c>
      <c r="AB38" s="161">
        <v>0</v>
      </c>
      <c r="AC38" s="161">
        <v>0</v>
      </c>
      <c r="AD38" s="161">
        <v>0</v>
      </c>
      <c r="AE38" s="161">
        <v>0</v>
      </c>
      <c r="AF38" s="161">
        <v>0</v>
      </c>
      <c r="AG38" s="161">
        <v>0</v>
      </c>
      <c r="AH38" s="161">
        <v>0</v>
      </c>
      <c r="AI38" s="161">
        <v>0</v>
      </c>
      <c r="AJ38" s="161">
        <v>0</v>
      </c>
      <c r="AK38" s="161">
        <v>0</v>
      </c>
      <c r="AL38" s="161">
        <v>0</v>
      </c>
      <c r="AM38" s="161">
        <v>0</v>
      </c>
      <c r="AN38" s="87">
        <f t="shared" si="2"/>
        <v>0</v>
      </c>
      <c r="AO38" s="87">
        <f t="shared" si="2"/>
        <v>0</v>
      </c>
      <c r="AP38" s="87">
        <f t="shared" si="2"/>
        <v>0</v>
      </c>
      <c r="AQ38" s="87">
        <f t="shared" si="2"/>
        <v>0</v>
      </c>
      <c r="AR38" s="87">
        <f t="shared" si="2"/>
        <v>0</v>
      </c>
      <c r="AS38" s="87">
        <f t="shared" si="2"/>
        <v>0</v>
      </c>
      <c r="AT38" s="87">
        <f t="shared" si="2"/>
        <v>0</v>
      </c>
      <c r="AU38" s="87">
        <v>0</v>
      </c>
      <c r="AV38" s="87">
        <v>0</v>
      </c>
      <c r="AW38" s="87">
        <v>0</v>
      </c>
      <c r="AX38" s="87">
        <v>0</v>
      </c>
      <c r="AY38" s="87">
        <v>0</v>
      </c>
      <c r="AZ38" s="87">
        <v>0</v>
      </c>
      <c r="BA38" s="87">
        <v>0</v>
      </c>
      <c r="BB38" s="87">
        <v>0</v>
      </c>
      <c r="BC38" s="87">
        <v>0</v>
      </c>
      <c r="BD38" s="87">
        <v>0</v>
      </c>
      <c r="BE38" s="87">
        <v>0</v>
      </c>
      <c r="BF38" s="87">
        <v>0</v>
      </c>
      <c r="BG38" s="87">
        <v>0</v>
      </c>
      <c r="BH38" s="87">
        <v>0</v>
      </c>
      <c r="BI38" s="87">
        <v>0</v>
      </c>
      <c r="BJ38" s="87">
        <v>0</v>
      </c>
      <c r="BK38" s="87">
        <v>0</v>
      </c>
      <c r="BL38" s="87">
        <v>0</v>
      </c>
      <c r="BM38" s="87">
        <v>0</v>
      </c>
      <c r="BN38" s="87">
        <v>0</v>
      </c>
      <c r="BO38" s="87">
        <v>0</v>
      </c>
      <c r="BP38" s="130">
        <v>0</v>
      </c>
      <c r="BQ38" s="130">
        <v>0</v>
      </c>
      <c r="BR38" s="130">
        <v>0</v>
      </c>
      <c r="BS38" s="130">
        <v>0</v>
      </c>
      <c r="BT38" s="130">
        <v>0</v>
      </c>
      <c r="BU38" s="130">
        <v>0</v>
      </c>
      <c r="BV38" s="130">
        <v>0</v>
      </c>
      <c r="BW38" s="448">
        <f t="shared" si="10"/>
        <v>0</v>
      </c>
      <c r="BX38" s="448">
        <f t="shared" si="36"/>
        <v>0</v>
      </c>
      <c r="BY38" s="448">
        <f t="shared" si="37"/>
        <v>0</v>
      </c>
      <c r="BZ38" s="448">
        <f t="shared" si="38"/>
        <v>0</v>
      </c>
      <c r="CA38" s="448">
        <f t="shared" si="39"/>
        <v>0</v>
      </c>
      <c r="CB38" s="448">
        <f t="shared" si="40"/>
        <v>0</v>
      </c>
      <c r="CC38" s="448">
        <f t="shared" si="41"/>
        <v>0</v>
      </c>
      <c r="CD38" s="461" t="s">
        <v>1951</v>
      </c>
      <c r="CE38" s="453"/>
      <c r="CF38" s="454"/>
    </row>
    <row r="39" spans="1:84" s="460" customFormat="1" ht="173.25">
      <c r="A39" s="124" t="s">
        <v>172</v>
      </c>
      <c r="B39" s="99" t="s">
        <v>959</v>
      </c>
      <c r="C39" s="159" t="s">
        <v>1473</v>
      </c>
      <c r="D39" s="159"/>
      <c r="E39" s="161">
        <f t="shared" si="0"/>
        <v>0</v>
      </c>
      <c r="F39" s="161">
        <f t="shared" si="0"/>
        <v>0</v>
      </c>
      <c r="G39" s="159">
        <f t="shared" si="0"/>
        <v>10.629999999999999</v>
      </c>
      <c r="H39" s="159">
        <f t="shared" si="0"/>
        <v>0</v>
      </c>
      <c r="I39" s="159">
        <f t="shared" si="0"/>
        <v>0</v>
      </c>
      <c r="J39" s="159">
        <f t="shared" si="0"/>
        <v>0</v>
      </c>
      <c r="K39" s="161">
        <f t="shared" si="0"/>
        <v>0</v>
      </c>
      <c r="L39" s="161">
        <v>0</v>
      </c>
      <c r="M39" s="161">
        <v>0</v>
      </c>
      <c r="N39" s="161">
        <v>0</v>
      </c>
      <c r="O39" s="161">
        <v>0</v>
      </c>
      <c r="P39" s="161">
        <v>0</v>
      </c>
      <c r="Q39" s="161">
        <v>0</v>
      </c>
      <c r="R39" s="161">
        <v>0</v>
      </c>
      <c r="S39" s="161">
        <v>0</v>
      </c>
      <c r="T39" s="161">
        <v>0</v>
      </c>
      <c r="U39" s="161">
        <v>0</v>
      </c>
      <c r="V39" s="161">
        <v>0</v>
      </c>
      <c r="W39" s="161">
        <v>0</v>
      </c>
      <c r="X39" s="161">
        <v>0</v>
      </c>
      <c r="Y39" s="161">
        <v>0</v>
      </c>
      <c r="Z39" s="161">
        <v>0</v>
      </c>
      <c r="AA39" s="161">
        <v>0</v>
      </c>
      <c r="AB39" s="161">
        <v>0</v>
      </c>
      <c r="AC39" s="161">
        <v>0</v>
      </c>
      <c r="AD39" s="161">
        <v>0</v>
      </c>
      <c r="AE39" s="161">
        <v>0</v>
      </c>
      <c r="AF39" s="161">
        <v>0</v>
      </c>
      <c r="AG39" s="161">
        <v>0</v>
      </c>
      <c r="AH39" s="161">
        <v>0</v>
      </c>
      <c r="AI39" s="161">
        <v>10.629999999999999</v>
      </c>
      <c r="AJ39" s="161">
        <v>0</v>
      </c>
      <c r="AK39" s="161">
        <v>0</v>
      </c>
      <c r="AL39" s="161">
        <v>0</v>
      </c>
      <c r="AM39" s="161">
        <v>0</v>
      </c>
      <c r="AN39" s="87">
        <f t="shared" si="2"/>
        <v>0</v>
      </c>
      <c r="AO39" s="87">
        <f t="shared" si="2"/>
        <v>0</v>
      </c>
      <c r="AP39" s="87">
        <f t="shared" si="2"/>
        <v>0</v>
      </c>
      <c r="AQ39" s="87">
        <f t="shared" si="2"/>
        <v>0</v>
      </c>
      <c r="AR39" s="87">
        <f t="shared" si="2"/>
        <v>0</v>
      </c>
      <c r="AS39" s="87">
        <f t="shared" si="2"/>
        <v>0</v>
      </c>
      <c r="AT39" s="87">
        <f t="shared" si="2"/>
        <v>0</v>
      </c>
      <c r="AU39" s="87">
        <v>0</v>
      </c>
      <c r="AV39" s="87">
        <v>0</v>
      </c>
      <c r="AW39" s="87">
        <v>0</v>
      </c>
      <c r="AX39" s="87">
        <v>0</v>
      </c>
      <c r="AY39" s="87">
        <v>0</v>
      </c>
      <c r="AZ39" s="87">
        <v>0</v>
      </c>
      <c r="BA39" s="87">
        <v>0</v>
      </c>
      <c r="BB39" s="87">
        <v>0</v>
      </c>
      <c r="BC39" s="87">
        <v>0</v>
      </c>
      <c r="BD39" s="87">
        <v>0</v>
      </c>
      <c r="BE39" s="87">
        <v>0</v>
      </c>
      <c r="BF39" s="87">
        <v>0</v>
      </c>
      <c r="BG39" s="87">
        <v>0</v>
      </c>
      <c r="BH39" s="87">
        <v>0</v>
      </c>
      <c r="BI39" s="87">
        <v>0</v>
      </c>
      <c r="BJ39" s="87">
        <v>0</v>
      </c>
      <c r="BK39" s="87">
        <v>0</v>
      </c>
      <c r="BL39" s="87">
        <v>0</v>
      </c>
      <c r="BM39" s="87">
        <v>0</v>
      </c>
      <c r="BN39" s="87">
        <v>0</v>
      </c>
      <c r="BO39" s="87">
        <v>0</v>
      </c>
      <c r="BP39" s="130">
        <v>0</v>
      </c>
      <c r="BQ39" s="130">
        <v>0</v>
      </c>
      <c r="BR39" s="130">
        <v>0</v>
      </c>
      <c r="BS39" s="130">
        <v>0</v>
      </c>
      <c r="BT39" s="130">
        <v>0</v>
      </c>
      <c r="BU39" s="130">
        <v>0</v>
      </c>
      <c r="BV39" s="130">
        <v>0</v>
      </c>
      <c r="BW39" s="448">
        <f t="shared" si="10"/>
        <v>0</v>
      </c>
      <c r="BX39" s="448">
        <f t="shared" si="36"/>
        <v>0</v>
      </c>
      <c r="BY39" s="448">
        <f t="shared" si="37"/>
        <v>0</v>
      </c>
      <c r="BZ39" s="448">
        <f t="shared" si="38"/>
        <v>0</v>
      </c>
      <c r="CA39" s="448">
        <f t="shared" si="39"/>
        <v>0</v>
      </c>
      <c r="CB39" s="448">
        <f t="shared" si="40"/>
        <v>0</v>
      </c>
      <c r="CC39" s="448">
        <f t="shared" si="41"/>
        <v>0</v>
      </c>
      <c r="CD39" s="461" t="s">
        <v>1951</v>
      </c>
      <c r="CE39" s="453"/>
      <c r="CF39" s="454"/>
    </row>
    <row r="40" spans="1:84" s="460" customFormat="1" ht="236.25">
      <c r="A40" s="124" t="s">
        <v>172</v>
      </c>
      <c r="B40" s="99" t="s">
        <v>960</v>
      </c>
      <c r="C40" s="159" t="s">
        <v>1474</v>
      </c>
      <c r="D40" s="159"/>
      <c r="E40" s="161">
        <f t="shared" si="0"/>
        <v>0</v>
      </c>
      <c r="F40" s="161">
        <f t="shared" si="0"/>
        <v>0</v>
      </c>
      <c r="G40" s="159">
        <f t="shared" si="0"/>
        <v>0</v>
      </c>
      <c r="H40" s="159">
        <f t="shared" si="0"/>
        <v>0</v>
      </c>
      <c r="I40" s="159">
        <f t="shared" si="0"/>
        <v>0</v>
      </c>
      <c r="J40" s="159">
        <f t="shared" si="0"/>
        <v>0</v>
      </c>
      <c r="K40" s="161">
        <f t="shared" si="0"/>
        <v>0</v>
      </c>
      <c r="L40" s="161">
        <v>0</v>
      </c>
      <c r="M40" s="161">
        <v>0</v>
      </c>
      <c r="N40" s="161">
        <v>0</v>
      </c>
      <c r="O40" s="161">
        <v>0</v>
      </c>
      <c r="P40" s="161">
        <v>0</v>
      </c>
      <c r="Q40" s="161">
        <v>0</v>
      </c>
      <c r="R40" s="161">
        <v>0</v>
      </c>
      <c r="S40" s="161">
        <v>0</v>
      </c>
      <c r="T40" s="161">
        <v>0</v>
      </c>
      <c r="U40" s="161">
        <v>0</v>
      </c>
      <c r="V40" s="161">
        <v>0</v>
      </c>
      <c r="W40" s="161">
        <v>0</v>
      </c>
      <c r="X40" s="161">
        <v>0</v>
      </c>
      <c r="Y40" s="161">
        <v>0</v>
      </c>
      <c r="Z40" s="161">
        <v>0</v>
      </c>
      <c r="AA40" s="161">
        <v>0</v>
      </c>
      <c r="AB40" s="161">
        <v>0</v>
      </c>
      <c r="AC40" s="161">
        <v>0</v>
      </c>
      <c r="AD40" s="161">
        <v>0</v>
      </c>
      <c r="AE40" s="161">
        <v>0</v>
      </c>
      <c r="AF40" s="161">
        <v>0</v>
      </c>
      <c r="AG40" s="161">
        <v>0</v>
      </c>
      <c r="AH40" s="161">
        <v>0</v>
      </c>
      <c r="AI40" s="161">
        <v>0</v>
      </c>
      <c r="AJ40" s="161">
        <v>0</v>
      </c>
      <c r="AK40" s="161">
        <v>0</v>
      </c>
      <c r="AL40" s="161">
        <v>0</v>
      </c>
      <c r="AM40" s="161">
        <v>0</v>
      </c>
      <c r="AN40" s="87">
        <f t="shared" si="2"/>
        <v>0</v>
      </c>
      <c r="AO40" s="87">
        <f t="shared" si="2"/>
        <v>0</v>
      </c>
      <c r="AP40" s="87">
        <f t="shared" si="2"/>
        <v>0</v>
      </c>
      <c r="AQ40" s="87">
        <f t="shared" si="2"/>
        <v>0</v>
      </c>
      <c r="AR40" s="87">
        <f t="shared" si="2"/>
        <v>0</v>
      </c>
      <c r="AS40" s="87">
        <f t="shared" si="2"/>
        <v>0</v>
      </c>
      <c r="AT40" s="87">
        <f t="shared" si="2"/>
        <v>0</v>
      </c>
      <c r="AU40" s="87">
        <v>0</v>
      </c>
      <c r="AV40" s="87">
        <v>0</v>
      </c>
      <c r="AW40" s="87">
        <v>0</v>
      </c>
      <c r="AX40" s="87">
        <v>0</v>
      </c>
      <c r="AY40" s="87">
        <v>0</v>
      </c>
      <c r="AZ40" s="87">
        <v>0</v>
      </c>
      <c r="BA40" s="87">
        <v>0</v>
      </c>
      <c r="BB40" s="87">
        <v>0</v>
      </c>
      <c r="BC40" s="87">
        <v>0</v>
      </c>
      <c r="BD40" s="87">
        <v>0</v>
      </c>
      <c r="BE40" s="87">
        <v>0</v>
      </c>
      <c r="BF40" s="87">
        <v>0</v>
      </c>
      <c r="BG40" s="87">
        <v>0</v>
      </c>
      <c r="BH40" s="87">
        <v>0</v>
      </c>
      <c r="BI40" s="87">
        <v>0</v>
      </c>
      <c r="BJ40" s="87">
        <v>0</v>
      </c>
      <c r="BK40" s="87">
        <v>0</v>
      </c>
      <c r="BL40" s="87">
        <v>0</v>
      </c>
      <c r="BM40" s="87">
        <v>0</v>
      </c>
      <c r="BN40" s="87">
        <v>0</v>
      </c>
      <c r="BO40" s="87">
        <v>0</v>
      </c>
      <c r="BP40" s="130">
        <v>0</v>
      </c>
      <c r="BQ40" s="130">
        <v>0</v>
      </c>
      <c r="BR40" s="130">
        <v>0</v>
      </c>
      <c r="BS40" s="130">
        <v>0</v>
      </c>
      <c r="BT40" s="130">
        <v>0</v>
      </c>
      <c r="BU40" s="130">
        <v>0</v>
      </c>
      <c r="BV40" s="130">
        <v>0</v>
      </c>
      <c r="BW40" s="448">
        <f t="shared" si="10"/>
        <v>0</v>
      </c>
      <c r="BX40" s="448">
        <f t="shared" si="36"/>
        <v>0</v>
      </c>
      <c r="BY40" s="448">
        <f t="shared" si="37"/>
        <v>0</v>
      </c>
      <c r="BZ40" s="448">
        <f t="shared" si="38"/>
        <v>0</v>
      </c>
      <c r="CA40" s="448">
        <f t="shared" si="39"/>
        <v>0</v>
      </c>
      <c r="CB40" s="448">
        <f t="shared" si="40"/>
        <v>0</v>
      </c>
      <c r="CC40" s="448">
        <f t="shared" si="41"/>
        <v>0</v>
      </c>
      <c r="CD40" s="461" t="s">
        <v>1951</v>
      </c>
      <c r="CE40" s="453"/>
      <c r="CF40" s="454"/>
    </row>
    <row r="41" spans="1:84" s="460" customFormat="1" ht="126">
      <c r="A41" s="124" t="s">
        <v>172</v>
      </c>
      <c r="B41" s="99" t="s">
        <v>961</v>
      </c>
      <c r="C41" s="159" t="s">
        <v>1475</v>
      </c>
      <c r="D41" s="159"/>
      <c r="E41" s="161">
        <f t="shared" si="0"/>
        <v>0</v>
      </c>
      <c r="F41" s="161">
        <f t="shared" si="0"/>
        <v>0</v>
      </c>
      <c r="G41" s="159">
        <f t="shared" si="0"/>
        <v>29.36</v>
      </c>
      <c r="H41" s="159">
        <f t="shared" si="0"/>
        <v>0</v>
      </c>
      <c r="I41" s="159">
        <f t="shared" si="0"/>
        <v>0</v>
      </c>
      <c r="J41" s="159">
        <f t="shared" si="0"/>
        <v>0</v>
      </c>
      <c r="K41" s="161">
        <f t="shared" si="0"/>
        <v>0</v>
      </c>
      <c r="L41" s="161">
        <v>0</v>
      </c>
      <c r="M41" s="161">
        <v>0</v>
      </c>
      <c r="N41" s="161">
        <v>0</v>
      </c>
      <c r="O41" s="161">
        <v>0</v>
      </c>
      <c r="P41" s="161">
        <v>0</v>
      </c>
      <c r="Q41" s="161">
        <v>0</v>
      </c>
      <c r="R41" s="161">
        <v>0</v>
      </c>
      <c r="S41" s="161">
        <v>0</v>
      </c>
      <c r="T41" s="161">
        <v>0</v>
      </c>
      <c r="U41" s="161">
        <v>0</v>
      </c>
      <c r="V41" s="161">
        <v>0</v>
      </c>
      <c r="W41" s="161">
        <v>0</v>
      </c>
      <c r="X41" s="161">
        <v>0</v>
      </c>
      <c r="Y41" s="161">
        <v>0</v>
      </c>
      <c r="Z41" s="161">
        <v>0</v>
      </c>
      <c r="AA41" s="161">
        <v>0</v>
      </c>
      <c r="AB41" s="161">
        <v>0</v>
      </c>
      <c r="AC41" s="161">
        <v>0</v>
      </c>
      <c r="AD41" s="161">
        <v>0</v>
      </c>
      <c r="AE41" s="161">
        <v>0</v>
      </c>
      <c r="AF41" s="161">
        <v>0</v>
      </c>
      <c r="AG41" s="161">
        <v>0</v>
      </c>
      <c r="AH41" s="161">
        <v>0</v>
      </c>
      <c r="AI41" s="161">
        <v>29.36</v>
      </c>
      <c r="AJ41" s="161">
        <v>0</v>
      </c>
      <c r="AK41" s="161">
        <v>0</v>
      </c>
      <c r="AL41" s="161">
        <v>0</v>
      </c>
      <c r="AM41" s="161">
        <v>0</v>
      </c>
      <c r="AN41" s="87">
        <f t="shared" si="2"/>
        <v>0</v>
      </c>
      <c r="AO41" s="87">
        <f t="shared" si="2"/>
        <v>0</v>
      </c>
      <c r="AP41" s="87">
        <f t="shared" si="2"/>
        <v>0</v>
      </c>
      <c r="AQ41" s="87">
        <f t="shared" si="2"/>
        <v>0</v>
      </c>
      <c r="AR41" s="87">
        <f t="shared" si="2"/>
        <v>0</v>
      </c>
      <c r="AS41" s="87">
        <f t="shared" si="2"/>
        <v>0</v>
      </c>
      <c r="AT41" s="87">
        <f t="shared" si="2"/>
        <v>0</v>
      </c>
      <c r="AU41" s="87">
        <v>0</v>
      </c>
      <c r="AV41" s="87">
        <v>0</v>
      </c>
      <c r="AW41" s="87">
        <v>0</v>
      </c>
      <c r="AX41" s="87">
        <v>0</v>
      </c>
      <c r="AY41" s="87">
        <v>0</v>
      </c>
      <c r="AZ41" s="87">
        <v>0</v>
      </c>
      <c r="BA41" s="87">
        <v>0</v>
      </c>
      <c r="BB41" s="87">
        <v>0</v>
      </c>
      <c r="BC41" s="87">
        <v>0</v>
      </c>
      <c r="BD41" s="87">
        <v>0</v>
      </c>
      <c r="BE41" s="87">
        <v>0</v>
      </c>
      <c r="BF41" s="87">
        <v>0</v>
      </c>
      <c r="BG41" s="87">
        <v>0</v>
      </c>
      <c r="BH41" s="87">
        <v>0</v>
      </c>
      <c r="BI41" s="87">
        <v>0</v>
      </c>
      <c r="BJ41" s="87">
        <v>0</v>
      </c>
      <c r="BK41" s="87">
        <v>0</v>
      </c>
      <c r="BL41" s="87">
        <v>0</v>
      </c>
      <c r="BM41" s="87">
        <v>0</v>
      </c>
      <c r="BN41" s="87">
        <v>0</v>
      </c>
      <c r="BO41" s="87">
        <v>0</v>
      </c>
      <c r="BP41" s="130">
        <v>0</v>
      </c>
      <c r="BQ41" s="130">
        <v>0</v>
      </c>
      <c r="BR41" s="130">
        <v>0</v>
      </c>
      <c r="BS41" s="130">
        <v>0</v>
      </c>
      <c r="BT41" s="130">
        <v>0</v>
      </c>
      <c r="BU41" s="130">
        <v>0</v>
      </c>
      <c r="BV41" s="130">
        <v>0</v>
      </c>
      <c r="BW41" s="448">
        <f t="shared" si="10"/>
        <v>0</v>
      </c>
      <c r="BX41" s="448">
        <f t="shared" si="36"/>
        <v>0</v>
      </c>
      <c r="BY41" s="448">
        <f t="shared" si="37"/>
        <v>0</v>
      </c>
      <c r="BZ41" s="448">
        <f t="shared" si="38"/>
        <v>0</v>
      </c>
      <c r="CA41" s="448">
        <f t="shared" si="39"/>
        <v>0</v>
      </c>
      <c r="CB41" s="448">
        <f t="shared" si="40"/>
        <v>0</v>
      </c>
      <c r="CC41" s="448">
        <f t="shared" si="41"/>
        <v>0</v>
      </c>
      <c r="CD41" s="461" t="s">
        <v>1951</v>
      </c>
      <c r="CE41" s="453"/>
      <c r="CF41" s="454"/>
    </row>
    <row r="42" spans="1:84" s="460" customFormat="1" ht="157.5">
      <c r="A42" s="124" t="s">
        <v>172</v>
      </c>
      <c r="B42" s="99" t="s">
        <v>962</v>
      </c>
      <c r="C42" s="159" t="s">
        <v>1476</v>
      </c>
      <c r="D42" s="159"/>
      <c r="E42" s="161">
        <f t="shared" si="0"/>
        <v>0</v>
      </c>
      <c r="F42" s="161">
        <f t="shared" si="0"/>
        <v>0</v>
      </c>
      <c r="G42" s="159">
        <f t="shared" si="0"/>
        <v>0</v>
      </c>
      <c r="H42" s="159">
        <f t="shared" si="0"/>
        <v>0</v>
      </c>
      <c r="I42" s="159">
        <f t="shared" si="0"/>
        <v>0</v>
      </c>
      <c r="J42" s="159">
        <f t="shared" si="0"/>
        <v>0</v>
      </c>
      <c r="K42" s="161">
        <f t="shared" si="0"/>
        <v>0</v>
      </c>
      <c r="L42" s="161">
        <v>0</v>
      </c>
      <c r="M42" s="161">
        <v>0</v>
      </c>
      <c r="N42" s="161">
        <v>0</v>
      </c>
      <c r="O42" s="161">
        <v>0</v>
      </c>
      <c r="P42" s="161">
        <v>0</v>
      </c>
      <c r="Q42" s="161">
        <v>0</v>
      </c>
      <c r="R42" s="161">
        <v>0</v>
      </c>
      <c r="S42" s="161">
        <v>0</v>
      </c>
      <c r="T42" s="161">
        <v>0</v>
      </c>
      <c r="U42" s="161">
        <v>0</v>
      </c>
      <c r="V42" s="161">
        <v>0</v>
      </c>
      <c r="W42" s="161">
        <v>0</v>
      </c>
      <c r="X42" s="161">
        <v>0</v>
      </c>
      <c r="Y42" s="161">
        <v>0</v>
      </c>
      <c r="Z42" s="161">
        <v>0</v>
      </c>
      <c r="AA42" s="161">
        <v>0</v>
      </c>
      <c r="AB42" s="161">
        <v>0</v>
      </c>
      <c r="AC42" s="161">
        <v>0</v>
      </c>
      <c r="AD42" s="161">
        <v>0</v>
      </c>
      <c r="AE42" s="161">
        <v>0</v>
      </c>
      <c r="AF42" s="161">
        <v>0</v>
      </c>
      <c r="AG42" s="161">
        <v>0</v>
      </c>
      <c r="AH42" s="161">
        <v>0</v>
      </c>
      <c r="AI42" s="161">
        <v>0</v>
      </c>
      <c r="AJ42" s="161">
        <v>0</v>
      </c>
      <c r="AK42" s="161">
        <v>0</v>
      </c>
      <c r="AL42" s="161">
        <v>0</v>
      </c>
      <c r="AM42" s="161">
        <v>0</v>
      </c>
      <c r="AN42" s="87">
        <f t="shared" si="2"/>
        <v>0</v>
      </c>
      <c r="AO42" s="87">
        <f t="shared" si="2"/>
        <v>0</v>
      </c>
      <c r="AP42" s="87">
        <f t="shared" si="2"/>
        <v>0</v>
      </c>
      <c r="AQ42" s="87">
        <f t="shared" si="2"/>
        <v>0</v>
      </c>
      <c r="AR42" s="87">
        <f t="shared" si="2"/>
        <v>0</v>
      </c>
      <c r="AS42" s="87">
        <f t="shared" si="2"/>
        <v>0</v>
      </c>
      <c r="AT42" s="87">
        <f t="shared" si="2"/>
        <v>0</v>
      </c>
      <c r="AU42" s="87">
        <v>0</v>
      </c>
      <c r="AV42" s="87">
        <v>0</v>
      </c>
      <c r="AW42" s="87">
        <v>0</v>
      </c>
      <c r="AX42" s="87">
        <v>0</v>
      </c>
      <c r="AY42" s="87">
        <v>0</v>
      </c>
      <c r="AZ42" s="87">
        <v>0</v>
      </c>
      <c r="BA42" s="87">
        <v>0</v>
      </c>
      <c r="BB42" s="87">
        <v>0</v>
      </c>
      <c r="BC42" s="87">
        <v>0</v>
      </c>
      <c r="BD42" s="87">
        <v>0</v>
      </c>
      <c r="BE42" s="87">
        <v>0</v>
      </c>
      <c r="BF42" s="87">
        <v>0</v>
      </c>
      <c r="BG42" s="87">
        <v>0</v>
      </c>
      <c r="BH42" s="87">
        <v>0</v>
      </c>
      <c r="BI42" s="87">
        <v>0</v>
      </c>
      <c r="BJ42" s="87">
        <v>0</v>
      </c>
      <c r="BK42" s="87">
        <v>0</v>
      </c>
      <c r="BL42" s="87">
        <v>0</v>
      </c>
      <c r="BM42" s="87">
        <v>0</v>
      </c>
      <c r="BN42" s="87">
        <v>0</v>
      </c>
      <c r="BO42" s="87">
        <v>0</v>
      </c>
      <c r="BP42" s="130">
        <v>0</v>
      </c>
      <c r="BQ42" s="130">
        <v>0</v>
      </c>
      <c r="BR42" s="130">
        <v>0</v>
      </c>
      <c r="BS42" s="130">
        <v>0</v>
      </c>
      <c r="BT42" s="130">
        <v>0</v>
      </c>
      <c r="BU42" s="130">
        <v>0</v>
      </c>
      <c r="BV42" s="130">
        <v>0</v>
      </c>
      <c r="BW42" s="448">
        <f t="shared" si="10"/>
        <v>0</v>
      </c>
      <c r="BX42" s="448">
        <f t="shared" si="36"/>
        <v>0</v>
      </c>
      <c r="BY42" s="448">
        <f t="shared" si="37"/>
        <v>0</v>
      </c>
      <c r="BZ42" s="448">
        <f t="shared" si="38"/>
        <v>0</v>
      </c>
      <c r="CA42" s="448">
        <f t="shared" si="39"/>
        <v>0</v>
      </c>
      <c r="CB42" s="448">
        <f t="shared" si="40"/>
        <v>0</v>
      </c>
      <c r="CC42" s="448">
        <f t="shared" si="41"/>
        <v>0</v>
      </c>
      <c r="CD42" s="461" t="s">
        <v>1951</v>
      </c>
      <c r="CE42" s="453"/>
      <c r="CF42" s="454"/>
    </row>
    <row r="43" spans="1:84" s="460" customFormat="1" ht="110.25">
      <c r="A43" s="124" t="s">
        <v>172</v>
      </c>
      <c r="B43" s="99" t="s">
        <v>963</v>
      </c>
      <c r="C43" s="159" t="s">
        <v>1477</v>
      </c>
      <c r="D43" s="159"/>
      <c r="E43" s="161">
        <f t="shared" si="0"/>
        <v>0</v>
      </c>
      <c r="F43" s="161">
        <f t="shared" si="0"/>
        <v>0</v>
      </c>
      <c r="G43" s="159">
        <f t="shared" si="0"/>
        <v>6.1</v>
      </c>
      <c r="H43" s="159">
        <f t="shared" si="0"/>
        <v>0</v>
      </c>
      <c r="I43" s="159">
        <f t="shared" si="0"/>
        <v>0</v>
      </c>
      <c r="J43" s="159">
        <f t="shared" si="0"/>
        <v>0</v>
      </c>
      <c r="K43" s="161">
        <f t="shared" si="0"/>
        <v>0</v>
      </c>
      <c r="L43" s="161">
        <v>0</v>
      </c>
      <c r="M43" s="161">
        <v>0</v>
      </c>
      <c r="N43" s="161">
        <v>0</v>
      </c>
      <c r="O43" s="161">
        <v>0</v>
      </c>
      <c r="P43" s="161">
        <v>0</v>
      </c>
      <c r="Q43" s="161">
        <v>0</v>
      </c>
      <c r="R43" s="161">
        <v>0</v>
      </c>
      <c r="S43" s="161">
        <v>0</v>
      </c>
      <c r="T43" s="161">
        <v>0</v>
      </c>
      <c r="U43" s="161">
        <v>0</v>
      </c>
      <c r="V43" s="161">
        <v>0</v>
      </c>
      <c r="W43" s="161">
        <v>0</v>
      </c>
      <c r="X43" s="161">
        <v>0</v>
      </c>
      <c r="Y43" s="161">
        <v>0</v>
      </c>
      <c r="Z43" s="161">
        <v>0</v>
      </c>
      <c r="AA43" s="161">
        <v>0</v>
      </c>
      <c r="AB43" s="161">
        <v>0</v>
      </c>
      <c r="AC43" s="161">
        <v>0</v>
      </c>
      <c r="AD43" s="161">
        <v>0</v>
      </c>
      <c r="AE43" s="161">
        <v>0</v>
      </c>
      <c r="AF43" s="161">
        <v>0</v>
      </c>
      <c r="AG43" s="161">
        <v>0</v>
      </c>
      <c r="AH43" s="161">
        <v>0</v>
      </c>
      <c r="AI43" s="161">
        <v>6.1</v>
      </c>
      <c r="AJ43" s="161">
        <v>0</v>
      </c>
      <c r="AK43" s="161">
        <v>0</v>
      </c>
      <c r="AL43" s="161">
        <v>0</v>
      </c>
      <c r="AM43" s="161">
        <v>0</v>
      </c>
      <c r="AN43" s="87">
        <f t="shared" si="2"/>
        <v>0</v>
      </c>
      <c r="AO43" s="87">
        <f t="shared" si="2"/>
        <v>0</v>
      </c>
      <c r="AP43" s="87">
        <f t="shared" si="2"/>
        <v>0</v>
      </c>
      <c r="AQ43" s="87">
        <f t="shared" si="2"/>
        <v>0</v>
      </c>
      <c r="AR43" s="87">
        <f t="shared" si="2"/>
        <v>0</v>
      </c>
      <c r="AS43" s="87">
        <f t="shared" si="2"/>
        <v>0</v>
      </c>
      <c r="AT43" s="87">
        <f t="shared" si="2"/>
        <v>0</v>
      </c>
      <c r="AU43" s="87">
        <v>0</v>
      </c>
      <c r="AV43" s="87">
        <v>0</v>
      </c>
      <c r="AW43" s="87">
        <v>0</v>
      </c>
      <c r="AX43" s="87">
        <v>0</v>
      </c>
      <c r="AY43" s="87">
        <v>0</v>
      </c>
      <c r="AZ43" s="87">
        <v>0</v>
      </c>
      <c r="BA43" s="87">
        <v>0</v>
      </c>
      <c r="BB43" s="87">
        <v>0</v>
      </c>
      <c r="BC43" s="87">
        <v>0</v>
      </c>
      <c r="BD43" s="87">
        <v>0</v>
      </c>
      <c r="BE43" s="87">
        <v>0</v>
      </c>
      <c r="BF43" s="87">
        <v>0</v>
      </c>
      <c r="BG43" s="87">
        <v>0</v>
      </c>
      <c r="BH43" s="87">
        <v>0</v>
      </c>
      <c r="BI43" s="87">
        <v>0</v>
      </c>
      <c r="BJ43" s="87">
        <v>0</v>
      </c>
      <c r="BK43" s="87">
        <v>0</v>
      </c>
      <c r="BL43" s="87">
        <v>0</v>
      </c>
      <c r="BM43" s="87">
        <v>0</v>
      </c>
      <c r="BN43" s="87">
        <v>0</v>
      </c>
      <c r="BO43" s="87">
        <v>0</v>
      </c>
      <c r="BP43" s="130">
        <v>0</v>
      </c>
      <c r="BQ43" s="130">
        <v>0</v>
      </c>
      <c r="BR43" s="130">
        <v>0</v>
      </c>
      <c r="BS43" s="130">
        <v>0</v>
      </c>
      <c r="BT43" s="130">
        <v>0</v>
      </c>
      <c r="BU43" s="130">
        <v>0</v>
      </c>
      <c r="BV43" s="130">
        <v>0</v>
      </c>
      <c r="BW43" s="448">
        <f t="shared" si="10"/>
        <v>0</v>
      </c>
      <c r="BX43" s="448">
        <f t="shared" si="36"/>
        <v>0</v>
      </c>
      <c r="BY43" s="448">
        <f t="shared" si="37"/>
        <v>0</v>
      </c>
      <c r="BZ43" s="448">
        <f t="shared" si="38"/>
        <v>0</v>
      </c>
      <c r="CA43" s="448">
        <f t="shared" si="39"/>
        <v>0</v>
      </c>
      <c r="CB43" s="448">
        <f t="shared" si="40"/>
        <v>0</v>
      </c>
      <c r="CC43" s="448">
        <f t="shared" si="41"/>
        <v>0</v>
      </c>
      <c r="CD43" s="461" t="s">
        <v>1951</v>
      </c>
      <c r="CE43" s="453"/>
      <c r="CF43" s="454"/>
    </row>
    <row r="44" spans="1:84" s="460" customFormat="1" ht="126">
      <c r="A44" s="124" t="s">
        <v>172</v>
      </c>
      <c r="B44" s="99" t="s">
        <v>964</v>
      </c>
      <c r="C44" s="159" t="s">
        <v>1478</v>
      </c>
      <c r="D44" s="159"/>
      <c r="E44" s="161">
        <f t="shared" si="0"/>
        <v>0</v>
      </c>
      <c r="F44" s="161">
        <f t="shared" si="0"/>
        <v>0</v>
      </c>
      <c r="G44" s="159">
        <f t="shared" si="0"/>
        <v>4.17</v>
      </c>
      <c r="H44" s="159">
        <f t="shared" si="0"/>
        <v>0</v>
      </c>
      <c r="I44" s="159">
        <f t="shared" si="0"/>
        <v>0</v>
      </c>
      <c r="J44" s="159">
        <f t="shared" si="0"/>
        <v>0</v>
      </c>
      <c r="K44" s="161">
        <f t="shared" si="0"/>
        <v>0</v>
      </c>
      <c r="L44" s="161">
        <v>0</v>
      </c>
      <c r="M44" s="161">
        <v>0</v>
      </c>
      <c r="N44" s="161">
        <v>0</v>
      </c>
      <c r="O44" s="161">
        <v>0</v>
      </c>
      <c r="P44" s="161">
        <v>0</v>
      </c>
      <c r="Q44" s="161">
        <v>0</v>
      </c>
      <c r="R44" s="161">
        <v>0</v>
      </c>
      <c r="S44" s="161">
        <v>0</v>
      </c>
      <c r="T44" s="161">
        <v>0</v>
      </c>
      <c r="U44" s="161">
        <v>0</v>
      </c>
      <c r="V44" s="161">
        <v>0</v>
      </c>
      <c r="W44" s="161">
        <v>0</v>
      </c>
      <c r="X44" s="161">
        <v>0</v>
      </c>
      <c r="Y44" s="161">
        <v>0</v>
      </c>
      <c r="Z44" s="161">
        <v>0</v>
      </c>
      <c r="AA44" s="161">
        <v>0</v>
      </c>
      <c r="AB44" s="161">
        <v>0</v>
      </c>
      <c r="AC44" s="161">
        <v>0</v>
      </c>
      <c r="AD44" s="161">
        <v>0</v>
      </c>
      <c r="AE44" s="161">
        <v>0</v>
      </c>
      <c r="AF44" s="161">
        <v>0</v>
      </c>
      <c r="AG44" s="161">
        <v>0</v>
      </c>
      <c r="AH44" s="161">
        <v>0</v>
      </c>
      <c r="AI44" s="161">
        <v>4.17</v>
      </c>
      <c r="AJ44" s="161">
        <v>0</v>
      </c>
      <c r="AK44" s="161">
        <v>0</v>
      </c>
      <c r="AL44" s="161">
        <v>0</v>
      </c>
      <c r="AM44" s="161">
        <v>0</v>
      </c>
      <c r="AN44" s="87">
        <f t="shared" si="2"/>
        <v>0</v>
      </c>
      <c r="AO44" s="87">
        <f t="shared" si="2"/>
        <v>0</v>
      </c>
      <c r="AP44" s="87">
        <f t="shared" si="2"/>
        <v>0</v>
      </c>
      <c r="AQ44" s="87">
        <f t="shared" si="2"/>
        <v>0</v>
      </c>
      <c r="AR44" s="87">
        <f t="shared" si="2"/>
        <v>0</v>
      </c>
      <c r="AS44" s="87">
        <f t="shared" si="2"/>
        <v>0</v>
      </c>
      <c r="AT44" s="87">
        <f t="shared" si="2"/>
        <v>0</v>
      </c>
      <c r="AU44" s="87">
        <v>0</v>
      </c>
      <c r="AV44" s="87">
        <v>0</v>
      </c>
      <c r="AW44" s="87">
        <v>0</v>
      </c>
      <c r="AX44" s="87">
        <v>0</v>
      </c>
      <c r="AY44" s="87">
        <v>0</v>
      </c>
      <c r="AZ44" s="87">
        <v>0</v>
      </c>
      <c r="BA44" s="87">
        <v>0</v>
      </c>
      <c r="BB44" s="87">
        <v>0</v>
      </c>
      <c r="BC44" s="87">
        <v>0</v>
      </c>
      <c r="BD44" s="87">
        <v>0</v>
      </c>
      <c r="BE44" s="87">
        <v>0</v>
      </c>
      <c r="BF44" s="87">
        <v>0</v>
      </c>
      <c r="BG44" s="87">
        <v>0</v>
      </c>
      <c r="BH44" s="87">
        <v>0</v>
      </c>
      <c r="BI44" s="87">
        <v>0</v>
      </c>
      <c r="BJ44" s="87">
        <v>0</v>
      </c>
      <c r="BK44" s="87">
        <v>0</v>
      </c>
      <c r="BL44" s="87">
        <v>0</v>
      </c>
      <c r="BM44" s="87">
        <v>0</v>
      </c>
      <c r="BN44" s="87">
        <v>0</v>
      </c>
      <c r="BO44" s="87">
        <v>0</v>
      </c>
      <c r="BP44" s="130">
        <v>0</v>
      </c>
      <c r="BQ44" s="130">
        <v>0</v>
      </c>
      <c r="BR44" s="130">
        <v>0</v>
      </c>
      <c r="BS44" s="130">
        <v>0</v>
      </c>
      <c r="BT44" s="130">
        <v>0</v>
      </c>
      <c r="BU44" s="130">
        <v>0</v>
      </c>
      <c r="BV44" s="130">
        <v>0</v>
      </c>
      <c r="BW44" s="448">
        <f t="shared" si="10"/>
        <v>0</v>
      </c>
      <c r="BX44" s="448">
        <f t="shared" si="36"/>
        <v>0</v>
      </c>
      <c r="BY44" s="448">
        <f t="shared" si="37"/>
        <v>0</v>
      </c>
      <c r="BZ44" s="448">
        <f t="shared" si="38"/>
        <v>0</v>
      </c>
      <c r="CA44" s="448">
        <f t="shared" si="39"/>
        <v>0</v>
      </c>
      <c r="CB44" s="448">
        <f t="shared" si="40"/>
        <v>0</v>
      </c>
      <c r="CC44" s="448">
        <f t="shared" si="41"/>
        <v>0</v>
      </c>
      <c r="CD44" s="461" t="s">
        <v>1951</v>
      </c>
      <c r="CE44" s="453"/>
      <c r="CF44" s="454"/>
    </row>
    <row r="45" spans="1:84" s="460" customFormat="1" ht="204.75">
      <c r="A45" s="124" t="s">
        <v>172</v>
      </c>
      <c r="B45" s="99" t="s">
        <v>967</v>
      </c>
      <c r="C45" s="159" t="s">
        <v>1481</v>
      </c>
      <c r="D45" s="159"/>
      <c r="E45" s="161">
        <f t="shared" si="0"/>
        <v>0</v>
      </c>
      <c r="F45" s="161">
        <f t="shared" si="0"/>
        <v>0</v>
      </c>
      <c r="G45" s="159">
        <f t="shared" si="0"/>
        <v>0</v>
      </c>
      <c r="H45" s="159">
        <f t="shared" si="0"/>
        <v>0</v>
      </c>
      <c r="I45" s="159">
        <f t="shared" si="0"/>
        <v>2.1</v>
      </c>
      <c r="J45" s="159">
        <f t="shared" si="0"/>
        <v>0</v>
      </c>
      <c r="K45" s="161">
        <f t="shared" si="0"/>
        <v>0</v>
      </c>
      <c r="L45" s="161">
        <v>0</v>
      </c>
      <c r="M45" s="161">
        <v>0</v>
      </c>
      <c r="N45" s="161">
        <v>0</v>
      </c>
      <c r="O45" s="161">
        <v>0</v>
      </c>
      <c r="P45" s="161">
        <v>0</v>
      </c>
      <c r="Q45" s="161">
        <v>0</v>
      </c>
      <c r="R45" s="161">
        <v>0</v>
      </c>
      <c r="S45" s="161">
        <v>0</v>
      </c>
      <c r="T45" s="161">
        <v>0</v>
      </c>
      <c r="U45" s="161">
        <v>0</v>
      </c>
      <c r="V45" s="161">
        <v>0</v>
      </c>
      <c r="W45" s="161">
        <v>2.1</v>
      </c>
      <c r="X45" s="161">
        <v>0</v>
      </c>
      <c r="Y45" s="161">
        <v>0</v>
      </c>
      <c r="Z45" s="161">
        <v>0</v>
      </c>
      <c r="AA45" s="161">
        <v>0</v>
      </c>
      <c r="AB45" s="161">
        <v>0</v>
      </c>
      <c r="AC45" s="161">
        <v>0</v>
      </c>
      <c r="AD45" s="161">
        <v>0</v>
      </c>
      <c r="AE45" s="161">
        <v>0</v>
      </c>
      <c r="AF45" s="161">
        <v>0</v>
      </c>
      <c r="AG45" s="161">
        <v>0</v>
      </c>
      <c r="AH45" s="161">
        <v>0</v>
      </c>
      <c r="AI45" s="161">
        <v>0</v>
      </c>
      <c r="AJ45" s="161">
        <v>0</v>
      </c>
      <c r="AK45" s="161">
        <v>0</v>
      </c>
      <c r="AL45" s="161">
        <v>0</v>
      </c>
      <c r="AM45" s="161">
        <v>0</v>
      </c>
      <c r="AN45" s="87">
        <f t="shared" si="2"/>
        <v>0</v>
      </c>
      <c r="AO45" s="87">
        <f t="shared" si="2"/>
        <v>0</v>
      </c>
      <c r="AP45" s="87">
        <f t="shared" si="2"/>
        <v>0</v>
      </c>
      <c r="AQ45" s="87">
        <f t="shared" si="2"/>
        <v>0</v>
      </c>
      <c r="AR45" s="87">
        <f t="shared" si="2"/>
        <v>0</v>
      </c>
      <c r="AS45" s="87">
        <f t="shared" si="2"/>
        <v>0</v>
      </c>
      <c r="AT45" s="87">
        <f t="shared" si="2"/>
        <v>0</v>
      </c>
      <c r="AU45" s="87">
        <v>0</v>
      </c>
      <c r="AV45" s="87">
        <v>0</v>
      </c>
      <c r="AW45" s="87">
        <v>0</v>
      </c>
      <c r="AX45" s="87">
        <v>0</v>
      </c>
      <c r="AY45" s="87">
        <v>0</v>
      </c>
      <c r="AZ45" s="87">
        <v>0</v>
      </c>
      <c r="BA45" s="87">
        <v>0</v>
      </c>
      <c r="BB45" s="87">
        <v>0</v>
      </c>
      <c r="BC45" s="87">
        <v>0</v>
      </c>
      <c r="BD45" s="87">
        <v>0</v>
      </c>
      <c r="BE45" s="87">
        <v>0</v>
      </c>
      <c r="BF45" s="87">
        <v>0</v>
      </c>
      <c r="BG45" s="87">
        <v>0</v>
      </c>
      <c r="BH45" s="87">
        <v>0</v>
      </c>
      <c r="BI45" s="87">
        <v>0</v>
      </c>
      <c r="BJ45" s="87">
        <v>0</v>
      </c>
      <c r="BK45" s="87">
        <v>0</v>
      </c>
      <c r="BL45" s="87">
        <v>0</v>
      </c>
      <c r="BM45" s="87">
        <v>0</v>
      </c>
      <c r="BN45" s="87">
        <v>0</v>
      </c>
      <c r="BO45" s="87">
        <v>0</v>
      </c>
      <c r="BP45" s="130">
        <v>0</v>
      </c>
      <c r="BQ45" s="130">
        <v>0</v>
      </c>
      <c r="BR45" s="130">
        <v>0</v>
      </c>
      <c r="BS45" s="130">
        <v>0</v>
      </c>
      <c r="BT45" s="130">
        <v>0</v>
      </c>
      <c r="BU45" s="130">
        <v>0</v>
      </c>
      <c r="BV45" s="130">
        <v>0</v>
      </c>
      <c r="BW45" s="448">
        <f t="shared" si="10"/>
        <v>0</v>
      </c>
      <c r="BX45" s="448">
        <f t="shared" si="36"/>
        <v>0</v>
      </c>
      <c r="BY45" s="448">
        <f t="shared" si="37"/>
        <v>0</v>
      </c>
      <c r="BZ45" s="448">
        <f t="shared" si="38"/>
        <v>0</v>
      </c>
      <c r="CA45" s="448">
        <f t="shared" si="39"/>
        <v>-2.1</v>
      </c>
      <c r="CB45" s="448">
        <f t="shared" si="40"/>
        <v>0</v>
      </c>
      <c r="CC45" s="448">
        <f t="shared" si="41"/>
        <v>0</v>
      </c>
      <c r="CD45" s="461" t="s">
        <v>1949</v>
      </c>
      <c r="CE45" s="453"/>
      <c r="CF45" s="454"/>
    </row>
    <row r="46" spans="1:84" s="460" customFormat="1" ht="189">
      <c r="A46" s="124" t="s">
        <v>172</v>
      </c>
      <c r="B46" s="99" t="s">
        <v>2003</v>
      </c>
      <c r="C46" s="159" t="s">
        <v>1525</v>
      </c>
      <c r="D46" s="159"/>
      <c r="E46" s="161">
        <f t="shared" si="0"/>
        <v>0</v>
      </c>
      <c r="F46" s="161">
        <f t="shared" si="0"/>
        <v>0</v>
      </c>
      <c r="G46" s="159">
        <f t="shared" si="0"/>
        <v>0</v>
      </c>
      <c r="H46" s="159">
        <f t="shared" si="0"/>
        <v>0</v>
      </c>
      <c r="I46" s="159">
        <f t="shared" si="0"/>
        <v>0</v>
      </c>
      <c r="J46" s="159">
        <f t="shared" si="0"/>
        <v>0</v>
      </c>
      <c r="K46" s="161">
        <f t="shared" si="0"/>
        <v>0</v>
      </c>
      <c r="L46" s="161">
        <v>0</v>
      </c>
      <c r="M46" s="161">
        <v>0</v>
      </c>
      <c r="N46" s="161">
        <v>0</v>
      </c>
      <c r="O46" s="161">
        <v>0</v>
      </c>
      <c r="P46" s="161">
        <v>0</v>
      </c>
      <c r="Q46" s="161">
        <v>0</v>
      </c>
      <c r="R46" s="161">
        <v>0</v>
      </c>
      <c r="S46" s="161">
        <v>0</v>
      </c>
      <c r="T46" s="161">
        <v>0</v>
      </c>
      <c r="U46" s="161">
        <v>0</v>
      </c>
      <c r="V46" s="161">
        <v>0</v>
      </c>
      <c r="W46" s="161">
        <v>0</v>
      </c>
      <c r="X46" s="161">
        <v>0</v>
      </c>
      <c r="Y46" s="161">
        <v>0</v>
      </c>
      <c r="Z46" s="161">
        <v>0</v>
      </c>
      <c r="AA46" s="161">
        <v>0</v>
      </c>
      <c r="AB46" s="161">
        <v>0</v>
      </c>
      <c r="AC46" s="161">
        <v>0</v>
      </c>
      <c r="AD46" s="161">
        <v>0</v>
      </c>
      <c r="AE46" s="161">
        <v>0</v>
      </c>
      <c r="AF46" s="161">
        <v>0</v>
      </c>
      <c r="AG46" s="161">
        <v>0</v>
      </c>
      <c r="AH46" s="161">
        <v>0</v>
      </c>
      <c r="AI46" s="161">
        <v>0</v>
      </c>
      <c r="AJ46" s="161">
        <v>0</v>
      </c>
      <c r="AK46" s="161">
        <v>0</v>
      </c>
      <c r="AL46" s="161">
        <v>0</v>
      </c>
      <c r="AM46" s="161">
        <v>0</v>
      </c>
      <c r="AN46" s="87">
        <f t="shared" si="2"/>
        <v>0.4</v>
      </c>
      <c r="AO46" s="87">
        <f t="shared" si="2"/>
        <v>0</v>
      </c>
      <c r="AP46" s="87">
        <f t="shared" si="2"/>
        <v>1.4E-2</v>
      </c>
      <c r="AQ46" s="87">
        <f t="shared" si="2"/>
        <v>0</v>
      </c>
      <c r="AR46" s="87">
        <f t="shared" si="2"/>
        <v>0</v>
      </c>
      <c r="AS46" s="87">
        <f t="shared" si="2"/>
        <v>0</v>
      </c>
      <c r="AT46" s="87">
        <f t="shared" si="2"/>
        <v>0</v>
      </c>
      <c r="AU46" s="87">
        <v>0.4</v>
      </c>
      <c r="AV46" s="87">
        <v>0</v>
      </c>
      <c r="AW46" s="87">
        <v>1.4E-2</v>
      </c>
      <c r="AX46" s="87">
        <v>0</v>
      </c>
      <c r="AY46" s="87">
        <v>0</v>
      </c>
      <c r="AZ46" s="87">
        <v>0</v>
      </c>
      <c r="BA46" s="87">
        <v>0</v>
      </c>
      <c r="BB46" s="87">
        <v>0</v>
      </c>
      <c r="BC46" s="87">
        <v>0</v>
      </c>
      <c r="BD46" s="87">
        <v>0</v>
      </c>
      <c r="BE46" s="87">
        <v>0</v>
      </c>
      <c r="BF46" s="87">
        <v>0</v>
      </c>
      <c r="BG46" s="87">
        <v>0</v>
      </c>
      <c r="BH46" s="87">
        <v>0</v>
      </c>
      <c r="BI46" s="87">
        <v>0</v>
      </c>
      <c r="BJ46" s="87">
        <v>0</v>
      </c>
      <c r="BK46" s="87">
        <v>0</v>
      </c>
      <c r="BL46" s="87">
        <v>0</v>
      </c>
      <c r="BM46" s="87">
        <v>0</v>
      </c>
      <c r="BN46" s="87">
        <v>0</v>
      </c>
      <c r="BO46" s="87">
        <v>0</v>
      </c>
      <c r="BP46" s="130">
        <v>0</v>
      </c>
      <c r="BQ46" s="130">
        <v>0</v>
      </c>
      <c r="BR46" s="130">
        <v>0</v>
      </c>
      <c r="BS46" s="130">
        <v>0</v>
      </c>
      <c r="BT46" s="130">
        <v>0</v>
      </c>
      <c r="BU46" s="130">
        <v>0</v>
      </c>
      <c r="BV46" s="130">
        <v>0</v>
      </c>
      <c r="BW46" s="448">
        <f t="shared" si="10"/>
        <v>0.4</v>
      </c>
      <c r="BX46" s="448">
        <f t="shared" si="36"/>
        <v>0</v>
      </c>
      <c r="BY46" s="448">
        <f t="shared" si="37"/>
        <v>1.4E-2</v>
      </c>
      <c r="BZ46" s="448">
        <f t="shared" si="38"/>
        <v>0</v>
      </c>
      <c r="CA46" s="448">
        <f t="shared" si="39"/>
        <v>0</v>
      </c>
      <c r="CB46" s="448">
        <f t="shared" si="40"/>
        <v>0</v>
      </c>
      <c r="CC46" s="448">
        <f t="shared" si="41"/>
        <v>0</v>
      </c>
      <c r="CD46" s="461" t="s">
        <v>2039</v>
      </c>
      <c r="CE46" s="453"/>
      <c r="CF46" s="454"/>
    </row>
    <row r="47" spans="1:84" s="460" customFormat="1" ht="126">
      <c r="A47" s="124" t="s">
        <v>172</v>
      </c>
      <c r="B47" s="99" t="s">
        <v>980</v>
      </c>
      <c r="C47" s="159" t="s">
        <v>1494</v>
      </c>
      <c r="D47" s="159"/>
      <c r="E47" s="161">
        <f t="shared" si="0"/>
        <v>0</v>
      </c>
      <c r="F47" s="161">
        <f t="shared" si="0"/>
        <v>0</v>
      </c>
      <c r="G47" s="159">
        <f t="shared" si="0"/>
        <v>0</v>
      </c>
      <c r="H47" s="159">
        <f t="shared" si="0"/>
        <v>0</v>
      </c>
      <c r="I47" s="159">
        <f t="shared" si="0"/>
        <v>2.81</v>
      </c>
      <c r="J47" s="159">
        <f t="shared" si="0"/>
        <v>0</v>
      </c>
      <c r="K47" s="161">
        <f t="shared" si="0"/>
        <v>0</v>
      </c>
      <c r="L47" s="161">
        <v>0</v>
      </c>
      <c r="M47" s="161">
        <v>0</v>
      </c>
      <c r="N47" s="161">
        <v>0</v>
      </c>
      <c r="O47" s="161">
        <v>0</v>
      </c>
      <c r="P47" s="161">
        <v>0</v>
      </c>
      <c r="Q47" s="161">
        <v>0</v>
      </c>
      <c r="R47" s="161">
        <v>0</v>
      </c>
      <c r="S47" s="161">
        <v>0</v>
      </c>
      <c r="T47" s="161">
        <v>0</v>
      </c>
      <c r="U47" s="161">
        <v>0</v>
      </c>
      <c r="V47" s="161">
        <v>0</v>
      </c>
      <c r="W47" s="161">
        <v>2.81</v>
      </c>
      <c r="X47" s="161">
        <v>0</v>
      </c>
      <c r="Y47" s="161">
        <v>0</v>
      </c>
      <c r="Z47" s="161">
        <v>0</v>
      </c>
      <c r="AA47" s="161">
        <v>0</v>
      </c>
      <c r="AB47" s="161">
        <v>0</v>
      </c>
      <c r="AC47" s="161">
        <v>0</v>
      </c>
      <c r="AD47" s="161">
        <v>0</v>
      </c>
      <c r="AE47" s="161">
        <v>0</v>
      </c>
      <c r="AF47" s="161">
        <v>0</v>
      </c>
      <c r="AG47" s="161">
        <v>0</v>
      </c>
      <c r="AH47" s="161">
        <v>0</v>
      </c>
      <c r="AI47" s="161">
        <v>0</v>
      </c>
      <c r="AJ47" s="161">
        <v>0</v>
      </c>
      <c r="AK47" s="161">
        <v>0</v>
      </c>
      <c r="AL47" s="161">
        <v>0</v>
      </c>
      <c r="AM47" s="161">
        <v>0</v>
      </c>
      <c r="AN47" s="87">
        <f t="shared" si="2"/>
        <v>0</v>
      </c>
      <c r="AO47" s="87">
        <f t="shared" si="2"/>
        <v>0</v>
      </c>
      <c r="AP47" s="87">
        <f t="shared" si="2"/>
        <v>0</v>
      </c>
      <c r="AQ47" s="87">
        <f t="shared" si="2"/>
        <v>0</v>
      </c>
      <c r="AR47" s="87">
        <f t="shared" si="2"/>
        <v>0</v>
      </c>
      <c r="AS47" s="87">
        <f t="shared" si="2"/>
        <v>0</v>
      </c>
      <c r="AT47" s="87">
        <f t="shared" si="2"/>
        <v>0</v>
      </c>
      <c r="AU47" s="87">
        <v>0</v>
      </c>
      <c r="AV47" s="87">
        <v>0</v>
      </c>
      <c r="AW47" s="87">
        <v>0</v>
      </c>
      <c r="AX47" s="87">
        <v>0</v>
      </c>
      <c r="AY47" s="87">
        <v>0</v>
      </c>
      <c r="AZ47" s="87">
        <v>0</v>
      </c>
      <c r="BA47" s="87">
        <v>0</v>
      </c>
      <c r="BB47" s="87">
        <v>0</v>
      </c>
      <c r="BC47" s="87">
        <v>0</v>
      </c>
      <c r="BD47" s="87">
        <v>0</v>
      </c>
      <c r="BE47" s="87">
        <v>0</v>
      </c>
      <c r="BF47" s="87">
        <v>0</v>
      </c>
      <c r="BG47" s="87">
        <v>0</v>
      </c>
      <c r="BH47" s="87">
        <v>0</v>
      </c>
      <c r="BI47" s="87">
        <v>0</v>
      </c>
      <c r="BJ47" s="87">
        <v>0</v>
      </c>
      <c r="BK47" s="87">
        <v>0</v>
      </c>
      <c r="BL47" s="87">
        <v>0</v>
      </c>
      <c r="BM47" s="87">
        <v>0</v>
      </c>
      <c r="BN47" s="87">
        <v>0</v>
      </c>
      <c r="BO47" s="87">
        <v>0</v>
      </c>
      <c r="BP47" s="130">
        <v>0</v>
      </c>
      <c r="BQ47" s="130">
        <v>0</v>
      </c>
      <c r="BR47" s="130">
        <v>0</v>
      </c>
      <c r="BS47" s="130">
        <v>0</v>
      </c>
      <c r="BT47" s="130">
        <v>0</v>
      </c>
      <c r="BU47" s="130">
        <v>0</v>
      </c>
      <c r="BV47" s="130">
        <v>0</v>
      </c>
      <c r="BW47" s="448">
        <f t="shared" si="10"/>
        <v>0</v>
      </c>
      <c r="BX47" s="448">
        <f t="shared" si="36"/>
        <v>0</v>
      </c>
      <c r="BY47" s="448">
        <f t="shared" si="37"/>
        <v>0</v>
      </c>
      <c r="BZ47" s="448">
        <f t="shared" si="38"/>
        <v>0</v>
      </c>
      <c r="CA47" s="448">
        <f t="shared" si="39"/>
        <v>-2.81</v>
      </c>
      <c r="CB47" s="448">
        <f t="shared" si="40"/>
        <v>0</v>
      </c>
      <c r="CC47" s="448">
        <f t="shared" si="41"/>
        <v>0</v>
      </c>
      <c r="CD47" s="461" t="s">
        <v>2164</v>
      </c>
      <c r="CE47" s="453"/>
      <c r="CF47" s="454"/>
    </row>
    <row r="48" spans="1:84" s="460" customFormat="1" ht="110.25">
      <c r="A48" s="124" t="s">
        <v>172</v>
      </c>
      <c r="B48" s="99" t="s">
        <v>981</v>
      </c>
      <c r="C48" s="159" t="s">
        <v>1495</v>
      </c>
      <c r="D48" s="159"/>
      <c r="E48" s="161">
        <f t="shared" si="0"/>
        <v>0</v>
      </c>
      <c r="F48" s="161">
        <f t="shared" si="0"/>
        <v>0</v>
      </c>
      <c r="G48" s="159">
        <f t="shared" si="0"/>
        <v>0</v>
      </c>
      <c r="H48" s="159">
        <f t="shared" si="0"/>
        <v>0</v>
      </c>
      <c r="I48" s="159">
        <f t="shared" si="0"/>
        <v>1.833</v>
      </c>
      <c r="J48" s="159">
        <f t="shared" si="0"/>
        <v>0</v>
      </c>
      <c r="K48" s="161">
        <f t="shared" si="0"/>
        <v>0</v>
      </c>
      <c r="L48" s="161">
        <v>0</v>
      </c>
      <c r="M48" s="161">
        <v>0</v>
      </c>
      <c r="N48" s="161">
        <v>0</v>
      </c>
      <c r="O48" s="161">
        <v>0</v>
      </c>
      <c r="P48" s="161">
        <v>0</v>
      </c>
      <c r="Q48" s="161">
        <v>0</v>
      </c>
      <c r="R48" s="161">
        <v>0</v>
      </c>
      <c r="S48" s="161">
        <v>0</v>
      </c>
      <c r="T48" s="161">
        <v>0</v>
      </c>
      <c r="U48" s="161">
        <v>0</v>
      </c>
      <c r="V48" s="161">
        <v>0</v>
      </c>
      <c r="W48" s="161">
        <v>1.833</v>
      </c>
      <c r="X48" s="161">
        <v>0</v>
      </c>
      <c r="Y48" s="161">
        <v>0</v>
      </c>
      <c r="Z48" s="161">
        <v>0</v>
      </c>
      <c r="AA48" s="161">
        <v>0</v>
      </c>
      <c r="AB48" s="161">
        <v>0</v>
      </c>
      <c r="AC48" s="161">
        <v>0</v>
      </c>
      <c r="AD48" s="161">
        <v>0</v>
      </c>
      <c r="AE48" s="161">
        <v>0</v>
      </c>
      <c r="AF48" s="161">
        <v>0</v>
      </c>
      <c r="AG48" s="161">
        <v>0</v>
      </c>
      <c r="AH48" s="161">
        <v>0</v>
      </c>
      <c r="AI48" s="161">
        <v>0</v>
      </c>
      <c r="AJ48" s="161">
        <v>0</v>
      </c>
      <c r="AK48" s="161">
        <v>0</v>
      </c>
      <c r="AL48" s="161">
        <v>0</v>
      </c>
      <c r="AM48" s="161">
        <v>0</v>
      </c>
      <c r="AN48" s="87">
        <f t="shared" si="2"/>
        <v>0</v>
      </c>
      <c r="AO48" s="87">
        <f t="shared" si="2"/>
        <v>0</v>
      </c>
      <c r="AP48" s="87">
        <f t="shared" si="2"/>
        <v>0</v>
      </c>
      <c r="AQ48" s="87">
        <f t="shared" si="2"/>
        <v>0</v>
      </c>
      <c r="AR48" s="87">
        <f t="shared" si="2"/>
        <v>0</v>
      </c>
      <c r="AS48" s="87">
        <f t="shared" si="2"/>
        <v>0</v>
      </c>
      <c r="AT48" s="87">
        <f t="shared" si="2"/>
        <v>0</v>
      </c>
      <c r="AU48" s="87">
        <v>0</v>
      </c>
      <c r="AV48" s="87">
        <v>0</v>
      </c>
      <c r="AW48" s="87">
        <v>0</v>
      </c>
      <c r="AX48" s="87">
        <v>0</v>
      </c>
      <c r="AY48" s="87">
        <v>0</v>
      </c>
      <c r="AZ48" s="87">
        <v>0</v>
      </c>
      <c r="BA48" s="87">
        <v>0</v>
      </c>
      <c r="BB48" s="87">
        <v>0</v>
      </c>
      <c r="BC48" s="87">
        <v>0</v>
      </c>
      <c r="BD48" s="87">
        <v>0</v>
      </c>
      <c r="BE48" s="87">
        <v>0</v>
      </c>
      <c r="BF48" s="87">
        <v>0</v>
      </c>
      <c r="BG48" s="87">
        <v>0</v>
      </c>
      <c r="BH48" s="87">
        <v>0</v>
      </c>
      <c r="BI48" s="87">
        <v>0</v>
      </c>
      <c r="BJ48" s="87">
        <v>0</v>
      </c>
      <c r="BK48" s="87">
        <v>0</v>
      </c>
      <c r="BL48" s="87">
        <v>0</v>
      </c>
      <c r="BM48" s="87">
        <v>0</v>
      </c>
      <c r="BN48" s="87">
        <v>0</v>
      </c>
      <c r="BO48" s="87">
        <v>0</v>
      </c>
      <c r="BP48" s="130">
        <v>0</v>
      </c>
      <c r="BQ48" s="130">
        <v>0</v>
      </c>
      <c r="BR48" s="130">
        <v>0</v>
      </c>
      <c r="BS48" s="130">
        <v>0</v>
      </c>
      <c r="BT48" s="130">
        <v>0</v>
      </c>
      <c r="BU48" s="130">
        <v>0</v>
      </c>
      <c r="BV48" s="130">
        <v>0</v>
      </c>
      <c r="BW48" s="448">
        <f t="shared" si="10"/>
        <v>0</v>
      </c>
      <c r="BX48" s="448">
        <f t="shared" si="36"/>
        <v>0</v>
      </c>
      <c r="BY48" s="448">
        <f t="shared" si="37"/>
        <v>0</v>
      </c>
      <c r="BZ48" s="448">
        <f t="shared" si="38"/>
        <v>0</v>
      </c>
      <c r="CA48" s="448">
        <f t="shared" si="39"/>
        <v>-1.833</v>
      </c>
      <c r="CB48" s="448">
        <f t="shared" si="40"/>
        <v>0</v>
      </c>
      <c r="CC48" s="448">
        <f t="shared" si="41"/>
        <v>0</v>
      </c>
      <c r="CD48" s="461" t="s">
        <v>2164</v>
      </c>
      <c r="CE48" s="453"/>
      <c r="CF48" s="454"/>
    </row>
    <row r="49" spans="1:84" s="460" customFormat="1" ht="78.75">
      <c r="A49" s="124" t="s">
        <v>172</v>
      </c>
      <c r="B49" s="99" t="s">
        <v>984</v>
      </c>
      <c r="C49" s="159" t="s">
        <v>1497</v>
      </c>
      <c r="D49" s="159"/>
      <c r="E49" s="161">
        <f t="shared" si="0"/>
        <v>0</v>
      </c>
      <c r="F49" s="161">
        <f t="shared" si="0"/>
        <v>0</v>
      </c>
      <c r="G49" s="159">
        <f t="shared" si="0"/>
        <v>0.2</v>
      </c>
      <c r="H49" s="159">
        <f t="shared" si="0"/>
        <v>0</v>
      </c>
      <c r="I49" s="159">
        <f t="shared" si="0"/>
        <v>10</v>
      </c>
      <c r="J49" s="159">
        <f t="shared" si="0"/>
        <v>0</v>
      </c>
      <c r="K49" s="161">
        <f t="shared" si="0"/>
        <v>0</v>
      </c>
      <c r="L49" s="161">
        <v>0</v>
      </c>
      <c r="M49" s="161">
        <v>0</v>
      </c>
      <c r="N49" s="161">
        <v>0</v>
      </c>
      <c r="O49" s="161">
        <v>0</v>
      </c>
      <c r="P49" s="161">
        <v>0</v>
      </c>
      <c r="Q49" s="161">
        <v>0</v>
      </c>
      <c r="R49" s="161">
        <v>0</v>
      </c>
      <c r="S49" s="161">
        <v>0</v>
      </c>
      <c r="T49" s="161">
        <v>0</v>
      </c>
      <c r="U49" s="161">
        <v>0</v>
      </c>
      <c r="V49" s="161">
        <v>0</v>
      </c>
      <c r="W49" s="161">
        <v>0</v>
      </c>
      <c r="X49" s="161">
        <v>0</v>
      </c>
      <c r="Y49" s="161">
        <v>0</v>
      </c>
      <c r="Z49" s="161">
        <v>0</v>
      </c>
      <c r="AA49" s="161">
        <v>0</v>
      </c>
      <c r="AB49" s="161">
        <v>0</v>
      </c>
      <c r="AC49" s="161">
        <v>0</v>
      </c>
      <c r="AD49" s="161">
        <v>0</v>
      </c>
      <c r="AE49" s="161">
        <v>0</v>
      </c>
      <c r="AF49" s="161">
        <v>0</v>
      </c>
      <c r="AG49" s="161">
        <v>0</v>
      </c>
      <c r="AH49" s="161">
        <v>0</v>
      </c>
      <c r="AI49" s="161">
        <v>0.2</v>
      </c>
      <c r="AJ49" s="161">
        <v>0</v>
      </c>
      <c r="AK49" s="161">
        <v>10</v>
      </c>
      <c r="AL49" s="161">
        <v>0</v>
      </c>
      <c r="AM49" s="161">
        <v>0</v>
      </c>
      <c r="AN49" s="87">
        <f t="shared" si="2"/>
        <v>0</v>
      </c>
      <c r="AO49" s="87">
        <f t="shared" si="2"/>
        <v>0</v>
      </c>
      <c r="AP49" s="87">
        <f t="shared" si="2"/>
        <v>0</v>
      </c>
      <c r="AQ49" s="87">
        <f t="shared" si="2"/>
        <v>0</v>
      </c>
      <c r="AR49" s="87">
        <f t="shared" si="2"/>
        <v>0</v>
      </c>
      <c r="AS49" s="87">
        <f t="shared" si="2"/>
        <v>0</v>
      </c>
      <c r="AT49" s="87">
        <f t="shared" si="2"/>
        <v>0</v>
      </c>
      <c r="AU49" s="87">
        <v>0</v>
      </c>
      <c r="AV49" s="87">
        <v>0</v>
      </c>
      <c r="AW49" s="87">
        <v>0</v>
      </c>
      <c r="AX49" s="87">
        <v>0</v>
      </c>
      <c r="AY49" s="87">
        <v>0</v>
      </c>
      <c r="AZ49" s="87">
        <v>0</v>
      </c>
      <c r="BA49" s="87">
        <v>0</v>
      </c>
      <c r="BB49" s="87">
        <v>0</v>
      </c>
      <c r="BC49" s="87">
        <v>0</v>
      </c>
      <c r="BD49" s="87">
        <v>0</v>
      </c>
      <c r="BE49" s="87">
        <v>0</v>
      </c>
      <c r="BF49" s="87">
        <v>0</v>
      </c>
      <c r="BG49" s="87">
        <v>0</v>
      </c>
      <c r="BH49" s="87">
        <v>0</v>
      </c>
      <c r="BI49" s="87">
        <v>0</v>
      </c>
      <c r="BJ49" s="87">
        <v>0</v>
      </c>
      <c r="BK49" s="87">
        <v>0</v>
      </c>
      <c r="BL49" s="87">
        <v>0</v>
      </c>
      <c r="BM49" s="87">
        <v>0</v>
      </c>
      <c r="BN49" s="87">
        <v>0</v>
      </c>
      <c r="BO49" s="87">
        <v>0</v>
      </c>
      <c r="BP49" s="130">
        <v>0</v>
      </c>
      <c r="BQ49" s="130">
        <v>0</v>
      </c>
      <c r="BR49" s="130">
        <v>0</v>
      </c>
      <c r="BS49" s="130">
        <v>0</v>
      </c>
      <c r="BT49" s="130">
        <v>0</v>
      </c>
      <c r="BU49" s="130">
        <v>0</v>
      </c>
      <c r="BV49" s="130">
        <v>0</v>
      </c>
      <c r="BW49" s="448">
        <f t="shared" si="10"/>
        <v>0</v>
      </c>
      <c r="BX49" s="448">
        <f t="shared" si="36"/>
        <v>0</v>
      </c>
      <c r="BY49" s="448">
        <f t="shared" si="37"/>
        <v>0</v>
      </c>
      <c r="BZ49" s="448">
        <f t="shared" si="38"/>
        <v>0</v>
      </c>
      <c r="CA49" s="448">
        <f t="shared" si="39"/>
        <v>0</v>
      </c>
      <c r="CB49" s="448">
        <f t="shared" si="40"/>
        <v>0</v>
      </c>
      <c r="CC49" s="448">
        <f t="shared" si="41"/>
        <v>0</v>
      </c>
      <c r="CD49" s="461" t="s">
        <v>1951</v>
      </c>
      <c r="CE49" s="453"/>
      <c r="CF49" s="454"/>
    </row>
    <row r="50" spans="1:84" s="460" customFormat="1" ht="63">
      <c r="A50" s="124" t="s">
        <v>172</v>
      </c>
      <c r="B50" s="99" t="s">
        <v>2004</v>
      </c>
      <c r="C50" s="159" t="s">
        <v>1534</v>
      </c>
      <c r="D50" s="159"/>
      <c r="E50" s="161">
        <f t="shared" ref="E50:K68" si="42">L50+S50+Z50+AG50</f>
        <v>0</v>
      </c>
      <c r="F50" s="161">
        <f t="shared" si="42"/>
        <v>0</v>
      </c>
      <c r="G50" s="159">
        <f t="shared" si="42"/>
        <v>0</v>
      </c>
      <c r="H50" s="159">
        <f t="shared" si="42"/>
        <v>0</v>
      </c>
      <c r="I50" s="159">
        <f t="shared" si="42"/>
        <v>0</v>
      </c>
      <c r="J50" s="159">
        <f t="shared" si="42"/>
        <v>0</v>
      </c>
      <c r="K50" s="161">
        <f t="shared" si="42"/>
        <v>0</v>
      </c>
      <c r="L50" s="161">
        <v>0</v>
      </c>
      <c r="M50" s="161">
        <v>0</v>
      </c>
      <c r="N50" s="161">
        <v>0</v>
      </c>
      <c r="O50" s="161">
        <v>0</v>
      </c>
      <c r="P50" s="161">
        <v>0</v>
      </c>
      <c r="Q50" s="161">
        <v>0</v>
      </c>
      <c r="R50" s="161">
        <v>0</v>
      </c>
      <c r="S50" s="161">
        <v>0</v>
      </c>
      <c r="T50" s="161">
        <v>0</v>
      </c>
      <c r="U50" s="161">
        <v>0</v>
      </c>
      <c r="V50" s="161">
        <v>0</v>
      </c>
      <c r="W50" s="161">
        <v>0</v>
      </c>
      <c r="X50" s="161">
        <v>0</v>
      </c>
      <c r="Y50" s="161">
        <v>0</v>
      </c>
      <c r="Z50" s="161">
        <v>0</v>
      </c>
      <c r="AA50" s="161">
        <v>0</v>
      </c>
      <c r="AB50" s="161">
        <v>0</v>
      </c>
      <c r="AC50" s="161">
        <v>0</v>
      </c>
      <c r="AD50" s="161">
        <v>0</v>
      </c>
      <c r="AE50" s="161">
        <v>0</v>
      </c>
      <c r="AF50" s="161">
        <v>0</v>
      </c>
      <c r="AG50" s="161">
        <v>0</v>
      </c>
      <c r="AH50" s="161">
        <v>0</v>
      </c>
      <c r="AI50" s="161">
        <v>0</v>
      </c>
      <c r="AJ50" s="161">
        <v>0</v>
      </c>
      <c r="AK50" s="161">
        <v>0</v>
      </c>
      <c r="AL50" s="161">
        <v>0</v>
      </c>
      <c r="AM50" s="161">
        <v>0</v>
      </c>
      <c r="AN50" s="87">
        <f t="shared" si="2"/>
        <v>0.25</v>
      </c>
      <c r="AO50" s="87">
        <f t="shared" si="2"/>
        <v>0</v>
      </c>
      <c r="AP50" s="87">
        <f t="shared" si="2"/>
        <v>0.214</v>
      </c>
      <c r="AQ50" s="87">
        <f t="shared" si="2"/>
        <v>0</v>
      </c>
      <c r="AR50" s="87">
        <f t="shared" si="2"/>
        <v>0</v>
      </c>
      <c r="AS50" s="87">
        <f t="shared" si="2"/>
        <v>0</v>
      </c>
      <c r="AT50" s="87">
        <f t="shared" si="2"/>
        <v>0</v>
      </c>
      <c r="AU50" s="87">
        <v>0</v>
      </c>
      <c r="AV50" s="87">
        <v>0</v>
      </c>
      <c r="AW50" s="87">
        <v>0</v>
      </c>
      <c r="AX50" s="87">
        <v>0</v>
      </c>
      <c r="AY50" s="87">
        <v>0</v>
      </c>
      <c r="AZ50" s="87">
        <v>0</v>
      </c>
      <c r="BA50" s="87">
        <v>0</v>
      </c>
      <c r="BB50" s="87">
        <v>0.25</v>
      </c>
      <c r="BC50" s="87">
        <v>0</v>
      </c>
      <c r="BD50" s="87">
        <v>0.214</v>
      </c>
      <c r="BE50" s="87">
        <v>0</v>
      </c>
      <c r="BF50" s="87">
        <v>0</v>
      </c>
      <c r="BG50" s="87">
        <v>0</v>
      </c>
      <c r="BH50" s="87">
        <v>0</v>
      </c>
      <c r="BI50" s="87">
        <v>0</v>
      </c>
      <c r="BJ50" s="87">
        <v>0</v>
      </c>
      <c r="BK50" s="87">
        <v>0</v>
      </c>
      <c r="BL50" s="87">
        <v>0</v>
      </c>
      <c r="BM50" s="87">
        <v>0</v>
      </c>
      <c r="BN50" s="87">
        <v>0</v>
      </c>
      <c r="BO50" s="87">
        <v>0</v>
      </c>
      <c r="BP50" s="130">
        <v>0</v>
      </c>
      <c r="BQ50" s="130">
        <v>0</v>
      </c>
      <c r="BR50" s="130">
        <v>0</v>
      </c>
      <c r="BS50" s="130">
        <v>0</v>
      </c>
      <c r="BT50" s="130">
        <v>0</v>
      </c>
      <c r="BU50" s="130">
        <v>0</v>
      </c>
      <c r="BV50" s="130">
        <v>0</v>
      </c>
      <c r="BW50" s="448">
        <f t="shared" si="10"/>
        <v>0.25</v>
      </c>
      <c r="BX50" s="448">
        <f t="shared" si="36"/>
        <v>0</v>
      </c>
      <c r="BY50" s="448">
        <f t="shared" si="37"/>
        <v>0.214</v>
      </c>
      <c r="BZ50" s="448">
        <f t="shared" si="38"/>
        <v>0</v>
      </c>
      <c r="CA50" s="448">
        <f t="shared" si="39"/>
        <v>0</v>
      </c>
      <c r="CB50" s="448">
        <f t="shared" si="40"/>
        <v>0</v>
      </c>
      <c r="CC50" s="448">
        <f t="shared" si="41"/>
        <v>0</v>
      </c>
      <c r="CD50" s="461" t="s">
        <v>2039</v>
      </c>
      <c r="CE50" s="453"/>
      <c r="CF50" s="454"/>
    </row>
    <row r="51" spans="1:84" s="460" customFormat="1" ht="63">
      <c r="A51" s="124" t="s">
        <v>172</v>
      </c>
      <c r="B51" s="99" t="s">
        <v>2005</v>
      </c>
      <c r="C51" s="159" t="s">
        <v>1498</v>
      </c>
      <c r="D51" s="159"/>
      <c r="E51" s="161">
        <f t="shared" si="42"/>
        <v>0</v>
      </c>
      <c r="F51" s="161">
        <f t="shared" si="42"/>
        <v>0</v>
      </c>
      <c r="G51" s="159">
        <f t="shared" si="42"/>
        <v>0</v>
      </c>
      <c r="H51" s="159">
        <f t="shared" si="42"/>
        <v>0</v>
      </c>
      <c r="I51" s="159">
        <f t="shared" si="42"/>
        <v>0</v>
      </c>
      <c r="J51" s="159">
        <f t="shared" si="42"/>
        <v>0</v>
      </c>
      <c r="K51" s="161">
        <f t="shared" si="42"/>
        <v>0</v>
      </c>
      <c r="L51" s="161">
        <v>0</v>
      </c>
      <c r="M51" s="161">
        <v>0</v>
      </c>
      <c r="N51" s="161">
        <v>0</v>
      </c>
      <c r="O51" s="161">
        <v>0</v>
      </c>
      <c r="P51" s="161">
        <v>0</v>
      </c>
      <c r="Q51" s="161">
        <v>0</v>
      </c>
      <c r="R51" s="161">
        <v>0</v>
      </c>
      <c r="S51" s="161">
        <v>0</v>
      </c>
      <c r="T51" s="161">
        <v>0</v>
      </c>
      <c r="U51" s="161">
        <v>0</v>
      </c>
      <c r="V51" s="161">
        <v>0</v>
      </c>
      <c r="W51" s="161">
        <v>0</v>
      </c>
      <c r="X51" s="161">
        <v>0</v>
      </c>
      <c r="Y51" s="161">
        <v>0</v>
      </c>
      <c r="Z51" s="161">
        <v>0</v>
      </c>
      <c r="AA51" s="161">
        <v>0</v>
      </c>
      <c r="AB51" s="161">
        <v>0</v>
      </c>
      <c r="AC51" s="161">
        <v>0</v>
      </c>
      <c r="AD51" s="161">
        <v>0</v>
      </c>
      <c r="AE51" s="161">
        <v>0</v>
      </c>
      <c r="AF51" s="161">
        <v>0</v>
      </c>
      <c r="AG51" s="161">
        <v>0</v>
      </c>
      <c r="AH51" s="161">
        <v>0</v>
      </c>
      <c r="AI51" s="161">
        <v>0</v>
      </c>
      <c r="AJ51" s="161">
        <v>0</v>
      </c>
      <c r="AK51" s="161">
        <v>0</v>
      </c>
      <c r="AL51" s="161">
        <v>0</v>
      </c>
      <c r="AM51" s="161">
        <v>0</v>
      </c>
      <c r="AN51" s="87">
        <f t="shared" si="2"/>
        <v>0.25</v>
      </c>
      <c r="AO51" s="87">
        <f t="shared" si="2"/>
        <v>0</v>
      </c>
      <c r="AP51" s="87">
        <f t="shared" si="2"/>
        <v>0.04</v>
      </c>
      <c r="AQ51" s="87">
        <f t="shared" si="2"/>
        <v>0</v>
      </c>
      <c r="AR51" s="87">
        <f t="shared" si="2"/>
        <v>0</v>
      </c>
      <c r="AS51" s="87">
        <f t="shared" si="2"/>
        <v>0</v>
      </c>
      <c r="AT51" s="87">
        <f t="shared" si="2"/>
        <v>0</v>
      </c>
      <c r="AU51" s="87">
        <v>0</v>
      </c>
      <c r="AV51" s="87">
        <v>0</v>
      </c>
      <c r="AW51" s="87">
        <v>0</v>
      </c>
      <c r="AX51" s="87">
        <v>0</v>
      </c>
      <c r="AY51" s="87">
        <v>0</v>
      </c>
      <c r="AZ51" s="87">
        <v>0</v>
      </c>
      <c r="BA51" s="87">
        <v>0</v>
      </c>
      <c r="BB51" s="87">
        <v>0.25</v>
      </c>
      <c r="BC51" s="87">
        <v>0</v>
      </c>
      <c r="BD51" s="87">
        <v>0.04</v>
      </c>
      <c r="BE51" s="87">
        <v>0</v>
      </c>
      <c r="BF51" s="87">
        <v>0</v>
      </c>
      <c r="BG51" s="87">
        <v>0</v>
      </c>
      <c r="BH51" s="87">
        <v>0</v>
      </c>
      <c r="BI51" s="87">
        <v>0</v>
      </c>
      <c r="BJ51" s="87">
        <v>0</v>
      </c>
      <c r="BK51" s="87">
        <v>0</v>
      </c>
      <c r="BL51" s="87">
        <v>0</v>
      </c>
      <c r="BM51" s="87">
        <v>0</v>
      </c>
      <c r="BN51" s="87">
        <v>0</v>
      </c>
      <c r="BO51" s="87">
        <v>0</v>
      </c>
      <c r="BP51" s="130">
        <v>0</v>
      </c>
      <c r="BQ51" s="130">
        <v>0</v>
      </c>
      <c r="BR51" s="130">
        <v>0</v>
      </c>
      <c r="BS51" s="130">
        <v>0</v>
      </c>
      <c r="BT51" s="130">
        <v>0</v>
      </c>
      <c r="BU51" s="130">
        <v>0</v>
      </c>
      <c r="BV51" s="130">
        <v>0</v>
      </c>
      <c r="BW51" s="448">
        <f t="shared" si="10"/>
        <v>0.25</v>
      </c>
      <c r="BX51" s="448">
        <f t="shared" si="36"/>
        <v>0</v>
      </c>
      <c r="BY51" s="448">
        <f t="shared" si="37"/>
        <v>0.04</v>
      </c>
      <c r="BZ51" s="448">
        <f t="shared" si="38"/>
        <v>0</v>
      </c>
      <c r="CA51" s="448">
        <f t="shared" si="39"/>
        <v>0</v>
      </c>
      <c r="CB51" s="448">
        <f t="shared" si="40"/>
        <v>0</v>
      </c>
      <c r="CC51" s="448">
        <f t="shared" si="41"/>
        <v>0</v>
      </c>
      <c r="CD51" s="461" t="s">
        <v>2039</v>
      </c>
      <c r="CE51" s="453"/>
      <c r="CF51" s="454"/>
    </row>
    <row r="52" spans="1:84" s="460" customFormat="1" ht="126">
      <c r="A52" s="124" t="s">
        <v>172</v>
      </c>
      <c r="B52" s="99" t="s">
        <v>976</v>
      </c>
      <c r="C52" s="159" t="s">
        <v>1490</v>
      </c>
      <c r="D52" s="99"/>
      <c r="E52" s="161">
        <f t="shared" si="42"/>
        <v>0</v>
      </c>
      <c r="F52" s="161">
        <f t="shared" si="42"/>
        <v>0</v>
      </c>
      <c r="G52" s="159">
        <f t="shared" si="42"/>
        <v>0</v>
      </c>
      <c r="H52" s="159">
        <f t="shared" si="42"/>
        <v>0</v>
      </c>
      <c r="I52" s="159">
        <f t="shared" si="42"/>
        <v>0</v>
      </c>
      <c r="J52" s="159">
        <f t="shared" si="42"/>
        <v>0</v>
      </c>
      <c r="K52" s="161">
        <f t="shared" si="42"/>
        <v>0</v>
      </c>
      <c r="L52" s="161">
        <v>0</v>
      </c>
      <c r="M52" s="161">
        <v>0</v>
      </c>
      <c r="N52" s="161">
        <v>0</v>
      </c>
      <c r="O52" s="161">
        <v>0</v>
      </c>
      <c r="P52" s="161">
        <v>0</v>
      </c>
      <c r="Q52" s="161">
        <v>0</v>
      </c>
      <c r="R52" s="161">
        <v>0</v>
      </c>
      <c r="S52" s="161">
        <v>0</v>
      </c>
      <c r="T52" s="161">
        <v>0</v>
      </c>
      <c r="U52" s="161">
        <v>0</v>
      </c>
      <c r="V52" s="161">
        <v>0</v>
      </c>
      <c r="W52" s="161">
        <v>0</v>
      </c>
      <c r="X52" s="161">
        <v>0</v>
      </c>
      <c r="Y52" s="161">
        <v>0</v>
      </c>
      <c r="Z52" s="161">
        <v>0</v>
      </c>
      <c r="AA52" s="161">
        <v>0</v>
      </c>
      <c r="AB52" s="161">
        <v>0</v>
      </c>
      <c r="AC52" s="161">
        <v>0</v>
      </c>
      <c r="AD52" s="161">
        <v>0</v>
      </c>
      <c r="AE52" s="161">
        <v>0</v>
      </c>
      <c r="AF52" s="161">
        <v>0</v>
      </c>
      <c r="AG52" s="161">
        <v>0</v>
      </c>
      <c r="AH52" s="161">
        <v>0</v>
      </c>
      <c r="AI52" s="161">
        <v>0</v>
      </c>
      <c r="AJ52" s="161">
        <v>0</v>
      </c>
      <c r="AK52" s="161">
        <v>0</v>
      </c>
      <c r="AL52" s="161">
        <v>0</v>
      </c>
      <c r="AM52" s="161">
        <v>0</v>
      </c>
      <c r="AN52" s="87">
        <f t="shared" ref="AN52:AT70" si="43">AU52+BB52+BI52+BP52</f>
        <v>0</v>
      </c>
      <c r="AO52" s="87">
        <f t="shared" si="43"/>
        <v>0</v>
      </c>
      <c r="AP52" s="87">
        <f t="shared" si="43"/>
        <v>0</v>
      </c>
      <c r="AQ52" s="87">
        <f t="shared" si="43"/>
        <v>0</v>
      </c>
      <c r="AR52" s="87">
        <f t="shared" si="43"/>
        <v>0.03</v>
      </c>
      <c r="AS52" s="87">
        <f t="shared" si="43"/>
        <v>0</v>
      </c>
      <c r="AT52" s="87">
        <f t="shared" si="43"/>
        <v>0</v>
      </c>
      <c r="AU52" s="87">
        <v>0</v>
      </c>
      <c r="AV52" s="87">
        <v>0</v>
      </c>
      <c r="AW52" s="87">
        <v>0</v>
      </c>
      <c r="AX52" s="87">
        <v>0</v>
      </c>
      <c r="AY52" s="87">
        <v>0</v>
      </c>
      <c r="AZ52" s="87">
        <v>0</v>
      </c>
      <c r="BA52" s="87">
        <v>0</v>
      </c>
      <c r="BB52" s="87">
        <v>0</v>
      </c>
      <c r="BC52" s="87">
        <v>0</v>
      </c>
      <c r="BD52" s="87">
        <v>0</v>
      </c>
      <c r="BE52" s="87">
        <v>0</v>
      </c>
      <c r="BF52" s="87">
        <v>0.03</v>
      </c>
      <c r="BG52" s="87">
        <v>0</v>
      </c>
      <c r="BH52" s="87">
        <v>0</v>
      </c>
      <c r="BI52" s="87">
        <v>0</v>
      </c>
      <c r="BJ52" s="87">
        <v>0</v>
      </c>
      <c r="BK52" s="87">
        <v>0</v>
      </c>
      <c r="BL52" s="87">
        <v>0</v>
      </c>
      <c r="BM52" s="87">
        <v>0</v>
      </c>
      <c r="BN52" s="87">
        <v>0</v>
      </c>
      <c r="BO52" s="87">
        <v>0</v>
      </c>
      <c r="BP52" s="130">
        <v>0</v>
      </c>
      <c r="BQ52" s="130">
        <v>0</v>
      </c>
      <c r="BR52" s="130">
        <v>0</v>
      </c>
      <c r="BS52" s="130">
        <v>0</v>
      </c>
      <c r="BT52" s="130">
        <v>0</v>
      </c>
      <c r="BU52" s="130">
        <v>0</v>
      </c>
      <c r="BV52" s="130">
        <v>0</v>
      </c>
      <c r="BW52" s="448">
        <f t="shared" si="10"/>
        <v>0</v>
      </c>
      <c r="BX52" s="448">
        <f t="shared" si="36"/>
        <v>0</v>
      </c>
      <c r="BY52" s="448">
        <f t="shared" si="37"/>
        <v>0</v>
      </c>
      <c r="BZ52" s="448">
        <f t="shared" si="38"/>
        <v>0</v>
      </c>
      <c r="CA52" s="448">
        <f t="shared" si="39"/>
        <v>0.03</v>
      </c>
      <c r="CB52" s="448">
        <f t="shared" si="40"/>
        <v>0</v>
      </c>
      <c r="CC52" s="448">
        <f t="shared" si="41"/>
        <v>0</v>
      </c>
      <c r="CD52" s="461" t="s">
        <v>2039</v>
      </c>
      <c r="CE52" s="453"/>
      <c r="CF52" s="454"/>
    </row>
    <row r="53" spans="1:84" s="460" customFormat="1" ht="126">
      <c r="A53" s="124" t="s">
        <v>172</v>
      </c>
      <c r="B53" s="99" t="s">
        <v>971</v>
      </c>
      <c r="C53" s="159" t="s">
        <v>1485</v>
      </c>
      <c r="D53" s="99"/>
      <c r="E53" s="161">
        <f t="shared" si="42"/>
        <v>0</v>
      </c>
      <c r="F53" s="161">
        <f t="shared" si="42"/>
        <v>0</v>
      </c>
      <c r="G53" s="159">
        <f t="shared" si="42"/>
        <v>0</v>
      </c>
      <c r="H53" s="159">
        <f t="shared" si="42"/>
        <v>0</v>
      </c>
      <c r="I53" s="159">
        <f t="shared" si="42"/>
        <v>0</v>
      </c>
      <c r="J53" s="159">
        <f t="shared" si="42"/>
        <v>0</v>
      </c>
      <c r="K53" s="161">
        <f t="shared" si="42"/>
        <v>0</v>
      </c>
      <c r="L53" s="161">
        <v>0</v>
      </c>
      <c r="M53" s="161">
        <v>0</v>
      </c>
      <c r="N53" s="161">
        <v>0</v>
      </c>
      <c r="O53" s="161">
        <v>0</v>
      </c>
      <c r="P53" s="161">
        <v>0</v>
      </c>
      <c r="Q53" s="161">
        <v>0</v>
      </c>
      <c r="R53" s="161">
        <v>0</v>
      </c>
      <c r="S53" s="161">
        <v>0</v>
      </c>
      <c r="T53" s="161">
        <v>0</v>
      </c>
      <c r="U53" s="161">
        <v>0</v>
      </c>
      <c r="V53" s="161">
        <v>0</v>
      </c>
      <c r="W53" s="161">
        <v>0</v>
      </c>
      <c r="X53" s="161">
        <v>0</v>
      </c>
      <c r="Y53" s="161">
        <v>0</v>
      </c>
      <c r="Z53" s="161">
        <v>0</v>
      </c>
      <c r="AA53" s="161">
        <v>0</v>
      </c>
      <c r="AB53" s="161">
        <v>0</v>
      </c>
      <c r="AC53" s="161">
        <v>0</v>
      </c>
      <c r="AD53" s="161">
        <v>0</v>
      </c>
      <c r="AE53" s="161">
        <v>0</v>
      </c>
      <c r="AF53" s="161">
        <v>0</v>
      </c>
      <c r="AG53" s="161">
        <v>0</v>
      </c>
      <c r="AH53" s="161">
        <v>0</v>
      </c>
      <c r="AI53" s="161">
        <v>0</v>
      </c>
      <c r="AJ53" s="161">
        <v>0</v>
      </c>
      <c r="AK53" s="161">
        <v>0</v>
      </c>
      <c r="AL53" s="161">
        <v>0</v>
      </c>
      <c r="AM53" s="161">
        <v>0</v>
      </c>
      <c r="AN53" s="87">
        <f t="shared" si="43"/>
        <v>0</v>
      </c>
      <c r="AO53" s="87">
        <f t="shared" si="43"/>
        <v>0</v>
      </c>
      <c r="AP53" s="87">
        <f t="shared" si="43"/>
        <v>0</v>
      </c>
      <c r="AQ53" s="87">
        <f t="shared" si="43"/>
        <v>0</v>
      </c>
      <c r="AR53" s="87">
        <f t="shared" si="43"/>
        <v>5.0359999999999996</v>
      </c>
      <c r="AS53" s="87">
        <f t="shared" si="43"/>
        <v>0</v>
      </c>
      <c r="AT53" s="87">
        <f t="shared" si="43"/>
        <v>0</v>
      </c>
      <c r="AU53" s="87">
        <v>0</v>
      </c>
      <c r="AV53" s="87">
        <v>0</v>
      </c>
      <c r="AW53" s="87">
        <v>0</v>
      </c>
      <c r="AX53" s="87">
        <v>0</v>
      </c>
      <c r="AY53" s="87">
        <v>0</v>
      </c>
      <c r="AZ53" s="87">
        <v>0</v>
      </c>
      <c r="BA53" s="87">
        <v>0</v>
      </c>
      <c r="BB53" s="87">
        <v>0</v>
      </c>
      <c r="BC53" s="87">
        <v>0</v>
      </c>
      <c r="BD53" s="87">
        <v>0</v>
      </c>
      <c r="BE53" s="87">
        <v>0</v>
      </c>
      <c r="BF53" s="87">
        <v>5.0359999999999996</v>
      </c>
      <c r="BG53" s="87">
        <v>0</v>
      </c>
      <c r="BH53" s="87">
        <v>0</v>
      </c>
      <c r="BI53" s="87">
        <v>0</v>
      </c>
      <c r="BJ53" s="87">
        <v>0</v>
      </c>
      <c r="BK53" s="87">
        <v>0</v>
      </c>
      <c r="BL53" s="87">
        <v>0</v>
      </c>
      <c r="BM53" s="87">
        <v>0</v>
      </c>
      <c r="BN53" s="87">
        <v>0</v>
      </c>
      <c r="BO53" s="87">
        <v>0</v>
      </c>
      <c r="BP53" s="130">
        <v>0</v>
      </c>
      <c r="BQ53" s="130">
        <v>0</v>
      </c>
      <c r="BR53" s="130">
        <v>0</v>
      </c>
      <c r="BS53" s="130">
        <v>0</v>
      </c>
      <c r="BT53" s="130">
        <v>0</v>
      </c>
      <c r="BU53" s="130">
        <v>0</v>
      </c>
      <c r="BV53" s="130">
        <v>0</v>
      </c>
      <c r="BW53" s="448">
        <f t="shared" si="10"/>
        <v>0</v>
      </c>
      <c r="BX53" s="448">
        <f t="shared" si="36"/>
        <v>0</v>
      </c>
      <c r="BY53" s="448">
        <f t="shared" si="37"/>
        <v>0</v>
      </c>
      <c r="BZ53" s="448">
        <f t="shared" si="38"/>
        <v>0</v>
      </c>
      <c r="CA53" s="448">
        <f t="shared" si="39"/>
        <v>5.0359999999999996</v>
      </c>
      <c r="CB53" s="448">
        <f t="shared" si="40"/>
        <v>0</v>
      </c>
      <c r="CC53" s="448">
        <f t="shared" si="41"/>
        <v>0</v>
      </c>
      <c r="CD53" s="461" t="s">
        <v>2039</v>
      </c>
      <c r="CE53" s="453"/>
      <c r="CF53" s="454"/>
    </row>
    <row r="54" spans="1:84" s="460" customFormat="1" ht="126">
      <c r="A54" s="124" t="s">
        <v>172</v>
      </c>
      <c r="B54" s="99" t="s">
        <v>968</v>
      </c>
      <c r="C54" s="159" t="s">
        <v>1482</v>
      </c>
      <c r="D54" s="99"/>
      <c r="E54" s="161">
        <f t="shared" si="42"/>
        <v>0</v>
      </c>
      <c r="F54" s="161">
        <f t="shared" si="42"/>
        <v>0</v>
      </c>
      <c r="G54" s="159">
        <f t="shared" si="42"/>
        <v>0</v>
      </c>
      <c r="H54" s="159">
        <f t="shared" si="42"/>
        <v>0</v>
      </c>
      <c r="I54" s="159">
        <f t="shared" si="42"/>
        <v>0</v>
      </c>
      <c r="J54" s="159">
        <f t="shared" si="42"/>
        <v>0</v>
      </c>
      <c r="K54" s="161">
        <f t="shared" si="42"/>
        <v>0</v>
      </c>
      <c r="L54" s="161">
        <v>0</v>
      </c>
      <c r="M54" s="161">
        <v>0</v>
      </c>
      <c r="N54" s="161">
        <v>0</v>
      </c>
      <c r="O54" s="161">
        <v>0</v>
      </c>
      <c r="P54" s="161">
        <v>0</v>
      </c>
      <c r="Q54" s="161">
        <v>0</v>
      </c>
      <c r="R54" s="161">
        <v>0</v>
      </c>
      <c r="S54" s="161">
        <v>0</v>
      </c>
      <c r="T54" s="161">
        <v>0</v>
      </c>
      <c r="U54" s="161">
        <v>0</v>
      </c>
      <c r="V54" s="161">
        <v>0</v>
      </c>
      <c r="W54" s="161">
        <v>0</v>
      </c>
      <c r="X54" s="161">
        <v>0</v>
      </c>
      <c r="Y54" s="161">
        <v>0</v>
      </c>
      <c r="Z54" s="161">
        <v>0</v>
      </c>
      <c r="AA54" s="161">
        <v>0</v>
      </c>
      <c r="AB54" s="161">
        <v>0</v>
      </c>
      <c r="AC54" s="161">
        <v>0</v>
      </c>
      <c r="AD54" s="161">
        <v>0</v>
      </c>
      <c r="AE54" s="161">
        <v>0</v>
      </c>
      <c r="AF54" s="161">
        <v>0</v>
      </c>
      <c r="AG54" s="161">
        <v>0</v>
      </c>
      <c r="AH54" s="161">
        <v>0</v>
      </c>
      <c r="AI54" s="161">
        <v>0</v>
      </c>
      <c r="AJ54" s="161">
        <v>0</v>
      </c>
      <c r="AK54" s="161">
        <v>0</v>
      </c>
      <c r="AL54" s="161">
        <v>0</v>
      </c>
      <c r="AM54" s="161">
        <v>0</v>
      </c>
      <c r="AN54" s="87">
        <f t="shared" si="43"/>
        <v>20</v>
      </c>
      <c r="AO54" s="87">
        <f t="shared" si="43"/>
        <v>0</v>
      </c>
      <c r="AP54" s="87">
        <f t="shared" si="43"/>
        <v>8.8999999999999996E-2</v>
      </c>
      <c r="AQ54" s="87">
        <f t="shared" si="43"/>
        <v>0</v>
      </c>
      <c r="AR54" s="87">
        <f t="shared" si="43"/>
        <v>0</v>
      </c>
      <c r="AS54" s="87">
        <f t="shared" si="43"/>
        <v>0</v>
      </c>
      <c r="AT54" s="87">
        <f t="shared" si="43"/>
        <v>0</v>
      </c>
      <c r="AU54" s="87">
        <v>0</v>
      </c>
      <c r="AV54" s="87">
        <v>0</v>
      </c>
      <c r="AW54" s="87">
        <v>0</v>
      </c>
      <c r="AX54" s="87">
        <v>0</v>
      </c>
      <c r="AY54" s="87">
        <v>0</v>
      </c>
      <c r="AZ54" s="87">
        <v>0</v>
      </c>
      <c r="BA54" s="87">
        <v>0</v>
      </c>
      <c r="BB54" s="87">
        <v>20</v>
      </c>
      <c r="BC54" s="87">
        <v>0</v>
      </c>
      <c r="BD54" s="87">
        <v>8.8999999999999996E-2</v>
      </c>
      <c r="BE54" s="87">
        <v>0</v>
      </c>
      <c r="BF54" s="87">
        <v>0</v>
      </c>
      <c r="BG54" s="87">
        <v>0</v>
      </c>
      <c r="BH54" s="87">
        <v>0</v>
      </c>
      <c r="BI54" s="87">
        <v>0</v>
      </c>
      <c r="BJ54" s="87">
        <v>0</v>
      </c>
      <c r="BK54" s="87">
        <v>0</v>
      </c>
      <c r="BL54" s="87">
        <v>0</v>
      </c>
      <c r="BM54" s="87">
        <v>0</v>
      </c>
      <c r="BN54" s="87">
        <v>0</v>
      </c>
      <c r="BO54" s="87">
        <v>0</v>
      </c>
      <c r="BP54" s="130">
        <v>0</v>
      </c>
      <c r="BQ54" s="130">
        <v>0</v>
      </c>
      <c r="BR54" s="130">
        <v>0</v>
      </c>
      <c r="BS54" s="130">
        <v>0</v>
      </c>
      <c r="BT54" s="130">
        <v>0</v>
      </c>
      <c r="BU54" s="130">
        <v>0</v>
      </c>
      <c r="BV54" s="130">
        <v>0</v>
      </c>
      <c r="BW54" s="448">
        <f t="shared" si="10"/>
        <v>20</v>
      </c>
      <c r="BX54" s="448">
        <f t="shared" si="36"/>
        <v>0</v>
      </c>
      <c r="BY54" s="448">
        <f t="shared" si="37"/>
        <v>8.8999999999999996E-2</v>
      </c>
      <c r="BZ54" s="448">
        <f t="shared" si="38"/>
        <v>0</v>
      </c>
      <c r="CA54" s="448">
        <f t="shared" si="39"/>
        <v>0</v>
      </c>
      <c r="CB54" s="448">
        <f t="shared" si="40"/>
        <v>0</v>
      </c>
      <c r="CC54" s="448">
        <f t="shared" si="41"/>
        <v>0</v>
      </c>
      <c r="CD54" s="461" t="s">
        <v>2106</v>
      </c>
      <c r="CE54" s="453"/>
      <c r="CF54" s="454"/>
    </row>
    <row r="55" spans="1:84" s="460" customFormat="1" ht="126">
      <c r="A55" s="124" t="s">
        <v>172</v>
      </c>
      <c r="B55" s="99" t="s">
        <v>2006</v>
      </c>
      <c r="C55" s="159" t="s">
        <v>1518</v>
      </c>
      <c r="D55" s="159"/>
      <c r="E55" s="161">
        <f t="shared" si="42"/>
        <v>0</v>
      </c>
      <c r="F55" s="161">
        <f t="shared" si="42"/>
        <v>0</v>
      </c>
      <c r="G55" s="159">
        <f t="shared" si="42"/>
        <v>0</v>
      </c>
      <c r="H55" s="159">
        <f t="shared" si="42"/>
        <v>0</v>
      </c>
      <c r="I55" s="159">
        <f t="shared" si="42"/>
        <v>0</v>
      </c>
      <c r="J55" s="159">
        <f t="shared" si="42"/>
        <v>0</v>
      </c>
      <c r="K55" s="161">
        <f t="shared" si="42"/>
        <v>0</v>
      </c>
      <c r="L55" s="161">
        <v>0</v>
      </c>
      <c r="M55" s="161">
        <v>0</v>
      </c>
      <c r="N55" s="161">
        <v>0</v>
      </c>
      <c r="O55" s="161">
        <v>0</v>
      </c>
      <c r="P55" s="161">
        <v>0</v>
      </c>
      <c r="Q55" s="161">
        <v>0</v>
      </c>
      <c r="R55" s="161">
        <v>0</v>
      </c>
      <c r="S55" s="161">
        <v>0</v>
      </c>
      <c r="T55" s="161">
        <v>0</v>
      </c>
      <c r="U55" s="161">
        <v>0</v>
      </c>
      <c r="V55" s="161">
        <v>0</v>
      </c>
      <c r="W55" s="161">
        <v>0</v>
      </c>
      <c r="X55" s="161">
        <v>0</v>
      </c>
      <c r="Y55" s="161">
        <v>0</v>
      </c>
      <c r="Z55" s="161">
        <v>0</v>
      </c>
      <c r="AA55" s="161">
        <v>0</v>
      </c>
      <c r="AB55" s="161">
        <v>0</v>
      </c>
      <c r="AC55" s="161">
        <v>0</v>
      </c>
      <c r="AD55" s="161">
        <v>0</v>
      </c>
      <c r="AE55" s="161">
        <v>0</v>
      </c>
      <c r="AF55" s="161">
        <v>0</v>
      </c>
      <c r="AG55" s="161">
        <v>0</v>
      </c>
      <c r="AH55" s="161">
        <v>0</v>
      </c>
      <c r="AI55" s="161">
        <v>0</v>
      </c>
      <c r="AJ55" s="161">
        <v>0</v>
      </c>
      <c r="AK55" s="161">
        <v>0</v>
      </c>
      <c r="AL55" s="161">
        <v>0</v>
      </c>
      <c r="AM55" s="161">
        <v>0</v>
      </c>
      <c r="AN55" s="87">
        <f t="shared" si="43"/>
        <v>0</v>
      </c>
      <c r="AO55" s="87">
        <f t="shared" si="43"/>
        <v>0</v>
      </c>
      <c r="AP55" s="87">
        <f t="shared" si="43"/>
        <v>0.80600000000000005</v>
      </c>
      <c r="AQ55" s="87">
        <f t="shared" si="43"/>
        <v>0</v>
      </c>
      <c r="AR55" s="87">
        <f t="shared" si="43"/>
        <v>0</v>
      </c>
      <c r="AS55" s="87">
        <f t="shared" si="43"/>
        <v>0</v>
      </c>
      <c r="AT55" s="87">
        <f t="shared" si="43"/>
        <v>0</v>
      </c>
      <c r="AU55" s="87">
        <v>0</v>
      </c>
      <c r="AV55" s="87">
        <v>0</v>
      </c>
      <c r="AW55" s="87">
        <v>0</v>
      </c>
      <c r="AX55" s="87">
        <v>0</v>
      </c>
      <c r="AY55" s="87">
        <v>0</v>
      </c>
      <c r="AZ55" s="87">
        <v>0</v>
      </c>
      <c r="BA55" s="87">
        <v>0</v>
      </c>
      <c r="BB55" s="87">
        <v>0</v>
      </c>
      <c r="BC55" s="87">
        <v>0</v>
      </c>
      <c r="BD55" s="87">
        <v>0.80600000000000005</v>
      </c>
      <c r="BE55" s="87">
        <v>0</v>
      </c>
      <c r="BF55" s="87">
        <v>0</v>
      </c>
      <c r="BG55" s="87">
        <v>0</v>
      </c>
      <c r="BH55" s="87">
        <v>0</v>
      </c>
      <c r="BI55" s="87">
        <v>0</v>
      </c>
      <c r="BJ55" s="87">
        <v>0</v>
      </c>
      <c r="BK55" s="87">
        <v>0</v>
      </c>
      <c r="BL55" s="87">
        <v>0</v>
      </c>
      <c r="BM55" s="87">
        <v>0</v>
      </c>
      <c r="BN55" s="87">
        <v>0</v>
      </c>
      <c r="BO55" s="87">
        <v>0</v>
      </c>
      <c r="BP55" s="130">
        <v>0</v>
      </c>
      <c r="BQ55" s="130">
        <v>0</v>
      </c>
      <c r="BR55" s="130">
        <v>0</v>
      </c>
      <c r="BS55" s="130">
        <v>0</v>
      </c>
      <c r="BT55" s="130">
        <v>0</v>
      </c>
      <c r="BU55" s="130">
        <v>0</v>
      </c>
      <c r="BV55" s="130">
        <v>0</v>
      </c>
      <c r="BW55" s="448">
        <f t="shared" si="10"/>
        <v>0</v>
      </c>
      <c r="BX55" s="448">
        <f t="shared" si="36"/>
        <v>0</v>
      </c>
      <c r="BY55" s="448">
        <f t="shared" si="37"/>
        <v>0.80600000000000005</v>
      </c>
      <c r="BZ55" s="448">
        <f t="shared" si="38"/>
        <v>0</v>
      </c>
      <c r="CA55" s="448">
        <f t="shared" si="39"/>
        <v>0</v>
      </c>
      <c r="CB55" s="448">
        <f t="shared" si="40"/>
        <v>0</v>
      </c>
      <c r="CC55" s="448">
        <f t="shared" si="41"/>
        <v>0</v>
      </c>
      <c r="CD55" s="461" t="s">
        <v>2106</v>
      </c>
      <c r="CE55" s="453"/>
      <c r="CF55" s="454"/>
    </row>
    <row r="56" spans="1:84" ht="141.75">
      <c r="A56" s="117" t="s">
        <v>172</v>
      </c>
      <c r="B56" s="99" t="s">
        <v>2007</v>
      </c>
      <c r="C56" s="159" t="s">
        <v>1491</v>
      </c>
      <c r="D56" s="114"/>
      <c r="E56" s="105">
        <f t="shared" si="42"/>
        <v>0</v>
      </c>
      <c r="F56" s="105">
        <f t="shared" si="42"/>
        <v>0</v>
      </c>
      <c r="G56" s="114">
        <f t="shared" si="42"/>
        <v>0</v>
      </c>
      <c r="H56" s="114">
        <f t="shared" si="42"/>
        <v>0</v>
      </c>
      <c r="I56" s="114">
        <f t="shared" si="42"/>
        <v>0</v>
      </c>
      <c r="J56" s="114">
        <f t="shared" si="42"/>
        <v>0</v>
      </c>
      <c r="K56" s="105">
        <f t="shared" si="42"/>
        <v>0</v>
      </c>
      <c r="L56" s="105"/>
      <c r="M56" s="105"/>
      <c r="N56" s="105"/>
      <c r="O56" s="105"/>
      <c r="P56" s="105"/>
      <c r="Q56" s="105"/>
      <c r="R56" s="105"/>
      <c r="S56" s="105"/>
      <c r="T56" s="105"/>
      <c r="U56" s="105"/>
      <c r="V56" s="105"/>
      <c r="W56" s="105"/>
      <c r="X56" s="105"/>
      <c r="Y56" s="105"/>
      <c r="Z56" s="105"/>
      <c r="AA56" s="105"/>
      <c r="AB56" s="105"/>
      <c r="AC56" s="105"/>
      <c r="AD56" s="105"/>
      <c r="AE56" s="105"/>
      <c r="AF56" s="105"/>
      <c r="AG56" s="105"/>
      <c r="AH56" s="105"/>
      <c r="AI56" s="105"/>
      <c r="AJ56" s="105"/>
      <c r="AK56" s="105"/>
      <c r="AL56" s="105"/>
      <c r="AM56" s="105"/>
      <c r="AN56" s="130">
        <f t="shared" si="43"/>
        <v>0.8</v>
      </c>
      <c r="AO56" s="130">
        <f t="shared" si="43"/>
        <v>0</v>
      </c>
      <c r="AP56" s="130">
        <f t="shared" si="43"/>
        <v>0</v>
      </c>
      <c r="AQ56" s="130">
        <f t="shared" si="43"/>
        <v>0</v>
      </c>
      <c r="AR56" s="130">
        <f t="shared" si="43"/>
        <v>0.54700000000000004</v>
      </c>
      <c r="AS56" s="130">
        <f t="shared" si="43"/>
        <v>0</v>
      </c>
      <c r="AT56" s="130">
        <f t="shared" si="43"/>
        <v>0</v>
      </c>
      <c r="AU56" s="130"/>
      <c r="AV56" s="130"/>
      <c r="AW56" s="130"/>
      <c r="AX56" s="130"/>
      <c r="AY56" s="130"/>
      <c r="AZ56" s="130"/>
      <c r="BA56" s="130"/>
      <c r="BB56" s="130"/>
      <c r="BC56" s="130"/>
      <c r="BD56" s="130"/>
      <c r="BE56" s="130"/>
      <c r="BF56" s="130"/>
      <c r="BG56" s="130"/>
      <c r="BH56" s="130"/>
      <c r="BI56" s="130">
        <v>0.8</v>
      </c>
      <c r="BJ56" s="130">
        <v>0</v>
      </c>
      <c r="BK56" s="130">
        <v>0</v>
      </c>
      <c r="BL56" s="130">
        <v>0</v>
      </c>
      <c r="BM56" s="130">
        <v>0.54700000000000004</v>
      </c>
      <c r="BN56" s="130">
        <v>0</v>
      </c>
      <c r="BO56" s="130">
        <v>0</v>
      </c>
      <c r="BP56" s="130"/>
      <c r="BQ56" s="130"/>
      <c r="BR56" s="130"/>
      <c r="BS56" s="130"/>
      <c r="BT56" s="130"/>
      <c r="BU56" s="130"/>
      <c r="BV56" s="130"/>
      <c r="BW56" s="154">
        <f t="shared" si="10"/>
        <v>0.8</v>
      </c>
      <c r="BX56" s="154">
        <f t="shared" si="36"/>
        <v>0</v>
      </c>
      <c r="BY56" s="154">
        <f t="shared" si="37"/>
        <v>0</v>
      </c>
      <c r="BZ56" s="154">
        <f t="shared" si="38"/>
        <v>0</v>
      </c>
      <c r="CA56" s="154">
        <f t="shared" si="39"/>
        <v>0.54700000000000004</v>
      </c>
      <c r="CB56" s="154">
        <f t="shared" si="40"/>
        <v>0</v>
      </c>
      <c r="CC56" s="154">
        <f t="shared" si="41"/>
        <v>0</v>
      </c>
      <c r="CD56" s="157" t="s">
        <v>2106</v>
      </c>
      <c r="CE56" s="268"/>
      <c r="CF56" s="155"/>
    </row>
    <row r="57" spans="1:84" ht="63">
      <c r="A57" s="117" t="s">
        <v>172</v>
      </c>
      <c r="B57" s="99" t="s">
        <v>2008</v>
      </c>
      <c r="C57" s="159" t="s">
        <v>1502</v>
      </c>
      <c r="D57" s="114"/>
      <c r="E57" s="105">
        <f t="shared" si="42"/>
        <v>0</v>
      </c>
      <c r="F57" s="105">
        <f t="shared" si="42"/>
        <v>0</v>
      </c>
      <c r="G57" s="114">
        <f t="shared" si="42"/>
        <v>0</v>
      </c>
      <c r="H57" s="114">
        <f t="shared" si="42"/>
        <v>0</v>
      </c>
      <c r="I57" s="114">
        <f t="shared" si="42"/>
        <v>0</v>
      </c>
      <c r="J57" s="114">
        <f t="shared" si="42"/>
        <v>0</v>
      </c>
      <c r="K57" s="105">
        <f t="shared" si="42"/>
        <v>0</v>
      </c>
      <c r="L57" s="105"/>
      <c r="M57" s="105"/>
      <c r="N57" s="105"/>
      <c r="O57" s="105"/>
      <c r="P57" s="105"/>
      <c r="Q57" s="105"/>
      <c r="R57" s="105"/>
      <c r="S57" s="105"/>
      <c r="T57" s="105"/>
      <c r="U57" s="105"/>
      <c r="V57" s="105"/>
      <c r="W57" s="105"/>
      <c r="X57" s="105"/>
      <c r="Y57" s="105"/>
      <c r="Z57" s="105"/>
      <c r="AA57" s="105"/>
      <c r="AB57" s="105"/>
      <c r="AC57" s="105"/>
      <c r="AD57" s="105"/>
      <c r="AE57" s="105"/>
      <c r="AF57" s="105"/>
      <c r="AG57" s="105"/>
      <c r="AH57" s="105"/>
      <c r="AI57" s="105"/>
      <c r="AJ57" s="105"/>
      <c r="AK57" s="105"/>
      <c r="AL57" s="105"/>
      <c r="AM57" s="105"/>
      <c r="AN57" s="130">
        <f t="shared" si="43"/>
        <v>0</v>
      </c>
      <c r="AO57" s="130">
        <f t="shared" si="43"/>
        <v>0</v>
      </c>
      <c r="AP57" s="130">
        <f t="shared" si="43"/>
        <v>0.91100000000000003</v>
      </c>
      <c r="AQ57" s="130">
        <f t="shared" si="43"/>
        <v>0</v>
      </c>
      <c r="AR57" s="130">
        <f t="shared" si="43"/>
        <v>0</v>
      </c>
      <c r="AS57" s="130">
        <f t="shared" si="43"/>
        <v>0</v>
      </c>
      <c r="AT57" s="130">
        <f t="shared" si="43"/>
        <v>0</v>
      </c>
      <c r="AU57" s="130"/>
      <c r="AV57" s="130"/>
      <c r="AW57" s="130"/>
      <c r="AX57" s="130"/>
      <c r="AY57" s="130"/>
      <c r="AZ57" s="130"/>
      <c r="BA57" s="130"/>
      <c r="BB57" s="130"/>
      <c r="BC57" s="130"/>
      <c r="BD57" s="130"/>
      <c r="BE57" s="130"/>
      <c r="BF57" s="130"/>
      <c r="BG57" s="130"/>
      <c r="BH57" s="130"/>
      <c r="BI57" s="130">
        <v>0</v>
      </c>
      <c r="BJ57" s="130">
        <v>0</v>
      </c>
      <c r="BK57" s="130">
        <v>0.91100000000000003</v>
      </c>
      <c r="BL57" s="130">
        <v>0</v>
      </c>
      <c r="BM57" s="130">
        <v>0</v>
      </c>
      <c r="BN57" s="130">
        <v>0</v>
      </c>
      <c r="BO57" s="130">
        <v>0</v>
      </c>
      <c r="BP57" s="130"/>
      <c r="BQ57" s="130"/>
      <c r="BR57" s="130"/>
      <c r="BS57" s="130"/>
      <c r="BT57" s="130"/>
      <c r="BU57" s="130"/>
      <c r="BV57" s="130"/>
      <c r="BW57" s="154">
        <f t="shared" si="10"/>
        <v>0</v>
      </c>
      <c r="BX57" s="154">
        <f t="shared" si="36"/>
        <v>0</v>
      </c>
      <c r="BY57" s="154">
        <f t="shared" si="37"/>
        <v>0.91100000000000003</v>
      </c>
      <c r="BZ57" s="154">
        <f t="shared" si="38"/>
        <v>0</v>
      </c>
      <c r="CA57" s="154">
        <f t="shared" si="39"/>
        <v>0</v>
      </c>
      <c r="CB57" s="154">
        <f t="shared" si="40"/>
        <v>0</v>
      </c>
      <c r="CC57" s="154">
        <f t="shared" si="41"/>
        <v>0</v>
      </c>
      <c r="CD57" s="156" t="s">
        <v>2039</v>
      </c>
      <c r="CE57" s="268"/>
      <c r="CF57" s="155"/>
    </row>
    <row r="58" spans="1:84" ht="63">
      <c r="A58" s="117" t="s">
        <v>172</v>
      </c>
      <c r="B58" s="99" t="s">
        <v>1016</v>
      </c>
      <c r="C58" s="159" t="s">
        <v>1527</v>
      </c>
      <c r="D58" s="114"/>
      <c r="E58" s="105">
        <f t="shared" si="42"/>
        <v>0</v>
      </c>
      <c r="F58" s="105">
        <f t="shared" si="42"/>
        <v>0</v>
      </c>
      <c r="G58" s="114">
        <f t="shared" si="42"/>
        <v>0</v>
      </c>
      <c r="H58" s="114">
        <f t="shared" si="42"/>
        <v>0</v>
      </c>
      <c r="I58" s="114">
        <f t="shared" si="42"/>
        <v>0</v>
      </c>
      <c r="J58" s="114">
        <f t="shared" si="42"/>
        <v>0</v>
      </c>
      <c r="K58" s="105">
        <f t="shared" si="42"/>
        <v>0</v>
      </c>
      <c r="L58" s="105"/>
      <c r="M58" s="105"/>
      <c r="N58" s="105"/>
      <c r="O58" s="105"/>
      <c r="P58" s="105"/>
      <c r="Q58" s="105"/>
      <c r="R58" s="105"/>
      <c r="S58" s="105"/>
      <c r="T58" s="105"/>
      <c r="U58" s="105"/>
      <c r="V58" s="105"/>
      <c r="W58" s="105"/>
      <c r="X58" s="105"/>
      <c r="Y58" s="105"/>
      <c r="Z58" s="105"/>
      <c r="AA58" s="105"/>
      <c r="AB58" s="105"/>
      <c r="AC58" s="105"/>
      <c r="AD58" s="105"/>
      <c r="AE58" s="105"/>
      <c r="AF58" s="105"/>
      <c r="AG58" s="105"/>
      <c r="AH58" s="105"/>
      <c r="AI58" s="105"/>
      <c r="AJ58" s="105"/>
      <c r="AK58" s="105"/>
      <c r="AL58" s="105"/>
      <c r="AM58" s="105"/>
      <c r="AN58" s="130">
        <f t="shared" si="43"/>
        <v>0</v>
      </c>
      <c r="AO58" s="130">
        <f t="shared" si="43"/>
        <v>0</v>
      </c>
      <c r="AP58" s="130">
        <f t="shared" si="43"/>
        <v>2.4500000000000002</v>
      </c>
      <c r="AQ58" s="130">
        <f t="shared" si="43"/>
        <v>0</v>
      </c>
      <c r="AR58" s="130">
        <f t="shared" si="43"/>
        <v>0</v>
      </c>
      <c r="AS58" s="130">
        <f t="shared" si="43"/>
        <v>0</v>
      </c>
      <c r="AT58" s="130">
        <f t="shared" si="43"/>
        <v>0</v>
      </c>
      <c r="AU58" s="130"/>
      <c r="AV58" s="130"/>
      <c r="AW58" s="130"/>
      <c r="AX58" s="130"/>
      <c r="AY58" s="130"/>
      <c r="AZ58" s="130"/>
      <c r="BA58" s="130"/>
      <c r="BB58" s="130"/>
      <c r="BC58" s="130"/>
      <c r="BD58" s="130"/>
      <c r="BE58" s="130"/>
      <c r="BF58" s="130"/>
      <c r="BG58" s="130"/>
      <c r="BH58" s="130"/>
      <c r="BI58" s="130">
        <v>0</v>
      </c>
      <c r="BJ58" s="130">
        <v>0</v>
      </c>
      <c r="BK58" s="130">
        <v>2.4500000000000002</v>
      </c>
      <c r="BL58" s="130">
        <v>0</v>
      </c>
      <c r="BM58" s="130">
        <v>0</v>
      </c>
      <c r="BN58" s="130">
        <v>0</v>
      </c>
      <c r="BO58" s="130">
        <v>0</v>
      </c>
      <c r="BP58" s="130">
        <v>0</v>
      </c>
      <c r="BQ58" s="130">
        <v>0</v>
      </c>
      <c r="BR58" s="130">
        <v>0</v>
      </c>
      <c r="BS58" s="130">
        <v>0</v>
      </c>
      <c r="BT58" s="130">
        <v>0</v>
      </c>
      <c r="BU58" s="130">
        <v>0</v>
      </c>
      <c r="BV58" s="130">
        <v>0</v>
      </c>
      <c r="BW58" s="154">
        <f t="shared" si="10"/>
        <v>0</v>
      </c>
      <c r="BX58" s="154">
        <f t="shared" si="36"/>
        <v>0</v>
      </c>
      <c r="BY58" s="154">
        <f t="shared" si="37"/>
        <v>2.4500000000000002</v>
      </c>
      <c r="BZ58" s="154">
        <f t="shared" si="38"/>
        <v>0</v>
      </c>
      <c r="CA58" s="154">
        <f t="shared" si="39"/>
        <v>0</v>
      </c>
      <c r="CB58" s="154">
        <f t="shared" si="40"/>
        <v>0</v>
      </c>
      <c r="CC58" s="154">
        <f t="shared" si="41"/>
        <v>0</v>
      </c>
      <c r="CD58" s="156" t="s">
        <v>2039</v>
      </c>
      <c r="CE58" s="268"/>
      <c r="CF58" s="155"/>
    </row>
    <row r="59" spans="1:84" s="460" customFormat="1" ht="126">
      <c r="A59" s="124" t="s">
        <v>172</v>
      </c>
      <c r="B59" s="99" t="s">
        <v>1029</v>
      </c>
      <c r="C59" s="159" t="s">
        <v>1540</v>
      </c>
      <c r="D59" s="159"/>
      <c r="E59" s="161">
        <f t="shared" si="42"/>
        <v>0</v>
      </c>
      <c r="F59" s="161">
        <f t="shared" si="42"/>
        <v>0</v>
      </c>
      <c r="G59" s="159">
        <f t="shared" si="42"/>
        <v>0</v>
      </c>
      <c r="H59" s="159">
        <f t="shared" si="42"/>
        <v>0</v>
      </c>
      <c r="I59" s="159">
        <f t="shared" si="42"/>
        <v>1.7</v>
      </c>
      <c r="J59" s="159">
        <f t="shared" si="42"/>
        <v>0</v>
      </c>
      <c r="K59" s="161">
        <f t="shared" si="42"/>
        <v>0</v>
      </c>
      <c r="L59" s="161">
        <v>0</v>
      </c>
      <c r="M59" s="161">
        <v>0</v>
      </c>
      <c r="N59" s="161">
        <v>0</v>
      </c>
      <c r="O59" s="161">
        <v>0</v>
      </c>
      <c r="P59" s="161">
        <v>0</v>
      </c>
      <c r="Q59" s="161">
        <v>0</v>
      </c>
      <c r="R59" s="161">
        <v>0</v>
      </c>
      <c r="S59" s="161">
        <v>0</v>
      </c>
      <c r="T59" s="161">
        <v>0</v>
      </c>
      <c r="U59" s="161">
        <v>0</v>
      </c>
      <c r="V59" s="161">
        <v>0</v>
      </c>
      <c r="W59" s="161">
        <v>1.7</v>
      </c>
      <c r="X59" s="161">
        <v>0</v>
      </c>
      <c r="Y59" s="161">
        <v>0</v>
      </c>
      <c r="Z59" s="161">
        <v>0</v>
      </c>
      <c r="AA59" s="161">
        <v>0</v>
      </c>
      <c r="AB59" s="161">
        <v>0</v>
      </c>
      <c r="AC59" s="161">
        <v>0</v>
      </c>
      <c r="AD59" s="161">
        <v>0</v>
      </c>
      <c r="AE59" s="161">
        <v>0</v>
      </c>
      <c r="AF59" s="161">
        <v>0</v>
      </c>
      <c r="AG59" s="161">
        <v>0</v>
      </c>
      <c r="AH59" s="161">
        <v>0</v>
      </c>
      <c r="AI59" s="161">
        <v>0</v>
      </c>
      <c r="AJ59" s="161">
        <v>0</v>
      </c>
      <c r="AK59" s="161">
        <v>0</v>
      </c>
      <c r="AL59" s="161">
        <v>0</v>
      </c>
      <c r="AM59" s="161">
        <v>0</v>
      </c>
      <c r="AN59" s="87">
        <f t="shared" si="43"/>
        <v>0</v>
      </c>
      <c r="AO59" s="87">
        <f t="shared" si="43"/>
        <v>0</v>
      </c>
      <c r="AP59" s="87">
        <f t="shared" si="43"/>
        <v>0</v>
      </c>
      <c r="AQ59" s="87">
        <f t="shared" si="43"/>
        <v>0</v>
      </c>
      <c r="AR59" s="87">
        <f t="shared" si="43"/>
        <v>0</v>
      </c>
      <c r="AS59" s="87">
        <f t="shared" si="43"/>
        <v>0</v>
      </c>
      <c r="AT59" s="87">
        <f t="shared" si="43"/>
        <v>0</v>
      </c>
      <c r="AU59" s="87">
        <v>0</v>
      </c>
      <c r="AV59" s="87">
        <v>0</v>
      </c>
      <c r="AW59" s="87">
        <v>0</v>
      </c>
      <c r="AX59" s="87">
        <v>0</v>
      </c>
      <c r="AY59" s="87">
        <v>0</v>
      </c>
      <c r="AZ59" s="87">
        <v>0</v>
      </c>
      <c r="BA59" s="87">
        <v>0</v>
      </c>
      <c r="BB59" s="87">
        <v>0</v>
      </c>
      <c r="BC59" s="87">
        <v>0</v>
      </c>
      <c r="BD59" s="87">
        <v>0</v>
      </c>
      <c r="BE59" s="87">
        <v>0</v>
      </c>
      <c r="BF59" s="87">
        <v>0</v>
      </c>
      <c r="BG59" s="87">
        <v>0</v>
      </c>
      <c r="BH59" s="87">
        <v>0</v>
      </c>
      <c r="BI59" s="87">
        <v>0</v>
      </c>
      <c r="BJ59" s="87">
        <v>0</v>
      </c>
      <c r="BK59" s="87">
        <v>0</v>
      </c>
      <c r="BL59" s="87">
        <v>0</v>
      </c>
      <c r="BM59" s="87">
        <v>0</v>
      </c>
      <c r="BN59" s="87">
        <v>0</v>
      </c>
      <c r="BO59" s="87">
        <v>0</v>
      </c>
      <c r="BP59" s="130">
        <v>0</v>
      </c>
      <c r="BQ59" s="130">
        <v>0</v>
      </c>
      <c r="BR59" s="130">
        <v>0</v>
      </c>
      <c r="BS59" s="130">
        <v>0</v>
      </c>
      <c r="BT59" s="130">
        <v>0</v>
      </c>
      <c r="BU59" s="130">
        <v>0</v>
      </c>
      <c r="BV59" s="130">
        <v>0</v>
      </c>
      <c r="BW59" s="448">
        <f t="shared" si="10"/>
        <v>0</v>
      </c>
      <c r="BX59" s="448">
        <f t="shared" si="36"/>
        <v>0</v>
      </c>
      <c r="BY59" s="448">
        <f t="shared" si="37"/>
        <v>0</v>
      </c>
      <c r="BZ59" s="448">
        <f t="shared" si="38"/>
        <v>0</v>
      </c>
      <c r="CA59" s="448">
        <f t="shared" si="39"/>
        <v>-1.7</v>
      </c>
      <c r="CB59" s="448">
        <f t="shared" si="40"/>
        <v>0</v>
      </c>
      <c r="CC59" s="448">
        <f t="shared" si="41"/>
        <v>0</v>
      </c>
      <c r="CD59" s="461" t="s">
        <v>1956</v>
      </c>
      <c r="CE59" s="453"/>
      <c r="CF59" s="454"/>
    </row>
    <row r="60" spans="1:84" s="460" customFormat="1" ht="47.25">
      <c r="A60" s="164" t="s">
        <v>180</v>
      </c>
      <c r="B60" s="172" t="s">
        <v>1030</v>
      </c>
      <c r="C60" s="173" t="s">
        <v>1469</v>
      </c>
      <c r="D60" s="447"/>
      <c r="E60" s="462">
        <f t="shared" si="42"/>
        <v>0</v>
      </c>
      <c r="F60" s="462">
        <f t="shared" si="42"/>
        <v>0</v>
      </c>
      <c r="G60" s="463">
        <f t="shared" si="42"/>
        <v>0</v>
      </c>
      <c r="H60" s="463">
        <f t="shared" si="42"/>
        <v>0</v>
      </c>
      <c r="I60" s="463">
        <f t="shared" si="42"/>
        <v>0</v>
      </c>
      <c r="J60" s="463">
        <f t="shared" si="42"/>
        <v>0</v>
      </c>
      <c r="K60" s="462">
        <f t="shared" si="42"/>
        <v>0</v>
      </c>
      <c r="L60" s="462">
        <v>0</v>
      </c>
      <c r="M60" s="462">
        <v>0</v>
      </c>
      <c r="N60" s="462">
        <v>0</v>
      </c>
      <c r="O60" s="462">
        <v>0</v>
      </c>
      <c r="P60" s="462">
        <v>0</v>
      </c>
      <c r="Q60" s="462">
        <v>0</v>
      </c>
      <c r="R60" s="462">
        <v>0</v>
      </c>
      <c r="S60" s="464">
        <v>0</v>
      </c>
      <c r="T60" s="462">
        <v>0</v>
      </c>
      <c r="U60" s="462">
        <v>0</v>
      </c>
      <c r="V60" s="462">
        <v>0</v>
      </c>
      <c r="W60" s="462">
        <v>0</v>
      </c>
      <c r="X60" s="462">
        <v>0</v>
      </c>
      <c r="Y60" s="462">
        <v>0</v>
      </c>
      <c r="Z60" s="462">
        <v>0</v>
      </c>
      <c r="AA60" s="462">
        <v>0</v>
      </c>
      <c r="AB60" s="462">
        <v>0</v>
      </c>
      <c r="AC60" s="462">
        <v>0</v>
      </c>
      <c r="AD60" s="462">
        <v>0</v>
      </c>
      <c r="AE60" s="462">
        <v>0</v>
      </c>
      <c r="AF60" s="462">
        <v>0</v>
      </c>
      <c r="AG60" s="462">
        <v>0</v>
      </c>
      <c r="AH60" s="462">
        <v>0</v>
      </c>
      <c r="AI60" s="462">
        <v>0</v>
      </c>
      <c r="AJ60" s="462">
        <v>0</v>
      </c>
      <c r="AK60" s="462">
        <v>0</v>
      </c>
      <c r="AL60" s="462">
        <v>0</v>
      </c>
      <c r="AM60" s="462">
        <v>0</v>
      </c>
      <c r="AN60" s="87">
        <f t="shared" si="43"/>
        <v>0</v>
      </c>
      <c r="AO60" s="87">
        <f t="shared" si="43"/>
        <v>0</v>
      </c>
      <c r="AP60" s="87">
        <f t="shared" si="43"/>
        <v>0</v>
      </c>
      <c r="AQ60" s="87">
        <f t="shared" si="43"/>
        <v>0</v>
      </c>
      <c r="AR60" s="87">
        <f t="shared" si="43"/>
        <v>0</v>
      </c>
      <c r="AS60" s="87">
        <f t="shared" si="43"/>
        <v>0</v>
      </c>
      <c r="AT60" s="87">
        <f t="shared" si="43"/>
        <v>0</v>
      </c>
      <c r="AU60" s="87">
        <v>0</v>
      </c>
      <c r="AV60" s="87">
        <v>0</v>
      </c>
      <c r="AW60" s="87">
        <v>0</v>
      </c>
      <c r="AX60" s="87">
        <v>0</v>
      </c>
      <c r="AY60" s="87">
        <v>0</v>
      </c>
      <c r="AZ60" s="87">
        <v>0</v>
      </c>
      <c r="BA60" s="87">
        <v>0</v>
      </c>
      <c r="BB60" s="87">
        <v>0</v>
      </c>
      <c r="BC60" s="87">
        <v>0</v>
      </c>
      <c r="BD60" s="87">
        <v>0</v>
      </c>
      <c r="BE60" s="87">
        <v>0</v>
      </c>
      <c r="BF60" s="87">
        <v>0</v>
      </c>
      <c r="BG60" s="87">
        <v>0</v>
      </c>
      <c r="BH60" s="87">
        <v>0</v>
      </c>
      <c r="BI60" s="87">
        <v>0</v>
      </c>
      <c r="BJ60" s="87">
        <v>0</v>
      </c>
      <c r="BK60" s="87">
        <v>0</v>
      </c>
      <c r="BL60" s="87">
        <v>0</v>
      </c>
      <c r="BM60" s="87">
        <v>0</v>
      </c>
      <c r="BN60" s="87">
        <v>0</v>
      </c>
      <c r="BO60" s="87">
        <v>0</v>
      </c>
      <c r="BP60" s="130">
        <v>0</v>
      </c>
      <c r="BQ60" s="130">
        <v>0</v>
      </c>
      <c r="BR60" s="130">
        <v>0</v>
      </c>
      <c r="BS60" s="130">
        <v>0</v>
      </c>
      <c r="BT60" s="130">
        <v>0</v>
      </c>
      <c r="BU60" s="130">
        <v>0</v>
      </c>
      <c r="BV60" s="130">
        <v>0</v>
      </c>
      <c r="BW60" s="448">
        <f t="shared" si="10"/>
        <v>0</v>
      </c>
      <c r="BX60" s="448">
        <f t="shared" si="36"/>
        <v>0</v>
      </c>
      <c r="BY60" s="448">
        <f t="shared" si="37"/>
        <v>0</v>
      </c>
      <c r="BZ60" s="448">
        <f t="shared" si="38"/>
        <v>0</v>
      </c>
      <c r="CA60" s="448">
        <f t="shared" si="39"/>
        <v>0</v>
      </c>
      <c r="CB60" s="448">
        <f t="shared" si="40"/>
        <v>0</v>
      </c>
      <c r="CC60" s="448">
        <f t="shared" si="41"/>
        <v>0</v>
      </c>
      <c r="CD60" s="461" t="s">
        <v>1951</v>
      </c>
      <c r="CE60" s="453"/>
      <c r="CF60" s="454"/>
    </row>
    <row r="61" spans="1:84" s="460" customFormat="1" ht="78.75">
      <c r="A61" s="164" t="s">
        <v>803</v>
      </c>
      <c r="B61" s="172" t="s">
        <v>1031</v>
      </c>
      <c r="C61" s="173" t="s">
        <v>1469</v>
      </c>
      <c r="D61" s="164"/>
      <c r="E61" s="164">
        <f t="shared" si="42"/>
        <v>0</v>
      </c>
      <c r="F61" s="164">
        <f t="shared" si="42"/>
        <v>0</v>
      </c>
      <c r="G61" s="164">
        <f t="shared" si="42"/>
        <v>0</v>
      </c>
      <c r="H61" s="164">
        <f t="shared" si="42"/>
        <v>0</v>
      </c>
      <c r="I61" s="164">
        <f t="shared" si="42"/>
        <v>0</v>
      </c>
      <c r="J61" s="164">
        <f t="shared" si="42"/>
        <v>0</v>
      </c>
      <c r="K61" s="164">
        <f t="shared" si="42"/>
        <v>0</v>
      </c>
      <c r="L61" s="164">
        <v>0</v>
      </c>
      <c r="M61" s="164">
        <v>0</v>
      </c>
      <c r="N61" s="164">
        <v>0</v>
      </c>
      <c r="O61" s="164">
        <v>0</v>
      </c>
      <c r="P61" s="164">
        <v>0</v>
      </c>
      <c r="Q61" s="164">
        <v>0</v>
      </c>
      <c r="R61" s="164">
        <v>0</v>
      </c>
      <c r="S61" s="164">
        <v>0</v>
      </c>
      <c r="T61" s="164">
        <v>0</v>
      </c>
      <c r="U61" s="164">
        <v>0</v>
      </c>
      <c r="V61" s="164">
        <v>0</v>
      </c>
      <c r="W61" s="164">
        <v>0</v>
      </c>
      <c r="X61" s="164">
        <v>0</v>
      </c>
      <c r="Y61" s="164">
        <v>0</v>
      </c>
      <c r="Z61" s="164">
        <v>0</v>
      </c>
      <c r="AA61" s="164">
        <v>0</v>
      </c>
      <c r="AB61" s="164">
        <v>0</v>
      </c>
      <c r="AC61" s="164">
        <v>0</v>
      </c>
      <c r="AD61" s="164">
        <v>0</v>
      </c>
      <c r="AE61" s="164">
        <v>0</v>
      </c>
      <c r="AF61" s="164">
        <v>0</v>
      </c>
      <c r="AG61" s="164">
        <v>0</v>
      </c>
      <c r="AH61" s="164">
        <v>0</v>
      </c>
      <c r="AI61" s="164">
        <v>0</v>
      </c>
      <c r="AJ61" s="164">
        <v>0</v>
      </c>
      <c r="AK61" s="164">
        <v>0</v>
      </c>
      <c r="AL61" s="164">
        <v>0</v>
      </c>
      <c r="AM61" s="164">
        <v>0</v>
      </c>
      <c r="AN61" s="87">
        <f t="shared" si="43"/>
        <v>0</v>
      </c>
      <c r="AO61" s="87">
        <f t="shared" si="43"/>
        <v>0</v>
      </c>
      <c r="AP61" s="87">
        <f t="shared" si="43"/>
        <v>0</v>
      </c>
      <c r="AQ61" s="87">
        <f t="shared" si="43"/>
        <v>0</v>
      </c>
      <c r="AR61" s="87">
        <f t="shared" si="43"/>
        <v>0</v>
      </c>
      <c r="AS61" s="87">
        <f t="shared" si="43"/>
        <v>0</v>
      </c>
      <c r="AT61" s="87">
        <f t="shared" si="43"/>
        <v>0</v>
      </c>
      <c r="AU61" s="87">
        <v>0</v>
      </c>
      <c r="AV61" s="87">
        <v>0</v>
      </c>
      <c r="AW61" s="87">
        <v>0</v>
      </c>
      <c r="AX61" s="87">
        <v>0</v>
      </c>
      <c r="AY61" s="87">
        <v>0</v>
      </c>
      <c r="AZ61" s="87">
        <v>0</v>
      </c>
      <c r="BA61" s="87">
        <v>0</v>
      </c>
      <c r="BB61" s="87">
        <v>0</v>
      </c>
      <c r="BC61" s="87">
        <v>0</v>
      </c>
      <c r="BD61" s="87">
        <v>0</v>
      </c>
      <c r="BE61" s="87">
        <v>0</v>
      </c>
      <c r="BF61" s="87">
        <v>0</v>
      </c>
      <c r="BG61" s="87">
        <v>0</v>
      </c>
      <c r="BH61" s="87">
        <v>0</v>
      </c>
      <c r="BI61" s="87">
        <v>0</v>
      </c>
      <c r="BJ61" s="87">
        <v>0</v>
      </c>
      <c r="BK61" s="87">
        <v>0</v>
      </c>
      <c r="BL61" s="87">
        <v>0</v>
      </c>
      <c r="BM61" s="87">
        <v>0</v>
      </c>
      <c r="BN61" s="87">
        <v>0</v>
      </c>
      <c r="BO61" s="87">
        <v>0</v>
      </c>
      <c r="BP61" s="130">
        <v>0</v>
      </c>
      <c r="BQ61" s="130">
        <v>0</v>
      </c>
      <c r="BR61" s="130">
        <v>0</v>
      </c>
      <c r="BS61" s="130">
        <v>0</v>
      </c>
      <c r="BT61" s="130">
        <v>0</v>
      </c>
      <c r="BU61" s="130">
        <v>0</v>
      </c>
      <c r="BV61" s="130">
        <v>0</v>
      </c>
      <c r="BW61" s="448">
        <f t="shared" si="10"/>
        <v>0</v>
      </c>
      <c r="BX61" s="448">
        <f t="shared" si="36"/>
        <v>0</v>
      </c>
      <c r="BY61" s="448">
        <f t="shared" si="37"/>
        <v>0</v>
      </c>
      <c r="BZ61" s="448">
        <f t="shared" si="38"/>
        <v>0</v>
      </c>
      <c r="CA61" s="448">
        <f t="shared" si="39"/>
        <v>0</v>
      </c>
      <c r="CB61" s="448">
        <f t="shared" si="40"/>
        <v>0</v>
      </c>
      <c r="CC61" s="448">
        <f t="shared" si="41"/>
        <v>0</v>
      </c>
      <c r="CD61" s="461" t="s">
        <v>1951</v>
      </c>
      <c r="CE61" s="453"/>
      <c r="CF61" s="454"/>
    </row>
    <row r="62" spans="1:84" s="460" customFormat="1" ht="47.25">
      <c r="A62" s="164" t="s">
        <v>804</v>
      </c>
      <c r="B62" s="172" t="s">
        <v>1032</v>
      </c>
      <c r="C62" s="173" t="s">
        <v>1469</v>
      </c>
      <c r="D62" s="164"/>
      <c r="E62" s="164">
        <f t="shared" si="42"/>
        <v>0</v>
      </c>
      <c r="F62" s="164">
        <f t="shared" si="42"/>
        <v>0</v>
      </c>
      <c r="G62" s="164">
        <f t="shared" si="42"/>
        <v>0</v>
      </c>
      <c r="H62" s="164">
        <f t="shared" si="42"/>
        <v>0</v>
      </c>
      <c r="I62" s="164">
        <f t="shared" si="42"/>
        <v>0</v>
      </c>
      <c r="J62" s="164">
        <f t="shared" si="42"/>
        <v>0</v>
      </c>
      <c r="K62" s="164">
        <f t="shared" si="42"/>
        <v>0</v>
      </c>
      <c r="L62" s="164">
        <v>0</v>
      </c>
      <c r="M62" s="164">
        <v>0</v>
      </c>
      <c r="N62" s="164">
        <v>0</v>
      </c>
      <c r="O62" s="164">
        <v>0</v>
      </c>
      <c r="P62" s="164">
        <v>0</v>
      </c>
      <c r="Q62" s="164">
        <v>0</v>
      </c>
      <c r="R62" s="164">
        <v>0</v>
      </c>
      <c r="S62" s="164">
        <v>0</v>
      </c>
      <c r="T62" s="164">
        <v>0</v>
      </c>
      <c r="U62" s="164">
        <v>0</v>
      </c>
      <c r="V62" s="164">
        <v>0</v>
      </c>
      <c r="W62" s="164">
        <v>0</v>
      </c>
      <c r="X62" s="164">
        <v>0</v>
      </c>
      <c r="Y62" s="164">
        <v>0</v>
      </c>
      <c r="Z62" s="164">
        <v>0</v>
      </c>
      <c r="AA62" s="164">
        <v>0</v>
      </c>
      <c r="AB62" s="164">
        <v>0</v>
      </c>
      <c r="AC62" s="164">
        <v>0</v>
      </c>
      <c r="AD62" s="164">
        <v>0</v>
      </c>
      <c r="AE62" s="164">
        <v>0</v>
      </c>
      <c r="AF62" s="164">
        <v>0</v>
      </c>
      <c r="AG62" s="164">
        <v>0</v>
      </c>
      <c r="AH62" s="164">
        <v>0</v>
      </c>
      <c r="AI62" s="164">
        <v>0</v>
      </c>
      <c r="AJ62" s="164">
        <v>0</v>
      </c>
      <c r="AK62" s="164">
        <v>0</v>
      </c>
      <c r="AL62" s="164">
        <v>0</v>
      </c>
      <c r="AM62" s="164">
        <v>0</v>
      </c>
      <c r="AN62" s="87">
        <f t="shared" si="43"/>
        <v>0</v>
      </c>
      <c r="AO62" s="87">
        <f t="shared" si="43"/>
        <v>0</v>
      </c>
      <c r="AP62" s="87">
        <f t="shared" si="43"/>
        <v>0</v>
      </c>
      <c r="AQ62" s="87">
        <f t="shared" si="43"/>
        <v>0</v>
      </c>
      <c r="AR62" s="87">
        <f t="shared" si="43"/>
        <v>0</v>
      </c>
      <c r="AS62" s="87">
        <f t="shared" si="43"/>
        <v>0</v>
      </c>
      <c r="AT62" s="87">
        <f t="shared" si="43"/>
        <v>0</v>
      </c>
      <c r="AU62" s="87">
        <v>0</v>
      </c>
      <c r="AV62" s="87">
        <v>0</v>
      </c>
      <c r="AW62" s="87">
        <v>0</v>
      </c>
      <c r="AX62" s="87">
        <v>0</v>
      </c>
      <c r="AY62" s="87">
        <v>0</v>
      </c>
      <c r="AZ62" s="87">
        <v>0</v>
      </c>
      <c r="BA62" s="87">
        <v>0</v>
      </c>
      <c r="BB62" s="87">
        <v>0</v>
      </c>
      <c r="BC62" s="87">
        <v>0</v>
      </c>
      <c r="BD62" s="87">
        <v>0</v>
      </c>
      <c r="BE62" s="87">
        <v>0</v>
      </c>
      <c r="BF62" s="87">
        <v>0</v>
      </c>
      <c r="BG62" s="87">
        <v>0</v>
      </c>
      <c r="BH62" s="87">
        <v>0</v>
      </c>
      <c r="BI62" s="87">
        <v>0</v>
      </c>
      <c r="BJ62" s="87">
        <v>0</v>
      </c>
      <c r="BK62" s="87">
        <v>0</v>
      </c>
      <c r="BL62" s="87">
        <v>0</v>
      </c>
      <c r="BM62" s="87">
        <v>0</v>
      </c>
      <c r="BN62" s="87">
        <v>0</v>
      </c>
      <c r="BO62" s="87">
        <v>0</v>
      </c>
      <c r="BP62" s="130">
        <v>0</v>
      </c>
      <c r="BQ62" s="130">
        <v>0</v>
      </c>
      <c r="BR62" s="130">
        <v>0</v>
      </c>
      <c r="BS62" s="130">
        <v>0</v>
      </c>
      <c r="BT62" s="130">
        <v>0</v>
      </c>
      <c r="BU62" s="130">
        <v>0</v>
      </c>
      <c r="BV62" s="130">
        <v>0</v>
      </c>
      <c r="BW62" s="448">
        <f t="shared" si="10"/>
        <v>0</v>
      </c>
      <c r="BX62" s="448">
        <f t="shared" si="36"/>
        <v>0</v>
      </c>
      <c r="BY62" s="448">
        <f t="shared" si="37"/>
        <v>0</v>
      </c>
      <c r="BZ62" s="448">
        <f t="shared" si="38"/>
        <v>0</v>
      </c>
      <c r="CA62" s="448">
        <f t="shared" si="39"/>
        <v>0</v>
      </c>
      <c r="CB62" s="448">
        <f t="shared" si="40"/>
        <v>0</v>
      </c>
      <c r="CC62" s="448">
        <f t="shared" si="41"/>
        <v>0</v>
      </c>
      <c r="CD62" s="461" t="s">
        <v>1951</v>
      </c>
      <c r="CE62" s="453"/>
      <c r="CF62" s="454"/>
    </row>
    <row r="63" spans="1:84" s="460" customFormat="1" ht="47.25">
      <c r="A63" s="164" t="s">
        <v>181</v>
      </c>
      <c r="B63" s="172" t="s">
        <v>1033</v>
      </c>
      <c r="C63" s="173" t="s">
        <v>1469</v>
      </c>
      <c r="D63" s="163"/>
      <c r="E63" s="462">
        <f t="shared" si="42"/>
        <v>0</v>
      </c>
      <c r="F63" s="462">
        <f t="shared" si="42"/>
        <v>0</v>
      </c>
      <c r="G63" s="463">
        <f t="shared" si="42"/>
        <v>0</v>
      </c>
      <c r="H63" s="463">
        <f t="shared" si="42"/>
        <v>0</v>
      </c>
      <c r="I63" s="463">
        <f t="shared" si="42"/>
        <v>0</v>
      </c>
      <c r="J63" s="463">
        <f t="shared" si="42"/>
        <v>0</v>
      </c>
      <c r="K63" s="462">
        <f t="shared" si="42"/>
        <v>0</v>
      </c>
      <c r="L63" s="462">
        <v>0</v>
      </c>
      <c r="M63" s="462">
        <v>0</v>
      </c>
      <c r="N63" s="462">
        <v>0</v>
      </c>
      <c r="O63" s="462">
        <v>0</v>
      </c>
      <c r="P63" s="462">
        <v>0</v>
      </c>
      <c r="Q63" s="462">
        <v>0</v>
      </c>
      <c r="R63" s="462">
        <v>0</v>
      </c>
      <c r="S63" s="464">
        <v>0</v>
      </c>
      <c r="T63" s="462">
        <v>0</v>
      </c>
      <c r="U63" s="462">
        <v>0</v>
      </c>
      <c r="V63" s="462">
        <v>0</v>
      </c>
      <c r="W63" s="462">
        <v>0</v>
      </c>
      <c r="X63" s="462">
        <v>0</v>
      </c>
      <c r="Y63" s="462">
        <v>0</v>
      </c>
      <c r="Z63" s="462">
        <v>0</v>
      </c>
      <c r="AA63" s="462">
        <v>0</v>
      </c>
      <c r="AB63" s="462">
        <v>0</v>
      </c>
      <c r="AC63" s="462">
        <v>0</v>
      </c>
      <c r="AD63" s="462">
        <v>0</v>
      </c>
      <c r="AE63" s="462">
        <v>0</v>
      </c>
      <c r="AF63" s="462">
        <v>0</v>
      </c>
      <c r="AG63" s="462">
        <v>0</v>
      </c>
      <c r="AH63" s="462">
        <v>0</v>
      </c>
      <c r="AI63" s="462">
        <v>0</v>
      </c>
      <c r="AJ63" s="462">
        <v>0</v>
      </c>
      <c r="AK63" s="462">
        <v>0</v>
      </c>
      <c r="AL63" s="462">
        <v>0</v>
      </c>
      <c r="AM63" s="462">
        <v>0</v>
      </c>
      <c r="AN63" s="87">
        <f t="shared" si="43"/>
        <v>0</v>
      </c>
      <c r="AO63" s="87">
        <f t="shared" si="43"/>
        <v>0</v>
      </c>
      <c r="AP63" s="87">
        <f t="shared" si="43"/>
        <v>0</v>
      </c>
      <c r="AQ63" s="87">
        <f t="shared" si="43"/>
        <v>0</v>
      </c>
      <c r="AR63" s="87">
        <f t="shared" si="43"/>
        <v>0</v>
      </c>
      <c r="AS63" s="87">
        <f t="shared" si="43"/>
        <v>0</v>
      </c>
      <c r="AT63" s="87">
        <f t="shared" si="43"/>
        <v>0</v>
      </c>
      <c r="AU63" s="87">
        <v>0</v>
      </c>
      <c r="AV63" s="87">
        <v>0</v>
      </c>
      <c r="AW63" s="87">
        <v>0</v>
      </c>
      <c r="AX63" s="87">
        <v>0</v>
      </c>
      <c r="AY63" s="87">
        <v>0</v>
      </c>
      <c r="AZ63" s="87">
        <v>0</v>
      </c>
      <c r="BA63" s="87">
        <v>0</v>
      </c>
      <c r="BB63" s="87">
        <v>0</v>
      </c>
      <c r="BC63" s="87">
        <v>0</v>
      </c>
      <c r="BD63" s="87">
        <v>0</v>
      </c>
      <c r="BE63" s="87">
        <v>0</v>
      </c>
      <c r="BF63" s="87">
        <v>0</v>
      </c>
      <c r="BG63" s="87">
        <v>0</v>
      </c>
      <c r="BH63" s="87">
        <v>0</v>
      </c>
      <c r="BI63" s="87">
        <v>0</v>
      </c>
      <c r="BJ63" s="87">
        <v>0</v>
      </c>
      <c r="BK63" s="87">
        <v>0</v>
      </c>
      <c r="BL63" s="87">
        <v>0</v>
      </c>
      <c r="BM63" s="87">
        <v>0</v>
      </c>
      <c r="BN63" s="87">
        <v>0</v>
      </c>
      <c r="BO63" s="87">
        <v>0</v>
      </c>
      <c r="BP63" s="130">
        <v>0</v>
      </c>
      <c r="BQ63" s="130">
        <v>0</v>
      </c>
      <c r="BR63" s="130">
        <v>0</v>
      </c>
      <c r="BS63" s="130">
        <v>0</v>
      </c>
      <c r="BT63" s="130">
        <v>0</v>
      </c>
      <c r="BU63" s="130">
        <v>0</v>
      </c>
      <c r="BV63" s="130">
        <v>0</v>
      </c>
      <c r="BW63" s="448">
        <f t="shared" si="10"/>
        <v>0</v>
      </c>
      <c r="BX63" s="448">
        <f t="shared" si="36"/>
        <v>0</v>
      </c>
      <c r="BY63" s="448">
        <f t="shared" si="37"/>
        <v>0</v>
      </c>
      <c r="BZ63" s="448">
        <f t="shared" si="38"/>
        <v>0</v>
      </c>
      <c r="CA63" s="448">
        <f t="shared" si="39"/>
        <v>0</v>
      </c>
      <c r="CB63" s="448">
        <f t="shared" si="40"/>
        <v>0</v>
      </c>
      <c r="CC63" s="448">
        <f t="shared" si="41"/>
        <v>0</v>
      </c>
      <c r="CD63" s="461" t="s">
        <v>1951</v>
      </c>
      <c r="CE63" s="453"/>
      <c r="CF63" s="454"/>
    </row>
    <row r="64" spans="1:84" s="460" customFormat="1" ht="47.25">
      <c r="A64" s="164" t="s">
        <v>914</v>
      </c>
      <c r="B64" s="172" t="s">
        <v>1034</v>
      </c>
      <c r="C64" s="173" t="s">
        <v>1469</v>
      </c>
      <c r="D64" s="164"/>
      <c r="E64" s="164">
        <f t="shared" si="42"/>
        <v>0</v>
      </c>
      <c r="F64" s="164">
        <f t="shared" si="42"/>
        <v>0</v>
      </c>
      <c r="G64" s="164">
        <f t="shared" si="42"/>
        <v>0</v>
      </c>
      <c r="H64" s="164">
        <f t="shared" si="42"/>
        <v>0</v>
      </c>
      <c r="I64" s="164">
        <f t="shared" si="42"/>
        <v>0</v>
      </c>
      <c r="J64" s="164">
        <f t="shared" si="42"/>
        <v>0</v>
      </c>
      <c r="K64" s="164">
        <f t="shared" si="42"/>
        <v>0</v>
      </c>
      <c r="L64" s="164">
        <v>0</v>
      </c>
      <c r="M64" s="164">
        <v>0</v>
      </c>
      <c r="N64" s="164">
        <v>0</v>
      </c>
      <c r="O64" s="164">
        <v>0</v>
      </c>
      <c r="P64" s="164">
        <v>0</v>
      </c>
      <c r="Q64" s="164">
        <v>0</v>
      </c>
      <c r="R64" s="164">
        <v>0</v>
      </c>
      <c r="S64" s="164">
        <v>0</v>
      </c>
      <c r="T64" s="164">
        <v>0</v>
      </c>
      <c r="U64" s="164">
        <v>0</v>
      </c>
      <c r="V64" s="164">
        <v>0</v>
      </c>
      <c r="W64" s="164">
        <v>0</v>
      </c>
      <c r="X64" s="164">
        <v>0</v>
      </c>
      <c r="Y64" s="164">
        <v>0</v>
      </c>
      <c r="Z64" s="164">
        <v>0</v>
      </c>
      <c r="AA64" s="164">
        <v>0</v>
      </c>
      <c r="AB64" s="164">
        <v>0</v>
      </c>
      <c r="AC64" s="164">
        <v>0</v>
      </c>
      <c r="AD64" s="164">
        <v>0</v>
      </c>
      <c r="AE64" s="164">
        <v>0</v>
      </c>
      <c r="AF64" s="164">
        <v>0</v>
      </c>
      <c r="AG64" s="164">
        <v>0</v>
      </c>
      <c r="AH64" s="164">
        <v>0</v>
      </c>
      <c r="AI64" s="164">
        <v>0</v>
      </c>
      <c r="AJ64" s="164">
        <v>0</v>
      </c>
      <c r="AK64" s="164">
        <v>0</v>
      </c>
      <c r="AL64" s="164">
        <v>0</v>
      </c>
      <c r="AM64" s="164">
        <v>0</v>
      </c>
      <c r="AN64" s="87">
        <f t="shared" si="43"/>
        <v>0</v>
      </c>
      <c r="AO64" s="87">
        <f t="shared" si="43"/>
        <v>0</v>
      </c>
      <c r="AP64" s="87">
        <f t="shared" si="43"/>
        <v>0</v>
      </c>
      <c r="AQ64" s="87">
        <f t="shared" si="43"/>
        <v>0</v>
      </c>
      <c r="AR64" s="87">
        <f t="shared" si="43"/>
        <v>0</v>
      </c>
      <c r="AS64" s="87">
        <f t="shared" si="43"/>
        <v>0</v>
      </c>
      <c r="AT64" s="87">
        <f t="shared" si="43"/>
        <v>0</v>
      </c>
      <c r="AU64" s="87">
        <v>0</v>
      </c>
      <c r="AV64" s="87">
        <v>0</v>
      </c>
      <c r="AW64" s="87">
        <v>0</v>
      </c>
      <c r="AX64" s="87">
        <v>0</v>
      </c>
      <c r="AY64" s="87">
        <v>0</v>
      </c>
      <c r="AZ64" s="87">
        <v>0</v>
      </c>
      <c r="BA64" s="87">
        <v>0</v>
      </c>
      <c r="BB64" s="87">
        <v>0</v>
      </c>
      <c r="BC64" s="87">
        <v>0</v>
      </c>
      <c r="BD64" s="87">
        <v>0</v>
      </c>
      <c r="BE64" s="87">
        <v>0</v>
      </c>
      <c r="BF64" s="87">
        <v>0</v>
      </c>
      <c r="BG64" s="87">
        <v>0</v>
      </c>
      <c r="BH64" s="87">
        <v>0</v>
      </c>
      <c r="BI64" s="87">
        <v>0</v>
      </c>
      <c r="BJ64" s="87">
        <v>0</v>
      </c>
      <c r="BK64" s="87">
        <v>0</v>
      </c>
      <c r="BL64" s="87">
        <v>0</v>
      </c>
      <c r="BM64" s="87">
        <v>0</v>
      </c>
      <c r="BN64" s="87">
        <v>0</v>
      </c>
      <c r="BO64" s="87">
        <v>0</v>
      </c>
      <c r="BP64" s="130">
        <v>0</v>
      </c>
      <c r="BQ64" s="130">
        <v>0</v>
      </c>
      <c r="BR64" s="130">
        <v>0</v>
      </c>
      <c r="BS64" s="130">
        <v>0</v>
      </c>
      <c r="BT64" s="130">
        <v>0</v>
      </c>
      <c r="BU64" s="130">
        <v>0</v>
      </c>
      <c r="BV64" s="130">
        <v>0</v>
      </c>
      <c r="BW64" s="448">
        <f t="shared" si="10"/>
        <v>0</v>
      </c>
      <c r="BX64" s="448">
        <f t="shared" si="36"/>
        <v>0</v>
      </c>
      <c r="BY64" s="448">
        <f t="shared" si="37"/>
        <v>0</v>
      </c>
      <c r="BZ64" s="448">
        <f t="shared" si="38"/>
        <v>0</v>
      </c>
      <c r="CA64" s="448">
        <f t="shared" si="39"/>
        <v>0</v>
      </c>
      <c r="CB64" s="448">
        <f t="shared" si="40"/>
        <v>0</v>
      </c>
      <c r="CC64" s="448">
        <f t="shared" si="41"/>
        <v>0</v>
      </c>
      <c r="CD64" s="461" t="s">
        <v>1951</v>
      </c>
      <c r="CE64" s="453"/>
      <c r="CF64" s="454"/>
    </row>
    <row r="65" spans="1:84" s="460" customFormat="1" ht="126">
      <c r="A65" s="164" t="s">
        <v>914</v>
      </c>
      <c r="B65" s="172" t="s">
        <v>1035</v>
      </c>
      <c r="C65" s="173" t="s">
        <v>1469</v>
      </c>
      <c r="D65" s="164"/>
      <c r="E65" s="164">
        <f t="shared" si="42"/>
        <v>0</v>
      </c>
      <c r="F65" s="164">
        <f t="shared" si="42"/>
        <v>0</v>
      </c>
      <c r="G65" s="164">
        <f t="shared" si="42"/>
        <v>0</v>
      </c>
      <c r="H65" s="164">
        <f t="shared" si="42"/>
        <v>0</v>
      </c>
      <c r="I65" s="164">
        <f t="shared" si="42"/>
        <v>0</v>
      </c>
      <c r="J65" s="164">
        <f t="shared" si="42"/>
        <v>0</v>
      </c>
      <c r="K65" s="164">
        <f t="shared" si="42"/>
        <v>0</v>
      </c>
      <c r="L65" s="164">
        <v>0</v>
      </c>
      <c r="M65" s="164">
        <v>0</v>
      </c>
      <c r="N65" s="164">
        <v>0</v>
      </c>
      <c r="O65" s="164">
        <v>0</v>
      </c>
      <c r="P65" s="164">
        <v>0</v>
      </c>
      <c r="Q65" s="164">
        <v>0</v>
      </c>
      <c r="R65" s="164">
        <v>0</v>
      </c>
      <c r="S65" s="164">
        <v>0</v>
      </c>
      <c r="T65" s="164">
        <v>0</v>
      </c>
      <c r="U65" s="164">
        <v>0</v>
      </c>
      <c r="V65" s="164">
        <v>0</v>
      </c>
      <c r="W65" s="164">
        <v>0</v>
      </c>
      <c r="X65" s="164">
        <v>0</v>
      </c>
      <c r="Y65" s="164">
        <v>0</v>
      </c>
      <c r="Z65" s="164">
        <v>0</v>
      </c>
      <c r="AA65" s="164">
        <v>0</v>
      </c>
      <c r="AB65" s="164">
        <v>0</v>
      </c>
      <c r="AC65" s="164">
        <v>0</v>
      </c>
      <c r="AD65" s="164">
        <v>0</v>
      </c>
      <c r="AE65" s="164">
        <v>0</v>
      </c>
      <c r="AF65" s="164">
        <v>0</v>
      </c>
      <c r="AG65" s="164">
        <v>0</v>
      </c>
      <c r="AH65" s="164">
        <v>0</v>
      </c>
      <c r="AI65" s="164">
        <v>0</v>
      </c>
      <c r="AJ65" s="164">
        <v>0</v>
      </c>
      <c r="AK65" s="164">
        <v>0</v>
      </c>
      <c r="AL65" s="164">
        <v>0</v>
      </c>
      <c r="AM65" s="164">
        <v>0</v>
      </c>
      <c r="AN65" s="87">
        <f t="shared" si="43"/>
        <v>0</v>
      </c>
      <c r="AO65" s="87">
        <f t="shared" si="43"/>
        <v>0</v>
      </c>
      <c r="AP65" s="87">
        <f t="shared" si="43"/>
        <v>0</v>
      </c>
      <c r="AQ65" s="87">
        <f t="shared" si="43"/>
        <v>0</v>
      </c>
      <c r="AR65" s="87">
        <f t="shared" si="43"/>
        <v>0</v>
      </c>
      <c r="AS65" s="87">
        <f t="shared" si="43"/>
        <v>0</v>
      </c>
      <c r="AT65" s="87">
        <f t="shared" si="43"/>
        <v>0</v>
      </c>
      <c r="AU65" s="87">
        <v>0</v>
      </c>
      <c r="AV65" s="87">
        <v>0</v>
      </c>
      <c r="AW65" s="87">
        <v>0</v>
      </c>
      <c r="AX65" s="87">
        <v>0</v>
      </c>
      <c r="AY65" s="87">
        <v>0</v>
      </c>
      <c r="AZ65" s="87">
        <v>0</v>
      </c>
      <c r="BA65" s="87">
        <v>0</v>
      </c>
      <c r="BB65" s="87">
        <v>0</v>
      </c>
      <c r="BC65" s="87">
        <v>0</v>
      </c>
      <c r="BD65" s="87">
        <v>0</v>
      </c>
      <c r="BE65" s="87">
        <v>0</v>
      </c>
      <c r="BF65" s="87">
        <v>0</v>
      </c>
      <c r="BG65" s="87">
        <v>0</v>
      </c>
      <c r="BH65" s="87">
        <v>0</v>
      </c>
      <c r="BI65" s="87">
        <v>0</v>
      </c>
      <c r="BJ65" s="87">
        <v>0</v>
      </c>
      <c r="BK65" s="87">
        <v>0</v>
      </c>
      <c r="BL65" s="87">
        <v>0</v>
      </c>
      <c r="BM65" s="87">
        <v>0</v>
      </c>
      <c r="BN65" s="87">
        <v>0</v>
      </c>
      <c r="BO65" s="87">
        <v>0</v>
      </c>
      <c r="BP65" s="130">
        <v>0</v>
      </c>
      <c r="BQ65" s="130">
        <v>0</v>
      </c>
      <c r="BR65" s="130">
        <v>0</v>
      </c>
      <c r="BS65" s="130">
        <v>0</v>
      </c>
      <c r="BT65" s="130">
        <v>0</v>
      </c>
      <c r="BU65" s="130">
        <v>0</v>
      </c>
      <c r="BV65" s="130">
        <v>0</v>
      </c>
      <c r="BW65" s="448">
        <f t="shared" si="10"/>
        <v>0</v>
      </c>
      <c r="BX65" s="448">
        <f t="shared" si="36"/>
        <v>0</v>
      </c>
      <c r="BY65" s="448">
        <f t="shared" si="37"/>
        <v>0</v>
      </c>
      <c r="BZ65" s="448">
        <f t="shared" si="38"/>
        <v>0</v>
      </c>
      <c r="CA65" s="448">
        <f t="shared" si="39"/>
        <v>0</v>
      </c>
      <c r="CB65" s="448">
        <f t="shared" si="40"/>
        <v>0</v>
      </c>
      <c r="CC65" s="448">
        <f t="shared" si="41"/>
        <v>0</v>
      </c>
      <c r="CD65" s="461" t="s">
        <v>1951</v>
      </c>
      <c r="CE65" s="453"/>
      <c r="CF65" s="454"/>
    </row>
    <row r="66" spans="1:84" s="460" customFormat="1" ht="110.25">
      <c r="A66" s="164" t="s">
        <v>914</v>
      </c>
      <c r="B66" s="172" t="s">
        <v>1036</v>
      </c>
      <c r="C66" s="173" t="s">
        <v>1469</v>
      </c>
      <c r="D66" s="164"/>
      <c r="E66" s="164">
        <f t="shared" si="42"/>
        <v>0</v>
      </c>
      <c r="F66" s="164">
        <f t="shared" si="42"/>
        <v>0</v>
      </c>
      <c r="G66" s="164">
        <f t="shared" si="42"/>
        <v>0</v>
      </c>
      <c r="H66" s="164">
        <f t="shared" si="42"/>
        <v>0</v>
      </c>
      <c r="I66" s="164">
        <f t="shared" si="42"/>
        <v>0</v>
      </c>
      <c r="J66" s="164">
        <f t="shared" si="42"/>
        <v>0</v>
      </c>
      <c r="K66" s="164">
        <f t="shared" si="42"/>
        <v>0</v>
      </c>
      <c r="L66" s="164">
        <v>0</v>
      </c>
      <c r="M66" s="164">
        <v>0</v>
      </c>
      <c r="N66" s="164">
        <v>0</v>
      </c>
      <c r="O66" s="164">
        <v>0</v>
      </c>
      <c r="P66" s="164">
        <v>0</v>
      </c>
      <c r="Q66" s="164">
        <v>0</v>
      </c>
      <c r="R66" s="164">
        <v>0</v>
      </c>
      <c r="S66" s="164">
        <v>0</v>
      </c>
      <c r="T66" s="164">
        <v>0</v>
      </c>
      <c r="U66" s="164">
        <v>0</v>
      </c>
      <c r="V66" s="164">
        <v>0</v>
      </c>
      <c r="W66" s="164">
        <v>0</v>
      </c>
      <c r="X66" s="164">
        <v>0</v>
      </c>
      <c r="Y66" s="164">
        <v>0</v>
      </c>
      <c r="Z66" s="164">
        <v>0</v>
      </c>
      <c r="AA66" s="164">
        <v>0</v>
      </c>
      <c r="AB66" s="164">
        <v>0</v>
      </c>
      <c r="AC66" s="164">
        <v>0</v>
      </c>
      <c r="AD66" s="164">
        <v>0</v>
      </c>
      <c r="AE66" s="164">
        <v>0</v>
      </c>
      <c r="AF66" s="164">
        <v>0</v>
      </c>
      <c r="AG66" s="164">
        <v>0</v>
      </c>
      <c r="AH66" s="164">
        <v>0</v>
      </c>
      <c r="AI66" s="164">
        <v>0</v>
      </c>
      <c r="AJ66" s="164">
        <v>0</v>
      </c>
      <c r="AK66" s="164">
        <v>0</v>
      </c>
      <c r="AL66" s="164">
        <v>0</v>
      </c>
      <c r="AM66" s="164">
        <v>0</v>
      </c>
      <c r="AN66" s="87">
        <f t="shared" si="43"/>
        <v>0</v>
      </c>
      <c r="AO66" s="87">
        <f t="shared" si="43"/>
        <v>0</v>
      </c>
      <c r="AP66" s="87">
        <f t="shared" si="43"/>
        <v>0</v>
      </c>
      <c r="AQ66" s="87">
        <f t="shared" si="43"/>
        <v>0</v>
      </c>
      <c r="AR66" s="87">
        <f t="shared" si="43"/>
        <v>0</v>
      </c>
      <c r="AS66" s="87">
        <f t="shared" si="43"/>
        <v>0</v>
      </c>
      <c r="AT66" s="87">
        <f t="shared" si="43"/>
        <v>0</v>
      </c>
      <c r="AU66" s="87">
        <v>0</v>
      </c>
      <c r="AV66" s="87">
        <v>0</v>
      </c>
      <c r="AW66" s="87">
        <v>0</v>
      </c>
      <c r="AX66" s="87">
        <v>0</v>
      </c>
      <c r="AY66" s="87">
        <v>0</v>
      </c>
      <c r="AZ66" s="87">
        <v>0</v>
      </c>
      <c r="BA66" s="87">
        <v>0</v>
      </c>
      <c r="BB66" s="87">
        <v>0</v>
      </c>
      <c r="BC66" s="87">
        <v>0</v>
      </c>
      <c r="BD66" s="87">
        <v>0</v>
      </c>
      <c r="BE66" s="87">
        <v>0</v>
      </c>
      <c r="BF66" s="87">
        <v>0</v>
      </c>
      <c r="BG66" s="87">
        <v>0</v>
      </c>
      <c r="BH66" s="87">
        <v>0</v>
      </c>
      <c r="BI66" s="87">
        <v>0</v>
      </c>
      <c r="BJ66" s="87">
        <v>0</v>
      </c>
      <c r="BK66" s="87">
        <v>0</v>
      </c>
      <c r="BL66" s="87">
        <v>0</v>
      </c>
      <c r="BM66" s="87">
        <v>0</v>
      </c>
      <c r="BN66" s="87">
        <v>0</v>
      </c>
      <c r="BO66" s="87">
        <v>0</v>
      </c>
      <c r="BP66" s="130">
        <v>0</v>
      </c>
      <c r="BQ66" s="130">
        <v>0</v>
      </c>
      <c r="BR66" s="130">
        <v>0</v>
      </c>
      <c r="BS66" s="130">
        <v>0</v>
      </c>
      <c r="BT66" s="130">
        <v>0</v>
      </c>
      <c r="BU66" s="130">
        <v>0</v>
      </c>
      <c r="BV66" s="130">
        <v>0</v>
      </c>
      <c r="BW66" s="448">
        <f t="shared" si="10"/>
        <v>0</v>
      </c>
      <c r="BX66" s="448">
        <f t="shared" si="36"/>
        <v>0</v>
      </c>
      <c r="BY66" s="448">
        <f t="shared" si="37"/>
        <v>0</v>
      </c>
      <c r="BZ66" s="448">
        <f t="shared" si="38"/>
        <v>0</v>
      </c>
      <c r="CA66" s="448">
        <f t="shared" si="39"/>
        <v>0</v>
      </c>
      <c r="CB66" s="448">
        <f t="shared" si="40"/>
        <v>0</v>
      </c>
      <c r="CC66" s="448">
        <f t="shared" si="41"/>
        <v>0</v>
      </c>
      <c r="CD66" s="461" t="s">
        <v>1951</v>
      </c>
      <c r="CE66" s="453"/>
      <c r="CF66" s="454"/>
    </row>
    <row r="67" spans="1:84" s="460" customFormat="1" ht="110.25">
      <c r="A67" s="164" t="s">
        <v>914</v>
      </c>
      <c r="B67" s="172" t="s">
        <v>1037</v>
      </c>
      <c r="C67" s="173" t="s">
        <v>1469</v>
      </c>
      <c r="D67" s="164"/>
      <c r="E67" s="164">
        <f t="shared" si="42"/>
        <v>0</v>
      </c>
      <c r="F67" s="164">
        <f t="shared" si="42"/>
        <v>0</v>
      </c>
      <c r="G67" s="164">
        <f t="shared" si="42"/>
        <v>0</v>
      </c>
      <c r="H67" s="164">
        <f t="shared" si="42"/>
        <v>0</v>
      </c>
      <c r="I67" s="164">
        <f t="shared" si="42"/>
        <v>0</v>
      </c>
      <c r="J67" s="164">
        <f t="shared" si="42"/>
        <v>0</v>
      </c>
      <c r="K67" s="164">
        <f t="shared" si="42"/>
        <v>0</v>
      </c>
      <c r="L67" s="164">
        <v>0</v>
      </c>
      <c r="M67" s="164">
        <v>0</v>
      </c>
      <c r="N67" s="164">
        <v>0</v>
      </c>
      <c r="O67" s="164">
        <v>0</v>
      </c>
      <c r="P67" s="164">
        <v>0</v>
      </c>
      <c r="Q67" s="164">
        <v>0</v>
      </c>
      <c r="R67" s="164">
        <v>0</v>
      </c>
      <c r="S67" s="164">
        <v>0</v>
      </c>
      <c r="T67" s="164">
        <v>0</v>
      </c>
      <c r="U67" s="164">
        <v>0</v>
      </c>
      <c r="V67" s="164">
        <v>0</v>
      </c>
      <c r="W67" s="164">
        <v>0</v>
      </c>
      <c r="X67" s="164">
        <v>0</v>
      </c>
      <c r="Y67" s="164">
        <v>0</v>
      </c>
      <c r="Z67" s="164">
        <v>0</v>
      </c>
      <c r="AA67" s="164">
        <v>0</v>
      </c>
      <c r="AB67" s="164">
        <v>0</v>
      </c>
      <c r="AC67" s="164">
        <v>0</v>
      </c>
      <c r="AD67" s="164">
        <v>0</v>
      </c>
      <c r="AE67" s="164">
        <v>0</v>
      </c>
      <c r="AF67" s="164">
        <v>0</v>
      </c>
      <c r="AG67" s="164">
        <v>0</v>
      </c>
      <c r="AH67" s="164">
        <v>0</v>
      </c>
      <c r="AI67" s="164">
        <v>0</v>
      </c>
      <c r="AJ67" s="164">
        <v>0</v>
      </c>
      <c r="AK67" s="164">
        <v>0</v>
      </c>
      <c r="AL67" s="164">
        <v>0</v>
      </c>
      <c r="AM67" s="164">
        <v>0</v>
      </c>
      <c r="AN67" s="87">
        <f t="shared" si="43"/>
        <v>0</v>
      </c>
      <c r="AO67" s="87">
        <f t="shared" si="43"/>
        <v>0</v>
      </c>
      <c r="AP67" s="87">
        <f t="shared" si="43"/>
        <v>0</v>
      </c>
      <c r="AQ67" s="87">
        <f t="shared" si="43"/>
        <v>0</v>
      </c>
      <c r="AR67" s="87">
        <f t="shared" si="43"/>
        <v>0</v>
      </c>
      <c r="AS67" s="87">
        <f t="shared" si="43"/>
        <v>0</v>
      </c>
      <c r="AT67" s="87">
        <f t="shared" si="43"/>
        <v>0</v>
      </c>
      <c r="AU67" s="87">
        <v>0</v>
      </c>
      <c r="AV67" s="87">
        <v>0</v>
      </c>
      <c r="AW67" s="87">
        <v>0</v>
      </c>
      <c r="AX67" s="87">
        <v>0</v>
      </c>
      <c r="AY67" s="87">
        <v>0</v>
      </c>
      <c r="AZ67" s="87">
        <v>0</v>
      </c>
      <c r="BA67" s="87">
        <v>0</v>
      </c>
      <c r="BB67" s="87">
        <v>0</v>
      </c>
      <c r="BC67" s="87">
        <v>0</v>
      </c>
      <c r="BD67" s="87">
        <v>0</v>
      </c>
      <c r="BE67" s="87">
        <v>0</v>
      </c>
      <c r="BF67" s="87">
        <v>0</v>
      </c>
      <c r="BG67" s="87">
        <v>0</v>
      </c>
      <c r="BH67" s="87">
        <v>0</v>
      </c>
      <c r="BI67" s="87">
        <v>0</v>
      </c>
      <c r="BJ67" s="87">
        <v>0</v>
      </c>
      <c r="BK67" s="87">
        <v>0</v>
      </c>
      <c r="BL67" s="87">
        <v>0</v>
      </c>
      <c r="BM67" s="87">
        <v>0</v>
      </c>
      <c r="BN67" s="87">
        <v>0</v>
      </c>
      <c r="BO67" s="87">
        <v>0</v>
      </c>
      <c r="BP67" s="130">
        <v>0</v>
      </c>
      <c r="BQ67" s="130">
        <v>0</v>
      </c>
      <c r="BR67" s="130">
        <v>0</v>
      </c>
      <c r="BS67" s="130">
        <v>0</v>
      </c>
      <c r="BT67" s="130">
        <v>0</v>
      </c>
      <c r="BU67" s="130">
        <v>0</v>
      </c>
      <c r="BV67" s="130">
        <v>0</v>
      </c>
      <c r="BW67" s="448">
        <f t="shared" si="10"/>
        <v>0</v>
      </c>
      <c r="BX67" s="448">
        <f t="shared" si="36"/>
        <v>0</v>
      </c>
      <c r="BY67" s="448">
        <f t="shared" si="37"/>
        <v>0</v>
      </c>
      <c r="BZ67" s="448">
        <f t="shared" si="38"/>
        <v>0</v>
      </c>
      <c r="CA67" s="448">
        <f t="shared" si="39"/>
        <v>0</v>
      </c>
      <c r="CB67" s="448">
        <f t="shared" si="40"/>
        <v>0</v>
      </c>
      <c r="CC67" s="448">
        <f t="shared" si="41"/>
        <v>0</v>
      </c>
      <c r="CD67" s="461" t="s">
        <v>1951</v>
      </c>
      <c r="CE67" s="453"/>
      <c r="CF67" s="454"/>
    </row>
    <row r="68" spans="1:84" s="460" customFormat="1" ht="47.25">
      <c r="A68" s="164" t="s">
        <v>918</v>
      </c>
      <c r="B68" s="172" t="s">
        <v>1034</v>
      </c>
      <c r="C68" s="173" t="s">
        <v>1469</v>
      </c>
      <c r="D68" s="164"/>
      <c r="E68" s="164">
        <f t="shared" si="42"/>
        <v>0</v>
      </c>
      <c r="F68" s="164">
        <f t="shared" si="42"/>
        <v>0</v>
      </c>
      <c r="G68" s="164">
        <f t="shared" si="42"/>
        <v>0</v>
      </c>
      <c r="H68" s="164">
        <f t="shared" si="42"/>
        <v>0</v>
      </c>
      <c r="I68" s="164">
        <f t="shared" si="42"/>
        <v>0</v>
      </c>
      <c r="J68" s="164">
        <f t="shared" si="42"/>
        <v>0</v>
      </c>
      <c r="K68" s="164">
        <f t="shared" si="42"/>
        <v>0</v>
      </c>
      <c r="L68" s="164">
        <v>0</v>
      </c>
      <c r="M68" s="164">
        <v>0</v>
      </c>
      <c r="N68" s="164">
        <v>0</v>
      </c>
      <c r="O68" s="164">
        <v>0</v>
      </c>
      <c r="P68" s="164">
        <v>0</v>
      </c>
      <c r="Q68" s="164">
        <v>0</v>
      </c>
      <c r="R68" s="164">
        <v>0</v>
      </c>
      <c r="S68" s="164">
        <v>0</v>
      </c>
      <c r="T68" s="164">
        <v>0</v>
      </c>
      <c r="U68" s="164">
        <v>0</v>
      </c>
      <c r="V68" s="164">
        <v>0</v>
      </c>
      <c r="W68" s="164">
        <v>0</v>
      </c>
      <c r="X68" s="164">
        <v>0</v>
      </c>
      <c r="Y68" s="164">
        <v>0</v>
      </c>
      <c r="Z68" s="164">
        <v>0</v>
      </c>
      <c r="AA68" s="164">
        <v>0</v>
      </c>
      <c r="AB68" s="164">
        <v>0</v>
      </c>
      <c r="AC68" s="164">
        <v>0</v>
      </c>
      <c r="AD68" s="164">
        <v>0</v>
      </c>
      <c r="AE68" s="164">
        <v>0</v>
      </c>
      <c r="AF68" s="164">
        <v>0</v>
      </c>
      <c r="AG68" s="164">
        <v>0</v>
      </c>
      <c r="AH68" s="164">
        <v>0</v>
      </c>
      <c r="AI68" s="164">
        <v>0</v>
      </c>
      <c r="AJ68" s="164">
        <v>0</v>
      </c>
      <c r="AK68" s="164">
        <v>0</v>
      </c>
      <c r="AL68" s="164">
        <v>0</v>
      </c>
      <c r="AM68" s="164">
        <v>0</v>
      </c>
      <c r="AN68" s="87">
        <f t="shared" si="43"/>
        <v>0</v>
      </c>
      <c r="AO68" s="87">
        <f t="shared" si="43"/>
        <v>0</v>
      </c>
      <c r="AP68" s="87">
        <f t="shared" si="43"/>
        <v>0</v>
      </c>
      <c r="AQ68" s="87">
        <f t="shared" si="43"/>
        <v>0</v>
      </c>
      <c r="AR68" s="87">
        <f t="shared" si="43"/>
        <v>0</v>
      </c>
      <c r="AS68" s="87">
        <f t="shared" si="43"/>
        <v>0</v>
      </c>
      <c r="AT68" s="87">
        <f t="shared" si="43"/>
        <v>0</v>
      </c>
      <c r="AU68" s="87">
        <v>0</v>
      </c>
      <c r="AV68" s="87">
        <v>0</v>
      </c>
      <c r="AW68" s="87">
        <v>0</v>
      </c>
      <c r="AX68" s="87">
        <v>0</v>
      </c>
      <c r="AY68" s="87">
        <v>0</v>
      </c>
      <c r="AZ68" s="87">
        <v>0</v>
      </c>
      <c r="BA68" s="87">
        <v>0</v>
      </c>
      <c r="BB68" s="87">
        <v>0</v>
      </c>
      <c r="BC68" s="87">
        <v>0</v>
      </c>
      <c r="BD68" s="87">
        <v>0</v>
      </c>
      <c r="BE68" s="87">
        <v>0</v>
      </c>
      <c r="BF68" s="87">
        <v>0</v>
      </c>
      <c r="BG68" s="87">
        <v>0</v>
      </c>
      <c r="BH68" s="87">
        <v>0</v>
      </c>
      <c r="BI68" s="87">
        <v>0</v>
      </c>
      <c r="BJ68" s="87">
        <v>0</v>
      </c>
      <c r="BK68" s="87">
        <v>0</v>
      </c>
      <c r="BL68" s="87">
        <v>0</v>
      </c>
      <c r="BM68" s="87">
        <v>0</v>
      </c>
      <c r="BN68" s="87">
        <v>0</v>
      </c>
      <c r="BO68" s="87">
        <v>0</v>
      </c>
      <c r="BP68" s="130">
        <v>0</v>
      </c>
      <c r="BQ68" s="130">
        <v>0</v>
      </c>
      <c r="BR68" s="130">
        <v>0</v>
      </c>
      <c r="BS68" s="130">
        <v>0</v>
      </c>
      <c r="BT68" s="130">
        <v>0</v>
      </c>
      <c r="BU68" s="130">
        <v>0</v>
      </c>
      <c r="BV68" s="130">
        <v>0</v>
      </c>
      <c r="BW68" s="448">
        <f t="shared" si="10"/>
        <v>0</v>
      </c>
      <c r="BX68" s="448">
        <f t="shared" si="36"/>
        <v>0</v>
      </c>
      <c r="BY68" s="448">
        <f t="shared" si="37"/>
        <v>0</v>
      </c>
      <c r="BZ68" s="448">
        <f t="shared" si="38"/>
        <v>0</v>
      </c>
      <c r="CA68" s="448">
        <f t="shared" si="39"/>
        <v>0</v>
      </c>
      <c r="CB68" s="448">
        <f t="shared" si="40"/>
        <v>0</v>
      </c>
      <c r="CC68" s="448">
        <f t="shared" si="41"/>
        <v>0</v>
      </c>
      <c r="CD68" s="461" t="s">
        <v>1951</v>
      </c>
      <c r="CE68" s="453"/>
      <c r="CF68" s="454"/>
    </row>
    <row r="69" spans="1:84" s="460" customFormat="1" ht="126">
      <c r="A69" s="164" t="s">
        <v>918</v>
      </c>
      <c r="B69" s="172" t="s">
        <v>1035</v>
      </c>
      <c r="C69" s="173" t="s">
        <v>1469</v>
      </c>
      <c r="D69" s="164"/>
      <c r="E69" s="164">
        <f t="shared" ref="E69:K105" si="44">L69+S69+Z69+AG69</f>
        <v>0</v>
      </c>
      <c r="F69" s="164">
        <f t="shared" si="44"/>
        <v>0</v>
      </c>
      <c r="G69" s="164">
        <f t="shared" si="44"/>
        <v>0</v>
      </c>
      <c r="H69" s="164">
        <f t="shared" si="44"/>
        <v>0</v>
      </c>
      <c r="I69" s="164">
        <f t="shared" si="44"/>
        <v>0</v>
      </c>
      <c r="J69" s="164">
        <f t="shared" si="44"/>
        <v>0</v>
      </c>
      <c r="K69" s="164">
        <f t="shared" si="44"/>
        <v>0</v>
      </c>
      <c r="L69" s="164">
        <v>0</v>
      </c>
      <c r="M69" s="164">
        <v>0</v>
      </c>
      <c r="N69" s="164">
        <v>0</v>
      </c>
      <c r="O69" s="164">
        <v>0</v>
      </c>
      <c r="P69" s="164">
        <v>0</v>
      </c>
      <c r="Q69" s="164">
        <v>0</v>
      </c>
      <c r="R69" s="164">
        <v>0</v>
      </c>
      <c r="S69" s="164">
        <v>0</v>
      </c>
      <c r="T69" s="164">
        <v>0</v>
      </c>
      <c r="U69" s="164">
        <v>0</v>
      </c>
      <c r="V69" s="164">
        <v>0</v>
      </c>
      <c r="W69" s="164">
        <v>0</v>
      </c>
      <c r="X69" s="164">
        <v>0</v>
      </c>
      <c r="Y69" s="164">
        <v>0</v>
      </c>
      <c r="Z69" s="164">
        <v>0</v>
      </c>
      <c r="AA69" s="164">
        <v>0</v>
      </c>
      <c r="AB69" s="164">
        <v>0</v>
      </c>
      <c r="AC69" s="164">
        <v>0</v>
      </c>
      <c r="AD69" s="164">
        <v>0</v>
      </c>
      <c r="AE69" s="164">
        <v>0</v>
      </c>
      <c r="AF69" s="164">
        <v>0</v>
      </c>
      <c r="AG69" s="164">
        <v>0</v>
      </c>
      <c r="AH69" s="164">
        <v>0</v>
      </c>
      <c r="AI69" s="164">
        <v>0</v>
      </c>
      <c r="AJ69" s="164">
        <v>0</v>
      </c>
      <c r="AK69" s="164">
        <v>0</v>
      </c>
      <c r="AL69" s="164">
        <v>0</v>
      </c>
      <c r="AM69" s="164">
        <v>0</v>
      </c>
      <c r="AN69" s="87">
        <f t="shared" si="43"/>
        <v>0</v>
      </c>
      <c r="AO69" s="87">
        <f t="shared" si="43"/>
        <v>0</v>
      </c>
      <c r="AP69" s="87">
        <f t="shared" si="43"/>
        <v>0</v>
      </c>
      <c r="AQ69" s="87">
        <f t="shared" si="43"/>
        <v>0</v>
      </c>
      <c r="AR69" s="87">
        <f t="shared" si="43"/>
        <v>0</v>
      </c>
      <c r="AS69" s="87">
        <f t="shared" si="43"/>
        <v>0</v>
      </c>
      <c r="AT69" s="87">
        <f t="shared" si="43"/>
        <v>0</v>
      </c>
      <c r="AU69" s="87">
        <v>0</v>
      </c>
      <c r="AV69" s="87">
        <v>0</v>
      </c>
      <c r="AW69" s="87">
        <v>0</v>
      </c>
      <c r="AX69" s="87">
        <v>0</v>
      </c>
      <c r="AY69" s="87">
        <v>0</v>
      </c>
      <c r="AZ69" s="87">
        <v>0</v>
      </c>
      <c r="BA69" s="87">
        <v>0</v>
      </c>
      <c r="BB69" s="87">
        <v>0</v>
      </c>
      <c r="BC69" s="87">
        <v>0</v>
      </c>
      <c r="BD69" s="87">
        <v>0</v>
      </c>
      <c r="BE69" s="87">
        <v>0</v>
      </c>
      <c r="BF69" s="87">
        <v>0</v>
      </c>
      <c r="BG69" s="87">
        <v>0</v>
      </c>
      <c r="BH69" s="87">
        <v>0</v>
      </c>
      <c r="BI69" s="87">
        <v>0</v>
      </c>
      <c r="BJ69" s="87">
        <v>0</v>
      </c>
      <c r="BK69" s="87">
        <v>0</v>
      </c>
      <c r="BL69" s="87">
        <v>0</v>
      </c>
      <c r="BM69" s="87">
        <v>0</v>
      </c>
      <c r="BN69" s="87">
        <v>0</v>
      </c>
      <c r="BO69" s="87">
        <v>0</v>
      </c>
      <c r="BP69" s="130">
        <v>0</v>
      </c>
      <c r="BQ69" s="130">
        <v>0</v>
      </c>
      <c r="BR69" s="130">
        <v>0</v>
      </c>
      <c r="BS69" s="130">
        <v>0</v>
      </c>
      <c r="BT69" s="130">
        <v>0</v>
      </c>
      <c r="BU69" s="130">
        <v>0</v>
      </c>
      <c r="BV69" s="130">
        <v>0</v>
      </c>
      <c r="BW69" s="448">
        <f t="shared" si="10"/>
        <v>0</v>
      </c>
      <c r="BX69" s="448">
        <f t="shared" si="36"/>
        <v>0</v>
      </c>
      <c r="BY69" s="448">
        <f t="shared" si="37"/>
        <v>0</v>
      </c>
      <c r="BZ69" s="448">
        <f t="shared" si="38"/>
        <v>0</v>
      </c>
      <c r="CA69" s="448">
        <f t="shared" si="39"/>
        <v>0</v>
      </c>
      <c r="CB69" s="448">
        <f t="shared" si="40"/>
        <v>0</v>
      </c>
      <c r="CC69" s="448">
        <f t="shared" si="41"/>
        <v>0</v>
      </c>
      <c r="CD69" s="461" t="s">
        <v>1951</v>
      </c>
      <c r="CE69" s="453"/>
      <c r="CF69" s="454"/>
    </row>
    <row r="70" spans="1:84" s="460" customFormat="1" ht="110.25">
      <c r="A70" s="164" t="s">
        <v>918</v>
      </c>
      <c r="B70" s="172" t="s">
        <v>1036</v>
      </c>
      <c r="C70" s="173" t="s">
        <v>1469</v>
      </c>
      <c r="D70" s="164"/>
      <c r="E70" s="164">
        <f t="shared" si="44"/>
        <v>0</v>
      </c>
      <c r="F70" s="164">
        <f t="shared" si="44"/>
        <v>0</v>
      </c>
      <c r="G70" s="164">
        <f t="shared" si="44"/>
        <v>0</v>
      </c>
      <c r="H70" s="164">
        <f t="shared" si="44"/>
        <v>0</v>
      </c>
      <c r="I70" s="164">
        <f t="shared" si="44"/>
        <v>0</v>
      </c>
      <c r="J70" s="164">
        <f t="shared" si="44"/>
        <v>0</v>
      </c>
      <c r="K70" s="164">
        <f t="shared" si="44"/>
        <v>0</v>
      </c>
      <c r="L70" s="164">
        <v>0</v>
      </c>
      <c r="M70" s="164">
        <v>0</v>
      </c>
      <c r="N70" s="164">
        <v>0</v>
      </c>
      <c r="O70" s="164">
        <v>0</v>
      </c>
      <c r="P70" s="164">
        <v>0</v>
      </c>
      <c r="Q70" s="164">
        <v>0</v>
      </c>
      <c r="R70" s="164">
        <v>0</v>
      </c>
      <c r="S70" s="164">
        <v>0</v>
      </c>
      <c r="T70" s="164">
        <v>0</v>
      </c>
      <c r="U70" s="164">
        <v>0</v>
      </c>
      <c r="V70" s="164">
        <v>0</v>
      </c>
      <c r="W70" s="164">
        <v>0</v>
      </c>
      <c r="X70" s="164">
        <v>0</v>
      </c>
      <c r="Y70" s="164">
        <v>0</v>
      </c>
      <c r="Z70" s="164">
        <v>0</v>
      </c>
      <c r="AA70" s="164">
        <v>0</v>
      </c>
      <c r="AB70" s="164">
        <v>0</v>
      </c>
      <c r="AC70" s="164">
        <v>0</v>
      </c>
      <c r="AD70" s="164">
        <v>0</v>
      </c>
      <c r="AE70" s="164">
        <v>0</v>
      </c>
      <c r="AF70" s="164">
        <v>0</v>
      </c>
      <c r="AG70" s="164">
        <v>0</v>
      </c>
      <c r="AH70" s="164">
        <v>0</v>
      </c>
      <c r="AI70" s="164">
        <v>0</v>
      </c>
      <c r="AJ70" s="164">
        <v>0</v>
      </c>
      <c r="AK70" s="164">
        <v>0</v>
      </c>
      <c r="AL70" s="164">
        <v>0</v>
      </c>
      <c r="AM70" s="164">
        <v>0</v>
      </c>
      <c r="AN70" s="87">
        <f t="shared" si="43"/>
        <v>0</v>
      </c>
      <c r="AO70" s="87">
        <f t="shared" si="43"/>
        <v>0</v>
      </c>
      <c r="AP70" s="87">
        <f t="shared" si="43"/>
        <v>0</v>
      </c>
      <c r="AQ70" s="87">
        <f t="shared" si="43"/>
        <v>0</v>
      </c>
      <c r="AR70" s="87">
        <f t="shared" si="43"/>
        <v>0</v>
      </c>
      <c r="AS70" s="87">
        <f t="shared" si="43"/>
        <v>0</v>
      </c>
      <c r="AT70" s="87">
        <f t="shared" si="43"/>
        <v>0</v>
      </c>
      <c r="AU70" s="87">
        <v>0</v>
      </c>
      <c r="AV70" s="87">
        <v>0</v>
      </c>
      <c r="AW70" s="87">
        <v>0</v>
      </c>
      <c r="AX70" s="87">
        <v>0</v>
      </c>
      <c r="AY70" s="87">
        <v>0</v>
      </c>
      <c r="AZ70" s="87">
        <v>0</v>
      </c>
      <c r="BA70" s="87">
        <v>0</v>
      </c>
      <c r="BB70" s="87">
        <v>0</v>
      </c>
      <c r="BC70" s="87">
        <v>0</v>
      </c>
      <c r="BD70" s="87">
        <v>0</v>
      </c>
      <c r="BE70" s="87">
        <v>0</v>
      </c>
      <c r="BF70" s="87">
        <v>0</v>
      </c>
      <c r="BG70" s="87">
        <v>0</v>
      </c>
      <c r="BH70" s="87">
        <v>0</v>
      </c>
      <c r="BI70" s="87">
        <v>0</v>
      </c>
      <c r="BJ70" s="87">
        <v>0</v>
      </c>
      <c r="BK70" s="87">
        <v>0</v>
      </c>
      <c r="BL70" s="87">
        <v>0</v>
      </c>
      <c r="BM70" s="87">
        <v>0</v>
      </c>
      <c r="BN70" s="87">
        <v>0</v>
      </c>
      <c r="BO70" s="87">
        <v>0</v>
      </c>
      <c r="BP70" s="130">
        <v>0</v>
      </c>
      <c r="BQ70" s="130">
        <v>0</v>
      </c>
      <c r="BR70" s="130">
        <v>0</v>
      </c>
      <c r="BS70" s="130">
        <v>0</v>
      </c>
      <c r="BT70" s="130">
        <v>0</v>
      </c>
      <c r="BU70" s="130">
        <v>0</v>
      </c>
      <c r="BV70" s="130">
        <v>0</v>
      </c>
      <c r="BW70" s="448">
        <f t="shared" si="10"/>
        <v>0</v>
      </c>
      <c r="BX70" s="448">
        <f t="shared" si="36"/>
        <v>0</v>
      </c>
      <c r="BY70" s="448">
        <f t="shared" si="37"/>
        <v>0</v>
      </c>
      <c r="BZ70" s="448">
        <f t="shared" si="38"/>
        <v>0</v>
      </c>
      <c r="CA70" s="448">
        <f t="shared" si="39"/>
        <v>0</v>
      </c>
      <c r="CB70" s="448">
        <f t="shared" si="40"/>
        <v>0</v>
      </c>
      <c r="CC70" s="448">
        <f t="shared" si="41"/>
        <v>0</v>
      </c>
      <c r="CD70" s="461" t="s">
        <v>1951</v>
      </c>
      <c r="CE70" s="453"/>
      <c r="CF70" s="454"/>
    </row>
    <row r="71" spans="1:84" s="460" customFormat="1" ht="110.25">
      <c r="A71" s="164" t="s">
        <v>918</v>
      </c>
      <c r="B71" s="172" t="s">
        <v>1038</v>
      </c>
      <c r="C71" s="173" t="s">
        <v>1469</v>
      </c>
      <c r="D71" s="164"/>
      <c r="E71" s="164">
        <f t="shared" si="44"/>
        <v>0</v>
      </c>
      <c r="F71" s="164">
        <f t="shared" si="44"/>
        <v>0</v>
      </c>
      <c r="G71" s="164">
        <f t="shared" si="44"/>
        <v>0</v>
      </c>
      <c r="H71" s="164">
        <f t="shared" si="44"/>
        <v>0</v>
      </c>
      <c r="I71" s="164">
        <f t="shared" si="44"/>
        <v>0</v>
      </c>
      <c r="J71" s="164">
        <f t="shared" si="44"/>
        <v>0</v>
      </c>
      <c r="K71" s="164">
        <f t="shared" si="44"/>
        <v>0</v>
      </c>
      <c r="L71" s="164">
        <v>0</v>
      </c>
      <c r="M71" s="164">
        <v>0</v>
      </c>
      <c r="N71" s="164">
        <v>0</v>
      </c>
      <c r="O71" s="164">
        <v>0</v>
      </c>
      <c r="P71" s="164">
        <v>0</v>
      </c>
      <c r="Q71" s="164">
        <v>0</v>
      </c>
      <c r="R71" s="164">
        <v>0</v>
      </c>
      <c r="S71" s="164">
        <v>0</v>
      </c>
      <c r="T71" s="164">
        <v>0</v>
      </c>
      <c r="U71" s="164">
        <v>0</v>
      </c>
      <c r="V71" s="164">
        <v>0</v>
      </c>
      <c r="W71" s="164">
        <v>0</v>
      </c>
      <c r="X71" s="164">
        <v>0</v>
      </c>
      <c r="Y71" s="164">
        <v>0</v>
      </c>
      <c r="Z71" s="164">
        <v>0</v>
      </c>
      <c r="AA71" s="164">
        <v>0</v>
      </c>
      <c r="AB71" s="164">
        <v>0</v>
      </c>
      <c r="AC71" s="164">
        <v>0</v>
      </c>
      <c r="AD71" s="164">
        <v>0</v>
      </c>
      <c r="AE71" s="164">
        <v>0</v>
      </c>
      <c r="AF71" s="164">
        <v>0</v>
      </c>
      <c r="AG71" s="164">
        <v>0</v>
      </c>
      <c r="AH71" s="164">
        <v>0</v>
      </c>
      <c r="AI71" s="164">
        <v>0</v>
      </c>
      <c r="AJ71" s="164">
        <v>0</v>
      </c>
      <c r="AK71" s="164">
        <v>0</v>
      </c>
      <c r="AL71" s="164">
        <v>0</v>
      </c>
      <c r="AM71" s="164">
        <v>0</v>
      </c>
      <c r="AN71" s="87">
        <f t="shared" ref="AN71:AT102" si="45">AU71+BB71+BI71+BP71</f>
        <v>0</v>
      </c>
      <c r="AO71" s="87">
        <f t="shared" si="45"/>
        <v>0</v>
      </c>
      <c r="AP71" s="87">
        <f t="shared" si="45"/>
        <v>0</v>
      </c>
      <c r="AQ71" s="87">
        <f t="shared" si="45"/>
        <v>0</v>
      </c>
      <c r="AR71" s="87">
        <f t="shared" si="45"/>
        <v>0</v>
      </c>
      <c r="AS71" s="87">
        <f t="shared" si="45"/>
        <v>0</v>
      </c>
      <c r="AT71" s="87">
        <f t="shared" si="45"/>
        <v>0</v>
      </c>
      <c r="AU71" s="87">
        <v>0</v>
      </c>
      <c r="AV71" s="87">
        <v>0</v>
      </c>
      <c r="AW71" s="87">
        <v>0</v>
      </c>
      <c r="AX71" s="87">
        <v>0</v>
      </c>
      <c r="AY71" s="87">
        <v>0</v>
      </c>
      <c r="AZ71" s="87">
        <v>0</v>
      </c>
      <c r="BA71" s="87">
        <v>0</v>
      </c>
      <c r="BB71" s="87">
        <v>0</v>
      </c>
      <c r="BC71" s="87">
        <v>0</v>
      </c>
      <c r="BD71" s="87">
        <v>0</v>
      </c>
      <c r="BE71" s="87">
        <v>0</v>
      </c>
      <c r="BF71" s="87">
        <v>0</v>
      </c>
      <c r="BG71" s="87">
        <v>0</v>
      </c>
      <c r="BH71" s="87">
        <v>0</v>
      </c>
      <c r="BI71" s="87">
        <v>0</v>
      </c>
      <c r="BJ71" s="87">
        <v>0</v>
      </c>
      <c r="BK71" s="87">
        <v>0</v>
      </c>
      <c r="BL71" s="87">
        <v>0</v>
      </c>
      <c r="BM71" s="87">
        <v>0</v>
      </c>
      <c r="BN71" s="87">
        <v>0</v>
      </c>
      <c r="BO71" s="87">
        <v>0</v>
      </c>
      <c r="BP71" s="130">
        <v>0</v>
      </c>
      <c r="BQ71" s="130">
        <v>0</v>
      </c>
      <c r="BR71" s="130">
        <v>0</v>
      </c>
      <c r="BS71" s="130">
        <v>0</v>
      </c>
      <c r="BT71" s="130">
        <v>0</v>
      </c>
      <c r="BU71" s="130">
        <v>0</v>
      </c>
      <c r="BV71" s="130">
        <v>0</v>
      </c>
      <c r="BW71" s="448">
        <f t="shared" si="10"/>
        <v>0</v>
      </c>
      <c r="BX71" s="448">
        <f t="shared" si="36"/>
        <v>0</v>
      </c>
      <c r="BY71" s="448">
        <f t="shared" si="37"/>
        <v>0</v>
      </c>
      <c r="BZ71" s="448">
        <f t="shared" si="38"/>
        <v>0</v>
      </c>
      <c r="CA71" s="448">
        <f t="shared" si="39"/>
        <v>0</v>
      </c>
      <c r="CB71" s="448">
        <f t="shared" si="40"/>
        <v>0</v>
      </c>
      <c r="CC71" s="448">
        <f t="shared" si="41"/>
        <v>0</v>
      </c>
      <c r="CD71" s="461" t="s">
        <v>1951</v>
      </c>
      <c r="CE71" s="453"/>
      <c r="CF71" s="454"/>
    </row>
    <row r="72" spans="1:84" s="460" customFormat="1" ht="94.5">
      <c r="A72" s="164" t="s">
        <v>920</v>
      </c>
      <c r="B72" s="172" t="s">
        <v>1039</v>
      </c>
      <c r="C72" s="173" t="s">
        <v>1469</v>
      </c>
      <c r="D72" s="163"/>
      <c r="E72" s="462">
        <f t="shared" si="44"/>
        <v>0</v>
      </c>
      <c r="F72" s="462">
        <f t="shared" si="44"/>
        <v>0</v>
      </c>
      <c r="G72" s="463">
        <f t="shared" si="44"/>
        <v>0</v>
      </c>
      <c r="H72" s="463">
        <f t="shared" si="44"/>
        <v>0</v>
      </c>
      <c r="I72" s="463">
        <f t="shared" si="44"/>
        <v>0</v>
      </c>
      <c r="J72" s="463">
        <f t="shared" si="44"/>
        <v>0</v>
      </c>
      <c r="K72" s="462">
        <f t="shared" si="44"/>
        <v>0</v>
      </c>
      <c r="L72" s="462">
        <v>0</v>
      </c>
      <c r="M72" s="462">
        <v>0</v>
      </c>
      <c r="N72" s="462">
        <v>0</v>
      </c>
      <c r="O72" s="462">
        <v>0</v>
      </c>
      <c r="P72" s="462">
        <v>0</v>
      </c>
      <c r="Q72" s="462">
        <v>0</v>
      </c>
      <c r="R72" s="462">
        <v>0</v>
      </c>
      <c r="S72" s="464">
        <v>0</v>
      </c>
      <c r="T72" s="462">
        <v>0</v>
      </c>
      <c r="U72" s="462">
        <v>0</v>
      </c>
      <c r="V72" s="462">
        <v>0</v>
      </c>
      <c r="W72" s="462">
        <v>0</v>
      </c>
      <c r="X72" s="462">
        <v>0</v>
      </c>
      <c r="Y72" s="462">
        <v>0</v>
      </c>
      <c r="Z72" s="462">
        <v>0</v>
      </c>
      <c r="AA72" s="462">
        <v>0</v>
      </c>
      <c r="AB72" s="462">
        <v>0</v>
      </c>
      <c r="AC72" s="462">
        <v>0</v>
      </c>
      <c r="AD72" s="462">
        <v>0</v>
      </c>
      <c r="AE72" s="462">
        <v>0</v>
      </c>
      <c r="AF72" s="462">
        <v>0</v>
      </c>
      <c r="AG72" s="462">
        <v>0</v>
      </c>
      <c r="AH72" s="462">
        <v>0</v>
      </c>
      <c r="AI72" s="462">
        <v>0</v>
      </c>
      <c r="AJ72" s="462">
        <v>0</v>
      </c>
      <c r="AK72" s="462">
        <v>0</v>
      </c>
      <c r="AL72" s="462">
        <v>0</v>
      </c>
      <c r="AM72" s="462">
        <v>0</v>
      </c>
      <c r="AN72" s="87">
        <f t="shared" si="45"/>
        <v>0</v>
      </c>
      <c r="AO72" s="87">
        <f t="shared" si="45"/>
        <v>0</v>
      </c>
      <c r="AP72" s="87">
        <f t="shared" si="45"/>
        <v>0</v>
      </c>
      <c r="AQ72" s="87">
        <f t="shared" si="45"/>
        <v>0</v>
      </c>
      <c r="AR72" s="87">
        <f t="shared" si="45"/>
        <v>0</v>
      </c>
      <c r="AS72" s="87">
        <f t="shared" si="45"/>
        <v>0</v>
      </c>
      <c r="AT72" s="87">
        <f t="shared" si="45"/>
        <v>0</v>
      </c>
      <c r="AU72" s="87">
        <v>0</v>
      </c>
      <c r="AV72" s="87">
        <v>0</v>
      </c>
      <c r="AW72" s="87">
        <v>0</v>
      </c>
      <c r="AX72" s="87">
        <v>0</v>
      </c>
      <c r="AY72" s="87">
        <v>0</v>
      </c>
      <c r="AZ72" s="87">
        <v>0</v>
      </c>
      <c r="BA72" s="87">
        <v>0</v>
      </c>
      <c r="BB72" s="87">
        <v>0</v>
      </c>
      <c r="BC72" s="87">
        <v>0</v>
      </c>
      <c r="BD72" s="87">
        <v>0</v>
      </c>
      <c r="BE72" s="87">
        <v>0</v>
      </c>
      <c r="BF72" s="87">
        <v>0</v>
      </c>
      <c r="BG72" s="87">
        <v>0</v>
      </c>
      <c r="BH72" s="87">
        <v>0</v>
      </c>
      <c r="BI72" s="87">
        <v>0</v>
      </c>
      <c r="BJ72" s="87">
        <v>0</v>
      </c>
      <c r="BK72" s="87">
        <v>0</v>
      </c>
      <c r="BL72" s="87">
        <v>0</v>
      </c>
      <c r="BM72" s="87">
        <v>0</v>
      </c>
      <c r="BN72" s="87">
        <v>0</v>
      </c>
      <c r="BO72" s="87">
        <v>0</v>
      </c>
      <c r="BP72" s="130">
        <v>0</v>
      </c>
      <c r="BQ72" s="130">
        <v>0</v>
      </c>
      <c r="BR72" s="130">
        <v>0</v>
      </c>
      <c r="BS72" s="130">
        <v>0</v>
      </c>
      <c r="BT72" s="130">
        <v>0</v>
      </c>
      <c r="BU72" s="130">
        <v>0</v>
      </c>
      <c r="BV72" s="130">
        <v>0</v>
      </c>
      <c r="BW72" s="448">
        <f t="shared" si="10"/>
        <v>0</v>
      </c>
      <c r="BX72" s="448">
        <f t="shared" si="36"/>
        <v>0</v>
      </c>
      <c r="BY72" s="448">
        <f t="shared" si="37"/>
        <v>0</v>
      </c>
      <c r="BZ72" s="448">
        <f t="shared" si="38"/>
        <v>0</v>
      </c>
      <c r="CA72" s="448">
        <f t="shared" si="39"/>
        <v>0</v>
      </c>
      <c r="CB72" s="448">
        <f t="shared" si="40"/>
        <v>0</v>
      </c>
      <c r="CC72" s="448">
        <f t="shared" si="41"/>
        <v>0</v>
      </c>
      <c r="CD72" s="461" t="s">
        <v>1951</v>
      </c>
      <c r="CE72" s="453"/>
      <c r="CF72" s="454"/>
    </row>
    <row r="73" spans="1:84" s="460" customFormat="1" ht="78.75">
      <c r="A73" s="164" t="s">
        <v>1909</v>
      </c>
      <c r="B73" s="172" t="s">
        <v>1040</v>
      </c>
      <c r="C73" s="173" t="s">
        <v>1469</v>
      </c>
      <c r="D73" s="164"/>
      <c r="E73" s="164">
        <f t="shared" si="44"/>
        <v>0</v>
      </c>
      <c r="F73" s="164">
        <f t="shared" si="44"/>
        <v>0</v>
      </c>
      <c r="G73" s="164">
        <f t="shared" si="44"/>
        <v>0</v>
      </c>
      <c r="H73" s="164">
        <f t="shared" si="44"/>
        <v>0</v>
      </c>
      <c r="I73" s="164">
        <f t="shared" si="44"/>
        <v>0</v>
      </c>
      <c r="J73" s="164">
        <f t="shared" si="44"/>
        <v>0</v>
      </c>
      <c r="K73" s="164">
        <f t="shared" si="44"/>
        <v>0</v>
      </c>
      <c r="L73" s="164">
        <v>0</v>
      </c>
      <c r="M73" s="164">
        <v>0</v>
      </c>
      <c r="N73" s="164">
        <v>0</v>
      </c>
      <c r="O73" s="164">
        <v>0</v>
      </c>
      <c r="P73" s="164">
        <v>0</v>
      </c>
      <c r="Q73" s="164">
        <v>0</v>
      </c>
      <c r="R73" s="164">
        <v>0</v>
      </c>
      <c r="S73" s="164">
        <v>0</v>
      </c>
      <c r="T73" s="164">
        <v>0</v>
      </c>
      <c r="U73" s="164">
        <v>0</v>
      </c>
      <c r="V73" s="164">
        <v>0</v>
      </c>
      <c r="W73" s="164">
        <v>0</v>
      </c>
      <c r="X73" s="164">
        <v>0</v>
      </c>
      <c r="Y73" s="164">
        <v>0</v>
      </c>
      <c r="Z73" s="164">
        <v>0</v>
      </c>
      <c r="AA73" s="164">
        <v>0</v>
      </c>
      <c r="AB73" s="164">
        <v>0</v>
      </c>
      <c r="AC73" s="164">
        <v>0</v>
      </c>
      <c r="AD73" s="164">
        <v>0</v>
      </c>
      <c r="AE73" s="164">
        <v>0</v>
      </c>
      <c r="AF73" s="164">
        <v>0</v>
      </c>
      <c r="AG73" s="164">
        <v>0</v>
      </c>
      <c r="AH73" s="164">
        <v>0</v>
      </c>
      <c r="AI73" s="164">
        <v>0</v>
      </c>
      <c r="AJ73" s="164">
        <v>0</v>
      </c>
      <c r="AK73" s="164">
        <v>0</v>
      </c>
      <c r="AL73" s="164">
        <v>0</v>
      </c>
      <c r="AM73" s="164">
        <v>0</v>
      </c>
      <c r="AN73" s="87">
        <f t="shared" si="45"/>
        <v>0</v>
      </c>
      <c r="AO73" s="87">
        <f t="shared" si="45"/>
        <v>0</v>
      </c>
      <c r="AP73" s="87">
        <f t="shared" si="45"/>
        <v>0</v>
      </c>
      <c r="AQ73" s="87">
        <f t="shared" si="45"/>
        <v>0</v>
      </c>
      <c r="AR73" s="87">
        <f t="shared" si="45"/>
        <v>0</v>
      </c>
      <c r="AS73" s="87">
        <f t="shared" si="45"/>
        <v>0</v>
      </c>
      <c r="AT73" s="87">
        <f t="shared" si="45"/>
        <v>0</v>
      </c>
      <c r="AU73" s="87">
        <v>0</v>
      </c>
      <c r="AV73" s="87">
        <v>0</v>
      </c>
      <c r="AW73" s="87">
        <v>0</v>
      </c>
      <c r="AX73" s="87">
        <v>0</v>
      </c>
      <c r="AY73" s="87">
        <v>0</v>
      </c>
      <c r="AZ73" s="87">
        <v>0</v>
      </c>
      <c r="BA73" s="87">
        <v>0</v>
      </c>
      <c r="BB73" s="87">
        <v>0</v>
      </c>
      <c r="BC73" s="87">
        <v>0</v>
      </c>
      <c r="BD73" s="87">
        <v>0</v>
      </c>
      <c r="BE73" s="87">
        <v>0</v>
      </c>
      <c r="BF73" s="87">
        <v>0</v>
      </c>
      <c r="BG73" s="87">
        <v>0</v>
      </c>
      <c r="BH73" s="87">
        <v>0</v>
      </c>
      <c r="BI73" s="87">
        <v>0</v>
      </c>
      <c r="BJ73" s="87">
        <v>0</v>
      </c>
      <c r="BK73" s="87">
        <v>0</v>
      </c>
      <c r="BL73" s="87">
        <v>0</v>
      </c>
      <c r="BM73" s="87">
        <v>0</v>
      </c>
      <c r="BN73" s="87">
        <v>0</v>
      </c>
      <c r="BO73" s="87">
        <v>0</v>
      </c>
      <c r="BP73" s="130">
        <v>0</v>
      </c>
      <c r="BQ73" s="130">
        <v>0</v>
      </c>
      <c r="BR73" s="130">
        <v>0</v>
      </c>
      <c r="BS73" s="130">
        <v>0</v>
      </c>
      <c r="BT73" s="130">
        <v>0</v>
      </c>
      <c r="BU73" s="130">
        <v>0</v>
      </c>
      <c r="BV73" s="130">
        <v>0</v>
      </c>
      <c r="BW73" s="448">
        <f t="shared" si="10"/>
        <v>0</v>
      </c>
      <c r="BX73" s="448">
        <f t="shared" si="36"/>
        <v>0</v>
      </c>
      <c r="BY73" s="448">
        <f t="shared" si="37"/>
        <v>0</v>
      </c>
      <c r="BZ73" s="448">
        <f t="shared" si="38"/>
        <v>0</v>
      </c>
      <c r="CA73" s="448">
        <f t="shared" si="39"/>
        <v>0</v>
      </c>
      <c r="CB73" s="448">
        <f t="shared" si="40"/>
        <v>0</v>
      </c>
      <c r="CC73" s="448">
        <f t="shared" si="41"/>
        <v>0</v>
      </c>
      <c r="CD73" s="461" t="s">
        <v>1951</v>
      </c>
      <c r="CE73" s="453"/>
      <c r="CF73" s="454"/>
    </row>
    <row r="74" spans="1:84" s="460" customFormat="1" ht="78.75">
      <c r="A74" s="164" t="s">
        <v>1910</v>
      </c>
      <c r="B74" s="172" t="s">
        <v>1041</v>
      </c>
      <c r="C74" s="173" t="s">
        <v>1469</v>
      </c>
      <c r="D74" s="164"/>
      <c r="E74" s="164">
        <f t="shared" si="44"/>
        <v>0</v>
      </c>
      <c r="F74" s="164">
        <f t="shared" si="44"/>
        <v>0</v>
      </c>
      <c r="G74" s="164">
        <f t="shared" si="44"/>
        <v>0</v>
      </c>
      <c r="H74" s="164">
        <f t="shared" si="44"/>
        <v>0</v>
      </c>
      <c r="I74" s="164">
        <f t="shared" si="44"/>
        <v>0</v>
      </c>
      <c r="J74" s="164">
        <f t="shared" si="44"/>
        <v>0</v>
      </c>
      <c r="K74" s="164">
        <f t="shared" si="44"/>
        <v>0</v>
      </c>
      <c r="L74" s="164">
        <v>0</v>
      </c>
      <c r="M74" s="164">
        <v>0</v>
      </c>
      <c r="N74" s="164">
        <v>0</v>
      </c>
      <c r="O74" s="164">
        <v>0</v>
      </c>
      <c r="P74" s="164">
        <v>0</v>
      </c>
      <c r="Q74" s="164">
        <v>0</v>
      </c>
      <c r="R74" s="164">
        <v>0</v>
      </c>
      <c r="S74" s="164">
        <v>0</v>
      </c>
      <c r="T74" s="164">
        <v>0</v>
      </c>
      <c r="U74" s="164">
        <v>0</v>
      </c>
      <c r="V74" s="164">
        <v>0</v>
      </c>
      <c r="W74" s="164">
        <v>0</v>
      </c>
      <c r="X74" s="164">
        <v>0</v>
      </c>
      <c r="Y74" s="164">
        <v>0</v>
      </c>
      <c r="Z74" s="164">
        <v>0</v>
      </c>
      <c r="AA74" s="164">
        <v>0</v>
      </c>
      <c r="AB74" s="164">
        <v>0</v>
      </c>
      <c r="AC74" s="164">
        <v>0</v>
      </c>
      <c r="AD74" s="164">
        <v>0</v>
      </c>
      <c r="AE74" s="164">
        <v>0</v>
      </c>
      <c r="AF74" s="164">
        <v>0</v>
      </c>
      <c r="AG74" s="164">
        <v>0</v>
      </c>
      <c r="AH74" s="164">
        <v>0</v>
      </c>
      <c r="AI74" s="164">
        <v>0</v>
      </c>
      <c r="AJ74" s="164">
        <v>0</v>
      </c>
      <c r="AK74" s="164">
        <v>0</v>
      </c>
      <c r="AL74" s="164">
        <v>0</v>
      </c>
      <c r="AM74" s="164">
        <v>0</v>
      </c>
      <c r="AN74" s="87">
        <f t="shared" si="45"/>
        <v>0</v>
      </c>
      <c r="AO74" s="87">
        <f t="shared" si="45"/>
        <v>0</v>
      </c>
      <c r="AP74" s="87">
        <f t="shared" si="45"/>
        <v>0</v>
      </c>
      <c r="AQ74" s="87">
        <f t="shared" si="45"/>
        <v>0</v>
      </c>
      <c r="AR74" s="87">
        <f t="shared" si="45"/>
        <v>0</v>
      </c>
      <c r="AS74" s="87">
        <f t="shared" si="45"/>
        <v>0</v>
      </c>
      <c r="AT74" s="87">
        <f t="shared" si="45"/>
        <v>0</v>
      </c>
      <c r="AU74" s="87">
        <v>0</v>
      </c>
      <c r="AV74" s="87">
        <v>0</v>
      </c>
      <c r="AW74" s="87">
        <v>0</v>
      </c>
      <c r="AX74" s="87">
        <v>0</v>
      </c>
      <c r="AY74" s="87">
        <v>0</v>
      </c>
      <c r="AZ74" s="87">
        <v>0</v>
      </c>
      <c r="BA74" s="87">
        <v>0</v>
      </c>
      <c r="BB74" s="87">
        <v>0</v>
      </c>
      <c r="BC74" s="87">
        <v>0</v>
      </c>
      <c r="BD74" s="87">
        <v>0</v>
      </c>
      <c r="BE74" s="87">
        <v>0</v>
      </c>
      <c r="BF74" s="87">
        <v>0</v>
      </c>
      <c r="BG74" s="87">
        <v>0</v>
      </c>
      <c r="BH74" s="87">
        <v>0</v>
      </c>
      <c r="BI74" s="87">
        <v>0</v>
      </c>
      <c r="BJ74" s="87">
        <v>0</v>
      </c>
      <c r="BK74" s="87">
        <v>0</v>
      </c>
      <c r="BL74" s="87">
        <v>0</v>
      </c>
      <c r="BM74" s="87">
        <v>0</v>
      </c>
      <c r="BN74" s="87">
        <v>0</v>
      </c>
      <c r="BO74" s="87">
        <v>0</v>
      </c>
      <c r="BP74" s="130">
        <v>0</v>
      </c>
      <c r="BQ74" s="130">
        <v>0</v>
      </c>
      <c r="BR74" s="130">
        <v>0</v>
      </c>
      <c r="BS74" s="130">
        <v>0</v>
      </c>
      <c r="BT74" s="130">
        <v>0</v>
      </c>
      <c r="BU74" s="130">
        <v>0</v>
      </c>
      <c r="BV74" s="130">
        <v>0</v>
      </c>
      <c r="BW74" s="448">
        <f t="shared" si="10"/>
        <v>0</v>
      </c>
      <c r="BX74" s="448">
        <f t="shared" si="36"/>
        <v>0</v>
      </c>
      <c r="BY74" s="448">
        <f t="shared" si="37"/>
        <v>0</v>
      </c>
      <c r="BZ74" s="448">
        <f t="shared" si="38"/>
        <v>0</v>
      </c>
      <c r="CA74" s="448">
        <f t="shared" si="39"/>
        <v>0</v>
      </c>
      <c r="CB74" s="448">
        <f t="shared" si="40"/>
        <v>0</v>
      </c>
      <c r="CC74" s="448">
        <f t="shared" si="41"/>
        <v>0</v>
      </c>
      <c r="CD74" s="461" t="s">
        <v>1951</v>
      </c>
      <c r="CE74" s="453"/>
      <c r="CF74" s="454"/>
    </row>
    <row r="75" spans="1:84" s="460" customFormat="1" ht="47.25">
      <c r="A75" s="164" t="s">
        <v>183</v>
      </c>
      <c r="B75" s="172" t="s">
        <v>1042</v>
      </c>
      <c r="C75" s="173" t="s">
        <v>1469</v>
      </c>
      <c r="D75" s="447"/>
      <c r="E75" s="163">
        <f t="shared" si="44"/>
        <v>217</v>
      </c>
      <c r="F75" s="163">
        <f t="shared" si="44"/>
        <v>7.6800000000000015</v>
      </c>
      <c r="G75" s="163">
        <f t="shared" si="44"/>
        <v>19.770000000000003</v>
      </c>
      <c r="H75" s="163">
        <f t="shared" si="44"/>
        <v>0.44</v>
      </c>
      <c r="I75" s="163">
        <f t="shared" si="44"/>
        <v>0</v>
      </c>
      <c r="J75" s="163">
        <f t="shared" si="44"/>
        <v>0</v>
      </c>
      <c r="K75" s="163">
        <f t="shared" si="44"/>
        <v>0</v>
      </c>
      <c r="L75" s="163">
        <f t="shared" ref="L75:AL75" si="46">L76+L118+L167+L177</f>
        <v>0</v>
      </c>
      <c r="M75" s="163">
        <f t="shared" si="46"/>
        <v>0</v>
      </c>
      <c r="N75" s="163">
        <f t="shared" si="46"/>
        <v>0</v>
      </c>
      <c r="O75" s="163">
        <f t="shared" si="46"/>
        <v>0</v>
      </c>
      <c r="P75" s="163">
        <f t="shared" si="46"/>
        <v>0</v>
      </c>
      <c r="Q75" s="163">
        <f t="shared" si="46"/>
        <v>0</v>
      </c>
      <c r="R75" s="163">
        <v>0</v>
      </c>
      <c r="S75" s="163">
        <f t="shared" si="46"/>
        <v>0</v>
      </c>
      <c r="T75" s="163">
        <f t="shared" si="46"/>
        <v>0</v>
      </c>
      <c r="U75" s="163">
        <f t="shared" si="46"/>
        <v>0.44</v>
      </c>
      <c r="V75" s="163">
        <f t="shared" si="46"/>
        <v>0.44</v>
      </c>
      <c r="W75" s="163">
        <f t="shared" si="46"/>
        <v>0</v>
      </c>
      <c r="X75" s="163">
        <f t="shared" si="46"/>
        <v>0</v>
      </c>
      <c r="Y75" s="163">
        <v>0</v>
      </c>
      <c r="Z75" s="163">
        <f t="shared" si="46"/>
        <v>0</v>
      </c>
      <c r="AA75" s="163">
        <f t="shared" si="46"/>
        <v>0</v>
      </c>
      <c r="AB75" s="163">
        <f t="shared" si="46"/>
        <v>0</v>
      </c>
      <c r="AC75" s="163">
        <f t="shared" si="46"/>
        <v>0</v>
      </c>
      <c r="AD75" s="163">
        <f t="shared" si="46"/>
        <v>0</v>
      </c>
      <c r="AE75" s="163">
        <f t="shared" si="46"/>
        <v>0</v>
      </c>
      <c r="AF75" s="163">
        <v>0</v>
      </c>
      <c r="AG75" s="163">
        <f t="shared" si="46"/>
        <v>217</v>
      </c>
      <c r="AH75" s="163">
        <f t="shared" si="46"/>
        <v>7.6800000000000015</v>
      </c>
      <c r="AI75" s="163">
        <f t="shared" si="46"/>
        <v>19.330000000000002</v>
      </c>
      <c r="AJ75" s="163">
        <f t="shared" si="46"/>
        <v>0</v>
      </c>
      <c r="AK75" s="163">
        <f t="shared" si="46"/>
        <v>0</v>
      </c>
      <c r="AL75" s="163">
        <f t="shared" si="46"/>
        <v>0</v>
      </c>
      <c r="AM75" s="163">
        <v>0</v>
      </c>
      <c r="AN75" s="87">
        <f t="shared" si="45"/>
        <v>90.16</v>
      </c>
      <c r="AO75" s="87">
        <f t="shared" si="45"/>
        <v>0</v>
      </c>
      <c r="AP75" s="87">
        <f t="shared" si="45"/>
        <v>15.247</v>
      </c>
      <c r="AQ75" s="87">
        <f t="shared" si="45"/>
        <v>1.46</v>
      </c>
      <c r="AR75" s="87">
        <f t="shared" si="45"/>
        <v>0.91</v>
      </c>
      <c r="AS75" s="87">
        <f t="shared" si="45"/>
        <v>0</v>
      </c>
      <c r="AT75" s="87">
        <f t="shared" si="45"/>
        <v>0</v>
      </c>
      <c r="AU75" s="87">
        <f t="shared" ref="AU75:BV75" si="47">AU76+AU118+AU167+AU177</f>
        <v>0</v>
      </c>
      <c r="AV75" s="87">
        <f t="shared" si="47"/>
        <v>0</v>
      </c>
      <c r="AW75" s="87">
        <f t="shared" si="47"/>
        <v>0.79</v>
      </c>
      <c r="AX75" s="87">
        <f t="shared" si="47"/>
        <v>0</v>
      </c>
      <c r="AY75" s="87">
        <f t="shared" si="47"/>
        <v>0</v>
      </c>
      <c r="AZ75" s="87">
        <f t="shared" si="47"/>
        <v>0</v>
      </c>
      <c r="BA75" s="87">
        <f t="shared" si="47"/>
        <v>0</v>
      </c>
      <c r="BB75" s="87">
        <f t="shared" si="47"/>
        <v>50</v>
      </c>
      <c r="BC75" s="87">
        <f t="shared" si="47"/>
        <v>0</v>
      </c>
      <c r="BD75" s="87">
        <f t="shared" si="47"/>
        <v>1.68</v>
      </c>
      <c r="BE75" s="87">
        <f t="shared" si="47"/>
        <v>0</v>
      </c>
      <c r="BF75" s="87">
        <f t="shared" si="47"/>
        <v>0</v>
      </c>
      <c r="BG75" s="87">
        <f t="shared" si="47"/>
        <v>0</v>
      </c>
      <c r="BH75" s="87">
        <f t="shared" si="47"/>
        <v>0</v>
      </c>
      <c r="BI75" s="87">
        <f t="shared" si="47"/>
        <v>40.159999999999997</v>
      </c>
      <c r="BJ75" s="87">
        <f t="shared" si="47"/>
        <v>0</v>
      </c>
      <c r="BK75" s="87">
        <f t="shared" si="47"/>
        <v>12.777000000000001</v>
      </c>
      <c r="BL75" s="87">
        <f t="shared" si="47"/>
        <v>1.46</v>
      </c>
      <c r="BM75" s="87">
        <f t="shared" si="47"/>
        <v>0.91</v>
      </c>
      <c r="BN75" s="87">
        <f t="shared" si="47"/>
        <v>0</v>
      </c>
      <c r="BO75" s="87">
        <f t="shared" si="47"/>
        <v>0</v>
      </c>
      <c r="BP75" s="130">
        <f t="shared" si="47"/>
        <v>0</v>
      </c>
      <c r="BQ75" s="130">
        <f t="shared" si="47"/>
        <v>0</v>
      </c>
      <c r="BR75" s="130">
        <f t="shared" si="47"/>
        <v>0</v>
      </c>
      <c r="BS75" s="130">
        <f t="shared" si="47"/>
        <v>0</v>
      </c>
      <c r="BT75" s="130">
        <f t="shared" si="47"/>
        <v>0</v>
      </c>
      <c r="BU75" s="130">
        <f t="shared" si="47"/>
        <v>0</v>
      </c>
      <c r="BV75" s="130">
        <f t="shared" si="47"/>
        <v>0</v>
      </c>
      <c r="BW75" s="448">
        <f t="shared" si="10"/>
        <v>90.16</v>
      </c>
      <c r="BX75" s="448">
        <f t="shared" si="36"/>
        <v>0</v>
      </c>
      <c r="BY75" s="448">
        <f t="shared" si="37"/>
        <v>14.807</v>
      </c>
      <c r="BZ75" s="448">
        <f t="shared" si="38"/>
        <v>1.02</v>
      </c>
      <c r="CA75" s="448">
        <f t="shared" si="39"/>
        <v>0.91</v>
      </c>
      <c r="CB75" s="448">
        <f t="shared" si="40"/>
        <v>0</v>
      </c>
      <c r="CC75" s="448">
        <f t="shared" si="41"/>
        <v>0</v>
      </c>
      <c r="CD75" s="458"/>
      <c r="CE75" s="453"/>
      <c r="CF75" s="454"/>
    </row>
    <row r="76" spans="1:84" s="460" customFormat="1" ht="78.75">
      <c r="A76" s="164" t="s">
        <v>184</v>
      </c>
      <c r="B76" s="172" t="s">
        <v>1043</v>
      </c>
      <c r="C76" s="173" t="s">
        <v>1469</v>
      </c>
      <c r="D76" s="447"/>
      <c r="E76" s="163">
        <f t="shared" si="44"/>
        <v>217</v>
      </c>
      <c r="F76" s="163">
        <f t="shared" si="44"/>
        <v>7.6800000000000015</v>
      </c>
      <c r="G76" s="163">
        <f t="shared" si="44"/>
        <v>0</v>
      </c>
      <c r="H76" s="163">
        <f t="shared" si="44"/>
        <v>0</v>
      </c>
      <c r="I76" s="163">
        <f t="shared" si="44"/>
        <v>0</v>
      </c>
      <c r="J76" s="163">
        <f t="shared" si="44"/>
        <v>0</v>
      </c>
      <c r="K76" s="163">
        <f t="shared" si="44"/>
        <v>0</v>
      </c>
      <c r="L76" s="163">
        <f t="shared" ref="L76:AL76" si="48">L77</f>
        <v>0</v>
      </c>
      <c r="M76" s="163">
        <f t="shared" si="48"/>
        <v>0</v>
      </c>
      <c r="N76" s="163">
        <f t="shared" si="48"/>
        <v>0</v>
      </c>
      <c r="O76" s="163">
        <f t="shared" si="48"/>
        <v>0</v>
      </c>
      <c r="P76" s="163">
        <f t="shared" si="48"/>
        <v>0</v>
      </c>
      <c r="Q76" s="163">
        <f t="shared" si="48"/>
        <v>0</v>
      </c>
      <c r="R76" s="163">
        <v>0</v>
      </c>
      <c r="S76" s="163">
        <f t="shared" si="48"/>
        <v>0</v>
      </c>
      <c r="T76" s="163">
        <f t="shared" si="48"/>
        <v>0</v>
      </c>
      <c r="U76" s="163">
        <f t="shared" si="48"/>
        <v>0</v>
      </c>
      <c r="V76" s="163">
        <f t="shared" si="48"/>
        <v>0</v>
      </c>
      <c r="W76" s="163">
        <f t="shared" si="48"/>
        <v>0</v>
      </c>
      <c r="X76" s="163">
        <f t="shared" si="48"/>
        <v>0</v>
      </c>
      <c r="Y76" s="163">
        <v>0</v>
      </c>
      <c r="Z76" s="163">
        <f t="shared" si="48"/>
        <v>0</v>
      </c>
      <c r="AA76" s="163">
        <f t="shared" si="48"/>
        <v>0</v>
      </c>
      <c r="AB76" s="163">
        <f t="shared" si="48"/>
        <v>0</v>
      </c>
      <c r="AC76" s="163">
        <f t="shared" si="48"/>
        <v>0</v>
      </c>
      <c r="AD76" s="163">
        <f t="shared" si="48"/>
        <v>0</v>
      </c>
      <c r="AE76" s="163">
        <f t="shared" si="48"/>
        <v>0</v>
      </c>
      <c r="AF76" s="163">
        <v>0</v>
      </c>
      <c r="AG76" s="163">
        <f t="shared" si="48"/>
        <v>217</v>
      </c>
      <c r="AH76" s="163">
        <f t="shared" si="48"/>
        <v>7.6800000000000015</v>
      </c>
      <c r="AI76" s="163">
        <f t="shared" si="48"/>
        <v>0</v>
      </c>
      <c r="AJ76" s="163">
        <f t="shared" si="48"/>
        <v>0</v>
      </c>
      <c r="AK76" s="163">
        <f t="shared" si="48"/>
        <v>0</v>
      </c>
      <c r="AL76" s="163">
        <f t="shared" si="48"/>
        <v>0</v>
      </c>
      <c r="AM76" s="163">
        <v>0</v>
      </c>
      <c r="AN76" s="87">
        <f t="shared" si="45"/>
        <v>90</v>
      </c>
      <c r="AO76" s="87">
        <f t="shared" si="45"/>
        <v>0</v>
      </c>
      <c r="AP76" s="87">
        <f t="shared" si="45"/>
        <v>0</v>
      </c>
      <c r="AQ76" s="87">
        <f t="shared" si="45"/>
        <v>0</v>
      </c>
      <c r="AR76" s="87">
        <f t="shared" si="45"/>
        <v>0.91</v>
      </c>
      <c r="AS76" s="87">
        <f t="shared" si="45"/>
        <v>0</v>
      </c>
      <c r="AT76" s="87">
        <f t="shared" si="45"/>
        <v>0</v>
      </c>
      <c r="AU76" s="87">
        <f t="shared" ref="AU76:BV76" si="49">AU77</f>
        <v>0</v>
      </c>
      <c r="AV76" s="87">
        <f t="shared" si="49"/>
        <v>0</v>
      </c>
      <c r="AW76" s="87">
        <f t="shared" si="49"/>
        <v>0</v>
      </c>
      <c r="AX76" s="87">
        <f t="shared" si="49"/>
        <v>0</v>
      </c>
      <c r="AY76" s="87">
        <f t="shared" si="49"/>
        <v>0</v>
      </c>
      <c r="AZ76" s="87">
        <f t="shared" si="49"/>
        <v>0</v>
      </c>
      <c r="BA76" s="87">
        <f t="shared" si="49"/>
        <v>0</v>
      </c>
      <c r="BB76" s="87">
        <f t="shared" si="49"/>
        <v>50</v>
      </c>
      <c r="BC76" s="87">
        <f t="shared" si="49"/>
        <v>0</v>
      </c>
      <c r="BD76" s="87">
        <f t="shared" si="49"/>
        <v>0</v>
      </c>
      <c r="BE76" s="87">
        <f t="shared" si="49"/>
        <v>0</v>
      </c>
      <c r="BF76" s="87">
        <f t="shared" si="49"/>
        <v>0</v>
      </c>
      <c r="BG76" s="87">
        <f t="shared" si="49"/>
        <v>0</v>
      </c>
      <c r="BH76" s="87">
        <f t="shared" si="49"/>
        <v>0</v>
      </c>
      <c r="BI76" s="87">
        <f t="shared" si="49"/>
        <v>40</v>
      </c>
      <c r="BJ76" s="87">
        <f t="shared" si="49"/>
        <v>0</v>
      </c>
      <c r="BK76" s="87">
        <f t="shared" si="49"/>
        <v>0</v>
      </c>
      <c r="BL76" s="87">
        <f t="shared" si="49"/>
        <v>0</v>
      </c>
      <c r="BM76" s="87">
        <f t="shared" si="49"/>
        <v>0.91</v>
      </c>
      <c r="BN76" s="87">
        <f t="shared" si="49"/>
        <v>0</v>
      </c>
      <c r="BO76" s="87">
        <f t="shared" si="49"/>
        <v>0</v>
      </c>
      <c r="BP76" s="130">
        <f t="shared" si="49"/>
        <v>0</v>
      </c>
      <c r="BQ76" s="130">
        <f t="shared" si="49"/>
        <v>0</v>
      </c>
      <c r="BR76" s="130">
        <f t="shared" si="49"/>
        <v>0</v>
      </c>
      <c r="BS76" s="130">
        <f t="shared" si="49"/>
        <v>0</v>
      </c>
      <c r="BT76" s="130">
        <f t="shared" si="49"/>
        <v>0</v>
      </c>
      <c r="BU76" s="130">
        <f t="shared" si="49"/>
        <v>0</v>
      </c>
      <c r="BV76" s="130">
        <f t="shared" si="49"/>
        <v>0</v>
      </c>
      <c r="BW76" s="448">
        <f t="shared" si="10"/>
        <v>90</v>
      </c>
      <c r="BX76" s="448">
        <f t="shared" si="36"/>
        <v>0</v>
      </c>
      <c r="BY76" s="448">
        <f t="shared" si="37"/>
        <v>0</v>
      </c>
      <c r="BZ76" s="448">
        <f t="shared" si="38"/>
        <v>0</v>
      </c>
      <c r="CA76" s="448">
        <f t="shared" si="39"/>
        <v>0.91</v>
      </c>
      <c r="CB76" s="448">
        <f t="shared" si="40"/>
        <v>0</v>
      </c>
      <c r="CC76" s="448">
        <f t="shared" si="41"/>
        <v>0</v>
      </c>
      <c r="CD76" s="458"/>
      <c r="CE76" s="453"/>
      <c r="CF76" s="454"/>
    </row>
    <row r="77" spans="1:84" s="460" customFormat="1" ht="31.5">
      <c r="A77" s="164" t="s">
        <v>185</v>
      </c>
      <c r="B77" s="172" t="s">
        <v>1044</v>
      </c>
      <c r="C77" s="173" t="s">
        <v>1469</v>
      </c>
      <c r="D77" s="447"/>
      <c r="E77" s="163">
        <f t="shared" si="44"/>
        <v>217</v>
      </c>
      <c r="F77" s="163">
        <f t="shared" si="44"/>
        <v>7.6800000000000015</v>
      </c>
      <c r="G77" s="163">
        <f t="shared" si="44"/>
        <v>0</v>
      </c>
      <c r="H77" s="163">
        <f t="shared" si="44"/>
        <v>0</v>
      </c>
      <c r="I77" s="163">
        <f t="shared" si="44"/>
        <v>0</v>
      </c>
      <c r="J77" s="163">
        <f t="shared" si="44"/>
        <v>0</v>
      </c>
      <c r="K77" s="163">
        <f t="shared" si="44"/>
        <v>0</v>
      </c>
      <c r="L77" s="163">
        <f t="shared" ref="L77:AL77" si="50">SUM(L78:L116)</f>
        <v>0</v>
      </c>
      <c r="M77" s="163">
        <f t="shared" si="50"/>
        <v>0</v>
      </c>
      <c r="N77" s="163">
        <f t="shared" si="50"/>
        <v>0</v>
      </c>
      <c r="O77" s="163">
        <f t="shared" si="50"/>
        <v>0</v>
      </c>
      <c r="P77" s="163">
        <f t="shared" si="50"/>
        <v>0</v>
      </c>
      <c r="Q77" s="163">
        <f t="shared" si="50"/>
        <v>0</v>
      </c>
      <c r="R77" s="163">
        <v>0</v>
      </c>
      <c r="S77" s="163">
        <f t="shared" si="50"/>
        <v>0</v>
      </c>
      <c r="T77" s="163">
        <f t="shared" si="50"/>
        <v>0</v>
      </c>
      <c r="U77" s="163">
        <f t="shared" si="50"/>
        <v>0</v>
      </c>
      <c r="V77" s="163">
        <f t="shared" si="50"/>
        <v>0</v>
      </c>
      <c r="W77" s="163">
        <f t="shared" si="50"/>
        <v>0</v>
      </c>
      <c r="X77" s="163">
        <f t="shared" si="50"/>
        <v>0</v>
      </c>
      <c r="Y77" s="163">
        <v>0</v>
      </c>
      <c r="Z77" s="163">
        <f t="shared" si="50"/>
        <v>0</v>
      </c>
      <c r="AA77" s="163">
        <f t="shared" si="50"/>
        <v>0</v>
      </c>
      <c r="AB77" s="163">
        <f t="shared" si="50"/>
        <v>0</v>
      </c>
      <c r="AC77" s="163">
        <f t="shared" si="50"/>
        <v>0</v>
      </c>
      <c r="AD77" s="163">
        <f t="shared" si="50"/>
        <v>0</v>
      </c>
      <c r="AE77" s="163">
        <f t="shared" si="50"/>
        <v>0</v>
      </c>
      <c r="AF77" s="163">
        <v>0</v>
      </c>
      <c r="AG77" s="163">
        <f t="shared" si="50"/>
        <v>217</v>
      </c>
      <c r="AH77" s="163">
        <f t="shared" si="50"/>
        <v>7.6800000000000015</v>
      </c>
      <c r="AI77" s="163">
        <f t="shared" si="50"/>
        <v>0</v>
      </c>
      <c r="AJ77" s="163">
        <f t="shared" si="50"/>
        <v>0</v>
      </c>
      <c r="AK77" s="163">
        <f t="shared" si="50"/>
        <v>0</v>
      </c>
      <c r="AL77" s="163">
        <f t="shared" si="50"/>
        <v>0</v>
      </c>
      <c r="AM77" s="163">
        <v>0</v>
      </c>
      <c r="AN77" s="87">
        <f t="shared" si="45"/>
        <v>90</v>
      </c>
      <c r="AO77" s="87">
        <f t="shared" si="45"/>
        <v>0</v>
      </c>
      <c r="AP77" s="87">
        <f t="shared" si="45"/>
        <v>0</v>
      </c>
      <c r="AQ77" s="87">
        <f t="shared" si="45"/>
        <v>0</v>
      </c>
      <c r="AR77" s="87">
        <f t="shared" si="45"/>
        <v>0.91</v>
      </c>
      <c r="AS77" s="87">
        <f t="shared" si="45"/>
        <v>0</v>
      </c>
      <c r="AT77" s="87">
        <f t="shared" si="45"/>
        <v>0</v>
      </c>
      <c r="AU77" s="87">
        <f t="shared" ref="AU77:BV77" si="51">SUM(AU78:AU116)</f>
        <v>0</v>
      </c>
      <c r="AV77" s="87">
        <f t="shared" si="51"/>
        <v>0</v>
      </c>
      <c r="AW77" s="87">
        <f t="shared" si="51"/>
        <v>0</v>
      </c>
      <c r="AX77" s="87">
        <f t="shared" si="51"/>
        <v>0</v>
      </c>
      <c r="AY77" s="87">
        <f t="shared" si="51"/>
        <v>0</v>
      </c>
      <c r="AZ77" s="87">
        <f t="shared" si="51"/>
        <v>0</v>
      </c>
      <c r="BA77" s="87">
        <f t="shared" si="51"/>
        <v>0</v>
      </c>
      <c r="BB77" s="87">
        <f t="shared" si="51"/>
        <v>50</v>
      </c>
      <c r="BC77" s="87">
        <f t="shared" si="51"/>
        <v>0</v>
      </c>
      <c r="BD77" s="87">
        <f t="shared" si="51"/>
        <v>0</v>
      </c>
      <c r="BE77" s="87">
        <f t="shared" si="51"/>
        <v>0</v>
      </c>
      <c r="BF77" s="87">
        <f t="shared" si="51"/>
        <v>0</v>
      </c>
      <c r="BG77" s="87">
        <f t="shared" si="51"/>
        <v>0</v>
      </c>
      <c r="BH77" s="87">
        <f t="shared" si="51"/>
        <v>0</v>
      </c>
      <c r="BI77" s="87">
        <f t="shared" si="51"/>
        <v>40</v>
      </c>
      <c r="BJ77" s="87">
        <f t="shared" si="51"/>
        <v>0</v>
      </c>
      <c r="BK77" s="87">
        <f t="shared" si="51"/>
        <v>0</v>
      </c>
      <c r="BL77" s="87">
        <f t="shared" si="51"/>
        <v>0</v>
      </c>
      <c r="BM77" s="87">
        <f t="shared" si="51"/>
        <v>0.91</v>
      </c>
      <c r="BN77" s="87">
        <f t="shared" si="51"/>
        <v>0</v>
      </c>
      <c r="BO77" s="87">
        <f t="shared" si="51"/>
        <v>0</v>
      </c>
      <c r="BP77" s="130">
        <f t="shared" si="51"/>
        <v>0</v>
      </c>
      <c r="BQ77" s="130">
        <f t="shared" si="51"/>
        <v>0</v>
      </c>
      <c r="BR77" s="130">
        <f t="shared" si="51"/>
        <v>0</v>
      </c>
      <c r="BS77" s="130">
        <f t="shared" si="51"/>
        <v>0</v>
      </c>
      <c r="BT77" s="130">
        <f t="shared" si="51"/>
        <v>0</v>
      </c>
      <c r="BU77" s="130">
        <f t="shared" si="51"/>
        <v>0</v>
      </c>
      <c r="BV77" s="130">
        <f t="shared" si="51"/>
        <v>0</v>
      </c>
      <c r="BW77" s="448">
        <f t="shared" si="10"/>
        <v>90</v>
      </c>
      <c r="BX77" s="448">
        <f t="shared" si="36"/>
        <v>0</v>
      </c>
      <c r="BY77" s="448">
        <f t="shared" si="37"/>
        <v>0</v>
      </c>
      <c r="BZ77" s="448">
        <f t="shared" si="38"/>
        <v>0</v>
      </c>
      <c r="CA77" s="448">
        <f t="shared" si="39"/>
        <v>0.91</v>
      </c>
      <c r="CB77" s="448">
        <f t="shared" si="40"/>
        <v>0</v>
      </c>
      <c r="CC77" s="448">
        <f t="shared" si="41"/>
        <v>0</v>
      </c>
      <c r="CD77" s="458"/>
      <c r="CE77" s="453"/>
      <c r="CF77" s="454"/>
    </row>
    <row r="78" spans="1:84" s="460" customFormat="1" ht="31.5">
      <c r="A78" s="124" t="s">
        <v>185</v>
      </c>
      <c r="B78" s="99" t="s">
        <v>1045</v>
      </c>
      <c r="C78" s="159" t="s">
        <v>1541</v>
      </c>
      <c r="D78" s="159"/>
      <c r="E78" s="161">
        <f t="shared" si="44"/>
        <v>0</v>
      </c>
      <c r="F78" s="161">
        <f t="shared" si="44"/>
        <v>0</v>
      </c>
      <c r="G78" s="159">
        <f t="shared" si="44"/>
        <v>0</v>
      </c>
      <c r="H78" s="159">
        <f t="shared" si="44"/>
        <v>0</v>
      </c>
      <c r="I78" s="159">
        <f t="shared" si="44"/>
        <v>0</v>
      </c>
      <c r="J78" s="159">
        <f t="shared" si="44"/>
        <v>0</v>
      </c>
      <c r="K78" s="161">
        <f t="shared" si="44"/>
        <v>0</v>
      </c>
      <c r="L78" s="161">
        <v>0</v>
      </c>
      <c r="M78" s="161">
        <v>0</v>
      </c>
      <c r="N78" s="161">
        <v>0</v>
      </c>
      <c r="O78" s="161">
        <v>0</v>
      </c>
      <c r="P78" s="161">
        <v>0</v>
      </c>
      <c r="Q78" s="161">
        <v>0</v>
      </c>
      <c r="R78" s="161">
        <v>0</v>
      </c>
      <c r="S78" s="161">
        <v>0</v>
      </c>
      <c r="T78" s="161">
        <v>0</v>
      </c>
      <c r="U78" s="161">
        <v>0</v>
      </c>
      <c r="V78" s="161">
        <v>0</v>
      </c>
      <c r="W78" s="161">
        <v>0</v>
      </c>
      <c r="X78" s="161">
        <v>0</v>
      </c>
      <c r="Y78" s="161">
        <v>0</v>
      </c>
      <c r="Z78" s="161">
        <v>0</v>
      </c>
      <c r="AA78" s="161">
        <v>0</v>
      </c>
      <c r="AB78" s="161">
        <v>0</v>
      </c>
      <c r="AC78" s="161">
        <v>0</v>
      </c>
      <c r="AD78" s="161">
        <v>0</v>
      </c>
      <c r="AE78" s="161">
        <v>0</v>
      </c>
      <c r="AF78" s="161">
        <v>0</v>
      </c>
      <c r="AG78" s="161">
        <v>0</v>
      </c>
      <c r="AH78" s="161">
        <v>0</v>
      </c>
      <c r="AI78" s="161">
        <v>0</v>
      </c>
      <c r="AJ78" s="161">
        <v>0</v>
      </c>
      <c r="AK78" s="161">
        <v>0</v>
      </c>
      <c r="AL78" s="161">
        <v>0</v>
      </c>
      <c r="AM78" s="161">
        <v>0</v>
      </c>
      <c r="AN78" s="87">
        <f t="shared" si="45"/>
        <v>0</v>
      </c>
      <c r="AO78" s="87">
        <f t="shared" si="45"/>
        <v>0</v>
      </c>
      <c r="AP78" s="87">
        <f t="shared" si="45"/>
        <v>0</v>
      </c>
      <c r="AQ78" s="87">
        <f t="shared" si="45"/>
        <v>0</v>
      </c>
      <c r="AR78" s="87">
        <f t="shared" si="45"/>
        <v>0</v>
      </c>
      <c r="AS78" s="87">
        <f t="shared" si="45"/>
        <v>0</v>
      </c>
      <c r="AT78" s="87">
        <f t="shared" si="45"/>
        <v>0</v>
      </c>
      <c r="AU78" s="87">
        <v>0</v>
      </c>
      <c r="AV78" s="87">
        <v>0</v>
      </c>
      <c r="AW78" s="87">
        <v>0</v>
      </c>
      <c r="AX78" s="87">
        <v>0</v>
      </c>
      <c r="AY78" s="87">
        <v>0</v>
      </c>
      <c r="AZ78" s="87">
        <v>0</v>
      </c>
      <c r="BA78" s="87">
        <v>0</v>
      </c>
      <c r="BB78" s="87"/>
      <c r="BC78" s="87">
        <v>0</v>
      </c>
      <c r="BD78" s="87">
        <v>0</v>
      </c>
      <c r="BE78" s="87">
        <v>0</v>
      </c>
      <c r="BF78" s="87">
        <v>0</v>
      </c>
      <c r="BG78" s="87">
        <v>0</v>
      </c>
      <c r="BH78" s="87">
        <v>0</v>
      </c>
      <c r="BI78" s="87">
        <v>0</v>
      </c>
      <c r="BJ78" s="87">
        <v>0</v>
      </c>
      <c r="BK78" s="87">
        <v>0</v>
      </c>
      <c r="BL78" s="87">
        <v>0</v>
      </c>
      <c r="BM78" s="87">
        <v>0</v>
      </c>
      <c r="BN78" s="87">
        <v>0</v>
      </c>
      <c r="BO78" s="87">
        <v>0</v>
      </c>
      <c r="BP78" s="130">
        <v>0</v>
      </c>
      <c r="BQ78" s="130">
        <v>0</v>
      </c>
      <c r="BR78" s="130">
        <v>0</v>
      </c>
      <c r="BS78" s="130">
        <v>0</v>
      </c>
      <c r="BT78" s="130">
        <v>0</v>
      </c>
      <c r="BU78" s="130">
        <v>0</v>
      </c>
      <c r="BV78" s="130">
        <v>0</v>
      </c>
      <c r="BW78" s="448">
        <f t="shared" si="10"/>
        <v>0</v>
      </c>
      <c r="BX78" s="448">
        <f t="shared" si="36"/>
        <v>0</v>
      </c>
      <c r="BY78" s="448">
        <f t="shared" si="37"/>
        <v>0</v>
      </c>
      <c r="BZ78" s="448">
        <f t="shared" si="38"/>
        <v>0</v>
      </c>
      <c r="CA78" s="448">
        <f t="shared" si="39"/>
        <v>0</v>
      </c>
      <c r="CB78" s="448">
        <f t="shared" si="40"/>
        <v>0</v>
      </c>
      <c r="CC78" s="448">
        <f t="shared" si="41"/>
        <v>0</v>
      </c>
      <c r="CD78" s="461" t="s">
        <v>1951</v>
      </c>
      <c r="CE78" s="453"/>
      <c r="CF78" s="454"/>
    </row>
    <row r="79" spans="1:84" s="460" customFormat="1" ht="141.75">
      <c r="A79" s="124" t="s">
        <v>185</v>
      </c>
      <c r="B79" s="99" t="s">
        <v>1046</v>
      </c>
      <c r="C79" s="159" t="s">
        <v>1542</v>
      </c>
      <c r="D79" s="159"/>
      <c r="E79" s="161">
        <f t="shared" si="44"/>
        <v>0</v>
      </c>
      <c r="F79" s="161">
        <f t="shared" si="44"/>
        <v>0</v>
      </c>
      <c r="G79" s="159">
        <f t="shared" si="44"/>
        <v>0</v>
      </c>
      <c r="H79" s="159">
        <f t="shared" si="44"/>
        <v>0</v>
      </c>
      <c r="I79" s="159">
        <f t="shared" si="44"/>
        <v>0</v>
      </c>
      <c r="J79" s="159">
        <f t="shared" si="44"/>
        <v>0</v>
      </c>
      <c r="K79" s="161">
        <f t="shared" si="44"/>
        <v>0</v>
      </c>
      <c r="L79" s="161">
        <v>0</v>
      </c>
      <c r="M79" s="161">
        <v>0</v>
      </c>
      <c r="N79" s="161">
        <v>0</v>
      </c>
      <c r="O79" s="161">
        <v>0</v>
      </c>
      <c r="P79" s="161">
        <v>0</v>
      </c>
      <c r="Q79" s="161">
        <v>0</v>
      </c>
      <c r="R79" s="161">
        <v>0</v>
      </c>
      <c r="S79" s="161">
        <v>0</v>
      </c>
      <c r="T79" s="161">
        <v>0</v>
      </c>
      <c r="U79" s="161">
        <v>0</v>
      </c>
      <c r="V79" s="161">
        <v>0</v>
      </c>
      <c r="W79" s="161">
        <v>0</v>
      </c>
      <c r="X79" s="161">
        <v>0</v>
      </c>
      <c r="Y79" s="161">
        <v>0</v>
      </c>
      <c r="Z79" s="161">
        <v>0</v>
      </c>
      <c r="AA79" s="161">
        <v>0</v>
      </c>
      <c r="AB79" s="161">
        <v>0</v>
      </c>
      <c r="AC79" s="161">
        <v>0</v>
      </c>
      <c r="AD79" s="161">
        <v>0</v>
      </c>
      <c r="AE79" s="161">
        <v>0</v>
      </c>
      <c r="AF79" s="161">
        <v>0</v>
      </c>
      <c r="AG79" s="161">
        <v>0</v>
      </c>
      <c r="AH79" s="161">
        <v>0</v>
      </c>
      <c r="AI79" s="161">
        <v>0</v>
      </c>
      <c r="AJ79" s="161">
        <v>0</v>
      </c>
      <c r="AK79" s="161">
        <v>0</v>
      </c>
      <c r="AL79" s="161">
        <v>0</v>
      </c>
      <c r="AM79" s="161">
        <v>0</v>
      </c>
      <c r="AN79" s="87">
        <f t="shared" si="45"/>
        <v>40</v>
      </c>
      <c r="AO79" s="87">
        <f t="shared" si="45"/>
        <v>0</v>
      </c>
      <c r="AP79" s="87">
        <f t="shared" si="45"/>
        <v>0</v>
      </c>
      <c r="AQ79" s="87">
        <f t="shared" si="45"/>
        <v>0</v>
      </c>
      <c r="AR79" s="87">
        <f t="shared" si="45"/>
        <v>0.91</v>
      </c>
      <c r="AS79" s="87">
        <f t="shared" si="45"/>
        <v>0</v>
      </c>
      <c r="AT79" s="87">
        <f t="shared" si="45"/>
        <v>0</v>
      </c>
      <c r="AU79" s="87">
        <v>0</v>
      </c>
      <c r="AV79" s="87">
        <v>0</v>
      </c>
      <c r="AW79" s="87">
        <v>0</v>
      </c>
      <c r="AX79" s="87">
        <v>0</v>
      </c>
      <c r="AY79" s="87">
        <v>0</v>
      </c>
      <c r="AZ79" s="87">
        <v>0</v>
      </c>
      <c r="BA79" s="87">
        <v>0</v>
      </c>
      <c r="BB79" s="87">
        <v>0</v>
      </c>
      <c r="BC79" s="87">
        <v>0</v>
      </c>
      <c r="BD79" s="87">
        <v>0</v>
      </c>
      <c r="BE79" s="87">
        <v>0</v>
      </c>
      <c r="BF79" s="87">
        <v>0</v>
      </c>
      <c r="BG79" s="87">
        <v>0</v>
      </c>
      <c r="BH79" s="87">
        <v>0</v>
      </c>
      <c r="BI79" s="87">
        <v>40</v>
      </c>
      <c r="BJ79" s="87">
        <v>0</v>
      </c>
      <c r="BK79" s="87">
        <v>0</v>
      </c>
      <c r="BL79" s="87">
        <v>0</v>
      </c>
      <c r="BM79" s="87">
        <v>0.91</v>
      </c>
      <c r="BN79" s="87">
        <v>0</v>
      </c>
      <c r="BO79" s="87">
        <v>0</v>
      </c>
      <c r="BP79" s="130">
        <v>0</v>
      </c>
      <c r="BQ79" s="130">
        <v>0</v>
      </c>
      <c r="BR79" s="130">
        <v>0</v>
      </c>
      <c r="BS79" s="130">
        <v>0</v>
      </c>
      <c r="BT79" s="130">
        <v>0</v>
      </c>
      <c r="BU79" s="130">
        <v>0</v>
      </c>
      <c r="BV79" s="130">
        <v>0</v>
      </c>
      <c r="BW79" s="448">
        <f t="shared" si="10"/>
        <v>40</v>
      </c>
      <c r="BX79" s="448">
        <f t="shared" si="36"/>
        <v>0</v>
      </c>
      <c r="BY79" s="448">
        <f t="shared" si="37"/>
        <v>0</v>
      </c>
      <c r="BZ79" s="448">
        <f t="shared" si="38"/>
        <v>0</v>
      </c>
      <c r="CA79" s="448">
        <f t="shared" si="39"/>
        <v>0.91</v>
      </c>
      <c r="CB79" s="448">
        <f t="shared" si="40"/>
        <v>0</v>
      </c>
      <c r="CC79" s="448">
        <f t="shared" si="41"/>
        <v>0</v>
      </c>
      <c r="CD79" s="461" t="s">
        <v>2108</v>
      </c>
      <c r="CE79" s="453"/>
      <c r="CF79" s="454"/>
    </row>
    <row r="80" spans="1:84" s="460" customFormat="1" ht="141.75">
      <c r="A80" s="124" t="s">
        <v>185</v>
      </c>
      <c r="B80" s="99" t="s">
        <v>1047</v>
      </c>
      <c r="C80" s="159" t="s">
        <v>1543</v>
      </c>
      <c r="D80" s="159"/>
      <c r="E80" s="161">
        <f t="shared" si="44"/>
        <v>0</v>
      </c>
      <c r="F80" s="161">
        <f t="shared" si="44"/>
        <v>0</v>
      </c>
      <c r="G80" s="159">
        <f t="shared" si="44"/>
        <v>0</v>
      </c>
      <c r="H80" s="159">
        <f t="shared" si="44"/>
        <v>0</v>
      </c>
      <c r="I80" s="159">
        <f t="shared" si="44"/>
        <v>0</v>
      </c>
      <c r="J80" s="159">
        <f t="shared" si="44"/>
        <v>0</v>
      </c>
      <c r="K80" s="161">
        <f t="shared" si="44"/>
        <v>0</v>
      </c>
      <c r="L80" s="161">
        <v>0</v>
      </c>
      <c r="M80" s="161">
        <v>0</v>
      </c>
      <c r="N80" s="161">
        <v>0</v>
      </c>
      <c r="O80" s="161">
        <v>0</v>
      </c>
      <c r="P80" s="161">
        <v>0</v>
      </c>
      <c r="Q80" s="161">
        <v>0</v>
      </c>
      <c r="R80" s="161">
        <v>0</v>
      </c>
      <c r="S80" s="161">
        <v>0</v>
      </c>
      <c r="T80" s="161">
        <v>0</v>
      </c>
      <c r="U80" s="161">
        <v>0</v>
      </c>
      <c r="V80" s="161">
        <v>0</v>
      </c>
      <c r="W80" s="161">
        <v>0</v>
      </c>
      <c r="X80" s="161">
        <v>0</v>
      </c>
      <c r="Y80" s="161">
        <v>0</v>
      </c>
      <c r="Z80" s="161">
        <v>0</v>
      </c>
      <c r="AA80" s="161">
        <v>0</v>
      </c>
      <c r="AB80" s="161">
        <v>0</v>
      </c>
      <c r="AC80" s="161">
        <v>0</v>
      </c>
      <c r="AD80" s="161">
        <v>0</v>
      </c>
      <c r="AE80" s="161">
        <v>0</v>
      </c>
      <c r="AF80" s="161">
        <v>0</v>
      </c>
      <c r="AG80" s="161">
        <v>0</v>
      </c>
      <c r="AH80" s="161">
        <v>0</v>
      </c>
      <c r="AI80" s="161">
        <v>0</v>
      </c>
      <c r="AJ80" s="161">
        <v>0</v>
      </c>
      <c r="AK80" s="161">
        <v>0</v>
      </c>
      <c r="AL80" s="161">
        <v>0</v>
      </c>
      <c r="AM80" s="161">
        <v>0</v>
      </c>
      <c r="AN80" s="87">
        <f t="shared" si="45"/>
        <v>40</v>
      </c>
      <c r="AO80" s="87">
        <f t="shared" si="45"/>
        <v>0</v>
      </c>
      <c r="AP80" s="87">
        <f t="shared" si="45"/>
        <v>0</v>
      </c>
      <c r="AQ80" s="87">
        <f t="shared" si="45"/>
        <v>0</v>
      </c>
      <c r="AR80" s="87">
        <f t="shared" si="45"/>
        <v>0</v>
      </c>
      <c r="AS80" s="87">
        <f t="shared" si="45"/>
        <v>0</v>
      </c>
      <c r="AT80" s="87">
        <f t="shared" si="45"/>
        <v>0</v>
      </c>
      <c r="AU80" s="87">
        <v>0</v>
      </c>
      <c r="AV80" s="87">
        <v>0</v>
      </c>
      <c r="AW80" s="87">
        <v>0</v>
      </c>
      <c r="AX80" s="87">
        <v>0</v>
      </c>
      <c r="AY80" s="87">
        <v>0</v>
      </c>
      <c r="AZ80" s="87">
        <v>0</v>
      </c>
      <c r="BA80" s="87">
        <v>0</v>
      </c>
      <c r="BB80" s="87">
        <v>40</v>
      </c>
      <c r="BC80" s="87">
        <v>0</v>
      </c>
      <c r="BD80" s="87">
        <v>0</v>
      </c>
      <c r="BE80" s="87">
        <v>0</v>
      </c>
      <c r="BF80" s="87">
        <v>0</v>
      </c>
      <c r="BG80" s="87">
        <v>0</v>
      </c>
      <c r="BH80" s="87">
        <v>0</v>
      </c>
      <c r="BI80" s="87">
        <v>0</v>
      </c>
      <c r="BJ80" s="87">
        <v>0</v>
      </c>
      <c r="BK80" s="87">
        <v>0</v>
      </c>
      <c r="BL80" s="87">
        <v>0</v>
      </c>
      <c r="BM80" s="87">
        <v>0</v>
      </c>
      <c r="BN80" s="87">
        <v>0</v>
      </c>
      <c r="BO80" s="87">
        <v>0</v>
      </c>
      <c r="BP80" s="130">
        <v>0</v>
      </c>
      <c r="BQ80" s="130">
        <v>0</v>
      </c>
      <c r="BR80" s="130">
        <v>0</v>
      </c>
      <c r="BS80" s="130">
        <v>0</v>
      </c>
      <c r="BT80" s="130">
        <v>0</v>
      </c>
      <c r="BU80" s="130">
        <v>0</v>
      </c>
      <c r="BV80" s="130">
        <v>0</v>
      </c>
      <c r="BW80" s="448">
        <f t="shared" si="10"/>
        <v>40</v>
      </c>
      <c r="BX80" s="448">
        <f t="shared" si="36"/>
        <v>0</v>
      </c>
      <c r="BY80" s="448">
        <f t="shared" si="37"/>
        <v>0</v>
      </c>
      <c r="BZ80" s="448">
        <f t="shared" si="38"/>
        <v>0</v>
      </c>
      <c r="CA80" s="448">
        <f t="shared" si="39"/>
        <v>0</v>
      </c>
      <c r="CB80" s="448">
        <f t="shared" si="40"/>
        <v>0</v>
      </c>
      <c r="CC80" s="448">
        <f t="shared" si="41"/>
        <v>0</v>
      </c>
      <c r="CD80" s="465" t="s">
        <v>2108</v>
      </c>
      <c r="CE80" s="453"/>
      <c r="CF80" s="454"/>
    </row>
    <row r="81" spans="1:84" s="460" customFormat="1" ht="47.25">
      <c r="A81" s="124" t="s">
        <v>185</v>
      </c>
      <c r="B81" s="99" t="s">
        <v>1048</v>
      </c>
      <c r="C81" s="159" t="s">
        <v>1544</v>
      </c>
      <c r="D81" s="159"/>
      <c r="E81" s="161">
        <f t="shared" si="44"/>
        <v>80</v>
      </c>
      <c r="F81" s="161">
        <f t="shared" si="44"/>
        <v>0</v>
      </c>
      <c r="G81" s="159">
        <f t="shared" si="44"/>
        <v>0</v>
      </c>
      <c r="H81" s="159">
        <f t="shared" si="44"/>
        <v>0</v>
      </c>
      <c r="I81" s="159">
        <f t="shared" si="44"/>
        <v>0</v>
      </c>
      <c r="J81" s="159">
        <f t="shared" si="44"/>
        <v>0</v>
      </c>
      <c r="K81" s="161">
        <f t="shared" si="44"/>
        <v>0</v>
      </c>
      <c r="L81" s="161">
        <v>0</v>
      </c>
      <c r="M81" s="161">
        <v>0</v>
      </c>
      <c r="N81" s="161">
        <v>0</v>
      </c>
      <c r="O81" s="161">
        <v>0</v>
      </c>
      <c r="P81" s="161">
        <v>0</v>
      </c>
      <c r="Q81" s="161">
        <v>0</v>
      </c>
      <c r="R81" s="161">
        <v>0</v>
      </c>
      <c r="S81" s="161">
        <v>0</v>
      </c>
      <c r="T81" s="161">
        <v>0</v>
      </c>
      <c r="U81" s="161">
        <v>0</v>
      </c>
      <c r="V81" s="161">
        <v>0</v>
      </c>
      <c r="W81" s="161">
        <v>0</v>
      </c>
      <c r="X81" s="161">
        <v>0</v>
      </c>
      <c r="Y81" s="161">
        <v>0</v>
      </c>
      <c r="Z81" s="161">
        <v>0</v>
      </c>
      <c r="AA81" s="161">
        <v>0</v>
      </c>
      <c r="AB81" s="161">
        <v>0</v>
      </c>
      <c r="AC81" s="161">
        <v>0</v>
      </c>
      <c r="AD81" s="161">
        <v>0</v>
      </c>
      <c r="AE81" s="161">
        <v>0</v>
      </c>
      <c r="AF81" s="161">
        <v>0</v>
      </c>
      <c r="AG81" s="161">
        <v>80</v>
      </c>
      <c r="AH81" s="161">
        <v>0</v>
      </c>
      <c r="AI81" s="161">
        <v>0</v>
      </c>
      <c r="AJ81" s="161">
        <v>0</v>
      </c>
      <c r="AK81" s="161">
        <v>0</v>
      </c>
      <c r="AL81" s="161">
        <v>0</v>
      </c>
      <c r="AM81" s="161">
        <v>0</v>
      </c>
      <c r="AN81" s="87">
        <f t="shared" si="45"/>
        <v>0</v>
      </c>
      <c r="AO81" s="87">
        <f t="shared" si="45"/>
        <v>0</v>
      </c>
      <c r="AP81" s="87">
        <f t="shared" si="45"/>
        <v>0</v>
      </c>
      <c r="AQ81" s="87">
        <f t="shared" si="45"/>
        <v>0</v>
      </c>
      <c r="AR81" s="87">
        <f t="shared" si="45"/>
        <v>0</v>
      </c>
      <c r="AS81" s="87">
        <f t="shared" si="45"/>
        <v>0</v>
      </c>
      <c r="AT81" s="87">
        <f t="shared" si="45"/>
        <v>0</v>
      </c>
      <c r="AU81" s="87">
        <v>0</v>
      </c>
      <c r="AV81" s="87">
        <v>0</v>
      </c>
      <c r="AW81" s="87">
        <v>0</v>
      </c>
      <c r="AX81" s="87">
        <v>0</v>
      </c>
      <c r="AY81" s="87">
        <v>0</v>
      </c>
      <c r="AZ81" s="87">
        <v>0</v>
      </c>
      <c r="BA81" s="87">
        <v>0</v>
      </c>
      <c r="BB81" s="87">
        <v>0</v>
      </c>
      <c r="BC81" s="87">
        <v>0</v>
      </c>
      <c r="BD81" s="87">
        <v>0</v>
      </c>
      <c r="BE81" s="87">
        <v>0</v>
      </c>
      <c r="BF81" s="87">
        <v>0</v>
      </c>
      <c r="BG81" s="87">
        <v>0</v>
      </c>
      <c r="BH81" s="87">
        <v>0</v>
      </c>
      <c r="BI81" s="87">
        <v>0</v>
      </c>
      <c r="BJ81" s="87">
        <v>0</v>
      </c>
      <c r="BK81" s="87">
        <v>0</v>
      </c>
      <c r="BL81" s="87">
        <v>0</v>
      </c>
      <c r="BM81" s="87">
        <v>0</v>
      </c>
      <c r="BN81" s="87">
        <v>0</v>
      </c>
      <c r="BO81" s="87">
        <v>0</v>
      </c>
      <c r="BP81" s="130">
        <v>0</v>
      </c>
      <c r="BQ81" s="130">
        <v>0</v>
      </c>
      <c r="BR81" s="130">
        <v>0</v>
      </c>
      <c r="BS81" s="130">
        <v>0</v>
      </c>
      <c r="BT81" s="130">
        <v>0</v>
      </c>
      <c r="BU81" s="130">
        <v>0</v>
      </c>
      <c r="BV81" s="130">
        <v>0</v>
      </c>
      <c r="BW81" s="448">
        <f t="shared" si="10"/>
        <v>0</v>
      </c>
      <c r="BX81" s="448">
        <f t="shared" si="36"/>
        <v>0</v>
      </c>
      <c r="BY81" s="448">
        <f t="shared" si="37"/>
        <v>0</v>
      </c>
      <c r="BZ81" s="448">
        <f t="shared" si="38"/>
        <v>0</v>
      </c>
      <c r="CA81" s="448">
        <f t="shared" si="39"/>
        <v>0</v>
      </c>
      <c r="CB81" s="448">
        <f t="shared" si="40"/>
        <v>0</v>
      </c>
      <c r="CC81" s="448">
        <f t="shared" si="41"/>
        <v>0</v>
      </c>
      <c r="CD81" s="461" t="s">
        <v>1951</v>
      </c>
      <c r="CE81" s="453"/>
      <c r="CF81" s="454"/>
    </row>
    <row r="82" spans="1:84" s="460" customFormat="1" ht="31.5">
      <c r="A82" s="124" t="s">
        <v>185</v>
      </c>
      <c r="B82" s="99" t="s">
        <v>1049</v>
      </c>
      <c r="C82" s="159" t="s">
        <v>1545</v>
      </c>
      <c r="D82" s="159"/>
      <c r="E82" s="161">
        <f t="shared" si="44"/>
        <v>40</v>
      </c>
      <c r="F82" s="161">
        <f t="shared" si="44"/>
        <v>0</v>
      </c>
      <c r="G82" s="159">
        <f t="shared" si="44"/>
        <v>0</v>
      </c>
      <c r="H82" s="159">
        <f t="shared" si="44"/>
        <v>0</v>
      </c>
      <c r="I82" s="159">
        <f t="shared" si="44"/>
        <v>0</v>
      </c>
      <c r="J82" s="159">
        <f t="shared" si="44"/>
        <v>0</v>
      </c>
      <c r="K82" s="161">
        <f t="shared" si="44"/>
        <v>0</v>
      </c>
      <c r="L82" s="161">
        <v>0</v>
      </c>
      <c r="M82" s="161">
        <v>0</v>
      </c>
      <c r="N82" s="161">
        <v>0</v>
      </c>
      <c r="O82" s="161">
        <v>0</v>
      </c>
      <c r="P82" s="161">
        <v>0</v>
      </c>
      <c r="Q82" s="161">
        <v>0</v>
      </c>
      <c r="R82" s="161">
        <v>0</v>
      </c>
      <c r="S82" s="161">
        <v>0</v>
      </c>
      <c r="T82" s="161">
        <v>0</v>
      </c>
      <c r="U82" s="161">
        <v>0</v>
      </c>
      <c r="V82" s="161">
        <v>0</v>
      </c>
      <c r="W82" s="161">
        <v>0</v>
      </c>
      <c r="X82" s="161">
        <v>0</v>
      </c>
      <c r="Y82" s="161">
        <v>0</v>
      </c>
      <c r="Z82" s="161">
        <v>0</v>
      </c>
      <c r="AA82" s="161">
        <v>0</v>
      </c>
      <c r="AB82" s="161">
        <v>0</v>
      </c>
      <c r="AC82" s="161">
        <v>0</v>
      </c>
      <c r="AD82" s="161">
        <v>0</v>
      </c>
      <c r="AE82" s="161">
        <v>0</v>
      </c>
      <c r="AF82" s="161">
        <v>0</v>
      </c>
      <c r="AG82" s="161">
        <v>40</v>
      </c>
      <c r="AH82" s="161">
        <v>0</v>
      </c>
      <c r="AI82" s="161">
        <v>0</v>
      </c>
      <c r="AJ82" s="161">
        <v>0</v>
      </c>
      <c r="AK82" s="161">
        <v>0</v>
      </c>
      <c r="AL82" s="161">
        <v>0</v>
      </c>
      <c r="AM82" s="161">
        <v>0</v>
      </c>
      <c r="AN82" s="87">
        <f t="shared" si="45"/>
        <v>0</v>
      </c>
      <c r="AO82" s="87">
        <f t="shared" si="45"/>
        <v>0</v>
      </c>
      <c r="AP82" s="87">
        <f t="shared" si="45"/>
        <v>0</v>
      </c>
      <c r="AQ82" s="87">
        <f t="shared" si="45"/>
        <v>0</v>
      </c>
      <c r="AR82" s="87">
        <f t="shared" si="45"/>
        <v>0</v>
      </c>
      <c r="AS82" s="87">
        <f t="shared" si="45"/>
        <v>0</v>
      </c>
      <c r="AT82" s="87">
        <f t="shared" si="45"/>
        <v>0</v>
      </c>
      <c r="AU82" s="87">
        <v>0</v>
      </c>
      <c r="AV82" s="87">
        <v>0</v>
      </c>
      <c r="AW82" s="87">
        <v>0</v>
      </c>
      <c r="AX82" s="87">
        <v>0</v>
      </c>
      <c r="AY82" s="87">
        <v>0</v>
      </c>
      <c r="AZ82" s="87">
        <v>0</v>
      </c>
      <c r="BA82" s="87">
        <v>0</v>
      </c>
      <c r="BB82" s="87">
        <v>0</v>
      </c>
      <c r="BC82" s="87">
        <v>0</v>
      </c>
      <c r="BD82" s="87">
        <v>0</v>
      </c>
      <c r="BE82" s="87">
        <v>0</v>
      </c>
      <c r="BF82" s="87">
        <v>0</v>
      </c>
      <c r="BG82" s="87">
        <v>0</v>
      </c>
      <c r="BH82" s="87">
        <v>0</v>
      </c>
      <c r="BI82" s="87">
        <v>0</v>
      </c>
      <c r="BJ82" s="87">
        <v>0</v>
      </c>
      <c r="BK82" s="87">
        <v>0</v>
      </c>
      <c r="BL82" s="87">
        <v>0</v>
      </c>
      <c r="BM82" s="87">
        <v>0</v>
      </c>
      <c r="BN82" s="87">
        <v>0</v>
      </c>
      <c r="BO82" s="87">
        <v>0</v>
      </c>
      <c r="BP82" s="130">
        <v>0</v>
      </c>
      <c r="BQ82" s="130">
        <v>0</v>
      </c>
      <c r="BR82" s="130">
        <v>0</v>
      </c>
      <c r="BS82" s="130">
        <v>0</v>
      </c>
      <c r="BT82" s="130">
        <v>0</v>
      </c>
      <c r="BU82" s="130">
        <v>0</v>
      </c>
      <c r="BV82" s="130">
        <v>0</v>
      </c>
      <c r="BW82" s="448">
        <f t="shared" si="10"/>
        <v>0</v>
      </c>
      <c r="BX82" s="448">
        <f t="shared" si="36"/>
        <v>0</v>
      </c>
      <c r="BY82" s="448">
        <f t="shared" si="37"/>
        <v>0</v>
      </c>
      <c r="BZ82" s="448">
        <f t="shared" si="38"/>
        <v>0</v>
      </c>
      <c r="CA82" s="448">
        <f t="shared" si="39"/>
        <v>0</v>
      </c>
      <c r="CB82" s="448">
        <f t="shared" si="40"/>
        <v>0</v>
      </c>
      <c r="CC82" s="448">
        <f t="shared" si="41"/>
        <v>0</v>
      </c>
      <c r="CD82" s="461" t="s">
        <v>1951</v>
      </c>
      <c r="CE82" s="453"/>
      <c r="CF82" s="454"/>
    </row>
    <row r="83" spans="1:84" s="460" customFormat="1" ht="47.25">
      <c r="A83" s="124" t="s">
        <v>185</v>
      </c>
      <c r="B83" s="99" t="s">
        <v>1050</v>
      </c>
      <c r="C83" s="159" t="s">
        <v>1546</v>
      </c>
      <c r="D83" s="159"/>
      <c r="E83" s="161">
        <f t="shared" si="44"/>
        <v>65</v>
      </c>
      <c r="F83" s="161">
        <f t="shared" si="44"/>
        <v>0</v>
      </c>
      <c r="G83" s="159">
        <f t="shared" si="44"/>
        <v>0</v>
      </c>
      <c r="H83" s="159">
        <f t="shared" si="44"/>
        <v>0</v>
      </c>
      <c r="I83" s="159">
        <f t="shared" si="44"/>
        <v>0</v>
      </c>
      <c r="J83" s="159">
        <f t="shared" si="44"/>
        <v>0</v>
      </c>
      <c r="K83" s="161">
        <f t="shared" si="44"/>
        <v>0</v>
      </c>
      <c r="L83" s="161">
        <v>0</v>
      </c>
      <c r="M83" s="161">
        <v>0</v>
      </c>
      <c r="N83" s="161">
        <v>0</v>
      </c>
      <c r="O83" s="161">
        <v>0</v>
      </c>
      <c r="P83" s="161">
        <v>0</v>
      </c>
      <c r="Q83" s="161">
        <v>0</v>
      </c>
      <c r="R83" s="161">
        <v>0</v>
      </c>
      <c r="S83" s="161">
        <v>0</v>
      </c>
      <c r="T83" s="161">
        <v>0</v>
      </c>
      <c r="U83" s="161">
        <v>0</v>
      </c>
      <c r="V83" s="161">
        <v>0</v>
      </c>
      <c r="W83" s="161">
        <v>0</v>
      </c>
      <c r="X83" s="161">
        <v>0</v>
      </c>
      <c r="Y83" s="161">
        <v>0</v>
      </c>
      <c r="Z83" s="161">
        <v>0</v>
      </c>
      <c r="AA83" s="161">
        <v>0</v>
      </c>
      <c r="AB83" s="161">
        <v>0</v>
      </c>
      <c r="AC83" s="161">
        <v>0</v>
      </c>
      <c r="AD83" s="161">
        <v>0</v>
      </c>
      <c r="AE83" s="161">
        <v>0</v>
      </c>
      <c r="AF83" s="161">
        <v>0</v>
      </c>
      <c r="AG83" s="161">
        <v>65</v>
      </c>
      <c r="AH83" s="161">
        <v>0</v>
      </c>
      <c r="AI83" s="161">
        <v>0</v>
      </c>
      <c r="AJ83" s="161">
        <v>0</v>
      </c>
      <c r="AK83" s="161">
        <v>0</v>
      </c>
      <c r="AL83" s="161">
        <v>0</v>
      </c>
      <c r="AM83" s="161">
        <v>0</v>
      </c>
      <c r="AN83" s="87">
        <f t="shared" si="45"/>
        <v>0</v>
      </c>
      <c r="AO83" s="87">
        <f t="shared" si="45"/>
        <v>0</v>
      </c>
      <c r="AP83" s="87">
        <f t="shared" si="45"/>
        <v>0</v>
      </c>
      <c r="AQ83" s="87">
        <f t="shared" si="45"/>
        <v>0</v>
      </c>
      <c r="AR83" s="87">
        <f t="shared" si="45"/>
        <v>0</v>
      </c>
      <c r="AS83" s="87">
        <f t="shared" si="45"/>
        <v>0</v>
      </c>
      <c r="AT83" s="87">
        <f t="shared" si="45"/>
        <v>0</v>
      </c>
      <c r="AU83" s="87">
        <v>0</v>
      </c>
      <c r="AV83" s="87">
        <v>0</v>
      </c>
      <c r="AW83" s="87">
        <v>0</v>
      </c>
      <c r="AX83" s="87">
        <v>0</v>
      </c>
      <c r="AY83" s="87">
        <v>0</v>
      </c>
      <c r="AZ83" s="87">
        <v>0</v>
      </c>
      <c r="BA83" s="87">
        <v>0</v>
      </c>
      <c r="BB83" s="87">
        <v>0</v>
      </c>
      <c r="BC83" s="87">
        <v>0</v>
      </c>
      <c r="BD83" s="87">
        <v>0</v>
      </c>
      <c r="BE83" s="87">
        <v>0</v>
      </c>
      <c r="BF83" s="87">
        <v>0</v>
      </c>
      <c r="BG83" s="87">
        <v>0</v>
      </c>
      <c r="BH83" s="87">
        <v>0</v>
      </c>
      <c r="BI83" s="87">
        <v>0</v>
      </c>
      <c r="BJ83" s="87">
        <v>0</v>
      </c>
      <c r="BK83" s="87">
        <v>0</v>
      </c>
      <c r="BL83" s="87">
        <v>0</v>
      </c>
      <c r="BM83" s="87">
        <v>0</v>
      </c>
      <c r="BN83" s="87">
        <v>0</v>
      </c>
      <c r="BO83" s="87">
        <v>0</v>
      </c>
      <c r="BP83" s="130">
        <v>0</v>
      </c>
      <c r="BQ83" s="130">
        <v>0</v>
      </c>
      <c r="BR83" s="130">
        <v>0</v>
      </c>
      <c r="BS83" s="130">
        <v>0</v>
      </c>
      <c r="BT83" s="130">
        <v>0</v>
      </c>
      <c r="BU83" s="130">
        <v>0</v>
      </c>
      <c r="BV83" s="130">
        <v>0</v>
      </c>
      <c r="BW83" s="448">
        <f t="shared" si="10"/>
        <v>0</v>
      </c>
      <c r="BX83" s="448">
        <f t="shared" si="36"/>
        <v>0</v>
      </c>
      <c r="BY83" s="448">
        <f t="shared" si="37"/>
        <v>0</v>
      </c>
      <c r="BZ83" s="448">
        <f t="shared" si="38"/>
        <v>0</v>
      </c>
      <c r="CA83" s="448">
        <f t="shared" si="39"/>
        <v>0</v>
      </c>
      <c r="CB83" s="448">
        <f t="shared" si="40"/>
        <v>0</v>
      </c>
      <c r="CC83" s="448">
        <f t="shared" si="41"/>
        <v>0</v>
      </c>
      <c r="CD83" s="461" t="s">
        <v>1951</v>
      </c>
      <c r="CE83" s="453"/>
      <c r="CF83" s="454"/>
    </row>
    <row r="84" spans="1:84" s="460" customFormat="1">
      <c r="A84" s="124" t="s">
        <v>185</v>
      </c>
      <c r="B84" s="99" t="s">
        <v>1054</v>
      </c>
      <c r="C84" s="159" t="s">
        <v>1548</v>
      </c>
      <c r="D84" s="159"/>
      <c r="E84" s="161">
        <f t="shared" si="44"/>
        <v>0</v>
      </c>
      <c r="F84" s="161">
        <f t="shared" si="44"/>
        <v>0</v>
      </c>
      <c r="G84" s="159">
        <f t="shared" si="44"/>
        <v>0</v>
      </c>
      <c r="H84" s="159">
        <f t="shared" si="44"/>
        <v>0</v>
      </c>
      <c r="I84" s="159">
        <f t="shared" si="44"/>
        <v>0</v>
      </c>
      <c r="J84" s="159">
        <f t="shared" si="44"/>
        <v>0</v>
      </c>
      <c r="K84" s="161">
        <f t="shared" si="44"/>
        <v>0</v>
      </c>
      <c r="L84" s="161">
        <v>0</v>
      </c>
      <c r="M84" s="161">
        <v>0</v>
      </c>
      <c r="N84" s="161">
        <v>0</v>
      </c>
      <c r="O84" s="161">
        <v>0</v>
      </c>
      <c r="P84" s="161">
        <v>0</v>
      </c>
      <c r="Q84" s="161">
        <v>0</v>
      </c>
      <c r="R84" s="161">
        <v>0</v>
      </c>
      <c r="S84" s="161">
        <v>0</v>
      </c>
      <c r="T84" s="161">
        <v>0</v>
      </c>
      <c r="U84" s="161">
        <v>0</v>
      </c>
      <c r="V84" s="161">
        <v>0</v>
      </c>
      <c r="W84" s="161">
        <v>0</v>
      </c>
      <c r="X84" s="161">
        <v>0</v>
      </c>
      <c r="Y84" s="161">
        <v>0</v>
      </c>
      <c r="Z84" s="161">
        <v>0</v>
      </c>
      <c r="AA84" s="161">
        <v>0</v>
      </c>
      <c r="AB84" s="161">
        <v>0</v>
      </c>
      <c r="AC84" s="161">
        <v>0</v>
      </c>
      <c r="AD84" s="161">
        <v>0</v>
      </c>
      <c r="AE84" s="161">
        <v>0</v>
      </c>
      <c r="AF84" s="161">
        <v>0</v>
      </c>
      <c r="AG84" s="161">
        <v>0</v>
      </c>
      <c r="AH84" s="161">
        <v>0</v>
      </c>
      <c r="AI84" s="161">
        <v>0</v>
      </c>
      <c r="AJ84" s="161">
        <v>0</v>
      </c>
      <c r="AK84" s="161">
        <v>0</v>
      </c>
      <c r="AL84" s="161">
        <v>0</v>
      </c>
      <c r="AM84" s="161">
        <v>0</v>
      </c>
      <c r="AN84" s="87">
        <f t="shared" si="45"/>
        <v>0</v>
      </c>
      <c r="AO84" s="87">
        <f t="shared" si="45"/>
        <v>0</v>
      </c>
      <c r="AP84" s="87">
        <f t="shared" si="45"/>
        <v>0</v>
      </c>
      <c r="AQ84" s="87">
        <f t="shared" si="45"/>
        <v>0</v>
      </c>
      <c r="AR84" s="87">
        <f t="shared" si="45"/>
        <v>0</v>
      </c>
      <c r="AS84" s="87">
        <f t="shared" si="45"/>
        <v>0</v>
      </c>
      <c r="AT84" s="87">
        <f t="shared" si="45"/>
        <v>0</v>
      </c>
      <c r="AU84" s="87">
        <v>0</v>
      </c>
      <c r="AV84" s="87">
        <v>0</v>
      </c>
      <c r="AW84" s="87">
        <v>0</v>
      </c>
      <c r="AX84" s="87">
        <v>0</v>
      </c>
      <c r="AY84" s="87">
        <v>0</v>
      </c>
      <c r="AZ84" s="87">
        <v>0</v>
      </c>
      <c r="BA84" s="87">
        <v>0</v>
      </c>
      <c r="BB84" s="87">
        <v>0</v>
      </c>
      <c r="BC84" s="87">
        <v>0</v>
      </c>
      <c r="BD84" s="87">
        <v>0</v>
      </c>
      <c r="BE84" s="87">
        <v>0</v>
      </c>
      <c r="BF84" s="87">
        <v>0</v>
      </c>
      <c r="BG84" s="87">
        <v>0</v>
      </c>
      <c r="BH84" s="87">
        <v>0</v>
      </c>
      <c r="BI84" s="87">
        <v>0</v>
      </c>
      <c r="BJ84" s="87">
        <v>0</v>
      </c>
      <c r="BK84" s="87">
        <v>0</v>
      </c>
      <c r="BL84" s="87">
        <v>0</v>
      </c>
      <c r="BM84" s="87">
        <v>0</v>
      </c>
      <c r="BN84" s="87">
        <v>0</v>
      </c>
      <c r="BO84" s="87">
        <v>0</v>
      </c>
      <c r="BP84" s="130">
        <v>0</v>
      </c>
      <c r="BQ84" s="130">
        <v>0</v>
      </c>
      <c r="BR84" s="130">
        <v>0</v>
      </c>
      <c r="BS84" s="130">
        <v>0</v>
      </c>
      <c r="BT84" s="130">
        <v>0</v>
      </c>
      <c r="BU84" s="130">
        <v>0</v>
      </c>
      <c r="BV84" s="130">
        <v>0</v>
      </c>
      <c r="BW84" s="448">
        <f t="shared" si="10"/>
        <v>0</v>
      </c>
      <c r="BX84" s="448">
        <f t="shared" si="36"/>
        <v>0</v>
      </c>
      <c r="BY84" s="448">
        <f t="shared" si="37"/>
        <v>0</v>
      </c>
      <c r="BZ84" s="448">
        <f t="shared" si="38"/>
        <v>0</v>
      </c>
      <c r="CA84" s="448">
        <f t="shared" si="39"/>
        <v>0</v>
      </c>
      <c r="CB84" s="448">
        <f t="shared" si="40"/>
        <v>0</v>
      </c>
      <c r="CC84" s="448">
        <f t="shared" si="41"/>
        <v>0</v>
      </c>
      <c r="CD84" s="461" t="s">
        <v>1951</v>
      </c>
      <c r="CE84" s="453"/>
      <c r="CF84" s="454"/>
    </row>
    <row r="85" spans="1:84" s="460" customFormat="1" ht="47.25">
      <c r="A85" s="124" t="s">
        <v>185</v>
      </c>
      <c r="B85" s="99" t="s">
        <v>1055</v>
      </c>
      <c r="C85" s="159" t="s">
        <v>1549</v>
      </c>
      <c r="D85" s="159"/>
      <c r="E85" s="161">
        <f t="shared" si="44"/>
        <v>32</v>
      </c>
      <c r="F85" s="161">
        <f t="shared" si="44"/>
        <v>0</v>
      </c>
      <c r="G85" s="159">
        <f t="shared" si="44"/>
        <v>0</v>
      </c>
      <c r="H85" s="159">
        <f t="shared" si="44"/>
        <v>0</v>
      </c>
      <c r="I85" s="159">
        <f t="shared" si="44"/>
        <v>0</v>
      </c>
      <c r="J85" s="159">
        <f t="shared" si="44"/>
        <v>0</v>
      </c>
      <c r="K85" s="161">
        <f t="shared" si="44"/>
        <v>0</v>
      </c>
      <c r="L85" s="161">
        <v>0</v>
      </c>
      <c r="M85" s="161">
        <v>0</v>
      </c>
      <c r="N85" s="161">
        <v>0</v>
      </c>
      <c r="O85" s="161">
        <v>0</v>
      </c>
      <c r="P85" s="161">
        <v>0</v>
      </c>
      <c r="Q85" s="161">
        <v>0</v>
      </c>
      <c r="R85" s="161">
        <v>0</v>
      </c>
      <c r="S85" s="161">
        <v>0</v>
      </c>
      <c r="T85" s="161">
        <v>0</v>
      </c>
      <c r="U85" s="161">
        <v>0</v>
      </c>
      <c r="V85" s="161">
        <v>0</v>
      </c>
      <c r="W85" s="161">
        <v>0</v>
      </c>
      <c r="X85" s="161">
        <v>0</v>
      </c>
      <c r="Y85" s="161">
        <v>0</v>
      </c>
      <c r="Z85" s="161">
        <v>0</v>
      </c>
      <c r="AA85" s="161">
        <v>0</v>
      </c>
      <c r="AB85" s="161">
        <v>0</v>
      </c>
      <c r="AC85" s="161">
        <v>0</v>
      </c>
      <c r="AD85" s="161">
        <v>0</v>
      </c>
      <c r="AE85" s="161">
        <v>0</v>
      </c>
      <c r="AF85" s="161">
        <v>0</v>
      </c>
      <c r="AG85" s="161">
        <v>32</v>
      </c>
      <c r="AH85" s="161">
        <v>0</v>
      </c>
      <c r="AI85" s="161">
        <v>0</v>
      </c>
      <c r="AJ85" s="161">
        <v>0</v>
      </c>
      <c r="AK85" s="161">
        <v>0</v>
      </c>
      <c r="AL85" s="161">
        <v>0</v>
      </c>
      <c r="AM85" s="161">
        <v>0</v>
      </c>
      <c r="AN85" s="87">
        <f t="shared" si="45"/>
        <v>0</v>
      </c>
      <c r="AO85" s="87">
        <f t="shared" si="45"/>
        <v>0</v>
      </c>
      <c r="AP85" s="87">
        <f t="shared" si="45"/>
        <v>0</v>
      </c>
      <c r="AQ85" s="87">
        <f t="shared" si="45"/>
        <v>0</v>
      </c>
      <c r="AR85" s="87">
        <f t="shared" si="45"/>
        <v>0</v>
      </c>
      <c r="AS85" s="87">
        <f t="shared" si="45"/>
        <v>0</v>
      </c>
      <c r="AT85" s="87">
        <f t="shared" si="45"/>
        <v>0</v>
      </c>
      <c r="AU85" s="87">
        <v>0</v>
      </c>
      <c r="AV85" s="87">
        <v>0</v>
      </c>
      <c r="AW85" s="87">
        <v>0</v>
      </c>
      <c r="AX85" s="87">
        <v>0</v>
      </c>
      <c r="AY85" s="87">
        <v>0</v>
      </c>
      <c r="AZ85" s="87">
        <v>0</v>
      </c>
      <c r="BA85" s="87">
        <v>0</v>
      </c>
      <c r="BB85" s="87">
        <v>0</v>
      </c>
      <c r="BC85" s="87">
        <v>0</v>
      </c>
      <c r="BD85" s="87">
        <v>0</v>
      </c>
      <c r="BE85" s="87">
        <v>0</v>
      </c>
      <c r="BF85" s="87">
        <v>0</v>
      </c>
      <c r="BG85" s="87">
        <v>0</v>
      </c>
      <c r="BH85" s="87">
        <v>0</v>
      </c>
      <c r="BI85" s="87">
        <v>0</v>
      </c>
      <c r="BJ85" s="87">
        <v>0</v>
      </c>
      <c r="BK85" s="87">
        <v>0</v>
      </c>
      <c r="BL85" s="87">
        <v>0</v>
      </c>
      <c r="BM85" s="87">
        <v>0</v>
      </c>
      <c r="BN85" s="87">
        <v>0</v>
      </c>
      <c r="BO85" s="87">
        <v>0</v>
      </c>
      <c r="BP85" s="130">
        <v>0</v>
      </c>
      <c r="BQ85" s="130">
        <v>0</v>
      </c>
      <c r="BR85" s="130">
        <v>0</v>
      </c>
      <c r="BS85" s="130">
        <v>0</v>
      </c>
      <c r="BT85" s="130">
        <v>0</v>
      </c>
      <c r="BU85" s="130">
        <v>0</v>
      </c>
      <c r="BV85" s="130">
        <v>0</v>
      </c>
      <c r="BW85" s="448">
        <f t="shared" si="10"/>
        <v>0</v>
      </c>
      <c r="BX85" s="448">
        <f t="shared" si="36"/>
        <v>0</v>
      </c>
      <c r="BY85" s="448">
        <f t="shared" si="37"/>
        <v>0</v>
      </c>
      <c r="BZ85" s="448">
        <f t="shared" si="38"/>
        <v>0</v>
      </c>
      <c r="CA85" s="448">
        <f t="shared" si="39"/>
        <v>0</v>
      </c>
      <c r="CB85" s="448">
        <f t="shared" si="40"/>
        <v>0</v>
      </c>
      <c r="CC85" s="448">
        <f t="shared" si="41"/>
        <v>0</v>
      </c>
      <c r="CD85" s="461" t="s">
        <v>1951</v>
      </c>
      <c r="CE85" s="453"/>
      <c r="CF85" s="454"/>
    </row>
    <row r="86" spans="1:84" s="460" customFormat="1" ht="47.25">
      <c r="A86" s="124" t="s">
        <v>185</v>
      </c>
      <c r="B86" s="99" t="s">
        <v>1056</v>
      </c>
      <c r="C86" s="159" t="s">
        <v>1550</v>
      </c>
      <c r="D86" s="159"/>
      <c r="E86" s="161">
        <f t="shared" si="44"/>
        <v>0</v>
      </c>
      <c r="F86" s="161">
        <f t="shared" si="44"/>
        <v>0</v>
      </c>
      <c r="G86" s="159">
        <f t="shared" si="44"/>
        <v>0</v>
      </c>
      <c r="H86" s="159">
        <f t="shared" si="44"/>
        <v>0</v>
      </c>
      <c r="I86" s="159">
        <f t="shared" si="44"/>
        <v>0</v>
      </c>
      <c r="J86" s="159">
        <f t="shared" si="44"/>
        <v>0</v>
      </c>
      <c r="K86" s="161">
        <f t="shared" si="44"/>
        <v>0</v>
      </c>
      <c r="L86" s="161">
        <v>0</v>
      </c>
      <c r="M86" s="161">
        <v>0</v>
      </c>
      <c r="N86" s="161">
        <v>0</v>
      </c>
      <c r="O86" s="161">
        <v>0</v>
      </c>
      <c r="P86" s="161">
        <v>0</v>
      </c>
      <c r="Q86" s="161">
        <v>0</v>
      </c>
      <c r="R86" s="161">
        <v>0</v>
      </c>
      <c r="S86" s="161">
        <v>0</v>
      </c>
      <c r="T86" s="161">
        <v>0</v>
      </c>
      <c r="U86" s="161">
        <v>0</v>
      </c>
      <c r="V86" s="161">
        <v>0</v>
      </c>
      <c r="W86" s="161">
        <v>0</v>
      </c>
      <c r="X86" s="161">
        <v>0</v>
      </c>
      <c r="Y86" s="161">
        <v>0</v>
      </c>
      <c r="Z86" s="161">
        <v>0</v>
      </c>
      <c r="AA86" s="161">
        <v>0</v>
      </c>
      <c r="AB86" s="161">
        <v>0</v>
      </c>
      <c r="AC86" s="161">
        <v>0</v>
      </c>
      <c r="AD86" s="161">
        <v>0</v>
      </c>
      <c r="AE86" s="161">
        <v>0</v>
      </c>
      <c r="AF86" s="161">
        <v>0</v>
      </c>
      <c r="AG86" s="161">
        <v>0</v>
      </c>
      <c r="AH86" s="161">
        <v>0</v>
      </c>
      <c r="AI86" s="161">
        <v>0</v>
      </c>
      <c r="AJ86" s="161">
        <v>0</v>
      </c>
      <c r="AK86" s="161">
        <v>0</v>
      </c>
      <c r="AL86" s="161">
        <v>0</v>
      </c>
      <c r="AM86" s="161">
        <v>0</v>
      </c>
      <c r="AN86" s="87">
        <f t="shared" si="45"/>
        <v>0</v>
      </c>
      <c r="AO86" s="87">
        <f t="shared" si="45"/>
        <v>0</v>
      </c>
      <c r="AP86" s="87">
        <f t="shared" si="45"/>
        <v>0</v>
      </c>
      <c r="AQ86" s="87">
        <f t="shared" si="45"/>
        <v>0</v>
      </c>
      <c r="AR86" s="87">
        <f t="shared" si="45"/>
        <v>0</v>
      </c>
      <c r="AS86" s="87">
        <f t="shared" si="45"/>
        <v>0</v>
      </c>
      <c r="AT86" s="87">
        <f t="shared" si="45"/>
        <v>0</v>
      </c>
      <c r="AU86" s="87">
        <v>0</v>
      </c>
      <c r="AV86" s="87">
        <v>0</v>
      </c>
      <c r="AW86" s="87">
        <v>0</v>
      </c>
      <c r="AX86" s="87">
        <v>0</v>
      </c>
      <c r="AY86" s="87">
        <v>0</v>
      </c>
      <c r="AZ86" s="87">
        <v>0</v>
      </c>
      <c r="BA86" s="87">
        <v>0</v>
      </c>
      <c r="BB86" s="87">
        <v>0</v>
      </c>
      <c r="BC86" s="87">
        <v>0</v>
      </c>
      <c r="BD86" s="87">
        <v>0</v>
      </c>
      <c r="BE86" s="87">
        <v>0</v>
      </c>
      <c r="BF86" s="87">
        <v>0</v>
      </c>
      <c r="BG86" s="87">
        <v>0</v>
      </c>
      <c r="BH86" s="87">
        <v>0</v>
      </c>
      <c r="BI86" s="87">
        <v>0</v>
      </c>
      <c r="BJ86" s="87">
        <v>0</v>
      </c>
      <c r="BK86" s="87">
        <v>0</v>
      </c>
      <c r="BL86" s="87">
        <v>0</v>
      </c>
      <c r="BM86" s="87">
        <v>0</v>
      </c>
      <c r="BN86" s="87">
        <v>0</v>
      </c>
      <c r="BO86" s="87">
        <v>0</v>
      </c>
      <c r="BP86" s="130">
        <v>0</v>
      </c>
      <c r="BQ86" s="130">
        <v>0</v>
      </c>
      <c r="BR86" s="130">
        <v>0</v>
      </c>
      <c r="BS86" s="130">
        <v>0</v>
      </c>
      <c r="BT86" s="130">
        <v>0</v>
      </c>
      <c r="BU86" s="130">
        <v>0</v>
      </c>
      <c r="BV86" s="130">
        <v>0</v>
      </c>
      <c r="BW86" s="448">
        <f t="shared" ref="BW86:BW149" si="52">AN86-(L86+S86+Z86)</f>
        <v>0</v>
      </c>
      <c r="BX86" s="448">
        <f t="shared" si="36"/>
        <v>0</v>
      </c>
      <c r="BY86" s="448">
        <f t="shared" si="37"/>
        <v>0</v>
      </c>
      <c r="BZ86" s="448">
        <f t="shared" si="38"/>
        <v>0</v>
      </c>
      <c r="CA86" s="448">
        <f t="shared" si="39"/>
        <v>0</v>
      </c>
      <c r="CB86" s="448">
        <f t="shared" si="40"/>
        <v>0</v>
      </c>
      <c r="CC86" s="448">
        <f t="shared" si="41"/>
        <v>0</v>
      </c>
      <c r="CD86" s="461" t="s">
        <v>1951</v>
      </c>
      <c r="CE86" s="453"/>
      <c r="CF86" s="454"/>
    </row>
    <row r="87" spans="1:84" s="460" customFormat="1" ht="63">
      <c r="A87" s="124" t="s">
        <v>185</v>
      </c>
      <c r="B87" s="99" t="s">
        <v>1057</v>
      </c>
      <c r="C87" s="159" t="s">
        <v>1551</v>
      </c>
      <c r="D87" s="159"/>
      <c r="E87" s="161">
        <f t="shared" si="44"/>
        <v>0</v>
      </c>
      <c r="F87" s="159">
        <f t="shared" si="44"/>
        <v>3.04</v>
      </c>
      <c r="G87" s="159">
        <f t="shared" si="44"/>
        <v>0</v>
      </c>
      <c r="H87" s="159">
        <f t="shared" si="44"/>
        <v>0</v>
      </c>
      <c r="I87" s="159">
        <f t="shared" si="44"/>
        <v>0</v>
      </c>
      <c r="J87" s="159">
        <f t="shared" si="44"/>
        <v>0</v>
      </c>
      <c r="K87" s="161">
        <f t="shared" si="44"/>
        <v>0</v>
      </c>
      <c r="L87" s="161">
        <v>0</v>
      </c>
      <c r="M87" s="161">
        <v>0</v>
      </c>
      <c r="N87" s="161">
        <v>0</v>
      </c>
      <c r="O87" s="161">
        <v>0</v>
      </c>
      <c r="P87" s="161">
        <v>0</v>
      </c>
      <c r="Q87" s="161">
        <v>0</v>
      </c>
      <c r="R87" s="161">
        <v>0</v>
      </c>
      <c r="S87" s="161">
        <v>0</v>
      </c>
      <c r="T87" s="161">
        <v>0</v>
      </c>
      <c r="U87" s="161">
        <v>0</v>
      </c>
      <c r="V87" s="161">
        <v>0</v>
      </c>
      <c r="W87" s="161">
        <v>0</v>
      </c>
      <c r="X87" s="161">
        <v>0</v>
      </c>
      <c r="Y87" s="161">
        <v>0</v>
      </c>
      <c r="Z87" s="161">
        <v>0</v>
      </c>
      <c r="AA87" s="161">
        <v>0</v>
      </c>
      <c r="AB87" s="161">
        <v>0</v>
      </c>
      <c r="AC87" s="161">
        <v>0</v>
      </c>
      <c r="AD87" s="161">
        <v>0</v>
      </c>
      <c r="AE87" s="161">
        <v>0</v>
      </c>
      <c r="AF87" s="161">
        <v>0</v>
      </c>
      <c r="AG87" s="161">
        <v>0</v>
      </c>
      <c r="AH87" s="159">
        <v>3.04</v>
      </c>
      <c r="AI87" s="161">
        <v>0</v>
      </c>
      <c r="AJ87" s="161">
        <v>0</v>
      </c>
      <c r="AK87" s="161">
        <v>0</v>
      </c>
      <c r="AL87" s="161">
        <v>0</v>
      </c>
      <c r="AM87" s="161">
        <v>0</v>
      </c>
      <c r="AN87" s="87">
        <f t="shared" si="45"/>
        <v>0</v>
      </c>
      <c r="AO87" s="87">
        <f t="shared" si="45"/>
        <v>0</v>
      </c>
      <c r="AP87" s="87">
        <f t="shared" si="45"/>
        <v>0</v>
      </c>
      <c r="AQ87" s="87">
        <f t="shared" si="45"/>
        <v>0</v>
      </c>
      <c r="AR87" s="87">
        <f t="shared" si="45"/>
        <v>0</v>
      </c>
      <c r="AS87" s="87">
        <f t="shared" si="45"/>
        <v>0</v>
      </c>
      <c r="AT87" s="87">
        <f t="shared" si="45"/>
        <v>0</v>
      </c>
      <c r="AU87" s="87">
        <v>0</v>
      </c>
      <c r="AV87" s="87">
        <v>0</v>
      </c>
      <c r="AW87" s="87">
        <v>0</v>
      </c>
      <c r="AX87" s="87">
        <v>0</v>
      </c>
      <c r="AY87" s="87">
        <v>0</v>
      </c>
      <c r="AZ87" s="87">
        <v>0</v>
      </c>
      <c r="BA87" s="87">
        <v>0</v>
      </c>
      <c r="BB87" s="87">
        <v>0</v>
      </c>
      <c r="BC87" s="87">
        <v>0</v>
      </c>
      <c r="BD87" s="87">
        <v>0</v>
      </c>
      <c r="BE87" s="87">
        <v>0</v>
      </c>
      <c r="BF87" s="87">
        <v>0</v>
      </c>
      <c r="BG87" s="87">
        <v>0</v>
      </c>
      <c r="BH87" s="87">
        <v>0</v>
      </c>
      <c r="BI87" s="87">
        <v>0</v>
      </c>
      <c r="BJ87" s="87">
        <v>0</v>
      </c>
      <c r="BK87" s="87">
        <v>0</v>
      </c>
      <c r="BL87" s="87">
        <v>0</v>
      </c>
      <c r="BM87" s="87">
        <v>0</v>
      </c>
      <c r="BN87" s="87">
        <v>0</v>
      </c>
      <c r="BO87" s="87">
        <v>0</v>
      </c>
      <c r="BP87" s="130">
        <v>0</v>
      </c>
      <c r="BQ87" s="130">
        <v>0</v>
      </c>
      <c r="BR87" s="130">
        <v>0</v>
      </c>
      <c r="BS87" s="130">
        <v>0</v>
      </c>
      <c r="BT87" s="130">
        <v>0</v>
      </c>
      <c r="BU87" s="130">
        <v>0</v>
      </c>
      <c r="BV87" s="130">
        <v>0</v>
      </c>
      <c r="BW87" s="448">
        <f t="shared" si="52"/>
        <v>0</v>
      </c>
      <c r="BX87" s="448">
        <f t="shared" si="36"/>
        <v>0</v>
      </c>
      <c r="BY87" s="448">
        <f t="shared" si="37"/>
        <v>0</v>
      </c>
      <c r="BZ87" s="448">
        <f t="shared" si="38"/>
        <v>0</v>
      </c>
      <c r="CA87" s="448">
        <f t="shared" si="39"/>
        <v>0</v>
      </c>
      <c r="CB87" s="448">
        <f t="shared" si="40"/>
        <v>0</v>
      </c>
      <c r="CC87" s="448">
        <f t="shared" si="41"/>
        <v>0</v>
      </c>
      <c r="CD87" s="461" t="s">
        <v>1951</v>
      </c>
      <c r="CE87" s="453"/>
      <c r="CF87" s="454"/>
    </row>
    <row r="88" spans="1:84" s="460" customFormat="1" ht="63">
      <c r="A88" s="124" t="s">
        <v>185</v>
      </c>
      <c r="B88" s="99" t="s">
        <v>1058</v>
      </c>
      <c r="C88" s="159" t="s">
        <v>1552</v>
      </c>
      <c r="D88" s="159"/>
      <c r="E88" s="161">
        <f t="shared" si="44"/>
        <v>0</v>
      </c>
      <c r="F88" s="159">
        <f t="shared" si="44"/>
        <v>1.52</v>
      </c>
      <c r="G88" s="159">
        <f t="shared" si="44"/>
        <v>0</v>
      </c>
      <c r="H88" s="159">
        <f t="shared" si="44"/>
        <v>0</v>
      </c>
      <c r="I88" s="159">
        <f t="shared" si="44"/>
        <v>0</v>
      </c>
      <c r="J88" s="159">
        <f t="shared" si="44"/>
        <v>0</v>
      </c>
      <c r="K88" s="161">
        <f t="shared" si="44"/>
        <v>0</v>
      </c>
      <c r="L88" s="161">
        <v>0</v>
      </c>
      <c r="M88" s="161">
        <v>0</v>
      </c>
      <c r="N88" s="161">
        <v>0</v>
      </c>
      <c r="O88" s="161">
        <v>0</v>
      </c>
      <c r="P88" s="161">
        <v>0</v>
      </c>
      <c r="Q88" s="161">
        <v>0</v>
      </c>
      <c r="R88" s="161">
        <v>0</v>
      </c>
      <c r="S88" s="161">
        <v>0</v>
      </c>
      <c r="T88" s="161">
        <v>0</v>
      </c>
      <c r="U88" s="161">
        <v>0</v>
      </c>
      <c r="V88" s="161">
        <v>0</v>
      </c>
      <c r="W88" s="161">
        <v>0</v>
      </c>
      <c r="X88" s="161">
        <v>0</v>
      </c>
      <c r="Y88" s="161">
        <v>0</v>
      </c>
      <c r="Z88" s="161">
        <v>0</v>
      </c>
      <c r="AA88" s="161">
        <v>0</v>
      </c>
      <c r="AB88" s="161">
        <v>0</v>
      </c>
      <c r="AC88" s="161">
        <v>0</v>
      </c>
      <c r="AD88" s="161">
        <v>0</v>
      </c>
      <c r="AE88" s="161">
        <v>0</v>
      </c>
      <c r="AF88" s="161">
        <v>0</v>
      </c>
      <c r="AG88" s="161">
        <v>0</v>
      </c>
      <c r="AH88" s="159">
        <v>1.52</v>
      </c>
      <c r="AI88" s="161">
        <v>0</v>
      </c>
      <c r="AJ88" s="161">
        <v>0</v>
      </c>
      <c r="AK88" s="161">
        <v>0</v>
      </c>
      <c r="AL88" s="161">
        <v>0</v>
      </c>
      <c r="AM88" s="161">
        <v>0</v>
      </c>
      <c r="AN88" s="87">
        <f t="shared" si="45"/>
        <v>0</v>
      </c>
      <c r="AO88" s="87">
        <f t="shared" si="45"/>
        <v>0</v>
      </c>
      <c r="AP88" s="87">
        <f t="shared" si="45"/>
        <v>0</v>
      </c>
      <c r="AQ88" s="87">
        <f t="shared" si="45"/>
        <v>0</v>
      </c>
      <c r="AR88" s="87">
        <f t="shared" si="45"/>
        <v>0</v>
      </c>
      <c r="AS88" s="87">
        <f t="shared" si="45"/>
        <v>0</v>
      </c>
      <c r="AT88" s="87">
        <f t="shared" si="45"/>
        <v>0</v>
      </c>
      <c r="AU88" s="87">
        <v>0</v>
      </c>
      <c r="AV88" s="87">
        <v>0</v>
      </c>
      <c r="AW88" s="87">
        <v>0</v>
      </c>
      <c r="AX88" s="87">
        <v>0</v>
      </c>
      <c r="AY88" s="87">
        <v>0</v>
      </c>
      <c r="AZ88" s="87">
        <v>0</v>
      </c>
      <c r="BA88" s="87">
        <v>0</v>
      </c>
      <c r="BB88" s="87">
        <v>0</v>
      </c>
      <c r="BC88" s="87">
        <v>0</v>
      </c>
      <c r="BD88" s="87">
        <v>0</v>
      </c>
      <c r="BE88" s="87">
        <v>0</v>
      </c>
      <c r="BF88" s="87">
        <v>0</v>
      </c>
      <c r="BG88" s="87">
        <v>0</v>
      </c>
      <c r="BH88" s="87">
        <v>0</v>
      </c>
      <c r="BI88" s="87">
        <v>0</v>
      </c>
      <c r="BJ88" s="87">
        <v>0</v>
      </c>
      <c r="BK88" s="87">
        <v>0</v>
      </c>
      <c r="BL88" s="87">
        <v>0</v>
      </c>
      <c r="BM88" s="87">
        <v>0</v>
      </c>
      <c r="BN88" s="87">
        <v>0</v>
      </c>
      <c r="BO88" s="87">
        <v>0</v>
      </c>
      <c r="BP88" s="130">
        <v>0</v>
      </c>
      <c r="BQ88" s="130">
        <v>0</v>
      </c>
      <c r="BR88" s="130">
        <v>0</v>
      </c>
      <c r="BS88" s="130">
        <v>0</v>
      </c>
      <c r="BT88" s="130">
        <v>0</v>
      </c>
      <c r="BU88" s="130">
        <v>0</v>
      </c>
      <c r="BV88" s="130">
        <v>0</v>
      </c>
      <c r="BW88" s="448">
        <f t="shared" si="52"/>
        <v>0</v>
      </c>
      <c r="BX88" s="448">
        <f t="shared" si="36"/>
        <v>0</v>
      </c>
      <c r="BY88" s="448">
        <f t="shared" si="37"/>
        <v>0</v>
      </c>
      <c r="BZ88" s="448">
        <f t="shared" si="38"/>
        <v>0</v>
      </c>
      <c r="CA88" s="448">
        <f t="shared" si="39"/>
        <v>0</v>
      </c>
      <c r="CB88" s="448">
        <f t="shared" si="40"/>
        <v>0</v>
      </c>
      <c r="CC88" s="448">
        <f t="shared" si="41"/>
        <v>0</v>
      </c>
      <c r="CD88" s="461" t="s">
        <v>1951</v>
      </c>
      <c r="CE88" s="453"/>
      <c r="CF88" s="454"/>
    </row>
    <row r="89" spans="1:84" s="460" customFormat="1" ht="63">
      <c r="A89" s="124" t="s">
        <v>185</v>
      </c>
      <c r="B89" s="99" t="s">
        <v>1059</v>
      </c>
      <c r="C89" s="159" t="s">
        <v>1553</v>
      </c>
      <c r="D89" s="159"/>
      <c r="E89" s="161">
        <f t="shared" si="44"/>
        <v>0</v>
      </c>
      <c r="F89" s="159">
        <f t="shared" si="44"/>
        <v>0.48</v>
      </c>
      <c r="G89" s="159">
        <f t="shared" si="44"/>
        <v>0</v>
      </c>
      <c r="H89" s="159">
        <f t="shared" si="44"/>
        <v>0</v>
      </c>
      <c r="I89" s="159">
        <f t="shared" si="44"/>
        <v>0</v>
      </c>
      <c r="J89" s="159">
        <f t="shared" si="44"/>
        <v>0</v>
      </c>
      <c r="K89" s="161">
        <f t="shared" si="44"/>
        <v>0</v>
      </c>
      <c r="L89" s="161">
        <v>0</v>
      </c>
      <c r="M89" s="161">
        <v>0</v>
      </c>
      <c r="N89" s="161">
        <v>0</v>
      </c>
      <c r="O89" s="161">
        <v>0</v>
      </c>
      <c r="P89" s="161">
        <v>0</v>
      </c>
      <c r="Q89" s="161">
        <v>0</v>
      </c>
      <c r="R89" s="161">
        <v>0</v>
      </c>
      <c r="S89" s="161">
        <v>0</v>
      </c>
      <c r="T89" s="161">
        <v>0</v>
      </c>
      <c r="U89" s="161">
        <v>0</v>
      </c>
      <c r="V89" s="161">
        <v>0</v>
      </c>
      <c r="W89" s="161">
        <v>0</v>
      </c>
      <c r="X89" s="161">
        <v>0</v>
      </c>
      <c r="Y89" s="161">
        <v>0</v>
      </c>
      <c r="Z89" s="161">
        <v>0</v>
      </c>
      <c r="AA89" s="161">
        <v>0</v>
      </c>
      <c r="AB89" s="161">
        <v>0</v>
      </c>
      <c r="AC89" s="161">
        <v>0</v>
      </c>
      <c r="AD89" s="161">
        <v>0</v>
      </c>
      <c r="AE89" s="161">
        <v>0</v>
      </c>
      <c r="AF89" s="161">
        <v>0</v>
      </c>
      <c r="AG89" s="161">
        <v>0</v>
      </c>
      <c r="AH89" s="159">
        <v>0.48</v>
      </c>
      <c r="AI89" s="161">
        <v>0</v>
      </c>
      <c r="AJ89" s="161">
        <v>0</v>
      </c>
      <c r="AK89" s="161">
        <v>0</v>
      </c>
      <c r="AL89" s="161">
        <v>0</v>
      </c>
      <c r="AM89" s="161">
        <v>0</v>
      </c>
      <c r="AN89" s="87">
        <f t="shared" si="45"/>
        <v>0</v>
      </c>
      <c r="AO89" s="87">
        <f t="shared" si="45"/>
        <v>0</v>
      </c>
      <c r="AP89" s="87">
        <f t="shared" si="45"/>
        <v>0</v>
      </c>
      <c r="AQ89" s="87">
        <f t="shared" si="45"/>
        <v>0</v>
      </c>
      <c r="AR89" s="87">
        <f t="shared" si="45"/>
        <v>0</v>
      </c>
      <c r="AS89" s="87">
        <f t="shared" si="45"/>
        <v>0</v>
      </c>
      <c r="AT89" s="87">
        <f t="shared" si="45"/>
        <v>0</v>
      </c>
      <c r="AU89" s="87">
        <v>0</v>
      </c>
      <c r="AV89" s="87">
        <v>0</v>
      </c>
      <c r="AW89" s="87">
        <v>0</v>
      </c>
      <c r="AX89" s="87">
        <v>0</v>
      </c>
      <c r="AY89" s="87">
        <v>0</v>
      </c>
      <c r="AZ89" s="87">
        <v>0</v>
      </c>
      <c r="BA89" s="87">
        <v>0</v>
      </c>
      <c r="BB89" s="87">
        <v>0</v>
      </c>
      <c r="BC89" s="87">
        <v>0</v>
      </c>
      <c r="BD89" s="87">
        <v>0</v>
      </c>
      <c r="BE89" s="87">
        <v>0</v>
      </c>
      <c r="BF89" s="87">
        <v>0</v>
      </c>
      <c r="BG89" s="87">
        <v>0</v>
      </c>
      <c r="BH89" s="87">
        <v>0</v>
      </c>
      <c r="BI89" s="87">
        <v>0</v>
      </c>
      <c r="BJ89" s="87">
        <v>0</v>
      </c>
      <c r="BK89" s="87">
        <v>0</v>
      </c>
      <c r="BL89" s="87">
        <v>0</v>
      </c>
      <c r="BM89" s="87">
        <v>0</v>
      </c>
      <c r="BN89" s="87">
        <v>0</v>
      </c>
      <c r="BO89" s="87">
        <v>0</v>
      </c>
      <c r="BP89" s="130">
        <v>0</v>
      </c>
      <c r="BQ89" s="130">
        <v>0</v>
      </c>
      <c r="BR89" s="130">
        <v>0</v>
      </c>
      <c r="BS89" s="130">
        <v>0</v>
      </c>
      <c r="BT89" s="130">
        <v>0</v>
      </c>
      <c r="BU89" s="130">
        <v>0</v>
      </c>
      <c r="BV89" s="130">
        <v>0</v>
      </c>
      <c r="BW89" s="448">
        <f t="shared" si="52"/>
        <v>0</v>
      </c>
      <c r="BX89" s="448">
        <f t="shared" si="36"/>
        <v>0</v>
      </c>
      <c r="BY89" s="448">
        <f t="shared" si="37"/>
        <v>0</v>
      </c>
      <c r="BZ89" s="448">
        <f t="shared" si="38"/>
        <v>0</v>
      </c>
      <c r="CA89" s="448">
        <f t="shared" si="39"/>
        <v>0</v>
      </c>
      <c r="CB89" s="448">
        <f t="shared" si="40"/>
        <v>0</v>
      </c>
      <c r="CC89" s="448">
        <f t="shared" si="41"/>
        <v>0</v>
      </c>
      <c r="CD89" s="461" t="s">
        <v>1951</v>
      </c>
      <c r="CE89" s="453"/>
      <c r="CF89" s="454"/>
    </row>
    <row r="90" spans="1:84" s="460" customFormat="1" ht="63">
      <c r="A90" s="124" t="s">
        <v>185</v>
      </c>
      <c r="B90" s="99" t="s">
        <v>1060</v>
      </c>
      <c r="C90" s="159" t="s">
        <v>1554</v>
      </c>
      <c r="D90" s="159"/>
      <c r="E90" s="161">
        <f t="shared" si="44"/>
        <v>0</v>
      </c>
      <c r="F90" s="159">
        <f t="shared" si="44"/>
        <v>1.68</v>
      </c>
      <c r="G90" s="159">
        <f t="shared" si="44"/>
        <v>0</v>
      </c>
      <c r="H90" s="159">
        <f t="shared" si="44"/>
        <v>0</v>
      </c>
      <c r="I90" s="159">
        <f t="shared" si="44"/>
        <v>0</v>
      </c>
      <c r="J90" s="159">
        <f t="shared" si="44"/>
        <v>0</v>
      </c>
      <c r="K90" s="161">
        <f t="shared" si="44"/>
        <v>0</v>
      </c>
      <c r="L90" s="161">
        <v>0</v>
      </c>
      <c r="M90" s="161">
        <v>0</v>
      </c>
      <c r="N90" s="161">
        <v>0</v>
      </c>
      <c r="O90" s="161">
        <v>0</v>
      </c>
      <c r="P90" s="161">
        <v>0</v>
      </c>
      <c r="Q90" s="161">
        <v>0</v>
      </c>
      <c r="R90" s="161">
        <v>0</v>
      </c>
      <c r="S90" s="161">
        <v>0</v>
      </c>
      <c r="T90" s="161">
        <v>0</v>
      </c>
      <c r="U90" s="161">
        <v>0</v>
      </c>
      <c r="V90" s="161">
        <v>0</v>
      </c>
      <c r="W90" s="161">
        <v>0</v>
      </c>
      <c r="X90" s="161">
        <v>0</v>
      </c>
      <c r="Y90" s="161">
        <v>0</v>
      </c>
      <c r="Z90" s="161">
        <v>0</v>
      </c>
      <c r="AA90" s="161">
        <v>0</v>
      </c>
      <c r="AB90" s="161">
        <v>0</v>
      </c>
      <c r="AC90" s="161">
        <v>0</v>
      </c>
      <c r="AD90" s="161">
        <v>0</v>
      </c>
      <c r="AE90" s="161">
        <v>0</v>
      </c>
      <c r="AF90" s="161">
        <v>0</v>
      </c>
      <c r="AG90" s="161">
        <v>0</v>
      </c>
      <c r="AH90" s="159">
        <v>1.68</v>
      </c>
      <c r="AI90" s="161">
        <v>0</v>
      </c>
      <c r="AJ90" s="161">
        <v>0</v>
      </c>
      <c r="AK90" s="161">
        <v>0</v>
      </c>
      <c r="AL90" s="161">
        <v>0</v>
      </c>
      <c r="AM90" s="161">
        <v>0</v>
      </c>
      <c r="AN90" s="87">
        <f t="shared" si="45"/>
        <v>0</v>
      </c>
      <c r="AO90" s="87">
        <f t="shared" si="45"/>
        <v>0</v>
      </c>
      <c r="AP90" s="87">
        <f t="shared" si="45"/>
        <v>0</v>
      </c>
      <c r="AQ90" s="87">
        <f t="shared" si="45"/>
        <v>0</v>
      </c>
      <c r="AR90" s="87">
        <f t="shared" si="45"/>
        <v>0</v>
      </c>
      <c r="AS90" s="87">
        <f t="shared" si="45"/>
        <v>0</v>
      </c>
      <c r="AT90" s="87">
        <f t="shared" si="45"/>
        <v>0</v>
      </c>
      <c r="AU90" s="87">
        <v>0</v>
      </c>
      <c r="AV90" s="87">
        <v>0</v>
      </c>
      <c r="AW90" s="87">
        <v>0</v>
      </c>
      <c r="AX90" s="87">
        <v>0</v>
      </c>
      <c r="AY90" s="87">
        <v>0</v>
      </c>
      <c r="AZ90" s="87">
        <v>0</v>
      </c>
      <c r="BA90" s="87">
        <v>0</v>
      </c>
      <c r="BB90" s="87">
        <v>0</v>
      </c>
      <c r="BC90" s="87">
        <v>0</v>
      </c>
      <c r="BD90" s="87">
        <v>0</v>
      </c>
      <c r="BE90" s="87">
        <v>0</v>
      </c>
      <c r="BF90" s="87">
        <v>0</v>
      </c>
      <c r="BG90" s="87">
        <v>0</v>
      </c>
      <c r="BH90" s="87">
        <v>0</v>
      </c>
      <c r="BI90" s="87">
        <v>0</v>
      </c>
      <c r="BJ90" s="87">
        <v>0</v>
      </c>
      <c r="BK90" s="87">
        <v>0</v>
      </c>
      <c r="BL90" s="87">
        <v>0</v>
      </c>
      <c r="BM90" s="87">
        <v>0</v>
      </c>
      <c r="BN90" s="87">
        <v>0</v>
      </c>
      <c r="BO90" s="87">
        <v>0</v>
      </c>
      <c r="BP90" s="130">
        <v>0</v>
      </c>
      <c r="BQ90" s="130">
        <v>0</v>
      </c>
      <c r="BR90" s="130">
        <v>0</v>
      </c>
      <c r="BS90" s="130">
        <v>0</v>
      </c>
      <c r="BT90" s="130">
        <v>0</v>
      </c>
      <c r="BU90" s="130">
        <v>0</v>
      </c>
      <c r="BV90" s="130">
        <v>0</v>
      </c>
      <c r="BW90" s="448">
        <f t="shared" si="52"/>
        <v>0</v>
      </c>
      <c r="BX90" s="448">
        <f t="shared" si="36"/>
        <v>0</v>
      </c>
      <c r="BY90" s="448">
        <f t="shared" si="37"/>
        <v>0</v>
      </c>
      <c r="BZ90" s="448">
        <f t="shared" si="38"/>
        <v>0</v>
      </c>
      <c r="CA90" s="448">
        <f t="shared" si="39"/>
        <v>0</v>
      </c>
      <c r="CB90" s="448">
        <f t="shared" si="40"/>
        <v>0</v>
      </c>
      <c r="CC90" s="448">
        <f t="shared" si="41"/>
        <v>0</v>
      </c>
      <c r="CD90" s="461" t="s">
        <v>1951</v>
      </c>
      <c r="CE90" s="453"/>
      <c r="CF90" s="454"/>
    </row>
    <row r="91" spans="1:84" s="460" customFormat="1" ht="47.25">
      <c r="A91" s="124" t="s">
        <v>185</v>
      </c>
      <c r="B91" s="99" t="s">
        <v>1061</v>
      </c>
      <c r="C91" s="159" t="s">
        <v>1555</v>
      </c>
      <c r="D91" s="159"/>
      <c r="E91" s="161">
        <f t="shared" si="44"/>
        <v>0</v>
      </c>
      <c r="F91" s="159">
        <f t="shared" si="44"/>
        <v>0.48</v>
      </c>
      <c r="G91" s="159">
        <f t="shared" si="44"/>
        <v>0</v>
      </c>
      <c r="H91" s="159">
        <f t="shared" si="44"/>
        <v>0</v>
      </c>
      <c r="I91" s="159">
        <f t="shared" si="44"/>
        <v>0</v>
      </c>
      <c r="J91" s="159">
        <f t="shared" si="44"/>
        <v>0</v>
      </c>
      <c r="K91" s="161">
        <f t="shared" si="44"/>
        <v>0</v>
      </c>
      <c r="L91" s="161">
        <v>0</v>
      </c>
      <c r="M91" s="161">
        <v>0</v>
      </c>
      <c r="N91" s="161">
        <v>0</v>
      </c>
      <c r="O91" s="161">
        <v>0</v>
      </c>
      <c r="P91" s="161">
        <v>0</v>
      </c>
      <c r="Q91" s="161">
        <v>0</v>
      </c>
      <c r="R91" s="161">
        <v>0</v>
      </c>
      <c r="S91" s="161">
        <v>0</v>
      </c>
      <c r="T91" s="161">
        <v>0</v>
      </c>
      <c r="U91" s="161">
        <v>0</v>
      </c>
      <c r="V91" s="161">
        <v>0</v>
      </c>
      <c r="W91" s="161">
        <v>0</v>
      </c>
      <c r="X91" s="161">
        <v>0</v>
      </c>
      <c r="Y91" s="161">
        <v>0</v>
      </c>
      <c r="Z91" s="161">
        <v>0</v>
      </c>
      <c r="AA91" s="161">
        <v>0</v>
      </c>
      <c r="AB91" s="161">
        <v>0</v>
      </c>
      <c r="AC91" s="161">
        <v>0</v>
      </c>
      <c r="AD91" s="161">
        <v>0</v>
      </c>
      <c r="AE91" s="161">
        <v>0</v>
      </c>
      <c r="AF91" s="161">
        <v>0</v>
      </c>
      <c r="AG91" s="161">
        <v>0</v>
      </c>
      <c r="AH91" s="159">
        <v>0.48</v>
      </c>
      <c r="AI91" s="161">
        <v>0</v>
      </c>
      <c r="AJ91" s="161">
        <v>0</v>
      </c>
      <c r="AK91" s="161">
        <v>0</v>
      </c>
      <c r="AL91" s="161">
        <v>0</v>
      </c>
      <c r="AM91" s="161">
        <v>0</v>
      </c>
      <c r="AN91" s="87">
        <f t="shared" si="45"/>
        <v>0</v>
      </c>
      <c r="AO91" s="87">
        <f t="shared" si="45"/>
        <v>0</v>
      </c>
      <c r="AP91" s="87">
        <f t="shared" si="45"/>
        <v>0</v>
      </c>
      <c r="AQ91" s="87">
        <f t="shared" si="45"/>
        <v>0</v>
      </c>
      <c r="AR91" s="87">
        <f t="shared" si="45"/>
        <v>0</v>
      </c>
      <c r="AS91" s="87">
        <f t="shared" si="45"/>
        <v>0</v>
      </c>
      <c r="AT91" s="87">
        <f t="shared" si="45"/>
        <v>0</v>
      </c>
      <c r="AU91" s="87">
        <v>0</v>
      </c>
      <c r="AV91" s="87">
        <v>0</v>
      </c>
      <c r="AW91" s="87">
        <v>0</v>
      </c>
      <c r="AX91" s="87">
        <v>0</v>
      </c>
      <c r="AY91" s="87">
        <v>0</v>
      </c>
      <c r="AZ91" s="87">
        <v>0</v>
      </c>
      <c r="BA91" s="87">
        <v>0</v>
      </c>
      <c r="BB91" s="87">
        <v>0</v>
      </c>
      <c r="BC91" s="87">
        <v>0</v>
      </c>
      <c r="BD91" s="87">
        <v>0</v>
      </c>
      <c r="BE91" s="87">
        <v>0</v>
      </c>
      <c r="BF91" s="87">
        <v>0</v>
      </c>
      <c r="BG91" s="87">
        <v>0</v>
      </c>
      <c r="BH91" s="87">
        <v>0</v>
      </c>
      <c r="BI91" s="87">
        <v>0</v>
      </c>
      <c r="BJ91" s="87">
        <v>0</v>
      </c>
      <c r="BK91" s="87">
        <v>0</v>
      </c>
      <c r="BL91" s="87">
        <v>0</v>
      </c>
      <c r="BM91" s="87">
        <v>0</v>
      </c>
      <c r="BN91" s="87">
        <v>0</v>
      </c>
      <c r="BO91" s="87">
        <v>0</v>
      </c>
      <c r="BP91" s="130">
        <v>0</v>
      </c>
      <c r="BQ91" s="130">
        <v>0</v>
      </c>
      <c r="BR91" s="130">
        <v>0</v>
      </c>
      <c r="BS91" s="130">
        <v>0</v>
      </c>
      <c r="BT91" s="130">
        <v>0</v>
      </c>
      <c r="BU91" s="130">
        <v>0</v>
      </c>
      <c r="BV91" s="130">
        <v>0</v>
      </c>
      <c r="BW91" s="448">
        <f t="shared" si="52"/>
        <v>0</v>
      </c>
      <c r="BX91" s="448">
        <f t="shared" si="36"/>
        <v>0</v>
      </c>
      <c r="BY91" s="448">
        <f t="shared" si="37"/>
        <v>0</v>
      </c>
      <c r="BZ91" s="448">
        <f t="shared" si="38"/>
        <v>0</v>
      </c>
      <c r="CA91" s="448">
        <f t="shared" si="39"/>
        <v>0</v>
      </c>
      <c r="CB91" s="448">
        <f t="shared" si="40"/>
        <v>0</v>
      </c>
      <c r="CC91" s="448">
        <f t="shared" si="41"/>
        <v>0</v>
      </c>
      <c r="CD91" s="461" t="s">
        <v>1951</v>
      </c>
      <c r="CE91" s="453"/>
      <c r="CF91" s="454"/>
    </row>
    <row r="92" spans="1:84" s="460" customFormat="1" ht="63">
      <c r="A92" s="124" t="s">
        <v>185</v>
      </c>
      <c r="B92" s="99" t="s">
        <v>1062</v>
      </c>
      <c r="C92" s="159" t="s">
        <v>1556</v>
      </c>
      <c r="D92" s="159"/>
      <c r="E92" s="161">
        <f t="shared" si="44"/>
        <v>0</v>
      </c>
      <c r="F92" s="161">
        <f t="shared" si="44"/>
        <v>0.48</v>
      </c>
      <c r="G92" s="159">
        <f t="shared" si="44"/>
        <v>0</v>
      </c>
      <c r="H92" s="159">
        <f t="shared" si="44"/>
        <v>0</v>
      </c>
      <c r="I92" s="159">
        <f t="shared" si="44"/>
        <v>0</v>
      </c>
      <c r="J92" s="159">
        <f t="shared" si="44"/>
        <v>0</v>
      </c>
      <c r="K92" s="161">
        <f t="shared" si="44"/>
        <v>0</v>
      </c>
      <c r="L92" s="161">
        <v>0</v>
      </c>
      <c r="M92" s="161">
        <v>0</v>
      </c>
      <c r="N92" s="161">
        <v>0</v>
      </c>
      <c r="O92" s="161">
        <v>0</v>
      </c>
      <c r="P92" s="161">
        <v>0</v>
      </c>
      <c r="Q92" s="161">
        <v>0</v>
      </c>
      <c r="R92" s="161">
        <v>0</v>
      </c>
      <c r="S92" s="161">
        <v>0</v>
      </c>
      <c r="T92" s="161">
        <v>0</v>
      </c>
      <c r="U92" s="161">
        <v>0</v>
      </c>
      <c r="V92" s="161">
        <v>0</v>
      </c>
      <c r="W92" s="161">
        <v>0</v>
      </c>
      <c r="X92" s="161">
        <v>0</v>
      </c>
      <c r="Y92" s="161">
        <v>0</v>
      </c>
      <c r="Z92" s="161">
        <v>0</v>
      </c>
      <c r="AA92" s="161">
        <v>0</v>
      </c>
      <c r="AB92" s="161">
        <v>0</v>
      </c>
      <c r="AC92" s="161">
        <v>0</v>
      </c>
      <c r="AD92" s="161">
        <v>0</v>
      </c>
      <c r="AE92" s="161">
        <v>0</v>
      </c>
      <c r="AF92" s="161">
        <v>0</v>
      </c>
      <c r="AG92" s="161">
        <v>0</v>
      </c>
      <c r="AH92" s="161">
        <v>0.48</v>
      </c>
      <c r="AI92" s="161">
        <v>0</v>
      </c>
      <c r="AJ92" s="161">
        <v>0</v>
      </c>
      <c r="AK92" s="161">
        <v>0</v>
      </c>
      <c r="AL92" s="161">
        <v>0</v>
      </c>
      <c r="AM92" s="161">
        <v>0</v>
      </c>
      <c r="AN92" s="87">
        <f t="shared" si="45"/>
        <v>0</v>
      </c>
      <c r="AO92" s="87">
        <f t="shared" si="45"/>
        <v>0</v>
      </c>
      <c r="AP92" s="87">
        <f t="shared" si="45"/>
        <v>0</v>
      </c>
      <c r="AQ92" s="87">
        <f t="shared" si="45"/>
        <v>0</v>
      </c>
      <c r="AR92" s="87">
        <f t="shared" si="45"/>
        <v>0</v>
      </c>
      <c r="AS92" s="87">
        <f t="shared" si="45"/>
        <v>0</v>
      </c>
      <c r="AT92" s="87">
        <f t="shared" si="45"/>
        <v>0</v>
      </c>
      <c r="AU92" s="87">
        <v>0</v>
      </c>
      <c r="AV92" s="87">
        <v>0</v>
      </c>
      <c r="AW92" s="87">
        <v>0</v>
      </c>
      <c r="AX92" s="87">
        <v>0</v>
      </c>
      <c r="AY92" s="87">
        <v>0</v>
      </c>
      <c r="AZ92" s="87">
        <v>0</v>
      </c>
      <c r="BA92" s="87">
        <v>0</v>
      </c>
      <c r="BB92" s="87">
        <v>0</v>
      </c>
      <c r="BC92" s="87">
        <v>0</v>
      </c>
      <c r="BD92" s="87">
        <v>0</v>
      </c>
      <c r="BE92" s="87">
        <v>0</v>
      </c>
      <c r="BF92" s="87">
        <v>0</v>
      </c>
      <c r="BG92" s="87">
        <v>0</v>
      </c>
      <c r="BH92" s="87">
        <v>0</v>
      </c>
      <c r="BI92" s="87">
        <v>0</v>
      </c>
      <c r="BJ92" s="87">
        <v>0</v>
      </c>
      <c r="BK92" s="87">
        <v>0</v>
      </c>
      <c r="BL92" s="87">
        <v>0</v>
      </c>
      <c r="BM92" s="87">
        <v>0</v>
      </c>
      <c r="BN92" s="87">
        <v>0</v>
      </c>
      <c r="BO92" s="87">
        <v>0</v>
      </c>
      <c r="BP92" s="130">
        <v>0</v>
      </c>
      <c r="BQ92" s="130">
        <v>0</v>
      </c>
      <c r="BR92" s="130">
        <v>0</v>
      </c>
      <c r="BS92" s="130">
        <v>0</v>
      </c>
      <c r="BT92" s="130">
        <v>0</v>
      </c>
      <c r="BU92" s="130">
        <v>0</v>
      </c>
      <c r="BV92" s="130">
        <v>0</v>
      </c>
      <c r="BW92" s="448">
        <f t="shared" si="52"/>
        <v>0</v>
      </c>
      <c r="BX92" s="448">
        <f t="shared" si="36"/>
        <v>0</v>
      </c>
      <c r="BY92" s="448">
        <f t="shared" si="37"/>
        <v>0</v>
      </c>
      <c r="BZ92" s="448">
        <f t="shared" si="38"/>
        <v>0</v>
      </c>
      <c r="CA92" s="448">
        <f t="shared" si="39"/>
        <v>0</v>
      </c>
      <c r="CB92" s="448">
        <f t="shared" si="40"/>
        <v>0</v>
      </c>
      <c r="CC92" s="448">
        <f t="shared" si="41"/>
        <v>0</v>
      </c>
      <c r="CD92" s="461" t="s">
        <v>1951</v>
      </c>
      <c r="CE92" s="453"/>
      <c r="CF92" s="454"/>
    </row>
    <row r="93" spans="1:84" s="460" customFormat="1" ht="47.25">
      <c r="A93" s="124" t="s">
        <v>185</v>
      </c>
      <c r="B93" s="99" t="s">
        <v>1063</v>
      </c>
      <c r="C93" s="159" t="s">
        <v>1557</v>
      </c>
      <c r="D93" s="159"/>
      <c r="E93" s="161">
        <f t="shared" si="44"/>
        <v>0</v>
      </c>
      <c r="F93" s="161">
        <f t="shared" si="44"/>
        <v>0</v>
      </c>
      <c r="G93" s="159">
        <f t="shared" si="44"/>
        <v>0</v>
      </c>
      <c r="H93" s="159">
        <f t="shared" si="44"/>
        <v>0</v>
      </c>
      <c r="I93" s="159">
        <f t="shared" si="44"/>
        <v>0</v>
      </c>
      <c r="J93" s="159">
        <f t="shared" si="44"/>
        <v>0</v>
      </c>
      <c r="K93" s="161">
        <f t="shared" si="44"/>
        <v>0</v>
      </c>
      <c r="L93" s="161">
        <v>0</v>
      </c>
      <c r="M93" s="161">
        <v>0</v>
      </c>
      <c r="N93" s="161">
        <v>0</v>
      </c>
      <c r="O93" s="161">
        <v>0</v>
      </c>
      <c r="P93" s="161">
        <v>0</v>
      </c>
      <c r="Q93" s="161">
        <v>0</v>
      </c>
      <c r="R93" s="161">
        <v>0</v>
      </c>
      <c r="S93" s="161">
        <v>0</v>
      </c>
      <c r="T93" s="161">
        <v>0</v>
      </c>
      <c r="U93" s="161">
        <v>0</v>
      </c>
      <c r="V93" s="161">
        <v>0</v>
      </c>
      <c r="W93" s="161">
        <v>0</v>
      </c>
      <c r="X93" s="161">
        <v>0</v>
      </c>
      <c r="Y93" s="161">
        <v>0</v>
      </c>
      <c r="Z93" s="161">
        <v>0</v>
      </c>
      <c r="AA93" s="161">
        <v>0</v>
      </c>
      <c r="AB93" s="161">
        <v>0</v>
      </c>
      <c r="AC93" s="161">
        <v>0</v>
      </c>
      <c r="AD93" s="161">
        <v>0</v>
      </c>
      <c r="AE93" s="161">
        <v>0</v>
      </c>
      <c r="AF93" s="161">
        <v>0</v>
      </c>
      <c r="AG93" s="161">
        <v>0</v>
      </c>
      <c r="AH93" s="161">
        <v>0</v>
      </c>
      <c r="AI93" s="161">
        <v>0</v>
      </c>
      <c r="AJ93" s="161">
        <v>0</v>
      </c>
      <c r="AK93" s="161">
        <v>0</v>
      </c>
      <c r="AL93" s="161">
        <v>0</v>
      </c>
      <c r="AM93" s="161">
        <v>0</v>
      </c>
      <c r="AN93" s="87">
        <f t="shared" si="45"/>
        <v>0</v>
      </c>
      <c r="AO93" s="87">
        <f t="shared" si="45"/>
        <v>0</v>
      </c>
      <c r="AP93" s="87">
        <f t="shared" si="45"/>
        <v>0</v>
      </c>
      <c r="AQ93" s="87">
        <f t="shared" si="45"/>
        <v>0</v>
      </c>
      <c r="AR93" s="87">
        <f t="shared" si="45"/>
        <v>0</v>
      </c>
      <c r="AS93" s="87">
        <f t="shared" si="45"/>
        <v>0</v>
      </c>
      <c r="AT93" s="87">
        <f t="shared" si="45"/>
        <v>0</v>
      </c>
      <c r="AU93" s="87">
        <v>0</v>
      </c>
      <c r="AV93" s="87">
        <v>0</v>
      </c>
      <c r="AW93" s="87">
        <v>0</v>
      </c>
      <c r="AX93" s="87">
        <v>0</v>
      </c>
      <c r="AY93" s="87">
        <v>0</v>
      </c>
      <c r="AZ93" s="87">
        <v>0</v>
      </c>
      <c r="BA93" s="87">
        <v>0</v>
      </c>
      <c r="BB93" s="87">
        <v>0</v>
      </c>
      <c r="BC93" s="87">
        <v>0</v>
      </c>
      <c r="BD93" s="87">
        <v>0</v>
      </c>
      <c r="BE93" s="87">
        <v>0</v>
      </c>
      <c r="BF93" s="87">
        <v>0</v>
      </c>
      <c r="BG93" s="87">
        <v>0</v>
      </c>
      <c r="BH93" s="87">
        <v>0</v>
      </c>
      <c r="BI93" s="87">
        <v>0</v>
      </c>
      <c r="BJ93" s="87">
        <v>0</v>
      </c>
      <c r="BK93" s="87">
        <v>0</v>
      </c>
      <c r="BL93" s="87">
        <v>0</v>
      </c>
      <c r="BM93" s="87">
        <v>0</v>
      </c>
      <c r="BN93" s="87">
        <v>0</v>
      </c>
      <c r="BO93" s="87">
        <v>0</v>
      </c>
      <c r="BP93" s="130">
        <v>0</v>
      </c>
      <c r="BQ93" s="130">
        <v>0</v>
      </c>
      <c r="BR93" s="130">
        <v>0</v>
      </c>
      <c r="BS93" s="130">
        <v>0</v>
      </c>
      <c r="BT93" s="130">
        <v>0</v>
      </c>
      <c r="BU93" s="130">
        <v>0</v>
      </c>
      <c r="BV93" s="130">
        <v>0</v>
      </c>
      <c r="BW93" s="448">
        <f t="shared" si="52"/>
        <v>0</v>
      </c>
      <c r="BX93" s="448">
        <f t="shared" si="36"/>
        <v>0</v>
      </c>
      <c r="BY93" s="448">
        <f t="shared" si="37"/>
        <v>0</v>
      </c>
      <c r="BZ93" s="448">
        <f t="shared" si="38"/>
        <v>0</v>
      </c>
      <c r="CA93" s="448">
        <f t="shared" si="39"/>
        <v>0</v>
      </c>
      <c r="CB93" s="448">
        <f t="shared" si="40"/>
        <v>0</v>
      </c>
      <c r="CC93" s="448">
        <f t="shared" si="41"/>
        <v>0</v>
      </c>
      <c r="CD93" s="461" t="s">
        <v>1951</v>
      </c>
      <c r="CE93" s="453"/>
      <c r="CF93" s="454"/>
    </row>
    <row r="94" spans="1:84" s="460" customFormat="1" ht="63">
      <c r="A94" s="124" t="s">
        <v>185</v>
      </c>
      <c r="B94" s="99" t="s">
        <v>1064</v>
      </c>
      <c r="C94" s="159" t="s">
        <v>1558</v>
      </c>
      <c r="D94" s="159"/>
      <c r="E94" s="161">
        <f t="shared" si="44"/>
        <v>0</v>
      </c>
      <c r="F94" s="161">
        <f t="shared" si="44"/>
        <v>0</v>
      </c>
      <c r="G94" s="159">
        <f t="shared" si="44"/>
        <v>0</v>
      </c>
      <c r="H94" s="159">
        <f t="shared" si="44"/>
        <v>0</v>
      </c>
      <c r="I94" s="159">
        <f t="shared" si="44"/>
        <v>0</v>
      </c>
      <c r="J94" s="159">
        <f t="shared" si="44"/>
        <v>0</v>
      </c>
      <c r="K94" s="161">
        <f t="shared" si="44"/>
        <v>0</v>
      </c>
      <c r="L94" s="161">
        <v>0</v>
      </c>
      <c r="M94" s="161">
        <v>0</v>
      </c>
      <c r="N94" s="161">
        <v>0</v>
      </c>
      <c r="O94" s="161">
        <v>0</v>
      </c>
      <c r="P94" s="161">
        <v>0</v>
      </c>
      <c r="Q94" s="161">
        <v>0</v>
      </c>
      <c r="R94" s="161">
        <v>0</v>
      </c>
      <c r="S94" s="161">
        <v>0</v>
      </c>
      <c r="T94" s="161">
        <v>0</v>
      </c>
      <c r="U94" s="161">
        <v>0</v>
      </c>
      <c r="V94" s="161">
        <v>0</v>
      </c>
      <c r="W94" s="161">
        <v>0</v>
      </c>
      <c r="X94" s="161">
        <v>0</v>
      </c>
      <c r="Y94" s="161">
        <v>0</v>
      </c>
      <c r="Z94" s="161">
        <v>0</v>
      </c>
      <c r="AA94" s="161">
        <v>0</v>
      </c>
      <c r="AB94" s="161">
        <v>0</v>
      </c>
      <c r="AC94" s="161">
        <v>0</v>
      </c>
      <c r="AD94" s="161">
        <v>0</v>
      </c>
      <c r="AE94" s="161">
        <v>0</v>
      </c>
      <c r="AF94" s="161">
        <v>0</v>
      </c>
      <c r="AG94" s="161">
        <v>0</v>
      </c>
      <c r="AH94" s="161">
        <v>0</v>
      </c>
      <c r="AI94" s="161">
        <v>0</v>
      </c>
      <c r="AJ94" s="161">
        <v>0</v>
      </c>
      <c r="AK94" s="161">
        <v>0</v>
      </c>
      <c r="AL94" s="161">
        <v>0</v>
      </c>
      <c r="AM94" s="161">
        <v>0</v>
      </c>
      <c r="AN94" s="87">
        <f t="shared" si="45"/>
        <v>0</v>
      </c>
      <c r="AO94" s="87">
        <f t="shared" si="45"/>
        <v>0</v>
      </c>
      <c r="AP94" s="87">
        <f t="shared" si="45"/>
        <v>0</v>
      </c>
      <c r="AQ94" s="87">
        <f t="shared" si="45"/>
        <v>0</v>
      </c>
      <c r="AR94" s="87">
        <f t="shared" si="45"/>
        <v>0</v>
      </c>
      <c r="AS94" s="87">
        <f t="shared" si="45"/>
        <v>0</v>
      </c>
      <c r="AT94" s="87">
        <f t="shared" si="45"/>
        <v>0</v>
      </c>
      <c r="AU94" s="87">
        <v>0</v>
      </c>
      <c r="AV94" s="87">
        <v>0</v>
      </c>
      <c r="AW94" s="87">
        <v>0</v>
      </c>
      <c r="AX94" s="87">
        <v>0</v>
      </c>
      <c r="AY94" s="87">
        <v>0</v>
      </c>
      <c r="AZ94" s="87">
        <v>0</v>
      </c>
      <c r="BA94" s="87">
        <v>0</v>
      </c>
      <c r="BB94" s="87">
        <v>0</v>
      </c>
      <c r="BC94" s="87">
        <v>0</v>
      </c>
      <c r="BD94" s="87">
        <v>0</v>
      </c>
      <c r="BE94" s="87">
        <v>0</v>
      </c>
      <c r="BF94" s="87">
        <v>0</v>
      </c>
      <c r="BG94" s="87">
        <v>0</v>
      </c>
      <c r="BH94" s="87">
        <v>0</v>
      </c>
      <c r="BI94" s="87">
        <v>0</v>
      </c>
      <c r="BJ94" s="87">
        <v>0</v>
      </c>
      <c r="BK94" s="87">
        <v>0</v>
      </c>
      <c r="BL94" s="87">
        <v>0</v>
      </c>
      <c r="BM94" s="87">
        <v>0</v>
      </c>
      <c r="BN94" s="87">
        <v>0</v>
      </c>
      <c r="BO94" s="87">
        <v>0</v>
      </c>
      <c r="BP94" s="130">
        <v>0</v>
      </c>
      <c r="BQ94" s="130">
        <v>0</v>
      </c>
      <c r="BR94" s="130">
        <v>0</v>
      </c>
      <c r="BS94" s="130">
        <v>0</v>
      </c>
      <c r="BT94" s="130">
        <v>0</v>
      </c>
      <c r="BU94" s="130">
        <v>0</v>
      </c>
      <c r="BV94" s="130">
        <v>0</v>
      </c>
      <c r="BW94" s="448">
        <f t="shared" si="52"/>
        <v>0</v>
      </c>
      <c r="BX94" s="448">
        <f t="shared" si="36"/>
        <v>0</v>
      </c>
      <c r="BY94" s="448">
        <f t="shared" si="37"/>
        <v>0</v>
      </c>
      <c r="BZ94" s="448">
        <f t="shared" si="38"/>
        <v>0</v>
      </c>
      <c r="CA94" s="448">
        <f t="shared" si="39"/>
        <v>0</v>
      </c>
      <c r="CB94" s="448">
        <f t="shared" si="40"/>
        <v>0</v>
      </c>
      <c r="CC94" s="448">
        <f t="shared" si="41"/>
        <v>0</v>
      </c>
      <c r="CD94" s="461" t="s">
        <v>1951</v>
      </c>
      <c r="CE94" s="453"/>
      <c r="CF94" s="454"/>
    </row>
    <row r="95" spans="1:84" s="460" customFormat="1" ht="63">
      <c r="A95" s="124" t="s">
        <v>185</v>
      </c>
      <c r="B95" s="99" t="s">
        <v>1065</v>
      </c>
      <c r="C95" s="159" t="s">
        <v>1559</v>
      </c>
      <c r="D95" s="159"/>
      <c r="E95" s="161">
        <f t="shared" si="44"/>
        <v>0</v>
      </c>
      <c r="F95" s="161">
        <f t="shared" si="44"/>
        <v>0</v>
      </c>
      <c r="G95" s="159">
        <f t="shared" si="44"/>
        <v>0</v>
      </c>
      <c r="H95" s="159">
        <f t="shared" si="44"/>
        <v>0</v>
      </c>
      <c r="I95" s="159">
        <f t="shared" si="44"/>
        <v>0</v>
      </c>
      <c r="J95" s="159">
        <f t="shared" si="44"/>
        <v>0</v>
      </c>
      <c r="K95" s="161">
        <f t="shared" si="44"/>
        <v>0</v>
      </c>
      <c r="L95" s="161">
        <v>0</v>
      </c>
      <c r="M95" s="161">
        <v>0</v>
      </c>
      <c r="N95" s="161">
        <v>0</v>
      </c>
      <c r="O95" s="161">
        <v>0</v>
      </c>
      <c r="P95" s="161">
        <v>0</v>
      </c>
      <c r="Q95" s="161">
        <v>0</v>
      </c>
      <c r="R95" s="161">
        <v>0</v>
      </c>
      <c r="S95" s="161">
        <v>0</v>
      </c>
      <c r="T95" s="161">
        <v>0</v>
      </c>
      <c r="U95" s="161">
        <v>0</v>
      </c>
      <c r="V95" s="161">
        <v>0</v>
      </c>
      <c r="W95" s="161">
        <v>0</v>
      </c>
      <c r="X95" s="161">
        <v>0</v>
      </c>
      <c r="Y95" s="161">
        <v>0</v>
      </c>
      <c r="Z95" s="161">
        <v>0</v>
      </c>
      <c r="AA95" s="161">
        <v>0</v>
      </c>
      <c r="AB95" s="161">
        <v>0</v>
      </c>
      <c r="AC95" s="161">
        <v>0</v>
      </c>
      <c r="AD95" s="161">
        <v>0</v>
      </c>
      <c r="AE95" s="161">
        <v>0</v>
      </c>
      <c r="AF95" s="161">
        <v>0</v>
      </c>
      <c r="AG95" s="161">
        <v>0</v>
      </c>
      <c r="AH95" s="161">
        <v>0</v>
      </c>
      <c r="AI95" s="161">
        <v>0</v>
      </c>
      <c r="AJ95" s="161">
        <v>0</v>
      </c>
      <c r="AK95" s="161">
        <v>0</v>
      </c>
      <c r="AL95" s="161">
        <v>0</v>
      </c>
      <c r="AM95" s="161">
        <v>0</v>
      </c>
      <c r="AN95" s="87">
        <f t="shared" si="45"/>
        <v>0</v>
      </c>
      <c r="AO95" s="87">
        <f t="shared" si="45"/>
        <v>0</v>
      </c>
      <c r="AP95" s="87">
        <f t="shared" si="45"/>
        <v>0</v>
      </c>
      <c r="AQ95" s="87">
        <f t="shared" si="45"/>
        <v>0</v>
      </c>
      <c r="AR95" s="87">
        <f t="shared" si="45"/>
        <v>0</v>
      </c>
      <c r="AS95" s="87">
        <f t="shared" si="45"/>
        <v>0</v>
      </c>
      <c r="AT95" s="87">
        <f t="shared" si="45"/>
        <v>0</v>
      </c>
      <c r="AU95" s="87">
        <v>0</v>
      </c>
      <c r="AV95" s="87">
        <v>0</v>
      </c>
      <c r="AW95" s="87">
        <v>0</v>
      </c>
      <c r="AX95" s="87">
        <v>0</v>
      </c>
      <c r="AY95" s="87">
        <v>0</v>
      </c>
      <c r="AZ95" s="87">
        <v>0</v>
      </c>
      <c r="BA95" s="87">
        <v>0</v>
      </c>
      <c r="BB95" s="87">
        <v>0</v>
      </c>
      <c r="BC95" s="87">
        <v>0</v>
      </c>
      <c r="BD95" s="87">
        <v>0</v>
      </c>
      <c r="BE95" s="87">
        <v>0</v>
      </c>
      <c r="BF95" s="87">
        <v>0</v>
      </c>
      <c r="BG95" s="87">
        <v>0</v>
      </c>
      <c r="BH95" s="87">
        <v>0</v>
      </c>
      <c r="BI95" s="87">
        <v>0</v>
      </c>
      <c r="BJ95" s="87">
        <v>0</v>
      </c>
      <c r="BK95" s="87">
        <v>0</v>
      </c>
      <c r="BL95" s="87">
        <v>0</v>
      </c>
      <c r="BM95" s="87">
        <v>0</v>
      </c>
      <c r="BN95" s="87">
        <v>0</v>
      </c>
      <c r="BO95" s="87">
        <v>0</v>
      </c>
      <c r="BP95" s="130">
        <v>0</v>
      </c>
      <c r="BQ95" s="130">
        <v>0</v>
      </c>
      <c r="BR95" s="130">
        <v>0</v>
      </c>
      <c r="BS95" s="130">
        <v>0</v>
      </c>
      <c r="BT95" s="130">
        <v>0</v>
      </c>
      <c r="BU95" s="130">
        <v>0</v>
      </c>
      <c r="BV95" s="130">
        <v>0</v>
      </c>
      <c r="BW95" s="448">
        <f t="shared" si="52"/>
        <v>0</v>
      </c>
      <c r="BX95" s="448">
        <f t="shared" si="36"/>
        <v>0</v>
      </c>
      <c r="BY95" s="448">
        <f t="shared" si="37"/>
        <v>0</v>
      </c>
      <c r="BZ95" s="448">
        <f t="shared" si="38"/>
        <v>0</v>
      </c>
      <c r="CA95" s="448">
        <f t="shared" si="39"/>
        <v>0</v>
      </c>
      <c r="CB95" s="448">
        <f t="shared" si="40"/>
        <v>0</v>
      </c>
      <c r="CC95" s="448">
        <f t="shared" si="41"/>
        <v>0</v>
      </c>
      <c r="CD95" s="461" t="s">
        <v>1951</v>
      </c>
      <c r="CE95" s="453"/>
      <c r="CF95" s="454"/>
    </row>
    <row r="96" spans="1:84" s="460" customFormat="1" ht="63">
      <c r="A96" s="124" t="s">
        <v>185</v>
      </c>
      <c r="B96" s="99" t="s">
        <v>1067</v>
      </c>
      <c r="C96" s="159" t="s">
        <v>1561</v>
      </c>
      <c r="D96" s="159"/>
      <c r="E96" s="161">
        <f t="shared" si="44"/>
        <v>0</v>
      </c>
      <c r="F96" s="161">
        <f t="shared" si="44"/>
        <v>0</v>
      </c>
      <c r="G96" s="159">
        <f t="shared" si="44"/>
        <v>0</v>
      </c>
      <c r="H96" s="159">
        <f t="shared" si="44"/>
        <v>0</v>
      </c>
      <c r="I96" s="159">
        <f t="shared" si="44"/>
        <v>0</v>
      </c>
      <c r="J96" s="159">
        <f t="shared" si="44"/>
        <v>0</v>
      </c>
      <c r="K96" s="161">
        <f t="shared" si="44"/>
        <v>0</v>
      </c>
      <c r="L96" s="161">
        <v>0</v>
      </c>
      <c r="M96" s="161">
        <v>0</v>
      </c>
      <c r="N96" s="161">
        <v>0</v>
      </c>
      <c r="O96" s="161">
        <v>0</v>
      </c>
      <c r="P96" s="161">
        <v>0</v>
      </c>
      <c r="Q96" s="161">
        <v>0</v>
      </c>
      <c r="R96" s="161">
        <v>0</v>
      </c>
      <c r="S96" s="161">
        <v>0</v>
      </c>
      <c r="T96" s="161">
        <v>0</v>
      </c>
      <c r="U96" s="161">
        <v>0</v>
      </c>
      <c r="V96" s="161">
        <v>0</v>
      </c>
      <c r="W96" s="161">
        <v>0</v>
      </c>
      <c r="X96" s="161">
        <v>0</v>
      </c>
      <c r="Y96" s="161">
        <v>0</v>
      </c>
      <c r="Z96" s="161">
        <v>0</v>
      </c>
      <c r="AA96" s="161">
        <v>0</v>
      </c>
      <c r="AB96" s="161">
        <v>0</v>
      </c>
      <c r="AC96" s="161">
        <v>0</v>
      </c>
      <c r="AD96" s="161">
        <v>0</v>
      </c>
      <c r="AE96" s="161">
        <v>0</v>
      </c>
      <c r="AF96" s="161">
        <v>0</v>
      </c>
      <c r="AG96" s="161">
        <v>0</v>
      </c>
      <c r="AH96" s="161">
        <v>0</v>
      </c>
      <c r="AI96" s="161">
        <v>0</v>
      </c>
      <c r="AJ96" s="161">
        <v>0</v>
      </c>
      <c r="AK96" s="161">
        <v>0</v>
      </c>
      <c r="AL96" s="161">
        <v>0</v>
      </c>
      <c r="AM96" s="161">
        <v>0</v>
      </c>
      <c r="AN96" s="87">
        <f t="shared" si="45"/>
        <v>0</v>
      </c>
      <c r="AO96" s="87">
        <f t="shared" si="45"/>
        <v>0</v>
      </c>
      <c r="AP96" s="87">
        <f t="shared" si="45"/>
        <v>0</v>
      </c>
      <c r="AQ96" s="87">
        <f t="shared" si="45"/>
        <v>0</v>
      </c>
      <c r="AR96" s="87">
        <f t="shared" si="45"/>
        <v>0</v>
      </c>
      <c r="AS96" s="87">
        <f t="shared" si="45"/>
        <v>0</v>
      </c>
      <c r="AT96" s="87">
        <f t="shared" si="45"/>
        <v>0</v>
      </c>
      <c r="AU96" s="87">
        <v>0</v>
      </c>
      <c r="AV96" s="87">
        <v>0</v>
      </c>
      <c r="AW96" s="87">
        <v>0</v>
      </c>
      <c r="AX96" s="87">
        <v>0</v>
      </c>
      <c r="AY96" s="87">
        <v>0</v>
      </c>
      <c r="AZ96" s="87">
        <v>0</v>
      </c>
      <c r="BA96" s="87">
        <v>0</v>
      </c>
      <c r="BB96" s="87">
        <v>0</v>
      </c>
      <c r="BC96" s="87">
        <v>0</v>
      </c>
      <c r="BD96" s="87">
        <v>0</v>
      </c>
      <c r="BE96" s="87">
        <v>0</v>
      </c>
      <c r="BF96" s="87">
        <v>0</v>
      </c>
      <c r="BG96" s="87">
        <v>0</v>
      </c>
      <c r="BH96" s="87">
        <v>0</v>
      </c>
      <c r="BI96" s="87">
        <v>0</v>
      </c>
      <c r="BJ96" s="87">
        <v>0</v>
      </c>
      <c r="BK96" s="87">
        <v>0</v>
      </c>
      <c r="BL96" s="87">
        <v>0</v>
      </c>
      <c r="BM96" s="87">
        <v>0</v>
      </c>
      <c r="BN96" s="87">
        <v>0</v>
      </c>
      <c r="BO96" s="87">
        <v>0</v>
      </c>
      <c r="BP96" s="130">
        <v>0</v>
      </c>
      <c r="BQ96" s="130">
        <v>0</v>
      </c>
      <c r="BR96" s="130">
        <v>0</v>
      </c>
      <c r="BS96" s="130">
        <v>0</v>
      </c>
      <c r="BT96" s="130">
        <v>0</v>
      </c>
      <c r="BU96" s="130">
        <v>0</v>
      </c>
      <c r="BV96" s="130">
        <v>0</v>
      </c>
      <c r="BW96" s="448">
        <f t="shared" si="52"/>
        <v>0</v>
      </c>
      <c r="BX96" s="448">
        <f t="shared" si="36"/>
        <v>0</v>
      </c>
      <c r="BY96" s="448">
        <f t="shared" si="37"/>
        <v>0</v>
      </c>
      <c r="BZ96" s="448">
        <f t="shared" si="38"/>
        <v>0</v>
      </c>
      <c r="CA96" s="448">
        <f t="shared" si="39"/>
        <v>0</v>
      </c>
      <c r="CB96" s="448">
        <f t="shared" si="40"/>
        <v>0</v>
      </c>
      <c r="CC96" s="448">
        <f t="shared" si="41"/>
        <v>0</v>
      </c>
      <c r="CD96" s="461" t="s">
        <v>1951</v>
      </c>
      <c r="CE96" s="453"/>
      <c r="CF96" s="454"/>
    </row>
    <row r="97" spans="1:84" s="460" customFormat="1" ht="63">
      <c r="A97" s="124" t="s">
        <v>185</v>
      </c>
      <c r="B97" s="99" t="s">
        <v>1068</v>
      </c>
      <c r="C97" s="159" t="s">
        <v>1562</v>
      </c>
      <c r="D97" s="159"/>
      <c r="E97" s="161">
        <f t="shared" si="44"/>
        <v>0</v>
      </c>
      <c r="F97" s="161">
        <f t="shared" si="44"/>
        <v>0</v>
      </c>
      <c r="G97" s="159">
        <f t="shared" si="44"/>
        <v>0</v>
      </c>
      <c r="H97" s="159">
        <f t="shared" si="44"/>
        <v>0</v>
      </c>
      <c r="I97" s="159">
        <f t="shared" si="44"/>
        <v>0</v>
      </c>
      <c r="J97" s="159">
        <f t="shared" si="44"/>
        <v>0</v>
      </c>
      <c r="K97" s="161">
        <f t="shared" si="44"/>
        <v>0</v>
      </c>
      <c r="L97" s="161">
        <v>0</v>
      </c>
      <c r="M97" s="161">
        <v>0</v>
      </c>
      <c r="N97" s="161">
        <v>0</v>
      </c>
      <c r="O97" s="161">
        <v>0</v>
      </c>
      <c r="P97" s="161">
        <v>0</v>
      </c>
      <c r="Q97" s="161">
        <v>0</v>
      </c>
      <c r="R97" s="161">
        <v>0</v>
      </c>
      <c r="S97" s="161">
        <v>0</v>
      </c>
      <c r="T97" s="161">
        <v>0</v>
      </c>
      <c r="U97" s="161">
        <v>0</v>
      </c>
      <c r="V97" s="161">
        <v>0</v>
      </c>
      <c r="W97" s="161">
        <v>0</v>
      </c>
      <c r="X97" s="161">
        <v>0</v>
      </c>
      <c r="Y97" s="161">
        <v>0</v>
      </c>
      <c r="Z97" s="161">
        <v>0</v>
      </c>
      <c r="AA97" s="161">
        <v>0</v>
      </c>
      <c r="AB97" s="161">
        <v>0</v>
      </c>
      <c r="AC97" s="161">
        <v>0</v>
      </c>
      <c r="AD97" s="161">
        <v>0</v>
      </c>
      <c r="AE97" s="161">
        <v>0</v>
      </c>
      <c r="AF97" s="161">
        <v>0</v>
      </c>
      <c r="AG97" s="161">
        <v>0</v>
      </c>
      <c r="AH97" s="161">
        <v>0</v>
      </c>
      <c r="AI97" s="161">
        <v>0</v>
      </c>
      <c r="AJ97" s="161">
        <v>0</v>
      </c>
      <c r="AK97" s="161">
        <v>0</v>
      </c>
      <c r="AL97" s="161">
        <v>0</v>
      </c>
      <c r="AM97" s="161">
        <v>0</v>
      </c>
      <c r="AN97" s="87">
        <f t="shared" si="45"/>
        <v>0</v>
      </c>
      <c r="AO97" s="87">
        <f t="shared" si="45"/>
        <v>0</v>
      </c>
      <c r="AP97" s="87">
        <f t="shared" si="45"/>
        <v>0</v>
      </c>
      <c r="AQ97" s="87">
        <f t="shared" si="45"/>
        <v>0</v>
      </c>
      <c r="AR97" s="87">
        <f t="shared" si="45"/>
        <v>0</v>
      </c>
      <c r="AS97" s="87">
        <f t="shared" si="45"/>
        <v>0</v>
      </c>
      <c r="AT97" s="87">
        <f t="shared" si="45"/>
        <v>0</v>
      </c>
      <c r="AU97" s="87">
        <v>0</v>
      </c>
      <c r="AV97" s="87">
        <v>0</v>
      </c>
      <c r="AW97" s="87">
        <v>0</v>
      </c>
      <c r="AX97" s="87">
        <v>0</v>
      </c>
      <c r="AY97" s="87">
        <v>0</v>
      </c>
      <c r="AZ97" s="87">
        <v>0</v>
      </c>
      <c r="BA97" s="87">
        <v>0</v>
      </c>
      <c r="BB97" s="87">
        <v>0</v>
      </c>
      <c r="BC97" s="87">
        <v>0</v>
      </c>
      <c r="BD97" s="87">
        <v>0</v>
      </c>
      <c r="BE97" s="87">
        <v>0</v>
      </c>
      <c r="BF97" s="87">
        <v>0</v>
      </c>
      <c r="BG97" s="87">
        <v>0</v>
      </c>
      <c r="BH97" s="87">
        <v>0</v>
      </c>
      <c r="BI97" s="87">
        <v>0</v>
      </c>
      <c r="BJ97" s="87">
        <v>0</v>
      </c>
      <c r="BK97" s="87">
        <v>0</v>
      </c>
      <c r="BL97" s="87">
        <v>0</v>
      </c>
      <c r="BM97" s="87">
        <v>0</v>
      </c>
      <c r="BN97" s="87">
        <v>0</v>
      </c>
      <c r="BO97" s="87">
        <v>0</v>
      </c>
      <c r="BP97" s="130">
        <v>0</v>
      </c>
      <c r="BQ97" s="130">
        <v>0</v>
      </c>
      <c r="BR97" s="130">
        <v>0</v>
      </c>
      <c r="BS97" s="130">
        <v>0</v>
      </c>
      <c r="BT97" s="130">
        <v>0</v>
      </c>
      <c r="BU97" s="130">
        <v>0</v>
      </c>
      <c r="BV97" s="130">
        <v>0</v>
      </c>
      <c r="BW97" s="448">
        <f t="shared" si="52"/>
        <v>0</v>
      </c>
      <c r="BX97" s="448">
        <f t="shared" si="36"/>
        <v>0</v>
      </c>
      <c r="BY97" s="448">
        <f t="shared" si="37"/>
        <v>0</v>
      </c>
      <c r="BZ97" s="448">
        <f t="shared" si="38"/>
        <v>0</v>
      </c>
      <c r="CA97" s="448">
        <f t="shared" si="39"/>
        <v>0</v>
      </c>
      <c r="CB97" s="448">
        <f t="shared" si="40"/>
        <v>0</v>
      </c>
      <c r="CC97" s="448">
        <f t="shared" si="41"/>
        <v>0</v>
      </c>
      <c r="CD97" s="461" t="s">
        <v>1951</v>
      </c>
      <c r="CE97" s="453"/>
      <c r="CF97" s="454"/>
    </row>
    <row r="98" spans="1:84" s="460" customFormat="1" ht="63">
      <c r="A98" s="124" t="s">
        <v>185</v>
      </c>
      <c r="B98" s="99" t="s">
        <v>1069</v>
      </c>
      <c r="C98" s="159" t="s">
        <v>1563</v>
      </c>
      <c r="D98" s="159"/>
      <c r="E98" s="161">
        <f t="shared" si="44"/>
        <v>0</v>
      </c>
      <c r="F98" s="161">
        <f t="shared" si="44"/>
        <v>0</v>
      </c>
      <c r="G98" s="159">
        <f t="shared" si="44"/>
        <v>0</v>
      </c>
      <c r="H98" s="159">
        <f t="shared" si="44"/>
        <v>0</v>
      </c>
      <c r="I98" s="159">
        <f t="shared" si="44"/>
        <v>0</v>
      </c>
      <c r="J98" s="159">
        <f t="shared" si="44"/>
        <v>0</v>
      </c>
      <c r="K98" s="161">
        <f t="shared" si="44"/>
        <v>0</v>
      </c>
      <c r="L98" s="161">
        <v>0</v>
      </c>
      <c r="M98" s="161">
        <v>0</v>
      </c>
      <c r="N98" s="161">
        <v>0</v>
      </c>
      <c r="O98" s="161">
        <v>0</v>
      </c>
      <c r="P98" s="161">
        <v>0</v>
      </c>
      <c r="Q98" s="161">
        <v>0</v>
      </c>
      <c r="R98" s="161">
        <v>0</v>
      </c>
      <c r="S98" s="161">
        <v>0</v>
      </c>
      <c r="T98" s="161">
        <v>0</v>
      </c>
      <c r="U98" s="161">
        <v>0</v>
      </c>
      <c r="V98" s="161">
        <v>0</v>
      </c>
      <c r="W98" s="161">
        <v>0</v>
      </c>
      <c r="X98" s="161">
        <v>0</v>
      </c>
      <c r="Y98" s="161">
        <v>0</v>
      </c>
      <c r="Z98" s="161">
        <v>0</v>
      </c>
      <c r="AA98" s="161">
        <v>0</v>
      </c>
      <c r="AB98" s="161">
        <v>0</v>
      </c>
      <c r="AC98" s="161">
        <v>0</v>
      </c>
      <c r="AD98" s="161">
        <v>0</v>
      </c>
      <c r="AE98" s="161">
        <v>0</v>
      </c>
      <c r="AF98" s="161">
        <v>0</v>
      </c>
      <c r="AG98" s="161">
        <v>0</v>
      </c>
      <c r="AH98" s="161">
        <v>0</v>
      </c>
      <c r="AI98" s="161">
        <v>0</v>
      </c>
      <c r="AJ98" s="161">
        <v>0</v>
      </c>
      <c r="AK98" s="161">
        <v>0</v>
      </c>
      <c r="AL98" s="161">
        <v>0</v>
      </c>
      <c r="AM98" s="161">
        <v>0</v>
      </c>
      <c r="AN98" s="87">
        <f t="shared" si="45"/>
        <v>0</v>
      </c>
      <c r="AO98" s="87">
        <f t="shared" si="45"/>
        <v>0</v>
      </c>
      <c r="AP98" s="87">
        <f t="shared" si="45"/>
        <v>0</v>
      </c>
      <c r="AQ98" s="87">
        <f t="shared" si="45"/>
        <v>0</v>
      </c>
      <c r="AR98" s="87">
        <f t="shared" si="45"/>
        <v>0</v>
      </c>
      <c r="AS98" s="87">
        <f t="shared" si="45"/>
        <v>0</v>
      </c>
      <c r="AT98" s="87">
        <f t="shared" si="45"/>
        <v>0</v>
      </c>
      <c r="AU98" s="87">
        <v>0</v>
      </c>
      <c r="AV98" s="87">
        <v>0</v>
      </c>
      <c r="AW98" s="87">
        <v>0</v>
      </c>
      <c r="AX98" s="87">
        <v>0</v>
      </c>
      <c r="AY98" s="87">
        <v>0</v>
      </c>
      <c r="AZ98" s="87">
        <v>0</v>
      </c>
      <c r="BA98" s="87">
        <v>0</v>
      </c>
      <c r="BB98" s="87">
        <v>0</v>
      </c>
      <c r="BC98" s="87">
        <v>0</v>
      </c>
      <c r="BD98" s="87">
        <v>0</v>
      </c>
      <c r="BE98" s="87">
        <v>0</v>
      </c>
      <c r="BF98" s="87">
        <v>0</v>
      </c>
      <c r="BG98" s="87">
        <v>0</v>
      </c>
      <c r="BH98" s="87">
        <v>0</v>
      </c>
      <c r="BI98" s="87">
        <v>0</v>
      </c>
      <c r="BJ98" s="87">
        <v>0</v>
      </c>
      <c r="BK98" s="87">
        <v>0</v>
      </c>
      <c r="BL98" s="87">
        <v>0</v>
      </c>
      <c r="BM98" s="87">
        <v>0</v>
      </c>
      <c r="BN98" s="87">
        <v>0</v>
      </c>
      <c r="BO98" s="87">
        <v>0</v>
      </c>
      <c r="BP98" s="130">
        <v>0</v>
      </c>
      <c r="BQ98" s="130">
        <v>0</v>
      </c>
      <c r="BR98" s="130">
        <v>0</v>
      </c>
      <c r="BS98" s="130">
        <v>0</v>
      </c>
      <c r="BT98" s="130">
        <v>0</v>
      </c>
      <c r="BU98" s="130">
        <v>0</v>
      </c>
      <c r="BV98" s="130">
        <v>0</v>
      </c>
      <c r="BW98" s="448">
        <f t="shared" si="52"/>
        <v>0</v>
      </c>
      <c r="BX98" s="448">
        <f t="shared" si="36"/>
        <v>0</v>
      </c>
      <c r="BY98" s="448">
        <f t="shared" si="37"/>
        <v>0</v>
      </c>
      <c r="BZ98" s="448">
        <f t="shared" si="38"/>
        <v>0</v>
      </c>
      <c r="CA98" s="448">
        <f t="shared" si="39"/>
        <v>0</v>
      </c>
      <c r="CB98" s="448">
        <f t="shared" si="40"/>
        <v>0</v>
      </c>
      <c r="CC98" s="448">
        <f t="shared" si="41"/>
        <v>0</v>
      </c>
      <c r="CD98" s="461" t="s">
        <v>1951</v>
      </c>
      <c r="CE98" s="453"/>
      <c r="CF98" s="454"/>
    </row>
    <row r="99" spans="1:84" s="460" customFormat="1" ht="63">
      <c r="A99" s="124" t="s">
        <v>185</v>
      </c>
      <c r="B99" s="99" t="s">
        <v>1070</v>
      </c>
      <c r="C99" s="159" t="s">
        <v>1564</v>
      </c>
      <c r="D99" s="159"/>
      <c r="E99" s="161">
        <f t="shared" si="44"/>
        <v>0</v>
      </c>
      <c r="F99" s="161">
        <f t="shared" si="44"/>
        <v>0</v>
      </c>
      <c r="G99" s="159">
        <f t="shared" si="44"/>
        <v>0</v>
      </c>
      <c r="H99" s="159">
        <f t="shared" si="44"/>
        <v>0</v>
      </c>
      <c r="I99" s="159">
        <f t="shared" si="44"/>
        <v>0</v>
      </c>
      <c r="J99" s="159">
        <f t="shared" si="44"/>
        <v>0</v>
      </c>
      <c r="K99" s="161">
        <f t="shared" si="44"/>
        <v>0</v>
      </c>
      <c r="L99" s="161">
        <v>0</v>
      </c>
      <c r="M99" s="161">
        <v>0</v>
      </c>
      <c r="N99" s="161">
        <v>0</v>
      </c>
      <c r="O99" s="161">
        <v>0</v>
      </c>
      <c r="P99" s="161">
        <v>0</v>
      </c>
      <c r="Q99" s="161">
        <v>0</v>
      </c>
      <c r="R99" s="161">
        <v>0</v>
      </c>
      <c r="S99" s="161">
        <v>0</v>
      </c>
      <c r="T99" s="161">
        <v>0</v>
      </c>
      <c r="U99" s="161">
        <v>0</v>
      </c>
      <c r="V99" s="161">
        <v>0</v>
      </c>
      <c r="W99" s="161">
        <v>0</v>
      </c>
      <c r="X99" s="161">
        <v>0</v>
      </c>
      <c r="Y99" s="161">
        <v>0</v>
      </c>
      <c r="Z99" s="161">
        <v>0</v>
      </c>
      <c r="AA99" s="161">
        <v>0</v>
      </c>
      <c r="AB99" s="161">
        <v>0</v>
      </c>
      <c r="AC99" s="161">
        <v>0</v>
      </c>
      <c r="AD99" s="161">
        <v>0</v>
      </c>
      <c r="AE99" s="161">
        <v>0</v>
      </c>
      <c r="AF99" s="161">
        <v>0</v>
      </c>
      <c r="AG99" s="161">
        <v>0</v>
      </c>
      <c r="AH99" s="161">
        <v>0</v>
      </c>
      <c r="AI99" s="161">
        <v>0</v>
      </c>
      <c r="AJ99" s="161">
        <v>0</v>
      </c>
      <c r="AK99" s="161">
        <v>0</v>
      </c>
      <c r="AL99" s="161">
        <v>0</v>
      </c>
      <c r="AM99" s="161">
        <v>0</v>
      </c>
      <c r="AN99" s="87">
        <f t="shared" si="45"/>
        <v>0</v>
      </c>
      <c r="AO99" s="87">
        <f t="shared" si="45"/>
        <v>0</v>
      </c>
      <c r="AP99" s="87">
        <f t="shared" si="45"/>
        <v>0</v>
      </c>
      <c r="AQ99" s="87">
        <f t="shared" si="45"/>
        <v>0</v>
      </c>
      <c r="AR99" s="87">
        <f t="shared" si="45"/>
        <v>0</v>
      </c>
      <c r="AS99" s="87">
        <f t="shared" si="45"/>
        <v>0</v>
      </c>
      <c r="AT99" s="87">
        <f t="shared" si="45"/>
        <v>0</v>
      </c>
      <c r="AU99" s="87">
        <v>0</v>
      </c>
      <c r="AV99" s="87">
        <v>0</v>
      </c>
      <c r="AW99" s="87">
        <v>0</v>
      </c>
      <c r="AX99" s="87">
        <v>0</v>
      </c>
      <c r="AY99" s="87">
        <v>0</v>
      </c>
      <c r="AZ99" s="87">
        <v>0</v>
      </c>
      <c r="BA99" s="87">
        <v>0</v>
      </c>
      <c r="BB99" s="87">
        <v>0</v>
      </c>
      <c r="BC99" s="87">
        <v>0</v>
      </c>
      <c r="BD99" s="87">
        <v>0</v>
      </c>
      <c r="BE99" s="87">
        <v>0</v>
      </c>
      <c r="BF99" s="87">
        <v>0</v>
      </c>
      <c r="BG99" s="87">
        <v>0</v>
      </c>
      <c r="BH99" s="87">
        <v>0</v>
      </c>
      <c r="BI99" s="87">
        <v>0</v>
      </c>
      <c r="BJ99" s="87">
        <v>0</v>
      </c>
      <c r="BK99" s="87">
        <v>0</v>
      </c>
      <c r="BL99" s="87">
        <v>0</v>
      </c>
      <c r="BM99" s="87">
        <v>0</v>
      </c>
      <c r="BN99" s="87">
        <v>0</v>
      </c>
      <c r="BO99" s="87">
        <v>0</v>
      </c>
      <c r="BP99" s="130">
        <v>0</v>
      </c>
      <c r="BQ99" s="130">
        <v>0</v>
      </c>
      <c r="BR99" s="130">
        <v>0</v>
      </c>
      <c r="BS99" s="130">
        <v>0</v>
      </c>
      <c r="BT99" s="130">
        <v>0</v>
      </c>
      <c r="BU99" s="130">
        <v>0</v>
      </c>
      <c r="BV99" s="130">
        <v>0</v>
      </c>
      <c r="BW99" s="448">
        <f t="shared" si="52"/>
        <v>0</v>
      </c>
      <c r="BX99" s="448">
        <f t="shared" si="36"/>
        <v>0</v>
      </c>
      <c r="BY99" s="448">
        <f t="shared" si="37"/>
        <v>0</v>
      </c>
      <c r="BZ99" s="448">
        <f t="shared" si="38"/>
        <v>0</v>
      </c>
      <c r="CA99" s="448">
        <f t="shared" si="39"/>
        <v>0</v>
      </c>
      <c r="CB99" s="448">
        <f t="shared" si="40"/>
        <v>0</v>
      </c>
      <c r="CC99" s="448">
        <f t="shared" si="41"/>
        <v>0</v>
      </c>
      <c r="CD99" s="461" t="s">
        <v>1951</v>
      </c>
      <c r="CE99" s="453"/>
      <c r="CF99" s="454"/>
    </row>
    <row r="100" spans="1:84" s="460" customFormat="1" ht="63">
      <c r="A100" s="124" t="s">
        <v>185</v>
      </c>
      <c r="B100" s="99" t="s">
        <v>1072</v>
      </c>
      <c r="C100" s="159" t="s">
        <v>1566</v>
      </c>
      <c r="D100" s="159"/>
      <c r="E100" s="161">
        <f t="shared" si="44"/>
        <v>0</v>
      </c>
      <c r="F100" s="161">
        <f t="shared" si="44"/>
        <v>0</v>
      </c>
      <c r="G100" s="159">
        <f t="shared" si="44"/>
        <v>0</v>
      </c>
      <c r="H100" s="159">
        <f t="shared" si="44"/>
        <v>0</v>
      </c>
      <c r="I100" s="159">
        <f t="shared" si="44"/>
        <v>0</v>
      </c>
      <c r="J100" s="159">
        <f t="shared" si="44"/>
        <v>0</v>
      </c>
      <c r="K100" s="161">
        <f t="shared" si="44"/>
        <v>0</v>
      </c>
      <c r="L100" s="161">
        <v>0</v>
      </c>
      <c r="M100" s="161">
        <v>0</v>
      </c>
      <c r="N100" s="161">
        <v>0</v>
      </c>
      <c r="O100" s="161">
        <v>0</v>
      </c>
      <c r="P100" s="161">
        <v>0</v>
      </c>
      <c r="Q100" s="161">
        <v>0</v>
      </c>
      <c r="R100" s="161">
        <v>0</v>
      </c>
      <c r="S100" s="161">
        <v>0</v>
      </c>
      <c r="T100" s="161">
        <v>0</v>
      </c>
      <c r="U100" s="161">
        <v>0</v>
      </c>
      <c r="V100" s="161">
        <v>0</v>
      </c>
      <c r="W100" s="161">
        <v>0</v>
      </c>
      <c r="X100" s="161">
        <v>0</v>
      </c>
      <c r="Y100" s="161">
        <v>0</v>
      </c>
      <c r="Z100" s="161">
        <v>0</v>
      </c>
      <c r="AA100" s="161">
        <v>0</v>
      </c>
      <c r="AB100" s="161">
        <v>0</v>
      </c>
      <c r="AC100" s="161">
        <v>0</v>
      </c>
      <c r="AD100" s="161">
        <v>0</v>
      </c>
      <c r="AE100" s="161">
        <v>0</v>
      </c>
      <c r="AF100" s="161">
        <v>0</v>
      </c>
      <c r="AG100" s="161">
        <v>0</v>
      </c>
      <c r="AH100" s="161">
        <v>0</v>
      </c>
      <c r="AI100" s="161">
        <v>0</v>
      </c>
      <c r="AJ100" s="161">
        <v>0</v>
      </c>
      <c r="AK100" s="161">
        <v>0</v>
      </c>
      <c r="AL100" s="161">
        <v>0</v>
      </c>
      <c r="AM100" s="161">
        <v>0</v>
      </c>
      <c r="AN100" s="87">
        <f t="shared" si="45"/>
        <v>0</v>
      </c>
      <c r="AO100" s="87">
        <f t="shared" si="45"/>
        <v>0</v>
      </c>
      <c r="AP100" s="87">
        <f t="shared" si="45"/>
        <v>0</v>
      </c>
      <c r="AQ100" s="87">
        <f t="shared" si="45"/>
        <v>0</v>
      </c>
      <c r="AR100" s="87">
        <f t="shared" si="45"/>
        <v>0</v>
      </c>
      <c r="AS100" s="87">
        <f t="shared" si="45"/>
        <v>0</v>
      </c>
      <c r="AT100" s="87">
        <f t="shared" si="45"/>
        <v>0</v>
      </c>
      <c r="AU100" s="87">
        <v>0</v>
      </c>
      <c r="AV100" s="87">
        <v>0</v>
      </c>
      <c r="AW100" s="87">
        <v>0</v>
      </c>
      <c r="AX100" s="87">
        <v>0</v>
      </c>
      <c r="AY100" s="87">
        <v>0</v>
      </c>
      <c r="AZ100" s="87">
        <v>0</v>
      </c>
      <c r="BA100" s="87">
        <v>0</v>
      </c>
      <c r="BB100" s="87">
        <v>0</v>
      </c>
      <c r="BC100" s="87">
        <v>0</v>
      </c>
      <c r="BD100" s="87">
        <v>0</v>
      </c>
      <c r="BE100" s="87">
        <v>0</v>
      </c>
      <c r="BF100" s="87">
        <v>0</v>
      </c>
      <c r="BG100" s="87">
        <v>0</v>
      </c>
      <c r="BH100" s="87">
        <v>0</v>
      </c>
      <c r="BI100" s="87">
        <v>0</v>
      </c>
      <c r="BJ100" s="87">
        <v>0</v>
      </c>
      <c r="BK100" s="87">
        <v>0</v>
      </c>
      <c r="BL100" s="87">
        <v>0</v>
      </c>
      <c r="BM100" s="87">
        <v>0</v>
      </c>
      <c r="BN100" s="87">
        <v>0</v>
      </c>
      <c r="BO100" s="87">
        <v>0</v>
      </c>
      <c r="BP100" s="130">
        <v>0</v>
      </c>
      <c r="BQ100" s="130">
        <v>0</v>
      </c>
      <c r="BR100" s="130">
        <v>0</v>
      </c>
      <c r="BS100" s="130">
        <v>0</v>
      </c>
      <c r="BT100" s="130">
        <v>0</v>
      </c>
      <c r="BU100" s="130">
        <v>0</v>
      </c>
      <c r="BV100" s="130">
        <v>0</v>
      </c>
      <c r="BW100" s="448">
        <f t="shared" si="52"/>
        <v>0</v>
      </c>
      <c r="BX100" s="448">
        <f t="shared" si="36"/>
        <v>0</v>
      </c>
      <c r="BY100" s="448">
        <f t="shared" si="37"/>
        <v>0</v>
      </c>
      <c r="BZ100" s="448">
        <f t="shared" si="38"/>
        <v>0</v>
      </c>
      <c r="CA100" s="448">
        <f t="shared" si="39"/>
        <v>0</v>
      </c>
      <c r="CB100" s="448">
        <f t="shared" si="40"/>
        <v>0</v>
      </c>
      <c r="CC100" s="448">
        <f t="shared" si="41"/>
        <v>0</v>
      </c>
      <c r="CD100" s="461" t="s">
        <v>1951</v>
      </c>
      <c r="CE100" s="453"/>
      <c r="CF100" s="454"/>
    </row>
    <row r="101" spans="1:84" s="460" customFormat="1" ht="63">
      <c r="A101" s="124" t="s">
        <v>185</v>
      </c>
      <c r="B101" s="99" t="s">
        <v>1073</v>
      </c>
      <c r="C101" s="159" t="s">
        <v>1567</v>
      </c>
      <c r="D101" s="159"/>
      <c r="E101" s="161">
        <f t="shared" si="44"/>
        <v>0</v>
      </c>
      <c r="F101" s="161">
        <f t="shared" si="44"/>
        <v>0</v>
      </c>
      <c r="G101" s="159">
        <f t="shared" si="44"/>
        <v>0</v>
      </c>
      <c r="H101" s="159">
        <f t="shared" si="44"/>
        <v>0</v>
      </c>
      <c r="I101" s="159">
        <f t="shared" si="44"/>
        <v>0</v>
      </c>
      <c r="J101" s="159">
        <f t="shared" si="44"/>
        <v>0</v>
      </c>
      <c r="K101" s="161">
        <f t="shared" si="44"/>
        <v>0</v>
      </c>
      <c r="L101" s="161">
        <v>0</v>
      </c>
      <c r="M101" s="161">
        <v>0</v>
      </c>
      <c r="N101" s="161">
        <v>0</v>
      </c>
      <c r="O101" s="161">
        <v>0</v>
      </c>
      <c r="P101" s="161">
        <v>0</v>
      </c>
      <c r="Q101" s="161">
        <v>0</v>
      </c>
      <c r="R101" s="161">
        <v>0</v>
      </c>
      <c r="S101" s="161">
        <v>0</v>
      </c>
      <c r="T101" s="161">
        <v>0</v>
      </c>
      <c r="U101" s="161">
        <v>0</v>
      </c>
      <c r="V101" s="161">
        <v>0</v>
      </c>
      <c r="W101" s="161">
        <v>0</v>
      </c>
      <c r="X101" s="161">
        <v>0</v>
      </c>
      <c r="Y101" s="161">
        <v>0</v>
      </c>
      <c r="Z101" s="161">
        <v>0</v>
      </c>
      <c r="AA101" s="161">
        <v>0</v>
      </c>
      <c r="AB101" s="161">
        <v>0</v>
      </c>
      <c r="AC101" s="161">
        <v>0</v>
      </c>
      <c r="AD101" s="161">
        <v>0</v>
      </c>
      <c r="AE101" s="161">
        <v>0</v>
      </c>
      <c r="AF101" s="161">
        <v>0</v>
      </c>
      <c r="AG101" s="161">
        <v>0</v>
      </c>
      <c r="AH101" s="161">
        <v>0</v>
      </c>
      <c r="AI101" s="161">
        <v>0</v>
      </c>
      <c r="AJ101" s="161">
        <v>0</v>
      </c>
      <c r="AK101" s="161">
        <v>0</v>
      </c>
      <c r="AL101" s="161">
        <v>0</v>
      </c>
      <c r="AM101" s="161">
        <v>0</v>
      </c>
      <c r="AN101" s="87">
        <f t="shared" si="45"/>
        <v>0</v>
      </c>
      <c r="AO101" s="87">
        <f t="shared" si="45"/>
        <v>0</v>
      </c>
      <c r="AP101" s="87">
        <f t="shared" si="45"/>
        <v>0</v>
      </c>
      <c r="AQ101" s="87">
        <f t="shared" si="45"/>
        <v>0</v>
      </c>
      <c r="AR101" s="87">
        <f t="shared" si="45"/>
        <v>0</v>
      </c>
      <c r="AS101" s="87">
        <f t="shared" si="45"/>
        <v>0</v>
      </c>
      <c r="AT101" s="87">
        <f t="shared" si="45"/>
        <v>0</v>
      </c>
      <c r="AU101" s="87">
        <v>0</v>
      </c>
      <c r="AV101" s="87">
        <v>0</v>
      </c>
      <c r="AW101" s="87">
        <v>0</v>
      </c>
      <c r="AX101" s="87">
        <v>0</v>
      </c>
      <c r="AY101" s="87">
        <v>0</v>
      </c>
      <c r="AZ101" s="87">
        <v>0</v>
      </c>
      <c r="BA101" s="87">
        <v>0</v>
      </c>
      <c r="BB101" s="87">
        <v>0</v>
      </c>
      <c r="BC101" s="87">
        <v>0</v>
      </c>
      <c r="BD101" s="87">
        <v>0</v>
      </c>
      <c r="BE101" s="87">
        <v>0</v>
      </c>
      <c r="BF101" s="87">
        <v>0</v>
      </c>
      <c r="BG101" s="87">
        <v>0</v>
      </c>
      <c r="BH101" s="87">
        <v>0</v>
      </c>
      <c r="BI101" s="87">
        <v>0</v>
      </c>
      <c r="BJ101" s="87">
        <v>0</v>
      </c>
      <c r="BK101" s="87">
        <v>0</v>
      </c>
      <c r="BL101" s="87">
        <v>0</v>
      </c>
      <c r="BM101" s="87">
        <v>0</v>
      </c>
      <c r="BN101" s="87">
        <v>0</v>
      </c>
      <c r="BO101" s="87">
        <v>0</v>
      </c>
      <c r="BP101" s="130">
        <v>0</v>
      </c>
      <c r="BQ101" s="130">
        <v>0</v>
      </c>
      <c r="BR101" s="130">
        <v>0</v>
      </c>
      <c r="BS101" s="130">
        <v>0</v>
      </c>
      <c r="BT101" s="130">
        <v>0</v>
      </c>
      <c r="BU101" s="130">
        <v>0</v>
      </c>
      <c r="BV101" s="130">
        <v>0</v>
      </c>
      <c r="BW101" s="448">
        <f t="shared" si="52"/>
        <v>0</v>
      </c>
      <c r="BX101" s="448">
        <f t="shared" ref="BX101:BX164" si="53">AO101-(M101+T101+AA101)</f>
        <v>0</v>
      </c>
      <c r="BY101" s="448">
        <f t="shared" ref="BY101:BY164" si="54">AP101-(N101+U101+AB101)</f>
        <v>0</v>
      </c>
      <c r="BZ101" s="448">
        <f t="shared" ref="BZ101:BZ164" si="55">AQ101-(O101+V101+AC101)</f>
        <v>0</v>
      </c>
      <c r="CA101" s="448">
        <f t="shared" ref="CA101:CA164" si="56">AR101-(P101+W101+AD101)</f>
        <v>0</v>
      </c>
      <c r="CB101" s="448">
        <f t="shared" ref="CB101:CB164" si="57">AS101-(Q101+X101+AE101)</f>
        <v>0</v>
      </c>
      <c r="CC101" s="448">
        <f t="shared" ref="CC101:CC164" si="58">AT101-(R101+Y101+AF101)</f>
        <v>0</v>
      </c>
      <c r="CD101" s="461" t="s">
        <v>1951</v>
      </c>
      <c r="CE101" s="453"/>
      <c r="CF101" s="454"/>
    </row>
    <row r="102" spans="1:84" s="460" customFormat="1" ht="63">
      <c r="A102" s="124" t="s">
        <v>185</v>
      </c>
      <c r="B102" s="99" t="s">
        <v>1074</v>
      </c>
      <c r="C102" s="159" t="s">
        <v>1568</v>
      </c>
      <c r="D102" s="159"/>
      <c r="E102" s="161">
        <f t="shared" si="44"/>
        <v>0</v>
      </c>
      <c r="F102" s="161">
        <f t="shared" si="44"/>
        <v>0</v>
      </c>
      <c r="G102" s="159">
        <f t="shared" si="44"/>
        <v>0</v>
      </c>
      <c r="H102" s="159">
        <f t="shared" si="44"/>
        <v>0</v>
      </c>
      <c r="I102" s="159">
        <f t="shared" si="44"/>
        <v>0</v>
      </c>
      <c r="J102" s="159">
        <f t="shared" si="44"/>
        <v>0</v>
      </c>
      <c r="K102" s="161">
        <f t="shared" si="44"/>
        <v>0</v>
      </c>
      <c r="L102" s="161">
        <v>0</v>
      </c>
      <c r="M102" s="161">
        <v>0</v>
      </c>
      <c r="N102" s="161">
        <v>0</v>
      </c>
      <c r="O102" s="161">
        <v>0</v>
      </c>
      <c r="P102" s="161">
        <v>0</v>
      </c>
      <c r="Q102" s="161">
        <v>0</v>
      </c>
      <c r="R102" s="161">
        <v>0</v>
      </c>
      <c r="S102" s="161">
        <v>0</v>
      </c>
      <c r="T102" s="161">
        <v>0</v>
      </c>
      <c r="U102" s="161">
        <v>0</v>
      </c>
      <c r="V102" s="161">
        <v>0</v>
      </c>
      <c r="W102" s="161">
        <v>0</v>
      </c>
      <c r="X102" s="161">
        <v>0</v>
      </c>
      <c r="Y102" s="161">
        <v>0</v>
      </c>
      <c r="Z102" s="161">
        <v>0</v>
      </c>
      <c r="AA102" s="161">
        <v>0</v>
      </c>
      <c r="AB102" s="161">
        <v>0</v>
      </c>
      <c r="AC102" s="161">
        <v>0</v>
      </c>
      <c r="AD102" s="161">
        <v>0</v>
      </c>
      <c r="AE102" s="161">
        <v>0</v>
      </c>
      <c r="AF102" s="161">
        <v>0</v>
      </c>
      <c r="AG102" s="161">
        <v>0</v>
      </c>
      <c r="AH102" s="161">
        <v>0</v>
      </c>
      <c r="AI102" s="161">
        <v>0</v>
      </c>
      <c r="AJ102" s="161">
        <v>0</v>
      </c>
      <c r="AK102" s="161">
        <v>0</v>
      </c>
      <c r="AL102" s="161">
        <v>0</v>
      </c>
      <c r="AM102" s="161">
        <v>0</v>
      </c>
      <c r="AN102" s="87">
        <f t="shared" si="45"/>
        <v>0</v>
      </c>
      <c r="AO102" s="87">
        <f t="shared" si="45"/>
        <v>0</v>
      </c>
      <c r="AP102" s="87">
        <f t="shared" si="45"/>
        <v>0</v>
      </c>
      <c r="AQ102" s="87">
        <f t="shared" si="45"/>
        <v>0</v>
      </c>
      <c r="AR102" s="87">
        <f t="shared" si="45"/>
        <v>0</v>
      </c>
      <c r="AS102" s="87">
        <f t="shared" si="45"/>
        <v>0</v>
      </c>
      <c r="AT102" s="87">
        <f t="shared" si="45"/>
        <v>0</v>
      </c>
      <c r="AU102" s="87">
        <v>0</v>
      </c>
      <c r="AV102" s="87">
        <v>0</v>
      </c>
      <c r="AW102" s="87">
        <v>0</v>
      </c>
      <c r="AX102" s="87">
        <v>0</v>
      </c>
      <c r="AY102" s="87">
        <v>0</v>
      </c>
      <c r="AZ102" s="87">
        <v>0</v>
      </c>
      <c r="BA102" s="87">
        <v>0</v>
      </c>
      <c r="BB102" s="87">
        <v>0</v>
      </c>
      <c r="BC102" s="87">
        <v>0</v>
      </c>
      <c r="BD102" s="87">
        <v>0</v>
      </c>
      <c r="BE102" s="87">
        <v>0</v>
      </c>
      <c r="BF102" s="87">
        <v>0</v>
      </c>
      <c r="BG102" s="87">
        <v>0</v>
      </c>
      <c r="BH102" s="87">
        <v>0</v>
      </c>
      <c r="BI102" s="87">
        <v>0</v>
      </c>
      <c r="BJ102" s="87">
        <v>0</v>
      </c>
      <c r="BK102" s="87">
        <v>0</v>
      </c>
      <c r="BL102" s="87">
        <v>0</v>
      </c>
      <c r="BM102" s="87">
        <v>0</v>
      </c>
      <c r="BN102" s="87">
        <v>0</v>
      </c>
      <c r="BO102" s="87">
        <v>0</v>
      </c>
      <c r="BP102" s="130">
        <v>0</v>
      </c>
      <c r="BQ102" s="130">
        <v>0</v>
      </c>
      <c r="BR102" s="130">
        <v>0</v>
      </c>
      <c r="BS102" s="130">
        <v>0</v>
      </c>
      <c r="BT102" s="130">
        <v>0</v>
      </c>
      <c r="BU102" s="130">
        <v>0</v>
      </c>
      <c r="BV102" s="130">
        <v>0</v>
      </c>
      <c r="BW102" s="448">
        <f t="shared" si="52"/>
        <v>0</v>
      </c>
      <c r="BX102" s="448">
        <f t="shared" si="53"/>
        <v>0</v>
      </c>
      <c r="BY102" s="448">
        <f t="shared" si="54"/>
        <v>0</v>
      </c>
      <c r="BZ102" s="448">
        <f t="shared" si="55"/>
        <v>0</v>
      </c>
      <c r="CA102" s="448">
        <f t="shared" si="56"/>
        <v>0</v>
      </c>
      <c r="CB102" s="448">
        <f t="shared" si="57"/>
        <v>0</v>
      </c>
      <c r="CC102" s="448">
        <f t="shared" si="58"/>
        <v>0</v>
      </c>
      <c r="CD102" s="461" t="s">
        <v>1951</v>
      </c>
      <c r="CE102" s="453"/>
      <c r="CF102" s="454"/>
    </row>
    <row r="103" spans="1:84" s="460" customFormat="1" ht="141.75">
      <c r="A103" s="124" t="s">
        <v>185</v>
      </c>
      <c r="B103" s="99" t="s">
        <v>2009</v>
      </c>
      <c r="C103" s="159" t="s">
        <v>1585</v>
      </c>
      <c r="D103" s="159"/>
      <c r="E103" s="161">
        <f t="shared" si="44"/>
        <v>0</v>
      </c>
      <c r="F103" s="161">
        <f t="shared" si="44"/>
        <v>0</v>
      </c>
      <c r="G103" s="159">
        <f t="shared" si="44"/>
        <v>0</v>
      </c>
      <c r="H103" s="159">
        <f t="shared" si="44"/>
        <v>0</v>
      </c>
      <c r="I103" s="159">
        <f t="shared" si="44"/>
        <v>0</v>
      </c>
      <c r="J103" s="159">
        <f t="shared" si="44"/>
        <v>0</v>
      </c>
      <c r="K103" s="161">
        <f t="shared" si="44"/>
        <v>0</v>
      </c>
      <c r="L103" s="161"/>
      <c r="M103" s="161"/>
      <c r="N103" s="161"/>
      <c r="O103" s="161"/>
      <c r="P103" s="161"/>
      <c r="Q103" s="161"/>
      <c r="R103" s="161"/>
      <c r="S103" s="161"/>
      <c r="T103" s="161"/>
      <c r="U103" s="161"/>
      <c r="V103" s="161"/>
      <c r="W103" s="161"/>
      <c r="X103" s="161"/>
      <c r="Y103" s="161"/>
      <c r="Z103" s="161"/>
      <c r="AA103" s="161"/>
      <c r="AB103" s="161"/>
      <c r="AC103" s="161"/>
      <c r="AD103" s="161"/>
      <c r="AE103" s="161"/>
      <c r="AF103" s="161"/>
      <c r="AG103" s="161"/>
      <c r="AH103" s="161"/>
      <c r="AI103" s="161"/>
      <c r="AJ103" s="161"/>
      <c r="AK103" s="161"/>
      <c r="AL103" s="161"/>
      <c r="AM103" s="161"/>
      <c r="AN103" s="87">
        <f t="shared" ref="AN103:AT118" si="59">AU103+BB103+BI103+BP103</f>
        <v>10</v>
      </c>
      <c r="AO103" s="87">
        <f t="shared" si="59"/>
        <v>0</v>
      </c>
      <c r="AP103" s="87">
        <f t="shared" si="59"/>
        <v>0</v>
      </c>
      <c r="AQ103" s="87">
        <f t="shared" si="59"/>
        <v>0</v>
      </c>
      <c r="AR103" s="87">
        <f t="shared" si="59"/>
        <v>0</v>
      </c>
      <c r="AS103" s="87">
        <f t="shared" si="59"/>
        <v>0</v>
      </c>
      <c r="AT103" s="87">
        <f t="shared" si="59"/>
        <v>0</v>
      </c>
      <c r="AU103" s="87">
        <v>0</v>
      </c>
      <c r="AV103" s="87">
        <v>0</v>
      </c>
      <c r="AW103" s="87">
        <v>0</v>
      </c>
      <c r="AX103" s="87">
        <v>0</v>
      </c>
      <c r="AY103" s="87">
        <v>0</v>
      </c>
      <c r="AZ103" s="87">
        <v>0</v>
      </c>
      <c r="BA103" s="87">
        <v>0</v>
      </c>
      <c r="BB103" s="87">
        <v>10</v>
      </c>
      <c r="BC103" s="87">
        <v>0</v>
      </c>
      <c r="BD103" s="87">
        <v>0</v>
      </c>
      <c r="BE103" s="87">
        <v>0</v>
      </c>
      <c r="BF103" s="87">
        <v>0</v>
      </c>
      <c r="BG103" s="87">
        <v>0</v>
      </c>
      <c r="BH103" s="87">
        <v>0</v>
      </c>
      <c r="BI103" s="87">
        <v>0</v>
      </c>
      <c r="BJ103" s="87">
        <v>0</v>
      </c>
      <c r="BK103" s="87">
        <v>0</v>
      </c>
      <c r="BL103" s="87">
        <v>0</v>
      </c>
      <c r="BM103" s="87">
        <v>0</v>
      </c>
      <c r="BN103" s="87">
        <v>0</v>
      </c>
      <c r="BO103" s="87">
        <v>0</v>
      </c>
      <c r="BP103" s="130">
        <v>0</v>
      </c>
      <c r="BQ103" s="130">
        <v>0</v>
      </c>
      <c r="BR103" s="130">
        <v>0</v>
      </c>
      <c r="BS103" s="130">
        <v>0</v>
      </c>
      <c r="BT103" s="130">
        <v>0</v>
      </c>
      <c r="BU103" s="130">
        <v>0</v>
      </c>
      <c r="BV103" s="130">
        <v>0</v>
      </c>
      <c r="BW103" s="448">
        <f t="shared" si="52"/>
        <v>10</v>
      </c>
      <c r="BX103" s="448">
        <f t="shared" si="53"/>
        <v>0</v>
      </c>
      <c r="BY103" s="448">
        <f t="shared" si="54"/>
        <v>0</v>
      </c>
      <c r="BZ103" s="448">
        <f t="shared" si="55"/>
        <v>0</v>
      </c>
      <c r="CA103" s="448">
        <f t="shared" si="56"/>
        <v>0</v>
      </c>
      <c r="CB103" s="448">
        <f t="shared" si="57"/>
        <v>0</v>
      </c>
      <c r="CC103" s="448">
        <f t="shared" si="58"/>
        <v>0</v>
      </c>
      <c r="CD103" s="465" t="s">
        <v>2108</v>
      </c>
      <c r="CE103" s="453"/>
      <c r="CF103" s="454"/>
    </row>
    <row r="104" spans="1:84" s="460" customFormat="1" ht="63">
      <c r="A104" s="124" t="s">
        <v>185</v>
      </c>
      <c r="B104" s="99" t="s">
        <v>1075</v>
      </c>
      <c r="C104" s="159" t="s">
        <v>1569</v>
      </c>
      <c r="D104" s="159"/>
      <c r="E104" s="161">
        <f t="shared" si="44"/>
        <v>0</v>
      </c>
      <c r="F104" s="161">
        <f t="shared" si="44"/>
        <v>0</v>
      </c>
      <c r="G104" s="159">
        <f t="shared" si="44"/>
        <v>0</v>
      </c>
      <c r="H104" s="159">
        <f t="shared" si="44"/>
        <v>0</v>
      </c>
      <c r="I104" s="159">
        <f t="shared" si="44"/>
        <v>0</v>
      </c>
      <c r="J104" s="159">
        <f t="shared" si="44"/>
        <v>0</v>
      </c>
      <c r="K104" s="161">
        <f t="shared" si="44"/>
        <v>0</v>
      </c>
      <c r="L104" s="161">
        <v>0</v>
      </c>
      <c r="M104" s="161">
        <v>0</v>
      </c>
      <c r="N104" s="161">
        <v>0</v>
      </c>
      <c r="O104" s="161">
        <v>0</v>
      </c>
      <c r="P104" s="161">
        <v>0</v>
      </c>
      <c r="Q104" s="161">
        <v>0</v>
      </c>
      <c r="R104" s="161">
        <v>0</v>
      </c>
      <c r="S104" s="161">
        <v>0</v>
      </c>
      <c r="T104" s="161">
        <v>0</v>
      </c>
      <c r="U104" s="161">
        <v>0</v>
      </c>
      <c r="V104" s="161">
        <v>0</v>
      </c>
      <c r="W104" s="161">
        <v>0</v>
      </c>
      <c r="X104" s="161">
        <v>0</v>
      </c>
      <c r="Y104" s="161">
        <v>0</v>
      </c>
      <c r="Z104" s="161">
        <v>0</v>
      </c>
      <c r="AA104" s="161">
        <v>0</v>
      </c>
      <c r="AB104" s="161">
        <v>0</v>
      </c>
      <c r="AC104" s="161">
        <v>0</v>
      </c>
      <c r="AD104" s="161">
        <v>0</v>
      </c>
      <c r="AE104" s="161">
        <v>0</v>
      </c>
      <c r="AF104" s="161">
        <v>0</v>
      </c>
      <c r="AG104" s="161">
        <v>0</v>
      </c>
      <c r="AH104" s="161">
        <v>0</v>
      </c>
      <c r="AI104" s="161">
        <v>0</v>
      </c>
      <c r="AJ104" s="161">
        <v>0</v>
      </c>
      <c r="AK104" s="161">
        <v>0</v>
      </c>
      <c r="AL104" s="161">
        <v>0</v>
      </c>
      <c r="AM104" s="161">
        <v>0</v>
      </c>
      <c r="AN104" s="87">
        <f t="shared" si="59"/>
        <v>0</v>
      </c>
      <c r="AO104" s="87">
        <f t="shared" si="59"/>
        <v>0</v>
      </c>
      <c r="AP104" s="87">
        <f t="shared" si="59"/>
        <v>0</v>
      </c>
      <c r="AQ104" s="87">
        <f t="shared" si="59"/>
        <v>0</v>
      </c>
      <c r="AR104" s="87">
        <f t="shared" si="59"/>
        <v>0</v>
      </c>
      <c r="AS104" s="87">
        <f t="shared" si="59"/>
        <v>0</v>
      </c>
      <c r="AT104" s="87">
        <f t="shared" si="59"/>
        <v>0</v>
      </c>
      <c r="AU104" s="87">
        <v>0</v>
      </c>
      <c r="AV104" s="87">
        <v>0</v>
      </c>
      <c r="AW104" s="87">
        <v>0</v>
      </c>
      <c r="AX104" s="87">
        <v>0</v>
      </c>
      <c r="AY104" s="87">
        <v>0</v>
      </c>
      <c r="AZ104" s="87">
        <v>0</v>
      </c>
      <c r="BA104" s="87">
        <v>0</v>
      </c>
      <c r="BB104" s="87">
        <v>0</v>
      </c>
      <c r="BC104" s="87">
        <v>0</v>
      </c>
      <c r="BD104" s="87">
        <v>0</v>
      </c>
      <c r="BE104" s="87">
        <v>0</v>
      </c>
      <c r="BF104" s="87">
        <v>0</v>
      </c>
      <c r="BG104" s="87">
        <v>0</v>
      </c>
      <c r="BH104" s="87">
        <v>0</v>
      </c>
      <c r="BI104" s="87">
        <v>0</v>
      </c>
      <c r="BJ104" s="87">
        <v>0</v>
      </c>
      <c r="BK104" s="87">
        <v>0</v>
      </c>
      <c r="BL104" s="87">
        <v>0</v>
      </c>
      <c r="BM104" s="87">
        <v>0</v>
      </c>
      <c r="BN104" s="87">
        <v>0</v>
      </c>
      <c r="BO104" s="87">
        <v>0</v>
      </c>
      <c r="BP104" s="130">
        <v>0</v>
      </c>
      <c r="BQ104" s="130">
        <v>0</v>
      </c>
      <c r="BR104" s="130">
        <v>0</v>
      </c>
      <c r="BS104" s="130">
        <v>0</v>
      </c>
      <c r="BT104" s="130">
        <v>0</v>
      </c>
      <c r="BU104" s="130">
        <v>0</v>
      </c>
      <c r="BV104" s="130">
        <v>0</v>
      </c>
      <c r="BW104" s="448">
        <f t="shared" si="52"/>
        <v>0</v>
      </c>
      <c r="BX104" s="448">
        <f t="shared" si="53"/>
        <v>0</v>
      </c>
      <c r="BY104" s="448">
        <f t="shared" si="54"/>
        <v>0</v>
      </c>
      <c r="BZ104" s="448">
        <f t="shared" si="55"/>
        <v>0</v>
      </c>
      <c r="CA104" s="448">
        <f t="shared" si="56"/>
        <v>0</v>
      </c>
      <c r="CB104" s="448">
        <f t="shared" si="57"/>
        <v>0</v>
      </c>
      <c r="CC104" s="448">
        <f t="shared" si="58"/>
        <v>0</v>
      </c>
      <c r="CD104" s="461" t="s">
        <v>1951</v>
      </c>
      <c r="CE104" s="453"/>
      <c r="CF104" s="454"/>
    </row>
    <row r="105" spans="1:84" s="460" customFormat="1" ht="63">
      <c r="A105" s="124" t="s">
        <v>185</v>
      </c>
      <c r="B105" s="99" t="s">
        <v>1076</v>
      </c>
      <c r="C105" s="159" t="s">
        <v>1570</v>
      </c>
      <c r="D105" s="159"/>
      <c r="E105" s="161">
        <f t="shared" si="44"/>
        <v>0</v>
      </c>
      <c r="F105" s="161">
        <f t="shared" si="44"/>
        <v>0</v>
      </c>
      <c r="G105" s="159">
        <f t="shared" si="44"/>
        <v>0</v>
      </c>
      <c r="H105" s="159">
        <f t="shared" ref="E105:K141" si="60">O105+V105+AC105+AJ105</f>
        <v>0</v>
      </c>
      <c r="I105" s="159">
        <f t="shared" si="60"/>
        <v>0</v>
      </c>
      <c r="J105" s="159">
        <f t="shared" si="60"/>
        <v>0</v>
      </c>
      <c r="K105" s="161">
        <f t="shared" si="60"/>
        <v>0</v>
      </c>
      <c r="L105" s="161">
        <v>0</v>
      </c>
      <c r="M105" s="161">
        <v>0</v>
      </c>
      <c r="N105" s="161">
        <v>0</v>
      </c>
      <c r="O105" s="161">
        <v>0</v>
      </c>
      <c r="P105" s="161">
        <v>0</v>
      </c>
      <c r="Q105" s="161">
        <v>0</v>
      </c>
      <c r="R105" s="161">
        <v>0</v>
      </c>
      <c r="S105" s="161">
        <v>0</v>
      </c>
      <c r="T105" s="161">
        <v>0</v>
      </c>
      <c r="U105" s="161">
        <v>0</v>
      </c>
      <c r="V105" s="161">
        <v>0</v>
      </c>
      <c r="W105" s="161">
        <v>0</v>
      </c>
      <c r="X105" s="161">
        <v>0</v>
      </c>
      <c r="Y105" s="161">
        <v>0</v>
      </c>
      <c r="Z105" s="161">
        <v>0</v>
      </c>
      <c r="AA105" s="161">
        <v>0</v>
      </c>
      <c r="AB105" s="161">
        <v>0</v>
      </c>
      <c r="AC105" s="161">
        <v>0</v>
      </c>
      <c r="AD105" s="161">
        <v>0</v>
      </c>
      <c r="AE105" s="161">
        <v>0</v>
      </c>
      <c r="AF105" s="161">
        <v>0</v>
      </c>
      <c r="AG105" s="161">
        <v>0</v>
      </c>
      <c r="AH105" s="161">
        <v>0</v>
      </c>
      <c r="AI105" s="161">
        <v>0</v>
      </c>
      <c r="AJ105" s="161">
        <v>0</v>
      </c>
      <c r="AK105" s="161">
        <v>0</v>
      </c>
      <c r="AL105" s="161">
        <v>0</v>
      </c>
      <c r="AM105" s="161">
        <v>0</v>
      </c>
      <c r="AN105" s="87">
        <f t="shared" si="59"/>
        <v>0</v>
      </c>
      <c r="AO105" s="87">
        <f t="shared" si="59"/>
        <v>0</v>
      </c>
      <c r="AP105" s="87">
        <f t="shared" si="59"/>
        <v>0</v>
      </c>
      <c r="AQ105" s="87">
        <f t="shared" si="59"/>
        <v>0</v>
      </c>
      <c r="AR105" s="87">
        <f t="shared" si="59"/>
        <v>0</v>
      </c>
      <c r="AS105" s="87">
        <f t="shared" si="59"/>
        <v>0</v>
      </c>
      <c r="AT105" s="87">
        <f t="shared" si="59"/>
        <v>0</v>
      </c>
      <c r="AU105" s="87">
        <v>0</v>
      </c>
      <c r="AV105" s="87">
        <v>0</v>
      </c>
      <c r="AW105" s="87">
        <v>0</v>
      </c>
      <c r="AX105" s="87">
        <v>0</v>
      </c>
      <c r="AY105" s="87">
        <v>0</v>
      </c>
      <c r="AZ105" s="87">
        <v>0</v>
      </c>
      <c r="BA105" s="87">
        <v>0</v>
      </c>
      <c r="BB105" s="87">
        <v>0</v>
      </c>
      <c r="BC105" s="87">
        <v>0</v>
      </c>
      <c r="BD105" s="87">
        <v>0</v>
      </c>
      <c r="BE105" s="87">
        <v>0</v>
      </c>
      <c r="BF105" s="87">
        <v>0</v>
      </c>
      <c r="BG105" s="87">
        <v>0</v>
      </c>
      <c r="BH105" s="87">
        <v>0</v>
      </c>
      <c r="BI105" s="87">
        <v>0</v>
      </c>
      <c r="BJ105" s="87">
        <v>0</v>
      </c>
      <c r="BK105" s="87">
        <v>0</v>
      </c>
      <c r="BL105" s="87">
        <v>0</v>
      </c>
      <c r="BM105" s="87">
        <v>0</v>
      </c>
      <c r="BN105" s="87">
        <v>0</v>
      </c>
      <c r="BO105" s="87">
        <v>0</v>
      </c>
      <c r="BP105" s="130">
        <v>0</v>
      </c>
      <c r="BQ105" s="130">
        <v>0</v>
      </c>
      <c r="BR105" s="130">
        <v>0</v>
      </c>
      <c r="BS105" s="130">
        <v>0</v>
      </c>
      <c r="BT105" s="130">
        <v>0</v>
      </c>
      <c r="BU105" s="130">
        <v>0</v>
      </c>
      <c r="BV105" s="130">
        <v>0</v>
      </c>
      <c r="BW105" s="448">
        <f t="shared" si="52"/>
        <v>0</v>
      </c>
      <c r="BX105" s="448">
        <f t="shared" si="53"/>
        <v>0</v>
      </c>
      <c r="BY105" s="448">
        <f t="shared" si="54"/>
        <v>0</v>
      </c>
      <c r="BZ105" s="448">
        <f t="shared" si="55"/>
        <v>0</v>
      </c>
      <c r="CA105" s="448">
        <f t="shared" si="56"/>
        <v>0</v>
      </c>
      <c r="CB105" s="448">
        <f t="shared" si="57"/>
        <v>0</v>
      </c>
      <c r="CC105" s="448">
        <f t="shared" si="58"/>
        <v>0</v>
      </c>
      <c r="CD105" s="461" t="s">
        <v>1951</v>
      </c>
      <c r="CE105" s="453"/>
      <c r="CF105" s="454"/>
    </row>
    <row r="106" spans="1:84" s="460" customFormat="1" ht="63">
      <c r="A106" s="124" t="s">
        <v>185</v>
      </c>
      <c r="B106" s="99" t="s">
        <v>1077</v>
      </c>
      <c r="C106" s="159" t="s">
        <v>1571</v>
      </c>
      <c r="D106" s="159"/>
      <c r="E106" s="161">
        <f t="shared" si="60"/>
        <v>0</v>
      </c>
      <c r="F106" s="161">
        <f t="shared" si="60"/>
        <v>0</v>
      </c>
      <c r="G106" s="159">
        <f t="shared" si="60"/>
        <v>0</v>
      </c>
      <c r="H106" s="159">
        <f t="shared" si="60"/>
        <v>0</v>
      </c>
      <c r="I106" s="159">
        <f t="shared" si="60"/>
        <v>0</v>
      </c>
      <c r="J106" s="159">
        <f t="shared" si="60"/>
        <v>0</v>
      </c>
      <c r="K106" s="161">
        <f t="shared" si="60"/>
        <v>0</v>
      </c>
      <c r="L106" s="161">
        <v>0</v>
      </c>
      <c r="M106" s="161">
        <v>0</v>
      </c>
      <c r="N106" s="161">
        <v>0</v>
      </c>
      <c r="O106" s="161">
        <v>0</v>
      </c>
      <c r="P106" s="161">
        <v>0</v>
      </c>
      <c r="Q106" s="161">
        <v>0</v>
      </c>
      <c r="R106" s="161">
        <v>0</v>
      </c>
      <c r="S106" s="161">
        <v>0</v>
      </c>
      <c r="T106" s="161">
        <v>0</v>
      </c>
      <c r="U106" s="161">
        <v>0</v>
      </c>
      <c r="V106" s="161">
        <v>0</v>
      </c>
      <c r="W106" s="161">
        <v>0</v>
      </c>
      <c r="X106" s="161">
        <v>0</v>
      </c>
      <c r="Y106" s="161">
        <v>0</v>
      </c>
      <c r="Z106" s="161">
        <v>0</v>
      </c>
      <c r="AA106" s="161">
        <v>0</v>
      </c>
      <c r="AB106" s="161">
        <v>0</v>
      </c>
      <c r="AC106" s="161">
        <v>0</v>
      </c>
      <c r="AD106" s="161">
        <v>0</v>
      </c>
      <c r="AE106" s="161">
        <v>0</v>
      </c>
      <c r="AF106" s="161">
        <v>0</v>
      </c>
      <c r="AG106" s="161">
        <v>0</v>
      </c>
      <c r="AH106" s="161">
        <v>0</v>
      </c>
      <c r="AI106" s="161">
        <v>0</v>
      </c>
      <c r="AJ106" s="161">
        <v>0</v>
      </c>
      <c r="AK106" s="161">
        <v>0</v>
      </c>
      <c r="AL106" s="161">
        <v>0</v>
      </c>
      <c r="AM106" s="161">
        <v>0</v>
      </c>
      <c r="AN106" s="87">
        <f t="shared" si="59"/>
        <v>0</v>
      </c>
      <c r="AO106" s="87">
        <f t="shared" si="59"/>
        <v>0</v>
      </c>
      <c r="AP106" s="87">
        <f t="shared" si="59"/>
        <v>0</v>
      </c>
      <c r="AQ106" s="87">
        <f t="shared" si="59"/>
        <v>0</v>
      </c>
      <c r="AR106" s="87">
        <f t="shared" si="59"/>
        <v>0</v>
      </c>
      <c r="AS106" s="87">
        <f t="shared" si="59"/>
        <v>0</v>
      </c>
      <c r="AT106" s="87">
        <f t="shared" si="59"/>
        <v>0</v>
      </c>
      <c r="AU106" s="87">
        <v>0</v>
      </c>
      <c r="AV106" s="87">
        <v>0</v>
      </c>
      <c r="AW106" s="87">
        <v>0</v>
      </c>
      <c r="AX106" s="87">
        <v>0</v>
      </c>
      <c r="AY106" s="87">
        <v>0</v>
      </c>
      <c r="AZ106" s="87">
        <v>0</v>
      </c>
      <c r="BA106" s="87">
        <v>0</v>
      </c>
      <c r="BB106" s="87">
        <v>0</v>
      </c>
      <c r="BC106" s="87">
        <v>0</v>
      </c>
      <c r="BD106" s="87">
        <v>0</v>
      </c>
      <c r="BE106" s="87">
        <v>0</v>
      </c>
      <c r="BF106" s="87">
        <v>0</v>
      </c>
      <c r="BG106" s="87">
        <v>0</v>
      </c>
      <c r="BH106" s="87">
        <v>0</v>
      </c>
      <c r="BI106" s="87">
        <v>0</v>
      </c>
      <c r="BJ106" s="87">
        <v>0</v>
      </c>
      <c r="BK106" s="87">
        <v>0</v>
      </c>
      <c r="BL106" s="87">
        <v>0</v>
      </c>
      <c r="BM106" s="87">
        <v>0</v>
      </c>
      <c r="BN106" s="87">
        <v>0</v>
      </c>
      <c r="BO106" s="87">
        <v>0</v>
      </c>
      <c r="BP106" s="130">
        <v>0</v>
      </c>
      <c r="BQ106" s="130">
        <v>0</v>
      </c>
      <c r="BR106" s="130">
        <v>0</v>
      </c>
      <c r="BS106" s="130">
        <v>0</v>
      </c>
      <c r="BT106" s="130">
        <v>0</v>
      </c>
      <c r="BU106" s="130">
        <v>0</v>
      </c>
      <c r="BV106" s="130">
        <v>0</v>
      </c>
      <c r="BW106" s="448">
        <f t="shared" si="52"/>
        <v>0</v>
      </c>
      <c r="BX106" s="448">
        <f t="shared" si="53"/>
        <v>0</v>
      </c>
      <c r="BY106" s="448">
        <f t="shared" si="54"/>
        <v>0</v>
      </c>
      <c r="BZ106" s="448">
        <f t="shared" si="55"/>
        <v>0</v>
      </c>
      <c r="CA106" s="448">
        <f t="shared" si="56"/>
        <v>0</v>
      </c>
      <c r="CB106" s="448">
        <f t="shared" si="57"/>
        <v>0</v>
      </c>
      <c r="CC106" s="448">
        <f t="shared" si="58"/>
        <v>0</v>
      </c>
      <c r="CD106" s="461" t="s">
        <v>1951</v>
      </c>
      <c r="CE106" s="453"/>
      <c r="CF106" s="454"/>
    </row>
    <row r="107" spans="1:84" s="460" customFormat="1" ht="63">
      <c r="A107" s="124" t="s">
        <v>185</v>
      </c>
      <c r="B107" s="99" t="s">
        <v>1078</v>
      </c>
      <c r="C107" s="159" t="s">
        <v>1572</v>
      </c>
      <c r="D107" s="159"/>
      <c r="E107" s="161">
        <f t="shared" si="60"/>
        <v>0</v>
      </c>
      <c r="F107" s="161">
        <f t="shared" si="60"/>
        <v>0</v>
      </c>
      <c r="G107" s="159">
        <f t="shared" si="60"/>
        <v>0</v>
      </c>
      <c r="H107" s="159">
        <f t="shared" si="60"/>
        <v>0</v>
      </c>
      <c r="I107" s="159">
        <f t="shared" si="60"/>
        <v>0</v>
      </c>
      <c r="J107" s="159">
        <f t="shared" si="60"/>
        <v>0</v>
      </c>
      <c r="K107" s="161">
        <f t="shared" si="60"/>
        <v>0</v>
      </c>
      <c r="L107" s="161">
        <v>0</v>
      </c>
      <c r="M107" s="161">
        <v>0</v>
      </c>
      <c r="N107" s="161">
        <v>0</v>
      </c>
      <c r="O107" s="161">
        <v>0</v>
      </c>
      <c r="P107" s="161">
        <v>0</v>
      </c>
      <c r="Q107" s="161">
        <v>0</v>
      </c>
      <c r="R107" s="161">
        <v>0</v>
      </c>
      <c r="S107" s="161">
        <v>0</v>
      </c>
      <c r="T107" s="161">
        <v>0</v>
      </c>
      <c r="U107" s="161">
        <v>0</v>
      </c>
      <c r="V107" s="161">
        <v>0</v>
      </c>
      <c r="W107" s="161">
        <v>0</v>
      </c>
      <c r="X107" s="161">
        <v>0</v>
      </c>
      <c r="Y107" s="161">
        <v>0</v>
      </c>
      <c r="Z107" s="161">
        <v>0</v>
      </c>
      <c r="AA107" s="161">
        <v>0</v>
      </c>
      <c r="AB107" s="161">
        <v>0</v>
      </c>
      <c r="AC107" s="161">
        <v>0</v>
      </c>
      <c r="AD107" s="161">
        <v>0</v>
      </c>
      <c r="AE107" s="161">
        <v>0</v>
      </c>
      <c r="AF107" s="161">
        <v>0</v>
      </c>
      <c r="AG107" s="161">
        <v>0</v>
      </c>
      <c r="AH107" s="161">
        <v>0</v>
      </c>
      <c r="AI107" s="161">
        <v>0</v>
      </c>
      <c r="AJ107" s="161">
        <v>0</v>
      </c>
      <c r="AK107" s="161">
        <v>0</v>
      </c>
      <c r="AL107" s="161">
        <v>0</v>
      </c>
      <c r="AM107" s="161">
        <v>0</v>
      </c>
      <c r="AN107" s="87">
        <f t="shared" si="59"/>
        <v>0</v>
      </c>
      <c r="AO107" s="87">
        <f t="shared" si="59"/>
        <v>0</v>
      </c>
      <c r="AP107" s="87">
        <f t="shared" si="59"/>
        <v>0</v>
      </c>
      <c r="AQ107" s="87">
        <f t="shared" si="59"/>
        <v>0</v>
      </c>
      <c r="AR107" s="87">
        <f t="shared" si="59"/>
        <v>0</v>
      </c>
      <c r="AS107" s="87">
        <f t="shared" si="59"/>
        <v>0</v>
      </c>
      <c r="AT107" s="87">
        <f t="shared" si="59"/>
        <v>0</v>
      </c>
      <c r="AU107" s="87">
        <v>0</v>
      </c>
      <c r="AV107" s="87">
        <v>0</v>
      </c>
      <c r="AW107" s="87">
        <v>0</v>
      </c>
      <c r="AX107" s="87">
        <v>0</v>
      </c>
      <c r="AY107" s="87">
        <v>0</v>
      </c>
      <c r="AZ107" s="87">
        <v>0</v>
      </c>
      <c r="BA107" s="87">
        <v>0</v>
      </c>
      <c r="BB107" s="87">
        <v>0</v>
      </c>
      <c r="BC107" s="87">
        <v>0</v>
      </c>
      <c r="BD107" s="87">
        <v>0</v>
      </c>
      <c r="BE107" s="87">
        <v>0</v>
      </c>
      <c r="BF107" s="87">
        <v>0</v>
      </c>
      <c r="BG107" s="87">
        <v>0</v>
      </c>
      <c r="BH107" s="87">
        <v>0</v>
      </c>
      <c r="BI107" s="87">
        <v>0</v>
      </c>
      <c r="BJ107" s="87">
        <v>0</v>
      </c>
      <c r="BK107" s="87">
        <v>0</v>
      </c>
      <c r="BL107" s="87">
        <v>0</v>
      </c>
      <c r="BM107" s="87">
        <v>0</v>
      </c>
      <c r="BN107" s="87">
        <v>0</v>
      </c>
      <c r="BO107" s="87">
        <v>0</v>
      </c>
      <c r="BP107" s="130">
        <v>0</v>
      </c>
      <c r="BQ107" s="130">
        <v>0</v>
      </c>
      <c r="BR107" s="130">
        <v>0</v>
      </c>
      <c r="BS107" s="130">
        <v>0</v>
      </c>
      <c r="BT107" s="130">
        <v>0</v>
      </c>
      <c r="BU107" s="130">
        <v>0</v>
      </c>
      <c r="BV107" s="130">
        <v>0</v>
      </c>
      <c r="BW107" s="448">
        <f t="shared" si="52"/>
        <v>0</v>
      </c>
      <c r="BX107" s="448">
        <f t="shared" si="53"/>
        <v>0</v>
      </c>
      <c r="BY107" s="448">
        <f t="shared" si="54"/>
        <v>0</v>
      </c>
      <c r="BZ107" s="448">
        <f t="shared" si="55"/>
        <v>0</v>
      </c>
      <c r="CA107" s="448">
        <f t="shared" si="56"/>
        <v>0</v>
      </c>
      <c r="CB107" s="448">
        <f t="shared" si="57"/>
        <v>0</v>
      </c>
      <c r="CC107" s="448">
        <f t="shared" si="58"/>
        <v>0</v>
      </c>
      <c r="CD107" s="461" t="s">
        <v>1951</v>
      </c>
      <c r="CE107" s="453"/>
      <c r="CF107" s="454"/>
    </row>
    <row r="108" spans="1:84" s="460" customFormat="1" ht="63">
      <c r="A108" s="124" t="s">
        <v>185</v>
      </c>
      <c r="B108" s="99" t="s">
        <v>1080</v>
      </c>
      <c r="C108" s="159" t="s">
        <v>1574</v>
      </c>
      <c r="D108" s="159"/>
      <c r="E108" s="161">
        <f t="shared" si="60"/>
        <v>0</v>
      </c>
      <c r="F108" s="161">
        <f t="shared" si="60"/>
        <v>0</v>
      </c>
      <c r="G108" s="159">
        <f t="shared" si="60"/>
        <v>0</v>
      </c>
      <c r="H108" s="159">
        <f t="shared" si="60"/>
        <v>0</v>
      </c>
      <c r="I108" s="159">
        <f t="shared" si="60"/>
        <v>0</v>
      </c>
      <c r="J108" s="159">
        <f t="shared" si="60"/>
        <v>0</v>
      </c>
      <c r="K108" s="161">
        <f t="shared" si="60"/>
        <v>0</v>
      </c>
      <c r="L108" s="161">
        <v>0</v>
      </c>
      <c r="M108" s="161">
        <v>0</v>
      </c>
      <c r="N108" s="161">
        <v>0</v>
      </c>
      <c r="O108" s="161">
        <v>0</v>
      </c>
      <c r="P108" s="161">
        <v>0</v>
      </c>
      <c r="Q108" s="161">
        <v>0</v>
      </c>
      <c r="R108" s="161">
        <v>0</v>
      </c>
      <c r="S108" s="161">
        <v>0</v>
      </c>
      <c r="T108" s="161">
        <v>0</v>
      </c>
      <c r="U108" s="161">
        <v>0</v>
      </c>
      <c r="V108" s="161">
        <v>0</v>
      </c>
      <c r="W108" s="161">
        <v>0</v>
      </c>
      <c r="X108" s="161">
        <v>0</v>
      </c>
      <c r="Y108" s="161">
        <v>0</v>
      </c>
      <c r="Z108" s="161">
        <v>0</v>
      </c>
      <c r="AA108" s="161">
        <v>0</v>
      </c>
      <c r="AB108" s="161">
        <v>0</v>
      </c>
      <c r="AC108" s="161">
        <v>0</v>
      </c>
      <c r="AD108" s="161">
        <v>0</v>
      </c>
      <c r="AE108" s="161">
        <v>0</v>
      </c>
      <c r="AF108" s="161">
        <v>0</v>
      </c>
      <c r="AG108" s="161">
        <v>0</v>
      </c>
      <c r="AH108" s="161">
        <v>0</v>
      </c>
      <c r="AI108" s="161">
        <v>0</v>
      </c>
      <c r="AJ108" s="161">
        <v>0</v>
      </c>
      <c r="AK108" s="161">
        <v>0</v>
      </c>
      <c r="AL108" s="161">
        <v>0</v>
      </c>
      <c r="AM108" s="161">
        <v>0</v>
      </c>
      <c r="AN108" s="87">
        <f t="shared" si="59"/>
        <v>0</v>
      </c>
      <c r="AO108" s="87">
        <f t="shared" si="59"/>
        <v>0</v>
      </c>
      <c r="AP108" s="87">
        <f t="shared" si="59"/>
        <v>0</v>
      </c>
      <c r="AQ108" s="87">
        <f t="shared" si="59"/>
        <v>0</v>
      </c>
      <c r="AR108" s="87">
        <f t="shared" si="59"/>
        <v>0</v>
      </c>
      <c r="AS108" s="87">
        <f t="shared" si="59"/>
        <v>0</v>
      </c>
      <c r="AT108" s="87">
        <f t="shared" si="59"/>
        <v>0</v>
      </c>
      <c r="AU108" s="87">
        <v>0</v>
      </c>
      <c r="AV108" s="87">
        <v>0</v>
      </c>
      <c r="AW108" s="87">
        <v>0</v>
      </c>
      <c r="AX108" s="87">
        <v>0</v>
      </c>
      <c r="AY108" s="87">
        <v>0</v>
      </c>
      <c r="AZ108" s="87">
        <v>0</v>
      </c>
      <c r="BA108" s="87">
        <v>0</v>
      </c>
      <c r="BB108" s="87">
        <v>0</v>
      </c>
      <c r="BC108" s="87">
        <v>0</v>
      </c>
      <c r="BD108" s="87">
        <v>0</v>
      </c>
      <c r="BE108" s="87">
        <v>0</v>
      </c>
      <c r="BF108" s="87">
        <v>0</v>
      </c>
      <c r="BG108" s="87">
        <v>0</v>
      </c>
      <c r="BH108" s="87">
        <v>0</v>
      </c>
      <c r="BI108" s="87">
        <v>0</v>
      </c>
      <c r="BJ108" s="87">
        <v>0</v>
      </c>
      <c r="BK108" s="87">
        <v>0</v>
      </c>
      <c r="BL108" s="87">
        <v>0</v>
      </c>
      <c r="BM108" s="87">
        <v>0</v>
      </c>
      <c r="BN108" s="87">
        <v>0</v>
      </c>
      <c r="BO108" s="87">
        <v>0</v>
      </c>
      <c r="BP108" s="130">
        <v>0</v>
      </c>
      <c r="BQ108" s="130">
        <v>0</v>
      </c>
      <c r="BR108" s="130">
        <v>0</v>
      </c>
      <c r="BS108" s="130">
        <v>0</v>
      </c>
      <c r="BT108" s="130">
        <v>0</v>
      </c>
      <c r="BU108" s="130">
        <v>0</v>
      </c>
      <c r="BV108" s="130">
        <v>0</v>
      </c>
      <c r="BW108" s="448">
        <f t="shared" si="52"/>
        <v>0</v>
      </c>
      <c r="BX108" s="448">
        <f t="shared" si="53"/>
        <v>0</v>
      </c>
      <c r="BY108" s="448">
        <f t="shared" si="54"/>
        <v>0</v>
      </c>
      <c r="BZ108" s="448">
        <f t="shared" si="55"/>
        <v>0</v>
      </c>
      <c r="CA108" s="448">
        <f t="shared" si="56"/>
        <v>0</v>
      </c>
      <c r="CB108" s="448">
        <f t="shared" si="57"/>
        <v>0</v>
      </c>
      <c r="CC108" s="448">
        <f t="shared" si="58"/>
        <v>0</v>
      </c>
      <c r="CD108" s="461" t="s">
        <v>1951</v>
      </c>
      <c r="CE108" s="453"/>
      <c r="CF108" s="454"/>
    </row>
    <row r="109" spans="1:84" s="460" customFormat="1" ht="63">
      <c r="A109" s="124" t="s">
        <v>185</v>
      </c>
      <c r="B109" s="99" t="s">
        <v>1081</v>
      </c>
      <c r="C109" s="159" t="s">
        <v>1575</v>
      </c>
      <c r="D109" s="159"/>
      <c r="E109" s="161">
        <f t="shared" si="60"/>
        <v>0</v>
      </c>
      <c r="F109" s="161">
        <f t="shared" si="60"/>
        <v>0</v>
      </c>
      <c r="G109" s="159">
        <f t="shared" si="60"/>
        <v>0</v>
      </c>
      <c r="H109" s="159">
        <f t="shared" si="60"/>
        <v>0</v>
      </c>
      <c r="I109" s="159">
        <f t="shared" si="60"/>
        <v>0</v>
      </c>
      <c r="J109" s="159">
        <f t="shared" si="60"/>
        <v>0</v>
      </c>
      <c r="K109" s="161">
        <f t="shared" si="60"/>
        <v>0</v>
      </c>
      <c r="L109" s="161">
        <v>0</v>
      </c>
      <c r="M109" s="161">
        <v>0</v>
      </c>
      <c r="N109" s="161">
        <v>0</v>
      </c>
      <c r="O109" s="161">
        <v>0</v>
      </c>
      <c r="P109" s="161">
        <v>0</v>
      </c>
      <c r="Q109" s="161">
        <v>0</v>
      </c>
      <c r="R109" s="161">
        <v>0</v>
      </c>
      <c r="S109" s="161">
        <v>0</v>
      </c>
      <c r="T109" s="161">
        <v>0</v>
      </c>
      <c r="U109" s="161">
        <v>0</v>
      </c>
      <c r="V109" s="161">
        <v>0</v>
      </c>
      <c r="W109" s="161">
        <v>0</v>
      </c>
      <c r="X109" s="161">
        <v>0</v>
      </c>
      <c r="Y109" s="161">
        <v>0</v>
      </c>
      <c r="Z109" s="161">
        <v>0</v>
      </c>
      <c r="AA109" s="161">
        <v>0</v>
      </c>
      <c r="AB109" s="161">
        <v>0</v>
      </c>
      <c r="AC109" s="161">
        <v>0</v>
      </c>
      <c r="AD109" s="161">
        <v>0</v>
      </c>
      <c r="AE109" s="161">
        <v>0</v>
      </c>
      <c r="AF109" s="161">
        <v>0</v>
      </c>
      <c r="AG109" s="161">
        <v>0</v>
      </c>
      <c r="AH109" s="161">
        <v>0</v>
      </c>
      <c r="AI109" s="161">
        <v>0</v>
      </c>
      <c r="AJ109" s="161">
        <v>0</v>
      </c>
      <c r="AK109" s="161">
        <v>0</v>
      </c>
      <c r="AL109" s="161">
        <v>0</v>
      </c>
      <c r="AM109" s="161">
        <v>0</v>
      </c>
      <c r="AN109" s="87">
        <f t="shared" si="59"/>
        <v>0</v>
      </c>
      <c r="AO109" s="87">
        <f t="shared" si="59"/>
        <v>0</v>
      </c>
      <c r="AP109" s="87">
        <f t="shared" si="59"/>
        <v>0</v>
      </c>
      <c r="AQ109" s="87">
        <f t="shared" si="59"/>
        <v>0</v>
      </c>
      <c r="AR109" s="87">
        <f t="shared" si="59"/>
        <v>0</v>
      </c>
      <c r="AS109" s="87">
        <f t="shared" si="59"/>
        <v>0</v>
      </c>
      <c r="AT109" s="87">
        <f t="shared" si="59"/>
        <v>0</v>
      </c>
      <c r="AU109" s="87">
        <v>0</v>
      </c>
      <c r="AV109" s="87">
        <v>0</v>
      </c>
      <c r="AW109" s="87">
        <v>0</v>
      </c>
      <c r="AX109" s="87">
        <v>0</v>
      </c>
      <c r="AY109" s="87">
        <v>0</v>
      </c>
      <c r="AZ109" s="87">
        <v>0</v>
      </c>
      <c r="BA109" s="87">
        <v>0</v>
      </c>
      <c r="BB109" s="87">
        <v>0</v>
      </c>
      <c r="BC109" s="87">
        <v>0</v>
      </c>
      <c r="BD109" s="87">
        <v>0</v>
      </c>
      <c r="BE109" s="87">
        <v>0</v>
      </c>
      <c r="BF109" s="87">
        <v>0</v>
      </c>
      <c r="BG109" s="87">
        <v>0</v>
      </c>
      <c r="BH109" s="87">
        <v>0</v>
      </c>
      <c r="BI109" s="87">
        <v>0</v>
      </c>
      <c r="BJ109" s="87">
        <v>0</v>
      </c>
      <c r="BK109" s="87">
        <v>0</v>
      </c>
      <c r="BL109" s="87">
        <v>0</v>
      </c>
      <c r="BM109" s="87">
        <v>0</v>
      </c>
      <c r="BN109" s="87">
        <v>0</v>
      </c>
      <c r="BO109" s="87">
        <v>0</v>
      </c>
      <c r="BP109" s="130">
        <v>0</v>
      </c>
      <c r="BQ109" s="130">
        <v>0</v>
      </c>
      <c r="BR109" s="130">
        <v>0</v>
      </c>
      <c r="BS109" s="130">
        <v>0</v>
      </c>
      <c r="BT109" s="130">
        <v>0</v>
      </c>
      <c r="BU109" s="130">
        <v>0</v>
      </c>
      <c r="BV109" s="130">
        <v>0</v>
      </c>
      <c r="BW109" s="448">
        <f t="shared" si="52"/>
        <v>0</v>
      </c>
      <c r="BX109" s="448">
        <f t="shared" si="53"/>
        <v>0</v>
      </c>
      <c r="BY109" s="448">
        <f t="shared" si="54"/>
        <v>0</v>
      </c>
      <c r="BZ109" s="448">
        <f t="shared" si="55"/>
        <v>0</v>
      </c>
      <c r="CA109" s="448">
        <f t="shared" si="56"/>
        <v>0</v>
      </c>
      <c r="CB109" s="448">
        <f t="shared" si="57"/>
        <v>0</v>
      </c>
      <c r="CC109" s="448">
        <f t="shared" si="58"/>
        <v>0</v>
      </c>
      <c r="CD109" s="461" t="s">
        <v>1951</v>
      </c>
      <c r="CE109" s="453"/>
      <c r="CF109" s="454"/>
    </row>
    <row r="110" spans="1:84" s="460" customFormat="1" ht="63">
      <c r="A110" s="124" t="s">
        <v>185</v>
      </c>
      <c r="B110" s="99" t="s">
        <v>1082</v>
      </c>
      <c r="C110" s="159" t="s">
        <v>1576</v>
      </c>
      <c r="D110" s="159"/>
      <c r="E110" s="161">
        <f t="shared" si="60"/>
        <v>0</v>
      </c>
      <c r="F110" s="161">
        <f t="shared" si="60"/>
        <v>0</v>
      </c>
      <c r="G110" s="159">
        <f t="shared" si="60"/>
        <v>0</v>
      </c>
      <c r="H110" s="159">
        <f t="shared" si="60"/>
        <v>0</v>
      </c>
      <c r="I110" s="159">
        <f t="shared" si="60"/>
        <v>0</v>
      </c>
      <c r="J110" s="159">
        <f t="shared" si="60"/>
        <v>0</v>
      </c>
      <c r="K110" s="161">
        <f t="shared" si="60"/>
        <v>0</v>
      </c>
      <c r="L110" s="161">
        <v>0</v>
      </c>
      <c r="M110" s="161">
        <v>0</v>
      </c>
      <c r="N110" s="161">
        <v>0</v>
      </c>
      <c r="O110" s="161">
        <v>0</v>
      </c>
      <c r="P110" s="161">
        <v>0</v>
      </c>
      <c r="Q110" s="161">
        <v>0</v>
      </c>
      <c r="R110" s="161">
        <v>0</v>
      </c>
      <c r="S110" s="161">
        <v>0</v>
      </c>
      <c r="T110" s="161">
        <v>0</v>
      </c>
      <c r="U110" s="161">
        <v>0</v>
      </c>
      <c r="V110" s="161">
        <v>0</v>
      </c>
      <c r="W110" s="161">
        <v>0</v>
      </c>
      <c r="X110" s="161">
        <v>0</v>
      </c>
      <c r="Y110" s="161">
        <v>0</v>
      </c>
      <c r="Z110" s="161">
        <v>0</v>
      </c>
      <c r="AA110" s="161">
        <v>0</v>
      </c>
      <c r="AB110" s="161">
        <v>0</v>
      </c>
      <c r="AC110" s="161">
        <v>0</v>
      </c>
      <c r="AD110" s="161">
        <v>0</v>
      </c>
      <c r="AE110" s="161">
        <v>0</v>
      </c>
      <c r="AF110" s="161">
        <v>0</v>
      </c>
      <c r="AG110" s="161">
        <v>0</v>
      </c>
      <c r="AH110" s="161">
        <v>0</v>
      </c>
      <c r="AI110" s="161">
        <v>0</v>
      </c>
      <c r="AJ110" s="161">
        <v>0</v>
      </c>
      <c r="AK110" s="161">
        <v>0</v>
      </c>
      <c r="AL110" s="161">
        <v>0</v>
      </c>
      <c r="AM110" s="161">
        <v>0</v>
      </c>
      <c r="AN110" s="87">
        <f t="shared" si="59"/>
        <v>0</v>
      </c>
      <c r="AO110" s="87">
        <f t="shared" si="59"/>
        <v>0</v>
      </c>
      <c r="AP110" s="87">
        <f t="shared" si="59"/>
        <v>0</v>
      </c>
      <c r="AQ110" s="87">
        <f t="shared" si="59"/>
        <v>0</v>
      </c>
      <c r="AR110" s="87">
        <f t="shared" si="59"/>
        <v>0</v>
      </c>
      <c r="AS110" s="87">
        <f t="shared" si="59"/>
        <v>0</v>
      </c>
      <c r="AT110" s="87">
        <f t="shared" si="59"/>
        <v>0</v>
      </c>
      <c r="AU110" s="87">
        <v>0</v>
      </c>
      <c r="AV110" s="87">
        <v>0</v>
      </c>
      <c r="AW110" s="87">
        <v>0</v>
      </c>
      <c r="AX110" s="87">
        <v>0</v>
      </c>
      <c r="AY110" s="87">
        <v>0</v>
      </c>
      <c r="AZ110" s="87">
        <v>0</v>
      </c>
      <c r="BA110" s="87">
        <v>0</v>
      </c>
      <c r="BB110" s="87">
        <v>0</v>
      </c>
      <c r="BC110" s="87">
        <v>0</v>
      </c>
      <c r="BD110" s="87">
        <v>0</v>
      </c>
      <c r="BE110" s="87">
        <v>0</v>
      </c>
      <c r="BF110" s="87">
        <v>0</v>
      </c>
      <c r="BG110" s="87">
        <v>0</v>
      </c>
      <c r="BH110" s="87">
        <v>0</v>
      </c>
      <c r="BI110" s="87">
        <v>0</v>
      </c>
      <c r="BJ110" s="87">
        <v>0</v>
      </c>
      <c r="BK110" s="87">
        <v>0</v>
      </c>
      <c r="BL110" s="87">
        <v>0</v>
      </c>
      <c r="BM110" s="87">
        <v>0</v>
      </c>
      <c r="BN110" s="87">
        <v>0</v>
      </c>
      <c r="BO110" s="87">
        <v>0</v>
      </c>
      <c r="BP110" s="130">
        <v>0</v>
      </c>
      <c r="BQ110" s="130">
        <v>0</v>
      </c>
      <c r="BR110" s="130">
        <v>0</v>
      </c>
      <c r="BS110" s="130">
        <v>0</v>
      </c>
      <c r="BT110" s="130">
        <v>0</v>
      </c>
      <c r="BU110" s="130">
        <v>0</v>
      </c>
      <c r="BV110" s="130">
        <v>0</v>
      </c>
      <c r="BW110" s="448">
        <f t="shared" si="52"/>
        <v>0</v>
      </c>
      <c r="BX110" s="448">
        <f t="shared" si="53"/>
        <v>0</v>
      </c>
      <c r="BY110" s="448">
        <f t="shared" si="54"/>
        <v>0</v>
      </c>
      <c r="BZ110" s="448">
        <f t="shared" si="55"/>
        <v>0</v>
      </c>
      <c r="CA110" s="448">
        <f t="shared" si="56"/>
        <v>0</v>
      </c>
      <c r="CB110" s="448">
        <f t="shared" si="57"/>
        <v>0</v>
      </c>
      <c r="CC110" s="448">
        <f t="shared" si="58"/>
        <v>0</v>
      </c>
      <c r="CD110" s="461" t="s">
        <v>1951</v>
      </c>
      <c r="CE110" s="453"/>
      <c r="CF110" s="454"/>
    </row>
    <row r="111" spans="1:84" s="460" customFormat="1" ht="63">
      <c r="A111" s="124" t="s">
        <v>185</v>
      </c>
      <c r="B111" s="99" t="s">
        <v>1083</v>
      </c>
      <c r="C111" s="159" t="s">
        <v>1577</v>
      </c>
      <c r="D111" s="159"/>
      <c r="E111" s="161">
        <f t="shared" si="60"/>
        <v>0</v>
      </c>
      <c r="F111" s="161">
        <f t="shared" si="60"/>
        <v>0</v>
      </c>
      <c r="G111" s="159">
        <f t="shared" si="60"/>
        <v>0</v>
      </c>
      <c r="H111" s="159">
        <f t="shared" si="60"/>
        <v>0</v>
      </c>
      <c r="I111" s="159">
        <f t="shared" si="60"/>
        <v>0</v>
      </c>
      <c r="J111" s="159">
        <f t="shared" si="60"/>
        <v>0</v>
      </c>
      <c r="K111" s="161">
        <f t="shared" si="60"/>
        <v>0</v>
      </c>
      <c r="L111" s="161">
        <v>0</v>
      </c>
      <c r="M111" s="161">
        <v>0</v>
      </c>
      <c r="N111" s="161">
        <v>0</v>
      </c>
      <c r="O111" s="161">
        <v>0</v>
      </c>
      <c r="P111" s="161">
        <v>0</v>
      </c>
      <c r="Q111" s="161">
        <v>0</v>
      </c>
      <c r="R111" s="161">
        <v>0</v>
      </c>
      <c r="S111" s="161">
        <v>0</v>
      </c>
      <c r="T111" s="161">
        <v>0</v>
      </c>
      <c r="U111" s="161">
        <v>0</v>
      </c>
      <c r="V111" s="161">
        <v>0</v>
      </c>
      <c r="W111" s="161">
        <v>0</v>
      </c>
      <c r="X111" s="161">
        <v>0</v>
      </c>
      <c r="Y111" s="161">
        <v>0</v>
      </c>
      <c r="Z111" s="161">
        <v>0</v>
      </c>
      <c r="AA111" s="161">
        <v>0</v>
      </c>
      <c r="AB111" s="161">
        <v>0</v>
      </c>
      <c r="AC111" s="161">
        <v>0</v>
      </c>
      <c r="AD111" s="161">
        <v>0</v>
      </c>
      <c r="AE111" s="161">
        <v>0</v>
      </c>
      <c r="AF111" s="161">
        <v>0</v>
      </c>
      <c r="AG111" s="161">
        <v>0</v>
      </c>
      <c r="AH111" s="161">
        <v>0</v>
      </c>
      <c r="AI111" s="161">
        <v>0</v>
      </c>
      <c r="AJ111" s="161">
        <v>0</v>
      </c>
      <c r="AK111" s="161">
        <v>0</v>
      </c>
      <c r="AL111" s="161">
        <v>0</v>
      </c>
      <c r="AM111" s="161">
        <v>0</v>
      </c>
      <c r="AN111" s="87">
        <f t="shared" si="59"/>
        <v>0</v>
      </c>
      <c r="AO111" s="87">
        <f t="shared" si="59"/>
        <v>0</v>
      </c>
      <c r="AP111" s="87">
        <f t="shared" si="59"/>
        <v>0</v>
      </c>
      <c r="AQ111" s="87">
        <f t="shared" si="59"/>
        <v>0</v>
      </c>
      <c r="AR111" s="87">
        <f t="shared" si="59"/>
        <v>0</v>
      </c>
      <c r="AS111" s="87">
        <f t="shared" si="59"/>
        <v>0</v>
      </c>
      <c r="AT111" s="87">
        <f t="shared" si="59"/>
        <v>0</v>
      </c>
      <c r="AU111" s="87">
        <v>0</v>
      </c>
      <c r="AV111" s="87">
        <v>0</v>
      </c>
      <c r="AW111" s="87">
        <v>0</v>
      </c>
      <c r="AX111" s="87">
        <v>0</v>
      </c>
      <c r="AY111" s="87">
        <v>0</v>
      </c>
      <c r="AZ111" s="87">
        <v>0</v>
      </c>
      <c r="BA111" s="87">
        <v>0</v>
      </c>
      <c r="BB111" s="87">
        <v>0</v>
      </c>
      <c r="BC111" s="87">
        <v>0</v>
      </c>
      <c r="BD111" s="87">
        <v>0</v>
      </c>
      <c r="BE111" s="87">
        <v>0</v>
      </c>
      <c r="BF111" s="87">
        <v>0</v>
      </c>
      <c r="BG111" s="87">
        <v>0</v>
      </c>
      <c r="BH111" s="87">
        <v>0</v>
      </c>
      <c r="BI111" s="87">
        <v>0</v>
      </c>
      <c r="BJ111" s="87">
        <v>0</v>
      </c>
      <c r="BK111" s="87">
        <v>0</v>
      </c>
      <c r="BL111" s="87">
        <v>0</v>
      </c>
      <c r="BM111" s="87">
        <v>0</v>
      </c>
      <c r="BN111" s="87">
        <v>0</v>
      </c>
      <c r="BO111" s="87">
        <v>0</v>
      </c>
      <c r="BP111" s="130">
        <v>0</v>
      </c>
      <c r="BQ111" s="130">
        <v>0</v>
      </c>
      <c r="BR111" s="130">
        <v>0</v>
      </c>
      <c r="BS111" s="130">
        <v>0</v>
      </c>
      <c r="BT111" s="130">
        <v>0</v>
      </c>
      <c r="BU111" s="130">
        <v>0</v>
      </c>
      <c r="BV111" s="130">
        <v>0</v>
      </c>
      <c r="BW111" s="448">
        <f t="shared" si="52"/>
        <v>0</v>
      </c>
      <c r="BX111" s="448">
        <f t="shared" si="53"/>
        <v>0</v>
      </c>
      <c r="BY111" s="448">
        <f t="shared" si="54"/>
        <v>0</v>
      </c>
      <c r="BZ111" s="448">
        <f t="shared" si="55"/>
        <v>0</v>
      </c>
      <c r="CA111" s="448">
        <f t="shared" si="56"/>
        <v>0</v>
      </c>
      <c r="CB111" s="448">
        <f t="shared" si="57"/>
        <v>0</v>
      </c>
      <c r="CC111" s="448">
        <f t="shared" si="58"/>
        <v>0</v>
      </c>
      <c r="CD111" s="461" t="s">
        <v>1951</v>
      </c>
      <c r="CE111" s="453"/>
      <c r="CF111" s="454"/>
    </row>
    <row r="112" spans="1:84" s="460" customFormat="1" ht="47.25">
      <c r="A112" s="124" t="s">
        <v>185</v>
      </c>
      <c r="B112" s="99" t="s">
        <v>1086</v>
      </c>
      <c r="C112" s="159" t="s">
        <v>1580</v>
      </c>
      <c r="D112" s="159"/>
      <c r="E112" s="161">
        <f t="shared" si="60"/>
        <v>0</v>
      </c>
      <c r="F112" s="161">
        <f t="shared" si="60"/>
        <v>0</v>
      </c>
      <c r="G112" s="159">
        <f t="shared" si="60"/>
        <v>0</v>
      </c>
      <c r="H112" s="159">
        <f t="shared" si="60"/>
        <v>0</v>
      </c>
      <c r="I112" s="159">
        <f t="shared" si="60"/>
        <v>0</v>
      </c>
      <c r="J112" s="159">
        <f t="shared" si="60"/>
        <v>0</v>
      </c>
      <c r="K112" s="161">
        <f t="shared" si="60"/>
        <v>0</v>
      </c>
      <c r="L112" s="161">
        <v>0</v>
      </c>
      <c r="M112" s="161">
        <v>0</v>
      </c>
      <c r="N112" s="161">
        <v>0</v>
      </c>
      <c r="O112" s="161">
        <v>0</v>
      </c>
      <c r="P112" s="161">
        <v>0</v>
      </c>
      <c r="Q112" s="161">
        <v>0</v>
      </c>
      <c r="R112" s="161">
        <v>0</v>
      </c>
      <c r="S112" s="161">
        <v>0</v>
      </c>
      <c r="T112" s="161">
        <v>0</v>
      </c>
      <c r="U112" s="161">
        <v>0</v>
      </c>
      <c r="V112" s="161">
        <v>0</v>
      </c>
      <c r="W112" s="161">
        <v>0</v>
      </c>
      <c r="X112" s="161">
        <v>0</v>
      </c>
      <c r="Y112" s="161">
        <v>0</v>
      </c>
      <c r="Z112" s="161">
        <v>0</v>
      </c>
      <c r="AA112" s="161">
        <v>0</v>
      </c>
      <c r="AB112" s="161">
        <v>0</v>
      </c>
      <c r="AC112" s="161">
        <v>0</v>
      </c>
      <c r="AD112" s="161">
        <v>0</v>
      </c>
      <c r="AE112" s="161">
        <v>0</v>
      </c>
      <c r="AF112" s="161">
        <v>0</v>
      </c>
      <c r="AG112" s="161">
        <v>0</v>
      </c>
      <c r="AH112" s="161">
        <v>0</v>
      </c>
      <c r="AI112" s="161">
        <v>0</v>
      </c>
      <c r="AJ112" s="161">
        <v>0</v>
      </c>
      <c r="AK112" s="161">
        <v>0</v>
      </c>
      <c r="AL112" s="161">
        <v>0</v>
      </c>
      <c r="AM112" s="161">
        <v>0</v>
      </c>
      <c r="AN112" s="87">
        <f t="shared" si="59"/>
        <v>0</v>
      </c>
      <c r="AO112" s="87">
        <f t="shared" si="59"/>
        <v>0</v>
      </c>
      <c r="AP112" s="87">
        <f t="shared" si="59"/>
        <v>0</v>
      </c>
      <c r="AQ112" s="87">
        <f t="shared" si="59"/>
        <v>0</v>
      </c>
      <c r="AR112" s="87">
        <f t="shared" si="59"/>
        <v>0</v>
      </c>
      <c r="AS112" s="87">
        <f t="shared" si="59"/>
        <v>0</v>
      </c>
      <c r="AT112" s="87">
        <f t="shared" si="59"/>
        <v>0</v>
      </c>
      <c r="AU112" s="87">
        <v>0</v>
      </c>
      <c r="AV112" s="87">
        <v>0</v>
      </c>
      <c r="AW112" s="87">
        <v>0</v>
      </c>
      <c r="AX112" s="87">
        <v>0</v>
      </c>
      <c r="AY112" s="87">
        <v>0</v>
      </c>
      <c r="AZ112" s="87">
        <v>0</v>
      </c>
      <c r="BA112" s="87">
        <v>0</v>
      </c>
      <c r="BB112" s="87">
        <v>0</v>
      </c>
      <c r="BC112" s="87">
        <v>0</v>
      </c>
      <c r="BD112" s="87">
        <v>0</v>
      </c>
      <c r="BE112" s="87">
        <v>0</v>
      </c>
      <c r="BF112" s="87">
        <v>0</v>
      </c>
      <c r="BG112" s="87">
        <v>0</v>
      </c>
      <c r="BH112" s="87">
        <v>0</v>
      </c>
      <c r="BI112" s="87">
        <v>0</v>
      </c>
      <c r="BJ112" s="87">
        <v>0</v>
      </c>
      <c r="BK112" s="87">
        <v>0</v>
      </c>
      <c r="BL112" s="87">
        <v>0</v>
      </c>
      <c r="BM112" s="87">
        <v>0</v>
      </c>
      <c r="BN112" s="87">
        <v>0</v>
      </c>
      <c r="BO112" s="87">
        <v>0</v>
      </c>
      <c r="BP112" s="130">
        <v>0</v>
      </c>
      <c r="BQ112" s="130">
        <v>0</v>
      </c>
      <c r="BR112" s="130">
        <v>0</v>
      </c>
      <c r="BS112" s="130">
        <v>0</v>
      </c>
      <c r="BT112" s="130">
        <v>0</v>
      </c>
      <c r="BU112" s="130">
        <v>0</v>
      </c>
      <c r="BV112" s="130">
        <v>0</v>
      </c>
      <c r="BW112" s="448">
        <f t="shared" si="52"/>
        <v>0</v>
      </c>
      <c r="BX112" s="448">
        <f t="shared" si="53"/>
        <v>0</v>
      </c>
      <c r="BY112" s="448">
        <f t="shared" si="54"/>
        <v>0</v>
      </c>
      <c r="BZ112" s="448">
        <f t="shared" si="55"/>
        <v>0</v>
      </c>
      <c r="CA112" s="448">
        <f t="shared" si="56"/>
        <v>0</v>
      </c>
      <c r="CB112" s="448">
        <f t="shared" si="57"/>
        <v>0</v>
      </c>
      <c r="CC112" s="448">
        <f t="shared" si="58"/>
        <v>0</v>
      </c>
      <c r="CD112" s="461" t="s">
        <v>1951</v>
      </c>
      <c r="CE112" s="453"/>
      <c r="CF112" s="454"/>
    </row>
    <row r="113" spans="1:84" s="460" customFormat="1" ht="47.25">
      <c r="A113" s="124" t="s">
        <v>185</v>
      </c>
      <c r="B113" s="99" t="s">
        <v>1087</v>
      </c>
      <c r="C113" s="159" t="s">
        <v>1581</v>
      </c>
      <c r="D113" s="159"/>
      <c r="E113" s="161">
        <f t="shared" si="60"/>
        <v>0</v>
      </c>
      <c r="F113" s="161">
        <f t="shared" si="60"/>
        <v>0</v>
      </c>
      <c r="G113" s="159">
        <f t="shared" si="60"/>
        <v>0</v>
      </c>
      <c r="H113" s="159">
        <f t="shared" si="60"/>
        <v>0</v>
      </c>
      <c r="I113" s="159">
        <f t="shared" si="60"/>
        <v>0</v>
      </c>
      <c r="J113" s="159">
        <f t="shared" si="60"/>
        <v>0</v>
      </c>
      <c r="K113" s="161">
        <f t="shared" si="60"/>
        <v>0</v>
      </c>
      <c r="L113" s="161">
        <v>0</v>
      </c>
      <c r="M113" s="161">
        <v>0</v>
      </c>
      <c r="N113" s="161">
        <v>0</v>
      </c>
      <c r="O113" s="161">
        <v>0</v>
      </c>
      <c r="P113" s="161">
        <v>0</v>
      </c>
      <c r="Q113" s="161">
        <v>0</v>
      </c>
      <c r="R113" s="161">
        <v>0</v>
      </c>
      <c r="S113" s="161">
        <v>0</v>
      </c>
      <c r="T113" s="161">
        <v>0</v>
      </c>
      <c r="U113" s="161">
        <v>0</v>
      </c>
      <c r="V113" s="161">
        <v>0</v>
      </c>
      <c r="W113" s="161">
        <v>0</v>
      </c>
      <c r="X113" s="161">
        <v>0</v>
      </c>
      <c r="Y113" s="161">
        <v>0</v>
      </c>
      <c r="Z113" s="161">
        <v>0</v>
      </c>
      <c r="AA113" s="161">
        <v>0</v>
      </c>
      <c r="AB113" s="161">
        <v>0</v>
      </c>
      <c r="AC113" s="161">
        <v>0</v>
      </c>
      <c r="AD113" s="161">
        <v>0</v>
      </c>
      <c r="AE113" s="161">
        <v>0</v>
      </c>
      <c r="AF113" s="161">
        <v>0</v>
      </c>
      <c r="AG113" s="161">
        <v>0</v>
      </c>
      <c r="AH113" s="161">
        <v>0</v>
      </c>
      <c r="AI113" s="161">
        <v>0</v>
      </c>
      <c r="AJ113" s="161">
        <v>0</v>
      </c>
      <c r="AK113" s="161">
        <v>0</v>
      </c>
      <c r="AL113" s="161">
        <v>0</v>
      </c>
      <c r="AM113" s="161">
        <v>0</v>
      </c>
      <c r="AN113" s="87">
        <f t="shared" si="59"/>
        <v>0</v>
      </c>
      <c r="AO113" s="87">
        <f t="shared" si="59"/>
        <v>0</v>
      </c>
      <c r="AP113" s="87">
        <f t="shared" si="59"/>
        <v>0</v>
      </c>
      <c r="AQ113" s="87">
        <f t="shared" si="59"/>
        <v>0</v>
      </c>
      <c r="AR113" s="87">
        <f t="shared" si="59"/>
        <v>0</v>
      </c>
      <c r="AS113" s="87">
        <f t="shared" si="59"/>
        <v>0</v>
      </c>
      <c r="AT113" s="87">
        <f t="shared" si="59"/>
        <v>0</v>
      </c>
      <c r="AU113" s="87">
        <v>0</v>
      </c>
      <c r="AV113" s="87">
        <v>0</v>
      </c>
      <c r="AW113" s="87">
        <v>0</v>
      </c>
      <c r="AX113" s="87">
        <v>0</v>
      </c>
      <c r="AY113" s="87">
        <v>0</v>
      </c>
      <c r="AZ113" s="87">
        <v>0</v>
      </c>
      <c r="BA113" s="87">
        <v>0</v>
      </c>
      <c r="BB113" s="87">
        <v>0</v>
      </c>
      <c r="BC113" s="87">
        <v>0</v>
      </c>
      <c r="BD113" s="87">
        <v>0</v>
      </c>
      <c r="BE113" s="87">
        <v>0</v>
      </c>
      <c r="BF113" s="87">
        <v>0</v>
      </c>
      <c r="BG113" s="87">
        <v>0</v>
      </c>
      <c r="BH113" s="87">
        <v>0</v>
      </c>
      <c r="BI113" s="87">
        <v>0</v>
      </c>
      <c r="BJ113" s="87">
        <v>0</v>
      </c>
      <c r="BK113" s="87">
        <v>0</v>
      </c>
      <c r="BL113" s="87">
        <v>0</v>
      </c>
      <c r="BM113" s="87">
        <v>0</v>
      </c>
      <c r="BN113" s="87">
        <v>0</v>
      </c>
      <c r="BO113" s="87">
        <v>0</v>
      </c>
      <c r="BP113" s="130">
        <v>0</v>
      </c>
      <c r="BQ113" s="130">
        <v>0</v>
      </c>
      <c r="BR113" s="130">
        <v>0</v>
      </c>
      <c r="BS113" s="130">
        <v>0</v>
      </c>
      <c r="BT113" s="130">
        <v>0</v>
      </c>
      <c r="BU113" s="130">
        <v>0</v>
      </c>
      <c r="BV113" s="130">
        <v>0</v>
      </c>
      <c r="BW113" s="448">
        <f t="shared" si="52"/>
        <v>0</v>
      </c>
      <c r="BX113" s="448">
        <f t="shared" si="53"/>
        <v>0</v>
      </c>
      <c r="BY113" s="448">
        <f t="shared" si="54"/>
        <v>0</v>
      </c>
      <c r="BZ113" s="448">
        <f t="shared" si="55"/>
        <v>0</v>
      </c>
      <c r="CA113" s="448">
        <f t="shared" si="56"/>
        <v>0</v>
      </c>
      <c r="CB113" s="448">
        <f t="shared" si="57"/>
        <v>0</v>
      </c>
      <c r="CC113" s="448">
        <f t="shared" si="58"/>
        <v>0</v>
      </c>
      <c r="CD113" s="461" t="s">
        <v>1951</v>
      </c>
      <c r="CE113" s="453"/>
      <c r="CF113" s="454"/>
    </row>
    <row r="114" spans="1:84" s="460" customFormat="1" ht="47.25">
      <c r="A114" s="124" t="s">
        <v>185</v>
      </c>
      <c r="B114" s="99" t="s">
        <v>1088</v>
      </c>
      <c r="C114" s="159" t="s">
        <v>1582</v>
      </c>
      <c r="D114" s="159"/>
      <c r="E114" s="161">
        <f t="shared" si="60"/>
        <v>0</v>
      </c>
      <c r="F114" s="161">
        <f t="shared" si="60"/>
        <v>0</v>
      </c>
      <c r="G114" s="159">
        <f t="shared" si="60"/>
        <v>0</v>
      </c>
      <c r="H114" s="159">
        <f t="shared" si="60"/>
        <v>0</v>
      </c>
      <c r="I114" s="159">
        <f t="shared" si="60"/>
        <v>0</v>
      </c>
      <c r="J114" s="159">
        <f t="shared" si="60"/>
        <v>0</v>
      </c>
      <c r="K114" s="161">
        <f t="shared" si="60"/>
        <v>0</v>
      </c>
      <c r="L114" s="161">
        <v>0</v>
      </c>
      <c r="M114" s="161">
        <v>0</v>
      </c>
      <c r="N114" s="161">
        <v>0</v>
      </c>
      <c r="O114" s="161">
        <v>0</v>
      </c>
      <c r="P114" s="161">
        <v>0</v>
      </c>
      <c r="Q114" s="161">
        <v>0</v>
      </c>
      <c r="R114" s="161">
        <v>0</v>
      </c>
      <c r="S114" s="161">
        <v>0</v>
      </c>
      <c r="T114" s="161">
        <v>0</v>
      </c>
      <c r="U114" s="161">
        <v>0</v>
      </c>
      <c r="V114" s="161">
        <v>0</v>
      </c>
      <c r="W114" s="161">
        <v>0</v>
      </c>
      <c r="X114" s="161">
        <v>0</v>
      </c>
      <c r="Y114" s="161">
        <v>0</v>
      </c>
      <c r="Z114" s="161">
        <v>0</v>
      </c>
      <c r="AA114" s="161">
        <v>0</v>
      </c>
      <c r="AB114" s="161">
        <v>0</v>
      </c>
      <c r="AC114" s="161">
        <v>0</v>
      </c>
      <c r="AD114" s="161">
        <v>0</v>
      </c>
      <c r="AE114" s="161">
        <v>0</v>
      </c>
      <c r="AF114" s="161">
        <v>0</v>
      </c>
      <c r="AG114" s="161">
        <v>0</v>
      </c>
      <c r="AH114" s="161">
        <v>0</v>
      </c>
      <c r="AI114" s="161">
        <v>0</v>
      </c>
      <c r="AJ114" s="161">
        <v>0</v>
      </c>
      <c r="AK114" s="161">
        <v>0</v>
      </c>
      <c r="AL114" s="161">
        <v>0</v>
      </c>
      <c r="AM114" s="161">
        <v>0</v>
      </c>
      <c r="AN114" s="87">
        <f t="shared" si="59"/>
        <v>0</v>
      </c>
      <c r="AO114" s="87">
        <f t="shared" si="59"/>
        <v>0</v>
      </c>
      <c r="AP114" s="87">
        <f t="shared" si="59"/>
        <v>0</v>
      </c>
      <c r="AQ114" s="87">
        <f t="shared" si="59"/>
        <v>0</v>
      </c>
      <c r="AR114" s="87">
        <f t="shared" si="59"/>
        <v>0</v>
      </c>
      <c r="AS114" s="87">
        <f t="shared" si="59"/>
        <v>0</v>
      </c>
      <c r="AT114" s="87">
        <f t="shared" si="59"/>
        <v>0</v>
      </c>
      <c r="AU114" s="87">
        <v>0</v>
      </c>
      <c r="AV114" s="87">
        <v>0</v>
      </c>
      <c r="AW114" s="87">
        <v>0</v>
      </c>
      <c r="AX114" s="87">
        <v>0</v>
      </c>
      <c r="AY114" s="87">
        <v>0</v>
      </c>
      <c r="AZ114" s="87">
        <v>0</v>
      </c>
      <c r="BA114" s="87">
        <v>0</v>
      </c>
      <c r="BB114" s="87">
        <v>0</v>
      </c>
      <c r="BC114" s="87">
        <v>0</v>
      </c>
      <c r="BD114" s="87">
        <v>0</v>
      </c>
      <c r="BE114" s="87">
        <v>0</v>
      </c>
      <c r="BF114" s="87">
        <v>0</v>
      </c>
      <c r="BG114" s="87">
        <v>0</v>
      </c>
      <c r="BH114" s="87">
        <v>0</v>
      </c>
      <c r="BI114" s="87">
        <v>0</v>
      </c>
      <c r="BJ114" s="87">
        <v>0</v>
      </c>
      <c r="BK114" s="87">
        <v>0</v>
      </c>
      <c r="BL114" s="87">
        <v>0</v>
      </c>
      <c r="BM114" s="87">
        <v>0</v>
      </c>
      <c r="BN114" s="87">
        <v>0</v>
      </c>
      <c r="BO114" s="87">
        <v>0</v>
      </c>
      <c r="BP114" s="130">
        <v>0</v>
      </c>
      <c r="BQ114" s="130">
        <v>0</v>
      </c>
      <c r="BR114" s="130">
        <v>0</v>
      </c>
      <c r="BS114" s="130">
        <v>0</v>
      </c>
      <c r="BT114" s="130">
        <v>0</v>
      </c>
      <c r="BU114" s="130">
        <v>0</v>
      </c>
      <c r="BV114" s="130">
        <v>0</v>
      </c>
      <c r="BW114" s="448">
        <f t="shared" si="52"/>
        <v>0</v>
      </c>
      <c r="BX114" s="448">
        <f t="shared" si="53"/>
        <v>0</v>
      </c>
      <c r="BY114" s="448">
        <f t="shared" si="54"/>
        <v>0</v>
      </c>
      <c r="BZ114" s="448">
        <f t="shared" si="55"/>
        <v>0</v>
      </c>
      <c r="CA114" s="448">
        <f t="shared" si="56"/>
        <v>0</v>
      </c>
      <c r="CB114" s="448">
        <f t="shared" si="57"/>
        <v>0</v>
      </c>
      <c r="CC114" s="448">
        <f t="shared" si="58"/>
        <v>0</v>
      </c>
      <c r="CD114" s="461" t="s">
        <v>1951</v>
      </c>
      <c r="CE114" s="453"/>
      <c r="CF114" s="454"/>
    </row>
    <row r="115" spans="1:84" s="460" customFormat="1" ht="31.5">
      <c r="A115" s="124" t="s">
        <v>185</v>
      </c>
      <c r="B115" s="99" t="s">
        <v>1092</v>
      </c>
      <c r="C115" s="159" t="s">
        <v>1586</v>
      </c>
      <c r="D115" s="159"/>
      <c r="E115" s="161">
        <f t="shared" si="60"/>
        <v>0</v>
      </c>
      <c r="F115" s="161">
        <f t="shared" si="60"/>
        <v>0</v>
      </c>
      <c r="G115" s="159">
        <f t="shared" si="60"/>
        <v>0</v>
      </c>
      <c r="H115" s="159">
        <f t="shared" si="60"/>
        <v>0</v>
      </c>
      <c r="I115" s="159">
        <f t="shared" si="60"/>
        <v>0</v>
      </c>
      <c r="J115" s="159">
        <f t="shared" si="60"/>
        <v>0</v>
      </c>
      <c r="K115" s="161">
        <f t="shared" si="60"/>
        <v>0</v>
      </c>
      <c r="L115" s="161">
        <v>0</v>
      </c>
      <c r="M115" s="161">
        <v>0</v>
      </c>
      <c r="N115" s="161">
        <v>0</v>
      </c>
      <c r="O115" s="161">
        <v>0</v>
      </c>
      <c r="P115" s="161">
        <v>0</v>
      </c>
      <c r="Q115" s="161">
        <v>0</v>
      </c>
      <c r="R115" s="161">
        <v>0</v>
      </c>
      <c r="S115" s="161">
        <v>0</v>
      </c>
      <c r="T115" s="161">
        <v>0</v>
      </c>
      <c r="U115" s="161">
        <v>0</v>
      </c>
      <c r="V115" s="161">
        <v>0</v>
      </c>
      <c r="W115" s="161">
        <v>0</v>
      </c>
      <c r="X115" s="161">
        <v>0</v>
      </c>
      <c r="Y115" s="161">
        <v>0</v>
      </c>
      <c r="Z115" s="161">
        <v>0</v>
      </c>
      <c r="AA115" s="161">
        <v>0</v>
      </c>
      <c r="AB115" s="161">
        <v>0</v>
      </c>
      <c r="AC115" s="161">
        <v>0</v>
      </c>
      <c r="AD115" s="161">
        <v>0</v>
      </c>
      <c r="AE115" s="161">
        <v>0</v>
      </c>
      <c r="AF115" s="161">
        <v>0</v>
      </c>
      <c r="AG115" s="161">
        <v>0</v>
      </c>
      <c r="AH115" s="161">
        <v>0</v>
      </c>
      <c r="AI115" s="161">
        <v>0</v>
      </c>
      <c r="AJ115" s="161">
        <v>0</v>
      </c>
      <c r="AK115" s="161">
        <v>0</v>
      </c>
      <c r="AL115" s="161">
        <v>0</v>
      </c>
      <c r="AM115" s="161">
        <v>0</v>
      </c>
      <c r="AN115" s="87">
        <f t="shared" si="59"/>
        <v>0</v>
      </c>
      <c r="AO115" s="87">
        <f t="shared" si="59"/>
        <v>0</v>
      </c>
      <c r="AP115" s="87">
        <f t="shared" si="59"/>
        <v>0</v>
      </c>
      <c r="AQ115" s="87">
        <f t="shared" si="59"/>
        <v>0</v>
      </c>
      <c r="AR115" s="87">
        <f t="shared" si="59"/>
        <v>0</v>
      </c>
      <c r="AS115" s="87">
        <f t="shared" si="59"/>
        <v>0</v>
      </c>
      <c r="AT115" s="87">
        <f t="shared" si="59"/>
        <v>0</v>
      </c>
      <c r="AU115" s="87">
        <v>0</v>
      </c>
      <c r="AV115" s="87">
        <v>0</v>
      </c>
      <c r="AW115" s="87">
        <v>0</v>
      </c>
      <c r="AX115" s="87">
        <v>0</v>
      </c>
      <c r="AY115" s="87">
        <v>0</v>
      </c>
      <c r="AZ115" s="87">
        <v>0</v>
      </c>
      <c r="BA115" s="87">
        <v>0</v>
      </c>
      <c r="BB115" s="87">
        <v>0</v>
      </c>
      <c r="BC115" s="87">
        <v>0</v>
      </c>
      <c r="BD115" s="87">
        <v>0</v>
      </c>
      <c r="BE115" s="87">
        <v>0</v>
      </c>
      <c r="BF115" s="87">
        <v>0</v>
      </c>
      <c r="BG115" s="87">
        <v>0</v>
      </c>
      <c r="BH115" s="87">
        <v>0</v>
      </c>
      <c r="BI115" s="87">
        <v>0</v>
      </c>
      <c r="BJ115" s="87">
        <v>0</v>
      </c>
      <c r="BK115" s="87">
        <v>0</v>
      </c>
      <c r="BL115" s="87">
        <v>0</v>
      </c>
      <c r="BM115" s="87">
        <v>0</v>
      </c>
      <c r="BN115" s="87">
        <v>0</v>
      </c>
      <c r="BO115" s="87">
        <v>0</v>
      </c>
      <c r="BP115" s="130">
        <v>0</v>
      </c>
      <c r="BQ115" s="130">
        <v>0</v>
      </c>
      <c r="BR115" s="130">
        <v>0</v>
      </c>
      <c r="BS115" s="130">
        <v>0</v>
      </c>
      <c r="BT115" s="130">
        <v>0</v>
      </c>
      <c r="BU115" s="130">
        <v>0</v>
      </c>
      <c r="BV115" s="130">
        <v>0</v>
      </c>
      <c r="BW115" s="448">
        <f t="shared" si="52"/>
        <v>0</v>
      </c>
      <c r="BX115" s="448">
        <f t="shared" si="53"/>
        <v>0</v>
      </c>
      <c r="BY115" s="448">
        <f t="shared" si="54"/>
        <v>0</v>
      </c>
      <c r="BZ115" s="448">
        <f t="shared" si="55"/>
        <v>0</v>
      </c>
      <c r="CA115" s="448">
        <f t="shared" si="56"/>
        <v>0</v>
      </c>
      <c r="CB115" s="448">
        <f t="shared" si="57"/>
        <v>0</v>
      </c>
      <c r="CC115" s="448">
        <f t="shared" si="58"/>
        <v>0</v>
      </c>
      <c r="CD115" s="461" t="s">
        <v>1951</v>
      </c>
      <c r="CE115" s="453"/>
      <c r="CF115" s="454"/>
    </row>
    <row r="116" spans="1:84" s="460" customFormat="1" ht="31.5">
      <c r="A116" s="124" t="s">
        <v>185</v>
      </c>
      <c r="B116" s="99" t="s">
        <v>1116</v>
      </c>
      <c r="C116" s="159" t="s">
        <v>1608</v>
      </c>
      <c r="D116" s="159"/>
      <c r="E116" s="161">
        <f t="shared" si="60"/>
        <v>0</v>
      </c>
      <c r="F116" s="161">
        <f t="shared" si="60"/>
        <v>0</v>
      </c>
      <c r="G116" s="159">
        <f t="shared" si="60"/>
        <v>0</v>
      </c>
      <c r="H116" s="159">
        <f t="shared" si="60"/>
        <v>0</v>
      </c>
      <c r="I116" s="159">
        <f t="shared" si="60"/>
        <v>0</v>
      </c>
      <c r="J116" s="159">
        <f t="shared" si="60"/>
        <v>0</v>
      </c>
      <c r="K116" s="161">
        <f t="shared" si="60"/>
        <v>0</v>
      </c>
      <c r="L116" s="161">
        <v>0</v>
      </c>
      <c r="M116" s="161">
        <v>0</v>
      </c>
      <c r="N116" s="161">
        <v>0</v>
      </c>
      <c r="O116" s="161">
        <v>0</v>
      </c>
      <c r="P116" s="161">
        <v>0</v>
      </c>
      <c r="Q116" s="161">
        <v>0</v>
      </c>
      <c r="R116" s="161">
        <v>0</v>
      </c>
      <c r="S116" s="161">
        <v>0</v>
      </c>
      <c r="T116" s="161">
        <v>0</v>
      </c>
      <c r="U116" s="161">
        <v>0</v>
      </c>
      <c r="V116" s="161">
        <v>0</v>
      </c>
      <c r="W116" s="161">
        <v>0</v>
      </c>
      <c r="X116" s="161">
        <v>0</v>
      </c>
      <c r="Y116" s="161">
        <v>0</v>
      </c>
      <c r="Z116" s="161">
        <v>0</v>
      </c>
      <c r="AA116" s="161">
        <v>0</v>
      </c>
      <c r="AB116" s="161">
        <v>0</v>
      </c>
      <c r="AC116" s="161">
        <v>0</v>
      </c>
      <c r="AD116" s="161">
        <v>0</v>
      </c>
      <c r="AE116" s="161">
        <v>0</v>
      </c>
      <c r="AF116" s="161">
        <v>0</v>
      </c>
      <c r="AG116" s="161">
        <v>0</v>
      </c>
      <c r="AH116" s="161">
        <v>0</v>
      </c>
      <c r="AI116" s="161">
        <v>0</v>
      </c>
      <c r="AJ116" s="161">
        <v>0</v>
      </c>
      <c r="AK116" s="161">
        <v>0</v>
      </c>
      <c r="AL116" s="161">
        <v>0</v>
      </c>
      <c r="AM116" s="161">
        <v>0</v>
      </c>
      <c r="AN116" s="87">
        <f t="shared" si="59"/>
        <v>0</v>
      </c>
      <c r="AO116" s="87">
        <f t="shared" si="59"/>
        <v>0</v>
      </c>
      <c r="AP116" s="87">
        <f t="shared" si="59"/>
        <v>0</v>
      </c>
      <c r="AQ116" s="87">
        <f t="shared" si="59"/>
        <v>0</v>
      </c>
      <c r="AR116" s="87">
        <f t="shared" si="59"/>
        <v>0</v>
      </c>
      <c r="AS116" s="87">
        <f t="shared" si="59"/>
        <v>0</v>
      </c>
      <c r="AT116" s="87">
        <f t="shared" si="59"/>
        <v>0</v>
      </c>
      <c r="AU116" s="87">
        <v>0</v>
      </c>
      <c r="AV116" s="87">
        <v>0</v>
      </c>
      <c r="AW116" s="87">
        <v>0</v>
      </c>
      <c r="AX116" s="87">
        <v>0</v>
      </c>
      <c r="AY116" s="87">
        <v>0</v>
      </c>
      <c r="AZ116" s="87">
        <v>0</v>
      </c>
      <c r="BA116" s="87">
        <v>0</v>
      </c>
      <c r="BB116" s="87">
        <v>0</v>
      </c>
      <c r="BC116" s="87">
        <v>0</v>
      </c>
      <c r="BD116" s="87">
        <v>0</v>
      </c>
      <c r="BE116" s="87">
        <v>0</v>
      </c>
      <c r="BF116" s="87">
        <v>0</v>
      </c>
      <c r="BG116" s="87">
        <v>0</v>
      </c>
      <c r="BH116" s="87">
        <v>0</v>
      </c>
      <c r="BI116" s="87">
        <v>0</v>
      </c>
      <c r="BJ116" s="87">
        <v>0</v>
      </c>
      <c r="BK116" s="87">
        <v>0</v>
      </c>
      <c r="BL116" s="87">
        <v>0</v>
      </c>
      <c r="BM116" s="87">
        <v>0</v>
      </c>
      <c r="BN116" s="87">
        <v>0</v>
      </c>
      <c r="BO116" s="87">
        <v>0</v>
      </c>
      <c r="BP116" s="130">
        <v>0</v>
      </c>
      <c r="BQ116" s="130">
        <v>0</v>
      </c>
      <c r="BR116" s="130">
        <v>0</v>
      </c>
      <c r="BS116" s="130">
        <v>0</v>
      </c>
      <c r="BT116" s="130">
        <v>0</v>
      </c>
      <c r="BU116" s="130">
        <v>0</v>
      </c>
      <c r="BV116" s="130">
        <v>0</v>
      </c>
      <c r="BW116" s="448">
        <f t="shared" si="52"/>
        <v>0</v>
      </c>
      <c r="BX116" s="448">
        <f t="shared" si="53"/>
        <v>0</v>
      </c>
      <c r="BY116" s="448">
        <f t="shared" si="54"/>
        <v>0</v>
      </c>
      <c r="BZ116" s="448">
        <f t="shared" si="55"/>
        <v>0</v>
      </c>
      <c r="CA116" s="448">
        <f t="shared" si="56"/>
        <v>0</v>
      </c>
      <c r="CB116" s="448">
        <f t="shared" si="57"/>
        <v>0</v>
      </c>
      <c r="CC116" s="448">
        <f t="shared" si="58"/>
        <v>0</v>
      </c>
      <c r="CD116" s="461" t="s">
        <v>1951</v>
      </c>
      <c r="CE116" s="453"/>
      <c r="CF116" s="454"/>
    </row>
    <row r="117" spans="1:84" s="460" customFormat="1" ht="63">
      <c r="A117" s="164" t="s">
        <v>186</v>
      </c>
      <c r="B117" s="172" t="s">
        <v>1117</v>
      </c>
      <c r="C117" s="173" t="s">
        <v>1469</v>
      </c>
      <c r="D117" s="447"/>
      <c r="E117" s="164">
        <f t="shared" si="60"/>
        <v>0</v>
      </c>
      <c r="F117" s="164">
        <f t="shared" si="60"/>
        <v>0</v>
      </c>
      <c r="G117" s="164">
        <f t="shared" si="60"/>
        <v>0</v>
      </c>
      <c r="H117" s="164">
        <f t="shared" si="60"/>
        <v>0</v>
      </c>
      <c r="I117" s="164">
        <f t="shared" si="60"/>
        <v>0</v>
      </c>
      <c r="J117" s="164">
        <f t="shared" si="60"/>
        <v>0</v>
      </c>
      <c r="K117" s="164">
        <f t="shared" si="60"/>
        <v>0</v>
      </c>
      <c r="L117" s="164">
        <v>0</v>
      </c>
      <c r="M117" s="164">
        <v>0</v>
      </c>
      <c r="N117" s="164">
        <v>0</v>
      </c>
      <c r="O117" s="164">
        <v>0</v>
      </c>
      <c r="P117" s="164">
        <v>0</v>
      </c>
      <c r="Q117" s="164">
        <v>0</v>
      </c>
      <c r="R117" s="164">
        <v>0</v>
      </c>
      <c r="S117" s="164">
        <v>0</v>
      </c>
      <c r="T117" s="164">
        <v>0</v>
      </c>
      <c r="U117" s="164">
        <v>0</v>
      </c>
      <c r="V117" s="164">
        <v>0</v>
      </c>
      <c r="W117" s="164">
        <v>0</v>
      </c>
      <c r="X117" s="164">
        <v>0</v>
      </c>
      <c r="Y117" s="164">
        <v>0</v>
      </c>
      <c r="Z117" s="164">
        <v>0</v>
      </c>
      <c r="AA117" s="164">
        <v>0</v>
      </c>
      <c r="AB117" s="164">
        <v>0</v>
      </c>
      <c r="AC117" s="164">
        <v>0</v>
      </c>
      <c r="AD117" s="164">
        <v>0</v>
      </c>
      <c r="AE117" s="164">
        <v>0</v>
      </c>
      <c r="AF117" s="164">
        <v>0</v>
      </c>
      <c r="AG117" s="164">
        <v>0</v>
      </c>
      <c r="AH117" s="164">
        <v>0</v>
      </c>
      <c r="AI117" s="164">
        <v>0</v>
      </c>
      <c r="AJ117" s="164">
        <v>0</v>
      </c>
      <c r="AK117" s="164">
        <v>0</v>
      </c>
      <c r="AL117" s="164">
        <v>0</v>
      </c>
      <c r="AM117" s="164">
        <v>0</v>
      </c>
      <c r="AN117" s="87">
        <f t="shared" si="59"/>
        <v>0</v>
      </c>
      <c r="AO117" s="87">
        <f t="shared" si="59"/>
        <v>0</v>
      </c>
      <c r="AP117" s="87">
        <f t="shared" si="59"/>
        <v>0</v>
      </c>
      <c r="AQ117" s="87">
        <f t="shared" si="59"/>
        <v>0</v>
      </c>
      <c r="AR117" s="87">
        <f t="shared" si="59"/>
        <v>0</v>
      </c>
      <c r="AS117" s="87">
        <f t="shared" si="59"/>
        <v>0</v>
      </c>
      <c r="AT117" s="87">
        <f t="shared" si="59"/>
        <v>0</v>
      </c>
      <c r="AU117" s="87">
        <v>0</v>
      </c>
      <c r="AV117" s="87">
        <v>0</v>
      </c>
      <c r="AW117" s="87">
        <v>0</v>
      </c>
      <c r="AX117" s="87">
        <v>0</v>
      </c>
      <c r="AY117" s="87">
        <v>0</v>
      </c>
      <c r="AZ117" s="87">
        <v>0</v>
      </c>
      <c r="BA117" s="87">
        <v>0</v>
      </c>
      <c r="BB117" s="87">
        <v>0</v>
      </c>
      <c r="BC117" s="87">
        <v>0</v>
      </c>
      <c r="BD117" s="87">
        <v>0</v>
      </c>
      <c r="BE117" s="87">
        <v>0</v>
      </c>
      <c r="BF117" s="87">
        <v>0</v>
      </c>
      <c r="BG117" s="87">
        <v>0</v>
      </c>
      <c r="BH117" s="87">
        <v>0</v>
      </c>
      <c r="BI117" s="87">
        <v>0</v>
      </c>
      <c r="BJ117" s="87">
        <v>0</v>
      </c>
      <c r="BK117" s="87">
        <v>0</v>
      </c>
      <c r="BL117" s="87">
        <v>0</v>
      </c>
      <c r="BM117" s="87">
        <v>0</v>
      </c>
      <c r="BN117" s="87">
        <v>0</v>
      </c>
      <c r="BO117" s="87">
        <v>0</v>
      </c>
      <c r="BP117" s="130">
        <v>0</v>
      </c>
      <c r="BQ117" s="130">
        <v>0</v>
      </c>
      <c r="BR117" s="130">
        <v>0</v>
      </c>
      <c r="BS117" s="130">
        <v>0</v>
      </c>
      <c r="BT117" s="130">
        <v>0</v>
      </c>
      <c r="BU117" s="130">
        <v>0</v>
      </c>
      <c r="BV117" s="130">
        <v>0</v>
      </c>
      <c r="BW117" s="448">
        <f t="shared" si="52"/>
        <v>0</v>
      </c>
      <c r="BX117" s="448">
        <f t="shared" si="53"/>
        <v>0</v>
      </c>
      <c r="BY117" s="448">
        <f t="shared" si="54"/>
        <v>0</v>
      </c>
      <c r="BZ117" s="448">
        <f t="shared" si="55"/>
        <v>0</v>
      </c>
      <c r="CA117" s="448">
        <f t="shared" si="56"/>
        <v>0</v>
      </c>
      <c r="CB117" s="448">
        <f t="shared" si="57"/>
        <v>0</v>
      </c>
      <c r="CC117" s="448">
        <f t="shared" si="58"/>
        <v>0</v>
      </c>
      <c r="CD117" s="461" t="s">
        <v>1951</v>
      </c>
      <c r="CE117" s="453"/>
      <c r="CF117" s="454"/>
    </row>
    <row r="118" spans="1:84" s="460" customFormat="1" ht="47.25">
      <c r="A118" s="164" t="s">
        <v>194</v>
      </c>
      <c r="B118" s="172" t="s">
        <v>1118</v>
      </c>
      <c r="C118" s="173" t="s">
        <v>1469</v>
      </c>
      <c r="D118" s="447"/>
      <c r="E118" s="163">
        <f t="shared" si="60"/>
        <v>0</v>
      </c>
      <c r="F118" s="163">
        <f t="shared" si="60"/>
        <v>0</v>
      </c>
      <c r="G118" s="163">
        <f t="shared" si="60"/>
        <v>19.770000000000003</v>
      </c>
      <c r="H118" s="163">
        <f t="shared" si="60"/>
        <v>0.44</v>
      </c>
      <c r="I118" s="163">
        <f t="shared" si="60"/>
        <v>0</v>
      </c>
      <c r="J118" s="163">
        <f t="shared" si="60"/>
        <v>0</v>
      </c>
      <c r="K118" s="163">
        <f t="shared" si="60"/>
        <v>0</v>
      </c>
      <c r="L118" s="163">
        <f t="shared" ref="L118:AL118" si="61">L119+L164</f>
        <v>0</v>
      </c>
      <c r="M118" s="163">
        <f t="shared" si="61"/>
        <v>0</v>
      </c>
      <c r="N118" s="163">
        <f t="shared" si="61"/>
        <v>0</v>
      </c>
      <c r="O118" s="163">
        <f t="shared" si="61"/>
        <v>0</v>
      </c>
      <c r="P118" s="163">
        <f t="shared" si="61"/>
        <v>0</v>
      </c>
      <c r="Q118" s="163">
        <f t="shared" si="61"/>
        <v>0</v>
      </c>
      <c r="R118" s="163">
        <v>0</v>
      </c>
      <c r="S118" s="163">
        <f t="shared" si="61"/>
        <v>0</v>
      </c>
      <c r="T118" s="163">
        <f t="shared" si="61"/>
        <v>0</v>
      </c>
      <c r="U118" s="163">
        <f t="shared" si="61"/>
        <v>0.44</v>
      </c>
      <c r="V118" s="163">
        <f t="shared" si="61"/>
        <v>0.44</v>
      </c>
      <c r="W118" s="163">
        <f t="shared" si="61"/>
        <v>0</v>
      </c>
      <c r="X118" s="163">
        <f t="shared" si="61"/>
        <v>0</v>
      </c>
      <c r="Y118" s="163">
        <v>0</v>
      </c>
      <c r="Z118" s="163">
        <f t="shared" si="61"/>
        <v>0</v>
      </c>
      <c r="AA118" s="163">
        <f t="shared" si="61"/>
        <v>0</v>
      </c>
      <c r="AB118" s="163">
        <f t="shared" si="61"/>
        <v>0</v>
      </c>
      <c r="AC118" s="163">
        <f t="shared" si="61"/>
        <v>0</v>
      </c>
      <c r="AD118" s="163">
        <f t="shared" si="61"/>
        <v>0</v>
      </c>
      <c r="AE118" s="163">
        <f t="shared" si="61"/>
        <v>0</v>
      </c>
      <c r="AF118" s="163">
        <v>0</v>
      </c>
      <c r="AG118" s="163">
        <f t="shared" si="61"/>
        <v>0</v>
      </c>
      <c r="AH118" s="163">
        <f t="shared" si="61"/>
        <v>0</v>
      </c>
      <c r="AI118" s="163">
        <f t="shared" si="61"/>
        <v>19.330000000000002</v>
      </c>
      <c r="AJ118" s="163">
        <f t="shared" si="61"/>
        <v>0</v>
      </c>
      <c r="AK118" s="163">
        <f t="shared" si="61"/>
        <v>0</v>
      </c>
      <c r="AL118" s="163">
        <f t="shared" si="61"/>
        <v>0</v>
      </c>
      <c r="AM118" s="163">
        <v>0</v>
      </c>
      <c r="AN118" s="87">
        <f t="shared" si="59"/>
        <v>0.16</v>
      </c>
      <c r="AO118" s="87">
        <f t="shared" si="59"/>
        <v>0</v>
      </c>
      <c r="AP118" s="87">
        <f t="shared" si="59"/>
        <v>15.247</v>
      </c>
      <c r="AQ118" s="87">
        <f t="shared" si="59"/>
        <v>1.46</v>
      </c>
      <c r="AR118" s="87">
        <f t="shared" si="59"/>
        <v>0</v>
      </c>
      <c r="AS118" s="87">
        <f t="shared" si="59"/>
        <v>0</v>
      </c>
      <c r="AT118" s="87">
        <f t="shared" si="59"/>
        <v>0</v>
      </c>
      <c r="AU118" s="87">
        <f t="shared" ref="AU118:BV118" si="62">AU119+AU164</f>
        <v>0</v>
      </c>
      <c r="AV118" s="87">
        <f t="shared" si="62"/>
        <v>0</v>
      </c>
      <c r="AW118" s="87">
        <f t="shared" si="62"/>
        <v>0.79</v>
      </c>
      <c r="AX118" s="87">
        <f t="shared" si="62"/>
        <v>0</v>
      </c>
      <c r="AY118" s="87">
        <f t="shared" si="62"/>
        <v>0</v>
      </c>
      <c r="AZ118" s="87">
        <f t="shared" si="62"/>
        <v>0</v>
      </c>
      <c r="BA118" s="87">
        <f t="shared" si="62"/>
        <v>0</v>
      </c>
      <c r="BB118" s="87">
        <f t="shared" si="62"/>
        <v>0</v>
      </c>
      <c r="BC118" s="87">
        <f t="shared" si="62"/>
        <v>0</v>
      </c>
      <c r="BD118" s="87">
        <f t="shared" si="62"/>
        <v>1.68</v>
      </c>
      <c r="BE118" s="87">
        <f t="shared" si="62"/>
        <v>0</v>
      </c>
      <c r="BF118" s="87">
        <f t="shared" si="62"/>
        <v>0</v>
      </c>
      <c r="BG118" s="87">
        <f t="shared" si="62"/>
        <v>0</v>
      </c>
      <c r="BH118" s="87">
        <f t="shared" si="62"/>
        <v>0</v>
      </c>
      <c r="BI118" s="87">
        <f t="shared" si="62"/>
        <v>0.16</v>
      </c>
      <c r="BJ118" s="87">
        <f t="shared" si="62"/>
        <v>0</v>
      </c>
      <c r="BK118" s="87">
        <f t="shared" si="62"/>
        <v>12.777000000000001</v>
      </c>
      <c r="BL118" s="87">
        <f t="shared" si="62"/>
        <v>1.46</v>
      </c>
      <c r="BM118" s="87">
        <f t="shared" si="62"/>
        <v>0</v>
      </c>
      <c r="BN118" s="87">
        <f t="shared" si="62"/>
        <v>0</v>
      </c>
      <c r="BO118" s="87">
        <f t="shared" si="62"/>
        <v>0</v>
      </c>
      <c r="BP118" s="130">
        <f t="shared" si="62"/>
        <v>0</v>
      </c>
      <c r="BQ118" s="130">
        <f t="shared" si="62"/>
        <v>0</v>
      </c>
      <c r="BR118" s="130">
        <f t="shared" si="62"/>
        <v>0</v>
      </c>
      <c r="BS118" s="130">
        <f t="shared" si="62"/>
        <v>0</v>
      </c>
      <c r="BT118" s="130">
        <f t="shared" si="62"/>
        <v>0</v>
      </c>
      <c r="BU118" s="130">
        <f t="shared" si="62"/>
        <v>0</v>
      </c>
      <c r="BV118" s="130">
        <f t="shared" si="62"/>
        <v>0</v>
      </c>
      <c r="BW118" s="448">
        <f t="shared" si="52"/>
        <v>0.16</v>
      </c>
      <c r="BX118" s="448">
        <f t="shared" si="53"/>
        <v>0</v>
      </c>
      <c r="BY118" s="448">
        <f t="shared" si="54"/>
        <v>14.807</v>
      </c>
      <c r="BZ118" s="448">
        <f t="shared" si="55"/>
        <v>1.02</v>
      </c>
      <c r="CA118" s="448">
        <f t="shared" si="56"/>
        <v>0</v>
      </c>
      <c r="CB118" s="448">
        <f t="shared" si="57"/>
        <v>0</v>
      </c>
      <c r="CC118" s="448">
        <f t="shared" si="58"/>
        <v>0</v>
      </c>
      <c r="CD118" s="458"/>
      <c r="CE118" s="453"/>
      <c r="CF118" s="454"/>
    </row>
    <row r="119" spans="1:84" s="460" customFormat="1" ht="31.5">
      <c r="A119" s="164" t="s">
        <v>1911</v>
      </c>
      <c r="B119" s="172" t="s">
        <v>1119</v>
      </c>
      <c r="C119" s="173" t="s">
        <v>1469</v>
      </c>
      <c r="D119" s="447"/>
      <c r="E119" s="163">
        <f t="shared" si="60"/>
        <v>0</v>
      </c>
      <c r="F119" s="163">
        <f t="shared" si="60"/>
        <v>0</v>
      </c>
      <c r="G119" s="163">
        <f t="shared" si="60"/>
        <v>19.770000000000003</v>
      </c>
      <c r="H119" s="163">
        <f t="shared" si="60"/>
        <v>0</v>
      </c>
      <c r="I119" s="163">
        <f t="shared" si="60"/>
        <v>0</v>
      </c>
      <c r="J119" s="163">
        <f t="shared" si="60"/>
        <v>0</v>
      </c>
      <c r="K119" s="163">
        <f t="shared" si="60"/>
        <v>0</v>
      </c>
      <c r="L119" s="163">
        <f t="shared" ref="L119:AL119" si="63">SUM(L120:L163)</f>
        <v>0</v>
      </c>
      <c r="M119" s="163">
        <f t="shared" si="63"/>
        <v>0</v>
      </c>
      <c r="N119" s="163">
        <f t="shared" si="63"/>
        <v>0</v>
      </c>
      <c r="O119" s="163">
        <f t="shared" si="63"/>
        <v>0</v>
      </c>
      <c r="P119" s="163">
        <f t="shared" si="63"/>
        <v>0</v>
      </c>
      <c r="Q119" s="163">
        <f t="shared" si="63"/>
        <v>0</v>
      </c>
      <c r="R119" s="163">
        <v>0</v>
      </c>
      <c r="S119" s="163">
        <f t="shared" si="63"/>
        <v>0</v>
      </c>
      <c r="T119" s="163">
        <f t="shared" si="63"/>
        <v>0</v>
      </c>
      <c r="U119" s="163">
        <f t="shared" si="63"/>
        <v>0.44</v>
      </c>
      <c r="V119" s="163">
        <f t="shared" si="63"/>
        <v>0</v>
      </c>
      <c r="W119" s="163">
        <f t="shared" si="63"/>
        <v>0</v>
      </c>
      <c r="X119" s="163">
        <f t="shared" si="63"/>
        <v>0</v>
      </c>
      <c r="Y119" s="163">
        <v>0</v>
      </c>
      <c r="Z119" s="163">
        <f t="shared" si="63"/>
        <v>0</v>
      </c>
      <c r="AA119" s="163">
        <f t="shared" si="63"/>
        <v>0</v>
      </c>
      <c r="AB119" s="163">
        <f t="shared" si="63"/>
        <v>0</v>
      </c>
      <c r="AC119" s="163">
        <f t="shared" si="63"/>
        <v>0</v>
      </c>
      <c r="AD119" s="163">
        <f t="shared" si="63"/>
        <v>0</v>
      </c>
      <c r="AE119" s="163">
        <f t="shared" si="63"/>
        <v>0</v>
      </c>
      <c r="AF119" s="163">
        <v>0</v>
      </c>
      <c r="AG119" s="163">
        <f t="shared" si="63"/>
        <v>0</v>
      </c>
      <c r="AH119" s="163">
        <f t="shared" si="63"/>
        <v>0</v>
      </c>
      <c r="AI119" s="163">
        <f t="shared" si="63"/>
        <v>19.330000000000002</v>
      </c>
      <c r="AJ119" s="163">
        <f t="shared" si="63"/>
        <v>0</v>
      </c>
      <c r="AK119" s="163">
        <f t="shared" si="63"/>
        <v>0</v>
      </c>
      <c r="AL119" s="163">
        <f t="shared" si="63"/>
        <v>0</v>
      </c>
      <c r="AM119" s="163">
        <v>0</v>
      </c>
      <c r="AN119" s="87">
        <f t="shared" ref="AN119:AT155" si="64">AU119+BB119+BI119+BP119</f>
        <v>0.16</v>
      </c>
      <c r="AO119" s="87">
        <f t="shared" si="64"/>
        <v>0</v>
      </c>
      <c r="AP119" s="87">
        <f t="shared" si="64"/>
        <v>15.247</v>
      </c>
      <c r="AQ119" s="87">
        <f t="shared" si="64"/>
        <v>1.46</v>
      </c>
      <c r="AR119" s="87">
        <f t="shared" si="64"/>
        <v>0</v>
      </c>
      <c r="AS119" s="87">
        <f t="shared" si="64"/>
        <v>0</v>
      </c>
      <c r="AT119" s="87">
        <f t="shared" si="64"/>
        <v>0</v>
      </c>
      <c r="AU119" s="87">
        <f t="shared" ref="AU119:BV119" si="65">SUM(AU120:AU163)</f>
        <v>0</v>
      </c>
      <c r="AV119" s="87">
        <f t="shared" si="65"/>
        <v>0</v>
      </c>
      <c r="AW119" s="87">
        <f t="shared" si="65"/>
        <v>0.79</v>
      </c>
      <c r="AX119" s="87">
        <f t="shared" si="65"/>
        <v>0</v>
      </c>
      <c r="AY119" s="87">
        <f t="shared" si="65"/>
        <v>0</v>
      </c>
      <c r="AZ119" s="87">
        <f t="shared" si="65"/>
        <v>0</v>
      </c>
      <c r="BA119" s="87">
        <f t="shared" si="65"/>
        <v>0</v>
      </c>
      <c r="BB119" s="87">
        <f t="shared" si="65"/>
        <v>0</v>
      </c>
      <c r="BC119" s="87">
        <f t="shared" si="65"/>
        <v>0</v>
      </c>
      <c r="BD119" s="87">
        <f t="shared" si="65"/>
        <v>1.68</v>
      </c>
      <c r="BE119" s="87">
        <f t="shared" si="65"/>
        <v>0</v>
      </c>
      <c r="BF119" s="87">
        <f t="shared" si="65"/>
        <v>0</v>
      </c>
      <c r="BG119" s="87">
        <f t="shared" si="65"/>
        <v>0</v>
      </c>
      <c r="BH119" s="87">
        <f t="shared" si="65"/>
        <v>0</v>
      </c>
      <c r="BI119" s="87">
        <f t="shared" si="65"/>
        <v>0.16</v>
      </c>
      <c r="BJ119" s="87">
        <f t="shared" si="65"/>
        <v>0</v>
      </c>
      <c r="BK119" s="87">
        <f t="shared" si="65"/>
        <v>12.777000000000001</v>
      </c>
      <c r="BL119" s="87">
        <f t="shared" si="65"/>
        <v>1.46</v>
      </c>
      <c r="BM119" s="87">
        <f t="shared" si="65"/>
        <v>0</v>
      </c>
      <c r="BN119" s="87">
        <f t="shared" si="65"/>
        <v>0</v>
      </c>
      <c r="BO119" s="87">
        <f t="shared" si="65"/>
        <v>0</v>
      </c>
      <c r="BP119" s="130">
        <f t="shared" si="65"/>
        <v>0</v>
      </c>
      <c r="BQ119" s="130">
        <f t="shared" si="65"/>
        <v>0</v>
      </c>
      <c r="BR119" s="130">
        <f t="shared" si="65"/>
        <v>0</v>
      </c>
      <c r="BS119" s="130">
        <f t="shared" si="65"/>
        <v>0</v>
      </c>
      <c r="BT119" s="130">
        <f t="shared" si="65"/>
        <v>0</v>
      </c>
      <c r="BU119" s="130">
        <f t="shared" si="65"/>
        <v>0</v>
      </c>
      <c r="BV119" s="130">
        <f t="shared" si="65"/>
        <v>0</v>
      </c>
      <c r="BW119" s="448">
        <f t="shared" si="52"/>
        <v>0.16</v>
      </c>
      <c r="BX119" s="448">
        <f t="shared" si="53"/>
        <v>0</v>
      </c>
      <c r="BY119" s="448">
        <f t="shared" si="54"/>
        <v>14.807</v>
      </c>
      <c r="BZ119" s="448">
        <f t="shared" si="55"/>
        <v>1.46</v>
      </c>
      <c r="CA119" s="448">
        <f t="shared" si="56"/>
        <v>0</v>
      </c>
      <c r="CB119" s="448">
        <f t="shared" si="57"/>
        <v>0</v>
      </c>
      <c r="CC119" s="448">
        <f t="shared" si="58"/>
        <v>0</v>
      </c>
      <c r="CD119" s="458"/>
      <c r="CE119" s="453"/>
      <c r="CF119" s="454"/>
    </row>
    <row r="120" spans="1:84" s="460" customFormat="1" ht="31.5">
      <c r="A120" s="124" t="s">
        <v>1911</v>
      </c>
      <c r="B120" s="99" t="s">
        <v>1120</v>
      </c>
      <c r="C120" s="159" t="s">
        <v>1609</v>
      </c>
      <c r="D120" s="159"/>
      <c r="E120" s="161">
        <f t="shared" si="60"/>
        <v>0</v>
      </c>
      <c r="F120" s="161">
        <f t="shared" si="60"/>
        <v>0</v>
      </c>
      <c r="G120" s="159">
        <f t="shared" si="60"/>
        <v>0</v>
      </c>
      <c r="H120" s="159">
        <f t="shared" si="60"/>
        <v>0</v>
      </c>
      <c r="I120" s="159">
        <f t="shared" si="60"/>
        <v>0</v>
      </c>
      <c r="J120" s="159">
        <f t="shared" si="60"/>
        <v>0</v>
      </c>
      <c r="K120" s="161">
        <f t="shared" si="60"/>
        <v>0</v>
      </c>
      <c r="L120" s="161">
        <v>0</v>
      </c>
      <c r="M120" s="161">
        <v>0</v>
      </c>
      <c r="N120" s="161">
        <v>0</v>
      </c>
      <c r="O120" s="161">
        <v>0</v>
      </c>
      <c r="P120" s="161">
        <v>0</v>
      </c>
      <c r="Q120" s="161">
        <v>0</v>
      </c>
      <c r="R120" s="161">
        <v>0</v>
      </c>
      <c r="S120" s="161">
        <v>0</v>
      </c>
      <c r="T120" s="161">
        <v>0</v>
      </c>
      <c r="U120" s="161">
        <v>0</v>
      </c>
      <c r="V120" s="161">
        <v>0</v>
      </c>
      <c r="W120" s="161">
        <v>0</v>
      </c>
      <c r="X120" s="161">
        <v>0</v>
      </c>
      <c r="Y120" s="161">
        <v>0</v>
      </c>
      <c r="Z120" s="161">
        <v>0</v>
      </c>
      <c r="AA120" s="161">
        <v>0</v>
      </c>
      <c r="AB120" s="161">
        <v>0</v>
      </c>
      <c r="AC120" s="161">
        <v>0</v>
      </c>
      <c r="AD120" s="161">
        <v>0</v>
      </c>
      <c r="AE120" s="161">
        <v>0</v>
      </c>
      <c r="AF120" s="161">
        <v>0</v>
      </c>
      <c r="AG120" s="161">
        <v>0</v>
      </c>
      <c r="AH120" s="161">
        <v>0</v>
      </c>
      <c r="AI120" s="161">
        <v>0</v>
      </c>
      <c r="AJ120" s="161">
        <v>0</v>
      </c>
      <c r="AK120" s="161">
        <v>0</v>
      </c>
      <c r="AL120" s="161">
        <v>0</v>
      </c>
      <c r="AM120" s="161">
        <v>0</v>
      </c>
      <c r="AN120" s="87">
        <f t="shared" si="64"/>
        <v>0</v>
      </c>
      <c r="AO120" s="87">
        <f t="shared" si="64"/>
        <v>0</v>
      </c>
      <c r="AP120" s="87">
        <f t="shared" si="64"/>
        <v>0</v>
      </c>
      <c r="AQ120" s="87">
        <f t="shared" si="64"/>
        <v>0</v>
      </c>
      <c r="AR120" s="87">
        <f t="shared" si="64"/>
        <v>0</v>
      </c>
      <c r="AS120" s="87">
        <f t="shared" si="64"/>
        <v>0</v>
      </c>
      <c r="AT120" s="87">
        <f t="shared" si="64"/>
        <v>0</v>
      </c>
      <c r="AU120" s="87">
        <v>0</v>
      </c>
      <c r="AV120" s="87">
        <v>0</v>
      </c>
      <c r="AW120" s="87">
        <v>0</v>
      </c>
      <c r="AX120" s="87">
        <v>0</v>
      </c>
      <c r="AY120" s="87">
        <v>0</v>
      </c>
      <c r="AZ120" s="87">
        <v>0</v>
      </c>
      <c r="BA120" s="87">
        <v>0</v>
      </c>
      <c r="BB120" s="87">
        <v>0</v>
      </c>
      <c r="BC120" s="87">
        <v>0</v>
      </c>
      <c r="BD120" s="87">
        <v>0</v>
      </c>
      <c r="BE120" s="87">
        <v>0</v>
      </c>
      <c r="BF120" s="87">
        <v>0</v>
      </c>
      <c r="BG120" s="87">
        <v>0</v>
      </c>
      <c r="BH120" s="87">
        <v>0</v>
      </c>
      <c r="BI120" s="87">
        <v>0</v>
      </c>
      <c r="BJ120" s="87">
        <v>0</v>
      </c>
      <c r="BK120" s="87">
        <v>0</v>
      </c>
      <c r="BL120" s="87">
        <v>0</v>
      </c>
      <c r="BM120" s="87">
        <v>0</v>
      </c>
      <c r="BN120" s="87">
        <v>0</v>
      </c>
      <c r="BO120" s="87">
        <v>0</v>
      </c>
      <c r="BP120" s="130">
        <v>0</v>
      </c>
      <c r="BQ120" s="130">
        <v>0</v>
      </c>
      <c r="BR120" s="130">
        <v>0</v>
      </c>
      <c r="BS120" s="130">
        <v>0</v>
      </c>
      <c r="BT120" s="130">
        <v>0</v>
      </c>
      <c r="BU120" s="130">
        <v>0</v>
      </c>
      <c r="BV120" s="130">
        <v>0</v>
      </c>
      <c r="BW120" s="448">
        <f t="shared" si="52"/>
        <v>0</v>
      </c>
      <c r="BX120" s="448">
        <f t="shared" si="53"/>
        <v>0</v>
      </c>
      <c r="BY120" s="448">
        <f t="shared" si="54"/>
        <v>0</v>
      </c>
      <c r="BZ120" s="448">
        <f t="shared" si="55"/>
        <v>0</v>
      </c>
      <c r="CA120" s="448">
        <f t="shared" si="56"/>
        <v>0</v>
      </c>
      <c r="CB120" s="448">
        <f t="shared" si="57"/>
        <v>0</v>
      </c>
      <c r="CC120" s="448">
        <f t="shared" si="58"/>
        <v>0</v>
      </c>
      <c r="CD120" s="461" t="s">
        <v>1951</v>
      </c>
      <c r="CE120" s="453"/>
      <c r="CF120" s="454"/>
    </row>
    <row r="121" spans="1:84" s="460" customFormat="1" ht="31.5">
      <c r="A121" s="124" t="s">
        <v>1911</v>
      </c>
      <c r="B121" s="99" t="s">
        <v>1121</v>
      </c>
      <c r="C121" s="159" t="s">
        <v>1610</v>
      </c>
      <c r="D121" s="159"/>
      <c r="E121" s="161">
        <f t="shared" si="60"/>
        <v>0</v>
      </c>
      <c r="F121" s="161">
        <f t="shared" si="60"/>
        <v>0</v>
      </c>
      <c r="G121" s="159">
        <f t="shared" si="60"/>
        <v>1.4</v>
      </c>
      <c r="H121" s="159">
        <f t="shared" si="60"/>
        <v>0</v>
      </c>
      <c r="I121" s="159">
        <f t="shared" si="60"/>
        <v>0</v>
      </c>
      <c r="J121" s="159">
        <f t="shared" si="60"/>
        <v>0</v>
      </c>
      <c r="K121" s="161">
        <f t="shared" si="60"/>
        <v>0</v>
      </c>
      <c r="L121" s="161">
        <v>0</v>
      </c>
      <c r="M121" s="161">
        <v>0</v>
      </c>
      <c r="N121" s="161">
        <v>0</v>
      </c>
      <c r="O121" s="161">
        <v>0</v>
      </c>
      <c r="P121" s="161">
        <v>0</v>
      </c>
      <c r="Q121" s="161">
        <v>0</v>
      </c>
      <c r="R121" s="161">
        <v>0</v>
      </c>
      <c r="S121" s="161">
        <v>0</v>
      </c>
      <c r="T121" s="161">
        <v>0</v>
      </c>
      <c r="U121" s="161">
        <v>0</v>
      </c>
      <c r="V121" s="161">
        <v>0</v>
      </c>
      <c r="W121" s="161">
        <v>0</v>
      </c>
      <c r="X121" s="161">
        <v>0</v>
      </c>
      <c r="Y121" s="161">
        <v>0</v>
      </c>
      <c r="Z121" s="161">
        <v>0</v>
      </c>
      <c r="AA121" s="161">
        <v>0</v>
      </c>
      <c r="AB121" s="161">
        <v>0</v>
      </c>
      <c r="AC121" s="161">
        <v>0</v>
      </c>
      <c r="AD121" s="161">
        <v>0</v>
      </c>
      <c r="AE121" s="161">
        <v>0</v>
      </c>
      <c r="AF121" s="161">
        <v>0</v>
      </c>
      <c r="AG121" s="161">
        <v>0</v>
      </c>
      <c r="AH121" s="161">
        <v>0</v>
      </c>
      <c r="AI121" s="161">
        <v>1.4</v>
      </c>
      <c r="AJ121" s="161">
        <v>0</v>
      </c>
      <c r="AK121" s="161">
        <v>0</v>
      </c>
      <c r="AL121" s="161">
        <v>0</v>
      </c>
      <c r="AM121" s="161">
        <v>0</v>
      </c>
      <c r="AN121" s="87">
        <f t="shared" si="64"/>
        <v>0</v>
      </c>
      <c r="AO121" s="87">
        <f t="shared" si="64"/>
        <v>0</v>
      </c>
      <c r="AP121" s="87">
        <f t="shared" si="64"/>
        <v>0</v>
      </c>
      <c r="AQ121" s="87">
        <f t="shared" si="64"/>
        <v>0</v>
      </c>
      <c r="AR121" s="87">
        <f t="shared" si="64"/>
        <v>0</v>
      </c>
      <c r="AS121" s="87">
        <f t="shared" si="64"/>
        <v>0</v>
      </c>
      <c r="AT121" s="87">
        <f t="shared" si="64"/>
        <v>0</v>
      </c>
      <c r="AU121" s="87">
        <v>0</v>
      </c>
      <c r="AV121" s="87">
        <v>0</v>
      </c>
      <c r="AW121" s="87">
        <v>0</v>
      </c>
      <c r="AX121" s="87">
        <v>0</v>
      </c>
      <c r="AY121" s="87">
        <v>0</v>
      </c>
      <c r="AZ121" s="87">
        <v>0</v>
      </c>
      <c r="BA121" s="87">
        <v>0</v>
      </c>
      <c r="BB121" s="87">
        <v>0</v>
      </c>
      <c r="BC121" s="87">
        <v>0</v>
      </c>
      <c r="BD121" s="87">
        <v>0</v>
      </c>
      <c r="BE121" s="87">
        <v>0</v>
      </c>
      <c r="BF121" s="87">
        <v>0</v>
      </c>
      <c r="BG121" s="87">
        <v>0</v>
      </c>
      <c r="BH121" s="87">
        <v>0</v>
      </c>
      <c r="BI121" s="87">
        <v>0</v>
      </c>
      <c r="BJ121" s="87">
        <v>0</v>
      </c>
      <c r="BK121" s="87">
        <v>0</v>
      </c>
      <c r="BL121" s="87">
        <v>0</v>
      </c>
      <c r="BM121" s="87">
        <v>0</v>
      </c>
      <c r="BN121" s="87">
        <v>0</v>
      </c>
      <c r="BO121" s="87">
        <v>0</v>
      </c>
      <c r="BP121" s="130">
        <v>0</v>
      </c>
      <c r="BQ121" s="130">
        <v>0</v>
      </c>
      <c r="BR121" s="130">
        <v>0</v>
      </c>
      <c r="BS121" s="130">
        <v>0</v>
      </c>
      <c r="BT121" s="130">
        <v>0</v>
      </c>
      <c r="BU121" s="130">
        <v>0</v>
      </c>
      <c r="BV121" s="130">
        <v>0</v>
      </c>
      <c r="BW121" s="448">
        <f t="shared" si="52"/>
        <v>0</v>
      </c>
      <c r="BX121" s="448">
        <f t="shared" si="53"/>
        <v>0</v>
      </c>
      <c r="BY121" s="448">
        <f t="shared" si="54"/>
        <v>0</v>
      </c>
      <c r="BZ121" s="448">
        <f t="shared" si="55"/>
        <v>0</v>
      </c>
      <c r="CA121" s="448">
        <f t="shared" si="56"/>
        <v>0</v>
      </c>
      <c r="CB121" s="448">
        <f t="shared" si="57"/>
        <v>0</v>
      </c>
      <c r="CC121" s="448">
        <f t="shared" si="58"/>
        <v>0</v>
      </c>
      <c r="CD121" s="461" t="s">
        <v>1951</v>
      </c>
      <c r="CE121" s="453"/>
      <c r="CF121" s="454"/>
    </row>
    <row r="122" spans="1:84" s="460" customFormat="1" ht="31.5">
      <c r="A122" s="124" t="s">
        <v>1911</v>
      </c>
      <c r="B122" s="99" t="s">
        <v>1122</v>
      </c>
      <c r="C122" s="159" t="s">
        <v>1611</v>
      </c>
      <c r="D122" s="159"/>
      <c r="E122" s="161">
        <f t="shared" si="60"/>
        <v>0</v>
      </c>
      <c r="F122" s="161">
        <f t="shared" si="60"/>
        <v>0</v>
      </c>
      <c r="G122" s="159">
        <f t="shared" si="60"/>
        <v>1.6</v>
      </c>
      <c r="H122" s="159">
        <f t="shared" si="60"/>
        <v>0</v>
      </c>
      <c r="I122" s="159">
        <f t="shared" si="60"/>
        <v>0</v>
      </c>
      <c r="J122" s="159">
        <f t="shared" si="60"/>
        <v>0</v>
      </c>
      <c r="K122" s="161">
        <f t="shared" si="60"/>
        <v>0</v>
      </c>
      <c r="L122" s="161">
        <v>0</v>
      </c>
      <c r="M122" s="161">
        <v>0</v>
      </c>
      <c r="N122" s="161">
        <v>0</v>
      </c>
      <c r="O122" s="161">
        <v>0</v>
      </c>
      <c r="P122" s="161">
        <v>0</v>
      </c>
      <c r="Q122" s="161">
        <v>0</v>
      </c>
      <c r="R122" s="161">
        <v>0</v>
      </c>
      <c r="S122" s="161">
        <v>0</v>
      </c>
      <c r="T122" s="161">
        <v>0</v>
      </c>
      <c r="U122" s="161">
        <v>0</v>
      </c>
      <c r="V122" s="161">
        <v>0</v>
      </c>
      <c r="W122" s="161">
        <v>0</v>
      </c>
      <c r="X122" s="161">
        <v>0</v>
      </c>
      <c r="Y122" s="161">
        <v>0</v>
      </c>
      <c r="Z122" s="161">
        <v>0</v>
      </c>
      <c r="AA122" s="161">
        <v>0</v>
      </c>
      <c r="AB122" s="161">
        <v>0</v>
      </c>
      <c r="AC122" s="161">
        <v>0</v>
      </c>
      <c r="AD122" s="161">
        <v>0</v>
      </c>
      <c r="AE122" s="161">
        <v>0</v>
      </c>
      <c r="AF122" s="161">
        <v>0</v>
      </c>
      <c r="AG122" s="161">
        <v>0</v>
      </c>
      <c r="AH122" s="161">
        <v>0</v>
      </c>
      <c r="AI122" s="161">
        <v>1.6</v>
      </c>
      <c r="AJ122" s="161">
        <v>0</v>
      </c>
      <c r="AK122" s="161">
        <v>0</v>
      </c>
      <c r="AL122" s="161">
        <v>0</v>
      </c>
      <c r="AM122" s="161">
        <v>0</v>
      </c>
      <c r="AN122" s="87">
        <f t="shared" si="64"/>
        <v>0</v>
      </c>
      <c r="AO122" s="87">
        <f t="shared" si="64"/>
        <v>0</v>
      </c>
      <c r="AP122" s="87">
        <f t="shared" si="64"/>
        <v>0</v>
      </c>
      <c r="AQ122" s="87">
        <f t="shared" si="64"/>
        <v>0</v>
      </c>
      <c r="AR122" s="87">
        <f t="shared" si="64"/>
        <v>0</v>
      </c>
      <c r="AS122" s="87">
        <f t="shared" si="64"/>
        <v>0</v>
      </c>
      <c r="AT122" s="87">
        <f t="shared" si="64"/>
        <v>0</v>
      </c>
      <c r="AU122" s="87">
        <v>0</v>
      </c>
      <c r="AV122" s="87">
        <v>0</v>
      </c>
      <c r="AW122" s="87">
        <v>0</v>
      </c>
      <c r="AX122" s="87">
        <v>0</v>
      </c>
      <c r="AY122" s="87">
        <v>0</v>
      </c>
      <c r="AZ122" s="87">
        <v>0</v>
      </c>
      <c r="BA122" s="87">
        <v>0</v>
      </c>
      <c r="BB122" s="87">
        <v>0</v>
      </c>
      <c r="BC122" s="87">
        <v>0</v>
      </c>
      <c r="BD122" s="87">
        <v>0</v>
      </c>
      <c r="BE122" s="87">
        <v>0</v>
      </c>
      <c r="BF122" s="87">
        <v>0</v>
      </c>
      <c r="BG122" s="87">
        <v>0</v>
      </c>
      <c r="BH122" s="87">
        <v>0</v>
      </c>
      <c r="BI122" s="87">
        <v>0</v>
      </c>
      <c r="BJ122" s="87">
        <v>0</v>
      </c>
      <c r="BK122" s="87">
        <v>0</v>
      </c>
      <c r="BL122" s="87">
        <v>0</v>
      </c>
      <c r="BM122" s="87">
        <v>0</v>
      </c>
      <c r="BN122" s="87">
        <v>0</v>
      </c>
      <c r="BO122" s="87">
        <v>0</v>
      </c>
      <c r="BP122" s="130">
        <v>0</v>
      </c>
      <c r="BQ122" s="130">
        <v>0</v>
      </c>
      <c r="BR122" s="130">
        <v>0</v>
      </c>
      <c r="BS122" s="130">
        <v>0</v>
      </c>
      <c r="BT122" s="130">
        <v>0</v>
      </c>
      <c r="BU122" s="130">
        <v>0</v>
      </c>
      <c r="BV122" s="130">
        <v>0</v>
      </c>
      <c r="BW122" s="448">
        <f t="shared" si="52"/>
        <v>0</v>
      </c>
      <c r="BX122" s="448">
        <f t="shared" si="53"/>
        <v>0</v>
      </c>
      <c r="BY122" s="448">
        <f t="shared" si="54"/>
        <v>0</v>
      </c>
      <c r="BZ122" s="448">
        <f t="shared" si="55"/>
        <v>0</v>
      </c>
      <c r="CA122" s="448">
        <f t="shared" si="56"/>
        <v>0</v>
      </c>
      <c r="CB122" s="448">
        <f t="shared" si="57"/>
        <v>0</v>
      </c>
      <c r="CC122" s="448">
        <f t="shared" si="58"/>
        <v>0</v>
      </c>
      <c r="CD122" s="461" t="s">
        <v>1951</v>
      </c>
      <c r="CE122" s="453"/>
      <c r="CF122" s="454"/>
    </row>
    <row r="123" spans="1:84" s="460" customFormat="1" ht="31.5">
      <c r="A123" s="124" t="s">
        <v>1911</v>
      </c>
      <c r="B123" s="99" t="s">
        <v>1123</v>
      </c>
      <c r="C123" s="159" t="s">
        <v>1612</v>
      </c>
      <c r="D123" s="159"/>
      <c r="E123" s="161">
        <f t="shared" si="60"/>
        <v>0</v>
      </c>
      <c r="F123" s="161">
        <f t="shared" si="60"/>
        <v>0</v>
      </c>
      <c r="G123" s="159">
        <f t="shared" si="60"/>
        <v>0.4</v>
      </c>
      <c r="H123" s="159">
        <f t="shared" si="60"/>
        <v>0</v>
      </c>
      <c r="I123" s="159">
        <f t="shared" si="60"/>
        <v>0</v>
      </c>
      <c r="J123" s="159">
        <f t="shared" si="60"/>
        <v>0</v>
      </c>
      <c r="K123" s="161">
        <f t="shared" si="60"/>
        <v>0</v>
      </c>
      <c r="L123" s="161">
        <v>0</v>
      </c>
      <c r="M123" s="161">
        <v>0</v>
      </c>
      <c r="N123" s="161">
        <v>0</v>
      </c>
      <c r="O123" s="161">
        <v>0</v>
      </c>
      <c r="P123" s="161">
        <v>0</v>
      </c>
      <c r="Q123" s="161">
        <v>0</v>
      </c>
      <c r="R123" s="161">
        <v>0</v>
      </c>
      <c r="S123" s="161">
        <v>0</v>
      </c>
      <c r="T123" s="161">
        <v>0</v>
      </c>
      <c r="U123" s="161">
        <v>0</v>
      </c>
      <c r="V123" s="161">
        <v>0</v>
      </c>
      <c r="W123" s="161">
        <v>0</v>
      </c>
      <c r="X123" s="161">
        <v>0</v>
      </c>
      <c r="Y123" s="161">
        <v>0</v>
      </c>
      <c r="Z123" s="161">
        <v>0</v>
      </c>
      <c r="AA123" s="161">
        <v>0</v>
      </c>
      <c r="AB123" s="161">
        <v>0</v>
      </c>
      <c r="AC123" s="161">
        <v>0</v>
      </c>
      <c r="AD123" s="161">
        <v>0</v>
      </c>
      <c r="AE123" s="161">
        <v>0</v>
      </c>
      <c r="AF123" s="161">
        <v>0</v>
      </c>
      <c r="AG123" s="161">
        <v>0</v>
      </c>
      <c r="AH123" s="161">
        <v>0</v>
      </c>
      <c r="AI123" s="161">
        <v>0.4</v>
      </c>
      <c r="AJ123" s="161">
        <v>0</v>
      </c>
      <c r="AK123" s="161">
        <v>0</v>
      </c>
      <c r="AL123" s="161">
        <v>0</v>
      </c>
      <c r="AM123" s="161">
        <v>0</v>
      </c>
      <c r="AN123" s="87">
        <f t="shared" si="64"/>
        <v>0</v>
      </c>
      <c r="AO123" s="87">
        <f t="shared" si="64"/>
        <v>0</v>
      </c>
      <c r="AP123" s="87">
        <f t="shared" si="64"/>
        <v>0</v>
      </c>
      <c r="AQ123" s="87">
        <f t="shared" si="64"/>
        <v>0</v>
      </c>
      <c r="AR123" s="87">
        <f t="shared" si="64"/>
        <v>0</v>
      </c>
      <c r="AS123" s="87">
        <f t="shared" si="64"/>
        <v>0</v>
      </c>
      <c r="AT123" s="87">
        <f t="shared" si="64"/>
        <v>0</v>
      </c>
      <c r="AU123" s="87">
        <v>0</v>
      </c>
      <c r="AV123" s="87">
        <v>0</v>
      </c>
      <c r="AW123" s="87">
        <v>0</v>
      </c>
      <c r="AX123" s="87">
        <v>0</v>
      </c>
      <c r="AY123" s="87">
        <v>0</v>
      </c>
      <c r="AZ123" s="87">
        <v>0</v>
      </c>
      <c r="BA123" s="87">
        <v>0</v>
      </c>
      <c r="BB123" s="87">
        <v>0</v>
      </c>
      <c r="BC123" s="87">
        <v>0</v>
      </c>
      <c r="BD123" s="87">
        <v>0</v>
      </c>
      <c r="BE123" s="87">
        <v>0</v>
      </c>
      <c r="BF123" s="87">
        <v>0</v>
      </c>
      <c r="BG123" s="87">
        <v>0</v>
      </c>
      <c r="BH123" s="87">
        <v>0</v>
      </c>
      <c r="BI123" s="87">
        <v>0</v>
      </c>
      <c r="BJ123" s="87">
        <v>0</v>
      </c>
      <c r="BK123" s="87">
        <v>0</v>
      </c>
      <c r="BL123" s="87">
        <v>0</v>
      </c>
      <c r="BM123" s="87">
        <v>0</v>
      </c>
      <c r="BN123" s="87">
        <v>0</v>
      </c>
      <c r="BO123" s="87">
        <v>0</v>
      </c>
      <c r="BP123" s="130">
        <v>0</v>
      </c>
      <c r="BQ123" s="130">
        <v>0</v>
      </c>
      <c r="BR123" s="130">
        <v>0</v>
      </c>
      <c r="BS123" s="130">
        <v>0</v>
      </c>
      <c r="BT123" s="130">
        <v>0</v>
      </c>
      <c r="BU123" s="130">
        <v>0</v>
      </c>
      <c r="BV123" s="130">
        <v>0</v>
      </c>
      <c r="BW123" s="448">
        <f t="shared" si="52"/>
        <v>0</v>
      </c>
      <c r="BX123" s="448">
        <f t="shared" si="53"/>
        <v>0</v>
      </c>
      <c r="BY123" s="448">
        <f t="shared" si="54"/>
        <v>0</v>
      </c>
      <c r="BZ123" s="448">
        <f t="shared" si="55"/>
        <v>0</v>
      </c>
      <c r="CA123" s="448">
        <f t="shared" si="56"/>
        <v>0</v>
      </c>
      <c r="CB123" s="448">
        <f t="shared" si="57"/>
        <v>0</v>
      </c>
      <c r="CC123" s="448">
        <f t="shared" si="58"/>
        <v>0</v>
      </c>
      <c r="CD123" s="461" t="s">
        <v>1951</v>
      </c>
      <c r="CE123" s="453"/>
      <c r="CF123" s="454"/>
    </row>
    <row r="124" spans="1:84" s="460" customFormat="1" ht="31.5">
      <c r="A124" s="124" t="s">
        <v>1911</v>
      </c>
      <c r="B124" s="99" t="s">
        <v>1124</v>
      </c>
      <c r="C124" s="159" t="s">
        <v>1613</v>
      </c>
      <c r="D124" s="159"/>
      <c r="E124" s="161">
        <f t="shared" si="60"/>
        <v>0</v>
      </c>
      <c r="F124" s="161">
        <f t="shared" si="60"/>
        <v>0</v>
      </c>
      <c r="G124" s="159">
        <f t="shared" si="60"/>
        <v>4.43</v>
      </c>
      <c r="H124" s="159">
        <f t="shared" si="60"/>
        <v>0</v>
      </c>
      <c r="I124" s="159">
        <f t="shared" si="60"/>
        <v>0</v>
      </c>
      <c r="J124" s="159">
        <f t="shared" si="60"/>
        <v>0</v>
      </c>
      <c r="K124" s="161">
        <f t="shared" si="60"/>
        <v>0</v>
      </c>
      <c r="L124" s="161">
        <v>0</v>
      </c>
      <c r="M124" s="161">
        <v>0</v>
      </c>
      <c r="N124" s="161">
        <v>0</v>
      </c>
      <c r="O124" s="161">
        <v>0</v>
      </c>
      <c r="P124" s="161">
        <v>0</v>
      </c>
      <c r="Q124" s="161">
        <v>0</v>
      </c>
      <c r="R124" s="161">
        <v>0</v>
      </c>
      <c r="S124" s="161">
        <v>0</v>
      </c>
      <c r="T124" s="161">
        <v>0</v>
      </c>
      <c r="U124" s="161">
        <v>0</v>
      </c>
      <c r="V124" s="161">
        <v>0</v>
      </c>
      <c r="W124" s="161">
        <v>0</v>
      </c>
      <c r="X124" s="161">
        <v>0</v>
      </c>
      <c r="Y124" s="161">
        <v>0</v>
      </c>
      <c r="Z124" s="161">
        <v>0</v>
      </c>
      <c r="AA124" s="161">
        <v>0</v>
      </c>
      <c r="AB124" s="161">
        <v>0</v>
      </c>
      <c r="AC124" s="161">
        <v>0</v>
      </c>
      <c r="AD124" s="161">
        <v>0</v>
      </c>
      <c r="AE124" s="161">
        <v>0</v>
      </c>
      <c r="AF124" s="161">
        <v>0</v>
      </c>
      <c r="AG124" s="161">
        <v>0</v>
      </c>
      <c r="AH124" s="161">
        <v>0</v>
      </c>
      <c r="AI124" s="161">
        <v>4.43</v>
      </c>
      <c r="AJ124" s="161">
        <v>0</v>
      </c>
      <c r="AK124" s="161">
        <v>0</v>
      </c>
      <c r="AL124" s="161">
        <v>0</v>
      </c>
      <c r="AM124" s="161">
        <v>0</v>
      </c>
      <c r="AN124" s="87">
        <f t="shared" si="64"/>
        <v>0</v>
      </c>
      <c r="AO124" s="87">
        <f t="shared" si="64"/>
        <v>0</v>
      </c>
      <c r="AP124" s="87">
        <f t="shared" si="64"/>
        <v>0</v>
      </c>
      <c r="AQ124" s="87">
        <f t="shared" si="64"/>
        <v>0</v>
      </c>
      <c r="AR124" s="87">
        <f t="shared" si="64"/>
        <v>0</v>
      </c>
      <c r="AS124" s="87">
        <f t="shared" si="64"/>
        <v>0</v>
      </c>
      <c r="AT124" s="87">
        <f t="shared" si="64"/>
        <v>0</v>
      </c>
      <c r="AU124" s="87">
        <v>0</v>
      </c>
      <c r="AV124" s="87">
        <v>0</v>
      </c>
      <c r="AW124" s="87">
        <v>0</v>
      </c>
      <c r="AX124" s="87">
        <v>0</v>
      </c>
      <c r="AY124" s="87">
        <v>0</v>
      </c>
      <c r="AZ124" s="87">
        <v>0</v>
      </c>
      <c r="BA124" s="87">
        <v>0</v>
      </c>
      <c r="BB124" s="87">
        <v>0</v>
      </c>
      <c r="BC124" s="87">
        <v>0</v>
      </c>
      <c r="BD124" s="87">
        <v>0</v>
      </c>
      <c r="BE124" s="87">
        <v>0</v>
      </c>
      <c r="BF124" s="87">
        <v>0</v>
      </c>
      <c r="BG124" s="87">
        <v>0</v>
      </c>
      <c r="BH124" s="87">
        <v>0</v>
      </c>
      <c r="BI124" s="87">
        <v>0</v>
      </c>
      <c r="BJ124" s="87">
        <v>0</v>
      </c>
      <c r="BK124" s="87">
        <v>0</v>
      </c>
      <c r="BL124" s="87">
        <v>0</v>
      </c>
      <c r="BM124" s="87">
        <v>0</v>
      </c>
      <c r="BN124" s="87">
        <v>0</v>
      </c>
      <c r="BO124" s="87">
        <v>0</v>
      </c>
      <c r="BP124" s="130">
        <v>0</v>
      </c>
      <c r="BQ124" s="130">
        <v>0</v>
      </c>
      <c r="BR124" s="130">
        <v>0</v>
      </c>
      <c r="BS124" s="130">
        <v>0</v>
      </c>
      <c r="BT124" s="130">
        <v>0</v>
      </c>
      <c r="BU124" s="130">
        <v>0</v>
      </c>
      <c r="BV124" s="130">
        <v>0</v>
      </c>
      <c r="BW124" s="448">
        <f t="shared" si="52"/>
        <v>0</v>
      </c>
      <c r="BX124" s="448">
        <f t="shared" si="53"/>
        <v>0</v>
      </c>
      <c r="BY124" s="448">
        <f t="shared" si="54"/>
        <v>0</v>
      </c>
      <c r="BZ124" s="448">
        <f t="shared" si="55"/>
        <v>0</v>
      </c>
      <c r="CA124" s="448">
        <f t="shared" si="56"/>
        <v>0</v>
      </c>
      <c r="CB124" s="448">
        <f t="shared" si="57"/>
        <v>0</v>
      </c>
      <c r="CC124" s="448">
        <f t="shared" si="58"/>
        <v>0</v>
      </c>
      <c r="CD124" s="461" t="s">
        <v>1951</v>
      </c>
      <c r="CE124" s="453"/>
      <c r="CF124" s="454"/>
    </row>
    <row r="125" spans="1:84" s="460" customFormat="1" ht="31.5">
      <c r="A125" s="124" t="s">
        <v>1911</v>
      </c>
      <c r="B125" s="99" t="s">
        <v>1127</v>
      </c>
      <c r="C125" s="159" t="s">
        <v>1615</v>
      </c>
      <c r="D125" s="159"/>
      <c r="E125" s="161">
        <f t="shared" si="60"/>
        <v>0</v>
      </c>
      <c r="F125" s="161">
        <f t="shared" si="60"/>
        <v>0</v>
      </c>
      <c r="G125" s="159">
        <f t="shared" si="60"/>
        <v>1.43</v>
      </c>
      <c r="H125" s="159">
        <f t="shared" si="60"/>
        <v>0</v>
      </c>
      <c r="I125" s="159">
        <f t="shared" si="60"/>
        <v>0</v>
      </c>
      <c r="J125" s="159">
        <f t="shared" si="60"/>
        <v>0</v>
      </c>
      <c r="K125" s="161">
        <f t="shared" si="60"/>
        <v>0</v>
      </c>
      <c r="L125" s="161">
        <v>0</v>
      </c>
      <c r="M125" s="161">
        <v>0</v>
      </c>
      <c r="N125" s="161">
        <v>0</v>
      </c>
      <c r="O125" s="161">
        <v>0</v>
      </c>
      <c r="P125" s="161">
        <v>0</v>
      </c>
      <c r="Q125" s="161">
        <v>0</v>
      </c>
      <c r="R125" s="161">
        <v>0</v>
      </c>
      <c r="S125" s="161">
        <v>0</v>
      </c>
      <c r="T125" s="161">
        <v>0</v>
      </c>
      <c r="U125" s="161">
        <v>0</v>
      </c>
      <c r="V125" s="161">
        <v>0</v>
      </c>
      <c r="W125" s="161">
        <v>0</v>
      </c>
      <c r="X125" s="161">
        <v>0</v>
      </c>
      <c r="Y125" s="161">
        <v>0</v>
      </c>
      <c r="Z125" s="161">
        <v>0</v>
      </c>
      <c r="AA125" s="161">
        <v>0</v>
      </c>
      <c r="AB125" s="161">
        <v>0</v>
      </c>
      <c r="AC125" s="161">
        <v>0</v>
      </c>
      <c r="AD125" s="161">
        <v>0</v>
      </c>
      <c r="AE125" s="161">
        <v>0</v>
      </c>
      <c r="AF125" s="161">
        <v>0</v>
      </c>
      <c r="AG125" s="161">
        <v>0</v>
      </c>
      <c r="AH125" s="161">
        <v>0</v>
      </c>
      <c r="AI125" s="161">
        <v>1.43</v>
      </c>
      <c r="AJ125" s="161">
        <v>0</v>
      </c>
      <c r="AK125" s="161">
        <v>0</v>
      </c>
      <c r="AL125" s="161">
        <v>0</v>
      </c>
      <c r="AM125" s="161">
        <v>0</v>
      </c>
      <c r="AN125" s="87">
        <f t="shared" si="64"/>
        <v>0</v>
      </c>
      <c r="AO125" s="87">
        <f t="shared" si="64"/>
        <v>0</v>
      </c>
      <c r="AP125" s="87">
        <f t="shared" si="64"/>
        <v>0</v>
      </c>
      <c r="AQ125" s="87">
        <f t="shared" si="64"/>
        <v>0</v>
      </c>
      <c r="AR125" s="87">
        <f t="shared" si="64"/>
        <v>0</v>
      </c>
      <c r="AS125" s="87">
        <f t="shared" si="64"/>
        <v>0</v>
      </c>
      <c r="AT125" s="87">
        <f t="shared" si="64"/>
        <v>0</v>
      </c>
      <c r="AU125" s="87">
        <v>0</v>
      </c>
      <c r="AV125" s="87">
        <v>0</v>
      </c>
      <c r="AW125" s="87">
        <v>0</v>
      </c>
      <c r="AX125" s="87">
        <v>0</v>
      </c>
      <c r="AY125" s="87">
        <v>0</v>
      </c>
      <c r="AZ125" s="87">
        <v>0</v>
      </c>
      <c r="BA125" s="87">
        <v>0</v>
      </c>
      <c r="BB125" s="87">
        <v>0</v>
      </c>
      <c r="BC125" s="87">
        <v>0</v>
      </c>
      <c r="BD125" s="87">
        <v>0</v>
      </c>
      <c r="BE125" s="87">
        <v>0</v>
      </c>
      <c r="BF125" s="87">
        <v>0</v>
      </c>
      <c r="BG125" s="87">
        <v>0</v>
      </c>
      <c r="BH125" s="87">
        <v>0</v>
      </c>
      <c r="BI125" s="87">
        <v>0</v>
      </c>
      <c r="BJ125" s="87">
        <v>0</v>
      </c>
      <c r="BK125" s="87">
        <v>0</v>
      </c>
      <c r="BL125" s="87">
        <v>0</v>
      </c>
      <c r="BM125" s="87">
        <v>0</v>
      </c>
      <c r="BN125" s="87">
        <v>0</v>
      </c>
      <c r="BO125" s="87">
        <v>0</v>
      </c>
      <c r="BP125" s="130">
        <v>0</v>
      </c>
      <c r="BQ125" s="130">
        <v>0</v>
      </c>
      <c r="BR125" s="130">
        <v>0</v>
      </c>
      <c r="BS125" s="130">
        <v>0</v>
      </c>
      <c r="BT125" s="130">
        <v>0</v>
      </c>
      <c r="BU125" s="130">
        <v>0</v>
      </c>
      <c r="BV125" s="130">
        <v>0</v>
      </c>
      <c r="BW125" s="448">
        <f t="shared" si="52"/>
        <v>0</v>
      </c>
      <c r="BX125" s="448">
        <f t="shared" si="53"/>
        <v>0</v>
      </c>
      <c r="BY125" s="448">
        <f t="shared" si="54"/>
        <v>0</v>
      </c>
      <c r="BZ125" s="448">
        <f t="shared" si="55"/>
        <v>0</v>
      </c>
      <c r="CA125" s="448">
        <f t="shared" si="56"/>
        <v>0</v>
      </c>
      <c r="CB125" s="448">
        <f t="shared" si="57"/>
        <v>0</v>
      </c>
      <c r="CC125" s="448">
        <f t="shared" si="58"/>
        <v>0</v>
      </c>
      <c r="CD125" s="461" t="s">
        <v>1951</v>
      </c>
      <c r="CE125" s="453"/>
      <c r="CF125" s="454"/>
    </row>
    <row r="126" spans="1:84" s="460" customFormat="1" ht="31.5">
      <c r="A126" s="124" t="s">
        <v>1911</v>
      </c>
      <c r="B126" s="99" t="s">
        <v>1128</v>
      </c>
      <c r="C126" s="159" t="s">
        <v>1616</v>
      </c>
      <c r="D126" s="159"/>
      <c r="E126" s="161">
        <f t="shared" si="60"/>
        <v>0</v>
      </c>
      <c r="F126" s="161">
        <f t="shared" si="60"/>
        <v>0</v>
      </c>
      <c r="G126" s="159">
        <f t="shared" si="60"/>
        <v>0.84</v>
      </c>
      <c r="H126" s="159">
        <f t="shared" si="60"/>
        <v>0</v>
      </c>
      <c r="I126" s="159">
        <f t="shared" si="60"/>
        <v>0</v>
      </c>
      <c r="J126" s="159">
        <f t="shared" si="60"/>
        <v>0</v>
      </c>
      <c r="K126" s="161">
        <f t="shared" si="60"/>
        <v>0</v>
      </c>
      <c r="L126" s="161">
        <v>0</v>
      </c>
      <c r="M126" s="161">
        <v>0</v>
      </c>
      <c r="N126" s="161">
        <v>0</v>
      </c>
      <c r="O126" s="161">
        <v>0</v>
      </c>
      <c r="P126" s="161">
        <v>0</v>
      </c>
      <c r="Q126" s="161">
        <v>0</v>
      </c>
      <c r="R126" s="161">
        <v>0</v>
      </c>
      <c r="S126" s="161">
        <v>0</v>
      </c>
      <c r="T126" s="161">
        <v>0</v>
      </c>
      <c r="U126" s="161">
        <v>0</v>
      </c>
      <c r="V126" s="161">
        <v>0</v>
      </c>
      <c r="W126" s="161">
        <v>0</v>
      </c>
      <c r="X126" s="161">
        <v>0</v>
      </c>
      <c r="Y126" s="161">
        <v>0</v>
      </c>
      <c r="Z126" s="161">
        <v>0</v>
      </c>
      <c r="AA126" s="161">
        <v>0</v>
      </c>
      <c r="AB126" s="161">
        <v>0</v>
      </c>
      <c r="AC126" s="161">
        <v>0</v>
      </c>
      <c r="AD126" s="161">
        <v>0</v>
      </c>
      <c r="AE126" s="161">
        <v>0</v>
      </c>
      <c r="AF126" s="161">
        <v>0</v>
      </c>
      <c r="AG126" s="161">
        <v>0</v>
      </c>
      <c r="AH126" s="161">
        <v>0</v>
      </c>
      <c r="AI126" s="161">
        <v>0.84</v>
      </c>
      <c r="AJ126" s="161">
        <v>0</v>
      </c>
      <c r="AK126" s="161">
        <v>0</v>
      </c>
      <c r="AL126" s="161">
        <v>0</v>
      </c>
      <c r="AM126" s="161">
        <v>0</v>
      </c>
      <c r="AN126" s="87">
        <f t="shared" si="64"/>
        <v>0</v>
      </c>
      <c r="AO126" s="87">
        <f t="shared" si="64"/>
        <v>0</v>
      </c>
      <c r="AP126" s="87">
        <f t="shared" si="64"/>
        <v>0</v>
      </c>
      <c r="AQ126" s="87">
        <f t="shared" si="64"/>
        <v>0</v>
      </c>
      <c r="AR126" s="87">
        <f t="shared" si="64"/>
        <v>0</v>
      </c>
      <c r="AS126" s="87">
        <f t="shared" si="64"/>
        <v>0</v>
      </c>
      <c r="AT126" s="87">
        <f t="shared" si="64"/>
        <v>0</v>
      </c>
      <c r="AU126" s="87">
        <v>0</v>
      </c>
      <c r="AV126" s="87">
        <v>0</v>
      </c>
      <c r="AW126" s="87">
        <v>0</v>
      </c>
      <c r="AX126" s="87">
        <v>0</v>
      </c>
      <c r="AY126" s="87">
        <v>0</v>
      </c>
      <c r="AZ126" s="87">
        <v>0</v>
      </c>
      <c r="BA126" s="87">
        <v>0</v>
      </c>
      <c r="BB126" s="87">
        <v>0</v>
      </c>
      <c r="BC126" s="87">
        <v>0</v>
      </c>
      <c r="BD126" s="87">
        <v>0</v>
      </c>
      <c r="BE126" s="87">
        <v>0</v>
      </c>
      <c r="BF126" s="87">
        <v>0</v>
      </c>
      <c r="BG126" s="87">
        <v>0</v>
      </c>
      <c r="BH126" s="87">
        <v>0</v>
      </c>
      <c r="BI126" s="87">
        <v>0</v>
      </c>
      <c r="BJ126" s="87">
        <v>0</v>
      </c>
      <c r="BK126" s="87">
        <v>0</v>
      </c>
      <c r="BL126" s="87">
        <v>0</v>
      </c>
      <c r="BM126" s="87">
        <v>0</v>
      </c>
      <c r="BN126" s="87">
        <v>0</v>
      </c>
      <c r="BO126" s="87">
        <v>0</v>
      </c>
      <c r="BP126" s="130">
        <v>0</v>
      </c>
      <c r="BQ126" s="130">
        <v>0</v>
      </c>
      <c r="BR126" s="130">
        <v>0</v>
      </c>
      <c r="BS126" s="130">
        <v>0</v>
      </c>
      <c r="BT126" s="130">
        <v>0</v>
      </c>
      <c r="BU126" s="130">
        <v>0</v>
      </c>
      <c r="BV126" s="130">
        <v>0</v>
      </c>
      <c r="BW126" s="448">
        <f t="shared" si="52"/>
        <v>0</v>
      </c>
      <c r="BX126" s="448">
        <f t="shared" si="53"/>
        <v>0</v>
      </c>
      <c r="BY126" s="448">
        <f t="shared" si="54"/>
        <v>0</v>
      </c>
      <c r="BZ126" s="448">
        <f t="shared" si="55"/>
        <v>0</v>
      </c>
      <c r="CA126" s="448">
        <f t="shared" si="56"/>
        <v>0</v>
      </c>
      <c r="CB126" s="448">
        <f t="shared" si="57"/>
        <v>0</v>
      </c>
      <c r="CC126" s="448">
        <f t="shared" si="58"/>
        <v>0</v>
      </c>
      <c r="CD126" s="461" t="s">
        <v>1951</v>
      </c>
      <c r="CE126" s="453"/>
      <c r="CF126" s="454"/>
    </row>
    <row r="127" spans="1:84" s="460" customFormat="1" ht="31.5">
      <c r="A127" s="124" t="s">
        <v>1911</v>
      </c>
      <c r="B127" s="99" t="s">
        <v>1129</v>
      </c>
      <c r="C127" s="159" t="s">
        <v>1617</v>
      </c>
      <c r="D127" s="159"/>
      <c r="E127" s="161">
        <f t="shared" si="60"/>
        <v>0</v>
      </c>
      <c r="F127" s="161">
        <f t="shared" si="60"/>
        <v>0</v>
      </c>
      <c r="G127" s="159">
        <f t="shared" si="60"/>
        <v>1.52</v>
      </c>
      <c r="H127" s="159">
        <f t="shared" si="60"/>
        <v>0</v>
      </c>
      <c r="I127" s="159">
        <f t="shared" si="60"/>
        <v>0</v>
      </c>
      <c r="J127" s="159">
        <f t="shared" si="60"/>
        <v>0</v>
      </c>
      <c r="K127" s="161">
        <f t="shared" si="60"/>
        <v>0</v>
      </c>
      <c r="L127" s="161">
        <v>0</v>
      </c>
      <c r="M127" s="161">
        <v>0</v>
      </c>
      <c r="N127" s="161">
        <v>0</v>
      </c>
      <c r="O127" s="161">
        <v>0</v>
      </c>
      <c r="P127" s="161">
        <v>0</v>
      </c>
      <c r="Q127" s="161">
        <v>0</v>
      </c>
      <c r="R127" s="161">
        <v>0</v>
      </c>
      <c r="S127" s="161">
        <v>0</v>
      </c>
      <c r="T127" s="161">
        <v>0</v>
      </c>
      <c r="U127" s="161">
        <v>0</v>
      </c>
      <c r="V127" s="161">
        <v>0</v>
      </c>
      <c r="W127" s="161">
        <v>0</v>
      </c>
      <c r="X127" s="161">
        <v>0</v>
      </c>
      <c r="Y127" s="161">
        <v>0</v>
      </c>
      <c r="Z127" s="161">
        <v>0</v>
      </c>
      <c r="AA127" s="161">
        <v>0</v>
      </c>
      <c r="AB127" s="161">
        <v>0</v>
      </c>
      <c r="AC127" s="161">
        <v>0</v>
      </c>
      <c r="AD127" s="161">
        <v>0</v>
      </c>
      <c r="AE127" s="161">
        <v>0</v>
      </c>
      <c r="AF127" s="161">
        <v>0</v>
      </c>
      <c r="AG127" s="161">
        <v>0</v>
      </c>
      <c r="AH127" s="161">
        <v>0</v>
      </c>
      <c r="AI127" s="161">
        <v>1.52</v>
      </c>
      <c r="AJ127" s="161">
        <v>0</v>
      </c>
      <c r="AK127" s="161">
        <v>0</v>
      </c>
      <c r="AL127" s="161">
        <v>0</v>
      </c>
      <c r="AM127" s="161">
        <v>0</v>
      </c>
      <c r="AN127" s="87">
        <f t="shared" si="64"/>
        <v>0</v>
      </c>
      <c r="AO127" s="87">
        <f t="shared" si="64"/>
        <v>0</v>
      </c>
      <c r="AP127" s="87">
        <f t="shared" si="64"/>
        <v>0</v>
      </c>
      <c r="AQ127" s="87">
        <f t="shared" si="64"/>
        <v>0</v>
      </c>
      <c r="AR127" s="87">
        <f t="shared" si="64"/>
        <v>0</v>
      </c>
      <c r="AS127" s="87">
        <f t="shared" si="64"/>
        <v>0</v>
      </c>
      <c r="AT127" s="87">
        <f t="shared" si="64"/>
        <v>0</v>
      </c>
      <c r="AU127" s="87">
        <v>0</v>
      </c>
      <c r="AV127" s="87">
        <v>0</v>
      </c>
      <c r="AW127" s="87">
        <v>0</v>
      </c>
      <c r="AX127" s="87">
        <v>0</v>
      </c>
      <c r="AY127" s="87">
        <v>0</v>
      </c>
      <c r="AZ127" s="87">
        <v>0</v>
      </c>
      <c r="BA127" s="87">
        <v>0</v>
      </c>
      <c r="BB127" s="87">
        <v>0</v>
      </c>
      <c r="BC127" s="87">
        <v>0</v>
      </c>
      <c r="BD127" s="87">
        <v>0</v>
      </c>
      <c r="BE127" s="87">
        <v>0</v>
      </c>
      <c r="BF127" s="87">
        <v>0</v>
      </c>
      <c r="BG127" s="87">
        <v>0</v>
      </c>
      <c r="BH127" s="87">
        <v>0</v>
      </c>
      <c r="BI127" s="87">
        <v>0</v>
      </c>
      <c r="BJ127" s="87">
        <v>0</v>
      </c>
      <c r="BK127" s="87">
        <v>0</v>
      </c>
      <c r="BL127" s="87">
        <v>0</v>
      </c>
      <c r="BM127" s="87">
        <v>0</v>
      </c>
      <c r="BN127" s="87">
        <v>0</v>
      </c>
      <c r="BO127" s="87">
        <v>0</v>
      </c>
      <c r="BP127" s="130">
        <v>0</v>
      </c>
      <c r="BQ127" s="130">
        <v>0</v>
      </c>
      <c r="BR127" s="130">
        <v>0</v>
      </c>
      <c r="BS127" s="130">
        <v>0</v>
      </c>
      <c r="BT127" s="130">
        <v>0</v>
      </c>
      <c r="BU127" s="130">
        <v>0</v>
      </c>
      <c r="BV127" s="130">
        <v>0</v>
      </c>
      <c r="BW127" s="448">
        <f t="shared" si="52"/>
        <v>0</v>
      </c>
      <c r="BX127" s="448">
        <f t="shared" si="53"/>
        <v>0</v>
      </c>
      <c r="BY127" s="448">
        <f t="shared" si="54"/>
        <v>0</v>
      </c>
      <c r="BZ127" s="448">
        <f t="shared" si="55"/>
        <v>0</v>
      </c>
      <c r="CA127" s="448">
        <f t="shared" si="56"/>
        <v>0</v>
      </c>
      <c r="CB127" s="448">
        <f t="shared" si="57"/>
        <v>0</v>
      </c>
      <c r="CC127" s="448">
        <f t="shared" si="58"/>
        <v>0</v>
      </c>
      <c r="CD127" s="461" t="s">
        <v>1951</v>
      </c>
      <c r="CE127" s="453"/>
      <c r="CF127" s="454"/>
    </row>
    <row r="128" spans="1:84" s="460" customFormat="1" ht="31.5">
      <c r="A128" s="124" t="s">
        <v>1911</v>
      </c>
      <c r="B128" s="99" t="s">
        <v>1130</v>
      </c>
      <c r="C128" s="159" t="s">
        <v>1618</v>
      </c>
      <c r="D128" s="159"/>
      <c r="E128" s="161">
        <f t="shared" si="60"/>
        <v>0</v>
      </c>
      <c r="F128" s="161">
        <f t="shared" si="60"/>
        <v>0</v>
      </c>
      <c r="G128" s="159">
        <f t="shared" si="60"/>
        <v>0.51</v>
      </c>
      <c r="H128" s="159">
        <f t="shared" si="60"/>
        <v>0</v>
      </c>
      <c r="I128" s="159">
        <f t="shared" si="60"/>
        <v>0</v>
      </c>
      <c r="J128" s="159">
        <f t="shared" si="60"/>
        <v>0</v>
      </c>
      <c r="K128" s="161">
        <f t="shared" si="60"/>
        <v>0</v>
      </c>
      <c r="L128" s="161">
        <v>0</v>
      </c>
      <c r="M128" s="161">
        <v>0</v>
      </c>
      <c r="N128" s="161">
        <v>0</v>
      </c>
      <c r="O128" s="161">
        <v>0</v>
      </c>
      <c r="P128" s="161">
        <v>0</v>
      </c>
      <c r="Q128" s="161">
        <v>0</v>
      </c>
      <c r="R128" s="161">
        <v>0</v>
      </c>
      <c r="S128" s="161">
        <v>0</v>
      </c>
      <c r="T128" s="161">
        <v>0</v>
      </c>
      <c r="U128" s="161">
        <v>0</v>
      </c>
      <c r="V128" s="161">
        <v>0</v>
      </c>
      <c r="W128" s="161">
        <v>0</v>
      </c>
      <c r="X128" s="161">
        <v>0</v>
      </c>
      <c r="Y128" s="161">
        <v>0</v>
      </c>
      <c r="Z128" s="161">
        <v>0</v>
      </c>
      <c r="AA128" s="161">
        <v>0</v>
      </c>
      <c r="AB128" s="161">
        <v>0</v>
      </c>
      <c r="AC128" s="161">
        <v>0</v>
      </c>
      <c r="AD128" s="161">
        <v>0</v>
      </c>
      <c r="AE128" s="161">
        <v>0</v>
      </c>
      <c r="AF128" s="161">
        <v>0</v>
      </c>
      <c r="AG128" s="161">
        <v>0</v>
      </c>
      <c r="AH128" s="161">
        <v>0</v>
      </c>
      <c r="AI128" s="161">
        <v>0.51</v>
      </c>
      <c r="AJ128" s="161">
        <v>0</v>
      </c>
      <c r="AK128" s="161">
        <v>0</v>
      </c>
      <c r="AL128" s="161">
        <v>0</v>
      </c>
      <c r="AM128" s="161">
        <v>0</v>
      </c>
      <c r="AN128" s="87">
        <f t="shared" si="64"/>
        <v>0</v>
      </c>
      <c r="AO128" s="87">
        <f t="shared" si="64"/>
        <v>0</v>
      </c>
      <c r="AP128" s="87">
        <f t="shared" si="64"/>
        <v>0</v>
      </c>
      <c r="AQ128" s="87">
        <f t="shared" si="64"/>
        <v>0</v>
      </c>
      <c r="AR128" s="87">
        <f t="shared" si="64"/>
        <v>0</v>
      </c>
      <c r="AS128" s="87">
        <f t="shared" si="64"/>
        <v>0</v>
      </c>
      <c r="AT128" s="87">
        <f t="shared" si="64"/>
        <v>0</v>
      </c>
      <c r="AU128" s="87">
        <v>0</v>
      </c>
      <c r="AV128" s="87">
        <v>0</v>
      </c>
      <c r="AW128" s="87">
        <v>0</v>
      </c>
      <c r="AX128" s="87">
        <v>0</v>
      </c>
      <c r="AY128" s="87">
        <v>0</v>
      </c>
      <c r="AZ128" s="87">
        <v>0</v>
      </c>
      <c r="BA128" s="87">
        <v>0</v>
      </c>
      <c r="BB128" s="87">
        <v>0</v>
      </c>
      <c r="BC128" s="87">
        <v>0</v>
      </c>
      <c r="BD128" s="87">
        <v>0</v>
      </c>
      <c r="BE128" s="87">
        <v>0</v>
      </c>
      <c r="BF128" s="87">
        <v>0</v>
      </c>
      <c r="BG128" s="87">
        <v>0</v>
      </c>
      <c r="BH128" s="87">
        <v>0</v>
      </c>
      <c r="BI128" s="87">
        <v>0</v>
      </c>
      <c r="BJ128" s="87">
        <v>0</v>
      </c>
      <c r="BK128" s="87">
        <v>0</v>
      </c>
      <c r="BL128" s="87">
        <v>0</v>
      </c>
      <c r="BM128" s="87">
        <v>0</v>
      </c>
      <c r="BN128" s="87">
        <v>0</v>
      </c>
      <c r="BO128" s="87">
        <v>0</v>
      </c>
      <c r="BP128" s="130">
        <v>0</v>
      </c>
      <c r="BQ128" s="130">
        <v>0</v>
      </c>
      <c r="BR128" s="130">
        <v>0</v>
      </c>
      <c r="BS128" s="130">
        <v>0</v>
      </c>
      <c r="BT128" s="130">
        <v>0</v>
      </c>
      <c r="BU128" s="130">
        <v>0</v>
      </c>
      <c r="BV128" s="130">
        <v>0</v>
      </c>
      <c r="BW128" s="448">
        <f t="shared" si="52"/>
        <v>0</v>
      </c>
      <c r="BX128" s="448">
        <f t="shared" si="53"/>
        <v>0</v>
      </c>
      <c r="BY128" s="448">
        <f t="shared" si="54"/>
        <v>0</v>
      </c>
      <c r="BZ128" s="448">
        <f t="shared" si="55"/>
        <v>0</v>
      </c>
      <c r="CA128" s="448">
        <f t="shared" si="56"/>
        <v>0</v>
      </c>
      <c r="CB128" s="448">
        <f t="shared" si="57"/>
        <v>0</v>
      </c>
      <c r="CC128" s="448">
        <f t="shared" si="58"/>
        <v>0</v>
      </c>
      <c r="CD128" s="461" t="s">
        <v>1951</v>
      </c>
      <c r="CE128" s="453"/>
      <c r="CF128" s="454"/>
    </row>
    <row r="129" spans="1:84" s="460" customFormat="1" ht="31.5">
      <c r="A129" s="124" t="s">
        <v>1911</v>
      </c>
      <c r="B129" s="99" t="s">
        <v>1131</v>
      </c>
      <c r="C129" s="159" t="s">
        <v>1619</v>
      </c>
      <c r="D129" s="159"/>
      <c r="E129" s="161">
        <f t="shared" si="60"/>
        <v>0</v>
      </c>
      <c r="F129" s="161">
        <f t="shared" si="60"/>
        <v>0</v>
      </c>
      <c r="G129" s="159">
        <f t="shared" si="60"/>
        <v>0.42</v>
      </c>
      <c r="H129" s="159">
        <f t="shared" si="60"/>
        <v>0</v>
      </c>
      <c r="I129" s="159">
        <f t="shared" si="60"/>
        <v>0</v>
      </c>
      <c r="J129" s="159">
        <f t="shared" si="60"/>
        <v>0</v>
      </c>
      <c r="K129" s="161">
        <f t="shared" si="60"/>
        <v>0</v>
      </c>
      <c r="L129" s="161">
        <v>0</v>
      </c>
      <c r="M129" s="161">
        <v>0</v>
      </c>
      <c r="N129" s="161">
        <v>0</v>
      </c>
      <c r="O129" s="161">
        <v>0</v>
      </c>
      <c r="P129" s="161">
        <v>0</v>
      </c>
      <c r="Q129" s="161">
        <v>0</v>
      </c>
      <c r="R129" s="161">
        <v>0</v>
      </c>
      <c r="S129" s="161">
        <v>0</v>
      </c>
      <c r="T129" s="161">
        <v>0</v>
      </c>
      <c r="U129" s="161">
        <v>0</v>
      </c>
      <c r="V129" s="161">
        <v>0</v>
      </c>
      <c r="W129" s="161">
        <v>0</v>
      </c>
      <c r="X129" s="161">
        <v>0</v>
      </c>
      <c r="Y129" s="161">
        <v>0</v>
      </c>
      <c r="Z129" s="161">
        <v>0</v>
      </c>
      <c r="AA129" s="161">
        <v>0</v>
      </c>
      <c r="AB129" s="161">
        <v>0</v>
      </c>
      <c r="AC129" s="161">
        <v>0</v>
      </c>
      <c r="AD129" s="161">
        <v>0</v>
      </c>
      <c r="AE129" s="161">
        <v>0</v>
      </c>
      <c r="AF129" s="161">
        <v>0</v>
      </c>
      <c r="AG129" s="161">
        <v>0</v>
      </c>
      <c r="AH129" s="161">
        <v>0</v>
      </c>
      <c r="AI129" s="161">
        <v>0.42</v>
      </c>
      <c r="AJ129" s="161">
        <v>0</v>
      </c>
      <c r="AK129" s="161">
        <v>0</v>
      </c>
      <c r="AL129" s="161">
        <v>0</v>
      </c>
      <c r="AM129" s="161">
        <v>0</v>
      </c>
      <c r="AN129" s="87">
        <f t="shared" si="64"/>
        <v>0</v>
      </c>
      <c r="AO129" s="87">
        <f t="shared" si="64"/>
        <v>0</v>
      </c>
      <c r="AP129" s="87">
        <f t="shared" si="64"/>
        <v>0</v>
      </c>
      <c r="AQ129" s="87">
        <f t="shared" si="64"/>
        <v>0</v>
      </c>
      <c r="AR129" s="87">
        <f t="shared" si="64"/>
        <v>0</v>
      </c>
      <c r="AS129" s="87">
        <f t="shared" si="64"/>
        <v>0</v>
      </c>
      <c r="AT129" s="87">
        <f t="shared" si="64"/>
        <v>0</v>
      </c>
      <c r="AU129" s="87">
        <v>0</v>
      </c>
      <c r="AV129" s="87">
        <v>0</v>
      </c>
      <c r="AW129" s="87">
        <v>0</v>
      </c>
      <c r="AX129" s="87">
        <v>0</v>
      </c>
      <c r="AY129" s="87">
        <v>0</v>
      </c>
      <c r="AZ129" s="87">
        <v>0</v>
      </c>
      <c r="BA129" s="87">
        <v>0</v>
      </c>
      <c r="BB129" s="87">
        <v>0</v>
      </c>
      <c r="BC129" s="87">
        <v>0</v>
      </c>
      <c r="BD129" s="87">
        <v>0</v>
      </c>
      <c r="BE129" s="87">
        <v>0</v>
      </c>
      <c r="BF129" s="87">
        <v>0</v>
      </c>
      <c r="BG129" s="87">
        <v>0</v>
      </c>
      <c r="BH129" s="87">
        <v>0</v>
      </c>
      <c r="BI129" s="87">
        <v>0</v>
      </c>
      <c r="BJ129" s="87">
        <v>0</v>
      </c>
      <c r="BK129" s="87">
        <v>0</v>
      </c>
      <c r="BL129" s="87">
        <v>0</v>
      </c>
      <c r="BM129" s="87">
        <v>0</v>
      </c>
      <c r="BN129" s="87">
        <v>0</v>
      </c>
      <c r="BO129" s="87">
        <v>0</v>
      </c>
      <c r="BP129" s="130">
        <v>0</v>
      </c>
      <c r="BQ129" s="130">
        <v>0</v>
      </c>
      <c r="BR129" s="130">
        <v>0</v>
      </c>
      <c r="BS129" s="130">
        <v>0</v>
      </c>
      <c r="BT129" s="130">
        <v>0</v>
      </c>
      <c r="BU129" s="130">
        <v>0</v>
      </c>
      <c r="BV129" s="130">
        <v>0</v>
      </c>
      <c r="BW129" s="448">
        <f t="shared" si="52"/>
        <v>0</v>
      </c>
      <c r="BX129" s="448">
        <f t="shared" si="53"/>
        <v>0</v>
      </c>
      <c r="BY129" s="448">
        <f t="shared" si="54"/>
        <v>0</v>
      </c>
      <c r="BZ129" s="448">
        <f t="shared" si="55"/>
        <v>0</v>
      </c>
      <c r="CA129" s="448">
        <f t="shared" si="56"/>
        <v>0</v>
      </c>
      <c r="CB129" s="448">
        <f t="shared" si="57"/>
        <v>0</v>
      </c>
      <c r="CC129" s="448">
        <f t="shared" si="58"/>
        <v>0</v>
      </c>
      <c r="CD129" s="461" t="s">
        <v>1951</v>
      </c>
      <c r="CE129" s="453"/>
      <c r="CF129" s="454"/>
    </row>
    <row r="130" spans="1:84" s="460" customFormat="1" ht="31.5">
      <c r="A130" s="124" t="s">
        <v>1911</v>
      </c>
      <c r="B130" s="99" t="s">
        <v>1132</v>
      </c>
      <c r="C130" s="159" t="s">
        <v>1620</v>
      </c>
      <c r="D130" s="159"/>
      <c r="E130" s="161">
        <f t="shared" si="60"/>
        <v>0</v>
      </c>
      <c r="F130" s="161">
        <f t="shared" si="60"/>
        <v>0</v>
      </c>
      <c r="G130" s="159">
        <f t="shared" si="60"/>
        <v>0.84</v>
      </c>
      <c r="H130" s="159">
        <f t="shared" si="60"/>
        <v>0</v>
      </c>
      <c r="I130" s="159">
        <f t="shared" si="60"/>
        <v>0</v>
      </c>
      <c r="J130" s="159">
        <f t="shared" si="60"/>
        <v>0</v>
      </c>
      <c r="K130" s="161">
        <f t="shared" si="60"/>
        <v>0</v>
      </c>
      <c r="L130" s="161">
        <v>0</v>
      </c>
      <c r="M130" s="161">
        <v>0</v>
      </c>
      <c r="N130" s="161">
        <v>0</v>
      </c>
      <c r="O130" s="161">
        <v>0</v>
      </c>
      <c r="P130" s="161">
        <v>0</v>
      </c>
      <c r="Q130" s="161">
        <v>0</v>
      </c>
      <c r="R130" s="161">
        <v>0</v>
      </c>
      <c r="S130" s="161">
        <v>0</v>
      </c>
      <c r="T130" s="161">
        <v>0</v>
      </c>
      <c r="U130" s="161">
        <v>0</v>
      </c>
      <c r="V130" s="161">
        <v>0</v>
      </c>
      <c r="W130" s="161">
        <v>0</v>
      </c>
      <c r="X130" s="161">
        <v>0</v>
      </c>
      <c r="Y130" s="161">
        <v>0</v>
      </c>
      <c r="Z130" s="161">
        <v>0</v>
      </c>
      <c r="AA130" s="161">
        <v>0</v>
      </c>
      <c r="AB130" s="161">
        <v>0</v>
      </c>
      <c r="AC130" s="161">
        <v>0</v>
      </c>
      <c r="AD130" s="161">
        <v>0</v>
      </c>
      <c r="AE130" s="161">
        <v>0</v>
      </c>
      <c r="AF130" s="161">
        <v>0</v>
      </c>
      <c r="AG130" s="161">
        <v>0</v>
      </c>
      <c r="AH130" s="161">
        <v>0</v>
      </c>
      <c r="AI130" s="161">
        <v>0.84</v>
      </c>
      <c r="AJ130" s="161">
        <v>0</v>
      </c>
      <c r="AK130" s="161">
        <v>0</v>
      </c>
      <c r="AL130" s="161">
        <v>0</v>
      </c>
      <c r="AM130" s="161">
        <v>0</v>
      </c>
      <c r="AN130" s="87">
        <f t="shared" si="64"/>
        <v>0</v>
      </c>
      <c r="AO130" s="87">
        <f t="shared" si="64"/>
        <v>0</v>
      </c>
      <c r="AP130" s="87">
        <f t="shared" si="64"/>
        <v>0</v>
      </c>
      <c r="AQ130" s="87">
        <f t="shared" si="64"/>
        <v>0</v>
      </c>
      <c r="AR130" s="87">
        <f t="shared" si="64"/>
        <v>0</v>
      </c>
      <c r="AS130" s="87">
        <f t="shared" si="64"/>
        <v>0</v>
      </c>
      <c r="AT130" s="87">
        <f t="shared" si="64"/>
        <v>0</v>
      </c>
      <c r="AU130" s="87">
        <v>0</v>
      </c>
      <c r="AV130" s="87">
        <v>0</v>
      </c>
      <c r="AW130" s="87">
        <v>0</v>
      </c>
      <c r="AX130" s="87">
        <v>0</v>
      </c>
      <c r="AY130" s="87">
        <v>0</v>
      </c>
      <c r="AZ130" s="87">
        <v>0</v>
      </c>
      <c r="BA130" s="87">
        <v>0</v>
      </c>
      <c r="BB130" s="87">
        <v>0</v>
      </c>
      <c r="BC130" s="87">
        <v>0</v>
      </c>
      <c r="BD130" s="87">
        <v>0</v>
      </c>
      <c r="BE130" s="87">
        <v>0</v>
      </c>
      <c r="BF130" s="87">
        <v>0</v>
      </c>
      <c r="BG130" s="87">
        <v>0</v>
      </c>
      <c r="BH130" s="87">
        <v>0</v>
      </c>
      <c r="BI130" s="87">
        <v>0</v>
      </c>
      <c r="BJ130" s="87">
        <v>0</v>
      </c>
      <c r="BK130" s="87">
        <v>0</v>
      </c>
      <c r="BL130" s="87">
        <v>0</v>
      </c>
      <c r="BM130" s="87">
        <v>0</v>
      </c>
      <c r="BN130" s="87">
        <v>0</v>
      </c>
      <c r="BO130" s="87">
        <v>0</v>
      </c>
      <c r="BP130" s="130">
        <v>0</v>
      </c>
      <c r="BQ130" s="130">
        <v>0</v>
      </c>
      <c r="BR130" s="130">
        <v>0</v>
      </c>
      <c r="BS130" s="130">
        <v>0</v>
      </c>
      <c r="BT130" s="130">
        <v>0</v>
      </c>
      <c r="BU130" s="130">
        <v>0</v>
      </c>
      <c r="BV130" s="130">
        <v>0</v>
      </c>
      <c r="BW130" s="448">
        <f t="shared" si="52"/>
        <v>0</v>
      </c>
      <c r="BX130" s="448">
        <f t="shared" si="53"/>
        <v>0</v>
      </c>
      <c r="BY130" s="448">
        <f t="shared" si="54"/>
        <v>0</v>
      </c>
      <c r="BZ130" s="448">
        <f t="shared" si="55"/>
        <v>0</v>
      </c>
      <c r="CA130" s="448">
        <f t="shared" si="56"/>
        <v>0</v>
      </c>
      <c r="CB130" s="448">
        <f t="shared" si="57"/>
        <v>0</v>
      </c>
      <c r="CC130" s="448">
        <f t="shared" si="58"/>
        <v>0</v>
      </c>
      <c r="CD130" s="461" t="s">
        <v>1951</v>
      </c>
      <c r="CE130" s="453"/>
      <c r="CF130" s="454"/>
    </row>
    <row r="131" spans="1:84" s="460" customFormat="1" ht="31.5">
      <c r="A131" s="124" t="s">
        <v>1911</v>
      </c>
      <c r="B131" s="99" t="s">
        <v>1133</v>
      </c>
      <c r="C131" s="159" t="s">
        <v>1621</v>
      </c>
      <c r="D131" s="159"/>
      <c r="E131" s="161">
        <f t="shared" si="60"/>
        <v>0</v>
      </c>
      <c r="F131" s="161">
        <f t="shared" si="60"/>
        <v>0</v>
      </c>
      <c r="G131" s="159">
        <f t="shared" si="60"/>
        <v>1.43</v>
      </c>
      <c r="H131" s="159">
        <f t="shared" si="60"/>
        <v>0</v>
      </c>
      <c r="I131" s="159">
        <f t="shared" si="60"/>
        <v>0</v>
      </c>
      <c r="J131" s="159">
        <f t="shared" si="60"/>
        <v>0</v>
      </c>
      <c r="K131" s="161">
        <f t="shared" si="60"/>
        <v>0</v>
      </c>
      <c r="L131" s="161">
        <v>0</v>
      </c>
      <c r="M131" s="161">
        <v>0</v>
      </c>
      <c r="N131" s="161">
        <v>0</v>
      </c>
      <c r="O131" s="161">
        <v>0</v>
      </c>
      <c r="P131" s="161">
        <v>0</v>
      </c>
      <c r="Q131" s="161">
        <v>0</v>
      </c>
      <c r="R131" s="161">
        <v>0</v>
      </c>
      <c r="S131" s="161">
        <v>0</v>
      </c>
      <c r="T131" s="161">
        <v>0</v>
      </c>
      <c r="U131" s="161">
        <v>0</v>
      </c>
      <c r="V131" s="161">
        <v>0</v>
      </c>
      <c r="W131" s="161">
        <v>0</v>
      </c>
      <c r="X131" s="161">
        <v>0</v>
      </c>
      <c r="Y131" s="161">
        <v>0</v>
      </c>
      <c r="Z131" s="161">
        <v>0</v>
      </c>
      <c r="AA131" s="161">
        <v>0</v>
      </c>
      <c r="AB131" s="161">
        <v>0</v>
      </c>
      <c r="AC131" s="161">
        <v>0</v>
      </c>
      <c r="AD131" s="161">
        <v>0</v>
      </c>
      <c r="AE131" s="161">
        <v>0</v>
      </c>
      <c r="AF131" s="161">
        <v>0</v>
      </c>
      <c r="AG131" s="161">
        <v>0</v>
      </c>
      <c r="AH131" s="161">
        <v>0</v>
      </c>
      <c r="AI131" s="161">
        <v>1.43</v>
      </c>
      <c r="AJ131" s="161">
        <v>0</v>
      </c>
      <c r="AK131" s="161">
        <v>0</v>
      </c>
      <c r="AL131" s="161">
        <v>0</v>
      </c>
      <c r="AM131" s="161">
        <v>0</v>
      </c>
      <c r="AN131" s="87">
        <f t="shared" si="64"/>
        <v>0</v>
      </c>
      <c r="AO131" s="87">
        <f t="shared" si="64"/>
        <v>0</v>
      </c>
      <c r="AP131" s="87">
        <f t="shared" si="64"/>
        <v>0</v>
      </c>
      <c r="AQ131" s="87">
        <f t="shared" si="64"/>
        <v>0</v>
      </c>
      <c r="AR131" s="87">
        <f t="shared" si="64"/>
        <v>0</v>
      </c>
      <c r="AS131" s="87">
        <f t="shared" si="64"/>
        <v>0</v>
      </c>
      <c r="AT131" s="87">
        <f t="shared" si="64"/>
        <v>0</v>
      </c>
      <c r="AU131" s="87">
        <v>0</v>
      </c>
      <c r="AV131" s="87">
        <v>0</v>
      </c>
      <c r="AW131" s="87">
        <v>0</v>
      </c>
      <c r="AX131" s="87">
        <v>0</v>
      </c>
      <c r="AY131" s="87">
        <v>0</v>
      </c>
      <c r="AZ131" s="87">
        <v>0</v>
      </c>
      <c r="BA131" s="87">
        <v>0</v>
      </c>
      <c r="BB131" s="87">
        <v>0</v>
      </c>
      <c r="BC131" s="87">
        <v>0</v>
      </c>
      <c r="BD131" s="87">
        <v>0</v>
      </c>
      <c r="BE131" s="87">
        <v>0</v>
      </c>
      <c r="BF131" s="87">
        <v>0</v>
      </c>
      <c r="BG131" s="87">
        <v>0</v>
      </c>
      <c r="BH131" s="87">
        <v>0</v>
      </c>
      <c r="BI131" s="87">
        <v>0</v>
      </c>
      <c r="BJ131" s="87">
        <v>0</v>
      </c>
      <c r="BK131" s="87">
        <v>0</v>
      </c>
      <c r="BL131" s="87">
        <v>0</v>
      </c>
      <c r="BM131" s="87">
        <v>0</v>
      </c>
      <c r="BN131" s="87">
        <v>0</v>
      </c>
      <c r="BO131" s="87">
        <v>0</v>
      </c>
      <c r="BP131" s="130">
        <v>0</v>
      </c>
      <c r="BQ131" s="130">
        <v>0</v>
      </c>
      <c r="BR131" s="130">
        <v>0</v>
      </c>
      <c r="BS131" s="130">
        <v>0</v>
      </c>
      <c r="BT131" s="130">
        <v>0</v>
      </c>
      <c r="BU131" s="130">
        <v>0</v>
      </c>
      <c r="BV131" s="130">
        <v>0</v>
      </c>
      <c r="BW131" s="448">
        <f t="shared" si="52"/>
        <v>0</v>
      </c>
      <c r="BX131" s="448">
        <f t="shared" si="53"/>
        <v>0</v>
      </c>
      <c r="BY131" s="448">
        <f t="shared" si="54"/>
        <v>0</v>
      </c>
      <c r="BZ131" s="448">
        <f t="shared" si="55"/>
        <v>0</v>
      </c>
      <c r="CA131" s="448">
        <f t="shared" si="56"/>
        <v>0</v>
      </c>
      <c r="CB131" s="448">
        <f t="shared" si="57"/>
        <v>0</v>
      </c>
      <c r="CC131" s="448">
        <f t="shared" si="58"/>
        <v>0</v>
      </c>
      <c r="CD131" s="461" t="s">
        <v>1951</v>
      </c>
      <c r="CE131" s="453"/>
      <c r="CF131" s="454"/>
    </row>
    <row r="132" spans="1:84" s="460" customFormat="1" ht="31.5">
      <c r="A132" s="124" t="s">
        <v>1911</v>
      </c>
      <c r="B132" s="99" t="s">
        <v>1134</v>
      </c>
      <c r="C132" s="159" t="s">
        <v>1622</v>
      </c>
      <c r="D132" s="159"/>
      <c r="E132" s="161">
        <f t="shared" si="60"/>
        <v>0</v>
      </c>
      <c r="F132" s="161">
        <f t="shared" si="60"/>
        <v>0</v>
      </c>
      <c r="G132" s="159">
        <f t="shared" si="60"/>
        <v>0.67</v>
      </c>
      <c r="H132" s="159">
        <f t="shared" si="60"/>
        <v>0</v>
      </c>
      <c r="I132" s="159">
        <f t="shared" si="60"/>
        <v>0</v>
      </c>
      <c r="J132" s="159">
        <f t="shared" si="60"/>
        <v>0</v>
      </c>
      <c r="K132" s="161">
        <f t="shared" si="60"/>
        <v>0</v>
      </c>
      <c r="L132" s="161">
        <v>0</v>
      </c>
      <c r="M132" s="161">
        <v>0</v>
      </c>
      <c r="N132" s="161">
        <v>0</v>
      </c>
      <c r="O132" s="161">
        <v>0</v>
      </c>
      <c r="P132" s="161">
        <v>0</v>
      </c>
      <c r="Q132" s="161">
        <v>0</v>
      </c>
      <c r="R132" s="161">
        <v>0</v>
      </c>
      <c r="S132" s="161">
        <v>0</v>
      </c>
      <c r="T132" s="161">
        <v>0</v>
      </c>
      <c r="U132" s="161">
        <v>0</v>
      </c>
      <c r="V132" s="161">
        <v>0</v>
      </c>
      <c r="W132" s="161">
        <v>0</v>
      </c>
      <c r="X132" s="161">
        <v>0</v>
      </c>
      <c r="Y132" s="161">
        <v>0</v>
      </c>
      <c r="Z132" s="161">
        <v>0</v>
      </c>
      <c r="AA132" s="161">
        <v>0</v>
      </c>
      <c r="AB132" s="161">
        <v>0</v>
      </c>
      <c r="AC132" s="161">
        <v>0</v>
      </c>
      <c r="AD132" s="161">
        <v>0</v>
      </c>
      <c r="AE132" s="161">
        <v>0</v>
      </c>
      <c r="AF132" s="161">
        <v>0</v>
      </c>
      <c r="AG132" s="161">
        <v>0</v>
      </c>
      <c r="AH132" s="161">
        <v>0</v>
      </c>
      <c r="AI132" s="161">
        <v>0.67</v>
      </c>
      <c r="AJ132" s="161">
        <v>0</v>
      </c>
      <c r="AK132" s="161">
        <v>0</v>
      </c>
      <c r="AL132" s="161">
        <v>0</v>
      </c>
      <c r="AM132" s="161">
        <v>0</v>
      </c>
      <c r="AN132" s="87">
        <f t="shared" si="64"/>
        <v>0</v>
      </c>
      <c r="AO132" s="87">
        <f t="shared" si="64"/>
        <v>0</v>
      </c>
      <c r="AP132" s="87">
        <f t="shared" si="64"/>
        <v>0</v>
      </c>
      <c r="AQ132" s="87">
        <f t="shared" si="64"/>
        <v>0</v>
      </c>
      <c r="AR132" s="87">
        <f t="shared" si="64"/>
        <v>0</v>
      </c>
      <c r="AS132" s="87">
        <f t="shared" si="64"/>
        <v>0</v>
      </c>
      <c r="AT132" s="87">
        <f t="shared" si="64"/>
        <v>0</v>
      </c>
      <c r="AU132" s="87">
        <v>0</v>
      </c>
      <c r="AV132" s="87">
        <v>0</v>
      </c>
      <c r="AW132" s="87">
        <v>0</v>
      </c>
      <c r="AX132" s="87">
        <v>0</v>
      </c>
      <c r="AY132" s="87">
        <v>0</v>
      </c>
      <c r="AZ132" s="87">
        <v>0</v>
      </c>
      <c r="BA132" s="87">
        <v>0</v>
      </c>
      <c r="BB132" s="87">
        <v>0</v>
      </c>
      <c r="BC132" s="87">
        <v>0</v>
      </c>
      <c r="BD132" s="87">
        <v>0</v>
      </c>
      <c r="BE132" s="87">
        <v>0</v>
      </c>
      <c r="BF132" s="87">
        <v>0</v>
      </c>
      <c r="BG132" s="87">
        <v>0</v>
      </c>
      <c r="BH132" s="87">
        <v>0</v>
      </c>
      <c r="BI132" s="87">
        <v>0</v>
      </c>
      <c r="BJ132" s="87">
        <v>0</v>
      </c>
      <c r="BK132" s="87">
        <v>0</v>
      </c>
      <c r="BL132" s="87">
        <v>0</v>
      </c>
      <c r="BM132" s="87">
        <v>0</v>
      </c>
      <c r="BN132" s="87">
        <v>0</v>
      </c>
      <c r="BO132" s="87">
        <v>0</v>
      </c>
      <c r="BP132" s="130">
        <v>0</v>
      </c>
      <c r="BQ132" s="130">
        <v>0</v>
      </c>
      <c r="BR132" s="130">
        <v>0</v>
      </c>
      <c r="BS132" s="130">
        <v>0</v>
      </c>
      <c r="BT132" s="130">
        <v>0</v>
      </c>
      <c r="BU132" s="130">
        <v>0</v>
      </c>
      <c r="BV132" s="130">
        <v>0</v>
      </c>
      <c r="BW132" s="448">
        <f t="shared" si="52"/>
        <v>0</v>
      </c>
      <c r="BX132" s="448">
        <f t="shared" si="53"/>
        <v>0</v>
      </c>
      <c r="BY132" s="448">
        <f t="shared" si="54"/>
        <v>0</v>
      </c>
      <c r="BZ132" s="448">
        <f t="shared" si="55"/>
        <v>0</v>
      </c>
      <c r="CA132" s="448">
        <f t="shared" si="56"/>
        <v>0</v>
      </c>
      <c r="CB132" s="448">
        <f t="shared" si="57"/>
        <v>0</v>
      </c>
      <c r="CC132" s="448">
        <f t="shared" si="58"/>
        <v>0</v>
      </c>
      <c r="CD132" s="461" t="s">
        <v>1951</v>
      </c>
      <c r="CE132" s="453"/>
      <c r="CF132" s="454"/>
    </row>
    <row r="133" spans="1:84" s="460" customFormat="1" ht="31.5">
      <c r="A133" s="124" t="s">
        <v>1911</v>
      </c>
      <c r="B133" s="99" t="s">
        <v>1135</v>
      </c>
      <c r="C133" s="159" t="s">
        <v>1623</v>
      </c>
      <c r="D133" s="159"/>
      <c r="E133" s="161">
        <f t="shared" si="60"/>
        <v>0</v>
      </c>
      <c r="F133" s="161">
        <f t="shared" si="60"/>
        <v>0</v>
      </c>
      <c r="G133" s="159">
        <f t="shared" si="60"/>
        <v>1.18</v>
      </c>
      <c r="H133" s="159">
        <f t="shared" si="60"/>
        <v>0</v>
      </c>
      <c r="I133" s="159">
        <f t="shared" si="60"/>
        <v>0</v>
      </c>
      <c r="J133" s="159">
        <f t="shared" si="60"/>
        <v>0</v>
      </c>
      <c r="K133" s="161">
        <f t="shared" si="60"/>
        <v>0</v>
      </c>
      <c r="L133" s="161">
        <v>0</v>
      </c>
      <c r="M133" s="161">
        <v>0</v>
      </c>
      <c r="N133" s="161">
        <v>0</v>
      </c>
      <c r="O133" s="161">
        <v>0</v>
      </c>
      <c r="P133" s="161">
        <v>0</v>
      </c>
      <c r="Q133" s="161">
        <v>0</v>
      </c>
      <c r="R133" s="161">
        <v>0</v>
      </c>
      <c r="S133" s="161">
        <v>0</v>
      </c>
      <c r="T133" s="161">
        <v>0</v>
      </c>
      <c r="U133" s="161">
        <v>0</v>
      </c>
      <c r="V133" s="161">
        <v>0</v>
      </c>
      <c r="W133" s="161">
        <v>0</v>
      </c>
      <c r="X133" s="161">
        <v>0</v>
      </c>
      <c r="Y133" s="161">
        <v>0</v>
      </c>
      <c r="Z133" s="161">
        <v>0</v>
      </c>
      <c r="AA133" s="161">
        <v>0</v>
      </c>
      <c r="AB133" s="161">
        <v>0</v>
      </c>
      <c r="AC133" s="161">
        <v>0</v>
      </c>
      <c r="AD133" s="161">
        <v>0</v>
      </c>
      <c r="AE133" s="161">
        <v>0</v>
      </c>
      <c r="AF133" s="161">
        <v>0</v>
      </c>
      <c r="AG133" s="161">
        <v>0</v>
      </c>
      <c r="AH133" s="161">
        <v>0</v>
      </c>
      <c r="AI133" s="161">
        <v>1.18</v>
      </c>
      <c r="AJ133" s="161">
        <v>0</v>
      </c>
      <c r="AK133" s="161">
        <v>0</v>
      </c>
      <c r="AL133" s="161">
        <v>0</v>
      </c>
      <c r="AM133" s="161">
        <v>0</v>
      </c>
      <c r="AN133" s="87">
        <f t="shared" si="64"/>
        <v>0</v>
      </c>
      <c r="AO133" s="87">
        <f t="shared" si="64"/>
        <v>0</v>
      </c>
      <c r="AP133" s="87">
        <f t="shared" si="64"/>
        <v>0</v>
      </c>
      <c r="AQ133" s="87">
        <f t="shared" si="64"/>
        <v>0</v>
      </c>
      <c r="AR133" s="87">
        <f t="shared" si="64"/>
        <v>0</v>
      </c>
      <c r="AS133" s="87">
        <f t="shared" si="64"/>
        <v>0</v>
      </c>
      <c r="AT133" s="87">
        <f t="shared" si="64"/>
        <v>0</v>
      </c>
      <c r="AU133" s="87">
        <v>0</v>
      </c>
      <c r="AV133" s="87">
        <v>0</v>
      </c>
      <c r="AW133" s="87">
        <v>0</v>
      </c>
      <c r="AX133" s="87">
        <v>0</v>
      </c>
      <c r="AY133" s="87">
        <v>0</v>
      </c>
      <c r="AZ133" s="87">
        <v>0</v>
      </c>
      <c r="BA133" s="87">
        <v>0</v>
      </c>
      <c r="BB133" s="87">
        <v>0</v>
      </c>
      <c r="BC133" s="87">
        <v>0</v>
      </c>
      <c r="BD133" s="87">
        <v>0</v>
      </c>
      <c r="BE133" s="87">
        <v>0</v>
      </c>
      <c r="BF133" s="87">
        <v>0</v>
      </c>
      <c r="BG133" s="87">
        <v>0</v>
      </c>
      <c r="BH133" s="87">
        <v>0</v>
      </c>
      <c r="BI133" s="87">
        <v>0</v>
      </c>
      <c r="BJ133" s="87">
        <v>0</v>
      </c>
      <c r="BK133" s="87">
        <v>0</v>
      </c>
      <c r="BL133" s="87">
        <v>0</v>
      </c>
      <c r="BM133" s="87">
        <v>0</v>
      </c>
      <c r="BN133" s="87">
        <v>0</v>
      </c>
      <c r="BO133" s="87">
        <v>0</v>
      </c>
      <c r="BP133" s="130">
        <v>0</v>
      </c>
      <c r="BQ133" s="130">
        <v>0</v>
      </c>
      <c r="BR133" s="130">
        <v>0</v>
      </c>
      <c r="BS133" s="130">
        <v>0</v>
      </c>
      <c r="BT133" s="130">
        <v>0</v>
      </c>
      <c r="BU133" s="130">
        <v>0</v>
      </c>
      <c r="BV133" s="130">
        <v>0</v>
      </c>
      <c r="BW133" s="448">
        <f t="shared" si="52"/>
        <v>0</v>
      </c>
      <c r="BX133" s="448">
        <f t="shared" si="53"/>
        <v>0</v>
      </c>
      <c r="BY133" s="448">
        <f t="shared" si="54"/>
        <v>0</v>
      </c>
      <c r="BZ133" s="448">
        <f t="shared" si="55"/>
        <v>0</v>
      </c>
      <c r="CA133" s="448">
        <f t="shared" si="56"/>
        <v>0</v>
      </c>
      <c r="CB133" s="448">
        <f t="shared" si="57"/>
        <v>0</v>
      </c>
      <c r="CC133" s="448">
        <f t="shared" si="58"/>
        <v>0</v>
      </c>
      <c r="CD133" s="461" t="s">
        <v>1951</v>
      </c>
      <c r="CE133" s="453"/>
      <c r="CF133" s="454"/>
    </row>
    <row r="134" spans="1:84" s="460" customFormat="1" ht="31.5">
      <c r="A134" s="124" t="s">
        <v>1911</v>
      </c>
      <c r="B134" s="99" t="s">
        <v>1136</v>
      </c>
      <c r="C134" s="159" t="s">
        <v>1624</v>
      </c>
      <c r="D134" s="159"/>
      <c r="E134" s="161">
        <f t="shared" si="60"/>
        <v>0</v>
      </c>
      <c r="F134" s="161">
        <f t="shared" si="60"/>
        <v>0</v>
      </c>
      <c r="G134" s="159">
        <f t="shared" si="60"/>
        <v>0.76</v>
      </c>
      <c r="H134" s="159">
        <f t="shared" si="60"/>
        <v>0</v>
      </c>
      <c r="I134" s="159">
        <f t="shared" si="60"/>
        <v>0</v>
      </c>
      <c r="J134" s="159">
        <f t="shared" si="60"/>
        <v>0</v>
      </c>
      <c r="K134" s="161">
        <f t="shared" si="60"/>
        <v>0</v>
      </c>
      <c r="L134" s="161">
        <v>0</v>
      </c>
      <c r="M134" s="161">
        <v>0</v>
      </c>
      <c r="N134" s="161">
        <v>0</v>
      </c>
      <c r="O134" s="161">
        <v>0</v>
      </c>
      <c r="P134" s="161">
        <v>0</v>
      </c>
      <c r="Q134" s="161">
        <v>0</v>
      </c>
      <c r="R134" s="161">
        <v>0</v>
      </c>
      <c r="S134" s="161">
        <v>0</v>
      </c>
      <c r="T134" s="161">
        <v>0</v>
      </c>
      <c r="U134" s="161">
        <v>0</v>
      </c>
      <c r="V134" s="161">
        <v>0</v>
      </c>
      <c r="W134" s="161">
        <v>0</v>
      </c>
      <c r="X134" s="161">
        <v>0</v>
      </c>
      <c r="Y134" s="161">
        <v>0</v>
      </c>
      <c r="Z134" s="161">
        <v>0</v>
      </c>
      <c r="AA134" s="161">
        <v>0</v>
      </c>
      <c r="AB134" s="161">
        <v>0</v>
      </c>
      <c r="AC134" s="161">
        <v>0</v>
      </c>
      <c r="AD134" s="161">
        <v>0</v>
      </c>
      <c r="AE134" s="161">
        <v>0</v>
      </c>
      <c r="AF134" s="161">
        <v>0</v>
      </c>
      <c r="AG134" s="161">
        <v>0</v>
      </c>
      <c r="AH134" s="161">
        <v>0</v>
      </c>
      <c r="AI134" s="161">
        <v>0.76</v>
      </c>
      <c r="AJ134" s="161">
        <v>0</v>
      </c>
      <c r="AK134" s="161">
        <v>0</v>
      </c>
      <c r="AL134" s="161">
        <v>0</v>
      </c>
      <c r="AM134" s="161">
        <v>0</v>
      </c>
      <c r="AN134" s="87">
        <f t="shared" si="64"/>
        <v>0</v>
      </c>
      <c r="AO134" s="87">
        <f t="shared" si="64"/>
        <v>0</v>
      </c>
      <c r="AP134" s="87">
        <f t="shared" si="64"/>
        <v>0</v>
      </c>
      <c r="AQ134" s="87">
        <f t="shared" si="64"/>
        <v>0</v>
      </c>
      <c r="AR134" s="87">
        <f t="shared" si="64"/>
        <v>0</v>
      </c>
      <c r="AS134" s="87">
        <f t="shared" si="64"/>
        <v>0</v>
      </c>
      <c r="AT134" s="87">
        <f t="shared" si="64"/>
        <v>0</v>
      </c>
      <c r="AU134" s="87">
        <v>0</v>
      </c>
      <c r="AV134" s="87">
        <v>0</v>
      </c>
      <c r="AW134" s="87">
        <v>0</v>
      </c>
      <c r="AX134" s="87">
        <v>0</v>
      </c>
      <c r="AY134" s="87">
        <v>0</v>
      </c>
      <c r="AZ134" s="87">
        <v>0</v>
      </c>
      <c r="BA134" s="87">
        <v>0</v>
      </c>
      <c r="BB134" s="87">
        <v>0</v>
      </c>
      <c r="BC134" s="87">
        <v>0</v>
      </c>
      <c r="BD134" s="87">
        <v>0</v>
      </c>
      <c r="BE134" s="87">
        <v>0</v>
      </c>
      <c r="BF134" s="87">
        <v>0</v>
      </c>
      <c r="BG134" s="87">
        <v>0</v>
      </c>
      <c r="BH134" s="87">
        <v>0</v>
      </c>
      <c r="BI134" s="87">
        <v>0</v>
      </c>
      <c r="BJ134" s="87">
        <v>0</v>
      </c>
      <c r="BK134" s="87">
        <v>0</v>
      </c>
      <c r="BL134" s="87">
        <v>0</v>
      </c>
      <c r="BM134" s="87">
        <v>0</v>
      </c>
      <c r="BN134" s="87">
        <v>0</v>
      </c>
      <c r="BO134" s="87">
        <v>0</v>
      </c>
      <c r="BP134" s="130">
        <v>0</v>
      </c>
      <c r="BQ134" s="130">
        <v>0</v>
      </c>
      <c r="BR134" s="130">
        <v>0</v>
      </c>
      <c r="BS134" s="130">
        <v>0</v>
      </c>
      <c r="BT134" s="130">
        <v>0</v>
      </c>
      <c r="BU134" s="130">
        <v>0</v>
      </c>
      <c r="BV134" s="130">
        <v>0</v>
      </c>
      <c r="BW134" s="448">
        <f t="shared" si="52"/>
        <v>0</v>
      </c>
      <c r="BX134" s="448">
        <f t="shared" si="53"/>
        <v>0</v>
      </c>
      <c r="BY134" s="448">
        <f t="shared" si="54"/>
        <v>0</v>
      </c>
      <c r="BZ134" s="448">
        <f t="shared" si="55"/>
        <v>0</v>
      </c>
      <c r="CA134" s="448">
        <f t="shared" si="56"/>
        <v>0</v>
      </c>
      <c r="CB134" s="448">
        <f t="shared" si="57"/>
        <v>0</v>
      </c>
      <c r="CC134" s="448">
        <f t="shared" si="58"/>
        <v>0</v>
      </c>
      <c r="CD134" s="461" t="s">
        <v>1951</v>
      </c>
      <c r="CE134" s="453"/>
      <c r="CF134" s="454"/>
    </row>
    <row r="135" spans="1:84" s="460" customFormat="1" ht="31.5">
      <c r="A135" s="124" t="s">
        <v>1911</v>
      </c>
      <c r="B135" s="99" t="s">
        <v>1137</v>
      </c>
      <c r="C135" s="159" t="s">
        <v>1625</v>
      </c>
      <c r="D135" s="159"/>
      <c r="E135" s="161">
        <f t="shared" si="60"/>
        <v>0</v>
      </c>
      <c r="F135" s="161">
        <f t="shared" si="60"/>
        <v>0</v>
      </c>
      <c r="G135" s="159">
        <f t="shared" si="60"/>
        <v>0.59</v>
      </c>
      <c r="H135" s="159">
        <f t="shared" si="60"/>
        <v>0</v>
      </c>
      <c r="I135" s="159">
        <f t="shared" si="60"/>
        <v>0</v>
      </c>
      <c r="J135" s="159">
        <f t="shared" si="60"/>
        <v>0</v>
      </c>
      <c r="K135" s="161">
        <f t="shared" si="60"/>
        <v>0</v>
      </c>
      <c r="L135" s="161">
        <v>0</v>
      </c>
      <c r="M135" s="161">
        <v>0</v>
      </c>
      <c r="N135" s="161">
        <v>0</v>
      </c>
      <c r="O135" s="161">
        <v>0</v>
      </c>
      <c r="P135" s="161">
        <v>0</v>
      </c>
      <c r="Q135" s="161">
        <v>0</v>
      </c>
      <c r="R135" s="161">
        <v>0</v>
      </c>
      <c r="S135" s="161">
        <v>0</v>
      </c>
      <c r="T135" s="161">
        <v>0</v>
      </c>
      <c r="U135" s="161">
        <v>0</v>
      </c>
      <c r="V135" s="161">
        <v>0</v>
      </c>
      <c r="W135" s="161">
        <v>0</v>
      </c>
      <c r="X135" s="161">
        <v>0</v>
      </c>
      <c r="Y135" s="161">
        <v>0</v>
      </c>
      <c r="Z135" s="161">
        <v>0</v>
      </c>
      <c r="AA135" s="161">
        <v>0</v>
      </c>
      <c r="AB135" s="161">
        <v>0</v>
      </c>
      <c r="AC135" s="161">
        <v>0</v>
      </c>
      <c r="AD135" s="161">
        <v>0</v>
      </c>
      <c r="AE135" s="161">
        <v>0</v>
      </c>
      <c r="AF135" s="161">
        <v>0</v>
      </c>
      <c r="AG135" s="161">
        <v>0</v>
      </c>
      <c r="AH135" s="161">
        <v>0</v>
      </c>
      <c r="AI135" s="161">
        <v>0.59</v>
      </c>
      <c r="AJ135" s="161">
        <v>0</v>
      </c>
      <c r="AK135" s="161">
        <v>0</v>
      </c>
      <c r="AL135" s="161">
        <v>0</v>
      </c>
      <c r="AM135" s="161">
        <v>0</v>
      </c>
      <c r="AN135" s="87">
        <f t="shared" si="64"/>
        <v>0</v>
      </c>
      <c r="AO135" s="87">
        <f t="shared" si="64"/>
        <v>0</v>
      </c>
      <c r="AP135" s="87">
        <f t="shared" si="64"/>
        <v>0</v>
      </c>
      <c r="AQ135" s="87">
        <f t="shared" si="64"/>
        <v>0</v>
      </c>
      <c r="AR135" s="87">
        <f t="shared" si="64"/>
        <v>0</v>
      </c>
      <c r="AS135" s="87">
        <f t="shared" si="64"/>
        <v>0</v>
      </c>
      <c r="AT135" s="87">
        <f t="shared" si="64"/>
        <v>0</v>
      </c>
      <c r="AU135" s="87">
        <v>0</v>
      </c>
      <c r="AV135" s="87">
        <v>0</v>
      </c>
      <c r="AW135" s="87">
        <v>0</v>
      </c>
      <c r="AX135" s="87">
        <v>0</v>
      </c>
      <c r="AY135" s="87">
        <v>0</v>
      </c>
      <c r="AZ135" s="87">
        <v>0</v>
      </c>
      <c r="BA135" s="87">
        <v>0</v>
      </c>
      <c r="BB135" s="87">
        <v>0</v>
      </c>
      <c r="BC135" s="87">
        <v>0</v>
      </c>
      <c r="BD135" s="87">
        <v>0</v>
      </c>
      <c r="BE135" s="87">
        <v>0</v>
      </c>
      <c r="BF135" s="87">
        <v>0</v>
      </c>
      <c r="BG135" s="87">
        <v>0</v>
      </c>
      <c r="BH135" s="87">
        <v>0</v>
      </c>
      <c r="BI135" s="87">
        <v>0</v>
      </c>
      <c r="BJ135" s="87">
        <v>0</v>
      </c>
      <c r="BK135" s="87">
        <v>0</v>
      </c>
      <c r="BL135" s="87">
        <v>0</v>
      </c>
      <c r="BM135" s="87">
        <v>0</v>
      </c>
      <c r="BN135" s="87">
        <v>0</v>
      </c>
      <c r="BO135" s="87">
        <v>0</v>
      </c>
      <c r="BP135" s="130">
        <v>0</v>
      </c>
      <c r="BQ135" s="130">
        <v>0</v>
      </c>
      <c r="BR135" s="130">
        <v>0</v>
      </c>
      <c r="BS135" s="130">
        <v>0</v>
      </c>
      <c r="BT135" s="130">
        <v>0</v>
      </c>
      <c r="BU135" s="130">
        <v>0</v>
      </c>
      <c r="BV135" s="130">
        <v>0</v>
      </c>
      <c r="BW135" s="448">
        <f t="shared" si="52"/>
        <v>0</v>
      </c>
      <c r="BX135" s="448">
        <f t="shared" si="53"/>
        <v>0</v>
      </c>
      <c r="BY135" s="448">
        <f t="shared" si="54"/>
        <v>0</v>
      </c>
      <c r="BZ135" s="448">
        <f t="shared" si="55"/>
        <v>0</v>
      </c>
      <c r="CA135" s="448">
        <f t="shared" si="56"/>
        <v>0</v>
      </c>
      <c r="CB135" s="448">
        <f t="shared" si="57"/>
        <v>0</v>
      </c>
      <c r="CC135" s="448">
        <f t="shared" si="58"/>
        <v>0</v>
      </c>
      <c r="CD135" s="461" t="s">
        <v>1951</v>
      </c>
      <c r="CE135" s="453"/>
      <c r="CF135" s="454"/>
    </row>
    <row r="136" spans="1:84" s="460" customFormat="1" ht="31.5">
      <c r="A136" s="124" t="s">
        <v>1911</v>
      </c>
      <c r="B136" s="99" t="s">
        <v>1138</v>
      </c>
      <c r="C136" s="159" t="s">
        <v>1626</v>
      </c>
      <c r="D136" s="159"/>
      <c r="E136" s="161">
        <f t="shared" si="60"/>
        <v>0</v>
      </c>
      <c r="F136" s="161">
        <f t="shared" si="60"/>
        <v>0</v>
      </c>
      <c r="G136" s="159">
        <f t="shared" si="60"/>
        <v>0.76</v>
      </c>
      <c r="H136" s="159">
        <f t="shared" si="60"/>
        <v>0</v>
      </c>
      <c r="I136" s="159">
        <f t="shared" si="60"/>
        <v>0</v>
      </c>
      <c r="J136" s="159">
        <f t="shared" si="60"/>
        <v>0</v>
      </c>
      <c r="K136" s="161">
        <f t="shared" si="60"/>
        <v>0</v>
      </c>
      <c r="L136" s="161">
        <v>0</v>
      </c>
      <c r="M136" s="161">
        <v>0</v>
      </c>
      <c r="N136" s="161">
        <v>0</v>
      </c>
      <c r="O136" s="161">
        <v>0</v>
      </c>
      <c r="P136" s="161">
        <v>0</v>
      </c>
      <c r="Q136" s="161">
        <v>0</v>
      </c>
      <c r="R136" s="161">
        <v>0</v>
      </c>
      <c r="S136" s="161">
        <v>0</v>
      </c>
      <c r="T136" s="161">
        <v>0</v>
      </c>
      <c r="U136" s="161">
        <v>0</v>
      </c>
      <c r="V136" s="161">
        <v>0</v>
      </c>
      <c r="W136" s="161">
        <v>0</v>
      </c>
      <c r="X136" s="161">
        <v>0</v>
      </c>
      <c r="Y136" s="161">
        <v>0</v>
      </c>
      <c r="Z136" s="161">
        <v>0</v>
      </c>
      <c r="AA136" s="161">
        <v>0</v>
      </c>
      <c r="AB136" s="161">
        <v>0</v>
      </c>
      <c r="AC136" s="161">
        <v>0</v>
      </c>
      <c r="AD136" s="161">
        <v>0</v>
      </c>
      <c r="AE136" s="161">
        <v>0</v>
      </c>
      <c r="AF136" s="161">
        <v>0</v>
      </c>
      <c r="AG136" s="161">
        <v>0</v>
      </c>
      <c r="AH136" s="161">
        <v>0</v>
      </c>
      <c r="AI136" s="161">
        <v>0.76</v>
      </c>
      <c r="AJ136" s="161">
        <v>0</v>
      </c>
      <c r="AK136" s="161">
        <v>0</v>
      </c>
      <c r="AL136" s="161">
        <v>0</v>
      </c>
      <c r="AM136" s="161">
        <v>0</v>
      </c>
      <c r="AN136" s="87">
        <f t="shared" si="64"/>
        <v>0</v>
      </c>
      <c r="AO136" s="87">
        <f t="shared" si="64"/>
        <v>0</v>
      </c>
      <c r="AP136" s="87">
        <f t="shared" si="64"/>
        <v>0</v>
      </c>
      <c r="AQ136" s="87">
        <f t="shared" si="64"/>
        <v>0</v>
      </c>
      <c r="AR136" s="87">
        <f t="shared" si="64"/>
        <v>0</v>
      </c>
      <c r="AS136" s="87">
        <f t="shared" si="64"/>
        <v>0</v>
      </c>
      <c r="AT136" s="87">
        <f t="shared" si="64"/>
        <v>0</v>
      </c>
      <c r="AU136" s="87">
        <v>0</v>
      </c>
      <c r="AV136" s="87">
        <v>0</v>
      </c>
      <c r="AW136" s="87">
        <v>0</v>
      </c>
      <c r="AX136" s="87">
        <v>0</v>
      </c>
      <c r="AY136" s="87">
        <v>0</v>
      </c>
      <c r="AZ136" s="87">
        <v>0</v>
      </c>
      <c r="BA136" s="87">
        <v>0</v>
      </c>
      <c r="BB136" s="87">
        <v>0</v>
      </c>
      <c r="BC136" s="87">
        <v>0</v>
      </c>
      <c r="BD136" s="87">
        <v>0</v>
      </c>
      <c r="BE136" s="87">
        <v>0</v>
      </c>
      <c r="BF136" s="87">
        <v>0</v>
      </c>
      <c r="BG136" s="87">
        <v>0</v>
      </c>
      <c r="BH136" s="87">
        <v>0</v>
      </c>
      <c r="BI136" s="87">
        <v>0</v>
      </c>
      <c r="BJ136" s="87">
        <v>0</v>
      </c>
      <c r="BK136" s="87">
        <v>0</v>
      </c>
      <c r="BL136" s="87">
        <v>0</v>
      </c>
      <c r="BM136" s="87">
        <v>0</v>
      </c>
      <c r="BN136" s="87">
        <v>0</v>
      </c>
      <c r="BO136" s="87">
        <v>0</v>
      </c>
      <c r="BP136" s="130">
        <v>0</v>
      </c>
      <c r="BQ136" s="130">
        <v>0</v>
      </c>
      <c r="BR136" s="130">
        <v>0</v>
      </c>
      <c r="BS136" s="130">
        <v>0</v>
      </c>
      <c r="BT136" s="130">
        <v>0</v>
      </c>
      <c r="BU136" s="130">
        <v>0</v>
      </c>
      <c r="BV136" s="130">
        <v>0</v>
      </c>
      <c r="BW136" s="448">
        <f t="shared" si="52"/>
        <v>0</v>
      </c>
      <c r="BX136" s="448">
        <f t="shared" si="53"/>
        <v>0</v>
      </c>
      <c r="BY136" s="448">
        <f t="shared" si="54"/>
        <v>0</v>
      </c>
      <c r="BZ136" s="448">
        <f t="shared" si="55"/>
        <v>0</v>
      </c>
      <c r="CA136" s="448">
        <f t="shared" si="56"/>
        <v>0</v>
      </c>
      <c r="CB136" s="448">
        <f t="shared" si="57"/>
        <v>0</v>
      </c>
      <c r="CC136" s="448">
        <f t="shared" si="58"/>
        <v>0</v>
      </c>
      <c r="CD136" s="461" t="s">
        <v>1951</v>
      </c>
      <c r="CE136" s="453"/>
      <c r="CF136" s="454"/>
    </row>
    <row r="137" spans="1:84" s="460" customFormat="1" ht="31.5">
      <c r="A137" s="124" t="s">
        <v>1911</v>
      </c>
      <c r="B137" s="99" t="s">
        <v>1139</v>
      </c>
      <c r="C137" s="159" t="s">
        <v>1627</v>
      </c>
      <c r="D137" s="159"/>
      <c r="E137" s="161">
        <f t="shared" si="60"/>
        <v>0</v>
      </c>
      <c r="F137" s="161">
        <f t="shared" si="60"/>
        <v>0</v>
      </c>
      <c r="G137" s="159">
        <f t="shared" si="60"/>
        <v>0.34</v>
      </c>
      <c r="H137" s="159">
        <f t="shared" si="60"/>
        <v>0</v>
      </c>
      <c r="I137" s="159">
        <f t="shared" si="60"/>
        <v>0</v>
      </c>
      <c r="J137" s="159">
        <f t="shared" si="60"/>
        <v>0</v>
      </c>
      <c r="K137" s="161">
        <f t="shared" si="60"/>
        <v>0</v>
      </c>
      <c r="L137" s="161">
        <v>0</v>
      </c>
      <c r="M137" s="161">
        <v>0</v>
      </c>
      <c r="N137" s="161">
        <v>0</v>
      </c>
      <c r="O137" s="161">
        <v>0</v>
      </c>
      <c r="P137" s="161">
        <v>0</v>
      </c>
      <c r="Q137" s="161">
        <v>0</v>
      </c>
      <c r="R137" s="161">
        <v>0</v>
      </c>
      <c r="S137" s="161">
        <v>0</v>
      </c>
      <c r="T137" s="161">
        <v>0</v>
      </c>
      <c r="U137" s="161">
        <v>0</v>
      </c>
      <c r="V137" s="161">
        <v>0</v>
      </c>
      <c r="W137" s="161">
        <v>0</v>
      </c>
      <c r="X137" s="161">
        <v>0</v>
      </c>
      <c r="Y137" s="161">
        <v>0</v>
      </c>
      <c r="Z137" s="161">
        <v>0</v>
      </c>
      <c r="AA137" s="161">
        <v>0</v>
      </c>
      <c r="AB137" s="161">
        <v>0</v>
      </c>
      <c r="AC137" s="161">
        <v>0</v>
      </c>
      <c r="AD137" s="161">
        <v>0</v>
      </c>
      <c r="AE137" s="161">
        <v>0</v>
      </c>
      <c r="AF137" s="161">
        <v>0</v>
      </c>
      <c r="AG137" s="161">
        <v>0</v>
      </c>
      <c r="AH137" s="161">
        <v>0</v>
      </c>
      <c r="AI137" s="161">
        <v>0.34</v>
      </c>
      <c r="AJ137" s="161">
        <v>0</v>
      </c>
      <c r="AK137" s="161">
        <v>0</v>
      </c>
      <c r="AL137" s="161">
        <v>0</v>
      </c>
      <c r="AM137" s="161">
        <v>0</v>
      </c>
      <c r="AN137" s="87">
        <f t="shared" si="64"/>
        <v>0</v>
      </c>
      <c r="AO137" s="87">
        <f t="shared" si="64"/>
        <v>0</v>
      </c>
      <c r="AP137" s="87">
        <f t="shared" si="64"/>
        <v>0</v>
      </c>
      <c r="AQ137" s="87">
        <f t="shared" si="64"/>
        <v>0</v>
      </c>
      <c r="AR137" s="87">
        <f t="shared" si="64"/>
        <v>0</v>
      </c>
      <c r="AS137" s="87">
        <f t="shared" si="64"/>
        <v>0</v>
      </c>
      <c r="AT137" s="87">
        <f t="shared" si="64"/>
        <v>0</v>
      </c>
      <c r="AU137" s="87">
        <v>0</v>
      </c>
      <c r="AV137" s="87">
        <v>0</v>
      </c>
      <c r="AW137" s="87">
        <v>0</v>
      </c>
      <c r="AX137" s="87">
        <v>0</v>
      </c>
      <c r="AY137" s="87">
        <v>0</v>
      </c>
      <c r="AZ137" s="87">
        <v>0</v>
      </c>
      <c r="BA137" s="87">
        <v>0</v>
      </c>
      <c r="BB137" s="87">
        <v>0</v>
      </c>
      <c r="BC137" s="87">
        <v>0</v>
      </c>
      <c r="BD137" s="87">
        <v>0</v>
      </c>
      <c r="BE137" s="87">
        <v>0</v>
      </c>
      <c r="BF137" s="87">
        <v>0</v>
      </c>
      <c r="BG137" s="87">
        <v>0</v>
      </c>
      <c r="BH137" s="87">
        <v>0</v>
      </c>
      <c r="BI137" s="87">
        <v>0</v>
      </c>
      <c r="BJ137" s="87">
        <v>0</v>
      </c>
      <c r="BK137" s="87">
        <v>0</v>
      </c>
      <c r="BL137" s="87">
        <v>0</v>
      </c>
      <c r="BM137" s="87">
        <v>0</v>
      </c>
      <c r="BN137" s="87">
        <v>0</v>
      </c>
      <c r="BO137" s="87">
        <v>0</v>
      </c>
      <c r="BP137" s="130">
        <v>0</v>
      </c>
      <c r="BQ137" s="130">
        <v>0</v>
      </c>
      <c r="BR137" s="130">
        <v>0</v>
      </c>
      <c r="BS137" s="130">
        <v>0</v>
      </c>
      <c r="BT137" s="130">
        <v>0</v>
      </c>
      <c r="BU137" s="130">
        <v>0</v>
      </c>
      <c r="BV137" s="130">
        <v>0</v>
      </c>
      <c r="BW137" s="448">
        <f t="shared" si="52"/>
        <v>0</v>
      </c>
      <c r="BX137" s="448">
        <f t="shared" si="53"/>
        <v>0</v>
      </c>
      <c r="BY137" s="448">
        <f t="shared" si="54"/>
        <v>0</v>
      </c>
      <c r="BZ137" s="448">
        <f t="shared" si="55"/>
        <v>0</v>
      </c>
      <c r="CA137" s="448">
        <f t="shared" si="56"/>
        <v>0</v>
      </c>
      <c r="CB137" s="448">
        <f t="shared" si="57"/>
        <v>0</v>
      </c>
      <c r="CC137" s="448">
        <f t="shared" si="58"/>
        <v>0</v>
      </c>
      <c r="CD137" s="461" t="s">
        <v>1951</v>
      </c>
      <c r="CE137" s="453"/>
      <c r="CF137" s="454"/>
    </row>
    <row r="138" spans="1:84" s="460" customFormat="1" ht="31.5">
      <c r="A138" s="124" t="s">
        <v>1911</v>
      </c>
      <c r="B138" s="99" t="s">
        <v>1140</v>
      </c>
      <c r="C138" s="159" t="s">
        <v>1628</v>
      </c>
      <c r="D138" s="159"/>
      <c r="E138" s="161">
        <f t="shared" si="60"/>
        <v>0</v>
      </c>
      <c r="F138" s="161">
        <f t="shared" si="60"/>
        <v>0</v>
      </c>
      <c r="G138" s="159">
        <f t="shared" si="60"/>
        <v>0.21</v>
      </c>
      <c r="H138" s="159">
        <f t="shared" si="60"/>
        <v>0</v>
      </c>
      <c r="I138" s="159">
        <f t="shared" si="60"/>
        <v>0</v>
      </c>
      <c r="J138" s="159">
        <f t="shared" si="60"/>
        <v>0</v>
      </c>
      <c r="K138" s="161">
        <f t="shared" si="60"/>
        <v>0</v>
      </c>
      <c r="L138" s="161">
        <v>0</v>
      </c>
      <c r="M138" s="161">
        <v>0</v>
      </c>
      <c r="N138" s="161">
        <v>0</v>
      </c>
      <c r="O138" s="161">
        <v>0</v>
      </c>
      <c r="P138" s="161">
        <v>0</v>
      </c>
      <c r="Q138" s="161">
        <v>0</v>
      </c>
      <c r="R138" s="161">
        <v>0</v>
      </c>
      <c r="S138" s="161">
        <v>0</v>
      </c>
      <c r="T138" s="161">
        <v>0</v>
      </c>
      <c r="U138" s="161">
        <v>0</v>
      </c>
      <c r="V138" s="161">
        <v>0</v>
      </c>
      <c r="W138" s="161">
        <v>0</v>
      </c>
      <c r="X138" s="161">
        <v>0</v>
      </c>
      <c r="Y138" s="161">
        <v>0</v>
      </c>
      <c r="Z138" s="161">
        <v>0</v>
      </c>
      <c r="AA138" s="161">
        <v>0</v>
      </c>
      <c r="AB138" s="161">
        <v>0</v>
      </c>
      <c r="AC138" s="161">
        <v>0</v>
      </c>
      <c r="AD138" s="161">
        <v>0</v>
      </c>
      <c r="AE138" s="161">
        <v>0</v>
      </c>
      <c r="AF138" s="161">
        <v>0</v>
      </c>
      <c r="AG138" s="161">
        <v>0</v>
      </c>
      <c r="AH138" s="161">
        <v>0</v>
      </c>
      <c r="AI138" s="161">
        <v>0.21</v>
      </c>
      <c r="AJ138" s="161">
        <v>0</v>
      </c>
      <c r="AK138" s="161">
        <v>0</v>
      </c>
      <c r="AL138" s="161">
        <v>0</v>
      </c>
      <c r="AM138" s="161">
        <v>0</v>
      </c>
      <c r="AN138" s="87">
        <f t="shared" si="64"/>
        <v>0</v>
      </c>
      <c r="AO138" s="87">
        <f t="shared" si="64"/>
        <v>0</v>
      </c>
      <c r="AP138" s="87">
        <f t="shared" si="64"/>
        <v>0</v>
      </c>
      <c r="AQ138" s="87">
        <f t="shared" si="64"/>
        <v>0</v>
      </c>
      <c r="AR138" s="87">
        <f t="shared" si="64"/>
        <v>0</v>
      </c>
      <c r="AS138" s="87">
        <f t="shared" si="64"/>
        <v>0</v>
      </c>
      <c r="AT138" s="87">
        <f t="shared" si="64"/>
        <v>0</v>
      </c>
      <c r="AU138" s="87">
        <v>0</v>
      </c>
      <c r="AV138" s="87">
        <v>0</v>
      </c>
      <c r="AW138" s="87">
        <v>0</v>
      </c>
      <c r="AX138" s="87">
        <v>0</v>
      </c>
      <c r="AY138" s="87">
        <v>0</v>
      </c>
      <c r="AZ138" s="87">
        <v>0</v>
      </c>
      <c r="BA138" s="87">
        <v>0</v>
      </c>
      <c r="BB138" s="87">
        <v>0</v>
      </c>
      <c r="BC138" s="87">
        <v>0</v>
      </c>
      <c r="BD138" s="87">
        <v>0</v>
      </c>
      <c r="BE138" s="87">
        <v>0</v>
      </c>
      <c r="BF138" s="87">
        <v>0</v>
      </c>
      <c r="BG138" s="87">
        <v>0</v>
      </c>
      <c r="BH138" s="87">
        <v>0</v>
      </c>
      <c r="BI138" s="87">
        <v>0</v>
      </c>
      <c r="BJ138" s="87">
        <v>0</v>
      </c>
      <c r="BK138" s="87">
        <v>0</v>
      </c>
      <c r="BL138" s="87">
        <v>0</v>
      </c>
      <c r="BM138" s="87">
        <v>0</v>
      </c>
      <c r="BN138" s="87">
        <v>0</v>
      </c>
      <c r="BO138" s="87">
        <v>0</v>
      </c>
      <c r="BP138" s="130">
        <v>0</v>
      </c>
      <c r="BQ138" s="130">
        <v>0</v>
      </c>
      <c r="BR138" s="130">
        <v>0</v>
      </c>
      <c r="BS138" s="130">
        <v>0</v>
      </c>
      <c r="BT138" s="130">
        <v>0</v>
      </c>
      <c r="BU138" s="130">
        <v>0</v>
      </c>
      <c r="BV138" s="130">
        <v>0</v>
      </c>
      <c r="BW138" s="448">
        <f t="shared" si="52"/>
        <v>0</v>
      </c>
      <c r="BX138" s="448">
        <f t="shared" si="53"/>
        <v>0</v>
      </c>
      <c r="BY138" s="448">
        <f t="shared" si="54"/>
        <v>0</v>
      </c>
      <c r="BZ138" s="448">
        <f t="shared" si="55"/>
        <v>0</v>
      </c>
      <c r="CA138" s="448">
        <f t="shared" si="56"/>
        <v>0</v>
      </c>
      <c r="CB138" s="448">
        <f t="shared" si="57"/>
        <v>0</v>
      </c>
      <c r="CC138" s="448">
        <f t="shared" si="58"/>
        <v>0</v>
      </c>
      <c r="CD138" s="461" t="s">
        <v>1951</v>
      </c>
      <c r="CE138" s="453"/>
      <c r="CF138" s="454"/>
    </row>
    <row r="139" spans="1:84" s="460" customFormat="1" ht="141.75">
      <c r="A139" s="124" t="s">
        <v>1911</v>
      </c>
      <c r="B139" s="99" t="s">
        <v>1141</v>
      </c>
      <c r="C139" s="159" t="s">
        <v>1629</v>
      </c>
      <c r="D139" s="159"/>
      <c r="E139" s="161">
        <f t="shared" si="60"/>
        <v>0</v>
      </c>
      <c r="F139" s="161">
        <f t="shared" si="60"/>
        <v>0</v>
      </c>
      <c r="G139" s="159">
        <f t="shared" si="60"/>
        <v>0.44</v>
      </c>
      <c r="H139" s="159">
        <f t="shared" si="60"/>
        <v>0</v>
      </c>
      <c r="I139" s="159">
        <f t="shared" si="60"/>
        <v>0</v>
      </c>
      <c r="J139" s="159">
        <f t="shared" si="60"/>
        <v>0</v>
      </c>
      <c r="K139" s="161">
        <f t="shared" si="60"/>
        <v>0</v>
      </c>
      <c r="L139" s="161">
        <v>0</v>
      </c>
      <c r="M139" s="161">
        <v>0</v>
      </c>
      <c r="N139" s="161">
        <v>0</v>
      </c>
      <c r="O139" s="161">
        <v>0</v>
      </c>
      <c r="P139" s="161">
        <v>0</v>
      </c>
      <c r="Q139" s="161">
        <v>0</v>
      </c>
      <c r="R139" s="161">
        <v>0</v>
      </c>
      <c r="S139" s="161">
        <v>0</v>
      </c>
      <c r="T139" s="161">
        <v>0</v>
      </c>
      <c r="U139" s="161">
        <v>0.44</v>
      </c>
      <c r="V139" s="161">
        <v>0</v>
      </c>
      <c r="W139" s="161">
        <v>0</v>
      </c>
      <c r="X139" s="161">
        <v>0</v>
      </c>
      <c r="Y139" s="161">
        <v>0</v>
      </c>
      <c r="Z139" s="161">
        <v>0</v>
      </c>
      <c r="AA139" s="161">
        <v>0</v>
      </c>
      <c r="AB139" s="161">
        <v>0</v>
      </c>
      <c r="AC139" s="161">
        <v>0</v>
      </c>
      <c r="AD139" s="161">
        <v>0</v>
      </c>
      <c r="AE139" s="161">
        <v>0</v>
      </c>
      <c r="AF139" s="161">
        <v>0</v>
      </c>
      <c r="AG139" s="161">
        <v>0</v>
      </c>
      <c r="AH139" s="161">
        <v>0</v>
      </c>
      <c r="AI139" s="161">
        <v>0</v>
      </c>
      <c r="AJ139" s="161">
        <v>0</v>
      </c>
      <c r="AK139" s="161">
        <v>0</v>
      </c>
      <c r="AL139" s="161">
        <v>0</v>
      </c>
      <c r="AM139" s="161">
        <v>0</v>
      </c>
      <c r="AN139" s="87">
        <f t="shared" si="64"/>
        <v>0</v>
      </c>
      <c r="AO139" s="87">
        <f t="shared" si="64"/>
        <v>0</v>
      </c>
      <c r="AP139" s="87">
        <f t="shared" si="64"/>
        <v>0</v>
      </c>
      <c r="AQ139" s="87">
        <f t="shared" si="64"/>
        <v>0</v>
      </c>
      <c r="AR139" s="87">
        <f t="shared" si="64"/>
        <v>0</v>
      </c>
      <c r="AS139" s="87">
        <f t="shared" si="64"/>
        <v>0</v>
      </c>
      <c r="AT139" s="87">
        <f t="shared" si="64"/>
        <v>0</v>
      </c>
      <c r="AU139" s="87">
        <v>0</v>
      </c>
      <c r="AV139" s="87">
        <v>0</v>
      </c>
      <c r="AW139" s="87">
        <v>0</v>
      </c>
      <c r="AX139" s="87">
        <v>0</v>
      </c>
      <c r="AY139" s="87">
        <v>0</v>
      </c>
      <c r="AZ139" s="87">
        <v>0</v>
      </c>
      <c r="BA139" s="87">
        <v>0</v>
      </c>
      <c r="BB139" s="87">
        <v>0</v>
      </c>
      <c r="BC139" s="87">
        <v>0</v>
      </c>
      <c r="BD139" s="87">
        <v>0</v>
      </c>
      <c r="BE139" s="87">
        <v>0</v>
      </c>
      <c r="BF139" s="87">
        <v>0</v>
      </c>
      <c r="BG139" s="87">
        <v>0</v>
      </c>
      <c r="BH139" s="87">
        <v>0</v>
      </c>
      <c r="BI139" s="87">
        <v>0</v>
      </c>
      <c r="BJ139" s="87">
        <v>0</v>
      </c>
      <c r="BK139" s="87">
        <v>0</v>
      </c>
      <c r="BL139" s="87">
        <v>0</v>
      </c>
      <c r="BM139" s="87">
        <v>0</v>
      </c>
      <c r="BN139" s="87">
        <v>0</v>
      </c>
      <c r="BO139" s="87">
        <v>0</v>
      </c>
      <c r="BP139" s="130">
        <v>0</v>
      </c>
      <c r="BQ139" s="130">
        <v>0</v>
      </c>
      <c r="BR139" s="130">
        <v>0</v>
      </c>
      <c r="BS139" s="130">
        <v>0</v>
      </c>
      <c r="BT139" s="130">
        <v>0</v>
      </c>
      <c r="BU139" s="130">
        <v>0</v>
      </c>
      <c r="BV139" s="130">
        <v>0</v>
      </c>
      <c r="BW139" s="448">
        <f t="shared" si="52"/>
        <v>0</v>
      </c>
      <c r="BX139" s="448">
        <f t="shared" si="53"/>
        <v>0</v>
      </c>
      <c r="BY139" s="448">
        <f t="shared" si="54"/>
        <v>-0.44</v>
      </c>
      <c r="BZ139" s="448">
        <f t="shared" si="55"/>
        <v>0</v>
      </c>
      <c r="CA139" s="448">
        <f t="shared" si="56"/>
        <v>0</v>
      </c>
      <c r="CB139" s="448">
        <f t="shared" si="57"/>
        <v>0</v>
      </c>
      <c r="CC139" s="448">
        <f t="shared" si="58"/>
        <v>0</v>
      </c>
      <c r="CD139" s="461" t="s">
        <v>1971</v>
      </c>
      <c r="CE139" s="453"/>
      <c r="CF139" s="454"/>
    </row>
    <row r="140" spans="1:84" s="460" customFormat="1" ht="47.25">
      <c r="A140" s="124" t="s">
        <v>1911</v>
      </c>
      <c r="B140" s="99" t="s">
        <v>1142</v>
      </c>
      <c r="C140" s="159" t="s">
        <v>1630</v>
      </c>
      <c r="D140" s="159"/>
      <c r="E140" s="161">
        <f t="shared" si="60"/>
        <v>0</v>
      </c>
      <c r="F140" s="161">
        <f t="shared" si="60"/>
        <v>0</v>
      </c>
      <c r="G140" s="159">
        <f t="shared" si="60"/>
        <v>0</v>
      </c>
      <c r="H140" s="159">
        <f t="shared" si="60"/>
        <v>0</v>
      </c>
      <c r="I140" s="159">
        <f t="shared" si="60"/>
        <v>0</v>
      </c>
      <c r="J140" s="159">
        <f t="shared" si="60"/>
        <v>0</v>
      </c>
      <c r="K140" s="161">
        <f t="shared" si="60"/>
        <v>0</v>
      </c>
      <c r="L140" s="161">
        <v>0</v>
      </c>
      <c r="M140" s="161">
        <v>0</v>
      </c>
      <c r="N140" s="161">
        <v>0</v>
      </c>
      <c r="O140" s="161">
        <v>0</v>
      </c>
      <c r="P140" s="161">
        <v>0</v>
      </c>
      <c r="Q140" s="161">
        <v>0</v>
      </c>
      <c r="R140" s="161">
        <v>0</v>
      </c>
      <c r="S140" s="161">
        <v>0</v>
      </c>
      <c r="T140" s="161">
        <v>0</v>
      </c>
      <c r="U140" s="161">
        <v>0</v>
      </c>
      <c r="V140" s="161">
        <v>0</v>
      </c>
      <c r="W140" s="161">
        <v>0</v>
      </c>
      <c r="X140" s="161">
        <v>0</v>
      </c>
      <c r="Y140" s="161">
        <v>0</v>
      </c>
      <c r="Z140" s="161">
        <v>0</v>
      </c>
      <c r="AA140" s="161">
        <v>0</v>
      </c>
      <c r="AB140" s="161">
        <v>0</v>
      </c>
      <c r="AC140" s="161">
        <v>0</v>
      </c>
      <c r="AD140" s="161">
        <v>0</v>
      </c>
      <c r="AE140" s="161">
        <v>0</v>
      </c>
      <c r="AF140" s="161">
        <v>0</v>
      </c>
      <c r="AG140" s="161">
        <v>0</v>
      </c>
      <c r="AH140" s="161">
        <v>0</v>
      </c>
      <c r="AI140" s="161">
        <v>0</v>
      </c>
      <c r="AJ140" s="161">
        <v>0</v>
      </c>
      <c r="AK140" s="161">
        <v>0</v>
      </c>
      <c r="AL140" s="161">
        <v>0</v>
      </c>
      <c r="AM140" s="161">
        <v>0</v>
      </c>
      <c r="AN140" s="87">
        <f t="shared" si="64"/>
        <v>0</v>
      </c>
      <c r="AO140" s="87">
        <f t="shared" si="64"/>
        <v>0</v>
      </c>
      <c r="AP140" s="87">
        <f t="shared" si="64"/>
        <v>0</v>
      </c>
      <c r="AQ140" s="87">
        <f t="shared" si="64"/>
        <v>0</v>
      </c>
      <c r="AR140" s="87">
        <f t="shared" si="64"/>
        <v>0</v>
      </c>
      <c r="AS140" s="87">
        <f t="shared" si="64"/>
        <v>0</v>
      </c>
      <c r="AT140" s="87">
        <f t="shared" si="64"/>
        <v>0</v>
      </c>
      <c r="AU140" s="87">
        <v>0</v>
      </c>
      <c r="AV140" s="87">
        <v>0</v>
      </c>
      <c r="AW140" s="87">
        <v>0</v>
      </c>
      <c r="AX140" s="87">
        <v>0</v>
      </c>
      <c r="AY140" s="87">
        <v>0</v>
      </c>
      <c r="AZ140" s="87">
        <v>0</v>
      </c>
      <c r="BA140" s="87">
        <v>0</v>
      </c>
      <c r="BB140" s="87">
        <v>0</v>
      </c>
      <c r="BC140" s="87">
        <v>0</v>
      </c>
      <c r="BD140" s="87">
        <v>0</v>
      </c>
      <c r="BE140" s="87">
        <v>0</v>
      </c>
      <c r="BF140" s="87">
        <v>0</v>
      </c>
      <c r="BG140" s="87">
        <v>0</v>
      </c>
      <c r="BH140" s="87">
        <v>0</v>
      </c>
      <c r="BI140" s="87">
        <v>0</v>
      </c>
      <c r="BJ140" s="87">
        <v>0</v>
      </c>
      <c r="BK140" s="87">
        <v>0</v>
      </c>
      <c r="BL140" s="87">
        <v>0</v>
      </c>
      <c r="BM140" s="87">
        <v>0</v>
      </c>
      <c r="BN140" s="87">
        <v>0</v>
      </c>
      <c r="BO140" s="87">
        <v>0</v>
      </c>
      <c r="BP140" s="130">
        <v>0</v>
      </c>
      <c r="BQ140" s="130">
        <v>0</v>
      </c>
      <c r="BR140" s="130">
        <v>0</v>
      </c>
      <c r="BS140" s="130">
        <v>0</v>
      </c>
      <c r="BT140" s="130">
        <v>0</v>
      </c>
      <c r="BU140" s="130">
        <v>0</v>
      </c>
      <c r="BV140" s="130">
        <v>0</v>
      </c>
      <c r="BW140" s="448">
        <f t="shared" si="52"/>
        <v>0</v>
      </c>
      <c r="BX140" s="448">
        <f t="shared" si="53"/>
        <v>0</v>
      </c>
      <c r="BY140" s="448">
        <f t="shared" si="54"/>
        <v>0</v>
      </c>
      <c r="BZ140" s="448">
        <f t="shared" si="55"/>
        <v>0</v>
      </c>
      <c r="CA140" s="448">
        <f t="shared" si="56"/>
        <v>0</v>
      </c>
      <c r="CB140" s="448">
        <f t="shared" si="57"/>
        <v>0</v>
      </c>
      <c r="CC140" s="448">
        <f t="shared" si="58"/>
        <v>0</v>
      </c>
      <c r="CD140" s="461" t="s">
        <v>1951</v>
      </c>
      <c r="CE140" s="453"/>
      <c r="CF140" s="454"/>
    </row>
    <row r="141" spans="1:84" s="460" customFormat="1" ht="47.25">
      <c r="A141" s="124" t="s">
        <v>1911</v>
      </c>
      <c r="B141" s="99" t="s">
        <v>1220</v>
      </c>
      <c r="C141" s="159" t="s">
        <v>1700</v>
      </c>
      <c r="D141" s="159"/>
      <c r="E141" s="161">
        <f t="shared" si="60"/>
        <v>0</v>
      </c>
      <c r="F141" s="161">
        <f t="shared" si="60"/>
        <v>0</v>
      </c>
      <c r="G141" s="159">
        <f t="shared" si="60"/>
        <v>0</v>
      </c>
      <c r="H141" s="159">
        <f t="shared" si="60"/>
        <v>0</v>
      </c>
      <c r="I141" s="159">
        <f t="shared" si="60"/>
        <v>0</v>
      </c>
      <c r="J141" s="159">
        <f t="shared" si="60"/>
        <v>0</v>
      </c>
      <c r="K141" s="161">
        <f t="shared" ref="H141:K219" si="66">R141+Y141+AF141+AM141</f>
        <v>0</v>
      </c>
      <c r="L141" s="161">
        <v>0</v>
      </c>
      <c r="M141" s="161">
        <v>0</v>
      </c>
      <c r="N141" s="161">
        <v>0</v>
      </c>
      <c r="O141" s="161">
        <v>0</v>
      </c>
      <c r="P141" s="161">
        <v>0</v>
      </c>
      <c r="Q141" s="161">
        <v>0</v>
      </c>
      <c r="R141" s="161">
        <v>0</v>
      </c>
      <c r="S141" s="161">
        <v>0</v>
      </c>
      <c r="T141" s="161">
        <v>0</v>
      </c>
      <c r="U141" s="161">
        <v>0</v>
      </c>
      <c r="V141" s="161">
        <v>0</v>
      </c>
      <c r="W141" s="161">
        <v>0</v>
      </c>
      <c r="X141" s="161">
        <v>0</v>
      </c>
      <c r="Y141" s="161">
        <v>0</v>
      </c>
      <c r="Z141" s="161">
        <v>0</v>
      </c>
      <c r="AA141" s="161">
        <v>0</v>
      </c>
      <c r="AB141" s="161">
        <v>0</v>
      </c>
      <c r="AC141" s="161">
        <v>0</v>
      </c>
      <c r="AD141" s="161">
        <v>0</v>
      </c>
      <c r="AE141" s="161">
        <v>0</v>
      </c>
      <c r="AF141" s="161">
        <v>0</v>
      </c>
      <c r="AG141" s="161">
        <v>0</v>
      </c>
      <c r="AH141" s="161">
        <v>0</v>
      </c>
      <c r="AI141" s="161">
        <v>0</v>
      </c>
      <c r="AJ141" s="161">
        <v>0</v>
      </c>
      <c r="AK141" s="161">
        <v>0</v>
      </c>
      <c r="AL141" s="161">
        <v>0</v>
      </c>
      <c r="AM141" s="161">
        <v>0</v>
      </c>
      <c r="AN141" s="87">
        <f t="shared" si="64"/>
        <v>0</v>
      </c>
      <c r="AO141" s="87">
        <f t="shared" si="64"/>
        <v>0</v>
      </c>
      <c r="AP141" s="87">
        <f t="shared" si="64"/>
        <v>0.31</v>
      </c>
      <c r="AQ141" s="87">
        <f t="shared" si="64"/>
        <v>0</v>
      </c>
      <c r="AR141" s="87">
        <f t="shared" si="64"/>
        <v>0</v>
      </c>
      <c r="AS141" s="87">
        <f t="shared" si="64"/>
        <v>0</v>
      </c>
      <c r="AT141" s="87">
        <f t="shared" si="64"/>
        <v>0</v>
      </c>
      <c r="AU141" s="87">
        <v>0</v>
      </c>
      <c r="AV141" s="87">
        <v>0</v>
      </c>
      <c r="AW141" s="87">
        <v>0.31</v>
      </c>
      <c r="AX141" s="87">
        <v>0</v>
      </c>
      <c r="AY141" s="87">
        <v>0</v>
      </c>
      <c r="AZ141" s="87">
        <v>0</v>
      </c>
      <c r="BA141" s="87">
        <v>0</v>
      </c>
      <c r="BB141" s="87">
        <v>0</v>
      </c>
      <c r="BC141" s="87">
        <v>0</v>
      </c>
      <c r="BD141" s="87">
        <v>0</v>
      </c>
      <c r="BE141" s="87">
        <v>0</v>
      </c>
      <c r="BF141" s="87">
        <v>0</v>
      </c>
      <c r="BG141" s="87">
        <v>0</v>
      </c>
      <c r="BH141" s="87">
        <v>0</v>
      </c>
      <c r="BI141" s="87">
        <v>0</v>
      </c>
      <c r="BJ141" s="87">
        <v>0</v>
      </c>
      <c r="BK141" s="87">
        <v>0</v>
      </c>
      <c r="BL141" s="87">
        <v>0</v>
      </c>
      <c r="BM141" s="87">
        <v>0</v>
      </c>
      <c r="BN141" s="87">
        <v>0</v>
      </c>
      <c r="BO141" s="87">
        <v>0</v>
      </c>
      <c r="BP141" s="130">
        <v>0</v>
      </c>
      <c r="BQ141" s="130">
        <v>0</v>
      </c>
      <c r="BR141" s="130">
        <v>0</v>
      </c>
      <c r="BS141" s="130">
        <v>0</v>
      </c>
      <c r="BT141" s="130">
        <v>0</v>
      </c>
      <c r="BU141" s="130">
        <v>0</v>
      </c>
      <c r="BV141" s="130">
        <v>0</v>
      </c>
      <c r="BW141" s="448">
        <f t="shared" si="52"/>
        <v>0</v>
      </c>
      <c r="BX141" s="448">
        <f t="shared" si="53"/>
        <v>0</v>
      </c>
      <c r="BY141" s="448">
        <f t="shared" si="54"/>
        <v>0.31</v>
      </c>
      <c r="BZ141" s="448">
        <f t="shared" si="55"/>
        <v>0</v>
      </c>
      <c r="CA141" s="448">
        <f t="shared" si="56"/>
        <v>0</v>
      </c>
      <c r="CB141" s="448">
        <f t="shared" si="57"/>
        <v>0</v>
      </c>
      <c r="CC141" s="448">
        <f t="shared" si="58"/>
        <v>0</v>
      </c>
      <c r="CD141" s="461" t="s">
        <v>2166</v>
      </c>
      <c r="CE141" s="453"/>
      <c r="CF141" s="454"/>
    </row>
    <row r="142" spans="1:84" s="460" customFormat="1" ht="31.5">
      <c r="A142" s="124" t="s">
        <v>1911</v>
      </c>
      <c r="B142" s="99" t="s">
        <v>1145</v>
      </c>
      <c r="C142" s="159" t="s">
        <v>1633</v>
      </c>
      <c r="D142" s="159"/>
      <c r="E142" s="161">
        <f t="shared" ref="E142:K195" si="67">L142+S142+Z142+AG142</f>
        <v>0</v>
      </c>
      <c r="F142" s="161">
        <f t="shared" si="67"/>
        <v>0</v>
      </c>
      <c r="G142" s="159">
        <f t="shared" si="67"/>
        <v>0</v>
      </c>
      <c r="H142" s="159">
        <f t="shared" si="66"/>
        <v>0</v>
      </c>
      <c r="I142" s="159">
        <f t="shared" si="66"/>
        <v>0</v>
      </c>
      <c r="J142" s="159">
        <f t="shared" si="66"/>
        <v>0</v>
      </c>
      <c r="K142" s="161">
        <f t="shared" si="66"/>
        <v>0</v>
      </c>
      <c r="L142" s="161">
        <v>0</v>
      </c>
      <c r="M142" s="161">
        <v>0</v>
      </c>
      <c r="N142" s="161">
        <v>0</v>
      </c>
      <c r="O142" s="161">
        <v>0</v>
      </c>
      <c r="P142" s="161">
        <v>0</v>
      </c>
      <c r="Q142" s="161">
        <v>0</v>
      </c>
      <c r="R142" s="161">
        <v>0</v>
      </c>
      <c r="S142" s="161">
        <v>0</v>
      </c>
      <c r="T142" s="161">
        <v>0</v>
      </c>
      <c r="U142" s="161">
        <v>0</v>
      </c>
      <c r="V142" s="161">
        <v>0</v>
      </c>
      <c r="W142" s="161">
        <v>0</v>
      </c>
      <c r="X142" s="161">
        <v>0</v>
      </c>
      <c r="Y142" s="161">
        <v>0</v>
      </c>
      <c r="Z142" s="161">
        <v>0</v>
      </c>
      <c r="AA142" s="161">
        <v>0</v>
      </c>
      <c r="AB142" s="161">
        <v>0</v>
      </c>
      <c r="AC142" s="161">
        <v>0</v>
      </c>
      <c r="AD142" s="161">
        <v>0</v>
      </c>
      <c r="AE142" s="161">
        <v>0</v>
      </c>
      <c r="AF142" s="161">
        <v>0</v>
      </c>
      <c r="AG142" s="161">
        <v>0</v>
      </c>
      <c r="AH142" s="161">
        <v>0</v>
      </c>
      <c r="AI142" s="161">
        <v>0</v>
      </c>
      <c r="AJ142" s="161">
        <v>0</v>
      </c>
      <c r="AK142" s="161">
        <v>0</v>
      </c>
      <c r="AL142" s="161">
        <v>0</v>
      </c>
      <c r="AM142" s="161">
        <v>0</v>
      </c>
      <c r="AN142" s="87">
        <f t="shared" si="64"/>
        <v>0</v>
      </c>
      <c r="AO142" s="87">
        <f t="shared" si="64"/>
        <v>0</v>
      </c>
      <c r="AP142" s="87">
        <f t="shared" si="64"/>
        <v>0</v>
      </c>
      <c r="AQ142" s="87">
        <f t="shared" si="64"/>
        <v>0</v>
      </c>
      <c r="AR142" s="87">
        <f t="shared" si="64"/>
        <v>0</v>
      </c>
      <c r="AS142" s="87">
        <f t="shared" si="64"/>
        <v>0</v>
      </c>
      <c r="AT142" s="87">
        <f t="shared" si="64"/>
        <v>0</v>
      </c>
      <c r="AU142" s="87">
        <v>0</v>
      </c>
      <c r="AV142" s="87">
        <v>0</v>
      </c>
      <c r="AW142" s="87">
        <v>0</v>
      </c>
      <c r="AX142" s="87">
        <v>0</v>
      </c>
      <c r="AY142" s="87">
        <v>0</v>
      </c>
      <c r="AZ142" s="87">
        <v>0</v>
      </c>
      <c r="BA142" s="87">
        <v>0</v>
      </c>
      <c r="BB142" s="87">
        <v>0</v>
      </c>
      <c r="BC142" s="87">
        <v>0</v>
      </c>
      <c r="BD142" s="87">
        <v>0</v>
      </c>
      <c r="BE142" s="87">
        <v>0</v>
      </c>
      <c r="BF142" s="87">
        <v>0</v>
      </c>
      <c r="BG142" s="87">
        <v>0</v>
      </c>
      <c r="BH142" s="87">
        <v>0</v>
      </c>
      <c r="BI142" s="87">
        <v>0</v>
      </c>
      <c r="BJ142" s="87">
        <v>0</v>
      </c>
      <c r="BK142" s="87">
        <v>0</v>
      </c>
      <c r="BL142" s="87">
        <v>0</v>
      </c>
      <c r="BM142" s="87">
        <v>0</v>
      </c>
      <c r="BN142" s="87">
        <v>0</v>
      </c>
      <c r="BO142" s="87">
        <v>0</v>
      </c>
      <c r="BP142" s="130">
        <v>0</v>
      </c>
      <c r="BQ142" s="130">
        <v>0</v>
      </c>
      <c r="BR142" s="130">
        <v>0</v>
      </c>
      <c r="BS142" s="130">
        <v>0</v>
      </c>
      <c r="BT142" s="130">
        <v>0</v>
      </c>
      <c r="BU142" s="130">
        <v>0</v>
      </c>
      <c r="BV142" s="130">
        <v>0</v>
      </c>
      <c r="BW142" s="448">
        <f t="shared" si="52"/>
        <v>0</v>
      </c>
      <c r="BX142" s="448">
        <f t="shared" si="53"/>
        <v>0</v>
      </c>
      <c r="BY142" s="448">
        <f t="shared" si="54"/>
        <v>0</v>
      </c>
      <c r="BZ142" s="448">
        <f t="shared" si="55"/>
        <v>0</v>
      </c>
      <c r="CA142" s="448">
        <f t="shared" si="56"/>
        <v>0</v>
      </c>
      <c r="CB142" s="448">
        <f t="shared" si="57"/>
        <v>0</v>
      </c>
      <c r="CC142" s="448">
        <f t="shared" si="58"/>
        <v>0</v>
      </c>
      <c r="CD142" s="461" t="s">
        <v>1951</v>
      </c>
      <c r="CE142" s="453"/>
      <c r="CF142" s="454"/>
    </row>
    <row r="143" spans="1:84" s="460" customFormat="1" ht="47.25">
      <c r="A143" s="124" t="s">
        <v>1911</v>
      </c>
      <c r="B143" s="99" t="s">
        <v>1146</v>
      </c>
      <c r="C143" s="159" t="s">
        <v>1634</v>
      </c>
      <c r="D143" s="159"/>
      <c r="E143" s="161">
        <f t="shared" si="67"/>
        <v>0</v>
      </c>
      <c r="F143" s="161">
        <f t="shared" si="67"/>
        <v>0</v>
      </c>
      <c r="G143" s="159">
        <f t="shared" si="67"/>
        <v>0</v>
      </c>
      <c r="H143" s="159">
        <f t="shared" si="66"/>
        <v>0</v>
      </c>
      <c r="I143" s="159">
        <f t="shared" si="66"/>
        <v>0</v>
      </c>
      <c r="J143" s="159">
        <f t="shared" si="66"/>
        <v>0</v>
      </c>
      <c r="K143" s="161">
        <f t="shared" si="66"/>
        <v>0</v>
      </c>
      <c r="L143" s="161">
        <v>0</v>
      </c>
      <c r="M143" s="161">
        <v>0</v>
      </c>
      <c r="N143" s="161">
        <v>0</v>
      </c>
      <c r="O143" s="161">
        <v>0</v>
      </c>
      <c r="P143" s="161">
        <v>0</v>
      </c>
      <c r="Q143" s="161">
        <v>0</v>
      </c>
      <c r="R143" s="161">
        <v>0</v>
      </c>
      <c r="S143" s="161">
        <v>0</v>
      </c>
      <c r="T143" s="161">
        <v>0</v>
      </c>
      <c r="U143" s="161">
        <v>0</v>
      </c>
      <c r="V143" s="161">
        <v>0</v>
      </c>
      <c r="W143" s="161">
        <v>0</v>
      </c>
      <c r="X143" s="161">
        <v>0</v>
      </c>
      <c r="Y143" s="161">
        <v>0</v>
      </c>
      <c r="Z143" s="161">
        <v>0</v>
      </c>
      <c r="AA143" s="161">
        <v>0</v>
      </c>
      <c r="AB143" s="161">
        <v>0</v>
      </c>
      <c r="AC143" s="161">
        <v>0</v>
      </c>
      <c r="AD143" s="161">
        <v>0</v>
      </c>
      <c r="AE143" s="161">
        <v>0</v>
      </c>
      <c r="AF143" s="161">
        <v>0</v>
      </c>
      <c r="AG143" s="161">
        <v>0</v>
      </c>
      <c r="AH143" s="161">
        <v>0</v>
      </c>
      <c r="AI143" s="161">
        <v>0</v>
      </c>
      <c r="AJ143" s="161">
        <v>0</v>
      </c>
      <c r="AK143" s="161">
        <v>0</v>
      </c>
      <c r="AL143" s="161">
        <v>0</v>
      </c>
      <c r="AM143" s="161">
        <v>0</v>
      </c>
      <c r="AN143" s="87">
        <f t="shared" si="64"/>
        <v>0</v>
      </c>
      <c r="AO143" s="87">
        <f t="shared" si="64"/>
        <v>0</v>
      </c>
      <c r="AP143" s="87">
        <f t="shared" si="64"/>
        <v>0</v>
      </c>
      <c r="AQ143" s="87">
        <f t="shared" si="64"/>
        <v>0</v>
      </c>
      <c r="AR143" s="87">
        <f t="shared" si="64"/>
        <v>0</v>
      </c>
      <c r="AS143" s="87">
        <f t="shared" si="64"/>
        <v>0</v>
      </c>
      <c r="AT143" s="87">
        <f t="shared" si="64"/>
        <v>0</v>
      </c>
      <c r="AU143" s="87">
        <v>0</v>
      </c>
      <c r="AV143" s="87">
        <v>0</v>
      </c>
      <c r="AW143" s="87">
        <v>0</v>
      </c>
      <c r="AX143" s="87">
        <v>0</v>
      </c>
      <c r="AY143" s="87">
        <v>0</v>
      </c>
      <c r="AZ143" s="87">
        <v>0</v>
      </c>
      <c r="BA143" s="87">
        <v>0</v>
      </c>
      <c r="BB143" s="87">
        <v>0</v>
      </c>
      <c r="BC143" s="87">
        <v>0</v>
      </c>
      <c r="BD143" s="87">
        <v>0</v>
      </c>
      <c r="BE143" s="87">
        <v>0</v>
      </c>
      <c r="BF143" s="87">
        <v>0</v>
      </c>
      <c r="BG143" s="87">
        <v>0</v>
      </c>
      <c r="BH143" s="87">
        <v>0</v>
      </c>
      <c r="BI143" s="87">
        <v>0</v>
      </c>
      <c r="BJ143" s="87">
        <v>0</v>
      </c>
      <c r="BK143" s="87">
        <v>0</v>
      </c>
      <c r="BL143" s="87">
        <v>0</v>
      </c>
      <c r="BM143" s="87">
        <v>0</v>
      </c>
      <c r="BN143" s="87">
        <v>0</v>
      </c>
      <c r="BO143" s="87">
        <v>0</v>
      </c>
      <c r="BP143" s="130">
        <v>0</v>
      </c>
      <c r="BQ143" s="130">
        <v>0</v>
      </c>
      <c r="BR143" s="130">
        <v>0</v>
      </c>
      <c r="BS143" s="130">
        <v>0</v>
      </c>
      <c r="BT143" s="130">
        <v>0</v>
      </c>
      <c r="BU143" s="130">
        <v>0</v>
      </c>
      <c r="BV143" s="130">
        <v>0</v>
      </c>
      <c r="BW143" s="448">
        <f t="shared" si="52"/>
        <v>0</v>
      </c>
      <c r="BX143" s="448">
        <f t="shared" si="53"/>
        <v>0</v>
      </c>
      <c r="BY143" s="448">
        <f t="shared" si="54"/>
        <v>0</v>
      </c>
      <c r="BZ143" s="448">
        <f t="shared" si="55"/>
        <v>0</v>
      </c>
      <c r="CA143" s="448">
        <f t="shared" si="56"/>
        <v>0</v>
      </c>
      <c r="CB143" s="448">
        <f t="shared" si="57"/>
        <v>0</v>
      </c>
      <c r="CC143" s="448">
        <f t="shared" si="58"/>
        <v>0</v>
      </c>
      <c r="CD143" s="461" t="s">
        <v>1951</v>
      </c>
      <c r="CE143" s="453"/>
      <c r="CF143" s="454"/>
    </row>
    <row r="144" spans="1:84" s="460" customFormat="1" ht="31.5">
      <c r="A144" s="124" t="s">
        <v>1911</v>
      </c>
      <c r="B144" s="99" t="s">
        <v>1153</v>
      </c>
      <c r="C144" s="159" t="s">
        <v>1642</v>
      </c>
      <c r="D144" s="159"/>
      <c r="E144" s="161">
        <f t="shared" si="67"/>
        <v>0</v>
      </c>
      <c r="F144" s="161">
        <f t="shared" si="67"/>
        <v>0</v>
      </c>
      <c r="G144" s="159">
        <f t="shared" si="67"/>
        <v>0</v>
      </c>
      <c r="H144" s="159">
        <f t="shared" si="66"/>
        <v>0</v>
      </c>
      <c r="I144" s="159">
        <f t="shared" si="66"/>
        <v>0</v>
      </c>
      <c r="J144" s="159">
        <f t="shared" si="66"/>
        <v>0</v>
      </c>
      <c r="K144" s="161">
        <f t="shared" si="66"/>
        <v>0</v>
      </c>
      <c r="L144" s="161">
        <v>0</v>
      </c>
      <c r="M144" s="161">
        <v>0</v>
      </c>
      <c r="N144" s="161">
        <v>0</v>
      </c>
      <c r="O144" s="161">
        <v>0</v>
      </c>
      <c r="P144" s="161">
        <v>0</v>
      </c>
      <c r="Q144" s="161">
        <v>0</v>
      </c>
      <c r="R144" s="161">
        <v>0</v>
      </c>
      <c r="S144" s="161">
        <v>0</v>
      </c>
      <c r="T144" s="161">
        <v>0</v>
      </c>
      <c r="U144" s="161">
        <v>0</v>
      </c>
      <c r="V144" s="161">
        <v>0</v>
      </c>
      <c r="W144" s="161">
        <v>0</v>
      </c>
      <c r="X144" s="161">
        <v>0</v>
      </c>
      <c r="Y144" s="161">
        <v>0</v>
      </c>
      <c r="Z144" s="161">
        <v>0</v>
      </c>
      <c r="AA144" s="161">
        <v>0</v>
      </c>
      <c r="AB144" s="161">
        <v>0</v>
      </c>
      <c r="AC144" s="161">
        <v>0</v>
      </c>
      <c r="AD144" s="161">
        <v>0</v>
      </c>
      <c r="AE144" s="161">
        <v>0</v>
      </c>
      <c r="AF144" s="161">
        <v>0</v>
      </c>
      <c r="AG144" s="161">
        <v>0</v>
      </c>
      <c r="AH144" s="161">
        <v>0</v>
      </c>
      <c r="AI144" s="161">
        <v>0</v>
      </c>
      <c r="AJ144" s="161">
        <v>0</v>
      </c>
      <c r="AK144" s="161">
        <v>0</v>
      </c>
      <c r="AL144" s="161">
        <v>0</v>
      </c>
      <c r="AM144" s="161">
        <v>0</v>
      </c>
      <c r="AN144" s="87">
        <f t="shared" si="64"/>
        <v>0</v>
      </c>
      <c r="AO144" s="87">
        <f t="shared" si="64"/>
        <v>0</v>
      </c>
      <c r="AP144" s="87">
        <f t="shared" si="64"/>
        <v>0</v>
      </c>
      <c r="AQ144" s="87">
        <f t="shared" si="64"/>
        <v>0</v>
      </c>
      <c r="AR144" s="87">
        <f t="shared" si="64"/>
        <v>0</v>
      </c>
      <c r="AS144" s="87">
        <f t="shared" si="64"/>
        <v>0</v>
      </c>
      <c r="AT144" s="87">
        <f t="shared" si="64"/>
        <v>0</v>
      </c>
      <c r="AU144" s="87">
        <v>0</v>
      </c>
      <c r="AV144" s="87">
        <v>0</v>
      </c>
      <c r="AW144" s="87">
        <v>0</v>
      </c>
      <c r="AX144" s="87">
        <v>0</v>
      </c>
      <c r="AY144" s="87">
        <v>0</v>
      </c>
      <c r="AZ144" s="87">
        <v>0</v>
      </c>
      <c r="BA144" s="87">
        <v>0</v>
      </c>
      <c r="BB144" s="87">
        <v>0</v>
      </c>
      <c r="BC144" s="87">
        <v>0</v>
      </c>
      <c r="BD144" s="87">
        <v>0</v>
      </c>
      <c r="BE144" s="87">
        <v>0</v>
      </c>
      <c r="BF144" s="87">
        <v>0</v>
      </c>
      <c r="BG144" s="87">
        <v>0</v>
      </c>
      <c r="BH144" s="87">
        <v>0</v>
      </c>
      <c r="BI144" s="87">
        <v>0</v>
      </c>
      <c r="BJ144" s="87">
        <v>0</v>
      </c>
      <c r="BK144" s="87">
        <v>0</v>
      </c>
      <c r="BL144" s="87">
        <v>0</v>
      </c>
      <c r="BM144" s="87">
        <v>0</v>
      </c>
      <c r="BN144" s="87">
        <v>0</v>
      </c>
      <c r="BO144" s="87">
        <v>0</v>
      </c>
      <c r="BP144" s="130">
        <v>0</v>
      </c>
      <c r="BQ144" s="130">
        <v>0</v>
      </c>
      <c r="BR144" s="130">
        <v>0</v>
      </c>
      <c r="BS144" s="130">
        <v>0</v>
      </c>
      <c r="BT144" s="130">
        <v>0</v>
      </c>
      <c r="BU144" s="130">
        <v>0</v>
      </c>
      <c r="BV144" s="130">
        <v>0</v>
      </c>
      <c r="BW144" s="448">
        <f t="shared" si="52"/>
        <v>0</v>
      </c>
      <c r="BX144" s="448">
        <f t="shared" si="53"/>
        <v>0</v>
      </c>
      <c r="BY144" s="448">
        <f t="shared" si="54"/>
        <v>0</v>
      </c>
      <c r="BZ144" s="448">
        <f t="shared" si="55"/>
        <v>0</v>
      </c>
      <c r="CA144" s="448">
        <f t="shared" si="56"/>
        <v>0</v>
      </c>
      <c r="CB144" s="448">
        <f t="shared" si="57"/>
        <v>0</v>
      </c>
      <c r="CC144" s="448">
        <f t="shared" si="58"/>
        <v>0</v>
      </c>
      <c r="CD144" s="461" t="s">
        <v>1951</v>
      </c>
      <c r="CE144" s="453"/>
      <c r="CF144" s="454"/>
    </row>
    <row r="145" spans="1:84" ht="110.25">
      <c r="A145" s="117" t="s">
        <v>1911</v>
      </c>
      <c r="B145" s="269" t="s">
        <v>2010</v>
      </c>
      <c r="C145" s="270" t="s">
        <v>1668</v>
      </c>
      <c r="D145" s="114"/>
      <c r="E145" s="105">
        <f t="shared" si="67"/>
        <v>0</v>
      </c>
      <c r="F145" s="105">
        <f t="shared" si="67"/>
        <v>0</v>
      </c>
      <c r="G145" s="114">
        <f t="shared" si="67"/>
        <v>0</v>
      </c>
      <c r="H145" s="114">
        <f t="shared" si="66"/>
        <v>0</v>
      </c>
      <c r="I145" s="114">
        <f t="shared" si="66"/>
        <v>0</v>
      </c>
      <c r="J145" s="114">
        <f t="shared" si="66"/>
        <v>0</v>
      </c>
      <c r="K145" s="105">
        <f t="shared" si="66"/>
        <v>0</v>
      </c>
      <c r="L145" s="105">
        <v>0</v>
      </c>
      <c r="M145" s="105">
        <v>0</v>
      </c>
      <c r="N145" s="105">
        <v>0</v>
      </c>
      <c r="O145" s="105">
        <v>0</v>
      </c>
      <c r="P145" s="105">
        <v>0</v>
      </c>
      <c r="Q145" s="105">
        <v>0</v>
      </c>
      <c r="R145" s="105">
        <v>0</v>
      </c>
      <c r="S145" s="105">
        <v>0</v>
      </c>
      <c r="T145" s="105">
        <v>0</v>
      </c>
      <c r="U145" s="105">
        <v>0</v>
      </c>
      <c r="V145" s="105">
        <v>0</v>
      </c>
      <c r="W145" s="105">
        <v>0</v>
      </c>
      <c r="X145" s="105">
        <v>0</v>
      </c>
      <c r="Y145" s="105">
        <v>0</v>
      </c>
      <c r="Z145" s="105">
        <v>0</v>
      </c>
      <c r="AA145" s="105">
        <v>0</v>
      </c>
      <c r="AB145" s="105">
        <v>0</v>
      </c>
      <c r="AC145" s="105">
        <v>0</v>
      </c>
      <c r="AD145" s="105">
        <v>0</v>
      </c>
      <c r="AE145" s="105">
        <v>0</v>
      </c>
      <c r="AF145" s="105">
        <v>0</v>
      </c>
      <c r="AG145" s="105">
        <v>0</v>
      </c>
      <c r="AH145" s="105">
        <v>0</v>
      </c>
      <c r="AI145" s="105">
        <v>0</v>
      </c>
      <c r="AJ145" s="105">
        <v>0</v>
      </c>
      <c r="AK145" s="105">
        <v>0</v>
      </c>
      <c r="AL145" s="105">
        <v>0</v>
      </c>
      <c r="AM145" s="105">
        <v>0</v>
      </c>
      <c r="AN145" s="130">
        <v>0</v>
      </c>
      <c r="AO145" s="130">
        <f t="shared" si="64"/>
        <v>0</v>
      </c>
      <c r="AP145" s="130">
        <f t="shared" si="64"/>
        <v>0.21</v>
      </c>
      <c r="AQ145" s="130">
        <f t="shared" si="64"/>
        <v>0</v>
      </c>
      <c r="AR145" s="130">
        <f t="shared" si="64"/>
        <v>0</v>
      </c>
      <c r="AS145" s="130">
        <f t="shared" si="64"/>
        <v>0</v>
      </c>
      <c r="AT145" s="130">
        <f t="shared" si="64"/>
        <v>0</v>
      </c>
      <c r="AU145" s="130">
        <v>0</v>
      </c>
      <c r="AV145" s="130">
        <v>0</v>
      </c>
      <c r="AW145" s="130">
        <v>0.21</v>
      </c>
      <c r="AX145" s="130">
        <v>0</v>
      </c>
      <c r="AY145" s="130">
        <v>0</v>
      </c>
      <c r="AZ145" s="130">
        <v>0</v>
      </c>
      <c r="BA145" s="130">
        <v>0</v>
      </c>
      <c r="BB145" s="130">
        <v>0</v>
      </c>
      <c r="BC145" s="130">
        <v>0</v>
      </c>
      <c r="BD145" s="130">
        <v>0</v>
      </c>
      <c r="BE145" s="130">
        <v>0</v>
      </c>
      <c r="BF145" s="130">
        <v>0</v>
      </c>
      <c r="BG145" s="130">
        <v>0</v>
      </c>
      <c r="BH145" s="130">
        <v>0</v>
      </c>
      <c r="BI145" s="130">
        <v>0</v>
      </c>
      <c r="BJ145" s="130">
        <v>0</v>
      </c>
      <c r="BK145" s="130">
        <v>0</v>
      </c>
      <c r="BL145" s="130">
        <v>0</v>
      </c>
      <c r="BM145" s="130">
        <v>0</v>
      </c>
      <c r="BN145" s="130">
        <v>0</v>
      </c>
      <c r="BO145" s="130">
        <v>0</v>
      </c>
      <c r="BP145" s="130">
        <v>0</v>
      </c>
      <c r="BQ145" s="130">
        <v>0</v>
      </c>
      <c r="BR145" s="130">
        <v>0</v>
      </c>
      <c r="BS145" s="130">
        <v>0</v>
      </c>
      <c r="BT145" s="130">
        <v>0</v>
      </c>
      <c r="BU145" s="130">
        <v>0</v>
      </c>
      <c r="BV145" s="130">
        <v>0</v>
      </c>
      <c r="BW145" s="154">
        <f t="shared" si="52"/>
        <v>0</v>
      </c>
      <c r="BX145" s="154">
        <f t="shared" si="53"/>
        <v>0</v>
      </c>
      <c r="BY145" s="154">
        <f t="shared" si="54"/>
        <v>0.21</v>
      </c>
      <c r="BZ145" s="154">
        <f t="shared" si="55"/>
        <v>0</v>
      </c>
      <c r="CA145" s="154">
        <f t="shared" si="56"/>
        <v>0</v>
      </c>
      <c r="CB145" s="154">
        <f t="shared" si="57"/>
        <v>0</v>
      </c>
      <c r="CC145" s="154">
        <f t="shared" si="58"/>
        <v>0</v>
      </c>
      <c r="CD145" s="156" t="s">
        <v>2040</v>
      </c>
      <c r="CE145" s="268"/>
      <c r="CF145" s="155"/>
    </row>
    <row r="146" spans="1:84" ht="110.25">
      <c r="A146" s="117" t="s">
        <v>1911</v>
      </c>
      <c r="B146" s="270" t="s">
        <v>2011</v>
      </c>
      <c r="C146" s="270" t="s">
        <v>1669</v>
      </c>
      <c r="D146" s="114"/>
      <c r="E146" s="105">
        <f t="shared" si="67"/>
        <v>0</v>
      </c>
      <c r="F146" s="105">
        <f t="shared" si="67"/>
        <v>0</v>
      </c>
      <c r="G146" s="114">
        <f t="shared" si="67"/>
        <v>0</v>
      </c>
      <c r="H146" s="114">
        <f t="shared" si="66"/>
        <v>0</v>
      </c>
      <c r="I146" s="114">
        <f t="shared" si="66"/>
        <v>0</v>
      </c>
      <c r="J146" s="114">
        <f t="shared" si="66"/>
        <v>0</v>
      </c>
      <c r="K146" s="105">
        <f t="shared" si="66"/>
        <v>0</v>
      </c>
      <c r="L146" s="105">
        <v>0</v>
      </c>
      <c r="M146" s="105">
        <v>0</v>
      </c>
      <c r="N146" s="105">
        <v>0</v>
      </c>
      <c r="O146" s="105">
        <v>0</v>
      </c>
      <c r="P146" s="105">
        <v>0</v>
      </c>
      <c r="Q146" s="105">
        <v>0</v>
      </c>
      <c r="R146" s="105">
        <v>0</v>
      </c>
      <c r="S146" s="105">
        <v>0</v>
      </c>
      <c r="T146" s="105">
        <v>0</v>
      </c>
      <c r="U146" s="105">
        <v>0</v>
      </c>
      <c r="V146" s="105">
        <v>0</v>
      </c>
      <c r="W146" s="105">
        <v>0</v>
      </c>
      <c r="X146" s="105">
        <v>0</v>
      </c>
      <c r="Y146" s="105">
        <v>0</v>
      </c>
      <c r="Z146" s="105">
        <v>0</v>
      </c>
      <c r="AA146" s="105">
        <v>0</v>
      </c>
      <c r="AB146" s="105">
        <v>0</v>
      </c>
      <c r="AC146" s="105">
        <v>0</v>
      </c>
      <c r="AD146" s="105">
        <v>0</v>
      </c>
      <c r="AE146" s="105">
        <v>0</v>
      </c>
      <c r="AF146" s="105">
        <v>0</v>
      </c>
      <c r="AG146" s="105">
        <v>0</v>
      </c>
      <c r="AH146" s="105">
        <v>0</v>
      </c>
      <c r="AI146" s="105">
        <v>0</v>
      </c>
      <c r="AJ146" s="105">
        <v>0</v>
      </c>
      <c r="AK146" s="105">
        <v>0</v>
      </c>
      <c r="AL146" s="105">
        <v>0</v>
      </c>
      <c r="AM146" s="105">
        <v>0</v>
      </c>
      <c r="AN146" s="130">
        <v>0</v>
      </c>
      <c r="AO146" s="130">
        <f t="shared" si="64"/>
        <v>0</v>
      </c>
      <c r="AP146" s="130">
        <f t="shared" si="64"/>
        <v>0.27</v>
      </c>
      <c r="AQ146" s="130">
        <f t="shared" si="64"/>
        <v>0</v>
      </c>
      <c r="AR146" s="130">
        <f t="shared" si="64"/>
        <v>0</v>
      </c>
      <c r="AS146" s="130">
        <f t="shared" si="64"/>
        <v>0</v>
      </c>
      <c r="AT146" s="130">
        <f t="shared" si="64"/>
        <v>0</v>
      </c>
      <c r="AU146" s="130">
        <v>0</v>
      </c>
      <c r="AV146" s="130">
        <v>0</v>
      </c>
      <c r="AW146" s="130">
        <v>0.27</v>
      </c>
      <c r="AX146" s="130">
        <v>0</v>
      </c>
      <c r="AY146" s="130">
        <v>0</v>
      </c>
      <c r="AZ146" s="130">
        <v>0</v>
      </c>
      <c r="BA146" s="130">
        <v>0</v>
      </c>
      <c r="BB146" s="130">
        <v>0</v>
      </c>
      <c r="BC146" s="130">
        <v>0</v>
      </c>
      <c r="BD146" s="130">
        <v>0</v>
      </c>
      <c r="BE146" s="130">
        <v>0</v>
      </c>
      <c r="BF146" s="130">
        <v>0</v>
      </c>
      <c r="BG146" s="130">
        <v>0</v>
      </c>
      <c r="BH146" s="130">
        <v>0</v>
      </c>
      <c r="BI146" s="130">
        <v>0</v>
      </c>
      <c r="BJ146" s="130">
        <v>0</v>
      </c>
      <c r="BK146" s="130">
        <v>0</v>
      </c>
      <c r="BL146" s="130">
        <v>0</v>
      </c>
      <c r="BM146" s="130">
        <v>0</v>
      </c>
      <c r="BN146" s="130">
        <v>0</v>
      </c>
      <c r="BO146" s="130">
        <v>0</v>
      </c>
      <c r="BP146" s="130">
        <v>0</v>
      </c>
      <c r="BQ146" s="130">
        <v>0</v>
      </c>
      <c r="BR146" s="130">
        <v>0</v>
      </c>
      <c r="BS146" s="130">
        <v>0</v>
      </c>
      <c r="BT146" s="130">
        <v>0</v>
      </c>
      <c r="BU146" s="130">
        <v>0</v>
      </c>
      <c r="BV146" s="130">
        <v>0</v>
      </c>
      <c r="BW146" s="154">
        <f t="shared" si="52"/>
        <v>0</v>
      </c>
      <c r="BX146" s="154">
        <f t="shared" si="53"/>
        <v>0</v>
      </c>
      <c r="BY146" s="154">
        <f t="shared" si="54"/>
        <v>0.27</v>
      </c>
      <c r="BZ146" s="154">
        <f t="shared" si="55"/>
        <v>0</v>
      </c>
      <c r="CA146" s="154">
        <f t="shared" si="56"/>
        <v>0</v>
      </c>
      <c r="CB146" s="154">
        <f t="shared" si="57"/>
        <v>0</v>
      </c>
      <c r="CC146" s="154">
        <f t="shared" si="58"/>
        <v>0</v>
      </c>
      <c r="CD146" s="156" t="s">
        <v>2040</v>
      </c>
      <c r="CE146" s="268"/>
      <c r="CF146" s="155"/>
    </row>
    <row r="147" spans="1:84" s="460" customFormat="1" ht="94.5">
      <c r="A147" s="124" t="s">
        <v>1911</v>
      </c>
      <c r="B147" s="99" t="s">
        <v>2012</v>
      </c>
      <c r="C147" s="159" t="s">
        <v>1671</v>
      </c>
      <c r="D147" s="159"/>
      <c r="E147" s="161">
        <f t="shared" si="67"/>
        <v>0</v>
      </c>
      <c r="F147" s="161">
        <f t="shared" si="67"/>
        <v>0</v>
      </c>
      <c r="G147" s="159">
        <f t="shared" si="67"/>
        <v>0</v>
      </c>
      <c r="H147" s="159">
        <f t="shared" si="66"/>
        <v>0</v>
      </c>
      <c r="I147" s="159">
        <f t="shared" si="66"/>
        <v>0</v>
      </c>
      <c r="J147" s="159">
        <f t="shared" si="66"/>
        <v>0</v>
      </c>
      <c r="K147" s="161">
        <f t="shared" si="66"/>
        <v>0</v>
      </c>
      <c r="L147" s="161">
        <v>0</v>
      </c>
      <c r="M147" s="161">
        <v>0</v>
      </c>
      <c r="N147" s="161">
        <v>0</v>
      </c>
      <c r="O147" s="161">
        <v>0</v>
      </c>
      <c r="P147" s="161">
        <v>0</v>
      </c>
      <c r="Q147" s="161">
        <v>0</v>
      </c>
      <c r="R147" s="161">
        <v>0</v>
      </c>
      <c r="S147" s="161">
        <v>0</v>
      </c>
      <c r="T147" s="161">
        <v>0</v>
      </c>
      <c r="U147" s="161">
        <v>0</v>
      </c>
      <c r="V147" s="161">
        <v>0</v>
      </c>
      <c r="W147" s="161">
        <v>0</v>
      </c>
      <c r="X147" s="161">
        <v>0</v>
      </c>
      <c r="Y147" s="161">
        <v>0</v>
      </c>
      <c r="Z147" s="161">
        <v>0</v>
      </c>
      <c r="AA147" s="161">
        <v>0</v>
      </c>
      <c r="AB147" s="161">
        <v>0</v>
      </c>
      <c r="AC147" s="161">
        <v>0</v>
      </c>
      <c r="AD147" s="161">
        <v>0</v>
      </c>
      <c r="AE147" s="161">
        <v>0</v>
      </c>
      <c r="AF147" s="161">
        <v>0</v>
      </c>
      <c r="AG147" s="161">
        <v>0</v>
      </c>
      <c r="AH147" s="161">
        <v>0</v>
      </c>
      <c r="AI147" s="161">
        <v>0</v>
      </c>
      <c r="AJ147" s="161">
        <v>0</v>
      </c>
      <c r="AK147" s="161">
        <v>0</v>
      </c>
      <c r="AL147" s="161">
        <v>0</v>
      </c>
      <c r="AM147" s="161">
        <v>0</v>
      </c>
      <c r="AN147" s="87">
        <f t="shared" si="64"/>
        <v>0</v>
      </c>
      <c r="AO147" s="87">
        <f t="shared" si="64"/>
        <v>0</v>
      </c>
      <c r="AP147" s="87">
        <f t="shared" si="64"/>
        <v>1.68</v>
      </c>
      <c r="AQ147" s="87">
        <f t="shared" si="64"/>
        <v>0</v>
      </c>
      <c r="AR147" s="87">
        <f t="shared" si="64"/>
        <v>0</v>
      </c>
      <c r="AS147" s="87">
        <f t="shared" si="64"/>
        <v>0</v>
      </c>
      <c r="AT147" s="87">
        <f t="shared" si="64"/>
        <v>0</v>
      </c>
      <c r="AU147" s="87">
        <v>0</v>
      </c>
      <c r="AV147" s="87">
        <v>0</v>
      </c>
      <c r="AW147" s="87">
        <v>0</v>
      </c>
      <c r="AX147" s="87">
        <v>0</v>
      </c>
      <c r="AY147" s="87">
        <v>0</v>
      </c>
      <c r="AZ147" s="87">
        <v>0</v>
      </c>
      <c r="BA147" s="87">
        <v>0</v>
      </c>
      <c r="BB147" s="87">
        <v>0</v>
      </c>
      <c r="BC147" s="87">
        <v>0</v>
      </c>
      <c r="BD147" s="87">
        <v>1.68</v>
      </c>
      <c r="BE147" s="87">
        <v>0</v>
      </c>
      <c r="BF147" s="87">
        <v>0</v>
      </c>
      <c r="BG147" s="87">
        <v>0</v>
      </c>
      <c r="BH147" s="87">
        <v>0</v>
      </c>
      <c r="BI147" s="87">
        <v>0</v>
      </c>
      <c r="BJ147" s="87">
        <v>0</v>
      </c>
      <c r="BK147" s="87">
        <v>0</v>
      </c>
      <c r="BL147" s="87">
        <v>0</v>
      </c>
      <c r="BM147" s="87">
        <v>0</v>
      </c>
      <c r="BN147" s="87">
        <v>0</v>
      </c>
      <c r="BO147" s="87">
        <v>0</v>
      </c>
      <c r="BP147" s="130">
        <v>0</v>
      </c>
      <c r="BQ147" s="130">
        <v>0</v>
      </c>
      <c r="BR147" s="130">
        <v>0</v>
      </c>
      <c r="BS147" s="130">
        <v>0</v>
      </c>
      <c r="BT147" s="130">
        <v>0</v>
      </c>
      <c r="BU147" s="130">
        <v>0</v>
      </c>
      <c r="BV147" s="130">
        <v>0</v>
      </c>
      <c r="BW147" s="448">
        <f t="shared" si="52"/>
        <v>0</v>
      </c>
      <c r="BX147" s="448">
        <f t="shared" si="53"/>
        <v>0</v>
      </c>
      <c r="BY147" s="448">
        <f t="shared" si="54"/>
        <v>1.68</v>
      </c>
      <c r="BZ147" s="448">
        <f t="shared" si="55"/>
        <v>0</v>
      </c>
      <c r="CA147" s="448">
        <f t="shared" si="56"/>
        <v>0</v>
      </c>
      <c r="CB147" s="448">
        <f t="shared" si="57"/>
        <v>0</v>
      </c>
      <c r="CC147" s="448">
        <f t="shared" si="58"/>
        <v>0</v>
      </c>
      <c r="CD147" s="461" t="s">
        <v>2040</v>
      </c>
      <c r="CE147" s="453"/>
      <c r="CF147" s="454"/>
    </row>
    <row r="148" spans="1:84" s="460" customFormat="1" ht="126">
      <c r="A148" s="124" t="s">
        <v>1911</v>
      </c>
      <c r="B148" s="99" t="s">
        <v>2013</v>
      </c>
      <c r="C148" s="159" t="s">
        <v>2014</v>
      </c>
      <c r="D148" s="159"/>
      <c r="E148" s="161">
        <f t="shared" si="67"/>
        <v>0</v>
      </c>
      <c r="F148" s="161">
        <f t="shared" si="67"/>
        <v>0</v>
      </c>
      <c r="G148" s="159">
        <f t="shared" si="67"/>
        <v>0</v>
      </c>
      <c r="H148" s="159">
        <f t="shared" si="67"/>
        <v>0</v>
      </c>
      <c r="I148" s="159">
        <f t="shared" si="67"/>
        <v>0</v>
      </c>
      <c r="J148" s="159">
        <f t="shared" si="67"/>
        <v>0</v>
      </c>
      <c r="K148" s="161">
        <f t="shared" si="67"/>
        <v>0</v>
      </c>
      <c r="L148" s="161"/>
      <c r="M148" s="161"/>
      <c r="N148" s="161"/>
      <c r="O148" s="161"/>
      <c r="P148" s="161"/>
      <c r="Q148" s="161"/>
      <c r="R148" s="161"/>
      <c r="S148" s="161"/>
      <c r="T148" s="161"/>
      <c r="U148" s="161"/>
      <c r="V148" s="161"/>
      <c r="W148" s="161"/>
      <c r="X148" s="161"/>
      <c r="Y148" s="161"/>
      <c r="Z148" s="161"/>
      <c r="AA148" s="161"/>
      <c r="AB148" s="161"/>
      <c r="AC148" s="161"/>
      <c r="AD148" s="161"/>
      <c r="AE148" s="161"/>
      <c r="AF148" s="161"/>
      <c r="AG148" s="161"/>
      <c r="AH148" s="161"/>
      <c r="AI148" s="161"/>
      <c r="AJ148" s="161"/>
      <c r="AK148" s="161"/>
      <c r="AL148" s="161"/>
      <c r="AM148" s="161"/>
      <c r="AN148" s="87">
        <f t="shared" si="64"/>
        <v>0</v>
      </c>
      <c r="AO148" s="87">
        <f t="shared" si="64"/>
        <v>0</v>
      </c>
      <c r="AP148" s="87">
        <f t="shared" si="64"/>
        <v>0.74199999999999999</v>
      </c>
      <c r="AQ148" s="87">
        <f t="shared" si="64"/>
        <v>0</v>
      </c>
      <c r="AR148" s="87">
        <f t="shared" si="64"/>
        <v>0</v>
      </c>
      <c r="AS148" s="87">
        <f t="shared" si="64"/>
        <v>0</v>
      </c>
      <c r="AT148" s="87">
        <f t="shared" si="64"/>
        <v>0</v>
      </c>
      <c r="AU148" s="87"/>
      <c r="AV148" s="87"/>
      <c r="AW148" s="87"/>
      <c r="AX148" s="87"/>
      <c r="AY148" s="87"/>
      <c r="AZ148" s="87"/>
      <c r="BA148" s="87"/>
      <c r="BB148" s="87"/>
      <c r="BC148" s="87"/>
      <c r="BD148" s="87"/>
      <c r="BE148" s="87"/>
      <c r="BF148" s="87"/>
      <c r="BG148" s="87"/>
      <c r="BH148" s="87"/>
      <c r="BI148" s="87">
        <v>0</v>
      </c>
      <c r="BJ148" s="87">
        <v>0</v>
      </c>
      <c r="BK148" s="466">
        <v>0.74199999999999999</v>
      </c>
      <c r="BL148" s="87">
        <v>0</v>
      </c>
      <c r="BM148" s="87">
        <v>0</v>
      </c>
      <c r="BN148" s="87">
        <v>0</v>
      </c>
      <c r="BO148" s="87">
        <v>0</v>
      </c>
      <c r="BP148" s="130"/>
      <c r="BQ148" s="130"/>
      <c r="BR148" s="130"/>
      <c r="BS148" s="130"/>
      <c r="BT148" s="130"/>
      <c r="BU148" s="130"/>
      <c r="BV148" s="130"/>
      <c r="BW148" s="448">
        <f t="shared" si="52"/>
        <v>0</v>
      </c>
      <c r="BX148" s="448">
        <f t="shared" si="53"/>
        <v>0</v>
      </c>
      <c r="BY148" s="448">
        <f t="shared" si="54"/>
        <v>0.74199999999999999</v>
      </c>
      <c r="BZ148" s="448">
        <f t="shared" si="55"/>
        <v>0</v>
      </c>
      <c r="CA148" s="448">
        <f t="shared" si="56"/>
        <v>0</v>
      </c>
      <c r="CB148" s="448">
        <f t="shared" si="57"/>
        <v>0</v>
      </c>
      <c r="CC148" s="448">
        <f t="shared" si="58"/>
        <v>0</v>
      </c>
      <c r="CD148" s="461" t="s">
        <v>2106</v>
      </c>
      <c r="CE148" s="453"/>
      <c r="CF148" s="454"/>
    </row>
    <row r="149" spans="1:84" s="460" customFormat="1" ht="126">
      <c r="A149" s="124" t="s">
        <v>1911</v>
      </c>
      <c r="B149" s="99" t="s">
        <v>2015</v>
      </c>
      <c r="C149" s="159" t="s">
        <v>2016</v>
      </c>
      <c r="D149" s="159"/>
      <c r="E149" s="161">
        <f t="shared" si="67"/>
        <v>0</v>
      </c>
      <c r="F149" s="161">
        <f t="shared" si="67"/>
        <v>0</v>
      </c>
      <c r="G149" s="159">
        <f t="shared" si="67"/>
        <v>0</v>
      </c>
      <c r="H149" s="159">
        <f t="shared" si="67"/>
        <v>0</v>
      </c>
      <c r="I149" s="159">
        <f t="shared" si="67"/>
        <v>0</v>
      </c>
      <c r="J149" s="159">
        <f t="shared" si="67"/>
        <v>0</v>
      </c>
      <c r="K149" s="161">
        <f t="shared" si="67"/>
        <v>0</v>
      </c>
      <c r="L149" s="161"/>
      <c r="M149" s="161"/>
      <c r="N149" s="161"/>
      <c r="O149" s="161"/>
      <c r="P149" s="161"/>
      <c r="Q149" s="161"/>
      <c r="R149" s="161"/>
      <c r="S149" s="161"/>
      <c r="T149" s="161"/>
      <c r="U149" s="161"/>
      <c r="V149" s="161"/>
      <c r="W149" s="161"/>
      <c r="X149" s="161"/>
      <c r="Y149" s="161"/>
      <c r="Z149" s="161"/>
      <c r="AA149" s="161"/>
      <c r="AB149" s="161"/>
      <c r="AC149" s="161"/>
      <c r="AD149" s="161"/>
      <c r="AE149" s="161"/>
      <c r="AF149" s="161"/>
      <c r="AG149" s="161"/>
      <c r="AH149" s="161"/>
      <c r="AI149" s="161"/>
      <c r="AJ149" s="161"/>
      <c r="AK149" s="161"/>
      <c r="AL149" s="161"/>
      <c r="AM149" s="161"/>
      <c r="AN149" s="87">
        <f t="shared" si="64"/>
        <v>0</v>
      </c>
      <c r="AO149" s="87">
        <f t="shared" si="64"/>
        <v>0</v>
      </c>
      <c r="AP149" s="87">
        <f t="shared" si="64"/>
        <v>2.8</v>
      </c>
      <c r="AQ149" s="87">
        <f t="shared" si="64"/>
        <v>0</v>
      </c>
      <c r="AR149" s="87">
        <f t="shared" si="64"/>
        <v>0</v>
      </c>
      <c r="AS149" s="87">
        <f t="shared" si="64"/>
        <v>0</v>
      </c>
      <c r="AT149" s="87">
        <f t="shared" si="64"/>
        <v>0</v>
      </c>
      <c r="AU149" s="87"/>
      <c r="AV149" s="87"/>
      <c r="AW149" s="87"/>
      <c r="AX149" s="87"/>
      <c r="AY149" s="87"/>
      <c r="AZ149" s="87"/>
      <c r="BA149" s="87"/>
      <c r="BB149" s="87"/>
      <c r="BC149" s="87"/>
      <c r="BD149" s="87"/>
      <c r="BE149" s="87"/>
      <c r="BF149" s="87"/>
      <c r="BG149" s="87"/>
      <c r="BH149" s="87"/>
      <c r="BI149" s="87">
        <v>0</v>
      </c>
      <c r="BJ149" s="87">
        <v>0</v>
      </c>
      <c r="BK149" s="466">
        <v>2.8</v>
      </c>
      <c r="BL149" s="87">
        <v>0</v>
      </c>
      <c r="BM149" s="87">
        <v>0</v>
      </c>
      <c r="BN149" s="87">
        <v>0</v>
      </c>
      <c r="BO149" s="87">
        <v>0</v>
      </c>
      <c r="BP149" s="130"/>
      <c r="BQ149" s="130"/>
      <c r="BR149" s="130"/>
      <c r="BS149" s="130"/>
      <c r="BT149" s="130"/>
      <c r="BU149" s="130"/>
      <c r="BV149" s="130"/>
      <c r="BW149" s="448">
        <f t="shared" si="52"/>
        <v>0</v>
      </c>
      <c r="BX149" s="448">
        <f t="shared" si="53"/>
        <v>0</v>
      </c>
      <c r="BY149" s="448">
        <f t="shared" si="54"/>
        <v>2.8</v>
      </c>
      <c r="BZ149" s="448">
        <f t="shared" si="55"/>
        <v>0</v>
      </c>
      <c r="CA149" s="448">
        <f t="shared" si="56"/>
        <v>0</v>
      </c>
      <c r="CB149" s="448">
        <f t="shared" si="57"/>
        <v>0</v>
      </c>
      <c r="CC149" s="448">
        <f t="shared" si="58"/>
        <v>0</v>
      </c>
      <c r="CD149" s="461" t="s">
        <v>2106</v>
      </c>
      <c r="CE149" s="453"/>
      <c r="CF149" s="454"/>
    </row>
    <row r="150" spans="1:84" s="460" customFormat="1" ht="126">
      <c r="A150" s="124" t="s">
        <v>1911</v>
      </c>
      <c r="B150" s="99" t="s">
        <v>2017</v>
      </c>
      <c r="C150" s="159" t="s">
        <v>2018</v>
      </c>
      <c r="D150" s="159"/>
      <c r="E150" s="161">
        <f t="shared" si="67"/>
        <v>0</v>
      </c>
      <c r="F150" s="161">
        <f t="shared" si="67"/>
        <v>0</v>
      </c>
      <c r="G150" s="159">
        <f t="shared" si="67"/>
        <v>0</v>
      </c>
      <c r="H150" s="159">
        <f t="shared" si="67"/>
        <v>0</v>
      </c>
      <c r="I150" s="159">
        <f t="shared" si="67"/>
        <v>0</v>
      </c>
      <c r="J150" s="159">
        <f t="shared" si="67"/>
        <v>0</v>
      </c>
      <c r="K150" s="161">
        <f t="shared" si="67"/>
        <v>0</v>
      </c>
      <c r="L150" s="161"/>
      <c r="M150" s="161"/>
      <c r="N150" s="161"/>
      <c r="O150" s="161"/>
      <c r="P150" s="161"/>
      <c r="Q150" s="161"/>
      <c r="R150" s="161"/>
      <c r="S150" s="161"/>
      <c r="T150" s="161"/>
      <c r="U150" s="161"/>
      <c r="V150" s="161"/>
      <c r="W150" s="161"/>
      <c r="X150" s="161"/>
      <c r="Y150" s="161"/>
      <c r="Z150" s="161"/>
      <c r="AA150" s="161"/>
      <c r="AB150" s="161"/>
      <c r="AC150" s="161"/>
      <c r="AD150" s="161"/>
      <c r="AE150" s="161"/>
      <c r="AF150" s="161"/>
      <c r="AG150" s="161"/>
      <c r="AH150" s="161"/>
      <c r="AI150" s="161"/>
      <c r="AJ150" s="161"/>
      <c r="AK150" s="161"/>
      <c r="AL150" s="161"/>
      <c r="AM150" s="161"/>
      <c r="AN150" s="87">
        <f t="shared" si="64"/>
        <v>0</v>
      </c>
      <c r="AO150" s="87">
        <f t="shared" si="64"/>
        <v>0</v>
      </c>
      <c r="AP150" s="87">
        <f t="shared" si="64"/>
        <v>0.66</v>
      </c>
      <c r="AQ150" s="87">
        <f t="shared" si="64"/>
        <v>0</v>
      </c>
      <c r="AR150" s="87">
        <f t="shared" si="64"/>
        <v>0</v>
      </c>
      <c r="AS150" s="87">
        <f t="shared" si="64"/>
        <v>0</v>
      </c>
      <c r="AT150" s="87">
        <f t="shared" si="64"/>
        <v>0</v>
      </c>
      <c r="AU150" s="87"/>
      <c r="AV150" s="87"/>
      <c r="AW150" s="87"/>
      <c r="AX150" s="87"/>
      <c r="AY150" s="87"/>
      <c r="AZ150" s="87"/>
      <c r="BA150" s="87"/>
      <c r="BB150" s="87"/>
      <c r="BC150" s="87"/>
      <c r="BD150" s="87"/>
      <c r="BE150" s="87"/>
      <c r="BF150" s="87"/>
      <c r="BG150" s="87"/>
      <c r="BH150" s="87"/>
      <c r="BI150" s="87">
        <v>0</v>
      </c>
      <c r="BJ150" s="87">
        <v>0</v>
      </c>
      <c r="BK150" s="466">
        <v>0.66</v>
      </c>
      <c r="BL150" s="87">
        <v>0</v>
      </c>
      <c r="BM150" s="87">
        <v>0</v>
      </c>
      <c r="BN150" s="87">
        <v>0</v>
      </c>
      <c r="BO150" s="87">
        <v>0</v>
      </c>
      <c r="BP150" s="130"/>
      <c r="BQ150" s="130"/>
      <c r="BR150" s="130"/>
      <c r="BS150" s="130"/>
      <c r="BT150" s="130"/>
      <c r="BU150" s="130"/>
      <c r="BV150" s="130"/>
      <c r="BW150" s="448">
        <f t="shared" ref="BW150:BW213" si="68">AN150-(L150+S150+Z150)</f>
        <v>0</v>
      </c>
      <c r="BX150" s="448">
        <f t="shared" si="53"/>
        <v>0</v>
      </c>
      <c r="BY150" s="448">
        <f t="shared" si="54"/>
        <v>0.66</v>
      </c>
      <c r="BZ150" s="448">
        <f t="shared" si="55"/>
        <v>0</v>
      </c>
      <c r="CA150" s="448">
        <f t="shared" si="56"/>
        <v>0</v>
      </c>
      <c r="CB150" s="448">
        <f t="shared" si="57"/>
        <v>0</v>
      </c>
      <c r="CC150" s="448">
        <f t="shared" si="58"/>
        <v>0</v>
      </c>
      <c r="CD150" s="461" t="s">
        <v>2106</v>
      </c>
      <c r="CE150" s="453"/>
      <c r="CF150" s="454"/>
    </row>
    <row r="151" spans="1:84" ht="126">
      <c r="A151" s="117" t="s">
        <v>1911</v>
      </c>
      <c r="B151" s="99" t="s">
        <v>1143</v>
      </c>
      <c r="C151" s="159" t="s">
        <v>1631</v>
      </c>
      <c r="D151" s="114"/>
      <c r="E151" s="105">
        <f t="shared" si="67"/>
        <v>0</v>
      </c>
      <c r="F151" s="105">
        <f t="shared" si="67"/>
        <v>0</v>
      </c>
      <c r="G151" s="114">
        <f t="shared" si="67"/>
        <v>0</v>
      </c>
      <c r="H151" s="114">
        <f t="shared" si="67"/>
        <v>0</v>
      </c>
      <c r="I151" s="114">
        <f t="shared" si="67"/>
        <v>0</v>
      </c>
      <c r="J151" s="114">
        <f t="shared" si="67"/>
        <v>0</v>
      </c>
      <c r="K151" s="105">
        <f t="shared" si="67"/>
        <v>0</v>
      </c>
      <c r="L151" s="105"/>
      <c r="M151" s="105"/>
      <c r="N151" s="105"/>
      <c r="O151" s="105"/>
      <c r="P151" s="105"/>
      <c r="Q151" s="105"/>
      <c r="R151" s="105"/>
      <c r="S151" s="105"/>
      <c r="T151" s="105"/>
      <c r="U151" s="105"/>
      <c r="V151" s="105"/>
      <c r="W151" s="105"/>
      <c r="X151" s="105"/>
      <c r="Y151" s="105"/>
      <c r="Z151" s="105"/>
      <c r="AA151" s="105"/>
      <c r="AB151" s="105"/>
      <c r="AC151" s="105"/>
      <c r="AD151" s="105"/>
      <c r="AE151" s="105"/>
      <c r="AF151" s="105"/>
      <c r="AG151" s="105"/>
      <c r="AH151" s="105"/>
      <c r="AI151" s="105"/>
      <c r="AJ151" s="105"/>
      <c r="AK151" s="105"/>
      <c r="AL151" s="105"/>
      <c r="AM151" s="105"/>
      <c r="AN151" s="130">
        <f t="shared" si="64"/>
        <v>0</v>
      </c>
      <c r="AO151" s="130">
        <f t="shared" si="64"/>
        <v>0</v>
      </c>
      <c r="AP151" s="130">
        <f t="shared" si="64"/>
        <v>0.33800000000000002</v>
      </c>
      <c r="AQ151" s="130">
        <f t="shared" si="64"/>
        <v>0</v>
      </c>
      <c r="AR151" s="130">
        <f t="shared" si="64"/>
        <v>0</v>
      </c>
      <c r="AS151" s="130">
        <f t="shared" si="64"/>
        <v>0</v>
      </c>
      <c r="AT151" s="130">
        <f t="shared" si="64"/>
        <v>0</v>
      </c>
      <c r="AU151" s="130"/>
      <c r="AV151" s="130"/>
      <c r="AW151" s="130"/>
      <c r="AX151" s="130"/>
      <c r="AY151" s="130"/>
      <c r="AZ151" s="130"/>
      <c r="BA151" s="130"/>
      <c r="BB151" s="130"/>
      <c r="BC151" s="130"/>
      <c r="BD151" s="130"/>
      <c r="BE151" s="130"/>
      <c r="BF151" s="130"/>
      <c r="BG151" s="130"/>
      <c r="BH151" s="130"/>
      <c r="BI151" s="130">
        <v>0</v>
      </c>
      <c r="BJ151" s="130">
        <v>0</v>
      </c>
      <c r="BK151" s="130">
        <v>0.33800000000000002</v>
      </c>
      <c r="BL151" s="130">
        <v>0</v>
      </c>
      <c r="BM151" s="130">
        <v>0</v>
      </c>
      <c r="BN151" s="130">
        <v>0</v>
      </c>
      <c r="BO151" s="130">
        <v>0</v>
      </c>
      <c r="BP151" s="130"/>
      <c r="BQ151" s="130"/>
      <c r="BR151" s="130"/>
      <c r="BS151" s="130"/>
      <c r="BT151" s="130"/>
      <c r="BU151" s="130"/>
      <c r="BV151" s="130"/>
      <c r="BW151" s="154">
        <f t="shared" si="68"/>
        <v>0</v>
      </c>
      <c r="BX151" s="154">
        <f t="shared" si="53"/>
        <v>0</v>
      </c>
      <c r="BY151" s="154">
        <f t="shared" si="54"/>
        <v>0.33800000000000002</v>
      </c>
      <c r="BZ151" s="154">
        <f t="shared" si="55"/>
        <v>0</v>
      </c>
      <c r="CA151" s="154">
        <f t="shared" si="56"/>
        <v>0</v>
      </c>
      <c r="CB151" s="154">
        <f t="shared" si="57"/>
        <v>0</v>
      </c>
      <c r="CC151" s="154">
        <f t="shared" si="58"/>
        <v>0</v>
      </c>
      <c r="CD151" s="156" t="s">
        <v>2106</v>
      </c>
      <c r="CE151" s="268"/>
      <c r="CF151" s="155"/>
    </row>
    <row r="152" spans="1:84" ht="94.5">
      <c r="A152" s="117" t="s">
        <v>1911</v>
      </c>
      <c r="B152" s="99" t="s">
        <v>2019</v>
      </c>
      <c r="C152" s="159" t="s">
        <v>1670</v>
      </c>
      <c r="D152" s="114"/>
      <c r="E152" s="105">
        <f t="shared" si="67"/>
        <v>0</v>
      </c>
      <c r="F152" s="105">
        <f t="shared" si="67"/>
        <v>0</v>
      </c>
      <c r="G152" s="114">
        <f t="shared" si="67"/>
        <v>0</v>
      </c>
      <c r="H152" s="114">
        <f t="shared" si="67"/>
        <v>0</v>
      </c>
      <c r="I152" s="114">
        <f t="shared" si="67"/>
        <v>0</v>
      </c>
      <c r="J152" s="114">
        <f t="shared" si="67"/>
        <v>0</v>
      </c>
      <c r="K152" s="105">
        <f t="shared" si="67"/>
        <v>0</v>
      </c>
      <c r="L152" s="105"/>
      <c r="M152" s="105"/>
      <c r="N152" s="105"/>
      <c r="O152" s="105"/>
      <c r="P152" s="105"/>
      <c r="Q152" s="105"/>
      <c r="R152" s="105"/>
      <c r="S152" s="105"/>
      <c r="T152" s="105"/>
      <c r="U152" s="105"/>
      <c r="V152" s="105"/>
      <c r="W152" s="105"/>
      <c r="X152" s="105"/>
      <c r="Y152" s="105"/>
      <c r="Z152" s="105"/>
      <c r="AA152" s="105"/>
      <c r="AB152" s="105"/>
      <c r="AC152" s="105"/>
      <c r="AD152" s="105"/>
      <c r="AE152" s="105"/>
      <c r="AF152" s="105"/>
      <c r="AG152" s="105"/>
      <c r="AH152" s="105"/>
      <c r="AI152" s="105"/>
      <c r="AJ152" s="105"/>
      <c r="AK152" s="105"/>
      <c r="AL152" s="105"/>
      <c r="AM152" s="105"/>
      <c r="AN152" s="130">
        <f t="shared" si="64"/>
        <v>0</v>
      </c>
      <c r="AO152" s="130">
        <f t="shared" si="64"/>
        <v>0</v>
      </c>
      <c r="AP152" s="130">
        <f t="shared" si="64"/>
        <v>0.42</v>
      </c>
      <c r="AQ152" s="130">
        <f t="shared" si="64"/>
        <v>0</v>
      </c>
      <c r="AR152" s="130">
        <f t="shared" si="64"/>
        <v>0</v>
      </c>
      <c r="AS152" s="130">
        <f t="shared" si="64"/>
        <v>0</v>
      </c>
      <c r="AT152" s="130">
        <f t="shared" si="64"/>
        <v>0</v>
      </c>
      <c r="AU152" s="130"/>
      <c r="AV152" s="130"/>
      <c r="AW152" s="130"/>
      <c r="AX152" s="130"/>
      <c r="AY152" s="130"/>
      <c r="AZ152" s="130"/>
      <c r="BA152" s="130"/>
      <c r="BB152" s="130"/>
      <c r="BC152" s="130"/>
      <c r="BD152" s="130"/>
      <c r="BE152" s="130"/>
      <c r="BF152" s="130"/>
      <c r="BG152" s="130"/>
      <c r="BH152" s="130"/>
      <c r="BI152" s="130">
        <v>0</v>
      </c>
      <c r="BJ152" s="130">
        <v>0</v>
      </c>
      <c r="BK152" s="130">
        <v>0.42</v>
      </c>
      <c r="BL152" s="130">
        <v>0</v>
      </c>
      <c r="BM152" s="130">
        <v>0</v>
      </c>
      <c r="BN152" s="130">
        <v>0</v>
      </c>
      <c r="BO152" s="130">
        <v>0</v>
      </c>
      <c r="BP152" s="130"/>
      <c r="BQ152" s="130"/>
      <c r="BR152" s="130"/>
      <c r="BS152" s="130"/>
      <c r="BT152" s="130"/>
      <c r="BU152" s="130"/>
      <c r="BV152" s="130"/>
      <c r="BW152" s="154">
        <f t="shared" si="68"/>
        <v>0</v>
      </c>
      <c r="BX152" s="154">
        <f t="shared" si="53"/>
        <v>0</v>
      </c>
      <c r="BY152" s="154">
        <f t="shared" si="54"/>
        <v>0.42</v>
      </c>
      <c r="BZ152" s="154">
        <f t="shared" si="55"/>
        <v>0</v>
      </c>
      <c r="CA152" s="154">
        <f t="shared" si="56"/>
        <v>0</v>
      </c>
      <c r="CB152" s="154">
        <f t="shared" si="57"/>
        <v>0</v>
      </c>
      <c r="CC152" s="154">
        <f t="shared" si="58"/>
        <v>0</v>
      </c>
      <c r="CD152" s="156" t="s">
        <v>2040</v>
      </c>
      <c r="CE152" s="268"/>
      <c r="CF152" s="155"/>
    </row>
    <row r="153" spans="1:84" ht="94.5">
      <c r="A153" s="117" t="s">
        <v>1911</v>
      </c>
      <c r="B153" s="99" t="s">
        <v>2020</v>
      </c>
      <c r="C153" s="159" t="s">
        <v>1670</v>
      </c>
      <c r="D153" s="114"/>
      <c r="E153" s="105">
        <f t="shared" si="67"/>
        <v>0</v>
      </c>
      <c r="F153" s="105">
        <f t="shared" si="67"/>
        <v>0</v>
      </c>
      <c r="G153" s="114">
        <f t="shared" si="67"/>
        <v>0</v>
      </c>
      <c r="H153" s="114">
        <f t="shared" si="67"/>
        <v>0</v>
      </c>
      <c r="I153" s="114">
        <f t="shared" si="67"/>
        <v>0</v>
      </c>
      <c r="J153" s="114">
        <f t="shared" si="67"/>
        <v>0</v>
      </c>
      <c r="K153" s="105">
        <f t="shared" si="67"/>
        <v>0</v>
      </c>
      <c r="L153" s="105"/>
      <c r="M153" s="105"/>
      <c r="N153" s="105"/>
      <c r="O153" s="105"/>
      <c r="P153" s="105"/>
      <c r="Q153" s="105"/>
      <c r="R153" s="105"/>
      <c r="S153" s="105"/>
      <c r="T153" s="105"/>
      <c r="U153" s="105"/>
      <c r="V153" s="105"/>
      <c r="W153" s="105"/>
      <c r="X153" s="105"/>
      <c r="Y153" s="105"/>
      <c r="Z153" s="105"/>
      <c r="AA153" s="105"/>
      <c r="AB153" s="105"/>
      <c r="AC153" s="105"/>
      <c r="AD153" s="105"/>
      <c r="AE153" s="105"/>
      <c r="AF153" s="105"/>
      <c r="AG153" s="105"/>
      <c r="AH153" s="105"/>
      <c r="AI153" s="105"/>
      <c r="AJ153" s="105"/>
      <c r="AK153" s="105"/>
      <c r="AL153" s="105"/>
      <c r="AM153" s="105"/>
      <c r="AN153" s="130">
        <f t="shared" si="64"/>
        <v>0</v>
      </c>
      <c r="AO153" s="130">
        <f t="shared" si="64"/>
        <v>0</v>
      </c>
      <c r="AP153" s="130">
        <f t="shared" si="64"/>
        <v>0</v>
      </c>
      <c r="AQ153" s="130">
        <f t="shared" si="64"/>
        <v>0.8</v>
      </c>
      <c r="AR153" s="130">
        <f t="shared" si="64"/>
        <v>0</v>
      </c>
      <c r="AS153" s="130">
        <f t="shared" si="64"/>
        <v>0</v>
      </c>
      <c r="AT153" s="130">
        <f t="shared" si="64"/>
        <v>0</v>
      </c>
      <c r="AU153" s="130"/>
      <c r="AV153" s="130"/>
      <c r="AW153" s="130"/>
      <c r="AX153" s="130"/>
      <c r="AY153" s="130"/>
      <c r="AZ153" s="130"/>
      <c r="BA153" s="130"/>
      <c r="BB153" s="130"/>
      <c r="BC153" s="130"/>
      <c r="BD153" s="130"/>
      <c r="BE153" s="130"/>
      <c r="BF153" s="130"/>
      <c r="BG153" s="130"/>
      <c r="BH153" s="130"/>
      <c r="BI153" s="130">
        <v>0</v>
      </c>
      <c r="BJ153" s="130">
        <v>0</v>
      </c>
      <c r="BK153" s="130">
        <v>0</v>
      </c>
      <c r="BL153" s="130">
        <v>0.8</v>
      </c>
      <c r="BM153" s="130">
        <v>0</v>
      </c>
      <c r="BN153" s="130">
        <v>0</v>
      </c>
      <c r="BO153" s="130">
        <v>0</v>
      </c>
      <c r="BP153" s="130"/>
      <c r="BQ153" s="130"/>
      <c r="BR153" s="130"/>
      <c r="BS153" s="130"/>
      <c r="BT153" s="130"/>
      <c r="BU153" s="130"/>
      <c r="BV153" s="130"/>
      <c r="BW153" s="154">
        <f t="shared" si="68"/>
        <v>0</v>
      </c>
      <c r="BX153" s="154">
        <f t="shared" si="53"/>
        <v>0</v>
      </c>
      <c r="BY153" s="154">
        <f t="shared" si="54"/>
        <v>0</v>
      </c>
      <c r="BZ153" s="154">
        <f t="shared" si="55"/>
        <v>0.8</v>
      </c>
      <c r="CA153" s="154">
        <f t="shared" si="56"/>
        <v>0</v>
      </c>
      <c r="CB153" s="154">
        <f t="shared" si="57"/>
        <v>0</v>
      </c>
      <c r="CC153" s="154">
        <f t="shared" si="58"/>
        <v>0</v>
      </c>
      <c r="CD153" s="156" t="s">
        <v>2040</v>
      </c>
      <c r="CE153" s="268"/>
      <c r="CF153" s="155"/>
    </row>
    <row r="154" spans="1:84" ht="94.5">
      <c r="A154" s="117" t="s">
        <v>1911</v>
      </c>
      <c r="B154" s="99" t="s">
        <v>2021</v>
      </c>
      <c r="C154" s="159" t="s">
        <v>1671</v>
      </c>
      <c r="D154" s="114"/>
      <c r="E154" s="105">
        <f t="shared" si="67"/>
        <v>0</v>
      </c>
      <c r="F154" s="105">
        <f t="shared" si="67"/>
        <v>0</v>
      </c>
      <c r="G154" s="114">
        <f t="shared" si="67"/>
        <v>0</v>
      </c>
      <c r="H154" s="114">
        <f t="shared" si="67"/>
        <v>0</v>
      </c>
      <c r="I154" s="114">
        <f t="shared" si="67"/>
        <v>0</v>
      </c>
      <c r="J154" s="114">
        <f t="shared" si="67"/>
        <v>0</v>
      </c>
      <c r="K154" s="105">
        <f t="shared" si="67"/>
        <v>0</v>
      </c>
      <c r="L154" s="105"/>
      <c r="M154" s="105"/>
      <c r="N154" s="105"/>
      <c r="O154" s="105"/>
      <c r="P154" s="105"/>
      <c r="Q154" s="105"/>
      <c r="R154" s="105"/>
      <c r="S154" s="105"/>
      <c r="T154" s="105"/>
      <c r="U154" s="105"/>
      <c r="V154" s="105"/>
      <c r="W154" s="105"/>
      <c r="X154" s="105"/>
      <c r="Y154" s="105"/>
      <c r="Z154" s="105"/>
      <c r="AA154" s="105"/>
      <c r="AB154" s="105"/>
      <c r="AC154" s="105"/>
      <c r="AD154" s="105"/>
      <c r="AE154" s="105"/>
      <c r="AF154" s="105"/>
      <c r="AG154" s="105"/>
      <c r="AH154" s="105"/>
      <c r="AI154" s="105"/>
      <c r="AJ154" s="105"/>
      <c r="AK154" s="105"/>
      <c r="AL154" s="105"/>
      <c r="AM154" s="105"/>
      <c r="AN154" s="130">
        <f t="shared" si="64"/>
        <v>0</v>
      </c>
      <c r="AO154" s="130">
        <f t="shared" si="64"/>
        <v>0</v>
      </c>
      <c r="AP154" s="130">
        <f t="shared" si="64"/>
        <v>0</v>
      </c>
      <c r="AQ154" s="130">
        <f t="shared" si="64"/>
        <v>0.66</v>
      </c>
      <c r="AR154" s="130">
        <f t="shared" si="64"/>
        <v>0</v>
      </c>
      <c r="AS154" s="130">
        <f t="shared" si="64"/>
        <v>0</v>
      </c>
      <c r="AT154" s="130">
        <f t="shared" si="64"/>
        <v>0</v>
      </c>
      <c r="AU154" s="130"/>
      <c r="AV154" s="130"/>
      <c r="AW154" s="130"/>
      <c r="AX154" s="130"/>
      <c r="AY154" s="130"/>
      <c r="AZ154" s="130"/>
      <c r="BA154" s="130"/>
      <c r="BB154" s="130"/>
      <c r="BC154" s="130"/>
      <c r="BD154" s="130"/>
      <c r="BE154" s="130"/>
      <c r="BF154" s="130"/>
      <c r="BG154" s="130"/>
      <c r="BH154" s="130"/>
      <c r="BI154" s="130">
        <v>0</v>
      </c>
      <c r="BJ154" s="130">
        <v>0</v>
      </c>
      <c r="BK154" s="130">
        <v>0</v>
      </c>
      <c r="BL154" s="130">
        <v>0.66</v>
      </c>
      <c r="BM154" s="130">
        <v>0</v>
      </c>
      <c r="BN154" s="130">
        <v>0</v>
      </c>
      <c r="BO154" s="130">
        <v>0</v>
      </c>
      <c r="BP154" s="130"/>
      <c r="BQ154" s="130"/>
      <c r="BR154" s="130"/>
      <c r="BS154" s="130"/>
      <c r="BT154" s="130"/>
      <c r="BU154" s="130"/>
      <c r="BV154" s="130"/>
      <c r="BW154" s="154">
        <f t="shared" si="68"/>
        <v>0</v>
      </c>
      <c r="BX154" s="154">
        <f t="shared" si="53"/>
        <v>0</v>
      </c>
      <c r="BY154" s="154">
        <f t="shared" si="54"/>
        <v>0</v>
      </c>
      <c r="BZ154" s="154">
        <f t="shared" si="55"/>
        <v>0.66</v>
      </c>
      <c r="CA154" s="154">
        <f t="shared" si="56"/>
        <v>0</v>
      </c>
      <c r="CB154" s="154">
        <f t="shared" si="57"/>
        <v>0</v>
      </c>
      <c r="CC154" s="154">
        <f t="shared" si="58"/>
        <v>0</v>
      </c>
      <c r="CD154" s="156" t="s">
        <v>2040</v>
      </c>
      <c r="CE154" s="268"/>
      <c r="CF154" s="155"/>
    </row>
    <row r="155" spans="1:84" ht="78.75">
      <c r="A155" s="117" t="s">
        <v>1911</v>
      </c>
      <c r="B155" s="99" t="s">
        <v>2022</v>
      </c>
      <c r="C155" s="159" t="s">
        <v>1670</v>
      </c>
      <c r="D155" s="114"/>
      <c r="E155" s="105">
        <f t="shared" si="67"/>
        <v>0</v>
      </c>
      <c r="F155" s="105">
        <f t="shared" si="67"/>
        <v>0</v>
      </c>
      <c r="G155" s="114">
        <f t="shared" si="67"/>
        <v>0</v>
      </c>
      <c r="H155" s="114">
        <f t="shared" si="67"/>
        <v>0</v>
      </c>
      <c r="I155" s="114">
        <f t="shared" si="67"/>
        <v>0</v>
      </c>
      <c r="J155" s="114">
        <f t="shared" si="67"/>
        <v>0</v>
      </c>
      <c r="K155" s="105">
        <f t="shared" si="67"/>
        <v>0</v>
      </c>
      <c r="L155" s="105"/>
      <c r="M155" s="105"/>
      <c r="N155" s="105"/>
      <c r="O155" s="105"/>
      <c r="P155" s="105"/>
      <c r="Q155" s="105"/>
      <c r="R155" s="105"/>
      <c r="S155" s="105"/>
      <c r="T155" s="105"/>
      <c r="U155" s="105"/>
      <c r="V155" s="105"/>
      <c r="W155" s="105"/>
      <c r="X155" s="105"/>
      <c r="Y155" s="105"/>
      <c r="Z155" s="105"/>
      <c r="AA155" s="105"/>
      <c r="AB155" s="105"/>
      <c r="AC155" s="105"/>
      <c r="AD155" s="105"/>
      <c r="AE155" s="105"/>
      <c r="AF155" s="105"/>
      <c r="AG155" s="105"/>
      <c r="AH155" s="105"/>
      <c r="AI155" s="105"/>
      <c r="AJ155" s="105"/>
      <c r="AK155" s="105"/>
      <c r="AL155" s="105"/>
      <c r="AM155" s="105"/>
      <c r="AN155" s="130">
        <f t="shared" si="64"/>
        <v>0</v>
      </c>
      <c r="AO155" s="130">
        <f t="shared" si="64"/>
        <v>0</v>
      </c>
      <c r="AP155" s="130">
        <f t="shared" si="64"/>
        <v>0.46</v>
      </c>
      <c r="AQ155" s="130">
        <f t="shared" si="64"/>
        <v>0</v>
      </c>
      <c r="AR155" s="130">
        <f t="shared" si="64"/>
        <v>0</v>
      </c>
      <c r="AS155" s="130">
        <f t="shared" ref="AS155:AT162" si="69">AZ155+BG155+BN155+BU155</f>
        <v>0</v>
      </c>
      <c r="AT155" s="130">
        <f t="shared" si="69"/>
        <v>0</v>
      </c>
      <c r="AU155" s="130"/>
      <c r="AV155" s="130"/>
      <c r="AW155" s="130"/>
      <c r="AX155" s="130"/>
      <c r="AY155" s="130"/>
      <c r="AZ155" s="130"/>
      <c r="BA155" s="130"/>
      <c r="BB155" s="130"/>
      <c r="BC155" s="130"/>
      <c r="BD155" s="130"/>
      <c r="BE155" s="130"/>
      <c r="BF155" s="130"/>
      <c r="BG155" s="130"/>
      <c r="BH155" s="130"/>
      <c r="BI155" s="130">
        <v>0</v>
      </c>
      <c r="BJ155" s="130">
        <v>0</v>
      </c>
      <c r="BK155" s="130">
        <v>0.46</v>
      </c>
      <c r="BL155" s="130">
        <v>0</v>
      </c>
      <c r="BM155" s="130">
        <v>0</v>
      </c>
      <c r="BN155" s="130">
        <v>0</v>
      </c>
      <c r="BO155" s="130">
        <v>0</v>
      </c>
      <c r="BP155" s="130"/>
      <c r="BQ155" s="130"/>
      <c r="BR155" s="130"/>
      <c r="BS155" s="130"/>
      <c r="BT155" s="130"/>
      <c r="BU155" s="130"/>
      <c r="BV155" s="130"/>
      <c r="BW155" s="154">
        <f t="shared" si="68"/>
        <v>0</v>
      </c>
      <c r="BX155" s="154">
        <f t="shared" si="53"/>
        <v>0</v>
      </c>
      <c r="BY155" s="154">
        <f t="shared" si="54"/>
        <v>0.46</v>
      </c>
      <c r="BZ155" s="154">
        <f t="shared" si="55"/>
        <v>0</v>
      </c>
      <c r="CA155" s="154">
        <f t="shared" si="56"/>
        <v>0</v>
      </c>
      <c r="CB155" s="154">
        <f t="shared" si="57"/>
        <v>0</v>
      </c>
      <c r="CC155" s="154">
        <f t="shared" si="58"/>
        <v>0</v>
      </c>
      <c r="CD155" s="156" t="s">
        <v>2040</v>
      </c>
      <c r="CE155" s="268"/>
      <c r="CF155" s="155"/>
    </row>
    <row r="156" spans="1:84" ht="78.75">
      <c r="A156" s="117" t="s">
        <v>1911</v>
      </c>
      <c r="B156" s="99" t="s">
        <v>2023</v>
      </c>
      <c r="C156" s="159" t="s">
        <v>1670</v>
      </c>
      <c r="D156" s="114"/>
      <c r="E156" s="105">
        <f t="shared" si="67"/>
        <v>0</v>
      </c>
      <c r="F156" s="105">
        <f t="shared" si="67"/>
        <v>0</v>
      </c>
      <c r="G156" s="114">
        <f t="shared" si="67"/>
        <v>0</v>
      </c>
      <c r="H156" s="114">
        <f t="shared" si="67"/>
        <v>0</v>
      </c>
      <c r="I156" s="114">
        <f t="shared" si="67"/>
        <v>0</v>
      </c>
      <c r="J156" s="114">
        <f t="shared" si="67"/>
        <v>0</v>
      </c>
      <c r="K156" s="105">
        <f t="shared" si="67"/>
        <v>0</v>
      </c>
      <c r="L156" s="105"/>
      <c r="M156" s="105"/>
      <c r="N156" s="105"/>
      <c r="O156" s="105"/>
      <c r="P156" s="105"/>
      <c r="Q156" s="105"/>
      <c r="R156" s="105"/>
      <c r="S156" s="105"/>
      <c r="T156" s="105"/>
      <c r="U156" s="105"/>
      <c r="V156" s="105"/>
      <c r="W156" s="105"/>
      <c r="X156" s="105"/>
      <c r="Y156" s="105"/>
      <c r="Z156" s="105"/>
      <c r="AA156" s="105"/>
      <c r="AB156" s="105"/>
      <c r="AC156" s="105"/>
      <c r="AD156" s="105"/>
      <c r="AE156" s="105"/>
      <c r="AF156" s="105"/>
      <c r="AG156" s="105"/>
      <c r="AH156" s="105"/>
      <c r="AI156" s="105"/>
      <c r="AJ156" s="105"/>
      <c r="AK156" s="105"/>
      <c r="AL156" s="105"/>
      <c r="AM156" s="105"/>
      <c r="AN156" s="130">
        <f t="shared" ref="AN156:AT171" si="70">AU156+BB156+BI156+BP156</f>
        <v>0</v>
      </c>
      <c r="AO156" s="130">
        <f t="shared" si="70"/>
        <v>0</v>
      </c>
      <c r="AP156" s="130">
        <f t="shared" si="70"/>
        <v>0.76</v>
      </c>
      <c r="AQ156" s="130">
        <f t="shared" si="70"/>
        <v>0</v>
      </c>
      <c r="AR156" s="130">
        <f t="shared" si="70"/>
        <v>0</v>
      </c>
      <c r="AS156" s="130">
        <f t="shared" si="69"/>
        <v>0</v>
      </c>
      <c r="AT156" s="130">
        <f t="shared" si="69"/>
        <v>0</v>
      </c>
      <c r="AU156" s="130"/>
      <c r="AV156" s="130"/>
      <c r="AW156" s="130"/>
      <c r="AX156" s="130"/>
      <c r="AY156" s="130"/>
      <c r="AZ156" s="130"/>
      <c r="BA156" s="130"/>
      <c r="BB156" s="130"/>
      <c r="BC156" s="130"/>
      <c r="BD156" s="130"/>
      <c r="BE156" s="130"/>
      <c r="BF156" s="130"/>
      <c r="BG156" s="130"/>
      <c r="BH156" s="130"/>
      <c r="BI156" s="130">
        <v>0</v>
      </c>
      <c r="BJ156" s="130">
        <v>0</v>
      </c>
      <c r="BK156" s="130">
        <v>0.76</v>
      </c>
      <c r="BL156" s="130">
        <v>0</v>
      </c>
      <c r="BM156" s="130">
        <v>0</v>
      </c>
      <c r="BN156" s="130">
        <v>0</v>
      </c>
      <c r="BO156" s="130">
        <v>0</v>
      </c>
      <c r="BP156" s="130"/>
      <c r="BQ156" s="130"/>
      <c r="BR156" s="130"/>
      <c r="BS156" s="130"/>
      <c r="BT156" s="130"/>
      <c r="BU156" s="130"/>
      <c r="BV156" s="130"/>
      <c r="BW156" s="154">
        <f t="shared" si="68"/>
        <v>0</v>
      </c>
      <c r="BX156" s="154">
        <f t="shared" si="53"/>
        <v>0</v>
      </c>
      <c r="BY156" s="154">
        <f t="shared" si="54"/>
        <v>0.76</v>
      </c>
      <c r="BZ156" s="154">
        <f t="shared" si="55"/>
        <v>0</v>
      </c>
      <c r="CA156" s="154">
        <f t="shared" si="56"/>
        <v>0</v>
      </c>
      <c r="CB156" s="154">
        <f t="shared" si="57"/>
        <v>0</v>
      </c>
      <c r="CC156" s="154">
        <f t="shared" si="58"/>
        <v>0</v>
      </c>
      <c r="CD156" s="156" t="s">
        <v>2040</v>
      </c>
      <c r="CE156" s="268"/>
      <c r="CF156" s="155"/>
    </row>
    <row r="157" spans="1:84" ht="78.75">
      <c r="A157" s="117" t="s">
        <v>1911</v>
      </c>
      <c r="B157" s="99" t="s">
        <v>2024</v>
      </c>
      <c r="C157" s="159" t="s">
        <v>1670</v>
      </c>
      <c r="D157" s="114"/>
      <c r="E157" s="105">
        <f t="shared" si="67"/>
        <v>0</v>
      </c>
      <c r="F157" s="105">
        <f t="shared" si="67"/>
        <v>0</v>
      </c>
      <c r="G157" s="114">
        <f t="shared" si="67"/>
        <v>0</v>
      </c>
      <c r="H157" s="114">
        <f t="shared" si="67"/>
        <v>0</v>
      </c>
      <c r="I157" s="114">
        <f t="shared" si="67"/>
        <v>0</v>
      </c>
      <c r="J157" s="114">
        <f t="shared" si="67"/>
        <v>0</v>
      </c>
      <c r="K157" s="105">
        <f t="shared" si="67"/>
        <v>0</v>
      </c>
      <c r="L157" s="105"/>
      <c r="M157" s="105"/>
      <c r="N157" s="105"/>
      <c r="O157" s="105"/>
      <c r="P157" s="105"/>
      <c r="Q157" s="105"/>
      <c r="R157" s="105"/>
      <c r="S157" s="105"/>
      <c r="T157" s="105"/>
      <c r="U157" s="105"/>
      <c r="V157" s="105"/>
      <c r="W157" s="105"/>
      <c r="X157" s="105"/>
      <c r="Y157" s="105"/>
      <c r="Z157" s="105"/>
      <c r="AA157" s="105"/>
      <c r="AB157" s="105"/>
      <c r="AC157" s="105"/>
      <c r="AD157" s="105"/>
      <c r="AE157" s="105"/>
      <c r="AF157" s="105"/>
      <c r="AG157" s="105"/>
      <c r="AH157" s="105"/>
      <c r="AI157" s="105"/>
      <c r="AJ157" s="105"/>
      <c r="AK157" s="105"/>
      <c r="AL157" s="105"/>
      <c r="AM157" s="105"/>
      <c r="AN157" s="130">
        <f t="shared" si="70"/>
        <v>0</v>
      </c>
      <c r="AO157" s="130">
        <f t="shared" si="70"/>
        <v>0</v>
      </c>
      <c r="AP157" s="130">
        <f t="shared" si="70"/>
        <v>1.78</v>
      </c>
      <c r="AQ157" s="130">
        <f t="shared" si="70"/>
        <v>0</v>
      </c>
      <c r="AR157" s="130">
        <f t="shared" si="70"/>
        <v>0</v>
      </c>
      <c r="AS157" s="130">
        <f t="shared" si="69"/>
        <v>0</v>
      </c>
      <c r="AT157" s="130">
        <f t="shared" si="69"/>
        <v>0</v>
      </c>
      <c r="AU157" s="130"/>
      <c r="AV157" s="130"/>
      <c r="AW157" s="130"/>
      <c r="AX157" s="130"/>
      <c r="AY157" s="130"/>
      <c r="AZ157" s="130"/>
      <c r="BA157" s="130"/>
      <c r="BB157" s="130"/>
      <c r="BC157" s="130"/>
      <c r="BD157" s="130"/>
      <c r="BE157" s="130"/>
      <c r="BF157" s="130"/>
      <c r="BG157" s="130"/>
      <c r="BH157" s="130"/>
      <c r="BI157" s="130">
        <v>0</v>
      </c>
      <c r="BJ157" s="130">
        <v>0</v>
      </c>
      <c r="BK157" s="130">
        <v>1.78</v>
      </c>
      <c r="BL157" s="130">
        <v>0</v>
      </c>
      <c r="BM157" s="130">
        <v>0</v>
      </c>
      <c r="BN157" s="130">
        <v>0</v>
      </c>
      <c r="BO157" s="130">
        <v>0</v>
      </c>
      <c r="BP157" s="130"/>
      <c r="BQ157" s="130"/>
      <c r="BR157" s="130"/>
      <c r="BS157" s="130"/>
      <c r="BT157" s="130"/>
      <c r="BU157" s="130"/>
      <c r="BV157" s="130"/>
      <c r="BW157" s="154">
        <f t="shared" si="68"/>
        <v>0</v>
      </c>
      <c r="BX157" s="154">
        <f t="shared" si="53"/>
        <v>0</v>
      </c>
      <c r="BY157" s="154">
        <f t="shared" si="54"/>
        <v>1.78</v>
      </c>
      <c r="BZ157" s="154">
        <f t="shared" si="55"/>
        <v>0</v>
      </c>
      <c r="CA157" s="154">
        <f t="shared" si="56"/>
        <v>0</v>
      </c>
      <c r="CB157" s="154">
        <f t="shared" si="57"/>
        <v>0</v>
      </c>
      <c r="CC157" s="154">
        <f t="shared" si="58"/>
        <v>0</v>
      </c>
      <c r="CD157" s="156" t="s">
        <v>2040</v>
      </c>
      <c r="CE157" s="268"/>
      <c r="CF157" s="155"/>
    </row>
    <row r="158" spans="1:84" ht="78.75">
      <c r="A158" s="117" t="s">
        <v>1911</v>
      </c>
      <c r="B158" s="99" t="s">
        <v>2025</v>
      </c>
      <c r="C158" s="159" t="s">
        <v>1670</v>
      </c>
      <c r="D158" s="114"/>
      <c r="E158" s="105">
        <f t="shared" si="67"/>
        <v>0</v>
      </c>
      <c r="F158" s="105">
        <f t="shared" si="67"/>
        <v>0</v>
      </c>
      <c r="G158" s="114">
        <f t="shared" si="67"/>
        <v>0</v>
      </c>
      <c r="H158" s="114">
        <f t="shared" si="67"/>
        <v>0</v>
      </c>
      <c r="I158" s="114">
        <f t="shared" si="67"/>
        <v>0</v>
      </c>
      <c r="J158" s="114">
        <f t="shared" si="67"/>
        <v>0</v>
      </c>
      <c r="K158" s="105">
        <f t="shared" si="67"/>
        <v>0</v>
      </c>
      <c r="L158" s="105"/>
      <c r="M158" s="105"/>
      <c r="N158" s="105"/>
      <c r="O158" s="105"/>
      <c r="P158" s="105"/>
      <c r="Q158" s="105"/>
      <c r="R158" s="105"/>
      <c r="S158" s="105"/>
      <c r="T158" s="105"/>
      <c r="U158" s="105"/>
      <c r="V158" s="105"/>
      <c r="W158" s="105"/>
      <c r="X158" s="105"/>
      <c r="Y158" s="105"/>
      <c r="Z158" s="105"/>
      <c r="AA158" s="105"/>
      <c r="AB158" s="105"/>
      <c r="AC158" s="105"/>
      <c r="AD158" s="105"/>
      <c r="AE158" s="105"/>
      <c r="AF158" s="105"/>
      <c r="AG158" s="105"/>
      <c r="AH158" s="105"/>
      <c r="AI158" s="105"/>
      <c r="AJ158" s="105"/>
      <c r="AK158" s="105"/>
      <c r="AL158" s="105"/>
      <c r="AM158" s="105"/>
      <c r="AN158" s="130">
        <f t="shared" si="70"/>
        <v>0</v>
      </c>
      <c r="AO158" s="130">
        <f t="shared" si="70"/>
        <v>0</v>
      </c>
      <c r="AP158" s="130">
        <f t="shared" si="70"/>
        <v>0.2</v>
      </c>
      <c r="AQ158" s="130">
        <f t="shared" si="70"/>
        <v>0</v>
      </c>
      <c r="AR158" s="130">
        <f t="shared" si="70"/>
        <v>0</v>
      </c>
      <c r="AS158" s="130">
        <f t="shared" si="69"/>
        <v>0</v>
      </c>
      <c r="AT158" s="130">
        <f t="shared" si="69"/>
        <v>0</v>
      </c>
      <c r="AU158" s="130"/>
      <c r="AV158" s="130"/>
      <c r="AW158" s="130"/>
      <c r="AX158" s="130"/>
      <c r="AY158" s="130"/>
      <c r="AZ158" s="130"/>
      <c r="BA158" s="130"/>
      <c r="BB158" s="130"/>
      <c r="BC158" s="130"/>
      <c r="BD158" s="130"/>
      <c r="BE158" s="130"/>
      <c r="BF158" s="130"/>
      <c r="BG158" s="130"/>
      <c r="BH158" s="130"/>
      <c r="BI158" s="130">
        <v>0</v>
      </c>
      <c r="BJ158" s="130">
        <v>0</v>
      </c>
      <c r="BK158" s="130">
        <v>0.2</v>
      </c>
      <c r="BL158" s="130">
        <v>0</v>
      </c>
      <c r="BM158" s="130">
        <v>0</v>
      </c>
      <c r="BN158" s="130">
        <v>0</v>
      </c>
      <c r="BO158" s="130">
        <v>0</v>
      </c>
      <c r="BP158" s="130"/>
      <c r="BQ158" s="130"/>
      <c r="BR158" s="130"/>
      <c r="BS158" s="130"/>
      <c r="BT158" s="130"/>
      <c r="BU158" s="130"/>
      <c r="BV158" s="130"/>
      <c r="BW158" s="154">
        <f t="shared" si="68"/>
        <v>0</v>
      </c>
      <c r="BX158" s="154">
        <f t="shared" si="53"/>
        <v>0</v>
      </c>
      <c r="BY158" s="154">
        <f t="shared" si="54"/>
        <v>0.2</v>
      </c>
      <c r="BZ158" s="154">
        <f t="shared" si="55"/>
        <v>0</v>
      </c>
      <c r="CA158" s="154">
        <f t="shared" si="56"/>
        <v>0</v>
      </c>
      <c r="CB158" s="154">
        <f t="shared" si="57"/>
        <v>0</v>
      </c>
      <c r="CC158" s="154">
        <f t="shared" si="58"/>
        <v>0</v>
      </c>
      <c r="CD158" s="156" t="s">
        <v>2040</v>
      </c>
      <c r="CE158" s="268"/>
      <c r="CF158" s="155"/>
    </row>
    <row r="159" spans="1:84" ht="78.75">
      <c r="A159" s="117" t="s">
        <v>1911</v>
      </c>
      <c r="B159" s="99" t="s">
        <v>2026</v>
      </c>
      <c r="C159" s="159" t="s">
        <v>1670</v>
      </c>
      <c r="D159" s="114"/>
      <c r="E159" s="105">
        <f t="shared" si="67"/>
        <v>0</v>
      </c>
      <c r="F159" s="105">
        <f t="shared" si="67"/>
        <v>0</v>
      </c>
      <c r="G159" s="114">
        <f t="shared" si="67"/>
        <v>0</v>
      </c>
      <c r="H159" s="114">
        <f t="shared" si="67"/>
        <v>0</v>
      </c>
      <c r="I159" s="114">
        <f t="shared" si="67"/>
        <v>0</v>
      </c>
      <c r="J159" s="114">
        <f t="shared" si="67"/>
        <v>0</v>
      </c>
      <c r="K159" s="105">
        <f t="shared" si="67"/>
        <v>0</v>
      </c>
      <c r="L159" s="105"/>
      <c r="M159" s="105"/>
      <c r="N159" s="105"/>
      <c r="O159" s="105"/>
      <c r="P159" s="105"/>
      <c r="Q159" s="105"/>
      <c r="R159" s="105"/>
      <c r="S159" s="105"/>
      <c r="T159" s="105"/>
      <c r="U159" s="105"/>
      <c r="V159" s="105"/>
      <c r="W159" s="105"/>
      <c r="X159" s="105"/>
      <c r="Y159" s="105"/>
      <c r="Z159" s="105"/>
      <c r="AA159" s="105"/>
      <c r="AB159" s="105"/>
      <c r="AC159" s="105"/>
      <c r="AD159" s="105"/>
      <c r="AE159" s="105"/>
      <c r="AF159" s="105"/>
      <c r="AG159" s="105"/>
      <c r="AH159" s="105"/>
      <c r="AI159" s="105"/>
      <c r="AJ159" s="105"/>
      <c r="AK159" s="105"/>
      <c r="AL159" s="105"/>
      <c r="AM159" s="105"/>
      <c r="AN159" s="130">
        <f t="shared" si="70"/>
        <v>0</v>
      </c>
      <c r="AO159" s="130">
        <f t="shared" si="70"/>
        <v>0</v>
      </c>
      <c r="AP159" s="130">
        <f t="shared" si="70"/>
        <v>0.19500000000000001</v>
      </c>
      <c r="AQ159" s="130">
        <f t="shared" si="70"/>
        <v>0</v>
      </c>
      <c r="AR159" s="130">
        <f t="shared" si="70"/>
        <v>0</v>
      </c>
      <c r="AS159" s="130">
        <f t="shared" si="69"/>
        <v>0</v>
      </c>
      <c r="AT159" s="130">
        <f t="shared" si="69"/>
        <v>0</v>
      </c>
      <c r="AU159" s="130"/>
      <c r="AV159" s="130"/>
      <c r="AW159" s="130"/>
      <c r="AX159" s="130"/>
      <c r="AY159" s="130"/>
      <c r="AZ159" s="130"/>
      <c r="BA159" s="130"/>
      <c r="BB159" s="130"/>
      <c r="BC159" s="130"/>
      <c r="BD159" s="130"/>
      <c r="BE159" s="130"/>
      <c r="BF159" s="130"/>
      <c r="BG159" s="130"/>
      <c r="BH159" s="130"/>
      <c r="BI159" s="130">
        <v>0</v>
      </c>
      <c r="BJ159" s="130">
        <v>0</v>
      </c>
      <c r="BK159" s="130">
        <v>0.19500000000000001</v>
      </c>
      <c r="BL159" s="130">
        <v>0</v>
      </c>
      <c r="BM159" s="130">
        <v>0</v>
      </c>
      <c r="BN159" s="130">
        <v>0</v>
      </c>
      <c r="BO159" s="130">
        <v>0</v>
      </c>
      <c r="BP159" s="130"/>
      <c r="BQ159" s="130"/>
      <c r="BR159" s="130"/>
      <c r="BS159" s="130"/>
      <c r="BT159" s="130"/>
      <c r="BU159" s="130"/>
      <c r="BV159" s="130"/>
      <c r="BW159" s="154">
        <f t="shared" si="68"/>
        <v>0</v>
      </c>
      <c r="BX159" s="154">
        <f t="shared" si="53"/>
        <v>0</v>
      </c>
      <c r="BY159" s="154">
        <f t="shared" si="54"/>
        <v>0.19500000000000001</v>
      </c>
      <c r="BZ159" s="154">
        <f t="shared" si="55"/>
        <v>0</v>
      </c>
      <c r="CA159" s="154">
        <f t="shared" si="56"/>
        <v>0</v>
      </c>
      <c r="CB159" s="154">
        <f t="shared" si="57"/>
        <v>0</v>
      </c>
      <c r="CC159" s="154">
        <f t="shared" si="58"/>
        <v>0</v>
      </c>
      <c r="CD159" s="156" t="s">
        <v>2040</v>
      </c>
      <c r="CE159" s="268"/>
      <c r="CF159" s="155"/>
    </row>
    <row r="160" spans="1:84" ht="94.5">
      <c r="A160" s="117" t="s">
        <v>1911</v>
      </c>
      <c r="B160" s="99" t="s">
        <v>2027</v>
      </c>
      <c r="C160" s="159" t="s">
        <v>1670</v>
      </c>
      <c r="D160" s="114"/>
      <c r="E160" s="105">
        <f t="shared" si="67"/>
        <v>0</v>
      </c>
      <c r="F160" s="105">
        <f t="shared" si="67"/>
        <v>0</v>
      </c>
      <c r="G160" s="114">
        <f t="shared" si="67"/>
        <v>0</v>
      </c>
      <c r="H160" s="114">
        <f t="shared" si="67"/>
        <v>0</v>
      </c>
      <c r="I160" s="114">
        <f t="shared" si="67"/>
        <v>0</v>
      </c>
      <c r="J160" s="114">
        <f t="shared" si="67"/>
        <v>0</v>
      </c>
      <c r="K160" s="105">
        <f t="shared" si="67"/>
        <v>0</v>
      </c>
      <c r="L160" s="105"/>
      <c r="M160" s="105"/>
      <c r="N160" s="105"/>
      <c r="O160" s="105"/>
      <c r="P160" s="105"/>
      <c r="Q160" s="105"/>
      <c r="R160" s="105"/>
      <c r="S160" s="105"/>
      <c r="T160" s="105"/>
      <c r="U160" s="105"/>
      <c r="V160" s="105"/>
      <c r="W160" s="105"/>
      <c r="X160" s="105"/>
      <c r="Y160" s="105"/>
      <c r="Z160" s="105"/>
      <c r="AA160" s="105"/>
      <c r="AB160" s="105"/>
      <c r="AC160" s="105"/>
      <c r="AD160" s="105"/>
      <c r="AE160" s="105"/>
      <c r="AF160" s="105"/>
      <c r="AG160" s="105"/>
      <c r="AH160" s="105"/>
      <c r="AI160" s="105"/>
      <c r="AJ160" s="105"/>
      <c r="AK160" s="105"/>
      <c r="AL160" s="105"/>
      <c r="AM160" s="105"/>
      <c r="AN160" s="130">
        <f t="shared" si="70"/>
        <v>0</v>
      </c>
      <c r="AO160" s="130">
        <f t="shared" si="70"/>
        <v>0</v>
      </c>
      <c r="AP160" s="130">
        <f t="shared" si="70"/>
        <v>0.13</v>
      </c>
      <c r="AQ160" s="130">
        <f t="shared" si="70"/>
        <v>0</v>
      </c>
      <c r="AR160" s="130">
        <f t="shared" si="70"/>
        <v>0</v>
      </c>
      <c r="AS160" s="130">
        <f t="shared" si="69"/>
        <v>0</v>
      </c>
      <c r="AT160" s="130">
        <f t="shared" si="69"/>
        <v>0</v>
      </c>
      <c r="AU160" s="130"/>
      <c r="AV160" s="130"/>
      <c r="AW160" s="130"/>
      <c r="AX160" s="130"/>
      <c r="AY160" s="130"/>
      <c r="AZ160" s="130"/>
      <c r="BA160" s="130"/>
      <c r="BB160" s="130"/>
      <c r="BC160" s="130"/>
      <c r="BD160" s="130"/>
      <c r="BE160" s="130"/>
      <c r="BF160" s="130"/>
      <c r="BG160" s="130"/>
      <c r="BH160" s="130"/>
      <c r="BI160" s="130">
        <v>0</v>
      </c>
      <c r="BJ160" s="130">
        <v>0</v>
      </c>
      <c r="BK160" s="130">
        <v>0.13</v>
      </c>
      <c r="BL160" s="130">
        <v>0</v>
      </c>
      <c r="BM160" s="130">
        <v>0</v>
      </c>
      <c r="BN160" s="130">
        <v>0</v>
      </c>
      <c r="BO160" s="130">
        <v>0</v>
      </c>
      <c r="BP160" s="130"/>
      <c r="BQ160" s="130"/>
      <c r="BR160" s="130"/>
      <c r="BS160" s="130"/>
      <c r="BT160" s="130"/>
      <c r="BU160" s="130"/>
      <c r="BV160" s="130"/>
      <c r="BW160" s="154">
        <f t="shared" si="68"/>
        <v>0</v>
      </c>
      <c r="BX160" s="154">
        <f t="shared" si="53"/>
        <v>0</v>
      </c>
      <c r="BY160" s="154">
        <f t="shared" si="54"/>
        <v>0.13</v>
      </c>
      <c r="BZ160" s="154">
        <f t="shared" si="55"/>
        <v>0</v>
      </c>
      <c r="CA160" s="154">
        <f t="shared" si="56"/>
        <v>0</v>
      </c>
      <c r="CB160" s="154">
        <f t="shared" si="57"/>
        <v>0</v>
      </c>
      <c r="CC160" s="154">
        <f t="shared" si="58"/>
        <v>0</v>
      </c>
      <c r="CD160" s="156" t="s">
        <v>2040</v>
      </c>
      <c r="CE160" s="268"/>
      <c r="CF160" s="155"/>
    </row>
    <row r="161" spans="1:84" ht="94.5">
      <c r="A161" s="117" t="s">
        <v>1911</v>
      </c>
      <c r="B161" s="99" t="s">
        <v>2028</v>
      </c>
      <c r="C161" s="159" t="s">
        <v>1670</v>
      </c>
      <c r="D161" s="114"/>
      <c r="E161" s="105">
        <f t="shared" si="67"/>
        <v>0</v>
      </c>
      <c r="F161" s="105">
        <f t="shared" si="67"/>
        <v>0</v>
      </c>
      <c r="G161" s="114">
        <f t="shared" si="67"/>
        <v>0</v>
      </c>
      <c r="H161" s="114">
        <f t="shared" si="67"/>
        <v>0</v>
      </c>
      <c r="I161" s="114">
        <f t="shared" si="67"/>
        <v>0</v>
      </c>
      <c r="J161" s="114">
        <f t="shared" si="67"/>
        <v>0</v>
      </c>
      <c r="K161" s="105">
        <f t="shared" si="67"/>
        <v>0</v>
      </c>
      <c r="L161" s="105"/>
      <c r="M161" s="105"/>
      <c r="N161" s="105"/>
      <c r="O161" s="105"/>
      <c r="P161" s="105"/>
      <c r="Q161" s="105"/>
      <c r="R161" s="105"/>
      <c r="S161" s="105"/>
      <c r="T161" s="105"/>
      <c r="U161" s="105"/>
      <c r="V161" s="105"/>
      <c r="W161" s="105"/>
      <c r="X161" s="105"/>
      <c r="Y161" s="105"/>
      <c r="Z161" s="105"/>
      <c r="AA161" s="105"/>
      <c r="AB161" s="105"/>
      <c r="AC161" s="105"/>
      <c r="AD161" s="105"/>
      <c r="AE161" s="105"/>
      <c r="AF161" s="105"/>
      <c r="AG161" s="105"/>
      <c r="AH161" s="105"/>
      <c r="AI161" s="105"/>
      <c r="AJ161" s="105"/>
      <c r="AK161" s="105"/>
      <c r="AL161" s="105"/>
      <c r="AM161" s="105"/>
      <c r="AN161" s="130">
        <f t="shared" si="70"/>
        <v>0.16</v>
      </c>
      <c r="AO161" s="130">
        <f t="shared" si="70"/>
        <v>0</v>
      </c>
      <c r="AP161" s="130">
        <f t="shared" si="70"/>
        <v>0.3</v>
      </c>
      <c r="AQ161" s="130">
        <f t="shared" si="70"/>
        <v>0</v>
      </c>
      <c r="AR161" s="130">
        <f t="shared" si="70"/>
        <v>0</v>
      </c>
      <c r="AS161" s="130">
        <f t="shared" si="69"/>
        <v>0</v>
      </c>
      <c r="AT161" s="130">
        <f t="shared" si="69"/>
        <v>0</v>
      </c>
      <c r="AU161" s="130"/>
      <c r="AV161" s="130"/>
      <c r="AW161" s="130"/>
      <c r="AX161" s="130"/>
      <c r="AY161" s="130"/>
      <c r="AZ161" s="130"/>
      <c r="BA161" s="130"/>
      <c r="BB161" s="130"/>
      <c r="BC161" s="130"/>
      <c r="BD161" s="130"/>
      <c r="BE161" s="130"/>
      <c r="BF161" s="130"/>
      <c r="BG161" s="130"/>
      <c r="BH161" s="130"/>
      <c r="BI161" s="130">
        <v>0.16</v>
      </c>
      <c r="BJ161" s="130">
        <v>0</v>
      </c>
      <c r="BK161" s="130">
        <v>0.3</v>
      </c>
      <c r="BL161" s="130">
        <v>0</v>
      </c>
      <c r="BM161" s="130">
        <v>0</v>
      </c>
      <c r="BN161" s="130">
        <v>0</v>
      </c>
      <c r="BO161" s="130">
        <v>0</v>
      </c>
      <c r="BP161" s="130"/>
      <c r="BQ161" s="130"/>
      <c r="BR161" s="130"/>
      <c r="BS161" s="130"/>
      <c r="BT161" s="130"/>
      <c r="BU161" s="130"/>
      <c r="BV161" s="130"/>
      <c r="BW161" s="154">
        <f t="shared" si="68"/>
        <v>0.16</v>
      </c>
      <c r="BX161" s="154">
        <f t="shared" si="53"/>
        <v>0</v>
      </c>
      <c r="BY161" s="154">
        <f t="shared" si="54"/>
        <v>0.3</v>
      </c>
      <c r="BZ161" s="154">
        <f t="shared" si="55"/>
        <v>0</v>
      </c>
      <c r="CA161" s="154">
        <f t="shared" si="56"/>
        <v>0</v>
      </c>
      <c r="CB161" s="154">
        <f t="shared" si="57"/>
        <v>0</v>
      </c>
      <c r="CC161" s="154">
        <f t="shared" si="58"/>
        <v>0</v>
      </c>
      <c r="CD161" s="156" t="s">
        <v>2040</v>
      </c>
      <c r="CE161" s="268"/>
      <c r="CF161" s="155"/>
    </row>
    <row r="162" spans="1:84" ht="78.75">
      <c r="A162" s="117" t="s">
        <v>1911</v>
      </c>
      <c r="B162" s="99" t="s">
        <v>2029</v>
      </c>
      <c r="C162" s="159" t="s">
        <v>1670</v>
      </c>
      <c r="D162" s="114"/>
      <c r="E162" s="105">
        <f t="shared" si="67"/>
        <v>0</v>
      </c>
      <c r="F162" s="105">
        <f t="shared" si="67"/>
        <v>0</v>
      </c>
      <c r="G162" s="114">
        <f t="shared" si="67"/>
        <v>0</v>
      </c>
      <c r="H162" s="114">
        <f t="shared" si="67"/>
        <v>0</v>
      </c>
      <c r="I162" s="114">
        <f t="shared" si="67"/>
        <v>0</v>
      </c>
      <c r="J162" s="114">
        <f t="shared" si="67"/>
        <v>0</v>
      </c>
      <c r="K162" s="105">
        <f t="shared" si="67"/>
        <v>0</v>
      </c>
      <c r="L162" s="105"/>
      <c r="M162" s="105"/>
      <c r="N162" s="105"/>
      <c r="O162" s="105"/>
      <c r="P162" s="105"/>
      <c r="Q162" s="105"/>
      <c r="R162" s="105"/>
      <c r="S162" s="105"/>
      <c r="T162" s="105"/>
      <c r="U162" s="105"/>
      <c r="V162" s="105"/>
      <c r="W162" s="105"/>
      <c r="X162" s="105"/>
      <c r="Y162" s="105"/>
      <c r="Z162" s="105"/>
      <c r="AA162" s="105"/>
      <c r="AB162" s="105"/>
      <c r="AC162" s="105"/>
      <c r="AD162" s="105"/>
      <c r="AE162" s="105"/>
      <c r="AF162" s="105"/>
      <c r="AG162" s="105"/>
      <c r="AH162" s="105"/>
      <c r="AI162" s="105"/>
      <c r="AJ162" s="105"/>
      <c r="AK162" s="105"/>
      <c r="AL162" s="105"/>
      <c r="AM162" s="105"/>
      <c r="AN162" s="130">
        <f t="shared" si="70"/>
        <v>0</v>
      </c>
      <c r="AO162" s="130">
        <f t="shared" si="70"/>
        <v>0</v>
      </c>
      <c r="AP162" s="130">
        <f t="shared" si="70"/>
        <v>3.992</v>
      </c>
      <c r="AQ162" s="130">
        <f t="shared" si="70"/>
        <v>0</v>
      </c>
      <c r="AR162" s="130">
        <f t="shared" si="70"/>
        <v>0</v>
      </c>
      <c r="AS162" s="130">
        <f t="shared" si="69"/>
        <v>0</v>
      </c>
      <c r="AT162" s="130">
        <f t="shared" si="69"/>
        <v>0</v>
      </c>
      <c r="AU162" s="130"/>
      <c r="AV162" s="130"/>
      <c r="AW162" s="130"/>
      <c r="AX162" s="130"/>
      <c r="AY162" s="130"/>
      <c r="AZ162" s="130"/>
      <c r="BA162" s="130"/>
      <c r="BB162" s="130"/>
      <c r="BC162" s="130"/>
      <c r="BD162" s="130"/>
      <c r="BE162" s="130"/>
      <c r="BF162" s="130"/>
      <c r="BG162" s="130"/>
      <c r="BH162" s="130"/>
      <c r="BI162" s="130">
        <v>0</v>
      </c>
      <c r="BJ162" s="130">
        <v>0</v>
      </c>
      <c r="BK162" s="130">
        <v>3.992</v>
      </c>
      <c r="BL162" s="130">
        <v>0</v>
      </c>
      <c r="BM162" s="130">
        <v>0</v>
      </c>
      <c r="BN162" s="130">
        <v>0</v>
      </c>
      <c r="BO162" s="130">
        <v>0</v>
      </c>
      <c r="BP162" s="130"/>
      <c r="BQ162" s="130"/>
      <c r="BR162" s="130"/>
      <c r="BS162" s="130"/>
      <c r="BT162" s="130"/>
      <c r="BU162" s="130"/>
      <c r="BV162" s="130"/>
      <c r="BW162" s="154">
        <f t="shared" si="68"/>
        <v>0</v>
      </c>
      <c r="BX162" s="154">
        <f t="shared" si="53"/>
        <v>0</v>
      </c>
      <c r="BY162" s="154">
        <f t="shared" si="54"/>
        <v>3.992</v>
      </c>
      <c r="BZ162" s="154">
        <f t="shared" si="55"/>
        <v>0</v>
      </c>
      <c r="CA162" s="154">
        <f t="shared" si="56"/>
        <v>0</v>
      </c>
      <c r="CB162" s="154">
        <f t="shared" si="57"/>
        <v>0</v>
      </c>
      <c r="CC162" s="154">
        <f t="shared" si="58"/>
        <v>0</v>
      </c>
      <c r="CD162" s="156" t="s">
        <v>2040</v>
      </c>
      <c r="CE162" s="268"/>
      <c r="CF162" s="155"/>
    </row>
    <row r="163" spans="1:84" s="460" customFormat="1" ht="94.5">
      <c r="A163" s="124" t="s">
        <v>1911</v>
      </c>
      <c r="B163" s="99" t="s">
        <v>1229</v>
      </c>
      <c r="C163" s="159" t="s">
        <v>1707</v>
      </c>
      <c r="D163" s="159"/>
      <c r="E163" s="161">
        <f t="shared" si="67"/>
        <v>0</v>
      </c>
      <c r="F163" s="161">
        <f t="shared" si="67"/>
        <v>0</v>
      </c>
      <c r="G163" s="159">
        <f t="shared" si="67"/>
        <v>0</v>
      </c>
      <c r="H163" s="159">
        <f t="shared" si="66"/>
        <v>0</v>
      </c>
      <c r="I163" s="159">
        <f t="shared" si="66"/>
        <v>0</v>
      </c>
      <c r="J163" s="159">
        <f t="shared" si="66"/>
        <v>0</v>
      </c>
      <c r="K163" s="161">
        <f t="shared" si="66"/>
        <v>0</v>
      </c>
      <c r="L163" s="161">
        <v>0</v>
      </c>
      <c r="M163" s="161">
        <v>0</v>
      </c>
      <c r="N163" s="161">
        <v>0</v>
      </c>
      <c r="O163" s="161">
        <v>0</v>
      </c>
      <c r="P163" s="161">
        <v>0</v>
      </c>
      <c r="Q163" s="161">
        <v>0</v>
      </c>
      <c r="R163" s="161">
        <v>0</v>
      </c>
      <c r="S163" s="161">
        <v>0</v>
      </c>
      <c r="T163" s="161">
        <v>0</v>
      </c>
      <c r="U163" s="161">
        <v>0</v>
      </c>
      <c r="V163" s="161">
        <v>0</v>
      </c>
      <c r="W163" s="161">
        <v>0</v>
      </c>
      <c r="X163" s="161">
        <v>0</v>
      </c>
      <c r="Y163" s="161">
        <v>0</v>
      </c>
      <c r="Z163" s="161">
        <v>0</v>
      </c>
      <c r="AA163" s="161">
        <v>0</v>
      </c>
      <c r="AB163" s="161">
        <v>0</v>
      </c>
      <c r="AC163" s="161">
        <v>0</v>
      </c>
      <c r="AD163" s="161">
        <v>0</v>
      </c>
      <c r="AE163" s="161">
        <v>0</v>
      </c>
      <c r="AF163" s="161">
        <v>0</v>
      </c>
      <c r="AG163" s="161">
        <v>0</v>
      </c>
      <c r="AH163" s="161">
        <v>0</v>
      </c>
      <c r="AI163" s="161">
        <v>0</v>
      </c>
      <c r="AJ163" s="161">
        <v>0</v>
      </c>
      <c r="AK163" s="161">
        <v>0</v>
      </c>
      <c r="AL163" s="161">
        <v>0</v>
      </c>
      <c r="AM163" s="161">
        <v>0</v>
      </c>
      <c r="AN163" s="87">
        <f t="shared" si="70"/>
        <v>0</v>
      </c>
      <c r="AO163" s="87">
        <f t="shared" si="70"/>
        <v>0</v>
      </c>
      <c r="AP163" s="87">
        <f t="shared" si="70"/>
        <v>0</v>
      </c>
      <c r="AQ163" s="87">
        <f t="shared" si="70"/>
        <v>0</v>
      </c>
      <c r="AR163" s="87">
        <f t="shared" si="70"/>
        <v>0</v>
      </c>
      <c r="AS163" s="87">
        <f t="shared" si="70"/>
        <v>0</v>
      </c>
      <c r="AT163" s="87">
        <f t="shared" si="70"/>
        <v>0</v>
      </c>
      <c r="AU163" s="87">
        <v>0</v>
      </c>
      <c r="AV163" s="87">
        <v>0</v>
      </c>
      <c r="AW163" s="87">
        <v>0</v>
      </c>
      <c r="AX163" s="87">
        <v>0</v>
      </c>
      <c r="AY163" s="87">
        <v>0</v>
      </c>
      <c r="AZ163" s="87">
        <v>0</v>
      </c>
      <c r="BA163" s="87">
        <v>0</v>
      </c>
      <c r="BB163" s="87">
        <v>0</v>
      </c>
      <c r="BC163" s="87">
        <v>0</v>
      </c>
      <c r="BD163" s="87">
        <v>0</v>
      </c>
      <c r="BE163" s="87">
        <v>0</v>
      </c>
      <c r="BF163" s="87">
        <v>0</v>
      </c>
      <c r="BG163" s="87">
        <v>0</v>
      </c>
      <c r="BH163" s="87">
        <v>0</v>
      </c>
      <c r="BI163" s="87">
        <v>0</v>
      </c>
      <c r="BJ163" s="87">
        <v>0</v>
      </c>
      <c r="BK163" s="87">
        <v>0</v>
      </c>
      <c r="BL163" s="87">
        <v>0</v>
      </c>
      <c r="BM163" s="87">
        <v>0</v>
      </c>
      <c r="BN163" s="87">
        <v>0</v>
      </c>
      <c r="BO163" s="87">
        <v>0</v>
      </c>
      <c r="BP163" s="130">
        <v>0</v>
      </c>
      <c r="BQ163" s="130">
        <v>0</v>
      </c>
      <c r="BR163" s="130">
        <v>0</v>
      </c>
      <c r="BS163" s="130">
        <v>0</v>
      </c>
      <c r="BT163" s="130">
        <v>0</v>
      </c>
      <c r="BU163" s="130">
        <v>0</v>
      </c>
      <c r="BV163" s="130">
        <v>0</v>
      </c>
      <c r="BW163" s="448">
        <f t="shared" si="68"/>
        <v>0</v>
      </c>
      <c r="BX163" s="448">
        <f t="shared" si="53"/>
        <v>0</v>
      </c>
      <c r="BY163" s="448">
        <f t="shared" si="54"/>
        <v>0</v>
      </c>
      <c r="BZ163" s="448">
        <f t="shared" si="55"/>
        <v>0</v>
      </c>
      <c r="CA163" s="448">
        <f t="shared" si="56"/>
        <v>0</v>
      </c>
      <c r="CB163" s="448">
        <f t="shared" si="57"/>
        <v>0</v>
      </c>
      <c r="CC163" s="448">
        <f t="shared" si="58"/>
        <v>0</v>
      </c>
      <c r="CD163" s="461" t="s">
        <v>1951</v>
      </c>
      <c r="CE163" s="453"/>
      <c r="CF163" s="454"/>
    </row>
    <row r="164" spans="1:84" s="460" customFormat="1" ht="47.25">
      <c r="A164" s="164" t="s">
        <v>1912</v>
      </c>
      <c r="B164" s="172" t="s">
        <v>1230</v>
      </c>
      <c r="C164" s="173" t="s">
        <v>1469</v>
      </c>
      <c r="D164" s="447"/>
      <c r="E164" s="163">
        <f t="shared" si="67"/>
        <v>0</v>
      </c>
      <c r="F164" s="163">
        <f t="shared" si="67"/>
        <v>0</v>
      </c>
      <c r="G164" s="163">
        <f t="shared" si="67"/>
        <v>0</v>
      </c>
      <c r="H164" s="163">
        <f t="shared" si="66"/>
        <v>0.44</v>
      </c>
      <c r="I164" s="163">
        <f t="shared" si="66"/>
        <v>0</v>
      </c>
      <c r="J164" s="163">
        <f t="shared" si="66"/>
        <v>0</v>
      </c>
      <c r="K164" s="163">
        <f t="shared" si="66"/>
        <v>0</v>
      </c>
      <c r="L164" s="163">
        <f t="shared" ref="L164:AL164" si="71">L165+L166</f>
        <v>0</v>
      </c>
      <c r="M164" s="163">
        <f t="shared" si="71"/>
        <v>0</v>
      </c>
      <c r="N164" s="163">
        <f t="shared" si="71"/>
        <v>0</v>
      </c>
      <c r="O164" s="163">
        <f t="shared" si="71"/>
        <v>0</v>
      </c>
      <c r="P164" s="163">
        <f t="shared" si="71"/>
        <v>0</v>
      </c>
      <c r="Q164" s="163">
        <f t="shared" si="71"/>
        <v>0</v>
      </c>
      <c r="R164" s="163">
        <v>0</v>
      </c>
      <c r="S164" s="163">
        <f t="shared" si="71"/>
        <v>0</v>
      </c>
      <c r="T164" s="163">
        <f t="shared" si="71"/>
        <v>0</v>
      </c>
      <c r="U164" s="163">
        <f t="shared" si="71"/>
        <v>0</v>
      </c>
      <c r="V164" s="163">
        <f t="shared" si="71"/>
        <v>0.44</v>
      </c>
      <c r="W164" s="163">
        <f t="shared" si="71"/>
        <v>0</v>
      </c>
      <c r="X164" s="163">
        <f t="shared" si="71"/>
        <v>0</v>
      </c>
      <c r="Y164" s="163">
        <v>0</v>
      </c>
      <c r="Z164" s="163">
        <f t="shared" si="71"/>
        <v>0</v>
      </c>
      <c r="AA164" s="163">
        <f t="shared" si="71"/>
        <v>0</v>
      </c>
      <c r="AB164" s="163">
        <f t="shared" si="71"/>
        <v>0</v>
      </c>
      <c r="AC164" s="163">
        <f t="shared" si="71"/>
        <v>0</v>
      </c>
      <c r="AD164" s="163">
        <f t="shared" si="71"/>
        <v>0</v>
      </c>
      <c r="AE164" s="163">
        <f t="shared" si="71"/>
        <v>0</v>
      </c>
      <c r="AF164" s="163">
        <v>0</v>
      </c>
      <c r="AG164" s="163">
        <f t="shared" si="71"/>
        <v>0</v>
      </c>
      <c r="AH164" s="163">
        <f t="shared" si="71"/>
        <v>0</v>
      </c>
      <c r="AI164" s="163">
        <f t="shared" si="71"/>
        <v>0</v>
      </c>
      <c r="AJ164" s="163">
        <f t="shared" si="71"/>
        <v>0</v>
      </c>
      <c r="AK164" s="163">
        <f t="shared" si="71"/>
        <v>0</v>
      </c>
      <c r="AL164" s="163">
        <f t="shared" si="71"/>
        <v>0</v>
      </c>
      <c r="AM164" s="163">
        <v>0</v>
      </c>
      <c r="AN164" s="87">
        <f t="shared" si="70"/>
        <v>0</v>
      </c>
      <c r="AO164" s="87">
        <f t="shared" si="70"/>
        <v>0</v>
      </c>
      <c r="AP164" s="87">
        <f t="shared" si="70"/>
        <v>0</v>
      </c>
      <c r="AQ164" s="87">
        <f t="shared" si="70"/>
        <v>0</v>
      </c>
      <c r="AR164" s="87">
        <f t="shared" si="70"/>
        <v>0</v>
      </c>
      <c r="AS164" s="87">
        <f t="shared" si="70"/>
        <v>0</v>
      </c>
      <c r="AT164" s="87">
        <f t="shared" si="70"/>
        <v>0</v>
      </c>
      <c r="AU164" s="87">
        <f t="shared" ref="AU164:BV164" si="72">AU165+AU166</f>
        <v>0</v>
      </c>
      <c r="AV164" s="87">
        <f t="shared" si="72"/>
        <v>0</v>
      </c>
      <c r="AW164" s="87">
        <f t="shared" si="72"/>
        <v>0</v>
      </c>
      <c r="AX164" s="87">
        <f t="shared" si="72"/>
        <v>0</v>
      </c>
      <c r="AY164" s="87">
        <f t="shared" si="72"/>
        <v>0</v>
      </c>
      <c r="AZ164" s="87">
        <f t="shared" si="72"/>
        <v>0</v>
      </c>
      <c r="BA164" s="87">
        <f t="shared" si="72"/>
        <v>0</v>
      </c>
      <c r="BB164" s="87">
        <f t="shared" si="72"/>
        <v>0</v>
      </c>
      <c r="BC164" s="87">
        <f t="shared" si="72"/>
        <v>0</v>
      </c>
      <c r="BD164" s="87">
        <f t="shared" si="72"/>
        <v>0</v>
      </c>
      <c r="BE164" s="87">
        <f t="shared" si="72"/>
        <v>0</v>
      </c>
      <c r="BF164" s="87">
        <f t="shared" si="72"/>
        <v>0</v>
      </c>
      <c r="BG164" s="87">
        <f t="shared" si="72"/>
        <v>0</v>
      </c>
      <c r="BH164" s="87">
        <f t="shared" si="72"/>
        <v>0</v>
      </c>
      <c r="BI164" s="87">
        <f t="shared" si="72"/>
        <v>0</v>
      </c>
      <c r="BJ164" s="87">
        <f t="shared" si="72"/>
        <v>0</v>
      </c>
      <c r="BK164" s="87">
        <f t="shared" si="72"/>
        <v>0</v>
      </c>
      <c r="BL164" s="87">
        <f t="shared" si="72"/>
        <v>0</v>
      </c>
      <c r="BM164" s="87">
        <f t="shared" si="72"/>
        <v>0</v>
      </c>
      <c r="BN164" s="87">
        <f t="shared" si="72"/>
        <v>0</v>
      </c>
      <c r="BO164" s="87">
        <f t="shared" si="72"/>
        <v>0</v>
      </c>
      <c r="BP164" s="130">
        <f t="shared" si="72"/>
        <v>0</v>
      </c>
      <c r="BQ164" s="130">
        <f t="shared" si="72"/>
        <v>0</v>
      </c>
      <c r="BR164" s="130">
        <f t="shared" si="72"/>
        <v>0</v>
      </c>
      <c r="BS164" s="130">
        <f t="shared" si="72"/>
        <v>0</v>
      </c>
      <c r="BT164" s="130">
        <f t="shared" si="72"/>
        <v>0</v>
      </c>
      <c r="BU164" s="130">
        <f t="shared" si="72"/>
        <v>0</v>
      </c>
      <c r="BV164" s="130">
        <f t="shared" si="72"/>
        <v>0</v>
      </c>
      <c r="BW164" s="448">
        <f t="shared" si="68"/>
        <v>0</v>
      </c>
      <c r="BX164" s="448">
        <f t="shared" si="53"/>
        <v>0</v>
      </c>
      <c r="BY164" s="448">
        <f t="shared" si="54"/>
        <v>0</v>
      </c>
      <c r="BZ164" s="448">
        <f t="shared" si="55"/>
        <v>-0.44</v>
      </c>
      <c r="CA164" s="448">
        <f t="shared" si="56"/>
        <v>0</v>
      </c>
      <c r="CB164" s="448">
        <f t="shared" si="57"/>
        <v>0</v>
      </c>
      <c r="CC164" s="448">
        <f t="shared" si="58"/>
        <v>0</v>
      </c>
      <c r="CD164" s="461" t="s">
        <v>1951</v>
      </c>
      <c r="CE164" s="453"/>
      <c r="CF164" s="454"/>
    </row>
    <row r="165" spans="1:84" s="460" customFormat="1" ht="31.5">
      <c r="A165" s="124" t="s">
        <v>1912</v>
      </c>
      <c r="B165" s="99" t="s">
        <v>1231</v>
      </c>
      <c r="C165" s="159" t="s">
        <v>1708</v>
      </c>
      <c r="D165" s="159"/>
      <c r="E165" s="161">
        <f t="shared" si="67"/>
        <v>0</v>
      </c>
      <c r="F165" s="161">
        <f t="shared" si="67"/>
        <v>0</v>
      </c>
      <c r="G165" s="159">
        <f t="shared" si="67"/>
        <v>0</v>
      </c>
      <c r="H165" s="159">
        <f t="shared" si="66"/>
        <v>0</v>
      </c>
      <c r="I165" s="159">
        <f t="shared" si="66"/>
        <v>0</v>
      </c>
      <c r="J165" s="159">
        <f t="shared" si="66"/>
        <v>0</v>
      </c>
      <c r="K165" s="161">
        <f t="shared" si="66"/>
        <v>0</v>
      </c>
      <c r="L165" s="161">
        <v>0</v>
      </c>
      <c r="M165" s="161">
        <v>0</v>
      </c>
      <c r="N165" s="161">
        <v>0</v>
      </c>
      <c r="O165" s="161">
        <v>0</v>
      </c>
      <c r="P165" s="161">
        <v>0</v>
      </c>
      <c r="Q165" s="161">
        <v>0</v>
      </c>
      <c r="R165" s="161">
        <v>0</v>
      </c>
      <c r="S165" s="182">
        <v>0</v>
      </c>
      <c r="T165" s="161">
        <v>0</v>
      </c>
      <c r="U165" s="182">
        <v>0</v>
      </c>
      <c r="V165" s="182">
        <v>0</v>
      </c>
      <c r="W165" s="182">
        <v>0</v>
      </c>
      <c r="X165" s="182">
        <v>0</v>
      </c>
      <c r="Y165" s="182">
        <v>0</v>
      </c>
      <c r="Z165" s="182">
        <v>0</v>
      </c>
      <c r="AA165" s="182">
        <v>0</v>
      </c>
      <c r="AB165" s="182">
        <v>0</v>
      </c>
      <c r="AC165" s="182">
        <v>0</v>
      </c>
      <c r="AD165" s="182">
        <v>0</v>
      </c>
      <c r="AE165" s="182">
        <v>0</v>
      </c>
      <c r="AF165" s="182">
        <v>0</v>
      </c>
      <c r="AG165" s="182">
        <v>0</v>
      </c>
      <c r="AH165" s="161">
        <v>0</v>
      </c>
      <c r="AI165" s="182">
        <v>0</v>
      </c>
      <c r="AJ165" s="182">
        <v>0</v>
      </c>
      <c r="AK165" s="182">
        <v>0</v>
      </c>
      <c r="AL165" s="182">
        <v>0</v>
      </c>
      <c r="AM165" s="161">
        <v>0</v>
      </c>
      <c r="AN165" s="87">
        <f t="shared" si="70"/>
        <v>0</v>
      </c>
      <c r="AO165" s="87">
        <f t="shared" si="70"/>
        <v>0</v>
      </c>
      <c r="AP165" s="87">
        <f t="shared" si="70"/>
        <v>0</v>
      </c>
      <c r="AQ165" s="87">
        <f t="shared" si="70"/>
        <v>0</v>
      </c>
      <c r="AR165" s="87">
        <f t="shared" si="70"/>
        <v>0</v>
      </c>
      <c r="AS165" s="87">
        <f t="shared" si="70"/>
        <v>0</v>
      </c>
      <c r="AT165" s="87">
        <f t="shared" si="70"/>
        <v>0</v>
      </c>
      <c r="AU165" s="87">
        <v>0</v>
      </c>
      <c r="AV165" s="87">
        <v>0</v>
      </c>
      <c r="AW165" s="87">
        <v>0</v>
      </c>
      <c r="AX165" s="87">
        <v>0</v>
      </c>
      <c r="AY165" s="87">
        <v>0</v>
      </c>
      <c r="AZ165" s="87">
        <v>0</v>
      </c>
      <c r="BA165" s="87">
        <v>0</v>
      </c>
      <c r="BB165" s="87">
        <v>0</v>
      </c>
      <c r="BC165" s="87">
        <v>0</v>
      </c>
      <c r="BD165" s="87">
        <v>0</v>
      </c>
      <c r="BE165" s="87">
        <v>0</v>
      </c>
      <c r="BF165" s="87">
        <v>0</v>
      </c>
      <c r="BG165" s="87">
        <v>0</v>
      </c>
      <c r="BH165" s="87">
        <v>0</v>
      </c>
      <c r="BI165" s="87">
        <v>0</v>
      </c>
      <c r="BJ165" s="87">
        <v>0</v>
      </c>
      <c r="BK165" s="87">
        <v>0</v>
      </c>
      <c r="BL165" s="87">
        <v>0</v>
      </c>
      <c r="BM165" s="87">
        <v>0</v>
      </c>
      <c r="BN165" s="87">
        <v>0</v>
      </c>
      <c r="BO165" s="87">
        <v>0</v>
      </c>
      <c r="BP165" s="130">
        <v>0</v>
      </c>
      <c r="BQ165" s="130">
        <v>0</v>
      </c>
      <c r="BR165" s="130">
        <v>0</v>
      </c>
      <c r="BS165" s="130">
        <v>0</v>
      </c>
      <c r="BT165" s="130">
        <v>0</v>
      </c>
      <c r="BU165" s="130">
        <v>0</v>
      </c>
      <c r="BV165" s="130">
        <v>0</v>
      </c>
      <c r="BW165" s="448">
        <f t="shared" si="68"/>
        <v>0</v>
      </c>
      <c r="BX165" s="448">
        <f t="shared" ref="BX165:BX228" si="73">AO165-(M165+T165+AA165)</f>
        <v>0</v>
      </c>
      <c r="BY165" s="448">
        <f t="shared" ref="BY165:BY228" si="74">AP165-(N165+U165+AB165)</f>
        <v>0</v>
      </c>
      <c r="BZ165" s="448">
        <f t="shared" ref="BZ165:BZ228" si="75">AQ165-(O165+V165+AC165)</f>
        <v>0</v>
      </c>
      <c r="CA165" s="448">
        <f t="shared" ref="CA165:CA228" si="76">AR165-(P165+W165+AD165)</f>
        <v>0</v>
      </c>
      <c r="CB165" s="448">
        <f t="shared" ref="CB165:CB228" si="77">AS165-(Q165+X165+AE165)</f>
        <v>0</v>
      </c>
      <c r="CC165" s="448">
        <f t="shared" ref="CC165:CC228" si="78">AT165-(R165+Y165+AF165)</f>
        <v>0</v>
      </c>
      <c r="CD165" s="461" t="s">
        <v>1951</v>
      </c>
      <c r="CE165" s="453"/>
      <c r="CF165" s="454"/>
    </row>
    <row r="166" spans="1:84" s="460" customFormat="1" ht="141.75">
      <c r="A166" s="124" t="s">
        <v>1912</v>
      </c>
      <c r="B166" s="99" t="s">
        <v>1233</v>
      </c>
      <c r="C166" s="159" t="s">
        <v>1709</v>
      </c>
      <c r="D166" s="159"/>
      <c r="E166" s="161">
        <f t="shared" si="67"/>
        <v>0</v>
      </c>
      <c r="F166" s="161">
        <f t="shared" si="67"/>
        <v>0</v>
      </c>
      <c r="G166" s="159">
        <f t="shared" si="67"/>
        <v>0</v>
      </c>
      <c r="H166" s="159">
        <f t="shared" si="66"/>
        <v>0.44</v>
      </c>
      <c r="I166" s="159">
        <f t="shared" si="66"/>
        <v>0</v>
      </c>
      <c r="J166" s="159">
        <f t="shared" si="66"/>
        <v>0</v>
      </c>
      <c r="K166" s="161">
        <f t="shared" si="66"/>
        <v>0</v>
      </c>
      <c r="L166" s="161">
        <v>0</v>
      </c>
      <c r="M166" s="161">
        <v>0</v>
      </c>
      <c r="N166" s="161">
        <v>0</v>
      </c>
      <c r="O166" s="161">
        <v>0</v>
      </c>
      <c r="P166" s="161">
        <v>0</v>
      </c>
      <c r="Q166" s="161">
        <v>0</v>
      </c>
      <c r="R166" s="161">
        <v>0</v>
      </c>
      <c r="S166" s="182">
        <v>0</v>
      </c>
      <c r="T166" s="161">
        <v>0</v>
      </c>
      <c r="U166" s="182">
        <v>0</v>
      </c>
      <c r="V166" s="182">
        <v>0.44</v>
      </c>
      <c r="W166" s="182">
        <v>0</v>
      </c>
      <c r="X166" s="182">
        <v>0</v>
      </c>
      <c r="Y166" s="182">
        <v>0</v>
      </c>
      <c r="Z166" s="182">
        <v>0</v>
      </c>
      <c r="AA166" s="182">
        <v>0</v>
      </c>
      <c r="AB166" s="182">
        <v>0</v>
      </c>
      <c r="AC166" s="182">
        <v>0</v>
      </c>
      <c r="AD166" s="182">
        <v>0</v>
      </c>
      <c r="AE166" s="182">
        <v>0</v>
      </c>
      <c r="AF166" s="182">
        <v>0</v>
      </c>
      <c r="AG166" s="182">
        <v>0</v>
      </c>
      <c r="AH166" s="161">
        <v>0</v>
      </c>
      <c r="AI166" s="182">
        <v>0</v>
      </c>
      <c r="AJ166" s="182">
        <v>0</v>
      </c>
      <c r="AK166" s="182">
        <v>0</v>
      </c>
      <c r="AL166" s="182">
        <v>0</v>
      </c>
      <c r="AM166" s="161">
        <v>0</v>
      </c>
      <c r="AN166" s="87">
        <f t="shared" si="70"/>
        <v>0</v>
      </c>
      <c r="AO166" s="87">
        <f t="shared" si="70"/>
        <v>0</v>
      </c>
      <c r="AP166" s="87">
        <f t="shared" si="70"/>
        <v>0</v>
      </c>
      <c r="AQ166" s="87">
        <f t="shared" si="70"/>
        <v>0</v>
      </c>
      <c r="AR166" s="87">
        <f t="shared" si="70"/>
        <v>0</v>
      </c>
      <c r="AS166" s="87">
        <f t="shared" si="70"/>
        <v>0</v>
      </c>
      <c r="AT166" s="87">
        <f t="shared" si="70"/>
        <v>0</v>
      </c>
      <c r="AU166" s="87">
        <v>0</v>
      </c>
      <c r="AV166" s="87">
        <v>0</v>
      </c>
      <c r="AW166" s="87">
        <v>0</v>
      </c>
      <c r="AX166" s="87">
        <v>0</v>
      </c>
      <c r="AY166" s="87">
        <v>0</v>
      </c>
      <c r="AZ166" s="87">
        <v>0</v>
      </c>
      <c r="BA166" s="87">
        <v>0</v>
      </c>
      <c r="BB166" s="87">
        <v>0</v>
      </c>
      <c r="BC166" s="87">
        <v>0</v>
      </c>
      <c r="BD166" s="87">
        <v>0</v>
      </c>
      <c r="BE166" s="87">
        <v>0</v>
      </c>
      <c r="BF166" s="87">
        <v>0</v>
      </c>
      <c r="BG166" s="87">
        <v>0</v>
      </c>
      <c r="BH166" s="87">
        <v>0</v>
      </c>
      <c r="BI166" s="87">
        <v>0</v>
      </c>
      <c r="BJ166" s="87">
        <v>0</v>
      </c>
      <c r="BK166" s="87">
        <v>0</v>
      </c>
      <c r="BL166" s="87">
        <v>0</v>
      </c>
      <c r="BM166" s="87">
        <v>0</v>
      </c>
      <c r="BN166" s="87">
        <v>0</v>
      </c>
      <c r="BO166" s="87">
        <v>0</v>
      </c>
      <c r="BP166" s="130">
        <v>0</v>
      </c>
      <c r="BQ166" s="130">
        <v>0</v>
      </c>
      <c r="BR166" s="130">
        <v>0</v>
      </c>
      <c r="BS166" s="130">
        <v>0</v>
      </c>
      <c r="BT166" s="130">
        <v>0</v>
      </c>
      <c r="BU166" s="130">
        <v>0</v>
      </c>
      <c r="BV166" s="130">
        <v>0</v>
      </c>
      <c r="BW166" s="448">
        <f t="shared" si="68"/>
        <v>0</v>
      </c>
      <c r="BX166" s="448">
        <f t="shared" si="73"/>
        <v>0</v>
      </c>
      <c r="BY166" s="448">
        <f t="shared" si="74"/>
        <v>0</v>
      </c>
      <c r="BZ166" s="448">
        <f t="shared" si="75"/>
        <v>-0.44</v>
      </c>
      <c r="CA166" s="448">
        <f t="shared" si="76"/>
        <v>0</v>
      </c>
      <c r="CB166" s="448">
        <f t="shared" si="77"/>
        <v>0</v>
      </c>
      <c r="CC166" s="448">
        <f t="shared" si="78"/>
        <v>0</v>
      </c>
      <c r="CD166" s="461" t="s">
        <v>1971</v>
      </c>
      <c r="CE166" s="453"/>
      <c r="CF166" s="454"/>
    </row>
    <row r="167" spans="1:84" s="460" customFormat="1" ht="47.25">
      <c r="A167" s="164" t="s">
        <v>195</v>
      </c>
      <c r="B167" s="172" t="s">
        <v>1234</v>
      </c>
      <c r="C167" s="173" t="s">
        <v>1469</v>
      </c>
      <c r="D167" s="163"/>
      <c r="E167" s="462">
        <f t="shared" si="67"/>
        <v>0</v>
      </c>
      <c r="F167" s="462">
        <f t="shared" si="67"/>
        <v>0</v>
      </c>
      <c r="G167" s="463">
        <f t="shared" si="67"/>
        <v>0</v>
      </c>
      <c r="H167" s="463">
        <f t="shared" si="66"/>
        <v>0</v>
      </c>
      <c r="I167" s="463">
        <f t="shared" si="66"/>
        <v>0</v>
      </c>
      <c r="J167" s="463">
        <f t="shared" si="66"/>
        <v>0</v>
      </c>
      <c r="K167" s="462">
        <f t="shared" si="66"/>
        <v>0</v>
      </c>
      <c r="L167" s="462">
        <v>0</v>
      </c>
      <c r="M167" s="462">
        <v>0</v>
      </c>
      <c r="N167" s="462">
        <v>0</v>
      </c>
      <c r="O167" s="462">
        <v>0</v>
      </c>
      <c r="P167" s="462">
        <v>0</v>
      </c>
      <c r="Q167" s="462">
        <v>0</v>
      </c>
      <c r="R167" s="462">
        <v>0</v>
      </c>
      <c r="S167" s="462">
        <v>0</v>
      </c>
      <c r="T167" s="462">
        <v>0</v>
      </c>
      <c r="U167" s="462">
        <v>0</v>
      </c>
      <c r="V167" s="462">
        <v>0</v>
      </c>
      <c r="W167" s="462">
        <v>0</v>
      </c>
      <c r="X167" s="462">
        <v>0</v>
      </c>
      <c r="Y167" s="462">
        <v>0</v>
      </c>
      <c r="Z167" s="462">
        <v>0</v>
      </c>
      <c r="AA167" s="462">
        <v>0</v>
      </c>
      <c r="AB167" s="462">
        <v>0</v>
      </c>
      <c r="AC167" s="462">
        <v>0</v>
      </c>
      <c r="AD167" s="462">
        <v>0</v>
      </c>
      <c r="AE167" s="462">
        <v>0</v>
      </c>
      <c r="AF167" s="462">
        <v>0</v>
      </c>
      <c r="AG167" s="462">
        <v>0</v>
      </c>
      <c r="AH167" s="462">
        <v>0</v>
      </c>
      <c r="AI167" s="462">
        <v>0</v>
      </c>
      <c r="AJ167" s="462">
        <v>0</v>
      </c>
      <c r="AK167" s="462">
        <v>0</v>
      </c>
      <c r="AL167" s="462">
        <v>0</v>
      </c>
      <c r="AM167" s="462">
        <v>0</v>
      </c>
      <c r="AN167" s="87">
        <f t="shared" si="70"/>
        <v>0</v>
      </c>
      <c r="AO167" s="87">
        <f t="shared" si="70"/>
        <v>0</v>
      </c>
      <c r="AP167" s="87">
        <f t="shared" si="70"/>
        <v>0</v>
      </c>
      <c r="AQ167" s="87">
        <f t="shared" si="70"/>
        <v>0</v>
      </c>
      <c r="AR167" s="87">
        <f t="shared" si="70"/>
        <v>0</v>
      </c>
      <c r="AS167" s="87">
        <f t="shared" si="70"/>
        <v>0</v>
      </c>
      <c r="AT167" s="87">
        <f t="shared" si="70"/>
        <v>0</v>
      </c>
      <c r="AU167" s="87">
        <v>0</v>
      </c>
      <c r="AV167" s="87">
        <v>0</v>
      </c>
      <c r="AW167" s="87">
        <v>0</v>
      </c>
      <c r="AX167" s="87">
        <v>0</v>
      </c>
      <c r="AY167" s="87">
        <v>0</v>
      </c>
      <c r="AZ167" s="87">
        <v>0</v>
      </c>
      <c r="BA167" s="87">
        <v>0</v>
      </c>
      <c r="BB167" s="87">
        <v>0</v>
      </c>
      <c r="BC167" s="87">
        <v>0</v>
      </c>
      <c r="BD167" s="87">
        <v>0</v>
      </c>
      <c r="BE167" s="87">
        <v>0</v>
      </c>
      <c r="BF167" s="87">
        <v>0</v>
      </c>
      <c r="BG167" s="87">
        <v>0</v>
      </c>
      <c r="BH167" s="87">
        <v>0</v>
      </c>
      <c r="BI167" s="87">
        <v>0</v>
      </c>
      <c r="BJ167" s="87">
        <v>0</v>
      </c>
      <c r="BK167" s="87">
        <v>0</v>
      </c>
      <c r="BL167" s="87">
        <v>0</v>
      </c>
      <c r="BM167" s="87">
        <v>0</v>
      </c>
      <c r="BN167" s="87">
        <v>0</v>
      </c>
      <c r="BO167" s="87">
        <v>0</v>
      </c>
      <c r="BP167" s="130">
        <v>0</v>
      </c>
      <c r="BQ167" s="130">
        <v>0</v>
      </c>
      <c r="BR167" s="130">
        <v>0</v>
      </c>
      <c r="BS167" s="130">
        <v>0</v>
      </c>
      <c r="BT167" s="130">
        <v>0</v>
      </c>
      <c r="BU167" s="130">
        <v>0</v>
      </c>
      <c r="BV167" s="130">
        <v>0</v>
      </c>
      <c r="BW167" s="448">
        <f t="shared" si="68"/>
        <v>0</v>
      </c>
      <c r="BX167" s="448">
        <f t="shared" si="73"/>
        <v>0</v>
      </c>
      <c r="BY167" s="448">
        <f t="shared" si="74"/>
        <v>0</v>
      </c>
      <c r="BZ167" s="448">
        <f t="shared" si="75"/>
        <v>0</v>
      </c>
      <c r="CA167" s="448">
        <f t="shared" si="76"/>
        <v>0</v>
      </c>
      <c r="CB167" s="448">
        <f t="shared" si="77"/>
        <v>0</v>
      </c>
      <c r="CC167" s="448">
        <f t="shared" si="78"/>
        <v>0</v>
      </c>
      <c r="CD167" s="461" t="s">
        <v>1951</v>
      </c>
      <c r="CE167" s="453"/>
      <c r="CF167" s="454"/>
    </row>
    <row r="168" spans="1:84" s="460" customFormat="1" ht="47.25">
      <c r="A168" s="164" t="s">
        <v>197</v>
      </c>
      <c r="B168" s="172" t="s">
        <v>1235</v>
      </c>
      <c r="C168" s="173" t="s">
        <v>1469</v>
      </c>
      <c r="D168" s="164"/>
      <c r="E168" s="164">
        <f t="shared" si="67"/>
        <v>0</v>
      </c>
      <c r="F168" s="164">
        <f t="shared" si="67"/>
        <v>0</v>
      </c>
      <c r="G168" s="164">
        <f t="shared" si="67"/>
        <v>0</v>
      </c>
      <c r="H168" s="164">
        <f t="shared" si="66"/>
        <v>0</v>
      </c>
      <c r="I168" s="164">
        <f t="shared" si="66"/>
        <v>0</v>
      </c>
      <c r="J168" s="164">
        <f t="shared" si="66"/>
        <v>0</v>
      </c>
      <c r="K168" s="164">
        <f t="shared" si="66"/>
        <v>0</v>
      </c>
      <c r="L168" s="164">
        <v>0</v>
      </c>
      <c r="M168" s="164">
        <v>0</v>
      </c>
      <c r="N168" s="164">
        <v>0</v>
      </c>
      <c r="O168" s="164">
        <v>0</v>
      </c>
      <c r="P168" s="164">
        <v>0</v>
      </c>
      <c r="Q168" s="164">
        <v>0</v>
      </c>
      <c r="R168" s="164">
        <v>0</v>
      </c>
      <c r="S168" s="164">
        <v>0</v>
      </c>
      <c r="T168" s="164">
        <v>0</v>
      </c>
      <c r="U168" s="164">
        <v>0</v>
      </c>
      <c r="V168" s="164">
        <v>0</v>
      </c>
      <c r="W168" s="164">
        <v>0</v>
      </c>
      <c r="X168" s="164">
        <v>0</v>
      </c>
      <c r="Y168" s="164">
        <v>0</v>
      </c>
      <c r="Z168" s="164">
        <v>0</v>
      </c>
      <c r="AA168" s="164">
        <v>0</v>
      </c>
      <c r="AB168" s="164">
        <v>0</v>
      </c>
      <c r="AC168" s="164">
        <v>0</v>
      </c>
      <c r="AD168" s="164">
        <v>0</v>
      </c>
      <c r="AE168" s="164">
        <v>0</v>
      </c>
      <c r="AF168" s="164">
        <v>0</v>
      </c>
      <c r="AG168" s="164">
        <v>0</v>
      </c>
      <c r="AH168" s="164">
        <v>0</v>
      </c>
      <c r="AI168" s="164">
        <v>0</v>
      </c>
      <c r="AJ168" s="164">
        <v>0</v>
      </c>
      <c r="AK168" s="164">
        <v>0</v>
      </c>
      <c r="AL168" s="164">
        <v>0</v>
      </c>
      <c r="AM168" s="164">
        <v>0</v>
      </c>
      <c r="AN168" s="87">
        <f t="shared" si="70"/>
        <v>0</v>
      </c>
      <c r="AO168" s="87">
        <f t="shared" si="70"/>
        <v>0</v>
      </c>
      <c r="AP168" s="87">
        <f t="shared" si="70"/>
        <v>0</v>
      </c>
      <c r="AQ168" s="87">
        <f t="shared" si="70"/>
        <v>0</v>
      </c>
      <c r="AR168" s="87">
        <f t="shared" si="70"/>
        <v>0</v>
      </c>
      <c r="AS168" s="87">
        <f t="shared" si="70"/>
        <v>0</v>
      </c>
      <c r="AT168" s="87">
        <f t="shared" si="70"/>
        <v>0</v>
      </c>
      <c r="AU168" s="87">
        <v>0</v>
      </c>
      <c r="AV168" s="87">
        <v>0</v>
      </c>
      <c r="AW168" s="87">
        <v>0</v>
      </c>
      <c r="AX168" s="87">
        <v>0</v>
      </c>
      <c r="AY168" s="87">
        <v>0</v>
      </c>
      <c r="AZ168" s="87">
        <v>0</v>
      </c>
      <c r="BA168" s="87">
        <v>0</v>
      </c>
      <c r="BB168" s="87">
        <v>0</v>
      </c>
      <c r="BC168" s="87">
        <v>0</v>
      </c>
      <c r="BD168" s="87">
        <v>0</v>
      </c>
      <c r="BE168" s="87">
        <v>0</v>
      </c>
      <c r="BF168" s="87">
        <v>0</v>
      </c>
      <c r="BG168" s="87">
        <v>0</v>
      </c>
      <c r="BH168" s="87">
        <v>0</v>
      </c>
      <c r="BI168" s="87">
        <v>0</v>
      </c>
      <c r="BJ168" s="87">
        <v>0</v>
      </c>
      <c r="BK168" s="87">
        <v>0</v>
      </c>
      <c r="BL168" s="87">
        <v>0</v>
      </c>
      <c r="BM168" s="87">
        <v>0</v>
      </c>
      <c r="BN168" s="87">
        <v>0</v>
      </c>
      <c r="BO168" s="87">
        <v>0</v>
      </c>
      <c r="BP168" s="130">
        <v>0</v>
      </c>
      <c r="BQ168" s="130">
        <v>0</v>
      </c>
      <c r="BR168" s="130">
        <v>0</v>
      </c>
      <c r="BS168" s="130">
        <v>0</v>
      </c>
      <c r="BT168" s="130">
        <v>0</v>
      </c>
      <c r="BU168" s="130">
        <v>0</v>
      </c>
      <c r="BV168" s="130">
        <v>0</v>
      </c>
      <c r="BW168" s="448">
        <f t="shared" si="68"/>
        <v>0</v>
      </c>
      <c r="BX168" s="448">
        <f t="shared" si="73"/>
        <v>0</v>
      </c>
      <c r="BY168" s="448">
        <f t="shared" si="74"/>
        <v>0</v>
      </c>
      <c r="BZ168" s="448">
        <f t="shared" si="75"/>
        <v>0</v>
      </c>
      <c r="CA168" s="448">
        <f t="shared" si="76"/>
        <v>0</v>
      </c>
      <c r="CB168" s="448">
        <f t="shared" si="77"/>
        <v>0</v>
      </c>
      <c r="CC168" s="448">
        <f t="shared" si="78"/>
        <v>0</v>
      </c>
      <c r="CD168" s="461" t="s">
        <v>1951</v>
      </c>
      <c r="CE168" s="453"/>
      <c r="CF168" s="454"/>
    </row>
    <row r="169" spans="1:84" s="460" customFormat="1" ht="31.5">
      <c r="A169" s="164" t="s">
        <v>198</v>
      </c>
      <c r="B169" s="172" t="s">
        <v>1236</v>
      </c>
      <c r="C169" s="173" t="s">
        <v>1469</v>
      </c>
      <c r="D169" s="164"/>
      <c r="E169" s="164">
        <f t="shared" si="67"/>
        <v>0</v>
      </c>
      <c r="F169" s="164">
        <f t="shared" si="67"/>
        <v>0</v>
      </c>
      <c r="G169" s="164">
        <f t="shared" si="67"/>
        <v>0</v>
      </c>
      <c r="H169" s="164">
        <f t="shared" si="66"/>
        <v>0</v>
      </c>
      <c r="I169" s="164">
        <f t="shared" si="66"/>
        <v>0</v>
      </c>
      <c r="J169" s="164">
        <f t="shared" si="66"/>
        <v>0</v>
      </c>
      <c r="K169" s="164">
        <f t="shared" si="66"/>
        <v>0</v>
      </c>
      <c r="L169" s="164">
        <v>0</v>
      </c>
      <c r="M169" s="164">
        <v>0</v>
      </c>
      <c r="N169" s="164">
        <v>0</v>
      </c>
      <c r="O169" s="164">
        <v>0</v>
      </c>
      <c r="P169" s="164">
        <v>0</v>
      </c>
      <c r="Q169" s="164">
        <v>0</v>
      </c>
      <c r="R169" s="164">
        <v>0</v>
      </c>
      <c r="S169" s="164">
        <v>0</v>
      </c>
      <c r="T169" s="164">
        <v>0</v>
      </c>
      <c r="U169" s="164">
        <v>0</v>
      </c>
      <c r="V169" s="164">
        <v>0</v>
      </c>
      <c r="W169" s="164">
        <v>0</v>
      </c>
      <c r="X169" s="164">
        <v>0</v>
      </c>
      <c r="Y169" s="164">
        <v>0</v>
      </c>
      <c r="Z169" s="164">
        <v>0</v>
      </c>
      <c r="AA169" s="164">
        <v>0</v>
      </c>
      <c r="AB169" s="164">
        <v>0</v>
      </c>
      <c r="AC169" s="164">
        <v>0</v>
      </c>
      <c r="AD169" s="164">
        <v>0</v>
      </c>
      <c r="AE169" s="164">
        <v>0</v>
      </c>
      <c r="AF169" s="164">
        <v>0</v>
      </c>
      <c r="AG169" s="164">
        <v>0</v>
      </c>
      <c r="AH169" s="164">
        <v>0</v>
      </c>
      <c r="AI169" s="164">
        <v>0</v>
      </c>
      <c r="AJ169" s="164">
        <v>0</v>
      </c>
      <c r="AK169" s="164">
        <v>0</v>
      </c>
      <c r="AL169" s="164">
        <v>0</v>
      </c>
      <c r="AM169" s="164">
        <v>0</v>
      </c>
      <c r="AN169" s="87">
        <f t="shared" si="70"/>
        <v>0</v>
      </c>
      <c r="AO169" s="87">
        <f t="shared" si="70"/>
        <v>0</v>
      </c>
      <c r="AP169" s="87">
        <f t="shared" si="70"/>
        <v>0</v>
      </c>
      <c r="AQ169" s="87">
        <f t="shared" si="70"/>
        <v>0</v>
      </c>
      <c r="AR169" s="87">
        <f t="shared" si="70"/>
        <v>0</v>
      </c>
      <c r="AS169" s="87">
        <f t="shared" si="70"/>
        <v>0</v>
      </c>
      <c r="AT169" s="87">
        <f t="shared" si="70"/>
        <v>0</v>
      </c>
      <c r="AU169" s="87">
        <v>0</v>
      </c>
      <c r="AV169" s="87">
        <v>0</v>
      </c>
      <c r="AW169" s="87">
        <v>0</v>
      </c>
      <c r="AX169" s="87">
        <v>0</v>
      </c>
      <c r="AY169" s="87">
        <v>0</v>
      </c>
      <c r="AZ169" s="87">
        <v>0</v>
      </c>
      <c r="BA169" s="87">
        <v>0</v>
      </c>
      <c r="BB169" s="87">
        <v>0</v>
      </c>
      <c r="BC169" s="87">
        <v>0</v>
      </c>
      <c r="BD169" s="87">
        <v>0</v>
      </c>
      <c r="BE169" s="87">
        <v>0</v>
      </c>
      <c r="BF169" s="87">
        <v>0</v>
      </c>
      <c r="BG169" s="87">
        <v>0</v>
      </c>
      <c r="BH169" s="87">
        <v>0</v>
      </c>
      <c r="BI169" s="87">
        <v>0</v>
      </c>
      <c r="BJ169" s="87">
        <v>0</v>
      </c>
      <c r="BK169" s="87">
        <v>0</v>
      </c>
      <c r="BL169" s="87">
        <v>0</v>
      </c>
      <c r="BM169" s="87">
        <v>0</v>
      </c>
      <c r="BN169" s="87">
        <v>0</v>
      </c>
      <c r="BO169" s="87">
        <v>0</v>
      </c>
      <c r="BP169" s="130">
        <v>0</v>
      </c>
      <c r="BQ169" s="130">
        <v>0</v>
      </c>
      <c r="BR169" s="130">
        <v>0</v>
      </c>
      <c r="BS169" s="130">
        <v>0</v>
      </c>
      <c r="BT169" s="130">
        <v>0</v>
      </c>
      <c r="BU169" s="130">
        <v>0</v>
      </c>
      <c r="BV169" s="130">
        <v>0</v>
      </c>
      <c r="BW169" s="448">
        <f t="shared" si="68"/>
        <v>0</v>
      </c>
      <c r="BX169" s="448">
        <f t="shared" si="73"/>
        <v>0</v>
      </c>
      <c r="BY169" s="448">
        <f t="shared" si="74"/>
        <v>0</v>
      </c>
      <c r="BZ169" s="448">
        <f t="shared" si="75"/>
        <v>0</v>
      </c>
      <c r="CA169" s="448">
        <f t="shared" si="76"/>
        <v>0</v>
      </c>
      <c r="CB169" s="448">
        <f t="shared" si="77"/>
        <v>0</v>
      </c>
      <c r="CC169" s="448">
        <f t="shared" si="78"/>
        <v>0</v>
      </c>
      <c r="CD169" s="461" t="s">
        <v>1951</v>
      </c>
      <c r="CE169" s="453"/>
      <c r="CF169" s="454"/>
    </row>
    <row r="170" spans="1:84" s="460" customFormat="1" ht="31.5">
      <c r="A170" s="164" t="s">
        <v>199</v>
      </c>
      <c r="B170" s="172" t="s">
        <v>1237</v>
      </c>
      <c r="C170" s="173" t="s">
        <v>1469</v>
      </c>
      <c r="D170" s="164"/>
      <c r="E170" s="164">
        <f t="shared" si="67"/>
        <v>0</v>
      </c>
      <c r="F170" s="164">
        <f t="shared" si="67"/>
        <v>0</v>
      </c>
      <c r="G170" s="164">
        <f t="shared" si="67"/>
        <v>0</v>
      </c>
      <c r="H170" s="164">
        <f t="shared" si="66"/>
        <v>0</v>
      </c>
      <c r="I170" s="164">
        <f t="shared" si="66"/>
        <v>0</v>
      </c>
      <c r="J170" s="164">
        <f t="shared" si="66"/>
        <v>0</v>
      </c>
      <c r="K170" s="164">
        <f t="shared" si="66"/>
        <v>0</v>
      </c>
      <c r="L170" s="164">
        <v>0</v>
      </c>
      <c r="M170" s="164">
        <v>0</v>
      </c>
      <c r="N170" s="164">
        <v>0</v>
      </c>
      <c r="O170" s="164">
        <v>0</v>
      </c>
      <c r="P170" s="164">
        <v>0</v>
      </c>
      <c r="Q170" s="164">
        <v>0</v>
      </c>
      <c r="R170" s="164">
        <v>0</v>
      </c>
      <c r="S170" s="164">
        <v>0</v>
      </c>
      <c r="T170" s="164">
        <v>0</v>
      </c>
      <c r="U170" s="164">
        <v>0</v>
      </c>
      <c r="V170" s="164">
        <v>0</v>
      </c>
      <c r="W170" s="164">
        <v>0</v>
      </c>
      <c r="X170" s="164">
        <v>0</v>
      </c>
      <c r="Y170" s="164">
        <v>0</v>
      </c>
      <c r="Z170" s="164">
        <v>0</v>
      </c>
      <c r="AA170" s="164">
        <v>0</v>
      </c>
      <c r="AB170" s="164">
        <v>0</v>
      </c>
      <c r="AC170" s="164">
        <v>0</v>
      </c>
      <c r="AD170" s="164">
        <v>0</v>
      </c>
      <c r="AE170" s="164">
        <v>0</v>
      </c>
      <c r="AF170" s="164">
        <v>0</v>
      </c>
      <c r="AG170" s="164">
        <v>0</v>
      </c>
      <c r="AH170" s="164">
        <v>0</v>
      </c>
      <c r="AI170" s="164">
        <v>0</v>
      </c>
      <c r="AJ170" s="164">
        <v>0</v>
      </c>
      <c r="AK170" s="164">
        <v>0</v>
      </c>
      <c r="AL170" s="164">
        <v>0</v>
      </c>
      <c r="AM170" s="164">
        <v>0</v>
      </c>
      <c r="AN170" s="87">
        <f t="shared" si="70"/>
        <v>0</v>
      </c>
      <c r="AO170" s="87">
        <f t="shared" si="70"/>
        <v>0</v>
      </c>
      <c r="AP170" s="87">
        <f t="shared" si="70"/>
        <v>0</v>
      </c>
      <c r="AQ170" s="87">
        <f t="shared" si="70"/>
        <v>0</v>
      </c>
      <c r="AR170" s="87">
        <f t="shared" si="70"/>
        <v>0</v>
      </c>
      <c r="AS170" s="87">
        <f t="shared" si="70"/>
        <v>0</v>
      </c>
      <c r="AT170" s="87">
        <f t="shared" si="70"/>
        <v>0</v>
      </c>
      <c r="AU170" s="87">
        <v>0</v>
      </c>
      <c r="AV170" s="87">
        <v>0</v>
      </c>
      <c r="AW170" s="87">
        <v>0</v>
      </c>
      <c r="AX170" s="87">
        <v>0</v>
      </c>
      <c r="AY170" s="87">
        <v>0</v>
      </c>
      <c r="AZ170" s="87">
        <v>0</v>
      </c>
      <c r="BA170" s="87">
        <v>0</v>
      </c>
      <c r="BB170" s="87">
        <v>0</v>
      </c>
      <c r="BC170" s="87">
        <v>0</v>
      </c>
      <c r="BD170" s="87">
        <v>0</v>
      </c>
      <c r="BE170" s="87">
        <v>0</v>
      </c>
      <c r="BF170" s="87">
        <v>0</v>
      </c>
      <c r="BG170" s="87">
        <v>0</v>
      </c>
      <c r="BH170" s="87">
        <v>0</v>
      </c>
      <c r="BI170" s="87">
        <v>0</v>
      </c>
      <c r="BJ170" s="87">
        <v>0</v>
      </c>
      <c r="BK170" s="87">
        <v>0</v>
      </c>
      <c r="BL170" s="87">
        <v>0</v>
      </c>
      <c r="BM170" s="87">
        <v>0</v>
      </c>
      <c r="BN170" s="87">
        <v>0</v>
      </c>
      <c r="BO170" s="87">
        <v>0</v>
      </c>
      <c r="BP170" s="130">
        <v>0</v>
      </c>
      <c r="BQ170" s="130">
        <v>0</v>
      </c>
      <c r="BR170" s="130">
        <v>0</v>
      </c>
      <c r="BS170" s="130">
        <v>0</v>
      </c>
      <c r="BT170" s="130">
        <v>0</v>
      </c>
      <c r="BU170" s="130">
        <v>0</v>
      </c>
      <c r="BV170" s="130">
        <v>0</v>
      </c>
      <c r="BW170" s="448">
        <f t="shared" si="68"/>
        <v>0</v>
      </c>
      <c r="BX170" s="448">
        <f t="shared" si="73"/>
        <v>0</v>
      </c>
      <c r="BY170" s="448">
        <f t="shared" si="74"/>
        <v>0</v>
      </c>
      <c r="BZ170" s="448">
        <f t="shared" si="75"/>
        <v>0</v>
      </c>
      <c r="CA170" s="448">
        <f t="shared" si="76"/>
        <v>0</v>
      </c>
      <c r="CB170" s="448">
        <f t="shared" si="77"/>
        <v>0</v>
      </c>
      <c r="CC170" s="448">
        <f t="shared" si="78"/>
        <v>0</v>
      </c>
      <c r="CD170" s="461" t="s">
        <v>1951</v>
      </c>
      <c r="CE170" s="453"/>
      <c r="CF170" s="454"/>
    </row>
    <row r="171" spans="1:84" s="460" customFormat="1" ht="47.25">
      <c r="A171" s="164" t="s">
        <v>200</v>
      </c>
      <c r="B171" s="172" t="s">
        <v>1238</v>
      </c>
      <c r="C171" s="173" t="s">
        <v>1469</v>
      </c>
      <c r="D171" s="164"/>
      <c r="E171" s="164">
        <f t="shared" si="67"/>
        <v>0</v>
      </c>
      <c r="F171" s="164">
        <f t="shared" si="67"/>
        <v>0</v>
      </c>
      <c r="G171" s="164">
        <f t="shared" si="67"/>
        <v>0</v>
      </c>
      <c r="H171" s="164">
        <f t="shared" si="66"/>
        <v>0</v>
      </c>
      <c r="I171" s="164">
        <f t="shared" si="66"/>
        <v>0</v>
      </c>
      <c r="J171" s="164">
        <f t="shared" si="66"/>
        <v>0</v>
      </c>
      <c r="K171" s="164">
        <f t="shared" si="66"/>
        <v>0</v>
      </c>
      <c r="L171" s="164">
        <v>0</v>
      </c>
      <c r="M171" s="164">
        <v>0</v>
      </c>
      <c r="N171" s="164">
        <v>0</v>
      </c>
      <c r="O171" s="164">
        <v>0</v>
      </c>
      <c r="P171" s="164">
        <v>0</v>
      </c>
      <c r="Q171" s="164">
        <v>0</v>
      </c>
      <c r="R171" s="164">
        <v>0</v>
      </c>
      <c r="S171" s="164">
        <v>0</v>
      </c>
      <c r="T171" s="164">
        <v>0</v>
      </c>
      <c r="U171" s="164">
        <v>0</v>
      </c>
      <c r="V171" s="164">
        <v>0</v>
      </c>
      <c r="W171" s="164">
        <v>0</v>
      </c>
      <c r="X171" s="164">
        <v>0</v>
      </c>
      <c r="Y171" s="164">
        <v>0</v>
      </c>
      <c r="Z171" s="164">
        <v>0</v>
      </c>
      <c r="AA171" s="164">
        <v>0</v>
      </c>
      <c r="AB171" s="164">
        <v>0</v>
      </c>
      <c r="AC171" s="164">
        <v>0</v>
      </c>
      <c r="AD171" s="164">
        <v>0</v>
      </c>
      <c r="AE171" s="164">
        <v>0</v>
      </c>
      <c r="AF171" s="164">
        <v>0</v>
      </c>
      <c r="AG171" s="164">
        <v>0</v>
      </c>
      <c r="AH171" s="164">
        <v>0</v>
      </c>
      <c r="AI171" s="164">
        <v>0</v>
      </c>
      <c r="AJ171" s="164">
        <v>0</v>
      </c>
      <c r="AK171" s="164">
        <v>0</v>
      </c>
      <c r="AL171" s="164">
        <v>0</v>
      </c>
      <c r="AM171" s="164">
        <v>0</v>
      </c>
      <c r="AN171" s="87">
        <f t="shared" si="70"/>
        <v>0</v>
      </c>
      <c r="AO171" s="87">
        <f t="shared" si="70"/>
        <v>0</v>
      </c>
      <c r="AP171" s="87">
        <f t="shared" si="70"/>
        <v>0</v>
      </c>
      <c r="AQ171" s="87">
        <f t="shared" si="70"/>
        <v>0</v>
      </c>
      <c r="AR171" s="87">
        <f t="shared" si="70"/>
        <v>0</v>
      </c>
      <c r="AS171" s="87">
        <f t="shared" si="70"/>
        <v>0</v>
      </c>
      <c r="AT171" s="87">
        <f t="shared" si="70"/>
        <v>0</v>
      </c>
      <c r="AU171" s="87">
        <v>0</v>
      </c>
      <c r="AV171" s="87">
        <v>0</v>
      </c>
      <c r="AW171" s="87">
        <v>0</v>
      </c>
      <c r="AX171" s="87">
        <v>0</v>
      </c>
      <c r="AY171" s="87">
        <v>0</v>
      </c>
      <c r="AZ171" s="87">
        <v>0</v>
      </c>
      <c r="BA171" s="87">
        <v>0</v>
      </c>
      <c r="BB171" s="87">
        <v>0</v>
      </c>
      <c r="BC171" s="87">
        <v>0</v>
      </c>
      <c r="BD171" s="87">
        <v>0</v>
      </c>
      <c r="BE171" s="87">
        <v>0</v>
      </c>
      <c r="BF171" s="87">
        <v>0</v>
      </c>
      <c r="BG171" s="87">
        <v>0</v>
      </c>
      <c r="BH171" s="87">
        <v>0</v>
      </c>
      <c r="BI171" s="87">
        <v>0</v>
      </c>
      <c r="BJ171" s="87">
        <v>0</v>
      </c>
      <c r="BK171" s="87">
        <v>0</v>
      </c>
      <c r="BL171" s="87">
        <v>0</v>
      </c>
      <c r="BM171" s="87">
        <v>0</v>
      </c>
      <c r="BN171" s="87">
        <v>0</v>
      </c>
      <c r="BO171" s="87">
        <v>0</v>
      </c>
      <c r="BP171" s="130">
        <v>0</v>
      </c>
      <c r="BQ171" s="130">
        <v>0</v>
      </c>
      <c r="BR171" s="130">
        <v>0</v>
      </c>
      <c r="BS171" s="130">
        <v>0</v>
      </c>
      <c r="BT171" s="130">
        <v>0</v>
      </c>
      <c r="BU171" s="130">
        <v>0</v>
      </c>
      <c r="BV171" s="130">
        <v>0</v>
      </c>
      <c r="BW171" s="448">
        <f t="shared" si="68"/>
        <v>0</v>
      </c>
      <c r="BX171" s="448">
        <f t="shared" si="73"/>
        <v>0</v>
      </c>
      <c r="BY171" s="448">
        <f t="shared" si="74"/>
        <v>0</v>
      </c>
      <c r="BZ171" s="448">
        <f t="shared" si="75"/>
        <v>0</v>
      </c>
      <c r="CA171" s="448">
        <f t="shared" si="76"/>
        <v>0</v>
      </c>
      <c r="CB171" s="448">
        <f t="shared" si="77"/>
        <v>0</v>
      </c>
      <c r="CC171" s="448">
        <f t="shared" si="78"/>
        <v>0</v>
      </c>
      <c r="CD171" s="461" t="s">
        <v>1951</v>
      </c>
      <c r="CE171" s="453"/>
      <c r="CF171" s="454"/>
    </row>
    <row r="172" spans="1:84" s="460" customFormat="1" ht="63">
      <c r="A172" s="164" t="s">
        <v>201</v>
      </c>
      <c r="B172" s="172" t="s">
        <v>1239</v>
      </c>
      <c r="C172" s="173" t="s">
        <v>1469</v>
      </c>
      <c r="D172" s="164"/>
      <c r="E172" s="164">
        <f t="shared" si="67"/>
        <v>0</v>
      </c>
      <c r="F172" s="164">
        <f t="shared" si="67"/>
        <v>0</v>
      </c>
      <c r="G172" s="164">
        <f t="shared" si="67"/>
        <v>0</v>
      </c>
      <c r="H172" s="164">
        <f t="shared" si="66"/>
        <v>0</v>
      </c>
      <c r="I172" s="164">
        <f t="shared" si="66"/>
        <v>0</v>
      </c>
      <c r="J172" s="164">
        <f t="shared" si="66"/>
        <v>0</v>
      </c>
      <c r="K172" s="164">
        <f t="shared" si="66"/>
        <v>0</v>
      </c>
      <c r="L172" s="164">
        <f t="shared" ref="L172:AL172" si="79">L173</f>
        <v>0</v>
      </c>
      <c r="M172" s="164">
        <f t="shared" si="79"/>
        <v>0</v>
      </c>
      <c r="N172" s="164">
        <f t="shared" si="79"/>
        <v>0</v>
      </c>
      <c r="O172" s="164">
        <f t="shared" si="79"/>
        <v>0</v>
      </c>
      <c r="P172" s="164">
        <f t="shared" si="79"/>
        <v>0</v>
      </c>
      <c r="Q172" s="164">
        <f t="shared" si="79"/>
        <v>0</v>
      </c>
      <c r="R172" s="164">
        <v>0</v>
      </c>
      <c r="S172" s="164">
        <f t="shared" si="79"/>
        <v>0</v>
      </c>
      <c r="T172" s="164">
        <f t="shared" si="79"/>
        <v>0</v>
      </c>
      <c r="U172" s="164">
        <f t="shared" si="79"/>
        <v>0</v>
      </c>
      <c r="V172" s="164">
        <f t="shared" si="79"/>
        <v>0</v>
      </c>
      <c r="W172" s="164">
        <f t="shared" si="79"/>
        <v>0</v>
      </c>
      <c r="X172" s="164">
        <f t="shared" si="79"/>
        <v>0</v>
      </c>
      <c r="Y172" s="164">
        <v>0</v>
      </c>
      <c r="Z172" s="164">
        <f t="shared" si="79"/>
        <v>0</v>
      </c>
      <c r="AA172" s="164">
        <f t="shared" si="79"/>
        <v>0</v>
      </c>
      <c r="AB172" s="164">
        <f t="shared" si="79"/>
        <v>0</v>
      </c>
      <c r="AC172" s="164">
        <f t="shared" si="79"/>
        <v>0</v>
      </c>
      <c r="AD172" s="164">
        <f t="shared" si="79"/>
        <v>0</v>
      </c>
      <c r="AE172" s="164">
        <f t="shared" si="79"/>
        <v>0</v>
      </c>
      <c r="AF172" s="164">
        <v>0</v>
      </c>
      <c r="AG172" s="164">
        <f t="shared" si="79"/>
        <v>0</v>
      </c>
      <c r="AH172" s="164">
        <f t="shared" si="79"/>
        <v>0</v>
      </c>
      <c r="AI172" s="164">
        <f t="shared" si="79"/>
        <v>0</v>
      </c>
      <c r="AJ172" s="164">
        <f t="shared" si="79"/>
        <v>0</v>
      </c>
      <c r="AK172" s="164">
        <f t="shared" si="79"/>
        <v>0</v>
      </c>
      <c r="AL172" s="164">
        <f t="shared" si="79"/>
        <v>0</v>
      </c>
      <c r="AM172" s="164">
        <v>0</v>
      </c>
      <c r="AN172" s="87">
        <f t="shared" ref="AN172:AT203" si="80">AU172+BB172+BI172+BP172</f>
        <v>0</v>
      </c>
      <c r="AO172" s="87">
        <f t="shared" si="80"/>
        <v>0</v>
      </c>
      <c r="AP172" s="87">
        <f t="shared" si="80"/>
        <v>0</v>
      </c>
      <c r="AQ172" s="87">
        <f t="shared" si="80"/>
        <v>0</v>
      </c>
      <c r="AR172" s="87">
        <f t="shared" si="80"/>
        <v>0</v>
      </c>
      <c r="AS172" s="87">
        <f t="shared" si="80"/>
        <v>0</v>
      </c>
      <c r="AT172" s="87">
        <f t="shared" si="80"/>
        <v>0</v>
      </c>
      <c r="AU172" s="87">
        <f t="shared" ref="AU172:BV172" si="81">AU173</f>
        <v>0</v>
      </c>
      <c r="AV172" s="87">
        <f t="shared" si="81"/>
        <v>0</v>
      </c>
      <c r="AW172" s="87">
        <f t="shared" si="81"/>
        <v>0</v>
      </c>
      <c r="AX172" s="87">
        <f t="shared" si="81"/>
        <v>0</v>
      </c>
      <c r="AY172" s="87">
        <f t="shared" si="81"/>
        <v>0</v>
      </c>
      <c r="AZ172" s="87">
        <f t="shared" si="81"/>
        <v>0</v>
      </c>
      <c r="BA172" s="87">
        <f t="shared" si="81"/>
        <v>0</v>
      </c>
      <c r="BB172" s="87">
        <f t="shared" si="81"/>
        <v>0</v>
      </c>
      <c r="BC172" s="87">
        <f t="shared" si="81"/>
        <v>0</v>
      </c>
      <c r="BD172" s="87">
        <f t="shared" si="81"/>
        <v>0</v>
      </c>
      <c r="BE172" s="87">
        <f t="shared" si="81"/>
        <v>0</v>
      </c>
      <c r="BF172" s="87">
        <f t="shared" si="81"/>
        <v>0</v>
      </c>
      <c r="BG172" s="87">
        <f t="shared" si="81"/>
        <v>0</v>
      </c>
      <c r="BH172" s="87">
        <f t="shared" si="81"/>
        <v>0</v>
      </c>
      <c r="BI172" s="87">
        <f t="shared" si="81"/>
        <v>0</v>
      </c>
      <c r="BJ172" s="87">
        <f t="shared" si="81"/>
        <v>0</v>
      </c>
      <c r="BK172" s="87">
        <f t="shared" si="81"/>
        <v>0</v>
      </c>
      <c r="BL172" s="87">
        <f t="shared" si="81"/>
        <v>0</v>
      </c>
      <c r="BM172" s="87">
        <f t="shared" si="81"/>
        <v>0</v>
      </c>
      <c r="BN172" s="87">
        <f t="shared" si="81"/>
        <v>0</v>
      </c>
      <c r="BO172" s="87">
        <f t="shared" si="81"/>
        <v>0</v>
      </c>
      <c r="BP172" s="130">
        <f t="shared" si="81"/>
        <v>0</v>
      </c>
      <c r="BQ172" s="130">
        <f t="shared" si="81"/>
        <v>0</v>
      </c>
      <c r="BR172" s="130">
        <f t="shared" si="81"/>
        <v>0</v>
      </c>
      <c r="BS172" s="130">
        <f t="shared" si="81"/>
        <v>0</v>
      </c>
      <c r="BT172" s="130">
        <f t="shared" si="81"/>
        <v>0</v>
      </c>
      <c r="BU172" s="130">
        <f t="shared" si="81"/>
        <v>0</v>
      </c>
      <c r="BV172" s="130">
        <f t="shared" si="81"/>
        <v>0</v>
      </c>
      <c r="BW172" s="448">
        <f t="shared" si="68"/>
        <v>0</v>
      </c>
      <c r="BX172" s="448">
        <f t="shared" si="73"/>
        <v>0</v>
      </c>
      <c r="BY172" s="448">
        <f t="shared" si="74"/>
        <v>0</v>
      </c>
      <c r="BZ172" s="448">
        <f t="shared" si="75"/>
        <v>0</v>
      </c>
      <c r="CA172" s="448">
        <f t="shared" si="76"/>
        <v>0</v>
      </c>
      <c r="CB172" s="448">
        <f t="shared" si="77"/>
        <v>0</v>
      </c>
      <c r="CC172" s="448">
        <f t="shared" si="78"/>
        <v>0</v>
      </c>
      <c r="CD172" s="461" t="s">
        <v>1951</v>
      </c>
      <c r="CE172" s="453"/>
      <c r="CF172" s="454"/>
    </row>
    <row r="173" spans="1:84" s="460" customFormat="1" ht="94.5">
      <c r="A173" s="124" t="s">
        <v>201</v>
      </c>
      <c r="B173" s="99" t="s">
        <v>1240</v>
      </c>
      <c r="C173" s="159" t="s">
        <v>2030</v>
      </c>
      <c r="D173" s="159"/>
      <c r="E173" s="161">
        <f t="shared" si="67"/>
        <v>0</v>
      </c>
      <c r="F173" s="161">
        <f t="shared" si="67"/>
        <v>0</v>
      </c>
      <c r="G173" s="159">
        <f t="shared" si="67"/>
        <v>0</v>
      </c>
      <c r="H173" s="159">
        <f t="shared" si="66"/>
        <v>0</v>
      </c>
      <c r="I173" s="159">
        <f t="shared" si="66"/>
        <v>0</v>
      </c>
      <c r="J173" s="159">
        <f t="shared" si="66"/>
        <v>0</v>
      </c>
      <c r="K173" s="161">
        <f t="shared" si="66"/>
        <v>0</v>
      </c>
      <c r="L173" s="161">
        <v>0</v>
      </c>
      <c r="M173" s="161">
        <v>0</v>
      </c>
      <c r="N173" s="161">
        <v>0</v>
      </c>
      <c r="O173" s="161">
        <v>0</v>
      </c>
      <c r="P173" s="161">
        <v>0</v>
      </c>
      <c r="Q173" s="161">
        <v>0</v>
      </c>
      <c r="R173" s="161">
        <v>0</v>
      </c>
      <c r="S173" s="161">
        <v>0</v>
      </c>
      <c r="T173" s="161">
        <v>0</v>
      </c>
      <c r="U173" s="161">
        <v>0</v>
      </c>
      <c r="V173" s="161">
        <v>0</v>
      </c>
      <c r="W173" s="161">
        <v>0</v>
      </c>
      <c r="X173" s="161">
        <v>0</v>
      </c>
      <c r="Y173" s="161">
        <v>0</v>
      </c>
      <c r="Z173" s="161">
        <v>0</v>
      </c>
      <c r="AA173" s="161">
        <v>0</v>
      </c>
      <c r="AB173" s="161">
        <v>0</v>
      </c>
      <c r="AC173" s="161">
        <v>0</v>
      </c>
      <c r="AD173" s="161">
        <v>0</v>
      </c>
      <c r="AE173" s="161">
        <v>0</v>
      </c>
      <c r="AF173" s="161">
        <v>0</v>
      </c>
      <c r="AG173" s="161">
        <v>0</v>
      </c>
      <c r="AH173" s="161">
        <v>0</v>
      </c>
      <c r="AI173" s="161">
        <v>0</v>
      </c>
      <c r="AJ173" s="161">
        <v>0</v>
      </c>
      <c r="AK173" s="161">
        <v>0</v>
      </c>
      <c r="AL173" s="161">
        <v>0</v>
      </c>
      <c r="AM173" s="161">
        <v>0</v>
      </c>
      <c r="AN173" s="87">
        <f t="shared" si="80"/>
        <v>0</v>
      </c>
      <c r="AO173" s="87">
        <f t="shared" si="80"/>
        <v>0</v>
      </c>
      <c r="AP173" s="87">
        <f t="shared" si="80"/>
        <v>0</v>
      </c>
      <c r="AQ173" s="87">
        <f t="shared" si="80"/>
        <v>0</v>
      </c>
      <c r="AR173" s="87">
        <f t="shared" si="80"/>
        <v>0</v>
      </c>
      <c r="AS173" s="87">
        <f t="shared" si="80"/>
        <v>0</v>
      </c>
      <c r="AT173" s="87">
        <f t="shared" si="80"/>
        <v>0</v>
      </c>
      <c r="AU173" s="87">
        <v>0</v>
      </c>
      <c r="AV173" s="87">
        <v>0</v>
      </c>
      <c r="AW173" s="87">
        <v>0</v>
      </c>
      <c r="AX173" s="87">
        <v>0</v>
      </c>
      <c r="AY173" s="87">
        <v>0</v>
      </c>
      <c r="AZ173" s="87">
        <v>0</v>
      </c>
      <c r="BA173" s="87">
        <v>0</v>
      </c>
      <c r="BB173" s="87">
        <v>0</v>
      </c>
      <c r="BC173" s="87">
        <v>0</v>
      </c>
      <c r="BD173" s="87">
        <v>0</v>
      </c>
      <c r="BE173" s="87">
        <v>0</v>
      </c>
      <c r="BF173" s="87">
        <v>0</v>
      </c>
      <c r="BG173" s="87">
        <v>0</v>
      </c>
      <c r="BH173" s="87">
        <v>0</v>
      </c>
      <c r="BI173" s="87">
        <v>0</v>
      </c>
      <c r="BJ173" s="87">
        <v>0</v>
      </c>
      <c r="BK173" s="87">
        <v>0</v>
      </c>
      <c r="BL173" s="87">
        <v>0</v>
      </c>
      <c r="BM173" s="87">
        <v>0</v>
      </c>
      <c r="BN173" s="87">
        <v>0</v>
      </c>
      <c r="BO173" s="87">
        <v>0</v>
      </c>
      <c r="BP173" s="130">
        <v>0</v>
      </c>
      <c r="BQ173" s="130">
        <v>0</v>
      </c>
      <c r="BR173" s="130">
        <v>0</v>
      </c>
      <c r="BS173" s="130">
        <v>0</v>
      </c>
      <c r="BT173" s="130">
        <v>0</v>
      </c>
      <c r="BU173" s="130">
        <v>0</v>
      </c>
      <c r="BV173" s="130">
        <v>0</v>
      </c>
      <c r="BW173" s="448">
        <f t="shared" si="68"/>
        <v>0</v>
      </c>
      <c r="BX173" s="448">
        <f t="shared" si="73"/>
        <v>0</v>
      </c>
      <c r="BY173" s="448">
        <f t="shared" si="74"/>
        <v>0</v>
      </c>
      <c r="BZ173" s="448">
        <f t="shared" si="75"/>
        <v>0</v>
      </c>
      <c r="CA173" s="448">
        <f t="shared" si="76"/>
        <v>0</v>
      </c>
      <c r="CB173" s="448">
        <f t="shared" si="77"/>
        <v>0</v>
      </c>
      <c r="CC173" s="448">
        <f t="shared" si="78"/>
        <v>0</v>
      </c>
      <c r="CD173" s="461" t="s">
        <v>1951</v>
      </c>
      <c r="CE173" s="453"/>
      <c r="CF173" s="454"/>
    </row>
    <row r="174" spans="1:84" s="460" customFormat="1" ht="47.25">
      <c r="A174" s="164" t="s">
        <v>202</v>
      </c>
      <c r="B174" s="172" t="s">
        <v>1241</v>
      </c>
      <c r="C174" s="173" t="s">
        <v>1469</v>
      </c>
      <c r="D174" s="164"/>
      <c r="E174" s="164">
        <f t="shared" si="67"/>
        <v>0</v>
      </c>
      <c r="F174" s="164">
        <f t="shared" si="67"/>
        <v>0</v>
      </c>
      <c r="G174" s="164">
        <f t="shared" si="67"/>
        <v>0</v>
      </c>
      <c r="H174" s="164">
        <f t="shared" si="66"/>
        <v>0</v>
      </c>
      <c r="I174" s="164">
        <f t="shared" si="66"/>
        <v>0</v>
      </c>
      <c r="J174" s="164">
        <f t="shared" si="66"/>
        <v>0</v>
      </c>
      <c r="K174" s="164">
        <f t="shared" si="66"/>
        <v>0</v>
      </c>
      <c r="L174" s="164">
        <v>0</v>
      </c>
      <c r="M174" s="164">
        <v>0</v>
      </c>
      <c r="N174" s="164">
        <v>0</v>
      </c>
      <c r="O174" s="164">
        <v>0</v>
      </c>
      <c r="P174" s="164">
        <v>0</v>
      </c>
      <c r="Q174" s="164">
        <v>0</v>
      </c>
      <c r="R174" s="164">
        <v>0</v>
      </c>
      <c r="S174" s="164">
        <v>0</v>
      </c>
      <c r="T174" s="164">
        <v>0</v>
      </c>
      <c r="U174" s="164">
        <v>0</v>
      </c>
      <c r="V174" s="164">
        <v>0</v>
      </c>
      <c r="W174" s="164">
        <v>0</v>
      </c>
      <c r="X174" s="164">
        <v>0</v>
      </c>
      <c r="Y174" s="164">
        <v>0</v>
      </c>
      <c r="Z174" s="164">
        <v>0</v>
      </c>
      <c r="AA174" s="164">
        <v>0</v>
      </c>
      <c r="AB174" s="164">
        <v>0</v>
      </c>
      <c r="AC174" s="164">
        <v>0</v>
      </c>
      <c r="AD174" s="164">
        <v>0</v>
      </c>
      <c r="AE174" s="164">
        <v>0</v>
      </c>
      <c r="AF174" s="164">
        <v>0</v>
      </c>
      <c r="AG174" s="164">
        <v>0</v>
      </c>
      <c r="AH174" s="164">
        <v>0</v>
      </c>
      <c r="AI174" s="164">
        <v>0</v>
      </c>
      <c r="AJ174" s="164">
        <v>0</v>
      </c>
      <c r="AK174" s="164">
        <v>0</v>
      </c>
      <c r="AL174" s="164">
        <v>0</v>
      </c>
      <c r="AM174" s="164">
        <v>0</v>
      </c>
      <c r="AN174" s="87">
        <f t="shared" si="80"/>
        <v>0</v>
      </c>
      <c r="AO174" s="87">
        <f t="shared" si="80"/>
        <v>0</v>
      </c>
      <c r="AP174" s="87">
        <f t="shared" si="80"/>
        <v>0</v>
      </c>
      <c r="AQ174" s="87">
        <f t="shared" si="80"/>
        <v>0</v>
      </c>
      <c r="AR174" s="87">
        <f t="shared" si="80"/>
        <v>0</v>
      </c>
      <c r="AS174" s="87">
        <f t="shared" si="80"/>
        <v>0</v>
      </c>
      <c r="AT174" s="87">
        <f t="shared" si="80"/>
        <v>0</v>
      </c>
      <c r="AU174" s="87">
        <v>0</v>
      </c>
      <c r="AV174" s="87">
        <v>0</v>
      </c>
      <c r="AW174" s="87">
        <v>0</v>
      </c>
      <c r="AX174" s="87">
        <v>0</v>
      </c>
      <c r="AY174" s="87">
        <v>0</v>
      </c>
      <c r="AZ174" s="87">
        <v>0</v>
      </c>
      <c r="BA174" s="87">
        <v>0</v>
      </c>
      <c r="BB174" s="87">
        <v>0</v>
      </c>
      <c r="BC174" s="87">
        <v>0</v>
      </c>
      <c r="BD174" s="87">
        <v>0</v>
      </c>
      <c r="BE174" s="87">
        <v>0</v>
      </c>
      <c r="BF174" s="87">
        <v>0</v>
      </c>
      <c r="BG174" s="87">
        <v>0</v>
      </c>
      <c r="BH174" s="87">
        <v>0</v>
      </c>
      <c r="BI174" s="87">
        <v>0</v>
      </c>
      <c r="BJ174" s="87">
        <v>0</v>
      </c>
      <c r="BK174" s="87">
        <v>0</v>
      </c>
      <c r="BL174" s="87">
        <v>0</v>
      </c>
      <c r="BM174" s="87">
        <v>0</v>
      </c>
      <c r="BN174" s="87">
        <v>0</v>
      </c>
      <c r="BO174" s="87">
        <v>0</v>
      </c>
      <c r="BP174" s="130">
        <v>0</v>
      </c>
      <c r="BQ174" s="130">
        <v>0</v>
      </c>
      <c r="BR174" s="130">
        <v>0</v>
      </c>
      <c r="BS174" s="130">
        <v>0</v>
      </c>
      <c r="BT174" s="130">
        <v>0</v>
      </c>
      <c r="BU174" s="130">
        <v>0</v>
      </c>
      <c r="BV174" s="130">
        <v>0</v>
      </c>
      <c r="BW174" s="448">
        <f t="shared" si="68"/>
        <v>0</v>
      </c>
      <c r="BX174" s="448">
        <f t="shared" si="73"/>
        <v>0</v>
      </c>
      <c r="BY174" s="448">
        <f t="shared" si="74"/>
        <v>0</v>
      </c>
      <c r="BZ174" s="448">
        <f t="shared" si="75"/>
        <v>0</v>
      </c>
      <c r="CA174" s="448">
        <f t="shared" si="76"/>
        <v>0</v>
      </c>
      <c r="CB174" s="448">
        <f t="shared" si="77"/>
        <v>0</v>
      </c>
      <c r="CC174" s="448">
        <f t="shared" si="78"/>
        <v>0</v>
      </c>
      <c r="CD174" s="461" t="s">
        <v>1951</v>
      </c>
      <c r="CE174" s="453"/>
      <c r="CF174" s="454"/>
    </row>
    <row r="175" spans="1:84" s="460" customFormat="1" ht="47.25">
      <c r="A175" s="164" t="s">
        <v>203</v>
      </c>
      <c r="B175" s="172" t="s">
        <v>1242</v>
      </c>
      <c r="C175" s="173" t="s">
        <v>1469</v>
      </c>
      <c r="D175" s="164"/>
      <c r="E175" s="164">
        <f t="shared" si="67"/>
        <v>0</v>
      </c>
      <c r="F175" s="164">
        <f t="shared" si="67"/>
        <v>0</v>
      </c>
      <c r="G175" s="164">
        <f t="shared" si="67"/>
        <v>0</v>
      </c>
      <c r="H175" s="164">
        <f t="shared" si="66"/>
        <v>0</v>
      </c>
      <c r="I175" s="164">
        <f t="shared" si="66"/>
        <v>0</v>
      </c>
      <c r="J175" s="164">
        <f t="shared" si="66"/>
        <v>0</v>
      </c>
      <c r="K175" s="164">
        <f t="shared" si="66"/>
        <v>0</v>
      </c>
      <c r="L175" s="164">
        <v>0</v>
      </c>
      <c r="M175" s="164">
        <v>0</v>
      </c>
      <c r="N175" s="164">
        <v>0</v>
      </c>
      <c r="O175" s="164">
        <v>0</v>
      </c>
      <c r="P175" s="164">
        <v>0</v>
      </c>
      <c r="Q175" s="164">
        <v>0</v>
      </c>
      <c r="R175" s="164">
        <v>0</v>
      </c>
      <c r="S175" s="164">
        <v>0</v>
      </c>
      <c r="T175" s="164">
        <v>0</v>
      </c>
      <c r="U175" s="164">
        <v>0</v>
      </c>
      <c r="V175" s="164">
        <v>0</v>
      </c>
      <c r="W175" s="164">
        <v>0</v>
      </c>
      <c r="X175" s="164">
        <v>0</v>
      </c>
      <c r="Y175" s="164">
        <v>0</v>
      </c>
      <c r="Z175" s="164">
        <v>0</v>
      </c>
      <c r="AA175" s="164">
        <v>0</v>
      </c>
      <c r="AB175" s="164">
        <v>0</v>
      </c>
      <c r="AC175" s="164">
        <v>0</v>
      </c>
      <c r="AD175" s="164">
        <v>0</v>
      </c>
      <c r="AE175" s="164">
        <v>0</v>
      </c>
      <c r="AF175" s="164">
        <v>0</v>
      </c>
      <c r="AG175" s="164">
        <v>0</v>
      </c>
      <c r="AH175" s="164">
        <v>0</v>
      </c>
      <c r="AI175" s="164">
        <v>0</v>
      </c>
      <c r="AJ175" s="164">
        <v>0</v>
      </c>
      <c r="AK175" s="164">
        <v>0</v>
      </c>
      <c r="AL175" s="164">
        <v>0</v>
      </c>
      <c r="AM175" s="164">
        <v>0</v>
      </c>
      <c r="AN175" s="87">
        <f t="shared" si="80"/>
        <v>0</v>
      </c>
      <c r="AO175" s="87">
        <f t="shared" si="80"/>
        <v>0</v>
      </c>
      <c r="AP175" s="87">
        <f t="shared" si="80"/>
        <v>0</v>
      </c>
      <c r="AQ175" s="87">
        <f t="shared" si="80"/>
        <v>0</v>
      </c>
      <c r="AR175" s="87">
        <f t="shared" si="80"/>
        <v>0</v>
      </c>
      <c r="AS175" s="87">
        <f t="shared" si="80"/>
        <v>0</v>
      </c>
      <c r="AT175" s="87">
        <f t="shared" si="80"/>
        <v>0</v>
      </c>
      <c r="AU175" s="87">
        <v>0</v>
      </c>
      <c r="AV175" s="87">
        <v>0</v>
      </c>
      <c r="AW175" s="87">
        <v>0</v>
      </c>
      <c r="AX175" s="87">
        <v>0</v>
      </c>
      <c r="AY175" s="87">
        <v>0</v>
      </c>
      <c r="AZ175" s="87">
        <v>0</v>
      </c>
      <c r="BA175" s="87">
        <v>0</v>
      </c>
      <c r="BB175" s="87">
        <v>0</v>
      </c>
      <c r="BC175" s="87">
        <v>0</v>
      </c>
      <c r="BD175" s="87">
        <v>0</v>
      </c>
      <c r="BE175" s="87">
        <v>0</v>
      </c>
      <c r="BF175" s="87">
        <v>0</v>
      </c>
      <c r="BG175" s="87">
        <v>0</v>
      </c>
      <c r="BH175" s="87">
        <v>0</v>
      </c>
      <c r="BI175" s="87">
        <v>0</v>
      </c>
      <c r="BJ175" s="87">
        <v>0</v>
      </c>
      <c r="BK175" s="87">
        <v>0</v>
      </c>
      <c r="BL175" s="87">
        <v>0</v>
      </c>
      <c r="BM175" s="87">
        <v>0</v>
      </c>
      <c r="BN175" s="87">
        <v>0</v>
      </c>
      <c r="BO175" s="87">
        <v>0</v>
      </c>
      <c r="BP175" s="130">
        <v>0</v>
      </c>
      <c r="BQ175" s="130">
        <v>0</v>
      </c>
      <c r="BR175" s="130">
        <v>0</v>
      </c>
      <c r="BS175" s="130">
        <v>0</v>
      </c>
      <c r="BT175" s="130">
        <v>0</v>
      </c>
      <c r="BU175" s="130">
        <v>0</v>
      </c>
      <c r="BV175" s="130">
        <v>0</v>
      </c>
      <c r="BW175" s="448">
        <f t="shared" si="68"/>
        <v>0</v>
      </c>
      <c r="BX175" s="448">
        <f t="shared" si="73"/>
        <v>0</v>
      </c>
      <c r="BY175" s="448">
        <f t="shared" si="74"/>
        <v>0</v>
      </c>
      <c r="BZ175" s="448">
        <f t="shared" si="75"/>
        <v>0</v>
      </c>
      <c r="CA175" s="448">
        <f t="shared" si="76"/>
        <v>0</v>
      </c>
      <c r="CB175" s="448">
        <f t="shared" si="77"/>
        <v>0</v>
      </c>
      <c r="CC175" s="448">
        <f t="shared" si="78"/>
        <v>0</v>
      </c>
      <c r="CD175" s="461" t="s">
        <v>1951</v>
      </c>
      <c r="CE175" s="453"/>
      <c r="CF175" s="454"/>
    </row>
    <row r="176" spans="1:84" s="460" customFormat="1" ht="63">
      <c r="A176" s="164" t="s">
        <v>1913</v>
      </c>
      <c r="B176" s="172" t="s">
        <v>1243</v>
      </c>
      <c r="C176" s="173" t="s">
        <v>1469</v>
      </c>
      <c r="D176" s="164"/>
      <c r="E176" s="164">
        <f t="shared" si="67"/>
        <v>0</v>
      </c>
      <c r="F176" s="164">
        <f t="shared" si="67"/>
        <v>0</v>
      </c>
      <c r="G176" s="164">
        <f t="shared" si="67"/>
        <v>0</v>
      </c>
      <c r="H176" s="164">
        <f t="shared" si="66"/>
        <v>0</v>
      </c>
      <c r="I176" s="164">
        <f t="shared" si="66"/>
        <v>0</v>
      </c>
      <c r="J176" s="164">
        <f t="shared" si="66"/>
        <v>0</v>
      </c>
      <c r="K176" s="164">
        <f t="shared" si="66"/>
        <v>0</v>
      </c>
      <c r="L176" s="164">
        <v>0</v>
      </c>
      <c r="M176" s="164">
        <v>0</v>
      </c>
      <c r="N176" s="164">
        <v>0</v>
      </c>
      <c r="O176" s="164">
        <v>0</v>
      </c>
      <c r="P176" s="164">
        <v>0</v>
      </c>
      <c r="Q176" s="164">
        <v>0</v>
      </c>
      <c r="R176" s="164">
        <v>0</v>
      </c>
      <c r="S176" s="164">
        <v>0</v>
      </c>
      <c r="T176" s="164">
        <v>0</v>
      </c>
      <c r="U176" s="164">
        <v>0</v>
      </c>
      <c r="V176" s="164">
        <v>0</v>
      </c>
      <c r="W176" s="164">
        <v>0</v>
      </c>
      <c r="X176" s="164">
        <v>0</v>
      </c>
      <c r="Y176" s="164">
        <v>0</v>
      </c>
      <c r="Z176" s="164">
        <v>0</v>
      </c>
      <c r="AA176" s="164">
        <v>0</v>
      </c>
      <c r="AB176" s="164">
        <v>0</v>
      </c>
      <c r="AC176" s="164">
        <v>0</v>
      </c>
      <c r="AD176" s="164">
        <v>0</v>
      </c>
      <c r="AE176" s="164">
        <v>0</v>
      </c>
      <c r="AF176" s="164">
        <v>0</v>
      </c>
      <c r="AG176" s="164">
        <v>0</v>
      </c>
      <c r="AH176" s="164">
        <v>0</v>
      </c>
      <c r="AI176" s="164">
        <v>0</v>
      </c>
      <c r="AJ176" s="164">
        <v>0</v>
      </c>
      <c r="AK176" s="164">
        <v>0</v>
      </c>
      <c r="AL176" s="164">
        <v>0</v>
      </c>
      <c r="AM176" s="164">
        <v>0</v>
      </c>
      <c r="AN176" s="87">
        <f t="shared" si="80"/>
        <v>0</v>
      </c>
      <c r="AO176" s="87">
        <f t="shared" si="80"/>
        <v>0</v>
      </c>
      <c r="AP176" s="87">
        <f t="shared" si="80"/>
        <v>0</v>
      </c>
      <c r="AQ176" s="87">
        <f t="shared" si="80"/>
        <v>0</v>
      </c>
      <c r="AR176" s="87">
        <f t="shared" si="80"/>
        <v>0</v>
      </c>
      <c r="AS176" s="87">
        <f t="shared" si="80"/>
        <v>0</v>
      </c>
      <c r="AT176" s="87">
        <f t="shared" si="80"/>
        <v>0</v>
      </c>
      <c r="AU176" s="87">
        <v>0</v>
      </c>
      <c r="AV176" s="87">
        <v>0</v>
      </c>
      <c r="AW176" s="87">
        <v>0</v>
      </c>
      <c r="AX176" s="87">
        <v>0</v>
      </c>
      <c r="AY176" s="87">
        <v>0</v>
      </c>
      <c r="AZ176" s="87">
        <v>0</v>
      </c>
      <c r="BA176" s="87">
        <v>0</v>
      </c>
      <c r="BB176" s="87">
        <v>0</v>
      </c>
      <c r="BC176" s="87">
        <v>0</v>
      </c>
      <c r="BD176" s="87">
        <v>0</v>
      </c>
      <c r="BE176" s="87">
        <v>0</v>
      </c>
      <c r="BF176" s="87">
        <v>0</v>
      </c>
      <c r="BG176" s="87">
        <v>0</v>
      </c>
      <c r="BH176" s="87">
        <v>0</v>
      </c>
      <c r="BI176" s="87">
        <v>0</v>
      </c>
      <c r="BJ176" s="87">
        <v>0</v>
      </c>
      <c r="BK176" s="87">
        <v>0</v>
      </c>
      <c r="BL176" s="87">
        <v>0</v>
      </c>
      <c r="BM176" s="87">
        <v>0</v>
      </c>
      <c r="BN176" s="87">
        <v>0</v>
      </c>
      <c r="BO176" s="87">
        <v>0</v>
      </c>
      <c r="BP176" s="130">
        <v>0</v>
      </c>
      <c r="BQ176" s="130">
        <v>0</v>
      </c>
      <c r="BR176" s="130">
        <v>0</v>
      </c>
      <c r="BS176" s="130">
        <v>0</v>
      </c>
      <c r="BT176" s="130">
        <v>0</v>
      </c>
      <c r="BU176" s="130">
        <v>0</v>
      </c>
      <c r="BV176" s="130">
        <v>0</v>
      </c>
      <c r="BW176" s="448">
        <f t="shared" si="68"/>
        <v>0</v>
      </c>
      <c r="BX176" s="448">
        <f t="shared" si="73"/>
        <v>0</v>
      </c>
      <c r="BY176" s="448">
        <f t="shared" si="74"/>
        <v>0</v>
      </c>
      <c r="BZ176" s="448">
        <f t="shared" si="75"/>
        <v>0</v>
      </c>
      <c r="CA176" s="448">
        <f t="shared" si="76"/>
        <v>0</v>
      </c>
      <c r="CB176" s="448">
        <f t="shared" si="77"/>
        <v>0</v>
      </c>
      <c r="CC176" s="448">
        <f t="shared" si="78"/>
        <v>0</v>
      </c>
      <c r="CD176" s="461" t="s">
        <v>1951</v>
      </c>
      <c r="CE176" s="453"/>
      <c r="CF176" s="454"/>
    </row>
    <row r="177" spans="1:84" s="460" customFormat="1" ht="63">
      <c r="A177" s="164" t="s">
        <v>1914</v>
      </c>
      <c r="B177" s="172" t="s">
        <v>1244</v>
      </c>
      <c r="C177" s="173" t="s">
        <v>1469</v>
      </c>
      <c r="D177" s="447"/>
      <c r="E177" s="163">
        <f t="shared" si="67"/>
        <v>0</v>
      </c>
      <c r="F177" s="163">
        <f t="shared" si="67"/>
        <v>0</v>
      </c>
      <c r="G177" s="163">
        <f t="shared" si="67"/>
        <v>0</v>
      </c>
      <c r="H177" s="163">
        <f t="shared" si="66"/>
        <v>0</v>
      </c>
      <c r="I177" s="163">
        <f t="shared" si="66"/>
        <v>0</v>
      </c>
      <c r="J177" s="163">
        <f t="shared" si="66"/>
        <v>0</v>
      </c>
      <c r="K177" s="163">
        <f t="shared" si="66"/>
        <v>0</v>
      </c>
      <c r="L177" s="163">
        <f t="shared" ref="L177:AL177" si="82">L184+L178</f>
        <v>0</v>
      </c>
      <c r="M177" s="163">
        <f t="shared" si="82"/>
        <v>0</v>
      </c>
      <c r="N177" s="163">
        <f t="shared" si="82"/>
        <v>0</v>
      </c>
      <c r="O177" s="163">
        <f t="shared" si="82"/>
        <v>0</v>
      </c>
      <c r="P177" s="163">
        <f t="shared" si="82"/>
        <v>0</v>
      </c>
      <c r="Q177" s="163">
        <f t="shared" si="82"/>
        <v>0</v>
      </c>
      <c r="R177" s="163">
        <v>0</v>
      </c>
      <c r="S177" s="163">
        <f t="shared" si="82"/>
        <v>0</v>
      </c>
      <c r="T177" s="163">
        <f t="shared" si="82"/>
        <v>0</v>
      </c>
      <c r="U177" s="163">
        <f t="shared" si="82"/>
        <v>0</v>
      </c>
      <c r="V177" s="163">
        <f t="shared" si="82"/>
        <v>0</v>
      </c>
      <c r="W177" s="163">
        <f t="shared" si="82"/>
        <v>0</v>
      </c>
      <c r="X177" s="163">
        <f t="shared" si="82"/>
        <v>0</v>
      </c>
      <c r="Y177" s="163">
        <v>0</v>
      </c>
      <c r="Z177" s="163">
        <f t="shared" si="82"/>
        <v>0</v>
      </c>
      <c r="AA177" s="163">
        <f t="shared" si="82"/>
        <v>0</v>
      </c>
      <c r="AB177" s="163">
        <f t="shared" si="82"/>
        <v>0</v>
      </c>
      <c r="AC177" s="163">
        <f t="shared" si="82"/>
        <v>0</v>
      </c>
      <c r="AD177" s="163">
        <f t="shared" si="82"/>
        <v>0</v>
      </c>
      <c r="AE177" s="163">
        <f t="shared" si="82"/>
        <v>0</v>
      </c>
      <c r="AF177" s="163">
        <v>0</v>
      </c>
      <c r="AG177" s="163">
        <f t="shared" si="82"/>
        <v>0</v>
      </c>
      <c r="AH177" s="163">
        <f t="shared" si="82"/>
        <v>0</v>
      </c>
      <c r="AI177" s="163">
        <f t="shared" si="82"/>
        <v>0</v>
      </c>
      <c r="AJ177" s="163">
        <f t="shared" si="82"/>
        <v>0</v>
      </c>
      <c r="AK177" s="163">
        <f t="shared" si="82"/>
        <v>0</v>
      </c>
      <c r="AL177" s="163">
        <f t="shared" si="82"/>
        <v>0</v>
      </c>
      <c r="AM177" s="163">
        <v>0</v>
      </c>
      <c r="AN177" s="87">
        <f t="shared" si="80"/>
        <v>0</v>
      </c>
      <c r="AO177" s="87">
        <f t="shared" si="80"/>
        <v>0</v>
      </c>
      <c r="AP177" s="87">
        <f t="shared" si="80"/>
        <v>0</v>
      </c>
      <c r="AQ177" s="87">
        <f t="shared" si="80"/>
        <v>0</v>
      </c>
      <c r="AR177" s="87">
        <f t="shared" si="80"/>
        <v>0</v>
      </c>
      <c r="AS177" s="87">
        <f t="shared" si="80"/>
        <v>0</v>
      </c>
      <c r="AT177" s="87">
        <f t="shared" si="80"/>
        <v>0</v>
      </c>
      <c r="AU177" s="87">
        <f t="shared" ref="AU177:BV177" si="83">AU184+AU178</f>
        <v>0</v>
      </c>
      <c r="AV177" s="87">
        <f t="shared" si="83"/>
        <v>0</v>
      </c>
      <c r="AW177" s="87">
        <f t="shared" si="83"/>
        <v>0</v>
      </c>
      <c r="AX177" s="87">
        <f t="shared" si="83"/>
        <v>0</v>
      </c>
      <c r="AY177" s="87">
        <f t="shared" si="83"/>
        <v>0</v>
      </c>
      <c r="AZ177" s="87">
        <f t="shared" si="83"/>
        <v>0</v>
      </c>
      <c r="BA177" s="87">
        <f t="shared" si="83"/>
        <v>0</v>
      </c>
      <c r="BB177" s="87">
        <f t="shared" si="83"/>
        <v>0</v>
      </c>
      <c r="BC177" s="87">
        <f t="shared" si="83"/>
        <v>0</v>
      </c>
      <c r="BD177" s="87">
        <f t="shared" si="83"/>
        <v>0</v>
      </c>
      <c r="BE177" s="87">
        <f t="shared" si="83"/>
        <v>0</v>
      </c>
      <c r="BF177" s="87">
        <f t="shared" si="83"/>
        <v>0</v>
      </c>
      <c r="BG177" s="87">
        <f t="shared" si="83"/>
        <v>0</v>
      </c>
      <c r="BH177" s="87">
        <f t="shared" si="83"/>
        <v>0</v>
      </c>
      <c r="BI177" s="87">
        <f t="shared" si="83"/>
        <v>0</v>
      </c>
      <c r="BJ177" s="87">
        <f t="shared" si="83"/>
        <v>0</v>
      </c>
      <c r="BK177" s="87">
        <f t="shared" si="83"/>
        <v>0</v>
      </c>
      <c r="BL177" s="87">
        <f t="shared" si="83"/>
        <v>0</v>
      </c>
      <c r="BM177" s="87">
        <f t="shared" si="83"/>
        <v>0</v>
      </c>
      <c r="BN177" s="87">
        <f t="shared" si="83"/>
        <v>0</v>
      </c>
      <c r="BO177" s="87">
        <f t="shared" si="83"/>
        <v>0</v>
      </c>
      <c r="BP177" s="130">
        <f t="shared" si="83"/>
        <v>0</v>
      </c>
      <c r="BQ177" s="130">
        <f t="shared" si="83"/>
        <v>0</v>
      </c>
      <c r="BR177" s="130">
        <f t="shared" si="83"/>
        <v>0</v>
      </c>
      <c r="BS177" s="130">
        <f t="shared" si="83"/>
        <v>0</v>
      </c>
      <c r="BT177" s="130">
        <f t="shared" si="83"/>
        <v>0</v>
      </c>
      <c r="BU177" s="130">
        <f t="shared" si="83"/>
        <v>0</v>
      </c>
      <c r="BV177" s="130">
        <f t="shared" si="83"/>
        <v>0</v>
      </c>
      <c r="BW177" s="448">
        <f t="shared" si="68"/>
        <v>0</v>
      </c>
      <c r="BX177" s="448">
        <f t="shared" si="73"/>
        <v>0</v>
      </c>
      <c r="BY177" s="448">
        <f t="shared" si="74"/>
        <v>0</v>
      </c>
      <c r="BZ177" s="448">
        <f t="shared" si="75"/>
        <v>0</v>
      </c>
      <c r="CA177" s="448">
        <f t="shared" si="76"/>
        <v>0</v>
      </c>
      <c r="CB177" s="448">
        <f t="shared" si="77"/>
        <v>0</v>
      </c>
      <c r="CC177" s="448">
        <f t="shared" si="78"/>
        <v>0</v>
      </c>
      <c r="CD177" s="461" t="s">
        <v>1951</v>
      </c>
      <c r="CE177" s="453"/>
      <c r="CF177" s="454"/>
    </row>
    <row r="178" spans="1:84" s="460" customFormat="1" ht="31.5">
      <c r="A178" s="164" t="s">
        <v>1915</v>
      </c>
      <c r="B178" s="172" t="s">
        <v>1245</v>
      </c>
      <c r="C178" s="173" t="s">
        <v>1469</v>
      </c>
      <c r="D178" s="447"/>
      <c r="E178" s="163">
        <f t="shared" si="67"/>
        <v>0</v>
      </c>
      <c r="F178" s="163">
        <f t="shared" si="67"/>
        <v>0</v>
      </c>
      <c r="G178" s="163">
        <f t="shared" si="67"/>
        <v>0</v>
      </c>
      <c r="H178" s="163">
        <f t="shared" si="66"/>
        <v>0</v>
      </c>
      <c r="I178" s="163">
        <f t="shared" si="66"/>
        <v>0</v>
      </c>
      <c r="J178" s="163">
        <f t="shared" si="66"/>
        <v>0</v>
      </c>
      <c r="K178" s="163">
        <f t="shared" si="66"/>
        <v>0</v>
      </c>
      <c r="L178" s="163">
        <f t="shared" ref="L178:AL178" si="84">L179+L180+L181+L182+L183</f>
        <v>0</v>
      </c>
      <c r="M178" s="163">
        <f t="shared" si="84"/>
        <v>0</v>
      </c>
      <c r="N178" s="163">
        <f t="shared" si="84"/>
        <v>0</v>
      </c>
      <c r="O178" s="163">
        <f t="shared" si="84"/>
        <v>0</v>
      </c>
      <c r="P178" s="163">
        <f t="shared" si="84"/>
        <v>0</v>
      </c>
      <c r="Q178" s="163">
        <f t="shared" si="84"/>
        <v>0</v>
      </c>
      <c r="R178" s="163">
        <v>0</v>
      </c>
      <c r="S178" s="163">
        <f t="shared" si="84"/>
        <v>0</v>
      </c>
      <c r="T178" s="163">
        <f t="shared" si="84"/>
        <v>0</v>
      </c>
      <c r="U178" s="163">
        <f t="shared" si="84"/>
        <v>0</v>
      </c>
      <c r="V178" s="163">
        <f t="shared" si="84"/>
        <v>0</v>
      </c>
      <c r="W178" s="163">
        <f t="shared" si="84"/>
        <v>0</v>
      </c>
      <c r="X178" s="163">
        <f t="shared" si="84"/>
        <v>0</v>
      </c>
      <c r="Y178" s="163">
        <v>0</v>
      </c>
      <c r="Z178" s="163">
        <f t="shared" si="84"/>
        <v>0</v>
      </c>
      <c r="AA178" s="163">
        <f t="shared" si="84"/>
        <v>0</v>
      </c>
      <c r="AB178" s="163">
        <f t="shared" si="84"/>
        <v>0</v>
      </c>
      <c r="AC178" s="163">
        <f t="shared" si="84"/>
        <v>0</v>
      </c>
      <c r="AD178" s="163">
        <f t="shared" si="84"/>
        <v>0</v>
      </c>
      <c r="AE178" s="163">
        <f t="shared" si="84"/>
        <v>0</v>
      </c>
      <c r="AF178" s="163">
        <v>0</v>
      </c>
      <c r="AG178" s="163">
        <f t="shared" si="84"/>
        <v>0</v>
      </c>
      <c r="AH178" s="163">
        <f t="shared" si="84"/>
        <v>0</v>
      </c>
      <c r="AI178" s="163">
        <f t="shared" si="84"/>
        <v>0</v>
      </c>
      <c r="AJ178" s="163">
        <f t="shared" si="84"/>
        <v>0</v>
      </c>
      <c r="AK178" s="163">
        <f t="shared" si="84"/>
        <v>0</v>
      </c>
      <c r="AL178" s="163">
        <f t="shared" si="84"/>
        <v>0</v>
      </c>
      <c r="AM178" s="163">
        <v>0</v>
      </c>
      <c r="AN178" s="87">
        <f t="shared" si="80"/>
        <v>0</v>
      </c>
      <c r="AO178" s="87">
        <f t="shared" si="80"/>
        <v>0</v>
      </c>
      <c r="AP178" s="87">
        <f t="shared" si="80"/>
        <v>0</v>
      </c>
      <c r="AQ178" s="87">
        <f t="shared" si="80"/>
        <v>0</v>
      </c>
      <c r="AR178" s="87">
        <f t="shared" si="80"/>
        <v>0</v>
      </c>
      <c r="AS178" s="87">
        <f t="shared" si="80"/>
        <v>0</v>
      </c>
      <c r="AT178" s="87">
        <f t="shared" si="80"/>
        <v>0</v>
      </c>
      <c r="AU178" s="87">
        <f t="shared" ref="AU178:BV178" si="85">AU179+AU180+AU181+AU182+AU183</f>
        <v>0</v>
      </c>
      <c r="AV178" s="87">
        <f t="shared" si="85"/>
        <v>0</v>
      </c>
      <c r="AW178" s="87">
        <f t="shared" si="85"/>
        <v>0</v>
      </c>
      <c r="AX178" s="87">
        <f t="shared" si="85"/>
        <v>0</v>
      </c>
      <c r="AY178" s="87">
        <f t="shared" si="85"/>
        <v>0</v>
      </c>
      <c r="AZ178" s="87">
        <f t="shared" si="85"/>
        <v>0</v>
      </c>
      <c r="BA178" s="87">
        <f t="shared" si="85"/>
        <v>0</v>
      </c>
      <c r="BB178" s="87">
        <f t="shared" si="85"/>
        <v>0</v>
      </c>
      <c r="BC178" s="87">
        <f t="shared" si="85"/>
        <v>0</v>
      </c>
      <c r="BD178" s="87">
        <f t="shared" si="85"/>
        <v>0</v>
      </c>
      <c r="BE178" s="87">
        <f t="shared" si="85"/>
        <v>0</v>
      </c>
      <c r="BF178" s="87">
        <f t="shared" si="85"/>
        <v>0</v>
      </c>
      <c r="BG178" s="87">
        <f t="shared" si="85"/>
        <v>0</v>
      </c>
      <c r="BH178" s="87">
        <f t="shared" si="85"/>
        <v>0</v>
      </c>
      <c r="BI178" s="87">
        <f t="shared" si="85"/>
        <v>0</v>
      </c>
      <c r="BJ178" s="87">
        <f t="shared" si="85"/>
        <v>0</v>
      </c>
      <c r="BK178" s="87">
        <f t="shared" si="85"/>
        <v>0</v>
      </c>
      <c r="BL178" s="87">
        <f t="shared" si="85"/>
        <v>0</v>
      </c>
      <c r="BM178" s="87">
        <f t="shared" si="85"/>
        <v>0</v>
      </c>
      <c r="BN178" s="87">
        <f t="shared" si="85"/>
        <v>0</v>
      </c>
      <c r="BO178" s="87">
        <f t="shared" si="85"/>
        <v>0</v>
      </c>
      <c r="BP178" s="130">
        <f t="shared" si="85"/>
        <v>0</v>
      </c>
      <c r="BQ178" s="130">
        <f t="shared" si="85"/>
        <v>0</v>
      </c>
      <c r="BR178" s="130">
        <f t="shared" si="85"/>
        <v>0</v>
      </c>
      <c r="BS178" s="130">
        <f t="shared" si="85"/>
        <v>0</v>
      </c>
      <c r="BT178" s="130">
        <f t="shared" si="85"/>
        <v>0</v>
      </c>
      <c r="BU178" s="130">
        <f t="shared" si="85"/>
        <v>0</v>
      </c>
      <c r="BV178" s="130">
        <f t="shared" si="85"/>
        <v>0</v>
      </c>
      <c r="BW178" s="448">
        <f t="shared" si="68"/>
        <v>0</v>
      </c>
      <c r="BX178" s="448">
        <f t="shared" si="73"/>
        <v>0</v>
      </c>
      <c r="BY178" s="448">
        <f t="shared" si="74"/>
        <v>0</v>
      </c>
      <c r="BZ178" s="448">
        <f t="shared" si="75"/>
        <v>0</v>
      </c>
      <c r="CA178" s="448">
        <f t="shared" si="76"/>
        <v>0</v>
      </c>
      <c r="CB178" s="448">
        <f t="shared" si="77"/>
        <v>0</v>
      </c>
      <c r="CC178" s="448">
        <f t="shared" si="78"/>
        <v>0</v>
      </c>
      <c r="CD178" s="461" t="s">
        <v>1951</v>
      </c>
      <c r="CE178" s="453"/>
      <c r="CF178" s="454"/>
    </row>
    <row r="179" spans="1:84" s="460" customFormat="1" ht="31.5">
      <c r="A179" s="124" t="s">
        <v>1915</v>
      </c>
      <c r="B179" s="99" t="s">
        <v>1246</v>
      </c>
      <c r="C179" s="159" t="s">
        <v>1711</v>
      </c>
      <c r="D179" s="159"/>
      <c r="E179" s="161">
        <f t="shared" si="67"/>
        <v>0</v>
      </c>
      <c r="F179" s="161">
        <f t="shared" si="67"/>
        <v>0</v>
      </c>
      <c r="G179" s="159">
        <f t="shared" si="67"/>
        <v>0</v>
      </c>
      <c r="H179" s="159">
        <f t="shared" si="66"/>
        <v>0</v>
      </c>
      <c r="I179" s="159">
        <f t="shared" si="66"/>
        <v>0</v>
      </c>
      <c r="J179" s="159">
        <f t="shared" si="66"/>
        <v>0</v>
      </c>
      <c r="K179" s="161">
        <f t="shared" si="66"/>
        <v>0</v>
      </c>
      <c r="L179" s="161">
        <v>0</v>
      </c>
      <c r="M179" s="161">
        <v>0</v>
      </c>
      <c r="N179" s="161">
        <v>0</v>
      </c>
      <c r="O179" s="161">
        <v>0</v>
      </c>
      <c r="P179" s="161">
        <v>0</v>
      </c>
      <c r="Q179" s="161">
        <v>0</v>
      </c>
      <c r="R179" s="161">
        <v>0</v>
      </c>
      <c r="S179" s="182">
        <v>0</v>
      </c>
      <c r="T179" s="161">
        <v>0</v>
      </c>
      <c r="U179" s="161">
        <v>0</v>
      </c>
      <c r="V179" s="161">
        <v>0</v>
      </c>
      <c r="W179" s="161">
        <v>0</v>
      </c>
      <c r="X179" s="161">
        <v>0</v>
      </c>
      <c r="Y179" s="161">
        <v>0</v>
      </c>
      <c r="Z179" s="161">
        <v>0</v>
      </c>
      <c r="AA179" s="161">
        <v>0</v>
      </c>
      <c r="AB179" s="161">
        <v>0</v>
      </c>
      <c r="AC179" s="161">
        <v>0</v>
      </c>
      <c r="AD179" s="161">
        <v>0</v>
      </c>
      <c r="AE179" s="161">
        <v>0</v>
      </c>
      <c r="AF179" s="161">
        <v>0</v>
      </c>
      <c r="AG179" s="161">
        <v>0</v>
      </c>
      <c r="AH179" s="161">
        <v>0</v>
      </c>
      <c r="AI179" s="161">
        <v>0</v>
      </c>
      <c r="AJ179" s="161">
        <v>0</v>
      </c>
      <c r="AK179" s="161">
        <v>0</v>
      </c>
      <c r="AL179" s="161">
        <v>0</v>
      </c>
      <c r="AM179" s="161">
        <v>0</v>
      </c>
      <c r="AN179" s="87">
        <f t="shared" si="80"/>
        <v>0</v>
      </c>
      <c r="AO179" s="87">
        <f t="shared" si="80"/>
        <v>0</v>
      </c>
      <c r="AP179" s="87">
        <f t="shared" si="80"/>
        <v>0</v>
      </c>
      <c r="AQ179" s="87">
        <f t="shared" si="80"/>
        <v>0</v>
      </c>
      <c r="AR179" s="87">
        <f t="shared" si="80"/>
        <v>0</v>
      </c>
      <c r="AS179" s="87">
        <f t="shared" si="80"/>
        <v>0</v>
      </c>
      <c r="AT179" s="87">
        <f t="shared" si="80"/>
        <v>0</v>
      </c>
      <c r="AU179" s="87">
        <v>0</v>
      </c>
      <c r="AV179" s="87">
        <v>0</v>
      </c>
      <c r="AW179" s="87">
        <v>0</v>
      </c>
      <c r="AX179" s="87">
        <v>0</v>
      </c>
      <c r="AY179" s="87">
        <v>0</v>
      </c>
      <c r="AZ179" s="87">
        <v>0</v>
      </c>
      <c r="BA179" s="87">
        <v>0</v>
      </c>
      <c r="BB179" s="87">
        <v>0</v>
      </c>
      <c r="BC179" s="87">
        <v>0</v>
      </c>
      <c r="BD179" s="87">
        <v>0</v>
      </c>
      <c r="BE179" s="87">
        <v>0</v>
      </c>
      <c r="BF179" s="87">
        <v>0</v>
      </c>
      <c r="BG179" s="87">
        <v>0</v>
      </c>
      <c r="BH179" s="87">
        <v>0</v>
      </c>
      <c r="BI179" s="87">
        <v>0</v>
      </c>
      <c r="BJ179" s="87">
        <v>0</v>
      </c>
      <c r="BK179" s="87">
        <v>0</v>
      </c>
      <c r="BL179" s="87">
        <v>0</v>
      </c>
      <c r="BM179" s="87">
        <v>0</v>
      </c>
      <c r="BN179" s="87">
        <v>0</v>
      </c>
      <c r="BO179" s="87">
        <v>0</v>
      </c>
      <c r="BP179" s="130">
        <v>0</v>
      </c>
      <c r="BQ179" s="130">
        <v>0</v>
      </c>
      <c r="BR179" s="130">
        <v>0</v>
      </c>
      <c r="BS179" s="130">
        <v>0</v>
      </c>
      <c r="BT179" s="130">
        <v>0</v>
      </c>
      <c r="BU179" s="130">
        <v>0</v>
      </c>
      <c r="BV179" s="130">
        <v>0</v>
      </c>
      <c r="BW179" s="448">
        <f t="shared" si="68"/>
        <v>0</v>
      </c>
      <c r="BX179" s="448">
        <f t="shared" si="73"/>
        <v>0</v>
      </c>
      <c r="BY179" s="448">
        <f t="shared" si="74"/>
        <v>0</v>
      </c>
      <c r="BZ179" s="448">
        <f t="shared" si="75"/>
        <v>0</v>
      </c>
      <c r="CA179" s="448">
        <f t="shared" si="76"/>
        <v>0</v>
      </c>
      <c r="CB179" s="448">
        <f t="shared" si="77"/>
        <v>0</v>
      </c>
      <c r="CC179" s="448">
        <f t="shared" si="78"/>
        <v>0</v>
      </c>
      <c r="CD179" s="461" t="s">
        <v>1951</v>
      </c>
      <c r="CE179" s="453"/>
      <c r="CF179" s="454"/>
    </row>
    <row r="180" spans="1:84" s="460" customFormat="1" ht="31.5">
      <c r="A180" s="124" t="s">
        <v>1915</v>
      </c>
      <c r="B180" s="99" t="s">
        <v>1247</v>
      </c>
      <c r="C180" s="159" t="s">
        <v>1712</v>
      </c>
      <c r="D180" s="159"/>
      <c r="E180" s="161">
        <f t="shared" si="67"/>
        <v>0</v>
      </c>
      <c r="F180" s="161">
        <f t="shared" si="67"/>
        <v>0</v>
      </c>
      <c r="G180" s="159">
        <f t="shared" si="67"/>
        <v>0</v>
      </c>
      <c r="H180" s="159">
        <f t="shared" si="66"/>
        <v>0</v>
      </c>
      <c r="I180" s="159">
        <f t="shared" si="66"/>
        <v>0</v>
      </c>
      <c r="J180" s="159">
        <f t="shared" si="66"/>
        <v>0</v>
      </c>
      <c r="K180" s="161">
        <f t="shared" si="66"/>
        <v>0</v>
      </c>
      <c r="L180" s="161">
        <v>0</v>
      </c>
      <c r="M180" s="161">
        <v>0</v>
      </c>
      <c r="N180" s="161">
        <v>0</v>
      </c>
      <c r="O180" s="161">
        <v>0</v>
      </c>
      <c r="P180" s="161">
        <v>0</v>
      </c>
      <c r="Q180" s="161">
        <v>0</v>
      </c>
      <c r="R180" s="161">
        <v>0</v>
      </c>
      <c r="S180" s="182">
        <v>0</v>
      </c>
      <c r="T180" s="161">
        <v>0</v>
      </c>
      <c r="U180" s="161">
        <v>0</v>
      </c>
      <c r="V180" s="161">
        <v>0</v>
      </c>
      <c r="W180" s="161">
        <v>0</v>
      </c>
      <c r="X180" s="161">
        <v>0</v>
      </c>
      <c r="Y180" s="161">
        <v>0</v>
      </c>
      <c r="Z180" s="161">
        <v>0</v>
      </c>
      <c r="AA180" s="161">
        <v>0</v>
      </c>
      <c r="AB180" s="161">
        <v>0</v>
      </c>
      <c r="AC180" s="161">
        <v>0</v>
      </c>
      <c r="AD180" s="161">
        <v>0</v>
      </c>
      <c r="AE180" s="161">
        <v>0</v>
      </c>
      <c r="AF180" s="161">
        <v>0</v>
      </c>
      <c r="AG180" s="161">
        <v>0</v>
      </c>
      <c r="AH180" s="161">
        <v>0</v>
      </c>
      <c r="AI180" s="161">
        <v>0</v>
      </c>
      <c r="AJ180" s="161">
        <v>0</v>
      </c>
      <c r="AK180" s="161">
        <v>0</v>
      </c>
      <c r="AL180" s="161">
        <v>0</v>
      </c>
      <c r="AM180" s="161">
        <v>0</v>
      </c>
      <c r="AN180" s="87">
        <f t="shared" si="80"/>
        <v>0</v>
      </c>
      <c r="AO180" s="87">
        <f t="shared" si="80"/>
        <v>0</v>
      </c>
      <c r="AP180" s="87">
        <f t="shared" si="80"/>
        <v>0</v>
      </c>
      <c r="AQ180" s="87">
        <f t="shared" si="80"/>
        <v>0</v>
      </c>
      <c r="AR180" s="87">
        <f t="shared" si="80"/>
        <v>0</v>
      </c>
      <c r="AS180" s="87">
        <f t="shared" si="80"/>
        <v>0</v>
      </c>
      <c r="AT180" s="87">
        <f t="shared" si="80"/>
        <v>0</v>
      </c>
      <c r="AU180" s="87">
        <v>0</v>
      </c>
      <c r="AV180" s="87">
        <v>0</v>
      </c>
      <c r="AW180" s="87">
        <v>0</v>
      </c>
      <c r="AX180" s="87">
        <v>0</v>
      </c>
      <c r="AY180" s="87">
        <v>0</v>
      </c>
      <c r="AZ180" s="87">
        <v>0</v>
      </c>
      <c r="BA180" s="87">
        <v>0</v>
      </c>
      <c r="BB180" s="87">
        <v>0</v>
      </c>
      <c r="BC180" s="87">
        <v>0</v>
      </c>
      <c r="BD180" s="87">
        <v>0</v>
      </c>
      <c r="BE180" s="87">
        <v>0</v>
      </c>
      <c r="BF180" s="87">
        <v>0</v>
      </c>
      <c r="BG180" s="87">
        <v>0</v>
      </c>
      <c r="BH180" s="87">
        <v>0</v>
      </c>
      <c r="BI180" s="87">
        <v>0</v>
      </c>
      <c r="BJ180" s="87">
        <v>0</v>
      </c>
      <c r="BK180" s="87">
        <v>0</v>
      </c>
      <c r="BL180" s="87">
        <v>0</v>
      </c>
      <c r="BM180" s="87">
        <v>0</v>
      </c>
      <c r="BN180" s="87">
        <v>0</v>
      </c>
      <c r="BO180" s="87">
        <v>0</v>
      </c>
      <c r="BP180" s="130">
        <v>0</v>
      </c>
      <c r="BQ180" s="130">
        <v>0</v>
      </c>
      <c r="BR180" s="130">
        <v>0</v>
      </c>
      <c r="BS180" s="130">
        <v>0</v>
      </c>
      <c r="BT180" s="130">
        <v>0</v>
      </c>
      <c r="BU180" s="130">
        <v>0</v>
      </c>
      <c r="BV180" s="130">
        <v>0</v>
      </c>
      <c r="BW180" s="448">
        <f t="shared" si="68"/>
        <v>0</v>
      </c>
      <c r="BX180" s="448">
        <f t="shared" si="73"/>
        <v>0</v>
      </c>
      <c r="BY180" s="448">
        <f t="shared" si="74"/>
        <v>0</v>
      </c>
      <c r="BZ180" s="448">
        <f t="shared" si="75"/>
        <v>0</v>
      </c>
      <c r="CA180" s="448">
        <f t="shared" si="76"/>
        <v>0</v>
      </c>
      <c r="CB180" s="448">
        <f t="shared" si="77"/>
        <v>0</v>
      </c>
      <c r="CC180" s="448">
        <f t="shared" si="78"/>
        <v>0</v>
      </c>
      <c r="CD180" s="461" t="s">
        <v>1951</v>
      </c>
      <c r="CE180" s="453"/>
      <c r="CF180" s="454"/>
    </row>
    <row r="181" spans="1:84" s="460" customFormat="1" ht="31.5">
      <c r="A181" s="124" t="s">
        <v>1915</v>
      </c>
      <c r="B181" s="99" t="s">
        <v>1263</v>
      </c>
      <c r="C181" s="159" t="s">
        <v>1727</v>
      </c>
      <c r="D181" s="159"/>
      <c r="E181" s="161">
        <f t="shared" si="67"/>
        <v>0</v>
      </c>
      <c r="F181" s="161">
        <f t="shared" si="67"/>
        <v>0</v>
      </c>
      <c r="G181" s="159">
        <f t="shared" si="67"/>
        <v>0</v>
      </c>
      <c r="H181" s="159">
        <f t="shared" si="66"/>
        <v>0</v>
      </c>
      <c r="I181" s="159">
        <f t="shared" si="66"/>
        <v>0</v>
      </c>
      <c r="J181" s="159">
        <f t="shared" si="66"/>
        <v>0</v>
      </c>
      <c r="K181" s="161">
        <f t="shared" si="66"/>
        <v>0</v>
      </c>
      <c r="L181" s="161">
        <v>0</v>
      </c>
      <c r="M181" s="161">
        <v>0</v>
      </c>
      <c r="N181" s="161">
        <v>0</v>
      </c>
      <c r="O181" s="161">
        <v>0</v>
      </c>
      <c r="P181" s="161">
        <v>0</v>
      </c>
      <c r="Q181" s="161">
        <v>0</v>
      </c>
      <c r="R181" s="161">
        <v>0</v>
      </c>
      <c r="S181" s="182">
        <v>0</v>
      </c>
      <c r="T181" s="161">
        <v>0</v>
      </c>
      <c r="U181" s="161">
        <v>0</v>
      </c>
      <c r="V181" s="161">
        <v>0</v>
      </c>
      <c r="W181" s="161">
        <v>0</v>
      </c>
      <c r="X181" s="161">
        <v>0</v>
      </c>
      <c r="Y181" s="161">
        <v>0</v>
      </c>
      <c r="Z181" s="161">
        <v>0</v>
      </c>
      <c r="AA181" s="161">
        <v>0</v>
      </c>
      <c r="AB181" s="161">
        <v>0</v>
      </c>
      <c r="AC181" s="161">
        <v>0</v>
      </c>
      <c r="AD181" s="161">
        <v>0</v>
      </c>
      <c r="AE181" s="161">
        <v>0</v>
      </c>
      <c r="AF181" s="161">
        <v>0</v>
      </c>
      <c r="AG181" s="161">
        <v>0</v>
      </c>
      <c r="AH181" s="161">
        <v>0</v>
      </c>
      <c r="AI181" s="161">
        <v>0</v>
      </c>
      <c r="AJ181" s="161">
        <v>0</v>
      </c>
      <c r="AK181" s="161">
        <v>0</v>
      </c>
      <c r="AL181" s="161">
        <v>0</v>
      </c>
      <c r="AM181" s="161">
        <v>0</v>
      </c>
      <c r="AN181" s="87">
        <f t="shared" si="80"/>
        <v>0</v>
      </c>
      <c r="AO181" s="87">
        <f t="shared" si="80"/>
        <v>0</v>
      </c>
      <c r="AP181" s="87">
        <f t="shared" si="80"/>
        <v>0</v>
      </c>
      <c r="AQ181" s="87">
        <f t="shared" si="80"/>
        <v>0</v>
      </c>
      <c r="AR181" s="87">
        <f t="shared" si="80"/>
        <v>0</v>
      </c>
      <c r="AS181" s="87">
        <f t="shared" si="80"/>
        <v>0</v>
      </c>
      <c r="AT181" s="87">
        <f t="shared" si="80"/>
        <v>0</v>
      </c>
      <c r="AU181" s="87">
        <v>0</v>
      </c>
      <c r="AV181" s="87">
        <v>0</v>
      </c>
      <c r="AW181" s="87">
        <v>0</v>
      </c>
      <c r="AX181" s="87">
        <v>0</v>
      </c>
      <c r="AY181" s="87">
        <v>0</v>
      </c>
      <c r="AZ181" s="87">
        <v>0</v>
      </c>
      <c r="BA181" s="87">
        <v>0</v>
      </c>
      <c r="BB181" s="87">
        <v>0</v>
      </c>
      <c r="BC181" s="87">
        <v>0</v>
      </c>
      <c r="BD181" s="87">
        <v>0</v>
      </c>
      <c r="BE181" s="87">
        <v>0</v>
      </c>
      <c r="BF181" s="87">
        <v>0</v>
      </c>
      <c r="BG181" s="87">
        <v>0</v>
      </c>
      <c r="BH181" s="87">
        <v>0</v>
      </c>
      <c r="BI181" s="87">
        <v>0</v>
      </c>
      <c r="BJ181" s="87">
        <v>0</v>
      </c>
      <c r="BK181" s="87">
        <v>0</v>
      </c>
      <c r="BL181" s="87">
        <v>0</v>
      </c>
      <c r="BM181" s="87">
        <v>0</v>
      </c>
      <c r="BN181" s="87">
        <v>0</v>
      </c>
      <c r="BO181" s="87">
        <v>0</v>
      </c>
      <c r="BP181" s="130">
        <v>0</v>
      </c>
      <c r="BQ181" s="130">
        <v>0</v>
      </c>
      <c r="BR181" s="130">
        <v>0</v>
      </c>
      <c r="BS181" s="130">
        <v>0</v>
      </c>
      <c r="BT181" s="130">
        <v>0</v>
      </c>
      <c r="BU181" s="130">
        <v>0</v>
      </c>
      <c r="BV181" s="130">
        <v>0</v>
      </c>
      <c r="BW181" s="448">
        <f t="shared" si="68"/>
        <v>0</v>
      </c>
      <c r="BX181" s="448">
        <f t="shared" si="73"/>
        <v>0</v>
      </c>
      <c r="BY181" s="448">
        <f t="shared" si="74"/>
        <v>0</v>
      </c>
      <c r="BZ181" s="448">
        <f t="shared" si="75"/>
        <v>0</v>
      </c>
      <c r="CA181" s="448">
        <f t="shared" si="76"/>
        <v>0</v>
      </c>
      <c r="CB181" s="448">
        <f t="shared" si="77"/>
        <v>0</v>
      </c>
      <c r="CC181" s="448">
        <f t="shared" si="78"/>
        <v>0</v>
      </c>
      <c r="CD181" s="461" t="s">
        <v>1951</v>
      </c>
      <c r="CE181" s="453"/>
      <c r="CF181" s="454"/>
    </row>
    <row r="182" spans="1:84" s="460" customFormat="1" ht="31.5">
      <c r="A182" s="124" t="s">
        <v>1915</v>
      </c>
      <c r="B182" s="99" t="s">
        <v>1275</v>
      </c>
      <c r="C182" s="159" t="s">
        <v>1739</v>
      </c>
      <c r="D182" s="159"/>
      <c r="E182" s="161">
        <f t="shared" si="67"/>
        <v>0</v>
      </c>
      <c r="F182" s="161">
        <f t="shared" si="67"/>
        <v>0</v>
      </c>
      <c r="G182" s="159">
        <f t="shared" si="67"/>
        <v>0</v>
      </c>
      <c r="H182" s="159">
        <f t="shared" si="66"/>
        <v>0</v>
      </c>
      <c r="I182" s="159">
        <f t="shared" si="66"/>
        <v>0</v>
      </c>
      <c r="J182" s="159">
        <f t="shared" si="66"/>
        <v>0</v>
      </c>
      <c r="K182" s="161">
        <f t="shared" si="66"/>
        <v>0</v>
      </c>
      <c r="L182" s="161">
        <v>0</v>
      </c>
      <c r="M182" s="161">
        <v>0</v>
      </c>
      <c r="N182" s="161">
        <v>0</v>
      </c>
      <c r="O182" s="161">
        <v>0</v>
      </c>
      <c r="P182" s="161">
        <v>0</v>
      </c>
      <c r="Q182" s="161">
        <v>0</v>
      </c>
      <c r="R182" s="161">
        <v>0</v>
      </c>
      <c r="S182" s="182">
        <v>0</v>
      </c>
      <c r="T182" s="161">
        <v>0</v>
      </c>
      <c r="U182" s="161">
        <v>0</v>
      </c>
      <c r="V182" s="161">
        <v>0</v>
      </c>
      <c r="W182" s="161">
        <v>0</v>
      </c>
      <c r="X182" s="161">
        <v>0</v>
      </c>
      <c r="Y182" s="161">
        <v>0</v>
      </c>
      <c r="Z182" s="161">
        <v>0</v>
      </c>
      <c r="AA182" s="161">
        <v>0</v>
      </c>
      <c r="AB182" s="161">
        <v>0</v>
      </c>
      <c r="AC182" s="161">
        <v>0</v>
      </c>
      <c r="AD182" s="161">
        <v>0</v>
      </c>
      <c r="AE182" s="161">
        <v>0</v>
      </c>
      <c r="AF182" s="161">
        <v>0</v>
      </c>
      <c r="AG182" s="161">
        <v>0</v>
      </c>
      <c r="AH182" s="161">
        <v>0</v>
      </c>
      <c r="AI182" s="161">
        <v>0</v>
      </c>
      <c r="AJ182" s="161">
        <v>0</v>
      </c>
      <c r="AK182" s="161">
        <v>0</v>
      </c>
      <c r="AL182" s="161">
        <v>0</v>
      </c>
      <c r="AM182" s="161">
        <v>0</v>
      </c>
      <c r="AN182" s="87">
        <f t="shared" si="80"/>
        <v>0</v>
      </c>
      <c r="AO182" s="87">
        <f t="shared" si="80"/>
        <v>0</v>
      </c>
      <c r="AP182" s="87">
        <f t="shared" si="80"/>
        <v>0</v>
      </c>
      <c r="AQ182" s="87">
        <f t="shared" si="80"/>
        <v>0</v>
      </c>
      <c r="AR182" s="87">
        <f t="shared" si="80"/>
        <v>0</v>
      </c>
      <c r="AS182" s="87">
        <f t="shared" si="80"/>
        <v>0</v>
      </c>
      <c r="AT182" s="87">
        <f t="shared" si="80"/>
        <v>0</v>
      </c>
      <c r="AU182" s="87">
        <v>0</v>
      </c>
      <c r="AV182" s="87">
        <v>0</v>
      </c>
      <c r="AW182" s="87">
        <v>0</v>
      </c>
      <c r="AX182" s="87">
        <v>0</v>
      </c>
      <c r="AY182" s="87">
        <v>0</v>
      </c>
      <c r="AZ182" s="87">
        <v>0</v>
      </c>
      <c r="BA182" s="87">
        <v>0</v>
      </c>
      <c r="BB182" s="87">
        <v>0</v>
      </c>
      <c r="BC182" s="87">
        <v>0</v>
      </c>
      <c r="BD182" s="87">
        <v>0</v>
      </c>
      <c r="BE182" s="87">
        <v>0</v>
      </c>
      <c r="BF182" s="87">
        <v>0</v>
      </c>
      <c r="BG182" s="87">
        <v>0</v>
      </c>
      <c r="BH182" s="87">
        <v>0</v>
      </c>
      <c r="BI182" s="87">
        <v>0</v>
      </c>
      <c r="BJ182" s="87">
        <v>0</v>
      </c>
      <c r="BK182" s="87">
        <v>0</v>
      </c>
      <c r="BL182" s="87">
        <v>0</v>
      </c>
      <c r="BM182" s="87">
        <v>0</v>
      </c>
      <c r="BN182" s="87">
        <v>0</v>
      </c>
      <c r="BO182" s="87">
        <v>0</v>
      </c>
      <c r="BP182" s="130">
        <v>0</v>
      </c>
      <c r="BQ182" s="130">
        <v>0</v>
      </c>
      <c r="BR182" s="130">
        <v>0</v>
      </c>
      <c r="BS182" s="130">
        <v>0</v>
      </c>
      <c r="BT182" s="130">
        <v>0</v>
      </c>
      <c r="BU182" s="130">
        <v>0</v>
      </c>
      <c r="BV182" s="130">
        <v>0</v>
      </c>
      <c r="BW182" s="448">
        <f t="shared" si="68"/>
        <v>0</v>
      </c>
      <c r="BX182" s="448">
        <f t="shared" si="73"/>
        <v>0</v>
      </c>
      <c r="BY182" s="448">
        <f t="shared" si="74"/>
        <v>0</v>
      </c>
      <c r="BZ182" s="448">
        <f t="shared" si="75"/>
        <v>0</v>
      </c>
      <c r="CA182" s="448">
        <f t="shared" si="76"/>
        <v>0</v>
      </c>
      <c r="CB182" s="448">
        <f t="shared" si="77"/>
        <v>0</v>
      </c>
      <c r="CC182" s="448">
        <f t="shared" si="78"/>
        <v>0</v>
      </c>
      <c r="CD182" s="461" t="s">
        <v>1951</v>
      </c>
      <c r="CE182" s="453"/>
      <c r="CF182" s="454"/>
    </row>
    <row r="183" spans="1:84" s="460" customFormat="1" ht="47.25">
      <c r="A183" s="124" t="s">
        <v>1915</v>
      </c>
      <c r="B183" s="99" t="s">
        <v>1300</v>
      </c>
      <c r="C183" s="159" t="s">
        <v>1763</v>
      </c>
      <c r="D183" s="159"/>
      <c r="E183" s="161">
        <f t="shared" si="67"/>
        <v>0</v>
      </c>
      <c r="F183" s="161">
        <f t="shared" si="67"/>
        <v>0</v>
      </c>
      <c r="G183" s="159">
        <f t="shared" si="67"/>
        <v>0</v>
      </c>
      <c r="H183" s="159">
        <f t="shared" si="66"/>
        <v>0</v>
      </c>
      <c r="I183" s="159">
        <f t="shared" si="66"/>
        <v>0</v>
      </c>
      <c r="J183" s="159">
        <f t="shared" si="66"/>
        <v>0</v>
      </c>
      <c r="K183" s="161">
        <f t="shared" si="66"/>
        <v>0</v>
      </c>
      <c r="L183" s="161">
        <v>0</v>
      </c>
      <c r="M183" s="161">
        <v>0</v>
      </c>
      <c r="N183" s="161">
        <v>0</v>
      </c>
      <c r="O183" s="161">
        <v>0</v>
      </c>
      <c r="P183" s="161">
        <v>0</v>
      </c>
      <c r="Q183" s="161">
        <v>0</v>
      </c>
      <c r="R183" s="161">
        <v>0</v>
      </c>
      <c r="S183" s="182">
        <v>0</v>
      </c>
      <c r="T183" s="161">
        <v>0</v>
      </c>
      <c r="U183" s="161">
        <v>0</v>
      </c>
      <c r="V183" s="161">
        <v>0</v>
      </c>
      <c r="W183" s="161">
        <v>0</v>
      </c>
      <c r="X183" s="161">
        <v>0</v>
      </c>
      <c r="Y183" s="161">
        <v>0</v>
      </c>
      <c r="Z183" s="161">
        <v>0</v>
      </c>
      <c r="AA183" s="161">
        <v>0</v>
      </c>
      <c r="AB183" s="161">
        <v>0</v>
      </c>
      <c r="AC183" s="161">
        <v>0</v>
      </c>
      <c r="AD183" s="161">
        <v>0</v>
      </c>
      <c r="AE183" s="161">
        <v>0</v>
      </c>
      <c r="AF183" s="161">
        <v>0</v>
      </c>
      <c r="AG183" s="161">
        <v>0</v>
      </c>
      <c r="AH183" s="161">
        <v>0</v>
      </c>
      <c r="AI183" s="161">
        <v>0</v>
      </c>
      <c r="AJ183" s="161">
        <v>0</v>
      </c>
      <c r="AK183" s="161">
        <v>0</v>
      </c>
      <c r="AL183" s="161">
        <v>0</v>
      </c>
      <c r="AM183" s="161">
        <v>0</v>
      </c>
      <c r="AN183" s="87">
        <f t="shared" si="80"/>
        <v>0</v>
      </c>
      <c r="AO183" s="87">
        <f t="shared" si="80"/>
        <v>0</v>
      </c>
      <c r="AP183" s="87">
        <f t="shared" si="80"/>
        <v>0</v>
      </c>
      <c r="AQ183" s="87">
        <f t="shared" si="80"/>
        <v>0</v>
      </c>
      <c r="AR183" s="87">
        <f t="shared" si="80"/>
        <v>0</v>
      </c>
      <c r="AS183" s="87">
        <f t="shared" si="80"/>
        <v>0</v>
      </c>
      <c r="AT183" s="87">
        <f t="shared" si="80"/>
        <v>0</v>
      </c>
      <c r="AU183" s="87">
        <v>0</v>
      </c>
      <c r="AV183" s="87">
        <v>0</v>
      </c>
      <c r="AW183" s="87">
        <v>0</v>
      </c>
      <c r="AX183" s="87">
        <v>0</v>
      </c>
      <c r="AY183" s="87">
        <v>0</v>
      </c>
      <c r="AZ183" s="87">
        <v>0</v>
      </c>
      <c r="BA183" s="87">
        <v>0</v>
      </c>
      <c r="BB183" s="87">
        <v>0</v>
      </c>
      <c r="BC183" s="87">
        <v>0</v>
      </c>
      <c r="BD183" s="87">
        <v>0</v>
      </c>
      <c r="BE183" s="87">
        <v>0</v>
      </c>
      <c r="BF183" s="87">
        <v>0</v>
      </c>
      <c r="BG183" s="87">
        <v>0</v>
      </c>
      <c r="BH183" s="87">
        <v>0</v>
      </c>
      <c r="BI183" s="87">
        <v>0</v>
      </c>
      <c r="BJ183" s="87">
        <v>0</v>
      </c>
      <c r="BK183" s="87">
        <v>0</v>
      </c>
      <c r="BL183" s="87">
        <v>0</v>
      </c>
      <c r="BM183" s="87">
        <v>0</v>
      </c>
      <c r="BN183" s="87">
        <v>0</v>
      </c>
      <c r="BO183" s="87">
        <v>0</v>
      </c>
      <c r="BP183" s="130">
        <v>0</v>
      </c>
      <c r="BQ183" s="130">
        <v>0</v>
      </c>
      <c r="BR183" s="130">
        <v>0</v>
      </c>
      <c r="BS183" s="130">
        <v>0</v>
      </c>
      <c r="BT183" s="130">
        <v>0</v>
      </c>
      <c r="BU183" s="130">
        <v>0</v>
      </c>
      <c r="BV183" s="130">
        <v>0</v>
      </c>
      <c r="BW183" s="448">
        <f t="shared" si="68"/>
        <v>0</v>
      </c>
      <c r="BX183" s="448">
        <f t="shared" si="73"/>
        <v>0</v>
      </c>
      <c r="BY183" s="448">
        <f t="shared" si="74"/>
        <v>0</v>
      </c>
      <c r="BZ183" s="448">
        <f t="shared" si="75"/>
        <v>0</v>
      </c>
      <c r="CA183" s="448">
        <f t="shared" si="76"/>
        <v>0</v>
      </c>
      <c r="CB183" s="448">
        <f t="shared" si="77"/>
        <v>0</v>
      </c>
      <c r="CC183" s="448">
        <f t="shared" si="78"/>
        <v>0</v>
      </c>
      <c r="CD183" s="461" t="s">
        <v>1951</v>
      </c>
      <c r="CE183" s="453"/>
      <c r="CF183" s="454"/>
    </row>
    <row r="184" spans="1:84" s="460" customFormat="1" ht="47.25">
      <c r="A184" s="164" t="s">
        <v>1916</v>
      </c>
      <c r="B184" s="172" t="s">
        <v>1301</v>
      </c>
      <c r="C184" s="173" t="s">
        <v>1469</v>
      </c>
      <c r="D184" s="447"/>
      <c r="E184" s="163">
        <f t="shared" si="67"/>
        <v>0</v>
      </c>
      <c r="F184" s="163">
        <f t="shared" si="67"/>
        <v>0</v>
      </c>
      <c r="G184" s="163">
        <f t="shared" si="67"/>
        <v>0</v>
      </c>
      <c r="H184" s="163">
        <f t="shared" si="66"/>
        <v>0</v>
      </c>
      <c r="I184" s="163">
        <f t="shared" si="66"/>
        <v>0</v>
      </c>
      <c r="J184" s="163">
        <f t="shared" si="66"/>
        <v>0</v>
      </c>
      <c r="K184" s="163">
        <f t="shared" si="66"/>
        <v>0</v>
      </c>
      <c r="L184" s="163">
        <f t="shared" ref="L184:AL184" si="86">L185+L186</f>
        <v>0</v>
      </c>
      <c r="M184" s="163">
        <f t="shared" si="86"/>
        <v>0</v>
      </c>
      <c r="N184" s="163">
        <f t="shared" si="86"/>
        <v>0</v>
      </c>
      <c r="O184" s="163">
        <f t="shared" si="86"/>
        <v>0</v>
      </c>
      <c r="P184" s="163">
        <f t="shared" si="86"/>
        <v>0</v>
      </c>
      <c r="Q184" s="163">
        <f t="shared" si="86"/>
        <v>0</v>
      </c>
      <c r="R184" s="163">
        <v>0</v>
      </c>
      <c r="S184" s="163">
        <f t="shared" si="86"/>
        <v>0</v>
      </c>
      <c r="T184" s="163">
        <f t="shared" si="86"/>
        <v>0</v>
      </c>
      <c r="U184" s="163">
        <f t="shared" si="86"/>
        <v>0</v>
      </c>
      <c r="V184" s="163">
        <f t="shared" si="86"/>
        <v>0</v>
      </c>
      <c r="W184" s="163">
        <f t="shared" si="86"/>
        <v>0</v>
      </c>
      <c r="X184" s="163">
        <f t="shared" si="86"/>
        <v>0</v>
      </c>
      <c r="Y184" s="163">
        <v>0</v>
      </c>
      <c r="Z184" s="163">
        <f t="shared" si="86"/>
        <v>0</v>
      </c>
      <c r="AA184" s="163">
        <f t="shared" si="86"/>
        <v>0</v>
      </c>
      <c r="AB184" s="163">
        <f t="shared" si="86"/>
        <v>0</v>
      </c>
      <c r="AC184" s="163">
        <f t="shared" si="86"/>
        <v>0</v>
      </c>
      <c r="AD184" s="163">
        <f t="shared" si="86"/>
        <v>0</v>
      </c>
      <c r="AE184" s="163">
        <f t="shared" si="86"/>
        <v>0</v>
      </c>
      <c r="AF184" s="163">
        <v>0</v>
      </c>
      <c r="AG184" s="163">
        <f t="shared" si="86"/>
        <v>0</v>
      </c>
      <c r="AH184" s="163">
        <f t="shared" si="86"/>
        <v>0</v>
      </c>
      <c r="AI184" s="163">
        <f t="shared" si="86"/>
        <v>0</v>
      </c>
      <c r="AJ184" s="163">
        <f t="shared" si="86"/>
        <v>0</v>
      </c>
      <c r="AK184" s="163">
        <f t="shared" si="86"/>
        <v>0</v>
      </c>
      <c r="AL184" s="163">
        <f t="shared" si="86"/>
        <v>0</v>
      </c>
      <c r="AM184" s="163">
        <v>0</v>
      </c>
      <c r="AN184" s="87">
        <f t="shared" si="80"/>
        <v>0</v>
      </c>
      <c r="AO184" s="87">
        <f t="shared" si="80"/>
        <v>0</v>
      </c>
      <c r="AP184" s="87">
        <f t="shared" si="80"/>
        <v>0</v>
      </c>
      <c r="AQ184" s="87">
        <f t="shared" si="80"/>
        <v>0</v>
      </c>
      <c r="AR184" s="87">
        <f t="shared" si="80"/>
        <v>0</v>
      </c>
      <c r="AS184" s="87">
        <f t="shared" si="80"/>
        <v>0</v>
      </c>
      <c r="AT184" s="87">
        <f t="shared" si="80"/>
        <v>0</v>
      </c>
      <c r="AU184" s="87">
        <f t="shared" ref="AU184:BV184" si="87">AU185+AU186</f>
        <v>0</v>
      </c>
      <c r="AV184" s="87">
        <f t="shared" si="87"/>
        <v>0</v>
      </c>
      <c r="AW184" s="87">
        <f t="shared" si="87"/>
        <v>0</v>
      </c>
      <c r="AX184" s="87">
        <f t="shared" si="87"/>
        <v>0</v>
      </c>
      <c r="AY184" s="87">
        <f t="shared" si="87"/>
        <v>0</v>
      </c>
      <c r="AZ184" s="87">
        <f t="shared" si="87"/>
        <v>0</v>
      </c>
      <c r="BA184" s="87">
        <f t="shared" si="87"/>
        <v>0</v>
      </c>
      <c r="BB184" s="87">
        <f t="shared" si="87"/>
        <v>0</v>
      </c>
      <c r="BC184" s="87">
        <f t="shared" si="87"/>
        <v>0</v>
      </c>
      <c r="BD184" s="87">
        <f t="shared" si="87"/>
        <v>0</v>
      </c>
      <c r="BE184" s="87">
        <f t="shared" si="87"/>
        <v>0</v>
      </c>
      <c r="BF184" s="87">
        <f t="shared" si="87"/>
        <v>0</v>
      </c>
      <c r="BG184" s="87">
        <f t="shared" si="87"/>
        <v>0</v>
      </c>
      <c r="BH184" s="87">
        <f t="shared" si="87"/>
        <v>0</v>
      </c>
      <c r="BI184" s="87">
        <f t="shared" si="87"/>
        <v>0</v>
      </c>
      <c r="BJ184" s="87">
        <f t="shared" si="87"/>
        <v>0</v>
      </c>
      <c r="BK184" s="87">
        <f t="shared" si="87"/>
        <v>0</v>
      </c>
      <c r="BL184" s="87">
        <f t="shared" si="87"/>
        <v>0</v>
      </c>
      <c r="BM184" s="87">
        <f t="shared" si="87"/>
        <v>0</v>
      </c>
      <c r="BN184" s="87">
        <f t="shared" si="87"/>
        <v>0</v>
      </c>
      <c r="BO184" s="87">
        <f t="shared" si="87"/>
        <v>0</v>
      </c>
      <c r="BP184" s="130">
        <f t="shared" si="87"/>
        <v>0</v>
      </c>
      <c r="BQ184" s="130">
        <f t="shared" si="87"/>
        <v>0</v>
      </c>
      <c r="BR184" s="130">
        <f t="shared" si="87"/>
        <v>0</v>
      </c>
      <c r="BS184" s="130">
        <f t="shared" si="87"/>
        <v>0</v>
      </c>
      <c r="BT184" s="130">
        <f t="shared" si="87"/>
        <v>0</v>
      </c>
      <c r="BU184" s="130">
        <f t="shared" si="87"/>
        <v>0</v>
      </c>
      <c r="BV184" s="130">
        <f t="shared" si="87"/>
        <v>0</v>
      </c>
      <c r="BW184" s="448">
        <f t="shared" si="68"/>
        <v>0</v>
      </c>
      <c r="BX184" s="448">
        <f t="shared" si="73"/>
        <v>0</v>
      </c>
      <c r="BY184" s="448">
        <f t="shared" si="74"/>
        <v>0</v>
      </c>
      <c r="BZ184" s="448">
        <f t="shared" si="75"/>
        <v>0</v>
      </c>
      <c r="CA184" s="448">
        <f t="shared" si="76"/>
        <v>0</v>
      </c>
      <c r="CB184" s="448">
        <f t="shared" si="77"/>
        <v>0</v>
      </c>
      <c r="CC184" s="448">
        <f t="shared" si="78"/>
        <v>0</v>
      </c>
      <c r="CD184" s="461" t="s">
        <v>1951</v>
      </c>
      <c r="CE184" s="453"/>
      <c r="CF184" s="454"/>
    </row>
    <row r="185" spans="1:84" s="460" customFormat="1" ht="63">
      <c r="A185" s="124" t="s">
        <v>1916</v>
      </c>
      <c r="B185" s="99" t="s">
        <v>1302</v>
      </c>
      <c r="C185" s="159" t="s">
        <v>1764</v>
      </c>
      <c r="D185" s="159"/>
      <c r="E185" s="161">
        <f t="shared" si="67"/>
        <v>0</v>
      </c>
      <c r="F185" s="161">
        <f t="shared" si="67"/>
        <v>0</v>
      </c>
      <c r="G185" s="159">
        <f t="shared" si="67"/>
        <v>0</v>
      </c>
      <c r="H185" s="159">
        <f t="shared" si="67"/>
        <v>0</v>
      </c>
      <c r="I185" s="159">
        <f t="shared" si="67"/>
        <v>0</v>
      </c>
      <c r="J185" s="159">
        <f t="shared" si="67"/>
        <v>0</v>
      </c>
      <c r="K185" s="161">
        <f t="shared" si="66"/>
        <v>0</v>
      </c>
      <c r="L185" s="161">
        <v>0</v>
      </c>
      <c r="M185" s="161">
        <v>0</v>
      </c>
      <c r="N185" s="161">
        <v>0</v>
      </c>
      <c r="O185" s="161">
        <v>0</v>
      </c>
      <c r="P185" s="161">
        <v>0</v>
      </c>
      <c r="Q185" s="161">
        <v>0</v>
      </c>
      <c r="R185" s="161">
        <v>0</v>
      </c>
      <c r="S185" s="161">
        <v>0</v>
      </c>
      <c r="T185" s="161">
        <v>0</v>
      </c>
      <c r="U185" s="161">
        <v>0</v>
      </c>
      <c r="V185" s="161">
        <v>0</v>
      </c>
      <c r="W185" s="161">
        <v>0</v>
      </c>
      <c r="X185" s="161">
        <v>0</v>
      </c>
      <c r="Y185" s="161">
        <v>0</v>
      </c>
      <c r="Z185" s="161">
        <v>0</v>
      </c>
      <c r="AA185" s="161">
        <v>0</v>
      </c>
      <c r="AB185" s="161">
        <v>0</v>
      </c>
      <c r="AC185" s="161">
        <v>0</v>
      </c>
      <c r="AD185" s="161">
        <v>0</v>
      </c>
      <c r="AE185" s="161">
        <v>0</v>
      </c>
      <c r="AF185" s="161">
        <v>0</v>
      </c>
      <c r="AG185" s="161">
        <v>0</v>
      </c>
      <c r="AH185" s="161">
        <v>0</v>
      </c>
      <c r="AI185" s="161">
        <v>0</v>
      </c>
      <c r="AJ185" s="161">
        <v>0</v>
      </c>
      <c r="AK185" s="161">
        <v>0</v>
      </c>
      <c r="AL185" s="161">
        <v>0</v>
      </c>
      <c r="AM185" s="161">
        <v>0</v>
      </c>
      <c r="AN185" s="87">
        <f t="shared" si="80"/>
        <v>0</v>
      </c>
      <c r="AO185" s="87">
        <f t="shared" si="80"/>
        <v>0</v>
      </c>
      <c r="AP185" s="87">
        <f t="shared" si="80"/>
        <v>0</v>
      </c>
      <c r="AQ185" s="87">
        <f t="shared" si="80"/>
        <v>0</v>
      </c>
      <c r="AR185" s="87">
        <f t="shared" si="80"/>
        <v>0</v>
      </c>
      <c r="AS185" s="87">
        <f t="shared" si="80"/>
        <v>0</v>
      </c>
      <c r="AT185" s="87">
        <f t="shared" si="80"/>
        <v>0</v>
      </c>
      <c r="AU185" s="87">
        <v>0</v>
      </c>
      <c r="AV185" s="87">
        <v>0</v>
      </c>
      <c r="AW185" s="87">
        <v>0</v>
      </c>
      <c r="AX185" s="87">
        <v>0</v>
      </c>
      <c r="AY185" s="87">
        <v>0</v>
      </c>
      <c r="AZ185" s="87">
        <v>0</v>
      </c>
      <c r="BA185" s="87">
        <v>0</v>
      </c>
      <c r="BB185" s="87">
        <v>0</v>
      </c>
      <c r="BC185" s="87">
        <v>0</v>
      </c>
      <c r="BD185" s="87">
        <v>0</v>
      </c>
      <c r="BE185" s="87">
        <v>0</v>
      </c>
      <c r="BF185" s="87">
        <v>0</v>
      </c>
      <c r="BG185" s="87">
        <v>0</v>
      </c>
      <c r="BH185" s="87">
        <v>0</v>
      </c>
      <c r="BI185" s="87">
        <v>0</v>
      </c>
      <c r="BJ185" s="87">
        <v>0</v>
      </c>
      <c r="BK185" s="87">
        <v>0</v>
      </c>
      <c r="BL185" s="87">
        <v>0</v>
      </c>
      <c r="BM185" s="87">
        <v>0</v>
      </c>
      <c r="BN185" s="87">
        <v>0</v>
      </c>
      <c r="BO185" s="87">
        <v>0</v>
      </c>
      <c r="BP185" s="130">
        <v>0</v>
      </c>
      <c r="BQ185" s="130">
        <v>0</v>
      </c>
      <c r="BR185" s="130">
        <v>0</v>
      </c>
      <c r="BS185" s="130">
        <v>0</v>
      </c>
      <c r="BT185" s="130">
        <v>0</v>
      </c>
      <c r="BU185" s="130">
        <v>0</v>
      </c>
      <c r="BV185" s="130">
        <v>0</v>
      </c>
      <c r="BW185" s="448">
        <f t="shared" si="68"/>
        <v>0</v>
      </c>
      <c r="BX185" s="448">
        <f t="shared" si="73"/>
        <v>0</v>
      </c>
      <c r="BY185" s="448">
        <f t="shared" si="74"/>
        <v>0</v>
      </c>
      <c r="BZ185" s="448">
        <f t="shared" si="75"/>
        <v>0</v>
      </c>
      <c r="CA185" s="448">
        <f t="shared" si="76"/>
        <v>0</v>
      </c>
      <c r="CB185" s="448">
        <f t="shared" si="77"/>
        <v>0</v>
      </c>
      <c r="CC185" s="448">
        <f t="shared" si="78"/>
        <v>0</v>
      </c>
      <c r="CD185" s="461" t="s">
        <v>1951</v>
      </c>
      <c r="CE185" s="453"/>
      <c r="CF185" s="454"/>
    </row>
    <row r="186" spans="1:84" s="460" customFormat="1" ht="94.5">
      <c r="A186" s="124" t="s">
        <v>1916</v>
      </c>
      <c r="B186" s="99" t="s">
        <v>1304</v>
      </c>
      <c r="C186" s="159" t="s">
        <v>1766</v>
      </c>
      <c r="D186" s="159"/>
      <c r="E186" s="161">
        <f t="shared" si="67"/>
        <v>0</v>
      </c>
      <c r="F186" s="161">
        <f t="shared" si="67"/>
        <v>0</v>
      </c>
      <c r="G186" s="159">
        <f t="shared" si="67"/>
        <v>0</v>
      </c>
      <c r="H186" s="159">
        <f t="shared" si="67"/>
        <v>0</v>
      </c>
      <c r="I186" s="159">
        <f t="shared" si="67"/>
        <v>0</v>
      </c>
      <c r="J186" s="159">
        <f t="shared" si="67"/>
        <v>0</v>
      </c>
      <c r="K186" s="161">
        <f t="shared" si="66"/>
        <v>0</v>
      </c>
      <c r="L186" s="161">
        <v>0</v>
      </c>
      <c r="M186" s="161">
        <v>0</v>
      </c>
      <c r="N186" s="161">
        <v>0</v>
      </c>
      <c r="O186" s="161">
        <v>0</v>
      </c>
      <c r="P186" s="161">
        <v>0</v>
      </c>
      <c r="Q186" s="161">
        <v>0</v>
      </c>
      <c r="R186" s="161">
        <v>0</v>
      </c>
      <c r="S186" s="161">
        <v>0</v>
      </c>
      <c r="T186" s="161">
        <v>0</v>
      </c>
      <c r="U186" s="161">
        <v>0</v>
      </c>
      <c r="V186" s="161">
        <v>0</v>
      </c>
      <c r="W186" s="161">
        <v>0</v>
      </c>
      <c r="X186" s="161">
        <v>0</v>
      </c>
      <c r="Y186" s="161">
        <v>0</v>
      </c>
      <c r="Z186" s="161">
        <v>0</v>
      </c>
      <c r="AA186" s="161">
        <v>0</v>
      </c>
      <c r="AB186" s="161">
        <v>0</v>
      </c>
      <c r="AC186" s="161">
        <v>0</v>
      </c>
      <c r="AD186" s="161">
        <v>0</v>
      </c>
      <c r="AE186" s="161">
        <v>0</v>
      </c>
      <c r="AF186" s="161">
        <v>0</v>
      </c>
      <c r="AG186" s="161">
        <v>0</v>
      </c>
      <c r="AH186" s="161">
        <v>0</v>
      </c>
      <c r="AI186" s="161">
        <v>0</v>
      </c>
      <c r="AJ186" s="161">
        <v>0</v>
      </c>
      <c r="AK186" s="161">
        <v>0</v>
      </c>
      <c r="AL186" s="161">
        <v>0</v>
      </c>
      <c r="AM186" s="161">
        <v>0</v>
      </c>
      <c r="AN186" s="87">
        <f t="shared" si="80"/>
        <v>0</v>
      </c>
      <c r="AO186" s="87">
        <f t="shared" si="80"/>
        <v>0</v>
      </c>
      <c r="AP186" s="87">
        <f t="shared" si="80"/>
        <v>0</v>
      </c>
      <c r="AQ186" s="87">
        <f t="shared" si="80"/>
        <v>0</v>
      </c>
      <c r="AR186" s="87">
        <f t="shared" si="80"/>
        <v>0</v>
      </c>
      <c r="AS186" s="87">
        <f t="shared" si="80"/>
        <v>0</v>
      </c>
      <c r="AT186" s="87">
        <f t="shared" si="80"/>
        <v>0</v>
      </c>
      <c r="AU186" s="87">
        <v>0</v>
      </c>
      <c r="AV186" s="87">
        <v>0</v>
      </c>
      <c r="AW186" s="87">
        <v>0</v>
      </c>
      <c r="AX186" s="87">
        <v>0</v>
      </c>
      <c r="AY186" s="87">
        <v>0</v>
      </c>
      <c r="AZ186" s="87">
        <v>0</v>
      </c>
      <c r="BA186" s="87">
        <v>0</v>
      </c>
      <c r="BB186" s="87">
        <v>0</v>
      </c>
      <c r="BC186" s="87">
        <v>0</v>
      </c>
      <c r="BD186" s="87">
        <v>0</v>
      </c>
      <c r="BE186" s="87">
        <v>0</v>
      </c>
      <c r="BF186" s="87">
        <v>0</v>
      </c>
      <c r="BG186" s="87">
        <v>0</v>
      </c>
      <c r="BH186" s="87">
        <v>0</v>
      </c>
      <c r="BI186" s="87">
        <v>0</v>
      </c>
      <c r="BJ186" s="87">
        <v>0</v>
      </c>
      <c r="BK186" s="87">
        <v>0</v>
      </c>
      <c r="BL186" s="87">
        <v>0</v>
      </c>
      <c r="BM186" s="87">
        <v>0</v>
      </c>
      <c r="BN186" s="87">
        <v>0</v>
      </c>
      <c r="BO186" s="87">
        <v>0</v>
      </c>
      <c r="BP186" s="130">
        <v>0</v>
      </c>
      <c r="BQ186" s="130">
        <v>0</v>
      </c>
      <c r="BR186" s="130">
        <v>0</v>
      </c>
      <c r="BS186" s="130">
        <v>0</v>
      </c>
      <c r="BT186" s="130">
        <v>0</v>
      </c>
      <c r="BU186" s="130">
        <v>0</v>
      </c>
      <c r="BV186" s="130">
        <v>0</v>
      </c>
      <c r="BW186" s="448">
        <f t="shared" si="68"/>
        <v>0</v>
      </c>
      <c r="BX186" s="448">
        <f t="shared" si="73"/>
        <v>0</v>
      </c>
      <c r="BY186" s="448">
        <f t="shared" si="74"/>
        <v>0</v>
      </c>
      <c r="BZ186" s="448">
        <f t="shared" si="75"/>
        <v>0</v>
      </c>
      <c r="CA186" s="448">
        <f t="shared" si="76"/>
        <v>0</v>
      </c>
      <c r="CB186" s="448">
        <f t="shared" si="77"/>
        <v>0</v>
      </c>
      <c r="CC186" s="448">
        <f t="shared" si="78"/>
        <v>0</v>
      </c>
      <c r="CD186" s="461" t="s">
        <v>1951</v>
      </c>
      <c r="CE186" s="453"/>
      <c r="CF186" s="454"/>
    </row>
    <row r="187" spans="1:84" s="460" customFormat="1" ht="63">
      <c r="A187" s="164" t="s">
        <v>206</v>
      </c>
      <c r="B187" s="172" t="s">
        <v>1306</v>
      </c>
      <c r="C187" s="173" t="s">
        <v>1469</v>
      </c>
      <c r="D187" s="447"/>
      <c r="E187" s="163">
        <f t="shared" si="67"/>
        <v>0</v>
      </c>
      <c r="F187" s="163">
        <f t="shared" si="67"/>
        <v>0</v>
      </c>
      <c r="G187" s="163">
        <f t="shared" si="67"/>
        <v>0</v>
      </c>
      <c r="H187" s="163">
        <f t="shared" si="67"/>
        <v>1.7629999999999999</v>
      </c>
      <c r="I187" s="163">
        <f t="shared" si="67"/>
        <v>5</v>
      </c>
      <c r="J187" s="163">
        <f t="shared" si="67"/>
        <v>0</v>
      </c>
      <c r="K187" s="163">
        <f t="shared" si="66"/>
        <v>0</v>
      </c>
      <c r="L187" s="163">
        <f t="shared" ref="L187:AL187" si="88">L188+L189</f>
        <v>0</v>
      </c>
      <c r="M187" s="163">
        <f t="shared" si="88"/>
        <v>0</v>
      </c>
      <c r="N187" s="163">
        <f t="shared" si="88"/>
        <v>0</v>
      </c>
      <c r="O187" s="163">
        <f t="shared" si="88"/>
        <v>1.7629999999999999</v>
      </c>
      <c r="P187" s="163">
        <f t="shared" si="88"/>
        <v>5</v>
      </c>
      <c r="Q187" s="163">
        <f t="shared" si="88"/>
        <v>0</v>
      </c>
      <c r="R187" s="163">
        <v>0</v>
      </c>
      <c r="S187" s="163">
        <f t="shared" si="88"/>
        <v>0</v>
      </c>
      <c r="T187" s="163">
        <f t="shared" si="88"/>
        <v>0</v>
      </c>
      <c r="U187" s="163">
        <f t="shared" si="88"/>
        <v>0</v>
      </c>
      <c r="V187" s="163">
        <f t="shared" si="88"/>
        <v>0</v>
      </c>
      <c r="W187" s="163">
        <f t="shared" si="88"/>
        <v>0</v>
      </c>
      <c r="X187" s="163">
        <f t="shared" si="88"/>
        <v>0</v>
      </c>
      <c r="Y187" s="163">
        <v>0</v>
      </c>
      <c r="Z187" s="163">
        <f t="shared" si="88"/>
        <v>0</v>
      </c>
      <c r="AA187" s="163">
        <f t="shared" si="88"/>
        <v>0</v>
      </c>
      <c r="AB187" s="163">
        <f t="shared" si="88"/>
        <v>0</v>
      </c>
      <c r="AC187" s="163">
        <f t="shared" si="88"/>
        <v>0</v>
      </c>
      <c r="AD187" s="163">
        <f t="shared" si="88"/>
        <v>0</v>
      </c>
      <c r="AE187" s="163">
        <f t="shared" si="88"/>
        <v>0</v>
      </c>
      <c r="AF187" s="163">
        <v>0</v>
      </c>
      <c r="AG187" s="163">
        <f t="shared" si="88"/>
        <v>0</v>
      </c>
      <c r="AH187" s="163">
        <f t="shared" si="88"/>
        <v>0</v>
      </c>
      <c r="AI187" s="163">
        <f t="shared" si="88"/>
        <v>0</v>
      </c>
      <c r="AJ187" s="163">
        <f t="shared" si="88"/>
        <v>0</v>
      </c>
      <c r="AK187" s="163">
        <f t="shared" si="88"/>
        <v>0</v>
      </c>
      <c r="AL187" s="163">
        <f t="shared" si="88"/>
        <v>0</v>
      </c>
      <c r="AM187" s="163">
        <v>0</v>
      </c>
      <c r="AN187" s="87">
        <f t="shared" si="80"/>
        <v>0</v>
      </c>
      <c r="AO187" s="87">
        <f t="shared" si="80"/>
        <v>0</v>
      </c>
      <c r="AP187" s="87">
        <f t="shared" si="80"/>
        <v>0</v>
      </c>
      <c r="AQ187" s="87">
        <f t="shared" si="80"/>
        <v>0</v>
      </c>
      <c r="AR187" s="87">
        <f t="shared" si="80"/>
        <v>0</v>
      </c>
      <c r="AS187" s="87">
        <f t="shared" si="80"/>
        <v>0</v>
      </c>
      <c r="AT187" s="87">
        <f t="shared" si="80"/>
        <v>0</v>
      </c>
      <c r="AU187" s="87">
        <f t="shared" ref="AU187:BV187" si="89">AU188+AU189</f>
        <v>0</v>
      </c>
      <c r="AV187" s="87">
        <f t="shared" si="89"/>
        <v>0</v>
      </c>
      <c r="AW187" s="87">
        <f t="shared" si="89"/>
        <v>0</v>
      </c>
      <c r="AX187" s="87">
        <f t="shared" si="89"/>
        <v>0</v>
      </c>
      <c r="AY187" s="87">
        <f t="shared" si="89"/>
        <v>0</v>
      </c>
      <c r="AZ187" s="87">
        <f t="shared" si="89"/>
        <v>0</v>
      </c>
      <c r="BA187" s="87">
        <f t="shared" si="89"/>
        <v>0</v>
      </c>
      <c r="BB187" s="87">
        <f t="shared" si="89"/>
        <v>0</v>
      </c>
      <c r="BC187" s="87">
        <f t="shared" si="89"/>
        <v>0</v>
      </c>
      <c r="BD187" s="87">
        <f t="shared" si="89"/>
        <v>0</v>
      </c>
      <c r="BE187" s="87">
        <f t="shared" si="89"/>
        <v>0</v>
      </c>
      <c r="BF187" s="87">
        <f t="shared" si="89"/>
        <v>0</v>
      </c>
      <c r="BG187" s="87">
        <f t="shared" si="89"/>
        <v>0</v>
      </c>
      <c r="BH187" s="87">
        <f t="shared" si="89"/>
        <v>0</v>
      </c>
      <c r="BI187" s="87">
        <f t="shared" si="89"/>
        <v>0</v>
      </c>
      <c r="BJ187" s="87">
        <f t="shared" si="89"/>
        <v>0</v>
      </c>
      <c r="BK187" s="87">
        <f t="shared" si="89"/>
        <v>0</v>
      </c>
      <c r="BL187" s="87">
        <f t="shared" si="89"/>
        <v>0</v>
      </c>
      <c r="BM187" s="87">
        <f t="shared" si="89"/>
        <v>0</v>
      </c>
      <c r="BN187" s="87">
        <f t="shared" si="89"/>
        <v>0</v>
      </c>
      <c r="BO187" s="87">
        <f t="shared" si="89"/>
        <v>0</v>
      </c>
      <c r="BP187" s="130">
        <f t="shared" si="89"/>
        <v>0</v>
      </c>
      <c r="BQ187" s="130">
        <f t="shared" si="89"/>
        <v>0</v>
      </c>
      <c r="BR187" s="130">
        <f t="shared" si="89"/>
        <v>0</v>
      </c>
      <c r="BS187" s="130">
        <f t="shared" si="89"/>
        <v>0</v>
      </c>
      <c r="BT187" s="130">
        <f t="shared" si="89"/>
        <v>0</v>
      </c>
      <c r="BU187" s="130">
        <f t="shared" si="89"/>
        <v>0</v>
      </c>
      <c r="BV187" s="130">
        <f t="shared" si="89"/>
        <v>0</v>
      </c>
      <c r="BW187" s="448">
        <f t="shared" si="68"/>
        <v>0</v>
      </c>
      <c r="BX187" s="448">
        <f t="shared" si="73"/>
        <v>0</v>
      </c>
      <c r="BY187" s="448">
        <f t="shared" si="74"/>
        <v>0</v>
      </c>
      <c r="BZ187" s="448">
        <f t="shared" si="75"/>
        <v>-1.7629999999999999</v>
      </c>
      <c r="CA187" s="448">
        <f t="shared" si="76"/>
        <v>-5</v>
      </c>
      <c r="CB187" s="448">
        <f t="shared" si="77"/>
        <v>0</v>
      </c>
      <c r="CC187" s="448">
        <f t="shared" si="78"/>
        <v>0</v>
      </c>
      <c r="CD187" s="458"/>
      <c r="CE187" s="453"/>
      <c r="CF187" s="454"/>
    </row>
    <row r="188" spans="1:84" s="460" customFormat="1" ht="63">
      <c r="A188" s="164" t="s">
        <v>1917</v>
      </c>
      <c r="B188" s="172" t="s">
        <v>1307</v>
      </c>
      <c r="C188" s="173" t="s">
        <v>1469</v>
      </c>
      <c r="D188" s="447"/>
      <c r="E188" s="164">
        <f t="shared" si="67"/>
        <v>0</v>
      </c>
      <c r="F188" s="164">
        <f t="shared" si="67"/>
        <v>0</v>
      </c>
      <c r="G188" s="164">
        <f t="shared" si="67"/>
        <v>0</v>
      </c>
      <c r="H188" s="164">
        <f t="shared" si="67"/>
        <v>0</v>
      </c>
      <c r="I188" s="164">
        <f t="shared" si="67"/>
        <v>0</v>
      </c>
      <c r="J188" s="164">
        <f t="shared" si="67"/>
        <v>0</v>
      </c>
      <c r="K188" s="164">
        <f t="shared" si="66"/>
        <v>0</v>
      </c>
      <c r="L188" s="164">
        <v>0</v>
      </c>
      <c r="M188" s="164">
        <v>0</v>
      </c>
      <c r="N188" s="164">
        <v>0</v>
      </c>
      <c r="O188" s="164">
        <v>0</v>
      </c>
      <c r="P188" s="164">
        <v>0</v>
      </c>
      <c r="Q188" s="164">
        <v>0</v>
      </c>
      <c r="R188" s="164">
        <v>0</v>
      </c>
      <c r="S188" s="164">
        <v>0</v>
      </c>
      <c r="T188" s="164">
        <v>0</v>
      </c>
      <c r="U188" s="164">
        <v>0</v>
      </c>
      <c r="V188" s="164">
        <v>0</v>
      </c>
      <c r="W188" s="164">
        <v>0</v>
      </c>
      <c r="X188" s="164">
        <v>0</v>
      </c>
      <c r="Y188" s="164">
        <v>0</v>
      </c>
      <c r="Z188" s="164">
        <v>0</v>
      </c>
      <c r="AA188" s="164">
        <v>0</v>
      </c>
      <c r="AB188" s="164">
        <v>0</v>
      </c>
      <c r="AC188" s="164">
        <v>0</v>
      </c>
      <c r="AD188" s="164">
        <v>0</v>
      </c>
      <c r="AE188" s="164">
        <v>0</v>
      </c>
      <c r="AF188" s="164">
        <v>0</v>
      </c>
      <c r="AG188" s="164">
        <v>0</v>
      </c>
      <c r="AH188" s="164">
        <v>0</v>
      </c>
      <c r="AI188" s="164">
        <v>0</v>
      </c>
      <c r="AJ188" s="164">
        <v>0</v>
      </c>
      <c r="AK188" s="164">
        <v>0</v>
      </c>
      <c r="AL188" s="164">
        <v>0</v>
      </c>
      <c r="AM188" s="164">
        <v>0</v>
      </c>
      <c r="AN188" s="87">
        <f t="shared" si="80"/>
        <v>0</v>
      </c>
      <c r="AO188" s="87">
        <f t="shared" si="80"/>
        <v>0</v>
      </c>
      <c r="AP188" s="87">
        <f t="shared" si="80"/>
        <v>0</v>
      </c>
      <c r="AQ188" s="87">
        <f t="shared" si="80"/>
        <v>0</v>
      </c>
      <c r="AR188" s="87">
        <f t="shared" si="80"/>
        <v>0</v>
      </c>
      <c r="AS188" s="87">
        <f t="shared" si="80"/>
        <v>0</v>
      </c>
      <c r="AT188" s="87">
        <f t="shared" si="80"/>
        <v>0</v>
      </c>
      <c r="AU188" s="87">
        <v>0</v>
      </c>
      <c r="AV188" s="87">
        <v>0</v>
      </c>
      <c r="AW188" s="87">
        <v>0</v>
      </c>
      <c r="AX188" s="87">
        <v>0</v>
      </c>
      <c r="AY188" s="87">
        <v>0</v>
      </c>
      <c r="AZ188" s="87">
        <v>0</v>
      </c>
      <c r="BA188" s="87">
        <v>0</v>
      </c>
      <c r="BB188" s="87">
        <v>0</v>
      </c>
      <c r="BC188" s="87">
        <v>0</v>
      </c>
      <c r="BD188" s="87">
        <v>0</v>
      </c>
      <c r="BE188" s="87">
        <v>0</v>
      </c>
      <c r="BF188" s="87">
        <v>0</v>
      </c>
      <c r="BG188" s="87">
        <v>0</v>
      </c>
      <c r="BH188" s="87">
        <v>0</v>
      </c>
      <c r="BI188" s="87">
        <v>0</v>
      </c>
      <c r="BJ188" s="87">
        <v>0</v>
      </c>
      <c r="BK188" s="87">
        <v>0</v>
      </c>
      <c r="BL188" s="87">
        <v>0</v>
      </c>
      <c r="BM188" s="87">
        <v>0</v>
      </c>
      <c r="BN188" s="87">
        <v>0</v>
      </c>
      <c r="BO188" s="87">
        <v>0</v>
      </c>
      <c r="BP188" s="130">
        <v>0</v>
      </c>
      <c r="BQ188" s="130">
        <v>0</v>
      </c>
      <c r="BR188" s="130">
        <v>0</v>
      </c>
      <c r="BS188" s="130">
        <v>0</v>
      </c>
      <c r="BT188" s="130">
        <v>0</v>
      </c>
      <c r="BU188" s="130">
        <v>0</v>
      </c>
      <c r="BV188" s="130">
        <v>0</v>
      </c>
      <c r="BW188" s="448">
        <f t="shared" si="68"/>
        <v>0</v>
      </c>
      <c r="BX188" s="448">
        <f t="shared" si="73"/>
        <v>0</v>
      </c>
      <c r="BY188" s="448">
        <f t="shared" si="74"/>
        <v>0</v>
      </c>
      <c r="BZ188" s="448">
        <f t="shared" si="75"/>
        <v>0</v>
      </c>
      <c r="CA188" s="448">
        <f t="shared" si="76"/>
        <v>0</v>
      </c>
      <c r="CB188" s="448">
        <f t="shared" si="77"/>
        <v>0</v>
      </c>
      <c r="CC188" s="448">
        <f t="shared" si="78"/>
        <v>0</v>
      </c>
      <c r="CD188" s="461" t="s">
        <v>1951</v>
      </c>
      <c r="CE188" s="453"/>
      <c r="CF188" s="454"/>
    </row>
    <row r="189" spans="1:84" s="460" customFormat="1" ht="63">
      <c r="A189" s="164" t="s">
        <v>1918</v>
      </c>
      <c r="B189" s="172" t="s">
        <v>1308</v>
      </c>
      <c r="C189" s="173" t="s">
        <v>1469</v>
      </c>
      <c r="D189" s="447"/>
      <c r="E189" s="163">
        <f t="shared" si="67"/>
        <v>0</v>
      </c>
      <c r="F189" s="163">
        <f t="shared" si="67"/>
        <v>0</v>
      </c>
      <c r="G189" s="163">
        <f t="shared" si="67"/>
        <v>0</v>
      </c>
      <c r="H189" s="163">
        <f t="shared" si="67"/>
        <v>1.7629999999999999</v>
      </c>
      <c r="I189" s="163">
        <f t="shared" si="67"/>
        <v>5</v>
      </c>
      <c r="J189" s="163">
        <f t="shared" si="67"/>
        <v>0</v>
      </c>
      <c r="K189" s="163">
        <f t="shared" si="66"/>
        <v>0</v>
      </c>
      <c r="L189" s="163">
        <f t="shared" ref="L189:AL189" si="90">L190+L191+L192</f>
        <v>0</v>
      </c>
      <c r="M189" s="163">
        <f t="shared" si="90"/>
        <v>0</v>
      </c>
      <c r="N189" s="163">
        <f t="shared" si="90"/>
        <v>0</v>
      </c>
      <c r="O189" s="163">
        <f t="shared" si="90"/>
        <v>1.7629999999999999</v>
      </c>
      <c r="P189" s="163">
        <f t="shared" si="90"/>
        <v>5</v>
      </c>
      <c r="Q189" s="163">
        <f t="shared" si="90"/>
        <v>0</v>
      </c>
      <c r="R189" s="163">
        <v>0</v>
      </c>
      <c r="S189" s="163">
        <f t="shared" si="90"/>
        <v>0</v>
      </c>
      <c r="T189" s="163">
        <f t="shared" si="90"/>
        <v>0</v>
      </c>
      <c r="U189" s="163">
        <f t="shared" si="90"/>
        <v>0</v>
      </c>
      <c r="V189" s="163">
        <f t="shared" si="90"/>
        <v>0</v>
      </c>
      <c r="W189" s="163">
        <f t="shared" si="90"/>
        <v>0</v>
      </c>
      <c r="X189" s="163">
        <f t="shared" si="90"/>
        <v>0</v>
      </c>
      <c r="Y189" s="163">
        <v>0</v>
      </c>
      <c r="Z189" s="163">
        <f t="shared" si="90"/>
        <v>0</v>
      </c>
      <c r="AA189" s="163">
        <f t="shared" si="90"/>
        <v>0</v>
      </c>
      <c r="AB189" s="163">
        <f t="shared" si="90"/>
        <v>0</v>
      </c>
      <c r="AC189" s="163">
        <f t="shared" si="90"/>
        <v>0</v>
      </c>
      <c r="AD189" s="163">
        <f t="shared" si="90"/>
        <v>0</v>
      </c>
      <c r="AE189" s="163">
        <f t="shared" si="90"/>
        <v>0</v>
      </c>
      <c r="AF189" s="163">
        <v>0</v>
      </c>
      <c r="AG189" s="163">
        <f t="shared" si="90"/>
        <v>0</v>
      </c>
      <c r="AH189" s="163">
        <f t="shared" si="90"/>
        <v>0</v>
      </c>
      <c r="AI189" s="163">
        <f t="shared" si="90"/>
        <v>0</v>
      </c>
      <c r="AJ189" s="163">
        <f t="shared" si="90"/>
        <v>0</v>
      </c>
      <c r="AK189" s="163">
        <f t="shared" si="90"/>
        <v>0</v>
      </c>
      <c r="AL189" s="163">
        <f t="shared" si="90"/>
        <v>0</v>
      </c>
      <c r="AM189" s="163">
        <v>0</v>
      </c>
      <c r="AN189" s="87">
        <f t="shared" si="80"/>
        <v>0</v>
      </c>
      <c r="AO189" s="87">
        <f t="shared" si="80"/>
        <v>0</v>
      </c>
      <c r="AP189" s="87">
        <f t="shared" si="80"/>
        <v>0</v>
      </c>
      <c r="AQ189" s="87">
        <f t="shared" si="80"/>
        <v>0</v>
      </c>
      <c r="AR189" s="87">
        <f t="shared" si="80"/>
        <v>0</v>
      </c>
      <c r="AS189" s="87">
        <f t="shared" si="80"/>
        <v>0</v>
      </c>
      <c r="AT189" s="87">
        <f t="shared" si="80"/>
        <v>0</v>
      </c>
      <c r="AU189" s="87">
        <f t="shared" ref="AU189:BV189" si="91">AU190+AU191+AU192</f>
        <v>0</v>
      </c>
      <c r="AV189" s="87">
        <f t="shared" si="91"/>
        <v>0</v>
      </c>
      <c r="AW189" s="87">
        <f t="shared" si="91"/>
        <v>0</v>
      </c>
      <c r="AX189" s="87">
        <f t="shared" si="91"/>
        <v>0</v>
      </c>
      <c r="AY189" s="87">
        <f t="shared" si="91"/>
        <v>0</v>
      </c>
      <c r="AZ189" s="87">
        <f t="shared" si="91"/>
        <v>0</v>
      </c>
      <c r="BA189" s="87">
        <f t="shared" si="91"/>
        <v>0</v>
      </c>
      <c r="BB189" s="87">
        <f t="shared" si="91"/>
        <v>0</v>
      </c>
      <c r="BC189" s="87">
        <f t="shared" si="91"/>
        <v>0</v>
      </c>
      <c r="BD189" s="87">
        <f t="shared" si="91"/>
        <v>0</v>
      </c>
      <c r="BE189" s="87">
        <f t="shared" si="91"/>
        <v>0</v>
      </c>
      <c r="BF189" s="87">
        <f t="shared" si="91"/>
        <v>0</v>
      </c>
      <c r="BG189" s="87">
        <f t="shared" si="91"/>
        <v>0</v>
      </c>
      <c r="BH189" s="87">
        <f t="shared" si="91"/>
        <v>0</v>
      </c>
      <c r="BI189" s="87">
        <f t="shared" si="91"/>
        <v>0</v>
      </c>
      <c r="BJ189" s="87">
        <f t="shared" si="91"/>
        <v>0</v>
      </c>
      <c r="BK189" s="87">
        <f t="shared" si="91"/>
        <v>0</v>
      </c>
      <c r="BL189" s="87">
        <f t="shared" si="91"/>
        <v>0</v>
      </c>
      <c r="BM189" s="87">
        <f t="shared" si="91"/>
        <v>0</v>
      </c>
      <c r="BN189" s="87">
        <f t="shared" si="91"/>
        <v>0</v>
      </c>
      <c r="BO189" s="87">
        <f t="shared" si="91"/>
        <v>0</v>
      </c>
      <c r="BP189" s="130">
        <f t="shared" si="91"/>
        <v>0</v>
      </c>
      <c r="BQ189" s="130">
        <f t="shared" si="91"/>
        <v>0</v>
      </c>
      <c r="BR189" s="130">
        <f t="shared" si="91"/>
        <v>0</v>
      </c>
      <c r="BS189" s="130">
        <f t="shared" si="91"/>
        <v>0</v>
      </c>
      <c r="BT189" s="130">
        <f t="shared" si="91"/>
        <v>0</v>
      </c>
      <c r="BU189" s="130">
        <f t="shared" si="91"/>
        <v>0</v>
      </c>
      <c r="BV189" s="130">
        <f t="shared" si="91"/>
        <v>0</v>
      </c>
      <c r="BW189" s="448">
        <f t="shared" si="68"/>
        <v>0</v>
      </c>
      <c r="BX189" s="448">
        <f t="shared" si="73"/>
        <v>0</v>
      </c>
      <c r="BY189" s="448">
        <f t="shared" si="74"/>
        <v>0</v>
      </c>
      <c r="BZ189" s="448">
        <f t="shared" si="75"/>
        <v>-1.7629999999999999</v>
      </c>
      <c r="CA189" s="448">
        <f t="shared" si="76"/>
        <v>-5</v>
      </c>
      <c r="CB189" s="448">
        <f t="shared" si="77"/>
        <v>0</v>
      </c>
      <c r="CC189" s="448">
        <f t="shared" si="78"/>
        <v>0</v>
      </c>
      <c r="CD189" s="458"/>
      <c r="CE189" s="453"/>
      <c r="CF189" s="454"/>
    </row>
    <row r="190" spans="1:84" s="460" customFormat="1" ht="141.75">
      <c r="A190" s="124" t="s">
        <v>1918</v>
      </c>
      <c r="B190" s="99" t="s">
        <v>1309</v>
      </c>
      <c r="C190" s="159" t="s">
        <v>1768</v>
      </c>
      <c r="D190" s="159"/>
      <c r="E190" s="161">
        <f t="shared" si="67"/>
        <v>0</v>
      </c>
      <c r="F190" s="161">
        <f t="shared" si="67"/>
        <v>0</v>
      </c>
      <c r="G190" s="159">
        <f t="shared" si="67"/>
        <v>0</v>
      </c>
      <c r="H190" s="159">
        <f t="shared" si="67"/>
        <v>1.7629999999999999</v>
      </c>
      <c r="I190" s="159">
        <f t="shared" si="67"/>
        <v>5</v>
      </c>
      <c r="J190" s="159">
        <f t="shared" si="67"/>
        <v>0</v>
      </c>
      <c r="K190" s="161">
        <f t="shared" si="66"/>
        <v>0</v>
      </c>
      <c r="L190" s="161">
        <v>0</v>
      </c>
      <c r="M190" s="161">
        <v>0</v>
      </c>
      <c r="N190" s="161">
        <v>0</v>
      </c>
      <c r="O190" s="161">
        <v>1.7629999999999999</v>
      </c>
      <c r="P190" s="161">
        <v>5</v>
      </c>
      <c r="Q190" s="161">
        <v>0</v>
      </c>
      <c r="R190" s="161">
        <v>0</v>
      </c>
      <c r="S190" s="161">
        <v>0</v>
      </c>
      <c r="T190" s="161">
        <v>0</v>
      </c>
      <c r="U190" s="161">
        <v>0</v>
      </c>
      <c r="V190" s="161">
        <v>0</v>
      </c>
      <c r="W190" s="161">
        <v>0</v>
      </c>
      <c r="X190" s="161">
        <v>0</v>
      </c>
      <c r="Y190" s="161">
        <v>0</v>
      </c>
      <c r="Z190" s="161">
        <v>0</v>
      </c>
      <c r="AA190" s="161">
        <v>0</v>
      </c>
      <c r="AB190" s="161">
        <v>0</v>
      </c>
      <c r="AC190" s="161">
        <v>0</v>
      </c>
      <c r="AD190" s="161">
        <v>0</v>
      </c>
      <c r="AE190" s="161">
        <v>0</v>
      </c>
      <c r="AF190" s="161">
        <v>0</v>
      </c>
      <c r="AG190" s="161">
        <v>0</v>
      </c>
      <c r="AH190" s="161">
        <v>0</v>
      </c>
      <c r="AI190" s="161">
        <v>0</v>
      </c>
      <c r="AJ190" s="161">
        <v>0</v>
      </c>
      <c r="AK190" s="161">
        <v>0</v>
      </c>
      <c r="AL190" s="161">
        <v>0</v>
      </c>
      <c r="AM190" s="161">
        <v>0</v>
      </c>
      <c r="AN190" s="87">
        <f t="shared" si="80"/>
        <v>0</v>
      </c>
      <c r="AO190" s="87">
        <f t="shared" si="80"/>
        <v>0</v>
      </c>
      <c r="AP190" s="87">
        <f t="shared" si="80"/>
        <v>0</v>
      </c>
      <c r="AQ190" s="87">
        <f t="shared" si="80"/>
        <v>0</v>
      </c>
      <c r="AR190" s="87">
        <f t="shared" si="80"/>
        <v>0</v>
      </c>
      <c r="AS190" s="87">
        <f t="shared" si="80"/>
        <v>0</v>
      </c>
      <c r="AT190" s="87">
        <f t="shared" si="80"/>
        <v>0</v>
      </c>
      <c r="AU190" s="87">
        <v>0</v>
      </c>
      <c r="AV190" s="87">
        <v>0</v>
      </c>
      <c r="AW190" s="87">
        <v>0</v>
      </c>
      <c r="AX190" s="87">
        <v>0</v>
      </c>
      <c r="AY190" s="87">
        <v>0</v>
      </c>
      <c r="AZ190" s="87">
        <v>0</v>
      </c>
      <c r="BA190" s="87">
        <v>0</v>
      </c>
      <c r="BB190" s="87">
        <v>0</v>
      </c>
      <c r="BC190" s="87">
        <v>0</v>
      </c>
      <c r="BD190" s="87">
        <v>0</v>
      </c>
      <c r="BE190" s="87">
        <v>0</v>
      </c>
      <c r="BF190" s="87">
        <v>0</v>
      </c>
      <c r="BG190" s="87">
        <v>0</v>
      </c>
      <c r="BH190" s="87">
        <v>0</v>
      </c>
      <c r="BI190" s="87">
        <v>0</v>
      </c>
      <c r="BJ190" s="87">
        <v>0</v>
      </c>
      <c r="BK190" s="87">
        <v>0</v>
      </c>
      <c r="BL190" s="87">
        <v>0</v>
      </c>
      <c r="BM190" s="87">
        <v>0</v>
      </c>
      <c r="BN190" s="87">
        <v>0</v>
      </c>
      <c r="BO190" s="87">
        <v>0</v>
      </c>
      <c r="BP190" s="130">
        <v>0</v>
      </c>
      <c r="BQ190" s="130">
        <v>0</v>
      </c>
      <c r="BR190" s="130">
        <v>0</v>
      </c>
      <c r="BS190" s="130">
        <v>0</v>
      </c>
      <c r="BT190" s="130">
        <v>0</v>
      </c>
      <c r="BU190" s="130">
        <v>0</v>
      </c>
      <c r="BV190" s="130">
        <v>0</v>
      </c>
      <c r="BW190" s="448">
        <f t="shared" si="68"/>
        <v>0</v>
      </c>
      <c r="BX190" s="448">
        <f t="shared" si="73"/>
        <v>0</v>
      </c>
      <c r="BY190" s="448">
        <f t="shared" si="74"/>
        <v>0</v>
      </c>
      <c r="BZ190" s="448">
        <f t="shared" si="75"/>
        <v>-1.7629999999999999</v>
      </c>
      <c r="CA190" s="448">
        <f t="shared" si="76"/>
        <v>-5</v>
      </c>
      <c r="CB190" s="448">
        <f t="shared" si="77"/>
        <v>0</v>
      </c>
      <c r="CC190" s="448">
        <f t="shared" si="78"/>
        <v>0</v>
      </c>
      <c r="CD190" s="461" t="s">
        <v>2108</v>
      </c>
      <c r="CE190" s="453"/>
      <c r="CF190" s="454"/>
    </row>
    <row r="191" spans="1:84" s="460" customFormat="1" ht="110.25">
      <c r="A191" s="124" t="s">
        <v>1918</v>
      </c>
      <c r="B191" s="99" t="s">
        <v>1311</v>
      </c>
      <c r="C191" s="159" t="s">
        <v>1769</v>
      </c>
      <c r="D191" s="159"/>
      <c r="E191" s="161">
        <f t="shared" si="67"/>
        <v>0</v>
      </c>
      <c r="F191" s="161">
        <f t="shared" si="67"/>
        <v>0</v>
      </c>
      <c r="G191" s="159">
        <f t="shared" si="67"/>
        <v>0</v>
      </c>
      <c r="H191" s="159">
        <f t="shared" si="67"/>
        <v>0</v>
      </c>
      <c r="I191" s="159">
        <f t="shared" si="67"/>
        <v>0</v>
      </c>
      <c r="J191" s="159">
        <f t="shared" si="67"/>
        <v>0</v>
      </c>
      <c r="K191" s="161">
        <f t="shared" si="66"/>
        <v>0</v>
      </c>
      <c r="L191" s="161">
        <v>0</v>
      </c>
      <c r="M191" s="161">
        <v>0</v>
      </c>
      <c r="N191" s="161">
        <v>0</v>
      </c>
      <c r="O191" s="161">
        <v>0</v>
      </c>
      <c r="P191" s="161">
        <v>0</v>
      </c>
      <c r="Q191" s="161">
        <v>0</v>
      </c>
      <c r="R191" s="161">
        <v>0</v>
      </c>
      <c r="S191" s="161">
        <v>0</v>
      </c>
      <c r="T191" s="161">
        <v>0</v>
      </c>
      <c r="U191" s="161">
        <v>0</v>
      </c>
      <c r="V191" s="161">
        <v>0</v>
      </c>
      <c r="W191" s="161">
        <v>0</v>
      </c>
      <c r="X191" s="161">
        <v>0</v>
      </c>
      <c r="Y191" s="161">
        <v>0</v>
      </c>
      <c r="Z191" s="161">
        <v>0</v>
      </c>
      <c r="AA191" s="161">
        <v>0</v>
      </c>
      <c r="AB191" s="161">
        <v>0</v>
      </c>
      <c r="AC191" s="161">
        <v>0</v>
      </c>
      <c r="AD191" s="161">
        <v>0</v>
      </c>
      <c r="AE191" s="161">
        <v>0</v>
      </c>
      <c r="AF191" s="161">
        <v>0</v>
      </c>
      <c r="AG191" s="161">
        <v>0</v>
      </c>
      <c r="AH191" s="161">
        <v>0</v>
      </c>
      <c r="AI191" s="161">
        <v>0</v>
      </c>
      <c r="AJ191" s="161">
        <v>0</v>
      </c>
      <c r="AK191" s="161">
        <v>0</v>
      </c>
      <c r="AL191" s="161">
        <v>0</v>
      </c>
      <c r="AM191" s="161">
        <v>0</v>
      </c>
      <c r="AN191" s="87">
        <f t="shared" si="80"/>
        <v>0</v>
      </c>
      <c r="AO191" s="87">
        <f t="shared" si="80"/>
        <v>0</v>
      </c>
      <c r="AP191" s="87">
        <f t="shared" si="80"/>
        <v>0</v>
      </c>
      <c r="AQ191" s="87">
        <f t="shared" si="80"/>
        <v>0</v>
      </c>
      <c r="AR191" s="87">
        <f t="shared" si="80"/>
        <v>0</v>
      </c>
      <c r="AS191" s="87">
        <f t="shared" si="80"/>
        <v>0</v>
      </c>
      <c r="AT191" s="87">
        <f t="shared" si="80"/>
        <v>0</v>
      </c>
      <c r="AU191" s="87">
        <v>0</v>
      </c>
      <c r="AV191" s="87">
        <v>0</v>
      </c>
      <c r="AW191" s="87">
        <v>0</v>
      </c>
      <c r="AX191" s="87">
        <v>0</v>
      </c>
      <c r="AY191" s="87">
        <v>0</v>
      </c>
      <c r="AZ191" s="87">
        <v>0</v>
      </c>
      <c r="BA191" s="87">
        <v>0</v>
      </c>
      <c r="BB191" s="87">
        <v>0</v>
      </c>
      <c r="BC191" s="87">
        <v>0</v>
      </c>
      <c r="BD191" s="87">
        <v>0</v>
      </c>
      <c r="BE191" s="87">
        <v>0</v>
      </c>
      <c r="BF191" s="87">
        <v>0</v>
      </c>
      <c r="BG191" s="87">
        <v>0</v>
      </c>
      <c r="BH191" s="87">
        <v>0</v>
      </c>
      <c r="BI191" s="87">
        <v>0</v>
      </c>
      <c r="BJ191" s="87">
        <v>0</v>
      </c>
      <c r="BK191" s="87">
        <v>0</v>
      </c>
      <c r="BL191" s="87">
        <v>0</v>
      </c>
      <c r="BM191" s="87">
        <v>0</v>
      </c>
      <c r="BN191" s="87">
        <v>0</v>
      </c>
      <c r="BO191" s="87">
        <v>0</v>
      </c>
      <c r="BP191" s="130">
        <v>0</v>
      </c>
      <c r="BQ191" s="130">
        <v>0</v>
      </c>
      <c r="BR191" s="130">
        <v>0</v>
      </c>
      <c r="BS191" s="130">
        <v>0</v>
      </c>
      <c r="BT191" s="130">
        <v>0</v>
      </c>
      <c r="BU191" s="130">
        <v>0</v>
      </c>
      <c r="BV191" s="130">
        <v>0</v>
      </c>
      <c r="BW191" s="448">
        <f t="shared" si="68"/>
        <v>0</v>
      </c>
      <c r="BX191" s="448">
        <f t="shared" si="73"/>
        <v>0</v>
      </c>
      <c r="BY191" s="448">
        <f t="shared" si="74"/>
        <v>0</v>
      </c>
      <c r="BZ191" s="448">
        <f t="shared" si="75"/>
        <v>0</v>
      </c>
      <c r="CA191" s="448">
        <f t="shared" si="76"/>
        <v>0</v>
      </c>
      <c r="CB191" s="448">
        <f t="shared" si="77"/>
        <v>0</v>
      </c>
      <c r="CC191" s="448">
        <f t="shared" si="78"/>
        <v>0</v>
      </c>
      <c r="CD191" s="461" t="s">
        <v>1951</v>
      </c>
      <c r="CE191" s="453"/>
      <c r="CF191" s="454"/>
    </row>
    <row r="192" spans="1:84" s="460" customFormat="1" ht="31.5">
      <c r="A192" s="124" t="s">
        <v>1918</v>
      </c>
      <c r="B192" s="99" t="s">
        <v>1313</v>
      </c>
      <c r="C192" s="159" t="s">
        <v>1771</v>
      </c>
      <c r="D192" s="159"/>
      <c r="E192" s="161">
        <f t="shared" si="67"/>
        <v>0</v>
      </c>
      <c r="F192" s="161">
        <f t="shared" si="67"/>
        <v>0</v>
      </c>
      <c r="G192" s="159">
        <f t="shared" si="67"/>
        <v>0</v>
      </c>
      <c r="H192" s="159">
        <f t="shared" si="67"/>
        <v>0</v>
      </c>
      <c r="I192" s="159">
        <f t="shared" si="67"/>
        <v>0</v>
      </c>
      <c r="J192" s="159">
        <f t="shared" si="67"/>
        <v>0</v>
      </c>
      <c r="K192" s="161">
        <f t="shared" si="66"/>
        <v>0</v>
      </c>
      <c r="L192" s="161">
        <v>0</v>
      </c>
      <c r="M192" s="161">
        <v>0</v>
      </c>
      <c r="N192" s="161">
        <v>0</v>
      </c>
      <c r="O192" s="161">
        <v>0</v>
      </c>
      <c r="P192" s="161">
        <v>0</v>
      </c>
      <c r="Q192" s="161">
        <v>0</v>
      </c>
      <c r="R192" s="161">
        <v>0</v>
      </c>
      <c r="S192" s="161">
        <v>0</v>
      </c>
      <c r="T192" s="161">
        <v>0</v>
      </c>
      <c r="U192" s="161">
        <v>0</v>
      </c>
      <c r="V192" s="161">
        <v>0</v>
      </c>
      <c r="W192" s="161">
        <v>0</v>
      </c>
      <c r="X192" s="161">
        <v>0</v>
      </c>
      <c r="Y192" s="161">
        <v>0</v>
      </c>
      <c r="Z192" s="161">
        <v>0</v>
      </c>
      <c r="AA192" s="161">
        <v>0</v>
      </c>
      <c r="AB192" s="161">
        <v>0</v>
      </c>
      <c r="AC192" s="161">
        <v>0</v>
      </c>
      <c r="AD192" s="161">
        <v>0</v>
      </c>
      <c r="AE192" s="161">
        <v>0</v>
      </c>
      <c r="AF192" s="161">
        <v>0</v>
      </c>
      <c r="AG192" s="161">
        <v>0</v>
      </c>
      <c r="AH192" s="161">
        <v>0</v>
      </c>
      <c r="AI192" s="161">
        <v>0</v>
      </c>
      <c r="AJ192" s="161">
        <v>0</v>
      </c>
      <c r="AK192" s="161">
        <v>0</v>
      </c>
      <c r="AL192" s="161">
        <v>0</v>
      </c>
      <c r="AM192" s="161">
        <v>0</v>
      </c>
      <c r="AN192" s="87">
        <f t="shared" si="80"/>
        <v>0</v>
      </c>
      <c r="AO192" s="87">
        <f t="shared" si="80"/>
        <v>0</v>
      </c>
      <c r="AP192" s="87">
        <f t="shared" si="80"/>
        <v>0</v>
      </c>
      <c r="AQ192" s="87">
        <f t="shared" si="80"/>
        <v>0</v>
      </c>
      <c r="AR192" s="87">
        <f t="shared" si="80"/>
        <v>0</v>
      </c>
      <c r="AS192" s="87">
        <f t="shared" si="80"/>
        <v>0</v>
      </c>
      <c r="AT192" s="87">
        <f t="shared" si="80"/>
        <v>0</v>
      </c>
      <c r="AU192" s="87">
        <v>0</v>
      </c>
      <c r="AV192" s="87">
        <v>0</v>
      </c>
      <c r="AW192" s="87">
        <v>0</v>
      </c>
      <c r="AX192" s="87">
        <v>0</v>
      </c>
      <c r="AY192" s="87">
        <v>0</v>
      </c>
      <c r="AZ192" s="87">
        <v>0</v>
      </c>
      <c r="BA192" s="87">
        <v>0</v>
      </c>
      <c r="BB192" s="87">
        <v>0</v>
      </c>
      <c r="BC192" s="87">
        <v>0</v>
      </c>
      <c r="BD192" s="87">
        <v>0</v>
      </c>
      <c r="BE192" s="87">
        <v>0</v>
      </c>
      <c r="BF192" s="87">
        <v>0</v>
      </c>
      <c r="BG192" s="87">
        <v>0</v>
      </c>
      <c r="BH192" s="87">
        <v>0</v>
      </c>
      <c r="BI192" s="87">
        <v>0</v>
      </c>
      <c r="BJ192" s="87">
        <v>0</v>
      </c>
      <c r="BK192" s="87">
        <v>0</v>
      </c>
      <c r="BL192" s="87">
        <v>0</v>
      </c>
      <c r="BM192" s="87">
        <v>0</v>
      </c>
      <c r="BN192" s="87">
        <v>0</v>
      </c>
      <c r="BO192" s="87">
        <v>0</v>
      </c>
      <c r="BP192" s="130">
        <v>0</v>
      </c>
      <c r="BQ192" s="130">
        <v>0</v>
      </c>
      <c r="BR192" s="130">
        <v>0</v>
      </c>
      <c r="BS192" s="130">
        <v>0</v>
      </c>
      <c r="BT192" s="130">
        <v>0</v>
      </c>
      <c r="BU192" s="130">
        <v>0</v>
      </c>
      <c r="BV192" s="130">
        <v>0</v>
      </c>
      <c r="BW192" s="448">
        <f t="shared" si="68"/>
        <v>0</v>
      </c>
      <c r="BX192" s="448">
        <f t="shared" si="73"/>
        <v>0</v>
      </c>
      <c r="BY192" s="448">
        <f t="shared" si="74"/>
        <v>0</v>
      </c>
      <c r="BZ192" s="448">
        <f t="shared" si="75"/>
        <v>0</v>
      </c>
      <c r="CA192" s="448">
        <f t="shared" si="76"/>
        <v>0</v>
      </c>
      <c r="CB192" s="448">
        <f t="shared" si="77"/>
        <v>0</v>
      </c>
      <c r="CC192" s="448">
        <f t="shared" si="78"/>
        <v>0</v>
      </c>
      <c r="CD192" s="461" t="s">
        <v>1951</v>
      </c>
      <c r="CE192" s="453"/>
      <c r="CF192" s="454"/>
    </row>
    <row r="193" spans="1:84" s="460" customFormat="1" ht="47.25">
      <c r="A193" s="164" t="s">
        <v>207</v>
      </c>
      <c r="B193" s="172" t="s">
        <v>1314</v>
      </c>
      <c r="C193" s="173" t="s">
        <v>1469</v>
      </c>
      <c r="D193" s="447"/>
      <c r="E193" s="163">
        <f t="shared" si="67"/>
        <v>0.92</v>
      </c>
      <c r="F193" s="163">
        <f t="shared" si="67"/>
        <v>0</v>
      </c>
      <c r="G193" s="163">
        <f t="shared" si="67"/>
        <v>14.530000000000001</v>
      </c>
      <c r="H193" s="163">
        <f t="shared" si="67"/>
        <v>0</v>
      </c>
      <c r="I193" s="163">
        <f t="shared" si="67"/>
        <v>0</v>
      </c>
      <c r="J193" s="163">
        <f t="shared" si="67"/>
        <v>0</v>
      </c>
      <c r="K193" s="163">
        <f t="shared" si="66"/>
        <v>0</v>
      </c>
      <c r="L193" s="163">
        <f t="shared" ref="L193:Q193" si="92">L194+L195</f>
        <v>0</v>
      </c>
      <c r="M193" s="163">
        <f t="shared" si="92"/>
        <v>0</v>
      </c>
      <c r="N193" s="163">
        <f t="shared" si="92"/>
        <v>0</v>
      </c>
      <c r="O193" s="163">
        <f t="shared" si="92"/>
        <v>0</v>
      </c>
      <c r="P193" s="163">
        <f t="shared" si="92"/>
        <v>0</v>
      </c>
      <c r="Q193" s="163">
        <f t="shared" si="92"/>
        <v>0</v>
      </c>
      <c r="R193" s="163">
        <v>0</v>
      </c>
      <c r="S193" s="163">
        <f t="shared" ref="S193:X193" si="93">S194+S195</f>
        <v>0</v>
      </c>
      <c r="T193" s="163">
        <f t="shared" si="93"/>
        <v>0</v>
      </c>
      <c r="U193" s="163">
        <f t="shared" si="93"/>
        <v>0</v>
      </c>
      <c r="V193" s="163">
        <f t="shared" si="93"/>
        <v>0</v>
      </c>
      <c r="W193" s="163">
        <f t="shared" si="93"/>
        <v>0</v>
      </c>
      <c r="X193" s="163">
        <f t="shared" si="93"/>
        <v>0</v>
      </c>
      <c r="Y193" s="163">
        <v>0</v>
      </c>
      <c r="Z193" s="163">
        <f t="shared" ref="Z193:AE193" si="94">Z194+Z195</f>
        <v>0</v>
      </c>
      <c r="AA193" s="163">
        <f t="shared" si="94"/>
        <v>0</v>
      </c>
      <c r="AB193" s="163">
        <f t="shared" si="94"/>
        <v>0</v>
      </c>
      <c r="AC193" s="163">
        <f t="shared" si="94"/>
        <v>0</v>
      </c>
      <c r="AD193" s="163">
        <f t="shared" si="94"/>
        <v>0</v>
      </c>
      <c r="AE193" s="163">
        <f t="shared" si="94"/>
        <v>0</v>
      </c>
      <c r="AF193" s="163">
        <v>0</v>
      </c>
      <c r="AG193" s="163">
        <f t="shared" ref="AG193:AL193" si="95">AG194+AG195</f>
        <v>0.92</v>
      </c>
      <c r="AH193" s="163">
        <f t="shared" si="95"/>
        <v>0</v>
      </c>
      <c r="AI193" s="163">
        <f t="shared" si="95"/>
        <v>14.530000000000001</v>
      </c>
      <c r="AJ193" s="163">
        <f t="shared" si="95"/>
        <v>0</v>
      </c>
      <c r="AK193" s="163">
        <f t="shared" si="95"/>
        <v>0</v>
      </c>
      <c r="AL193" s="163">
        <f t="shared" si="95"/>
        <v>0</v>
      </c>
      <c r="AM193" s="163">
        <v>0</v>
      </c>
      <c r="AN193" s="87">
        <f t="shared" si="80"/>
        <v>0</v>
      </c>
      <c r="AO193" s="87">
        <f t="shared" si="80"/>
        <v>0</v>
      </c>
      <c r="AP193" s="87">
        <f t="shared" si="80"/>
        <v>0</v>
      </c>
      <c r="AQ193" s="87">
        <f t="shared" si="80"/>
        <v>0</v>
      </c>
      <c r="AR193" s="87">
        <f t="shared" si="80"/>
        <v>0</v>
      </c>
      <c r="AS193" s="87">
        <f t="shared" si="80"/>
        <v>0</v>
      </c>
      <c r="AT193" s="87">
        <f t="shared" si="80"/>
        <v>0</v>
      </c>
      <c r="AU193" s="87">
        <f t="shared" ref="AU193:BV193" si="96">AU194+AU195</f>
        <v>0</v>
      </c>
      <c r="AV193" s="87">
        <f t="shared" si="96"/>
        <v>0</v>
      </c>
      <c r="AW193" s="87">
        <f t="shared" si="96"/>
        <v>0</v>
      </c>
      <c r="AX193" s="87">
        <f t="shared" si="96"/>
        <v>0</v>
      </c>
      <c r="AY193" s="87">
        <f t="shared" si="96"/>
        <v>0</v>
      </c>
      <c r="AZ193" s="87">
        <f t="shared" si="96"/>
        <v>0</v>
      </c>
      <c r="BA193" s="87">
        <f t="shared" si="96"/>
        <v>0</v>
      </c>
      <c r="BB193" s="87">
        <f t="shared" si="96"/>
        <v>0</v>
      </c>
      <c r="BC193" s="87">
        <f t="shared" si="96"/>
        <v>0</v>
      </c>
      <c r="BD193" s="87">
        <f t="shared" si="96"/>
        <v>0</v>
      </c>
      <c r="BE193" s="87">
        <f t="shared" si="96"/>
        <v>0</v>
      </c>
      <c r="BF193" s="87">
        <f t="shared" si="96"/>
        <v>0</v>
      </c>
      <c r="BG193" s="87">
        <f t="shared" si="96"/>
        <v>0</v>
      </c>
      <c r="BH193" s="87">
        <f t="shared" si="96"/>
        <v>0</v>
      </c>
      <c r="BI193" s="87">
        <f t="shared" si="96"/>
        <v>0</v>
      </c>
      <c r="BJ193" s="87">
        <f t="shared" si="96"/>
        <v>0</v>
      </c>
      <c r="BK193" s="87">
        <f t="shared" si="96"/>
        <v>0</v>
      </c>
      <c r="BL193" s="87">
        <f t="shared" si="96"/>
        <v>0</v>
      </c>
      <c r="BM193" s="87">
        <f t="shared" si="96"/>
        <v>0</v>
      </c>
      <c r="BN193" s="87">
        <f t="shared" si="96"/>
        <v>0</v>
      </c>
      <c r="BO193" s="87">
        <f t="shared" si="96"/>
        <v>0</v>
      </c>
      <c r="BP193" s="130">
        <f t="shared" si="96"/>
        <v>0</v>
      </c>
      <c r="BQ193" s="130">
        <f t="shared" si="96"/>
        <v>0</v>
      </c>
      <c r="BR193" s="130">
        <f t="shared" si="96"/>
        <v>0</v>
      </c>
      <c r="BS193" s="130">
        <f t="shared" si="96"/>
        <v>0</v>
      </c>
      <c r="BT193" s="130">
        <f t="shared" si="96"/>
        <v>0</v>
      </c>
      <c r="BU193" s="130">
        <f t="shared" si="96"/>
        <v>0</v>
      </c>
      <c r="BV193" s="130">
        <f t="shared" si="96"/>
        <v>0</v>
      </c>
      <c r="BW193" s="448">
        <f t="shared" si="68"/>
        <v>0</v>
      </c>
      <c r="BX193" s="448">
        <f t="shared" si="73"/>
        <v>0</v>
      </c>
      <c r="BY193" s="448">
        <f t="shared" si="74"/>
        <v>0</v>
      </c>
      <c r="BZ193" s="448">
        <f t="shared" si="75"/>
        <v>0</v>
      </c>
      <c r="CA193" s="448">
        <f t="shared" si="76"/>
        <v>0</v>
      </c>
      <c r="CB193" s="448">
        <f t="shared" si="77"/>
        <v>0</v>
      </c>
      <c r="CC193" s="448">
        <f t="shared" si="78"/>
        <v>0</v>
      </c>
      <c r="CD193" s="461" t="s">
        <v>1951</v>
      </c>
      <c r="CE193" s="453"/>
      <c r="CF193" s="454"/>
    </row>
    <row r="194" spans="1:84" s="460" customFormat="1" ht="47.25">
      <c r="A194" s="124" t="s">
        <v>207</v>
      </c>
      <c r="B194" s="99" t="s">
        <v>1315</v>
      </c>
      <c r="C194" s="159" t="s">
        <v>1772</v>
      </c>
      <c r="D194" s="159"/>
      <c r="E194" s="161">
        <f t="shared" si="67"/>
        <v>0.92</v>
      </c>
      <c r="F194" s="161">
        <f t="shared" si="67"/>
        <v>0</v>
      </c>
      <c r="G194" s="159">
        <f t="shared" si="67"/>
        <v>14.530000000000001</v>
      </c>
      <c r="H194" s="159">
        <f t="shared" si="67"/>
        <v>0</v>
      </c>
      <c r="I194" s="159">
        <f t="shared" si="67"/>
        <v>0</v>
      </c>
      <c r="J194" s="159">
        <f t="shared" si="67"/>
        <v>0</v>
      </c>
      <c r="K194" s="161">
        <f t="shared" si="66"/>
        <v>0</v>
      </c>
      <c r="L194" s="161">
        <v>0</v>
      </c>
      <c r="M194" s="161">
        <v>0</v>
      </c>
      <c r="N194" s="161">
        <v>0</v>
      </c>
      <c r="O194" s="161">
        <v>0</v>
      </c>
      <c r="P194" s="161">
        <v>0</v>
      </c>
      <c r="Q194" s="161">
        <v>0</v>
      </c>
      <c r="R194" s="161">
        <v>0</v>
      </c>
      <c r="S194" s="182">
        <v>0</v>
      </c>
      <c r="T194" s="161">
        <v>0</v>
      </c>
      <c r="U194" s="161">
        <v>0</v>
      </c>
      <c r="V194" s="161">
        <v>0</v>
      </c>
      <c r="W194" s="161">
        <v>0</v>
      </c>
      <c r="X194" s="161">
        <v>0</v>
      </c>
      <c r="Y194" s="161">
        <v>0</v>
      </c>
      <c r="Z194" s="161">
        <v>0</v>
      </c>
      <c r="AA194" s="161">
        <v>0</v>
      </c>
      <c r="AB194" s="161">
        <v>0</v>
      </c>
      <c r="AC194" s="161">
        <v>0</v>
      </c>
      <c r="AD194" s="161">
        <v>0</v>
      </c>
      <c r="AE194" s="161">
        <v>0</v>
      </c>
      <c r="AF194" s="161">
        <v>0</v>
      </c>
      <c r="AG194" s="161">
        <v>0.92</v>
      </c>
      <c r="AH194" s="161">
        <v>0</v>
      </c>
      <c r="AI194" s="161">
        <v>14.530000000000001</v>
      </c>
      <c r="AJ194" s="161">
        <v>0</v>
      </c>
      <c r="AK194" s="161">
        <v>0</v>
      </c>
      <c r="AL194" s="161">
        <v>0</v>
      </c>
      <c r="AM194" s="161">
        <v>0</v>
      </c>
      <c r="AN194" s="87">
        <f t="shared" si="80"/>
        <v>0</v>
      </c>
      <c r="AO194" s="87">
        <f t="shared" si="80"/>
        <v>0</v>
      </c>
      <c r="AP194" s="87">
        <f t="shared" si="80"/>
        <v>0</v>
      </c>
      <c r="AQ194" s="87">
        <f t="shared" si="80"/>
        <v>0</v>
      </c>
      <c r="AR194" s="87">
        <f t="shared" si="80"/>
        <v>0</v>
      </c>
      <c r="AS194" s="87">
        <f t="shared" si="80"/>
        <v>0</v>
      </c>
      <c r="AT194" s="87">
        <f t="shared" si="80"/>
        <v>0</v>
      </c>
      <c r="AU194" s="87">
        <v>0</v>
      </c>
      <c r="AV194" s="87">
        <v>0</v>
      </c>
      <c r="AW194" s="87">
        <v>0</v>
      </c>
      <c r="AX194" s="87">
        <v>0</v>
      </c>
      <c r="AY194" s="87">
        <v>0</v>
      </c>
      <c r="AZ194" s="87">
        <v>0</v>
      </c>
      <c r="BA194" s="87">
        <v>0</v>
      </c>
      <c r="BB194" s="87">
        <v>0</v>
      </c>
      <c r="BC194" s="87">
        <v>0</v>
      </c>
      <c r="BD194" s="87">
        <v>0</v>
      </c>
      <c r="BE194" s="87">
        <v>0</v>
      </c>
      <c r="BF194" s="87">
        <v>0</v>
      </c>
      <c r="BG194" s="87">
        <v>0</v>
      </c>
      <c r="BH194" s="87">
        <v>0</v>
      </c>
      <c r="BI194" s="87">
        <v>0</v>
      </c>
      <c r="BJ194" s="87">
        <v>0</v>
      </c>
      <c r="BK194" s="87">
        <v>0</v>
      </c>
      <c r="BL194" s="87">
        <v>0</v>
      </c>
      <c r="BM194" s="87">
        <v>0</v>
      </c>
      <c r="BN194" s="87">
        <v>0</v>
      </c>
      <c r="BO194" s="87">
        <v>0</v>
      </c>
      <c r="BP194" s="130">
        <v>0</v>
      </c>
      <c r="BQ194" s="130">
        <v>0</v>
      </c>
      <c r="BR194" s="130">
        <v>0</v>
      </c>
      <c r="BS194" s="130">
        <v>0</v>
      </c>
      <c r="BT194" s="130">
        <v>0</v>
      </c>
      <c r="BU194" s="130">
        <v>0</v>
      </c>
      <c r="BV194" s="130">
        <v>0</v>
      </c>
      <c r="BW194" s="448">
        <f t="shared" si="68"/>
        <v>0</v>
      </c>
      <c r="BX194" s="448">
        <f t="shared" si="73"/>
        <v>0</v>
      </c>
      <c r="BY194" s="448">
        <f t="shared" si="74"/>
        <v>0</v>
      </c>
      <c r="BZ194" s="448">
        <f t="shared" si="75"/>
        <v>0</v>
      </c>
      <c r="CA194" s="448">
        <f t="shared" si="76"/>
        <v>0</v>
      </c>
      <c r="CB194" s="448">
        <f t="shared" si="77"/>
        <v>0</v>
      </c>
      <c r="CC194" s="448">
        <f t="shared" si="78"/>
        <v>0</v>
      </c>
      <c r="CD194" s="461" t="s">
        <v>1951</v>
      </c>
      <c r="CE194" s="453"/>
      <c r="CF194" s="454"/>
    </row>
    <row r="195" spans="1:84" s="460" customFormat="1" ht="47.25">
      <c r="A195" s="124" t="s">
        <v>207</v>
      </c>
      <c r="B195" s="99" t="s">
        <v>1316</v>
      </c>
      <c r="C195" s="159" t="s">
        <v>1773</v>
      </c>
      <c r="D195" s="159"/>
      <c r="E195" s="161">
        <f t="shared" si="67"/>
        <v>0</v>
      </c>
      <c r="F195" s="161">
        <f t="shared" si="67"/>
        <v>0</v>
      </c>
      <c r="G195" s="159">
        <f t="shared" si="67"/>
        <v>0</v>
      </c>
      <c r="H195" s="159">
        <f t="shared" si="67"/>
        <v>0</v>
      </c>
      <c r="I195" s="159">
        <f t="shared" si="67"/>
        <v>0</v>
      </c>
      <c r="J195" s="159">
        <f t="shared" si="67"/>
        <v>0</v>
      </c>
      <c r="K195" s="161">
        <f t="shared" si="66"/>
        <v>0</v>
      </c>
      <c r="L195" s="161">
        <v>0</v>
      </c>
      <c r="M195" s="161">
        <v>0</v>
      </c>
      <c r="N195" s="161">
        <v>0</v>
      </c>
      <c r="O195" s="161">
        <v>0</v>
      </c>
      <c r="P195" s="161">
        <v>0</v>
      </c>
      <c r="Q195" s="161">
        <v>0</v>
      </c>
      <c r="R195" s="161">
        <v>0</v>
      </c>
      <c r="S195" s="182">
        <v>0</v>
      </c>
      <c r="T195" s="161">
        <v>0</v>
      </c>
      <c r="U195" s="161">
        <v>0</v>
      </c>
      <c r="V195" s="161">
        <v>0</v>
      </c>
      <c r="W195" s="161">
        <v>0</v>
      </c>
      <c r="X195" s="161">
        <v>0</v>
      </c>
      <c r="Y195" s="161">
        <v>0</v>
      </c>
      <c r="Z195" s="161">
        <v>0</v>
      </c>
      <c r="AA195" s="161">
        <v>0</v>
      </c>
      <c r="AB195" s="161">
        <v>0</v>
      </c>
      <c r="AC195" s="161">
        <v>0</v>
      </c>
      <c r="AD195" s="161">
        <v>0</v>
      </c>
      <c r="AE195" s="161">
        <v>0</v>
      </c>
      <c r="AF195" s="161">
        <v>0</v>
      </c>
      <c r="AG195" s="161">
        <v>0</v>
      </c>
      <c r="AH195" s="161">
        <v>0</v>
      </c>
      <c r="AI195" s="161">
        <v>0</v>
      </c>
      <c r="AJ195" s="161">
        <v>0</v>
      </c>
      <c r="AK195" s="161">
        <v>0</v>
      </c>
      <c r="AL195" s="161">
        <v>0</v>
      </c>
      <c r="AM195" s="161">
        <v>0</v>
      </c>
      <c r="AN195" s="87">
        <f t="shared" si="80"/>
        <v>0</v>
      </c>
      <c r="AO195" s="87">
        <f t="shared" si="80"/>
        <v>0</v>
      </c>
      <c r="AP195" s="87">
        <f t="shared" si="80"/>
        <v>0</v>
      </c>
      <c r="AQ195" s="87">
        <f t="shared" si="80"/>
        <v>0</v>
      </c>
      <c r="AR195" s="87">
        <f t="shared" si="80"/>
        <v>0</v>
      </c>
      <c r="AS195" s="87">
        <f t="shared" si="80"/>
        <v>0</v>
      </c>
      <c r="AT195" s="87">
        <f t="shared" si="80"/>
        <v>0</v>
      </c>
      <c r="AU195" s="87">
        <v>0</v>
      </c>
      <c r="AV195" s="87">
        <v>0</v>
      </c>
      <c r="AW195" s="87">
        <v>0</v>
      </c>
      <c r="AX195" s="87">
        <v>0</v>
      </c>
      <c r="AY195" s="87">
        <v>0</v>
      </c>
      <c r="AZ195" s="87">
        <v>0</v>
      </c>
      <c r="BA195" s="87">
        <v>0</v>
      </c>
      <c r="BB195" s="87">
        <v>0</v>
      </c>
      <c r="BC195" s="87">
        <v>0</v>
      </c>
      <c r="BD195" s="87">
        <v>0</v>
      </c>
      <c r="BE195" s="87">
        <v>0</v>
      </c>
      <c r="BF195" s="87">
        <v>0</v>
      </c>
      <c r="BG195" s="87">
        <v>0</v>
      </c>
      <c r="BH195" s="87">
        <v>0</v>
      </c>
      <c r="BI195" s="87">
        <v>0</v>
      </c>
      <c r="BJ195" s="87">
        <v>0</v>
      </c>
      <c r="BK195" s="87">
        <v>0</v>
      </c>
      <c r="BL195" s="87">
        <v>0</v>
      </c>
      <c r="BM195" s="87">
        <v>0</v>
      </c>
      <c r="BN195" s="87">
        <v>0</v>
      </c>
      <c r="BO195" s="87">
        <v>0</v>
      </c>
      <c r="BP195" s="130">
        <v>0</v>
      </c>
      <c r="BQ195" s="130">
        <v>0</v>
      </c>
      <c r="BR195" s="130">
        <v>0</v>
      </c>
      <c r="BS195" s="130">
        <v>0</v>
      </c>
      <c r="BT195" s="130">
        <v>0</v>
      </c>
      <c r="BU195" s="130">
        <v>0</v>
      </c>
      <c r="BV195" s="130">
        <v>0</v>
      </c>
      <c r="BW195" s="448">
        <f t="shared" si="68"/>
        <v>0</v>
      </c>
      <c r="BX195" s="448">
        <f t="shared" si="73"/>
        <v>0</v>
      </c>
      <c r="BY195" s="448">
        <f t="shared" si="74"/>
        <v>0</v>
      </c>
      <c r="BZ195" s="448">
        <f t="shared" si="75"/>
        <v>0</v>
      </c>
      <c r="CA195" s="448">
        <f t="shared" si="76"/>
        <v>0</v>
      </c>
      <c r="CB195" s="448">
        <f t="shared" si="77"/>
        <v>0</v>
      </c>
      <c r="CC195" s="448">
        <f t="shared" si="78"/>
        <v>0</v>
      </c>
      <c r="CD195" s="461" t="s">
        <v>1951</v>
      </c>
      <c r="CE195" s="453"/>
      <c r="CF195" s="454"/>
    </row>
    <row r="196" spans="1:84" s="460" customFormat="1" ht="47.25">
      <c r="A196" s="164" t="s">
        <v>272</v>
      </c>
      <c r="B196" s="172" t="s">
        <v>1317</v>
      </c>
      <c r="C196" s="173" t="s">
        <v>1469</v>
      </c>
      <c r="D196" s="447"/>
      <c r="E196" s="162">
        <f t="shared" ref="E196:K235" si="97">L196+S196+Z196+AG196</f>
        <v>0</v>
      </c>
      <c r="F196" s="162">
        <f t="shared" si="97"/>
        <v>0</v>
      </c>
      <c r="G196" s="163">
        <f t="shared" si="97"/>
        <v>0</v>
      </c>
      <c r="H196" s="163">
        <f t="shared" si="97"/>
        <v>0</v>
      </c>
      <c r="I196" s="163">
        <f t="shared" si="97"/>
        <v>0</v>
      </c>
      <c r="J196" s="163">
        <f t="shared" si="97"/>
        <v>0</v>
      </c>
      <c r="K196" s="162">
        <f t="shared" si="66"/>
        <v>0</v>
      </c>
      <c r="L196" s="162">
        <v>0</v>
      </c>
      <c r="M196" s="162">
        <v>0</v>
      </c>
      <c r="N196" s="162">
        <v>0</v>
      </c>
      <c r="O196" s="162">
        <v>0</v>
      </c>
      <c r="P196" s="162">
        <v>0</v>
      </c>
      <c r="Q196" s="162">
        <v>0</v>
      </c>
      <c r="R196" s="162">
        <v>0</v>
      </c>
      <c r="S196" s="451">
        <v>0</v>
      </c>
      <c r="T196" s="162">
        <v>0</v>
      </c>
      <c r="U196" s="162">
        <v>0</v>
      </c>
      <c r="V196" s="162">
        <v>0</v>
      </c>
      <c r="W196" s="162">
        <v>0</v>
      </c>
      <c r="X196" s="162">
        <v>0</v>
      </c>
      <c r="Y196" s="162">
        <v>0</v>
      </c>
      <c r="Z196" s="162">
        <v>0</v>
      </c>
      <c r="AA196" s="162">
        <v>0</v>
      </c>
      <c r="AB196" s="162">
        <v>0</v>
      </c>
      <c r="AC196" s="162">
        <v>0</v>
      </c>
      <c r="AD196" s="162">
        <v>0</v>
      </c>
      <c r="AE196" s="162">
        <v>0</v>
      </c>
      <c r="AF196" s="162">
        <v>0</v>
      </c>
      <c r="AG196" s="162">
        <v>0</v>
      </c>
      <c r="AH196" s="162">
        <v>0</v>
      </c>
      <c r="AI196" s="162">
        <v>0</v>
      </c>
      <c r="AJ196" s="162">
        <v>0</v>
      </c>
      <c r="AK196" s="162">
        <v>0</v>
      </c>
      <c r="AL196" s="162">
        <v>0</v>
      </c>
      <c r="AM196" s="162">
        <v>0</v>
      </c>
      <c r="AN196" s="87">
        <f t="shared" si="80"/>
        <v>0</v>
      </c>
      <c r="AO196" s="87">
        <f t="shared" si="80"/>
        <v>0</v>
      </c>
      <c r="AP196" s="87">
        <f t="shared" si="80"/>
        <v>0</v>
      </c>
      <c r="AQ196" s="87">
        <f t="shared" si="80"/>
        <v>0</v>
      </c>
      <c r="AR196" s="87">
        <f t="shared" si="80"/>
        <v>0</v>
      </c>
      <c r="AS196" s="87">
        <f t="shared" si="80"/>
        <v>0</v>
      </c>
      <c r="AT196" s="87">
        <f t="shared" si="80"/>
        <v>0</v>
      </c>
      <c r="AU196" s="87">
        <v>0</v>
      </c>
      <c r="AV196" s="87">
        <v>0</v>
      </c>
      <c r="AW196" s="87">
        <v>0</v>
      </c>
      <c r="AX196" s="87">
        <v>0</v>
      </c>
      <c r="AY196" s="87">
        <v>0</v>
      </c>
      <c r="AZ196" s="87">
        <v>0</v>
      </c>
      <c r="BA196" s="87">
        <v>0</v>
      </c>
      <c r="BB196" s="87">
        <v>0</v>
      </c>
      <c r="BC196" s="87">
        <v>0</v>
      </c>
      <c r="BD196" s="87">
        <v>0</v>
      </c>
      <c r="BE196" s="87">
        <v>0</v>
      </c>
      <c r="BF196" s="87">
        <v>0</v>
      </c>
      <c r="BG196" s="87">
        <v>0</v>
      </c>
      <c r="BH196" s="87">
        <v>0</v>
      </c>
      <c r="BI196" s="87">
        <v>0</v>
      </c>
      <c r="BJ196" s="87">
        <v>0</v>
      </c>
      <c r="BK196" s="87">
        <v>0</v>
      </c>
      <c r="BL196" s="87">
        <v>0</v>
      </c>
      <c r="BM196" s="87">
        <v>0</v>
      </c>
      <c r="BN196" s="87">
        <v>0</v>
      </c>
      <c r="BO196" s="87">
        <v>0</v>
      </c>
      <c r="BP196" s="130">
        <v>0</v>
      </c>
      <c r="BQ196" s="130">
        <v>0</v>
      </c>
      <c r="BR196" s="130">
        <v>0</v>
      </c>
      <c r="BS196" s="130">
        <v>0</v>
      </c>
      <c r="BT196" s="130">
        <v>0</v>
      </c>
      <c r="BU196" s="130">
        <v>0</v>
      </c>
      <c r="BV196" s="130">
        <v>0</v>
      </c>
      <c r="BW196" s="448">
        <f t="shared" si="68"/>
        <v>0</v>
      </c>
      <c r="BX196" s="448">
        <f t="shared" si="73"/>
        <v>0</v>
      </c>
      <c r="BY196" s="448">
        <f t="shared" si="74"/>
        <v>0</v>
      </c>
      <c r="BZ196" s="448">
        <f t="shared" si="75"/>
        <v>0</v>
      </c>
      <c r="CA196" s="448">
        <f t="shared" si="76"/>
        <v>0</v>
      </c>
      <c r="CB196" s="448">
        <f t="shared" si="77"/>
        <v>0</v>
      </c>
      <c r="CC196" s="448">
        <f t="shared" si="78"/>
        <v>0</v>
      </c>
      <c r="CD196" s="461" t="s">
        <v>1951</v>
      </c>
      <c r="CE196" s="453"/>
      <c r="CF196" s="454"/>
    </row>
    <row r="197" spans="1:84" s="460" customFormat="1" ht="31.5">
      <c r="A197" s="164" t="s">
        <v>274</v>
      </c>
      <c r="B197" s="172" t="s">
        <v>1318</v>
      </c>
      <c r="C197" s="173" t="s">
        <v>1469</v>
      </c>
      <c r="D197" s="447"/>
      <c r="E197" s="163">
        <f t="shared" si="97"/>
        <v>0</v>
      </c>
      <c r="F197" s="163">
        <f t="shared" si="97"/>
        <v>0</v>
      </c>
      <c r="G197" s="163">
        <f t="shared" si="97"/>
        <v>0</v>
      </c>
      <c r="H197" s="163">
        <f t="shared" si="97"/>
        <v>0</v>
      </c>
      <c r="I197" s="163">
        <f t="shared" si="97"/>
        <v>0</v>
      </c>
      <c r="J197" s="163">
        <f t="shared" si="97"/>
        <v>0</v>
      </c>
      <c r="K197" s="163">
        <f t="shared" si="66"/>
        <v>0</v>
      </c>
      <c r="L197" s="163">
        <f t="shared" ref="L197:AL197" si="98">SUM(L198:L258)</f>
        <v>0</v>
      </c>
      <c r="M197" s="163">
        <f t="shared" si="98"/>
        <v>0</v>
      </c>
      <c r="N197" s="163">
        <f t="shared" si="98"/>
        <v>0</v>
      </c>
      <c r="O197" s="163">
        <f t="shared" si="98"/>
        <v>0</v>
      </c>
      <c r="P197" s="163">
        <f t="shared" si="98"/>
        <v>0</v>
      </c>
      <c r="Q197" s="163">
        <f t="shared" si="98"/>
        <v>0</v>
      </c>
      <c r="R197" s="163">
        <v>0</v>
      </c>
      <c r="S197" s="163">
        <f t="shared" si="98"/>
        <v>0</v>
      </c>
      <c r="T197" s="163">
        <f t="shared" si="98"/>
        <v>0</v>
      </c>
      <c r="U197" s="163">
        <f t="shared" si="98"/>
        <v>0</v>
      </c>
      <c r="V197" s="163">
        <f t="shared" si="98"/>
        <v>0</v>
      </c>
      <c r="W197" s="163">
        <f t="shared" si="98"/>
        <v>0</v>
      </c>
      <c r="X197" s="163">
        <f t="shared" si="98"/>
        <v>0</v>
      </c>
      <c r="Y197" s="163">
        <v>0</v>
      </c>
      <c r="Z197" s="163">
        <f t="shared" si="98"/>
        <v>0</v>
      </c>
      <c r="AA197" s="163">
        <f t="shared" si="98"/>
        <v>0</v>
      </c>
      <c r="AB197" s="163">
        <f t="shared" si="98"/>
        <v>0</v>
      </c>
      <c r="AC197" s="163">
        <f t="shared" si="98"/>
        <v>0</v>
      </c>
      <c r="AD197" s="163">
        <f t="shared" si="98"/>
        <v>0</v>
      </c>
      <c r="AE197" s="163">
        <f t="shared" si="98"/>
        <v>0</v>
      </c>
      <c r="AF197" s="163">
        <v>0</v>
      </c>
      <c r="AG197" s="163">
        <f t="shared" si="98"/>
        <v>0</v>
      </c>
      <c r="AH197" s="163">
        <f t="shared" si="98"/>
        <v>0</v>
      </c>
      <c r="AI197" s="163">
        <f t="shared" si="98"/>
        <v>0</v>
      </c>
      <c r="AJ197" s="163">
        <f t="shared" si="98"/>
        <v>0</v>
      </c>
      <c r="AK197" s="163">
        <f t="shared" si="98"/>
        <v>0</v>
      </c>
      <c r="AL197" s="163">
        <f t="shared" si="98"/>
        <v>0</v>
      </c>
      <c r="AM197" s="163">
        <v>0</v>
      </c>
      <c r="AN197" s="87">
        <f t="shared" si="80"/>
        <v>0</v>
      </c>
      <c r="AO197" s="87">
        <f t="shared" si="80"/>
        <v>0</v>
      </c>
      <c r="AP197" s="87">
        <f t="shared" si="80"/>
        <v>0</v>
      </c>
      <c r="AQ197" s="87">
        <f t="shared" si="80"/>
        <v>0</v>
      </c>
      <c r="AR197" s="87">
        <f t="shared" si="80"/>
        <v>0</v>
      </c>
      <c r="AS197" s="87">
        <f t="shared" si="80"/>
        <v>0</v>
      </c>
      <c r="AT197" s="87">
        <f t="shared" si="80"/>
        <v>0</v>
      </c>
      <c r="AU197" s="87">
        <f t="shared" ref="AU197:BV197" si="99">SUM(AU198:AU258)</f>
        <v>0</v>
      </c>
      <c r="AV197" s="87">
        <f t="shared" si="99"/>
        <v>0</v>
      </c>
      <c r="AW197" s="87">
        <f t="shared" si="99"/>
        <v>0</v>
      </c>
      <c r="AX197" s="87">
        <f t="shared" si="99"/>
        <v>0</v>
      </c>
      <c r="AY197" s="87">
        <f t="shared" si="99"/>
        <v>0</v>
      </c>
      <c r="AZ197" s="87">
        <f t="shared" si="99"/>
        <v>0</v>
      </c>
      <c r="BA197" s="87">
        <f t="shared" si="99"/>
        <v>0</v>
      </c>
      <c r="BB197" s="87">
        <f t="shared" si="99"/>
        <v>0</v>
      </c>
      <c r="BC197" s="87">
        <f t="shared" si="99"/>
        <v>0</v>
      </c>
      <c r="BD197" s="87">
        <f t="shared" si="99"/>
        <v>0</v>
      </c>
      <c r="BE197" s="87">
        <f t="shared" si="99"/>
        <v>0</v>
      </c>
      <c r="BF197" s="87">
        <f t="shared" si="99"/>
        <v>0</v>
      </c>
      <c r="BG197" s="87">
        <f t="shared" si="99"/>
        <v>0</v>
      </c>
      <c r="BH197" s="87">
        <f t="shared" si="99"/>
        <v>0</v>
      </c>
      <c r="BI197" s="87">
        <f t="shared" si="99"/>
        <v>0</v>
      </c>
      <c r="BJ197" s="87">
        <f t="shared" si="99"/>
        <v>0</v>
      </c>
      <c r="BK197" s="87">
        <f t="shared" si="99"/>
        <v>0</v>
      </c>
      <c r="BL197" s="87">
        <f t="shared" si="99"/>
        <v>0</v>
      </c>
      <c r="BM197" s="87">
        <f t="shared" si="99"/>
        <v>0</v>
      </c>
      <c r="BN197" s="87">
        <f t="shared" si="99"/>
        <v>0</v>
      </c>
      <c r="BO197" s="87">
        <f t="shared" si="99"/>
        <v>0</v>
      </c>
      <c r="BP197" s="130">
        <f t="shared" si="99"/>
        <v>0</v>
      </c>
      <c r="BQ197" s="130">
        <f t="shared" si="99"/>
        <v>0</v>
      </c>
      <c r="BR197" s="130">
        <f t="shared" si="99"/>
        <v>0</v>
      </c>
      <c r="BS197" s="130">
        <f t="shared" si="99"/>
        <v>0</v>
      </c>
      <c r="BT197" s="130">
        <f t="shared" si="99"/>
        <v>0</v>
      </c>
      <c r="BU197" s="130">
        <f t="shared" si="99"/>
        <v>0</v>
      </c>
      <c r="BV197" s="130">
        <f t="shared" si="99"/>
        <v>0</v>
      </c>
      <c r="BW197" s="448">
        <f t="shared" si="68"/>
        <v>0</v>
      </c>
      <c r="BX197" s="448">
        <f t="shared" si="73"/>
        <v>0</v>
      </c>
      <c r="BY197" s="448">
        <f t="shared" si="74"/>
        <v>0</v>
      </c>
      <c r="BZ197" s="448">
        <f t="shared" si="75"/>
        <v>0</v>
      </c>
      <c r="CA197" s="448">
        <f t="shared" si="76"/>
        <v>0</v>
      </c>
      <c r="CB197" s="448">
        <f t="shared" si="77"/>
        <v>0</v>
      </c>
      <c r="CC197" s="448">
        <f t="shared" si="78"/>
        <v>0</v>
      </c>
      <c r="CD197" s="461" t="s">
        <v>1951</v>
      </c>
      <c r="CE197" s="453"/>
      <c r="CF197" s="454"/>
    </row>
    <row r="198" spans="1:84" s="460" customFormat="1" ht="47.25">
      <c r="A198" s="124" t="s">
        <v>274</v>
      </c>
      <c r="B198" s="99" t="s">
        <v>1319</v>
      </c>
      <c r="C198" s="159" t="s">
        <v>1774</v>
      </c>
      <c r="D198" s="99"/>
      <c r="E198" s="161">
        <f t="shared" si="97"/>
        <v>0</v>
      </c>
      <c r="F198" s="161">
        <f t="shared" si="97"/>
        <v>0</v>
      </c>
      <c r="G198" s="159">
        <f t="shared" si="97"/>
        <v>0</v>
      </c>
      <c r="H198" s="159">
        <f t="shared" si="97"/>
        <v>0</v>
      </c>
      <c r="I198" s="159">
        <f t="shared" si="97"/>
        <v>0</v>
      </c>
      <c r="J198" s="159">
        <f t="shared" si="97"/>
        <v>0</v>
      </c>
      <c r="K198" s="161">
        <f t="shared" si="66"/>
        <v>0</v>
      </c>
      <c r="L198" s="161">
        <v>0</v>
      </c>
      <c r="M198" s="161">
        <v>0</v>
      </c>
      <c r="N198" s="161">
        <v>0</v>
      </c>
      <c r="O198" s="161">
        <v>0</v>
      </c>
      <c r="P198" s="161">
        <v>0</v>
      </c>
      <c r="Q198" s="161">
        <v>0</v>
      </c>
      <c r="R198" s="161">
        <v>0</v>
      </c>
      <c r="S198" s="182">
        <v>0</v>
      </c>
      <c r="T198" s="161">
        <v>0</v>
      </c>
      <c r="U198" s="161">
        <v>0</v>
      </c>
      <c r="V198" s="161">
        <v>0</v>
      </c>
      <c r="W198" s="161">
        <v>0</v>
      </c>
      <c r="X198" s="161">
        <v>0</v>
      </c>
      <c r="Y198" s="161">
        <v>0</v>
      </c>
      <c r="Z198" s="161">
        <v>0</v>
      </c>
      <c r="AA198" s="161">
        <v>0</v>
      </c>
      <c r="AB198" s="161">
        <v>0</v>
      </c>
      <c r="AC198" s="161">
        <v>0</v>
      </c>
      <c r="AD198" s="161">
        <v>0</v>
      </c>
      <c r="AE198" s="161">
        <v>0</v>
      </c>
      <c r="AF198" s="161">
        <v>0</v>
      </c>
      <c r="AG198" s="161">
        <v>0</v>
      </c>
      <c r="AH198" s="161">
        <v>0</v>
      </c>
      <c r="AI198" s="161">
        <v>0</v>
      </c>
      <c r="AJ198" s="161">
        <v>0</v>
      </c>
      <c r="AK198" s="161">
        <v>0</v>
      </c>
      <c r="AL198" s="161">
        <v>0</v>
      </c>
      <c r="AM198" s="161">
        <v>0</v>
      </c>
      <c r="AN198" s="87">
        <f t="shared" si="80"/>
        <v>0</v>
      </c>
      <c r="AO198" s="87">
        <f t="shared" si="80"/>
        <v>0</v>
      </c>
      <c r="AP198" s="87">
        <f t="shared" si="80"/>
        <v>0</v>
      </c>
      <c r="AQ198" s="87">
        <f t="shared" si="80"/>
        <v>0</v>
      </c>
      <c r="AR198" s="87">
        <f t="shared" si="80"/>
        <v>0</v>
      </c>
      <c r="AS198" s="87">
        <f t="shared" si="80"/>
        <v>0</v>
      </c>
      <c r="AT198" s="87">
        <f t="shared" si="80"/>
        <v>0</v>
      </c>
      <c r="AU198" s="87">
        <v>0</v>
      </c>
      <c r="AV198" s="87">
        <v>0</v>
      </c>
      <c r="AW198" s="87">
        <v>0</v>
      </c>
      <c r="AX198" s="87">
        <v>0</v>
      </c>
      <c r="AY198" s="87">
        <v>0</v>
      </c>
      <c r="AZ198" s="87">
        <v>0</v>
      </c>
      <c r="BA198" s="87">
        <v>0</v>
      </c>
      <c r="BB198" s="87">
        <v>0</v>
      </c>
      <c r="BC198" s="87">
        <v>0</v>
      </c>
      <c r="BD198" s="87">
        <v>0</v>
      </c>
      <c r="BE198" s="87">
        <v>0</v>
      </c>
      <c r="BF198" s="87">
        <v>0</v>
      </c>
      <c r="BG198" s="87">
        <v>0</v>
      </c>
      <c r="BH198" s="87">
        <v>0</v>
      </c>
      <c r="BI198" s="87">
        <v>0</v>
      </c>
      <c r="BJ198" s="87">
        <v>0</v>
      </c>
      <c r="BK198" s="87">
        <v>0</v>
      </c>
      <c r="BL198" s="87">
        <v>0</v>
      </c>
      <c r="BM198" s="87">
        <v>0</v>
      </c>
      <c r="BN198" s="87">
        <v>0</v>
      </c>
      <c r="BO198" s="87">
        <v>0</v>
      </c>
      <c r="BP198" s="130">
        <v>0</v>
      </c>
      <c r="BQ198" s="130">
        <v>0</v>
      </c>
      <c r="BR198" s="130">
        <v>0</v>
      </c>
      <c r="BS198" s="130">
        <v>0</v>
      </c>
      <c r="BT198" s="130">
        <v>0</v>
      </c>
      <c r="BU198" s="130">
        <v>0</v>
      </c>
      <c r="BV198" s="130">
        <v>0</v>
      </c>
      <c r="BW198" s="448">
        <f t="shared" si="68"/>
        <v>0</v>
      </c>
      <c r="BX198" s="448">
        <f t="shared" si="73"/>
        <v>0</v>
      </c>
      <c r="BY198" s="448">
        <f t="shared" si="74"/>
        <v>0</v>
      </c>
      <c r="BZ198" s="448">
        <f t="shared" si="75"/>
        <v>0</v>
      </c>
      <c r="CA198" s="448">
        <f t="shared" si="76"/>
        <v>0</v>
      </c>
      <c r="CB198" s="448">
        <f t="shared" si="77"/>
        <v>0</v>
      </c>
      <c r="CC198" s="448">
        <f t="shared" si="78"/>
        <v>0</v>
      </c>
      <c r="CD198" s="461" t="s">
        <v>1951</v>
      </c>
      <c r="CE198" s="453"/>
      <c r="CF198" s="454"/>
    </row>
    <row r="199" spans="1:84" s="460" customFormat="1" ht="31.5">
      <c r="A199" s="124" t="s">
        <v>274</v>
      </c>
      <c r="B199" s="99" t="s">
        <v>1321</v>
      </c>
      <c r="C199" s="159" t="s">
        <v>1776</v>
      </c>
      <c r="D199" s="159"/>
      <c r="E199" s="161">
        <f t="shared" si="97"/>
        <v>0</v>
      </c>
      <c r="F199" s="161">
        <f t="shared" si="97"/>
        <v>0</v>
      </c>
      <c r="G199" s="159">
        <f t="shared" si="97"/>
        <v>0</v>
      </c>
      <c r="H199" s="159">
        <f t="shared" si="97"/>
        <v>0</v>
      </c>
      <c r="I199" s="159">
        <f t="shared" si="97"/>
        <v>0</v>
      </c>
      <c r="J199" s="159">
        <f t="shared" si="97"/>
        <v>0</v>
      </c>
      <c r="K199" s="161">
        <f t="shared" si="66"/>
        <v>0</v>
      </c>
      <c r="L199" s="161">
        <v>0</v>
      </c>
      <c r="M199" s="161">
        <v>0</v>
      </c>
      <c r="N199" s="161">
        <v>0</v>
      </c>
      <c r="O199" s="161">
        <v>0</v>
      </c>
      <c r="P199" s="161">
        <v>0</v>
      </c>
      <c r="Q199" s="161">
        <v>0</v>
      </c>
      <c r="R199" s="161">
        <v>0</v>
      </c>
      <c r="S199" s="182">
        <v>0</v>
      </c>
      <c r="T199" s="161">
        <v>0</v>
      </c>
      <c r="U199" s="161">
        <v>0</v>
      </c>
      <c r="V199" s="161">
        <v>0</v>
      </c>
      <c r="W199" s="161">
        <v>0</v>
      </c>
      <c r="X199" s="161">
        <v>0</v>
      </c>
      <c r="Y199" s="161">
        <v>0</v>
      </c>
      <c r="Z199" s="161">
        <v>0</v>
      </c>
      <c r="AA199" s="161">
        <v>0</v>
      </c>
      <c r="AB199" s="161">
        <v>0</v>
      </c>
      <c r="AC199" s="161">
        <v>0</v>
      </c>
      <c r="AD199" s="161">
        <v>0</v>
      </c>
      <c r="AE199" s="161">
        <v>0</v>
      </c>
      <c r="AF199" s="161">
        <v>0</v>
      </c>
      <c r="AG199" s="161">
        <v>0</v>
      </c>
      <c r="AH199" s="161">
        <v>0</v>
      </c>
      <c r="AI199" s="161">
        <v>0</v>
      </c>
      <c r="AJ199" s="161">
        <v>0</v>
      </c>
      <c r="AK199" s="161">
        <v>0</v>
      </c>
      <c r="AL199" s="161">
        <v>0</v>
      </c>
      <c r="AM199" s="161">
        <v>0</v>
      </c>
      <c r="AN199" s="87">
        <f t="shared" si="80"/>
        <v>0</v>
      </c>
      <c r="AO199" s="87">
        <f t="shared" si="80"/>
        <v>0</v>
      </c>
      <c r="AP199" s="87">
        <f t="shared" si="80"/>
        <v>0</v>
      </c>
      <c r="AQ199" s="87">
        <f t="shared" si="80"/>
        <v>0</v>
      </c>
      <c r="AR199" s="87">
        <f t="shared" si="80"/>
        <v>0</v>
      </c>
      <c r="AS199" s="87">
        <f t="shared" si="80"/>
        <v>0</v>
      </c>
      <c r="AT199" s="87">
        <f t="shared" si="80"/>
        <v>0</v>
      </c>
      <c r="AU199" s="87">
        <v>0</v>
      </c>
      <c r="AV199" s="87">
        <v>0</v>
      </c>
      <c r="AW199" s="87">
        <v>0</v>
      </c>
      <c r="AX199" s="87">
        <v>0</v>
      </c>
      <c r="AY199" s="87">
        <v>0</v>
      </c>
      <c r="AZ199" s="87">
        <v>0</v>
      </c>
      <c r="BA199" s="87">
        <v>0</v>
      </c>
      <c r="BB199" s="87">
        <v>0</v>
      </c>
      <c r="BC199" s="87">
        <v>0</v>
      </c>
      <c r="BD199" s="87">
        <v>0</v>
      </c>
      <c r="BE199" s="87">
        <v>0</v>
      </c>
      <c r="BF199" s="87">
        <v>0</v>
      </c>
      <c r="BG199" s="87">
        <v>0</v>
      </c>
      <c r="BH199" s="87">
        <v>0</v>
      </c>
      <c r="BI199" s="87">
        <v>0</v>
      </c>
      <c r="BJ199" s="87">
        <v>0</v>
      </c>
      <c r="BK199" s="87">
        <v>0</v>
      </c>
      <c r="BL199" s="87">
        <v>0</v>
      </c>
      <c r="BM199" s="87">
        <v>0</v>
      </c>
      <c r="BN199" s="87">
        <v>0</v>
      </c>
      <c r="BO199" s="87">
        <v>0</v>
      </c>
      <c r="BP199" s="130">
        <v>0</v>
      </c>
      <c r="BQ199" s="130">
        <v>0</v>
      </c>
      <c r="BR199" s="130">
        <v>0</v>
      </c>
      <c r="BS199" s="130">
        <v>0</v>
      </c>
      <c r="BT199" s="130">
        <v>0</v>
      </c>
      <c r="BU199" s="130">
        <v>0</v>
      </c>
      <c r="BV199" s="130">
        <v>0</v>
      </c>
      <c r="BW199" s="448">
        <f t="shared" si="68"/>
        <v>0</v>
      </c>
      <c r="BX199" s="448">
        <f t="shared" si="73"/>
        <v>0</v>
      </c>
      <c r="BY199" s="448">
        <f t="shared" si="74"/>
        <v>0</v>
      </c>
      <c r="BZ199" s="448">
        <f t="shared" si="75"/>
        <v>0</v>
      </c>
      <c r="CA199" s="448">
        <f t="shared" si="76"/>
        <v>0</v>
      </c>
      <c r="CB199" s="448">
        <f t="shared" si="77"/>
        <v>0</v>
      </c>
      <c r="CC199" s="448">
        <f t="shared" si="78"/>
        <v>0</v>
      </c>
      <c r="CD199" s="461" t="s">
        <v>1951</v>
      </c>
      <c r="CE199" s="453"/>
      <c r="CF199" s="454"/>
    </row>
    <row r="200" spans="1:84" s="460" customFormat="1" ht="31.5">
      <c r="A200" s="124" t="s">
        <v>274</v>
      </c>
      <c r="B200" s="99" t="s">
        <v>1322</v>
      </c>
      <c r="C200" s="159" t="s">
        <v>1777</v>
      </c>
      <c r="D200" s="159"/>
      <c r="E200" s="161">
        <f t="shared" si="97"/>
        <v>0</v>
      </c>
      <c r="F200" s="161">
        <f t="shared" si="97"/>
        <v>0</v>
      </c>
      <c r="G200" s="159">
        <f t="shared" si="97"/>
        <v>0</v>
      </c>
      <c r="H200" s="159">
        <f t="shared" si="97"/>
        <v>0</v>
      </c>
      <c r="I200" s="159">
        <f t="shared" si="97"/>
        <v>0</v>
      </c>
      <c r="J200" s="159">
        <f t="shared" si="97"/>
        <v>0</v>
      </c>
      <c r="K200" s="161">
        <f t="shared" si="66"/>
        <v>0</v>
      </c>
      <c r="L200" s="161">
        <v>0</v>
      </c>
      <c r="M200" s="161">
        <v>0</v>
      </c>
      <c r="N200" s="161">
        <v>0</v>
      </c>
      <c r="O200" s="161">
        <v>0</v>
      </c>
      <c r="P200" s="161">
        <v>0</v>
      </c>
      <c r="Q200" s="161">
        <v>0</v>
      </c>
      <c r="R200" s="161">
        <v>0</v>
      </c>
      <c r="S200" s="182">
        <v>0</v>
      </c>
      <c r="T200" s="161">
        <v>0</v>
      </c>
      <c r="U200" s="161">
        <v>0</v>
      </c>
      <c r="V200" s="161">
        <v>0</v>
      </c>
      <c r="W200" s="161">
        <v>0</v>
      </c>
      <c r="X200" s="161">
        <v>0</v>
      </c>
      <c r="Y200" s="161">
        <v>0</v>
      </c>
      <c r="Z200" s="161">
        <v>0</v>
      </c>
      <c r="AA200" s="161">
        <v>0</v>
      </c>
      <c r="AB200" s="161">
        <v>0</v>
      </c>
      <c r="AC200" s="161">
        <v>0</v>
      </c>
      <c r="AD200" s="161">
        <v>0</v>
      </c>
      <c r="AE200" s="161">
        <v>0</v>
      </c>
      <c r="AF200" s="161">
        <v>0</v>
      </c>
      <c r="AG200" s="161">
        <v>0</v>
      </c>
      <c r="AH200" s="161">
        <v>0</v>
      </c>
      <c r="AI200" s="161">
        <v>0</v>
      </c>
      <c r="AJ200" s="161">
        <v>0</v>
      </c>
      <c r="AK200" s="161">
        <v>0</v>
      </c>
      <c r="AL200" s="161">
        <v>0</v>
      </c>
      <c r="AM200" s="161">
        <v>0</v>
      </c>
      <c r="AN200" s="87">
        <f t="shared" si="80"/>
        <v>0</v>
      </c>
      <c r="AO200" s="87">
        <f t="shared" si="80"/>
        <v>0</v>
      </c>
      <c r="AP200" s="87">
        <f t="shared" si="80"/>
        <v>0</v>
      </c>
      <c r="AQ200" s="87">
        <f t="shared" si="80"/>
        <v>0</v>
      </c>
      <c r="AR200" s="87">
        <f t="shared" si="80"/>
        <v>0</v>
      </c>
      <c r="AS200" s="87">
        <f t="shared" si="80"/>
        <v>0</v>
      </c>
      <c r="AT200" s="87">
        <f t="shared" si="80"/>
        <v>0</v>
      </c>
      <c r="AU200" s="87">
        <v>0</v>
      </c>
      <c r="AV200" s="87">
        <v>0</v>
      </c>
      <c r="AW200" s="87">
        <v>0</v>
      </c>
      <c r="AX200" s="87">
        <v>0</v>
      </c>
      <c r="AY200" s="87">
        <v>0</v>
      </c>
      <c r="AZ200" s="87">
        <v>0</v>
      </c>
      <c r="BA200" s="87">
        <v>0</v>
      </c>
      <c r="BB200" s="87">
        <v>0</v>
      </c>
      <c r="BC200" s="87">
        <v>0</v>
      </c>
      <c r="BD200" s="87">
        <v>0</v>
      </c>
      <c r="BE200" s="87">
        <v>0</v>
      </c>
      <c r="BF200" s="87">
        <v>0</v>
      </c>
      <c r="BG200" s="87">
        <v>0</v>
      </c>
      <c r="BH200" s="87">
        <v>0</v>
      </c>
      <c r="BI200" s="87">
        <v>0</v>
      </c>
      <c r="BJ200" s="87">
        <v>0</v>
      </c>
      <c r="BK200" s="87">
        <v>0</v>
      </c>
      <c r="BL200" s="87">
        <v>0</v>
      </c>
      <c r="BM200" s="87">
        <v>0</v>
      </c>
      <c r="BN200" s="87">
        <v>0</v>
      </c>
      <c r="BO200" s="87">
        <v>0</v>
      </c>
      <c r="BP200" s="130">
        <v>0</v>
      </c>
      <c r="BQ200" s="130">
        <v>0</v>
      </c>
      <c r="BR200" s="130">
        <v>0</v>
      </c>
      <c r="BS200" s="130">
        <v>0</v>
      </c>
      <c r="BT200" s="130">
        <v>0</v>
      </c>
      <c r="BU200" s="130">
        <v>0</v>
      </c>
      <c r="BV200" s="130">
        <v>0</v>
      </c>
      <c r="BW200" s="448">
        <f t="shared" si="68"/>
        <v>0</v>
      </c>
      <c r="BX200" s="448">
        <f t="shared" si="73"/>
        <v>0</v>
      </c>
      <c r="BY200" s="448">
        <f t="shared" si="74"/>
        <v>0</v>
      </c>
      <c r="BZ200" s="448">
        <f t="shared" si="75"/>
        <v>0</v>
      </c>
      <c r="CA200" s="448">
        <f t="shared" si="76"/>
        <v>0</v>
      </c>
      <c r="CB200" s="448">
        <f t="shared" si="77"/>
        <v>0</v>
      </c>
      <c r="CC200" s="448">
        <f t="shared" si="78"/>
        <v>0</v>
      </c>
      <c r="CD200" s="461" t="s">
        <v>1951</v>
      </c>
      <c r="CE200" s="453"/>
      <c r="CF200" s="454"/>
    </row>
    <row r="201" spans="1:84" s="460" customFormat="1" ht="31.5">
      <c r="A201" s="124" t="s">
        <v>274</v>
      </c>
      <c r="B201" s="99" t="s">
        <v>1323</v>
      </c>
      <c r="C201" s="159" t="s">
        <v>1778</v>
      </c>
      <c r="D201" s="159"/>
      <c r="E201" s="161">
        <f t="shared" si="97"/>
        <v>0</v>
      </c>
      <c r="F201" s="161">
        <f t="shared" si="97"/>
        <v>0</v>
      </c>
      <c r="G201" s="159">
        <f t="shared" si="97"/>
        <v>0</v>
      </c>
      <c r="H201" s="159">
        <f t="shared" si="97"/>
        <v>0</v>
      </c>
      <c r="I201" s="159">
        <f t="shared" si="97"/>
        <v>0</v>
      </c>
      <c r="J201" s="159">
        <f t="shared" si="97"/>
        <v>0</v>
      </c>
      <c r="K201" s="161">
        <f t="shared" si="66"/>
        <v>0</v>
      </c>
      <c r="L201" s="161">
        <v>0</v>
      </c>
      <c r="M201" s="161">
        <v>0</v>
      </c>
      <c r="N201" s="161">
        <v>0</v>
      </c>
      <c r="O201" s="161">
        <v>0</v>
      </c>
      <c r="P201" s="161">
        <v>0</v>
      </c>
      <c r="Q201" s="161">
        <v>0</v>
      </c>
      <c r="R201" s="161">
        <v>0</v>
      </c>
      <c r="S201" s="182">
        <v>0</v>
      </c>
      <c r="T201" s="161">
        <v>0</v>
      </c>
      <c r="U201" s="161">
        <v>0</v>
      </c>
      <c r="V201" s="161">
        <v>0</v>
      </c>
      <c r="W201" s="161">
        <v>0</v>
      </c>
      <c r="X201" s="161">
        <v>0</v>
      </c>
      <c r="Y201" s="161">
        <v>0</v>
      </c>
      <c r="Z201" s="161">
        <v>0</v>
      </c>
      <c r="AA201" s="161">
        <v>0</v>
      </c>
      <c r="AB201" s="161">
        <v>0</v>
      </c>
      <c r="AC201" s="161">
        <v>0</v>
      </c>
      <c r="AD201" s="161">
        <v>0</v>
      </c>
      <c r="AE201" s="161">
        <v>0</v>
      </c>
      <c r="AF201" s="161">
        <v>0</v>
      </c>
      <c r="AG201" s="161">
        <v>0</v>
      </c>
      <c r="AH201" s="161">
        <v>0</v>
      </c>
      <c r="AI201" s="161">
        <v>0</v>
      </c>
      <c r="AJ201" s="161">
        <v>0</v>
      </c>
      <c r="AK201" s="161">
        <v>0</v>
      </c>
      <c r="AL201" s="161">
        <v>0</v>
      </c>
      <c r="AM201" s="161">
        <v>0</v>
      </c>
      <c r="AN201" s="87">
        <f t="shared" si="80"/>
        <v>0</v>
      </c>
      <c r="AO201" s="87">
        <f t="shared" si="80"/>
        <v>0</v>
      </c>
      <c r="AP201" s="87">
        <f t="shared" si="80"/>
        <v>0</v>
      </c>
      <c r="AQ201" s="87">
        <f t="shared" si="80"/>
        <v>0</v>
      </c>
      <c r="AR201" s="87">
        <f t="shared" si="80"/>
        <v>0</v>
      </c>
      <c r="AS201" s="87">
        <f t="shared" si="80"/>
        <v>0</v>
      </c>
      <c r="AT201" s="87">
        <f t="shared" si="80"/>
        <v>0</v>
      </c>
      <c r="AU201" s="87">
        <v>0</v>
      </c>
      <c r="AV201" s="87">
        <v>0</v>
      </c>
      <c r="AW201" s="87">
        <v>0</v>
      </c>
      <c r="AX201" s="87">
        <v>0</v>
      </c>
      <c r="AY201" s="87">
        <v>0</v>
      </c>
      <c r="AZ201" s="87">
        <v>0</v>
      </c>
      <c r="BA201" s="87">
        <v>0</v>
      </c>
      <c r="BB201" s="87">
        <v>0</v>
      </c>
      <c r="BC201" s="87">
        <v>0</v>
      </c>
      <c r="BD201" s="87">
        <v>0</v>
      </c>
      <c r="BE201" s="87">
        <v>0</v>
      </c>
      <c r="BF201" s="87">
        <v>0</v>
      </c>
      <c r="BG201" s="87">
        <v>0</v>
      </c>
      <c r="BH201" s="87">
        <v>0</v>
      </c>
      <c r="BI201" s="87">
        <v>0</v>
      </c>
      <c r="BJ201" s="87">
        <v>0</v>
      </c>
      <c r="BK201" s="87">
        <v>0</v>
      </c>
      <c r="BL201" s="87">
        <v>0</v>
      </c>
      <c r="BM201" s="87">
        <v>0</v>
      </c>
      <c r="BN201" s="87">
        <v>0</v>
      </c>
      <c r="BO201" s="87">
        <v>0</v>
      </c>
      <c r="BP201" s="130">
        <v>0</v>
      </c>
      <c r="BQ201" s="130">
        <v>0</v>
      </c>
      <c r="BR201" s="130">
        <v>0</v>
      </c>
      <c r="BS201" s="130">
        <v>0</v>
      </c>
      <c r="BT201" s="130">
        <v>0</v>
      </c>
      <c r="BU201" s="130">
        <v>0</v>
      </c>
      <c r="BV201" s="130">
        <v>0</v>
      </c>
      <c r="BW201" s="448">
        <f t="shared" si="68"/>
        <v>0</v>
      </c>
      <c r="BX201" s="448">
        <f t="shared" si="73"/>
        <v>0</v>
      </c>
      <c r="BY201" s="448">
        <f t="shared" si="74"/>
        <v>0</v>
      </c>
      <c r="BZ201" s="448">
        <f t="shared" si="75"/>
        <v>0</v>
      </c>
      <c r="CA201" s="448">
        <f t="shared" si="76"/>
        <v>0</v>
      </c>
      <c r="CB201" s="448">
        <f t="shared" si="77"/>
        <v>0</v>
      </c>
      <c r="CC201" s="448">
        <f t="shared" si="78"/>
        <v>0</v>
      </c>
      <c r="CD201" s="461" t="s">
        <v>1951</v>
      </c>
      <c r="CE201" s="453"/>
      <c r="CF201" s="454"/>
    </row>
    <row r="202" spans="1:84" s="460" customFormat="1" ht="31.5">
      <c r="A202" s="124" t="s">
        <v>274</v>
      </c>
      <c r="B202" s="99" t="s">
        <v>1324</v>
      </c>
      <c r="C202" s="159" t="s">
        <v>1779</v>
      </c>
      <c r="D202" s="159"/>
      <c r="E202" s="161">
        <f t="shared" si="97"/>
        <v>0</v>
      </c>
      <c r="F202" s="161">
        <f t="shared" si="97"/>
        <v>0</v>
      </c>
      <c r="G202" s="159">
        <f t="shared" si="97"/>
        <v>0</v>
      </c>
      <c r="H202" s="159">
        <f t="shared" si="97"/>
        <v>0</v>
      </c>
      <c r="I202" s="159">
        <f t="shared" si="97"/>
        <v>0</v>
      </c>
      <c r="J202" s="159">
        <f t="shared" si="97"/>
        <v>0</v>
      </c>
      <c r="K202" s="161">
        <f t="shared" si="66"/>
        <v>0</v>
      </c>
      <c r="L202" s="161">
        <v>0</v>
      </c>
      <c r="M202" s="161">
        <v>0</v>
      </c>
      <c r="N202" s="161">
        <v>0</v>
      </c>
      <c r="O202" s="161">
        <v>0</v>
      </c>
      <c r="P202" s="161">
        <v>0</v>
      </c>
      <c r="Q202" s="161">
        <v>0</v>
      </c>
      <c r="R202" s="161">
        <v>0</v>
      </c>
      <c r="S202" s="182">
        <v>0</v>
      </c>
      <c r="T202" s="161">
        <v>0</v>
      </c>
      <c r="U202" s="161">
        <v>0</v>
      </c>
      <c r="V202" s="161">
        <v>0</v>
      </c>
      <c r="W202" s="161">
        <v>0</v>
      </c>
      <c r="X202" s="161">
        <v>0</v>
      </c>
      <c r="Y202" s="161">
        <v>0</v>
      </c>
      <c r="Z202" s="161">
        <v>0</v>
      </c>
      <c r="AA202" s="161">
        <v>0</v>
      </c>
      <c r="AB202" s="161">
        <v>0</v>
      </c>
      <c r="AC202" s="161">
        <v>0</v>
      </c>
      <c r="AD202" s="161">
        <v>0</v>
      </c>
      <c r="AE202" s="161">
        <v>0</v>
      </c>
      <c r="AF202" s="161">
        <v>0</v>
      </c>
      <c r="AG202" s="161">
        <v>0</v>
      </c>
      <c r="AH202" s="161">
        <v>0</v>
      </c>
      <c r="AI202" s="161">
        <v>0</v>
      </c>
      <c r="AJ202" s="161">
        <v>0</v>
      </c>
      <c r="AK202" s="161">
        <v>0</v>
      </c>
      <c r="AL202" s="161">
        <v>0</v>
      </c>
      <c r="AM202" s="161">
        <v>0</v>
      </c>
      <c r="AN202" s="87">
        <f t="shared" si="80"/>
        <v>0</v>
      </c>
      <c r="AO202" s="87">
        <f t="shared" si="80"/>
        <v>0</v>
      </c>
      <c r="AP202" s="87">
        <f t="shared" si="80"/>
        <v>0</v>
      </c>
      <c r="AQ202" s="87">
        <f t="shared" si="80"/>
        <v>0</v>
      </c>
      <c r="AR202" s="87">
        <f t="shared" si="80"/>
        <v>0</v>
      </c>
      <c r="AS202" s="87">
        <f t="shared" si="80"/>
        <v>0</v>
      </c>
      <c r="AT202" s="87">
        <f t="shared" si="80"/>
        <v>0</v>
      </c>
      <c r="AU202" s="87">
        <v>0</v>
      </c>
      <c r="AV202" s="87">
        <v>0</v>
      </c>
      <c r="AW202" s="87">
        <v>0</v>
      </c>
      <c r="AX202" s="87">
        <v>0</v>
      </c>
      <c r="AY202" s="87">
        <v>0</v>
      </c>
      <c r="AZ202" s="87">
        <v>0</v>
      </c>
      <c r="BA202" s="87">
        <v>0</v>
      </c>
      <c r="BB202" s="87">
        <v>0</v>
      </c>
      <c r="BC202" s="87">
        <v>0</v>
      </c>
      <c r="BD202" s="87">
        <v>0</v>
      </c>
      <c r="BE202" s="87">
        <v>0</v>
      </c>
      <c r="BF202" s="87">
        <v>0</v>
      </c>
      <c r="BG202" s="87">
        <v>0</v>
      </c>
      <c r="BH202" s="87">
        <v>0</v>
      </c>
      <c r="BI202" s="87">
        <v>0</v>
      </c>
      <c r="BJ202" s="87">
        <v>0</v>
      </c>
      <c r="BK202" s="87">
        <v>0</v>
      </c>
      <c r="BL202" s="87">
        <v>0</v>
      </c>
      <c r="BM202" s="87">
        <v>0</v>
      </c>
      <c r="BN202" s="87">
        <v>0</v>
      </c>
      <c r="BO202" s="87">
        <v>0</v>
      </c>
      <c r="BP202" s="130">
        <v>0</v>
      </c>
      <c r="BQ202" s="130">
        <v>0</v>
      </c>
      <c r="BR202" s="130">
        <v>0</v>
      </c>
      <c r="BS202" s="130">
        <v>0</v>
      </c>
      <c r="BT202" s="130">
        <v>0</v>
      </c>
      <c r="BU202" s="130">
        <v>0</v>
      </c>
      <c r="BV202" s="130">
        <v>0</v>
      </c>
      <c r="BW202" s="448">
        <f t="shared" si="68"/>
        <v>0</v>
      </c>
      <c r="BX202" s="448">
        <f t="shared" si="73"/>
        <v>0</v>
      </c>
      <c r="BY202" s="448">
        <f t="shared" si="74"/>
        <v>0</v>
      </c>
      <c r="BZ202" s="448">
        <f t="shared" si="75"/>
        <v>0</v>
      </c>
      <c r="CA202" s="448">
        <f t="shared" si="76"/>
        <v>0</v>
      </c>
      <c r="CB202" s="448">
        <f t="shared" si="77"/>
        <v>0</v>
      </c>
      <c r="CC202" s="448">
        <f t="shared" si="78"/>
        <v>0</v>
      </c>
      <c r="CD202" s="461" t="s">
        <v>1951</v>
      </c>
      <c r="CE202" s="453"/>
      <c r="CF202" s="454"/>
    </row>
    <row r="203" spans="1:84" s="460" customFormat="1" ht="31.5">
      <c r="A203" s="124" t="s">
        <v>274</v>
      </c>
      <c r="B203" s="99" t="s">
        <v>1325</v>
      </c>
      <c r="C203" s="159" t="s">
        <v>1780</v>
      </c>
      <c r="D203" s="159"/>
      <c r="E203" s="161">
        <f t="shared" si="97"/>
        <v>0</v>
      </c>
      <c r="F203" s="161">
        <f t="shared" si="97"/>
        <v>0</v>
      </c>
      <c r="G203" s="159">
        <f t="shared" si="97"/>
        <v>0</v>
      </c>
      <c r="H203" s="159">
        <f t="shared" si="97"/>
        <v>0</v>
      </c>
      <c r="I203" s="159">
        <f t="shared" si="97"/>
        <v>0</v>
      </c>
      <c r="J203" s="159">
        <f t="shared" si="97"/>
        <v>0</v>
      </c>
      <c r="K203" s="161">
        <f t="shared" si="66"/>
        <v>0</v>
      </c>
      <c r="L203" s="161">
        <v>0</v>
      </c>
      <c r="M203" s="161">
        <v>0</v>
      </c>
      <c r="N203" s="161">
        <v>0</v>
      </c>
      <c r="O203" s="161">
        <v>0</v>
      </c>
      <c r="P203" s="161">
        <v>0</v>
      </c>
      <c r="Q203" s="161">
        <v>0</v>
      </c>
      <c r="R203" s="161">
        <v>0</v>
      </c>
      <c r="S203" s="182">
        <v>0</v>
      </c>
      <c r="T203" s="161">
        <v>0</v>
      </c>
      <c r="U203" s="161">
        <v>0</v>
      </c>
      <c r="V203" s="161">
        <v>0</v>
      </c>
      <c r="W203" s="161">
        <v>0</v>
      </c>
      <c r="X203" s="161">
        <v>0</v>
      </c>
      <c r="Y203" s="161">
        <v>0</v>
      </c>
      <c r="Z203" s="161">
        <v>0</v>
      </c>
      <c r="AA203" s="161">
        <v>0</v>
      </c>
      <c r="AB203" s="161">
        <v>0</v>
      </c>
      <c r="AC203" s="161">
        <v>0</v>
      </c>
      <c r="AD203" s="161">
        <v>0</v>
      </c>
      <c r="AE203" s="161">
        <v>0</v>
      </c>
      <c r="AF203" s="161">
        <v>0</v>
      </c>
      <c r="AG203" s="161">
        <v>0</v>
      </c>
      <c r="AH203" s="161">
        <v>0</v>
      </c>
      <c r="AI203" s="161">
        <v>0</v>
      </c>
      <c r="AJ203" s="161">
        <v>0</v>
      </c>
      <c r="AK203" s="161">
        <v>0</v>
      </c>
      <c r="AL203" s="161">
        <v>0</v>
      </c>
      <c r="AM203" s="161">
        <v>0</v>
      </c>
      <c r="AN203" s="87">
        <f t="shared" si="80"/>
        <v>0</v>
      </c>
      <c r="AO203" s="87">
        <f t="shared" si="80"/>
        <v>0</v>
      </c>
      <c r="AP203" s="87">
        <f t="shared" si="80"/>
        <v>0</v>
      </c>
      <c r="AQ203" s="87">
        <f t="shared" si="80"/>
        <v>0</v>
      </c>
      <c r="AR203" s="87">
        <f t="shared" si="80"/>
        <v>0</v>
      </c>
      <c r="AS203" s="87">
        <f t="shared" si="80"/>
        <v>0</v>
      </c>
      <c r="AT203" s="87">
        <f t="shared" si="80"/>
        <v>0</v>
      </c>
      <c r="AU203" s="87">
        <v>0</v>
      </c>
      <c r="AV203" s="87">
        <v>0</v>
      </c>
      <c r="AW203" s="87">
        <v>0</v>
      </c>
      <c r="AX203" s="87">
        <v>0</v>
      </c>
      <c r="AY203" s="87">
        <v>0</v>
      </c>
      <c r="AZ203" s="87">
        <v>0</v>
      </c>
      <c r="BA203" s="87">
        <v>0</v>
      </c>
      <c r="BB203" s="87">
        <v>0</v>
      </c>
      <c r="BC203" s="87">
        <v>0</v>
      </c>
      <c r="BD203" s="87">
        <v>0</v>
      </c>
      <c r="BE203" s="87">
        <v>0</v>
      </c>
      <c r="BF203" s="87">
        <v>0</v>
      </c>
      <c r="BG203" s="87">
        <v>0</v>
      </c>
      <c r="BH203" s="87">
        <v>0</v>
      </c>
      <c r="BI203" s="87">
        <v>0</v>
      </c>
      <c r="BJ203" s="87">
        <v>0</v>
      </c>
      <c r="BK203" s="87">
        <v>0</v>
      </c>
      <c r="BL203" s="87">
        <v>0</v>
      </c>
      <c r="BM203" s="87">
        <v>0</v>
      </c>
      <c r="BN203" s="87">
        <v>0</v>
      </c>
      <c r="BO203" s="87">
        <v>0</v>
      </c>
      <c r="BP203" s="130">
        <v>0</v>
      </c>
      <c r="BQ203" s="130">
        <v>0</v>
      </c>
      <c r="BR203" s="130">
        <v>0</v>
      </c>
      <c r="BS203" s="130">
        <v>0</v>
      </c>
      <c r="BT203" s="130">
        <v>0</v>
      </c>
      <c r="BU203" s="130">
        <v>0</v>
      </c>
      <c r="BV203" s="130">
        <v>0</v>
      </c>
      <c r="BW203" s="448">
        <f t="shared" si="68"/>
        <v>0</v>
      </c>
      <c r="BX203" s="448">
        <f t="shared" si="73"/>
        <v>0</v>
      </c>
      <c r="BY203" s="448">
        <f t="shared" si="74"/>
        <v>0</v>
      </c>
      <c r="BZ203" s="448">
        <f t="shared" si="75"/>
        <v>0</v>
      </c>
      <c r="CA203" s="448">
        <f t="shared" si="76"/>
        <v>0</v>
      </c>
      <c r="CB203" s="448">
        <f t="shared" si="77"/>
        <v>0</v>
      </c>
      <c r="CC203" s="448">
        <f t="shared" si="78"/>
        <v>0</v>
      </c>
      <c r="CD203" s="461" t="s">
        <v>1951</v>
      </c>
      <c r="CE203" s="453"/>
      <c r="CF203" s="454"/>
    </row>
    <row r="204" spans="1:84" s="460" customFormat="1" ht="31.5">
      <c r="A204" s="124" t="s">
        <v>274</v>
      </c>
      <c r="B204" s="99" t="s">
        <v>1326</v>
      </c>
      <c r="C204" s="159" t="s">
        <v>1781</v>
      </c>
      <c r="D204" s="159"/>
      <c r="E204" s="161">
        <f t="shared" si="97"/>
        <v>0</v>
      </c>
      <c r="F204" s="161">
        <f t="shared" si="97"/>
        <v>0</v>
      </c>
      <c r="G204" s="159">
        <f t="shared" si="97"/>
        <v>0</v>
      </c>
      <c r="H204" s="159">
        <f t="shared" si="97"/>
        <v>0</v>
      </c>
      <c r="I204" s="159">
        <f t="shared" si="97"/>
        <v>0</v>
      </c>
      <c r="J204" s="159">
        <f t="shared" si="97"/>
        <v>0</v>
      </c>
      <c r="K204" s="161">
        <f t="shared" si="66"/>
        <v>0</v>
      </c>
      <c r="L204" s="161">
        <v>0</v>
      </c>
      <c r="M204" s="161">
        <v>0</v>
      </c>
      <c r="N204" s="161">
        <v>0</v>
      </c>
      <c r="O204" s="161">
        <v>0</v>
      </c>
      <c r="P204" s="161">
        <v>0</v>
      </c>
      <c r="Q204" s="161">
        <v>0</v>
      </c>
      <c r="R204" s="161">
        <v>0</v>
      </c>
      <c r="S204" s="182">
        <v>0</v>
      </c>
      <c r="T204" s="161">
        <v>0</v>
      </c>
      <c r="U204" s="161">
        <v>0</v>
      </c>
      <c r="V204" s="161">
        <v>0</v>
      </c>
      <c r="W204" s="161">
        <v>0</v>
      </c>
      <c r="X204" s="161">
        <v>0</v>
      </c>
      <c r="Y204" s="161">
        <v>0</v>
      </c>
      <c r="Z204" s="161">
        <v>0</v>
      </c>
      <c r="AA204" s="161">
        <v>0</v>
      </c>
      <c r="AB204" s="161">
        <v>0</v>
      </c>
      <c r="AC204" s="161">
        <v>0</v>
      </c>
      <c r="AD204" s="161">
        <v>0</v>
      </c>
      <c r="AE204" s="161">
        <v>0</v>
      </c>
      <c r="AF204" s="161">
        <v>0</v>
      </c>
      <c r="AG204" s="161">
        <v>0</v>
      </c>
      <c r="AH204" s="161">
        <v>0</v>
      </c>
      <c r="AI204" s="161">
        <v>0</v>
      </c>
      <c r="AJ204" s="161">
        <v>0</v>
      </c>
      <c r="AK204" s="161">
        <v>0</v>
      </c>
      <c r="AL204" s="161">
        <v>0</v>
      </c>
      <c r="AM204" s="161">
        <v>0</v>
      </c>
      <c r="AN204" s="87">
        <f t="shared" ref="AN204:AT235" si="100">AU204+BB204+BI204+BP204</f>
        <v>0</v>
      </c>
      <c r="AO204" s="87">
        <f t="shared" si="100"/>
        <v>0</v>
      </c>
      <c r="AP204" s="87">
        <f t="shared" si="100"/>
        <v>0</v>
      </c>
      <c r="AQ204" s="87">
        <f t="shared" si="100"/>
        <v>0</v>
      </c>
      <c r="AR204" s="87">
        <f t="shared" si="100"/>
        <v>0</v>
      </c>
      <c r="AS204" s="87">
        <f t="shared" si="100"/>
        <v>0</v>
      </c>
      <c r="AT204" s="87">
        <f t="shared" si="100"/>
        <v>0</v>
      </c>
      <c r="AU204" s="87">
        <v>0</v>
      </c>
      <c r="AV204" s="87">
        <v>0</v>
      </c>
      <c r="AW204" s="87">
        <v>0</v>
      </c>
      <c r="AX204" s="87">
        <v>0</v>
      </c>
      <c r="AY204" s="87">
        <v>0</v>
      </c>
      <c r="AZ204" s="87">
        <v>0</v>
      </c>
      <c r="BA204" s="87">
        <v>0</v>
      </c>
      <c r="BB204" s="87">
        <v>0</v>
      </c>
      <c r="BC204" s="87">
        <v>0</v>
      </c>
      <c r="BD204" s="87">
        <v>0</v>
      </c>
      <c r="BE204" s="87">
        <v>0</v>
      </c>
      <c r="BF204" s="87">
        <v>0</v>
      </c>
      <c r="BG204" s="87">
        <v>0</v>
      </c>
      <c r="BH204" s="87">
        <v>0</v>
      </c>
      <c r="BI204" s="87">
        <v>0</v>
      </c>
      <c r="BJ204" s="87">
        <v>0</v>
      </c>
      <c r="BK204" s="87">
        <v>0</v>
      </c>
      <c r="BL204" s="87">
        <v>0</v>
      </c>
      <c r="BM204" s="87">
        <v>0</v>
      </c>
      <c r="BN204" s="87">
        <v>0</v>
      </c>
      <c r="BO204" s="87">
        <v>0</v>
      </c>
      <c r="BP204" s="130">
        <v>0</v>
      </c>
      <c r="BQ204" s="130">
        <v>0</v>
      </c>
      <c r="BR204" s="130">
        <v>0</v>
      </c>
      <c r="BS204" s="130">
        <v>0</v>
      </c>
      <c r="BT204" s="130">
        <v>0</v>
      </c>
      <c r="BU204" s="130">
        <v>0</v>
      </c>
      <c r="BV204" s="130">
        <v>0</v>
      </c>
      <c r="BW204" s="448">
        <f t="shared" si="68"/>
        <v>0</v>
      </c>
      <c r="BX204" s="448">
        <f t="shared" si="73"/>
        <v>0</v>
      </c>
      <c r="BY204" s="448">
        <f t="shared" si="74"/>
        <v>0</v>
      </c>
      <c r="BZ204" s="448">
        <f t="shared" si="75"/>
        <v>0</v>
      </c>
      <c r="CA204" s="448">
        <f t="shared" si="76"/>
        <v>0</v>
      </c>
      <c r="CB204" s="448">
        <f t="shared" si="77"/>
        <v>0</v>
      </c>
      <c r="CC204" s="448">
        <f t="shared" si="78"/>
        <v>0</v>
      </c>
      <c r="CD204" s="461" t="s">
        <v>1951</v>
      </c>
      <c r="CE204" s="453"/>
      <c r="CF204" s="454"/>
    </row>
    <row r="205" spans="1:84" s="460" customFormat="1" ht="47.25">
      <c r="A205" s="124" t="s">
        <v>274</v>
      </c>
      <c r="B205" s="99" t="s">
        <v>1327</v>
      </c>
      <c r="C205" s="159" t="s">
        <v>1782</v>
      </c>
      <c r="D205" s="159"/>
      <c r="E205" s="161">
        <f t="shared" si="97"/>
        <v>0</v>
      </c>
      <c r="F205" s="161">
        <f t="shared" si="97"/>
        <v>0</v>
      </c>
      <c r="G205" s="159">
        <f t="shared" si="97"/>
        <v>0</v>
      </c>
      <c r="H205" s="159">
        <f t="shared" si="97"/>
        <v>0</v>
      </c>
      <c r="I205" s="159">
        <f t="shared" si="97"/>
        <v>0</v>
      </c>
      <c r="J205" s="159">
        <f t="shared" si="97"/>
        <v>0</v>
      </c>
      <c r="K205" s="161">
        <f t="shared" si="66"/>
        <v>0</v>
      </c>
      <c r="L205" s="161">
        <v>0</v>
      </c>
      <c r="M205" s="161">
        <v>0</v>
      </c>
      <c r="N205" s="161">
        <v>0</v>
      </c>
      <c r="O205" s="161">
        <v>0</v>
      </c>
      <c r="P205" s="161">
        <v>0</v>
      </c>
      <c r="Q205" s="161">
        <v>0</v>
      </c>
      <c r="R205" s="161">
        <v>0</v>
      </c>
      <c r="S205" s="182">
        <v>0</v>
      </c>
      <c r="T205" s="161">
        <v>0</v>
      </c>
      <c r="U205" s="161">
        <v>0</v>
      </c>
      <c r="V205" s="161">
        <v>0</v>
      </c>
      <c r="W205" s="161">
        <v>0</v>
      </c>
      <c r="X205" s="161">
        <v>0</v>
      </c>
      <c r="Y205" s="161">
        <v>0</v>
      </c>
      <c r="Z205" s="161">
        <v>0</v>
      </c>
      <c r="AA205" s="161">
        <v>0</v>
      </c>
      <c r="AB205" s="161">
        <v>0</v>
      </c>
      <c r="AC205" s="161">
        <v>0</v>
      </c>
      <c r="AD205" s="161">
        <v>0</v>
      </c>
      <c r="AE205" s="161">
        <v>0</v>
      </c>
      <c r="AF205" s="161">
        <v>0</v>
      </c>
      <c r="AG205" s="161">
        <v>0</v>
      </c>
      <c r="AH205" s="161">
        <v>0</v>
      </c>
      <c r="AI205" s="161">
        <v>0</v>
      </c>
      <c r="AJ205" s="161">
        <v>0</v>
      </c>
      <c r="AK205" s="161">
        <v>0</v>
      </c>
      <c r="AL205" s="161">
        <v>0</v>
      </c>
      <c r="AM205" s="161">
        <v>0</v>
      </c>
      <c r="AN205" s="87">
        <f t="shared" si="100"/>
        <v>0</v>
      </c>
      <c r="AO205" s="87">
        <f t="shared" si="100"/>
        <v>0</v>
      </c>
      <c r="AP205" s="87">
        <f t="shared" si="100"/>
        <v>0</v>
      </c>
      <c r="AQ205" s="87">
        <f t="shared" si="100"/>
        <v>0</v>
      </c>
      <c r="AR205" s="87">
        <f t="shared" si="100"/>
        <v>0</v>
      </c>
      <c r="AS205" s="87">
        <f t="shared" si="100"/>
        <v>0</v>
      </c>
      <c r="AT205" s="87">
        <f t="shared" si="100"/>
        <v>0</v>
      </c>
      <c r="AU205" s="87">
        <v>0</v>
      </c>
      <c r="AV205" s="87">
        <v>0</v>
      </c>
      <c r="AW205" s="87">
        <v>0</v>
      </c>
      <c r="AX205" s="87">
        <v>0</v>
      </c>
      <c r="AY205" s="87">
        <v>0</v>
      </c>
      <c r="AZ205" s="87">
        <v>0</v>
      </c>
      <c r="BA205" s="87">
        <v>0</v>
      </c>
      <c r="BB205" s="87">
        <v>0</v>
      </c>
      <c r="BC205" s="87">
        <v>0</v>
      </c>
      <c r="BD205" s="87">
        <v>0</v>
      </c>
      <c r="BE205" s="87">
        <v>0</v>
      </c>
      <c r="BF205" s="87">
        <v>0</v>
      </c>
      <c r="BG205" s="87">
        <v>0</v>
      </c>
      <c r="BH205" s="87">
        <v>0</v>
      </c>
      <c r="BI205" s="87">
        <v>0</v>
      </c>
      <c r="BJ205" s="87">
        <v>0</v>
      </c>
      <c r="BK205" s="87">
        <v>0</v>
      </c>
      <c r="BL205" s="87">
        <v>0</v>
      </c>
      <c r="BM205" s="87">
        <v>0</v>
      </c>
      <c r="BN205" s="87">
        <v>0</v>
      </c>
      <c r="BO205" s="87">
        <v>0</v>
      </c>
      <c r="BP205" s="130">
        <v>0</v>
      </c>
      <c r="BQ205" s="130">
        <v>0</v>
      </c>
      <c r="BR205" s="130">
        <v>0</v>
      </c>
      <c r="BS205" s="130">
        <v>0</v>
      </c>
      <c r="BT205" s="130">
        <v>0</v>
      </c>
      <c r="BU205" s="130">
        <v>0</v>
      </c>
      <c r="BV205" s="130">
        <v>0</v>
      </c>
      <c r="BW205" s="448">
        <f t="shared" si="68"/>
        <v>0</v>
      </c>
      <c r="BX205" s="448">
        <f t="shared" si="73"/>
        <v>0</v>
      </c>
      <c r="BY205" s="448">
        <f t="shared" si="74"/>
        <v>0</v>
      </c>
      <c r="BZ205" s="448">
        <f t="shared" si="75"/>
        <v>0</v>
      </c>
      <c r="CA205" s="448">
        <f t="shared" si="76"/>
        <v>0</v>
      </c>
      <c r="CB205" s="448">
        <f t="shared" si="77"/>
        <v>0</v>
      </c>
      <c r="CC205" s="448">
        <f t="shared" si="78"/>
        <v>0</v>
      </c>
      <c r="CD205" s="461" t="s">
        <v>1951</v>
      </c>
      <c r="CE205" s="453"/>
      <c r="CF205" s="454"/>
    </row>
    <row r="206" spans="1:84" s="460" customFormat="1" ht="31.5">
      <c r="A206" s="124" t="s">
        <v>274</v>
      </c>
      <c r="B206" s="99" t="s">
        <v>1328</v>
      </c>
      <c r="C206" s="159" t="s">
        <v>1783</v>
      </c>
      <c r="D206" s="159"/>
      <c r="E206" s="161">
        <f t="shared" si="97"/>
        <v>0</v>
      </c>
      <c r="F206" s="161">
        <f t="shared" si="97"/>
        <v>0</v>
      </c>
      <c r="G206" s="159">
        <f t="shared" si="97"/>
        <v>0</v>
      </c>
      <c r="H206" s="159">
        <f t="shared" si="97"/>
        <v>0</v>
      </c>
      <c r="I206" s="159">
        <f t="shared" si="97"/>
        <v>0</v>
      </c>
      <c r="J206" s="159">
        <f t="shared" si="97"/>
        <v>0</v>
      </c>
      <c r="K206" s="161">
        <f t="shared" si="66"/>
        <v>0</v>
      </c>
      <c r="L206" s="161">
        <v>0</v>
      </c>
      <c r="M206" s="161">
        <v>0</v>
      </c>
      <c r="N206" s="161">
        <v>0</v>
      </c>
      <c r="O206" s="161">
        <v>0</v>
      </c>
      <c r="P206" s="161">
        <v>0</v>
      </c>
      <c r="Q206" s="161">
        <v>0</v>
      </c>
      <c r="R206" s="161">
        <v>0</v>
      </c>
      <c r="S206" s="182">
        <v>0</v>
      </c>
      <c r="T206" s="161">
        <v>0</v>
      </c>
      <c r="U206" s="161">
        <v>0</v>
      </c>
      <c r="V206" s="161">
        <v>0</v>
      </c>
      <c r="W206" s="161">
        <v>0</v>
      </c>
      <c r="X206" s="161">
        <v>0</v>
      </c>
      <c r="Y206" s="161">
        <v>0</v>
      </c>
      <c r="Z206" s="161">
        <v>0</v>
      </c>
      <c r="AA206" s="161">
        <v>0</v>
      </c>
      <c r="AB206" s="161">
        <v>0</v>
      </c>
      <c r="AC206" s="161">
        <v>0</v>
      </c>
      <c r="AD206" s="161">
        <v>0</v>
      </c>
      <c r="AE206" s="161">
        <v>0</v>
      </c>
      <c r="AF206" s="161">
        <v>0</v>
      </c>
      <c r="AG206" s="161">
        <v>0</v>
      </c>
      <c r="AH206" s="161">
        <v>0</v>
      </c>
      <c r="AI206" s="161">
        <v>0</v>
      </c>
      <c r="AJ206" s="161">
        <v>0</v>
      </c>
      <c r="AK206" s="161">
        <v>0</v>
      </c>
      <c r="AL206" s="161">
        <v>0</v>
      </c>
      <c r="AM206" s="161">
        <v>0</v>
      </c>
      <c r="AN206" s="87">
        <f t="shared" si="100"/>
        <v>0</v>
      </c>
      <c r="AO206" s="87">
        <f t="shared" si="100"/>
        <v>0</v>
      </c>
      <c r="AP206" s="87">
        <f t="shared" si="100"/>
        <v>0</v>
      </c>
      <c r="AQ206" s="87">
        <f t="shared" si="100"/>
        <v>0</v>
      </c>
      <c r="AR206" s="87">
        <f t="shared" si="100"/>
        <v>0</v>
      </c>
      <c r="AS206" s="87">
        <f t="shared" si="100"/>
        <v>0</v>
      </c>
      <c r="AT206" s="87">
        <f t="shared" si="100"/>
        <v>0</v>
      </c>
      <c r="AU206" s="87">
        <v>0</v>
      </c>
      <c r="AV206" s="87">
        <v>0</v>
      </c>
      <c r="AW206" s="87">
        <v>0</v>
      </c>
      <c r="AX206" s="87">
        <v>0</v>
      </c>
      <c r="AY206" s="87">
        <v>0</v>
      </c>
      <c r="AZ206" s="87">
        <v>0</v>
      </c>
      <c r="BA206" s="87">
        <v>0</v>
      </c>
      <c r="BB206" s="87">
        <v>0</v>
      </c>
      <c r="BC206" s="87">
        <v>0</v>
      </c>
      <c r="BD206" s="87">
        <v>0</v>
      </c>
      <c r="BE206" s="87">
        <v>0</v>
      </c>
      <c r="BF206" s="87">
        <v>0</v>
      </c>
      <c r="BG206" s="87">
        <v>0</v>
      </c>
      <c r="BH206" s="87">
        <v>0</v>
      </c>
      <c r="BI206" s="87">
        <v>0</v>
      </c>
      <c r="BJ206" s="87">
        <v>0</v>
      </c>
      <c r="BK206" s="87">
        <v>0</v>
      </c>
      <c r="BL206" s="87">
        <v>0</v>
      </c>
      <c r="BM206" s="87">
        <v>0</v>
      </c>
      <c r="BN206" s="87">
        <v>0</v>
      </c>
      <c r="BO206" s="87">
        <v>0</v>
      </c>
      <c r="BP206" s="130">
        <v>0</v>
      </c>
      <c r="BQ206" s="130">
        <v>0</v>
      </c>
      <c r="BR206" s="130">
        <v>0</v>
      </c>
      <c r="BS206" s="130">
        <v>0</v>
      </c>
      <c r="BT206" s="130">
        <v>0</v>
      </c>
      <c r="BU206" s="130">
        <v>0</v>
      </c>
      <c r="BV206" s="130">
        <v>0</v>
      </c>
      <c r="BW206" s="448">
        <f t="shared" si="68"/>
        <v>0</v>
      </c>
      <c r="BX206" s="448">
        <f t="shared" si="73"/>
        <v>0</v>
      </c>
      <c r="BY206" s="448">
        <f t="shared" si="74"/>
        <v>0</v>
      </c>
      <c r="BZ206" s="448">
        <f t="shared" si="75"/>
        <v>0</v>
      </c>
      <c r="CA206" s="448">
        <f t="shared" si="76"/>
        <v>0</v>
      </c>
      <c r="CB206" s="448">
        <f t="shared" si="77"/>
        <v>0</v>
      </c>
      <c r="CC206" s="448">
        <f t="shared" si="78"/>
        <v>0</v>
      </c>
      <c r="CD206" s="461" t="s">
        <v>1951</v>
      </c>
      <c r="CE206" s="453"/>
      <c r="CF206" s="454"/>
    </row>
    <row r="207" spans="1:84" s="460" customFormat="1" ht="31.5">
      <c r="A207" s="124" t="s">
        <v>274</v>
      </c>
      <c r="B207" s="99" t="s">
        <v>1329</v>
      </c>
      <c r="C207" s="159" t="s">
        <v>1784</v>
      </c>
      <c r="D207" s="159"/>
      <c r="E207" s="161">
        <f t="shared" si="97"/>
        <v>0</v>
      </c>
      <c r="F207" s="161">
        <f t="shared" si="97"/>
        <v>0</v>
      </c>
      <c r="G207" s="159">
        <f t="shared" si="97"/>
        <v>0</v>
      </c>
      <c r="H207" s="159">
        <f t="shared" si="97"/>
        <v>0</v>
      </c>
      <c r="I207" s="159">
        <f t="shared" si="97"/>
        <v>0</v>
      </c>
      <c r="J207" s="159">
        <f t="shared" si="97"/>
        <v>0</v>
      </c>
      <c r="K207" s="161">
        <f t="shared" si="66"/>
        <v>0</v>
      </c>
      <c r="L207" s="161">
        <v>0</v>
      </c>
      <c r="M207" s="161">
        <v>0</v>
      </c>
      <c r="N207" s="161">
        <v>0</v>
      </c>
      <c r="O207" s="161">
        <v>0</v>
      </c>
      <c r="P207" s="161">
        <v>0</v>
      </c>
      <c r="Q207" s="161">
        <v>0</v>
      </c>
      <c r="R207" s="161">
        <v>0</v>
      </c>
      <c r="S207" s="182">
        <v>0</v>
      </c>
      <c r="T207" s="161">
        <v>0</v>
      </c>
      <c r="U207" s="161">
        <v>0</v>
      </c>
      <c r="V207" s="161">
        <v>0</v>
      </c>
      <c r="W207" s="161">
        <v>0</v>
      </c>
      <c r="X207" s="161">
        <v>0</v>
      </c>
      <c r="Y207" s="161">
        <v>0</v>
      </c>
      <c r="Z207" s="161">
        <v>0</v>
      </c>
      <c r="AA207" s="161">
        <v>0</v>
      </c>
      <c r="AB207" s="161">
        <v>0</v>
      </c>
      <c r="AC207" s="161">
        <v>0</v>
      </c>
      <c r="AD207" s="161">
        <v>0</v>
      </c>
      <c r="AE207" s="161">
        <v>0</v>
      </c>
      <c r="AF207" s="161">
        <v>0</v>
      </c>
      <c r="AG207" s="161">
        <v>0</v>
      </c>
      <c r="AH207" s="161">
        <v>0</v>
      </c>
      <c r="AI207" s="161">
        <v>0</v>
      </c>
      <c r="AJ207" s="161">
        <v>0</v>
      </c>
      <c r="AK207" s="161">
        <v>0</v>
      </c>
      <c r="AL207" s="161">
        <v>0</v>
      </c>
      <c r="AM207" s="161">
        <v>0</v>
      </c>
      <c r="AN207" s="87">
        <f t="shared" si="100"/>
        <v>0</v>
      </c>
      <c r="AO207" s="87">
        <f t="shared" si="100"/>
        <v>0</v>
      </c>
      <c r="AP207" s="87">
        <f t="shared" si="100"/>
        <v>0</v>
      </c>
      <c r="AQ207" s="87">
        <f t="shared" si="100"/>
        <v>0</v>
      </c>
      <c r="AR207" s="87">
        <f t="shared" si="100"/>
        <v>0</v>
      </c>
      <c r="AS207" s="87">
        <f t="shared" si="100"/>
        <v>0</v>
      </c>
      <c r="AT207" s="87">
        <f t="shared" si="100"/>
        <v>0</v>
      </c>
      <c r="AU207" s="87">
        <v>0</v>
      </c>
      <c r="AV207" s="87">
        <v>0</v>
      </c>
      <c r="AW207" s="87">
        <v>0</v>
      </c>
      <c r="AX207" s="87">
        <v>0</v>
      </c>
      <c r="AY207" s="87">
        <v>0</v>
      </c>
      <c r="AZ207" s="87">
        <v>0</v>
      </c>
      <c r="BA207" s="87">
        <v>0</v>
      </c>
      <c r="BB207" s="87">
        <v>0</v>
      </c>
      <c r="BC207" s="87">
        <v>0</v>
      </c>
      <c r="BD207" s="87">
        <v>0</v>
      </c>
      <c r="BE207" s="87">
        <v>0</v>
      </c>
      <c r="BF207" s="87">
        <v>0</v>
      </c>
      <c r="BG207" s="87">
        <v>0</v>
      </c>
      <c r="BH207" s="87">
        <v>0</v>
      </c>
      <c r="BI207" s="87">
        <v>0</v>
      </c>
      <c r="BJ207" s="87">
        <v>0</v>
      </c>
      <c r="BK207" s="87">
        <v>0</v>
      </c>
      <c r="BL207" s="87">
        <v>0</v>
      </c>
      <c r="BM207" s="87">
        <v>0</v>
      </c>
      <c r="BN207" s="87">
        <v>0</v>
      </c>
      <c r="BO207" s="87">
        <v>0</v>
      </c>
      <c r="BP207" s="130">
        <v>0</v>
      </c>
      <c r="BQ207" s="130">
        <v>0</v>
      </c>
      <c r="BR207" s="130">
        <v>0</v>
      </c>
      <c r="BS207" s="130">
        <v>0</v>
      </c>
      <c r="BT207" s="130">
        <v>0</v>
      </c>
      <c r="BU207" s="130">
        <v>0</v>
      </c>
      <c r="BV207" s="130">
        <v>0</v>
      </c>
      <c r="BW207" s="448">
        <f t="shared" si="68"/>
        <v>0</v>
      </c>
      <c r="BX207" s="448">
        <f t="shared" si="73"/>
        <v>0</v>
      </c>
      <c r="BY207" s="448">
        <f t="shared" si="74"/>
        <v>0</v>
      </c>
      <c r="BZ207" s="448">
        <f t="shared" si="75"/>
        <v>0</v>
      </c>
      <c r="CA207" s="448">
        <f t="shared" si="76"/>
        <v>0</v>
      </c>
      <c r="CB207" s="448">
        <f t="shared" si="77"/>
        <v>0</v>
      </c>
      <c r="CC207" s="448">
        <f t="shared" si="78"/>
        <v>0</v>
      </c>
      <c r="CD207" s="461" t="s">
        <v>1951</v>
      </c>
      <c r="CE207" s="453"/>
      <c r="CF207" s="454"/>
    </row>
    <row r="208" spans="1:84" s="460" customFormat="1" ht="63">
      <c r="A208" s="124" t="s">
        <v>274</v>
      </c>
      <c r="B208" s="99" t="s">
        <v>1330</v>
      </c>
      <c r="C208" s="159" t="s">
        <v>1785</v>
      </c>
      <c r="D208" s="159"/>
      <c r="E208" s="161">
        <f t="shared" si="97"/>
        <v>0</v>
      </c>
      <c r="F208" s="161">
        <f t="shared" si="97"/>
        <v>0</v>
      </c>
      <c r="G208" s="159">
        <f t="shared" si="97"/>
        <v>0</v>
      </c>
      <c r="H208" s="159">
        <f t="shared" si="97"/>
        <v>0</v>
      </c>
      <c r="I208" s="159">
        <f t="shared" si="97"/>
        <v>0</v>
      </c>
      <c r="J208" s="159">
        <f t="shared" si="97"/>
        <v>0</v>
      </c>
      <c r="K208" s="161">
        <f t="shared" si="66"/>
        <v>0</v>
      </c>
      <c r="L208" s="161">
        <v>0</v>
      </c>
      <c r="M208" s="161">
        <v>0</v>
      </c>
      <c r="N208" s="161">
        <v>0</v>
      </c>
      <c r="O208" s="161">
        <v>0</v>
      </c>
      <c r="P208" s="161">
        <v>0</v>
      </c>
      <c r="Q208" s="161">
        <v>0</v>
      </c>
      <c r="R208" s="161">
        <v>0</v>
      </c>
      <c r="S208" s="182">
        <v>0</v>
      </c>
      <c r="T208" s="161">
        <v>0</v>
      </c>
      <c r="U208" s="161">
        <v>0</v>
      </c>
      <c r="V208" s="161">
        <v>0</v>
      </c>
      <c r="W208" s="161">
        <v>0</v>
      </c>
      <c r="X208" s="161">
        <v>0</v>
      </c>
      <c r="Y208" s="161">
        <v>0</v>
      </c>
      <c r="Z208" s="161">
        <v>0</v>
      </c>
      <c r="AA208" s="161">
        <v>0</v>
      </c>
      <c r="AB208" s="161">
        <v>0</v>
      </c>
      <c r="AC208" s="161">
        <v>0</v>
      </c>
      <c r="AD208" s="161">
        <v>0</v>
      </c>
      <c r="AE208" s="161">
        <v>0</v>
      </c>
      <c r="AF208" s="161">
        <v>0</v>
      </c>
      <c r="AG208" s="161">
        <v>0</v>
      </c>
      <c r="AH208" s="161">
        <v>0</v>
      </c>
      <c r="AI208" s="161">
        <v>0</v>
      </c>
      <c r="AJ208" s="161">
        <v>0</v>
      </c>
      <c r="AK208" s="161">
        <v>0</v>
      </c>
      <c r="AL208" s="161">
        <v>0</v>
      </c>
      <c r="AM208" s="161">
        <v>0</v>
      </c>
      <c r="AN208" s="87">
        <f t="shared" si="100"/>
        <v>0</v>
      </c>
      <c r="AO208" s="87">
        <f t="shared" si="100"/>
        <v>0</v>
      </c>
      <c r="AP208" s="87">
        <f t="shared" si="100"/>
        <v>0</v>
      </c>
      <c r="AQ208" s="87">
        <f t="shared" si="100"/>
        <v>0</v>
      </c>
      <c r="AR208" s="87">
        <f t="shared" si="100"/>
        <v>0</v>
      </c>
      <c r="AS208" s="87">
        <f t="shared" si="100"/>
        <v>0</v>
      </c>
      <c r="AT208" s="87">
        <f t="shared" si="100"/>
        <v>0</v>
      </c>
      <c r="AU208" s="87">
        <v>0</v>
      </c>
      <c r="AV208" s="87">
        <v>0</v>
      </c>
      <c r="AW208" s="87">
        <v>0</v>
      </c>
      <c r="AX208" s="87">
        <v>0</v>
      </c>
      <c r="AY208" s="87">
        <v>0</v>
      </c>
      <c r="AZ208" s="87">
        <v>0</v>
      </c>
      <c r="BA208" s="87">
        <v>0</v>
      </c>
      <c r="BB208" s="87">
        <v>0</v>
      </c>
      <c r="BC208" s="87">
        <v>0</v>
      </c>
      <c r="BD208" s="87">
        <v>0</v>
      </c>
      <c r="BE208" s="87">
        <v>0</v>
      </c>
      <c r="BF208" s="87">
        <v>0</v>
      </c>
      <c r="BG208" s="87">
        <v>0</v>
      </c>
      <c r="BH208" s="87">
        <v>0</v>
      </c>
      <c r="BI208" s="87">
        <v>0</v>
      </c>
      <c r="BJ208" s="87">
        <v>0</v>
      </c>
      <c r="BK208" s="87">
        <v>0</v>
      </c>
      <c r="BL208" s="87">
        <v>0</v>
      </c>
      <c r="BM208" s="87">
        <v>0</v>
      </c>
      <c r="BN208" s="87">
        <v>0</v>
      </c>
      <c r="BO208" s="87">
        <v>0</v>
      </c>
      <c r="BP208" s="130">
        <v>0</v>
      </c>
      <c r="BQ208" s="130">
        <v>0</v>
      </c>
      <c r="BR208" s="130">
        <v>0</v>
      </c>
      <c r="BS208" s="130">
        <v>0</v>
      </c>
      <c r="BT208" s="130">
        <v>0</v>
      </c>
      <c r="BU208" s="130">
        <v>0</v>
      </c>
      <c r="BV208" s="130">
        <v>0</v>
      </c>
      <c r="BW208" s="448">
        <f t="shared" si="68"/>
        <v>0</v>
      </c>
      <c r="BX208" s="448">
        <f t="shared" si="73"/>
        <v>0</v>
      </c>
      <c r="BY208" s="448">
        <f t="shared" si="74"/>
        <v>0</v>
      </c>
      <c r="BZ208" s="448">
        <f t="shared" si="75"/>
        <v>0</v>
      </c>
      <c r="CA208" s="448">
        <f t="shared" si="76"/>
        <v>0</v>
      </c>
      <c r="CB208" s="448">
        <f t="shared" si="77"/>
        <v>0</v>
      </c>
      <c r="CC208" s="448">
        <f t="shared" si="78"/>
        <v>0</v>
      </c>
      <c r="CD208" s="461" t="s">
        <v>1951</v>
      </c>
      <c r="CE208" s="453"/>
      <c r="CF208" s="454"/>
    </row>
    <row r="209" spans="1:84" s="460" customFormat="1" ht="47.25">
      <c r="A209" s="124" t="s">
        <v>274</v>
      </c>
      <c r="B209" s="99" t="s">
        <v>1331</v>
      </c>
      <c r="C209" s="159" t="s">
        <v>1786</v>
      </c>
      <c r="D209" s="159"/>
      <c r="E209" s="161">
        <f t="shared" si="97"/>
        <v>0</v>
      </c>
      <c r="F209" s="161">
        <f t="shared" si="97"/>
        <v>0</v>
      </c>
      <c r="G209" s="159">
        <f t="shared" si="97"/>
        <v>0</v>
      </c>
      <c r="H209" s="159">
        <f t="shared" si="97"/>
        <v>0</v>
      </c>
      <c r="I209" s="159">
        <f t="shared" si="97"/>
        <v>0</v>
      </c>
      <c r="J209" s="159">
        <f t="shared" si="97"/>
        <v>0</v>
      </c>
      <c r="K209" s="161">
        <f t="shared" si="66"/>
        <v>0</v>
      </c>
      <c r="L209" s="161">
        <v>0</v>
      </c>
      <c r="M209" s="161">
        <v>0</v>
      </c>
      <c r="N209" s="161">
        <v>0</v>
      </c>
      <c r="O209" s="161">
        <v>0</v>
      </c>
      <c r="P209" s="161">
        <v>0</v>
      </c>
      <c r="Q209" s="161">
        <v>0</v>
      </c>
      <c r="R209" s="161">
        <v>0</v>
      </c>
      <c r="S209" s="182">
        <v>0</v>
      </c>
      <c r="T209" s="161">
        <v>0</v>
      </c>
      <c r="U209" s="161">
        <v>0</v>
      </c>
      <c r="V209" s="161">
        <v>0</v>
      </c>
      <c r="W209" s="161">
        <v>0</v>
      </c>
      <c r="X209" s="161">
        <v>0</v>
      </c>
      <c r="Y209" s="161">
        <v>0</v>
      </c>
      <c r="Z209" s="161">
        <v>0</v>
      </c>
      <c r="AA209" s="161">
        <v>0</v>
      </c>
      <c r="AB209" s="161">
        <v>0</v>
      </c>
      <c r="AC209" s="161">
        <v>0</v>
      </c>
      <c r="AD209" s="161">
        <v>0</v>
      </c>
      <c r="AE209" s="161">
        <v>0</v>
      </c>
      <c r="AF209" s="161">
        <v>0</v>
      </c>
      <c r="AG209" s="161">
        <v>0</v>
      </c>
      <c r="AH209" s="161">
        <v>0</v>
      </c>
      <c r="AI209" s="161">
        <v>0</v>
      </c>
      <c r="AJ209" s="161">
        <v>0</v>
      </c>
      <c r="AK209" s="161">
        <v>0</v>
      </c>
      <c r="AL209" s="161">
        <v>0</v>
      </c>
      <c r="AM209" s="161">
        <v>0</v>
      </c>
      <c r="AN209" s="87">
        <f t="shared" si="100"/>
        <v>0</v>
      </c>
      <c r="AO209" s="87">
        <f t="shared" si="100"/>
        <v>0</v>
      </c>
      <c r="AP209" s="87">
        <f t="shared" si="100"/>
        <v>0</v>
      </c>
      <c r="AQ209" s="87">
        <f t="shared" si="100"/>
        <v>0</v>
      </c>
      <c r="AR209" s="87">
        <f t="shared" si="100"/>
        <v>0</v>
      </c>
      <c r="AS209" s="87">
        <f t="shared" si="100"/>
        <v>0</v>
      </c>
      <c r="AT209" s="87">
        <f t="shared" si="100"/>
        <v>0</v>
      </c>
      <c r="AU209" s="87">
        <v>0</v>
      </c>
      <c r="AV209" s="87">
        <v>0</v>
      </c>
      <c r="AW209" s="87">
        <v>0</v>
      </c>
      <c r="AX209" s="87">
        <v>0</v>
      </c>
      <c r="AY209" s="87">
        <v>0</v>
      </c>
      <c r="AZ209" s="87">
        <v>0</v>
      </c>
      <c r="BA209" s="87">
        <v>0</v>
      </c>
      <c r="BB209" s="87">
        <v>0</v>
      </c>
      <c r="BC209" s="87">
        <v>0</v>
      </c>
      <c r="BD209" s="87">
        <v>0</v>
      </c>
      <c r="BE209" s="87">
        <v>0</v>
      </c>
      <c r="BF209" s="87">
        <v>0</v>
      </c>
      <c r="BG209" s="87">
        <v>0</v>
      </c>
      <c r="BH209" s="87">
        <v>0</v>
      </c>
      <c r="BI209" s="87">
        <v>0</v>
      </c>
      <c r="BJ209" s="87">
        <v>0</v>
      </c>
      <c r="BK209" s="87">
        <v>0</v>
      </c>
      <c r="BL209" s="87">
        <v>0</v>
      </c>
      <c r="BM209" s="87">
        <v>0</v>
      </c>
      <c r="BN209" s="87">
        <v>0</v>
      </c>
      <c r="BO209" s="87">
        <v>0</v>
      </c>
      <c r="BP209" s="130">
        <v>0</v>
      </c>
      <c r="BQ209" s="130">
        <v>0</v>
      </c>
      <c r="BR209" s="130">
        <v>0</v>
      </c>
      <c r="BS209" s="130">
        <v>0</v>
      </c>
      <c r="BT209" s="130">
        <v>0</v>
      </c>
      <c r="BU209" s="130">
        <v>0</v>
      </c>
      <c r="BV209" s="130">
        <v>0</v>
      </c>
      <c r="BW209" s="448">
        <f t="shared" si="68"/>
        <v>0</v>
      </c>
      <c r="BX209" s="448">
        <f t="shared" si="73"/>
        <v>0</v>
      </c>
      <c r="BY209" s="448">
        <f t="shared" si="74"/>
        <v>0</v>
      </c>
      <c r="BZ209" s="448">
        <f t="shared" si="75"/>
        <v>0</v>
      </c>
      <c r="CA209" s="448">
        <f t="shared" si="76"/>
        <v>0</v>
      </c>
      <c r="CB209" s="448">
        <f t="shared" si="77"/>
        <v>0</v>
      </c>
      <c r="CC209" s="448">
        <f t="shared" si="78"/>
        <v>0</v>
      </c>
      <c r="CD209" s="461" t="s">
        <v>1951</v>
      </c>
      <c r="CE209" s="453"/>
      <c r="CF209" s="454"/>
    </row>
    <row r="210" spans="1:84" s="460" customFormat="1" ht="78.75">
      <c r="A210" s="124" t="s">
        <v>274</v>
      </c>
      <c r="B210" s="99" t="s">
        <v>1332</v>
      </c>
      <c r="C210" s="159" t="s">
        <v>1787</v>
      </c>
      <c r="D210" s="159"/>
      <c r="E210" s="161">
        <f t="shared" si="97"/>
        <v>0</v>
      </c>
      <c r="F210" s="161">
        <f t="shared" si="97"/>
        <v>0</v>
      </c>
      <c r="G210" s="159">
        <f t="shared" si="97"/>
        <v>0</v>
      </c>
      <c r="H210" s="159">
        <f t="shared" si="97"/>
        <v>0</v>
      </c>
      <c r="I210" s="159">
        <f t="shared" si="97"/>
        <v>0</v>
      </c>
      <c r="J210" s="159">
        <f t="shared" si="97"/>
        <v>0</v>
      </c>
      <c r="K210" s="161">
        <f t="shared" si="66"/>
        <v>0</v>
      </c>
      <c r="L210" s="161">
        <v>0</v>
      </c>
      <c r="M210" s="161">
        <v>0</v>
      </c>
      <c r="N210" s="161">
        <v>0</v>
      </c>
      <c r="O210" s="161">
        <v>0</v>
      </c>
      <c r="P210" s="161">
        <v>0</v>
      </c>
      <c r="Q210" s="161">
        <v>0</v>
      </c>
      <c r="R210" s="161">
        <v>0</v>
      </c>
      <c r="S210" s="182">
        <v>0</v>
      </c>
      <c r="T210" s="161">
        <v>0</v>
      </c>
      <c r="U210" s="161">
        <v>0</v>
      </c>
      <c r="V210" s="161">
        <v>0</v>
      </c>
      <c r="W210" s="161">
        <v>0</v>
      </c>
      <c r="X210" s="161">
        <v>0</v>
      </c>
      <c r="Y210" s="161">
        <v>0</v>
      </c>
      <c r="Z210" s="161">
        <v>0</v>
      </c>
      <c r="AA210" s="161">
        <v>0</v>
      </c>
      <c r="AB210" s="161">
        <v>0</v>
      </c>
      <c r="AC210" s="161">
        <v>0</v>
      </c>
      <c r="AD210" s="161">
        <v>0</v>
      </c>
      <c r="AE210" s="161">
        <v>0</v>
      </c>
      <c r="AF210" s="161">
        <v>0</v>
      </c>
      <c r="AG210" s="161">
        <v>0</v>
      </c>
      <c r="AH210" s="161">
        <v>0</v>
      </c>
      <c r="AI210" s="161">
        <v>0</v>
      </c>
      <c r="AJ210" s="161">
        <v>0</v>
      </c>
      <c r="AK210" s="161">
        <v>0</v>
      </c>
      <c r="AL210" s="161">
        <v>0</v>
      </c>
      <c r="AM210" s="161">
        <v>0</v>
      </c>
      <c r="AN210" s="87">
        <f t="shared" si="100"/>
        <v>0</v>
      </c>
      <c r="AO210" s="87">
        <f t="shared" si="100"/>
        <v>0</v>
      </c>
      <c r="AP210" s="87">
        <f t="shared" si="100"/>
        <v>0</v>
      </c>
      <c r="AQ210" s="87">
        <f t="shared" si="100"/>
        <v>0</v>
      </c>
      <c r="AR210" s="87">
        <f t="shared" si="100"/>
        <v>0</v>
      </c>
      <c r="AS210" s="87">
        <f t="shared" si="100"/>
        <v>0</v>
      </c>
      <c r="AT210" s="87">
        <f t="shared" si="100"/>
        <v>0</v>
      </c>
      <c r="AU210" s="87">
        <v>0</v>
      </c>
      <c r="AV210" s="87">
        <v>0</v>
      </c>
      <c r="AW210" s="87">
        <v>0</v>
      </c>
      <c r="AX210" s="87">
        <v>0</v>
      </c>
      <c r="AY210" s="87">
        <v>0</v>
      </c>
      <c r="AZ210" s="87">
        <v>0</v>
      </c>
      <c r="BA210" s="87">
        <v>0</v>
      </c>
      <c r="BB210" s="87">
        <v>0</v>
      </c>
      <c r="BC210" s="87">
        <v>0</v>
      </c>
      <c r="BD210" s="87">
        <v>0</v>
      </c>
      <c r="BE210" s="87">
        <v>0</v>
      </c>
      <c r="BF210" s="87">
        <v>0</v>
      </c>
      <c r="BG210" s="87">
        <v>0</v>
      </c>
      <c r="BH210" s="87">
        <v>0</v>
      </c>
      <c r="BI210" s="87">
        <v>0</v>
      </c>
      <c r="BJ210" s="87">
        <v>0</v>
      </c>
      <c r="BK210" s="87">
        <v>0</v>
      </c>
      <c r="BL210" s="87">
        <v>0</v>
      </c>
      <c r="BM210" s="87">
        <v>0</v>
      </c>
      <c r="BN210" s="87">
        <v>0</v>
      </c>
      <c r="BO210" s="87">
        <v>0</v>
      </c>
      <c r="BP210" s="130">
        <v>0</v>
      </c>
      <c r="BQ210" s="130">
        <v>0</v>
      </c>
      <c r="BR210" s="130">
        <v>0</v>
      </c>
      <c r="BS210" s="130">
        <v>0</v>
      </c>
      <c r="BT210" s="130">
        <v>0</v>
      </c>
      <c r="BU210" s="130">
        <v>0</v>
      </c>
      <c r="BV210" s="130">
        <v>0</v>
      </c>
      <c r="BW210" s="448">
        <f t="shared" si="68"/>
        <v>0</v>
      </c>
      <c r="BX210" s="448">
        <f t="shared" si="73"/>
        <v>0</v>
      </c>
      <c r="BY210" s="448">
        <f t="shared" si="74"/>
        <v>0</v>
      </c>
      <c r="BZ210" s="448">
        <f t="shared" si="75"/>
        <v>0</v>
      </c>
      <c r="CA210" s="448">
        <f t="shared" si="76"/>
        <v>0</v>
      </c>
      <c r="CB210" s="448">
        <f t="shared" si="77"/>
        <v>0</v>
      </c>
      <c r="CC210" s="448">
        <f t="shared" si="78"/>
        <v>0</v>
      </c>
      <c r="CD210" s="461" t="s">
        <v>1951</v>
      </c>
      <c r="CE210" s="453"/>
      <c r="CF210" s="454"/>
    </row>
    <row r="211" spans="1:84" s="460" customFormat="1" ht="78.75">
      <c r="A211" s="124" t="s">
        <v>274</v>
      </c>
      <c r="B211" s="99" t="s">
        <v>1333</v>
      </c>
      <c r="C211" s="159" t="s">
        <v>1788</v>
      </c>
      <c r="D211" s="159"/>
      <c r="E211" s="161">
        <f t="shared" si="97"/>
        <v>0</v>
      </c>
      <c r="F211" s="161">
        <f t="shared" si="97"/>
        <v>0</v>
      </c>
      <c r="G211" s="159">
        <f t="shared" si="97"/>
        <v>0</v>
      </c>
      <c r="H211" s="159">
        <f t="shared" si="97"/>
        <v>0</v>
      </c>
      <c r="I211" s="159">
        <f t="shared" si="97"/>
        <v>0</v>
      </c>
      <c r="J211" s="159">
        <f t="shared" si="97"/>
        <v>0</v>
      </c>
      <c r="K211" s="161">
        <f t="shared" si="66"/>
        <v>0</v>
      </c>
      <c r="L211" s="161">
        <v>0</v>
      </c>
      <c r="M211" s="161">
        <v>0</v>
      </c>
      <c r="N211" s="161">
        <v>0</v>
      </c>
      <c r="O211" s="161">
        <v>0</v>
      </c>
      <c r="P211" s="161">
        <v>0</v>
      </c>
      <c r="Q211" s="161">
        <v>0</v>
      </c>
      <c r="R211" s="161">
        <v>0</v>
      </c>
      <c r="S211" s="182">
        <v>0</v>
      </c>
      <c r="T211" s="161">
        <v>0</v>
      </c>
      <c r="U211" s="161">
        <v>0</v>
      </c>
      <c r="V211" s="161">
        <v>0</v>
      </c>
      <c r="W211" s="161">
        <v>0</v>
      </c>
      <c r="X211" s="161">
        <v>0</v>
      </c>
      <c r="Y211" s="161">
        <v>0</v>
      </c>
      <c r="Z211" s="161">
        <v>0</v>
      </c>
      <c r="AA211" s="161">
        <v>0</v>
      </c>
      <c r="AB211" s="161">
        <v>0</v>
      </c>
      <c r="AC211" s="161">
        <v>0</v>
      </c>
      <c r="AD211" s="161">
        <v>0</v>
      </c>
      <c r="AE211" s="161">
        <v>0</v>
      </c>
      <c r="AF211" s="161">
        <v>0</v>
      </c>
      <c r="AG211" s="161">
        <v>0</v>
      </c>
      <c r="AH211" s="161">
        <v>0</v>
      </c>
      <c r="AI211" s="161">
        <v>0</v>
      </c>
      <c r="AJ211" s="161">
        <v>0</v>
      </c>
      <c r="AK211" s="161">
        <v>0</v>
      </c>
      <c r="AL211" s="161">
        <v>0</v>
      </c>
      <c r="AM211" s="161">
        <v>0</v>
      </c>
      <c r="AN211" s="87">
        <f t="shared" si="100"/>
        <v>0</v>
      </c>
      <c r="AO211" s="87">
        <f t="shared" si="100"/>
        <v>0</v>
      </c>
      <c r="AP211" s="87">
        <f t="shared" si="100"/>
        <v>0</v>
      </c>
      <c r="AQ211" s="87">
        <f t="shared" si="100"/>
        <v>0</v>
      </c>
      <c r="AR211" s="87">
        <f t="shared" si="100"/>
        <v>0</v>
      </c>
      <c r="AS211" s="87">
        <f t="shared" si="100"/>
        <v>0</v>
      </c>
      <c r="AT211" s="87">
        <f t="shared" si="100"/>
        <v>0</v>
      </c>
      <c r="AU211" s="87">
        <v>0</v>
      </c>
      <c r="AV211" s="87">
        <v>0</v>
      </c>
      <c r="AW211" s="87">
        <v>0</v>
      </c>
      <c r="AX211" s="87">
        <v>0</v>
      </c>
      <c r="AY211" s="87">
        <v>0</v>
      </c>
      <c r="AZ211" s="87">
        <v>0</v>
      </c>
      <c r="BA211" s="87">
        <v>0</v>
      </c>
      <c r="BB211" s="87">
        <v>0</v>
      </c>
      <c r="BC211" s="87">
        <v>0</v>
      </c>
      <c r="BD211" s="87">
        <v>0</v>
      </c>
      <c r="BE211" s="87">
        <v>0</v>
      </c>
      <c r="BF211" s="87">
        <v>0</v>
      </c>
      <c r="BG211" s="87">
        <v>0</v>
      </c>
      <c r="BH211" s="87">
        <v>0</v>
      </c>
      <c r="BI211" s="87">
        <v>0</v>
      </c>
      <c r="BJ211" s="87">
        <v>0</v>
      </c>
      <c r="BK211" s="87">
        <v>0</v>
      </c>
      <c r="BL211" s="87">
        <v>0</v>
      </c>
      <c r="BM211" s="87">
        <v>0</v>
      </c>
      <c r="BN211" s="87">
        <v>0</v>
      </c>
      <c r="BO211" s="87">
        <v>0</v>
      </c>
      <c r="BP211" s="130">
        <v>0</v>
      </c>
      <c r="BQ211" s="130">
        <v>0</v>
      </c>
      <c r="BR211" s="130">
        <v>0</v>
      </c>
      <c r="BS211" s="130">
        <v>0</v>
      </c>
      <c r="BT211" s="130">
        <v>0</v>
      </c>
      <c r="BU211" s="130">
        <v>0</v>
      </c>
      <c r="BV211" s="130">
        <v>0</v>
      </c>
      <c r="BW211" s="448">
        <f t="shared" si="68"/>
        <v>0</v>
      </c>
      <c r="BX211" s="448">
        <f t="shared" si="73"/>
        <v>0</v>
      </c>
      <c r="BY211" s="448">
        <f t="shared" si="74"/>
        <v>0</v>
      </c>
      <c r="BZ211" s="448">
        <f t="shared" si="75"/>
        <v>0</v>
      </c>
      <c r="CA211" s="448">
        <f t="shared" si="76"/>
        <v>0</v>
      </c>
      <c r="CB211" s="448">
        <f t="shared" si="77"/>
        <v>0</v>
      </c>
      <c r="CC211" s="448">
        <f t="shared" si="78"/>
        <v>0</v>
      </c>
      <c r="CD211" s="461" t="s">
        <v>1951</v>
      </c>
      <c r="CE211" s="453"/>
      <c r="CF211" s="454"/>
    </row>
    <row r="212" spans="1:84" s="460" customFormat="1" ht="78.75">
      <c r="A212" s="124" t="s">
        <v>274</v>
      </c>
      <c r="B212" s="99" t="s">
        <v>1334</v>
      </c>
      <c r="C212" s="159" t="s">
        <v>1789</v>
      </c>
      <c r="D212" s="159"/>
      <c r="E212" s="161">
        <f t="shared" si="97"/>
        <v>0</v>
      </c>
      <c r="F212" s="161">
        <f t="shared" si="97"/>
        <v>0</v>
      </c>
      <c r="G212" s="159">
        <f t="shared" si="97"/>
        <v>0</v>
      </c>
      <c r="H212" s="159">
        <f t="shared" si="97"/>
        <v>0</v>
      </c>
      <c r="I212" s="159">
        <f t="shared" si="97"/>
        <v>0</v>
      </c>
      <c r="J212" s="159">
        <f t="shared" si="97"/>
        <v>0</v>
      </c>
      <c r="K212" s="161">
        <f t="shared" si="66"/>
        <v>0</v>
      </c>
      <c r="L212" s="161">
        <v>0</v>
      </c>
      <c r="M212" s="161">
        <v>0</v>
      </c>
      <c r="N212" s="161">
        <v>0</v>
      </c>
      <c r="O212" s="161">
        <v>0</v>
      </c>
      <c r="P212" s="161">
        <v>0</v>
      </c>
      <c r="Q212" s="161">
        <v>0</v>
      </c>
      <c r="R212" s="161">
        <v>0</v>
      </c>
      <c r="S212" s="182">
        <v>0</v>
      </c>
      <c r="T212" s="161">
        <v>0</v>
      </c>
      <c r="U212" s="161">
        <v>0</v>
      </c>
      <c r="V212" s="161">
        <v>0</v>
      </c>
      <c r="W212" s="161">
        <v>0</v>
      </c>
      <c r="X212" s="161">
        <v>0</v>
      </c>
      <c r="Y212" s="161">
        <v>0</v>
      </c>
      <c r="Z212" s="161">
        <v>0</v>
      </c>
      <c r="AA212" s="161">
        <v>0</v>
      </c>
      <c r="AB212" s="161">
        <v>0</v>
      </c>
      <c r="AC212" s="161">
        <v>0</v>
      </c>
      <c r="AD212" s="161">
        <v>0</v>
      </c>
      <c r="AE212" s="161">
        <v>0</v>
      </c>
      <c r="AF212" s="161">
        <v>0</v>
      </c>
      <c r="AG212" s="161">
        <v>0</v>
      </c>
      <c r="AH212" s="161">
        <v>0</v>
      </c>
      <c r="AI212" s="161">
        <v>0</v>
      </c>
      <c r="AJ212" s="161">
        <v>0</v>
      </c>
      <c r="AK212" s="161">
        <v>0</v>
      </c>
      <c r="AL212" s="161">
        <v>0</v>
      </c>
      <c r="AM212" s="161">
        <v>0</v>
      </c>
      <c r="AN212" s="87">
        <f t="shared" si="100"/>
        <v>0</v>
      </c>
      <c r="AO212" s="87">
        <f t="shared" si="100"/>
        <v>0</v>
      </c>
      <c r="AP212" s="87">
        <f t="shared" si="100"/>
        <v>0</v>
      </c>
      <c r="AQ212" s="87">
        <f t="shared" si="100"/>
        <v>0</v>
      </c>
      <c r="AR212" s="87">
        <f t="shared" si="100"/>
        <v>0</v>
      </c>
      <c r="AS212" s="87">
        <f t="shared" si="100"/>
        <v>0</v>
      </c>
      <c r="AT212" s="87">
        <f t="shared" si="100"/>
        <v>0</v>
      </c>
      <c r="AU212" s="87">
        <v>0</v>
      </c>
      <c r="AV212" s="87">
        <v>0</v>
      </c>
      <c r="AW212" s="87">
        <v>0</v>
      </c>
      <c r="AX212" s="87">
        <v>0</v>
      </c>
      <c r="AY212" s="87">
        <v>0</v>
      </c>
      <c r="AZ212" s="87">
        <v>0</v>
      </c>
      <c r="BA212" s="87">
        <v>0</v>
      </c>
      <c r="BB212" s="87">
        <v>0</v>
      </c>
      <c r="BC212" s="87">
        <v>0</v>
      </c>
      <c r="BD212" s="87">
        <v>0</v>
      </c>
      <c r="BE212" s="87">
        <v>0</v>
      </c>
      <c r="BF212" s="87">
        <v>0</v>
      </c>
      <c r="BG212" s="87">
        <v>0</v>
      </c>
      <c r="BH212" s="87">
        <v>0</v>
      </c>
      <c r="BI212" s="87">
        <v>0</v>
      </c>
      <c r="BJ212" s="87">
        <v>0</v>
      </c>
      <c r="BK212" s="87">
        <v>0</v>
      </c>
      <c r="BL212" s="87">
        <v>0</v>
      </c>
      <c r="BM212" s="87">
        <v>0</v>
      </c>
      <c r="BN212" s="87">
        <v>0</v>
      </c>
      <c r="BO212" s="87">
        <v>0</v>
      </c>
      <c r="BP212" s="130">
        <v>0</v>
      </c>
      <c r="BQ212" s="130">
        <v>0</v>
      </c>
      <c r="BR212" s="130">
        <v>0</v>
      </c>
      <c r="BS212" s="130">
        <v>0</v>
      </c>
      <c r="BT212" s="130">
        <v>0</v>
      </c>
      <c r="BU212" s="130">
        <v>0</v>
      </c>
      <c r="BV212" s="130">
        <v>0</v>
      </c>
      <c r="BW212" s="448">
        <f t="shared" si="68"/>
        <v>0</v>
      </c>
      <c r="BX212" s="448">
        <f t="shared" si="73"/>
        <v>0</v>
      </c>
      <c r="BY212" s="448">
        <f t="shared" si="74"/>
        <v>0</v>
      </c>
      <c r="BZ212" s="448">
        <f t="shared" si="75"/>
        <v>0</v>
      </c>
      <c r="CA212" s="448">
        <f t="shared" si="76"/>
        <v>0</v>
      </c>
      <c r="CB212" s="448">
        <f t="shared" si="77"/>
        <v>0</v>
      </c>
      <c r="CC212" s="448">
        <f t="shared" si="78"/>
        <v>0</v>
      </c>
      <c r="CD212" s="461" t="s">
        <v>1951</v>
      </c>
      <c r="CE212" s="453"/>
      <c r="CF212" s="454"/>
    </row>
    <row r="213" spans="1:84" s="460" customFormat="1" ht="63">
      <c r="A213" s="124" t="s">
        <v>274</v>
      </c>
      <c r="B213" s="99" t="s">
        <v>1335</v>
      </c>
      <c r="C213" s="159" t="s">
        <v>1790</v>
      </c>
      <c r="D213" s="159"/>
      <c r="E213" s="161">
        <f t="shared" si="97"/>
        <v>0</v>
      </c>
      <c r="F213" s="161">
        <f t="shared" si="97"/>
        <v>0</v>
      </c>
      <c r="G213" s="159">
        <f t="shared" si="97"/>
        <v>0</v>
      </c>
      <c r="H213" s="159">
        <f t="shared" si="97"/>
        <v>0</v>
      </c>
      <c r="I213" s="159">
        <f t="shared" si="97"/>
        <v>0</v>
      </c>
      <c r="J213" s="159">
        <f t="shared" si="97"/>
        <v>0</v>
      </c>
      <c r="K213" s="161">
        <f t="shared" si="66"/>
        <v>0</v>
      </c>
      <c r="L213" s="161">
        <v>0</v>
      </c>
      <c r="M213" s="161">
        <v>0</v>
      </c>
      <c r="N213" s="161">
        <v>0</v>
      </c>
      <c r="O213" s="161">
        <v>0</v>
      </c>
      <c r="P213" s="161">
        <v>0</v>
      </c>
      <c r="Q213" s="161">
        <v>0</v>
      </c>
      <c r="R213" s="161">
        <v>0</v>
      </c>
      <c r="S213" s="182">
        <v>0</v>
      </c>
      <c r="T213" s="161">
        <v>0</v>
      </c>
      <c r="U213" s="161">
        <v>0</v>
      </c>
      <c r="V213" s="161">
        <v>0</v>
      </c>
      <c r="W213" s="161">
        <v>0</v>
      </c>
      <c r="X213" s="161">
        <v>0</v>
      </c>
      <c r="Y213" s="161">
        <v>0</v>
      </c>
      <c r="Z213" s="161">
        <v>0</v>
      </c>
      <c r="AA213" s="161">
        <v>0</v>
      </c>
      <c r="AB213" s="161">
        <v>0</v>
      </c>
      <c r="AC213" s="161">
        <v>0</v>
      </c>
      <c r="AD213" s="161">
        <v>0</v>
      </c>
      <c r="AE213" s="161">
        <v>0</v>
      </c>
      <c r="AF213" s="161">
        <v>0</v>
      </c>
      <c r="AG213" s="161">
        <v>0</v>
      </c>
      <c r="AH213" s="161">
        <v>0</v>
      </c>
      <c r="AI213" s="161">
        <v>0</v>
      </c>
      <c r="AJ213" s="161">
        <v>0</v>
      </c>
      <c r="AK213" s="161">
        <v>0</v>
      </c>
      <c r="AL213" s="161">
        <v>0</v>
      </c>
      <c r="AM213" s="161">
        <v>0</v>
      </c>
      <c r="AN213" s="87">
        <f t="shared" si="100"/>
        <v>0</v>
      </c>
      <c r="AO213" s="87">
        <f t="shared" si="100"/>
        <v>0</v>
      </c>
      <c r="AP213" s="87">
        <f t="shared" si="100"/>
        <v>0</v>
      </c>
      <c r="AQ213" s="87">
        <f t="shared" si="100"/>
        <v>0</v>
      </c>
      <c r="AR213" s="87">
        <f t="shared" si="100"/>
        <v>0</v>
      </c>
      <c r="AS213" s="87">
        <f t="shared" si="100"/>
        <v>0</v>
      </c>
      <c r="AT213" s="87">
        <f t="shared" si="100"/>
        <v>0</v>
      </c>
      <c r="AU213" s="87">
        <v>0</v>
      </c>
      <c r="AV213" s="87">
        <v>0</v>
      </c>
      <c r="AW213" s="87">
        <v>0</v>
      </c>
      <c r="AX213" s="87">
        <v>0</v>
      </c>
      <c r="AY213" s="87">
        <v>0</v>
      </c>
      <c r="AZ213" s="87">
        <v>0</v>
      </c>
      <c r="BA213" s="87">
        <v>0</v>
      </c>
      <c r="BB213" s="87">
        <v>0</v>
      </c>
      <c r="BC213" s="87">
        <v>0</v>
      </c>
      <c r="BD213" s="87">
        <v>0</v>
      </c>
      <c r="BE213" s="87">
        <v>0</v>
      </c>
      <c r="BF213" s="87">
        <v>0</v>
      </c>
      <c r="BG213" s="87">
        <v>0</v>
      </c>
      <c r="BH213" s="87">
        <v>0</v>
      </c>
      <c r="BI213" s="87">
        <v>0</v>
      </c>
      <c r="BJ213" s="87">
        <v>0</v>
      </c>
      <c r="BK213" s="87">
        <v>0</v>
      </c>
      <c r="BL213" s="87">
        <v>0</v>
      </c>
      <c r="BM213" s="87">
        <v>0</v>
      </c>
      <c r="BN213" s="87">
        <v>0</v>
      </c>
      <c r="BO213" s="87">
        <v>0</v>
      </c>
      <c r="BP213" s="130">
        <v>0</v>
      </c>
      <c r="BQ213" s="130">
        <v>0</v>
      </c>
      <c r="BR213" s="130">
        <v>0</v>
      </c>
      <c r="BS213" s="130">
        <v>0</v>
      </c>
      <c r="BT213" s="130">
        <v>0</v>
      </c>
      <c r="BU213" s="130">
        <v>0</v>
      </c>
      <c r="BV213" s="130">
        <v>0</v>
      </c>
      <c r="BW213" s="448">
        <f t="shared" si="68"/>
        <v>0</v>
      </c>
      <c r="BX213" s="448">
        <f t="shared" si="73"/>
        <v>0</v>
      </c>
      <c r="BY213" s="448">
        <f t="shared" si="74"/>
        <v>0</v>
      </c>
      <c r="BZ213" s="448">
        <f t="shared" si="75"/>
        <v>0</v>
      </c>
      <c r="CA213" s="448">
        <f t="shared" si="76"/>
        <v>0</v>
      </c>
      <c r="CB213" s="448">
        <f t="shared" si="77"/>
        <v>0</v>
      </c>
      <c r="CC213" s="448">
        <f t="shared" si="78"/>
        <v>0</v>
      </c>
      <c r="CD213" s="461" t="s">
        <v>1951</v>
      </c>
      <c r="CE213" s="453"/>
      <c r="CF213" s="454"/>
    </row>
    <row r="214" spans="1:84" s="460" customFormat="1" ht="78.75">
      <c r="A214" s="124" t="s">
        <v>274</v>
      </c>
      <c r="B214" s="99" t="s">
        <v>1336</v>
      </c>
      <c r="C214" s="159" t="s">
        <v>1791</v>
      </c>
      <c r="D214" s="159"/>
      <c r="E214" s="161">
        <f t="shared" si="97"/>
        <v>0</v>
      </c>
      <c r="F214" s="161">
        <f t="shared" si="97"/>
        <v>0</v>
      </c>
      <c r="G214" s="159">
        <f t="shared" si="97"/>
        <v>0</v>
      </c>
      <c r="H214" s="159">
        <f t="shared" si="97"/>
        <v>0</v>
      </c>
      <c r="I214" s="159">
        <f t="shared" si="97"/>
        <v>0</v>
      </c>
      <c r="J214" s="159">
        <f t="shared" si="97"/>
        <v>0</v>
      </c>
      <c r="K214" s="161">
        <f t="shared" si="66"/>
        <v>0</v>
      </c>
      <c r="L214" s="161">
        <v>0</v>
      </c>
      <c r="M214" s="161">
        <v>0</v>
      </c>
      <c r="N214" s="161">
        <v>0</v>
      </c>
      <c r="O214" s="161">
        <v>0</v>
      </c>
      <c r="P214" s="161">
        <v>0</v>
      </c>
      <c r="Q214" s="161">
        <v>0</v>
      </c>
      <c r="R214" s="161">
        <v>0</v>
      </c>
      <c r="S214" s="182">
        <v>0</v>
      </c>
      <c r="T214" s="161">
        <v>0</v>
      </c>
      <c r="U214" s="161">
        <v>0</v>
      </c>
      <c r="V214" s="161">
        <v>0</v>
      </c>
      <c r="W214" s="161">
        <v>0</v>
      </c>
      <c r="X214" s="161">
        <v>0</v>
      </c>
      <c r="Y214" s="161">
        <v>0</v>
      </c>
      <c r="Z214" s="161">
        <v>0</v>
      </c>
      <c r="AA214" s="161">
        <v>0</v>
      </c>
      <c r="AB214" s="161">
        <v>0</v>
      </c>
      <c r="AC214" s="161">
        <v>0</v>
      </c>
      <c r="AD214" s="161">
        <v>0</v>
      </c>
      <c r="AE214" s="161">
        <v>0</v>
      </c>
      <c r="AF214" s="161">
        <v>0</v>
      </c>
      <c r="AG214" s="161">
        <v>0</v>
      </c>
      <c r="AH214" s="161">
        <v>0</v>
      </c>
      <c r="AI214" s="161">
        <v>0</v>
      </c>
      <c r="AJ214" s="161">
        <v>0</v>
      </c>
      <c r="AK214" s="161">
        <v>0</v>
      </c>
      <c r="AL214" s="161">
        <v>0</v>
      </c>
      <c r="AM214" s="161">
        <v>0</v>
      </c>
      <c r="AN214" s="87">
        <f t="shared" si="100"/>
        <v>0</v>
      </c>
      <c r="AO214" s="87">
        <f t="shared" si="100"/>
        <v>0</v>
      </c>
      <c r="AP214" s="87">
        <f t="shared" si="100"/>
        <v>0</v>
      </c>
      <c r="AQ214" s="87">
        <f t="shared" si="100"/>
        <v>0</v>
      </c>
      <c r="AR214" s="87">
        <f t="shared" si="100"/>
        <v>0</v>
      </c>
      <c r="AS214" s="87">
        <f t="shared" si="100"/>
        <v>0</v>
      </c>
      <c r="AT214" s="87">
        <f t="shared" si="100"/>
        <v>0</v>
      </c>
      <c r="AU214" s="87">
        <v>0</v>
      </c>
      <c r="AV214" s="87">
        <v>0</v>
      </c>
      <c r="AW214" s="87">
        <v>0</v>
      </c>
      <c r="AX214" s="87">
        <v>0</v>
      </c>
      <c r="AY214" s="87">
        <v>0</v>
      </c>
      <c r="AZ214" s="87">
        <v>0</v>
      </c>
      <c r="BA214" s="87">
        <v>0</v>
      </c>
      <c r="BB214" s="87">
        <v>0</v>
      </c>
      <c r="BC214" s="87">
        <v>0</v>
      </c>
      <c r="BD214" s="87">
        <v>0</v>
      </c>
      <c r="BE214" s="87">
        <v>0</v>
      </c>
      <c r="BF214" s="87">
        <v>0</v>
      </c>
      <c r="BG214" s="87">
        <v>0</v>
      </c>
      <c r="BH214" s="87">
        <v>0</v>
      </c>
      <c r="BI214" s="87">
        <v>0</v>
      </c>
      <c r="BJ214" s="87">
        <v>0</v>
      </c>
      <c r="BK214" s="87">
        <v>0</v>
      </c>
      <c r="BL214" s="87">
        <v>0</v>
      </c>
      <c r="BM214" s="87">
        <v>0</v>
      </c>
      <c r="BN214" s="87">
        <v>0</v>
      </c>
      <c r="BO214" s="87">
        <v>0</v>
      </c>
      <c r="BP214" s="130">
        <v>0</v>
      </c>
      <c r="BQ214" s="130">
        <v>0</v>
      </c>
      <c r="BR214" s="130">
        <v>0</v>
      </c>
      <c r="BS214" s="130">
        <v>0</v>
      </c>
      <c r="BT214" s="130">
        <v>0</v>
      </c>
      <c r="BU214" s="130">
        <v>0</v>
      </c>
      <c r="BV214" s="130">
        <v>0</v>
      </c>
      <c r="BW214" s="448">
        <f t="shared" ref="BW214:BW277" si="101">AN214-(L214+S214+Z214)</f>
        <v>0</v>
      </c>
      <c r="BX214" s="448">
        <f t="shared" si="73"/>
        <v>0</v>
      </c>
      <c r="BY214" s="448">
        <f t="shared" si="74"/>
        <v>0</v>
      </c>
      <c r="BZ214" s="448">
        <f t="shared" si="75"/>
        <v>0</v>
      </c>
      <c r="CA214" s="448">
        <f t="shared" si="76"/>
        <v>0</v>
      </c>
      <c r="CB214" s="448">
        <f t="shared" si="77"/>
        <v>0</v>
      </c>
      <c r="CC214" s="448">
        <f t="shared" si="78"/>
        <v>0</v>
      </c>
      <c r="CD214" s="461" t="s">
        <v>1951</v>
      </c>
      <c r="CE214" s="453"/>
      <c r="CF214" s="454"/>
    </row>
    <row r="215" spans="1:84" s="460" customFormat="1" ht="47.25">
      <c r="A215" s="124" t="s">
        <v>274</v>
      </c>
      <c r="B215" s="99" t="s">
        <v>1337</v>
      </c>
      <c r="C215" s="159" t="s">
        <v>1792</v>
      </c>
      <c r="D215" s="159"/>
      <c r="E215" s="161">
        <f t="shared" si="97"/>
        <v>0</v>
      </c>
      <c r="F215" s="161">
        <f t="shared" si="97"/>
        <v>0</v>
      </c>
      <c r="G215" s="159">
        <f t="shared" si="97"/>
        <v>0</v>
      </c>
      <c r="H215" s="159">
        <f t="shared" si="97"/>
        <v>0</v>
      </c>
      <c r="I215" s="159">
        <f t="shared" si="97"/>
        <v>0</v>
      </c>
      <c r="J215" s="159">
        <f t="shared" si="97"/>
        <v>0</v>
      </c>
      <c r="K215" s="161">
        <f t="shared" si="66"/>
        <v>0</v>
      </c>
      <c r="L215" s="161">
        <v>0</v>
      </c>
      <c r="M215" s="161">
        <v>0</v>
      </c>
      <c r="N215" s="161">
        <v>0</v>
      </c>
      <c r="O215" s="161">
        <v>0</v>
      </c>
      <c r="P215" s="161">
        <v>0</v>
      </c>
      <c r="Q215" s="161">
        <v>0</v>
      </c>
      <c r="R215" s="161">
        <v>0</v>
      </c>
      <c r="S215" s="182">
        <v>0</v>
      </c>
      <c r="T215" s="161">
        <v>0</v>
      </c>
      <c r="U215" s="161">
        <v>0</v>
      </c>
      <c r="V215" s="161">
        <v>0</v>
      </c>
      <c r="W215" s="161">
        <v>0</v>
      </c>
      <c r="X215" s="161">
        <v>0</v>
      </c>
      <c r="Y215" s="161">
        <v>0</v>
      </c>
      <c r="Z215" s="161">
        <v>0</v>
      </c>
      <c r="AA215" s="161">
        <v>0</v>
      </c>
      <c r="AB215" s="161">
        <v>0</v>
      </c>
      <c r="AC215" s="161">
        <v>0</v>
      </c>
      <c r="AD215" s="161">
        <v>0</v>
      </c>
      <c r="AE215" s="161">
        <v>0</v>
      </c>
      <c r="AF215" s="161">
        <v>0</v>
      </c>
      <c r="AG215" s="161">
        <v>0</v>
      </c>
      <c r="AH215" s="161">
        <v>0</v>
      </c>
      <c r="AI215" s="161">
        <v>0</v>
      </c>
      <c r="AJ215" s="161">
        <v>0</v>
      </c>
      <c r="AK215" s="161">
        <v>0</v>
      </c>
      <c r="AL215" s="161">
        <v>0</v>
      </c>
      <c r="AM215" s="161">
        <v>0</v>
      </c>
      <c r="AN215" s="87">
        <f t="shared" si="100"/>
        <v>0</v>
      </c>
      <c r="AO215" s="87">
        <f t="shared" si="100"/>
        <v>0</v>
      </c>
      <c r="AP215" s="87">
        <f t="shared" si="100"/>
        <v>0</v>
      </c>
      <c r="AQ215" s="87">
        <f t="shared" si="100"/>
        <v>0</v>
      </c>
      <c r="AR215" s="87">
        <f t="shared" si="100"/>
        <v>0</v>
      </c>
      <c r="AS215" s="87">
        <f t="shared" si="100"/>
        <v>0</v>
      </c>
      <c r="AT215" s="87">
        <f t="shared" si="100"/>
        <v>0</v>
      </c>
      <c r="AU215" s="87">
        <v>0</v>
      </c>
      <c r="AV215" s="87">
        <v>0</v>
      </c>
      <c r="AW215" s="87">
        <v>0</v>
      </c>
      <c r="AX215" s="87">
        <v>0</v>
      </c>
      <c r="AY215" s="87">
        <v>0</v>
      </c>
      <c r="AZ215" s="87">
        <v>0</v>
      </c>
      <c r="BA215" s="87">
        <v>0</v>
      </c>
      <c r="BB215" s="87">
        <v>0</v>
      </c>
      <c r="BC215" s="87">
        <v>0</v>
      </c>
      <c r="BD215" s="87">
        <v>0</v>
      </c>
      <c r="BE215" s="87">
        <v>0</v>
      </c>
      <c r="BF215" s="87">
        <v>0</v>
      </c>
      <c r="BG215" s="87">
        <v>0</v>
      </c>
      <c r="BH215" s="87">
        <v>0</v>
      </c>
      <c r="BI215" s="87">
        <v>0</v>
      </c>
      <c r="BJ215" s="87">
        <v>0</v>
      </c>
      <c r="BK215" s="87">
        <v>0</v>
      </c>
      <c r="BL215" s="87">
        <v>0</v>
      </c>
      <c r="BM215" s="87">
        <v>0</v>
      </c>
      <c r="BN215" s="87">
        <v>0</v>
      </c>
      <c r="BO215" s="87">
        <v>0</v>
      </c>
      <c r="BP215" s="130">
        <v>0</v>
      </c>
      <c r="BQ215" s="130">
        <v>0</v>
      </c>
      <c r="BR215" s="130">
        <v>0</v>
      </c>
      <c r="BS215" s="130">
        <v>0</v>
      </c>
      <c r="BT215" s="130">
        <v>0</v>
      </c>
      <c r="BU215" s="130">
        <v>0</v>
      </c>
      <c r="BV215" s="130">
        <v>0</v>
      </c>
      <c r="BW215" s="448">
        <f t="shared" si="101"/>
        <v>0</v>
      </c>
      <c r="BX215" s="448">
        <f t="shared" si="73"/>
        <v>0</v>
      </c>
      <c r="BY215" s="448">
        <f t="shared" si="74"/>
        <v>0</v>
      </c>
      <c r="BZ215" s="448">
        <f t="shared" si="75"/>
        <v>0</v>
      </c>
      <c r="CA215" s="448">
        <f t="shared" si="76"/>
        <v>0</v>
      </c>
      <c r="CB215" s="448">
        <f t="shared" si="77"/>
        <v>0</v>
      </c>
      <c r="CC215" s="448">
        <f t="shared" si="78"/>
        <v>0</v>
      </c>
      <c r="CD215" s="461" t="s">
        <v>1951</v>
      </c>
      <c r="CE215" s="453"/>
      <c r="CF215" s="454"/>
    </row>
    <row r="216" spans="1:84" s="460" customFormat="1" ht="47.25">
      <c r="A216" s="124" t="s">
        <v>274</v>
      </c>
      <c r="B216" s="99" t="s">
        <v>1338</v>
      </c>
      <c r="C216" s="159" t="s">
        <v>1793</v>
      </c>
      <c r="D216" s="159"/>
      <c r="E216" s="161">
        <f t="shared" si="97"/>
        <v>0</v>
      </c>
      <c r="F216" s="161">
        <f t="shared" si="97"/>
        <v>0</v>
      </c>
      <c r="G216" s="159">
        <f t="shared" si="97"/>
        <v>0</v>
      </c>
      <c r="H216" s="159">
        <f t="shared" si="97"/>
        <v>0</v>
      </c>
      <c r="I216" s="159">
        <f t="shared" si="97"/>
        <v>0</v>
      </c>
      <c r="J216" s="159">
        <f t="shared" si="97"/>
        <v>0</v>
      </c>
      <c r="K216" s="161">
        <f t="shared" si="66"/>
        <v>0</v>
      </c>
      <c r="L216" s="161">
        <v>0</v>
      </c>
      <c r="M216" s="161">
        <v>0</v>
      </c>
      <c r="N216" s="161">
        <v>0</v>
      </c>
      <c r="O216" s="161">
        <v>0</v>
      </c>
      <c r="P216" s="161">
        <v>0</v>
      </c>
      <c r="Q216" s="161">
        <v>0</v>
      </c>
      <c r="R216" s="161">
        <v>0</v>
      </c>
      <c r="S216" s="182">
        <v>0</v>
      </c>
      <c r="T216" s="161">
        <v>0</v>
      </c>
      <c r="U216" s="161">
        <v>0</v>
      </c>
      <c r="V216" s="161">
        <v>0</v>
      </c>
      <c r="W216" s="161">
        <v>0</v>
      </c>
      <c r="X216" s="161">
        <v>0</v>
      </c>
      <c r="Y216" s="161">
        <v>0</v>
      </c>
      <c r="Z216" s="161">
        <v>0</v>
      </c>
      <c r="AA216" s="161">
        <v>0</v>
      </c>
      <c r="AB216" s="161">
        <v>0</v>
      </c>
      <c r="AC216" s="161">
        <v>0</v>
      </c>
      <c r="AD216" s="161">
        <v>0</v>
      </c>
      <c r="AE216" s="161">
        <v>0</v>
      </c>
      <c r="AF216" s="161">
        <v>0</v>
      </c>
      <c r="AG216" s="161">
        <v>0</v>
      </c>
      <c r="AH216" s="161">
        <v>0</v>
      </c>
      <c r="AI216" s="161">
        <v>0</v>
      </c>
      <c r="AJ216" s="161">
        <v>0</v>
      </c>
      <c r="AK216" s="161">
        <v>0</v>
      </c>
      <c r="AL216" s="161">
        <v>0</v>
      </c>
      <c r="AM216" s="161">
        <v>0</v>
      </c>
      <c r="AN216" s="87">
        <f t="shared" si="100"/>
        <v>0</v>
      </c>
      <c r="AO216" s="87">
        <f t="shared" si="100"/>
        <v>0</v>
      </c>
      <c r="AP216" s="87">
        <f t="shared" si="100"/>
        <v>0</v>
      </c>
      <c r="AQ216" s="87">
        <f t="shared" si="100"/>
        <v>0</v>
      </c>
      <c r="AR216" s="87">
        <f t="shared" si="100"/>
        <v>0</v>
      </c>
      <c r="AS216" s="87">
        <f t="shared" si="100"/>
        <v>0</v>
      </c>
      <c r="AT216" s="87">
        <f t="shared" si="100"/>
        <v>0</v>
      </c>
      <c r="AU216" s="87">
        <v>0</v>
      </c>
      <c r="AV216" s="87">
        <v>0</v>
      </c>
      <c r="AW216" s="87">
        <v>0</v>
      </c>
      <c r="AX216" s="87">
        <v>0</v>
      </c>
      <c r="AY216" s="87">
        <v>0</v>
      </c>
      <c r="AZ216" s="87">
        <v>0</v>
      </c>
      <c r="BA216" s="87">
        <v>0</v>
      </c>
      <c r="BB216" s="87">
        <v>0</v>
      </c>
      <c r="BC216" s="87">
        <v>0</v>
      </c>
      <c r="BD216" s="87">
        <v>0</v>
      </c>
      <c r="BE216" s="87">
        <v>0</v>
      </c>
      <c r="BF216" s="87">
        <v>0</v>
      </c>
      <c r="BG216" s="87">
        <v>0</v>
      </c>
      <c r="BH216" s="87">
        <v>0</v>
      </c>
      <c r="BI216" s="87">
        <v>0</v>
      </c>
      <c r="BJ216" s="87">
        <v>0</v>
      </c>
      <c r="BK216" s="87">
        <v>0</v>
      </c>
      <c r="BL216" s="87">
        <v>0</v>
      </c>
      <c r="BM216" s="87">
        <v>0</v>
      </c>
      <c r="BN216" s="87">
        <v>0</v>
      </c>
      <c r="BO216" s="87">
        <v>0</v>
      </c>
      <c r="BP216" s="130">
        <v>0</v>
      </c>
      <c r="BQ216" s="130">
        <v>0</v>
      </c>
      <c r="BR216" s="130">
        <v>0</v>
      </c>
      <c r="BS216" s="130">
        <v>0</v>
      </c>
      <c r="BT216" s="130">
        <v>0</v>
      </c>
      <c r="BU216" s="130">
        <v>0</v>
      </c>
      <c r="BV216" s="130">
        <v>0</v>
      </c>
      <c r="BW216" s="448">
        <f t="shared" si="101"/>
        <v>0</v>
      </c>
      <c r="BX216" s="448">
        <f t="shared" si="73"/>
        <v>0</v>
      </c>
      <c r="BY216" s="448">
        <f t="shared" si="74"/>
        <v>0</v>
      </c>
      <c r="BZ216" s="448">
        <f t="shared" si="75"/>
        <v>0</v>
      </c>
      <c r="CA216" s="448">
        <f t="shared" si="76"/>
        <v>0</v>
      </c>
      <c r="CB216" s="448">
        <f t="shared" si="77"/>
        <v>0</v>
      </c>
      <c r="CC216" s="448">
        <f t="shared" si="78"/>
        <v>0</v>
      </c>
      <c r="CD216" s="461" t="s">
        <v>1951</v>
      </c>
      <c r="CE216" s="453"/>
      <c r="CF216" s="454"/>
    </row>
    <row r="217" spans="1:84" s="460" customFormat="1" ht="47.25">
      <c r="A217" s="124" t="s">
        <v>274</v>
      </c>
      <c r="B217" s="99" t="s">
        <v>1339</v>
      </c>
      <c r="C217" s="159" t="s">
        <v>1794</v>
      </c>
      <c r="D217" s="159"/>
      <c r="E217" s="161">
        <f t="shared" si="97"/>
        <v>0</v>
      </c>
      <c r="F217" s="161">
        <f t="shared" si="97"/>
        <v>0</v>
      </c>
      <c r="G217" s="159">
        <f t="shared" si="97"/>
        <v>0</v>
      </c>
      <c r="H217" s="159">
        <f t="shared" si="97"/>
        <v>0</v>
      </c>
      <c r="I217" s="159">
        <f t="shared" si="97"/>
        <v>0</v>
      </c>
      <c r="J217" s="159">
        <f t="shared" si="97"/>
        <v>0</v>
      </c>
      <c r="K217" s="161">
        <f t="shared" si="66"/>
        <v>0</v>
      </c>
      <c r="L217" s="161">
        <v>0</v>
      </c>
      <c r="M217" s="161">
        <v>0</v>
      </c>
      <c r="N217" s="161">
        <v>0</v>
      </c>
      <c r="O217" s="161">
        <v>0</v>
      </c>
      <c r="P217" s="161">
        <v>0</v>
      </c>
      <c r="Q217" s="161">
        <v>0</v>
      </c>
      <c r="R217" s="161">
        <v>0</v>
      </c>
      <c r="S217" s="182">
        <v>0</v>
      </c>
      <c r="T217" s="161">
        <v>0</v>
      </c>
      <c r="U217" s="161">
        <v>0</v>
      </c>
      <c r="V217" s="161">
        <v>0</v>
      </c>
      <c r="W217" s="161">
        <v>0</v>
      </c>
      <c r="X217" s="161">
        <v>0</v>
      </c>
      <c r="Y217" s="161">
        <v>0</v>
      </c>
      <c r="Z217" s="161">
        <v>0</v>
      </c>
      <c r="AA217" s="161">
        <v>0</v>
      </c>
      <c r="AB217" s="161">
        <v>0</v>
      </c>
      <c r="AC217" s="161">
        <v>0</v>
      </c>
      <c r="AD217" s="161">
        <v>0</v>
      </c>
      <c r="AE217" s="161">
        <v>0</v>
      </c>
      <c r="AF217" s="161">
        <v>0</v>
      </c>
      <c r="AG217" s="161">
        <v>0</v>
      </c>
      <c r="AH217" s="161">
        <v>0</v>
      </c>
      <c r="AI217" s="161">
        <v>0</v>
      </c>
      <c r="AJ217" s="161">
        <v>0</v>
      </c>
      <c r="AK217" s="161">
        <v>0</v>
      </c>
      <c r="AL217" s="161">
        <v>0</v>
      </c>
      <c r="AM217" s="161">
        <v>0</v>
      </c>
      <c r="AN217" s="87">
        <f t="shared" si="100"/>
        <v>0</v>
      </c>
      <c r="AO217" s="87">
        <f t="shared" si="100"/>
        <v>0</v>
      </c>
      <c r="AP217" s="87">
        <f t="shared" si="100"/>
        <v>0</v>
      </c>
      <c r="AQ217" s="87">
        <f t="shared" si="100"/>
        <v>0</v>
      </c>
      <c r="AR217" s="87">
        <f t="shared" si="100"/>
        <v>0</v>
      </c>
      <c r="AS217" s="87">
        <f t="shared" si="100"/>
        <v>0</v>
      </c>
      <c r="AT217" s="87">
        <f t="shared" si="100"/>
        <v>0</v>
      </c>
      <c r="AU217" s="87">
        <v>0</v>
      </c>
      <c r="AV217" s="87">
        <v>0</v>
      </c>
      <c r="AW217" s="87">
        <v>0</v>
      </c>
      <c r="AX217" s="87">
        <v>0</v>
      </c>
      <c r="AY217" s="87">
        <v>0</v>
      </c>
      <c r="AZ217" s="87">
        <v>0</v>
      </c>
      <c r="BA217" s="87">
        <v>0</v>
      </c>
      <c r="BB217" s="87">
        <v>0</v>
      </c>
      <c r="BC217" s="87">
        <v>0</v>
      </c>
      <c r="BD217" s="87">
        <v>0</v>
      </c>
      <c r="BE217" s="87">
        <v>0</v>
      </c>
      <c r="BF217" s="87">
        <v>0</v>
      </c>
      <c r="BG217" s="87">
        <v>0</v>
      </c>
      <c r="BH217" s="87">
        <v>0</v>
      </c>
      <c r="BI217" s="87">
        <v>0</v>
      </c>
      <c r="BJ217" s="87">
        <v>0</v>
      </c>
      <c r="BK217" s="87">
        <v>0</v>
      </c>
      <c r="BL217" s="87">
        <v>0</v>
      </c>
      <c r="BM217" s="87">
        <v>0</v>
      </c>
      <c r="BN217" s="87">
        <v>0</v>
      </c>
      <c r="BO217" s="87">
        <v>0</v>
      </c>
      <c r="BP217" s="130">
        <v>0</v>
      </c>
      <c r="BQ217" s="130">
        <v>0</v>
      </c>
      <c r="BR217" s="130">
        <v>0</v>
      </c>
      <c r="BS217" s="130">
        <v>0</v>
      </c>
      <c r="BT217" s="130">
        <v>0</v>
      </c>
      <c r="BU217" s="130">
        <v>0</v>
      </c>
      <c r="BV217" s="130">
        <v>0</v>
      </c>
      <c r="BW217" s="448">
        <f t="shared" si="101"/>
        <v>0</v>
      </c>
      <c r="BX217" s="448">
        <f t="shared" si="73"/>
        <v>0</v>
      </c>
      <c r="BY217" s="448">
        <f t="shared" si="74"/>
        <v>0</v>
      </c>
      <c r="BZ217" s="448">
        <f t="shared" si="75"/>
        <v>0</v>
      </c>
      <c r="CA217" s="448">
        <f t="shared" si="76"/>
        <v>0</v>
      </c>
      <c r="CB217" s="448">
        <f t="shared" si="77"/>
        <v>0</v>
      </c>
      <c r="CC217" s="448">
        <f t="shared" si="78"/>
        <v>0</v>
      </c>
      <c r="CD217" s="461" t="s">
        <v>1951</v>
      </c>
      <c r="CE217" s="453"/>
      <c r="CF217" s="454"/>
    </row>
    <row r="218" spans="1:84" s="460" customFormat="1" ht="63">
      <c r="A218" s="124" t="s">
        <v>274</v>
      </c>
      <c r="B218" s="99" t="s">
        <v>1349</v>
      </c>
      <c r="C218" s="159" t="s">
        <v>1798</v>
      </c>
      <c r="D218" s="159"/>
      <c r="E218" s="161">
        <f t="shared" si="97"/>
        <v>0</v>
      </c>
      <c r="F218" s="161">
        <f t="shared" si="97"/>
        <v>0</v>
      </c>
      <c r="G218" s="159">
        <f t="shared" si="97"/>
        <v>0</v>
      </c>
      <c r="H218" s="159">
        <f t="shared" si="97"/>
        <v>0</v>
      </c>
      <c r="I218" s="159">
        <f t="shared" si="97"/>
        <v>0</v>
      </c>
      <c r="J218" s="159">
        <f t="shared" si="97"/>
        <v>0</v>
      </c>
      <c r="K218" s="161">
        <f t="shared" si="66"/>
        <v>0</v>
      </c>
      <c r="L218" s="161">
        <v>0</v>
      </c>
      <c r="M218" s="161">
        <v>0</v>
      </c>
      <c r="N218" s="161">
        <v>0</v>
      </c>
      <c r="O218" s="161">
        <v>0</v>
      </c>
      <c r="P218" s="161">
        <v>0</v>
      </c>
      <c r="Q218" s="161">
        <v>0</v>
      </c>
      <c r="R218" s="161">
        <v>0</v>
      </c>
      <c r="S218" s="182">
        <v>0</v>
      </c>
      <c r="T218" s="161">
        <v>0</v>
      </c>
      <c r="U218" s="161">
        <v>0</v>
      </c>
      <c r="V218" s="161">
        <v>0</v>
      </c>
      <c r="W218" s="161">
        <v>0</v>
      </c>
      <c r="X218" s="161">
        <v>0</v>
      </c>
      <c r="Y218" s="161">
        <v>0</v>
      </c>
      <c r="Z218" s="161">
        <v>0</v>
      </c>
      <c r="AA218" s="161">
        <v>0</v>
      </c>
      <c r="AB218" s="161">
        <v>0</v>
      </c>
      <c r="AC218" s="161">
        <v>0</v>
      </c>
      <c r="AD218" s="161">
        <v>0</v>
      </c>
      <c r="AE218" s="161">
        <v>0</v>
      </c>
      <c r="AF218" s="161">
        <v>0</v>
      </c>
      <c r="AG218" s="161">
        <v>0</v>
      </c>
      <c r="AH218" s="161">
        <v>0</v>
      </c>
      <c r="AI218" s="161">
        <v>0</v>
      </c>
      <c r="AJ218" s="161">
        <v>0</v>
      </c>
      <c r="AK218" s="161">
        <v>0</v>
      </c>
      <c r="AL218" s="161">
        <v>0</v>
      </c>
      <c r="AM218" s="161">
        <v>0</v>
      </c>
      <c r="AN218" s="87">
        <f t="shared" si="100"/>
        <v>0</v>
      </c>
      <c r="AO218" s="87">
        <f t="shared" si="100"/>
        <v>0</v>
      </c>
      <c r="AP218" s="87">
        <f t="shared" si="100"/>
        <v>0</v>
      </c>
      <c r="AQ218" s="87">
        <f t="shared" si="100"/>
        <v>0</v>
      </c>
      <c r="AR218" s="87">
        <f t="shared" si="100"/>
        <v>0</v>
      </c>
      <c r="AS218" s="87">
        <f t="shared" si="100"/>
        <v>0</v>
      </c>
      <c r="AT218" s="87">
        <f t="shared" si="100"/>
        <v>0</v>
      </c>
      <c r="AU218" s="87">
        <v>0</v>
      </c>
      <c r="AV218" s="87">
        <v>0</v>
      </c>
      <c r="AW218" s="87">
        <v>0</v>
      </c>
      <c r="AX218" s="87">
        <v>0</v>
      </c>
      <c r="AY218" s="87">
        <v>0</v>
      </c>
      <c r="AZ218" s="87">
        <v>0</v>
      </c>
      <c r="BA218" s="87">
        <v>0</v>
      </c>
      <c r="BB218" s="87">
        <v>0</v>
      </c>
      <c r="BC218" s="87">
        <v>0</v>
      </c>
      <c r="BD218" s="87">
        <v>0</v>
      </c>
      <c r="BE218" s="87">
        <v>0</v>
      </c>
      <c r="BF218" s="87">
        <v>0</v>
      </c>
      <c r="BG218" s="87">
        <v>0</v>
      </c>
      <c r="BH218" s="87">
        <v>0</v>
      </c>
      <c r="BI218" s="87">
        <v>0</v>
      </c>
      <c r="BJ218" s="87">
        <v>0</v>
      </c>
      <c r="BK218" s="87">
        <v>0</v>
      </c>
      <c r="BL218" s="87">
        <v>0</v>
      </c>
      <c r="BM218" s="87">
        <v>0</v>
      </c>
      <c r="BN218" s="87">
        <v>0</v>
      </c>
      <c r="BO218" s="87">
        <v>0</v>
      </c>
      <c r="BP218" s="130">
        <v>0</v>
      </c>
      <c r="BQ218" s="130">
        <v>0</v>
      </c>
      <c r="BR218" s="130">
        <v>0</v>
      </c>
      <c r="BS218" s="130">
        <v>0</v>
      </c>
      <c r="BT218" s="130">
        <v>0</v>
      </c>
      <c r="BU218" s="130">
        <v>0</v>
      </c>
      <c r="BV218" s="130">
        <v>0</v>
      </c>
      <c r="BW218" s="448">
        <f t="shared" si="101"/>
        <v>0</v>
      </c>
      <c r="BX218" s="448">
        <f t="shared" si="73"/>
        <v>0</v>
      </c>
      <c r="BY218" s="448">
        <f t="shared" si="74"/>
        <v>0</v>
      </c>
      <c r="BZ218" s="448">
        <f t="shared" si="75"/>
        <v>0</v>
      </c>
      <c r="CA218" s="448">
        <f t="shared" si="76"/>
        <v>0</v>
      </c>
      <c r="CB218" s="448">
        <f t="shared" si="77"/>
        <v>0</v>
      </c>
      <c r="CC218" s="448">
        <f t="shared" si="78"/>
        <v>0</v>
      </c>
      <c r="CD218" s="461" t="s">
        <v>1951</v>
      </c>
      <c r="CE218" s="453"/>
      <c r="CF218" s="454"/>
    </row>
    <row r="219" spans="1:84" s="460" customFormat="1" ht="47.25">
      <c r="A219" s="124" t="s">
        <v>274</v>
      </c>
      <c r="B219" s="99" t="s">
        <v>1350</v>
      </c>
      <c r="C219" s="159" t="s">
        <v>1799</v>
      </c>
      <c r="D219" s="159"/>
      <c r="E219" s="161">
        <f t="shared" si="97"/>
        <v>0</v>
      </c>
      <c r="F219" s="161">
        <f t="shared" si="97"/>
        <v>0</v>
      </c>
      <c r="G219" s="159">
        <f t="shared" si="97"/>
        <v>0</v>
      </c>
      <c r="H219" s="159">
        <f t="shared" si="97"/>
        <v>0</v>
      </c>
      <c r="I219" s="159">
        <f t="shared" si="97"/>
        <v>0</v>
      </c>
      <c r="J219" s="159">
        <f t="shared" si="97"/>
        <v>0</v>
      </c>
      <c r="K219" s="161">
        <f t="shared" si="66"/>
        <v>0</v>
      </c>
      <c r="L219" s="161">
        <v>0</v>
      </c>
      <c r="M219" s="161">
        <v>0</v>
      </c>
      <c r="N219" s="161">
        <v>0</v>
      </c>
      <c r="O219" s="161">
        <v>0</v>
      </c>
      <c r="P219" s="161">
        <v>0</v>
      </c>
      <c r="Q219" s="161">
        <v>0</v>
      </c>
      <c r="R219" s="161">
        <v>0</v>
      </c>
      <c r="S219" s="182">
        <v>0</v>
      </c>
      <c r="T219" s="161">
        <v>0</v>
      </c>
      <c r="U219" s="161">
        <v>0</v>
      </c>
      <c r="V219" s="161">
        <v>0</v>
      </c>
      <c r="W219" s="161">
        <v>0</v>
      </c>
      <c r="X219" s="161">
        <v>0</v>
      </c>
      <c r="Y219" s="161">
        <v>0</v>
      </c>
      <c r="Z219" s="161">
        <v>0</v>
      </c>
      <c r="AA219" s="161">
        <v>0</v>
      </c>
      <c r="AB219" s="161">
        <v>0</v>
      </c>
      <c r="AC219" s="161">
        <v>0</v>
      </c>
      <c r="AD219" s="161">
        <v>0</v>
      </c>
      <c r="AE219" s="161">
        <v>0</v>
      </c>
      <c r="AF219" s="161">
        <v>0</v>
      </c>
      <c r="AG219" s="161">
        <v>0</v>
      </c>
      <c r="AH219" s="161">
        <v>0</v>
      </c>
      <c r="AI219" s="161">
        <v>0</v>
      </c>
      <c r="AJ219" s="161">
        <v>0</v>
      </c>
      <c r="AK219" s="161">
        <v>0</v>
      </c>
      <c r="AL219" s="161">
        <v>0</v>
      </c>
      <c r="AM219" s="161">
        <v>0</v>
      </c>
      <c r="AN219" s="87">
        <f t="shared" si="100"/>
        <v>0</v>
      </c>
      <c r="AO219" s="87">
        <f t="shared" si="100"/>
        <v>0</v>
      </c>
      <c r="AP219" s="87">
        <f t="shared" si="100"/>
        <v>0</v>
      </c>
      <c r="AQ219" s="87">
        <f t="shared" si="100"/>
        <v>0</v>
      </c>
      <c r="AR219" s="87">
        <f t="shared" si="100"/>
        <v>0</v>
      </c>
      <c r="AS219" s="87">
        <f t="shared" si="100"/>
        <v>0</v>
      </c>
      <c r="AT219" s="87">
        <f t="shared" si="100"/>
        <v>0</v>
      </c>
      <c r="AU219" s="87">
        <v>0</v>
      </c>
      <c r="AV219" s="87">
        <v>0</v>
      </c>
      <c r="AW219" s="87">
        <v>0</v>
      </c>
      <c r="AX219" s="87">
        <v>0</v>
      </c>
      <c r="AY219" s="87">
        <v>0</v>
      </c>
      <c r="AZ219" s="87">
        <v>0</v>
      </c>
      <c r="BA219" s="87">
        <v>0</v>
      </c>
      <c r="BB219" s="87">
        <v>0</v>
      </c>
      <c r="BC219" s="87">
        <v>0</v>
      </c>
      <c r="BD219" s="87">
        <v>0</v>
      </c>
      <c r="BE219" s="87">
        <v>0</v>
      </c>
      <c r="BF219" s="87">
        <v>0</v>
      </c>
      <c r="BG219" s="87">
        <v>0</v>
      </c>
      <c r="BH219" s="87">
        <v>0</v>
      </c>
      <c r="BI219" s="87">
        <v>0</v>
      </c>
      <c r="BJ219" s="87">
        <v>0</v>
      </c>
      <c r="BK219" s="87">
        <v>0</v>
      </c>
      <c r="BL219" s="87">
        <v>0</v>
      </c>
      <c r="BM219" s="87">
        <v>0</v>
      </c>
      <c r="BN219" s="87">
        <v>0</v>
      </c>
      <c r="BO219" s="87">
        <v>0</v>
      </c>
      <c r="BP219" s="130">
        <v>0</v>
      </c>
      <c r="BQ219" s="130">
        <v>0</v>
      </c>
      <c r="BR219" s="130">
        <v>0</v>
      </c>
      <c r="BS219" s="130">
        <v>0</v>
      </c>
      <c r="BT219" s="130">
        <v>0</v>
      </c>
      <c r="BU219" s="130">
        <v>0</v>
      </c>
      <c r="BV219" s="130">
        <v>0</v>
      </c>
      <c r="BW219" s="448">
        <f t="shared" si="101"/>
        <v>0</v>
      </c>
      <c r="BX219" s="448">
        <f t="shared" si="73"/>
        <v>0</v>
      </c>
      <c r="BY219" s="448">
        <f t="shared" si="74"/>
        <v>0</v>
      </c>
      <c r="BZ219" s="448">
        <f t="shared" si="75"/>
        <v>0</v>
      </c>
      <c r="CA219" s="448">
        <f t="shared" si="76"/>
        <v>0</v>
      </c>
      <c r="CB219" s="448">
        <f t="shared" si="77"/>
        <v>0</v>
      </c>
      <c r="CC219" s="448">
        <f t="shared" si="78"/>
        <v>0</v>
      </c>
      <c r="CD219" s="461" t="s">
        <v>1951</v>
      </c>
      <c r="CE219" s="453"/>
      <c r="CF219" s="454"/>
    </row>
    <row r="220" spans="1:84" s="460" customFormat="1" ht="47.25">
      <c r="A220" s="124" t="s">
        <v>274</v>
      </c>
      <c r="B220" s="99" t="s">
        <v>1351</v>
      </c>
      <c r="C220" s="159" t="s">
        <v>1800</v>
      </c>
      <c r="D220" s="159"/>
      <c r="E220" s="161">
        <f t="shared" si="97"/>
        <v>0</v>
      </c>
      <c r="F220" s="161">
        <f t="shared" si="97"/>
        <v>0</v>
      </c>
      <c r="G220" s="159">
        <f t="shared" si="97"/>
        <v>0</v>
      </c>
      <c r="H220" s="159">
        <f t="shared" si="97"/>
        <v>0</v>
      </c>
      <c r="I220" s="159">
        <f t="shared" si="97"/>
        <v>0</v>
      </c>
      <c r="J220" s="159">
        <f t="shared" si="97"/>
        <v>0</v>
      </c>
      <c r="K220" s="161">
        <f t="shared" si="97"/>
        <v>0</v>
      </c>
      <c r="L220" s="161">
        <v>0</v>
      </c>
      <c r="M220" s="161">
        <v>0</v>
      </c>
      <c r="N220" s="161">
        <v>0</v>
      </c>
      <c r="O220" s="161">
        <v>0</v>
      </c>
      <c r="P220" s="161">
        <v>0</v>
      </c>
      <c r="Q220" s="161">
        <v>0</v>
      </c>
      <c r="R220" s="161">
        <v>0</v>
      </c>
      <c r="S220" s="182">
        <v>0</v>
      </c>
      <c r="T220" s="161">
        <v>0</v>
      </c>
      <c r="U220" s="161">
        <v>0</v>
      </c>
      <c r="V220" s="161">
        <v>0</v>
      </c>
      <c r="W220" s="161">
        <v>0</v>
      </c>
      <c r="X220" s="161">
        <v>0</v>
      </c>
      <c r="Y220" s="161">
        <v>0</v>
      </c>
      <c r="Z220" s="161">
        <v>0</v>
      </c>
      <c r="AA220" s="161">
        <v>0</v>
      </c>
      <c r="AB220" s="161">
        <v>0</v>
      </c>
      <c r="AC220" s="161">
        <v>0</v>
      </c>
      <c r="AD220" s="161">
        <v>0</v>
      </c>
      <c r="AE220" s="161">
        <v>0</v>
      </c>
      <c r="AF220" s="161">
        <v>0</v>
      </c>
      <c r="AG220" s="161">
        <v>0</v>
      </c>
      <c r="AH220" s="161">
        <v>0</v>
      </c>
      <c r="AI220" s="161">
        <v>0</v>
      </c>
      <c r="AJ220" s="161">
        <v>0</v>
      </c>
      <c r="AK220" s="161">
        <v>0</v>
      </c>
      <c r="AL220" s="161">
        <v>0</v>
      </c>
      <c r="AM220" s="161">
        <v>0</v>
      </c>
      <c r="AN220" s="87">
        <f t="shared" si="100"/>
        <v>0</v>
      </c>
      <c r="AO220" s="87">
        <f t="shared" si="100"/>
        <v>0</v>
      </c>
      <c r="AP220" s="87">
        <f t="shared" si="100"/>
        <v>0</v>
      </c>
      <c r="AQ220" s="87">
        <f t="shared" si="100"/>
        <v>0</v>
      </c>
      <c r="AR220" s="87">
        <f t="shared" si="100"/>
        <v>0</v>
      </c>
      <c r="AS220" s="87">
        <f t="shared" si="100"/>
        <v>0</v>
      </c>
      <c r="AT220" s="87">
        <f t="shared" si="100"/>
        <v>0</v>
      </c>
      <c r="AU220" s="87">
        <v>0</v>
      </c>
      <c r="AV220" s="87">
        <v>0</v>
      </c>
      <c r="AW220" s="87">
        <v>0</v>
      </c>
      <c r="AX220" s="87">
        <v>0</v>
      </c>
      <c r="AY220" s="87">
        <v>0</v>
      </c>
      <c r="AZ220" s="87">
        <v>0</v>
      </c>
      <c r="BA220" s="87">
        <v>0</v>
      </c>
      <c r="BB220" s="87">
        <v>0</v>
      </c>
      <c r="BC220" s="87">
        <v>0</v>
      </c>
      <c r="BD220" s="87">
        <v>0</v>
      </c>
      <c r="BE220" s="87">
        <v>0</v>
      </c>
      <c r="BF220" s="87">
        <v>0</v>
      </c>
      <c r="BG220" s="87">
        <v>0</v>
      </c>
      <c r="BH220" s="87">
        <v>0</v>
      </c>
      <c r="BI220" s="87">
        <v>0</v>
      </c>
      <c r="BJ220" s="87">
        <v>0</v>
      </c>
      <c r="BK220" s="87">
        <v>0</v>
      </c>
      <c r="BL220" s="87">
        <v>0</v>
      </c>
      <c r="BM220" s="87">
        <v>0</v>
      </c>
      <c r="BN220" s="87">
        <v>0</v>
      </c>
      <c r="BO220" s="87">
        <v>0</v>
      </c>
      <c r="BP220" s="130">
        <v>0</v>
      </c>
      <c r="BQ220" s="130">
        <v>0</v>
      </c>
      <c r="BR220" s="130">
        <v>0</v>
      </c>
      <c r="BS220" s="130">
        <v>0</v>
      </c>
      <c r="BT220" s="130">
        <v>0</v>
      </c>
      <c r="BU220" s="130">
        <v>0</v>
      </c>
      <c r="BV220" s="130">
        <v>0</v>
      </c>
      <c r="BW220" s="448">
        <f t="shared" si="101"/>
        <v>0</v>
      </c>
      <c r="BX220" s="448">
        <f t="shared" si="73"/>
        <v>0</v>
      </c>
      <c r="BY220" s="448">
        <f t="shared" si="74"/>
        <v>0</v>
      </c>
      <c r="BZ220" s="448">
        <f t="shared" si="75"/>
        <v>0</v>
      </c>
      <c r="CA220" s="448">
        <f t="shared" si="76"/>
        <v>0</v>
      </c>
      <c r="CB220" s="448">
        <f t="shared" si="77"/>
        <v>0</v>
      </c>
      <c r="CC220" s="448">
        <f t="shared" si="78"/>
        <v>0</v>
      </c>
      <c r="CD220" s="461" t="s">
        <v>1951</v>
      </c>
      <c r="CE220" s="453"/>
      <c r="CF220" s="454"/>
    </row>
    <row r="221" spans="1:84" s="460" customFormat="1" ht="47.25">
      <c r="A221" s="124" t="s">
        <v>274</v>
      </c>
      <c r="B221" s="99" t="s">
        <v>1352</v>
      </c>
      <c r="C221" s="159" t="s">
        <v>1801</v>
      </c>
      <c r="D221" s="159"/>
      <c r="E221" s="161">
        <f t="shared" si="97"/>
        <v>0</v>
      </c>
      <c r="F221" s="161">
        <f t="shared" si="97"/>
        <v>0</v>
      </c>
      <c r="G221" s="159">
        <f t="shared" si="97"/>
        <v>0</v>
      </c>
      <c r="H221" s="159">
        <f t="shared" si="97"/>
        <v>0</v>
      </c>
      <c r="I221" s="159">
        <f t="shared" si="97"/>
        <v>0</v>
      </c>
      <c r="J221" s="159">
        <f t="shared" si="97"/>
        <v>0</v>
      </c>
      <c r="K221" s="161">
        <f t="shared" si="97"/>
        <v>0</v>
      </c>
      <c r="L221" s="161">
        <v>0</v>
      </c>
      <c r="M221" s="161">
        <v>0</v>
      </c>
      <c r="N221" s="161">
        <v>0</v>
      </c>
      <c r="O221" s="161">
        <v>0</v>
      </c>
      <c r="P221" s="161">
        <v>0</v>
      </c>
      <c r="Q221" s="161">
        <v>0</v>
      </c>
      <c r="R221" s="161">
        <v>0</v>
      </c>
      <c r="S221" s="182">
        <v>0</v>
      </c>
      <c r="T221" s="161">
        <v>0</v>
      </c>
      <c r="U221" s="161">
        <v>0</v>
      </c>
      <c r="V221" s="161">
        <v>0</v>
      </c>
      <c r="W221" s="161">
        <v>0</v>
      </c>
      <c r="X221" s="161">
        <v>0</v>
      </c>
      <c r="Y221" s="161">
        <v>0</v>
      </c>
      <c r="Z221" s="161">
        <v>0</v>
      </c>
      <c r="AA221" s="161">
        <v>0</v>
      </c>
      <c r="AB221" s="161">
        <v>0</v>
      </c>
      <c r="AC221" s="161">
        <v>0</v>
      </c>
      <c r="AD221" s="161">
        <v>0</v>
      </c>
      <c r="AE221" s="161">
        <v>0</v>
      </c>
      <c r="AF221" s="161">
        <v>0</v>
      </c>
      <c r="AG221" s="161">
        <v>0</v>
      </c>
      <c r="AH221" s="161">
        <v>0</v>
      </c>
      <c r="AI221" s="161">
        <v>0</v>
      </c>
      <c r="AJ221" s="161">
        <v>0</v>
      </c>
      <c r="AK221" s="161">
        <v>0</v>
      </c>
      <c r="AL221" s="161">
        <v>0</v>
      </c>
      <c r="AM221" s="161">
        <v>0</v>
      </c>
      <c r="AN221" s="87">
        <f t="shared" si="100"/>
        <v>0</v>
      </c>
      <c r="AO221" s="87">
        <f t="shared" si="100"/>
        <v>0</v>
      </c>
      <c r="AP221" s="87">
        <f t="shared" si="100"/>
        <v>0</v>
      </c>
      <c r="AQ221" s="87">
        <f t="shared" si="100"/>
        <v>0</v>
      </c>
      <c r="AR221" s="87">
        <f t="shared" si="100"/>
        <v>0</v>
      </c>
      <c r="AS221" s="87">
        <f t="shared" si="100"/>
        <v>0</v>
      </c>
      <c r="AT221" s="87">
        <f t="shared" si="100"/>
        <v>0</v>
      </c>
      <c r="AU221" s="87">
        <v>0</v>
      </c>
      <c r="AV221" s="87">
        <v>0</v>
      </c>
      <c r="AW221" s="87">
        <v>0</v>
      </c>
      <c r="AX221" s="87">
        <v>0</v>
      </c>
      <c r="AY221" s="87">
        <v>0</v>
      </c>
      <c r="AZ221" s="87">
        <v>0</v>
      </c>
      <c r="BA221" s="87">
        <v>0</v>
      </c>
      <c r="BB221" s="87">
        <v>0</v>
      </c>
      <c r="BC221" s="87">
        <v>0</v>
      </c>
      <c r="BD221" s="87">
        <v>0</v>
      </c>
      <c r="BE221" s="87">
        <v>0</v>
      </c>
      <c r="BF221" s="87">
        <v>0</v>
      </c>
      <c r="BG221" s="87">
        <v>0</v>
      </c>
      <c r="BH221" s="87">
        <v>0</v>
      </c>
      <c r="BI221" s="87">
        <v>0</v>
      </c>
      <c r="BJ221" s="87">
        <v>0</v>
      </c>
      <c r="BK221" s="87">
        <v>0</v>
      </c>
      <c r="BL221" s="87">
        <v>0</v>
      </c>
      <c r="BM221" s="87">
        <v>0</v>
      </c>
      <c r="BN221" s="87">
        <v>0</v>
      </c>
      <c r="BO221" s="87">
        <v>0</v>
      </c>
      <c r="BP221" s="130">
        <v>0</v>
      </c>
      <c r="BQ221" s="130">
        <v>0</v>
      </c>
      <c r="BR221" s="130">
        <v>0</v>
      </c>
      <c r="BS221" s="130">
        <v>0</v>
      </c>
      <c r="BT221" s="130">
        <v>0</v>
      </c>
      <c r="BU221" s="130">
        <v>0</v>
      </c>
      <c r="BV221" s="130">
        <v>0</v>
      </c>
      <c r="BW221" s="448">
        <f t="shared" si="101"/>
        <v>0</v>
      </c>
      <c r="BX221" s="448">
        <f t="shared" si="73"/>
        <v>0</v>
      </c>
      <c r="BY221" s="448">
        <f t="shared" si="74"/>
        <v>0</v>
      </c>
      <c r="BZ221" s="448">
        <f t="shared" si="75"/>
        <v>0</v>
      </c>
      <c r="CA221" s="448">
        <f t="shared" si="76"/>
        <v>0</v>
      </c>
      <c r="CB221" s="448">
        <f t="shared" si="77"/>
        <v>0</v>
      </c>
      <c r="CC221" s="448">
        <f t="shared" si="78"/>
        <v>0</v>
      </c>
      <c r="CD221" s="461" t="s">
        <v>1951</v>
      </c>
      <c r="CE221" s="453"/>
      <c r="CF221" s="454"/>
    </row>
    <row r="222" spans="1:84" s="460" customFormat="1" ht="47.25">
      <c r="A222" s="124" t="s">
        <v>274</v>
      </c>
      <c r="B222" s="99" t="s">
        <v>1353</v>
      </c>
      <c r="C222" s="159" t="s">
        <v>1802</v>
      </c>
      <c r="D222" s="159"/>
      <c r="E222" s="161">
        <f t="shared" si="97"/>
        <v>0</v>
      </c>
      <c r="F222" s="161">
        <f t="shared" si="97"/>
        <v>0</v>
      </c>
      <c r="G222" s="159">
        <f t="shared" si="97"/>
        <v>0</v>
      </c>
      <c r="H222" s="159">
        <f t="shared" si="97"/>
        <v>0</v>
      </c>
      <c r="I222" s="159">
        <f t="shared" si="97"/>
        <v>0</v>
      </c>
      <c r="J222" s="159">
        <f t="shared" si="97"/>
        <v>0</v>
      </c>
      <c r="K222" s="161">
        <f t="shared" si="97"/>
        <v>0</v>
      </c>
      <c r="L222" s="161">
        <v>0</v>
      </c>
      <c r="M222" s="161">
        <v>0</v>
      </c>
      <c r="N222" s="161">
        <v>0</v>
      </c>
      <c r="O222" s="161">
        <v>0</v>
      </c>
      <c r="P222" s="161">
        <v>0</v>
      </c>
      <c r="Q222" s="161">
        <v>0</v>
      </c>
      <c r="R222" s="161">
        <v>0</v>
      </c>
      <c r="S222" s="182">
        <v>0</v>
      </c>
      <c r="T222" s="161">
        <v>0</v>
      </c>
      <c r="U222" s="161">
        <v>0</v>
      </c>
      <c r="V222" s="161">
        <v>0</v>
      </c>
      <c r="W222" s="161">
        <v>0</v>
      </c>
      <c r="X222" s="161">
        <v>0</v>
      </c>
      <c r="Y222" s="161">
        <v>0</v>
      </c>
      <c r="Z222" s="161">
        <v>0</v>
      </c>
      <c r="AA222" s="161">
        <v>0</v>
      </c>
      <c r="AB222" s="161">
        <v>0</v>
      </c>
      <c r="AC222" s="161">
        <v>0</v>
      </c>
      <c r="AD222" s="161">
        <v>0</v>
      </c>
      <c r="AE222" s="161">
        <v>0</v>
      </c>
      <c r="AF222" s="161">
        <v>0</v>
      </c>
      <c r="AG222" s="161">
        <v>0</v>
      </c>
      <c r="AH222" s="161">
        <v>0</v>
      </c>
      <c r="AI222" s="161">
        <v>0</v>
      </c>
      <c r="AJ222" s="161">
        <v>0</v>
      </c>
      <c r="AK222" s="161">
        <v>0</v>
      </c>
      <c r="AL222" s="161">
        <v>0</v>
      </c>
      <c r="AM222" s="161">
        <v>0</v>
      </c>
      <c r="AN222" s="87">
        <f t="shared" si="100"/>
        <v>0</v>
      </c>
      <c r="AO222" s="87">
        <f t="shared" si="100"/>
        <v>0</v>
      </c>
      <c r="AP222" s="87">
        <f t="shared" si="100"/>
        <v>0</v>
      </c>
      <c r="AQ222" s="87">
        <f t="shared" si="100"/>
        <v>0</v>
      </c>
      <c r="AR222" s="87">
        <f t="shared" si="100"/>
        <v>0</v>
      </c>
      <c r="AS222" s="87">
        <f t="shared" si="100"/>
        <v>0</v>
      </c>
      <c r="AT222" s="87">
        <f t="shared" si="100"/>
        <v>0</v>
      </c>
      <c r="AU222" s="87">
        <v>0</v>
      </c>
      <c r="AV222" s="87">
        <v>0</v>
      </c>
      <c r="AW222" s="87">
        <v>0</v>
      </c>
      <c r="AX222" s="87">
        <v>0</v>
      </c>
      <c r="AY222" s="87">
        <v>0</v>
      </c>
      <c r="AZ222" s="87">
        <v>0</v>
      </c>
      <c r="BA222" s="87">
        <v>0</v>
      </c>
      <c r="BB222" s="87">
        <v>0</v>
      </c>
      <c r="BC222" s="87">
        <v>0</v>
      </c>
      <c r="BD222" s="87">
        <v>0</v>
      </c>
      <c r="BE222" s="87">
        <v>0</v>
      </c>
      <c r="BF222" s="87">
        <v>0</v>
      </c>
      <c r="BG222" s="87">
        <v>0</v>
      </c>
      <c r="BH222" s="87">
        <v>0</v>
      </c>
      <c r="BI222" s="87">
        <v>0</v>
      </c>
      <c r="BJ222" s="87">
        <v>0</v>
      </c>
      <c r="BK222" s="87">
        <v>0</v>
      </c>
      <c r="BL222" s="87">
        <v>0</v>
      </c>
      <c r="BM222" s="87">
        <v>0</v>
      </c>
      <c r="BN222" s="87">
        <v>0</v>
      </c>
      <c r="BO222" s="87">
        <v>0</v>
      </c>
      <c r="BP222" s="130">
        <v>0</v>
      </c>
      <c r="BQ222" s="130">
        <v>0</v>
      </c>
      <c r="BR222" s="130">
        <v>0</v>
      </c>
      <c r="BS222" s="130">
        <v>0</v>
      </c>
      <c r="BT222" s="130">
        <v>0</v>
      </c>
      <c r="BU222" s="130">
        <v>0</v>
      </c>
      <c r="BV222" s="130">
        <v>0</v>
      </c>
      <c r="BW222" s="448">
        <f t="shared" si="101"/>
        <v>0</v>
      </c>
      <c r="BX222" s="448">
        <f t="shared" si="73"/>
        <v>0</v>
      </c>
      <c r="BY222" s="448">
        <f t="shared" si="74"/>
        <v>0</v>
      </c>
      <c r="BZ222" s="448">
        <f t="shared" si="75"/>
        <v>0</v>
      </c>
      <c r="CA222" s="448">
        <f t="shared" si="76"/>
        <v>0</v>
      </c>
      <c r="CB222" s="448">
        <f t="shared" si="77"/>
        <v>0</v>
      </c>
      <c r="CC222" s="448">
        <f t="shared" si="78"/>
        <v>0</v>
      </c>
      <c r="CD222" s="461" t="s">
        <v>1951</v>
      </c>
      <c r="CE222" s="453"/>
      <c r="CF222" s="454"/>
    </row>
    <row r="223" spans="1:84" s="460" customFormat="1" ht="47.25">
      <c r="A223" s="124" t="s">
        <v>274</v>
      </c>
      <c r="B223" s="99" t="s">
        <v>1354</v>
      </c>
      <c r="C223" s="159" t="s">
        <v>1803</v>
      </c>
      <c r="D223" s="159"/>
      <c r="E223" s="161">
        <f t="shared" si="97"/>
        <v>0</v>
      </c>
      <c r="F223" s="161">
        <f t="shared" si="97"/>
        <v>0</v>
      </c>
      <c r="G223" s="159">
        <f t="shared" si="97"/>
        <v>0</v>
      </c>
      <c r="H223" s="159">
        <f t="shared" si="97"/>
        <v>0</v>
      </c>
      <c r="I223" s="159">
        <f t="shared" si="97"/>
        <v>0</v>
      </c>
      <c r="J223" s="159">
        <f t="shared" si="97"/>
        <v>0</v>
      </c>
      <c r="K223" s="161">
        <f t="shared" si="97"/>
        <v>0</v>
      </c>
      <c r="L223" s="161">
        <v>0</v>
      </c>
      <c r="M223" s="161">
        <v>0</v>
      </c>
      <c r="N223" s="161">
        <v>0</v>
      </c>
      <c r="O223" s="161">
        <v>0</v>
      </c>
      <c r="P223" s="161">
        <v>0</v>
      </c>
      <c r="Q223" s="161">
        <v>0</v>
      </c>
      <c r="R223" s="161">
        <v>0</v>
      </c>
      <c r="S223" s="182">
        <v>0</v>
      </c>
      <c r="T223" s="161">
        <v>0</v>
      </c>
      <c r="U223" s="161">
        <v>0</v>
      </c>
      <c r="V223" s="161">
        <v>0</v>
      </c>
      <c r="W223" s="161">
        <v>0</v>
      </c>
      <c r="X223" s="161">
        <v>0</v>
      </c>
      <c r="Y223" s="161">
        <v>0</v>
      </c>
      <c r="Z223" s="161">
        <v>0</v>
      </c>
      <c r="AA223" s="161">
        <v>0</v>
      </c>
      <c r="AB223" s="161">
        <v>0</v>
      </c>
      <c r="AC223" s="161">
        <v>0</v>
      </c>
      <c r="AD223" s="161">
        <v>0</v>
      </c>
      <c r="AE223" s="161">
        <v>0</v>
      </c>
      <c r="AF223" s="161">
        <v>0</v>
      </c>
      <c r="AG223" s="161">
        <v>0</v>
      </c>
      <c r="AH223" s="161">
        <v>0</v>
      </c>
      <c r="AI223" s="161">
        <v>0</v>
      </c>
      <c r="AJ223" s="161">
        <v>0</v>
      </c>
      <c r="AK223" s="161">
        <v>0</v>
      </c>
      <c r="AL223" s="161">
        <v>0</v>
      </c>
      <c r="AM223" s="161">
        <v>0</v>
      </c>
      <c r="AN223" s="87">
        <f t="shared" si="100"/>
        <v>0</v>
      </c>
      <c r="AO223" s="87">
        <f t="shared" si="100"/>
        <v>0</v>
      </c>
      <c r="AP223" s="87">
        <f t="shared" si="100"/>
        <v>0</v>
      </c>
      <c r="AQ223" s="87">
        <f t="shared" si="100"/>
        <v>0</v>
      </c>
      <c r="AR223" s="87">
        <f t="shared" si="100"/>
        <v>0</v>
      </c>
      <c r="AS223" s="87">
        <f t="shared" si="100"/>
        <v>0</v>
      </c>
      <c r="AT223" s="87">
        <f t="shared" si="100"/>
        <v>0</v>
      </c>
      <c r="AU223" s="87">
        <v>0</v>
      </c>
      <c r="AV223" s="87">
        <v>0</v>
      </c>
      <c r="AW223" s="87">
        <v>0</v>
      </c>
      <c r="AX223" s="87">
        <v>0</v>
      </c>
      <c r="AY223" s="87">
        <v>0</v>
      </c>
      <c r="AZ223" s="87">
        <v>0</v>
      </c>
      <c r="BA223" s="87">
        <v>0</v>
      </c>
      <c r="BB223" s="87">
        <v>0</v>
      </c>
      <c r="BC223" s="87">
        <v>0</v>
      </c>
      <c r="BD223" s="87">
        <v>0</v>
      </c>
      <c r="BE223" s="87">
        <v>0</v>
      </c>
      <c r="BF223" s="87">
        <v>0</v>
      </c>
      <c r="BG223" s="87">
        <v>0</v>
      </c>
      <c r="BH223" s="87">
        <v>0</v>
      </c>
      <c r="BI223" s="87">
        <v>0</v>
      </c>
      <c r="BJ223" s="87">
        <v>0</v>
      </c>
      <c r="BK223" s="87">
        <v>0</v>
      </c>
      <c r="BL223" s="87">
        <v>0</v>
      </c>
      <c r="BM223" s="87">
        <v>0</v>
      </c>
      <c r="BN223" s="87">
        <v>0</v>
      </c>
      <c r="BO223" s="87">
        <v>0</v>
      </c>
      <c r="BP223" s="130">
        <v>0</v>
      </c>
      <c r="BQ223" s="130">
        <v>0</v>
      </c>
      <c r="BR223" s="130">
        <v>0</v>
      </c>
      <c r="BS223" s="130">
        <v>0</v>
      </c>
      <c r="BT223" s="130">
        <v>0</v>
      </c>
      <c r="BU223" s="130">
        <v>0</v>
      </c>
      <c r="BV223" s="130">
        <v>0</v>
      </c>
      <c r="BW223" s="448">
        <f t="shared" si="101"/>
        <v>0</v>
      </c>
      <c r="BX223" s="448">
        <f t="shared" si="73"/>
        <v>0</v>
      </c>
      <c r="BY223" s="448">
        <f t="shared" si="74"/>
        <v>0</v>
      </c>
      <c r="BZ223" s="448">
        <f t="shared" si="75"/>
        <v>0</v>
      </c>
      <c r="CA223" s="448">
        <f t="shared" si="76"/>
        <v>0</v>
      </c>
      <c r="CB223" s="448">
        <f t="shared" si="77"/>
        <v>0</v>
      </c>
      <c r="CC223" s="448">
        <f t="shared" si="78"/>
        <v>0</v>
      </c>
      <c r="CD223" s="461" t="s">
        <v>1951</v>
      </c>
      <c r="CE223" s="453"/>
      <c r="CF223" s="454"/>
    </row>
    <row r="224" spans="1:84" s="460" customFormat="1" ht="47.25">
      <c r="A224" s="124" t="s">
        <v>274</v>
      </c>
      <c r="B224" s="99" t="s">
        <v>1355</v>
      </c>
      <c r="C224" s="159" t="s">
        <v>1804</v>
      </c>
      <c r="D224" s="159"/>
      <c r="E224" s="161">
        <f t="shared" si="97"/>
        <v>0</v>
      </c>
      <c r="F224" s="161">
        <f t="shared" si="97"/>
        <v>0</v>
      </c>
      <c r="G224" s="159">
        <f t="shared" si="97"/>
        <v>0</v>
      </c>
      <c r="H224" s="159">
        <f t="shared" si="97"/>
        <v>0</v>
      </c>
      <c r="I224" s="159">
        <f t="shared" si="97"/>
        <v>0</v>
      </c>
      <c r="J224" s="159">
        <f t="shared" si="97"/>
        <v>0</v>
      </c>
      <c r="K224" s="161">
        <f t="shared" si="97"/>
        <v>0</v>
      </c>
      <c r="L224" s="161">
        <v>0</v>
      </c>
      <c r="M224" s="161">
        <v>0</v>
      </c>
      <c r="N224" s="161">
        <v>0</v>
      </c>
      <c r="O224" s="161">
        <v>0</v>
      </c>
      <c r="P224" s="161">
        <v>0</v>
      </c>
      <c r="Q224" s="161">
        <v>0</v>
      </c>
      <c r="R224" s="161">
        <v>0</v>
      </c>
      <c r="S224" s="182">
        <v>0</v>
      </c>
      <c r="T224" s="161">
        <v>0</v>
      </c>
      <c r="U224" s="161">
        <v>0</v>
      </c>
      <c r="V224" s="161">
        <v>0</v>
      </c>
      <c r="W224" s="161">
        <v>0</v>
      </c>
      <c r="X224" s="161">
        <v>0</v>
      </c>
      <c r="Y224" s="161">
        <v>0</v>
      </c>
      <c r="Z224" s="161">
        <v>0</v>
      </c>
      <c r="AA224" s="161">
        <v>0</v>
      </c>
      <c r="AB224" s="161">
        <v>0</v>
      </c>
      <c r="AC224" s="161">
        <v>0</v>
      </c>
      <c r="AD224" s="161">
        <v>0</v>
      </c>
      <c r="AE224" s="161">
        <v>0</v>
      </c>
      <c r="AF224" s="161">
        <v>0</v>
      </c>
      <c r="AG224" s="161">
        <v>0</v>
      </c>
      <c r="AH224" s="161">
        <v>0</v>
      </c>
      <c r="AI224" s="161">
        <v>0</v>
      </c>
      <c r="AJ224" s="161">
        <v>0</v>
      </c>
      <c r="AK224" s="161">
        <v>0</v>
      </c>
      <c r="AL224" s="161">
        <v>0</v>
      </c>
      <c r="AM224" s="161">
        <v>0</v>
      </c>
      <c r="AN224" s="87">
        <f t="shared" si="100"/>
        <v>0</v>
      </c>
      <c r="AO224" s="87">
        <f t="shared" si="100"/>
        <v>0</v>
      </c>
      <c r="AP224" s="87">
        <f t="shared" si="100"/>
        <v>0</v>
      </c>
      <c r="AQ224" s="87">
        <f t="shared" si="100"/>
        <v>0</v>
      </c>
      <c r="AR224" s="87">
        <f t="shared" si="100"/>
        <v>0</v>
      </c>
      <c r="AS224" s="87">
        <f t="shared" si="100"/>
        <v>0</v>
      </c>
      <c r="AT224" s="87">
        <f t="shared" si="100"/>
        <v>0</v>
      </c>
      <c r="AU224" s="87">
        <v>0</v>
      </c>
      <c r="AV224" s="87">
        <v>0</v>
      </c>
      <c r="AW224" s="87">
        <v>0</v>
      </c>
      <c r="AX224" s="87">
        <v>0</v>
      </c>
      <c r="AY224" s="87">
        <v>0</v>
      </c>
      <c r="AZ224" s="87">
        <v>0</v>
      </c>
      <c r="BA224" s="87">
        <v>0</v>
      </c>
      <c r="BB224" s="87">
        <v>0</v>
      </c>
      <c r="BC224" s="87">
        <v>0</v>
      </c>
      <c r="BD224" s="87">
        <v>0</v>
      </c>
      <c r="BE224" s="87">
        <v>0</v>
      </c>
      <c r="BF224" s="87">
        <v>0</v>
      </c>
      <c r="BG224" s="87">
        <v>0</v>
      </c>
      <c r="BH224" s="87">
        <v>0</v>
      </c>
      <c r="BI224" s="87">
        <v>0</v>
      </c>
      <c r="BJ224" s="87">
        <v>0</v>
      </c>
      <c r="BK224" s="87">
        <v>0</v>
      </c>
      <c r="BL224" s="87">
        <v>0</v>
      </c>
      <c r="BM224" s="87">
        <v>0</v>
      </c>
      <c r="BN224" s="87">
        <v>0</v>
      </c>
      <c r="BO224" s="87">
        <v>0</v>
      </c>
      <c r="BP224" s="130">
        <v>0</v>
      </c>
      <c r="BQ224" s="130">
        <v>0</v>
      </c>
      <c r="BR224" s="130">
        <v>0</v>
      </c>
      <c r="BS224" s="130">
        <v>0</v>
      </c>
      <c r="BT224" s="130">
        <v>0</v>
      </c>
      <c r="BU224" s="130">
        <v>0</v>
      </c>
      <c r="BV224" s="130">
        <v>0</v>
      </c>
      <c r="BW224" s="448">
        <f t="shared" si="101"/>
        <v>0</v>
      </c>
      <c r="BX224" s="448">
        <f t="shared" si="73"/>
        <v>0</v>
      </c>
      <c r="BY224" s="448">
        <f t="shared" si="74"/>
        <v>0</v>
      </c>
      <c r="BZ224" s="448">
        <f t="shared" si="75"/>
        <v>0</v>
      </c>
      <c r="CA224" s="448">
        <f t="shared" si="76"/>
        <v>0</v>
      </c>
      <c r="CB224" s="448">
        <f t="shared" si="77"/>
        <v>0</v>
      </c>
      <c r="CC224" s="448">
        <f t="shared" si="78"/>
        <v>0</v>
      </c>
      <c r="CD224" s="461" t="s">
        <v>1951</v>
      </c>
      <c r="CE224" s="453"/>
      <c r="CF224" s="454"/>
    </row>
    <row r="225" spans="1:84" s="460" customFormat="1" ht="47.25">
      <c r="A225" s="124" t="s">
        <v>274</v>
      </c>
      <c r="B225" s="99" t="s">
        <v>1356</v>
      </c>
      <c r="C225" s="159" t="s">
        <v>1805</v>
      </c>
      <c r="D225" s="159"/>
      <c r="E225" s="161">
        <f t="shared" si="97"/>
        <v>0</v>
      </c>
      <c r="F225" s="161">
        <f t="shared" si="97"/>
        <v>0</v>
      </c>
      <c r="G225" s="159">
        <f t="shared" si="97"/>
        <v>0</v>
      </c>
      <c r="H225" s="159">
        <f t="shared" si="97"/>
        <v>0</v>
      </c>
      <c r="I225" s="159">
        <f t="shared" si="97"/>
        <v>0</v>
      </c>
      <c r="J225" s="159">
        <f t="shared" si="97"/>
        <v>0</v>
      </c>
      <c r="K225" s="161">
        <f t="shared" si="97"/>
        <v>0</v>
      </c>
      <c r="L225" s="161">
        <v>0</v>
      </c>
      <c r="M225" s="161">
        <v>0</v>
      </c>
      <c r="N225" s="161">
        <v>0</v>
      </c>
      <c r="O225" s="161">
        <v>0</v>
      </c>
      <c r="P225" s="161">
        <v>0</v>
      </c>
      <c r="Q225" s="161">
        <v>0</v>
      </c>
      <c r="R225" s="161">
        <v>0</v>
      </c>
      <c r="S225" s="182">
        <v>0</v>
      </c>
      <c r="T225" s="161">
        <v>0</v>
      </c>
      <c r="U225" s="161">
        <v>0</v>
      </c>
      <c r="V225" s="161">
        <v>0</v>
      </c>
      <c r="W225" s="161">
        <v>0</v>
      </c>
      <c r="X225" s="161">
        <v>0</v>
      </c>
      <c r="Y225" s="161">
        <v>0</v>
      </c>
      <c r="Z225" s="161">
        <v>0</v>
      </c>
      <c r="AA225" s="161">
        <v>0</v>
      </c>
      <c r="AB225" s="161">
        <v>0</v>
      </c>
      <c r="AC225" s="161">
        <v>0</v>
      </c>
      <c r="AD225" s="161">
        <v>0</v>
      </c>
      <c r="AE225" s="161">
        <v>0</v>
      </c>
      <c r="AF225" s="161">
        <v>0</v>
      </c>
      <c r="AG225" s="161">
        <v>0</v>
      </c>
      <c r="AH225" s="161">
        <v>0</v>
      </c>
      <c r="AI225" s="161">
        <v>0</v>
      </c>
      <c r="AJ225" s="161">
        <v>0</v>
      </c>
      <c r="AK225" s="161">
        <v>0</v>
      </c>
      <c r="AL225" s="161">
        <v>0</v>
      </c>
      <c r="AM225" s="161">
        <v>0</v>
      </c>
      <c r="AN225" s="87">
        <f t="shared" si="100"/>
        <v>0</v>
      </c>
      <c r="AO225" s="87">
        <f t="shared" si="100"/>
        <v>0</v>
      </c>
      <c r="AP225" s="87">
        <f t="shared" si="100"/>
        <v>0</v>
      </c>
      <c r="AQ225" s="87">
        <f t="shared" si="100"/>
        <v>0</v>
      </c>
      <c r="AR225" s="87">
        <f t="shared" si="100"/>
        <v>0</v>
      </c>
      <c r="AS225" s="87">
        <f t="shared" si="100"/>
        <v>0</v>
      </c>
      <c r="AT225" s="87">
        <f t="shared" si="100"/>
        <v>0</v>
      </c>
      <c r="AU225" s="87">
        <v>0</v>
      </c>
      <c r="AV225" s="87">
        <v>0</v>
      </c>
      <c r="AW225" s="87">
        <v>0</v>
      </c>
      <c r="AX225" s="87">
        <v>0</v>
      </c>
      <c r="AY225" s="87">
        <v>0</v>
      </c>
      <c r="AZ225" s="87">
        <v>0</v>
      </c>
      <c r="BA225" s="87">
        <v>0</v>
      </c>
      <c r="BB225" s="87">
        <v>0</v>
      </c>
      <c r="BC225" s="87">
        <v>0</v>
      </c>
      <c r="BD225" s="87">
        <v>0</v>
      </c>
      <c r="BE225" s="87">
        <v>0</v>
      </c>
      <c r="BF225" s="87">
        <v>0</v>
      </c>
      <c r="BG225" s="87">
        <v>0</v>
      </c>
      <c r="BH225" s="87">
        <v>0</v>
      </c>
      <c r="BI225" s="87">
        <v>0</v>
      </c>
      <c r="BJ225" s="87">
        <v>0</v>
      </c>
      <c r="BK225" s="87">
        <v>0</v>
      </c>
      <c r="BL225" s="87">
        <v>0</v>
      </c>
      <c r="BM225" s="87">
        <v>0</v>
      </c>
      <c r="BN225" s="87">
        <v>0</v>
      </c>
      <c r="BO225" s="87">
        <v>0</v>
      </c>
      <c r="BP225" s="130">
        <v>0</v>
      </c>
      <c r="BQ225" s="130">
        <v>0</v>
      </c>
      <c r="BR225" s="130">
        <v>0</v>
      </c>
      <c r="BS225" s="130">
        <v>0</v>
      </c>
      <c r="BT225" s="130">
        <v>0</v>
      </c>
      <c r="BU225" s="130">
        <v>0</v>
      </c>
      <c r="BV225" s="130">
        <v>0</v>
      </c>
      <c r="BW225" s="448">
        <f t="shared" si="101"/>
        <v>0</v>
      </c>
      <c r="BX225" s="448">
        <f t="shared" si="73"/>
        <v>0</v>
      </c>
      <c r="BY225" s="448">
        <f t="shared" si="74"/>
        <v>0</v>
      </c>
      <c r="BZ225" s="448">
        <f t="shared" si="75"/>
        <v>0</v>
      </c>
      <c r="CA225" s="448">
        <f t="shared" si="76"/>
        <v>0</v>
      </c>
      <c r="CB225" s="448">
        <f t="shared" si="77"/>
        <v>0</v>
      </c>
      <c r="CC225" s="448">
        <f t="shared" si="78"/>
        <v>0</v>
      </c>
      <c r="CD225" s="461" t="s">
        <v>1951</v>
      </c>
      <c r="CE225" s="453"/>
      <c r="CF225" s="454"/>
    </row>
    <row r="226" spans="1:84" s="460" customFormat="1" ht="47.25">
      <c r="A226" s="124" t="s">
        <v>274</v>
      </c>
      <c r="B226" s="99" t="s">
        <v>1357</v>
      </c>
      <c r="C226" s="159" t="s">
        <v>1806</v>
      </c>
      <c r="D226" s="159"/>
      <c r="E226" s="161">
        <f t="shared" si="97"/>
        <v>0</v>
      </c>
      <c r="F226" s="161">
        <f t="shared" si="97"/>
        <v>0</v>
      </c>
      <c r="G226" s="159">
        <f t="shared" si="97"/>
        <v>0</v>
      </c>
      <c r="H226" s="159">
        <f t="shared" si="97"/>
        <v>0</v>
      </c>
      <c r="I226" s="159">
        <f t="shared" si="97"/>
        <v>0</v>
      </c>
      <c r="J226" s="159">
        <f t="shared" si="97"/>
        <v>0</v>
      </c>
      <c r="K226" s="161">
        <f t="shared" si="97"/>
        <v>0</v>
      </c>
      <c r="L226" s="161">
        <v>0</v>
      </c>
      <c r="M226" s="161">
        <v>0</v>
      </c>
      <c r="N226" s="161">
        <v>0</v>
      </c>
      <c r="O226" s="161">
        <v>0</v>
      </c>
      <c r="P226" s="161">
        <v>0</v>
      </c>
      <c r="Q226" s="161">
        <v>0</v>
      </c>
      <c r="R226" s="161">
        <v>0</v>
      </c>
      <c r="S226" s="182">
        <v>0</v>
      </c>
      <c r="T226" s="161">
        <v>0</v>
      </c>
      <c r="U226" s="161">
        <v>0</v>
      </c>
      <c r="V226" s="161">
        <v>0</v>
      </c>
      <c r="W226" s="161">
        <v>0</v>
      </c>
      <c r="X226" s="161">
        <v>0</v>
      </c>
      <c r="Y226" s="161">
        <v>0</v>
      </c>
      <c r="Z226" s="161">
        <v>0</v>
      </c>
      <c r="AA226" s="161">
        <v>0</v>
      </c>
      <c r="AB226" s="161">
        <v>0</v>
      </c>
      <c r="AC226" s="161">
        <v>0</v>
      </c>
      <c r="AD226" s="161">
        <v>0</v>
      </c>
      <c r="AE226" s="161">
        <v>0</v>
      </c>
      <c r="AF226" s="161">
        <v>0</v>
      </c>
      <c r="AG226" s="161">
        <v>0</v>
      </c>
      <c r="AH226" s="161">
        <v>0</v>
      </c>
      <c r="AI226" s="161">
        <v>0</v>
      </c>
      <c r="AJ226" s="161">
        <v>0</v>
      </c>
      <c r="AK226" s="161">
        <v>0</v>
      </c>
      <c r="AL226" s="161">
        <v>0</v>
      </c>
      <c r="AM226" s="161">
        <v>0</v>
      </c>
      <c r="AN226" s="87">
        <f t="shared" si="100"/>
        <v>0</v>
      </c>
      <c r="AO226" s="87">
        <f t="shared" si="100"/>
        <v>0</v>
      </c>
      <c r="AP226" s="87">
        <f t="shared" si="100"/>
        <v>0</v>
      </c>
      <c r="AQ226" s="87">
        <f t="shared" si="100"/>
        <v>0</v>
      </c>
      <c r="AR226" s="87">
        <f t="shared" si="100"/>
        <v>0</v>
      </c>
      <c r="AS226" s="87">
        <f t="shared" si="100"/>
        <v>0</v>
      </c>
      <c r="AT226" s="87">
        <f t="shared" si="100"/>
        <v>0</v>
      </c>
      <c r="AU226" s="87">
        <v>0</v>
      </c>
      <c r="AV226" s="87">
        <v>0</v>
      </c>
      <c r="AW226" s="87">
        <v>0</v>
      </c>
      <c r="AX226" s="87">
        <v>0</v>
      </c>
      <c r="AY226" s="87">
        <v>0</v>
      </c>
      <c r="AZ226" s="87">
        <v>0</v>
      </c>
      <c r="BA226" s="87">
        <v>0</v>
      </c>
      <c r="BB226" s="87">
        <v>0</v>
      </c>
      <c r="BC226" s="87">
        <v>0</v>
      </c>
      <c r="BD226" s="87">
        <v>0</v>
      </c>
      <c r="BE226" s="87">
        <v>0</v>
      </c>
      <c r="BF226" s="87">
        <v>0</v>
      </c>
      <c r="BG226" s="87">
        <v>0</v>
      </c>
      <c r="BH226" s="87">
        <v>0</v>
      </c>
      <c r="BI226" s="87">
        <v>0</v>
      </c>
      <c r="BJ226" s="87">
        <v>0</v>
      </c>
      <c r="BK226" s="87">
        <v>0</v>
      </c>
      <c r="BL226" s="87">
        <v>0</v>
      </c>
      <c r="BM226" s="87">
        <v>0</v>
      </c>
      <c r="BN226" s="87">
        <v>0</v>
      </c>
      <c r="BO226" s="87">
        <v>0</v>
      </c>
      <c r="BP226" s="130">
        <v>0</v>
      </c>
      <c r="BQ226" s="130">
        <v>0</v>
      </c>
      <c r="BR226" s="130">
        <v>0</v>
      </c>
      <c r="BS226" s="130">
        <v>0</v>
      </c>
      <c r="BT226" s="130">
        <v>0</v>
      </c>
      <c r="BU226" s="130">
        <v>0</v>
      </c>
      <c r="BV226" s="130">
        <v>0</v>
      </c>
      <c r="BW226" s="448">
        <f t="shared" si="101"/>
        <v>0</v>
      </c>
      <c r="BX226" s="448">
        <f t="shared" si="73"/>
        <v>0</v>
      </c>
      <c r="BY226" s="448">
        <f t="shared" si="74"/>
        <v>0</v>
      </c>
      <c r="BZ226" s="448">
        <f t="shared" si="75"/>
        <v>0</v>
      </c>
      <c r="CA226" s="448">
        <f t="shared" si="76"/>
        <v>0</v>
      </c>
      <c r="CB226" s="448">
        <f t="shared" si="77"/>
        <v>0</v>
      </c>
      <c r="CC226" s="448">
        <f t="shared" si="78"/>
        <v>0</v>
      </c>
      <c r="CD226" s="461" t="s">
        <v>1951</v>
      </c>
      <c r="CE226" s="453"/>
      <c r="CF226" s="454"/>
    </row>
    <row r="227" spans="1:84" s="460" customFormat="1" ht="47.25">
      <c r="A227" s="124" t="s">
        <v>274</v>
      </c>
      <c r="B227" s="99" t="s">
        <v>1358</v>
      </c>
      <c r="C227" s="159" t="s">
        <v>1807</v>
      </c>
      <c r="D227" s="159"/>
      <c r="E227" s="161">
        <f t="shared" si="97"/>
        <v>0</v>
      </c>
      <c r="F227" s="161">
        <f t="shared" si="97"/>
        <v>0</v>
      </c>
      <c r="G227" s="159">
        <f t="shared" si="97"/>
        <v>0</v>
      </c>
      <c r="H227" s="159">
        <f t="shared" si="97"/>
        <v>0</v>
      </c>
      <c r="I227" s="159">
        <f t="shared" si="97"/>
        <v>0</v>
      </c>
      <c r="J227" s="159">
        <f t="shared" si="97"/>
        <v>0</v>
      </c>
      <c r="K227" s="161">
        <f t="shared" si="97"/>
        <v>0</v>
      </c>
      <c r="L227" s="161">
        <v>0</v>
      </c>
      <c r="M227" s="161">
        <v>0</v>
      </c>
      <c r="N227" s="161">
        <v>0</v>
      </c>
      <c r="O227" s="161">
        <v>0</v>
      </c>
      <c r="P227" s="161">
        <v>0</v>
      </c>
      <c r="Q227" s="161">
        <v>0</v>
      </c>
      <c r="R227" s="161">
        <v>0</v>
      </c>
      <c r="S227" s="182">
        <v>0</v>
      </c>
      <c r="T227" s="161">
        <v>0</v>
      </c>
      <c r="U227" s="161">
        <v>0</v>
      </c>
      <c r="V227" s="161">
        <v>0</v>
      </c>
      <c r="W227" s="161">
        <v>0</v>
      </c>
      <c r="X227" s="161">
        <v>0</v>
      </c>
      <c r="Y227" s="161">
        <v>0</v>
      </c>
      <c r="Z227" s="161">
        <v>0</v>
      </c>
      <c r="AA227" s="161">
        <v>0</v>
      </c>
      <c r="AB227" s="161">
        <v>0</v>
      </c>
      <c r="AC227" s="161">
        <v>0</v>
      </c>
      <c r="AD227" s="161">
        <v>0</v>
      </c>
      <c r="AE227" s="161">
        <v>0</v>
      </c>
      <c r="AF227" s="161">
        <v>0</v>
      </c>
      <c r="AG227" s="161">
        <v>0</v>
      </c>
      <c r="AH227" s="161">
        <v>0</v>
      </c>
      <c r="AI227" s="161">
        <v>0</v>
      </c>
      <c r="AJ227" s="161">
        <v>0</v>
      </c>
      <c r="AK227" s="161">
        <v>0</v>
      </c>
      <c r="AL227" s="161">
        <v>0</v>
      </c>
      <c r="AM227" s="161">
        <v>0</v>
      </c>
      <c r="AN227" s="87">
        <f t="shared" si="100"/>
        <v>0</v>
      </c>
      <c r="AO227" s="87">
        <f t="shared" si="100"/>
        <v>0</v>
      </c>
      <c r="AP227" s="87">
        <f t="shared" si="100"/>
        <v>0</v>
      </c>
      <c r="AQ227" s="87">
        <f t="shared" si="100"/>
        <v>0</v>
      </c>
      <c r="AR227" s="87">
        <f t="shared" si="100"/>
        <v>0</v>
      </c>
      <c r="AS227" s="87">
        <f t="shared" si="100"/>
        <v>0</v>
      </c>
      <c r="AT227" s="87">
        <f t="shared" si="100"/>
        <v>0</v>
      </c>
      <c r="AU227" s="87">
        <v>0</v>
      </c>
      <c r="AV227" s="87">
        <v>0</v>
      </c>
      <c r="AW227" s="87">
        <v>0</v>
      </c>
      <c r="AX227" s="87">
        <v>0</v>
      </c>
      <c r="AY227" s="87">
        <v>0</v>
      </c>
      <c r="AZ227" s="87">
        <v>0</v>
      </c>
      <c r="BA227" s="87">
        <v>0</v>
      </c>
      <c r="BB227" s="87">
        <v>0</v>
      </c>
      <c r="BC227" s="87">
        <v>0</v>
      </c>
      <c r="BD227" s="87">
        <v>0</v>
      </c>
      <c r="BE227" s="87">
        <v>0</v>
      </c>
      <c r="BF227" s="87">
        <v>0</v>
      </c>
      <c r="BG227" s="87">
        <v>0</v>
      </c>
      <c r="BH227" s="87">
        <v>0</v>
      </c>
      <c r="BI227" s="87">
        <v>0</v>
      </c>
      <c r="BJ227" s="87">
        <v>0</v>
      </c>
      <c r="BK227" s="87">
        <v>0</v>
      </c>
      <c r="BL227" s="87">
        <v>0</v>
      </c>
      <c r="BM227" s="87">
        <v>0</v>
      </c>
      <c r="BN227" s="87">
        <v>0</v>
      </c>
      <c r="BO227" s="87">
        <v>0</v>
      </c>
      <c r="BP227" s="130">
        <v>0</v>
      </c>
      <c r="BQ227" s="130">
        <v>0</v>
      </c>
      <c r="BR227" s="130">
        <v>0</v>
      </c>
      <c r="BS227" s="130">
        <v>0</v>
      </c>
      <c r="BT227" s="130">
        <v>0</v>
      </c>
      <c r="BU227" s="130">
        <v>0</v>
      </c>
      <c r="BV227" s="130">
        <v>0</v>
      </c>
      <c r="BW227" s="448">
        <f t="shared" si="101"/>
        <v>0</v>
      </c>
      <c r="BX227" s="448">
        <f t="shared" si="73"/>
        <v>0</v>
      </c>
      <c r="BY227" s="448">
        <f t="shared" si="74"/>
        <v>0</v>
      </c>
      <c r="BZ227" s="448">
        <f t="shared" si="75"/>
        <v>0</v>
      </c>
      <c r="CA227" s="448">
        <f t="shared" si="76"/>
        <v>0</v>
      </c>
      <c r="CB227" s="448">
        <f t="shared" si="77"/>
        <v>0</v>
      </c>
      <c r="CC227" s="448">
        <f t="shared" si="78"/>
        <v>0</v>
      </c>
      <c r="CD227" s="461" t="s">
        <v>1951</v>
      </c>
      <c r="CE227" s="453"/>
      <c r="CF227" s="454"/>
    </row>
    <row r="228" spans="1:84" s="460" customFormat="1" ht="47.25">
      <c r="A228" s="124" t="s">
        <v>274</v>
      </c>
      <c r="B228" s="99" t="s">
        <v>1359</v>
      </c>
      <c r="C228" s="159" t="s">
        <v>1808</v>
      </c>
      <c r="D228" s="159"/>
      <c r="E228" s="161">
        <f t="shared" si="97"/>
        <v>0</v>
      </c>
      <c r="F228" s="161">
        <f t="shared" si="97"/>
        <v>0</v>
      </c>
      <c r="G228" s="159">
        <f t="shared" si="97"/>
        <v>0</v>
      </c>
      <c r="H228" s="159">
        <f t="shared" si="97"/>
        <v>0</v>
      </c>
      <c r="I228" s="159">
        <f t="shared" si="97"/>
        <v>0</v>
      </c>
      <c r="J228" s="159">
        <f t="shared" si="97"/>
        <v>0</v>
      </c>
      <c r="K228" s="161">
        <f t="shared" si="97"/>
        <v>0</v>
      </c>
      <c r="L228" s="161">
        <v>0</v>
      </c>
      <c r="M228" s="161">
        <v>0</v>
      </c>
      <c r="N228" s="161">
        <v>0</v>
      </c>
      <c r="O228" s="161">
        <v>0</v>
      </c>
      <c r="P228" s="161">
        <v>0</v>
      </c>
      <c r="Q228" s="161">
        <v>0</v>
      </c>
      <c r="R228" s="161">
        <v>0</v>
      </c>
      <c r="S228" s="182">
        <v>0</v>
      </c>
      <c r="T228" s="161">
        <v>0</v>
      </c>
      <c r="U228" s="161">
        <v>0</v>
      </c>
      <c r="V228" s="161">
        <v>0</v>
      </c>
      <c r="W228" s="161">
        <v>0</v>
      </c>
      <c r="X228" s="161">
        <v>0</v>
      </c>
      <c r="Y228" s="161">
        <v>0</v>
      </c>
      <c r="Z228" s="161">
        <v>0</v>
      </c>
      <c r="AA228" s="161">
        <v>0</v>
      </c>
      <c r="AB228" s="161">
        <v>0</v>
      </c>
      <c r="AC228" s="161">
        <v>0</v>
      </c>
      <c r="AD228" s="161">
        <v>0</v>
      </c>
      <c r="AE228" s="161">
        <v>0</v>
      </c>
      <c r="AF228" s="161">
        <v>0</v>
      </c>
      <c r="AG228" s="161">
        <v>0</v>
      </c>
      <c r="AH228" s="161">
        <v>0</v>
      </c>
      <c r="AI228" s="161">
        <v>0</v>
      </c>
      <c r="AJ228" s="161">
        <v>0</v>
      </c>
      <c r="AK228" s="161">
        <v>0</v>
      </c>
      <c r="AL228" s="161">
        <v>0</v>
      </c>
      <c r="AM228" s="161">
        <v>0</v>
      </c>
      <c r="AN228" s="87">
        <f t="shared" si="100"/>
        <v>0</v>
      </c>
      <c r="AO228" s="87">
        <f t="shared" si="100"/>
        <v>0</v>
      </c>
      <c r="AP228" s="87">
        <f t="shared" si="100"/>
        <v>0</v>
      </c>
      <c r="AQ228" s="87">
        <f t="shared" si="100"/>
        <v>0</v>
      </c>
      <c r="AR228" s="87">
        <f t="shared" si="100"/>
        <v>0</v>
      </c>
      <c r="AS228" s="87">
        <f t="shared" si="100"/>
        <v>0</v>
      </c>
      <c r="AT228" s="87">
        <f t="shared" si="100"/>
        <v>0</v>
      </c>
      <c r="AU228" s="87">
        <v>0</v>
      </c>
      <c r="AV228" s="87">
        <v>0</v>
      </c>
      <c r="AW228" s="87">
        <v>0</v>
      </c>
      <c r="AX228" s="87">
        <v>0</v>
      </c>
      <c r="AY228" s="87">
        <v>0</v>
      </c>
      <c r="AZ228" s="87">
        <v>0</v>
      </c>
      <c r="BA228" s="87">
        <v>0</v>
      </c>
      <c r="BB228" s="87">
        <v>0</v>
      </c>
      <c r="BC228" s="87">
        <v>0</v>
      </c>
      <c r="BD228" s="87">
        <v>0</v>
      </c>
      <c r="BE228" s="87">
        <v>0</v>
      </c>
      <c r="BF228" s="87">
        <v>0</v>
      </c>
      <c r="BG228" s="87">
        <v>0</v>
      </c>
      <c r="BH228" s="87">
        <v>0</v>
      </c>
      <c r="BI228" s="87">
        <v>0</v>
      </c>
      <c r="BJ228" s="87">
        <v>0</v>
      </c>
      <c r="BK228" s="87">
        <v>0</v>
      </c>
      <c r="BL228" s="87">
        <v>0</v>
      </c>
      <c r="BM228" s="87">
        <v>0</v>
      </c>
      <c r="BN228" s="87">
        <v>0</v>
      </c>
      <c r="BO228" s="87">
        <v>0</v>
      </c>
      <c r="BP228" s="130">
        <v>0</v>
      </c>
      <c r="BQ228" s="130">
        <v>0</v>
      </c>
      <c r="BR228" s="130">
        <v>0</v>
      </c>
      <c r="BS228" s="130">
        <v>0</v>
      </c>
      <c r="BT228" s="130">
        <v>0</v>
      </c>
      <c r="BU228" s="130">
        <v>0</v>
      </c>
      <c r="BV228" s="130">
        <v>0</v>
      </c>
      <c r="BW228" s="448">
        <f t="shared" si="101"/>
        <v>0</v>
      </c>
      <c r="BX228" s="448">
        <f t="shared" si="73"/>
        <v>0</v>
      </c>
      <c r="BY228" s="448">
        <f t="shared" si="74"/>
        <v>0</v>
      </c>
      <c r="BZ228" s="448">
        <f t="shared" si="75"/>
        <v>0</v>
      </c>
      <c r="CA228" s="448">
        <f t="shared" si="76"/>
        <v>0</v>
      </c>
      <c r="CB228" s="448">
        <f t="shared" si="77"/>
        <v>0</v>
      </c>
      <c r="CC228" s="448">
        <f t="shared" si="78"/>
        <v>0</v>
      </c>
      <c r="CD228" s="461" t="s">
        <v>1951</v>
      </c>
      <c r="CE228" s="453"/>
      <c r="CF228" s="454"/>
    </row>
    <row r="229" spans="1:84" s="460" customFormat="1" ht="47.25">
      <c r="A229" s="124" t="s">
        <v>274</v>
      </c>
      <c r="B229" s="99" t="s">
        <v>1360</v>
      </c>
      <c r="C229" s="159" t="s">
        <v>1809</v>
      </c>
      <c r="D229" s="159"/>
      <c r="E229" s="161">
        <f t="shared" si="97"/>
        <v>0</v>
      </c>
      <c r="F229" s="161">
        <f t="shared" si="97"/>
        <v>0</v>
      </c>
      <c r="G229" s="159">
        <f t="shared" si="97"/>
        <v>0</v>
      </c>
      <c r="H229" s="159">
        <f t="shared" si="97"/>
        <v>0</v>
      </c>
      <c r="I229" s="159">
        <f t="shared" si="97"/>
        <v>0</v>
      </c>
      <c r="J229" s="159">
        <f t="shared" si="97"/>
        <v>0</v>
      </c>
      <c r="K229" s="161">
        <f t="shared" si="97"/>
        <v>0</v>
      </c>
      <c r="L229" s="161">
        <v>0</v>
      </c>
      <c r="M229" s="161">
        <v>0</v>
      </c>
      <c r="N229" s="161">
        <v>0</v>
      </c>
      <c r="O229" s="161">
        <v>0</v>
      </c>
      <c r="P229" s="161">
        <v>0</v>
      </c>
      <c r="Q229" s="161">
        <v>0</v>
      </c>
      <c r="R229" s="161">
        <v>0</v>
      </c>
      <c r="S229" s="182">
        <v>0</v>
      </c>
      <c r="T229" s="161">
        <v>0</v>
      </c>
      <c r="U229" s="161">
        <v>0</v>
      </c>
      <c r="V229" s="161">
        <v>0</v>
      </c>
      <c r="W229" s="161">
        <v>0</v>
      </c>
      <c r="X229" s="161">
        <v>0</v>
      </c>
      <c r="Y229" s="161">
        <v>0</v>
      </c>
      <c r="Z229" s="161">
        <v>0</v>
      </c>
      <c r="AA229" s="161">
        <v>0</v>
      </c>
      <c r="AB229" s="161">
        <v>0</v>
      </c>
      <c r="AC229" s="161">
        <v>0</v>
      </c>
      <c r="AD229" s="161">
        <v>0</v>
      </c>
      <c r="AE229" s="161">
        <v>0</v>
      </c>
      <c r="AF229" s="161">
        <v>0</v>
      </c>
      <c r="AG229" s="161">
        <v>0</v>
      </c>
      <c r="AH229" s="161">
        <v>0</v>
      </c>
      <c r="AI229" s="161">
        <v>0</v>
      </c>
      <c r="AJ229" s="161">
        <v>0</v>
      </c>
      <c r="AK229" s="161">
        <v>0</v>
      </c>
      <c r="AL229" s="161">
        <v>0</v>
      </c>
      <c r="AM229" s="161">
        <v>0</v>
      </c>
      <c r="AN229" s="87">
        <f t="shared" si="100"/>
        <v>0</v>
      </c>
      <c r="AO229" s="87">
        <f t="shared" si="100"/>
        <v>0</v>
      </c>
      <c r="AP229" s="87">
        <f t="shared" si="100"/>
        <v>0</v>
      </c>
      <c r="AQ229" s="87">
        <f t="shared" si="100"/>
        <v>0</v>
      </c>
      <c r="AR229" s="87">
        <f t="shared" si="100"/>
        <v>0</v>
      </c>
      <c r="AS229" s="87">
        <f t="shared" si="100"/>
        <v>0</v>
      </c>
      <c r="AT229" s="87">
        <f t="shared" si="100"/>
        <v>0</v>
      </c>
      <c r="AU229" s="87">
        <v>0</v>
      </c>
      <c r="AV229" s="87">
        <v>0</v>
      </c>
      <c r="AW229" s="87">
        <v>0</v>
      </c>
      <c r="AX229" s="87">
        <v>0</v>
      </c>
      <c r="AY229" s="87">
        <v>0</v>
      </c>
      <c r="AZ229" s="87">
        <v>0</v>
      </c>
      <c r="BA229" s="87">
        <v>0</v>
      </c>
      <c r="BB229" s="87">
        <v>0</v>
      </c>
      <c r="BC229" s="87">
        <v>0</v>
      </c>
      <c r="BD229" s="87">
        <v>0</v>
      </c>
      <c r="BE229" s="87">
        <v>0</v>
      </c>
      <c r="BF229" s="87">
        <v>0</v>
      </c>
      <c r="BG229" s="87">
        <v>0</v>
      </c>
      <c r="BH229" s="87">
        <v>0</v>
      </c>
      <c r="BI229" s="87">
        <v>0</v>
      </c>
      <c r="BJ229" s="87">
        <v>0</v>
      </c>
      <c r="BK229" s="87">
        <v>0</v>
      </c>
      <c r="BL229" s="87">
        <v>0</v>
      </c>
      <c r="BM229" s="87">
        <v>0</v>
      </c>
      <c r="BN229" s="87">
        <v>0</v>
      </c>
      <c r="BO229" s="87">
        <v>0</v>
      </c>
      <c r="BP229" s="130">
        <v>0</v>
      </c>
      <c r="BQ229" s="130">
        <v>0</v>
      </c>
      <c r="BR229" s="130">
        <v>0</v>
      </c>
      <c r="BS229" s="130">
        <v>0</v>
      </c>
      <c r="BT229" s="130">
        <v>0</v>
      </c>
      <c r="BU229" s="130">
        <v>0</v>
      </c>
      <c r="BV229" s="130">
        <v>0</v>
      </c>
      <c r="BW229" s="448">
        <f t="shared" si="101"/>
        <v>0</v>
      </c>
      <c r="BX229" s="448">
        <f t="shared" ref="BX229:BX292" si="102">AO229-(M229+T229+AA229)</f>
        <v>0</v>
      </c>
      <c r="BY229" s="448">
        <f t="shared" ref="BY229:BY292" si="103">AP229-(N229+U229+AB229)</f>
        <v>0</v>
      </c>
      <c r="BZ229" s="448">
        <f t="shared" ref="BZ229:BZ292" si="104">AQ229-(O229+V229+AC229)</f>
        <v>0</v>
      </c>
      <c r="CA229" s="448">
        <f t="shared" ref="CA229:CA292" si="105">AR229-(P229+W229+AD229)</f>
        <v>0</v>
      </c>
      <c r="CB229" s="448">
        <f t="shared" ref="CB229:CB292" si="106">AS229-(Q229+X229+AE229)</f>
        <v>0</v>
      </c>
      <c r="CC229" s="448">
        <f t="shared" ref="CC229:CC292" si="107">AT229-(R229+Y229+AF229)</f>
        <v>0</v>
      </c>
      <c r="CD229" s="461" t="s">
        <v>1951</v>
      </c>
      <c r="CE229" s="453"/>
      <c r="CF229" s="454"/>
    </row>
    <row r="230" spans="1:84" s="460" customFormat="1" ht="47.25">
      <c r="A230" s="124" t="s">
        <v>274</v>
      </c>
      <c r="B230" s="99" t="s">
        <v>1361</v>
      </c>
      <c r="C230" s="159" t="s">
        <v>1810</v>
      </c>
      <c r="D230" s="159"/>
      <c r="E230" s="161">
        <f t="shared" si="97"/>
        <v>0</v>
      </c>
      <c r="F230" s="161">
        <f t="shared" si="97"/>
        <v>0</v>
      </c>
      <c r="G230" s="159">
        <f t="shared" si="97"/>
        <v>0</v>
      </c>
      <c r="H230" s="159">
        <f t="shared" si="97"/>
        <v>0</v>
      </c>
      <c r="I230" s="159">
        <f t="shared" si="97"/>
        <v>0</v>
      </c>
      <c r="J230" s="159">
        <f t="shared" si="97"/>
        <v>0</v>
      </c>
      <c r="K230" s="161">
        <f t="shared" si="97"/>
        <v>0</v>
      </c>
      <c r="L230" s="161">
        <v>0</v>
      </c>
      <c r="M230" s="161">
        <v>0</v>
      </c>
      <c r="N230" s="161">
        <v>0</v>
      </c>
      <c r="O230" s="161">
        <v>0</v>
      </c>
      <c r="P230" s="161">
        <v>0</v>
      </c>
      <c r="Q230" s="161">
        <v>0</v>
      </c>
      <c r="R230" s="161">
        <v>0</v>
      </c>
      <c r="S230" s="182">
        <v>0</v>
      </c>
      <c r="T230" s="161">
        <v>0</v>
      </c>
      <c r="U230" s="161">
        <v>0</v>
      </c>
      <c r="V230" s="161">
        <v>0</v>
      </c>
      <c r="W230" s="161">
        <v>0</v>
      </c>
      <c r="X230" s="161">
        <v>0</v>
      </c>
      <c r="Y230" s="161">
        <v>0</v>
      </c>
      <c r="Z230" s="161">
        <v>0</v>
      </c>
      <c r="AA230" s="161">
        <v>0</v>
      </c>
      <c r="AB230" s="161">
        <v>0</v>
      </c>
      <c r="AC230" s="161">
        <v>0</v>
      </c>
      <c r="AD230" s="161">
        <v>0</v>
      </c>
      <c r="AE230" s="161">
        <v>0</v>
      </c>
      <c r="AF230" s="161">
        <v>0</v>
      </c>
      <c r="AG230" s="161">
        <v>0</v>
      </c>
      <c r="AH230" s="161">
        <v>0</v>
      </c>
      <c r="AI230" s="161">
        <v>0</v>
      </c>
      <c r="AJ230" s="161">
        <v>0</v>
      </c>
      <c r="AK230" s="161">
        <v>0</v>
      </c>
      <c r="AL230" s="161">
        <v>0</v>
      </c>
      <c r="AM230" s="161">
        <v>0</v>
      </c>
      <c r="AN230" s="87">
        <f t="shared" si="100"/>
        <v>0</v>
      </c>
      <c r="AO230" s="87">
        <f t="shared" si="100"/>
        <v>0</v>
      </c>
      <c r="AP230" s="87">
        <f t="shared" si="100"/>
        <v>0</v>
      </c>
      <c r="AQ230" s="87">
        <f t="shared" si="100"/>
        <v>0</v>
      </c>
      <c r="AR230" s="87">
        <f t="shared" si="100"/>
        <v>0</v>
      </c>
      <c r="AS230" s="87">
        <f t="shared" si="100"/>
        <v>0</v>
      </c>
      <c r="AT230" s="87">
        <f t="shared" si="100"/>
        <v>0</v>
      </c>
      <c r="AU230" s="87">
        <v>0</v>
      </c>
      <c r="AV230" s="87">
        <v>0</v>
      </c>
      <c r="AW230" s="87">
        <v>0</v>
      </c>
      <c r="AX230" s="87">
        <v>0</v>
      </c>
      <c r="AY230" s="87">
        <v>0</v>
      </c>
      <c r="AZ230" s="87">
        <v>0</v>
      </c>
      <c r="BA230" s="87">
        <v>0</v>
      </c>
      <c r="BB230" s="87">
        <v>0</v>
      </c>
      <c r="BC230" s="87">
        <v>0</v>
      </c>
      <c r="BD230" s="87">
        <v>0</v>
      </c>
      <c r="BE230" s="87">
        <v>0</v>
      </c>
      <c r="BF230" s="87">
        <v>0</v>
      </c>
      <c r="BG230" s="87">
        <v>0</v>
      </c>
      <c r="BH230" s="87">
        <v>0</v>
      </c>
      <c r="BI230" s="87">
        <v>0</v>
      </c>
      <c r="BJ230" s="87">
        <v>0</v>
      </c>
      <c r="BK230" s="87">
        <v>0</v>
      </c>
      <c r="BL230" s="87">
        <v>0</v>
      </c>
      <c r="BM230" s="87">
        <v>0</v>
      </c>
      <c r="BN230" s="87">
        <v>0</v>
      </c>
      <c r="BO230" s="87">
        <v>0</v>
      </c>
      <c r="BP230" s="130">
        <v>0</v>
      </c>
      <c r="BQ230" s="130">
        <v>0</v>
      </c>
      <c r="BR230" s="130">
        <v>0</v>
      </c>
      <c r="BS230" s="130">
        <v>0</v>
      </c>
      <c r="BT230" s="130">
        <v>0</v>
      </c>
      <c r="BU230" s="130">
        <v>0</v>
      </c>
      <c r="BV230" s="130">
        <v>0</v>
      </c>
      <c r="BW230" s="448">
        <f t="shared" si="101"/>
        <v>0</v>
      </c>
      <c r="BX230" s="448">
        <f t="shared" si="102"/>
        <v>0</v>
      </c>
      <c r="BY230" s="448">
        <f t="shared" si="103"/>
        <v>0</v>
      </c>
      <c r="BZ230" s="448">
        <f t="shared" si="104"/>
        <v>0</v>
      </c>
      <c r="CA230" s="448">
        <f t="shared" si="105"/>
        <v>0</v>
      </c>
      <c r="CB230" s="448">
        <f t="shared" si="106"/>
        <v>0</v>
      </c>
      <c r="CC230" s="448">
        <f t="shared" si="107"/>
        <v>0</v>
      </c>
      <c r="CD230" s="461" t="s">
        <v>1951</v>
      </c>
      <c r="CE230" s="453"/>
      <c r="CF230" s="454"/>
    </row>
    <row r="231" spans="1:84" s="460" customFormat="1" ht="47.25">
      <c r="A231" s="124" t="s">
        <v>274</v>
      </c>
      <c r="B231" s="99" t="s">
        <v>1362</v>
      </c>
      <c r="C231" s="159" t="s">
        <v>1811</v>
      </c>
      <c r="D231" s="159"/>
      <c r="E231" s="161">
        <f t="shared" si="97"/>
        <v>0</v>
      </c>
      <c r="F231" s="161">
        <f t="shared" si="97"/>
        <v>0</v>
      </c>
      <c r="G231" s="159">
        <f t="shared" si="97"/>
        <v>0</v>
      </c>
      <c r="H231" s="159">
        <f t="shared" si="97"/>
        <v>0</v>
      </c>
      <c r="I231" s="159">
        <f t="shared" si="97"/>
        <v>0</v>
      </c>
      <c r="J231" s="159">
        <f t="shared" si="97"/>
        <v>0</v>
      </c>
      <c r="K231" s="161">
        <f t="shared" si="97"/>
        <v>0</v>
      </c>
      <c r="L231" s="161">
        <v>0</v>
      </c>
      <c r="M231" s="161">
        <v>0</v>
      </c>
      <c r="N231" s="161">
        <v>0</v>
      </c>
      <c r="O231" s="161">
        <v>0</v>
      </c>
      <c r="P231" s="161">
        <v>0</v>
      </c>
      <c r="Q231" s="161">
        <v>0</v>
      </c>
      <c r="R231" s="161">
        <v>0</v>
      </c>
      <c r="S231" s="182">
        <v>0</v>
      </c>
      <c r="T231" s="161">
        <v>0</v>
      </c>
      <c r="U231" s="161">
        <v>0</v>
      </c>
      <c r="V231" s="161">
        <v>0</v>
      </c>
      <c r="W231" s="161">
        <v>0</v>
      </c>
      <c r="X231" s="161">
        <v>0</v>
      </c>
      <c r="Y231" s="161">
        <v>0</v>
      </c>
      <c r="Z231" s="161">
        <v>0</v>
      </c>
      <c r="AA231" s="161">
        <v>0</v>
      </c>
      <c r="AB231" s="161">
        <v>0</v>
      </c>
      <c r="AC231" s="161">
        <v>0</v>
      </c>
      <c r="AD231" s="161">
        <v>0</v>
      </c>
      <c r="AE231" s="161">
        <v>0</v>
      </c>
      <c r="AF231" s="161">
        <v>0</v>
      </c>
      <c r="AG231" s="161">
        <v>0</v>
      </c>
      <c r="AH231" s="161">
        <v>0</v>
      </c>
      <c r="AI231" s="161">
        <v>0</v>
      </c>
      <c r="AJ231" s="161">
        <v>0</v>
      </c>
      <c r="AK231" s="161">
        <v>0</v>
      </c>
      <c r="AL231" s="161">
        <v>0</v>
      </c>
      <c r="AM231" s="161">
        <v>0</v>
      </c>
      <c r="AN231" s="87">
        <f t="shared" si="100"/>
        <v>0</v>
      </c>
      <c r="AO231" s="87">
        <f t="shared" si="100"/>
        <v>0</v>
      </c>
      <c r="AP231" s="87">
        <f t="shared" si="100"/>
        <v>0</v>
      </c>
      <c r="AQ231" s="87">
        <f t="shared" si="100"/>
        <v>0</v>
      </c>
      <c r="AR231" s="87">
        <f t="shared" si="100"/>
        <v>0</v>
      </c>
      <c r="AS231" s="87">
        <f t="shared" si="100"/>
        <v>0</v>
      </c>
      <c r="AT231" s="87">
        <f t="shared" si="100"/>
        <v>0</v>
      </c>
      <c r="AU231" s="87">
        <v>0</v>
      </c>
      <c r="AV231" s="87">
        <v>0</v>
      </c>
      <c r="AW231" s="87">
        <v>0</v>
      </c>
      <c r="AX231" s="87">
        <v>0</v>
      </c>
      <c r="AY231" s="87">
        <v>0</v>
      </c>
      <c r="AZ231" s="87">
        <v>0</v>
      </c>
      <c r="BA231" s="87">
        <v>0</v>
      </c>
      <c r="BB231" s="87">
        <v>0</v>
      </c>
      <c r="BC231" s="87">
        <v>0</v>
      </c>
      <c r="BD231" s="87">
        <v>0</v>
      </c>
      <c r="BE231" s="87">
        <v>0</v>
      </c>
      <c r="BF231" s="87">
        <v>0</v>
      </c>
      <c r="BG231" s="87">
        <v>0</v>
      </c>
      <c r="BH231" s="87">
        <v>0</v>
      </c>
      <c r="BI231" s="87">
        <v>0</v>
      </c>
      <c r="BJ231" s="87">
        <v>0</v>
      </c>
      <c r="BK231" s="87">
        <v>0</v>
      </c>
      <c r="BL231" s="87">
        <v>0</v>
      </c>
      <c r="BM231" s="87">
        <v>0</v>
      </c>
      <c r="BN231" s="87">
        <v>0</v>
      </c>
      <c r="BO231" s="87">
        <v>0</v>
      </c>
      <c r="BP231" s="130">
        <v>0</v>
      </c>
      <c r="BQ231" s="130">
        <v>0</v>
      </c>
      <c r="BR231" s="130">
        <v>0</v>
      </c>
      <c r="BS231" s="130">
        <v>0</v>
      </c>
      <c r="BT231" s="130">
        <v>0</v>
      </c>
      <c r="BU231" s="130">
        <v>0</v>
      </c>
      <c r="BV231" s="130">
        <v>0</v>
      </c>
      <c r="BW231" s="448">
        <f t="shared" si="101"/>
        <v>0</v>
      </c>
      <c r="BX231" s="448">
        <f t="shared" si="102"/>
        <v>0</v>
      </c>
      <c r="BY231" s="448">
        <f t="shared" si="103"/>
        <v>0</v>
      </c>
      <c r="BZ231" s="448">
        <f t="shared" si="104"/>
        <v>0</v>
      </c>
      <c r="CA231" s="448">
        <f t="shared" si="105"/>
        <v>0</v>
      </c>
      <c r="CB231" s="448">
        <f t="shared" si="106"/>
        <v>0</v>
      </c>
      <c r="CC231" s="448">
        <f t="shared" si="107"/>
        <v>0</v>
      </c>
      <c r="CD231" s="461" t="s">
        <v>1951</v>
      </c>
      <c r="CE231" s="453"/>
      <c r="CF231" s="454"/>
    </row>
    <row r="232" spans="1:84" s="460" customFormat="1" ht="47.25">
      <c r="A232" s="124" t="s">
        <v>274</v>
      </c>
      <c r="B232" s="99" t="s">
        <v>1363</v>
      </c>
      <c r="C232" s="159" t="s">
        <v>1812</v>
      </c>
      <c r="D232" s="159"/>
      <c r="E232" s="161">
        <f t="shared" si="97"/>
        <v>0</v>
      </c>
      <c r="F232" s="161">
        <f t="shared" si="97"/>
        <v>0</v>
      </c>
      <c r="G232" s="159">
        <f t="shared" si="97"/>
        <v>0</v>
      </c>
      <c r="H232" s="159">
        <f t="shared" si="97"/>
        <v>0</v>
      </c>
      <c r="I232" s="159">
        <f t="shared" si="97"/>
        <v>0</v>
      </c>
      <c r="J232" s="159">
        <f t="shared" si="97"/>
        <v>0</v>
      </c>
      <c r="K232" s="161">
        <f t="shared" si="97"/>
        <v>0</v>
      </c>
      <c r="L232" s="161">
        <v>0</v>
      </c>
      <c r="M232" s="161">
        <v>0</v>
      </c>
      <c r="N232" s="161">
        <v>0</v>
      </c>
      <c r="O232" s="161">
        <v>0</v>
      </c>
      <c r="P232" s="161">
        <v>0</v>
      </c>
      <c r="Q232" s="161">
        <v>0</v>
      </c>
      <c r="R232" s="161">
        <v>0</v>
      </c>
      <c r="S232" s="182">
        <v>0</v>
      </c>
      <c r="T232" s="161">
        <v>0</v>
      </c>
      <c r="U232" s="161">
        <v>0</v>
      </c>
      <c r="V232" s="161">
        <v>0</v>
      </c>
      <c r="W232" s="161">
        <v>0</v>
      </c>
      <c r="X232" s="161">
        <v>0</v>
      </c>
      <c r="Y232" s="161">
        <v>0</v>
      </c>
      <c r="Z232" s="161">
        <v>0</v>
      </c>
      <c r="AA232" s="161">
        <v>0</v>
      </c>
      <c r="AB232" s="161">
        <v>0</v>
      </c>
      <c r="AC232" s="161">
        <v>0</v>
      </c>
      <c r="AD232" s="161">
        <v>0</v>
      </c>
      <c r="AE232" s="161">
        <v>0</v>
      </c>
      <c r="AF232" s="161">
        <v>0</v>
      </c>
      <c r="AG232" s="161">
        <v>0</v>
      </c>
      <c r="AH232" s="161">
        <v>0</v>
      </c>
      <c r="AI232" s="161">
        <v>0</v>
      </c>
      <c r="AJ232" s="161">
        <v>0</v>
      </c>
      <c r="AK232" s="161">
        <v>0</v>
      </c>
      <c r="AL232" s="161">
        <v>0</v>
      </c>
      <c r="AM232" s="161">
        <v>0</v>
      </c>
      <c r="AN232" s="87">
        <f t="shared" si="100"/>
        <v>0</v>
      </c>
      <c r="AO232" s="87">
        <f t="shared" si="100"/>
        <v>0</v>
      </c>
      <c r="AP232" s="87">
        <f t="shared" si="100"/>
        <v>0</v>
      </c>
      <c r="AQ232" s="87">
        <f t="shared" si="100"/>
        <v>0</v>
      </c>
      <c r="AR232" s="87">
        <f t="shared" si="100"/>
        <v>0</v>
      </c>
      <c r="AS232" s="87">
        <f t="shared" si="100"/>
        <v>0</v>
      </c>
      <c r="AT232" s="87">
        <f t="shared" si="100"/>
        <v>0</v>
      </c>
      <c r="AU232" s="87">
        <v>0</v>
      </c>
      <c r="AV232" s="87">
        <v>0</v>
      </c>
      <c r="AW232" s="87">
        <v>0</v>
      </c>
      <c r="AX232" s="87">
        <v>0</v>
      </c>
      <c r="AY232" s="87">
        <v>0</v>
      </c>
      <c r="AZ232" s="87">
        <v>0</v>
      </c>
      <c r="BA232" s="87">
        <v>0</v>
      </c>
      <c r="BB232" s="87">
        <v>0</v>
      </c>
      <c r="BC232" s="87">
        <v>0</v>
      </c>
      <c r="BD232" s="87">
        <v>0</v>
      </c>
      <c r="BE232" s="87">
        <v>0</v>
      </c>
      <c r="BF232" s="87">
        <v>0</v>
      </c>
      <c r="BG232" s="87">
        <v>0</v>
      </c>
      <c r="BH232" s="87">
        <v>0</v>
      </c>
      <c r="BI232" s="87">
        <v>0</v>
      </c>
      <c r="BJ232" s="87">
        <v>0</v>
      </c>
      <c r="BK232" s="87">
        <v>0</v>
      </c>
      <c r="BL232" s="87">
        <v>0</v>
      </c>
      <c r="BM232" s="87">
        <v>0</v>
      </c>
      <c r="BN232" s="87">
        <v>0</v>
      </c>
      <c r="BO232" s="87">
        <v>0</v>
      </c>
      <c r="BP232" s="130">
        <v>0</v>
      </c>
      <c r="BQ232" s="130">
        <v>0</v>
      </c>
      <c r="BR232" s="130">
        <v>0</v>
      </c>
      <c r="BS232" s="130">
        <v>0</v>
      </c>
      <c r="BT232" s="130">
        <v>0</v>
      </c>
      <c r="BU232" s="130">
        <v>0</v>
      </c>
      <c r="BV232" s="130">
        <v>0</v>
      </c>
      <c r="BW232" s="448">
        <f t="shared" si="101"/>
        <v>0</v>
      </c>
      <c r="BX232" s="448">
        <f t="shared" si="102"/>
        <v>0</v>
      </c>
      <c r="BY232" s="448">
        <f t="shared" si="103"/>
        <v>0</v>
      </c>
      <c r="BZ232" s="448">
        <f t="shared" si="104"/>
        <v>0</v>
      </c>
      <c r="CA232" s="448">
        <f t="shared" si="105"/>
        <v>0</v>
      </c>
      <c r="CB232" s="448">
        <f t="shared" si="106"/>
        <v>0</v>
      </c>
      <c r="CC232" s="448">
        <f t="shared" si="107"/>
        <v>0</v>
      </c>
      <c r="CD232" s="461" t="s">
        <v>1951</v>
      </c>
      <c r="CE232" s="453"/>
      <c r="CF232" s="454"/>
    </row>
    <row r="233" spans="1:84" s="460" customFormat="1" ht="47.25">
      <c r="A233" s="124" t="s">
        <v>274</v>
      </c>
      <c r="B233" s="99" t="s">
        <v>1364</v>
      </c>
      <c r="C233" s="159" t="s">
        <v>1813</v>
      </c>
      <c r="D233" s="159"/>
      <c r="E233" s="161">
        <f t="shared" si="97"/>
        <v>0</v>
      </c>
      <c r="F233" s="161">
        <f t="shared" si="97"/>
        <v>0</v>
      </c>
      <c r="G233" s="159">
        <f t="shared" si="97"/>
        <v>0</v>
      </c>
      <c r="H233" s="159">
        <f t="shared" si="97"/>
        <v>0</v>
      </c>
      <c r="I233" s="159">
        <f t="shared" si="97"/>
        <v>0</v>
      </c>
      <c r="J233" s="159">
        <f t="shared" si="97"/>
        <v>0</v>
      </c>
      <c r="K233" s="161">
        <f t="shared" si="97"/>
        <v>0</v>
      </c>
      <c r="L233" s="161">
        <v>0</v>
      </c>
      <c r="M233" s="161">
        <v>0</v>
      </c>
      <c r="N233" s="161">
        <v>0</v>
      </c>
      <c r="O233" s="161">
        <v>0</v>
      </c>
      <c r="P233" s="161">
        <v>0</v>
      </c>
      <c r="Q233" s="161">
        <v>0</v>
      </c>
      <c r="R233" s="161">
        <v>0</v>
      </c>
      <c r="S233" s="182">
        <v>0</v>
      </c>
      <c r="T233" s="161">
        <v>0</v>
      </c>
      <c r="U233" s="161">
        <v>0</v>
      </c>
      <c r="V233" s="161">
        <v>0</v>
      </c>
      <c r="W233" s="161">
        <v>0</v>
      </c>
      <c r="X233" s="161">
        <v>0</v>
      </c>
      <c r="Y233" s="161">
        <v>0</v>
      </c>
      <c r="Z233" s="161">
        <v>0</v>
      </c>
      <c r="AA233" s="161">
        <v>0</v>
      </c>
      <c r="AB233" s="161">
        <v>0</v>
      </c>
      <c r="AC233" s="161">
        <v>0</v>
      </c>
      <c r="AD233" s="161">
        <v>0</v>
      </c>
      <c r="AE233" s="161">
        <v>0</v>
      </c>
      <c r="AF233" s="161">
        <v>0</v>
      </c>
      <c r="AG233" s="161">
        <v>0</v>
      </c>
      <c r="AH233" s="161">
        <v>0</v>
      </c>
      <c r="AI233" s="161">
        <v>0</v>
      </c>
      <c r="AJ233" s="161">
        <v>0</v>
      </c>
      <c r="AK233" s="161">
        <v>0</v>
      </c>
      <c r="AL233" s="161">
        <v>0</v>
      </c>
      <c r="AM233" s="161">
        <v>0</v>
      </c>
      <c r="AN233" s="87">
        <f t="shared" si="100"/>
        <v>0</v>
      </c>
      <c r="AO233" s="87">
        <f t="shared" si="100"/>
        <v>0</v>
      </c>
      <c r="AP233" s="87">
        <f t="shared" si="100"/>
        <v>0</v>
      </c>
      <c r="AQ233" s="87">
        <f t="shared" si="100"/>
        <v>0</v>
      </c>
      <c r="AR233" s="87">
        <f t="shared" si="100"/>
        <v>0</v>
      </c>
      <c r="AS233" s="87">
        <f t="shared" si="100"/>
        <v>0</v>
      </c>
      <c r="AT233" s="87">
        <f t="shared" si="100"/>
        <v>0</v>
      </c>
      <c r="AU233" s="87">
        <v>0</v>
      </c>
      <c r="AV233" s="87">
        <v>0</v>
      </c>
      <c r="AW233" s="87">
        <v>0</v>
      </c>
      <c r="AX233" s="87">
        <v>0</v>
      </c>
      <c r="AY233" s="87">
        <v>0</v>
      </c>
      <c r="AZ233" s="87">
        <v>0</v>
      </c>
      <c r="BA233" s="87">
        <v>0</v>
      </c>
      <c r="BB233" s="87">
        <v>0</v>
      </c>
      <c r="BC233" s="87">
        <v>0</v>
      </c>
      <c r="BD233" s="87">
        <v>0</v>
      </c>
      <c r="BE233" s="87">
        <v>0</v>
      </c>
      <c r="BF233" s="87">
        <v>0</v>
      </c>
      <c r="BG233" s="87">
        <v>0</v>
      </c>
      <c r="BH233" s="87">
        <v>0</v>
      </c>
      <c r="BI233" s="87">
        <v>0</v>
      </c>
      <c r="BJ233" s="87">
        <v>0</v>
      </c>
      <c r="BK233" s="87">
        <v>0</v>
      </c>
      <c r="BL233" s="87">
        <v>0</v>
      </c>
      <c r="BM233" s="87">
        <v>0</v>
      </c>
      <c r="BN233" s="87">
        <v>0</v>
      </c>
      <c r="BO233" s="87">
        <v>0</v>
      </c>
      <c r="BP233" s="130">
        <v>0</v>
      </c>
      <c r="BQ233" s="130">
        <v>0</v>
      </c>
      <c r="BR233" s="130">
        <v>0</v>
      </c>
      <c r="BS233" s="130">
        <v>0</v>
      </c>
      <c r="BT233" s="130">
        <v>0</v>
      </c>
      <c r="BU233" s="130">
        <v>0</v>
      </c>
      <c r="BV233" s="130">
        <v>0</v>
      </c>
      <c r="BW233" s="448">
        <f t="shared" si="101"/>
        <v>0</v>
      </c>
      <c r="BX233" s="448">
        <f t="shared" si="102"/>
        <v>0</v>
      </c>
      <c r="BY233" s="448">
        <f t="shared" si="103"/>
        <v>0</v>
      </c>
      <c r="BZ233" s="448">
        <f t="shared" si="104"/>
        <v>0</v>
      </c>
      <c r="CA233" s="448">
        <f t="shared" si="105"/>
        <v>0</v>
      </c>
      <c r="CB233" s="448">
        <f t="shared" si="106"/>
        <v>0</v>
      </c>
      <c r="CC233" s="448">
        <f t="shared" si="107"/>
        <v>0</v>
      </c>
      <c r="CD233" s="461" t="s">
        <v>1951</v>
      </c>
      <c r="CE233" s="453"/>
      <c r="CF233" s="454"/>
    </row>
    <row r="234" spans="1:84" s="460" customFormat="1" ht="47.25">
      <c r="A234" s="124" t="s">
        <v>274</v>
      </c>
      <c r="B234" s="99" t="s">
        <v>1365</v>
      </c>
      <c r="C234" s="159" t="s">
        <v>1814</v>
      </c>
      <c r="D234" s="159"/>
      <c r="E234" s="161">
        <f t="shared" si="97"/>
        <v>0</v>
      </c>
      <c r="F234" s="161">
        <f t="shared" si="97"/>
        <v>0</v>
      </c>
      <c r="G234" s="159">
        <f t="shared" si="97"/>
        <v>0</v>
      </c>
      <c r="H234" s="159">
        <f t="shared" si="97"/>
        <v>0</v>
      </c>
      <c r="I234" s="159">
        <f t="shared" si="97"/>
        <v>0</v>
      </c>
      <c r="J234" s="159">
        <f t="shared" si="97"/>
        <v>0</v>
      </c>
      <c r="K234" s="161">
        <f t="shared" si="97"/>
        <v>0</v>
      </c>
      <c r="L234" s="161">
        <v>0</v>
      </c>
      <c r="M234" s="161">
        <v>0</v>
      </c>
      <c r="N234" s="161">
        <v>0</v>
      </c>
      <c r="O234" s="161">
        <v>0</v>
      </c>
      <c r="P234" s="161">
        <v>0</v>
      </c>
      <c r="Q234" s="161">
        <v>0</v>
      </c>
      <c r="R234" s="161">
        <v>0</v>
      </c>
      <c r="S234" s="182">
        <v>0</v>
      </c>
      <c r="T234" s="161">
        <v>0</v>
      </c>
      <c r="U234" s="161">
        <v>0</v>
      </c>
      <c r="V234" s="161">
        <v>0</v>
      </c>
      <c r="W234" s="161">
        <v>0</v>
      </c>
      <c r="X234" s="161">
        <v>0</v>
      </c>
      <c r="Y234" s="161">
        <v>0</v>
      </c>
      <c r="Z234" s="161">
        <v>0</v>
      </c>
      <c r="AA234" s="161">
        <v>0</v>
      </c>
      <c r="AB234" s="161">
        <v>0</v>
      </c>
      <c r="AC234" s="161">
        <v>0</v>
      </c>
      <c r="AD234" s="161">
        <v>0</v>
      </c>
      <c r="AE234" s="161">
        <v>0</v>
      </c>
      <c r="AF234" s="161">
        <v>0</v>
      </c>
      <c r="AG234" s="161">
        <v>0</v>
      </c>
      <c r="AH234" s="161">
        <v>0</v>
      </c>
      <c r="AI234" s="161">
        <v>0</v>
      </c>
      <c r="AJ234" s="161">
        <v>0</v>
      </c>
      <c r="AK234" s="161">
        <v>0</v>
      </c>
      <c r="AL234" s="161">
        <v>0</v>
      </c>
      <c r="AM234" s="161">
        <v>0</v>
      </c>
      <c r="AN234" s="87">
        <f t="shared" si="100"/>
        <v>0</v>
      </c>
      <c r="AO234" s="87">
        <f t="shared" si="100"/>
        <v>0</v>
      </c>
      <c r="AP234" s="87">
        <f t="shared" si="100"/>
        <v>0</v>
      </c>
      <c r="AQ234" s="87">
        <f t="shared" si="100"/>
        <v>0</v>
      </c>
      <c r="AR234" s="87">
        <f t="shared" si="100"/>
        <v>0</v>
      </c>
      <c r="AS234" s="87">
        <f t="shared" si="100"/>
        <v>0</v>
      </c>
      <c r="AT234" s="87">
        <f t="shared" si="100"/>
        <v>0</v>
      </c>
      <c r="AU234" s="87">
        <v>0</v>
      </c>
      <c r="AV234" s="87">
        <v>0</v>
      </c>
      <c r="AW234" s="87">
        <v>0</v>
      </c>
      <c r="AX234" s="87">
        <v>0</v>
      </c>
      <c r="AY234" s="87">
        <v>0</v>
      </c>
      <c r="AZ234" s="87">
        <v>0</v>
      </c>
      <c r="BA234" s="87">
        <v>0</v>
      </c>
      <c r="BB234" s="87">
        <v>0</v>
      </c>
      <c r="BC234" s="87">
        <v>0</v>
      </c>
      <c r="BD234" s="87">
        <v>0</v>
      </c>
      <c r="BE234" s="87">
        <v>0</v>
      </c>
      <c r="BF234" s="87">
        <v>0</v>
      </c>
      <c r="BG234" s="87">
        <v>0</v>
      </c>
      <c r="BH234" s="87">
        <v>0</v>
      </c>
      <c r="BI234" s="87">
        <v>0</v>
      </c>
      <c r="BJ234" s="87">
        <v>0</v>
      </c>
      <c r="BK234" s="87">
        <v>0</v>
      </c>
      <c r="BL234" s="87">
        <v>0</v>
      </c>
      <c r="BM234" s="87">
        <v>0</v>
      </c>
      <c r="BN234" s="87">
        <v>0</v>
      </c>
      <c r="BO234" s="87">
        <v>0</v>
      </c>
      <c r="BP234" s="130">
        <v>0</v>
      </c>
      <c r="BQ234" s="130">
        <v>0</v>
      </c>
      <c r="BR234" s="130">
        <v>0</v>
      </c>
      <c r="BS234" s="130">
        <v>0</v>
      </c>
      <c r="BT234" s="130">
        <v>0</v>
      </c>
      <c r="BU234" s="130">
        <v>0</v>
      </c>
      <c r="BV234" s="130">
        <v>0</v>
      </c>
      <c r="BW234" s="448">
        <f t="shared" si="101"/>
        <v>0</v>
      </c>
      <c r="BX234" s="448">
        <f t="shared" si="102"/>
        <v>0</v>
      </c>
      <c r="BY234" s="448">
        <f t="shared" si="103"/>
        <v>0</v>
      </c>
      <c r="BZ234" s="448">
        <f t="shared" si="104"/>
        <v>0</v>
      </c>
      <c r="CA234" s="448">
        <f t="shared" si="105"/>
        <v>0</v>
      </c>
      <c r="CB234" s="448">
        <f t="shared" si="106"/>
        <v>0</v>
      </c>
      <c r="CC234" s="448">
        <f t="shared" si="107"/>
        <v>0</v>
      </c>
      <c r="CD234" s="461" t="s">
        <v>1951</v>
      </c>
      <c r="CE234" s="453"/>
      <c r="CF234" s="454"/>
    </row>
    <row r="235" spans="1:84" s="460" customFormat="1" ht="47.25">
      <c r="A235" s="124" t="s">
        <v>274</v>
      </c>
      <c r="B235" s="99" t="s">
        <v>1366</v>
      </c>
      <c r="C235" s="159" t="s">
        <v>1815</v>
      </c>
      <c r="D235" s="159"/>
      <c r="E235" s="161">
        <f t="shared" si="97"/>
        <v>0</v>
      </c>
      <c r="F235" s="161">
        <f t="shared" si="97"/>
        <v>0</v>
      </c>
      <c r="G235" s="159">
        <f t="shared" si="97"/>
        <v>0</v>
      </c>
      <c r="H235" s="159">
        <f t="shared" si="97"/>
        <v>0</v>
      </c>
      <c r="I235" s="159">
        <f t="shared" si="97"/>
        <v>0</v>
      </c>
      <c r="J235" s="159">
        <f t="shared" si="97"/>
        <v>0</v>
      </c>
      <c r="K235" s="161">
        <f t="shared" ref="K235:K247" si="108">R235+Y235+AF235+AM235</f>
        <v>0</v>
      </c>
      <c r="L235" s="161">
        <v>0</v>
      </c>
      <c r="M235" s="161">
        <v>0</v>
      </c>
      <c r="N235" s="161">
        <v>0</v>
      </c>
      <c r="O235" s="161">
        <v>0</v>
      </c>
      <c r="P235" s="161">
        <v>0</v>
      </c>
      <c r="Q235" s="161">
        <v>0</v>
      </c>
      <c r="R235" s="161">
        <v>0</v>
      </c>
      <c r="S235" s="182">
        <v>0</v>
      </c>
      <c r="T235" s="161">
        <v>0</v>
      </c>
      <c r="U235" s="161">
        <v>0</v>
      </c>
      <c r="V235" s="161">
        <v>0</v>
      </c>
      <c r="W235" s="161">
        <v>0</v>
      </c>
      <c r="X235" s="161">
        <v>0</v>
      </c>
      <c r="Y235" s="161">
        <v>0</v>
      </c>
      <c r="Z235" s="161">
        <v>0</v>
      </c>
      <c r="AA235" s="161">
        <v>0</v>
      </c>
      <c r="AB235" s="161">
        <v>0</v>
      </c>
      <c r="AC235" s="161">
        <v>0</v>
      </c>
      <c r="AD235" s="161">
        <v>0</v>
      </c>
      <c r="AE235" s="161">
        <v>0</v>
      </c>
      <c r="AF235" s="161">
        <v>0</v>
      </c>
      <c r="AG235" s="161">
        <v>0</v>
      </c>
      <c r="AH235" s="161">
        <v>0</v>
      </c>
      <c r="AI235" s="161">
        <v>0</v>
      </c>
      <c r="AJ235" s="161">
        <v>0</v>
      </c>
      <c r="AK235" s="161">
        <v>0</v>
      </c>
      <c r="AL235" s="161">
        <v>0</v>
      </c>
      <c r="AM235" s="161">
        <v>0</v>
      </c>
      <c r="AN235" s="87">
        <f t="shared" si="100"/>
        <v>0</v>
      </c>
      <c r="AO235" s="87">
        <f t="shared" si="100"/>
        <v>0</v>
      </c>
      <c r="AP235" s="87">
        <f t="shared" si="100"/>
        <v>0</v>
      </c>
      <c r="AQ235" s="87">
        <f t="shared" si="100"/>
        <v>0</v>
      </c>
      <c r="AR235" s="87">
        <f t="shared" si="100"/>
        <v>0</v>
      </c>
      <c r="AS235" s="87">
        <f t="shared" si="100"/>
        <v>0</v>
      </c>
      <c r="AT235" s="87">
        <f t="shared" si="100"/>
        <v>0</v>
      </c>
      <c r="AU235" s="87">
        <v>0</v>
      </c>
      <c r="AV235" s="87">
        <v>0</v>
      </c>
      <c r="AW235" s="87">
        <v>0</v>
      </c>
      <c r="AX235" s="87">
        <v>0</v>
      </c>
      <c r="AY235" s="87">
        <v>0</v>
      </c>
      <c r="AZ235" s="87">
        <v>0</v>
      </c>
      <c r="BA235" s="87">
        <v>0</v>
      </c>
      <c r="BB235" s="87">
        <v>0</v>
      </c>
      <c r="BC235" s="87">
        <v>0</v>
      </c>
      <c r="BD235" s="87">
        <v>0</v>
      </c>
      <c r="BE235" s="87">
        <v>0</v>
      </c>
      <c r="BF235" s="87">
        <v>0</v>
      </c>
      <c r="BG235" s="87">
        <v>0</v>
      </c>
      <c r="BH235" s="87">
        <v>0</v>
      </c>
      <c r="BI235" s="87">
        <v>0</v>
      </c>
      <c r="BJ235" s="87">
        <v>0</v>
      </c>
      <c r="BK235" s="87">
        <v>0</v>
      </c>
      <c r="BL235" s="87">
        <v>0</v>
      </c>
      <c r="BM235" s="87">
        <v>0</v>
      </c>
      <c r="BN235" s="87">
        <v>0</v>
      </c>
      <c r="BO235" s="87">
        <v>0</v>
      </c>
      <c r="BP235" s="130">
        <v>0</v>
      </c>
      <c r="BQ235" s="130">
        <v>0</v>
      </c>
      <c r="BR235" s="130">
        <v>0</v>
      </c>
      <c r="BS235" s="130">
        <v>0</v>
      </c>
      <c r="BT235" s="130">
        <v>0</v>
      </c>
      <c r="BU235" s="130">
        <v>0</v>
      </c>
      <c r="BV235" s="130">
        <v>0</v>
      </c>
      <c r="BW235" s="448">
        <f t="shared" si="101"/>
        <v>0</v>
      </c>
      <c r="BX235" s="448">
        <f t="shared" si="102"/>
        <v>0</v>
      </c>
      <c r="BY235" s="448">
        <f t="shared" si="103"/>
        <v>0</v>
      </c>
      <c r="BZ235" s="448">
        <f t="shared" si="104"/>
        <v>0</v>
      </c>
      <c r="CA235" s="448">
        <f t="shared" si="105"/>
        <v>0</v>
      </c>
      <c r="CB235" s="448">
        <f t="shared" si="106"/>
        <v>0</v>
      </c>
      <c r="CC235" s="448">
        <f t="shared" si="107"/>
        <v>0</v>
      </c>
      <c r="CD235" s="461" t="s">
        <v>1951</v>
      </c>
      <c r="CE235" s="453"/>
      <c r="CF235" s="454"/>
    </row>
    <row r="236" spans="1:84" s="460" customFormat="1" ht="31.5">
      <c r="A236" s="124" t="s">
        <v>274</v>
      </c>
      <c r="B236" s="99" t="s">
        <v>1367</v>
      </c>
      <c r="C236" s="159" t="s">
        <v>1816</v>
      </c>
      <c r="D236" s="159"/>
      <c r="E236" s="161">
        <f t="shared" ref="E236:K274" si="109">L236+S236+Z236+AG236</f>
        <v>0</v>
      </c>
      <c r="F236" s="161">
        <f t="shared" si="109"/>
        <v>0</v>
      </c>
      <c r="G236" s="159">
        <f t="shared" si="109"/>
        <v>0</v>
      </c>
      <c r="H236" s="159">
        <f t="shared" si="109"/>
        <v>0</v>
      </c>
      <c r="I236" s="159">
        <f t="shared" si="109"/>
        <v>0</v>
      </c>
      <c r="J236" s="159">
        <f t="shared" si="109"/>
        <v>0</v>
      </c>
      <c r="K236" s="161">
        <f t="shared" si="108"/>
        <v>0</v>
      </c>
      <c r="L236" s="161">
        <v>0</v>
      </c>
      <c r="M236" s="161">
        <v>0</v>
      </c>
      <c r="N236" s="161">
        <v>0</v>
      </c>
      <c r="O236" s="161">
        <v>0</v>
      </c>
      <c r="P236" s="161">
        <v>0</v>
      </c>
      <c r="Q236" s="161">
        <v>0</v>
      </c>
      <c r="R236" s="161">
        <v>0</v>
      </c>
      <c r="S236" s="182">
        <v>0</v>
      </c>
      <c r="T236" s="161">
        <v>0</v>
      </c>
      <c r="U236" s="161">
        <v>0</v>
      </c>
      <c r="V236" s="161">
        <v>0</v>
      </c>
      <c r="W236" s="161">
        <v>0</v>
      </c>
      <c r="X236" s="161">
        <v>0</v>
      </c>
      <c r="Y236" s="161">
        <v>0</v>
      </c>
      <c r="Z236" s="161">
        <v>0</v>
      </c>
      <c r="AA236" s="161">
        <v>0</v>
      </c>
      <c r="AB236" s="161">
        <v>0</v>
      </c>
      <c r="AC236" s="161">
        <v>0</v>
      </c>
      <c r="AD236" s="161">
        <v>0</v>
      </c>
      <c r="AE236" s="161">
        <v>0</v>
      </c>
      <c r="AF236" s="161">
        <v>0</v>
      </c>
      <c r="AG236" s="161">
        <v>0</v>
      </c>
      <c r="AH236" s="161">
        <v>0</v>
      </c>
      <c r="AI236" s="161">
        <v>0</v>
      </c>
      <c r="AJ236" s="161">
        <v>0</v>
      </c>
      <c r="AK236" s="161">
        <v>0</v>
      </c>
      <c r="AL236" s="161">
        <v>0</v>
      </c>
      <c r="AM236" s="161">
        <v>0</v>
      </c>
      <c r="AN236" s="87">
        <f t="shared" ref="AN236:AT267" si="110">AU236+BB236+BI236+BP236</f>
        <v>0</v>
      </c>
      <c r="AO236" s="87">
        <f t="shared" si="110"/>
        <v>0</v>
      </c>
      <c r="AP236" s="87">
        <f t="shared" si="110"/>
        <v>0</v>
      </c>
      <c r="AQ236" s="87">
        <f t="shared" si="110"/>
        <v>0</v>
      </c>
      <c r="AR236" s="87">
        <f t="shared" si="110"/>
        <v>0</v>
      </c>
      <c r="AS236" s="87">
        <f t="shared" si="110"/>
        <v>0</v>
      </c>
      <c r="AT236" s="87">
        <f t="shared" si="110"/>
        <v>0</v>
      </c>
      <c r="AU236" s="87">
        <v>0</v>
      </c>
      <c r="AV236" s="87">
        <v>0</v>
      </c>
      <c r="AW236" s="87">
        <v>0</v>
      </c>
      <c r="AX236" s="87">
        <v>0</v>
      </c>
      <c r="AY236" s="87">
        <v>0</v>
      </c>
      <c r="AZ236" s="87">
        <v>0</v>
      </c>
      <c r="BA236" s="87">
        <v>0</v>
      </c>
      <c r="BB236" s="87">
        <v>0</v>
      </c>
      <c r="BC236" s="87">
        <v>0</v>
      </c>
      <c r="BD236" s="87">
        <v>0</v>
      </c>
      <c r="BE236" s="87">
        <v>0</v>
      </c>
      <c r="BF236" s="87">
        <v>0</v>
      </c>
      <c r="BG236" s="87">
        <v>0</v>
      </c>
      <c r="BH236" s="87">
        <v>0</v>
      </c>
      <c r="BI236" s="87">
        <v>0</v>
      </c>
      <c r="BJ236" s="87">
        <v>0</v>
      </c>
      <c r="BK236" s="87">
        <v>0</v>
      </c>
      <c r="BL236" s="87">
        <v>0</v>
      </c>
      <c r="BM236" s="87">
        <v>0</v>
      </c>
      <c r="BN236" s="87">
        <v>0</v>
      </c>
      <c r="BO236" s="87">
        <v>0</v>
      </c>
      <c r="BP236" s="130">
        <v>0</v>
      </c>
      <c r="BQ236" s="130">
        <v>0</v>
      </c>
      <c r="BR236" s="130">
        <v>0</v>
      </c>
      <c r="BS236" s="130">
        <v>0</v>
      </c>
      <c r="BT236" s="130">
        <v>0</v>
      </c>
      <c r="BU236" s="130">
        <v>0</v>
      </c>
      <c r="BV236" s="130">
        <v>0</v>
      </c>
      <c r="BW236" s="448">
        <f t="shared" si="101"/>
        <v>0</v>
      </c>
      <c r="BX236" s="448">
        <f t="shared" si="102"/>
        <v>0</v>
      </c>
      <c r="BY236" s="448">
        <f t="shared" si="103"/>
        <v>0</v>
      </c>
      <c r="BZ236" s="448">
        <f t="shared" si="104"/>
        <v>0</v>
      </c>
      <c r="CA236" s="448">
        <f t="shared" si="105"/>
        <v>0</v>
      </c>
      <c r="CB236" s="448">
        <f t="shared" si="106"/>
        <v>0</v>
      </c>
      <c r="CC236" s="448">
        <f t="shared" si="107"/>
        <v>0</v>
      </c>
      <c r="CD236" s="461" t="s">
        <v>1951</v>
      </c>
      <c r="CE236" s="453"/>
      <c r="CF236" s="454"/>
    </row>
    <row r="237" spans="1:84" s="460" customFormat="1" ht="31.5">
      <c r="A237" s="124" t="s">
        <v>274</v>
      </c>
      <c r="B237" s="99" t="s">
        <v>1368</v>
      </c>
      <c r="C237" s="159" t="s">
        <v>1817</v>
      </c>
      <c r="D237" s="159"/>
      <c r="E237" s="161">
        <f t="shared" si="109"/>
        <v>0</v>
      </c>
      <c r="F237" s="161">
        <f t="shared" si="109"/>
        <v>0</v>
      </c>
      <c r="G237" s="159">
        <f t="shared" si="109"/>
        <v>0</v>
      </c>
      <c r="H237" s="159">
        <f t="shared" si="109"/>
        <v>0</v>
      </c>
      <c r="I237" s="159">
        <f t="shared" si="109"/>
        <v>0</v>
      </c>
      <c r="J237" s="159">
        <f t="shared" si="109"/>
        <v>0</v>
      </c>
      <c r="K237" s="161">
        <f t="shared" si="108"/>
        <v>0</v>
      </c>
      <c r="L237" s="161">
        <v>0</v>
      </c>
      <c r="M237" s="161">
        <v>0</v>
      </c>
      <c r="N237" s="161">
        <v>0</v>
      </c>
      <c r="O237" s="161">
        <v>0</v>
      </c>
      <c r="P237" s="161">
        <v>0</v>
      </c>
      <c r="Q237" s="161">
        <v>0</v>
      </c>
      <c r="R237" s="161">
        <v>0</v>
      </c>
      <c r="S237" s="182">
        <v>0</v>
      </c>
      <c r="T237" s="161">
        <v>0</v>
      </c>
      <c r="U237" s="161">
        <v>0</v>
      </c>
      <c r="V237" s="161">
        <v>0</v>
      </c>
      <c r="W237" s="161">
        <v>0</v>
      </c>
      <c r="X237" s="161">
        <v>0</v>
      </c>
      <c r="Y237" s="161">
        <v>0</v>
      </c>
      <c r="Z237" s="161">
        <v>0</v>
      </c>
      <c r="AA237" s="161">
        <v>0</v>
      </c>
      <c r="AB237" s="161">
        <v>0</v>
      </c>
      <c r="AC237" s="161">
        <v>0</v>
      </c>
      <c r="AD237" s="161">
        <v>0</v>
      </c>
      <c r="AE237" s="161">
        <v>0</v>
      </c>
      <c r="AF237" s="161">
        <v>0</v>
      </c>
      <c r="AG237" s="161">
        <v>0</v>
      </c>
      <c r="AH237" s="161">
        <v>0</v>
      </c>
      <c r="AI237" s="161">
        <v>0</v>
      </c>
      <c r="AJ237" s="161">
        <v>0</v>
      </c>
      <c r="AK237" s="161">
        <v>0</v>
      </c>
      <c r="AL237" s="161">
        <v>0</v>
      </c>
      <c r="AM237" s="161">
        <v>0</v>
      </c>
      <c r="AN237" s="87">
        <f t="shared" si="110"/>
        <v>0</v>
      </c>
      <c r="AO237" s="87">
        <f t="shared" si="110"/>
        <v>0</v>
      </c>
      <c r="AP237" s="87">
        <f t="shared" si="110"/>
        <v>0</v>
      </c>
      <c r="AQ237" s="87">
        <f t="shared" si="110"/>
        <v>0</v>
      </c>
      <c r="AR237" s="87">
        <f t="shared" si="110"/>
        <v>0</v>
      </c>
      <c r="AS237" s="87">
        <f t="shared" si="110"/>
        <v>0</v>
      </c>
      <c r="AT237" s="87">
        <f t="shared" si="110"/>
        <v>0</v>
      </c>
      <c r="AU237" s="87">
        <v>0</v>
      </c>
      <c r="AV237" s="87">
        <v>0</v>
      </c>
      <c r="AW237" s="87">
        <v>0</v>
      </c>
      <c r="AX237" s="87">
        <v>0</v>
      </c>
      <c r="AY237" s="87">
        <v>0</v>
      </c>
      <c r="AZ237" s="87">
        <v>0</v>
      </c>
      <c r="BA237" s="87">
        <v>0</v>
      </c>
      <c r="BB237" s="87">
        <v>0</v>
      </c>
      <c r="BC237" s="87">
        <v>0</v>
      </c>
      <c r="BD237" s="87">
        <v>0</v>
      </c>
      <c r="BE237" s="87">
        <v>0</v>
      </c>
      <c r="BF237" s="87">
        <v>0</v>
      </c>
      <c r="BG237" s="87">
        <v>0</v>
      </c>
      <c r="BH237" s="87">
        <v>0</v>
      </c>
      <c r="BI237" s="87">
        <v>0</v>
      </c>
      <c r="BJ237" s="87">
        <v>0</v>
      </c>
      <c r="BK237" s="87">
        <v>0</v>
      </c>
      <c r="BL237" s="87">
        <v>0</v>
      </c>
      <c r="BM237" s="87">
        <v>0</v>
      </c>
      <c r="BN237" s="87">
        <v>0</v>
      </c>
      <c r="BO237" s="87">
        <v>0</v>
      </c>
      <c r="BP237" s="130">
        <v>0</v>
      </c>
      <c r="BQ237" s="130">
        <v>0</v>
      </c>
      <c r="BR237" s="130">
        <v>0</v>
      </c>
      <c r="BS237" s="130">
        <v>0</v>
      </c>
      <c r="BT237" s="130">
        <v>0</v>
      </c>
      <c r="BU237" s="130">
        <v>0</v>
      </c>
      <c r="BV237" s="130">
        <v>0</v>
      </c>
      <c r="BW237" s="448">
        <f t="shared" si="101"/>
        <v>0</v>
      </c>
      <c r="BX237" s="448">
        <f t="shared" si="102"/>
        <v>0</v>
      </c>
      <c r="BY237" s="448">
        <f t="shared" si="103"/>
        <v>0</v>
      </c>
      <c r="BZ237" s="448">
        <f t="shared" si="104"/>
        <v>0</v>
      </c>
      <c r="CA237" s="448">
        <f t="shared" si="105"/>
        <v>0</v>
      </c>
      <c r="CB237" s="448">
        <f t="shared" si="106"/>
        <v>0</v>
      </c>
      <c r="CC237" s="448">
        <f t="shared" si="107"/>
        <v>0</v>
      </c>
      <c r="CD237" s="461" t="s">
        <v>1951</v>
      </c>
      <c r="CE237" s="453"/>
      <c r="CF237" s="454"/>
    </row>
    <row r="238" spans="1:84" s="460" customFormat="1" ht="31.5">
      <c r="A238" s="124" t="s">
        <v>274</v>
      </c>
      <c r="B238" s="99" t="s">
        <v>1369</v>
      </c>
      <c r="C238" s="159" t="s">
        <v>1818</v>
      </c>
      <c r="D238" s="159"/>
      <c r="E238" s="161">
        <f t="shared" si="109"/>
        <v>0</v>
      </c>
      <c r="F238" s="161">
        <f t="shared" si="109"/>
        <v>0</v>
      </c>
      <c r="G238" s="159">
        <f t="shared" si="109"/>
        <v>0</v>
      </c>
      <c r="H238" s="159">
        <f t="shared" si="109"/>
        <v>0</v>
      </c>
      <c r="I238" s="159">
        <f t="shared" si="109"/>
        <v>0</v>
      </c>
      <c r="J238" s="159">
        <f t="shared" si="109"/>
        <v>0</v>
      </c>
      <c r="K238" s="161">
        <f t="shared" si="108"/>
        <v>0</v>
      </c>
      <c r="L238" s="161">
        <v>0</v>
      </c>
      <c r="M238" s="161">
        <v>0</v>
      </c>
      <c r="N238" s="161">
        <v>0</v>
      </c>
      <c r="O238" s="161">
        <v>0</v>
      </c>
      <c r="P238" s="161">
        <v>0</v>
      </c>
      <c r="Q238" s="161">
        <v>0</v>
      </c>
      <c r="R238" s="161">
        <v>0</v>
      </c>
      <c r="S238" s="182">
        <v>0</v>
      </c>
      <c r="T238" s="161">
        <v>0</v>
      </c>
      <c r="U238" s="161">
        <v>0</v>
      </c>
      <c r="V238" s="161">
        <v>0</v>
      </c>
      <c r="W238" s="161">
        <v>0</v>
      </c>
      <c r="X238" s="161">
        <v>0</v>
      </c>
      <c r="Y238" s="161">
        <v>0</v>
      </c>
      <c r="Z238" s="161">
        <v>0</v>
      </c>
      <c r="AA238" s="161">
        <v>0</v>
      </c>
      <c r="AB238" s="161">
        <v>0</v>
      </c>
      <c r="AC238" s="161">
        <v>0</v>
      </c>
      <c r="AD238" s="161">
        <v>0</v>
      </c>
      <c r="AE238" s="161">
        <v>0</v>
      </c>
      <c r="AF238" s="161">
        <v>0</v>
      </c>
      <c r="AG238" s="161">
        <v>0</v>
      </c>
      <c r="AH238" s="161">
        <v>0</v>
      </c>
      <c r="AI238" s="161">
        <v>0</v>
      </c>
      <c r="AJ238" s="161">
        <v>0</v>
      </c>
      <c r="AK238" s="161">
        <v>0</v>
      </c>
      <c r="AL238" s="161">
        <v>0</v>
      </c>
      <c r="AM238" s="161">
        <v>0</v>
      </c>
      <c r="AN238" s="87">
        <f t="shared" si="110"/>
        <v>0</v>
      </c>
      <c r="AO238" s="87">
        <f t="shared" si="110"/>
        <v>0</v>
      </c>
      <c r="AP238" s="87">
        <f t="shared" si="110"/>
        <v>0</v>
      </c>
      <c r="AQ238" s="87">
        <f t="shared" si="110"/>
        <v>0</v>
      </c>
      <c r="AR238" s="87">
        <f t="shared" si="110"/>
        <v>0</v>
      </c>
      <c r="AS238" s="87">
        <f t="shared" si="110"/>
        <v>0</v>
      </c>
      <c r="AT238" s="87">
        <f t="shared" si="110"/>
        <v>0</v>
      </c>
      <c r="AU238" s="87">
        <v>0</v>
      </c>
      <c r="AV238" s="87">
        <v>0</v>
      </c>
      <c r="AW238" s="87">
        <v>0</v>
      </c>
      <c r="AX238" s="87">
        <v>0</v>
      </c>
      <c r="AY238" s="87">
        <v>0</v>
      </c>
      <c r="AZ238" s="87">
        <v>0</v>
      </c>
      <c r="BA238" s="87">
        <v>0</v>
      </c>
      <c r="BB238" s="87">
        <v>0</v>
      </c>
      <c r="BC238" s="87">
        <v>0</v>
      </c>
      <c r="BD238" s="87">
        <v>0</v>
      </c>
      <c r="BE238" s="87">
        <v>0</v>
      </c>
      <c r="BF238" s="87">
        <v>0</v>
      </c>
      <c r="BG238" s="87">
        <v>0</v>
      </c>
      <c r="BH238" s="87">
        <v>0</v>
      </c>
      <c r="BI238" s="87">
        <v>0</v>
      </c>
      <c r="BJ238" s="87">
        <v>0</v>
      </c>
      <c r="BK238" s="87">
        <v>0</v>
      </c>
      <c r="BL238" s="87">
        <v>0</v>
      </c>
      <c r="BM238" s="87">
        <v>0</v>
      </c>
      <c r="BN238" s="87">
        <v>0</v>
      </c>
      <c r="BO238" s="87">
        <v>0</v>
      </c>
      <c r="BP238" s="130">
        <v>0</v>
      </c>
      <c r="BQ238" s="130">
        <v>0</v>
      </c>
      <c r="BR238" s="130">
        <v>0</v>
      </c>
      <c r="BS238" s="130">
        <v>0</v>
      </c>
      <c r="BT238" s="130">
        <v>0</v>
      </c>
      <c r="BU238" s="130">
        <v>0</v>
      </c>
      <c r="BV238" s="130">
        <v>0</v>
      </c>
      <c r="BW238" s="448">
        <f t="shared" si="101"/>
        <v>0</v>
      </c>
      <c r="BX238" s="448">
        <f t="shared" si="102"/>
        <v>0</v>
      </c>
      <c r="BY238" s="448">
        <f t="shared" si="103"/>
        <v>0</v>
      </c>
      <c r="BZ238" s="448">
        <f t="shared" si="104"/>
        <v>0</v>
      </c>
      <c r="CA238" s="448">
        <f t="shared" si="105"/>
        <v>0</v>
      </c>
      <c r="CB238" s="448">
        <f t="shared" si="106"/>
        <v>0</v>
      </c>
      <c r="CC238" s="448">
        <f t="shared" si="107"/>
        <v>0</v>
      </c>
      <c r="CD238" s="461" t="s">
        <v>1951</v>
      </c>
      <c r="CE238" s="453"/>
      <c r="CF238" s="454"/>
    </row>
    <row r="239" spans="1:84" s="460" customFormat="1" ht="31.5">
      <c r="A239" s="124" t="s">
        <v>274</v>
      </c>
      <c r="B239" s="99" t="s">
        <v>1370</v>
      </c>
      <c r="C239" s="159" t="s">
        <v>1819</v>
      </c>
      <c r="D239" s="159"/>
      <c r="E239" s="161">
        <f t="shared" si="109"/>
        <v>0</v>
      </c>
      <c r="F239" s="161">
        <f t="shared" si="109"/>
        <v>0</v>
      </c>
      <c r="G239" s="159">
        <f t="shared" si="109"/>
        <v>0</v>
      </c>
      <c r="H239" s="159">
        <f t="shared" si="109"/>
        <v>0</v>
      </c>
      <c r="I239" s="159">
        <f t="shared" si="109"/>
        <v>0</v>
      </c>
      <c r="J239" s="159">
        <f t="shared" si="109"/>
        <v>0</v>
      </c>
      <c r="K239" s="161">
        <f t="shared" si="108"/>
        <v>0</v>
      </c>
      <c r="L239" s="161">
        <v>0</v>
      </c>
      <c r="M239" s="161">
        <v>0</v>
      </c>
      <c r="N239" s="161">
        <v>0</v>
      </c>
      <c r="O239" s="161">
        <v>0</v>
      </c>
      <c r="P239" s="161">
        <v>0</v>
      </c>
      <c r="Q239" s="161">
        <v>0</v>
      </c>
      <c r="R239" s="161">
        <v>0</v>
      </c>
      <c r="S239" s="182">
        <v>0</v>
      </c>
      <c r="T239" s="161">
        <v>0</v>
      </c>
      <c r="U239" s="161">
        <v>0</v>
      </c>
      <c r="V239" s="161">
        <v>0</v>
      </c>
      <c r="W239" s="161">
        <v>0</v>
      </c>
      <c r="X239" s="161">
        <v>0</v>
      </c>
      <c r="Y239" s="161">
        <v>0</v>
      </c>
      <c r="Z239" s="161">
        <v>0</v>
      </c>
      <c r="AA239" s="161">
        <v>0</v>
      </c>
      <c r="AB239" s="161">
        <v>0</v>
      </c>
      <c r="AC239" s="161">
        <v>0</v>
      </c>
      <c r="AD239" s="161">
        <v>0</v>
      </c>
      <c r="AE239" s="161">
        <v>0</v>
      </c>
      <c r="AF239" s="161">
        <v>0</v>
      </c>
      <c r="AG239" s="161">
        <v>0</v>
      </c>
      <c r="AH239" s="161">
        <v>0</v>
      </c>
      <c r="AI239" s="161">
        <v>0</v>
      </c>
      <c r="AJ239" s="161">
        <v>0</v>
      </c>
      <c r="AK239" s="161">
        <v>0</v>
      </c>
      <c r="AL239" s="161">
        <v>0</v>
      </c>
      <c r="AM239" s="161">
        <v>0</v>
      </c>
      <c r="AN239" s="87">
        <f t="shared" si="110"/>
        <v>0</v>
      </c>
      <c r="AO239" s="87">
        <f t="shared" si="110"/>
        <v>0</v>
      </c>
      <c r="AP239" s="87">
        <f t="shared" si="110"/>
        <v>0</v>
      </c>
      <c r="AQ239" s="87">
        <f t="shared" si="110"/>
        <v>0</v>
      </c>
      <c r="AR239" s="87">
        <f t="shared" si="110"/>
        <v>0</v>
      </c>
      <c r="AS239" s="87">
        <f t="shared" si="110"/>
        <v>0</v>
      </c>
      <c r="AT239" s="87">
        <f t="shared" si="110"/>
        <v>0</v>
      </c>
      <c r="AU239" s="87">
        <v>0</v>
      </c>
      <c r="AV239" s="87">
        <v>0</v>
      </c>
      <c r="AW239" s="87">
        <v>0</v>
      </c>
      <c r="AX239" s="87">
        <v>0</v>
      </c>
      <c r="AY239" s="87">
        <v>0</v>
      </c>
      <c r="AZ239" s="87">
        <v>0</v>
      </c>
      <c r="BA239" s="87">
        <v>0</v>
      </c>
      <c r="BB239" s="87">
        <v>0</v>
      </c>
      <c r="BC239" s="87">
        <v>0</v>
      </c>
      <c r="BD239" s="87">
        <v>0</v>
      </c>
      <c r="BE239" s="87">
        <v>0</v>
      </c>
      <c r="BF239" s="87">
        <v>0</v>
      </c>
      <c r="BG239" s="87">
        <v>0</v>
      </c>
      <c r="BH239" s="87">
        <v>0</v>
      </c>
      <c r="BI239" s="87">
        <v>0</v>
      </c>
      <c r="BJ239" s="87">
        <v>0</v>
      </c>
      <c r="BK239" s="87">
        <v>0</v>
      </c>
      <c r="BL239" s="87">
        <v>0</v>
      </c>
      <c r="BM239" s="87">
        <v>0</v>
      </c>
      <c r="BN239" s="87">
        <v>0</v>
      </c>
      <c r="BO239" s="87">
        <v>0</v>
      </c>
      <c r="BP239" s="130">
        <v>0</v>
      </c>
      <c r="BQ239" s="130">
        <v>0</v>
      </c>
      <c r="BR239" s="130">
        <v>0</v>
      </c>
      <c r="BS239" s="130">
        <v>0</v>
      </c>
      <c r="BT239" s="130">
        <v>0</v>
      </c>
      <c r="BU239" s="130">
        <v>0</v>
      </c>
      <c r="BV239" s="130">
        <v>0</v>
      </c>
      <c r="BW239" s="448">
        <f t="shared" si="101"/>
        <v>0</v>
      </c>
      <c r="BX239" s="448">
        <f t="shared" si="102"/>
        <v>0</v>
      </c>
      <c r="BY239" s="448">
        <f t="shared" si="103"/>
        <v>0</v>
      </c>
      <c r="BZ239" s="448">
        <f t="shared" si="104"/>
        <v>0</v>
      </c>
      <c r="CA239" s="448">
        <f t="shared" si="105"/>
        <v>0</v>
      </c>
      <c r="CB239" s="448">
        <f t="shared" si="106"/>
        <v>0</v>
      </c>
      <c r="CC239" s="448">
        <f t="shared" si="107"/>
        <v>0</v>
      </c>
      <c r="CD239" s="461" t="s">
        <v>1951</v>
      </c>
      <c r="CE239" s="453"/>
      <c r="CF239" s="454"/>
    </row>
    <row r="240" spans="1:84" s="460" customFormat="1" ht="47.25">
      <c r="A240" s="124" t="s">
        <v>274</v>
      </c>
      <c r="B240" s="99" t="s">
        <v>1371</v>
      </c>
      <c r="C240" s="159" t="s">
        <v>1820</v>
      </c>
      <c r="D240" s="159"/>
      <c r="E240" s="161">
        <f t="shared" si="109"/>
        <v>0</v>
      </c>
      <c r="F240" s="161">
        <f t="shared" si="109"/>
        <v>0</v>
      </c>
      <c r="G240" s="159">
        <f t="shared" si="109"/>
        <v>0</v>
      </c>
      <c r="H240" s="159">
        <f t="shared" si="109"/>
        <v>0</v>
      </c>
      <c r="I240" s="159">
        <f t="shared" si="109"/>
        <v>0</v>
      </c>
      <c r="J240" s="159">
        <f t="shared" si="109"/>
        <v>0</v>
      </c>
      <c r="K240" s="161">
        <f t="shared" si="108"/>
        <v>0</v>
      </c>
      <c r="L240" s="161">
        <v>0</v>
      </c>
      <c r="M240" s="161">
        <v>0</v>
      </c>
      <c r="N240" s="161">
        <v>0</v>
      </c>
      <c r="O240" s="161">
        <v>0</v>
      </c>
      <c r="P240" s="161">
        <v>0</v>
      </c>
      <c r="Q240" s="161">
        <v>0</v>
      </c>
      <c r="R240" s="161">
        <v>0</v>
      </c>
      <c r="S240" s="182">
        <v>0</v>
      </c>
      <c r="T240" s="161">
        <v>0</v>
      </c>
      <c r="U240" s="161">
        <v>0</v>
      </c>
      <c r="V240" s="161">
        <v>0</v>
      </c>
      <c r="W240" s="161">
        <v>0</v>
      </c>
      <c r="X240" s="161">
        <v>0</v>
      </c>
      <c r="Y240" s="161">
        <v>0</v>
      </c>
      <c r="Z240" s="161">
        <v>0</v>
      </c>
      <c r="AA240" s="161">
        <v>0</v>
      </c>
      <c r="AB240" s="161">
        <v>0</v>
      </c>
      <c r="AC240" s="161">
        <v>0</v>
      </c>
      <c r="AD240" s="161">
        <v>0</v>
      </c>
      <c r="AE240" s="161">
        <v>0</v>
      </c>
      <c r="AF240" s="161">
        <v>0</v>
      </c>
      <c r="AG240" s="161">
        <v>0</v>
      </c>
      <c r="AH240" s="161">
        <v>0</v>
      </c>
      <c r="AI240" s="161">
        <v>0</v>
      </c>
      <c r="AJ240" s="161">
        <v>0</v>
      </c>
      <c r="AK240" s="161">
        <v>0</v>
      </c>
      <c r="AL240" s="161">
        <v>0</v>
      </c>
      <c r="AM240" s="161">
        <v>0</v>
      </c>
      <c r="AN240" s="87">
        <f t="shared" si="110"/>
        <v>0</v>
      </c>
      <c r="AO240" s="87">
        <f t="shared" si="110"/>
        <v>0</v>
      </c>
      <c r="AP240" s="87">
        <f t="shared" si="110"/>
        <v>0</v>
      </c>
      <c r="AQ240" s="87">
        <f t="shared" si="110"/>
        <v>0</v>
      </c>
      <c r="AR240" s="87">
        <f t="shared" si="110"/>
        <v>0</v>
      </c>
      <c r="AS240" s="87">
        <f t="shared" si="110"/>
        <v>0</v>
      </c>
      <c r="AT240" s="87">
        <f t="shared" si="110"/>
        <v>0</v>
      </c>
      <c r="AU240" s="87">
        <v>0</v>
      </c>
      <c r="AV240" s="87">
        <v>0</v>
      </c>
      <c r="AW240" s="87">
        <v>0</v>
      </c>
      <c r="AX240" s="87">
        <v>0</v>
      </c>
      <c r="AY240" s="87">
        <v>0</v>
      </c>
      <c r="AZ240" s="87">
        <v>0</v>
      </c>
      <c r="BA240" s="87">
        <v>0</v>
      </c>
      <c r="BB240" s="87">
        <v>0</v>
      </c>
      <c r="BC240" s="87">
        <v>0</v>
      </c>
      <c r="BD240" s="87">
        <v>0</v>
      </c>
      <c r="BE240" s="87">
        <v>0</v>
      </c>
      <c r="BF240" s="87">
        <v>0</v>
      </c>
      <c r="BG240" s="87">
        <v>0</v>
      </c>
      <c r="BH240" s="87">
        <v>0</v>
      </c>
      <c r="BI240" s="87">
        <v>0</v>
      </c>
      <c r="BJ240" s="87">
        <v>0</v>
      </c>
      <c r="BK240" s="87">
        <v>0</v>
      </c>
      <c r="BL240" s="87">
        <v>0</v>
      </c>
      <c r="BM240" s="87">
        <v>0</v>
      </c>
      <c r="BN240" s="87">
        <v>0</v>
      </c>
      <c r="BO240" s="87">
        <v>0</v>
      </c>
      <c r="BP240" s="130">
        <v>0</v>
      </c>
      <c r="BQ240" s="130">
        <v>0</v>
      </c>
      <c r="BR240" s="130">
        <v>0</v>
      </c>
      <c r="BS240" s="130">
        <v>0</v>
      </c>
      <c r="BT240" s="130">
        <v>0</v>
      </c>
      <c r="BU240" s="130">
        <v>0</v>
      </c>
      <c r="BV240" s="130">
        <v>0</v>
      </c>
      <c r="BW240" s="448">
        <f t="shared" si="101"/>
        <v>0</v>
      </c>
      <c r="BX240" s="448">
        <f t="shared" si="102"/>
        <v>0</v>
      </c>
      <c r="BY240" s="448">
        <f t="shared" si="103"/>
        <v>0</v>
      </c>
      <c r="BZ240" s="448">
        <f t="shared" si="104"/>
        <v>0</v>
      </c>
      <c r="CA240" s="448">
        <f t="shared" si="105"/>
        <v>0</v>
      </c>
      <c r="CB240" s="448">
        <f t="shared" si="106"/>
        <v>0</v>
      </c>
      <c r="CC240" s="448">
        <f t="shared" si="107"/>
        <v>0</v>
      </c>
      <c r="CD240" s="461" t="s">
        <v>1951</v>
      </c>
      <c r="CE240" s="453"/>
      <c r="CF240" s="454"/>
    </row>
    <row r="241" spans="1:84" s="460" customFormat="1" ht="47.25">
      <c r="A241" s="124" t="s">
        <v>274</v>
      </c>
      <c r="B241" s="99" t="s">
        <v>1372</v>
      </c>
      <c r="C241" s="159" t="s">
        <v>1821</v>
      </c>
      <c r="D241" s="159"/>
      <c r="E241" s="161">
        <f t="shared" si="109"/>
        <v>0</v>
      </c>
      <c r="F241" s="161">
        <f t="shared" si="109"/>
        <v>0</v>
      </c>
      <c r="G241" s="159">
        <f t="shared" si="109"/>
        <v>0</v>
      </c>
      <c r="H241" s="159">
        <f t="shared" si="109"/>
        <v>0</v>
      </c>
      <c r="I241" s="159">
        <f t="shared" si="109"/>
        <v>0</v>
      </c>
      <c r="J241" s="159">
        <f t="shared" si="109"/>
        <v>0</v>
      </c>
      <c r="K241" s="161">
        <f t="shared" si="108"/>
        <v>0</v>
      </c>
      <c r="L241" s="161">
        <v>0</v>
      </c>
      <c r="M241" s="161">
        <v>0</v>
      </c>
      <c r="N241" s="161">
        <v>0</v>
      </c>
      <c r="O241" s="161">
        <v>0</v>
      </c>
      <c r="P241" s="161">
        <v>0</v>
      </c>
      <c r="Q241" s="161">
        <v>0</v>
      </c>
      <c r="R241" s="161">
        <v>0</v>
      </c>
      <c r="S241" s="182">
        <v>0</v>
      </c>
      <c r="T241" s="161">
        <v>0</v>
      </c>
      <c r="U241" s="161">
        <v>0</v>
      </c>
      <c r="V241" s="161">
        <v>0</v>
      </c>
      <c r="W241" s="161">
        <v>0</v>
      </c>
      <c r="X241" s="161">
        <v>0</v>
      </c>
      <c r="Y241" s="161">
        <v>0</v>
      </c>
      <c r="Z241" s="161">
        <v>0</v>
      </c>
      <c r="AA241" s="161">
        <v>0</v>
      </c>
      <c r="AB241" s="161">
        <v>0</v>
      </c>
      <c r="AC241" s="161">
        <v>0</v>
      </c>
      <c r="AD241" s="161">
        <v>0</v>
      </c>
      <c r="AE241" s="161">
        <v>0</v>
      </c>
      <c r="AF241" s="161">
        <v>0</v>
      </c>
      <c r="AG241" s="161">
        <v>0</v>
      </c>
      <c r="AH241" s="161">
        <v>0</v>
      </c>
      <c r="AI241" s="161">
        <v>0</v>
      </c>
      <c r="AJ241" s="161">
        <v>0</v>
      </c>
      <c r="AK241" s="161">
        <v>0</v>
      </c>
      <c r="AL241" s="161">
        <v>0</v>
      </c>
      <c r="AM241" s="161">
        <v>0</v>
      </c>
      <c r="AN241" s="87">
        <f t="shared" si="110"/>
        <v>0</v>
      </c>
      <c r="AO241" s="87">
        <f t="shared" si="110"/>
        <v>0</v>
      </c>
      <c r="AP241" s="87">
        <f t="shared" si="110"/>
        <v>0</v>
      </c>
      <c r="AQ241" s="87">
        <f t="shared" si="110"/>
        <v>0</v>
      </c>
      <c r="AR241" s="87">
        <f t="shared" si="110"/>
        <v>0</v>
      </c>
      <c r="AS241" s="87">
        <f t="shared" si="110"/>
        <v>0</v>
      </c>
      <c r="AT241" s="87">
        <f t="shared" si="110"/>
        <v>0</v>
      </c>
      <c r="AU241" s="87">
        <v>0</v>
      </c>
      <c r="AV241" s="87">
        <v>0</v>
      </c>
      <c r="AW241" s="87">
        <v>0</v>
      </c>
      <c r="AX241" s="87">
        <v>0</v>
      </c>
      <c r="AY241" s="87">
        <v>0</v>
      </c>
      <c r="AZ241" s="87">
        <v>0</v>
      </c>
      <c r="BA241" s="87">
        <v>0</v>
      </c>
      <c r="BB241" s="87">
        <v>0</v>
      </c>
      <c r="BC241" s="87">
        <v>0</v>
      </c>
      <c r="BD241" s="87">
        <v>0</v>
      </c>
      <c r="BE241" s="87">
        <v>0</v>
      </c>
      <c r="BF241" s="87">
        <v>0</v>
      </c>
      <c r="BG241" s="87">
        <v>0</v>
      </c>
      <c r="BH241" s="87">
        <v>0</v>
      </c>
      <c r="BI241" s="87">
        <v>0</v>
      </c>
      <c r="BJ241" s="87">
        <v>0</v>
      </c>
      <c r="BK241" s="87">
        <v>0</v>
      </c>
      <c r="BL241" s="87">
        <v>0</v>
      </c>
      <c r="BM241" s="87">
        <v>0</v>
      </c>
      <c r="BN241" s="87">
        <v>0</v>
      </c>
      <c r="BO241" s="87">
        <v>0</v>
      </c>
      <c r="BP241" s="130">
        <v>0</v>
      </c>
      <c r="BQ241" s="130">
        <v>0</v>
      </c>
      <c r="BR241" s="130">
        <v>0</v>
      </c>
      <c r="BS241" s="130">
        <v>0</v>
      </c>
      <c r="BT241" s="130">
        <v>0</v>
      </c>
      <c r="BU241" s="130">
        <v>0</v>
      </c>
      <c r="BV241" s="130">
        <v>0</v>
      </c>
      <c r="BW241" s="448">
        <f t="shared" si="101"/>
        <v>0</v>
      </c>
      <c r="BX241" s="448">
        <f t="shared" si="102"/>
        <v>0</v>
      </c>
      <c r="BY241" s="448">
        <f t="shared" si="103"/>
        <v>0</v>
      </c>
      <c r="BZ241" s="448">
        <f t="shared" si="104"/>
        <v>0</v>
      </c>
      <c r="CA241" s="448">
        <f t="shared" si="105"/>
        <v>0</v>
      </c>
      <c r="CB241" s="448">
        <f t="shared" si="106"/>
        <v>0</v>
      </c>
      <c r="CC241" s="448">
        <f t="shared" si="107"/>
        <v>0</v>
      </c>
      <c r="CD241" s="461" t="s">
        <v>1951</v>
      </c>
      <c r="CE241" s="453"/>
      <c r="CF241" s="454"/>
    </row>
    <row r="242" spans="1:84" s="460" customFormat="1" ht="47.25">
      <c r="A242" s="124" t="s">
        <v>274</v>
      </c>
      <c r="B242" s="99" t="s">
        <v>1373</v>
      </c>
      <c r="C242" s="159" t="s">
        <v>1822</v>
      </c>
      <c r="D242" s="159"/>
      <c r="E242" s="161">
        <f t="shared" si="109"/>
        <v>0</v>
      </c>
      <c r="F242" s="161">
        <f t="shared" si="109"/>
        <v>0</v>
      </c>
      <c r="G242" s="159">
        <f t="shared" si="109"/>
        <v>0</v>
      </c>
      <c r="H242" s="159">
        <f t="shared" si="109"/>
        <v>0</v>
      </c>
      <c r="I242" s="159">
        <f t="shared" si="109"/>
        <v>0</v>
      </c>
      <c r="J242" s="159">
        <f t="shared" si="109"/>
        <v>0</v>
      </c>
      <c r="K242" s="161">
        <f t="shared" si="108"/>
        <v>0</v>
      </c>
      <c r="L242" s="161">
        <v>0</v>
      </c>
      <c r="M242" s="161">
        <v>0</v>
      </c>
      <c r="N242" s="161">
        <v>0</v>
      </c>
      <c r="O242" s="161">
        <v>0</v>
      </c>
      <c r="P242" s="161">
        <v>0</v>
      </c>
      <c r="Q242" s="161">
        <v>0</v>
      </c>
      <c r="R242" s="161">
        <v>0</v>
      </c>
      <c r="S242" s="182">
        <v>0</v>
      </c>
      <c r="T242" s="161">
        <v>0</v>
      </c>
      <c r="U242" s="161">
        <v>0</v>
      </c>
      <c r="V242" s="161">
        <v>0</v>
      </c>
      <c r="W242" s="161">
        <v>0</v>
      </c>
      <c r="X242" s="161">
        <v>0</v>
      </c>
      <c r="Y242" s="161">
        <v>0</v>
      </c>
      <c r="Z242" s="161">
        <v>0</v>
      </c>
      <c r="AA242" s="161">
        <v>0</v>
      </c>
      <c r="AB242" s="161">
        <v>0</v>
      </c>
      <c r="AC242" s="161">
        <v>0</v>
      </c>
      <c r="AD242" s="161">
        <v>0</v>
      </c>
      <c r="AE242" s="161">
        <v>0</v>
      </c>
      <c r="AF242" s="161">
        <v>0</v>
      </c>
      <c r="AG242" s="161">
        <v>0</v>
      </c>
      <c r="AH242" s="161">
        <v>0</v>
      </c>
      <c r="AI242" s="161">
        <v>0</v>
      </c>
      <c r="AJ242" s="161">
        <v>0</v>
      </c>
      <c r="AK242" s="161">
        <v>0</v>
      </c>
      <c r="AL242" s="161">
        <v>0</v>
      </c>
      <c r="AM242" s="161">
        <v>0</v>
      </c>
      <c r="AN242" s="87">
        <f t="shared" si="110"/>
        <v>0</v>
      </c>
      <c r="AO242" s="87">
        <f t="shared" si="110"/>
        <v>0</v>
      </c>
      <c r="AP242" s="87">
        <f t="shared" si="110"/>
        <v>0</v>
      </c>
      <c r="AQ242" s="87">
        <f t="shared" si="110"/>
        <v>0</v>
      </c>
      <c r="AR242" s="87">
        <f t="shared" si="110"/>
        <v>0</v>
      </c>
      <c r="AS242" s="87">
        <f t="shared" si="110"/>
        <v>0</v>
      </c>
      <c r="AT242" s="87">
        <f t="shared" si="110"/>
        <v>0</v>
      </c>
      <c r="AU242" s="87">
        <v>0</v>
      </c>
      <c r="AV242" s="87">
        <v>0</v>
      </c>
      <c r="AW242" s="87">
        <v>0</v>
      </c>
      <c r="AX242" s="87">
        <v>0</v>
      </c>
      <c r="AY242" s="87">
        <v>0</v>
      </c>
      <c r="AZ242" s="87">
        <v>0</v>
      </c>
      <c r="BA242" s="87">
        <v>0</v>
      </c>
      <c r="BB242" s="87">
        <v>0</v>
      </c>
      <c r="BC242" s="87">
        <v>0</v>
      </c>
      <c r="BD242" s="87">
        <v>0</v>
      </c>
      <c r="BE242" s="87">
        <v>0</v>
      </c>
      <c r="BF242" s="87">
        <v>0</v>
      </c>
      <c r="BG242" s="87">
        <v>0</v>
      </c>
      <c r="BH242" s="87">
        <v>0</v>
      </c>
      <c r="BI242" s="87">
        <v>0</v>
      </c>
      <c r="BJ242" s="87">
        <v>0</v>
      </c>
      <c r="BK242" s="87">
        <v>0</v>
      </c>
      <c r="BL242" s="87">
        <v>0</v>
      </c>
      <c r="BM242" s="87">
        <v>0</v>
      </c>
      <c r="BN242" s="87">
        <v>0</v>
      </c>
      <c r="BO242" s="87">
        <v>0</v>
      </c>
      <c r="BP242" s="130">
        <v>0</v>
      </c>
      <c r="BQ242" s="130">
        <v>0</v>
      </c>
      <c r="BR242" s="130">
        <v>0</v>
      </c>
      <c r="BS242" s="130">
        <v>0</v>
      </c>
      <c r="BT242" s="130">
        <v>0</v>
      </c>
      <c r="BU242" s="130">
        <v>0</v>
      </c>
      <c r="BV242" s="130">
        <v>0</v>
      </c>
      <c r="BW242" s="448">
        <f t="shared" si="101"/>
        <v>0</v>
      </c>
      <c r="BX242" s="448">
        <f t="shared" si="102"/>
        <v>0</v>
      </c>
      <c r="BY242" s="448">
        <f t="shared" si="103"/>
        <v>0</v>
      </c>
      <c r="BZ242" s="448">
        <f t="shared" si="104"/>
        <v>0</v>
      </c>
      <c r="CA242" s="448">
        <f t="shared" si="105"/>
        <v>0</v>
      </c>
      <c r="CB242" s="448">
        <f t="shared" si="106"/>
        <v>0</v>
      </c>
      <c r="CC242" s="448">
        <f t="shared" si="107"/>
        <v>0</v>
      </c>
      <c r="CD242" s="461" t="s">
        <v>1951</v>
      </c>
      <c r="CE242" s="453"/>
      <c r="CF242" s="454"/>
    </row>
    <row r="243" spans="1:84" s="460" customFormat="1" ht="47.25">
      <c r="A243" s="124" t="s">
        <v>274</v>
      </c>
      <c r="B243" s="99" t="s">
        <v>1374</v>
      </c>
      <c r="C243" s="159" t="s">
        <v>1823</v>
      </c>
      <c r="D243" s="159"/>
      <c r="E243" s="161">
        <f t="shared" si="109"/>
        <v>0</v>
      </c>
      <c r="F243" s="161">
        <f t="shared" si="109"/>
        <v>0</v>
      </c>
      <c r="G243" s="159">
        <f t="shared" si="109"/>
        <v>0</v>
      </c>
      <c r="H243" s="159">
        <f t="shared" si="109"/>
        <v>0</v>
      </c>
      <c r="I243" s="159">
        <f t="shared" si="109"/>
        <v>0</v>
      </c>
      <c r="J243" s="159">
        <f t="shared" si="109"/>
        <v>0</v>
      </c>
      <c r="K243" s="161">
        <f t="shared" si="108"/>
        <v>0</v>
      </c>
      <c r="L243" s="161">
        <v>0</v>
      </c>
      <c r="M243" s="161">
        <v>0</v>
      </c>
      <c r="N243" s="161">
        <v>0</v>
      </c>
      <c r="O243" s="161">
        <v>0</v>
      </c>
      <c r="P243" s="161">
        <v>0</v>
      </c>
      <c r="Q243" s="161">
        <v>0</v>
      </c>
      <c r="R243" s="161">
        <v>0</v>
      </c>
      <c r="S243" s="182">
        <v>0</v>
      </c>
      <c r="T243" s="161">
        <v>0</v>
      </c>
      <c r="U243" s="161">
        <v>0</v>
      </c>
      <c r="V243" s="161">
        <v>0</v>
      </c>
      <c r="W243" s="161">
        <v>0</v>
      </c>
      <c r="X243" s="161">
        <v>0</v>
      </c>
      <c r="Y243" s="161">
        <v>0</v>
      </c>
      <c r="Z243" s="161">
        <v>0</v>
      </c>
      <c r="AA243" s="161">
        <v>0</v>
      </c>
      <c r="AB243" s="161">
        <v>0</v>
      </c>
      <c r="AC243" s="161">
        <v>0</v>
      </c>
      <c r="AD243" s="161">
        <v>0</v>
      </c>
      <c r="AE243" s="161">
        <v>0</v>
      </c>
      <c r="AF243" s="161">
        <v>0</v>
      </c>
      <c r="AG243" s="161">
        <v>0</v>
      </c>
      <c r="AH243" s="161">
        <v>0</v>
      </c>
      <c r="AI243" s="161">
        <v>0</v>
      </c>
      <c r="AJ243" s="161">
        <v>0</v>
      </c>
      <c r="AK243" s="161">
        <v>0</v>
      </c>
      <c r="AL243" s="161">
        <v>0</v>
      </c>
      <c r="AM243" s="161">
        <v>0</v>
      </c>
      <c r="AN243" s="87">
        <f t="shared" si="110"/>
        <v>0</v>
      </c>
      <c r="AO243" s="87">
        <f t="shared" si="110"/>
        <v>0</v>
      </c>
      <c r="AP243" s="87">
        <f t="shared" si="110"/>
        <v>0</v>
      </c>
      <c r="AQ243" s="87">
        <f t="shared" si="110"/>
        <v>0</v>
      </c>
      <c r="AR243" s="87">
        <f t="shared" si="110"/>
        <v>0</v>
      </c>
      <c r="AS243" s="87">
        <f t="shared" si="110"/>
        <v>0</v>
      </c>
      <c r="AT243" s="87">
        <f t="shared" si="110"/>
        <v>0</v>
      </c>
      <c r="AU243" s="87">
        <v>0</v>
      </c>
      <c r="AV243" s="87">
        <v>0</v>
      </c>
      <c r="AW243" s="87">
        <v>0</v>
      </c>
      <c r="AX243" s="87">
        <v>0</v>
      </c>
      <c r="AY243" s="87">
        <v>0</v>
      </c>
      <c r="AZ243" s="87">
        <v>0</v>
      </c>
      <c r="BA243" s="87">
        <v>0</v>
      </c>
      <c r="BB243" s="87">
        <v>0</v>
      </c>
      <c r="BC243" s="87">
        <v>0</v>
      </c>
      <c r="BD243" s="87">
        <v>0</v>
      </c>
      <c r="BE243" s="87">
        <v>0</v>
      </c>
      <c r="BF243" s="87">
        <v>0</v>
      </c>
      <c r="BG243" s="87">
        <v>0</v>
      </c>
      <c r="BH243" s="87">
        <v>0</v>
      </c>
      <c r="BI243" s="87">
        <v>0</v>
      </c>
      <c r="BJ243" s="87">
        <v>0</v>
      </c>
      <c r="BK243" s="87">
        <v>0</v>
      </c>
      <c r="BL243" s="87">
        <v>0</v>
      </c>
      <c r="BM243" s="87">
        <v>0</v>
      </c>
      <c r="BN243" s="87">
        <v>0</v>
      </c>
      <c r="BO243" s="87">
        <v>0</v>
      </c>
      <c r="BP243" s="130">
        <v>0</v>
      </c>
      <c r="BQ243" s="130">
        <v>0</v>
      </c>
      <c r="BR243" s="130">
        <v>0</v>
      </c>
      <c r="BS243" s="130">
        <v>0</v>
      </c>
      <c r="BT243" s="130">
        <v>0</v>
      </c>
      <c r="BU243" s="130">
        <v>0</v>
      </c>
      <c r="BV243" s="130">
        <v>0</v>
      </c>
      <c r="BW243" s="448">
        <f t="shared" si="101"/>
        <v>0</v>
      </c>
      <c r="BX243" s="448">
        <f t="shared" si="102"/>
        <v>0</v>
      </c>
      <c r="BY243" s="448">
        <f t="shared" si="103"/>
        <v>0</v>
      </c>
      <c r="BZ243" s="448">
        <f t="shared" si="104"/>
        <v>0</v>
      </c>
      <c r="CA243" s="448">
        <f t="shared" si="105"/>
        <v>0</v>
      </c>
      <c r="CB243" s="448">
        <f t="shared" si="106"/>
        <v>0</v>
      </c>
      <c r="CC243" s="448">
        <f t="shared" si="107"/>
        <v>0</v>
      </c>
      <c r="CD243" s="461" t="s">
        <v>1951</v>
      </c>
      <c r="CE243" s="453"/>
      <c r="CF243" s="454"/>
    </row>
    <row r="244" spans="1:84" s="460" customFormat="1" ht="47.25">
      <c r="A244" s="124" t="s">
        <v>274</v>
      </c>
      <c r="B244" s="99" t="s">
        <v>1375</v>
      </c>
      <c r="C244" s="159" t="s">
        <v>1824</v>
      </c>
      <c r="D244" s="159"/>
      <c r="E244" s="161">
        <f t="shared" si="109"/>
        <v>0</v>
      </c>
      <c r="F244" s="161">
        <f t="shared" si="109"/>
        <v>0</v>
      </c>
      <c r="G244" s="159">
        <f t="shared" si="109"/>
        <v>0</v>
      </c>
      <c r="H244" s="159">
        <f t="shared" si="109"/>
        <v>0</v>
      </c>
      <c r="I244" s="159">
        <f t="shared" si="109"/>
        <v>0</v>
      </c>
      <c r="J244" s="159">
        <f t="shared" si="109"/>
        <v>0</v>
      </c>
      <c r="K244" s="161">
        <f t="shared" si="108"/>
        <v>0</v>
      </c>
      <c r="L244" s="161">
        <v>0</v>
      </c>
      <c r="M244" s="161">
        <v>0</v>
      </c>
      <c r="N244" s="161">
        <v>0</v>
      </c>
      <c r="O244" s="161">
        <v>0</v>
      </c>
      <c r="P244" s="161">
        <v>0</v>
      </c>
      <c r="Q244" s="161">
        <v>0</v>
      </c>
      <c r="R244" s="161">
        <v>0</v>
      </c>
      <c r="S244" s="182">
        <v>0</v>
      </c>
      <c r="T244" s="161">
        <v>0</v>
      </c>
      <c r="U244" s="161">
        <v>0</v>
      </c>
      <c r="V244" s="161">
        <v>0</v>
      </c>
      <c r="W244" s="161">
        <v>0</v>
      </c>
      <c r="X244" s="161">
        <v>0</v>
      </c>
      <c r="Y244" s="161">
        <v>0</v>
      </c>
      <c r="Z244" s="161">
        <v>0</v>
      </c>
      <c r="AA244" s="161">
        <v>0</v>
      </c>
      <c r="AB244" s="161">
        <v>0</v>
      </c>
      <c r="AC244" s="161">
        <v>0</v>
      </c>
      <c r="AD244" s="161">
        <v>0</v>
      </c>
      <c r="AE244" s="161">
        <v>0</v>
      </c>
      <c r="AF244" s="161">
        <v>0</v>
      </c>
      <c r="AG244" s="161">
        <v>0</v>
      </c>
      <c r="AH244" s="161">
        <v>0</v>
      </c>
      <c r="AI244" s="161">
        <v>0</v>
      </c>
      <c r="AJ244" s="161">
        <v>0</v>
      </c>
      <c r="AK244" s="161">
        <v>0</v>
      </c>
      <c r="AL244" s="161">
        <v>0</v>
      </c>
      <c r="AM244" s="161">
        <v>0</v>
      </c>
      <c r="AN244" s="87">
        <f t="shared" si="110"/>
        <v>0</v>
      </c>
      <c r="AO244" s="87">
        <f t="shared" si="110"/>
        <v>0</v>
      </c>
      <c r="AP244" s="87">
        <f t="shared" si="110"/>
        <v>0</v>
      </c>
      <c r="AQ244" s="87">
        <f t="shared" si="110"/>
        <v>0</v>
      </c>
      <c r="AR244" s="87">
        <f t="shared" si="110"/>
        <v>0</v>
      </c>
      <c r="AS244" s="87">
        <f t="shared" si="110"/>
        <v>0</v>
      </c>
      <c r="AT244" s="87">
        <f t="shared" si="110"/>
        <v>0</v>
      </c>
      <c r="AU244" s="87">
        <v>0</v>
      </c>
      <c r="AV244" s="87">
        <v>0</v>
      </c>
      <c r="AW244" s="87">
        <v>0</v>
      </c>
      <c r="AX244" s="87">
        <v>0</v>
      </c>
      <c r="AY244" s="87">
        <v>0</v>
      </c>
      <c r="AZ244" s="87">
        <v>0</v>
      </c>
      <c r="BA244" s="87">
        <v>0</v>
      </c>
      <c r="BB244" s="87">
        <v>0</v>
      </c>
      <c r="BC244" s="87">
        <v>0</v>
      </c>
      <c r="BD244" s="87">
        <v>0</v>
      </c>
      <c r="BE244" s="87">
        <v>0</v>
      </c>
      <c r="BF244" s="87">
        <v>0</v>
      </c>
      <c r="BG244" s="87">
        <v>0</v>
      </c>
      <c r="BH244" s="87">
        <v>0</v>
      </c>
      <c r="BI244" s="87">
        <v>0</v>
      </c>
      <c r="BJ244" s="87">
        <v>0</v>
      </c>
      <c r="BK244" s="87">
        <v>0</v>
      </c>
      <c r="BL244" s="87">
        <v>0</v>
      </c>
      <c r="BM244" s="87">
        <v>0</v>
      </c>
      <c r="BN244" s="87">
        <v>0</v>
      </c>
      <c r="BO244" s="87">
        <v>0</v>
      </c>
      <c r="BP244" s="130">
        <v>0</v>
      </c>
      <c r="BQ244" s="130">
        <v>0</v>
      </c>
      <c r="BR244" s="130">
        <v>0</v>
      </c>
      <c r="BS244" s="130">
        <v>0</v>
      </c>
      <c r="BT244" s="130">
        <v>0</v>
      </c>
      <c r="BU244" s="130">
        <v>0</v>
      </c>
      <c r="BV244" s="130">
        <v>0</v>
      </c>
      <c r="BW244" s="448">
        <f t="shared" si="101"/>
        <v>0</v>
      </c>
      <c r="BX244" s="448">
        <f t="shared" si="102"/>
        <v>0</v>
      </c>
      <c r="BY244" s="448">
        <f t="shared" si="103"/>
        <v>0</v>
      </c>
      <c r="BZ244" s="448">
        <f t="shared" si="104"/>
        <v>0</v>
      </c>
      <c r="CA244" s="448">
        <f t="shared" si="105"/>
        <v>0</v>
      </c>
      <c r="CB244" s="448">
        <f t="shared" si="106"/>
        <v>0</v>
      </c>
      <c r="CC244" s="448">
        <f t="shared" si="107"/>
        <v>0</v>
      </c>
      <c r="CD244" s="461" t="s">
        <v>1951</v>
      </c>
      <c r="CE244" s="453"/>
      <c r="CF244" s="454"/>
    </row>
    <row r="245" spans="1:84" s="460" customFormat="1" ht="78.75">
      <c r="A245" s="124" t="s">
        <v>274</v>
      </c>
      <c r="B245" s="99" t="s">
        <v>1425</v>
      </c>
      <c r="C245" s="159" t="s">
        <v>1864</v>
      </c>
      <c r="D245" s="159"/>
      <c r="E245" s="161">
        <f t="shared" si="109"/>
        <v>0</v>
      </c>
      <c r="F245" s="161">
        <f t="shared" si="109"/>
        <v>0</v>
      </c>
      <c r="G245" s="159">
        <f t="shared" si="109"/>
        <v>0</v>
      </c>
      <c r="H245" s="159">
        <f t="shared" si="109"/>
        <v>0</v>
      </c>
      <c r="I245" s="159">
        <f t="shared" si="109"/>
        <v>0</v>
      </c>
      <c r="J245" s="159">
        <f t="shared" si="109"/>
        <v>0</v>
      </c>
      <c r="K245" s="161">
        <f t="shared" si="108"/>
        <v>0</v>
      </c>
      <c r="L245" s="161">
        <v>0</v>
      </c>
      <c r="M245" s="161">
        <v>0</v>
      </c>
      <c r="N245" s="161">
        <v>0</v>
      </c>
      <c r="O245" s="161">
        <v>0</v>
      </c>
      <c r="P245" s="161">
        <v>0</v>
      </c>
      <c r="Q245" s="161">
        <v>0</v>
      </c>
      <c r="R245" s="161">
        <v>0</v>
      </c>
      <c r="S245" s="182">
        <v>0</v>
      </c>
      <c r="T245" s="161">
        <v>0</v>
      </c>
      <c r="U245" s="161">
        <v>0</v>
      </c>
      <c r="V245" s="161">
        <v>0</v>
      </c>
      <c r="W245" s="161">
        <v>0</v>
      </c>
      <c r="X245" s="161">
        <v>0</v>
      </c>
      <c r="Y245" s="161">
        <v>0</v>
      </c>
      <c r="Z245" s="161">
        <v>0</v>
      </c>
      <c r="AA245" s="161">
        <v>0</v>
      </c>
      <c r="AB245" s="161">
        <v>0</v>
      </c>
      <c r="AC245" s="161">
        <v>0</v>
      </c>
      <c r="AD245" s="161">
        <v>0</v>
      </c>
      <c r="AE245" s="161">
        <v>0</v>
      </c>
      <c r="AF245" s="161">
        <v>0</v>
      </c>
      <c r="AG245" s="161">
        <v>0</v>
      </c>
      <c r="AH245" s="161">
        <v>0</v>
      </c>
      <c r="AI245" s="161">
        <v>0</v>
      </c>
      <c r="AJ245" s="161">
        <v>0</v>
      </c>
      <c r="AK245" s="161">
        <v>0</v>
      </c>
      <c r="AL245" s="161">
        <v>0</v>
      </c>
      <c r="AM245" s="161">
        <v>0</v>
      </c>
      <c r="AN245" s="87">
        <f t="shared" si="110"/>
        <v>0</v>
      </c>
      <c r="AO245" s="87">
        <f t="shared" si="110"/>
        <v>0</v>
      </c>
      <c r="AP245" s="87">
        <f t="shared" si="110"/>
        <v>0</v>
      </c>
      <c r="AQ245" s="87">
        <f t="shared" si="110"/>
        <v>0</v>
      </c>
      <c r="AR245" s="87">
        <f t="shared" si="110"/>
        <v>0</v>
      </c>
      <c r="AS245" s="87">
        <f t="shared" si="110"/>
        <v>0</v>
      </c>
      <c r="AT245" s="87">
        <f t="shared" si="110"/>
        <v>0</v>
      </c>
      <c r="AU245" s="87">
        <v>0</v>
      </c>
      <c r="AV245" s="87">
        <v>0</v>
      </c>
      <c r="AW245" s="87">
        <v>0</v>
      </c>
      <c r="AX245" s="87">
        <v>0</v>
      </c>
      <c r="AY245" s="87">
        <v>0</v>
      </c>
      <c r="AZ245" s="87">
        <v>0</v>
      </c>
      <c r="BA245" s="87">
        <v>0</v>
      </c>
      <c r="BB245" s="87">
        <v>0</v>
      </c>
      <c r="BC245" s="87">
        <v>0</v>
      </c>
      <c r="BD245" s="87">
        <v>0</v>
      </c>
      <c r="BE245" s="87">
        <v>0</v>
      </c>
      <c r="BF245" s="87">
        <v>0</v>
      </c>
      <c r="BG245" s="87">
        <v>0</v>
      </c>
      <c r="BH245" s="87">
        <v>0</v>
      </c>
      <c r="BI245" s="87">
        <v>0</v>
      </c>
      <c r="BJ245" s="87">
        <v>0</v>
      </c>
      <c r="BK245" s="87">
        <v>0</v>
      </c>
      <c r="BL245" s="87">
        <v>0</v>
      </c>
      <c r="BM245" s="87">
        <v>0</v>
      </c>
      <c r="BN245" s="87">
        <v>0</v>
      </c>
      <c r="BO245" s="87">
        <v>0</v>
      </c>
      <c r="BP245" s="130">
        <v>0</v>
      </c>
      <c r="BQ245" s="130">
        <v>0</v>
      </c>
      <c r="BR245" s="130">
        <v>0</v>
      </c>
      <c r="BS245" s="130">
        <v>0</v>
      </c>
      <c r="BT245" s="130">
        <v>0</v>
      </c>
      <c r="BU245" s="130">
        <v>0</v>
      </c>
      <c r="BV245" s="130">
        <v>0</v>
      </c>
      <c r="BW245" s="448">
        <f t="shared" si="101"/>
        <v>0</v>
      </c>
      <c r="BX245" s="448">
        <f t="shared" si="102"/>
        <v>0</v>
      </c>
      <c r="BY245" s="448">
        <f t="shared" si="103"/>
        <v>0</v>
      </c>
      <c r="BZ245" s="448">
        <f t="shared" si="104"/>
        <v>0</v>
      </c>
      <c r="CA245" s="448">
        <f t="shared" si="105"/>
        <v>0</v>
      </c>
      <c r="CB245" s="448">
        <f t="shared" si="106"/>
        <v>0</v>
      </c>
      <c r="CC245" s="448">
        <f t="shared" si="107"/>
        <v>0</v>
      </c>
      <c r="CD245" s="461" t="s">
        <v>1951</v>
      </c>
      <c r="CE245" s="453"/>
      <c r="CF245" s="454"/>
    </row>
    <row r="246" spans="1:84" s="460" customFormat="1" ht="94.5">
      <c r="A246" s="124" t="s">
        <v>274</v>
      </c>
      <c r="B246" s="99" t="s">
        <v>1426</v>
      </c>
      <c r="C246" s="159" t="s">
        <v>1865</v>
      </c>
      <c r="D246" s="159"/>
      <c r="E246" s="161">
        <f t="shared" si="109"/>
        <v>0</v>
      </c>
      <c r="F246" s="161">
        <f t="shared" si="109"/>
        <v>0</v>
      </c>
      <c r="G246" s="159">
        <f t="shared" si="109"/>
        <v>0</v>
      </c>
      <c r="H246" s="159">
        <f t="shared" si="109"/>
        <v>0</v>
      </c>
      <c r="I246" s="159">
        <f t="shared" si="109"/>
        <v>0</v>
      </c>
      <c r="J246" s="159">
        <f t="shared" si="109"/>
        <v>0</v>
      </c>
      <c r="K246" s="161">
        <f t="shared" si="108"/>
        <v>0</v>
      </c>
      <c r="L246" s="161">
        <v>0</v>
      </c>
      <c r="M246" s="161">
        <v>0</v>
      </c>
      <c r="N246" s="161">
        <v>0</v>
      </c>
      <c r="O246" s="161">
        <v>0</v>
      </c>
      <c r="P246" s="161">
        <v>0</v>
      </c>
      <c r="Q246" s="161">
        <v>0</v>
      </c>
      <c r="R246" s="161">
        <v>0</v>
      </c>
      <c r="S246" s="182">
        <v>0</v>
      </c>
      <c r="T246" s="161">
        <v>0</v>
      </c>
      <c r="U246" s="161">
        <v>0</v>
      </c>
      <c r="V246" s="161">
        <v>0</v>
      </c>
      <c r="W246" s="161">
        <v>0</v>
      </c>
      <c r="X246" s="161">
        <v>0</v>
      </c>
      <c r="Y246" s="161">
        <v>0</v>
      </c>
      <c r="Z246" s="161">
        <v>0</v>
      </c>
      <c r="AA246" s="161">
        <v>0</v>
      </c>
      <c r="AB246" s="161">
        <v>0</v>
      </c>
      <c r="AC246" s="161">
        <v>0</v>
      </c>
      <c r="AD246" s="161">
        <v>0</v>
      </c>
      <c r="AE246" s="161">
        <v>0</v>
      </c>
      <c r="AF246" s="161">
        <v>0</v>
      </c>
      <c r="AG246" s="161">
        <v>0</v>
      </c>
      <c r="AH246" s="161">
        <v>0</v>
      </c>
      <c r="AI246" s="161">
        <v>0</v>
      </c>
      <c r="AJ246" s="161">
        <v>0</v>
      </c>
      <c r="AK246" s="161">
        <v>0</v>
      </c>
      <c r="AL246" s="161">
        <v>0</v>
      </c>
      <c r="AM246" s="161">
        <v>0</v>
      </c>
      <c r="AN246" s="87">
        <f t="shared" si="110"/>
        <v>0</v>
      </c>
      <c r="AO246" s="87">
        <f t="shared" si="110"/>
        <v>0</v>
      </c>
      <c r="AP246" s="87">
        <f t="shared" si="110"/>
        <v>0</v>
      </c>
      <c r="AQ246" s="87">
        <f t="shared" si="110"/>
        <v>0</v>
      </c>
      <c r="AR246" s="87">
        <f t="shared" si="110"/>
        <v>0</v>
      </c>
      <c r="AS246" s="87">
        <f t="shared" si="110"/>
        <v>0</v>
      </c>
      <c r="AT246" s="87">
        <f t="shared" si="110"/>
        <v>0</v>
      </c>
      <c r="AU246" s="87">
        <v>0</v>
      </c>
      <c r="AV246" s="87">
        <v>0</v>
      </c>
      <c r="AW246" s="87">
        <v>0</v>
      </c>
      <c r="AX246" s="87">
        <v>0</v>
      </c>
      <c r="AY246" s="87">
        <v>0</v>
      </c>
      <c r="AZ246" s="87">
        <v>0</v>
      </c>
      <c r="BA246" s="87">
        <v>0</v>
      </c>
      <c r="BB246" s="87">
        <v>0</v>
      </c>
      <c r="BC246" s="87">
        <v>0</v>
      </c>
      <c r="BD246" s="87">
        <v>0</v>
      </c>
      <c r="BE246" s="87">
        <v>0</v>
      </c>
      <c r="BF246" s="87">
        <v>0</v>
      </c>
      <c r="BG246" s="87">
        <v>0</v>
      </c>
      <c r="BH246" s="87">
        <v>0</v>
      </c>
      <c r="BI246" s="87">
        <v>0</v>
      </c>
      <c r="BJ246" s="87">
        <v>0</v>
      </c>
      <c r="BK246" s="87">
        <v>0</v>
      </c>
      <c r="BL246" s="87">
        <v>0</v>
      </c>
      <c r="BM246" s="87">
        <v>0</v>
      </c>
      <c r="BN246" s="87">
        <v>0</v>
      </c>
      <c r="BO246" s="87">
        <v>0</v>
      </c>
      <c r="BP246" s="130">
        <v>0</v>
      </c>
      <c r="BQ246" s="130">
        <v>0</v>
      </c>
      <c r="BR246" s="130">
        <v>0</v>
      </c>
      <c r="BS246" s="130">
        <v>0</v>
      </c>
      <c r="BT246" s="130">
        <v>0</v>
      </c>
      <c r="BU246" s="130">
        <v>0</v>
      </c>
      <c r="BV246" s="130">
        <v>0</v>
      </c>
      <c r="BW246" s="448">
        <f t="shared" si="101"/>
        <v>0</v>
      </c>
      <c r="BX246" s="448">
        <f t="shared" si="102"/>
        <v>0</v>
      </c>
      <c r="BY246" s="448">
        <f t="shared" si="103"/>
        <v>0</v>
      </c>
      <c r="BZ246" s="448">
        <f t="shared" si="104"/>
        <v>0</v>
      </c>
      <c r="CA246" s="448">
        <f t="shared" si="105"/>
        <v>0</v>
      </c>
      <c r="CB246" s="448">
        <f t="shared" si="106"/>
        <v>0</v>
      </c>
      <c r="CC246" s="448">
        <f t="shared" si="107"/>
        <v>0</v>
      </c>
      <c r="CD246" s="461" t="s">
        <v>1951</v>
      </c>
      <c r="CE246" s="453"/>
      <c r="CF246" s="454"/>
    </row>
    <row r="247" spans="1:84" s="460" customFormat="1" ht="31.5">
      <c r="A247" s="124" t="s">
        <v>274</v>
      </c>
      <c r="B247" s="99" t="s">
        <v>1427</v>
      </c>
      <c r="C247" s="159" t="s">
        <v>1866</v>
      </c>
      <c r="D247" s="159"/>
      <c r="E247" s="161">
        <f t="shared" si="109"/>
        <v>0</v>
      </c>
      <c r="F247" s="161">
        <f t="shared" si="109"/>
        <v>0</v>
      </c>
      <c r="G247" s="159">
        <f t="shared" si="109"/>
        <v>0</v>
      </c>
      <c r="H247" s="159">
        <f t="shared" si="109"/>
        <v>0</v>
      </c>
      <c r="I247" s="159">
        <f t="shared" si="109"/>
        <v>0</v>
      </c>
      <c r="J247" s="159">
        <f t="shared" si="109"/>
        <v>0</v>
      </c>
      <c r="K247" s="161">
        <f t="shared" si="108"/>
        <v>0</v>
      </c>
      <c r="L247" s="161">
        <v>0</v>
      </c>
      <c r="M247" s="161">
        <v>0</v>
      </c>
      <c r="N247" s="161">
        <v>0</v>
      </c>
      <c r="O247" s="161">
        <v>0</v>
      </c>
      <c r="P247" s="161">
        <v>0</v>
      </c>
      <c r="Q247" s="161">
        <v>0</v>
      </c>
      <c r="R247" s="161">
        <v>0</v>
      </c>
      <c r="S247" s="182">
        <v>0</v>
      </c>
      <c r="T247" s="161">
        <v>0</v>
      </c>
      <c r="U247" s="161">
        <v>0</v>
      </c>
      <c r="V247" s="161">
        <v>0</v>
      </c>
      <c r="W247" s="161">
        <v>0</v>
      </c>
      <c r="X247" s="161">
        <v>0</v>
      </c>
      <c r="Y247" s="161">
        <v>0</v>
      </c>
      <c r="Z247" s="161">
        <v>0</v>
      </c>
      <c r="AA247" s="161">
        <v>0</v>
      </c>
      <c r="AB247" s="161">
        <v>0</v>
      </c>
      <c r="AC247" s="161">
        <v>0</v>
      </c>
      <c r="AD247" s="161">
        <v>0</v>
      </c>
      <c r="AE247" s="161">
        <v>0</v>
      </c>
      <c r="AF247" s="161">
        <v>0</v>
      </c>
      <c r="AG247" s="161">
        <v>0</v>
      </c>
      <c r="AH247" s="161">
        <v>0</v>
      </c>
      <c r="AI247" s="161">
        <v>0</v>
      </c>
      <c r="AJ247" s="161">
        <v>0</v>
      </c>
      <c r="AK247" s="161">
        <v>0</v>
      </c>
      <c r="AL247" s="161">
        <v>0</v>
      </c>
      <c r="AM247" s="161">
        <v>0</v>
      </c>
      <c r="AN247" s="87">
        <f t="shared" si="110"/>
        <v>0</v>
      </c>
      <c r="AO247" s="87">
        <f t="shared" si="110"/>
        <v>0</v>
      </c>
      <c r="AP247" s="87">
        <f t="shared" si="110"/>
        <v>0</v>
      </c>
      <c r="AQ247" s="87">
        <f t="shared" si="110"/>
        <v>0</v>
      </c>
      <c r="AR247" s="87">
        <f t="shared" si="110"/>
        <v>0</v>
      </c>
      <c r="AS247" s="87">
        <f t="shared" si="110"/>
        <v>0</v>
      </c>
      <c r="AT247" s="87">
        <f t="shared" si="110"/>
        <v>0</v>
      </c>
      <c r="AU247" s="87">
        <v>0</v>
      </c>
      <c r="AV247" s="87">
        <v>0</v>
      </c>
      <c r="AW247" s="87">
        <v>0</v>
      </c>
      <c r="AX247" s="87">
        <v>0</v>
      </c>
      <c r="AY247" s="87">
        <v>0</v>
      </c>
      <c r="AZ247" s="87">
        <v>0</v>
      </c>
      <c r="BA247" s="87">
        <v>0</v>
      </c>
      <c r="BB247" s="87">
        <v>0</v>
      </c>
      <c r="BC247" s="87">
        <v>0</v>
      </c>
      <c r="BD247" s="87">
        <v>0</v>
      </c>
      <c r="BE247" s="87">
        <v>0</v>
      </c>
      <c r="BF247" s="87">
        <v>0</v>
      </c>
      <c r="BG247" s="87">
        <v>0</v>
      </c>
      <c r="BH247" s="87">
        <v>0</v>
      </c>
      <c r="BI247" s="87">
        <v>0</v>
      </c>
      <c r="BJ247" s="87">
        <v>0</v>
      </c>
      <c r="BK247" s="87">
        <v>0</v>
      </c>
      <c r="BL247" s="87">
        <v>0</v>
      </c>
      <c r="BM247" s="87">
        <v>0</v>
      </c>
      <c r="BN247" s="87">
        <v>0</v>
      </c>
      <c r="BO247" s="87">
        <v>0</v>
      </c>
      <c r="BP247" s="130">
        <v>0</v>
      </c>
      <c r="BQ247" s="130">
        <v>0</v>
      </c>
      <c r="BR247" s="130">
        <v>0</v>
      </c>
      <c r="BS247" s="130">
        <v>0</v>
      </c>
      <c r="BT247" s="130">
        <v>0</v>
      </c>
      <c r="BU247" s="130">
        <v>0</v>
      </c>
      <c r="BV247" s="130">
        <v>0</v>
      </c>
      <c r="BW247" s="448">
        <f t="shared" si="101"/>
        <v>0</v>
      </c>
      <c r="BX247" s="448">
        <f t="shared" si="102"/>
        <v>0</v>
      </c>
      <c r="BY247" s="448">
        <f t="shared" si="103"/>
        <v>0</v>
      </c>
      <c r="BZ247" s="448">
        <f t="shared" si="104"/>
        <v>0</v>
      </c>
      <c r="CA247" s="448">
        <f t="shared" si="105"/>
        <v>0</v>
      </c>
      <c r="CB247" s="448">
        <f t="shared" si="106"/>
        <v>0</v>
      </c>
      <c r="CC247" s="448">
        <f t="shared" si="107"/>
        <v>0</v>
      </c>
      <c r="CD247" s="461" t="s">
        <v>1951</v>
      </c>
      <c r="CE247" s="453"/>
      <c r="CF247" s="454"/>
    </row>
    <row r="248" spans="1:84" s="460" customFormat="1">
      <c r="A248" s="124" t="s">
        <v>274</v>
      </c>
      <c r="B248" s="99" t="s">
        <v>1428</v>
      </c>
      <c r="C248" s="159" t="s">
        <v>1867</v>
      </c>
      <c r="D248" s="159"/>
      <c r="E248" s="161">
        <f t="shared" si="109"/>
        <v>0</v>
      </c>
      <c r="F248" s="161">
        <f t="shared" si="109"/>
        <v>0</v>
      </c>
      <c r="G248" s="159">
        <f t="shared" si="109"/>
        <v>0</v>
      </c>
      <c r="H248" s="159">
        <f t="shared" si="109"/>
        <v>0</v>
      </c>
      <c r="I248" s="159">
        <f t="shared" si="109"/>
        <v>0</v>
      </c>
      <c r="J248" s="159">
        <f t="shared" si="109"/>
        <v>0</v>
      </c>
      <c r="K248" s="161">
        <f t="shared" si="109"/>
        <v>0</v>
      </c>
      <c r="L248" s="161">
        <v>0</v>
      </c>
      <c r="M248" s="161">
        <v>0</v>
      </c>
      <c r="N248" s="161">
        <v>0</v>
      </c>
      <c r="O248" s="161">
        <v>0</v>
      </c>
      <c r="P248" s="161">
        <v>0</v>
      </c>
      <c r="Q248" s="161">
        <v>0</v>
      </c>
      <c r="R248" s="161">
        <v>0</v>
      </c>
      <c r="S248" s="182">
        <v>0</v>
      </c>
      <c r="T248" s="161">
        <v>0</v>
      </c>
      <c r="U248" s="161">
        <v>0</v>
      </c>
      <c r="V248" s="161">
        <v>0</v>
      </c>
      <c r="W248" s="161">
        <v>0</v>
      </c>
      <c r="X248" s="161">
        <v>0</v>
      </c>
      <c r="Y248" s="161">
        <v>0</v>
      </c>
      <c r="Z248" s="161">
        <v>0</v>
      </c>
      <c r="AA248" s="161">
        <v>0</v>
      </c>
      <c r="AB248" s="161">
        <v>0</v>
      </c>
      <c r="AC248" s="161">
        <v>0</v>
      </c>
      <c r="AD248" s="161">
        <v>0</v>
      </c>
      <c r="AE248" s="161">
        <v>0</v>
      </c>
      <c r="AF248" s="161">
        <v>0</v>
      </c>
      <c r="AG248" s="161">
        <v>0</v>
      </c>
      <c r="AH248" s="161">
        <v>0</v>
      </c>
      <c r="AI248" s="161">
        <v>0</v>
      </c>
      <c r="AJ248" s="161">
        <v>0</v>
      </c>
      <c r="AK248" s="161">
        <v>0</v>
      </c>
      <c r="AL248" s="161">
        <v>0</v>
      </c>
      <c r="AM248" s="161">
        <v>0</v>
      </c>
      <c r="AN248" s="87">
        <f t="shared" si="110"/>
        <v>0</v>
      </c>
      <c r="AO248" s="87">
        <f t="shared" si="110"/>
        <v>0</v>
      </c>
      <c r="AP248" s="87">
        <f t="shared" si="110"/>
        <v>0</v>
      </c>
      <c r="AQ248" s="87">
        <f t="shared" si="110"/>
        <v>0</v>
      </c>
      <c r="AR248" s="87">
        <f t="shared" si="110"/>
        <v>0</v>
      </c>
      <c r="AS248" s="87">
        <f t="shared" si="110"/>
        <v>0</v>
      </c>
      <c r="AT248" s="87">
        <f t="shared" si="110"/>
        <v>0</v>
      </c>
      <c r="AU248" s="87">
        <v>0</v>
      </c>
      <c r="AV248" s="87">
        <v>0</v>
      </c>
      <c r="AW248" s="87">
        <v>0</v>
      </c>
      <c r="AX248" s="87">
        <v>0</v>
      </c>
      <c r="AY248" s="87">
        <v>0</v>
      </c>
      <c r="AZ248" s="87">
        <v>0</v>
      </c>
      <c r="BA248" s="87">
        <v>0</v>
      </c>
      <c r="BB248" s="87">
        <v>0</v>
      </c>
      <c r="BC248" s="87">
        <v>0</v>
      </c>
      <c r="BD248" s="87">
        <v>0</v>
      </c>
      <c r="BE248" s="87">
        <v>0</v>
      </c>
      <c r="BF248" s="87">
        <v>0</v>
      </c>
      <c r="BG248" s="87">
        <v>0</v>
      </c>
      <c r="BH248" s="87">
        <v>0</v>
      </c>
      <c r="BI248" s="87">
        <v>0</v>
      </c>
      <c r="BJ248" s="87">
        <v>0</v>
      </c>
      <c r="BK248" s="87">
        <v>0</v>
      </c>
      <c r="BL248" s="87">
        <v>0</v>
      </c>
      <c r="BM248" s="87">
        <v>0</v>
      </c>
      <c r="BN248" s="87">
        <v>0</v>
      </c>
      <c r="BO248" s="87">
        <v>0</v>
      </c>
      <c r="BP248" s="130">
        <v>0</v>
      </c>
      <c r="BQ248" s="130">
        <v>0</v>
      </c>
      <c r="BR248" s="130">
        <v>0</v>
      </c>
      <c r="BS248" s="130">
        <v>0</v>
      </c>
      <c r="BT248" s="130">
        <v>0</v>
      </c>
      <c r="BU248" s="130">
        <v>0</v>
      </c>
      <c r="BV248" s="130">
        <v>0</v>
      </c>
      <c r="BW248" s="448">
        <f t="shared" si="101"/>
        <v>0</v>
      </c>
      <c r="BX248" s="448">
        <f t="shared" si="102"/>
        <v>0</v>
      </c>
      <c r="BY248" s="448">
        <f t="shared" si="103"/>
        <v>0</v>
      </c>
      <c r="BZ248" s="448">
        <f t="shared" si="104"/>
        <v>0</v>
      </c>
      <c r="CA248" s="448">
        <f t="shared" si="105"/>
        <v>0</v>
      </c>
      <c r="CB248" s="448">
        <f t="shared" si="106"/>
        <v>0</v>
      </c>
      <c r="CC248" s="448">
        <f t="shared" si="107"/>
        <v>0</v>
      </c>
      <c r="CD248" s="461" t="s">
        <v>1951</v>
      </c>
      <c r="CE248" s="453"/>
      <c r="CF248" s="454"/>
    </row>
    <row r="249" spans="1:84" s="460" customFormat="1" ht="31.5">
      <c r="A249" s="124" t="s">
        <v>274</v>
      </c>
      <c r="B249" s="99" t="s">
        <v>1429</v>
      </c>
      <c r="C249" s="159" t="s">
        <v>1868</v>
      </c>
      <c r="D249" s="159"/>
      <c r="E249" s="161">
        <f t="shared" si="109"/>
        <v>0</v>
      </c>
      <c r="F249" s="161">
        <f t="shared" si="109"/>
        <v>0</v>
      </c>
      <c r="G249" s="159">
        <f t="shared" si="109"/>
        <v>0</v>
      </c>
      <c r="H249" s="159">
        <f t="shared" si="109"/>
        <v>0</v>
      </c>
      <c r="I249" s="159">
        <f t="shared" si="109"/>
        <v>0</v>
      </c>
      <c r="J249" s="159">
        <f t="shared" si="109"/>
        <v>0</v>
      </c>
      <c r="K249" s="161">
        <f t="shared" si="109"/>
        <v>0</v>
      </c>
      <c r="L249" s="161">
        <v>0</v>
      </c>
      <c r="M249" s="161">
        <v>0</v>
      </c>
      <c r="N249" s="161">
        <v>0</v>
      </c>
      <c r="O249" s="161">
        <v>0</v>
      </c>
      <c r="P249" s="161">
        <v>0</v>
      </c>
      <c r="Q249" s="161">
        <v>0</v>
      </c>
      <c r="R249" s="161">
        <v>0</v>
      </c>
      <c r="S249" s="182">
        <v>0</v>
      </c>
      <c r="T249" s="161">
        <v>0</v>
      </c>
      <c r="U249" s="161">
        <v>0</v>
      </c>
      <c r="V249" s="161">
        <v>0</v>
      </c>
      <c r="W249" s="161">
        <v>0</v>
      </c>
      <c r="X249" s="161">
        <v>0</v>
      </c>
      <c r="Y249" s="161">
        <v>0</v>
      </c>
      <c r="Z249" s="161">
        <v>0</v>
      </c>
      <c r="AA249" s="161">
        <v>0</v>
      </c>
      <c r="AB249" s="161">
        <v>0</v>
      </c>
      <c r="AC249" s="161">
        <v>0</v>
      </c>
      <c r="AD249" s="161">
        <v>0</v>
      </c>
      <c r="AE249" s="161">
        <v>0</v>
      </c>
      <c r="AF249" s="161">
        <v>0</v>
      </c>
      <c r="AG249" s="161">
        <v>0</v>
      </c>
      <c r="AH249" s="161">
        <v>0</v>
      </c>
      <c r="AI249" s="161">
        <v>0</v>
      </c>
      <c r="AJ249" s="161">
        <v>0</v>
      </c>
      <c r="AK249" s="161">
        <v>0</v>
      </c>
      <c r="AL249" s="161">
        <v>0</v>
      </c>
      <c r="AM249" s="161">
        <v>0</v>
      </c>
      <c r="AN249" s="87">
        <f t="shared" si="110"/>
        <v>0</v>
      </c>
      <c r="AO249" s="87">
        <f t="shared" si="110"/>
        <v>0</v>
      </c>
      <c r="AP249" s="87">
        <f t="shared" si="110"/>
        <v>0</v>
      </c>
      <c r="AQ249" s="87">
        <f t="shared" si="110"/>
        <v>0</v>
      </c>
      <c r="AR249" s="87">
        <f t="shared" si="110"/>
        <v>0</v>
      </c>
      <c r="AS249" s="87">
        <f t="shared" si="110"/>
        <v>0</v>
      </c>
      <c r="AT249" s="87">
        <f t="shared" si="110"/>
        <v>0</v>
      </c>
      <c r="AU249" s="87">
        <v>0</v>
      </c>
      <c r="AV249" s="87">
        <v>0</v>
      </c>
      <c r="AW249" s="87">
        <v>0</v>
      </c>
      <c r="AX249" s="87">
        <v>0</v>
      </c>
      <c r="AY249" s="87">
        <v>0</v>
      </c>
      <c r="AZ249" s="87">
        <v>0</v>
      </c>
      <c r="BA249" s="87">
        <v>0</v>
      </c>
      <c r="BB249" s="87">
        <v>0</v>
      </c>
      <c r="BC249" s="87">
        <v>0</v>
      </c>
      <c r="BD249" s="87">
        <v>0</v>
      </c>
      <c r="BE249" s="87">
        <v>0</v>
      </c>
      <c r="BF249" s="87">
        <v>0</v>
      </c>
      <c r="BG249" s="87">
        <v>0</v>
      </c>
      <c r="BH249" s="87">
        <v>0</v>
      </c>
      <c r="BI249" s="87">
        <v>0</v>
      </c>
      <c r="BJ249" s="87">
        <v>0</v>
      </c>
      <c r="BK249" s="87">
        <v>0</v>
      </c>
      <c r="BL249" s="87">
        <v>0</v>
      </c>
      <c r="BM249" s="87">
        <v>0</v>
      </c>
      <c r="BN249" s="87">
        <v>0</v>
      </c>
      <c r="BO249" s="87">
        <v>0</v>
      </c>
      <c r="BP249" s="130">
        <v>0</v>
      </c>
      <c r="BQ249" s="130">
        <v>0</v>
      </c>
      <c r="BR249" s="130">
        <v>0</v>
      </c>
      <c r="BS249" s="130">
        <v>0</v>
      </c>
      <c r="BT249" s="130">
        <v>0</v>
      </c>
      <c r="BU249" s="130">
        <v>0</v>
      </c>
      <c r="BV249" s="130">
        <v>0</v>
      </c>
      <c r="BW249" s="448">
        <f t="shared" si="101"/>
        <v>0</v>
      </c>
      <c r="BX249" s="448">
        <f t="shared" si="102"/>
        <v>0</v>
      </c>
      <c r="BY249" s="448">
        <f t="shared" si="103"/>
        <v>0</v>
      </c>
      <c r="BZ249" s="448">
        <f t="shared" si="104"/>
        <v>0</v>
      </c>
      <c r="CA249" s="448">
        <f t="shared" si="105"/>
        <v>0</v>
      </c>
      <c r="CB249" s="448">
        <f t="shared" si="106"/>
        <v>0</v>
      </c>
      <c r="CC249" s="448">
        <f t="shared" si="107"/>
        <v>0</v>
      </c>
      <c r="CD249" s="461" t="s">
        <v>1951</v>
      </c>
      <c r="CE249" s="453"/>
      <c r="CF249" s="454"/>
    </row>
    <row r="250" spans="1:84" s="460" customFormat="1" ht="78.75">
      <c r="A250" s="124" t="s">
        <v>274</v>
      </c>
      <c r="B250" s="99" t="s">
        <v>2031</v>
      </c>
      <c r="C250" s="159" t="s">
        <v>1869</v>
      </c>
      <c r="D250" s="159"/>
      <c r="E250" s="161">
        <f t="shared" si="109"/>
        <v>0</v>
      </c>
      <c r="F250" s="161">
        <f t="shared" si="109"/>
        <v>0</v>
      </c>
      <c r="G250" s="159">
        <f t="shared" si="109"/>
        <v>0</v>
      </c>
      <c r="H250" s="159">
        <f t="shared" si="109"/>
        <v>0</v>
      </c>
      <c r="I250" s="159">
        <f t="shared" si="109"/>
        <v>0</v>
      </c>
      <c r="J250" s="159">
        <f t="shared" si="109"/>
        <v>0</v>
      </c>
      <c r="K250" s="161">
        <f t="shared" si="109"/>
        <v>0</v>
      </c>
      <c r="L250" s="161">
        <v>0</v>
      </c>
      <c r="M250" s="161">
        <v>0</v>
      </c>
      <c r="N250" s="161">
        <v>0</v>
      </c>
      <c r="O250" s="161">
        <v>0</v>
      </c>
      <c r="P250" s="161">
        <v>0</v>
      </c>
      <c r="Q250" s="161">
        <v>0</v>
      </c>
      <c r="R250" s="161">
        <v>0</v>
      </c>
      <c r="S250" s="182">
        <v>0</v>
      </c>
      <c r="T250" s="161">
        <v>0</v>
      </c>
      <c r="U250" s="161">
        <v>0</v>
      </c>
      <c r="V250" s="161">
        <v>0</v>
      </c>
      <c r="W250" s="161">
        <v>0</v>
      </c>
      <c r="X250" s="161">
        <v>0</v>
      </c>
      <c r="Y250" s="161">
        <v>0</v>
      </c>
      <c r="Z250" s="161">
        <v>0</v>
      </c>
      <c r="AA250" s="161">
        <v>0</v>
      </c>
      <c r="AB250" s="161">
        <v>0</v>
      </c>
      <c r="AC250" s="161">
        <v>0</v>
      </c>
      <c r="AD250" s="161">
        <v>0</v>
      </c>
      <c r="AE250" s="161">
        <v>0</v>
      </c>
      <c r="AF250" s="161">
        <v>0</v>
      </c>
      <c r="AG250" s="161">
        <v>0</v>
      </c>
      <c r="AH250" s="161">
        <v>0</v>
      </c>
      <c r="AI250" s="161">
        <v>0</v>
      </c>
      <c r="AJ250" s="161">
        <v>0</v>
      </c>
      <c r="AK250" s="161">
        <v>0</v>
      </c>
      <c r="AL250" s="161">
        <v>0</v>
      </c>
      <c r="AM250" s="161">
        <v>0</v>
      </c>
      <c r="AN250" s="87">
        <f t="shared" si="110"/>
        <v>0</v>
      </c>
      <c r="AO250" s="87">
        <f t="shared" si="110"/>
        <v>0</v>
      </c>
      <c r="AP250" s="87">
        <f t="shared" si="110"/>
        <v>0</v>
      </c>
      <c r="AQ250" s="87">
        <f t="shared" si="110"/>
        <v>0</v>
      </c>
      <c r="AR250" s="87">
        <f t="shared" si="110"/>
        <v>0</v>
      </c>
      <c r="AS250" s="87">
        <f t="shared" si="110"/>
        <v>0</v>
      </c>
      <c r="AT250" s="87">
        <f t="shared" si="110"/>
        <v>0</v>
      </c>
      <c r="AU250" s="87">
        <v>0</v>
      </c>
      <c r="AV250" s="87">
        <v>0</v>
      </c>
      <c r="AW250" s="87">
        <v>0</v>
      </c>
      <c r="AX250" s="87">
        <v>0</v>
      </c>
      <c r="AY250" s="87">
        <v>0</v>
      </c>
      <c r="AZ250" s="87">
        <v>0</v>
      </c>
      <c r="BA250" s="87">
        <v>0</v>
      </c>
      <c r="BB250" s="87">
        <v>0</v>
      </c>
      <c r="BC250" s="87">
        <v>0</v>
      </c>
      <c r="BD250" s="87">
        <v>0</v>
      </c>
      <c r="BE250" s="87">
        <v>0</v>
      </c>
      <c r="BF250" s="87">
        <v>0</v>
      </c>
      <c r="BG250" s="87">
        <v>0</v>
      </c>
      <c r="BH250" s="87">
        <v>0</v>
      </c>
      <c r="BI250" s="87">
        <v>0</v>
      </c>
      <c r="BJ250" s="87">
        <v>0</v>
      </c>
      <c r="BK250" s="87">
        <v>0</v>
      </c>
      <c r="BL250" s="87">
        <v>0</v>
      </c>
      <c r="BM250" s="87">
        <v>0</v>
      </c>
      <c r="BN250" s="87">
        <v>0</v>
      </c>
      <c r="BO250" s="87">
        <v>0</v>
      </c>
      <c r="BP250" s="130">
        <v>0</v>
      </c>
      <c r="BQ250" s="130">
        <v>0</v>
      </c>
      <c r="BR250" s="130">
        <v>0</v>
      </c>
      <c r="BS250" s="130">
        <v>0</v>
      </c>
      <c r="BT250" s="130">
        <v>0</v>
      </c>
      <c r="BU250" s="130">
        <v>0</v>
      </c>
      <c r="BV250" s="130">
        <v>0</v>
      </c>
      <c r="BW250" s="448">
        <f t="shared" si="101"/>
        <v>0</v>
      </c>
      <c r="BX250" s="448">
        <f t="shared" si="102"/>
        <v>0</v>
      </c>
      <c r="BY250" s="448">
        <f t="shared" si="103"/>
        <v>0</v>
      </c>
      <c r="BZ250" s="448">
        <f t="shared" si="104"/>
        <v>0</v>
      </c>
      <c r="CA250" s="448">
        <f t="shared" si="105"/>
        <v>0</v>
      </c>
      <c r="CB250" s="448">
        <f t="shared" si="106"/>
        <v>0</v>
      </c>
      <c r="CC250" s="448">
        <f t="shared" si="107"/>
        <v>0</v>
      </c>
      <c r="CD250" s="461" t="s">
        <v>1951</v>
      </c>
      <c r="CE250" s="453"/>
      <c r="CF250" s="454"/>
    </row>
    <row r="251" spans="1:84" s="460" customFormat="1" ht="31.5">
      <c r="A251" s="124" t="s">
        <v>274</v>
      </c>
      <c r="B251" s="99" t="s">
        <v>1380</v>
      </c>
      <c r="C251" s="159" t="s">
        <v>1829</v>
      </c>
      <c r="D251" s="159"/>
      <c r="E251" s="161">
        <f t="shared" si="109"/>
        <v>0</v>
      </c>
      <c r="F251" s="161">
        <f t="shared" si="109"/>
        <v>0</v>
      </c>
      <c r="G251" s="159">
        <f t="shared" si="109"/>
        <v>0</v>
      </c>
      <c r="H251" s="159">
        <f t="shared" si="109"/>
        <v>0</v>
      </c>
      <c r="I251" s="159">
        <f t="shared" si="109"/>
        <v>0</v>
      </c>
      <c r="J251" s="159">
        <f t="shared" si="109"/>
        <v>0</v>
      </c>
      <c r="K251" s="161">
        <f t="shared" si="109"/>
        <v>0</v>
      </c>
      <c r="L251" s="161">
        <v>0</v>
      </c>
      <c r="M251" s="161">
        <v>0</v>
      </c>
      <c r="N251" s="161">
        <v>0</v>
      </c>
      <c r="O251" s="161">
        <v>0</v>
      </c>
      <c r="P251" s="161">
        <v>0</v>
      </c>
      <c r="Q251" s="161">
        <v>0</v>
      </c>
      <c r="R251" s="161">
        <v>0</v>
      </c>
      <c r="S251" s="182">
        <v>0</v>
      </c>
      <c r="T251" s="161">
        <v>0</v>
      </c>
      <c r="U251" s="161">
        <v>0</v>
      </c>
      <c r="V251" s="161">
        <v>0</v>
      </c>
      <c r="W251" s="161">
        <v>0</v>
      </c>
      <c r="X251" s="161">
        <v>0</v>
      </c>
      <c r="Y251" s="161">
        <v>0</v>
      </c>
      <c r="Z251" s="161">
        <v>0</v>
      </c>
      <c r="AA251" s="161">
        <v>0</v>
      </c>
      <c r="AB251" s="161">
        <v>0</v>
      </c>
      <c r="AC251" s="161">
        <v>0</v>
      </c>
      <c r="AD251" s="161">
        <v>0</v>
      </c>
      <c r="AE251" s="161">
        <v>0</v>
      </c>
      <c r="AF251" s="161">
        <v>0</v>
      </c>
      <c r="AG251" s="161">
        <v>0</v>
      </c>
      <c r="AH251" s="161">
        <v>0</v>
      </c>
      <c r="AI251" s="161">
        <v>0</v>
      </c>
      <c r="AJ251" s="161">
        <v>0</v>
      </c>
      <c r="AK251" s="161">
        <v>0</v>
      </c>
      <c r="AL251" s="161">
        <v>0</v>
      </c>
      <c r="AM251" s="161">
        <v>0</v>
      </c>
      <c r="AN251" s="87">
        <f t="shared" si="110"/>
        <v>0</v>
      </c>
      <c r="AO251" s="87">
        <f t="shared" si="110"/>
        <v>0</v>
      </c>
      <c r="AP251" s="87">
        <f t="shared" si="110"/>
        <v>0</v>
      </c>
      <c r="AQ251" s="87">
        <f t="shared" si="110"/>
        <v>0</v>
      </c>
      <c r="AR251" s="87">
        <f t="shared" si="110"/>
        <v>0</v>
      </c>
      <c r="AS251" s="87">
        <f t="shared" si="110"/>
        <v>0</v>
      </c>
      <c r="AT251" s="87">
        <f t="shared" si="110"/>
        <v>0</v>
      </c>
      <c r="AU251" s="87">
        <v>0</v>
      </c>
      <c r="AV251" s="87">
        <v>0</v>
      </c>
      <c r="AW251" s="87">
        <v>0</v>
      </c>
      <c r="AX251" s="87">
        <v>0</v>
      </c>
      <c r="AY251" s="87">
        <v>0</v>
      </c>
      <c r="AZ251" s="87">
        <v>0</v>
      </c>
      <c r="BA251" s="87">
        <v>0</v>
      </c>
      <c r="BB251" s="87">
        <v>0</v>
      </c>
      <c r="BC251" s="87">
        <v>0</v>
      </c>
      <c r="BD251" s="87">
        <v>0</v>
      </c>
      <c r="BE251" s="87">
        <v>0</v>
      </c>
      <c r="BF251" s="87">
        <v>0</v>
      </c>
      <c r="BG251" s="87">
        <v>0</v>
      </c>
      <c r="BH251" s="87">
        <v>0</v>
      </c>
      <c r="BI251" s="87">
        <v>0</v>
      </c>
      <c r="BJ251" s="87">
        <v>0</v>
      </c>
      <c r="BK251" s="87">
        <v>0</v>
      </c>
      <c r="BL251" s="87">
        <v>0</v>
      </c>
      <c r="BM251" s="87">
        <v>0</v>
      </c>
      <c r="BN251" s="87">
        <v>0</v>
      </c>
      <c r="BO251" s="87">
        <v>0</v>
      </c>
      <c r="BP251" s="130">
        <v>0</v>
      </c>
      <c r="BQ251" s="130">
        <v>0</v>
      </c>
      <c r="BR251" s="130">
        <v>0</v>
      </c>
      <c r="BS251" s="130">
        <v>0</v>
      </c>
      <c r="BT251" s="130">
        <v>0</v>
      </c>
      <c r="BU251" s="130">
        <v>0</v>
      </c>
      <c r="BV251" s="130">
        <v>0</v>
      </c>
      <c r="BW251" s="448">
        <f t="shared" si="101"/>
        <v>0</v>
      </c>
      <c r="BX251" s="448">
        <f t="shared" si="102"/>
        <v>0</v>
      </c>
      <c r="BY251" s="448">
        <f t="shared" si="103"/>
        <v>0</v>
      </c>
      <c r="BZ251" s="448">
        <f t="shared" si="104"/>
        <v>0</v>
      </c>
      <c r="CA251" s="448">
        <f t="shared" si="105"/>
        <v>0</v>
      </c>
      <c r="CB251" s="448">
        <f t="shared" si="106"/>
        <v>0</v>
      </c>
      <c r="CC251" s="448">
        <f t="shared" si="107"/>
        <v>0</v>
      </c>
      <c r="CD251" s="461" t="s">
        <v>1951</v>
      </c>
      <c r="CE251" s="453"/>
      <c r="CF251" s="454"/>
    </row>
    <row r="252" spans="1:84" s="460" customFormat="1" ht="63">
      <c r="A252" s="124" t="s">
        <v>274</v>
      </c>
      <c r="B252" s="99" t="s">
        <v>1433</v>
      </c>
      <c r="C252" s="159" t="s">
        <v>1872</v>
      </c>
      <c r="D252" s="159"/>
      <c r="E252" s="161">
        <f t="shared" si="109"/>
        <v>0</v>
      </c>
      <c r="F252" s="161">
        <f t="shared" si="109"/>
        <v>0</v>
      </c>
      <c r="G252" s="159">
        <f t="shared" si="109"/>
        <v>0</v>
      </c>
      <c r="H252" s="159">
        <f t="shared" si="109"/>
        <v>0</v>
      </c>
      <c r="I252" s="159">
        <f t="shared" si="109"/>
        <v>0</v>
      </c>
      <c r="J252" s="159">
        <f t="shared" si="109"/>
        <v>0</v>
      </c>
      <c r="K252" s="161">
        <f t="shared" si="109"/>
        <v>0</v>
      </c>
      <c r="L252" s="161">
        <v>0</v>
      </c>
      <c r="M252" s="161">
        <v>0</v>
      </c>
      <c r="N252" s="161">
        <v>0</v>
      </c>
      <c r="O252" s="161">
        <v>0</v>
      </c>
      <c r="P252" s="161">
        <v>0</v>
      </c>
      <c r="Q252" s="161">
        <v>0</v>
      </c>
      <c r="R252" s="161">
        <v>0</v>
      </c>
      <c r="S252" s="182">
        <v>0</v>
      </c>
      <c r="T252" s="161">
        <v>0</v>
      </c>
      <c r="U252" s="161">
        <v>0</v>
      </c>
      <c r="V252" s="161">
        <v>0</v>
      </c>
      <c r="W252" s="161">
        <v>0</v>
      </c>
      <c r="X252" s="161">
        <v>0</v>
      </c>
      <c r="Y252" s="161">
        <v>0</v>
      </c>
      <c r="Z252" s="161">
        <v>0</v>
      </c>
      <c r="AA252" s="161">
        <v>0</v>
      </c>
      <c r="AB252" s="161">
        <v>0</v>
      </c>
      <c r="AC252" s="161">
        <v>0</v>
      </c>
      <c r="AD252" s="161">
        <v>0</v>
      </c>
      <c r="AE252" s="161">
        <v>0</v>
      </c>
      <c r="AF252" s="161">
        <v>0</v>
      </c>
      <c r="AG252" s="161">
        <v>0</v>
      </c>
      <c r="AH252" s="161">
        <v>0</v>
      </c>
      <c r="AI252" s="161">
        <v>0</v>
      </c>
      <c r="AJ252" s="161">
        <v>0</v>
      </c>
      <c r="AK252" s="161">
        <v>0</v>
      </c>
      <c r="AL252" s="161">
        <v>0</v>
      </c>
      <c r="AM252" s="161">
        <v>0</v>
      </c>
      <c r="AN252" s="87">
        <f t="shared" si="110"/>
        <v>0</v>
      </c>
      <c r="AO252" s="87">
        <f t="shared" si="110"/>
        <v>0</v>
      </c>
      <c r="AP252" s="87">
        <f t="shared" si="110"/>
        <v>0</v>
      </c>
      <c r="AQ252" s="87">
        <f t="shared" si="110"/>
        <v>0</v>
      </c>
      <c r="AR252" s="87">
        <f t="shared" si="110"/>
        <v>0</v>
      </c>
      <c r="AS252" s="87">
        <f t="shared" si="110"/>
        <v>0</v>
      </c>
      <c r="AT252" s="87">
        <f t="shared" si="110"/>
        <v>0</v>
      </c>
      <c r="AU252" s="87">
        <v>0</v>
      </c>
      <c r="AV252" s="87">
        <v>0</v>
      </c>
      <c r="AW252" s="87">
        <v>0</v>
      </c>
      <c r="AX252" s="87">
        <v>0</v>
      </c>
      <c r="AY252" s="87">
        <v>0</v>
      </c>
      <c r="AZ252" s="87">
        <v>0</v>
      </c>
      <c r="BA252" s="87">
        <v>0</v>
      </c>
      <c r="BB252" s="87">
        <v>0</v>
      </c>
      <c r="BC252" s="87">
        <v>0</v>
      </c>
      <c r="BD252" s="87">
        <v>0</v>
      </c>
      <c r="BE252" s="87">
        <v>0</v>
      </c>
      <c r="BF252" s="87">
        <v>0</v>
      </c>
      <c r="BG252" s="87">
        <v>0</v>
      </c>
      <c r="BH252" s="87">
        <v>0</v>
      </c>
      <c r="BI252" s="87">
        <v>0</v>
      </c>
      <c r="BJ252" s="87">
        <v>0</v>
      </c>
      <c r="BK252" s="87">
        <v>0</v>
      </c>
      <c r="BL252" s="87">
        <v>0</v>
      </c>
      <c r="BM252" s="87">
        <v>0</v>
      </c>
      <c r="BN252" s="87">
        <v>0</v>
      </c>
      <c r="BO252" s="87">
        <v>0</v>
      </c>
      <c r="BP252" s="130">
        <v>0</v>
      </c>
      <c r="BQ252" s="130">
        <v>0</v>
      </c>
      <c r="BR252" s="130">
        <v>0</v>
      </c>
      <c r="BS252" s="130">
        <v>0</v>
      </c>
      <c r="BT252" s="130">
        <v>0</v>
      </c>
      <c r="BU252" s="130">
        <v>0</v>
      </c>
      <c r="BV252" s="130">
        <v>0</v>
      </c>
      <c r="BW252" s="448">
        <f t="shared" si="101"/>
        <v>0</v>
      </c>
      <c r="BX252" s="448">
        <f t="shared" si="102"/>
        <v>0</v>
      </c>
      <c r="BY252" s="448">
        <f t="shared" si="103"/>
        <v>0</v>
      </c>
      <c r="BZ252" s="448">
        <f t="shared" si="104"/>
        <v>0</v>
      </c>
      <c r="CA252" s="448">
        <f t="shared" si="105"/>
        <v>0</v>
      </c>
      <c r="CB252" s="448">
        <f t="shared" si="106"/>
        <v>0</v>
      </c>
      <c r="CC252" s="448">
        <f t="shared" si="107"/>
        <v>0</v>
      </c>
      <c r="CD252" s="461" t="s">
        <v>1951</v>
      </c>
      <c r="CE252" s="453"/>
      <c r="CF252" s="454"/>
    </row>
    <row r="253" spans="1:84" s="460" customFormat="1" ht="63">
      <c r="A253" s="124" t="s">
        <v>274</v>
      </c>
      <c r="B253" s="99" t="s">
        <v>1434</v>
      </c>
      <c r="C253" s="159" t="s">
        <v>1873</v>
      </c>
      <c r="D253" s="159"/>
      <c r="E253" s="161">
        <f t="shared" si="109"/>
        <v>0</v>
      </c>
      <c r="F253" s="161">
        <f t="shared" si="109"/>
        <v>0</v>
      </c>
      <c r="G253" s="159">
        <f t="shared" si="109"/>
        <v>0</v>
      </c>
      <c r="H253" s="159">
        <f t="shared" si="109"/>
        <v>0</v>
      </c>
      <c r="I253" s="159">
        <f t="shared" si="109"/>
        <v>0</v>
      </c>
      <c r="J253" s="159">
        <f t="shared" si="109"/>
        <v>0</v>
      </c>
      <c r="K253" s="161">
        <f t="shared" si="109"/>
        <v>0</v>
      </c>
      <c r="L253" s="161">
        <v>0</v>
      </c>
      <c r="M253" s="161">
        <v>0</v>
      </c>
      <c r="N253" s="161">
        <v>0</v>
      </c>
      <c r="O253" s="161">
        <v>0</v>
      </c>
      <c r="P253" s="161">
        <v>0</v>
      </c>
      <c r="Q253" s="161">
        <v>0</v>
      </c>
      <c r="R253" s="161">
        <v>0</v>
      </c>
      <c r="S253" s="182">
        <v>0</v>
      </c>
      <c r="T253" s="161">
        <v>0</v>
      </c>
      <c r="U253" s="161">
        <v>0</v>
      </c>
      <c r="V253" s="161">
        <v>0</v>
      </c>
      <c r="W253" s="161">
        <v>0</v>
      </c>
      <c r="X253" s="161">
        <v>0</v>
      </c>
      <c r="Y253" s="161">
        <v>0</v>
      </c>
      <c r="Z253" s="161">
        <v>0</v>
      </c>
      <c r="AA253" s="161">
        <v>0</v>
      </c>
      <c r="AB253" s="161">
        <v>0</v>
      </c>
      <c r="AC253" s="161">
        <v>0</v>
      </c>
      <c r="AD253" s="161">
        <v>0</v>
      </c>
      <c r="AE253" s="161">
        <v>0</v>
      </c>
      <c r="AF253" s="161">
        <v>0</v>
      </c>
      <c r="AG253" s="161">
        <v>0</v>
      </c>
      <c r="AH253" s="161">
        <v>0</v>
      </c>
      <c r="AI253" s="161">
        <v>0</v>
      </c>
      <c r="AJ253" s="161">
        <v>0</v>
      </c>
      <c r="AK253" s="161">
        <v>0</v>
      </c>
      <c r="AL253" s="161">
        <v>0</v>
      </c>
      <c r="AM253" s="161">
        <v>0</v>
      </c>
      <c r="AN253" s="87">
        <f t="shared" si="110"/>
        <v>0</v>
      </c>
      <c r="AO253" s="87">
        <f t="shared" si="110"/>
        <v>0</v>
      </c>
      <c r="AP253" s="87">
        <f t="shared" si="110"/>
        <v>0</v>
      </c>
      <c r="AQ253" s="87">
        <f t="shared" si="110"/>
        <v>0</v>
      </c>
      <c r="AR253" s="87">
        <f t="shared" si="110"/>
        <v>0</v>
      </c>
      <c r="AS253" s="87">
        <f t="shared" si="110"/>
        <v>0</v>
      </c>
      <c r="AT253" s="87">
        <f t="shared" si="110"/>
        <v>0</v>
      </c>
      <c r="AU253" s="87">
        <v>0</v>
      </c>
      <c r="AV253" s="87">
        <v>0</v>
      </c>
      <c r="AW253" s="87">
        <v>0</v>
      </c>
      <c r="AX253" s="87">
        <v>0</v>
      </c>
      <c r="AY253" s="87">
        <v>0</v>
      </c>
      <c r="AZ253" s="87">
        <v>0</v>
      </c>
      <c r="BA253" s="87">
        <v>0</v>
      </c>
      <c r="BB253" s="87">
        <v>0</v>
      </c>
      <c r="BC253" s="87">
        <v>0</v>
      </c>
      <c r="BD253" s="87">
        <v>0</v>
      </c>
      <c r="BE253" s="87">
        <v>0</v>
      </c>
      <c r="BF253" s="87">
        <v>0</v>
      </c>
      <c r="BG253" s="87">
        <v>0</v>
      </c>
      <c r="BH253" s="87">
        <v>0</v>
      </c>
      <c r="BI253" s="87">
        <v>0</v>
      </c>
      <c r="BJ253" s="87">
        <v>0</v>
      </c>
      <c r="BK253" s="87">
        <v>0</v>
      </c>
      <c r="BL253" s="87">
        <v>0</v>
      </c>
      <c r="BM253" s="87">
        <v>0</v>
      </c>
      <c r="BN253" s="87">
        <v>0</v>
      </c>
      <c r="BO253" s="87">
        <v>0</v>
      </c>
      <c r="BP253" s="130">
        <v>0</v>
      </c>
      <c r="BQ253" s="130">
        <v>0</v>
      </c>
      <c r="BR253" s="130">
        <v>0</v>
      </c>
      <c r="BS253" s="130">
        <v>0</v>
      </c>
      <c r="BT253" s="130">
        <v>0</v>
      </c>
      <c r="BU253" s="130">
        <v>0</v>
      </c>
      <c r="BV253" s="130">
        <v>0</v>
      </c>
      <c r="BW253" s="448">
        <f t="shared" si="101"/>
        <v>0</v>
      </c>
      <c r="BX253" s="448">
        <f t="shared" si="102"/>
        <v>0</v>
      </c>
      <c r="BY253" s="448">
        <f t="shared" si="103"/>
        <v>0</v>
      </c>
      <c r="BZ253" s="448">
        <f t="shared" si="104"/>
        <v>0</v>
      </c>
      <c r="CA253" s="448">
        <f t="shared" si="105"/>
        <v>0</v>
      </c>
      <c r="CB253" s="448">
        <f t="shared" si="106"/>
        <v>0</v>
      </c>
      <c r="CC253" s="448">
        <f t="shared" si="107"/>
        <v>0</v>
      </c>
      <c r="CD253" s="461" t="s">
        <v>1951</v>
      </c>
      <c r="CE253" s="453"/>
      <c r="CF253" s="454"/>
    </row>
    <row r="254" spans="1:84" s="460" customFormat="1" ht="47.25">
      <c r="A254" s="124" t="s">
        <v>274</v>
      </c>
      <c r="B254" s="99" t="s">
        <v>1435</v>
      </c>
      <c r="C254" s="159" t="s">
        <v>1874</v>
      </c>
      <c r="D254" s="159"/>
      <c r="E254" s="161">
        <f t="shared" si="109"/>
        <v>0</v>
      </c>
      <c r="F254" s="161">
        <f t="shared" si="109"/>
        <v>0</v>
      </c>
      <c r="G254" s="159">
        <f t="shared" si="109"/>
        <v>0</v>
      </c>
      <c r="H254" s="159">
        <f t="shared" si="109"/>
        <v>0</v>
      </c>
      <c r="I254" s="159">
        <f t="shared" si="109"/>
        <v>0</v>
      </c>
      <c r="J254" s="159">
        <f t="shared" si="109"/>
        <v>0</v>
      </c>
      <c r="K254" s="161">
        <f t="shared" si="109"/>
        <v>0</v>
      </c>
      <c r="L254" s="161">
        <v>0</v>
      </c>
      <c r="M254" s="161">
        <v>0</v>
      </c>
      <c r="N254" s="161">
        <v>0</v>
      </c>
      <c r="O254" s="161">
        <v>0</v>
      </c>
      <c r="P254" s="161">
        <v>0</v>
      </c>
      <c r="Q254" s="161">
        <v>0</v>
      </c>
      <c r="R254" s="161">
        <v>0</v>
      </c>
      <c r="S254" s="182">
        <v>0</v>
      </c>
      <c r="T254" s="161">
        <v>0</v>
      </c>
      <c r="U254" s="161">
        <v>0</v>
      </c>
      <c r="V254" s="161">
        <v>0</v>
      </c>
      <c r="W254" s="161">
        <v>0</v>
      </c>
      <c r="X254" s="161">
        <v>0</v>
      </c>
      <c r="Y254" s="161">
        <v>0</v>
      </c>
      <c r="Z254" s="161">
        <v>0</v>
      </c>
      <c r="AA254" s="161">
        <v>0</v>
      </c>
      <c r="AB254" s="161">
        <v>0</v>
      </c>
      <c r="AC254" s="161">
        <v>0</v>
      </c>
      <c r="AD254" s="161">
        <v>0</v>
      </c>
      <c r="AE254" s="161">
        <v>0</v>
      </c>
      <c r="AF254" s="161">
        <v>0</v>
      </c>
      <c r="AG254" s="161">
        <v>0</v>
      </c>
      <c r="AH254" s="161">
        <v>0</v>
      </c>
      <c r="AI254" s="161">
        <v>0</v>
      </c>
      <c r="AJ254" s="161">
        <v>0</v>
      </c>
      <c r="AK254" s="161">
        <v>0</v>
      </c>
      <c r="AL254" s="161">
        <v>0</v>
      </c>
      <c r="AM254" s="161">
        <v>0</v>
      </c>
      <c r="AN254" s="87">
        <f t="shared" si="110"/>
        <v>0</v>
      </c>
      <c r="AO254" s="87">
        <f t="shared" si="110"/>
        <v>0</v>
      </c>
      <c r="AP254" s="87">
        <f t="shared" si="110"/>
        <v>0</v>
      </c>
      <c r="AQ254" s="87">
        <f t="shared" si="110"/>
        <v>0</v>
      </c>
      <c r="AR254" s="87">
        <f t="shared" si="110"/>
        <v>0</v>
      </c>
      <c r="AS254" s="87">
        <f t="shared" si="110"/>
        <v>0</v>
      </c>
      <c r="AT254" s="87">
        <f t="shared" si="110"/>
        <v>0</v>
      </c>
      <c r="AU254" s="87">
        <v>0</v>
      </c>
      <c r="AV254" s="87">
        <v>0</v>
      </c>
      <c r="AW254" s="87">
        <v>0</v>
      </c>
      <c r="AX254" s="87">
        <v>0</v>
      </c>
      <c r="AY254" s="87">
        <v>0</v>
      </c>
      <c r="AZ254" s="87">
        <v>0</v>
      </c>
      <c r="BA254" s="87">
        <v>0</v>
      </c>
      <c r="BB254" s="87">
        <v>0</v>
      </c>
      <c r="BC254" s="87">
        <v>0</v>
      </c>
      <c r="BD254" s="87">
        <v>0</v>
      </c>
      <c r="BE254" s="87">
        <v>0</v>
      </c>
      <c r="BF254" s="87">
        <v>0</v>
      </c>
      <c r="BG254" s="87">
        <v>0</v>
      </c>
      <c r="BH254" s="87">
        <v>0</v>
      </c>
      <c r="BI254" s="87">
        <v>0</v>
      </c>
      <c r="BJ254" s="87">
        <v>0</v>
      </c>
      <c r="BK254" s="87">
        <v>0</v>
      </c>
      <c r="BL254" s="87">
        <v>0</v>
      </c>
      <c r="BM254" s="87">
        <v>0</v>
      </c>
      <c r="BN254" s="87">
        <v>0</v>
      </c>
      <c r="BO254" s="87">
        <v>0</v>
      </c>
      <c r="BP254" s="130">
        <v>0</v>
      </c>
      <c r="BQ254" s="130">
        <v>0</v>
      </c>
      <c r="BR254" s="130">
        <v>0</v>
      </c>
      <c r="BS254" s="130">
        <v>0</v>
      </c>
      <c r="BT254" s="130">
        <v>0</v>
      </c>
      <c r="BU254" s="130">
        <v>0</v>
      </c>
      <c r="BV254" s="130">
        <v>0</v>
      </c>
      <c r="BW254" s="448">
        <f t="shared" si="101"/>
        <v>0</v>
      </c>
      <c r="BX254" s="448">
        <f t="shared" si="102"/>
        <v>0</v>
      </c>
      <c r="BY254" s="448">
        <f t="shared" si="103"/>
        <v>0</v>
      </c>
      <c r="BZ254" s="448">
        <f t="shared" si="104"/>
        <v>0</v>
      </c>
      <c r="CA254" s="448">
        <f t="shared" si="105"/>
        <v>0</v>
      </c>
      <c r="CB254" s="448">
        <f t="shared" si="106"/>
        <v>0</v>
      </c>
      <c r="CC254" s="448">
        <f t="shared" si="107"/>
        <v>0</v>
      </c>
      <c r="CD254" s="461" t="s">
        <v>1951</v>
      </c>
      <c r="CE254" s="453"/>
      <c r="CF254" s="454"/>
    </row>
    <row r="255" spans="1:84" s="460" customFormat="1" ht="78.75">
      <c r="A255" s="124" t="s">
        <v>274</v>
      </c>
      <c r="B255" s="99" t="s">
        <v>1436</v>
      </c>
      <c r="C255" s="159" t="s">
        <v>1875</v>
      </c>
      <c r="D255" s="159"/>
      <c r="E255" s="161">
        <f t="shared" si="109"/>
        <v>0</v>
      </c>
      <c r="F255" s="161">
        <f t="shared" si="109"/>
        <v>0</v>
      </c>
      <c r="G255" s="159">
        <f t="shared" si="109"/>
        <v>0</v>
      </c>
      <c r="H255" s="159">
        <f t="shared" si="109"/>
        <v>0</v>
      </c>
      <c r="I255" s="159">
        <f t="shared" si="109"/>
        <v>0</v>
      </c>
      <c r="J255" s="159">
        <f t="shared" si="109"/>
        <v>0</v>
      </c>
      <c r="K255" s="161">
        <f t="shared" si="109"/>
        <v>0</v>
      </c>
      <c r="L255" s="161">
        <v>0</v>
      </c>
      <c r="M255" s="161">
        <v>0</v>
      </c>
      <c r="N255" s="161">
        <v>0</v>
      </c>
      <c r="O255" s="161">
        <v>0</v>
      </c>
      <c r="P255" s="161">
        <v>0</v>
      </c>
      <c r="Q255" s="161">
        <v>0</v>
      </c>
      <c r="R255" s="161">
        <v>0</v>
      </c>
      <c r="S255" s="182">
        <v>0</v>
      </c>
      <c r="T255" s="161">
        <v>0</v>
      </c>
      <c r="U255" s="161">
        <v>0</v>
      </c>
      <c r="V255" s="161">
        <v>0</v>
      </c>
      <c r="W255" s="161">
        <v>0</v>
      </c>
      <c r="X255" s="161">
        <v>0</v>
      </c>
      <c r="Y255" s="161">
        <v>0</v>
      </c>
      <c r="Z255" s="161">
        <v>0</v>
      </c>
      <c r="AA255" s="161">
        <v>0</v>
      </c>
      <c r="AB255" s="161">
        <v>0</v>
      </c>
      <c r="AC255" s="161">
        <v>0</v>
      </c>
      <c r="AD255" s="161">
        <v>0</v>
      </c>
      <c r="AE255" s="161">
        <v>0</v>
      </c>
      <c r="AF255" s="161">
        <v>0</v>
      </c>
      <c r="AG255" s="161">
        <v>0</v>
      </c>
      <c r="AH255" s="161">
        <v>0</v>
      </c>
      <c r="AI255" s="161">
        <v>0</v>
      </c>
      <c r="AJ255" s="161">
        <v>0</v>
      </c>
      <c r="AK255" s="161">
        <v>0</v>
      </c>
      <c r="AL255" s="161">
        <v>0</v>
      </c>
      <c r="AM255" s="161">
        <v>0</v>
      </c>
      <c r="AN255" s="87">
        <f t="shared" si="110"/>
        <v>0</v>
      </c>
      <c r="AO255" s="87">
        <f t="shared" si="110"/>
        <v>0</v>
      </c>
      <c r="AP255" s="87">
        <f t="shared" si="110"/>
        <v>0</v>
      </c>
      <c r="AQ255" s="87">
        <f t="shared" si="110"/>
        <v>0</v>
      </c>
      <c r="AR255" s="87">
        <f t="shared" si="110"/>
        <v>0</v>
      </c>
      <c r="AS255" s="87">
        <f t="shared" si="110"/>
        <v>0</v>
      </c>
      <c r="AT255" s="87">
        <f t="shared" si="110"/>
        <v>0</v>
      </c>
      <c r="AU255" s="87">
        <v>0</v>
      </c>
      <c r="AV255" s="87">
        <v>0</v>
      </c>
      <c r="AW255" s="87">
        <v>0</v>
      </c>
      <c r="AX255" s="87">
        <v>0</v>
      </c>
      <c r="AY255" s="87">
        <v>0</v>
      </c>
      <c r="AZ255" s="87">
        <v>0</v>
      </c>
      <c r="BA255" s="87">
        <v>0</v>
      </c>
      <c r="BB255" s="87">
        <v>0</v>
      </c>
      <c r="BC255" s="87">
        <v>0</v>
      </c>
      <c r="BD255" s="87">
        <v>0</v>
      </c>
      <c r="BE255" s="87">
        <v>0</v>
      </c>
      <c r="BF255" s="87">
        <v>0</v>
      </c>
      <c r="BG255" s="87">
        <v>0</v>
      </c>
      <c r="BH255" s="87">
        <v>0</v>
      </c>
      <c r="BI255" s="87">
        <v>0</v>
      </c>
      <c r="BJ255" s="87">
        <v>0</v>
      </c>
      <c r="BK255" s="87">
        <v>0</v>
      </c>
      <c r="BL255" s="87">
        <v>0</v>
      </c>
      <c r="BM255" s="87">
        <v>0</v>
      </c>
      <c r="BN255" s="87">
        <v>0</v>
      </c>
      <c r="BO255" s="87">
        <v>0</v>
      </c>
      <c r="BP255" s="130">
        <v>0</v>
      </c>
      <c r="BQ255" s="130">
        <v>0</v>
      </c>
      <c r="BR255" s="130">
        <v>0</v>
      </c>
      <c r="BS255" s="130">
        <v>0</v>
      </c>
      <c r="BT255" s="130">
        <v>0</v>
      </c>
      <c r="BU255" s="130">
        <v>0</v>
      </c>
      <c r="BV255" s="130">
        <v>0</v>
      </c>
      <c r="BW255" s="448">
        <f t="shared" si="101"/>
        <v>0</v>
      </c>
      <c r="BX255" s="448">
        <f t="shared" si="102"/>
        <v>0</v>
      </c>
      <c r="BY255" s="448">
        <f t="shared" si="103"/>
        <v>0</v>
      </c>
      <c r="BZ255" s="448">
        <f t="shared" si="104"/>
        <v>0</v>
      </c>
      <c r="CA255" s="448">
        <f t="shared" si="105"/>
        <v>0</v>
      </c>
      <c r="CB255" s="448">
        <f t="shared" si="106"/>
        <v>0</v>
      </c>
      <c r="CC255" s="448">
        <f t="shared" si="107"/>
        <v>0</v>
      </c>
      <c r="CD255" s="461" t="s">
        <v>1951</v>
      </c>
      <c r="CE255" s="453"/>
      <c r="CF255" s="454"/>
    </row>
    <row r="256" spans="1:84" s="460" customFormat="1" ht="47.25">
      <c r="A256" s="124" t="s">
        <v>274</v>
      </c>
      <c r="B256" s="99" t="s">
        <v>1437</v>
      </c>
      <c r="C256" s="159" t="s">
        <v>1876</v>
      </c>
      <c r="D256" s="159"/>
      <c r="E256" s="161">
        <f t="shared" si="109"/>
        <v>0</v>
      </c>
      <c r="F256" s="161">
        <f t="shared" si="109"/>
        <v>0</v>
      </c>
      <c r="G256" s="159">
        <f t="shared" si="109"/>
        <v>0</v>
      </c>
      <c r="H256" s="159">
        <f t="shared" si="109"/>
        <v>0</v>
      </c>
      <c r="I256" s="159">
        <f t="shared" si="109"/>
        <v>0</v>
      </c>
      <c r="J256" s="159">
        <f t="shared" si="109"/>
        <v>0</v>
      </c>
      <c r="K256" s="161">
        <f t="shared" si="109"/>
        <v>0</v>
      </c>
      <c r="L256" s="161">
        <v>0</v>
      </c>
      <c r="M256" s="161">
        <v>0</v>
      </c>
      <c r="N256" s="161">
        <v>0</v>
      </c>
      <c r="O256" s="161">
        <v>0</v>
      </c>
      <c r="P256" s="161">
        <v>0</v>
      </c>
      <c r="Q256" s="161">
        <v>0</v>
      </c>
      <c r="R256" s="161">
        <v>0</v>
      </c>
      <c r="S256" s="182">
        <v>0</v>
      </c>
      <c r="T256" s="161">
        <v>0</v>
      </c>
      <c r="U256" s="161">
        <v>0</v>
      </c>
      <c r="V256" s="161">
        <v>0</v>
      </c>
      <c r="W256" s="161">
        <v>0</v>
      </c>
      <c r="X256" s="161">
        <v>0</v>
      </c>
      <c r="Y256" s="161">
        <v>0</v>
      </c>
      <c r="Z256" s="161">
        <v>0</v>
      </c>
      <c r="AA256" s="161">
        <v>0</v>
      </c>
      <c r="AB256" s="161">
        <v>0</v>
      </c>
      <c r="AC256" s="161">
        <v>0</v>
      </c>
      <c r="AD256" s="161">
        <v>0</v>
      </c>
      <c r="AE256" s="161">
        <v>0</v>
      </c>
      <c r="AF256" s="161">
        <v>0</v>
      </c>
      <c r="AG256" s="161">
        <v>0</v>
      </c>
      <c r="AH256" s="161">
        <v>0</v>
      </c>
      <c r="AI256" s="161">
        <v>0</v>
      </c>
      <c r="AJ256" s="161">
        <v>0</v>
      </c>
      <c r="AK256" s="161">
        <v>0</v>
      </c>
      <c r="AL256" s="161">
        <v>0</v>
      </c>
      <c r="AM256" s="161">
        <v>0</v>
      </c>
      <c r="AN256" s="87">
        <f t="shared" si="110"/>
        <v>0</v>
      </c>
      <c r="AO256" s="87">
        <f t="shared" si="110"/>
        <v>0</v>
      </c>
      <c r="AP256" s="87">
        <f t="shared" si="110"/>
        <v>0</v>
      </c>
      <c r="AQ256" s="87">
        <f t="shared" si="110"/>
        <v>0</v>
      </c>
      <c r="AR256" s="87">
        <f t="shared" si="110"/>
        <v>0</v>
      </c>
      <c r="AS256" s="87">
        <f t="shared" si="110"/>
        <v>0</v>
      </c>
      <c r="AT256" s="87">
        <f t="shared" si="110"/>
        <v>0</v>
      </c>
      <c r="AU256" s="87">
        <v>0</v>
      </c>
      <c r="AV256" s="87">
        <v>0</v>
      </c>
      <c r="AW256" s="87">
        <v>0</v>
      </c>
      <c r="AX256" s="87">
        <v>0</v>
      </c>
      <c r="AY256" s="87">
        <v>0</v>
      </c>
      <c r="AZ256" s="87">
        <v>0</v>
      </c>
      <c r="BA256" s="87">
        <v>0</v>
      </c>
      <c r="BB256" s="87">
        <v>0</v>
      </c>
      <c r="BC256" s="87">
        <v>0</v>
      </c>
      <c r="BD256" s="87">
        <v>0</v>
      </c>
      <c r="BE256" s="87">
        <v>0</v>
      </c>
      <c r="BF256" s="87">
        <v>0</v>
      </c>
      <c r="BG256" s="87">
        <v>0</v>
      </c>
      <c r="BH256" s="87">
        <v>0</v>
      </c>
      <c r="BI256" s="87">
        <v>0</v>
      </c>
      <c r="BJ256" s="87">
        <v>0</v>
      </c>
      <c r="BK256" s="87">
        <v>0</v>
      </c>
      <c r="BL256" s="87">
        <v>0</v>
      </c>
      <c r="BM256" s="87">
        <v>0</v>
      </c>
      <c r="BN256" s="87">
        <v>0</v>
      </c>
      <c r="BO256" s="87">
        <v>0</v>
      </c>
      <c r="BP256" s="130">
        <v>0</v>
      </c>
      <c r="BQ256" s="130">
        <v>0</v>
      </c>
      <c r="BR256" s="130">
        <v>0</v>
      </c>
      <c r="BS256" s="130">
        <v>0</v>
      </c>
      <c r="BT256" s="130">
        <v>0</v>
      </c>
      <c r="BU256" s="130">
        <v>0</v>
      </c>
      <c r="BV256" s="130">
        <v>0</v>
      </c>
      <c r="BW256" s="448">
        <f t="shared" si="101"/>
        <v>0</v>
      </c>
      <c r="BX256" s="448">
        <f t="shared" si="102"/>
        <v>0</v>
      </c>
      <c r="BY256" s="448">
        <f t="shared" si="103"/>
        <v>0</v>
      </c>
      <c r="BZ256" s="448">
        <f t="shared" si="104"/>
        <v>0</v>
      </c>
      <c r="CA256" s="448">
        <f t="shared" si="105"/>
        <v>0</v>
      </c>
      <c r="CB256" s="448">
        <f t="shared" si="106"/>
        <v>0</v>
      </c>
      <c r="CC256" s="448">
        <f t="shared" si="107"/>
        <v>0</v>
      </c>
      <c r="CD256" s="461" t="s">
        <v>1951</v>
      </c>
      <c r="CE256" s="453"/>
      <c r="CF256" s="454"/>
    </row>
    <row r="257" spans="1:84" s="460" customFormat="1" ht="110.25">
      <c r="A257" s="124" t="s">
        <v>274</v>
      </c>
      <c r="B257" s="99" t="s">
        <v>1438</v>
      </c>
      <c r="C257" s="159" t="s">
        <v>1877</v>
      </c>
      <c r="D257" s="159"/>
      <c r="E257" s="161">
        <f t="shared" si="109"/>
        <v>0</v>
      </c>
      <c r="F257" s="161">
        <f t="shared" si="109"/>
        <v>0</v>
      </c>
      <c r="G257" s="159">
        <f t="shared" si="109"/>
        <v>0</v>
      </c>
      <c r="H257" s="159">
        <f t="shared" si="109"/>
        <v>0</v>
      </c>
      <c r="I257" s="159">
        <f t="shared" si="109"/>
        <v>0</v>
      </c>
      <c r="J257" s="159">
        <f t="shared" si="109"/>
        <v>0</v>
      </c>
      <c r="K257" s="161">
        <f t="shared" si="109"/>
        <v>0</v>
      </c>
      <c r="L257" s="161">
        <v>0</v>
      </c>
      <c r="M257" s="161">
        <v>0</v>
      </c>
      <c r="N257" s="161">
        <v>0</v>
      </c>
      <c r="O257" s="161">
        <v>0</v>
      </c>
      <c r="P257" s="161">
        <v>0</v>
      </c>
      <c r="Q257" s="161">
        <v>0</v>
      </c>
      <c r="R257" s="161">
        <v>0</v>
      </c>
      <c r="S257" s="182">
        <v>0</v>
      </c>
      <c r="T257" s="161">
        <v>0</v>
      </c>
      <c r="U257" s="161">
        <v>0</v>
      </c>
      <c r="V257" s="161">
        <v>0</v>
      </c>
      <c r="W257" s="161">
        <v>0</v>
      </c>
      <c r="X257" s="161">
        <v>0</v>
      </c>
      <c r="Y257" s="161">
        <v>0</v>
      </c>
      <c r="Z257" s="161">
        <v>0</v>
      </c>
      <c r="AA257" s="161">
        <v>0</v>
      </c>
      <c r="AB257" s="161">
        <v>0</v>
      </c>
      <c r="AC257" s="161">
        <v>0</v>
      </c>
      <c r="AD257" s="161">
        <v>0</v>
      </c>
      <c r="AE257" s="161">
        <v>0</v>
      </c>
      <c r="AF257" s="161">
        <v>0</v>
      </c>
      <c r="AG257" s="161">
        <v>0</v>
      </c>
      <c r="AH257" s="161">
        <v>0</v>
      </c>
      <c r="AI257" s="161">
        <v>0</v>
      </c>
      <c r="AJ257" s="161">
        <v>0</v>
      </c>
      <c r="AK257" s="161">
        <v>0</v>
      </c>
      <c r="AL257" s="161">
        <v>0</v>
      </c>
      <c r="AM257" s="161">
        <v>0</v>
      </c>
      <c r="AN257" s="87">
        <f t="shared" si="110"/>
        <v>0</v>
      </c>
      <c r="AO257" s="87">
        <f t="shared" si="110"/>
        <v>0</v>
      </c>
      <c r="AP257" s="87">
        <f t="shared" si="110"/>
        <v>0</v>
      </c>
      <c r="AQ257" s="87">
        <f t="shared" si="110"/>
        <v>0</v>
      </c>
      <c r="AR257" s="87">
        <f t="shared" si="110"/>
        <v>0</v>
      </c>
      <c r="AS257" s="87">
        <f t="shared" si="110"/>
        <v>0</v>
      </c>
      <c r="AT257" s="87">
        <f t="shared" si="110"/>
        <v>0</v>
      </c>
      <c r="AU257" s="87">
        <v>0</v>
      </c>
      <c r="AV257" s="87">
        <v>0</v>
      </c>
      <c r="AW257" s="87">
        <v>0</v>
      </c>
      <c r="AX257" s="87">
        <v>0</v>
      </c>
      <c r="AY257" s="87">
        <v>0</v>
      </c>
      <c r="AZ257" s="87">
        <v>0</v>
      </c>
      <c r="BA257" s="87">
        <v>0</v>
      </c>
      <c r="BB257" s="87">
        <v>0</v>
      </c>
      <c r="BC257" s="87">
        <v>0</v>
      </c>
      <c r="BD257" s="87">
        <v>0</v>
      </c>
      <c r="BE257" s="87">
        <v>0</v>
      </c>
      <c r="BF257" s="87">
        <v>0</v>
      </c>
      <c r="BG257" s="87">
        <v>0</v>
      </c>
      <c r="BH257" s="87">
        <v>0</v>
      </c>
      <c r="BI257" s="87">
        <v>0</v>
      </c>
      <c r="BJ257" s="87">
        <v>0</v>
      </c>
      <c r="BK257" s="87">
        <v>0</v>
      </c>
      <c r="BL257" s="87">
        <v>0</v>
      </c>
      <c r="BM257" s="87">
        <v>0</v>
      </c>
      <c r="BN257" s="87">
        <v>0</v>
      </c>
      <c r="BO257" s="87">
        <v>0</v>
      </c>
      <c r="BP257" s="130">
        <v>0</v>
      </c>
      <c r="BQ257" s="130">
        <v>0</v>
      </c>
      <c r="BR257" s="130">
        <v>0</v>
      </c>
      <c r="BS257" s="130">
        <v>0</v>
      </c>
      <c r="BT257" s="130">
        <v>0</v>
      </c>
      <c r="BU257" s="130">
        <v>0</v>
      </c>
      <c r="BV257" s="130">
        <v>0</v>
      </c>
      <c r="BW257" s="448">
        <f t="shared" si="101"/>
        <v>0</v>
      </c>
      <c r="BX257" s="448">
        <f t="shared" si="102"/>
        <v>0</v>
      </c>
      <c r="BY257" s="448">
        <f t="shared" si="103"/>
        <v>0</v>
      </c>
      <c r="BZ257" s="448">
        <f t="shared" si="104"/>
        <v>0</v>
      </c>
      <c r="CA257" s="448">
        <f t="shared" si="105"/>
        <v>0</v>
      </c>
      <c r="CB257" s="448">
        <f t="shared" si="106"/>
        <v>0</v>
      </c>
      <c r="CC257" s="448">
        <f t="shared" si="107"/>
        <v>0</v>
      </c>
      <c r="CD257" s="461" t="s">
        <v>1951</v>
      </c>
      <c r="CE257" s="453"/>
      <c r="CF257" s="454"/>
    </row>
    <row r="258" spans="1:84" s="460" customFormat="1" ht="47.25">
      <c r="A258" s="124" t="s">
        <v>274</v>
      </c>
      <c r="B258" s="99" t="s">
        <v>1441</v>
      </c>
      <c r="C258" s="159" t="s">
        <v>1880</v>
      </c>
      <c r="D258" s="159"/>
      <c r="E258" s="161">
        <f t="shared" si="109"/>
        <v>0</v>
      </c>
      <c r="F258" s="161">
        <f t="shared" si="109"/>
        <v>0</v>
      </c>
      <c r="G258" s="159">
        <f t="shared" si="109"/>
        <v>0</v>
      </c>
      <c r="H258" s="159">
        <f t="shared" si="109"/>
        <v>0</v>
      </c>
      <c r="I258" s="159">
        <f t="shared" si="109"/>
        <v>0</v>
      </c>
      <c r="J258" s="159">
        <f t="shared" si="109"/>
        <v>0</v>
      </c>
      <c r="K258" s="161">
        <f t="shared" si="109"/>
        <v>0</v>
      </c>
      <c r="L258" s="161">
        <v>0</v>
      </c>
      <c r="M258" s="161">
        <v>0</v>
      </c>
      <c r="N258" s="161">
        <v>0</v>
      </c>
      <c r="O258" s="161">
        <v>0</v>
      </c>
      <c r="P258" s="161">
        <v>0</v>
      </c>
      <c r="Q258" s="161">
        <v>0</v>
      </c>
      <c r="R258" s="161">
        <v>0</v>
      </c>
      <c r="S258" s="182">
        <v>0</v>
      </c>
      <c r="T258" s="161">
        <v>0</v>
      </c>
      <c r="U258" s="161">
        <v>0</v>
      </c>
      <c r="V258" s="161">
        <v>0</v>
      </c>
      <c r="W258" s="161">
        <v>0</v>
      </c>
      <c r="X258" s="161">
        <v>0</v>
      </c>
      <c r="Y258" s="161">
        <v>0</v>
      </c>
      <c r="Z258" s="161">
        <v>0</v>
      </c>
      <c r="AA258" s="161">
        <v>0</v>
      </c>
      <c r="AB258" s="161">
        <v>0</v>
      </c>
      <c r="AC258" s="161">
        <v>0</v>
      </c>
      <c r="AD258" s="161">
        <v>0</v>
      </c>
      <c r="AE258" s="161">
        <v>0</v>
      </c>
      <c r="AF258" s="161">
        <v>0</v>
      </c>
      <c r="AG258" s="161">
        <v>0</v>
      </c>
      <c r="AH258" s="161">
        <v>0</v>
      </c>
      <c r="AI258" s="161">
        <v>0</v>
      </c>
      <c r="AJ258" s="161">
        <v>0</v>
      </c>
      <c r="AK258" s="161">
        <v>0</v>
      </c>
      <c r="AL258" s="161">
        <v>0</v>
      </c>
      <c r="AM258" s="161">
        <v>0</v>
      </c>
      <c r="AN258" s="87">
        <f t="shared" si="110"/>
        <v>0</v>
      </c>
      <c r="AO258" s="87">
        <f t="shared" si="110"/>
        <v>0</v>
      </c>
      <c r="AP258" s="87">
        <f t="shared" si="110"/>
        <v>0</v>
      </c>
      <c r="AQ258" s="87">
        <f t="shared" si="110"/>
        <v>0</v>
      </c>
      <c r="AR258" s="87">
        <f t="shared" si="110"/>
        <v>0</v>
      </c>
      <c r="AS258" s="87">
        <f t="shared" si="110"/>
        <v>0</v>
      </c>
      <c r="AT258" s="87">
        <f t="shared" si="110"/>
        <v>0</v>
      </c>
      <c r="AU258" s="87">
        <v>0</v>
      </c>
      <c r="AV258" s="87">
        <v>0</v>
      </c>
      <c r="AW258" s="87">
        <v>0</v>
      </c>
      <c r="AX258" s="87">
        <v>0</v>
      </c>
      <c r="AY258" s="87">
        <v>0</v>
      </c>
      <c r="AZ258" s="87">
        <v>0</v>
      </c>
      <c r="BA258" s="87">
        <v>0</v>
      </c>
      <c r="BB258" s="87">
        <v>0</v>
      </c>
      <c r="BC258" s="87">
        <v>0</v>
      </c>
      <c r="BD258" s="87">
        <v>0</v>
      </c>
      <c r="BE258" s="87">
        <v>0</v>
      </c>
      <c r="BF258" s="87">
        <v>0</v>
      </c>
      <c r="BG258" s="87">
        <v>0</v>
      </c>
      <c r="BH258" s="87">
        <v>0</v>
      </c>
      <c r="BI258" s="87">
        <v>0</v>
      </c>
      <c r="BJ258" s="87">
        <v>0</v>
      </c>
      <c r="BK258" s="87">
        <v>0</v>
      </c>
      <c r="BL258" s="87">
        <v>0</v>
      </c>
      <c r="BM258" s="87">
        <v>0</v>
      </c>
      <c r="BN258" s="87">
        <v>0</v>
      </c>
      <c r="BO258" s="87">
        <v>0</v>
      </c>
      <c r="BP258" s="130">
        <v>0</v>
      </c>
      <c r="BQ258" s="130">
        <v>0</v>
      </c>
      <c r="BR258" s="130">
        <v>0</v>
      </c>
      <c r="BS258" s="130">
        <v>0</v>
      </c>
      <c r="BT258" s="130">
        <v>0</v>
      </c>
      <c r="BU258" s="130">
        <v>0</v>
      </c>
      <c r="BV258" s="130">
        <v>0</v>
      </c>
      <c r="BW258" s="448">
        <f t="shared" si="101"/>
        <v>0</v>
      </c>
      <c r="BX258" s="448">
        <f t="shared" si="102"/>
        <v>0</v>
      </c>
      <c r="BY258" s="448">
        <f t="shared" si="103"/>
        <v>0</v>
      </c>
      <c r="BZ258" s="448">
        <f t="shared" si="104"/>
        <v>0</v>
      </c>
      <c r="CA258" s="448">
        <f t="shared" si="105"/>
        <v>0</v>
      </c>
      <c r="CB258" s="448">
        <f t="shared" si="106"/>
        <v>0</v>
      </c>
      <c r="CC258" s="448">
        <f t="shared" si="107"/>
        <v>0</v>
      </c>
      <c r="CD258" s="461" t="s">
        <v>1951</v>
      </c>
      <c r="CE258" s="453"/>
      <c r="CF258" s="454"/>
    </row>
    <row r="259" spans="1:84" s="460" customFormat="1">
      <c r="A259" s="180">
        <v>2</v>
      </c>
      <c r="B259" s="181" t="s">
        <v>1442</v>
      </c>
      <c r="C259" s="163" t="s">
        <v>1469</v>
      </c>
      <c r="D259" s="447"/>
      <c r="E259" s="162">
        <f t="shared" si="109"/>
        <v>85.67455620151928</v>
      </c>
      <c r="F259" s="162">
        <f t="shared" si="109"/>
        <v>0</v>
      </c>
      <c r="G259" s="162">
        <f t="shared" si="109"/>
        <v>29.697173246305621</v>
      </c>
      <c r="H259" s="162">
        <f t="shared" si="109"/>
        <v>20</v>
      </c>
      <c r="I259" s="162">
        <f t="shared" si="109"/>
        <v>0</v>
      </c>
      <c r="J259" s="162">
        <f t="shared" si="109"/>
        <v>0</v>
      </c>
      <c r="K259" s="162">
        <f t="shared" si="109"/>
        <v>0</v>
      </c>
      <c r="L259" s="467">
        <f t="shared" ref="L259:AL259" si="111">L260+L284+L313</f>
        <v>1.418639050379817</v>
      </c>
      <c r="M259" s="162">
        <f t="shared" si="111"/>
        <v>0</v>
      </c>
      <c r="N259" s="467">
        <f t="shared" si="111"/>
        <v>7.4242933115764052</v>
      </c>
      <c r="O259" s="162">
        <f t="shared" si="111"/>
        <v>0</v>
      </c>
      <c r="P259" s="162">
        <f t="shared" si="111"/>
        <v>0</v>
      </c>
      <c r="Q259" s="162">
        <f t="shared" si="111"/>
        <v>0</v>
      </c>
      <c r="R259" s="162">
        <v>0</v>
      </c>
      <c r="S259" s="467">
        <f t="shared" si="111"/>
        <v>1.418639050379817</v>
      </c>
      <c r="T259" s="162">
        <f t="shared" si="111"/>
        <v>0</v>
      </c>
      <c r="U259" s="467">
        <f t="shared" si="111"/>
        <v>7.4242933115764052</v>
      </c>
      <c r="V259" s="162">
        <f t="shared" si="111"/>
        <v>0</v>
      </c>
      <c r="W259" s="162">
        <f t="shared" si="111"/>
        <v>0</v>
      </c>
      <c r="X259" s="162">
        <f t="shared" si="111"/>
        <v>0</v>
      </c>
      <c r="Y259" s="162">
        <v>0</v>
      </c>
      <c r="Z259" s="162">
        <f t="shared" si="111"/>
        <v>1.418639050379817</v>
      </c>
      <c r="AA259" s="162">
        <f t="shared" si="111"/>
        <v>0</v>
      </c>
      <c r="AB259" s="162">
        <f t="shared" si="111"/>
        <v>7.4242933115764052</v>
      </c>
      <c r="AC259" s="162">
        <f t="shared" si="111"/>
        <v>0</v>
      </c>
      <c r="AD259" s="162">
        <f t="shared" si="111"/>
        <v>0</v>
      </c>
      <c r="AE259" s="162">
        <f t="shared" si="111"/>
        <v>0</v>
      </c>
      <c r="AF259" s="162">
        <v>0</v>
      </c>
      <c r="AG259" s="162">
        <f t="shared" si="111"/>
        <v>81.418639050379824</v>
      </c>
      <c r="AH259" s="162">
        <f t="shared" si="111"/>
        <v>0</v>
      </c>
      <c r="AI259" s="162">
        <f t="shared" si="111"/>
        <v>7.4242933115764052</v>
      </c>
      <c r="AJ259" s="162">
        <f t="shared" si="111"/>
        <v>20</v>
      </c>
      <c r="AK259" s="162">
        <f t="shared" si="111"/>
        <v>0</v>
      </c>
      <c r="AL259" s="162">
        <f t="shared" si="111"/>
        <v>0</v>
      </c>
      <c r="AM259" s="162">
        <v>0</v>
      </c>
      <c r="AN259" s="466">
        <f t="shared" si="110"/>
        <v>6.37</v>
      </c>
      <c r="AO259" s="87">
        <f t="shared" si="110"/>
        <v>0</v>
      </c>
      <c r="AP259" s="87">
        <f t="shared" si="110"/>
        <v>59.801000000000002</v>
      </c>
      <c r="AQ259" s="87">
        <f t="shared" si="110"/>
        <v>0</v>
      </c>
      <c r="AR259" s="87">
        <f t="shared" si="110"/>
        <v>0.13</v>
      </c>
      <c r="AS259" s="87">
        <f t="shared" si="110"/>
        <v>0</v>
      </c>
      <c r="AT259" s="87">
        <f t="shared" si="110"/>
        <v>0</v>
      </c>
      <c r="AU259" s="87">
        <f t="shared" ref="AU259:BV259" si="112">AU260+AU284+AU313</f>
        <v>2.262</v>
      </c>
      <c r="AV259" s="87">
        <f t="shared" si="112"/>
        <v>0</v>
      </c>
      <c r="AW259" s="87">
        <f t="shared" si="112"/>
        <v>21.333000000000002</v>
      </c>
      <c r="AX259" s="87">
        <f t="shared" si="112"/>
        <v>0</v>
      </c>
      <c r="AY259" s="87">
        <f t="shared" si="112"/>
        <v>0</v>
      </c>
      <c r="AZ259" s="87">
        <f t="shared" si="112"/>
        <v>0</v>
      </c>
      <c r="BA259" s="87">
        <f t="shared" si="112"/>
        <v>0</v>
      </c>
      <c r="BB259" s="87">
        <f t="shared" si="112"/>
        <v>1.0329999999999999</v>
      </c>
      <c r="BC259" s="87">
        <f t="shared" si="112"/>
        <v>0</v>
      </c>
      <c r="BD259" s="87">
        <f t="shared" si="112"/>
        <v>13.018000000000001</v>
      </c>
      <c r="BE259" s="87">
        <f t="shared" si="112"/>
        <v>0</v>
      </c>
      <c r="BF259" s="87">
        <f t="shared" si="112"/>
        <v>0.13</v>
      </c>
      <c r="BG259" s="87">
        <f t="shared" si="112"/>
        <v>0</v>
      </c>
      <c r="BH259" s="87">
        <f t="shared" si="112"/>
        <v>0</v>
      </c>
      <c r="BI259" s="87">
        <f t="shared" si="112"/>
        <v>3.0750000000000002</v>
      </c>
      <c r="BJ259" s="87">
        <f t="shared" si="112"/>
        <v>0</v>
      </c>
      <c r="BK259" s="87">
        <f t="shared" si="112"/>
        <v>25.450000000000003</v>
      </c>
      <c r="BL259" s="87">
        <f t="shared" si="112"/>
        <v>0</v>
      </c>
      <c r="BM259" s="87">
        <f t="shared" si="112"/>
        <v>0</v>
      </c>
      <c r="BN259" s="87">
        <f t="shared" si="112"/>
        <v>0</v>
      </c>
      <c r="BO259" s="87">
        <f t="shared" si="112"/>
        <v>0</v>
      </c>
      <c r="BP259" s="130">
        <f t="shared" si="112"/>
        <v>0</v>
      </c>
      <c r="BQ259" s="130">
        <f t="shared" si="112"/>
        <v>0</v>
      </c>
      <c r="BR259" s="130">
        <f t="shared" si="112"/>
        <v>0</v>
      </c>
      <c r="BS259" s="130">
        <f t="shared" si="112"/>
        <v>0</v>
      </c>
      <c r="BT259" s="130">
        <f t="shared" si="112"/>
        <v>0</v>
      </c>
      <c r="BU259" s="130">
        <f t="shared" si="112"/>
        <v>0</v>
      </c>
      <c r="BV259" s="130">
        <f t="shared" si="112"/>
        <v>0</v>
      </c>
      <c r="BW259" s="448">
        <f t="shared" si="101"/>
        <v>2.1140828488605488</v>
      </c>
      <c r="BX259" s="448">
        <f t="shared" si="102"/>
        <v>0</v>
      </c>
      <c r="BY259" s="448">
        <f t="shared" si="103"/>
        <v>37.528120065270784</v>
      </c>
      <c r="BZ259" s="448">
        <f t="shared" si="104"/>
        <v>0</v>
      </c>
      <c r="CA259" s="448">
        <f t="shared" si="105"/>
        <v>0.13</v>
      </c>
      <c r="CB259" s="448">
        <f t="shared" si="106"/>
        <v>0</v>
      </c>
      <c r="CC259" s="448">
        <f t="shared" si="107"/>
        <v>0</v>
      </c>
      <c r="CD259" s="458"/>
      <c r="CE259" s="453"/>
      <c r="CF259" s="454"/>
    </row>
    <row r="260" spans="1:84" s="460" customFormat="1" ht="31.5">
      <c r="A260" s="125" t="s">
        <v>213</v>
      </c>
      <c r="B260" s="160" t="s">
        <v>949</v>
      </c>
      <c r="C260" s="163" t="s">
        <v>1469</v>
      </c>
      <c r="D260" s="447"/>
      <c r="E260" s="162">
        <f t="shared" si="109"/>
        <v>5.6745562015192679</v>
      </c>
      <c r="F260" s="162">
        <f t="shared" si="109"/>
        <v>0</v>
      </c>
      <c r="G260" s="162">
        <f t="shared" si="109"/>
        <v>29.697173246305621</v>
      </c>
      <c r="H260" s="162">
        <f t="shared" si="109"/>
        <v>0</v>
      </c>
      <c r="I260" s="162">
        <f t="shared" si="109"/>
        <v>0</v>
      </c>
      <c r="J260" s="162">
        <f t="shared" si="109"/>
        <v>0</v>
      </c>
      <c r="K260" s="162">
        <f t="shared" si="109"/>
        <v>0</v>
      </c>
      <c r="L260" s="162">
        <f t="shared" ref="L260:AL260" si="113">L261+L269+L272+L281</f>
        <v>1.418639050379817</v>
      </c>
      <c r="M260" s="162">
        <f t="shared" si="113"/>
        <v>0</v>
      </c>
      <c r="N260" s="162">
        <f t="shared" si="113"/>
        <v>7.4242933115764052</v>
      </c>
      <c r="O260" s="162">
        <f t="shared" si="113"/>
        <v>0</v>
      </c>
      <c r="P260" s="162">
        <f t="shared" si="113"/>
        <v>0</v>
      </c>
      <c r="Q260" s="162">
        <f t="shared" si="113"/>
        <v>0</v>
      </c>
      <c r="R260" s="162">
        <v>0</v>
      </c>
      <c r="S260" s="162">
        <f t="shared" si="113"/>
        <v>1.418639050379817</v>
      </c>
      <c r="T260" s="162">
        <f t="shared" si="113"/>
        <v>0</v>
      </c>
      <c r="U260" s="162">
        <f t="shared" si="113"/>
        <v>7.4242933115764052</v>
      </c>
      <c r="V260" s="162">
        <f t="shared" si="113"/>
        <v>0</v>
      </c>
      <c r="W260" s="162">
        <f t="shared" si="113"/>
        <v>0</v>
      </c>
      <c r="X260" s="162">
        <f t="shared" si="113"/>
        <v>0</v>
      </c>
      <c r="Y260" s="162">
        <v>0</v>
      </c>
      <c r="Z260" s="162">
        <f t="shared" si="113"/>
        <v>1.418639050379817</v>
      </c>
      <c r="AA260" s="162">
        <f t="shared" si="113"/>
        <v>0</v>
      </c>
      <c r="AB260" s="162">
        <f t="shared" si="113"/>
        <v>7.4242933115764052</v>
      </c>
      <c r="AC260" s="162">
        <f t="shared" si="113"/>
        <v>0</v>
      </c>
      <c r="AD260" s="162">
        <f t="shared" si="113"/>
        <v>0</v>
      </c>
      <c r="AE260" s="162">
        <f t="shared" si="113"/>
        <v>0</v>
      </c>
      <c r="AF260" s="162">
        <v>0</v>
      </c>
      <c r="AG260" s="162">
        <f t="shared" si="113"/>
        <v>1.418639050379817</v>
      </c>
      <c r="AH260" s="162">
        <f t="shared" si="113"/>
        <v>0</v>
      </c>
      <c r="AI260" s="162">
        <f t="shared" si="113"/>
        <v>7.4242933115764052</v>
      </c>
      <c r="AJ260" s="162">
        <f t="shared" si="113"/>
        <v>0</v>
      </c>
      <c r="AK260" s="162">
        <f t="shared" si="113"/>
        <v>0</v>
      </c>
      <c r="AL260" s="162">
        <f t="shared" si="113"/>
        <v>0</v>
      </c>
      <c r="AM260" s="162">
        <v>0</v>
      </c>
      <c r="AN260" s="87">
        <f t="shared" si="110"/>
        <v>6.37</v>
      </c>
      <c r="AO260" s="87">
        <f t="shared" si="110"/>
        <v>0</v>
      </c>
      <c r="AP260" s="87">
        <f t="shared" si="110"/>
        <v>57.66</v>
      </c>
      <c r="AQ260" s="87">
        <f t="shared" si="110"/>
        <v>0</v>
      </c>
      <c r="AR260" s="87">
        <f t="shared" si="110"/>
        <v>0.13</v>
      </c>
      <c r="AS260" s="87">
        <f t="shared" si="110"/>
        <v>0</v>
      </c>
      <c r="AT260" s="87">
        <f t="shared" si="110"/>
        <v>0</v>
      </c>
      <c r="AU260" s="87">
        <f t="shared" ref="AU260:BV260" si="114">AU261+AU269+AU272+AU281</f>
        <v>2.262</v>
      </c>
      <c r="AV260" s="87">
        <f t="shared" si="114"/>
        <v>0</v>
      </c>
      <c r="AW260" s="87">
        <f t="shared" si="114"/>
        <v>21.333000000000002</v>
      </c>
      <c r="AX260" s="87">
        <f t="shared" si="114"/>
        <v>0</v>
      </c>
      <c r="AY260" s="87">
        <f t="shared" si="114"/>
        <v>0</v>
      </c>
      <c r="AZ260" s="87">
        <f t="shared" si="114"/>
        <v>0</v>
      </c>
      <c r="BA260" s="87">
        <f t="shared" si="114"/>
        <v>0</v>
      </c>
      <c r="BB260" s="87">
        <f t="shared" si="114"/>
        <v>1.0329999999999999</v>
      </c>
      <c r="BC260" s="87">
        <f t="shared" si="114"/>
        <v>0</v>
      </c>
      <c r="BD260" s="87">
        <f t="shared" si="114"/>
        <v>13.018000000000001</v>
      </c>
      <c r="BE260" s="87">
        <f t="shared" si="114"/>
        <v>0</v>
      </c>
      <c r="BF260" s="87">
        <f t="shared" si="114"/>
        <v>0.13</v>
      </c>
      <c r="BG260" s="87">
        <f t="shared" si="114"/>
        <v>0</v>
      </c>
      <c r="BH260" s="87">
        <f t="shared" si="114"/>
        <v>0</v>
      </c>
      <c r="BI260" s="87">
        <f t="shared" si="114"/>
        <v>3.0750000000000002</v>
      </c>
      <c r="BJ260" s="87">
        <f t="shared" si="114"/>
        <v>0</v>
      </c>
      <c r="BK260" s="87">
        <f t="shared" si="114"/>
        <v>23.309000000000001</v>
      </c>
      <c r="BL260" s="87">
        <f t="shared" si="114"/>
        <v>0</v>
      </c>
      <c r="BM260" s="87">
        <f t="shared" si="114"/>
        <v>0</v>
      </c>
      <c r="BN260" s="87">
        <f t="shared" si="114"/>
        <v>0</v>
      </c>
      <c r="BO260" s="87">
        <f t="shared" si="114"/>
        <v>0</v>
      </c>
      <c r="BP260" s="130">
        <f t="shared" si="114"/>
        <v>0</v>
      </c>
      <c r="BQ260" s="130">
        <f t="shared" si="114"/>
        <v>0</v>
      </c>
      <c r="BR260" s="130">
        <f t="shared" si="114"/>
        <v>0</v>
      </c>
      <c r="BS260" s="130">
        <f t="shared" si="114"/>
        <v>0</v>
      </c>
      <c r="BT260" s="130">
        <f t="shared" si="114"/>
        <v>0</v>
      </c>
      <c r="BU260" s="130">
        <f t="shared" si="114"/>
        <v>0</v>
      </c>
      <c r="BV260" s="130">
        <f t="shared" si="114"/>
        <v>0</v>
      </c>
      <c r="BW260" s="448">
        <f t="shared" si="101"/>
        <v>2.1140828488605488</v>
      </c>
      <c r="BX260" s="448">
        <f t="shared" si="102"/>
        <v>0</v>
      </c>
      <c r="BY260" s="448">
        <f t="shared" si="103"/>
        <v>35.387120065270778</v>
      </c>
      <c r="BZ260" s="448">
        <f t="shared" si="104"/>
        <v>0</v>
      </c>
      <c r="CA260" s="448">
        <f t="shared" si="105"/>
        <v>0.13</v>
      </c>
      <c r="CB260" s="448">
        <f t="shared" si="106"/>
        <v>0</v>
      </c>
      <c r="CC260" s="448">
        <f t="shared" si="107"/>
        <v>0</v>
      </c>
      <c r="CD260" s="458"/>
      <c r="CE260" s="453"/>
      <c r="CF260" s="454"/>
    </row>
    <row r="261" spans="1:84" s="460" customFormat="1" ht="47.25">
      <c r="A261" s="125" t="s">
        <v>285</v>
      </c>
      <c r="B261" s="160" t="s">
        <v>950</v>
      </c>
      <c r="C261" s="163" t="s">
        <v>1469</v>
      </c>
      <c r="D261" s="447"/>
      <c r="E261" s="162">
        <f t="shared" si="109"/>
        <v>5.6745562015192679</v>
      </c>
      <c r="F261" s="162">
        <f t="shared" si="109"/>
        <v>0</v>
      </c>
      <c r="G261" s="162">
        <f t="shared" si="109"/>
        <v>29.697173246305621</v>
      </c>
      <c r="H261" s="162">
        <f t="shared" si="109"/>
        <v>0</v>
      </c>
      <c r="I261" s="162">
        <f t="shared" si="109"/>
        <v>0</v>
      </c>
      <c r="J261" s="162">
        <f t="shared" si="109"/>
        <v>0</v>
      </c>
      <c r="K261" s="162">
        <f t="shared" si="109"/>
        <v>0</v>
      </c>
      <c r="L261" s="162">
        <f t="shared" ref="L261:AL261" si="115">SUM(L262:L266)</f>
        <v>1.418639050379817</v>
      </c>
      <c r="M261" s="162">
        <f t="shared" si="115"/>
        <v>0</v>
      </c>
      <c r="N261" s="162">
        <f t="shared" si="115"/>
        <v>7.4242933115764052</v>
      </c>
      <c r="O261" s="162">
        <f t="shared" si="115"/>
        <v>0</v>
      </c>
      <c r="P261" s="162">
        <f t="shared" si="115"/>
        <v>0</v>
      </c>
      <c r="Q261" s="162">
        <f t="shared" si="115"/>
        <v>0</v>
      </c>
      <c r="R261" s="162">
        <v>0</v>
      </c>
      <c r="S261" s="162">
        <f t="shared" si="115"/>
        <v>1.418639050379817</v>
      </c>
      <c r="T261" s="162">
        <f t="shared" si="115"/>
        <v>0</v>
      </c>
      <c r="U261" s="162">
        <f t="shared" si="115"/>
        <v>7.4242933115764052</v>
      </c>
      <c r="V261" s="162">
        <f t="shared" si="115"/>
        <v>0</v>
      </c>
      <c r="W261" s="162">
        <f t="shared" si="115"/>
        <v>0</v>
      </c>
      <c r="X261" s="162">
        <f t="shared" si="115"/>
        <v>0</v>
      </c>
      <c r="Y261" s="162">
        <v>0</v>
      </c>
      <c r="Z261" s="162">
        <f t="shared" si="115"/>
        <v>1.418639050379817</v>
      </c>
      <c r="AA261" s="162">
        <f t="shared" si="115"/>
        <v>0</v>
      </c>
      <c r="AB261" s="162">
        <f t="shared" si="115"/>
        <v>7.4242933115764052</v>
      </c>
      <c r="AC261" s="162">
        <f t="shared" si="115"/>
        <v>0</v>
      </c>
      <c r="AD261" s="162">
        <f t="shared" si="115"/>
        <v>0</v>
      </c>
      <c r="AE261" s="162">
        <f t="shared" si="115"/>
        <v>0</v>
      </c>
      <c r="AF261" s="162">
        <v>0</v>
      </c>
      <c r="AG261" s="162">
        <f t="shared" si="115"/>
        <v>1.418639050379817</v>
      </c>
      <c r="AH261" s="162">
        <f t="shared" si="115"/>
        <v>0</v>
      </c>
      <c r="AI261" s="162">
        <f t="shared" si="115"/>
        <v>7.4242933115764052</v>
      </c>
      <c r="AJ261" s="162">
        <f t="shared" si="115"/>
        <v>0</v>
      </c>
      <c r="AK261" s="162">
        <f t="shared" si="115"/>
        <v>0</v>
      </c>
      <c r="AL261" s="162">
        <f t="shared" si="115"/>
        <v>0</v>
      </c>
      <c r="AM261" s="162">
        <v>0</v>
      </c>
      <c r="AN261" s="87">
        <f t="shared" si="110"/>
        <v>6.37</v>
      </c>
      <c r="AO261" s="87">
        <f t="shared" si="110"/>
        <v>0</v>
      </c>
      <c r="AP261" s="87">
        <f t="shared" si="110"/>
        <v>57.66</v>
      </c>
      <c r="AQ261" s="87">
        <f t="shared" si="110"/>
        <v>0</v>
      </c>
      <c r="AR261" s="87">
        <f t="shared" si="110"/>
        <v>0.13</v>
      </c>
      <c r="AS261" s="87">
        <f t="shared" si="110"/>
        <v>0</v>
      </c>
      <c r="AT261" s="87">
        <f t="shared" si="110"/>
        <v>0</v>
      </c>
      <c r="AU261" s="87">
        <f t="shared" ref="AU261:BV261" si="116">SUM(AU262:AU266)</f>
        <v>2.262</v>
      </c>
      <c r="AV261" s="87">
        <f t="shared" si="116"/>
        <v>0</v>
      </c>
      <c r="AW261" s="87">
        <f t="shared" si="116"/>
        <v>21.333000000000002</v>
      </c>
      <c r="AX261" s="87">
        <f t="shared" si="116"/>
        <v>0</v>
      </c>
      <c r="AY261" s="87">
        <f t="shared" si="116"/>
        <v>0</v>
      </c>
      <c r="AZ261" s="87">
        <f t="shared" si="116"/>
        <v>0</v>
      </c>
      <c r="BA261" s="87">
        <f t="shared" si="116"/>
        <v>0</v>
      </c>
      <c r="BB261" s="87">
        <f t="shared" si="116"/>
        <v>1.0329999999999999</v>
      </c>
      <c r="BC261" s="87">
        <f t="shared" si="116"/>
        <v>0</v>
      </c>
      <c r="BD261" s="87">
        <f t="shared" si="116"/>
        <v>13.018000000000001</v>
      </c>
      <c r="BE261" s="87">
        <f t="shared" si="116"/>
        <v>0</v>
      </c>
      <c r="BF261" s="87">
        <f t="shared" si="116"/>
        <v>0.13</v>
      </c>
      <c r="BG261" s="87">
        <f t="shared" si="116"/>
        <v>0</v>
      </c>
      <c r="BH261" s="87">
        <f t="shared" si="116"/>
        <v>0</v>
      </c>
      <c r="BI261" s="87">
        <f t="shared" si="116"/>
        <v>3.0750000000000002</v>
      </c>
      <c r="BJ261" s="87">
        <f t="shared" si="116"/>
        <v>0</v>
      </c>
      <c r="BK261" s="87">
        <f t="shared" si="116"/>
        <v>23.309000000000001</v>
      </c>
      <c r="BL261" s="87">
        <f t="shared" si="116"/>
        <v>0</v>
      </c>
      <c r="BM261" s="87">
        <f t="shared" si="116"/>
        <v>0</v>
      </c>
      <c r="BN261" s="87">
        <f t="shared" si="116"/>
        <v>0</v>
      </c>
      <c r="BO261" s="87">
        <f t="shared" si="116"/>
        <v>0</v>
      </c>
      <c r="BP261" s="130">
        <f t="shared" si="116"/>
        <v>0</v>
      </c>
      <c r="BQ261" s="130">
        <f t="shared" si="116"/>
        <v>0</v>
      </c>
      <c r="BR261" s="130">
        <f t="shared" si="116"/>
        <v>0</v>
      </c>
      <c r="BS261" s="130">
        <f t="shared" si="116"/>
        <v>0</v>
      </c>
      <c r="BT261" s="130">
        <f t="shared" si="116"/>
        <v>0</v>
      </c>
      <c r="BU261" s="130">
        <f t="shared" si="116"/>
        <v>0</v>
      </c>
      <c r="BV261" s="130">
        <f t="shared" si="116"/>
        <v>0</v>
      </c>
      <c r="BW261" s="448">
        <f t="shared" si="101"/>
        <v>2.1140828488605488</v>
      </c>
      <c r="BX261" s="448">
        <f t="shared" si="102"/>
        <v>0</v>
      </c>
      <c r="BY261" s="448">
        <f t="shared" si="103"/>
        <v>35.387120065270778</v>
      </c>
      <c r="BZ261" s="448">
        <f t="shared" si="104"/>
        <v>0</v>
      </c>
      <c r="CA261" s="448">
        <f t="shared" si="105"/>
        <v>0.13</v>
      </c>
      <c r="CB261" s="448">
        <f t="shared" si="106"/>
        <v>0</v>
      </c>
      <c r="CC261" s="448">
        <f t="shared" si="107"/>
        <v>0</v>
      </c>
      <c r="CD261" s="458"/>
      <c r="CE261" s="453"/>
      <c r="CF261" s="454"/>
    </row>
    <row r="262" spans="1:84" s="460" customFormat="1" ht="78.75">
      <c r="A262" s="125" t="s">
        <v>1919</v>
      </c>
      <c r="B262" s="160" t="s">
        <v>951</v>
      </c>
      <c r="C262" s="163" t="s">
        <v>1469</v>
      </c>
      <c r="D262" s="163"/>
      <c r="E262" s="162">
        <f t="shared" si="109"/>
        <v>2.0613313565773219</v>
      </c>
      <c r="F262" s="162">
        <f t="shared" si="109"/>
        <v>0</v>
      </c>
      <c r="G262" s="163">
        <f t="shared" si="109"/>
        <v>11.170925833596135</v>
      </c>
      <c r="H262" s="163">
        <f t="shared" si="109"/>
        <v>0</v>
      </c>
      <c r="I262" s="163">
        <f t="shared" si="109"/>
        <v>0</v>
      </c>
      <c r="J262" s="163">
        <f t="shared" si="109"/>
        <v>0</v>
      </c>
      <c r="K262" s="162">
        <f t="shared" si="109"/>
        <v>0</v>
      </c>
      <c r="L262" s="162">
        <v>0.51533283914433048</v>
      </c>
      <c r="M262" s="162">
        <v>0</v>
      </c>
      <c r="N262" s="162">
        <v>2.7927314583990337</v>
      </c>
      <c r="O262" s="162">
        <v>0</v>
      </c>
      <c r="P262" s="162">
        <v>0</v>
      </c>
      <c r="Q262" s="162">
        <v>0</v>
      </c>
      <c r="R262" s="162">
        <v>0</v>
      </c>
      <c r="S262" s="451">
        <v>0.51533283914433048</v>
      </c>
      <c r="T262" s="162">
        <v>0</v>
      </c>
      <c r="U262" s="162">
        <v>2.7927314583990337</v>
      </c>
      <c r="V262" s="162">
        <v>0</v>
      </c>
      <c r="W262" s="162">
        <v>0</v>
      </c>
      <c r="X262" s="162">
        <v>0</v>
      </c>
      <c r="Y262" s="162">
        <v>0</v>
      </c>
      <c r="Z262" s="162">
        <v>0.51533283914433048</v>
      </c>
      <c r="AA262" s="162">
        <v>0</v>
      </c>
      <c r="AB262" s="162">
        <v>2.7927314583990337</v>
      </c>
      <c r="AC262" s="162">
        <v>0</v>
      </c>
      <c r="AD262" s="162">
        <v>0</v>
      </c>
      <c r="AE262" s="162">
        <v>0</v>
      </c>
      <c r="AF262" s="162">
        <v>0</v>
      </c>
      <c r="AG262" s="162">
        <v>0.51533283914433048</v>
      </c>
      <c r="AH262" s="162">
        <v>0</v>
      </c>
      <c r="AI262" s="162">
        <v>2.7927314583990337</v>
      </c>
      <c r="AJ262" s="162">
        <v>0</v>
      </c>
      <c r="AK262" s="162">
        <v>0</v>
      </c>
      <c r="AL262" s="162">
        <v>0</v>
      </c>
      <c r="AM262" s="162">
        <v>0</v>
      </c>
      <c r="AN262" s="87">
        <f t="shared" si="110"/>
        <v>2.73</v>
      </c>
      <c r="AO262" s="87">
        <f t="shared" si="110"/>
        <v>0</v>
      </c>
      <c r="AP262" s="87">
        <f t="shared" si="110"/>
        <v>23.253999999999998</v>
      </c>
      <c r="AQ262" s="87">
        <f t="shared" si="110"/>
        <v>0</v>
      </c>
      <c r="AR262" s="87">
        <f t="shared" si="110"/>
        <v>0</v>
      </c>
      <c r="AS262" s="87">
        <f t="shared" si="110"/>
        <v>0</v>
      </c>
      <c r="AT262" s="87">
        <f t="shared" si="110"/>
        <v>0</v>
      </c>
      <c r="AU262" s="87">
        <f>0.25+1.07</f>
        <v>1.32</v>
      </c>
      <c r="AV262" s="87">
        <v>0</v>
      </c>
      <c r="AW262" s="87">
        <f>3.136+5.402+0.366</f>
        <v>8.9039999999999999</v>
      </c>
      <c r="AX262" s="87">
        <v>0</v>
      </c>
      <c r="AY262" s="87">
        <v>0</v>
      </c>
      <c r="AZ262" s="87">
        <v>0</v>
      </c>
      <c r="BA262" s="87">
        <v>0</v>
      </c>
      <c r="BB262" s="87">
        <v>0.57999999999999996</v>
      </c>
      <c r="BC262" s="87">
        <v>0</v>
      </c>
      <c r="BD262" s="87">
        <f>3.37+0.711</f>
        <v>4.0810000000000004</v>
      </c>
      <c r="BE262" s="87">
        <v>0</v>
      </c>
      <c r="BF262" s="87">
        <v>0</v>
      </c>
      <c r="BG262" s="87">
        <v>0</v>
      </c>
      <c r="BH262" s="87">
        <v>0</v>
      </c>
      <c r="BI262" s="87">
        <f>0.67+0.16</f>
        <v>0.83000000000000007</v>
      </c>
      <c r="BJ262" s="87">
        <v>0</v>
      </c>
      <c r="BK262" s="87">
        <f>8.414+1.855</f>
        <v>10.269</v>
      </c>
      <c r="BL262" s="87">
        <v>0</v>
      </c>
      <c r="BM262" s="87">
        <v>0</v>
      </c>
      <c r="BN262" s="87">
        <v>0</v>
      </c>
      <c r="BO262" s="87">
        <v>0</v>
      </c>
      <c r="BP262" s="130">
        <v>0</v>
      </c>
      <c r="BQ262" s="130">
        <v>0</v>
      </c>
      <c r="BR262" s="130">
        <v>0</v>
      </c>
      <c r="BS262" s="130">
        <v>0</v>
      </c>
      <c r="BT262" s="130">
        <v>0</v>
      </c>
      <c r="BU262" s="130">
        <v>0</v>
      </c>
      <c r="BV262" s="130">
        <v>0</v>
      </c>
      <c r="BW262" s="448">
        <f t="shared" si="101"/>
        <v>1.1840014825670084</v>
      </c>
      <c r="BX262" s="448">
        <f t="shared" si="102"/>
        <v>0</v>
      </c>
      <c r="BY262" s="448">
        <f t="shared" si="103"/>
        <v>14.875805624802897</v>
      </c>
      <c r="BZ262" s="448">
        <f t="shared" si="104"/>
        <v>0</v>
      </c>
      <c r="CA262" s="448">
        <f t="shared" si="105"/>
        <v>0</v>
      </c>
      <c r="CB262" s="448">
        <f t="shared" si="106"/>
        <v>0</v>
      </c>
      <c r="CC262" s="448">
        <f t="shared" si="107"/>
        <v>0</v>
      </c>
      <c r="CD262" s="461" t="s">
        <v>2039</v>
      </c>
      <c r="CE262" s="453"/>
      <c r="CF262" s="454"/>
    </row>
    <row r="263" spans="1:84" s="460" customFormat="1" ht="78.75">
      <c r="A263" s="125" t="s">
        <v>1919</v>
      </c>
      <c r="B263" s="160" t="s">
        <v>952</v>
      </c>
      <c r="C263" s="163" t="s">
        <v>1469</v>
      </c>
      <c r="D263" s="163"/>
      <c r="E263" s="162">
        <f t="shared" si="109"/>
        <v>3.363224844941946</v>
      </c>
      <c r="F263" s="162">
        <f t="shared" si="109"/>
        <v>0</v>
      </c>
      <c r="G263" s="163">
        <f t="shared" si="109"/>
        <v>18.226247412709483</v>
      </c>
      <c r="H263" s="163">
        <f t="shared" si="109"/>
        <v>0</v>
      </c>
      <c r="I263" s="163">
        <f t="shared" si="109"/>
        <v>0</v>
      </c>
      <c r="J263" s="163">
        <f t="shared" si="109"/>
        <v>0</v>
      </c>
      <c r="K263" s="162">
        <f t="shared" si="109"/>
        <v>0</v>
      </c>
      <c r="L263" s="162">
        <v>0.84080621123548649</v>
      </c>
      <c r="M263" s="162">
        <v>0</v>
      </c>
      <c r="N263" s="162">
        <v>4.5565618531773708</v>
      </c>
      <c r="O263" s="162">
        <v>0</v>
      </c>
      <c r="P263" s="162">
        <v>0</v>
      </c>
      <c r="Q263" s="162">
        <v>0</v>
      </c>
      <c r="R263" s="162">
        <v>0</v>
      </c>
      <c r="S263" s="451">
        <v>0.84080621123548649</v>
      </c>
      <c r="T263" s="162">
        <v>0</v>
      </c>
      <c r="U263" s="162">
        <v>4.5565618531773708</v>
      </c>
      <c r="V263" s="162">
        <v>0</v>
      </c>
      <c r="W263" s="162">
        <v>0</v>
      </c>
      <c r="X263" s="162">
        <v>0</v>
      </c>
      <c r="Y263" s="162">
        <v>0</v>
      </c>
      <c r="Z263" s="162">
        <v>0.84080621123548649</v>
      </c>
      <c r="AA263" s="162">
        <v>0</v>
      </c>
      <c r="AB263" s="162">
        <v>4.5565618531773708</v>
      </c>
      <c r="AC263" s="162">
        <v>0</v>
      </c>
      <c r="AD263" s="162">
        <v>0</v>
      </c>
      <c r="AE263" s="162">
        <v>0</v>
      </c>
      <c r="AF263" s="162">
        <v>0</v>
      </c>
      <c r="AG263" s="162">
        <v>0.84080621123548649</v>
      </c>
      <c r="AH263" s="162">
        <v>0</v>
      </c>
      <c r="AI263" s="162">
        <v>4.5565618531773708</v>
      </c>
      <c r="AJ263" s="162">
        <v>0</v>
      </c>
      <c r="AK263" s="162">
        <v>0</v>
      </c>
      <c r="AL263" s="162">
        <v>0</v>
      </c>
      <c r="AM263" s="162">
        <v>0</v>
      </c>
      <c r="AN263" s="87">
        <f t="shared" si="110"/>
        <v>2.1769999999999996</v>
      </c>
      <c r="AO263" s="87">
        <f t="shared" si="110"/>
        <v>0</v>
      </c>
      <c r="AP263" s="87">
        <f t="shared" si="110"/>
        <v>31.734999999999999</v>
      </c>
      <c r="AQ263" s="87">
        <f t="shared" si="110"/>
        <v>0</v>
      </c>
      <c r="AR263" s="87">
        <f t="shared" si="110"/>
        <v>0.13</v>
      </c>
      <c r="AS263" s="87">
        <f t="shared" si="110"/>
        <v>0</v>
      </c>
      <c r="AT263" s="87">
        <f t="shared" si="110"/>
        <v>0</v>
      </c>
      <c r="AU263" s="87">
        <f>0.29+0.189+0.4</f>
        <v>0.879</v>
      </c>
      <c r="AV263" s="87">
        <v>0</v>
      </c>
      <c r="AW263" s="87">
        <f>7.05+3.084+1.26</f>
        <v>11.394</v>
      </c>
      <c r="AX263" s="87">
        <v>0</v>
      </c>
      <c r="AY263" s="87">
        <v>0</v>
      </c>
      <c r="AZ263" s="87">
        <v>0</v>
      </c>
      <c r="BA263" s="87">
        <v>0</v>
      </c>
      <c r="BB263" s="87">
        <f>0.413+0.04</f>
        <v>0.45299999999999996</v>
      </c>
      <c r="BC263" s="87">
        <v>0</v>
      </c>
      <c r="BD263" s="87">
        <f>2.526+5.054</f>
        <v>7.58</v>
      </c>
      <c r="BE263" s="87">
        <v>0</v>
      </c>
      <c r="BF263" s="87">
        <v>0.13</v>
      </c>
      <c r="BG263" s="87">
        <v>0</v>
      </c>
      <c r="BH263" s="87">
        <v>0</v>
      </c>
      <c r="BI263" s="87">
        <f>0.82+0.025</f>
        <v>0.84499999999999997</v>
      </c>
      <c r="BJ263" s="87">
        <v>0</v>
      </c>
      <c r="BK263" s="87">
        <f>5.802+6.959</f>
        <v>12.760999999999999</v>
      </c>
      <c r="BL263" s="87">
        <v>0</v>
      </c>
      <c r="BM263" s="87">
        <v>0</v>
      </c>
      <c r="BN263" s="87">
        <v>0</v>
      </c>
      <c r="BO263" s="87">
        <v>0</v>
      </c>
      <c r="BP263" s="130">
        <v>0</v>
      </c>
      <c r="BQ263" s="130">
        <v>0</v>
      </c>
      <c r="BR263" s="130">
        <v>0</v>
      </c>
      <c r="BS263" s="130">
        <v>0</v>
      </c>
      <c r="BT263" s="130">
        <v>0</v>
      </c>
      <c r="BU263" s="130">
        <v>0</v>
      </c>
      <c r="BV263" s="130">
        <v>0</v>
      </c>
      <c r="BW263" s="448">
        <f t="shared" si="101"/>
        <v>-0.34541863370645975</v>
      </c>
      <c r="BX263" s="448">
        <f t="shared" si="102"/>
        <v>0</v>
      </c>
      <c r="BY263" s="448">
        <f t="shared" si="103"/>
        <v>18.065314440467887</v>
      </c>
      <c r="BZ263" s="448">
        <f t="shared" si="104"/>
        <v>0</v>
      </c>
      <c r="CA263" s="448">
        <f t="shared" si="105"/>
        <v>0.13</v>
      </c>
      <c r="CB263" s="448">
        <f t="shared" si="106"/>
        <v>0</v>
      </c>
      <c r="CC263" s="448">
        <f t="shared" si="107"/>
        <v>0</v>
      </c>
      <c r="CD263" s="461" t="s">
        <v>2039</v>
      </c>
      <c r="CE263" s="453"/>
      <c r="CF263" s="454"/>
    </row>
    <row r="264" spans="1:84" s="460" customFormat="1" ht="78.75">
      <c r="A264" s="125" t="s">
        <v>1920</v>
      </c>
      <c r="B264" s="160" t="s">
        <v>1443</v>
      </c>
      <c r="C264" s="163" t="s">
        <v>1469</v>
      </c>
      <c r="D264" s="163"/>
      <c r="E264" s="162">
        <f t="shared" si="109"/>
        <v>6.25E-2</v>
      </c>
      <c r="F264" s="162">
        <f t="shared" si="109"/>
        <v>0</v>
      </c>
      <c r="G264" s="163">
        <f t="shared" si="109"/>
        <v>7.4999999999999997E-2</v>
      </c>
      <c r="H264" s="163">
        <f t="shared" si="109"/>
        <v>0</v>
      </c>
      <c r="I264" s="163">
        <f t="shared" si="109"/>
        <v>0</v>
      </c>
      <c r="J264" s="163">
        <f t="shared" si="109"/>
        <v>0</v>
      </c>
      <c r="K264" s="162">
        <f t="shared" si="109"/>
        <v>0</v>
      </c>
      <c r="L264" s="162">
        <v>1.5625E-2</v>
      </c>
      <c r="M264" s="162">
        <v>0</v>
      </c>
      <c r="N264" s="162">
        <v>1.8749999999999999E-2</v>
      </c>
      <c r="O264" s="162">
        <v>0</v>
      </c>
      <c r="P264" s="162">
        <v>0</v>
      </c>
      <c r="Q264" s="162">
        <v>0</v>
      </c>
      <c r="R264" s="162">
        <v>0</v>
      </c>
      <c r="S264" s="451">
        <v>1.5625E-2</v>
      </c>
      <c r="T264" s="162">
        <v>0</v>
      </c>
      <c r="U264" s="162">
        <v>1.8749999999999999E-2</v>
      </c>
      <c r="V264" s="162">
        <v>0</v>
      </c>
      <c r="W264" s="162">
        <v>0</v>
      </c>
      <c r="X264" s="162">
        <v>0</v>
      </c>
      <c r="Y264" s="162">
        <v>0</v>
      </c>
      <c r="Z264" s="162">
        <v>1.5625E-2</v>
      </c>
      <c r="AA264" s="162">
        <v>0</v>
      </c>
      <c r="AB264" s="162">
        <v>1.8749999999999999E-2</v>
      </c>
      <c r="AC264" s="162">
        <v>0</v>
      </c>
      <c r="AD264" s="162">
        <v>0</v>
      </c>
      <c r="AE264" s="162">
        <v>0</v>
      </c>
      <c r="AF264" s="162">
        <v>0</v>
      </c>
      <c r="AG264" s="162">
        <v>1.5625E-2</v>
      </c>
      <c r="AH264" s="162">
        <v>0</v>
      </c>
      <c r="AI264" s="162">
        <v>1.8749999999999999E-2</v>
      </c>
      <c r="AJ264" s="162">
        <v>0</v>
      </c>
      <c r="AK264" s="162">
        <v>0</v>
      </c>
      <c r="AL264" s="162">
        <v>0</v>
      </c>
      <c r="AM264" s="162">
        <v>0</v>
      </c>
      <c r="AN264" s="87">
        <f t="shared" si="110"/>
        <v>1.4</v>
      </c>
      <c r="AO264" s="87">
        <f t="shared" si="110"/>
        <v>0</v>
      </c>
      <c r="AP264" s="87">
        <f t="shared" si="110"/>
        <v>0.27900000000000003</v>
      </c>
      <c r="AQ264" s="87">
        <f t="shared" si="110"/>
        <v>0</v>
      </c>
      <c r="AR264" s="87">
        <f t="shared" si="110"/>
        <v>0</v>
      </c>
      <c r="AS264" s="87">
        <f t="shared" si="110"/>
        <v>0</v>
      </c>
      <c r="AT264" s="87">
        <f t="shared" si="110"/>
        <v>0</v>
      </c>
      <c r="AU264" s="87">
        <v>0</v>
      </c>
      <c r="AV264" s="87">
        <v>0</v>
      </c>
      <c r="AW264" s="87">
        <v>0</v>
      </c>
      <c r="AX264" s="87">
        <v>0</v>
      </c>
      <c r="AY264" s="87">
        <v>0</v>
      </c>
      <c r="AZ264" s="87">
        <v>0</v>
      </c>
      <c r="BA264" s="87">
        <v>0</v>
      </c>
      <c r="BB264" s="87">
        <v>0</v>
      </c>
      <c r="BC264" s="87">
        <v>0</v>
      </c>
      <c r="BD264" s="87">
        <v>0</v>
      </c>
      <c r="BE264" s="87">
        <v>0</v>
      </c>
      <c r="BF264" s="87">
        <v>0</v>
      </c>
      <c r="BG264" s="87">
        <v>0</v>
      </c>
      <c r="BH264" s="87">
        <v>0</v>
      </c>
      <c r="BI264" s="87">
        <f>1.4</f>
        <v>1.4</v>
      </c>
      <c r="BJ264" s="87">
        <v>0</v>
      </c>
      <c r="BK264" s="87">
        <f>0.279</f>
        <v>0.27900000000000003</v>
      </c>
      <c r="BL264" s="87">
        <v>0</v>
      </c>
      <c r="BM264" s="87">
        <v>0</v>
      </c>
      <c r="BN264" s="87">
        <v>0</v>
      </c>
      <c r="BO264" s="87">
        <v>0</v>
      </c>
      <c r="BP264" s="130">
        <v>0</v>
      </c>
      <c r="BQ264" s="130">
        <v>0</v>
      </c>
      <c r="BR264" s="130">
        <v>0</v>
      </c>
      <c r="BS264" s="130">
        <v>0</v>
      </c>
      <c r="BT264" s="130">
        <v>0</v>
      </c>
      <c r="BU264" s="130">
        <v>0</v>
      </c>
      <c r="BV264" s="130">
        <v>0</v>
      </c>
      <c r="BW264" s="448">
        <f t="shared" si="101"/>
        <v>1.3531249999999999</v>
      </c>
      <c r="BX264" s="448">
        <f t="shared" si="102"/>
        <v>0</v>
      </c>
      <c r="BY264" s="448">
        <f t="shared" si="103"/>
        <v>0.22275000000000003</v>
      </c>
      <c r="BZ264" s="448">
        <f t="shared" si="104"/>
        <v>0</v>
      </c>
      <c r="CA264" s="448">
        <f t="shared" si="105"/>
        <v>0</v>
      </c>
      <c r="CB264" s="448">
        <f t="shared" si="106"/>
        <v>0</v>
      </c>
      <c r="CC264" s="448">
        <f t="shared" si="107"/>
        <v>0</v>
      </c>
      <c r="CD264" s="461" t="s">
        <v>2039</v>
      </c>
      <c r="CE264" s="453"/>
      <c r="CF264" s="454"/>
    </row>
    <row r="265" spans="1:84" s="460" customFormat="1" ht="78.75">
      <c r="A265" s="125" t="s">
        <v>1920</v>
      </c>
      <c r="B265" s="160" t="s">
        <v>954</v>
      </c>
      <c r="C265" s="163" t="s">
        <v>1469</v>
      </c>
      <c r="D265" s="163"/>
      <c r="E265" s="162">
        <f t="shared" si="109"/>
        <v>0.1875</v>
      </c>
      <c r="F265" s="162">
        <f t="shared" si="109"/>
        <v>0</v>
      </c>
      <c r="G265" s="163">
        <f t="shared" si="109"/>
        <v>0.22499999999999998</v>
      </c>
      <c r="H265" s="163">
        <f t="shared" si="109"/>
        <v>0</v>
      </c>
      <c r="I265" s="163">
        <f t="shared" si="109"/>
        <v>0</v>
      </c>
      <c r="J265" s="163">
        <f t="shared" si="109"/>
        <v>0</v>
      </c>
      <c r="K265" s="162">
        <f t="shared" si="109"/>
        <v>0</v>
      </c>
      <c r="L265" s="162">
        <v>4.6875E-2</v>
      </c>
      <c r="M265" s="162">
        <v>0</v>
      </c>
      <c r="N265" s="162">
        <v>5.6249999999999994E-2</v>
      </c>
      <c r="O265" s="162">
        <v>0</v>
      </c>
      <c r="P265" s="162">
        <v>0</v>
      </c>
      <c r="Q265" s="162">
        <v>0</v>
      </c>
      <c r="R265" s="162">
        <v>0</v>
      </c>
      <c r="S265" s="451">
        <v>4.6875E-2</v>
      </c>
      <c r="T265" s="162">
        <v>0</v>
      </c>
      <c r="U265" s="162">
        <v>5.6249999999999994E-2</v>
      </c>
      <c r="V265" s="162">
        <v>0</v>
      </c>
      <c r="W265" s="162">
        <v>0</v>
      </c>
      <c r="X265" s="162">
        <v>0</v>
      </c>
      <c r="Y265" s="162">
        <v>0</v>
      </c>
      <c r="Z265" s="162">
        <v>4.6875E-2</v>
      </c>
      <c r="AA265" s="162">
        <v>0</v>
      </c>
      <c r="AB265" s="162">
        <v>5.6249999999999994E-2</v>
      </c>
      <c r="AC265" s="162">
        <v>0</v>
      </c>
      <c r="AD265" s="162">
        <v>0</v>
      </c>
      <c r="AE265" s="162">
        <v>0</v>
      </c>
      <c r="AF265" s="162">
        <v>0</v>
      </c>
      <c r="AG265" s="162">
        <v>4.6875E-2</v>
      </c>
      <c r="AH265" s="162">
        <v>0</v>
      </c>
      <c r="AI265" s="162">
        <v>5.6249999999999994E-2</v>
      </c>
      <c r="AJ265" s="162">
        <v>0</v>
      </c>
      <c r="AK265" s="162">
        <v>0</v>
      </c>
      <c r="AL265" s="162">
        <v>0</v>
      </c>
      <c r="AM265" s="162">
        <v>0</v>
      </c>
      <c r="AN265" s="87">
        <f t="shared" si="110"/>
        <v>6.3E-2</v>
      </c>
      <c r="AO265" s="87">
        <f t="shared" si="110"/>
        <v>0</v>
      </c>
      <c r="AP265" s="87">
        <f t="shared" si="110"/>
        <v>2.3919999999999999</v>
      </c>
      <c r="AQ265" s="87">
        <f t="shared" si="110"/>
        <v>0</v>
      </c>
      <c r="AR265" s="87">
        <f t="shared" si="110"/>
        <v>0</v>
      </c>
      <c r="AS265" s="87">
        <f t="shared" si="110"/>
        <v>0</v>
      </c>
      <c r="AT265" s="87">
        <f t="shared" si="110"/>
        <v>0</v>
      </c>
      <c r="AU265" s="87">
        <f>0.063</f>
        <v>6.3E-2</v>
      </c>
      <c r="AV265" s="87">
        <v>0</v>
      </c>
      <c r="AW265" s="87">
        <f>1.035</f>
        <v>1.0349999999999999</v>
      </c>
      <c r="AX265" s="87">
        <v>0</v>
      </c>
      <c r="AY265" s="87">
        <v>0</v>
      </c>
      <c r="AZ265" s="87">
        <v>0</v>
      </c>
      <c r="BA265" s="87">
        <v>0</v>
      </c>
      <c r="BB265" s="87">
        <v>0</v>
      </c>
      <c r="BC265" s="87">
        <v>0</v>
      </c>
      <c r="BD265" s="87">
        <v>1.357</v>
      </c>
      <c r="BE265" s="87">
        <v>0</v>
      </c>
      <c r="BF265" s="87">
        <v>0</v>
      </c>
      <c r="BG265" s="87">
        <v>0</v>
      </c>
      <c r="BH265" s="87">
        <v>0</v>
      </c>
      <c r="BI265" s="87">
        <v>0</v>
      </c>
      <c r="BJ265" s="87">
        <v>0</v>
      </c>
      <c r="BK265" s="87">
        <v>0</v>
      </c>
      <c r="BL265" s="87">
        <v>0</v>
      </c>
      <c r="BM265" s="87">
        <v>0</v>
      </c>
      <c r="BN265" s="87">
        <v>0</v>
      </c>
      <c r="BO265" s="87">
        <v>0</v>
      </c>
      <c r="BP265" s="130">
        <v>0</v>
      </c>
      <c r="BQ265" s="130">
        <v>0</v>
      </c>
      <c r="BR265" s="130">
        <v>0</v>
      </c>
      <c r="BS265" s="130">
        <v>0</v>
      </c>
      <c r="BT265" s="130">
        <v>0</v>
      </c>
      <c r="BU265" s="130">
        <v>0</v>
      </c>
      <c r="BV265" s="130">
        <v>0</v>
      </c>
      <c r="BW265" s="448">
        <f t="shared" si="101"/>
        <v>-7.7625E-2</v>
      </c>
      <c r="BX265" s="448">
        <f t="shared" si="102"/>
        <v>0</v>
      </c>
      <c r="BY265" s="448">
        <f t="shared" si="103"/>
        <v>2.2232499999999997</v>
      </c>
      <c r="BZ265" s="448">
        <f t="shared" si="104"/>
        <v>0</v>
      </c>
      <c r="CA265" s="448">
        <f t="shared" si="105"/>
        <v>0</v>
      </c>
      <c r="CB265" s="448">
        <f t="shared" si="106"/>
        <v>0</v>
      </c>
      <c r="CC265" s="448">
        <f t="shared" si="107"/>
        <v>0</v>
      </c>
      <c r="CD265" s="461" t="s">
        <v>2039</v>
      </c>
      <c r="CE265" s="453"/>
      <c r="CF265" s="454"/>
    </row>
    <row r="266" spans="1:84" s="460" customFormat="1" ht="63">
      <c r="A266" s="125" t="s">
        <v>1921</v>
      </c>
      <c r="B266" s="160" t="s">
        <v>955</v>
      </c>
      <c r="C266" s="163" t="s">
        <v>1469</v>
      </c>
      <c r="D266" s="164"/>
      <c r="E266" s="164">
        <f t="shared" si="109"/>
        <v>0</v>
      </c>
      <c r="F266" s="164">
        <f t="shared" si="109"/>
        <v>0</v>
      </c>
      <c r="G266" s="164">
        <f t="shared" si="109"/>
        <v>0</v>
      </c>
      <c r="H266" s="164">
        <f t="shared" si="109"/>
        <v>0</v>
      </c>
      <c r="I266" s="164">
        <f t="shared" si="109"/>
        <v>0</v>
      </c>
      <c r="J266" s="164">
        <f t="shared" si="109"/>
        <v>0</v>
      </c>
      <c r="K266" s="164">
        <f t="shared" si="109"/>
        <v>0</v>
      </c>
      <c r="L266" s="164">
        <v>0</v>
      </c>
      <c r="M266" s="164">
        <v>0</v>
      </c>
      <c r="N266" s="164">
        <v>0</v>
      </c>
      <c r="O266" s="164">
        <v>0</v>
      </c>
      <c r="P266" s="164">
        <v>0</v>
      </c>
      <c r="Q266" s="164">
        <v>0</v>
      </c>
      <c r="R266" s="164">
        <v>0</v>
      </c>
      <c r="S266" s="164">
        <v>0</v>
      </c>
      <c r="T266" s="164">
        <v>0</v>
      </c>
      <c r="U266" s="164">
        <v>0</v>
      </c>
      <c r="V266" s="164">
        <v>0</v>
      </c>
      <c r="W266" s="164">
        <v>0</v>
      </c>
      <c r="X266" s="164">
        <v>0</v>
      </c>
      <c r="Y266" s="164">
        <v>0</v>
      </c>
      <c r="Z266" s="164">
        <v>0</v>
      </c>
      <c r="AA266" s="164">
        <v>0</v>
      </c>
      <c r="AB266" s="164">
        <v>0</v>
      </c>
      <c r="AC266" s="164">
        <v>0</v>
      </c>
      <c r="AD266" s="164">
        <v>0</v>
      </c>
      <c r="AE266" s="164">
        <v>0</v>
      </c>
      <c r="AF266" s="164">
        <v>0</v>
      </c>
      <c r="AG266" s="164">
        <v>0</v>
      </c>
      <c r="AH266" s="164">
        <v>0</v>
      </c>
      <c r="AI266" s="164">
        <v>0</v>
      </c>
      <c r="AJ266" s="164">
        <v>0</v>
      </c>
      <c r="AK266" s="164">
        <v>0</v>
      </c>
      <c r="AL266" s="164">
        <v>0</v>
      </c>
      <c r="AM266" s="164">
        <v>0</v>
      </c>
      <c r="AN266" s="87">
        <f t="shared" si="110"/>
        <v>0</v>
      </c>
      <c r="AO266" s="87">
        <f t="shared" si="110"/>
        <v>0</v>
      </c>
      <c r="AP266" s="87">
        <f t="shared" si="110"/>
        <v>0</v>
      </c>
      <c r="AQ266" s="87">
        <f t="shared" si="110"/>
        <v>0</v>
      </c>
      <c r="AR266" s="87">
        <f t="shared" si="110"/>
        <v>0</v>
      </c>
      <c r="AS266" s="87">
        <f t="shared" si="110"/>
        <v>0</v>
      </c>
      <c r="AT266" s="87">
        <f t="shared" si="110"/>
        <v>0</v>
      </c>
      <c r="AU266" s="80">
        <f t="shared" ref="AU266:BV266" si="117">SUM(AU267:AU268)</f>
        <v>0</v>
      </c>
      <c r="AV266" s="80">
        <f t="shared" si="117"/>
        <v>0</v>
      </c>
      <c r="AW266" s="80">
        <f t="shared" si="117"/>
        <v>0</v>
      </c>
      <c r="AX266" s="80">
        <f t="shared" si="117"/>
        <v>0</v>
      </c>
      <c r="AY266" s="80">
        <f t="shared" si="117"/>
        <v>0</v>
      </c>
      <c r="AZ266" s="80">
        <f t="shared" si="117"/>
        <v>0</v>
      </c>
      <c r="BA266" s="80">
        <f t="shared" si="117"/>
        <v>0</v>
      </c>
      <c r="BB266" s="80">
        <f t="shared" si="117"/>
        <v>0</v>
      </c>
      <c r="BC266" s="80">
        <f t="shared" si="117"/>
        <v>0</v>
      </c>
      <c r="BD266" s="80">
        <f t="shared" si="117"/>
        <v>0</v>
      </c>
      <c r="BE266" s="80">
        <f t="shared" si="117"/>
        <v>0</v>
      </c>
      <c r="BF266" s="80">
        <f t="shared" si="117"/>
        <v>0</v>
      </c>
      <c r="BG266" s="80">
        <f t="shared" si="117"/>
        <v>0</v>
      </c>
      <c r="BH266" s="80">
        <f t="shared" si="117"/>
        <v>0</v>
      </c>
      <c r="BI266" s="80">
        <f t="shared" si="117"/>
        <v>0</v>
      </c>
      <c r="BJ266" s="80">
        <f t="shared" si="117"/>
        <v>0</v>
      </c>
      <c r="BK266" s="80">
        <f t="shared" si="117"/>
        <v>0</v>
      </c>
      <c r="BL266" s="80">
        <f t="shared" si="117"/>
        <v>0</v>
      </c>
      <c r="BM266" s="80">
        <f t="shared" si="117"/>
        <v>0</v>
      </c>
      <c r="BN266" s="80">
        <f t="shared" si="117"/>
        <v>0</v>
      </c>
      <c r="BO266" s="80">
        <f t="shared" si="117"/>
        <v>0</v>
      </c>
      <c r="BP266" s="147">
        <f t="shared" si="117"/>
        <v>0</v>
      </c>
      <c r="BQ266" s="147">
        <f t="shared" si="117"/>
        <v>0</v>
      </c>
      <c r="BR266" s="147">
        <f t="shared" si="117"/>
        <v>0</v>
      </c>
      <c r="BS266" s="147">
        <f t="shared" si="117"/>
        <v>0</v>
      </c>
      <c r="BT266" s="147">
        <f t="shared" si="117"/>
        <v>0</v>
      </c>
      <c r="BU266" s="147">
        <f t="shared" si="117"/>
        <v>0</v>
      </c>
      <c r="BV266" s="147">
        <f t="shared" si="117"/>
        <v>0</v>
      </c>
      <c r="BW266" s="448">
        <f t="shared" si="101"/>
        <v>0</v>
      </c>
      <c r="BX266" s="448">
        <f t="shared" si="102"/>
        <v>0</v>
      </c>
      <c r="BY266" s="448">
        <f t="shared" si="103"/>
        <v>0</v>
      </c>
      <c r="BZ266" s="448">
        <f t="shared" si="104"/>
        <v>0</v>
      </c>
      <c r="CA266" s="448">
        <f t="shared" si="105"/>
        <v>0</v>
      </c>
      <c r="CB266" s="448">
        <f t="shared" si="106"/>
        <v>0</v>
      </c>
      <c r="CC266" s="448">
        <f t="shared" si="107"/>
        <v>0</v>
      </c>
      <c r="CD266" s="461" t="s">
        <v>1951</v>
      </c>
      <c r="CE266" s="453"/>
      <c r="CF266" s="454"/>
    </row>
    <row r="267" spans="1:84" s="460" customFormat="1">
      <c r="A267" s="126" t="s">
        <v>1921</v>
      </c>
      <c r="B267" s="160"/>
      <c r="C267" s="163" t="s">
        <v>1469</v>
      </c>
      <c r="D267" s="164"/>
      <c r="E267" s="468">
        <f t="shared" si="109"/>
        <v>0</v>
      </c>
      <c r="F267" s="468">
        <f t="shared" si="109"/>
        <v>0</v>
      </c>
      <c r="G267" s="468">
        <f t="shared" si="109"/>
        <v>0</v>
      </c>
      <c r="H267" s="468">
        <f t="shared" si="109"/>
        <v>0</v>
      </c>
      <c r="I267" s="468">
        <f t="shared" si="109"/>
        <v>0</v>
      </c>
      <c r="J267" s="468">
        <f t="shared" si="109"/>
        <v>0</v>
      </c>
      <c r="K267" s="468">
        <f t="shared" si="109"/>
        <v>0</v>
      </c>
      <c r="L267" s="469">
        <v>0</v>
      </c>
      <c r="M267" s="469">
        <v>0</v>
      </c>
      <c r="N267" s="469">
        <v>0</v>
      </c>
      <c r="O267" s="469">
        <v>0</v>
      </c>
      <c r="P267" s="469">
        <v>0</v>
      </c>
      <c r="Q267" s="469">
        <v>0</v>
      </c>
      <c r="R267" s="469">
        <v>0</v>
      </c>
      <c r="S267" s="469">
        <v>0</v>
      </c>
      <c r="T267" s="469">
        <v>0</v>
      </c>
      <c r="U267" s="469">
        <v>0</v>
      </c>
      <c r="V267" s="469">
        <v>0</v>
      </c>
      <c r="W267" s="469">
        <v>0</v>
      </c>
      <c r="X267" s="469">
        <v>0</v>
      </c>
      <c r="Y267" s="469">
        <v>0</v>
      </c>
      <c r="Z267" s="469">
        <v>0</v>
      </c>
      <c r="AA267" s="469">
        <v>0</v>
      </c>
      <c r="AB267" s="469">
        <v>0</v>
      </c>
      <c r="AC267" s="469">
        <v>0</v>
      </c>
      <c r="AD267" s="469">
        <v>0</v>
      </c>
      <c r="AE267" s="469">
        <v>0</v>
      </c>
      <c r="AF267" s="469">
        <v>0</v>
      </c>
      <c r="AG267" s="469">
        <v>0</v>
      </c>
      <c r="AH267" s="469">
        <v>0</v>
      </c>
      <c r="AI267" s="469">
        <v>0</v>
      </c>
      <c r="AJ267" s="469">
        <v>0</v>
      </c>
      <c r="AK267" s="469">
        <v>0</v>
      </c>
      <c r="AL267" s="469">
        <v>0</v>
      </c>
      <c r="AM267" s="469">
        <v>0</v>
      </c>
      <c r="AN267" s="87">
        <f t="shared" si="110"/>
        <v>0</v>
      </c>
      <c r="AO267" s="87">
        <f t="shared" si="110"/>
        <v>0</v>
      </c>
      <c r="AP267" s="87">
        <f t="shared" si="110"/>
        <v>0</v>
      </c>
      <c r="AQ267" s="87">
        <f t="shared" si="110"/>
        <v>0</v>
      </c>
      <c r="AR267" s="87">
        <f t="shared" si="110"/>
        <v>0</v>
      </c>
      <c r="AS267" s="87">
        <f t="shared" si="110"/>
        <v>0</v>
      </c>
      <c r="AT267" s="87">
        <f t="shared" si="110"/>
        <v>0</v>
      </c>
      <c r="AU267" s="87">
        <v>0</v>
      </c>
      <c r="AV267" s="87">
        <v>0</v>
      </c>
      <c r="AW267" s="87">
        <v>0</v>
      </c>
      <c r="AX267" s="87">
        <v>0</v>
      </c>
      <c r="AY267" s="87">
        <v>0</v>
      </c>
      <c r="AZ267" s="87">
        <v>0</v>
      </c>
      <c r="BA267" s="87">
        <v>0</v>
      </c>
      <c r="BB267" s="87">
        <v>0</v>
      </c>
      <c r="BC267" s="87">
        <v>0</v>
      </c>
      <c r="BD267" s="87">
        <v>0</v>
      </c>
      <c r="BE267" s="87">
        <v>0</v>
      </c>
      <c r="BF267" s="87">
        <v>0</v>
      </c>
      <c r="BG267" s="87">
        <v>0</v>
      </c>
      <c r="BH267" s="87">
        <v>0</v>
      </c>
      <c r="BI267" s="87">
        <v>0</v>
      </c>
      <c r="BJ267" s="87">
        <v>0</v>
      </c>
      <c r="BK267" s="87">
        <v>0</v>
      </c>
      <c r="BL267" s="87">
        <v>0</v>
      </c>
      <c r="BM267" s="87">
        <v>0</v>
      </c>
      <c r="BN267" s="87">
        <v>0</v>
      </c>
      <c r="BO267" s="87">
        <v>0</v>
      </c>
      <c r="BP267" s="130">
        <v>0</v>
      </c>
      <c r="BQ267" s="130">
        <v>0</v>
      </c>
      <c r="BR267" s="130">
        <v>0</v>
      </c>
      <c r="BS267" s="130">
        <v>0</v>
      </c>
      <c r="BT267" s="130">
        <v>0</v>
      </c>
      <c r="BU267" s="130">
        <v>0</v>
      </c>
      <c r="BV267" s="130">
        <v>0</v>
      </c>
      <c r="BW267" s="448">
        <f t="shared" si="101"/>
        <v>0</v>
      </c>
      <c r="BX267" s="448">
        <f t="shared" si="102"/>
        <v>0</v>
      </c>
      <c r="BY267" s="448">
        <f t="shared" si="103"/>
        <v>0</v>
      </c>
      <c r="BZ267" s="448">
        <f t="shared" si="104"/>
        <v>0</v>
      </c>
      <c r="CA267" s="448">
        <f t="shared" si="105"/>
        <v>0</v>
      </c>
      <c r="CB267" s="448">
        <f t="shared" si="106"/>
        <v>0</v>
      </c>
      <c r="CC267" s="448">
        <f t="shared" si="107"/>
        <v>0</v>
      </c>
      <c r="CD267" s="461" t="s">
        <v>1951</v>
      </c>
      <c r="CE267" s="453"/>
      <c r="CF267" s="454"/>
    </row>
    <row r="268" spans="1:84" s="460" customFormat="1">
      <c r="A268" s="126" t="s">
        <v>1921</v>
      </c>
      <c r="B268" s="160"/>
      <c r="C268" s="163" t="s">
        <v>1469</v>
      </c>
      <c r="D268" s="164"/>
      <c r="E268" s="468">
        <f t="shared" si="109"/>
        <v>0</v>
      </c>
      <c r="F268" s="468">
        <f t="shared" si="109"/>
        <v>0</v>
      </c>
      <c r="G268" s="468">
        <f t="shared" si="109"/>
        <v>0</v>
      </c>
      <c r="H268" s="468">
        <f t="shared" si="109"/>
        <v>0</v>
      </c>
      <c r="I268" s="468">
        <f t="shared" si="109"/>
        <v>0</v>
      </c>
      <c r="J268" s="468">
        <f t="shared" si="109"/>
        <v>0</v>
      </c>
      <c r="K268" s="468">
        <f t="shared" si="109"/>
        <v>0</v>
      </c>
      <c r="L268" s="469">
        <v>0</v>
      </c>
      <c r="M268" s="469">
        <v>0</v>
      </c>
      <c r="N268" s="469">
        <v>0</v>
      </c>
      <c r="O268" s="469">
        <v>0</v>
      </c>
      <c r="P268" s="469">
        <v>0</v>
      </c>
      <c r="Q268" s="469">
        <v>0</v>
      </c>
      <c r="R268" s="469">
        <v>0</v>
      </c>
      <c r="S268" s="469">
        <v>0</v>
      </c>
      <c r="T268" s="469">
        <v>0</v>
      </c>
      <c r="U268" s="469">
        <v>0</v>
      </c>
      <c r="V268" s="469">
        <v>0</v>
      </c>
      <c r="W268" s="469">
        <v>0</v>
      </c>
      <c r="X268" s="469">
        <v>0</v>
      </c>
      <c r="Y268" s="469">
        <v>0</v>
      </c>
      <c r="Z268" s="469">
        <v>0</v>
      </c>
      <c r="AA268" s="469">
        <v>0</v>
      </c>
      <c r="AB268" s="469">
        <v>0</v>
      </c>
      <c r="AC268" s="469">
        <v>0</v>
      </c>
      <c r="AD268" s="469">
        <v>0</v>
      </c>
      <c r="AE268" s="469">
        <v>0</v>
      </c>
      <c r="AF268" s="469">
        <v>0</v>
      </c>
      <c r="AG268" s="469">
        <v>0</v>
      </c>
      <c r="AH268" s="469">
        <v>0</v>
      </c>
      <c r="AI268" s="469">
        <v>0</v>
      </c>
      <c r="AJ268" s="469">
        <v>0</v>
      </c>
      <c r="AK268" s="469">
        <v>0</v>
      </c>
      <c r="AL268" s="469">
        <v>0</v>
      </c>
      <c r="AM268" s="469">
        <v>0</v>
      </c>
      <c r="AN268" s="87">
        <f t="shared" ref="AN268:AT299" si="118">AU268+BB268+BI268+BP268</f>
        <v>0</v>
      </c>
      <c r="AO268" s="87">
        <f t="shared" si="118"/>
        <v>0</v>
      </c>
      <c r="AP268" s="87">
        <f t="shared" si="118"/>
        <v>0</v>
      </c>
      <c r="AQ268" s="87">
        <f t="shared" si="118"/>
        <v>0</v>
      </c>
      <c r="AR268" s="87">
        <f t="shared" si="118"/>
        <v>0</v>
      </c>
      <c r="AS268" s="87">
        <f t="shared" si="118"/>
        <v>0</v>
      </c>
      <c r="AT268" s="87">
        <f t="shared" si="118"/>
        <v>0</v>
      </c>
      <c r="AU268" s="87">
        <v>0</v>
      </c>
      <c r="AV268" s="87">
        <v>0</v>
      </c>
      <c r="AW268" s="87">
        <v>0</v>
      </c>
      <c r="AX268" s="87">
        <v>0</v>
      </c>
      <c r="AY268" s="87">
        <v>0</v>
      </c>
      <c r="AZ268" s="87">
        <v>0</v>
      </c>
      <c r="BA268" s="87">
        <v>0</v>
      </c>
      <c r="BB268" s="87">
        <v>0</v>
      </c>
      <c r="BC268" s="87">
        <v>0</v>
      </c>
      <c r="BD268" s="87">
        <v>0</v>
      </c>
      <c r="BE268" s="87">
        <v>0</v>
      </c>
      <c r="BF268" s="87">
        <v>0</v>
      </c>
      <c r="BG268" s="87">
        <v>0</v>
      </c>
      <c r="BH268" s="87">
        <v>0</v>
      </c>
      <c r="BI268" s="87">
        <v>0</v>
      </c>
      <c r="BJ268" s="87">
        <v>0</v>
      </c>
      <c r="BK268" s="87">
        <v>0</v>
      </c>
      <c r="BL268" s="87">
        <v>0</v>
      </c>
      <c r="BM268" s="87">
        <v>0</v>
      </c>
      <c r="BN268" s="87">
        <v>0</v>
      </c>
      <c r="BO268" s="87">
        <v>0</v>
      </c>
      <c r="BP268" s="130">
        <v>0</v>
      </c>
      <c r="BQ268" s="130">
        <v>0</v>
      </c>
      <c r="BR268" s="130">
        <v>0</v>
      </c>
      <c r="BS268" s="130">
        <v>0</v>
      </c>
      <c r="BT268" s="130">
        <v>0</v>
      </c>
      <c r="BU268" s="130">
        <v>0</v>
      </c>
      <c r="BV268" s="130">
        <v>0</v>
      </c>
      <c r="BW268" s="448">
        <f t="shared" si="101"/>
        <v>0</v>
      </c>
      <c r="BX268" s="448">
        <f t="shared" si="102"/>
        <v>0</v>
      </c>
      <c r="BY268" s="448">
        <f t="shared" si="103"/>
        <v>0</v>
      </c>
      <c r="BZ268" s="448">
        <f t="shared" si="104"/>
        <v>0</v>
      </c>
      <c r="CA268" s="448">
        <f t="shared" si="105"/>
        <v>0</v>
      </c>
      <c r="CB268" s="448">
        <f t="shared" si="106"/>
        <v>0</v>
      </c>
      <c r="CC268" s="448">
        <f t="shared" si="107"/>
        <v>0</v>
      </c>
      <c r="CD268" s="461" t="s">
        <v>1951</v>
      </c>
      <c r="CE268" s="453"/>
      <c r="CF268" s="454"/>
    </row>
    <row r="269" spans="1:84" s="460" customFormat="1" ht="47.25">
      <c r="A269" s="125" t="s">
        <v>286</v>
      </c>
      <c r="B269" s="160" t="s">
        <v>1030</v>
      </c>
      <c r="C269" s="163" t="s">
        <v>1469</v>
      </c>
      <c r="D269" s="447"/>
      <c r="E269" s="462">
        <f t="shared" si="109"/>
        <v>0</v>
      </c>
      <c r="F269" s="462">
        <f t="shared" si="109"/>
        <v>0</v>
      </c>
      <c r="G269" s="463">
        <f t="shared" si="109"/>
        <v>0</v>
      </c>
      <c r="H269" s="463">
        <f t="shared" si="109"/>
        <v>0</v>
      </c>
      <c r="I269" s="463">
        <f t="shared" si="109"/>
        <v>0</v>
      </c>
      <c r="J269" s="463">
        <f t="shared" si="109"/>
        <v>0</v>
      </c>
      <c r="K269" s="462">
        <f t="shared" si="109"/>
        <v>0</v>
      </c>
      <c r="L269" s="462">
        <v>0</v>
      </c>
      <c r="M269" s="462">
        <v>0</v>
      </c>
      <c r="N269" s="462">
        <v>0</v>
      </c>
      <c r="O269" s="462">
        <v>0</v>
      </c>
      <c r="P269" s="462">
        <v>0</v>
      </c>
      <c r="Q269" s="462">
        <v>0</v>
      </c>
      <c r="R269" s="462">
        <v>0</v>
      </c>
      <c r="S269" s="464">
        <v>0</v>
      </c>
      <c r="T269" s="462">
        <v>0</v>
      </c>
      <c r="U269" s="462">
        <v>0</v>
      </c>
      <c r="V269" s="462">
        <v>0</v>
      </c>
      <c r="W269" s="462">
        <v>0</v>
      </c>
      <c r="X269" s="462">
        <v>0</v>
      </c>
      <c r="Y269" s="462">
        <v>0</v>
      </c>
      <c r="Z269" s="462">
        <v>0</v>
      </c>
      <c r="AA269" s="462">
        <v>0</v>
      </c>
      <c r="AB269" s="462">
        <v>0</v>
      </c>
      <c r="AC269" s="462">
        <v>0</v>
      </c>
      <c r="AD269" s="462">
        <v>0</v>
      </c>
      <c r="AE269" s="462">
        <v>0</v>
      </c>
      <c r="AF269" s="462">
        <v>0</v>
      </c>
      <c r="AG269" s="462">
        <v>0</v>
      </c>
      <c r="AH269" s="462">
        <v>0</v>
      </c>
      <c r="AI269" s="462">
        <v>0</v>
      </c>
      <c r="AJ269" s="462">
        <v>0</v>
      </c>
      <c r="AK269" s="462">
        <v>0</v>
      </c>
      <c r="AL269" s="462">
        <v>0</v>
      </c>
      <c r="AM269" s="462">
        <v>0</v>
      </c>
      <c r="AN269" s="87">
        <f t="shared" si="118"/>
        <v>0</v>
      </c>
      <c r="AO269" s="87">
        <f t="shared" si="118"/>
        <v>0</v>
      </c>
      <c r="AP269" s="87">
        <f t="shared" si="118"/>
        <v>0</v>
      </c>
      <c r="AQ269" s="87">
        <f t="shared" si="118"/>
        <v>0</v>
      </c>
      <c r="AR269" s="87">
        <f t="shared" si="118"/>
        <v>0</v>
      </c>
      <c r="AS269" s="87">
        <f t="shared" si="118"/>
        <v>0</v>
      </c>
      <c r="AT269" s="87">
        <f t="shared" si="118"/>
        <v>0</v>
      </c>
      <c r="AU269" s="87">
        <v>0</v>
      </c>
      <c r="AV269" s="87">
        <v>0</v>
      </c>
      <c r="AW269" s="87">
        <v>0</v>
      </c>
      <c r="AX269" s="87">
        <v>0</v>
      </c>
      <c r="AY269" s="87">
        <v>0</v>
      </c>
      <c r="AZ269" s="87">
        <v>0</v>
      </c>
      <c r="BA269" s="87">
        <v>0</v>
      </c>
      <c r="BB269" s="87">
        <v>0</v>
      </c>
      <c r="BC269" s="87">
        <v>0</v>
      </c>
      <c r="BD269" s="87">
        <v>0</v>
      </c>
      <c r="BE269" s="87">
        <v>0</v>
      </c>
      <c r="BF269" s="87">
        <v>0</v>
      </c>
      <c r="BG269" s="87">
        <v>0</v>
      </c>
      <c r="BH269" s="87">
        <v>0</v>
      </c>
      <c r="BI269" s="87">
        <v>0</v>
      </c>
      <c r="BJ269" s="87">
        <v>0</v>
      </c>
      <c r="BK269" s="87">
        <v>0</v>
      </c>
      <c r="BL269" s="87">
        <v>0</v>
      </c>
      <c r="BM269" s="87">
        <v>0</v>
      </c>
      <c r="BN269" s="87">
        <v>0</v>
      </c>
      <c r="BO269" s="87">
        <v>0</v>
      </c>
      <c r="BP269" s="130">
        <v>0</v>
      </c>
      <c r="BQ269" s="130">
        <v>0</v>
      </c>
      <c r="BR269" s="130">
        <v>0</v>
      </c>
      <c r="BS269" s="130">
        <v>0</v>
      </c>
      <c r="BT269" s="130">
        <v>0</v>
      </c>
      <c r="BU269" s="130">
        <v>0</v>
      </c>
      <c r="BV269" s="130">
        <v>0</v>
      </c>
      <c r="BW269" s="448">
        <f t="shared" si="101"/>
        <v>0</v>
      </c>
      <c r="BX269" s="448">
        <f t="shared" si="102"/>
        <v>0</v>
      </c>
      <c r="BY269" s="448">
        <f t="shared" si="103"/>
        <v>0</v>
      </c>
      <c r="BZ269" s="448">
        <f t="shared" si="104"/>
        <v>0</v>
      </c>
      <c r="CA269" s="448">
        <f t="shared" si="105"/>
        <v>0</v>
      </c>
      <c r="CB269" s="448">
        <f t="shared" si="106"/>
        <v>0</v>
      </c>
      <c r="CC269" s="448">
        <f t="shared" si="107"/>
        <v>0</v>
      </c>
      <c r="CD269" s="461" t="s">
        <v>1951</v>
      </c>
      <c r="CE269" s="453"/>
      <c r="CF269" s="454"/>
    </row>
    <row r="270" spans="1:84" s="460" customFormat="1" ht="78.75">
      <c r="A270" s="125" t="s">
        <v>296</v>
      </c>
      <c r="B270" s="160" t="s">
        <v>1031</v>
      </c>
      <c r="C270" s="163" t="s">
        <v>1469</v>
      </c>
      <c r="D270" s="164"/>
      <c r="E270" s="164">
        <f t="shared" si="109"/>
        <v>0</v>
      </c>
      <c r="F270" s="164">
        <f t="shared" si="109"/>
        <v>0</v>
      </c>
      <c r="G270" s="164">
        <f t="shared" si="109"/>
        <v>0</v>
      </c>
      <c r="H270" s="164">
        <f t="shared" si="109"/>
        <v>0</v>
      </c>
      <c r="I270" s="164">
        <f t="shared" si="109"/>
        <v>0</v>
      </c>
      <c r="J270" s="164">
        <f t="shared" si="109"/>
        <v>0</v>
      </c>
      <c r="K270" s="164">
        <f t="shared" si="109"/>
        <v>0</v>
      </c>
      <c r="L270" s="164">
        <v>0</v>
      </c>
      <c r="M270" s="164">
        <v>0</v>
      </c>
      <c r="N270" s="164">
        <v>0</v>
      </c>
      <c r="O270" s="164">
        <v>0</v>
      </c>
      <c r="P270" s="164">
        <v>0</v>
      </c>
      <c r="Q270" s="164">
        <v>0</v>
      </c>
      <c r="R270" s="164">
        <v>0</v>
      </c>
      <c r="S270" s="164">
        <v>0</v>
      </c>
      <c r="T270" s="164">
        <v>0</v>
      </c>
      <c r="U270" s="164">
        <v>0</v>
      </c>
      <c r="V270" s="164">
        <v>0</v>
      </c>
      <c r="W270" s="164">
        <v>0</v>
      </c>
      <c r="X270" s="164">
        <v>0</v>
      </c>
      <c r="Y270" s="164">
        <v>0</v>
      </c>
      <c r="Z270" s="164">
        <v>0</v>
      </c>
      <c r="AA270" s="164">
        <v>0</v>
      </c>
      <c r="AB270" s="164">
        <v>0</v>
      </c>
      <c r="AC270" s="164">
        <v>0</v>
      </c>
      <c r="AD270" s="164">
        <v>0</v>
      </c>
      <c r="AE270" s="164">
        <v>0</v>
      </c>
      <c r="AF270" s="164">
        <v>0</v>
      </c>
      <c r="AG270" s="164">
        <v>0</v>
      </c>
      <c r="AH270" s="164">
        <v>0</v>
      </c>
      <c r="AI270" s="164">
        <v>0</v>
      </c>
      <c r="AJ270" s="164">
        <v>0</v>
      </c>
      <c r="AK270" s="164">
        <v>0</v>
      </c>
      <c r="AL270" s="164">
        <v>0</v>
      </c>
      <c r="AM270" s="164">
        <v>0</v>
      </c>
      <c r="AN270" s="87">
        <f t="shared" si="118"/>
        <v>0</v>
      </c>
      <c r="AO270" s="87">
        <f t="shared" si="118"/>
        <v>0</v>
      </c>
      <c r="AP270" s="87">
        <f t="shared" si="118"/>
        <v>0</v>
      </c>
      <c r="AQ270" s="87">
        <f t="shared" si="118"/>
        <v>0</v>
      </c>
      <c r="AR270" s="87">
        <f t="shared" si="118"/>
        <v>0</v>
      </c>
      <c r="AS270" s="87">
        <f t="shared" si="118"/>
        <v>0</v>
      </c>
      <c r="AT270" s="87">
        <f t="shared" si="118"/>
        <v>0</v>
      </c>
      <c r="AU270" s="87">
        <v>0</v>
      </c>
      <c r="AV270" s="87">
        <v>0</v>
      </c>
      <c r="AW270" s="87">
        <v>0</v>
      </c>
      <c r="AX270" s="87">
        <v>0</v>
      </c>
      <c r="AY270" s="87">
        <v>0</v>
      </c>
      <c r="AZ270" s="87">
        <v>0</v>
      </c>
      <c r="BA270" s="87">
        <v>0</v>
      </c>
      <c r="BB270" s="87">
        <v>0</v>
      </c>
      <c r="BC270" s="87">
        <v>0</v>
      </c>
      <c r="BD270" s="87">
        <v>0</v>
      </c>
      <c r="BE270" s="87">
        <v>0</v>
      </c>
      <c r="BF270" s="87">
        <v>0</v>
      </c>
      <c r="BG270" s="87">
        <v>0</v>
      </c>
      <c r="BH270" s="87">
        <v>0</v>
      </c>
      <c r="BI270" s="87">
        <v>0</v>
      </c>
      <c r="BJ270" s="87">
        <v>0</v>
      </c>
      <c r="BK270" s="87">
        <v>0</v>
      </c>
      <c r="BL270" s="87">
        <v>0</v>
      </c>
      <c r="BM270" s="87">
        <v>0</v>
      </c>
      <c r="BN270" s="87">
        <v>0</v>
      </c>
      <c r="BO270" s="87">
        <v>0</v>
      </c>
      <c r="BP270" s="130">
        <v>0</v>
      </c>
      <c r="BQ270" s="130">
        <v>0</v>
      </c>
      <c r="BR270" s="130">
        <v>0</v>
      </c>
      <c r="BS270" s="130">
        <v>0</v>
      </c>
      <c r="BT270" s="130">
        <v>0</v>
      </c>
      <c r="BU270" s="130">
        <v>0</v>
      </c>
      <c r="BV270" s="130">
        <v>0</v>
      </c>
      <c r="BW270" s="448">
        <f t="shared" si="101"/>
        <v>0</v>
      </c>
      <c r="BX270" s="448">
        <f t="shared" si="102"/>
        <v>0</v>
      </c>
      <c r="BY270" s="448">
        <f t="shared" si="103"/>
        <v>0</v>
      </c>
      <c r="BZ270" s="448">
        <f t="shared" si="104"/>
        <v>0</v>
      </c>
      <c r="CA270" s="448">
        <f t="shared" si="105"/>
        <v>0</v>
      </c>
      <c r="CB270" s="448">
        <f t="shared" si="106"/>
        <v>0</v>
      </c>
      <c r="CC270" s="448">
        <f t="shared" si="107"/>
        <v>0</v>
      </c>
      <c r="CD270" s="461" t="s">
        <v>1951</v>
      </c>
      <c r="CE270" s="453"/>
      <c r="CF270" s="454"/>
    </row>
    <row r="271" spans="1:84" s="460" customFormat="1" ht="47.25">
      <c r="A271" s="125" t="s">
        <v>302</v>
      </c>
      <c r="B271" s="160" t="s">
        <v>1032</v>
      </c>
      <c r="C271" s="163" t="s">
        <v>1469</v>
      </c>
      <c r="D271" s="164"/>
      <c r="E271" s="164">
        <f t="shared" si="109"/>
        <v>0</v>
      </c>
      <c r="F271" s="164">
        <f t="shared" si="109"/>
        <v>0</v>
      </c>
      <c r="G271" s="164">
        <f t="shared" si="109"/>
        <v>0</v>
      </c>
      <c r="H271" s="164">
        <f t="shared" si="109"/>
        <v>0</v>
      </c>
      <c r="I271" s="164">
        <f t="shared" si="109"/>
        <v>0</v>
      </c>
      <c r="J271" s="164">
        <f t="shared" si="109"/>
        <v>0</v>
      </c>
      <c r="K271" s="164">
        <f t="shared" si="109"/>
        <v>0</v>
      </c>
      <c r="L271" s="164">
        <v>0</v>
      </c>
      <c r="M271" s="164">
        <v>0</v>
      </c>
      <c r="N271" s="164">
        <v>0</v>
      </c>
      <c r="O271" s="164">
        <v>0</v>
      </c>
      <c r="P271" s="164">
        <v>0</v>
      </c>
      <c r="Q271" s="164">
        <v>0</v>
      </c>
      <c r="R271" s="164">
        <v>0</v>
      </c>
      <c r="S271" s="164">
        <v>0</v>
      </c>
      <c r="T271" s="164">
        <v>0</v>
      </c>
      <c r="U271" s="164">
        <v>0</v>
      </c>
      <c r="V271" s="164">
        <v>0</v>
      </c>
      <c r="W271" s="164">
        <v>0</v>
      </c>
      <c r="X271" s="164">
        <v>0</v>
      </c>
      <c r="Y271" s="164">
        <v>0</v>
      </c>
      <c r="Z271" s="164">
        <v>0</v>
      </c>
      <c r="AA271" s="164">
        <v>0</v>
      </c>
      <c r="AB271" s="164">
        <v>0</v>
      </c>
      <c r="AC271" s="164">
        <v>0</v>
      </c>
      <c r="AD271" s="164">
        <v>0</v>
      </c>
      <c r="AE271" s="164">
        <v>0</v>
      </c>
      <c r="AF271" s="164">
        <v>0</v>
      </c>
      <c r="AG271" s="164">
        <v>0</v>
      </c>
      <c r="AH271" s="164">
        <v>0</v>
      </c>
      <c r="AI271" s="164">
        <v>0</v>
      </c>
      <c r="AJ271" s="164">
        <v>0</v>
      </c>
      <c r="AK271" s="164">
        <v>0</v>
      </c>
      <c r="AL271" s="164">
        <v>0</v>
      </c>
      <c r="AM271" s="164">
        <v>0</v>
      </c>
      <c r="AN271" s="87">
        <f t="shared" si="118"/>
        <v>0</v>
      </c>
      <c r="AO271" s="87">
        <f t="shared" si="118"/>
        <v>0</v>
      </c>
      <c r="AP271" s="87">
        <f t="shared" si="118"/>
        <v>0</v>
      </c>
      <c r="AQ271" s="87">
        <f t="shared" si="118"/>
        <v>0</v>
      </c>
      <c r="AR271" s="87">
        <f t="shared" si="118"/>
        <v>0</v>
      </c>
      <c r="AS271" s="87">
        <f t="shared" si="118"/>
        <v>0</v>
      </c>
      <c r="AT271" s="87">
        <f t="shared" si="118"/>
        <v>0</v>
      </c>
      <c r="AU271" s="87">
        <v>0</v>
      </c>
      <c r="AV271" s="87">
        <v>0</v>
      </c>
      <c r="AW271" s="87">
        <v>0</v>
      </c>
      <c r="AX271" s="87">
        <v>0</v>
      </c>
      <c r="AY271" s="87">
        <v>0</v>
      </c>
      <c r="AZ271" s="87">
        <v>0</v>
      </c>
      <c r="BA271" s="87">
        <v>0</v>
      </c>
      <c r="BB271" s="87">
        <v>0</v>
      </c>
      <c r="BC271" s="87">
        <v>0</v>
      </c>
      <c r="BD271" s="87">
        <v>0</v>
      </c>
      <c r="BE271" s="87">
        <v>0</v>
      </c>
      <c r="BF271" s="87">
        <v>0</v>
      </c>
      <c r="BG271" s="87">
        <v>0</v>
      </c>
      <c r="BH271" s="87">
        <v>0</v>
      </c>
      <c r="BI271" s="87">
        <v>0</v>
      </c>
      <c r="BJ271" s="87">
        <v>0</v>
      </c>
      <c r="BK271" s="87">
        <v>0</v>
      </c>
      <c r="BL271" s="87">
        <v>0</v>
      </c>
      <c r="BM271" s="87">
        <v>0</v>
      </c>
      <c r="BN271" s="87">
        <v>0</v>
      </c>
      <c r="BO271" s="87">
        <v>0</v>
      </c>
      <c r="BP271" s="130">
        <v>0</v>
      </c>
      <c r="BQ271" s="130">
        <v>0</v>
      </c>
      <c r="BR271" s="130">
        <v>0</v>
      </c>
      <c r="BS271" s="130">
        <v>0</v>
      </c>
      <c r="BT271" s="130">
        <v>0</v>
      </c>
      <c r="BU271" s="130">
        <v>0</v>
      </c>
      <c r="BV271" s="130">
        <v>0</v>
      </c>
      <c r="BW271" s="448">
        <f t="shared" si="101"/>
        <v>0</v>
      </c>
      <c r="BX271" s="448">
        <f t="shared" si="102"/>
        <v>0</v>
      </c>
      <c r="BY271" s="448">
        <f t="shared" si="103"/>
        <v>0</v>
      </c>
      <c r="BZ271" s="448">
        <f t="shared" si="104"/>
        <v>0</v>
      </c>
      <c r="CA271" s="448">
        <f t="shared" si="105"/>
        <v>0</v>
      </c>
      <c r="CB271" s="448">
        <f t="shared" si="106"/>
        <v>0</v>
      </c>
      <c r="CC271" s="448">
        <f t="shared" si="107"/>
        <v>0</v>
      </c>
      <c r="CD271" s="461" t="s">
        <v>1951</v>
      </c>
      <c r="CE271" s="453"/>
      <c r="CF271" s="454"/>
    </row>
    <row r="272" spans="1:84" s="460" customFormat="1" ht="47.25">
      <c r="A272" s="125" t="s">
        <v>287</v>
      </c>
      <c r="B272" s="160" t="s">
        <v>1033</v>
      </c>
      <c r="C272" s="163" t="s">
        <v>1469</v>
      </c>
      <c r="D272" s="163"/>
      <c r="E272" s="462">
        <f t="shared" si="109"/>
        <v>0</v>
      </c>
      <c r="F272" s="462">
        <f t="shared" si="109"/>
        <v>0</v>
      </c>
      <c r="G272" s="463">
        <f t="shared" si="109"/>
        <v>0</v>
      </c>
      <c r="H272" s="463">
        <f t="shared" si="109"/>
        <v>0</v>
      </c>
      <c r="I272" s="463">
        <f t="shared" si="109"/>
        <v>0</v>
      </c>
      <c r="J272" s="463">
        <f t="shared" si="109"/>
        <v>0</v>
      </c>
      <c r="K272" s="462">
        <f t="shared" si="109"/>
        <v>0</v>
      </c>
      <c r="L272" s="462">
        <v>0</v>
      </c>
      <c r="M272" s="462">
        <v>0</v>
      </c>
      <c r="N272" s="462">
        <v>0</v>
      </c>
      <c r="O272" s="462">
        <v>0</v>
      </c>
      <c r="P272" s="462">
        <v>0</v>
      </c>
      <c r="Q272" s="462">
        <v>0</v>
      </c>
      <c r="R272" s="462">
        <v>0</v>
      </c>
      <c r="S272" s="464">
        <v>0</v>
      </c>
      <c r="T272" s="462">
        <v>0</v>
      </c>
      <c r="U272" s="462">
        <v>0</v>
      </c>
      <c r="V272" s="462">
        <v>0</v>
      </c>
      <c r="W272" s="462">
        <v>0</v>
      </c>
      <c r="X272" s="462">
        <v>0</v>
      </c>
      <c r="Y272" s="462">
        <v>0</v>
      </c>
      <c r="Z272" s="462">
        <v>0</v>
      </c>
      <c r="AA272" s="462">
        <v>0</v>
      </c>
      <c r="AB272" s="462">
        <v>0</v>
      </c>
      <c r="AC272" s="462">
        <v>0</v>
      </c>
      <c r="AD272" s="462">
        <v>0</v>
      </c>
      <c r="AE272" s="462">
        <v>0</v>
      </c>
      <c r="AF272" s="462">
        <v>0</v>
      </c>
      <c r="AG272" s="462">
        <v>0</v>
      </c>
      <c r="AH272" s="462">
        <v>0</v>
      </c>
      <c r="AI272" s="462">
        <v>0</v>
      </c>
      <c r="AJ272" s="462">
        <v>0</v>
      </c>
      <c r="AK272" s="462">
        <v>0</v>
      </c>
      <c r="AL272" s="462">
        <v>0</v>
      </c>
      <c r="AM272" s="462">
        <v>0</v>
      </c>
      <c r="AN272" s="87">
        <f t="shared" si="118"/>
        <v>0</v>
      </c>
      <c r="AO272" s="87">
        <f t="shared" si="118"/>
        <v>0</v>
      </c>
      <c r="AP272" s="87">
        <f t="shared" si="118"/>
        <v>0</v>
      </c>
      <c r="AQ272" s="87">
        <f t="shared" si="118"/>
        <v>0</v>
      </c>
      <c r="AR272" s="87">
        <f t="shared" si="118"/>
        <v>0</v>
      </c>
      <c r="AS272" s="87">
        <f t="shared" si="118"/>
        <v>0</v>
      </c>
      <c r="AT272" s="87">
        <f t="shared" si="118"/>
        <v>0</v>
      </c>
      <c r="AU272" s="87">
        <v>0</v>
      </c>
      <c r="AV272" s="87">
        <v>0</v>
      </c>
      <c r="AW272" s="87">
        <v>0</v>
      </c>
      <c r="AX272" s="87">
        <v>0</v>
      </c>
      <c r="AY272" s="87">
        <v>0</v>
      </c>
      <c r="AZ272" s="87">
        <v>0</v>
      </c>
      <c r="BA272" s="87">
        <v>0</v>
      </c>
      <c r="BB272" s="87">
        <v>0</v>
      </c>
      <c r="BC272" s="87">
        <v>0</v>
      </c>
      <c r="BD272" s="87">
        <v>0</v>
      </c>
      <c r="BE272" s="87">
        <v>0</v>
      </c>
      <c r="BF272" s="87">
        <v>0</v>
      </c>
      <c r="BG272" s="87">
        <v>0</v>
      </c>
      <c r="BH272" s="87">
        <v>0</v>
      </c>
      <c r="BI272" s="87">
        <v>0</v>
      </c>
      <c r="BJ272" s="87">
        <v>0</v>
      </c>
      <c r="BK272" s="87">
        <v>0</v>
      </c>
      <c r="BL272" s="87">
        <v>0</v>
      </c>
      <c r="BM272" s="87">
        <v>0</v>
      </c>
      <c r="BN272" s="87">
        <v>0</v>
      </c>
      <c r="BO272" s="87">
        <v>0</v>
      </c>
      <c r="BP272" s="130">
        <v>0</v>
      </c>
      <c r="BQ272" s="130">
        <v>0</v>
      </c>
      <c r="BR272" s="130">
        <v>0</v>
      </c>
      <c r="BS272" s="130">
        <v>0</v>
      </c>
      <c r="BT272" s="130">
        <v>0</v>
      </c>
      <c r="BU272" s="130">
        <v>0</v>
      </c>
      <c r="BV272" s="130">
        <v>0</v>
      </c>
      <c r="BW272" s="448">
        <f t="shared" si="101"/>
        <v>0</v>
      </c>
      <c r="BX272" s="448">
        <f t="shared" si="102"/>
        <v>0</v>
      </c>
      <c r="BY272" s="448">
        <f t="shared" si="103"/>
        <v>0</v>
      </c>
      <c r="BZ272" s="448">
        <f t="shared" si="104"/>
        <v>0</v>
      </c>
      <c r="CA272" s="448">
        <f t="shared" si="105"/>
        <v>0</v>
      </c>
      <c r="CB272" s="448">
        <f t="shared" si="106"/>
        <v>0</v>
      </c>
      <c r="CC272" s="448">
        <f t="shared" si="107"/>
        <v>0</v>
      </c>
      <c r="CD272" s="461" t="s">
        <v>1951</v>
      </c>
      <c r="CE272" s="453"/>
      <c r="CF272" s="454"/>
    </row>
    <row r="273" spans="1:84" s="460" customFormat="1" ht="47.25">
      <c r="A273" s="125" t="s">
        <v>1923</v>
      </c>
      <c r="B273" s="160" t="s">
        <v>1034</v>
      </c>
      <c r="C273" s="163" t="s">
        <v>1469</v>
      </c>
      <c r="D273" s="164"/>
      <c r="E273" s="164">
        <f t="shared" si="109"/>
        <v>0</v>
      </c>
      <c r="F273" s="164">
        <f t="shared" si="109"/>
        <v>0</v>
      </c>
      <c r="G273" s="164">
        <f t="shared" si="109"/>
        <v>0</v>
      </c>
      <c r="H273" s="164">
        <f t="shared" si="109"/>
        <v>0</v>
      </c>
      <c r="I273" s="164">
        <f t="shared" si="109"/>
        <v>0</v>
      </c>
      <c r="J273" s="164">
        <f t="shared" si="109"/>
        <v>0</v>
      </c>
      <c r="K273" s="164">
        <f t="shared" si="109"/>
        <v>0</v>
      </c>
      <c r="L273" s="164">
        <v>0</v>
      </c>
      <c r="M273" s="164">
        <v>0</v>
      </c>
      <c r="N273" s="164">
        <v>0</v>
      </c>
      <c r="O273" s="164">
        <v>0</v>
      </c>
      <c r="P273" s="164">
        <v>0</v>
      </c>
      <c r="Q273" s="164">
        <v>0</v>
      </c>
      <c r="R273" s="164">
        <v>0</v>
      </c>
      <c r="S273" s="164">
        <v>0</v>
      </c>
      <c r="T273" s="164">
        <v>0</v>
      </c>
      <c r="U273" s="164">
        <v>0</v>
      </c>
      <c r="V273" s="164">
        <v>0</v>
      </c>
      <c r="W273" s="164">
        <v>0</v>
      </c>
      <c r="X273" s="164">
        <v>0</v>
      </c>
      <c r="Y273" s="164">
        <v>0</v>
      </c>
      <c r="Z273" s="164">
        <v>0</v>
      </c>
      <c r="AA273" s="164">
        <v>0</v>
      </c>
      <c r="AB273" s="164">
        <v>0</v>
      </c>
      <c r="AC273" s="164">
        <v>0</v>
      </c>
      <c r="AD273" s="164">
        <v>0</v>
      </c>
      <c r="AE273" s="164">
        <v>0</v>
      </c>
      <c r="AF273" s="164">
        <v>0</v>
      </c>
      <c r="AG273" s="164">
        <v>0</v>
      </c>
      <c r="AH273" s="164">
        <v>0</v>
      </c>
      <c r="AI273" s="164">
        <v>0</v>
      </c>
      <c r="AJ273" s="164">
        <v>0</v>
      </c>
      <c r="AK273" s="164">
        <v>0</v>
      </c>
      <c r="AL273" s="164">
        <v>0</v>
      </c>
      <c r="AM273" s="164">
        <v>0</v>
      </c>
      <c r="AN273" s="87">
        <f t="shared" si="118"/>
        <v>0</v>
      </c>
      <c r="AO273" s="87">
        <f t="shared" si="118"/>
        <v>0</v>
      </c>
      <c r="AP273" s="87">
        <f t="shared" si="118"/>
        <v>0</v>
      </c>
      <c r="AQ273" s="87">
        <f t="shared" si="118"/>
        <v>0</v>
      </c>
      <c r="AR273" s="87">
        <f t="shared" si="118"/>
        <v>0</v>
      </c>
      <c r="AS273" s="87">
        <f t="shared" si="118"/>
        <v>0</v>
      </c>
      <c r="AT273" s="87">
        <f t="shared" si="118"/>
        <v>0</v>
      </c>
      <c r="AU273" s="87">
        <v>0</v>
      </c>
      <c r="AV273" s="87">
        <v>0</v>
      </c>
      <c r="AW273" s="87">
        <v>0</v>
      </c>
      <c r="AX273" s="87">
        <v>0</v>
      </c>
      <c r="AY273" s="87">
        <v>0</v>
      </c>
      <c r="AZ273" s="87">
        <v>0</v>
      </c>
      <c r="BA273" s="87">
        <v>0</v>
      </c>
      <c r="BB273" s="87">
        <v>0</v>
      </c>
      <c r="BC273" s="87">
        <v>0</v>
      </c>
      <c r="BD273" s="87">
        <v>0</v>
      </c>
      <c r="BE273" s="87">
        <v>0</v>
      </c>
      <c r="BF273" s="87">
        <v>0</v>
      </c>
      <c r="BG273" s="87">
        <v>0</v>
      </c>
      <c r="BH273" s="87">
        <v>0</v>
      </c>
      <c r="BI273" s="87">
        <v>0</v>
      </c>
      <c r="BJ273" s="87">
        <v>0</v>
      </c>
      <c r="BK273" s="87">
        <v>0</v>
      </c>
      <c r="BL273" s="87">
        <v>0</v>
      </c>
      <c r="BM273" s="87">
        <v>0</v>
      </c>
      <c r="BN273" s="87">
        <v>0</v>
      </c>
      <c r="BO273" s="87">
        <v>0</v>
      </c>
      <c r="BP273" s="130">
        <v>0</v>
      </c>
      <c r="BQ273" s="130">
        <v>0</v>
      </c>
      <c r="BR273" s="130">
        <v>0</v>
      </c>
      <c r="BS273" s="130">
        <v>0</v>
      </c>
      <c r="BT273" s="130">
        <v>0</v>
      </c>
      <c r="BU273" s="130">
        <v>0</v>
      </c>
      <c r="BV273" s="130">
        <v>0</v>
      </c>
      <c r="BW273" s="448">
        <f t="shared" si="101"/>
        <v>0</v>
      </c>
      <c r="BX273" s="448">
        <f t="shared" si="102"/>
        <v>0</v>
      </c>
      <c r="BY273" s="448">
        <f t="shared" si="103"/>
        <v>0</v>
      </c>
      <c r="BZ273" s="448">
        <f t="shared" si="104"/>
        <v>0</v>
      </c>
      <c r="CA273" s="448">
        <f t="shared" si="105"/>
        <v>0</v>
      </c>
      <c r="CB273" s="448">
        <f t="shared" si="106"/>
        <v>0</v>
      </c>
      <c r="CC273" s="448">
        <f t="shared" si="107"/>
        <v>0</v>
      </c>
      <c r="CD273" s="461" t="s">
        <v>1951</v>
      </c>
      <c r="CE273" s="453"/>
      <c r="CF273" s="454"/>
    </row>
    <row r="274" spans="1:84" s="460" customFormat="1" ht="126">
      <c r="A274" s="125" t="s">
        <v>1923</v>
      </c>
      <c r="B274" s="160" t="s">
        <v>1035</v>
      </c>
      <c r="C274" s="163" t="s">
        <v>1469</v>
      </c>
      <c r="D274" s="164"/>
      <c r="E274" s="164">
        <f t="shared" si="109"/>
        <v>0</v>
      </c>
      <c r="F274" s="164">
        <f t="shared" ref="E274:K310" si="119">M274+T274+AA274+AH274</f>
        <v>0</v>
      </c>
      <c r="G274" s="164">
        <f t="shared" si="119"/>
        <v>0</v>
      </c>
      <c r="H274" s="164">
        <f t="shared" si="119"/>
        <v>0</v>
      </c>
      <c r="I274" s="164">
        <f t="shared" si="119"/>
        <v>0</v>
      </c>
      <c r="J274" s="164">
        <f t="shared" si="119"/>
        <v>0</v>
      </c>
      <c r="K274" s="164">
        <f t="shared" si="119"/>
        <v>0</v>
      </c>
      <c r="L274" s="164">
        <v>0</v>
      </c>
      <c r="M274" s="164">
        <v>0</v>
      </c>
      <c r="N274" s="164">
        <v>0</v>
      </c>
      <c r="O274" s="164">
        <v>0</v>
      </c>
      <c r="P274" s="164">
        <v>0</v>
      </c>
      <c r="Q274" s="164">
        <v>0</v>
      </c>
      <c r="R274" s="164">
        <v>0</v>
      </c>
      <c r="S274" s="164">
        <v>0</v>
      </c>
      <c r="T274" s="164">
        <v>0</v>
      </c>
      <c r="U274" s="164">
        <v>0</v>
      </c>
      <c r="V274" s="164">
        <v>0</v>
      </c>
      <c r="W274" s="164">
        <v>0</v>
      </c>
      <c r="X274" s="164">
        <v>0</v>
      </c>
      <c r="Y274" s="164">
        <v>0</v>
      </c>
      <c r="Z274" s="164">
        <v>0</v>
      </c>
      <c r="AA274" s="164">
        <v>0</v>
      </c>
      <c r="AB274" s="164">
        <v>0</v>
      </c>
      <c r="AC274" s="164">
        <v>0</v>
      </c>
      <c r="AD274" s="164">
        <v>0</v>
      </c>
      <c r="AE274" s="164">
        <v>0</v>
      </c>
      <c r="AF274" s="164">
        <v>0</v>
      </c>
      <c r="AG274" s="164">
        <v>0</v>
      </c>
      <c r="AH274" s="164">
        <v>0</v>
      </c>
      <c r="AI274" s="164">
        <v>0</v>
      </c>
      <c r="AJ274" s="164">
        <v>0</v>
      </c>
      <c r="AK274" s="164">
        <v>0</v>
      </c>
      <c r="AL274" s="164">
        <v>0</v>
      </c>
      <c r="AM274" s="164">
        <v>0</v>
      </c>
      <c r="AN274" s="87">
        <f t="shared" si="118"/>
        <v>0</v>
      </c>
      <c r="AO274" s="87">
        <f t="shared" si="118"/>
        <v>0</v>
      </c>
      <c r="AP274" s="87">
        <f t="shared" si="118"/>
        <v>0</v>
      </c>
      <c r="AQ274" s="87">
        <f t="shared" si="118"/>
        <v>0</v>
      </c>
      <c r="AR274" s="87">
        <f t="shared" si="118"/>
        <v>0</v>
      </c>
      <c r="AS274" s="87">
        <f t="shared" si="118"/>
        <v>0</v>
      </c>
      <c r="AT274" s="87">
        <f t="shared" si="118"/>
        <v>0</v>
      </c>
      <c r="AU274" s="87">
        <v>0</v>
      </c>
      <c r="AV274" s="87">
        <v>0</v>
      </c>
      <c r="AW274" s="87">
        <v>0</v>
      </c>
      <c r="AX274" s="87">
        <v>0</v>
      </c>
      <c r="AY274" s="87">
        <v>0</v>
      </c>
      <c r="AZ274" s="87">
        <v>0</v>
      </c>
      <c r="BA274" s="87">
        <v>0</v>
      </c>
      <c r="BB274" s="87">
        <v>0</v>
      </c>
      <c r="BC274" s="87">
        <v>0</v>
      </c>
      <c r="BD274" s="87">
        <v>0</v>
      </c>
      <c r="BE274" s="87">
        <v>0</v>
      </c>
      <c r="BF274" s="87">
        <v>0</v>
      </c>
      <c r="BG274" s="87">
        <v>0</v>
      </c>
      <c r="BH274" s="87">
        <v>0</v>
      </c>
      <c r="BI274" s="87">
        <v>0</v>
      </c>
      <c r="BJ274" s="87">
        <v>0</v>
      </c>
      <c r="BK274" s="87">
        <v>0</v>
      </c>
      <c r="BL274" s="87">
        <v>0</v>
      </c>
      <c r="BM274" s="87">
        <v>0</v>
      </c>
      <c r="BN274" s="87">
        <v>0</v>
      </c>
      <c r="BO274" s="87">
        <v>0</v>
      </c>
      <c r="BP274" s="130">
        <v>0</v>
      </c>
      <c r="BQ274" s="130">
        <v>0</v>
      </c>
      <c r="BR274" s="130">
        <v>0</v>
      </c>
      <c r="BS274" s="130">
        <v>0</v>
      </c>
      <c r="BT274" s="130">
        <v>0</v>
      </c>
      <c r="BU274" s="130">
        <v>0</v>
      </c>
      <c r="BV274" s="130">
        <v>0</v>
      </c>
      <c r="BW274" s="448">
        <f t="shared" si="101"/>
        <v>0</v>
      </c>
      <c r="BX274" s="448">
        <f t="shared" si="102"/>
        <v>0</v>
      </c>
      <c r="BY274" s="448">
        <f t="shared" si="103"/>
        <v>0</v>
      </c>
      <c r="BZ274" s="448">
        <f t="shared" si="104"/>
        <v>0</v>
      </c>
      <c r="CA274" s="448">
        <f t="shared" si="105"/>
        <v>0</v>
      </c>
      <c r="CB274" s="448">
        <f t="shared" si="106"/>
        <v>0</v>
      </c>
      <c r="CC274" s="448">
        <f t="shared" si="107"/>
        <v>0</v>
      </c>
      <c r="CD274" s="461" t="s">
        <v>1951</v>
      </c>
      <c r="CE274" s="453"/>
      <c r="CF274" s="454"/>
    </row>
    <row r="275" spans="1:84" s="460" customFormat="1" ht="110.25">
      <c r="A275" s="125" t="s">
        <v>1923</v>
      </c>
      <c r="B275" s="160" t="s">
        <v>1036</v>
      </c>
      <c r="C275" s="163" t="s">
        <v>1469</v>
      </c>
      <c r="D275" s="164"/>
      <c r="E275" s="164">
        <f t="shared" si="119"/>
        <v>0</v>
      </c>
      <c r="F275" s="164">
        <f t="shared" si="119"/>
        <v>0</v>
      </c>
      <c r="G275" s="164">
        <f t="shared" si="119"/>
        <v>0</v>
      </c>
      <c r="H275" s="164">
        <f t="shared" si="119"/>
        <v>0</v>
      </c>
      <c r="I275" s="164">
        <f t="shared" si="119"/>
        <v>0</v>
      </c>
      <c r="J275" s="164">
        <f t="shared" si="119"/>
        <v>0</v>
      </c>
      <c r="K275" s="164">
        <f t="shared" si="119"/>
        <v>0</v>
      </c>
      <c r="L275" s="164">
        <v>0</v>
      </c>
      <c r="M275" s="164">
        <v>0</v>
      </c>
      <c r="N275" s="164">
        <v>0</v>
      </c>
      <c r="O275" s="164">
        <v>0</v>
      </c>
      <c r="P275" s="164">
        <v>0</v>
      </c>
      <c r="Q275" s="164">
        <v>0</v>
      </c>
      <c r="R275" s="164">
        <v>0</v>
      </c>
      <c r="S275" s="164">
        <v>0</v>
      </c>
      <c r="T275" s="164">
        <v>0</v>
      </c>
      <c r="U275" s="164">
        <v>0</v>
      </c>
      <c r="V275" s="164">
        <v>0</v>
      </c>
      <c r="W275" s="164">
        <v>0</v>
      </c>
      <c r="X275" s="164">
        <v>0</v>
      </c>
      <c r="Y275" s="164">
        <v>0</v>
      </c>
      <c r="Z275" s="164">
        <v>0</v>
      </c>
      <c r="AA275" s="164">
        <v>0</v>
      </c>
      <c r="AB275" s="164">
        <v>0</v>
      </c>
      <c r="AC275" s="164">
        <v>0</v>
      </c>
      <c r="AD275" s="164">
        <v>0</v>
      </c>
      <c r="AE275" s="164">
        <v>0</v>
      </c>
      <c r="AF275" s="164">
        <v>0</v>
      </c>
      <c r="AG275" s="164">
        <v>0</v>
      </c>
      <c r="AH275" s="164">
        <v>0</v>
      </c>
      <c r="AI275" s="164">
        <v>0</v>
      </c>
      <c r="AJ275" s="164">
        <v>0</v>
      </c>
      <c r="AK275" s="164">
        <v>0</v>
      </c>
      <c r="AL275" s="164">
        <v>0</v>
      </c>
      <c r="AM275" s="164">
        <v>0</v>
      </c>
      <c r="AN275" s="87">
        <f t="shared" si="118"/>
        <v>0</v>
      </c>
      <c r="AO275" s="87">
        <f t="shared" si="118"/>
        <v>0</v>
      </c>
      <c r="AP275" s="87">
        <f t="shared" si="118"/>
        <v>0</v>
      </c>
      <c r="AQ275" s="87">
        <f t="shared" si="118"/>
        <v>0</v>
      </c>
      <c r="AR275" s="87">
        <f t="shared" si="118"/>
        <v>0</v>
      </c>
      <c r="AS275" s="87">
        <f t="shared" si="118"/>
        <v>0</v>
      </c>
      <c r="AT275" s="87">
        <f t="shared" si="118"/>
        <v>0</v>
      </c>
      <c r="AU275" s="87">
        <v>0</v>
      </c>
      <c r="AV275" s="87">
        <v>0</v>
      </c>
      <c r="AW275" s="87">
        <v>0</v>
      </c>
      <c r="AX275" s="87">
        <v>0</v>
      </c>
      <c r="AY275" s="87">
        <v>0</v>
      </c>
      <c r="AZ275" s="87">
        <v>0</v>
      </c>
      <c r="BA275" s="87">
        <v>0</v>
      </c>
      <c r="BB275" s="87">
        <v>0</v>
      </c>
      <c r="BC275" s="87">
        <v>0</v>
      </c>
      <c r="BD275" s="87">
        <v>0</v>
      </c>
      <c r="BE275" s="87">
        <v>0</v>
      </c>
      <c r="BF275" s="87">
        <v>0</v>
      </c>
      <c r="BG275" s="87">
        <v>0</v>
      </c>
      <c r="BH275" s="87">
        <v>0</v>
      </c>
      <c r="BI275" s="87">
        <v>0</v>
      </c>
      <c r="BJ275" s="87">
        <v>0</v>
      </c>
      <c r="BK275" s="87">
        <v>0</v>
      </c>
      <c r="BL275" s="87">
        <v>0</v>
      </c>
      <c r="BM275" s="87">
        <v>0</v>
      </c>
      <c r="BN275" s="87">
        <v>0</v>
      </c>
      <c r="BO275" s="87">
        <v>0</v>
      </c>
      <c r="BP275" s="130">
        <v>0</v>
      </c>
      <c r="BQ275" s="130">
        <v>0</v>
      </c>
      <c r="BR275" s="130">
        <v>0</v>
      </c>
      <c r="BS275" s="130">
        <v>0</v>
      </c>
      <c r="BT275" s="130">
        <v>0</v>
      </c>
      <c r="BU275" s="130">
        <v>0</v>
      </c>
      <c r="BV275" s="130">
        <v>0</v>
      </c>
      <c r="BW275" s="448">
        <f t="shared" si="101"/>
        <v>0</v>
      </c>
      <c r="BX275" s="448">
        <f t="shared" si="102"/>
        <v>0</v>
      </c>
      <c r="BY275" s="448">
        <f t="shared" si="103"/>
        <v>0</v>
      </c>
      <c r="BZ275" s="448">
        <f t="shared" si="104"/>
        <v>0</v>
      </c>
      <c r="CA275" s="448">
        <f t="shared" si="105"/>
        <v>0</v>
      </c>
      <c r="CB275" s="448">
        <f t="shared" si="106"/>
        <v>0</v>
      </c>
      <c r="CC275" s="448">
        <f t="shared" si="107"/>
        <v>0</v>
      </c>
      <c r="CD275" s="461" t="s">
        <v>1951</v>
      </c>
      <c r="CE275" s="453"/>
      <c r="CF275" s="454"/>
    </row>
    <row r="276" spans="1:84" s="460" customFormat="1" ht="110.25">
      <c r="A276" s="125" t="s">
        <v>1923</v>
      </c>
      <c r="B276" s="160" t="s">
        <v>1037</v>
      </c>
      <c r="C276" s="163" t="s">
        <v>1469</v>
      </c>
      <c r="D276" s="164"/>
      <c r="E276" s="164">
        <f t="shared" si="119"/>
        <v>0</v>
      </c>
      <c r="F276" s="164">
        <f t="shared" si="119"/>
        <v>0</v>
      </c>
      <c r="G276" s="164">
        <f t="shared" si="119"/>
        <v>0</v>
      </c>
      <c r="H276" s="164">
        <f t="shared" si="119"/>
        <v>0</v>
      </c>
      <c r="I276" s="164">
        <f t="shared" si="119"/>
        <v>0</v>
      </c>
      <c r="J276" s="164">
        <f t="shared" si="119"/>
        <v>0</v>
      </c>
      <c r="K276" s="164">
        <f t="shared" si="119"/>
        <v>0</v>
      </c>
      <c r="L276" s="164">
        <v>0</v>
      </c>
      <c r="M276" s="164">
        <v>0</v>
      </c>
      <c r="N276" s="164">
        <v>0</v>
      </c>
      <c r="O276" s="164">
        <v>0</v>
      </c>
      <c r="P276" s="164">
        <v>0</v>
      </c>
      <c r="Q276" s="164">
        <v>0</v>
      </c>
      <c r="R276" s="164">
        <v>0</v>
      </c>
      <c r="S276" s="164">
        <v>0</v>
      </c>
      <c r="T276" s="164">
        <v>0</v>
      </c>
      <c r="U276" s="164">
        <v>0</v>
      </c>
      <c r="V276" s="164">
        <v>0</v>
      </c>
      <c r="W276" s="164">
        <v>0</v>
      </c>
      <c r="X276" s="164">
        <v>0</v>
      </c>
      <c r="Y276" s="164">
        <v>0</v>
      </c>
      <c r="Z276" s="164">
        <v>0</v>
      </c>
      <c r="AA276" s="164">
        <v>0</v>
      </c>
      <c r="AB276" s="164">
        <v>0</v>
      </c>
      <c r="AC276" s="164">
        <v>0</v>
      </c>
      <c r="AD276" s="164">
        <v>0</v>
      </c>
      <c r="AE276" s="164">
        <v>0</v>
      </c>
      <c r="AF276" s="164">
        <v>0</v>
      </c>
      <c r="AG276" s="164">
        <v>0</v>
      </c>
      <c r="AH276" s="164">
        <v>0</v>
      </c>
      <c r="AI276" s="164">
        <v>0</v>
      </c>
      <c r="AJ276" s="164">
        <v>0</v>
      </c>
      <c r="AK276" s="164">
        <v>0</v>
      </c>
      <c r="AL276" s="164">
        <v>0</v>
      </c>
      <c r="AM276" s="164">
        <v>0</v>
      </c>
      <c r="AN276" s="87">
        <f t="shared" si="118"/>
        <v>0</v>
      </c>
      <c r="AO276" s="87">
        <f t="shared" si="118"/>
        <v>0</v>
      </c>
      <c r="AP276" s="87">
        <f t="shared" si="118"/>
        <v>0</v>
      </c>
      <c r="AQ276" s="87">
        <f t="shared" si="118"/>
        <v>0</v>
      </c>
      <c r="AR276" s="87">
        <f t="shared" si="118"/>
        <v>0</v>
      </c>
      <c r="AS276" s="87">
        <f t="shared" si="118"/>
        <v>0</v>
      </c>
      <c r="AT276" s="87">
        <f t="shared" si="118"/>
        <v>0</v>
      </c>
      <c r="AU276" s="87">
        <v>0</v>
      </c>
      <c r="AV276" s="87">
        <v>0</v>
      </c>
      <c r="AW276" s="87">
        <v>0</v>
      </c>
      <c r="AX276" s="87">
        <v>0</v>
      </c>
      <c r="AY276" s="87">
        <v>0</v>
      </c>
      <c r="AZ276" s="87">
        <v>0</v>
      </c>
      <c r="BA276" s="87">
        <v>0</v>
      </c>
      <c r="BB276" s="87">
        <v>0</v>
      </c>
      <c r="BC276" s="87">
        <v>0</v>
      </c>
      <c r="BD276" s="87">
        <v>0</v>
      </c>
      <c r="BE276" s="87">
        <v>0</v>
      </c>
      <c r="BF276" s="87">
        <v>0</v>
      </c>
      <c r="BG276" s="87">
        <v>0</v>
      </c>
      <c r="BH276" s="87">
        <v>0</v>
      </c>
      <c r="BI276" s="87">
        <v>0</v>
      </c>
      <c r="BJ276" s="87">
        <v>0</v>
      </c>
      <c r="BK276" s="87">
        <v>0</v>
      </c>
      <c r="BL276" s="87">
        <v>0</v>
      </c>
      <c r="BM276" s="87">
        <v>0</v>
      </c>
      <c r="BN276" s="87">
        <v>0</v>
      </c>
      <c r="BO276" s="87">
        <v>0</v>
      </c>
      <c r="BP276" s="130">
        <v>0</v>
      </c>
      <c r="BQ276" s="130">
        <v>0</v>
      </c>
      <c r="BR276" s="130">
        <v>0</v>
      </c>
      <c r="BS276" s="130">
        <v>0</v>
      </c>
      <c r="BT276" s="130">
        <v>0</v>
      </c>
      <c r="BU276" s="130">
        <v>0</v>
      </c>
      <c r="BV276" s="130">
        <v>0</v>
      </c>
      <c r="BW276" s="448">
        <f t="shared" si="101"/>
        <v>0</v>
      </c>
      <c r="BX276" s="448">
        <f t="shared" si="102"/>
        <v>0</v>
      </c>
      <c r="BY276" s="448">
        <f t="shared" si="103"/>
        <v>0</v>
      </c>
      <c r="BZ276" s="448">
        <f t="shared" si="104"/>
        <v>0</v>
      </c>
      <c r="CA276" s="448">
        <f t="shared" si="105"/>
        <v>0</v>
      </c>
      <c r="CB276" s="448">
        <f t="shared" si="106"/>
        <v>0</v>
      </c>
      <c r="CC276" s="448">
        <f t="shared" si="107"/>
        <v>0</v>
      </c>
      <c r="CD276" s="461" t="s">
        <v>1951</v>
      </c>
      <c r="CE276" s="453"/>
      <c r="CF276" s="454"/>
    </row>
    <row r="277" spans="1:84" s="460" customFormat="1" ht="47.25">
      <c r="A277" s="125" t="s">
        <v>1924</v>
      </c>
      <c r="B277" s="160" t="s">
        <v>1034</v>
      </c>
      <c r="C277" s="163" t="s">
        <v>1469</v>
      </c>
      <c r="D277" s="164"/>
      <c r="E277" s="164">
        <f t="shared" si="119"/>
        <v>0</v>
      </c>
      <c r="F277" s="164">
        <f t="shared" si="119"/>
        <v>0</v>
      </c>
      <c r="G277" s="164">
        <f t="shared" si="119"/>
        <v>0</v>
      </c>
      <c r="H277" s="164">
        <f t="shared" si="119"/>
        <v>0</v>
      </c>
      <c r="I277" s="164">
        <f t="shared" si="119"/>
        <v>0</v>
      </c>
      <c r="J277" s="164">
        <f t="shared" si="119"/>
        <v>0</v>
      </c>
      <c r="K277" s="164">
        <f t="shared" si="119"/>
        <v>0</v>
      </c>
      <c r="L277" s="164">
        <v>0</v>
      </c>
      <c r="M277" s="164">
        <v>0</v>
      </c>
      <c r="N277" s="164">
        <v>0</v>
      </c>
      <c r="O277" s="164">
        <v>0</v>
      </c>
      <c r="P277" s="164">
        <v>0</v>
      </c>
      <c r="Q277" s="164">
        <v>0</v>
      </c>
      <c r="R277" s="164">
        <v>0</v>
      </c>
      <c r="S277" s="164">
        <v>0</v>
      </c>
      <c r="T277" s="164">
        <v>0</v>
      </c>
      <c r="U277" s="164">
        <v>0</v>
      </c>
      <c r="V277" s="164">
        <v>0</v>
      </c>
      <c r="W277" s="164">
        <v>0</v>
      </c>
      <c r="X277" s="164">
        <v>0</v>
      </c>
      <c r="Y277" s="164">
        <v>0</v>
      </c>
      <c r="Z277" s="164">
        <v>0</v>
      </c>
      <c r="AA277" s="164">
        <v>0</v>
      </c>
      <c r="AB277" s="164">
        <v>0</v>
      </c>
      <c r="AC277" s="164">
        <v>0</v>
      </c>
      <c r="AD277" s="164">
        <v>0</v>
      </c>
      <c r="AE277" s="164">
        <v>0</v>
      </c>
      <c r="AF277" s="164">
        <v>0</v>
      </c>
      <c r="AG277" s="164">
        <v>0</v>
      </c>
      <c r="AH277" s="164">
        <v>0</v>
      </c>
      <c r="AI277" s="164">
        <v>0</v>
      </c>
      <c r="AJ277" s="164">
        <v>0</v>
      </c>
      <c r="AK277" s="164">
        <v>0</v>
      </c>
      <c r="AL277" s="164">
        <v>0</v>
      </c>
      <c r="AM277" s="164">
        <v>0</v>
      </c>
      <c r="AN277" s="87">
        <f t="shared" si="118"/>
        <v>0</v>
      </c>
      <c r="AO277" s="87">
        <f t="shared" si="118"/>
        <v>0</v>
      </c>
      <c r="AP277" s="87">
        <f t="shared" si="118"/>
        <v>0</v>
      </c>
      <c r="AQ277" s="87">
        <f t="shared" si="118"/>
        <v>0</v>
      </c>
      <c r="AR277" s="87">
        <f t="shared" si="118"/>
        <v>0</v>
      </c>
      <c r="AS277" s="87">
        <f t="shared" si="118"/>
        <v>0</v>
      </c>
      <c r="AT277" s="87">
        <f t="shared" si="118"/>
        <v>0</v>
      </c>
      <c r="AU277" s="87">
        <v>0</v>
      </c>
      <c r="AV277" s="87">
        <v>0</v>
      </c>
      <c r="AW277" s="87">
        <v>0</v>
      </c>
      <c r="AX277" s="87">
        <v>0</v>
      </c>
      <c r="AY277" s="87">
        <v>0</v>
      </c>
      <c r="AZ277" s="87">
        <v>0</v>
      </c>
      <c r="BA277" s="87">
        <v>0</v>
      </c>
      <c r="BB277" s="87">
        <v>0</v>
      </c>
      <c r="BC277" s="87">
        <v>0</v>
      </c>
      <c r="BD277" s="87">
        <v>0</v>
      </c>
      <c r="BE277" s="87">
        <v>0</v>
      </c>
      <c r="BF277" s="87">
        <v>0</v>
      </c>
      <c r="BG277" s="87">
        <v>0</v>
      </c>
      <c r="BH277" s="87">
        <v>0</v>
      </c>
      <c r="BI277" s="87">
        <v>0</v>
      </c>
      <c r="BJ277" s="87">
        <v>0</v>
      </c>
      <c r="BK277" s="87">
        <v>0</v>
      </c>
      <c r="BL277" s="87">
        <v>0</v>
      </c>
      <c r="BM277" s="87">
        <v>0</v>
      </c>
      <c r="BN277" s="87">
        <v>0</v>
      </c>
      <c r="BO277" s="87">
        <v>0</v>
      </c>
      <c r="BP277" s="130">
        <v>0</v>
      </c>
      <c r="BQ277" s="130">
        <v>0</v>
      </c>
      <c r="BR277" s="130">
        <v>0</v>
      </c>
      <c r="BS277" s="130">
        <v>0</v>
      </c>
      <c r="BT277" s="130">
        <v>0</v>
      </c>
      <c r="BU277" s="130">
        <v>0</v>
      </c>
      <c r="BV277" s="130">
        <v>0</v>
      </c>
      <c r="BW277" s="448">
        <f t="shared" si="101"/>
        <v>0</v>
      </c>
      <c r="BX277" s="448">
        <f t="shared" si="102"/>
        <v>0</v>
      </c>
      <c r="BY277" s="448">
        <f t="shared" si="103"/>
        <v>0</v>
      </c>
      <c r="BZ277" s="448">
        <f t="shared" si="104"/>
        <v>0</v>
      </c>
      <c r="CA277" s="448">
        <f t="shared" si="105"/>
        <v>0</v>
      </c>
      <c r="CB277" s="448">
        <f t="shared" si="106"/>
        <v>0</v>
      </c>
      <c r="CC277" s="448">
        <f t="shared" si="107"/>
        <v>0</v>
      </c>
      <c r="CD277" s="461" t="s">
        <v>1951</v>
      </c>
      <c r="CE277" s="453"/>
      <c r="CF277" s="454"/>
    </row>
    <row r="278" spans="1:84" s="460" customFormat="1" ht="126">
      <c r="A278" s="125" t="s">
        <v>1924</v>
      </c>
      <c r="B278" s="160" t="s">
        <v>1035</v>
      </c>
      <c r="C278" s="163" t="s">
        <v>1469</v>
      </c>
      <c r="D278" s="164"/>
      <c r="E278" s="164">
        <f t="shared" si="119"/>
        <v>0</v>
      </c>
      <c r="F278" s="164">
        <f t="shared" si="119"/>
        <v>0</v>
      </c>
      <c r="G278" s="164">
        <f t="shared" si="119"/>
        <v>0</v>
      </c>
      <c r="H278" s="164">
        <f t="shared" si="119"/>
        <v>0</v>
      </c>
      <c r="I278" s="164">
        <f t="shared" si="119"/>
        <v>0</v>
      </c>
      <c r="J278" s="164">
        <f t="shared" si="119"/>
        <v>0</v>
      </c>
      <c r="K278" s="164">
        <f t="shared" si="119"/>
        <v>0</v>
      </c>
      <c r="L278" s="164">
        <v>0</v>
      </c>
      <c r="M278" s="164">
        <v>0</v>
      </c>
      <c r="N278" s="164">
        <v>0</v>
      </c>
      <c r="O278" s="164">
        <v>0</v>
      </c>
      <c r="P278" s="164">
        <v>0</v>
      </c>
      <c r="Q278" s="164">
        <v>0</v>
      </c>
      <c r="R278" s="164">
        <v>0</v>
      </c>
      <c r="S278" s="164">
        <v>0</v>
      </c>
      <c r="T278" s="164">
        <v>0</v>
      </c>
      <c r="U278" s="164">
        <v>0</v>
      </c>
      <c r="V278" s="164">
        <v>0</v>
      </c>
      <c r="W278" s="164">
        <v>0</v>
      </c>
      <c r="X278" s="164">
        <v>0</v>
      </c>
      <c r="Y278" s="164">
        <v>0</v>
      </c>
      <c r="Z278" s="164">
        <v>0</v>
      </c>
      <c r="AA278" s="164">
        <v>0</v>
      </c>
      <c r="AB278" s="164">
        <v>0</v>
      </c>
      <c r="AC278" s="164">
        <v>0</v>
      </c>
      <c r="AD278" s="164">
        <v>0</v>
      </c>
      <c r="AE278" s="164">
        <v>0</v>
      </c>
      <c r="AF278" s="164">
        <v>0</v>
      </c>
      <c r="AG278" s="164">
        <v>0</v>
      </c>
      <c r="AH278" s="164">
        <v>0</v>
      </c>
      <c r="AI278" s="164">
        <v>0</v>
      </c>
      <c r="AJ278" s="164">
        <v>0</v>
      </c>
      <c r="AK278" s="164">
        <v>0</v>
      </c>
      <c r="AL278" s="164">
        <v>0</v>
      </c>
      <c r="AM278" s="164">
        <v>0</v>
      </c>
      <c r="AN278" s="87">
        <f t="shared" si="118"/>
        <v>0</v>
      </c>
      <c r="AO278" s="87">
        <f t="shared" si="118"/>
        <v>0</v>
      </c>
      <c r="AP278" s="87">
        <f t="shared" si="118"/>
        <v>0</v>
      </c>
      <c r="AQ278" s="87">
        <f t="shared" si="118"/>
        <v>0</v>
      </c>
      <c r="AR278" s="87">
        <f t="shared" si="118"/>
        <v>0</v>
      </c>
      <c r="AS278" s="87">
        <f t="shared" si="118"/>
        <v>0</v>
      </c>
      <c r="AT278" s="87">
        <f t="shared" si="118"/>
        <v>0</v>
      </c>
      <c r="AU278" s="87">
        <v>0</v>
      </c>
      <c r="AV278" s="87">
        <v>0</v>
      </c>
      <c r="AW278" s="87">
        <v>0</v>
      </c>
      <c r="AX278" s="87">
        <v>0</v>
      </c>
      <c r="AY278" s="87">
        <v>0</v>
      </c>
      <c r="AZ278" s="87">
        <v>0</v>
      </c>
      <c r="BA278" s="87">
        <v>0</v>
      </c>
      <c r="BB278" s="87">
        <v>0</v>
      </c>
      <c r="BC278" s="87">
        <v>0</v>
      </c>
      <c r="BD278" s="87">
        <v>0</v>
      </c>
      <c r="BE278" s="87">
        <v>0</v>
      </c>
      <c r="BF278" s="87">
        <v>0</v>
      </c>
      <c r="BG278" s="87">
        <v>0</v>
      </c>
      <c r="BH278" s="87">
        <v>0</v>
      </c>
      <c r="BI278" s="87">
        <v>0</v>
      </c>
      <c r="BJ278" s="87">
        <v>0</v>
      </c>
      <c r="BK278" s="87">
        <v>0</v>
      </c>
      <c r="BL278" s="87">
        <v>0</v>
      </c>
      <c r="BM278" s="87">
        <v>0</v>
      </c>
      <c r="BN278" s="87">
        <v>0</v>
      </c>
      <c r="BO278" s="87">
        <v>0</v>
      </c>
      <c r="BP278" s="130">
        <v>0</v>
      </c>
      <c r="BQ278" s="130">
        <v>0</v>
      </c>
      <c r="BR278" s="130">
        <v>0</v>
      </c>
      <c r="BS278" s="130">
        <v>0</v>
      </c>
      <c r="BT278" s="130">
        <v>0</v>
      </c>
      <c r="BU278" s="130">
        <v>0</v>
      </c>
      <c r="BV278" s="130">
        <v>0</v>
      </c>
      <c r="BW278" s="448">
        <f t="shared" ref="BW278:BW319" si="120">AN278-(L278+S278+Z278)</f>
        <v>0</v>
      </c>
      <c r="BX278" s="448">
        <f t="shared" si="102"/>
        <v>0</v>
      </c>
      <c r="BY278" s="448">
        <f t="shared" si="103"/>
        <v>0</v>
      </c>
      <c r="BZ278" s="448">
        <f t="shared" si="104"/>
        <v>0</v>
      </c>
      <c r="CA278" s="448">
        <f t="shared" si="105"/>
        <v>0</v>
      </c>
      <c r="CB278" s="448">
        <f t="shared" si="106"/>
        <v>0</v>
      </c>
      <c r="CC278" s="448">
        <f t="shared" si="107"/>
        <v>0</v>
      </c>
      <c r="CD278" s="461" t="s">
        <v>1951</v>
      </c>
      <c r="CE278" s="453"/>
      <c r="CF278" s="454"/>
    </row>
    <row r="279" spans="1:84" s="460" customFormat="1" ht="110.25">
      <c r="A279" s="125" t="s">
        <v>1924</v>
      </c>
      <c r="B279" s="160" t="s">
        <v>1036</v>
      </c>
      <c r="C279" s="163" t="s">
        <v>1469</v>
      </c>
      <c r="D279" s="164"/>
      <c r="E279" s="164">
        <f t="shared" si="119"/>
        <v>0</v>
      </c>
      <c r="F279" s="164">
        <f t="shared" si="119"/>
        <v>0</v>
      </c>
      <c r="G279" s="164">
        <f t="shared" si="119"/>
        <v>0</v>
      </c>
      <c r="H279" s="164">
        <f t="shared" si="119"/>
        <v>0</v>
      </c>
      <c r="I279" s="164">
        <f t="shared" si="119"/>
        <v>0</v>
      </c>
      <c r="J279" s="164">
        <f t="shared" si="119"/>
        <v>0</v>
      </c>
      <c r="K279" s="164">
        <f t="shared" si="119"/>
        <v>0</v>
      </c>
      <c r="L279" s="164">
        <v>0</v>
      </c>
      <c r="M279" s="164">
        <v>0</v>
      </c>
      <c r="N279" s="164">
        <v>0</v>
      </c>
      <c r="O279" s="164">
        <v>0</v>
      </c>
      <c r="P279" s="164">
        <v>0</v>
      </c>
      <c r="Q279" s="164">
        <v>0</v>
      </c>
      <c r="R279" s="164">
        <v>0</v>
      </c>
      <c r="S279" s="164">
        <v>0</v>
      </c>
      <c r="T279" s="164">
        <v>0</v>
      </c>
      <c r="U279" s="164">
        <v>0</v>
      </c>
      <c r="V279" s="164">
        <v>0</v>
      </c>
      <c r="W279" s="164">
        <v>0</v>
      </c>
      <c r="X279" s="164">
        <v>0</v>
      </c>
      <c r="Y279" s="164">
        <v>0</v>
      </c>
      <c r="Z279" s="164">
        <v>0</v>
      </c>
      <c r="AA279" s="164">
        <v>0</v>
      </c>
      <c r="AB279" s="164">
        <v>0</v>
      </c>
      <c r="AC279" s="164">
        <v>0</v>
      </c>
      <c r="AD279" s="164">
        <v>0</v>
      </c>
      <c r="AE279" s="164">
        <v>0</v>
      </c>
      <c r="AF279" s="164">
        <v>0</v>
      </c>
      <c r="AG279" s="164">
        <v>0</v>
      </c>
      <c r="AH279" s="164">
        <v>0</v>
      </c>
      <c r="AI279" s="164">
        <v>0</v>
      </c>
      <c r="AJ279" s="164">
        <v>0</v>
      </c>
      <c r="AK279" s="164">
        <v>0</v>
      </c>
      <c r="AL279" s="164">
        <v>0</v>
      </c>
      <c r="AM279" s="164">
        <v>0</v>
      </c>
      <c r="AN279" s="87">
        <f t="shared" si="118"/>
        <v>0</v>
      </c>
      <c r="AO279" s="87">
        <f t="shared" si="118"/>
        <v>0</v>
      </c>
      <c r="AP279" s="87">
        <f t="shared" si="118"/>
        <v>0</v>
      </c>
      <c r="AQ279" s="87">
        <f t="shared" si="118"/>
        <v>0</v>
      </c>
      <c r="AR279" s="87">
        <f t="shared" si="118"/>
        <v>0</v>
      </c>
      <c r="AS279" s="87">
        <f t="shared" si="118"/>
        <v>0</v>
      </c>
      <c r="AT279" s="87">
        <f t="shared" si="118"/>
        <v>0</v>
      </c>
      <c r="AU279" s="87">
        <v>0</v>
      </c>
      <c r="AV279" s="87">
        <v>0</v>
      </c>
      <c r="AW279" s="87">
        <v>0</v>
      </c>
      <c r="AX279" s="87">
        <v>0</v>
      </c>
      <c r="AY279" s="87">
        <v>0</v>
      </c>
      <c r="AZ279" s="87">
        <v>0</v>
      </c>
      <c r="BA279" s="87">
        <v>0</v>
      </c>
      <c r="BB279" s="87">
        <v>0</v>
      </c>
      <c r="BC279" s="87">
        <v>0</v>
      </c>
      <c r="BD279" s="87">
        <v>0</v>
      </c>
      <c r="BE279" s="87">
        <v>0</v>
      </c>
      <c r="BF279" s="87">
        <v>0</v>
      </c>
      <c r="BG279" s="87">
        <v>0</v>
      </c>
      <c r="BH279" s="87">
        <v>0</v>
      </c>
      <c r="BI279" s="87">
        <v>0</v>
      </c>
      <c r="BJ279" s="87">
        <v>0</v>
      </c>
      <c r="BK279" s="87">
        <v>0</v>
      </c>
      <c r="BL279" s="87">
        <v>0</v>
      </c>
      <c r="BM279" s="87">
        <v>0</v>
      </c>
      <c r="BN279" s="87">
        <v>0</v>
      </c>
      <c r="BO279" s="87">
        <v>0</v>
      </c>
      <c r="BP279" s="130">
        <v>0</v>
      </c>
      <c r="BQ279" s="130">
        <v>0</v>
      </c>
      <c r="BR279" s="130">
        <v>0</v>
      </c>
      <c r="BS279" s="130">
        <v>0</v>
      </c>
      <c r="BT279" s="130">
        <v>0</v>
      </c>
      <c r="BU279" s="130">
        <v>0</v>
      </c>
      <c r="BV279" s="130">
        <v>0</v>
      </c>
      <c r="BW279" s="448">
        <f t="shared" si="120"/>
        <v>0</v>
      </c>
      <c r="BX279" s="448">
        <f t="shared" si="102"/>
        <v>0</v>
      </c>
      <c r="BY279" s="448">
        <f t="shared" si="103"/>
        <v>0</v>
      </c>
      <c r="BZ279" s="448">
        <f t="shared" si="104"/>
        <v>0</v>
      </c>
      <c r="CA279" s="448">
        <f t="shared" si="105"/>
        <v>0</v>
      </c>
      <c r="CB279" s="448">
        <f t="shared" si="106"/>
        <v>0</v>
      </c>
      <c r="CC279" s="448">
        <f t="shared" si="107"/>
        <v>0</v>
      </c>
      <c r="CD279" s="461" t="s">
        <v>1951</v>
      </c>
      <c r="CE279" s="453"/>
      <c r="CF279" s="454"/>
    </row>
    <row r="280" spans="1:84" s="460" customFormat="1" ht="110.25">
      <c r="A280" s="125" t="s">
        <v>1924</v>
      </c>
      <c r="B280" s="160" t="s">
        <v>1038</v>
      </c>
      <c r="C280" s="163" t="s">
        <v>1469</v>
      </c>
      <c r="D280" s="164"/>
      <c r="E280" s="164">
        <f t="shared" si="119"/>
        <v>0</v>
      </c>
      <c r="F280" s="164">
        <f t="shared" si="119"/>
        <v>0</v>
      </c>
      <c r="G280" s="164">
        <f t="shared" si="119"/>
        <v>0</v>
      </c>
      <c r="H280" s="164">
        <f t="shared" si="119"/>
        <v>0</v>
      </c>
      <c r="I280" s="164">
        <f t="shared" si="119"/>
        <v>0</v>
      </c>
      <c r="J280" s="164">
        <f t="shared" si="119"/>
        <v>0</v>
      </c>
      <c r="K280" s="164">
        <f t="shared" si="119"/>
        <v>0</v>
      </c>
      <c r="L280" s="164">
        <v>0</v>
      </c>
      <c r="M280" s="164">
        <v>0</v>
      </c>
      <c r="N280" s="164">
        <v>0</v>
      </c>
      <c r="O280" s="164">
        <v>0</v>
      </c>
      <c r="P280" s="164">
        <v>0</v>
      </c>
      <c r="Q280" s="164">
        <v>0</v>
      </c>
      <c r="R280" s="164">
        <v>0</v>
      </c>
      <c r="S280" s="164">
        <v>0</v>
      </c>
      <c r="T280" s="164">
        <v>0</v>
      </c>
      <c r="U280" s="164">
        <v>0</v>
      </c>
      <c r="V280" s="164">
        <v>0</v>
      </c>
      <c r="W280" s="164">
        <v>0</v>
      </c>
      <c r="X280" s="164">
        <v>0</v>
      </c>
      <c r="Y280" s="164">
        <v>0</v>
      </c>
      <c r="Z280" s="164">
        <v>0</v>
      </c>
      <c r="AA280" s="164">
        <v>0</v>
      </c>
      <c r="AB280" s="164">
        <v>0</v>
      </c>
      <c r="AC280" s="164">
        <v>0</v>
      </c>
      <c r="AD280" s="164">
        <v>0</v>
      </c>
      <c r="AE280" s="164">
        <v>0</v>
      </c>
      <c r="AF280" s="164">
        <v>0</v>
      </c>
      <c r="AG280" s="164">
        <v>0</v>
      </c>
      <c r="AH280" s="164">
        <v>0</v>
      </c>
      <c r="AI280" s="164">
        <v>0</v>
      </c>
      <c r="AJ280" s="164">
        <v>0</v>
      </c>
      <c r="AK280" s="164">
        <v>0</v>
      </c>
      <c r="AL280" s="164">
        <v>0</v>
      </c>
      <c r="AM280" s="164">
        <v>0</v>
      </c>
      <c r="AN280" s="87">
        <f t="shared" si="118"/>
        <v>0</v>
      </c>
      <c r="AO280" s="87">
        <f t="shared" si="118"/>
        <v>0</v>
      </c>
      <c r="AP280" s="87">
        <f t="shared" si="118"/>
        <v>0</v>
      </c>
      <c r="AQ280" s="87">
        <f t="shared" si="118"/>
        <v>0</v>
      </c>
      <c r="AR280" s="87">
        <f t="shared" si="118"/>
        <v>0</v>
      </c>
      <c r="AS280" s="87">
        <f t="shared" si="118"/>
        <v>0</v>
      </c>
      <c r="AT280" s="87">
        <f t="shared" si="118"/>
        <v>0</v>
      </c>
      <c r="AU280" s="87">
        <v>0</v>
      </c>
      <c r="AV280" s="87">
        <v>0</v>
      </c>
      <c r="AW280" s="87">
        <v>0</v>
      </c>
      <c r="AX280" s="87">
        <v>0</v>
      </c>
      <c r="AY280" s="87">
        <v>0</v>
      </c>
      <c r="AZ280" s="87">
        <v>0</v>
      </c>
      <c r="BA280" s="87">
        <v>0</v>
      </c>
      <c r="BB280" s="87">
        <v>0</v>
      </c>
      <c r="BC280" s="87">
        <v>0</v>
      </c>
      <c r="BD280" s="87">
        <v>0</v>
      </c>
      <c r="BE280" s="87">
        <v>0</v>
      </c>
      <c r="BF280" s="87">
        <v>0</v>
      </c>
      <c r="BG280" s="87">
        <v>0</v>
      </c>
      <c r="BH280" s="87">
        <v>0</v>
      </c>
      <c r="BI280" s="87">
        <v>0</v>
      </c>
      <c r="BJ280" s="87">
        <v>0</v>
      </c>
      <c r="BK280" s="87">
        <v>0</v>
      </c>
      <c r="BL280" s="87">
        <v>0</v>
      </c>
      <c r="BM280" s="87">
        <v>0</v>
      </c>
      <c r="BN280" s="87">
        <v>0</v>
      </c>
      <c r="BO280" s="87">
        <v>0</v>
      </c>
      <c r="BP280" s="130">
        <v>0</v>
      </c>
      <c r="BQ280" s="130">
        <v>0</v>
      </c>
      <c r="BR280" s="130">
        <v>0</v>
      </c>
      <c r="BS280" s="130">
        <v>0</v>
      </c>
      <c r="BT280" s="130">
        <v>0</v>
      </c>
      <c r="BU280" s="130">
        <v>0</v>
      </c>
      <c r="BV280" s="130">
        <v>0</v>
      </c>
      <c r="BW280" s="448">
        <f t="shared" si="120"/>
        <v>0</v>
      </c>
      <c r="BX280" s="448">
        <f t="shared" si="102"/>
        <v>0</v>
      </c>
      <c r="BY280" s="448">
        <f t="shared" si="103"/>
        <v>0</v>
      </c>
      <c r="BZ280" s="448">
        <f t="shared" si="104"/>
        <v>0</v>
      </c>
      <c r="CA280" s="448">
        <f t="shared" si="105"/>
        <v>0</v>
      </c>
      <c r="CB280" s="448">
        <f t="shared" si="106"/>
        <v>0</v>
      </c>
      <c r="CC280" s="448">
        <f t="shared" si="107"/>
        <v>0</v>
      </c>
      <c r="CD280" s="461" t="s">
        <v>1951</v>
      </c>
      <c r="CE280" s="453"/>
      <c r="CF280" s="454"/>
    </row>
    <row r="281" spans="1:84" s="460" customFormat="1" ht="94.5">
      <c r="A281" s="125" t="s">
        <v>305</v>
      </c>
      <c r="B281" s="160" t="s">
        <v>1039</v>
      </c>
      <c r="C281" s="163" t="s">
        <v>1469</v>
      </c>
      <c r="D281" s="163"/>
      <c r="E281" s="462">
        <f t="shared" si="119"/>
        <v>0</v>
      </c>
      <c r="F281" s="462">
        <f t="shared" si="119"/>
        <v>0</v>
      </c>
      <c r="G281" s="463">
        <f t="shared" si="119"/>
        <v>0</v>
      </c>
      <c r="H281" s="463">
        <f t="shared" si="119"/>
        <v>0</v>
      </c>
      <c r="I281" s="463">
        <f t="shared" si="119"/>
        <v>0</v>
      </c>
      <c r="J281" s="463">
        <f t="shared" si="119"/>
        <v>0</v>
      </c>
      <c r="K281" s="462">
        <f t="shared" si="119"/>
        <v>0</v>
      </c>
      <c r="L281" s="462">
        <v>0</v>
      </c>
      <c r="M281" s="462">
        <v>0</v>
      </c>
      <c r="N281" s="462">
        <v>0</v>
      </c>
      <c r="O281" s="462">
        <v>0</v>
      </c>
      <c r="P281" s="462">
        <v>0</v>
      </c>
      <c r="Q281" s="462">
        <v>0</v>
      </c>
      <c r="R281" s="462">
        <v>0</v>
      </c>
      <c r="S281" s="464">
        <v>0</v>
      </c>
      <c r="T281" s="462">
        <v>0</v>
      </c>
      <c r="U281" s="462">
        <v>0</v>
      </c>
      <c r="V281" s="462">
        <v>0</v>
      </c>
      <c r="W281" s="462">
        <v>0</v>
      </c>
      <c r="X281" s="462">
        <v>0</v>
      </c>
      <c r="Y281" s="462">
        <v>0</v>
      </c>
      <c r="Z281" s="462">
        <v>0</v>
      </c>
      <c r="AA281" s="462">
        <v>0</v>
      </c>
      <c r="AB281" s="462">
        <v>0</v>
      </c>
      <c r="AC281" s="462">
        <v>0</v>
      </c>
      <c r="AD281" s="462">
        <v>0</v>
      </c>
      <c r="AE281" s="462">
        <v>0</v>
      </c>
      <c r="AF281" s="462">
        <v>0</v>
      </c>
      <c r="AG281" s="462">
        <v>0</v>
      </c>
      <c r="AH281" s="462">
        <v>0</v>
      </c>
      <c r="AI281" s="462">
        <v>0</v>
      </c>
      <c r="AJ281" s="462">
        <v>0</v>
      </c>
      <c r="AK281" s="462">
        <v>0</v>
      </c>
      <c r="AL281" s="462">
        <v>0</v>
      </c>
      <c r="AM281" s="462">
        <v>0</v>
      </c>
      <c r="AN281" s="87">
        <f t="shared" si="118"/>
        <v>0</v>
      </c>
      <c r="AO281" s="87">
        <f t="shared" si="118"/>
        <v>0</v>
      </c>
      <c r="AP281" s="87">
        <f t="shared" si="118"/>
        <v>0</v>
      </c>
      <c r="AQ281" s="87">
        <f t="shared" si="118"/>
        <v>0</v>
      </c>
      <c r="AR281" s="87">
        <f t="shared" si="118"/>
        <v>0</v>
      </c>
      <c r="AS281" s="87">
        <f t="shared" si="118"/>
        <v>0</v>
      </c>
      <c r="AT281" s="87">
        <f t="shared" si="118"/>
        <v>0</v>
      </c>
      <c r="AU281" s="87">
        <v>0</v>
      </c>
      <c r="AV281" s="87">
        <v>0</v>
      </c>
      <c r="AW281" s="87">
        <v>0</v>
      </c>
      <c r="AX281" s="87">
        <v>0</v>
      </c>
      <c r="AY281" s="87">
        <v>0</v>
      </c>
      <c r="AZ281" s="87">
        <v>0</v>
      </c>
      <c r="BA281" s="87">
        <v>0</v>
      </c>
      <c r="BB281" s="87">
        <v>0</v>
      </c>
      <c r="BC281" s="87">
        <v>0</v>
      </c>
      <c r="BD281" s="87">
        <v>0</v>
      </c>
      <c r="BE281" s="87">
        <v>0</v>
      </c>
      <c r="BF281" s="87">
        <v>0</v>
      </c>
      <c r="BG281" s="87">
        <v>0</v>
      </c>
      <c r="BH281" s="87">
        <v>0</v>
      </c>
      <c r="BI281" s="87">
        <v>0</v>
      </c>
      <c r="BJ281" s="87">
        <v>0</v>
      </c>
      <c r="BK281" s="87">
        <v>0</v>
      </c>
      <c r="BL281" s="87">
        <v>0</v>
      </c>
      <c r="BM281" s="87">
        <v>0</v>
      </c>
      <c r="BN281" s="87">
        <v>0</v>
      </c>
      <c r="BO281" s="87">
        <v>0</v>
      </c>
      <c r="BP281" s="130">
        <v>0</v>
      </c>
      <c r="BQ281" s="130">
        <v>0</v>
      </c>
      <c r="BR281" s="130">
        <v>0</v>
      </c>
      <c r="BS281" s="130">
        <v>0</v>
      </c>
      <c r="BT281" s="130">
        <v>0</v>
      </c>
      <c r="BU281" s="130">
        <v>0</v>
      </c>
      <c r="BV281" s="130">
        <v>0</v>
      </c>
      <c r="BW281" s="448">
        <f t="shared" si="120"/>
        <v>0</v>
      </c>
      <c r="BX281" s="448">
        <f t="shared" si="102"/>
        <v>0</v>
      </c>
      <c r="BY281" s="448">
        <f t="shared" si="103"/>
        <v>0</v>
      </c>
      <c r="BZ281" s="448">
        <f t="shared" si="104"/>
        <v>0</v>
      </c>
      <c r="CA281" s="448">
        <f t="shared" si="105"/>
        <v>0</v>
      </c>
      <c r="CB281" s="448">
        <f t="shared" si="106"/>
        <v>0</v>
      </c>
      <c r="CC281" s="448">
        <f t="shared" si="107"/>
        <v>0</v>
      </c>
      <c r="CD281" s="461" t="s">
        <v>1951</v>
      </c>
      <c r="CE281" s="453"/>
      <c r="CF281" s="454"/>
    </row>
    <row r="282" spans="1:84" s="460" customFormat="1" ht="78.75">
      <c r="A282" s="125" t="s">
        <v>1925</v>
      </c>
      <c r="B282" s="160" t="s">
        <v>1040</v>
      </c>
      <c r="C282" s="163" t="s">
        <v>1469</v>
      </c>
      <c r="D282" s="164"/>
      <c r="E282" s="164">
        <f t="shared" si="119"/>
        <v>0</v>
      </c>
      <c r="F282" s="164">
        <f t="shared" si="119"/>
        <v>0</v>
      </c>
      <c r="G282" s="164">
        <f t="shared" si="119"/>
        <v>0</v>
      </c>
      <c r="H282" s="164">
        <f t="shared" si="119"/>
        <v>0</v>
      </c>
      <c r="I282" s="164">
        <f t="shared" si="119"/>
        <v>0</v>
      </c>
      <c r="J282" s="164">
        <f t="shared" si="119"/>
        <v>0</v>
      </c>
      <c r="K282" s="164">
        <f t="shared" si="119"/>
        <v>0</v>
      </c>
      <c r="L282" s="164">
        <v>0</v>
      </c>
      <c r="M282" s="164">
        <v>0</v>
      </c>
      <c r="N282" s="164">
        <v>0</v>
      </c>
      <c r="O282" s="164">
        <v>0</v>
      </c>
      <c r="P282" s="164">
        <v>0</v>
      </c>
      <c r="Q282" s="164">
        <v>0</v>
      </c>
      <c r="R282" s="164">
        <v>0</v>
      </c>
      <c r="S282" s="164">
        <v>0</v>
      </c>
      <c r="T282" s="164">
        <v>0</v>
      </c>
      <c r="U282" s="164">
        <v>0</v>
      </c>
      <c r="V282" s="164">
        <v>0</v>
      </c>
      <c r="W282" s="164">
        <v>0</v>
      </c>
      <c r="X282" s="164">
        <v>0</v>
      </c>
      <c r="Y282" s="164">
        <v>0</v>
      </c>
      <c r="Z282" s="164">
        <v>0</v>
      </c>
      <c r="AA282" s="164">
        <v>0</v>
      </c>
      <c r="AB282" s="164">
        <v>0</v>
      </c>
      <c r="AC282" s="164">
        <v>0</v>
      </c>
      <c r="AD282" s="164">
        <v>0</v>
      </c>
      <c r="AE282" s="164">
        <v>0</v>
      </c>
      <c r="AF282" s="164">
        <v>0</v>
      </c>
      <c r="AG282" s="164">
        <v>0</v>
      </c>
      <c r="AH282" s="164">
        <v>0</v>
      </c>
      <c r="AI282" s="164">
        <v>0</v>
      </c>
      <c r="AJ282" s="164">
        <v>0</v>
      </c>
      <c r="AK282" s="164">
        <v>0</v>
      </c>
      <c r="AL282" s="164">
        <v>0</v>
      </c>
      <c r="AM282" s="164">
        <v>0</v>
      </c>
      <c r="AN282" s="87">
        <f t="shared" si="118"/>
        <v>0</v>
      </c>
      <c r="AO282" s="87">
        <f t="shared" si="118"/>
        <v>0</v>
      </c>
      <c r="AP282" s="87">
        <f t="shared" si="118"/>
        <v>0</v>
      </c>
      <c r="AQ282" s="87">
        <f t="shared" si="118"/>
        <v>0</v>
      </c>
      <c r="AR282" s="87">
        <f t="shared" si="118"/>
        <v>0</v>
      </c>
      <c r="AS282" s="87">
        <f t="shared" si="118"/>
        <v>0</v>
      </c>
      <c r="AT282" s="87">
        <f t="shared" si="118"/>
        <v>0</v>
      </c>
      <c r="AU282" s="87">
        <v>0</v>
      </c>
      <c r="AV282" s="87">
        <v>0</v>
      </c>
      <c r="AW282" s="87">
        <v>0</v>
      </c>
      <c r="AX282" s="87">
        <v>0</v>
      </c>
      <c r="AY282" s="87">
        <v>0</v>
      </c>
      <c r="AZ282" s="87">
        <v>0</v>
      </c>
      <c r="BA282" s="87">
        <v>0</v>
      </c>
      <c r="BB282" s="87">
        <v>0</v>
      </c>
      <c r="BC282" s="87">
        <v>0</v>
      </c>
      <c r="BD282" s="87">
        <v>0</v>
      </c>
      <c r="BE282" s="87">
        <v>0</v>
      </c>
      <c r="BF282" s="87">
        <v>0</v>
      </c>
      <c r="BG282" s="87">
        <v>0</v>
      </c>
      <c r="BH282" s="87">
        <v>0</v>
      </c>
      <c r="BI282" s="87">
        <v>0</v>
      </c>
      <c r="BJ282" s="87">
        <v>0</v>
      </c>
      <c r="BK282" s="87">
        <v>0</v>
      </c>
      <c r="BL282" s="87">
        <v>0</v>
      </c>
      <c r="BM282" s="87">
        <v>0</v>
      </c>
      <c r="BN282" s="87">
        <v>0</v>
      </c>
      <c r="BO282" s="87">
        <v>0</v>
      </c>
      <c r="BP282" s="130">
        <v>0</v>
      </c>
      <c r="BQ282" s="130">
        <v>0</v>
      </c>
      <c r="BR282" s="130">
        <v>0</v>
      </c>
      <c r="BS282" s="130">
        <v>0</v>
      </c>
      <c r="BT282" s="130">
        <v>0</v>
      </c>
      <c r="BU282" s="130">
        <v>0</v>
      </c>
      <c r="BV282" s="130">
        <v>0</v>
      </c>
      <c r="BW282" s="448">
        <f t="shared" si="120"/>
        <v>0</v>
      </c>
      <c r="BX282" s="448">
        <f t="shared" si="102"/>
        <v>0</v>
      </c>
      <c r="BY282" s="448">
        <f t="shared" si="103"/>
        <v>0</v>
      </c>
      <c r="BZ282" s="448">
        <f t="shared" si="104"/>
        <v>0</v>
      </c>
      <c r="CA282" s="448">
        <f t="shared" si="105"/>
        <v>0</v>
      </c>
      <c r="CB282" s="448">
        <f t="shared" si="106"/>
        <v>0</v>
      </c>
      <c r="CC282" s="448">
        <f t="shared" si="107"/>
        <v>0</v>
      </c>
      <c r="CD282" s="461" t="s">
        <v>1951</v>
      </c>
      <c r="CE282" s="453"/>
      <c r="CF282" s="454"/>
    </row>
    <row r="283" spans="1:84" s="460" customFormat="1" ht="78.75">
      <c r="A283" s="125" t="s">
        <v>1926</v>
      </c>
      <c r="B283" s="160" t="s">
        <v>1041</v>
      </c>
      <c r="C283" s="163" t="s">
        <v>1469</v>
      </c>
      <c r="D283" s="164"/>
      <c r="E283" s="164">
        <f t="shared" si="119"/>
        <v>0</v>
      </c>
      <c r="F283" s="164">
        <f t="shared" si="119"/>
        <v>0</v>
      </c>
      <c r="G283" s="164">
        <f t="shared" si="119"/>
        <v>0</v>
      </c>
      <c r="H283" s="164">
        <f t="shared" si="119"/>
        <v>0</v>
      </c>
      <c r="I283" s="164">
        <f t="shared" si="119"/>
        <v>0</v>
      </c>
      <c r="J283" s="164">
        <f t="shared" si="119"/>
        <v>0</v>
      </c>
      <c r="K283" s="164">
        <f t="shared" si="119"/>
        <v>0</v>
      </c>
      <c r="L283" s="164">
        <v>0</v>
      </c>
      <c r="M283" s="164">
        <v>0</v>
      </c>
      <c r="N283" s="164">
        <v>0</v>
      </c>
      <c r="O283" s="164">
        <v>0</v>
      </c>
      <c r="P283" s="164">
        <v>0</v>
      </c>
      <c r="Q283" s="164">
        <v>0</v>
      </c>
      <c r="R283" s="164">
        <v>0</v>
      </c>
      <c r="S283" s="164">
        <v>0</v>
      </c>
      <c r="T283" s="164">
        <v>0</v>
      </c>
      <c r="U283" s="164">
        <v>0</v>
      </c>
      <c r="V283" s="164">
        <v>0</v>
      </c>
      <c r="W283" s="164">
        <v>0</v>
      </c>
      <c r="X283" s="164">
        <v>0</v>
      </c>
      <c r="Y283" s="164">
        <v>0</v>
      </c>
      <c r="Z283" s="164">
        <v>0</v>
      </c>
      <c r="AA283" s="164">
        <v>0</v>
      </c>
      <c r="AB283" s="164">
        <v>0</v>
      </c>
      <c r="AC283" s="164">
        <v>0</v>
      </c>
      <c r="AD283" s="164">
        <v>0</v>
      </c>
      <c r="AE283" s="164">
        <v>0</v>
      </c>
      <c r="AF283" s="164">
        <v>0</v>
      </c>
      <c r="AG283" s="164">
        <v>0</v>
      </c>
      <c r="AH283" s="164">
        <v>0</v>
      </c>
      <c r="AI283" s="164">
        <v>0</v>
      </c>
      <c r="AJ283" s="164">
        <v>0</v>
      </c>
      <c r="AK283" s="164">
        <v>0</v>
      </c>
      <c r="AL283" s="164">
        <v>0</v>
      </c>
      <c r="AM283" s="164">
        <v>0</v>
      </c>
      <c r="AN283" s="87">
        <f t="shared" si="118"/>
        <v>0</v>
      </c>
      <c r="AO283" s="87">
        <f t="shared" si="118"/>
        <v>0</v>
      </c>
      <c r="AP283" s="87">
        <f t="shared" si="118"/>
        <v>0</v>
      </c>
      <c r="AQ283" s="87">
        <f t="shared" si="118"/>
        <v>0</v>
      </c>
      <c r="AR283" s="87">
        <f t="shared" si="118"/>
        <v>0</v>
      </c>
      <c r="AS283" s="87">
        <f t="shared" si="118"/>
        <v>0</v>
      </c>
      <c r="AT283" s="87">
        <f t="shared" si="118"/>
        <v>0</v>
      </c>
      <c r="AU283" s="87">
        <v>0</v>
      </c>
      <c r="AV283" s="87">
        <v>0</v>
      </c>
      <c r="AW283" s="87">
        <v>0</v>
      </c>
      <c r="AX283" s="87">
        <v>0</v>
      </c>
      <c r="AY283" s="87">
        <v>0</v>
      </c>
      <c r="AZ283" s="87">
        <v>0</v>
      </c>
      <c r="BA283" s="87">
        <v>0</v>
      </c>
      <c r="BB283" s="87">
        <v>0</v>
      </c>
      <c r="BC283" s="87">
        <v>0</v>
      </c>
      <c r="BD283" s="87">
        <v>0</v>
      </c>
      <c r="BE283" s="87">
        <v>0</v>
      </c>
      <c r="BF283" s="87">
        <v>0</v>
      </c>
      <c r="BG283" s="87">
        <v>0</v>
      </c>
      <c r="BH283" s="87">
        <v>0</v>
      </c>
      <c r="BI283" s="87">
        <v>0</v>
      </c>
      <c r="BJ283" s="87">
        <v>0</v>
      </c>
      <c r="BK283" s="87">
        <v>0</v>
      </c>
      <c r="BL283" s="87">
        <v>0</v>
      </c>
      <c r="BM283" s="87">
        <v>0</v>
      </c>
      <c r="BN283" s="87">
        <v>0</v>
      </c>
      <c r="BO283" s="87">
        <v>0</v>
      </c>
      <c r="BP283" s="130">
        <v>0</v>
      </c>
      <c r="BQ283" s="130">
        <v>0</v>
      </c>
      <c r="BR283" s="130">
        <v>0</v>
      </c>
      <c r="BS283" s="130">
        <v>0</v>
      </c>
      <c r="BT283" s="130">
        <v>0</v>
      </c>
      <c r="BU283" s="130">
        <v>0</v>
      </c>
      <c r="BV283" s="130">
        <v>0</v>
      </c>
      <c r="BW283" s="448">
        <f t="shared" si="120"/>
        <v>0</v>
      </c>
      <c r="BX283" s="448">
        <f t="shared" si="102"/>
        <v>0</v>
      </c>
      <c r="BY283" s="448">
        <f t="shared" si="103"/>
        <v>0</v>
      </c>
      <c r="BZ283" s="448">
        <f t="shared" si="104"/>
        <v>0</v>
      </c>
      <c r="CA283" s="448">
        <f t="shared" si="105"/>
        <v>0</v>
      </c>
      <c r="CB283" s="448">
        <f t="shared" si="106"/>
        <v>0</v>
      </c>
      <c r="CC283" s="448">
        <f t="shared" si="107"/>
        <v>0</v>
      </c>
      <c r="CD283" s="461" t="s">
        <v>1951</v>
      </c>
      <c r="CE283" s="453"/>
      <c r="CF283" s="454"/>
    </row>
    <row r="284" spans="1:84" s="460" customFormat="1" ht="47.25">
      <c r="A284" s="125" t="s">
        <v>215</v>
      </c>
      <c r="B284" s="160" t="s">
        <v>1042</v>
      </c>
      <c r="C284" s="163" t="s">
        <v>1469</v>
      </c>
      <c r="D284" s="447"/>
      <c r="E284" s="162">
        <f t="shared" si="119"/>
        <v>80</v>
      </c>
      <c r="F284" s="162">
        <f t="shared" si="119"/>
        <v>0</v>
      </c>
      <c r="G284" s="162">
        <f t="shared" si="119"/>
        <v>0</v>
      </c>
      <c r="H284" s="162">
        <f t="shared" si="119"/>
        <v>0</v>
      </c>
      <c r="I284" s="162">
        <f t="shared" si="119"/>
        <v>0</v>
      </c>
      <c r="J284" s="162">
        <f t="shared" si="119"/>
        <v>0</v>
      </c>
      <c r="K284" s="162">
        <f t="shared" si="119"/>
        <v>0</v>
      </c>
      <c r="L284" s="162">
        <f t="shared" ref="L284:AL284" si="121">L285+L294+L301+L310</f>
        <v>0</v>
      </c>
      <c r="M284" s="162">
        <f t="shared" si="121"/>
        <v>0</v>
      </c>
      <c r="N284" s="162">
        <f t="shared" si="121"/>
        <v>0</v>
      </c>
      <c r="O284" s="162">
        <f t="shared" si="121"/>
        <v>0</v>
      </c>
      <c r="P284" s="162">
        <f t="shared" si="121"/>
        <v>0</v>
      </c>
      <c r="Q284" s="162">
        <f t="shared" si="121"/>
        <v>0</v>
      </c>
      <c r="R284" s="162">
        <v>0</v>
      </c>
      <c r="S284" s="162">
        <f t="shared" si="121"/>
        <v>0</v>
      </c>
      <c r="T284" s="162">
        <f t="shared" si="121"/>
        <v>0</v>
      </c>
      <c r="U284" s="162">
        <f t="shared" si="121"/>
        <v>0</v>
      </c>
      <c r="V284" s="162">
        <f t="shared" si="121"/>
        <v>0</v>
      </c>
      <c r="W284" s="162">
        <f t="shared" si="121"/>
        <v>0</v>
      </c>
      <c r="X284" s="162">
        <f t="shared" si="121"/>
        <v>0</v>
      </c>
      <c r="Y284" s="162">
        <v>0</v>
      </c>
      <c r="Z284" s="162">
        <f t="shared" si="121"/>
        <v>0</v>
      </c>
      <c r="AA284" s="162">
        <f t="shared" si="121"/>
        <v>0</v>
      </c>
      <c r="AB284" s="162">
        <f t="shared" si="121"/>
        <v>0</v>
      </c>
      <c r="AC284" s="162">
        <f t="shared" si="121"/>
        <v>0</v>
      </c>
      <c r="AD284" s="162">
        <f t="shared" si="121"/>
        <v>0</v>
      </c>
      <c r="AE284" s="162">
        <f t="shared" si="121"/>
        <v>0</v>
      </c>
      <c r="AF284" s="162">
        <v>0</v>
      </c>
      <c r="AG284" s="162">
        <f t="shared" si="121"/>
        <v>80</v>
      </c>
      <c r="AH284" s="162">
        <f t="shared" si="121"/>
        <v>0</v>
      </c>
      <c r="AI284" s="162">
        <f t="shared" si="121"/>
        <v>0</v>
      </c>
      <c r="AJ284" s="162">
        <f t="shared" si="121"/>
        <v>0</v>
      </c>
      <c r="AK284" s="162">
        <f t="shared" si="121"/>
        <v>0</v>
      </c>
      <c r="AL284" s="162">
        <f t="shared" si="121"/>
        <v>0</v>
      </c>
      <c r="AM284" s="162">
        <v>0</v>
      </c>
      <c r="AN284" s="87">
        <f t="shared" si="118"/>
        <v>0</v>
      </c>
      <c r="AO284" s="87">
        <f t="shared" si="118"/>
        <v>0</v>
      </c>
      <c r="AP284" s="87">
        <f t="shared" si="118"/>
        <v>2.141</v>
      </c>
      <c r="AQ284" s="87">
        <f t="shared" si="118"/>
        <v>0</v>
      </c>
      <c r="AR284" s="87">
        <f t="shared" si="118"/>
        <v>0</v>
      </c>
      <c r="AS284" s="87">
        <f t="shared" si="118"/>
        <v>0</v>
      </c>
      <c r="AT284" s="87">
        <f t="shared" si="118"/>
        <v>0</v>
      </c>
      <c r="AU284" s="87">
        <f t="shared" ref="AU284:BV284" si="122">AU285+AU294+AU301+AU310</f>
        <v>0</v>
      </c>
      <c r="AV284" s="87">
        <f t="shared" si="122"/>
        <v>0</v>
      </c>
      <c r="AW284" s="87">
        <f t="shared" si="122"/>
        <v>0</v>
      </c>
      <c r="AX284" s="87">
        <f t="shared" si="122"/>
        <v>0</v>
      </c>
      <c r="AY284" s="87">
        <f t="shared" si="122"/>
        <v>0</v>
      </c>
      <c r="AZ284" s="87">
        <f t="shared" si="122"/>
        <v>0</v>
      </c>
      <c r="BA284" s="87">
        <f t="shared" si="122"/>
        <v>0</v>
      </c>
      <c r="BB284" s="87">
        <f t="shared" si="122"/>
        <v>0</v>
      </c>
      <c r="BC284" s="87">
        <f t="shared" si="122"/>
        <v>0</v>
      </c>
      <c r="BD284" s="87">
        <f t="shared" si="122"/>
        <v>0</v>
      </c>
      <c r="BE284" s="87">
        <f t="shared" si="122"/>
        <v>0</v>
      </c>
      <c r="BF284" s="87">
        <f t="shared" si="122"/>
        <v>0</v>
      </c>
      <c r="BG284" s="87">
        <f t="shared" si="122"/>
        <v>0</v>
      </c>
      <c r="BH284" s="87">
        <f t="shared" si="122"/>
        <v>0</v>
      </c>
      <c r="BI284" s="87">
        <f t="shared" si="122"/>
        <v>0</v>
      </c>
      <c r="BJ284" s="87">
        <f t="shared" si="122"/>
        <v>0</v>
      </c>
      <c r="BK284" s="87">
        <f t="shared" si="122"/>
        <v>2.141</v>
      </c>
      <c r="BL284" s="87">
        <f t="shared" si="122"/>
        <v>0</v>
      </c>
      <c r="BM284" s="87">
        <f t="shared" si="122"/>
        <v>0</v>
      </c>
      <c r="BN284" s="87">
        <f t="shared" si="122"/>
        <v>0</v>
      </c>
      <c r="BO284" s="87">
        <f t="shared" si="122"/>
        <v>0</v>
      </c>
      <c r="BP284" s="130">
        <f t="shared" si="122"/>
        <v>0</v>
      </c>
      <c r="BQ284" s="130">
        <f t="shared" si="122"/>
        <v>0</v>
      </c>
      <c r="BR284" s="130">
        <f t="shared" si="122"/>
        <v>0</v>
      </c>
      <c r="BS284" s="130">
        <f t="shared" si="122"/>
        <v>0</v>
      </c>
      <c r="BT284" s="130">
        <f t="shared" si="122"/>
        <v>0</v>
      </c>
      <c r="BU284" s="130">
        <f t="shared" si="122"/>
        <v>0</v>
      </c>
      <c r="BV284" s="130">
        <f t="shared" si="122"/>
        <v>0</v>
      </c>
      <c r="BW284" s="448">
        <f t="shared" si="120"/>
        <v>0</v>
      </c>
      <c r="BX284" s="448">
        <f t="shared" si="102"/>
        <v>0</v>
      </c>
      <c r="BY284" s="448">
        <f t="shared" si="103"/>
        <v>2.141</v>
      </c>
      <c r="BZ284" s="448">
        <f t="shared" si="104"/>
        <v>0</v>
      </c>
      <c r="CA284" s="448">
        <f t="shared" si="105"/>
        <v>0</v>
      </c>
      <c r="CB284" s="448">
        <f t="shared" si="106"/>
        <v>0</v>
      </c>
      <c r="CC284" s="448">
        <f t="shared" si="107"/>
        <v>0</v>
      </c>
      <c r="CD284" s="461" t="s">
        <v>1951</v>
      </c>
      <c r="CE284" s="453"/>
      <c r="CF284" s="454"/>
    </row>
    <row r="285" spans="1:84" s="460" customFormat="1" ht="78.75">
      <c r="A285" s="125" t="s">
        <v>309</v>
      </c>
      <c r="B285" s="160" t="s">
        <v>1043</v>
      </c>
      <c r="C285" s="163"/>
      <c r="D285" s="447"/>
      <c r="E285" s="162">
        <f t="shared" si="119"/>
        <v>80</v>
      </c>
      <c r="F285" s="162">
        <f t="shared" si="119"/>
        <v>0</v>
      </c>
      <c r="G285" s="162">
        <f t="shared" si="119"/>
        <v>0</v>
      </c>
      <c r="H285" s="162">
        <f t="shared" si="119"/>
        <v>0</v>
      </c>
      <c r="I285" s="162">
        <f t="shared" si="119"/>
        <v>0</v>
      </c>
      <c r="J285" s="162">
        <f t="shared" si="119"/>
        <v>0</v>
      </c>
      <c r="K285" s="162">
        <f t="shared" si="119"/>
        <v>0</v>
      </c>
      <c r="L285" s="162">
        <f t="shared" ref="L285:AL285" si="123">L286</f>
        <v>0</v>
      </c>
      <c r="M285" s="162">
        <f t="shared" si="123"/>
        <v>0</v>
      </c>
      <c r="N285" s="162">
        <f t="shared" si="123"/>
        <v>0</v>
      </c>
      <c r="O285" s="162">
        <f t="shared" si="123"/>
        <v>0</v>
      </c>
      <c r="P285" s="162">
        <f t="shared" si="123"/>
        <v>0</v>
      </c>
      <c r="Q285" s="162">
        <f t="shared" si="123"/>
        <v>0</v>
      </c>
      <c r="R285" s="162">
        <v>0</v>
      </c>
      <c r="S285" s="162">
        <f t="shared" si="123"/>
        <v>0</v>
      </c>
      <c r="T285" s="162">
        <f t="shared" si="123"/>
        <v>0</v>
      </c>
      <c r="U285" s="162">
        <f t="shared" si="123"/>
        <v>0</v>
      </c>
      <c r="V285" s="162">
        <f t="shared" si="123"/>
        <v>0</v>
      </c>
      <c r="W285" s="162">
        <f t="shared" si="123"/>
        <v>0</v>
      </c>
      <c r="X285" s="162">
        <f t="shared" si="123"/>
        <v>0</v>
      </c>
      <c r="Y285" s="162">
        <v>0</v>
      </c>
      <c r="Z285" s="162">
        <f t="shared" si="123"/>
        <v>0</v>
      </c>
      <c r="AA285" s="162">
        <f t="shared" si="123"/>
        <v>0</v>
      </c>
      <c r="AB285" s="162">
        <f t="shared" si="123"/>
        <v>0</v>
      </c>
      <c r="AC285" s="162">
        <f t="shared" si="123"/>
        <v>0</v>
      </c>
      <c r="AD285" s="162">
        <f t="shared" si="123"/>
        <v>0</v>
      </c>
      <c r="AE285" s="162">
        <f t="shared" si="123"/>
        <v>0</v>
      </c>
      <c r="AF285" s="162">
        <v>0</v>
      </c>
      <c r="AG285" s="162">
        <f t="shared" si="123"/>
        <v>80</v>
      </c>
      <c r="AH285" s="162">
        <f t="shared" si="123"/>
        <v>0</v>
      </c>
      <c r="AI285" s="162">
        <f t="shared" si="123"/>
        <v>0</v>
      </c>
      <c r="AJ285" s="162">
        <f t="shared" si="123"/>
        <v>0</v>
      </c>
      <c r="AK285" s="162">
        <f t="shared" si="123"/>
        <v>0</v>
      </c>
      <c r="AL285" s="162">
        <f t="shared" si="123"/>
        <v>0</v>
      </c>
      <c r="AM285" s="162">
        <v>0</v>
      </c>
      <c r="AN285" s="87">
        <f t="shared" si="118"/>
        <v>0</v>
      </c>
      <c r="AO285" s="87">
        <f t="shared" si="118"/>
        <v>0</v>
      </c>
      <c r="AP285" s="87">
        <f t="shared" si="118"/>
        <v>0</v>
      </c>
      <c r="AQ285" s="87">
        <f t="shared" si="118"/>
        <v>0</v>
      </c>
      <c r="AR285" s="87">
        <f t="shared" si="118"/>
        <v>0</v>
      </c>
      <c r="AS285" s="87">
        <f t="shared" si="118"/>
        <v>0</v>
      </c>
      <c r="AT285" s="87">
        <f t="shared" si="118"/>
        <v>0</v>
      </c>
      <c r="AU285" s="87">
        <f t="shared" ref="AU285:BV285" si="124">AU286</f>
        <v>0</v>
      </c>
      <c r="AV285" s="87">
        <f t="shared" si="124"/>
        <v>0</v>
      </c>
      <c r="AW285" s="87">
        <f t="shared" si="124"/>
        <v>0</v>
      </c>
      <c r="AX285" s="87">
        <f t="shared" si="124"/>
        <v>0</v>
      </c>
      <c r="AY285" s="87">
        <f t="shared" si="124"/>
        <v>0</v>
      </c>
      <c r="AZ285" s="87">
        <f t="shared" si="124"/>
        <v>0</v>
      </c>
      <c r="BA285" s="87">
        <f t="shared" si="124"/>
        <v>0</v>
      </c>
      <c r="BB285" s="87">
        <f t="shared" si="124"/>
        <v>0</v>
      </c>
      <c r="BC285" s="87">
        <f t="shared" si="124"/>
        <v>0</v>
      </c>
      <c r="BD285" s="87">
        <f t="shared" si="124"/>
        <v>0</v>
      </c>
      <c r="BE285" s="87">
        <f t="shared" si="124"/>
        <v>0</v>
      </c>
      <c r="BF285" s="87">
        <f t="shared" si="124"/>
        <v>0</v>
      </c>
      <c r="BG285" s="87">
        <f t="shared" si="124"/>
        <v>0</v>
      </c>
      <c r="BH285" s="87">
        <f t="shared" si="124"/>
        <v>0</v>
      </c>
      <c r="BI285" s="87">
        <f t="shared" si="124"/>
        <v>0</v>
      </c>
      <c r="BJ285" s="87">
        <f t="shared" si="124"/>
        <v>0</v>
      </c>
      <c r="BK285" s="87">
        <f t="shared" si="124"/>
        <v>0</v>
      </c>
      <c r="BL285" s="87">
        <f t="shared" si="124"/>
        <v>0</v>
      </c>
      <c r="BM285" s="87">
        <f t="shared" si="124"/>
        <v>0</v>
      </c>
      <c r="BN285" s="87">
        <f t="shared" si="124"/>
        <v>0</v>
      </c>
      <c r="BO285" s="87">
        <f t="shared" si="124"/>
        <v>0</v>
      </c>
      <c r="BP285" s="130">
        <f t="shared" si="124"/>
        <v>0</v>
      </c>
      <c r="BQ285" s="130">
        <f t="shared" si="124"/>
        <v>0</v>
      </c>
      <c r="BR285" s="130">
        <f t="shared" si="124"/>
        <v>0</v>
      </c>
      <c r="BS285" s="130">
        <f t="shared" si="124"/>
        <v>0</v>
      </c>
      <c r="BT285" s="130">
        <f t="shared" si="124"/>
        <v>0</v>
      </c>
      <c r="BU285" s="130">
        <f t="shared" si="124"/>
        <v>0</v>
      </c>
      <c r="BV285" s="130">
        <f t="shared" si="124"/>
        <v>0</v>
      </c>
      <c r="BW285" s="448">
        <f t="shared" si="120"/>
        <v>0</v>
      </c>
      <c r="BX285" s="448">
        <f t="shared" si="102"/>
        <v>0</v>
      </c>
      <c r="BY285" s="448">
        <f t="shared" si="103"/>
        <v>0</v>
      </c>
      <c r="BZ285" s="448">
        <f t="shared" si="104"/>
        <v>0</v>
      </c>
      <c r="CA285" s="448">
        <f t="shared" si="105"/>
        <v>0</v>
      </c>
      <c r="CB285" s="448">
        <f t="shared" si="106"/>
        <v>0</v>
      </c>
      <c r="CC285" s="448">
        <f t="shared" si="107"/>
        <v>0</v>
      </c>
      <c r="CD285" s="461" t="s">
        <v>1951</v>
      </c>
      <c r="CE285" s="453"/>
      <c r="CF285" s="454"/>
    </row>
    <row r="286" spans="1:84" s="460" customFormat="1" ht="31.5">
      <c r="A286" s="125" t="s">
        <v>1927</v>
      </c>
      <c r="B286" s="160" t="s">
        <v>1044</v>
      </c>
      <c r="C286" s="163"/>
      <c r="D286" s="447"/>
      <c r="E286" s="162">
        <f t="shared" si="119"/>
        <v>80</v>
      </c>
      <c r="F286" s="162">
        <f t="shared" si="119"/>
        <v>0</v>
      </c>
      <c r="G286" s="162">
        <f t="shared" si="119"/>
        <v>0</v>
      </c>
      <c r="H286" s="162">
        <f t="shared" si="119"/>
        <v>0</v>
      </c>
      <c r="I286" s="162">
        <f t="shared" si="119"/>
        <v>0</v>
      </c>
      <c r="J286" s="162">
        <f t="shared" si="119"/>
        <v>0</v>
      </c>
      <c r="K286" s="162">
        <f t="shared" si="119"/>
        <v>0</v>
      </c>
      <c r="L286" s="162">
        <f t="shared" ref="L286:AL286" si="125">SUM(L287:L292)</f>
        <v>0</v>
      </c>
      <c r="M286" s="162">
        <f t="shared" si="125"/>
        <v>0</v>
      </c>
      <c r="N286" s="162">
        <f t="shared" si="125"/>
        <v>0</v>
      </c>
      <c r="O286" s="162">
        <f t="shared" si="125"/>
        <v>0</v>
      </c>
      <c r="P286" s="162">
        <f t="shared" si="125"/>
        <v>0</v>
      </c>
      <c r="Q286" s="162">
        <f t="shared" si="125"/>
        <v>0</v>
      </c>
      <c r="R286" s="162">
        <v>0</v>
      </c>
      <c r="S286" s="162">
        <f t="shared" si="125"/>
        <v>0</v>
      </c>
      <c r="T286" s="162">
        <f t="shared" si="125"/>
        <v>0</v>
      </c>
      <c r="U286" s="162">
        <f t="shared" si="125"/>
        <v>0</v>
      </c>
      <c r="V286" s="162">
        <f t="shared" si="125"/>
        <v>0</v>
      </c>
      <c r="W286" s="162">
        <f t="shared" si="125"/>
        <v>0</v>
      </c>
      <c r="X286" s="162">
        <f t="shared" si="125"/>
        <v>0</v>
      </c>
      <c r="Y286" s="162">
        <v>0</v>
      </c>
      <c r="Z286" s="162">
        <f t="shared" si="125"/>
        <v>0</v>
      </c>
      <c r="AA286" s="162">
        <f t="shared" si="125"/>
        <v>0</v>
      </c>
      <c r="AB286" s="162">
        <f t="shared" si="125"/>
        <v>0</v>
      </c>
      <c r="AC286" s="162">
        <f t="shared" si="125"/>
        <v>0</v>
      </c>
      <c r="AD286" s="162">
        <f t="shared" si="125"/>
        <v>0</v>
      </c>
      <c r="AE286" s="162">
        <f t="shared" si="125"/>
        <v>0</v>
      </c>
      <c r="AF286" s="162">
        <v>0</v>
      </c>
      <c r="AG286" s="162">
        <f t="shared" si="125"/>
        <v>80</v>
      </c>
      <c r="AH286" s="162">
        <f t="shared" si="125"/>
        <v>0</v>
      </c>
      <c r="AI286" s="162">
        <f t="shared" si="125"/>
        <v>0</v>
      </c>
      <c r="AJ286" s="162">
        <f t="shared" si="125"/>
        <v>0</v>
      </c>
      <c r="AK286" s="162">
        <f t="shared" si="125"/>
        <v>0</v>
      </c>
      <c r="AL286" s="162">
        <f t="shared" si="125"/>
        <v>0</v>
      </c>
      <c r="AM286" s="162">
        <v>0</v>
      </c>
      <c r="AN286" s="87">
        <f t="shared" si="118"/>
        <v>0</v>
      </c>
      <c r="AO286" s="87">
        <f t="shared" si="118"/>
        <v>0</v>
      </c>
      <c r="AP286" s="87">
        <f t="shared" si="118"/>
        <v>0</v>
      </c>
      <c r="AQ286" s="87">
        <f t="shared" si="118"/>
        <v>0</v>
      </c>
      <c r="AR286" s="87">
        <f t="shared" si="118"/>
        <v>0</v>
      </c>
      <c r="AS286" s="87">
        <f t="shared" si="118"/>
        <v>0</v>
      </c>
      <c r="AT286" s="87">
        <f t="shared" si="118"/>
        <v>0</v>
      </c>
      <c r="AU286" s="87">
        <f t="shared" ref="AU286:BV286" si="126">SUM(AU287:AU292)</f>
        <v>0</v>
      </c>
      <c r="AV286" s="87">
        <f t="shared" si="126"/>
        <v>0</v>
      </c>
      <c r="AW286" s="87">
        <f t="shared" si="126"/>
        <v>0</v>
      </c>
      <c r="AX286" s="87">
        <f t="shared" si="126"/>
        <v>0</v>
      </c>
      <c r="AY286" s="87">
        <f t="shared" si="126"/>
        <v>0</v>
      </c>
      <c r="AZ286" s="87">
        <f t="shared" si="126"/>
        <v>0</v>
      </c>
      <c r="BA286" s="87">
        <f t="shared" si="126"/>
        <v>0</v>
      </c>
      <c r="BB286" s="87">
        <f t="shared" si="126"/>
        <v>0</v>
      </c>
      <c r="BC286" s="87">
        <f t="shared" si="126"/>
        <v>0</v>
      </c>
      <c r="BD286" s="87">
        <f t="shared" si="126"/>
        <v>0</v>
      </c>
      <c r="BE286" s="87">
        <f t="shared" si="126"/>
        <v>0</v>
      </c>
      <c r="BF286" s="87">
        <f t="shared" si="126"/>
        <v>0</v>
      </c>
      <c r="BG286" s="87">
        <f t="shared" si="126"/>
        <v>0</v>
      </c>
      <c r="BH286" s="87">
        <f t="shared" si="126"/>
        <v>0</v>
      </c>
      <c r="BI286" s="87">
        <f t="shared" si="126"/>
        <v>0</v>
      </c>
      <c r="BJ286" s="87">
        <f t="shared" si="126"/>
        <v>0</v>
      </c>
      <c r="BK286" s="87">
        <f t="shared" si="126"/>
        <v>0</v>
      </c>
      <c r="BL286" s="87">
        <f t="shared" si="126"/>
        <v>0</v>
      </c>
      <c r="BM286" s="87">
        <f t="shared" si="126"/>
        <v>0</v>
      </c>
      <c r="BN286" s="87">
        <f t="shared" si="126"/>
        <v>0</v>
      </c>
      <c r="BO286" s="87">
        <f t="shared" si="126"/>
        <v>0</v>
      </c>
      <c r="BP286" s="130">
        <f t="shared" si="126"/>
        <v>0</v>
      </c>
      <c r="BQ286" s="130">
        <f t="shared" si="126"/>
        <v>0</v>
      </c>
      <c r="BR286" s="130">
        <f t="shared" si="126"/>
        <v>0</v>
      </c>
      <c r="BS286" s="130">
        <f t="shared" si="126"/>
        <v>0</v>
      </c>
      <c r="BT286" s="130">
        <f t="shared" si="126"/>
        <v>0</v>
      </c>
      <c r="BU286" s="130">
        <f t="shared" si="126"/>
        <v>0</v>
      </c>
      <c r="BV286" s="130">
        <f t="shared" si="126"/>
        <v>0</v>
      </c>
      <c r="BW286" s="448">
        <f t="shared" si="120"/>
        <v>0</v>
      </c>
      <c r="BX286" s="448">
        <f t="shared" si="102"/>
        <v>0</v>
      </c>
      <c r="BY286" s="448">
        <f t="shared" si="103"/>
        <v>0</v>
      </c>
      <c r="BZ286" s="448">
        <f t="shared" si="104"/>
        <v>0</v>
      </c>
      <c r="CA286" s="448">
        <f t="shared" si="105"/>
        <v>0</v>
      </c>
      <c r="CB286" s="448">
        <f t="shared" si="106"/>
        <v>0</v>
      </c>
      <c r="CC286" s="448">
        <f t="shared" si="107"/>
        <v>0</v>
      </c>
      <c r="CD286" s="461" t="s">
        <v>1951</v>
      </c>
      <c r="CE286" s="453"/>
      <c r="CF286" s="454"/>
    </row>
    <row r="287" spans="1:84" s="460" customFormat="1">
      <c r="A287" s="126" t="s">
        <v>1927</v>
      </c>
      <c r="B287" s="104" t="s">
        <v>1452</v>
      </c>
      <c r="C287" s="159" t="s">
        <v>1888</v>
      </c>
      <c r="D287" s="159"/>
      <c r="E287" s="161">
        <f t="shared" si="119"/>
        <v>0</v>
      </c>
      <c r="F287" s="161">
        <f t="shared" si="119"/>
        <v>0</v>
      </c>
      <c r="G287" s="159">
        <f t="shared" si="119"/>
        <v>0</v>
      </c>
      <c r="H287" s="159">
        <f t="shared" si="119"/>
        <v>0</v>
      </c>
      <c r="I287" s="159">
        <f t="shared" si="119"/>
        <v>0</v>
      </c>
      <c r="J287" s="159">
        <f t="shared" si="119"/>
        <v>0</v>
      </c>
      <c r="K287" s="161">
        <f t="shared" si="119"/>
        <v>0</v>
      </c>
      <c r="L287" s="161">
        <v>0</v>
      </c>
      <c r="M287" s="161">
        <v>0</v>
      </c>
      <c r="N287" s="161">
        <v>0</v>
      </c>
      <c r="O287" s="161">
        <v>0</v>
      </c>
      <c r="P287" s="161">
        <v>0</v>
      </c>
      <c r="Q287" s="161">
        <v>0</v>
      </c>
      <c r="R287" s="161">
        <v>0</v>
      </c>
      <c r="S287" s="182">
        <v>0</v>
      </c>
      <c r="T287" s="161">
        <v>0</v>
      </c>
      <c r="U287" s="161">
        <v>0</v>
      </c>
      <c r="V287" s="161">
        <v>0</v>
      </c>
      <c r="W287" s="161">
        <v>0</v>
      </c>
      <c r="X287" s="161">
        <v>0</v>
      </c>
      <c r="Y287" s="161">
        <v>0</v>
      </c>
      <c r="Z287" s="161">
        <v>0</v>
      </c>
      <c r="AA287" s="161">
        <v>0</v>
      </c>
      <c r="AB287" s="161">
        <v>0</v>
      </c>
      <c r="AC287" s="161">
        <v>0</v>
      </c>
      <c r="AD287" s="161">
        <v>0</v>
      </c>
      <c r="AE287" s="161">
        <v>0</v>
      </c>
      <c r="AF287" s="161">
        <v>0</v>
      </c>
      <c r="AG287" s="161">
        <v>0</v>
      </c>
      <c r="AH287" s="161">
        <v>0</v>
      </c>
      <c r="AI287" s="161">
        <v>0</v>
      </c>
      <c r="AJ287" s="161">
        <v>0</v>
      </c>
      <c r="AK287" s="161">
        <v>0</v>
      </c>
      <c r="AL287" s="161">
        <v>0</v>
      </c>
      <c r="AM287" s="161">
        <v>0</v>
      </c>
      <c r="AN287" s="87">
        <f t="shared" si="118"/>
        <v>0</v>
      </c>
      <c r="AO287" s="87">
        <f t="shared" si="118"/>
        <v>0</v>
      </c>
      <c r="AP287" s="87">
        <f t="shared" si="118"/>
        <v>0</v>
      </c>
      <c r="AQ287" s="87">
        <f t="shared" si="118"/>
        <v>0</v>
      </c>
      <c r="AR287" s="87">
        <f t="shared" si="118"/>
        <v>0</v>
      </c>
      <c r="AS287" s="87">
        <f t="shared" si="118"/>
        <v>0</v>
      </c>
      <c r="AT287" s="87">
        <f t="shared" si="118"/>
        <v>0</v>
      </c>
      <c r="AU287" s="87">
        <v>0</v>
      </c>
      <c r="AV287" s="87">
        <v>0</v>
      </c>
      <c r="AW287" s="87">
        <v>0</v>
      </c>
      <c r="AX287" s="87">
        <v>0</v>
      </c>
      <c r="AY287" s="87">
        <v>0</v>
      </c>
      <c r="AZ287" s="87">
        <v>0</v>
      </c>
      <c r="BA287" s="87">
        <v>0</v>
      </c>
      <c r="BB287" s="87">
        <v>0</v>
      </c>
      <c r="BC287" s="87">
        <v>0</v>
      </c>
      <c r="BD287" s="87">
        <v>0</v>
      </c>
      <c r="BE287" s="87">
        <v>0</v>
      </c>
      <c r="BF287" s="87">
        <v>0</v>
      </c>
      <c r="BG287" s="87">
        <v>0</v>
      </c>
      <c r="BH287" s="87">
        <v>0</v>
      </c>
      <c r="BI287" s="87">
        <v>0</v>
      </c>
      <c r="BJ287" s="87">
        <v>0</v>
      </c>
      <c r="BK287" s="87">
        <v>0</v>
      </c>
      <c r="BL287" s="87">
        <v>0</v>
      </c>
      <c r="BM287" s="87">
        <v>0</v>
      </c>
      <c r="BN287" s="87">
        <v>0</v>
      </c>
      <c r="BO287" s="87">
        <v>0</v>
      </c>
      <c r="BP287" s="130">
        <v>0</v>
      </c>
      <c r="BQ287" s="130">
        <v>0</v>
      </c>
      <c r="BR287" s="130">
        <v>0</v>
      </c>
      <c r="BS287" s="130">
        <v>0</v>
      </c>
      <c r="BT287" s="130">
        <v>0</v>
      </c>
      <c r="BU287" s="130">
        <v>0</v>
      </c>
      <c r="BV287" s="130">
        <v>0</v>
      </c>
      <c r="BW287" s="448">
        <f t="shared" si="120"/>
        <v>0</v>
      </c>
      <c r="BX287" s="448">
        <f t="shared" si="102"/>
        <v>0</v>
      </c>
      <c r="BY287" s="448">
        <f t="shared" si="103"/>
        <v>0</v>
      </c>
      <c r="BZ287" s="448">
        <f t="shared" si="104"/>
        <v>0</v>
      </c>
      <c r="CA287" s="448">
        <f t="shared" si="105"/>
        <v>0</v>
      </c>
      <c r="CB287" s="448">
        <f t="shared" si="106"/>
        <v>0</v>
      </c>
      <c r="CC287" s="448">
        <f t="shared" si="107"/>
        <v>0</v>
      </c>
      <c r="CD287" s="461" t="s">
        <v>1951</v>
      </c>
      <c r="CE287" s="453"/>
      <c r="CF287" s="454"/>
    </row>
    <row r="288" spans="1:84" s="460" customFormat="1" ht="47.25">
      <c r="A288" s="126" t="s">
        <v>1927</v>
      </c>
      <c r="B288" s="104" t="s">
        <v>1453</v>
      </c>
      <c r="C288" s="159" t="s">
        <v>1889</v>
      </c>
      <c r="D288" s="159"/>
      <c r="E288" s="161">
        <f t="shared" si="119"/>
        <v>80</v>
      </c>
      <c r="F288" s="161">
        <f t="shared" si="119"/>
        <v>0</v>
      </c>
      <c r="G288" s="159">
        <f t="shared" si="119"/>
        <v>0</v>
      </c>
      <c r="H288" s="159">
        <f t="shared" si="119"/>
        <v>0</v>
      </c>
      <c r="I288" s="159">
        <f t="shared" si="119"/>
        <v>0</v>
      </c>
      <c r="J288" s="159">
        <f t="shared" si="119"/>
        <v>0</v>
      </c>
      <c r="K288" s="161">
        <f t="shared" si="119"/>
        <v>0</v>
      </c>
      <c r="L288" s="161">
        <v>0</v>
      </c>
      <c r="M288" s="161">
        <v>0</v>
      </c>
      <c r="N288" s="161">
        <v>0</v>
      </c>
      <c r="O288" s="161">
        <v>0</v>
      </c>
      <c r="P288" s="161">
        <v>0</v>
      </c>
      <c r="Q288" s="161">
        <v>0</v>
      </c>
      <c r="R288" s="161">
        <v>0</v>
      </c>
      <c r="S288" s="182">
        <v>0</v>
      </c>
      <c r="T288" s="161">
        <v>0</v>
      </c>
      <c r="U288" s="161">
        <v>0</v>
      </c>
      <c r="V288" s="161">
        <v>0</v>
      </c>
      <c r="W288" s="161">
        <v>0</v>
      </c>
      <c r="X288" s="161">
        <v>0</v>
      </c>
      <c r="Y288" s="161">
        <v>0</v>
      </c>
      <c r="Z288" s="161">
        <v>0</v>
      </c>
      <c r="AA288" s="161">
        <v>0</v>
      </c>
      <c r="AB288" s="161">
        <v>0</v>
      </c>
      <c r="AC288" s="161">
        <v>0</v>
      </c>
      <c r="AD288" s="161">
        <v>0</v>
      </c>
      <c r="AE288" s="161">
        <v>0</v>
      </c>
      <c r="AF288" s="161">
        <v>0</v>
      </c>
      <c r="AG288" s="161">
        <v>80</v>
      </c>
      <c r="AH288" s="161">
        <v>0</v>
      </c>
      <c r="AI288" s="161">
        <v>0</v>
      </c>
      <c r="AJ288" s="161">
        <v>0</v>
      </c>
      <c r="AK288" s="161">
        <v>0</v>
      </c>
      <c r="AL288" s="161">
        <v>0</v>
      </c>
      <c r="AM288" s="161">
        <v>0</v>
      </c>
      <c r="AN288" s="87">
        <f t="shared" si="118"/>
        <v>0</v>
      </c>
      <c r="AO288" s="87">
        <f t="shared" si="118"/>
        <v>0</v>
      </c>
      <c r="AP288" s="87">
        <f t="shared" si="118"/>
        <v>0</v>
      </c>
      <c r="AQ288" s="87">
        <f t="shared" si="118"/>
        <v>0</v>
      </c>
      <c r="AR288" s="87">
        <f t="shared" si="118"/>
        <v>0</v>
      </c>
      <c r="AS288" s="87">
        <f t="shared" si="118"/>
        <v>0</v>
      </c>
      <c r="AT288" s="87">
        <f t="shared" si="118"/>
        <v>0</v>
      </c>
      <c r="AU288" s="87">
        <v>0</v>
      </c>
      <c r="AV288" s="87">
        <v>0</v>
      </c>
      <c r="AW288" s="87">
        <v>0</v>
      </c>
      <c r="AX288" s="87">
        <v>0</v>
      </c>
      <c r="AY288" s="87">
        <v>0</v>
      </c>
      <c r="AZ288" s="87">
        <v>0</v>
      </c>
      <c r="BA288" s="87">
        <v>0</v>
      </c>
      <c r="BB288" s="87">
        <v>0</v>
      </c>
      <c r="BC288" s="87">
        <v>0</v>
      </c>
      <c r="BD288" s="87">
        <v>0</v>
      </c>
      <c r="BE288" s="87">
        <v>0</v>
      </c>
      <c r="BF288" s="87">
        <v>0</v>
      </c>
      <c r="BG288" s="87">
        <v>0</v>
      </c>
      <c r="BH288" s="87">
        <v>0</v>
      </c>
      <c r="BI288" s="87">
        <v>0</v>
      </c>
      <c r="BJ288" s="87">
        <v>0</v>
      </c>
      <c r="BK288" s="87">
        <v>0</v>
      </c>
      <c r="BL288" s="87">
        <v>0</v>
      </c>
      <c r="BM288" s="87">
        <v>0</v>
      </c>
      <c r="BN288" s="87">
        <v>0</v>
      </c>
      <c r="BO288" s="87">
        <v>0</v>
      </c>
      <c r="BP288" s="130">
        <v>0</v>
      </c>
      <c r="BQ288" s="130">
        <v>0</v>
      </c>
      <c r="BR288" s="130">
        <v>0</v>
      </c>
      <c r="BS288" s="130">
        <v>0</v>
      </c>
      <c r="BT288" s="130">
        <v>0</v>
      </c>
      <c r="BU288" s="130">
        <v>0</v>
      </c>
      <c r="BV288" s="130">
        <v>0</v>
      </c>
      <c r="BW288" s="448">
        <f t="shared" si="120"/>
        <v>0</v>
      </c>
      <c r="BX288" s="448">
        <f t="shared" si="102"/>
        <v>0</v>
      </c>
      <c r="BY288" s="448">
        <f t="shared" si="103"/>
        <v>0</v>
      </c>
      <c r="BZ288" s="448">
        <f t="shared" si="104"/>
        <v>0</v>
      </c>
      <c r="CA288" s="448">
        <f t="shared" si="105"/>
        <v>0</v>
      </c>
      <c r="CB288" s="448">
        <f t="shared" si="106"/>
        <v>0</v>
      </c>
      <c r="CC288" s="448">
        <f t="shared" si="107"/>
        <v>0</v>
      </c>
      <c r="CD288" s="461" t="s">
        <v>1951</v>
      </c>
      <c r="CE288" s="453"/>
      <c r="CF288" s="454"/>
    </row>
    <row r="289" spans="1:84" s="460" customFormat="1" ht="63">
      <c r="A289" s="126" t="s">
        <v>1927</v>
      </c>
      <c r="B289" s="104" t="s">
        <v>1454</v>
      </c>
      <c r="C289" s="159" t="s">
        <v>1890</v>
      </c>
      <c r="D289" s="159"/>
      <c r="E289" s="161">
        <f t="shared" si="119"/>
        <v>0</v>
      </c>
      <c r="F289" s="161">
        <f t="shared" si="119"/>
        <v>0</v>
      </c>
      <c r="G289" s="159">
        <f t="shared" si="119"/>
        <v>0</v>
      </c>
      <c r="H289" s="159">
        <f t="shared" si="119"/>
        <v>0</v>
      </c>
      <c r="I289" s="159">
        <f t="shared" si="119"/>
        <v>0</v>
      </c>
      <c r="J289" s="159">
        <f t="shared" si="119"/>
        <v>0</v>
      </c>
      <c r="K289" s="161">
        <f t="shared" si="119"/>
        <v>0</v>
      </c>
      <c r="L289" s="161">
        <v>0</v>
      </c>
      <c r="M289" s="161">
        <v>0</v>
      </c>
      <c r="N289" s="161">
        <v>0</v>
      </c>
      <c r="O289" s="161">
        <v>0</v>
      </c>
      <c r="P289" s="161">
        <v>0</v>
      </c>
      <c r="Q289" s="161">
        <v>0</v>
      </c>
      <c r="R289" s="161">
        <v>0</v>
      </c>
      <c r="S289" s="182">
        <v>0</v>
      </c>
      <c r="T289" s="161">
        <v>0</v>
      </c>
      <c r="U289" s="161">
        <v>0</v>
      </c>
      <c r="V289" s="161">
        <v>0</v>
      </c>
      <c r="W289" s="161">
        <v>0</v>
      </c>
      <c r="X289" s="161">
        <v>0</v>
      </c>
      <c r="Y289" s="161">
        <v>0</v>
      </c>
      <c r="Z289" s="161">
        <v>0</v>
      </c>
      <c r="AA289" s="161">
        <v>0</v>
      </c>
      <c r="AB289" s="161">
        <v>0</v>
      </c>
      <c r="AC289" s="161">
        <v>0</v>
      </c>
      <c r="AD289" s="161">
        <v>0</v>
      </c>
      <c r="AE289" s="161">
        <v>0</v>
      </c>
      <c r="AF289" s="161">
        <v>0</v>
      </c>
      <c r="AG289" s="161">
        <v>0</v>
      </c>
      <c r="AH289" s="161">
        <v>0</v>
      </c>
      <c r="AI289" s="161">
        <v>0</v>
      </c>
      <c r="AJ289" s="161">
        <v>0</v>
      </c>
      <c r="AK289" s="161">
        <v>0</v>
      </c>
      <c r="AL289" s="161">
        <v>0</v>
      </c>
      <c r="AM289" s="161">
        <v>0</v>
      </c>
      <c r="AN289" s="87">
        <f t="shared" si="118"/>
        <v>0</v>
      </c>
      <c r="AO289" s="87">
        <f t="shared" si="118"/>
        <v>0</v>
      </c>
      <c r="AP289" s="87">
        <f t="shared" si="118"/>
        <v>0</v>
      </c>
      <c r="AQ289" s="87">
        <f t="shared" si="118"/>
        <v>0</v>
      </c>
      <c r="AR289" s="87">
        <f t="shared" si="118"/>
        <v>0</v>
      </c>
      <c r="AS289" s="87">
        <f t="shared" si="118"/>
        <v>0</v>
      </c>
      <c r="AT289" s="87">
        <f t="shared" si="118"/>
        <v>0</v>
      </c>
      <c r="AU289" s="87">
        <v>0</v>
      </c>
      <c r="AV289" s="87">
        <v>0</v>
      </c>
      <c r="AW289" s="87">
        <v>0</v>
      </c>
      <c r="AX289" s="87">
        <v>0</v>
      </c>
      <c r="AY289" s="87">
        <v>0</v>
      </c>
      <c r="AZ289" s="87">
        <v>0</v>
      </c>
      <c r="BA289" s="87">
        <v>0</v>
      </c>
      <c r="BB289" s="87">
        <v>0</v>
      </c>
      <c r="BC289" s="87">
        <v>0</v>
      </c>
      <c r="BD289" s="87">
        <v>0</v>
      </c>
      <c r="BE289" s="87">
        <v>0</v>
      </c>
      <c r="BF289" s="87">
        <v>0</v>
      </c>
      <c r="BG289" s="87">
        <v>0</v>
      </c>
      <c r="BH289" s="87">
        <v>0</v>
      </c>
      <c r="BI289" s="87">
        <v>0</v>
      </c>
      <c r="BJ289" s="87">
        <v>0</v>
      </c>
      <c r="BK289" s="87">
        <v>0</v>
      </c>
      <c r="BL289" s="87">
        <v>0</v>
      </c>
      <c r="BM289" s="87">
        <v>0</v>
      </c>
      <c r="BN289" s="87">
        <v>0</v>
      </c>
      <c r="BO289" s="87">
        <v>0</v>
      </c>
      <c r="BP289" s="130">
        <v>0</v>
      </c>
      <c r="BQ289" s="130">
        <v>0</v>
      </c>
      <c r="BR289" s="130">
        <v>0</v>
      </c>
      <c r="BS289" s="130">
        <v>0</v>
      </c>
      <c r="BT289" s="130">
        <v>0</v>
      </c>
      <c r="BU289" s="130">
        <v>0</v>
      </c>
      <c r="BV289" s="130">
        <v>0</v>
      </c>
      <c r="BW289" s="448">
        <f t="shared" si="120"/>
        <v>0</v>
      </c>
      <c r="BX289" s="448">
        <f t="shared" si="102"/>
        <v>0</v>
      </c>
      <c r="BY289" s="448">
        <f t="shared" si="103"/>
        <v>0</v>
      </c>
      <c r="BZ289" s="448">
        <f t="shared" si="104"/>
        <v>0</v>
      </c>
      <c r="CA289" s="448">
        <f t="shared" si="105"/>
        <v>0</v>
      </c>
      <c r="CB289" s="448">
        <f t="shared" si="106"/>
        <v>0</v>
      </c>
      <c r="CC289" s="448">
        <f t="shared" si="107"/>
        <v>0</v>
      </c>
      <c r="CD289" s="461" t="s">
        <v>1951</v>
      </c>
      <c r="CE289" s="453"/>
      <c r="CF289" s="454"/>
    </row>
    <row r="290" spans="1:84" s="460" customFormat="1" ht="110.25">
      <c r="A290" s="126" t="s">
        <v>1927</v>
      </c>
      <c r="B290" s="104" t="s">
        <v>1455</v>
      </c>
      <c r="C290" s="159" t="s">
        <v>1891</v>
      </c>
      <c r="D290" s="159"/>
      <c r="E290" s="161">
        <f t="shared" si="119"/>
        <v>0</v>
      </c>
      <c r="F290" s="161">
        <f t="shared" si="119"/>
        <v>0</v>
      </c>
      <c r="G290" s="159">
        <f t="shared" si="119"/>
        <v>0</v>
      </c>
      <c r="H290" s="159">
        <f t="shared" si="119"/>
        <v>0</v>
      </c>
      <c r="I290" s="159">
        <f t="shared" si="119"/>
        <v>0</v>
      </c>
      <c r="J290" s="159">
        <f t="shared" si="119"/>
        <v>0</v>
      </c>
      <c r="K290" s="161">
        <f t="shared" si="119"/>
        <v>0</v>
      </c>
      <c r="L290" s="161">
        <v>0</v>
      </c>
      <c r="M290" s="161">
        <v>0</v>
      </c>
      <c r="N290" s="161">
        <v>0</v>
      </c>
      <c r="O290" s="161">
        <v>0</v>
      </c>
      <c r="P290" s="161">
        <v>0</v>
      </c>
      <c r="Q290" s="161">
        <v>0</v>
      </c>
      <c r="R290" s="161">
        <v>0</v>
      </c>
      <c r="S290" s="182">
        <v>0</v>
      </c>
      <c r="T290" s="161">
        <v>0</v>
      </c>
      <c r="U290" s="161">
        <v>0</v>
      </c>
      <c r="V290" s="161">
        <v>0</v>
      </c>
      <c r="W290" s="161">
        <v>0</v>
      </c>
      <c r="X290" s="161">
        <v>0</v>
      </c>
      <c r="Y290" s="161">
        <v>0</v>
      </c>
      <c r="Z290" s="161">
        <v>0</v>
      </c>
      <c r="AA290" s="161">
        <v>0</v>
      </c>
      <c r="AB290" s="161">
        <v>0</v>
      </c>
      <c r="AC290" s="161">
        <v>0</v>
      </c>
      <c r="AD290" s="161">
        <v>0</v>
      </c>
      <c r="AE290" s="161">
        <v>0</v>
      </c>
      <c r="AF290" s="161">
        <v>0</v>
      </c>
      <c r="AG290" s="161">
        <v>0</v>
      </c>
      <c r="AH290" s="161">
        <v>0</v>
      </c>
      <c r="AI290" s="161">
        <v>0</v>
      </c>
      <c r="AJ290" s="161">
        <v>0</v>
      </c>
      <c r="AK290" s="161">
        <v>0</v>
      </c>
      <c r="AL290" s="161">
        <v>0</v>
      </c>
      <c r="AM290" s="161">
        <v>0</v>
      </c>
      <c r="AN290" s="87">
        <f t="shared" si="118"/>
        <v>0</v>
      </c>
      <c r="AO290" s="87">
        <f t="shared" si="118"/>
        <v>0</v>
      </c>
      <c r="AP290" s="87">
        <f t="shared" si="118"/>
        <v>0</v>
      </c>
      <c r="AQ290" s="87">
        <f t="shared" si="118"/>
        <v>0</v>
      </c>
      <c r="AR290" s="87">
        <f t="shared" si="118"/>
        <v>0</v>
      </c>
      <c r="AS290" s="87">
        <f t="shared" si="118"/>
        <v>0</v>
      </c>
      <c r="AT290" s="87">
        <f t="shared" si="118"/>
        <v>0</v>
      </c>
      <c r="AU290" s="87">
        <v>0</v>
      </c>
      <c r="AV290" s="87">
        <v>0</v>
      </c>
      <c r="AW290" s="87">
        <v>0</v>
      </c>
      <c r="AX290" s="87">
        <v>0</v>
      </c>
      <c r="AY290" s="87">
        <v>0</v>
      </c>
      <c r="AZ290" s="87">
        <v>0</v>
      </c>
      <c r="BA290" s="87">
        <v>0</v>
      </c>
      <c r="BB290" s="87">
        <v>0</v>
      </c>
      <c r="BC290" s="87">
        <v>0</v>
      </c>
      <c r="BD290" s="87">
        <v>0</v>
      </c>
      <c r="BE290" s="87">
        <v>0</v>
      </c>
      <c r="BF290" s="87">
        <v>0</v>
      </c>
      <c r="BG290" s="87">
        <v>0</v>
      </c>
      <c r="BH290" s="87">
        <v>0</v>
      </c>
      <c r="BI290" s="87">
        <v>0</v>
      </c>
      <c r="BJ290" s="87">
        <v>0</v>
      </c>
      <c r="BK290" s="87">
        <v>0</v>
      </c>
      <c r="BL290" s="87">
        <v>0</v>
      </c>
      <c r="BM290" s="87">
        <v>0</v>
      </c>
      <c r="BN290" s="87">
        <v>0</v>
      </c>
      <c r="BO290" s="87">
        <v>0</v>
      </c>
      <c r="BP290" s="130">
        <v>0</v>
      </c>
      <c r="BQ290" s="130">
        <v>0</v>
      </c>
      <c r="BR290" s="130">
        <v>0</v>
      </c>
      <c r="BS290" s="130">
        <v>0</v>
      </c>
      <c r="BT290" s="130">
        <v>0</v>
      </c>
      <c r="BU290" s="130">
        <v>0</v>
      </c>
      <c r="BV290" s="130">
        <v>0</v>
      </c>
      <c r="BW290" s="448">
        <f t="shared" si="120"/>
        <v>0</v>
      </c>
      <c r="BX290" s="448">
        <f t="shared" si="102"/>
        <v>0</v>
      </c>
      <c r="BY290" s="448">
        <f t="shared" si="103"/>
        <v>0</v>
      </c>
      <c r="BZ290" s="448">
        <f t="shared" si="104"/>
        <v>0</v>
      </c>
      <c r="CA290" s="448">
        <f t="shared" si="105"/>
        <v>0</v>
      </c>
      <c r="CB290" s="448">
        <f t="shared" si="106"/>
        <v>0</v>
      </c>
      <c r="CC290" s="448">
        <f t="shared" si="107"/>
        <v>0</v>
      </c>
      <c r="CD290" s="461" t="s">
        <v>1951</v>
      </c>
      <c r="CE290" s="453"/>
      <c r="CF290" s="454"/>
    </row>
    <row r="291" spans="1:84" s="460" customFormat="1" ht="63">
      <c r="A291" s="124" t="s">
        <v>1927</v>
      </c>
      <c r="B291" s="99" t="s">
        <v>1456</v>
      </c>
      <c r="C291" s="159" t="s">
        <v>1469</v>
      </c>
      <c r="D291" s="159"/>
      <c r="E291" s="161">
        <f t="shared" si="119"/>
        <v>0</v>
      </c>
      <c r="F291" s="161">
        <f t="shared" si="119"/>
        <v>0</v>
      </c>
      <c r="G291" s="159">
        <f t="shared" si="119"/>
        <v>0</v>
      </c>
      <c r="H291" s="159">
        <f t="shared" si="119"/>
        <v>0</v>
      </c>
      <c r="I291" s="159">
        <f t="shared" si="119"/>
        <v>0</v>
      </c>
      <c r="J291" s="159">
        <f t="shared" si="119"/>
        <v>0</v>
      </c>
      <c r="K291" s="161">
        <f t="shared" si="119"/>
        <v>0</v>
      </c>
      <c r="L291" s="161">
        <v>0</v>
      </c>
      <c r="M291" s="161">
        <v>0</v>
      </c>
      <c r="N291" s="161">
        <v>0</v>
      </c>
      <c r="O291" s="161">
        <v>0</v>
      </c>
      <c r="P291" s="161">
        <v>0</v>
      </c>
      <c r="Q291" s="161">
        <v>0</v>
      </c>
      <c r="R291" s="161">
        <v>0</v>
      </c>
      <c r="S291" s="182">
        <v>0</v>
      </c>
      <c r="T291" s="161">
        <v>0</v>
      </c>
      <c r="U291" s="161">
        <v>0</v>
      </c>
      <c r="V291" s="161">
        <v>0</v>
      </c>
      <c r="W291" s="161">
        <v>0</v>
      </c>
      <c r="X291" s="161">
        <v>0</v>
      </c>
      <c r="Y291" s="161">
        <v>0</v>
      </c>
      <c r="Z291" s="161">
        <v>0</v>
      </c>
      <c r="AA291" s="161">
        <v>0</v>
      </c>
      <c r="AB291" s="161">
        <v>0</v>
      </c>
      <c r="AC291" s="161">
        <v>0</v>
      </c>
      <c r="AD291" s="161">
        <v>0</v>
      </c>
      <c r="AE291" s="161">
        <v>0</v>
      </c>
      <c r="AF291" s="161">
        <v>0</v>
      </c>
      <c r="AG291" s="161">
        <v>0</v>
      </c>
      <c r="AH291" s="161">
        <v>0</v>
      </c>
      <c r="AI291" s="161">
        <v>0</v>
      </c>
      <c r="AJ291" s="161">
        <v>0</v>
      </c>
      <c r="AK291" s="161">
        <v>0</v>
      </c>
      <c r="AL291" s="161">
        <v>0</v>
      </c>
      <c r="AM291" s="161">
        <v>0</v>
      </c>
      <c r="AN291" s="87">
        <f t="shared" si="118"/>
        <v>0</v>
      </c>
      <c r="AO291" s="87">
        <f t="shared" si="118"/>
        <v>0</v>
      </c>
      <c r="AP291" s="87">
        <f t="shared" si="118"/>
        <v>0</v>
      </c>
      <c r="AQ291" s="87">
        <f t="shared" si="118"/>
        <v>0</v>
      </c>
      <c r="AR291" s="87">
        <f t="shared" si="118"/>
        <v>0</v>
      </c>
      <c r="AS291" s="87">
        <f t="shared" si="118"/>
        <v>0</v>
      </c>
      <c r="AT291" s="87">
        <f t="shared" si="118"/>
        <v>0</v>
      </c>
      <c r="AU291" s="87">
        <v>0</v>
      </c>
      <c r="AV291" s="87">
        <v>0</v>
      </c>
      <c r="AW291" s="87">
        <v>0</v>
      </c>
      <c r="AX291" s="87">
        <v>0</v>
      </c>
      <c r="AY291" s="87">
        <v>0</v>
      </c>
      <c r="AZ291" s="87">
        <v>0</v>
      </c>
      <c r="BA291" s="87">
        <v>0</v>
      </c>
      <c r="BB291" s="87">
        <v>0</v>
      </c>
      <c r="BC291" s="87">
        <v>0</v>
      </c>
      <c r="BD291" s="87">
        <v>0</v>
      </c>
      <c r="BE291" s="87">
        <v>0</v>
      </c>
      <c r="BF291" s="87">
        <v>0</v>
      </c>
      <c r="BG291" s="87">
        <v>0</v>
      </c>
      <c r="BH291" s="87">
        <v>0</v>
      </c>
      <c r="BI291" s="87">
        <v>0</v>
      </c>
      <c r="BJ291" s="87">
        <v>0</v>
      </c>
      <c r="BK291" s="87">
        <v>0</v>
      </c>
      <c r="BL291" s="87">
        <v>0</v>
      </c>
      <c r="BM291" s="87">
        <v>0</v>
      </c>
      <c r="BN291" s="87">
        <v>0</v>
      </c>
      <c r="BO291" s="87">
        <v>0</v>
      </c>
      <c r="BP291" s="130">
        <v>0</v>
      </c>
      <c r="BQ291" s="130">
        <v>0</v>
      </c>
      <c r="BR291" s="130">
        <v>0</v>
      </c>
      <c r="BS291" s="130">
        <v>0</v>
      </c>
      <c r="BT291" s="130">
        <v>0</v>
      </c>
      <c r="BU291" s="130">
        <v>0</v>
      </c>
      <c r="BV291" s="130">
        <v>0</v>
      </c>
      <c r="BW291" s="448">
        <f t="shared" si="120"/>
        <v>0</v>
      </c>
      <c r="BX291" s="448">
        <f t="shared" si="102"/>
        <v>0</v>
      </c>
      <c r="BY291" s="448">
        <f t="shared" si="103"/>
        <v>0</v>
      </c>
      <c r="BZ291" s="448">
        <f t="shared" si="104"/>
        <v>0</v>
      </c>
      <c r="CA291" s="448">
        <f t="shared" si="105"/>
        <v>0</v>
      </c>
      <c r="CB291" s="448">
        <f t="shared" si="106"/>
        <v>0</v>
      </c>
      <c r="CC291" s="448">
        <f t="shared" si="107"/>
        <v>0</v>
      </c>
      <c r="CD291" s="461" t="s">
        <v>1951</v>
      </c>
      <c r="CE291" s="453"/>
      <c r="CF291" s="454"/>
    </row>
    <row r="292" spans="1:84" s="460" customFormat="1" ht="63">
      <c r="A292" s="124" t="s">
        <v>1927</v>
      </c>
      <c r="B292" s="99" t="s">
        <v>1457</v>
      </c>
      <c r="C292" s="159" t="s">
        <v>1469</v>
      </c>
      <c r="D292" s="159"/>
      <c r="E292" s="161">
        <f t="shared" si="119"/>
        <v>0</v>
      </c>
      <c r="F292" s="161">
        <f t="shared" si="119"/>
        <v>0</v>
      </c>
      <c r="G292" s="159">
        <f t="shared" si="119"/>
        <v>0</v>
      </c>
      <c r="H292" s="159">
        <f t="shared" si="119"/>
        <v>0</v>
      </c>
      <c r="I292" s="159">
        <f t="shared" si="119"/>
        <v>0</v>
      </c>
      <c r="J292" s="159">
        <f t="shared" si="119"/>
        <v>0</v>
      </c>
      <c r="K292" s="161">
        <f t="shared" si="119"/>
        <v>0</v>
      </c>
      <c r="L292" s="161">
        <v>0</v>
      </c>
      <c r="M292" s="161">
        <v>0</v>
      </c>
      <c r="N292" s="161">
        <v>0</v>
      </c>
      <c r="O292" s="161">
        <v>0</v>
      </c>
      <c r="P292" s="161">
        <v>0</v>
      </c>
      <c r="Q292" s="161">
        <v>0</v>
      </c>
      <c r="R292" s="161">
        <v>0</v>
      </c>
      <c r="S292" s="182">
        <v>0</v>
      </c>
      <c r="T292" s="161">
        <v>0</v>
      </c>
      <c r="U292" s="161">
        <v>0</v>
      </c>
      <c r="V292" s="161">
        <v>0</v>
      </c>
      <c r="W292" s="161">
        <v>0</v>
      </c>
      <c r="X292" s="161">
        <v>0</v>
      </c>
      <c r="Y292" s="161">
        <v>0</v>
      </c>
      <c r="Z292" s="161">
        <v>0</v>
      </c>
      <c r="AA292" s="161">
        <v>0</v>
      </c>
      <c r="AB292" s="161">
        <v>0</v>
      </c>
      <c r="AC292" s="161">
        <v>0</v>
      </c>
      <c r="AD292" s="161">
        <v>0</v>
      </c>
      <c r="AE292" s="161">
        <v>0</v>
      </c>
      <c r="AF292" s="161">
        <v>0</v>
      </c>
      <c r="AG292" s="161">
        <v>0</v>
      </c>
      <c r="AH292" s="161">
        <v>0</v>
      </c>
      <c r="AI292" s="161">
        <v>0</v>
      </c>
      <c r="AJ292" s="161">
        <v>0</v>
      </c>
      <c r="AK292" s="161">
        <v>0</v>
      </c>
      <c r="AL292" s="161">
        <v>0</v>
      </c>
      <c r="AM292" s="161">
        <v>0</v>
      </c>
      <c r="AN292" s="87">
        <f t="shared" si="118"/>
        <v>0</v>
      </c>
      <c r="AO292" s="87">
        <f t="shared" si="118"/>
        <v>0</v>
      </c>
      <c r="AP292" s="87">
        <f t="shared" si="118"/>
        <v>0</v>
      </c>
      <c r="AQ292" s="87">
        <f t="shared" si="118"/>
        <v>0</v>
      </c>
      <c r="AR292" s="87">
        <f t="shared" si="118"/>
        <v>0</v>
      </c>
      <c r="AS292" s="87">
        <f t="shared" si="118"/>
        <v>0</v>
      </c>
      <c r="AT292" s="87">
        <f t="shared" si="118"/>
        <v>0</v>
      </c>
      <c r="AU292" s="87">
        <v>0</v>
      </c>
      <c r="AV292" s="87">
        <v>0</v>
      </c>
      <c r="AW292" s="87">
        <v>0</v>
      </c>
      <c r="AX292" s="87">
        <v>0</v>
      </c>
      <c r="AY292" s="87">
        <v>0</v>
      </c>
      <c r="AZ292" s="87">
        <v>0</v>
      </c>
      <c r="BA292" s="87">
        <v>0</v>
      </c>
      <c r="BB292" s="87">
        <v>0</v>
      </c>
      <c r="BC292" s="87">
        <v>0</v>
      </c>
      <c r="BD292" s="87">
        <v>0</v>
      </c>
      <c r="BE292" s="87">
        <v>0</v>
      </c>
      <c r="BF292" s="87">
        <v>0</v>
      </c>
      <c r="BG292" s="87">
        <v>0</v>
      </c>
      <c r="BH292" s="87">
        <v>0</v>
      </c>
      <c r="BI292" s="87">
        <v>0</v>
      </c>
      <c r="BJ292" s="87">
        <v>0</v>
      </c>
      <c r="BK292" s="87">
        <v>0</v>
      </c>
      <c r="BL292" s="87">
        <v>0</v>
      </c>
      <c r="BM292" s="87">
        <v>0</v>
      </c>
      <c r="BN292" s="87">
        <v>0</v>
      </c>
      <c r="BO292" s="87">
        <v>0</v>
      </c>
      <c r="BP292" s="130">
        <v>0</v>
      </c>
      <c r="BQ292" s="130">
        <v>0</v>
      </c>
      <c r="BR292" s="130">
        <v>0</v>
      </c>
      <c r="BS292" s="130">
        <v>0</v>
      </c>
      <c r="BT292" s="130">
        <v>0</v>
      </c>
      <c r="BU292" s="130">
        <v>0</v>
      </c>
      <c r="BV292" s="130">
        <v>0</v>
      </c>
      <c r="BW292" s="448">
        <f t="shared" si="120"/>
        <v>0</v>
      </c>
      <c r="BX292" s="448">
        <f t="shared" si="102"/>
        <v>0</v>
      </c>
      <c r="BY292" s="448">
        <f t="shared" si="103"/>
        <v>0</v>
      </c>
      <c r="BZ292" s="448">
        <f t="shared" si="104"/>
        <v>0</v>
      </c>
      <c r="CA292" s="448">
        <f t="shared" si="105"/>
        <v>0</v>
      </c>
      <c r="CB292" s="448">
        <f t="shared" si="106"/>
        <v>0</v>
      </c>
      <c r="CC292" s="448">
        <f t="shared" si="107"/>
        <v>0</v>
      </c>
      <c r="CD292" s="461" t="s">
        <v>1951</v>
      </c>
      <c r="CE292" s="453"/>
      <c r="CF292" s="454"/>
    </row>
    <row r="293" spans="1:84" s="460" customFormat="1" ht="63">
      <c r="A293" s="125" t="s">
        <v>1928</v>
      </c>
      <c r="B293" s="160" t="s">
        <v>1117</v>
      </c>
      <c r="C293" s="163" t="s">
        <v>1469</v>
      </c>
      <c r="D293" s="164"/>
      <c r="E293" s="164">
        <f t="shared" si="119"/>
        <v>0</v>
      </c>
      <c r="F293" s="164">
        <f t="shared" si="119"/>
        <v>0</v>
      </c>
      <c r="G293" s="164">
        <f t="shared" si="119"/>
        <v>0</v>
      </c>
      <c r="H293" s="164">
        <f t="shared" si="119"/>
        <v>0</v>
      </c>
      <c r="I293" s="164">
        <f t="shared" si="119"/>
        <v>0</v>
      </c>
      <c r="J293" s="164">
        <f t="shared" si="119"/>
        <v>0</v>
      </c>
      <c r="K293" s="164">
        <f t="shared" si="119"/>
        <v>0</v>
      </c>
      <c r="L293" s="164">
        <v>0</v>
      </c>
      <c r="M293" s="164">
        <v>0</v>
      </c>
      <c r="N293" s="164">
        <v>0</v>
      </c>
      <c r="O293" s="164">
        <v>0</v>
      </c>
      <c r="P293" s="164">
        <v>0</v>
      </c>
      <c r="Q293" s="164">
        <v>0</v>
      </c>
      <c r="R293" s="164">
        <v>0</v>
      </c>
      <c r="S293" s="164">
        <v>0</v>
      </c>
      <c r="T293" s="164">
        <v>0</v>
      </c>
      <c r="U293" s="164">
        <v>0</v>
      </c>
      <c r="V293" s="164">
        <v>0</v>
      </c>
      <c r="W293" s="164">
        <v>0</v>
      </c>
      <c r="X293" s="164">
        <v>0</v>
      </c>
      <c r="Y293" s="164">
        <v>0</v>
      </c>
      <c r="Z293" s="164">
        <v>0</v>
      </c>
      <c r="AA293" s="164">
        <v>0</v>
      </c>
      <c r="AB293" s="164">
        <v>0</v>
      </c>
      <c r="AC293" s="164">
        <v>0</v>
      </c>
      <c r="AD293" s="164">
        <v>0</v>
      </c>
      <c r="AE293" s="164">
        <v>0</v>
      </c>
      <c r="AF293" s="164">
        <v>0</v>
      </c>
      <c r="AG293" s="164">
        <v>0</v>
      </c>
      <c r="AH293" s="164">
        <v>0</v>
      </c>
      <c r="AI293" s="164">
        <v>0</v>
      </c>
      <c r="AJ293" s="164">
        <v>0</v>
      </c>
      <c r="AK293" s="164">
        <v>0</v>
      </c>
      <c r="AL293" s="164">
        <v>0</v>
      </c>
      <c r="AM293" s="164">
        <v>0</v>
      </c>
      <c r="AN293" s="87">
        <f t="shared" si="118"/>
        <v>0</v>
      </c>
      <c r="AO293" s="87">
        <f t="shared" si="118"/>
        <v>0</v>
      </c>
      <c r="AP293" s="87">
        <f t="shared" si="118"/>
        <v>0</v>
      </c>
      <c r="AQ293" s="87">
        <f t="shared" si="118"/>
        <v>0</v>
      </c>
      <c r="AR293" s="87">
        <f t="shared" si="118"/>
        <v>0</v>
      </c>
      <c r="AS293" s="87">
        <f t="shared" si="118"/>
        <v>0</v>
      </c>
      <c r="AT293" s="87">
        <f t="shared" si="118"/>
        <v>0</v>
      </c>
      <c r="AU293" s="87">
        <v>0</v>
      </c>
      <c r="AV293" s="87">
        <v>0</v>
      </c>
      <c r="AW293" s="87">
        <v>0</v>
      </c>
      <c r="AX293" s="87">
        <v>0</v>
      </c>
      <c r="AY293" s="87">
        <v>0</v>
      </c>
      <c r="AZ293" s="87">
        <v>0</v>
      </c>
      <c r="BA293" s="87">
        <v>0</v>
      </c>
      <c r="BB293" s="87">
        <v>0</v>
      </c>
      <c r="BC293" s="87">
        <v>0</v>
      </c>
      <c r="BD293" s="87">
        <v>0</v>
      </c>
      <c r="BE293" s="87">
        <v>0</v>
      </c>
      <c r="BF293" s="87">
        <v>0</v>
      </c>
      <c r="BG293" s="87">
        <v>0</v>
      </c>
      <c r="BH293" s="87">
        <v>0</v>
      </c>
      <c r="BI293" s="87">
        <v>0</v>
      </c>
      <c r="BJ293" s="87">
        <v>0</v>
      </c>
      <c r="BK293" s="87">
        <v>0</v>
      </c>
      <c r="BL293" s="87">
        <v>0</v>
      </c>
      <c r="BM293" s="87">
        <v>0</v>
      </c>
      <c r="BN293" s="87">
        <v>0</v>
      </c>
      <c r="BO293" s="87">
        <v>0</v>
      </c>
      <c r="BP293" s="130">
        <v>0</v>
      </c>
      <c r="BQ293" s="130">
        <v>0</v>
      </c>
      <c r="BR293" s="130">
        <v>0</v>
      </c>
      <c r="BS293" s="130">
        <v>0</v>
      </c>
      <c r="BT293" s="130">
        <v>0</v>
      </c>
      <c r="BU293" s="130">
        <v>0</v>
      </c>
      <c r="BV293" s="130">
        <v>0</v>
      </c>
      <c r="BW293" s="448">
        <f t="shared" si="120"/>
        <v>0</v>
      </c>
      <c r="BX293" s="448">
        <f t="shared" ref="BX293:BX319" si="127">AO293-(M293+T293+AA293)</f>
        <v>0</v>
      </c>
      <c r="BY293" s="448">
        <f t="shared" ref="BY293:BY319" si="128">AP293-(N293+U293+AB293)</f>
        <v>0</v>
      </c>
      <c r="BZ293" s="448">
        <f t="shared" ref="BZ293:BZ319" si="129">AQ293-(O293+V293+AC293)</f>
        <v>0</v>
      </c>
      <c r="CA293" s="448">
        <f t="shared" ref="CA293:CA319" si="130">AR293-(P293+W293+AD293)</f>
        <v>0</v>
      </c>
      <c r="CB293" s="448">
        <f t="shared" ref="CB293:CB319" si="131">AS293-(Q293+X293+AE293)</f>
        <v>0</v>
      </c>
      <c r="CC293" s="448">
        <f t="shared" ref="CC293:CC319" si="132">AT293-(R293+Y293+AF293)</f>
        <v>0</v>
      </c>
      <c r="CD293" s="461" t="s">
        <v>1951</v>
      </c>
      <c r="CE293" s="453"/>
      <c r="CF293" s="454"/>
    </row>
    <row r="294" spans="1:84" s="460" customFormat="1" ht="47.25">
      <c r="A294" s="125" t="s">
        <v>311</v>
      </c>
      <c r="B294" s="160" t="s">
        <v>1118</v>
      </c>
      <c r="C294" s="163" t="s">
        <v>1469</v>
      </c>
      <c r="D294" s="447"/>
      <c r="E294" s="162">
        <f t="shared" si="119"/>
        <v>0</v>
      </c>
      <c r="F294" s="162">
        <f t="shared" si="119"/>
        <v>0</v>
      </c>
      <c r="G294" s="162">
        <f t="shared" si="119"/>
        <v>0</v>
      </c>
      <c r="H294" s="162">
        <f t="shared" si="119"/>
        <v>0</v>
      </c>
      <c r="I294" s="162">
        <f t="shared" si="119"/>
        <v>0</v>
      </c>
      <c r="J294" s="162">
        <f t="shared" si="119"/>
        <v>0</v>
      </c>
      <c r="K294" s="162">
        <f t="shared" si="119"/>
        <v>0</v>
      </c>
      <c r="L294" s="162">
        <f t="shared" ref="L294:AL294" si="133">L295</f>
        <v>0</v>
      </c>
      <c r="M294" s="162">
        <f t="shared" si="133"/>
        <v>0</v>
      </c>
      <c r="N294" s="162">
        <f t="shared" si="133"/>
        <v>0</v>
      </c>
      <c r="O294" s="162">
        <f t="shared" si="133"/>
        <v>0</v>
      </c>
      <c r="P294" s="162">
        <f t="shared" si="133"/>
        <v>0</v>
      </c>
      <c r="Q294" s="162">
        <f t="shared" si="133"/>
        <v>0</v>
      </c>
      <c r="R294" s="162">
        <v>0</v>
      </c>
      <c r="S294" s="162">
        <f t="shared" si="133"/>
        <v>0</v>
      </c>
      <c r="T294" s="162">
        <f t="shared" si="133"/>
        <v>0</v>
      </c>
      <c r="U294" s="162">
        <f t="shared" si="133"/>
        <v>0</v>
      </c>
      <c r="V294" s="162">
        <f t="shared" si="133"/>
        <v>0</v>
      </c>
      <c r="W294" s="162">
        <f t="shared" si="133"/>
        <v>0</v>
      </c>
      <c r="X294" s="162">
        <f t="shared" si="133"/>
        <v>0</v>
      </c>
      <c r="Y294" s="162">
        <v>0</v>
      </c>
      <c r="Z294" s="162">
        <f t="shared" si="133"/>
        <v>0</v>
      </c>
      <c r="AA294" s="162">
        <f t="shared" si="133"/>
        <v>0</v>
      </c>
      <c r="AB294" s="162">
        <f t="shared" si="133"/>
        <v>0</v>
      </c>
      <c r="AC294" s="162">
        <f t="shared" si="133"/>
        <v>0</v>
      </c>
      <c r="AD294" s="162">
        <f t="shared" si="133"/>
        <v>0</v>
      </c>
      <c r="AE294" s="162">
        <f t="shared" si="133"/>
        <v>0</v>
      </c>
      <c r="AF294" s="162">
        <v>0</v>
      </c>
      <c r="AG294" s="162">
        <f t="shared" si="133"/>
        <v>0</v>
      </c>
      <c r="AH294" s="162">
        <f t="shared" si="133"/>
        <v>0</v>
      </c>
      <c r="AI294" s="162">
        <f t="shared" si="133"/>
        <v>0</v>
      </c>
      <c r="AJ294" s="162">
        <f t="shared" si="133"/>
        <v>0</v>
      </c>
      <c r="AK294" s="162">
        <f t="shared" si="133"/>
        <v>0</v>
      </c>
      <c r="AL294" s="162">
        <f t="shared" si="133"/>
        <v>0</v>
      </c>
      <c r="AM294" s="162">
        <v>0</v>
      </c>
      <c r="AN294" s="87">
        <f t="shared" si="118"/>
        <v>0</v>
      </c>
      <c r="AO294" s="87">
        <f t="shared" si="118"/>
        <v>0</v>
      </c>
      <c r="AP294" s="87">
        <f t="shared" si="118"/>
        <v>2.141</v>
      </c>
      <c r="AQ294" s="87">
        <f t="shared" si="118"/>
        <v>0</v>
      </c>
      <c r="AR294" s="87">
        <f t="shared" si="118"/>
        <v>0</v>
      </c>
      <c r="AS294" s="87">
        <f t="shared" si="118"/>
        <v>0</v>
      </c>
      <c r="AT294" s="87">
        <f t="shared" si="118"/>
        <v>0</v>
      </c>
      <c r="AU294" s="87">
        <f t="shared" ref="AU294:BV294" si="134">AU295</f>
        <v>0</v>
      </c>
      <c r="AV294" s="87">
        <f t="shared" si="134"/>
        <v>0</v>
      </c>
      <c r="AW294" s="87">
        <f t="shared" si="134"/>
        <v>0</v>
      </c>
      <c r="AX294" s="87">
        <f t="shared" si="134"/>
        <v>0</v>
      </c>
      <c r="AY294" s="87">
        <f t="shared" si="134"/>
        <v>0</v>
      </c>
      <c r="AZ294" s="87">
        <f t="shared" si="134"/>
        <v>0</v>
      </c>
      <c r="BA294" s="87">
        <f t="shared" si="134"/>
        <v>0</v>
      </c>
      <c r="BB294" s="87">
        <f t="shared" si="134"/>
        <v>0</v>
      </c>
      <c r="BC294" s="87">
        <f t="shared" si="134"/>
        <v>0</v>
      </c>
      <c r="BD294" s="87">
        <f t="shared" si="134"/>
        <v>0</v>
      </c>
      <c r="BE294" s="87">
        <f t="shared" si="134"/>
        <v>0</v>
      </c>
      <c r="BF294" s="87">
        <f t="shared" si="134"/>
        <v>0</v>
      </c>
      <c r="BG294" s="87">
        <f t="shared" si="134"/>
        <v>0</v>
      </c>
      <c r="BH294" s="87">
        <f t="shared" si="134"/>
        <v>0</v>
      </c>
      <c r="BI294" s="87">
        <f t="shared" si="134"/>
        <v>0</v>
      </c>
      <c r="BJ294" s="87">
        <f t="shared" si="134"/>
        <v>0</v>
      </c>
      <c r="BK294" s="87">
        <f t="shared" si="134"/>
        <v>2.141</v>
      </c>
      <c r="BL294" s="87">
        <f t="shared" si="134"/>
        <v>0</v>
      </c>
      <c r="BM294" s="87">
        <f t="shared" si="134"/>
        <v>0</v>
      </c>
      <c r="BN294" s="87">
        <f t="shared" si="134"/>
        <v>0</v>
      </c>
      <c r="BO294" s="87">
        <f t="shared" si="134"/>
        <v>0</v>
      </c>
      <c r="BP294" s="130">
        <f t="shared" si="134"/>
        <v>0</v>
      </c>
      <c r="BQ294" s="130">
        <f t="shared" si="134"/>
        <v>0</v>
      </c>
      <c r="BR294" s="130">
        <f t="shared" si="134"/>
        <v>0</v>
      </c>
      <c r="BS294" s="130">
        <f t="shared" si="134"/>
        <v>0</v>
      </c>
      <c r="BT294" s="130">
        <f t="shared" si="134"/>
        <v>0</v>
      </c>
      <c r="BU294" s="130">
        <f t="shared" si="134"/>
        <v>0</v>
      </c>
      <c r="BV294" s="130">
        <f t="shared" si="134"/>
        <v>0</v>
      </c>
      <c r="BW294" s="448">
        <f t="shared" si="120"/>
        <v>0</v>
      </c>
      <c r="BX294" s="448">
        <f t="shared" si="127"/>
        <v>0</v>
      </c>
      <c r="BY294" s="448">
        <f t="shared" si="128"/>
        <v>2.141</v>
      </c>
      <c r="BZ294" s="448">
        <f t="shared" si="129"/>
        <v>0</v>
      </c>
      <c r="CA294" s="448">
        <f t="shared" si="130"/>
        <v>0</v>
      </c>
      <c r="CB294" s="448">
        <f t="shared" si="131"/>
        <v>0</v>
      </c>
      <c r="CC294" s="448">
        <f t="shared" si="132"/>
        <v>0</v>
      </c>
      <c r="CD294" s="461"/>
      <c r="CE294" s="453"/>
      <c r="CF294" s="454"/>
    </row>
    <row r="295" spans="1:84" s="460" customFormat="1" ht="31.5">
      <c r="A295" s="125" t="s">
        <v>1929</v>
      </c>
      <c r="B295" s="160" t="s">
        <v>1119</v>
      </c>
      <c r="C295" s="163"/>
      <c r="D295" s="447"/>
      <c r="E295" s="162">
        <f t="shared" si="119"/>
        <v>0</v>
      </c>
      <c r="F295" s="162">
        <f t="shared" si="119"/>
        <v>0</v>
      </c>
      <c r="G295" s="162">
        <f t="shared" si="119"/>
        <v>0</v>
      </c>
      <c r="H295" s="162">
        <f t="shared" si="119"/>
        <v>0</v>
      </c>
      <c r="I295" s="162">
        <f t="shared" si="119"/>
        <v>0</v>
      </c>
      <c r="J295" s="162">
        <f t="shared" si="119"/>
        <v>0</v>
      </c>
      <c r="K295" s="162">
        <f t="shared" si="119"/>
        <v>0</v>
      </c>
      <c r="L295" s="162">
        <f t="shared" ref="L295:AL295" si="135">L296+L299</f>
        <v>0</v>
      </c>
      <c r="M295" s="162">
        <f t="shared" si="135"/>
        <v>0</v>
      </c>
      <c r="N295" s="162">
        <f t="shared" si="135"/>
        <v>0</v>
      </c>
      <c r="O295" s="162">
        <f t="shared" si="135"/>
        <v>0</v>
      </c>
      <c r="P295" s="162">
        <f t="shared" si="135"/>
        <v>0</v>
      </c>
      <c r="Q295" s="162">
        <f t="shared" si="135"/>
        <v>0</v>
      </c>
      <c r="R295" s="162">
        <v>0</v>
      </c>
      <c r="S295" s="162">
        <f t="shared" si="135"/>
        <v>0</v>
      </c>
      <c r="T295" s="162">
        <f t="shared" si="135"/>
        <v>0</v>
      </c>
      <c r="U295" s="162">
        <f t="shared" si="135"/>
        <v>0</v>
      </c>
      <c r="V295" s="162">
        <f t="shared" si="135"/>
        <v>0</v>
      </c>
      <c r="W295" s="162">
        <f t="shared" si="135"/>
        <v>0</v>
      </c>
      <c r="X295" s="162">
        <f t="shared" si="135"/>
        <v>0</v>
      </c>
      <c r="Y295" s="162">
        <v>0</v>
      </c>
      <c r="Z295" s="162">
        <f t="shared" si="135"/>
        <v>0</v>
      </c>
      <c r="AA295" s="162">
        <f t="shared" si="135"/>
        <v>0</v>
      </c>
      <c r="AB295" s="162">
        <f t="shared" si="135"/>
        <v>0</v>
      </c>
      <c r="AC295" s="162">
        <f t="shared" si="135"/>
        <v>0</v>
      </c>
      <c r="AD295" s="162">
        <f t="shared" si="135"/>
        <v>0</v>
      </c>
      <c r="AE295" s="162">
        <f t="shared" si="135"/>
        <v>0</v>
      </c>
      <c r="AF295" s="162">
        <v>0</v>
      </c>
      <c r="AG295" s="162">
        <f t="shared" si="135"/>
        <v>0</v>
      </c>
      <c r="AH295" s="162">
        <f t="shared" si="135"/>
        <v>0</v>
      </c>
      <c r="AI295" s="162">
        <f t="shared" si="135"/>
        <v>0</v>
      </c>
      <c r="AJ295" s="162">
        <f t="shared" si="135"/>
        <v>0</v>
      </c>
      <c r="AK295" s="162">
        <f t="shared" si="135"/>
        <v>0</v>
      </c>
      <c r="AL295" s="162">
        <f t="shared" si="135"/>
        <v>0</v>
      </c>
      <c r="AM295" s="162">
        <v>0</v>
      </c>
      <c r="AN295" s="87">
        <f t="shared" si="118"/>
        <v>0</v>
      </c>
      <c r="AO295" s="87">
        <f t="shared" si="118"/>
        <v>0</v>
      </c>
      <c r="AP295" s="87">
        <f t="shared" si="118"/>
        <v>2.141</v>
      </c>
      <c r="AQ295" s="87">
        <f t="shared" si="118"/>
        <v>0</v>
      </c>
      <c r="AR295" s="87">
        <f t="shared" si="118"/>
        <v>0</v>
      </c>
      <c r="AS295" s="87">
        <f t="shared" si="118"/>
        <v>0</v>
      </c>
      <c r="AT295" s="87">
        <f t="shared" si="118"/>
        <v>0</v>
      </c>
      <c r="AU295" s="87">
        <f t="shared" ref="AU295:BV295" si="136">AU296+AU299</f>
        <v>0</v>
      </c>
      <c r="AV295" s="87">
        <f t="shared" si="136"/>
        <v>0</v>
      </c>
      <c r="AW295" s="87">
        <f t="shared" si="136"/>
        <v>0</v>
      </c>
      <c r="AX295" s="87">
        <f t="shared" si="136"/>
        <v>0</v>
      </c>
      <c r="AY295" s="87">
        <f t="shared" si="136"/>
        <v>0</v>
      </c>
      <c r="AZ295" s="87">
        <f t="shared" si="136"/>
        <v>0</v>
      </c>
      <c r="BA295" s="87">
        <f t="shared" si="136"/>
        <v>0</v>
      </c>
      <c r="BB295" s="87">
        <f t="shared" si="136"/>
        <v>0</v>
      </c>
      <c r="BC295" s="87">
        <f t="shared" si="136"/>
        <v>0</v>
      </c>
      <c r="BD295" s="87">
        <f t="shared" si="136"/>
        <v>0</v>
      </c>
      <c r="BE295" s="87">
        <f t="shared" si="136"/>
        <v>0</v>
      </c>
      <c r="BF295" s="87">
        <f t="shared" si="136"/>
        <v>0</v>
      </c>
      <c r="BG295" s="87">
        <f t="shared" si="136"/>
        <v>0</v>
      </c>
      <c r="BH295" s="87">
        <f t="shared" si="136"/>
        <v>0</v>
      </c>
      <c r="BI295" s="87">
        <f>BI296+BI299+BI297+BI298</f>
        <v>0</v>
      </c>
      <c r="BJ295" s="87">
        <f t="shared" ref="BJ295:BO295" si="137">BJ296+BJ299+BJ297+BJ298</f>
        <v>0</v>
      </c>
      <c r="BK295" s="87">
        <f t="shared" si="137"/>
        <v>2.141</v>
      </c>
      <c r="BL295" s="87">
        <f t="shared" si="137"/>
        <v>0</v>
      </c>
      <c r="BM295" s="87">
        <f t="shared" si="137"/>
        <v>0</v>
      </c>
      <c r="BN295" s="87">
        <f t="shared" si="137"/>
        <v>0</v>
      </c>
      <c r="BO295" s="87">
        <f t="shared" si="137"/>
        <v>0</v>
      </c>
      <c r="BP295" s="130">
        <f t="shared" si="136"/>
        <v>0</v>
      </c>
      <c r="BQ295" s="130">
        <f t="shared" si="136"/>
        <v>0</v>
      </c>
      <c r="BR295" s="130">
        <f t="shared" si="136"/>
        <v>0</v>
      </c>
      <c r="BS295" s="130">
        <f t="shared" si="136"/>
        <v>0</v>
      </c>
      <c r="BT295" s="130">
        <f t="shared" si="136"/>
        <v>0</v>
      </c>
      <c r="BU295" s="130">
        <f t="shared" si="136"/>
        <v>0</v>
      </c>
      <c r="BV295" s="130">
        <f t="shared" si="136"/>
        <v>0</v>
      </c>
      <c r="BW295" s="448">
        <f t="shared" si="120"/>
        <v>0</v>
      </c>
      <c r="BX295" s="448">
        <f t="shared" si="127"/>
        <v>0</v>
      </c>
      <c r="BY295" s="448">
        <f t="shared" si="128"/>
        <v>2.141</v>
      </c>
      <c r="BZ295" s="448">
        <f t="shared" si="129"/>
        <v>0</v>
      </c>
      <c r="CA295" s="448">
        <f t="shared" si="130"/>
        <v>0</v>
      </c>
      <c r="CB295" s="448">
        <f t="shared" si="131"/>
        <v>0</v>
      </c>
      <c r="CC295" s="448">
        <f t="shared" si="132"/>
        <v>0</v>
      </c>
      <c r="CD295" s="461" t="s">
        <v>1951</v>
      </c>
      <c r="CE295" s="453"/>
      <c r="CF295" s="454"/>
    </row>
    <row r="296" spans="1:84" s="460" customFormat="1" ht="31.5">
      <c r="A296" s="126" t="s">
        <v>1929</v>
      </c>
      <c r="B296" s="104" t="s">
        <v>1459</v>
      </c>
      <c r="C296" s="159" t="s">
        <v>2035</v>
      </c>
      <c r="D296" s="159"/>
      <c r="E296" s="161">
        <f t="shared" si="119"/>
        <v>0</v>
      </c>
      <c r="F296" s="161">
        <f t="shared" si="119"/>
        <v>0</v>
      </c>
      <c r="G296" s="159">
        <f t="shared" si="119"/>
        <v>0</v>
      </c>
      <c r="H296" s="159">
        <f t="shared" si="119"/>
        <v>0</v>
      </c>
      <c r="I296" s="159">
        <f t="shared" si="119"/>
        <v>0</v>
      </c>
      <c r="J296" s="159">
        <f t="shared" si="119"/>
        <v>0</v>
      </c>
      <c r="K296" s="161">
        <f t="shared" si="119"/>
        <v>0</v>
      </c>
      <c r="L296" s="161">
        <v>0</v>
      </c>
      <c r="M296" s="161">
        <v>0</v>
      </c>
      <c r="N296" s="161">
        <v>0</v>
      </c>
      <c r="O296" s="161">
        <v>0</v>
      </c>
      <c r="P296" s="161">
        <v>0</v>
      </c>
      <c r="Q296" s="161">
        <v>0</v>
      </c>
      <c r="R296" s="161">
        <v>0</v>
      </c>
      <c r="S296" s="182">
        <v>0</v>
      </c>
      <c r="T296" s="161">
        <v>0</v>
      </c>
      <c r="U296" s="161">
        <v>0</v>
      </c>
      <c r="V296" s="161">
        <v>0</v>
      </c>
      <c r="W296" s="161">
        <v>0</v>
      </c>
      <c r="X296" s="161">
        <v>0</v>
      </c>
      <c r="Y296" s="161">
        <v>0</v>
      </c>
      <c r="Z296" s="161">
        <v>0</v>
      </c>
      <c r="AA296" s="161">
        <v>0</v>
      </c>
      <c r="AB296" s="161">
        <v>0</v>
      </c>
      <c r="AC296" s="161">
        <v>0</v>
      </c>
      <c r="AD296" s="161">
        <v>0</v>
      </c>
      <c r="AE296" s="161">
        <v>0</v>
      </c>
      <c r="AF296" s="161">
        <v>0</v>
      </c>
      <c r="AG296" s="161">
        <v>0</v>
      </c>
      <c r="AH296" s="161">
        <v>0</v>
      </c>
      <c r="AI296" s="161">
        <v>0</v>
      </c>
      <c r="AJ296" s="161">
        <v>0</v>
      </c>
      <c r="AK296" s="161">
        <v>0</v>
      </c>
      <c r="AL296" s="161">
        <v>0</v>
      </c>
      <c r="AM296" s="161">
        <v>0</v>
      </c>
      <c r="AN296" s="87">
        <f t="shared" si="118"/>
        <v>0</v>
      </c>
      <c r="AO296" s="87">
        <f t="shared" si="118"/>
        <v>0</v>
      </c>
      <c r="AP296" s="87">
        <f t="shared" si="118"/>
        <v>0</v>
      </c>
      <c r="AQ296" s="87">
        <f t="shared" si="118"/>
        <v>0</v>
      </c>
      <c r="AR296" s="87">
        <f t="shared" si="118"/>
        <v>0</v>
      </c>
      <c r="AS296" s="87">
        <f t="shared" si="118"/>
        <v>0</v>
      </c>
      <c r="AT296" s="87">
        <f t="shared" si="118"/>
        <v>0</v>
      </c>
      <c r="AU296" s="87">
        <v>0</v>
      </c>
      <c r="AV296" s="87">
        <v>0</v>
      </c>
      <c r="AW296" s="87">
        <v>0</v>
      </c>
      <c r="AX296" s="87">
        <v>0</v>
      </c>
      <c r="AY296" s="87">
        <v>0</v>
      </c>
      <c r="AZ296" s="87">
        <v>0</v>
      </c>
      <c r="BA296" s="87">
        <v>0</v>
      </c>
      <c r="BB296" s="87">
        <v>0</v>
      </c>
      <c r="BC296" s="87">
        <v>0</v>
      </c>
      <c r="BD296" s="87">
        <v>0</v>
      </c>
      <c r="BE296" s="87">
        <v>0</v>
      </c>
      <c r="BF296" s="87">
        <v>0</v>
      </c>
      <c r="BG296" s="87">
        <v>0</v>
      </c>
      <c r="BH296" s="87">
        <v>0</v>
      </c>
      <c r="BI296" s="87">
        <v>0</v>
      </c>
      <c r="BJ296" s="87">
        <v>0</v>
      </c>
      <c r="BK296" s="87">
        <v>0</v>
      </c>
      <c r="BL296" s="87">
        <v>0</v>
      </c>
      <c r="BM296" s="87">
        <v>0</v>
      </c>
      <c r="BN296" s="87">
        <v>0</v>
      </c>
      <c r="BO296" s="87">
        <v>0</v>
      </c>
      <c r="BP296" s="130">
        <v>0</v>
      </c>
      <c r="BQ296" s="130">
        <v>0</v>
      </c>
      <c r="BR296" s="130">
        <v>0</v>
      </c>
      <c r="BS296" s="130">
        <v>0</v>
      </c>
      <c r="BT296" s="130">
        <v>0</v>
      </c>
      <c r="BU296" s="130">
        <v>0</v>
      </c>
      <c r="BV296" s="130">
        <v>0</v>
      </c>
      <c r="BW296" s="448">
        <f t="shared" si="120"/>
        <v>0</v>
      </c>
      <c r="BX296" s="448">
        <f t="shared" si="127"/>
        <v>0</v>
      </c>
      <c r="BY296" s="448">
        <f t="shared" si="128"/>
        <v>0</v>
      </c>
      <c r="BZ296" s="448">
        <f t="shared" si="129"/>
        <v>0</v>
      </c>
      <c r="CA296" s="448">
        <f t="shared" si="130"/>
        <v>0</v>
      </c>
      <c r="CB296" s="448">
        <f t="shared" si="131"/>
        <v>0</v>
      </c>
      <c r="CC296" s="448">
        <f t="shared" si="132"/>
        <v>0</v>
      </c>
      <c r="CD296" s="461" t="s">
        <v>1951</v>
      </c>
      <c r="CE296" s="453"/>
      <c r="CF296" s="454"/>
    </row>
    <row r="297" spans="1:84" s="460" customFormat="1" ht="126">
      <c r="A297" s="126" t="s">
        <v>1929</v>
      </c>
      <c r="B297" s="104" t="s">
        <v>1463</v>
      </c>
      <c r="C297" s="159" t="s">
        <v>2104</v>
      </c>
      <c r="D297" s="159"/>
      <c r="E297" s="161">
        <f t="shared" si="119"/>
        <v>0</v>
      </c>
      <c r="F297" s="161">
        <f t="shared" si="119"/>
        <v>0</v>
      </c>
      <c r="G297" s="159">
        <f t="shared" si="119"/>
        <v>0</v>
      </c>
      <c r="H297" s="159">
        <f t="shared" si="119"/>
        <v>0</v>
      </c>
      <c r="I297" s="159">
        <f t="shared" si="119"/>
        <v>0</v>
      </c>
      <c r="J297" s="159">
        <f t="shared" si="119"/>
        <v>0</v>
      </c>
      <c r="K297" s="161">
        <f t="shared" si="119"/>
        <v>0</v>
      </c>
      <c r="L297" s="161">
        <v>0</v>
      </c>
      <c r="M297" s="161">
        <v>0</v>
      </c>
      <c r="N297" s="161">
        <v>0</v>
      </c>
      <c r="O297" s="161">
        <v>0</v>
      </c>
      <c r="P297" s="161">
        <v>0</v>
      </c>
      <c r="Q297" s="161">
        <v>0</v>
      </c>
      <c r="R297" s="161">
        <v>0</v>
      </c>
      <c r="S297" s="182">
        <v>0</v>
      </c>
      <c r="T297" s="161">
        <v>0</v>
      </c>
      <c r="U297" s="161">
        <v>0</v>
      </c>
      <c r="V297" s="161">
        <v>0</v>
      </c>
      <c r="W297" s="161">
        <v>0</v>
      </c>
      <c r="X297" s="161">
        <v>0</v>
      </c>
      <c r="Y297" s="161">
        <v>0</v>
      </c>
      <c r="Z297" s="161">
        <v>0</v>
      </c>
      <c r="AA297" s="161">
        <v>0</v>
      </c>
      <c r="AB297" s="161">
        <v>0</v>
      </c>
      <c r="AC297" s="161">
        <v>0</v>
      </c>
      <c r="AD297" s="161">
        <v>0</v>
      </c>
      <c r="AE297" s="161">
        <v>0</v>
      </c>
      <c r="AF297" s="161">
        <v>0</v>
      </c>
      <c r="AG297" s="161">
        <v>0</v>
      </c>
      <c r="AH297" s="161">
        <v>0</v>
      </c>
      <c r="AI297" s="161">
        <v>0</v>
      </c>
      <c r="AJ297" s="161">
        <v>0</v>
      </c>
      <c r="AK297" s="161">
        <v>0</v>
      </c>
      <c r="AL297" s="161">
        <v>0</v>
      </c>
      <c r="AM297" s="161">
        <v>0</v>
      </c>
      <c r="AN297" s="87">
        <f t="shared" si="118"/>
        <v>0</v>
      </c>
      <c r="AO297" s="87">
        <f t="shared" si="118"/>
        <v>0</v>
      </c>
      <c r="AP297" s="87">
        <f t="shared" si="118"/>
        <v>1.2410000000000001</v>
      </c>
      <c r="AQ297" s="87">
        <f t="shared" si="118"/>
        <v>0</v>
      </c>
      <c r="AR297" s="87">
        <f t="shared" si="118"/>
        <v>0</v>
      </c>
      <c r="AS297" s="87">
        <f t="shared" si="118"/>
        <v>0</v>
      </c>
      <c r="AT297" s="87">
        <f t="shared" si="118"/>
        <v>0</v>
      </c>
      <c r="AU297" s="87">
        <v>0</v>
      </c>
      <c r="AV297" s="87">
        <v>0</v>
      </c>
      <c r="AW297" s="87">
        <v>0</v>
      </c>
      <c r="AX297" s="87">
        <v>0</v>
      </c>
      <c r="AY297" s="87">
        <v>0</v>
      </c>
      <c r="AZ297" s="87">
        <v>0</v>
      </c>
      <c r="BA297" s="87">
        <v>0</v>
      </c>
      <c r="BB297" s="87">
        <v>0</v>
      </c>
      <c r="BC297" s="87">
        <v>0</v>
      </c>
      <c r="BD297" s="87">
        <v>0</v>
      </c>
      <c r="BE297" s="87">
        <v>0</v>
      </c>
      <c r="BF297" s="87">
        <v>0</v>
      </c>
      <c r="BG297" s="87">
        <v>0</v>
      </c>
      <c r="BH297" s="87">
        <v>0</v>
      </c>
      <c r="BI297" s="87">
        <v>0</v>
      </c>
      <c r="BJ297" s="87">
        <v>0</v>
      </c>
      <c r="BK297" s="87">
        <v>1.2410000000000001</v>
      </c>
      <c r="BL297" s="87">
        <v>0</v>
      </c>
      <c r="BM297" s="87">
        <v>0</v>
      </c>
      <c r="BN297" s="87">
        <v>0</v>
      </c>
      <c r="BO297" s="87">
        <v>0</v>
      </c>
      <c r="BP297" s="130"/>
      <c r="BQ297" s="130"/>
      <c r="BR297" s="130"/>
      <c r="BS297" s="130"/>
      <c r="BT297" s="130"/>
      <c r="BU297" s="130"/>
      <c r="BV297" s="130"/>
      <c r="BW297" s="448">
        <f t="shared" si="120"/>
        <v>0</v>
      </c>
      <c r="BX297" s="448">
        <f t="shared" si="127"/>
        <v>0</v>
      </c>
      <c r="BY297" s="448">
        <f t="shared" si="128"/>
        <v>1.2410000000000001</v>
      </c>
      <c r="BZ297" s="448">
        <f t="shared" si="129"/>
        <v>0</v>
      </c>
      <c r="CA297" s="448">
        <f t="shared" si="130"/>
        <v>0</v>
      </c>
      <c r="CB297" s="448">
        <f t="shared" si="131"/>
        <v>0</v>
      </c>
      <c r="CC297" s="448">
        <f t="shared" si="132"/>
        <v>0</v>
      </c>
      <c r="CD297" s="461" t="s">
        <v>2106</v>
      </c>
      <c r="CE297" s="453"/>
      <c r="CF297" s="454"/>
    </row>
    <row r="298" spans="1:84" s="460" customFormat="1" ht="126">
      <c r="A298" s="126" t="s">
        <v>1929</v>
      </c>
      <c r="B298" s="104" t="s">
        <v>1464</v>
      </c>
      <c r="C298" s="159" t="s">
        <v>1897</v>
      </c>
      <c r="D298" s="159"/>
      <c r="E298" s="161">
        <f t="shared" si="119"/>
        <v>0</v>
      </c>
      <c r="F298" s="161">
        <f t="shared" si="119"/>
        <v>0</v>
      </c>
      <c r="G298" s="159">
        <f t="shared" si="119"/>
        <v>0</v>
      </c>
      <c r="H298" s="159">
        <f t="shared" si="119"/>
        <v>0</v>
      </c>
      <c r="I298" s="159">
        <f t="shared" si="119"/>
        <v>0</v>
      </c>
      <c r="J298" s="159">
        <f t="shared" si="119"/>
        <v>0</v>
      </c>
      <c r="K298" s="161">
        <f t="shared" si="119"/>
        <v>0</v>
      </c>
      <c r="L298" s="161">
        <v>0</v>
      </c>
      <c r="M298" s="161">
        <v>0</v>
      </c>
      <c r="N298" s="161">
        <v>0</v>
      </c>
      <c r="O298" s="161">
        <v>0</v>
      </c>
      <c r="P298" s="161">
        <v>0</v>
      </c>
      <c r="Q298" s="161">
        <v>0</v>
      </c>
      <c r="R298" s="161">
        <v>0</v>
      </c>
      <c r="S298" s="182">
        <v>0</v>
      </c>
      <c r="T298" s="161">
        <v>0</v>
      </c>
      <c r="U298" s="161">
        <v>0</v>
      </c>
      <c r="V298" s="161">
        <v>0</v>
      </c>
      <c r="W298" s="161">
        <v>0</v>
      </c>
      <c r="X298" s="161">
        <v>0</v>
      </c>
      <c r="Y298" s="161">
        <v>0</v>
      </c>
      <c r="Z298" s="161">
        <v>0</v>
      </c>
      <c r="AA298" s="161">
        <v>0</v>
      </c>
      <c r="AB298" s="161">
        <v>0</v>
      </c>
      <c r="AC298" s="161">
        <v>0</v>
      </c>
      <c r="AD298" s="161">
        <v>0</v>
      </c>
      <c r="AE298" s="161">
        <v>0</v>
      </c>
      <c r="AF298" s="161">
        <v>0</v>
      </c>
      <c r="AG298" s="161">
        <v>0</v>
      </c>
      <c r="AH298" s="161">
        <v>0</v>
      </c>
      <c r="AI298" s="161">
        <v>0</v>
      </c>
      <c r="AJ298" s="161">
        <v>0</v>
      </c>
      <c r="AK298" s="161">
        <v>0</v>
      </c>
      <c r="AL298" s="161">
        <v>0</v>
      </c>
      <c r="AM298" s="161">
        <v>0</v>
      </c>
      <c r="AN298" s="87">
        <f t="shared" si="118"/>
        <v>0</v>
      </c>
      <c r="AO298" s="87">
        <f t="shared" si="118"/>
        <v>0</v>
      </c>
      <c r="AP298" s="87">
        <f t="shared" si="118"/>
        <v>0.9</v>
      </c>
      <c r="AQ298" s="87">
        <f t="shared" si="118"/>
        <v>0</v>
      </c>
      <c r="AR298" s="87">
        <f t="shared" si="118"/>
        <v>0</v>
      </c>
      <c r="AS298" s="87">
        <f t="shared" si="118"/>
        <v>0</v>
      </c>
      <c r="AT298" s="87">
        <f t="shared" si="118"/>
        <v>0</v>
      </c>
      <c r="AU298" s="87">
        <v>0</v>
      </c>
      <c r="AV298" s="87">
        <v>0</v>
      </c>
      <c r="AW298" s="87">
        <v>0</v>
      </c>
      <c r="AX298" s="87">
        <v>0</v>
      </c>
      <c r="AY298" s="87">
        <v>0</v>
      </c>
      <c r="AZ298" s="87">
        <v>0</v>
      </c>
      <c r="BA298" s="87">
        <v>0</v>
      </c>
      <c r="BB298" s="87">
        <v>0</v>
      </c>
      <c r="BC298" s="87">
        <v>0</v>
      </c>
      <c r="BD298" s="87">
        <v>0</v>
      </c>
      <c r="BE298" s="87">
        <v>0</v>
      </c>
      <c r="BF298" s="87">
        <v>0</v>
      </c>
      <c r="BG298" s="87">
        <v>0</v>
      </c>
      <c r="BH298" s="87">
        <v>0</v>
      </c>
      <c r="BI298" s="87">
        <v>0</v>
      </c>
      <c r="BJ298" s="87">
        <v>0</v>
      </c>
      <c r="BK298" s="87">
        <v>0.9</v>
      </c>
      <c r="BL298" s="87">
        <v>0</v>
      </c>
      <c r="BM298" s="87">
        <v>0</v>
      </c>
      <c r="BN298" s="87">
        <v>0</v>
      </c>
      <c r="BO298" s="87">
        <v>0</v>
      </c>
      <c r="BP298" s="130"/>
      <c r="BQ298" s="130"/>
      <c r="BR298" s="130"/>
      <c r="BS298" s="130"/>
      <c r="BT298" s="130"/>
      <c r="BU298" s="130"/>
      <c r="BV298" s="130"/>
      <c r="BW298" s="448">
        <f t="shared" si="120"/>
        <v>0</v>
      </c>
      <c r="BX298" s="448">
        <f t="shared" si="127"/>
        <v>0</v>
      </c>
      <c r="BY298" s="448">
        <f t="shared" si="128"/>
        <v>0.9</v>
      </c>
      <c r="BZ298" s="448">
        <f t="shared" si="129"/>
        <v>0</v>
      </c>
      <c r="CA298" s="448">
        <f t="shared" si="130"/>
        <v>0</v>
      </c>
      <c r="CB298" s="448">
        <f t="shared" si="131"/>
        <v>0</v>
      </c>
      <c r="CC298" s="448">
        <f t="shared" si="132"/>
        <v>0</v>
      </c>
      <c r="CD298" s="461" t="s">
        <v>2106</v>
      </c>
      <c r="CE298" s="453"/>
      <c r="CF298" s="454"/>
    </row>
    <row r="299" spans="1:84" s="460" customFormat="1" ht="31.5">
      <c r="A299" s="126" t="s">
        <v>1929</v>
      </c>
      <c r="B299" s="104" t="s">
        <v>1462</v>
      </c>
      <c r="C299" s="159" t="s">
        <v>1469</v>
      </c>
      <c r="D299" s="159"/>
      <c r="E299" s="161">
        <f t="shared" si="119"/>
        <v>0</v>
      </c>
      <c r="F299" s="161">
        <f t="shared" si="119"/>
        <v>0</v>
      </c>
      <c r="G299" s="159">
        <f t="shared" si="119"/>
        <v>0</v>
      </c>
      <c r="H299" s="159">
        <f t="shared" si="119"/>
        <v>0</v>
      </c>
      <c r="I299" s="159">
        <f t="shared" si="119"/>
        <v>0</v>
      </c>
      <c r="J299" s="159">
        <f t="shared" si="119"/>
        <v>0</v>
      </c>
      <c r="K299" s="161">
        <f t="shared" si="119"/>
        <v>0</v>
      </c>
      <c r="L299" s="161">
        <v>0</v>
      </c>
      <c r="M299" s="161">
        <v>0</v>
      </c>
      <c r="N299" s="161">
        <v>0</v>
      </c>
      <c r="O299" s="161">
        <v>0</v>
      </c>
      <c r="P299" s="161">
        <v>0</v>
      </c>
      <c r="Q299" s="161">
        <v>0</v>
      </c>
      <c r="R299" s="161">
        <v>0</v>
      </c>
      <c r="S299" s="182">
        <v>0</v>
      </c>
      <c r="T299" s="161">
        <v>0</v>
      </c>
      <c r="U299" s="161">
        <v>0</v>
      </c>
      <c r="V299" s="161">
        <v>0</v>
      </c>
      <c r="W299" s="161">
        <v>0</v>
      </c>
      <c r="X299" s="161">
        <v>0</v>
      </c>
      <c r="Y299" s="161">
        <v>0</v>
      </c>
      <c r="Z299" s="161">
        <v>0</v>
      </c>
      <c r="AA299" s="161">
        <v>0</v>
      </c>
      <c r="AB299" s="161">
        <v>0</v>
      </c>
      <c r="AC299" s="161">
        <v>0</v>
      </c>
      <c r="AD299" s="161">
        <v>0</v>
      </c>
      <c r="AE299" s="161">
        <v>0</v>
      </c>
      <c r="AF299" s="161">
        <v>0</v>
      </c>
      <c r="AG299" s="161">
        <v>0</v>
      </c>
      <c r="AH299" s="161">
        <v>0</v>
      </c>
      <c r="AI299" s="161">
        <v>0</v>
      </c>
      <c r="AJ299" s="161">
        <v>0</v>
      </c>
      <c r="AK299" s="161">
        <v>0</v>
      </c>
      <c r="AL299" s="161">
        <v>0</v>
      </c>
      <c r="AM299" s="161">
        <v>0</v>
      </c>
      <c r="AN299" s="87">
        <f t="shared" si="118"/>
        <v>0</v>
      </c>
      <c r="AO299" s="87">
        <f t="shared" si="118"/>
        <v>0</v>
      </c>
      <c r="AP299" s="87">
        <f t="shared" si="118"/>
        <v>0</v>
      </c>
      <c r="AQ299" s="87">
        <f t="shared" si="118"/>
        <v>0</v>
      </c>
      <c r="AR299" s="87">
        <f t="shared" si="118"/>
        <v>0</v>
      </c>
      <c r="AS299" s="87">
        <f t="shared" si="118"/>
        <v>0</v>
      </c>
      <c r="AT299" s="87">
        <f t="shared" si="118"/>
        <v>0</v>
      </c>
      <c r="AU299" s="87">
        <v>0</v>
      </c>
      <c r="AV299" s="87">
        <v>0</v>
      </c>
      <c r="AW299" s="87">
        <v>0</v>
      </c>
      <c r="AX299" s="87">
        <v>0</v>
      </c>
      <c r="AY299" s="87">
        <v>0</v>
      </c>
      <c r="AZ299" s="87">
        <v>0</v>
      </c>
      <c r="BA299" s="87">
        <v>0</v>
      </c>
      <c r="BB299" s="87">
        <v>0</v>
      </c>
      <c r="BC299" s="87">
        <v>0</v>
      </c>
      <c r="BD299" s="87">
        <v>0</v>
      </c>
      <c r="BE299" s="87">
        <v>0</v>
      </c>
      <c r="BF299" s="87">
        <v>0</v>
      </c>
      <c r="BG299" s="87">
        <v>0</v>
      </c>
      <c r="BH299" s="87">
        <v>0</v>
      </c>
      <c r="BI299" s="87">
        <v>0</v>
      </c>
      <c r="BJ299" s="87">
        <v>0</v>
      </c>
      <c r="BK299" s="87">
        <v>0</v>
      </c>
      <c r="BL299" s="87">
        <v>0</v>
      </c>
      <c r="BM299" s="87">
        <v>0</v>
      </c>
      <c r="BN299" s="87">
        <v>0</v>
      </c>
      <c r="BO299" s="87">
        <v>0</v>
      </c>
      <c r="BP299" s="130">
        <v>0</v>
      </c>
      <c r="BQ299" s="130">
        <v>0</v>
      </c>
      <c r="BR299" s="130">
        <v>0</v>
      </c>
      <c r="BS299" s="130">
        <v>0</v>
      </c>
      <c r="BT299" s="130">
        <v>0</v>
      </c>
      <c r="BU299" s="130">
        <v>0</v>
      </c>
      <c r="BV299" s="130">
        <v>0</v>
      </c>
      <c r="BW299" s="448">
        <f t="shared" si="120"/>
        <v>0</v>
      </c>
      <c r="BX299" s="448">
        <f t="shared" si="127"/>
        <v>0</v>
      </c>
      <c r="BY299" s="448">
        <f t="shared" si="128"/>
        <v>0</v>
      </c>
      <c r="BZ299" s="448">
        <f t="shared" si="129"/>
        <v>0</v>
      </c>
      <c r="CA299" s="448">
        <f t="shared" si="130"/>
        <v>0</v>
      </c>
      <c r="CB299" s="448">
        <f t="shared" si="131"/>
        <v>0</v>
      </c>
      <c r="CC299" s="448">
        <f t="shared" si="132"/>
        <v>0</v>
      </c>
      <c r="CD299" s="461" t="s">
        <v>1951</v>
      </c>
      <c r="CE299" s="453"/>
      <c r="CF299" s="454"/>
    </row>
    <row r="300" spans="1:84" s="460" customFormat="1" ht="47.25">
      <c r="A300" s="125" t="s">
        <v>1930</v>
      </c>
      <c r="B300" s="160" t="s">
        <v>1230</v>
      </c>
      <c r="C300" s="163" t="s">
        <v>1469</v>
      </c>
      <c r="D300" s="164"/>
      <c r="E300" s="164">
        <f t="shared" si="119"/>
        <v>0</v>
      </c>
      <c r="F300" s="164">
        <f t="shared" si="119"/>
        <v>0</v>
      </c>
      <c r="G300" s="164">
        <f t="shared" si="119"/>
        <v>0</v>
      </c>
      <c r="H300" s="164">
        <f t="shared" si="119"/>
        <v>0</v>
      </c>
      <c r="I300" s="164">
        <f t="shared" si="119"/>
        <v>0</v>
      </c>
      <c r="J300" s="164">
        <f t="shared" si="119"/>
        <v>0</v>
      </c>
      <c r="K300" s="164">
        <f t="shared" si="119"/>
        <v>0</v>
      </c>
      <c r="L300" s="164">
        <v>0</v>
      </c>
      <c r="M300" s="164">
        <v>0</v>
      </c>
      <c r="N300" s="164">
        <v>0</v>
      </c>
      <c r="O300" s="164">
        <v>0</v>
      </c>
      <c r="P300" s="164">
        <v>0</v>
      </c>
      <c r="Q300" s="164">
        <v>0</v>
      </c>
      <c r="R300" s="164">
        <v>0</v>
      </c>
      <c r="S300" s="164">
        <v>0</v>
      </c>
      <c r="T300" s="164">
        <v>0</v>
      </c>
      <c r="U300" s="164">
        <v>0</v>
      </c>
      <c r="V300" s="164">
        <v>0</v>
      </c>
      <c r="W300" s="164">
        <v>0</v>
      </c>
      <c r="X300" s="164">
        <v>0</v>
      </c>
      <c r="Y300" s="164">
        <v>0</v>
      </c>
      <c r="Z300" s="164">
        <v>0</v>
      </c>
      <c r="AA300" s="164">
        <v>0</v>
      </c>
      <c r="AB300" s="164">
        <v>0</v>
      </c>
      <c r="AC300" s="164">
        <v>0</v>
      </c>
      <c r="AD300" s="164">
        <v>0</v>
      </c>
      <c r="AE300" s="164">
        <v>0</v>
      </c>
      <c r="AF300" s="164">
        <v>0</v>
      </c>
      <c r="AG300" s="164">
        <v>0</v>
      </c>
      <c r="AH300" s="164">
        <v>0</v>
      </c>
      <c r="AI300" s="164">
        <v>0</v>
      </c>
      <c r="AJ300" s="164">
        <v>0</v>
      </c>
      <c r="AK300" s="164">
        <v>0</v>
      </c>
      <c r="AL300" s="164">
        <v>0</v>
      </c>
      <c r="AM300" s="164">
        <v>0</v>
      </c>
      <c r="AN300" s="87">
        <f t="shared" ref="AN300:AT319" si="138">AU300+BB300+BI300+BP300</f>
        <v>0</v>
      </c>
      <c r="AO300" s="87">
        <f t="shared" si="138"/>
        <v>0</v>
      </c>
      <c r="AP300" s="87">
        <f t="shared" si="138"/>
        <v>0</v>
      </c>
      <c r="AQ300" s="87">
        <f t="shared" si="138"/>
        <v>0</v>
      </c>
      <c r="AR300" s="87">
        <f t="shared" si="138"/>
        <v>0</v>
      </c>
      <c r="AS300" s="87">
        <f t="shared" si="138"/>
        <v>0</v>
      </c>
      <c r="AT300" s="87">
        <f t="shared" si="138"/>
        <v>0</v>
      </c>
      <c r="AU300" s="87">
        <v>0</v>
      </c>
      <c r="AV300" s="87">
        <v>0</v>
      </c>
      <c r="AW300" s="87">
        <v>0</v>
      </c>
      <c r="AX300" s="87">
        <v>0</v>
      </c>
      <c r="AY300" s="87">
        <v>0</v>
      </c>
      <c r="AZ300" s="87">
        <v>0</v>
      </c>
      <c r="BA300" s="87">
        <v>0</v>
      </c>
      <c r="BB300" s="87">
        <v>0</v>
      </c>
      <c r="BC300" s="87">
        <v>0</v>
      </c>
      <c r="BD300" s="87">
        <v>0</v>
      </c>
      <c r="BE300" s="87">
        <v>0</v>
      </c>
      <c r="BF300" s="87">
        <v>0</v>
      </c>
      <c r="BG300" s="87">
        <v>0</v>
      </c>
      <c r="BH300" s="87">
        <v>0</v>
      </c>
      <c r="BI300" s="87">
        <v>0</v>
      </c>
      <c r="BJ300" s="87">
        <v>0</v>
      </c>
      <c r="BK300" s="87">
        <v>0</v>
      </c>
      <c r="BL300" s="87">
        <v>0</v>
      </c>
      <c r="BM300" s="87">
        <v>0</v>
      </c>
      <c r="BN300" s="87">
        <v>0</v>
      </c>
      <c r="BO300" s="87">
        <v>0</v>
      </c>
      <c r="BP300" s="130">
        <v>0</v>
      </c>
      <c r="BQ300" s="130">
        <v>0</v>
      </c>
      <c r="BR300" s="130">
        <v>0</v>
      </c>
      <c r="BS300" s="130">
        <v>0</v>
      </c>
      <c r="BT300" s="130">
        <v>0</v>
      </c>
      <c r="BU300" s="130">
        <v>0</v>
      </c>
      <c r="BV300" s="130">
        <v>0</v>
      </c>
      <c r="BW300" s="448">
        <f t="shared" si="120"/>
        <v>0</v>
      </c>
      <c r="BX300" s="448">
        <f t="shared" si="127"/>
        <v>0</v>
      </c>
      <c r="BY300" s="448">
        <f t="shared" si="128"/>
        <v>0</v>
      </c>
      <c r="BZ300" s="448">
        <f t="shared" si="129"/>
        <v>0</v>
      </c>
      <c r="CA300" s="448">
        <f t="shared" si="130"/>
        <v>0</v>
      </c>
      <c r="CB300" s="448">
        <f t="shared" si="131"/>
        <v>0</v>
      </c>
      <c r="CC300" s="448">
        <f t="shared" si="132"/>
        <v>0</v>
      </c>
      <c r="CD300" s="461" t="s">
        <v>1951</v>
      </c>
      <c r="CE300" s="453"/>
      <c r="CF300" s="454"/>
    </row>
    <row r="301" spans="1:84" s="460" customFormat="1" ht="47.25">
      <c r="A301" s="125" t="s">
        <v>313</v>
      </c>
      <c r="B301" s="160" t="s">
        <v>1234</v>
      </c>
      <c r="C301" s="163" t="s">
        <v>1469</v>
      </c>
      <c r="D301" s="447"/>
      <c r="E301" s="462">
        <f t="shared" si="119"/>
        <v>0</v>
      </c>
      <c r="F301" s="462">
        <f t="shared" si="119"/>
        <v>0</v>
      </c>
      <c r="G301" s="463">
        <f t="shared" si="119"/>
        <v>0</v>
      </c>
      <c r="H301" s="463">
        <f t="shared" si="119"/>
        <v>0</v>
      </c>
      <c r="I301" s="463">
        <f t="shared" si="119"/>
        <v>0</v>
      </c>
      <c r="J301" s="463">
        <f t="shared" si="119"/>
        <v>0</v>
      </c>
      <c r="K301" s="462">
        <f t="shared" si="119"/>
        <v>0</v>
      </c>
      <c r="L301" s="462">
        <v>0</v>
      </c>
      <c r="M301" s="462">
        <v>0</v>
      </c>
      <c r="N301" s="462">
        <v>0</v>
      </c>
      <c r="O301" s="462">
        <v>0</v>
      </c>
      <c r="P301" s="462">
        <v>0</v>
      </c>
      <c r="Q301" s="462">
        <v>0</v>
      </c>
      <c r="R301" s="462">
        <v>0</v>
      </c>
      <c r="S301" s="462">
        <v>0</v>
      </c>
      <c r="T301" s="462">
        <v>0</v>
      </c>
      <c r="U301" s="462">
        <v>0</v>
      </c>
      <c r="V301" s="462">
        <v>0</v>
      </c>
      <c r="W301" s="462">
        <v>0</v>
      </c>
      <c r="X301" s="462">
        <v>0</v>
      </c>
      <c r="Y301" s="462">
        <v>0</v>
      </c>
      <c r="Z301" s="462">
        <v>0</v>
      </c>
      <c r="AA301" s="462">
        <v>0</v>
      </c>
      <c r="AB301" s="462">
        <v>0</v>
      </c>
      <c r="AC301" s="462">
        <v>0</v>
      </c>
      <c r="AD301" s="462">
        <v>0</v>
      </c>
      <c r="AE301" s="462">
        <v>0</v>
      </c>
      <c r="AF301" s="462">
        <v>0</v>
      </c>
      <c r="AG301" s="462">
        <v>0</v>
      </c>
      <c r="AH301" s="462">
        <v>0</v>
      </c>
      <c r="AI301" s="462">
        <v>0</v>
      </c>
      <c r="AJ301" s="462">
        <v>0</v>
      </c>
      <c r="AK301" s="462">
        <v>0</v>
      </c>
      <c r="AL301" s="462">
        <v>0</v>
      </c>
      <c r="AM301" s="462">
        <v>0</v>
      </c>
      <c r="AN301" s="87">
        <f t="shared" si="138"/>
        <v>0</v>
      </c>
      <c r="AO301" s="87">
        <f t="shared" si="138"/>
        <v>0</v>
      </c>
      <c r="AP301" s="87">
        <f t="shared" si="138"/>
        <v>0</v>
      </c>
      <c r="AQ301" s="87">
        <f t="shared" si="138"/>
        <v>0</v>
      </c>
      <c r="AR301" s="87">
        <f t="shared" si="138"/>
        <v>0</v>
      </c>
      <c r="AS301" s="87">
        <f t="shared" si="138"/>
        <v>0</v>
      </c>
      <c r="AT301" s="87">
        <f t="shared" si="138"/>
        <v>0</v>
      </c>
      <c r="AU301" s="87">
        <v>0</v>
      </c>
      <c r="AV301" s="87">
        <v>0</v>
      </c>
      <c r="AW301" s="87">
        <v>0</v>
      </c>
      <c r="AX301" s="87">
        <v>0</v>
      </c>
      <c r="AY301" s="87">
        <v>0</v>
      </c>
      <c r="AZ301" s="87">
        <v>0</v>
      </c>
      <c r="BA301" s="87">
        <v>0</v>
      </c>
      <c r="BB301" s="87">
        <v>0</v>
      </c>
      <c r="BC301" s="87">
        <v>0</v>
      </c>
      <c r="BD301" s="87">
        <v>0</v>
      </c>
      <c r="BE301" s="87">
        <v>0</v>
      </c>
      <c r="BF301" s="87">
        <v>0</v>
      </c>
      <c r="BG301" s="87">
        <v>0</v>
      </c>
      <c r="BH301" s="87">
        <v>0</v>
      </c>
      <c r="BI301" s="87">
        <v>0</v>
      </c>
      <c r="BJ301" s="87">
        <v>0</v>
      </c>
      <c r="BK301" s="87">
        <v>0</v>
      </c>
      <c r="BL301" s="87">
        <v>0</v>
      </c>
      <c r="BM301" s="87">
        <v>0</v>
      </c>
      <c r="BN301" s="87">
        <v>0</v>
      </c>
      <c r="BO301" s="87">
        <v>0</v>
      </c>
      <c r="BP301" s="130">
        <v>0</v>
      </c>
      <c r="BQ301" s="130">
        <v>0</v>
      </c>
      <c r="BR301" s="130">
        <v>0</v>
      </c>
      <c r="BS301" s="130">
        <v>0</v>
      </c>
      <c r="BT301" s="130">
        <v>0</v>
      </c>
      <c r="BU301" s="130">
        <v>0</v>
      </c>
      <c r="BV301" s="130">
        <v>0</v>
      </c>
      <c r="BW301" s="448">
        <f t="shared" si="120"/>
        <v>0</v>
      </c>
      <c r="BX301" s="448">
        <f t="shared" si="127"/>
        <v>0</v>
      </c>
      <c r="BY301" s="448">
        <f t="shared" si="128"/>
        <v>0</v>
      </c>
      <c r="BZ301" s="448">
        <f t="shared" si="129"/>
        <v>0</v>
      </c>
      <c r="CA301" s="448">
        <f t="shared" si="130"/>
        <v>0</v>
      </c>
      <c r="CB301" s="448">
        <f t="shared" si="131"/>
        <v>0</v>
      </c>
      <c r="CC301" s="448">
        <f t="shared" si="132"/>
        <v>0</v>
      </c>
      <c r="CD301" s="461" t="s">
        <v>1951</v>
      </c>
      <c r="CE301" s="453"/>
      <c r="CF301" s="454"/>
    </row>
    <row r="302" spans="1:84" s="460" customFormat="1" ht="47.25">
      <c r="A302" s="125" t="s">
        <v>1931</v>
      </c>
      <c r="B302" s="160" t="s">
        <v>1235</v>
      </c>
      <c r="C302" s="163" t="s">
        <v>1469</v>
      </c>
      <c r="D302" s="164"/>
      <c r="E302" s="164">
        <f t="shared" si="119"/>
        <v>0</v>
      </c>
      <c r="F302" s="164">
        <f t="shared" si="119"/>
        <v>0</v>
      </c>
      <c r="G302" s="164">
        <f t="shared" si="119"/>
        <v>0</v>
      </c>
      <c r="H302" s="164">
        <f t="shared" si="119"/>
        <v>0</v>
      </c>
      <c r="I302" s="164">
        <f t="shared" si="119"/>
        <v>0</v>
      </c>
      <c r="J302" s="164">
        <f t="shared" si="119"/>
        <v>0</v>
      </c>
      <c r="K302" s="164">
        <f t="shared" si="119"/>
        <v>0</v>
      </c>
      <c r="L302" s="164">
        <v>0</v>
      </c>
      <c r="M302" s="164">
        <v>0</v>
      </c>
      <c r="N302" s="164">
        <v>0</v>
      </c>
      <c r="O302" s="164">
        <v>0</v>
      </c>
      <c r="P302" s="164">
        <v>0</v>
      </c>
      <c r="Q302" s="164">
        <v>0</v>
      </c>
      <c r="R302" s="164">
        <v>0</v>
      </c>
      <c r="S302" s="164">
        <v>0</v>
      </c>
      <c r="T302" s="164">
        <v>0</v>
      </c>
      <c r="U302" s="164">
        <v>0</v>
      </c>
      <c r="V302" s="164">
        <v>0</v>
      </c>
      <c r="W302" s="164">
        <v>0</v>
      </c>
      <c r="X302" s="164">
        <v>0</v>
      </c>
      <c r="Y302" s="164">
        <v>0</v>
      </c>
      <c r="Z302" s="164">
        <v>0</v>
      </c>
      <c r="AA302" s="164">
        <v>0</v>
      </c>
      <c r="AB302" s="164">
        <v>0</v>
      </c>
      <c r="AC302" s="164">
        <v>0</v>
      </c>
      <c r="AD302" s="164">
        <v>0</v>
      </c>
      <c r="AE302" s="164">
        <v>0</v>
      </c>
      <c r="AF302" s="164">
        <v>0</v>
      </c>
      <c r="AG302" s="164">
        <v>0</v>
      </c>
      <c r="AH302" s="164">
        <v>0</v>
      </c>
      <c r="AI302" s="164">
        <v>0</v>
      </c>
      <c r="AJ302" s="164">
        <v>0</v>
      </c>
      <c r="AK302" s="164">
        <v>0</v>
      </c>
      <c r="AL302" s="164">
        <v>0</v>
      </c>
      <c r="AM302" s="164">
        <v>0</v>
      </c>
      <c r="AN302" s="87">
        <f t="shared" si="138"/>
        <v>0</v>
      </c>
      <c r="AO302" s="87">
        <f t="shared" si="138"/>
        <v>0</v>
      </c>
      <c r="AP302" s="87">
        <f t="shared" si="138"/>
        <v>0</v>
      </c>
      <c r="AQ302" s="87">
        <f t="shared" si="138"/>
        <v>0</v>
      </c>
      <c r="AR302" s="87">
        <f t="shared" si="138"/>
        <v>0</v>
      </c>
      <c r="AS302" s="87">
        <f t="shared" si="138"/>
        <v>0</v>
      </c>
      <c r="AT302" s="87">
        <f t="shared" si="138"/>
        <v>0</v>
      </c>
      <c r="AU302" s="87">
        <v>0</v>
      </c>
      <c r="AV302" s="87">
        <v>0</v>
      </c>
      <c r="AW302" s="87">
        <v>0</v>
      </c>
      <c r="AX302" s="87">
        <v>0</v>
      </c>
      <c r="AY302" s="87">
        <v>0</v>
      </c>
      <c r="AZ302" s="87">
        <v>0</v>
      </c>
      <c r="BA302" s="87">
        <v>0</v>
      </c>
      <c r="BB302" s="87">
        <v>0</v>
      </c>
      <c r="BC302" s="87">
        <v>0</v>
      </c>
      <c r="BD302" s="87">
        <v>0</v>
      </c>
      <c r="BE302" s="87">
        <v>0</v>
      </c>
      <c r="BF302" s="87">
        <v>0</v>
      </c>
      <c r="BG302" s="87">
        <v>0</v>
      </c>
      <c r="BH302" s="87">
        <v>0</v>
      </c>
      <c r="BI302" s="87">
        <v>0</v>
      </c>
      <c r="BJ302" s="87">
        <v>0</v>
      </c>
      <c r="BK302" s="87">
        <v>0</v>
      </c>
      <c r="BL302" s="87">
        <v>0</v>
      </c>
      <c r="BM302" s="87">
        <v>0</v>
      </c>
      <c r="BN302" s="87">
        <v>0</v>
      </c>
      <c r="BO302" s="87">
        <v>0</v>
      </c>
      <c r="BP302" s="130">
        <v>0</v>
      </c>
      <c r="BQ302" s="130">
        <v>0</v>
      </c>
      <c r="BR302" s="130">
        <v>0</v>
      </c>
      <c r="BS302" s="130">
        <v>0</v>
      </c>
      <c r="BT302" s="130">
        <v>0</v>
      </c>
      <c r="BU302" s="130">
        <v>0</v>
      </c>
      <c r="BV302" s="130">
        <v>0</v>
      </c>
      <c r="BW302" s="448">
        <f t="shared" si="120"/>
        <v>0</v>
      </c>
      <c r="BX302" s="448">
        <f t="shared" si="127"/>
        <v>0</v>
      </c>
      <c r="BY302" s="448">
        <f t="shared" si="128"/>
        <v>0</v>
      </c>
      <c r="BZ302" s="448">
        <f t="shared" si="129"/>
        <v>0</v>
      </c>
      <c r="CA302" s="448">
        <f t="shared" si="130"/>
        <v>0</v>
      </c>
      <c r="CB302" s="448">
        <f t="shared" si="131"/>
        <v>0</v>
      </c>
      <c r="CC302" s="448">
        <f t="shared" si="132"/>
        <v>0</v>
      </c>
      <c r="CD302" s="461" t="s">
        <v>1951</v>
      </c>
      <c r="CE302" s="453"/>
      <c r="CF302" s="454"/>
    </row>
    <row r="303" spans="1:84" s="460" customFormat="1" ht="31.5">
      <c r="A303" s="125" t="s">
        <v>1932</v>
      </c>
      <c r="B303" s="160" t="s">
        <v>1236</v>
      </c>
      <c r="C303" s="163" t="s">
        <v>1469</v>
      </c>
      <c r="D303" s="164"/>
      <c r="E303" s="164">
        <f t="shared" si="119"/>
        <v>0</v>
      </c>
      <c r="F303" s="164">
        <f t="shared" si="119"/>
        <v>0</v>
      </c>
      <c r="G303" s="164">
        <f t="shared" si="119"/>
        <v>0</v>
      </c>
      <c r="H303" s="164">
        <f t="shared" si="119"/>
        <v>0</v>
      </c>
      <c r="I303" s="164">
        <f t="shared" si="119"/>
        <v>0</v>
      </c>
      <c r="J303" s="164">
        <f t="shared" si="119"/>
        <v>0</v>
      </c>
      <c r="K303" s="164">
        <f t="shared" si="119"/>
        <v>0</v>
      </c>
      <c r="L303" s="164">
        <v>0</v>
      </c>
      <c r="M303" s="164">
        <v>0</v>
      </c>
      <c r="N303" s="164">
        <v>0</v>
      </c>
      <c r="O303" s="164">
        <v>0</v>
      </c>
      <c r="P303" s="164">
        <v>0</v>
      </c>
      <c r="Q303" s="164">
        <v>0</v>
      </c>
      <c r="R303" s="164">
        <v>0</v>
      </c>
      <c r="S303" s="164">
        <v>0</v>
      </c>
      <c r="T303" s="164">
        <v>0</v>
      </c>
      <c r="U303" s="164">
        <v>0</v>
      </c>
      <c r="V303" s="164">
        <v>0</v>
      </c>
      <c r="W303" s="164">
        <v>0</v>
      </c>
      <c r="X303" s="164">
        <v>0</v>
      </c>
      <c r="Y303" s="164">
        <v>0</v>
      </c>
      <c r="Z303" s="164">
        <v>0</v>
      </c>
      <c r="AA303" s="164">
        <v>0</v>
      </c>
      <c r="AB303" s="164">
        <v>0</v>
      </c>
      <c r="AC303" s="164">
        <v>0</v>
      </c>
      <c r="AD303" s="164">
        <v>0</v>
      </c>
      <c r="AE303" s="164">
        <v>0</v>
      </c>
      <c r="AF303" s="164">
        <v>0</v>
      </c>
      <c r="AG303" s="164">
        <v>0</v>
      </c>
      <c r="AH303" s="164">
        <v>0</v>
      </c>
      <c r="AI303" s="164">
        <v>0</v>
      </c>
      <c r="AJ303" s="164">
        <v>0</v>
      </c>
      <c r="AK303" s="164">
        <v>0</v>
      </c>
      <c r="AL303" s="164">
        <v>0</v>
      </c>
      <c r="AM303" s="164">
        <v>0</v>
      </c>
      <c r="AN303" s="87">
        <f t="shared" si="138"/>
        <v>0</v>
      </c>
      <c r="AO303" s="87">
        <f t="shared" si="138"/>
        <v>0</v>
      </c>
      <c r="AP303" s="87">
        <f t="shared" si="138"/>
        <v>0</v>
      </c>
      <c r="AQ303" s="87">
        <f t="shared" si="138"/>
        <v>0</v>
      </c>
      <c r="AR303" s="87">
        <f t="shared" si="138"/>
        <v>0</v>
      </c>
      <c r="AS303" s="87">
        <f t="shared" si="138"/>
        <v>0</v>
      </c>
      <c r="AT303" s="87">
        <f t="shared" si="138"/>
        <v>0</v>
      </c>
      <c r="AU303" s="87">
        <v>0</v>
      </c>
      <c r="AV303" s="87">
        <v>0</v>
      </c>
      <c r="AW303" s="87">
        <v>0</v>
      </c>
      <c r="AX303" s="87">
        <v>0</v>
      </c>
      <c r="AY303" s="87">
        <v>0</v>
      </c>
      <c r="AZ303" s="87">
        <v>0</v>
      </c>
      <c r="BA303" s="87">
        <v>0</v>
      </c>
      <c r="BB303" s="87">
        <v>0</v>
      </c>
      <c r="BC303" s="87">
        <v>0</v>
      </c>
      <c r="BD303" s="87">
        <v>0</v>
      </c>
      <c r="BE303" s="87">
        <v>0</v>
      </c>
      <c r="BF303" s="87">
        <v>0</v>
      </c>
      <c r="BG303" s="87">
        <v>0</v>
      </c>
      <c r="BH303" s="87">
        <v>0</v>
      </c>
      <c r="BI303" s="87">
        <v>0</v>
      </c>
      <c r="BJ303" s="87">
        <v>0</v>
      </c>
      <c r="BK303" s="87">
        <v>0</v>
      </c>
      <c r="BL303" s="87">
        <v>0</v>
      </c>
      <c r="BM303" s="87">
        <v>0</v>
      </c>
      <c r="BN303" s="87">
        <v>0</v>
      </c>
      <c r="BO303" s="87">
        <v>0</v>
      </c>
      <c r="BP303" s="130">
        <v>0</v>
      </c>
      <c r="BQ303" s="130">
        <v>0</v>
      </c>
      <c r="BR303" s="130">
        <v>0</v>
      </c>
      <c r="BS303" s="130">
        <v>0</v>
      </c>
      <c r="BT303" s="130">
        <v>0</v>
      </c>
      <c r="BU303" s="130">
        <v>0</v>
      </c>
      <c r="BV303" s="130">
        <v>0</v>
      </c>
      <c r="BW303" s="448">
        <f t="shared" si="120"/>
        <v>0</v>
      </c>
      <c r="BX303" s="448">
        <f t="shared" si="127"/>
        <v>0</v>
      </c>
      <c r="BY303" s="448">
        <f t="shared" si="128"/>
        <v>0</v>
      </c>
      <c r="BZ303" s="448">
        <f t="shared" si="129"/>
        <v>0</v>
      </c>
      <c r="CA303" s="448">
        <f t="shared" si="130"/>
        <v>0</v>
      </c>
      <c r="CB303" s="448">
        <f t="shared" si="131"/>
        <v>0</v>
      </c>
      <c r="CC303" s="448">
        <f t="shared" si="132"/>
        <v>0</v>
      </c>
      <c r="CD303" s="461" t="s">
        <v>1951</v>
      </c>
      <c r="CE303" s="453"/>
      <c r="CF303" s="454"/>
    </row>
    <row r="304" spans="1:84" s="460" customFormat="1" ht="31.5">
      <c r="A304" s="125" t="s">
        <v>1933</v>
      </c>
      <c r="B304" s="160" t="s">
        <v>1237</v>
      </c>
      <c r="C304" s="163" t="s">
        <v>1469</v>
      </c>
      <c r="D304" s="164"/>
      <c r="E304" s="164">
        <f t="shared" si="119"/>
        <v>0</v>
      </c>
      <c r="F304" s="164">
        <f t="shared" si="119"/>
        <v>0</v>
      </c>
      <c r="G304" s="164">
        <f t="shared" si="119"/>
        <v>0</v>
      </c>
      <c r="H304" s="164">
        <f t="shared" si="119"/>
        <v>0</v>
      </c>
      <c r="I304" s="164">
        <f t="shared" si="119"/>
        <v>0</v>
      </c>
      <c r="J304" s="164">
        <f t="shared" si="119"/>
        <v>0</v>
      </c>
      <c r="K304" s="164">
        <f t="shared" si="119"/>
        <v>0</v>
      </c>
      <c r="L304" s="164">
        <v>0</v>
      </c>
      <c r="M304" s="164">
        <v>0</v>
      </c>
      <c r="N304" s="164">
        <v>0</v>
      </c>
      <c r="O304" s="164">
        <v>0</v>
      </c>
      <c r="P304" s="164">
        <v>0</v>
      </c>
      <c r="Q304" s="164">
        <v>0</v>
      </c>
      <c r="R304" s="164">
        <v>0</v>
      </c>
      <c r="S304" s="164">
        <v>0</v>
      </c>
      <c r="T304" s="164">
        <v>0</v>
      </c>
      <c r="U304" s="164">
        <v>0</v>
      </c>
      <c r="V304" s="164">
        <v>0</v>
      </c>
      <c r="W304" s="164">
        <v>0</v>
      </c>
      <c r="X304" s="164">
        <v>0</v>
      </c>
      <c r="Y304" s="164">
        <v>0</v>
      </c>
      <c r="Z304" s="164">
        <v>0</v>
      </c>
      <c r="AA304" s="164">
        <v>0</v>
      </c>
      <c r="AB304" s="164">
        <v>0</v>
      </c>
      <c r="AC304" s="164">
        <v>0</v>
      </c>
      <c r="AD304" s="164">
        <v>0</v>
      </c>
      <c r="AE304" s="164">
        <v>0</v>
      </c>
      <c r="AF304" s="164">
        <v>0</v>
      </c>
      <c r="AG304" s="164">
        <v>0</v>
      </c>
      <c r="AH304" s="164">
        <v>0</v>
      </c>
      <c r="AI304" s="164">
        <v>0</v>
      </c>
      <c r="AJ304" s="164">
        <v>0</v>
      </c>
      <c r="AK304" s="164">
        <v>0</v>
      </c>
      <c r="AL304" s="164">
        <v>0</v>
      </c>
      <c r="AM304" s="164">
        <v>0</v>
      </c>
      <c r="AN304" s="87">
        <f t="shared" si="138"/>
        <v>0</v>
      </c>
      <c r="AO304" s="87">
        <f t="shared" si="138"/>
        <v>0</v>
      </c>
      <c r="AP304" s="87">
        <f t="shared" si="138"/>
        <v>0</v>
      </c>
      <c r="AQ304" s="87">
        <f t="shared" si="138"/>
        <v>0</v>
      </c>
      <c r="AR304" s="87">
        <f t="shared" si="138"/>
        <v>0</v>
      </c>
      <c r="AS304" s="87">
        <f t="shared" si="138"/>
        <v>0</v>
      </c>
      <c r="AT304" s="87">
        <f t="shared" si="138"/>
        <v>0</v>
      </c>
      <c r="AU304" s="87">
        <v>0</v>
      </c>
      <c r="AV304" s="87">
        <v>0</v>
      </c>
      <c r="AW304" s="87">
        <v>0</v>
      </c>
      <c r="AX304" s="87">
        <v>0</v>
      </c>
      <c r="AY304" s="87">
        <v>0</v>
      </c>
      <c r="AZ304" s="87">
        <v>0</v>
      </c>
      <c r="BA304" s="87">
        <v>0</v>
      </c>
      <c r="BB304" s="87">
        <v>0</v>
      </c>
      <c r="BC304" s="87">
        <v>0</v>
      </c>
      <c r="BD304" s="87">
        <v>0</v>
      </c>
      <c r="BE304" s="87">
        <v>0</v>
      </c>
      <c r="BF304" s="87">
        <v>0</v>
      </c>
      <c r="BG304" s="87">
        <v>0</v>
      </c>
      <c r="BH304" s="87">
        <v>0</v>
      </c>
      <c r="BI304" s="87">
        <v>0</v>
      </c>
      <c r="BJ304" s="87">
        <v>0</v>
      </c>
      <c r="BK304" s="87">
        <v>0</v>
      </c>
      <c r="BL304" s="87">
        <v>0</v>
      </c>
      <c r="BM304" s="87">
        <v>0</v>
      </c>
      <c r="BN304" s="87">
        <v>0</v>
      </c>
      <c r="BO304" s="87">
        <v>0</v>
      </c>
      <c r="BP304" s="130">
        <v>0</v>
      </c>
      <c r="BQ304" s="130">
        <v>0</v>
      </c>
      <c r="BR304" s="130">
        <v>0</v>
      </c>
      <c r="BS304" s="130">
        <v>0</v>
      </c>
      <c r="BT304" s="130">
        <v>0</v>
      </c>
      <c r="BU304" s="130">
        <v>0</v>
      </c>
      <c r="BV304" s="130">
        <v>0</v>
      </c>
      <c r="BW304" s="448">
        <f t="shared" si="120"/>
        <v>0</v>
      </c>
      <c r="BX304" s="448">
        <f t="shared" si="127"/>
        <v>0</v>
      </c>
      <c r="BY304" s="448">
        <f t="shared" si="128"/>
        <v>0</v>
      </c>
      <c r="BZ304" s="448">
        <f t="shared" si="129"/>
        <v>0</v>
      </c>
      <c r="CA304" s="448">
        <f t="shared" si="130"/>
        <v>0</v>
      </c>
      <c r="CB304" s="448">
        <f t="shared" si="131"/>
        <v>0</v>
      </c>
      <c r="CC304" s="448">
        <f t="shared" si="132"/>
        <v>0</v>
      </c>
      <c r="CD304" s="461" t="s">
        <v>1951</v>
      </c>
      <c r="CE304" s="453"/>
      <c r="CF304" s="454"/>
    </row>
    <row r="305" spans="1:84" s="460" customFormat="1" ht="47.25">
      <c r="A305" s="125" t="s">
        <v>1934</v>
      </c>
      <c r="B305" s="160" t="s">
        <v>1238</v>
      </c>
      <c r="C305" s="163" t="s">
        <v>1469</v>
      </c>
      <c r="D305" s="164"/>
      <c r="E305" s="164">
        <f t="shared" si="119"/>
        <v>0</v>
      </c>
      <c r="F305" s="164">
        <f t="shared" si="119"/>
        <v>0</v>
      </c>
      <c r="G305" s="164">
        <f t="shared" si="119"/>
        <v>0</v>
      </c>
      <c r="H305" s="164">
        <f t="shared" si="119"/>
        <v>0</v>
      </c>
      <c r="I305" s="164">
        <f t="shared" si="119"/>
        <v>0</v>
      </c>
      <c r="J305" s="164">
        <f t="shared" si="119"/>
        <v>0</v>
      </c>
      <c r="K305" s="164">
        <f t="shared" si="119"/>
        <v>0</v>
      </c>
      <c r="L305" s="164">
        <v>0</v>
      </c>
      <c r="M305" s="164">
        <v>0</v>
      </c>
      <c r="N305" s="164">
        <v>0</v>
      </c>
      <c r="O305" s="164">
        <v>0</v>
      </c>
      <c r="P305" s="164">
        <v>0</v>
      </c>
      <c r="Q305" s="164">
        <v>0</v>
      </c>
      <c r="R305" s="164">
        <v>0</v>
      </c>
      <c r="S305" s="164">
        <v>0</v>
      </c>
      <c r="T305" s="164">
        <v>0</v>
      </c>
      <c r="U305" s="164">
        <v>0</v>
      </c>
      <c r="V305" s="164">
        <v>0</v>
      </c>
      <c r="W305" s="164">
        <v>0</v>
      </c>
      <c r="X305" s="164">
        <v>0</v>
      </c>
      <c r="Y305" s="164">
        <v>0</v>
      </c>
      <c r="Z305" s="164">
        <v>0</v>
      </c>
      <c r="AA305" s="164">
        <v>0</v>
      </c>
      <c r="AB305" s="164">
        <v>0</v>
      </c>
      <c r="AC305" s="164">
        <v>0</v>
      </c>
      <c r="AD305" s="164">
        <v>0</v>
      </c>
      <c r="AE305" s="164">
        <v>0</v>
      </c>
      <c r="AF305" s="164">
        <v>0</v>
      </c>
      <c r="AG305" s="164">
        <v>0</v>
      </c>
      <c r="AH305" s="164">
        <v>0</v>
      </c>
      <c r="AI305" s="164">
        <v>0</v>
      </c>
      <c r="AJ305" s="164">
        <v>0</v>
      </c>
      <c r="AK305" s="164">
        <v>0</v>
      </c>
      <c r="AL305" s="164">
        <v>0</v>
      </c>
      <c r="AM305" s="164">
        <v>0</v>
      </c>
      <c r="AN305" s="87">
        <f t="shared" si="138"/>
        <v>0</v>
      </c>
      <c r="AO305" s="87">
        <f t="shared" si="138"/>
        <v>0</v>
      </c>
      <c r="AP305" s="87">
        <f t="shared" si="138"/>
        <v>0</v>
      </c>
      <c r="AQ305" s="87">
        <f t="shared" si="138"/>
        <v>0</v>
      </c>
      <c r="AR305" s="87">
        <f t="shared" si="138"/>
        <v>0</v>
      </c>
      <c r="AS305" s="87">
        <f t="shared" si="138"/>
        <v>0</v>
      </c>
      <c r="AT305" s="87">
        <f t="shared" si="138"/>
        <v>0</v>
      </c>
      <c r="AU305" s="87">
        <v>0</v>
      </c>
      <c r="AV305" s="87">
        <v>0</v>
      </c>
      <c r="AW305" s="87">
        <v>0</v>
      </c>
      <c r="AX305" s="87">
        <v>0</v>
      </c>
      <c r="AY305" s="87">
        <v>0</v>
      </c>
      <c r="AZ305" s="87">
        <v>0</v>
      </c>
      <c r="BA305" s="87">
        <v>0</v>
      </c>
      <c r="BB305" s="87">
        <v>0</v>
      </c>
      <c r="BC305" s="87">
        <v>0</v>
      </c>
      <c r="BD305" s="87">
        <v>0</v>
      </c>
      <c r="BE305" s="87">
        <v>0</v>
      </c>
      <c r="BF305" s="87">
        <v>0</v>
      </c>
      <c r="BG305" s="87">
        <v>0</v>
      </c>
      <c r="BH305" s="87">
        <v>0</v>
      </c>
      <c r="BI305" s="87">
        <v>0</v>
      </c>
      <c r="BJ305" s="87">
        <v>0</v>
      </c>
      <c r="BK305" s="87">
        <v>0</v>
      </c>
      <c r="BL305" s="87">
        <v>0</v>
      </c>
      <c r="BM305" s="87">
        <v>0</v>
      </c>
      <c r="BN305" s="87">
        <v>0</v>
      </c>
      <c r="BO305" s="87">
        <v>0</v>
      </c>
      <c r="BP305" s="130">
        <v>0</v>
      </c>
      <c r="BQ305" s="130">
        <v>0</v>
      </c>
      <c r="BR305" s="130">
        <v>0</v>
      </c>
      <c r="BS305" s="130">
        <v>0</v>
      </c>
      <c r="BT305" s="130">
        <v>0</v>
      </c>
      <c r="BU305" s="130">
        <v>0</v>
      </c>
      <c r="BV305" s="130">
        <v>0</v>
      </c>
      <c r="BW305" s="448">
        <f t="shared" si="120"/>
        <v>0</v>
      </c>
      <c r="BX305" s="448">
        <f t="shared" si="127"/>
        <v>0</v>
      </c>
      <c r="BY305" s="448">
        <f t="shared" si="128"/>
        <v>0</v>
      </c>
      <c r="BZ305" s="448">
        <f t="shared" si="129"/>
        <v>0</v>
      </c>
      <c r="CA305" s="448">
        <f t="shared" si="130"/>
        <v>0</v>
      </c>
      <c r="CB305" s="448">
        <f t="shared" si="131"/>
        <v>0</v>
      </c>
      <c r="CC305" s="448">
        <f t="shared" si="132"/>
        <v>0</v>
      </c>
      <c r="CD305" s="461" t="s">
        <v>1951</v>
      </c>
      <c r="CE305" s="453"/>
      <c r="CF305" s="454"/>
    </row>
    <row r="306" spans="1:84" s="460" customFormat="1" ht="63">
      <c r="A306" s="125" t="s">
        <v>1935</v>
      </c>
      <c r="B306" s="160" t="s">
        <v>1239</v>
      </c>
      <c r="C306" s="163" t="s">
        <v>1469</v>
      </c>
      <c r="D306" s="164"/>
      <c r="E306" s="164">
        <f t="shared" si="119"/>
        <v>0</v>
      </c>
      <c r="F306" s="164">
        <f t="shared" si="119"/>
        <v>0</v>
      </c>
      <c r="G306" s="164">
        <f t="shared" si="119"/>
        <v>0</v>
      </c>
      <c r="H306" s="164">
        <f t="shared" si="119"/>
        <v>0</v>
      </c>
      <c r="I306" s="164">
        <f t="shared" si="119"/>
        <v>0</v>
      </c>
      <c r="J306" s="164">
        <f t="shared" si="119"/>
        <v>0</v>
      </c>
      <c r="K306" s="164">
        <f t="shared" si="119"/>
        <v>0</v>
      </c>
      <c r="L306" s="164">
        <v>0</v>
      </c>
      <c r="M306" s="164">
        <v>0</v>
      </c>
      <c r="N306" s="164">
        <v>0</v>
      </c>
      <c r="O306" s="164">
        <v>0</v>
      </c>
      <c r="P306" s="164">
        <v>0</v>
      </c>
      <c r="Q306" s="164">
        <v>0</v>
      </c>
      <c r="R306" s="164">
        <v>0</v>
      </c>
      <c r="S306" s="164">
        <v>0</v>
      </c>
      <c r="T306" s="164">
        <v>0</v>
      </c>
      <c r="U306" s="164">
        <v>0</v>
      </c>
      <c r="V306" s="164">
        <v>0</v>
      </c>
      <c r="W306" s="164">
        <v>0</v>
      </c>
      <c r="X306" s="164">
        <v>0</v>
      </c>
      <c r="Y306" s="164">
        <v>0</v>
      </c>
      <c r="Z306" s="164">
        <v>0</v>
      </c>
      <c r="AA306" s="164">
        <v>0</v>
      </c>
      <c r="AB306" s="164">
        <v>0</v>
      </c>
      <c r="AC306" s="164">
        <v>0</v>
      </c>
      <c r="AD306" s="164">
        <v>0</v>
      </c>
      <c r="AE306" s="164">
        <v>0</v>
      </c>
      <c r="AF306" s="164">
        <v>0</v>
      </c>
      <c r="AG306" s="164">
        <v>0</v>
      </c>
      <c r="AH306" s="164">
        <v>0</v>
      </c>
      <c r="AI306" s="164">
        <v>0</v>
      </c>
      <c r="AJ306" s="164">
        <v>0</v>
      </c>
      <c r="AK306" s="164">
        <v>0</v>
      </c>
      <c r="AL306" s="164">
        <v>0</v>
      </c>
      <c r="AM306" s="164">
        <v>0</v>
      </c>
      <c r="AN306" s="87">
        <f t="shared" si="138"/>
        <v>0</v>
      </c>
      <c r="AO306" s="87">
        <f t="shared" si="138"/>
        <v>0</v>
      </c>
      <c r="AP306" s="87">
        <f t="shared" si="138"/>
        <v>0</v>
      </c>
      <c r="AQ306" s="87">
        <f t="shared" si="138"/>
        <v>0</v>
      </c>
      <c r="AR306" s="87">
        <f t="shared" si="138"/>
        <v>0</v>
      </c>
      <c r="AS306" s="87">
        <f t="shared" si="138"/>
        <v>0</v>
      </c>
      <c r="AT306" s="87">
        <f t="shared" si="138"/>
        <v>0</v>
      </c>
      <c r="AU306" s="87">
        <v>0</v>
      </c>
      <c r="AV306" s="87">
        <v>0</v>
      </c>
      <c r="AW306" s="87">
        <v>0</v>
      </c>
      <c r="AX306" s="87">
        <v>0</v>
      </c>
      <c r="AY306" s="87">
        <v>0</v>
      </c>
      <c r="AZ306" s="87">
        <v>0</v>
      </c>
      <c r="BA306" s="87">
        <v>0</v>
      </c>
      <c r="BB306" s="87">
        <v>0</v>
      </c>
      <c r="BC306" s="87">
        <v>0</v>
      </c>
      <c r="BD306" s="87">
        <v>0</v>
      </c>
      <c r="BE306" s="87">
        <v>0</v>
      </c>
      <c r="BF306" s="87">
        <v>0</v>
      </c>
      <c r="BG306" s="87">
        <v>0</v>
      </c>
      <c r="BH306" s="87">
        <v>0</v>
      </c>
      <c r="BI306" s="87">
        <v>0</v>
      </c>
      <c r="BJ306" s="87">
        <v>0</v>
      </c>
      <c r="BK306" s="87">
        <v>0</v>
      </c>
      <c r="BL306" s="87">
        <v>0</v>
      </c>
      <c r="BM306" s="87">
        <v>0</v>
      </c>
      <c r="BN306" s="87">
        <v>0</v>
      </c>
      <c r="BO306" s="87">
        <v>0</v>
      </c>
      <c r="BP306" s="130">
        <v>0</v>
      </c>
      <c r="BQ306" s="130">
        <v>0</v>
      </c>
      <c r="BR306" s="130">
        <v>0</v>
      </c>
      <c r="BS306" s="130">
        <v>0</v>
      </c>
      <c r="BT306" s="130">
        <v>0</v>
      </c>
      <c r="BU306" s="130">
        <v>0</v>
      </c>
      <c r="BV306" s="130">
        <v>0</v>
      </c>
      <c r="BW306" s="448">
        <f t="shared" si="120"/>
        <v>0</v>
      </c>
      <c r="BX306" s="448">
        <f t="shared" si="127"/>
        <v>0</v>
      </c>
      <c r="BY306" s="448">
        <f t="shared" si="128"/>
        <v>0</v>
      </c>
      <c r="BZ306" s="448">
        <f t="shared" si="129"/>
        <v>0</v>
      </c>
      <c r="CA306" s="448">
        <f t="shared" si="130"/>
        <v>0</v>
      </c>
      <c r="CB306" s="448">
        <f t="shared" si="131"/>
        <v>0</v>
      </c>
      <c r="CC306" s="448">
        <f t="shared" si="132"/>
        <v>0</v>
      </c>
      <c r="CD306" s="461" t="s">
        <v>1951</v>
      </c>
      <c r="CE306" s="453"/>
      <c r="CF306" s="454"/>
    </row>
    <row r="307" spans="1:84" s="460" customFormat="1" ht="47.25">
      <c r="A307" s="125" t="s">
        <v>1936</v>
      </c>
      <c r="B307" s="160" t="s">
        <v>1241</v>
      </c>
      <c r="C307" s="163" t="s">
        <v>1469</v>
      </c>
      <c r="D307" s="164"/>
      <c r="E307" s="164">
        <f t="shared" si="119"/>
        <v>0</v>
      </c>
      <c r="F307" s="164">
        <f t="shared" si="119"/>
        <v>0</v>
      </c>
      <c r="G307" s="164">
        <f t="shared" si="119"/>
        <v>0</v>
      </c>
      <c r="H307" s="164">
        <f t="shared" si="119"/>
        <v>0</v>
      </c>
      <c r="I307" s="164">
        <f t="shared" si="119"/>
        <v>0</v>
      </c>
      <c r="J307" s="164">
        <f t="shared" si="119"/>
        <v>0</v>
      </c>
      <c r="K307" s="164">
        <f t="shared" si="119"/>
        <v>0</v>
      </c>
      <c r="L307" s="164">
        <v>0</v>
      </c>
      <c r="M307" s="164">
        <v>0</v>
      </c>
      <c r="N307" s="164">
        <v>0</v>
      </c>
      <c r="O307" s="164">
        <v>0</v>
      </c>
      <c r="P307" s="164">
        <v>0</v>
      </c>
      <c r="Q307" s="164">
        <v>0</v>
      </c>
      <c r="R307" s="164">
        <v>0</v>
      </c>
      <c r="S307" s="164">
        <v>0</v>
      </c>
      <c r="T307" s="164">
        <v>0</v>
      </c>
      <c r="U307" s="164">
        <v>0</v>
      </c>
      <c r="V307" s="164">
        <v>0</v>
      </c>
      <c r="W307" s="164">
        <v>0</v>
      </c>
      <c r="X307" s="164">
        <v>0</v>
      </c>
      <c r="Y307" s="164">
        <v>0</v>
      </c>
      <c r="Z307" s="164">
        <v>0</v>
      </c>
      <c r="AA307" s="164">
        <v>0</v>
      </c>
      <c r="AB307" s="164">
        <v>0</v>
      </c>
      <c r="AC307" s="164">
        <v>0</v>
      </c>
      <c r="AD307" s="164">
        <v>0</v>
      </c>
      <c r="AE307" s="164">
        <v>0</v>
      </c>
      <c r="AF307" s="164">
        <v>0</v>
      </c>
      <c r="AG307" s="164">
        <v>0</v>
      </c>
      <c r="AH307" s="164">
        <v>0</v>
      </c>
      <c r="AI307" s="164">
        <v>0</v>
      </c>
      <c r="AJ307" s="164">
        <v>0</v>
      </c>
      <c r="AK307" s="164">
        <v>0</v>
      </c>
      <c r="AL307" s="164">
        <v>0</v>
      </c>
      <c r="AM307" s="164">
        <v>0</v>
      </c>
      <c r="AN307" s="87">
        <f t="shared" si="138"/>
        <v>0</v>
      </c>
      <c r="AO307" s="87">
        <f t="shared" si="138"/>
        <v>0</v>
      </c>
      <c r="AP307" s="87">
        <f t="shared" si="138"/>
        <v>0</v>
      </c>
      <c r="AQ307" s="87">
        <f t="shared" si="138"/>
        <v>0</v>
      </c>
      <c r="AR307" s="87">
        <f t="shared" si="138"/>
        <v>0</v>
      </c>
      <c r="AS307" s="87">
        <f t="shared" si="138"/>
        <v>0</v>
      </c>
      <c r="AT307" s="87">
        <f t="shared" si="138"/>
        <v>0</v>
      </c>
      <c r="AU307" s="87">
        <v>0</v>
      </c>
      <c r="AV307" s="87">
        <v>0</v>
      </c>
      <c r="AW307" s="87">
        <v>0</v>
      </c>
      <c r="AX307" s="87">
        <v>0</v>
      </c>
      <c r="AY307" s="87">
        <v>0</v>
      </c>
      <c r="AZ307" s="87">
        <v>0</v>
      </c>
      <c r="BA307" s="87">
        <v>0</v>
      </c>
      <c r="BB307" s="87">
        <v>0</v>
      </c>
      <c r="BC307" s="87">
        <v>0</v>
      </c>
      <c r="BD307" s="87">
        <v>0</v>
      </c>
      <c r="BE307" s="87">
        <v>0</v>
      </c>
      <c r="BF307" s="87">
        <v>0</v>
      </c>
      <c r="BG307" s="87">
        <v>0</v>
      </c>
      <c r="BH307" s="87">
        <v>0</v>
      </c>
      <c r="BI307" s="87">
        <v>0</v>
      </c>
      <c r="BJ307" s="87">
        <v>0</v>
      </c>
      <c r="BK307" s="87">
        <v>0</v>
      </c>
      <c r="BL307" s="87">
        <v>0</v>
      </c>
      <c r="BM307" s="87">
        <v>0</v>
      </c>
      <c r="BN307" s="87">
        <v>0</v>
      </c>
      <c r="BO307" s="87">
        <v>0</v>
      </c>
      <c r="BP307" s="130">
        <v>0</v>
      </c>
      <c r="BQ307" s="130">
        <v>0</v>
      </c>
      <c r="BR307" s="130">
        <v>0</v>
      </c>
      <c r="BS307" s="130">
        <v>0</v>
      </c>
      <c r="BT307" s="130">
        <v>0</v>
      </c>
      <c r="BU307" s="130">
        <v>0</v>
      </c>
      <c r="BV307" s="130">
        <v>0</v>
      </c>
      <c r="BW307" s="448">
        <f t="shared" si="120"/>
        <v>0</v>
      </c>
      <c r="BX307" s="448">
        <f t="shared" si="127"/>
        <v>0</v>
      </c>
      <c r="BY307" s="448">
        <f t="shared" si="128"/>
        <v>0</v>
      </c>
      <c r="BZ307" s="448">
        <f t="shared" si="129"/>
        <v>0</v>
      </c>
      <c r="CA307" s="448">
        <f t="shared" si="130"/>
        <v>0</v>
      </c>
      <c r="CB307" s="448">
        <f t="shared" si="131"/>
        <v>0</v>
      </c>
      <c r="CC307" s="448">
        <f t="shared" si="132"/>
        <v>0</v>
      </c>
      <c r="CD307" s="461" t="s">
        <v>1951</v>
      </c>
      <c r="CE307" s="453"/>
      <c r="CF307" s="454"/>
    </row>
    <row r="308" spans="1:84" s="460" customFormat="1" ht="47.25">
      <c r="A308" s="125" t="s">
        <v>1937</v>
      </c>
      <c r="B308" s="160" t="s">
        <v>1242</v>
      </c>
      <c r="C308" s="163" t="s">
        <v>1469</v>
      </c>
      <c r="D308" s="164"/>
      <c r="E308" s="164">
        <f t="shared" si="119"/>
        <v>0</v>
      </c>
      <c r="F308" s="164">
        <f t="shared" si="119"/>
        <v>0</v>
      </c>
      <c r="G308" s="164">
        <f t="shared" si="119"/>
        <v>0</v>
      </c>
      <c r="H308" s="164">
        <f t="shared" si="119"/>
        <v>0</v>
      </c>
      <c r="I308" s="164">
        <f t="shared" si="119"/>
        <v>0</v>
      </c>
      <c r="J308" s="164">
        <f t="shared" si="119"/>
        <v>0</v>
      </c>
      <c r="K308" s="164">
        <f t="shared" si="119"/>
        <v>0</v>
      </c>
      <c r="L308" s="164">
        <v>0</v>
      </c>
      <c r="M308" s="164">
        <v>0</v>
      </c>
      <c r="N308" s="164">
        <v>0</v>
      </c>
      <c r="O308" s="164">
        <v>0</v>
      </c>
      <c r="P308" s="164">
        <v>0</v>
      </c>
      <c r="Q308" s="164">
        <v>0</v>
      </c>
      <c r="R308" s="164">
        <v>0</v>
      </c>
      <c r="S308" s="164">
        <v>0</v>
      </c>
      <c r="T308" s="164">
        <v>0</v>
      </c>
      <c r="U308" s="164">
        <v>0</v>
      </c>
      <c r="V308" s="164">
        <v>0</v>
      </c>
      <c r="W308" s="164">
        <v>0</v>
      </c>
      <c r="X308" s="164">
        <v>0</v>
      </c>
      <c r="Y308" s="164">
        <v>0</v>
      </c>
      <c r="Z308" s="164">
        <v>0</v>
      </c>
      <c r="AA308" s="164">
        <v>0</v>
      </c>
      <c r="AB308" s="164">
        <v>0</v>
      </c>
      <c r="AC308" s="164">
        <v>0</v>
      </c>
      <c r="AD308" s="164">
        <v>0</v>
      </c>
      <c r="AE308" s="164">
        <v>0</v>
      </c>
      <c r="AF308" s="164">
        <v>0</v>
      </c>
      <c r="AG308" s="164">
        <v>0</v>
      </c>
      <c r="AH308" s="164">
        <v>0</v>
      </c>
      <c r="AI308" s="164">
        <v>0</v>
      </c>
      <c r="AJ308" s="164">
        <v>0</v>
      </c>
      <c r="AK308" s="164">
        <v>0</v>
      </c>
      <c r="AL308" s="164">
        <v>0</v>
      </c>
      <c r="AM308" s="164">
        <v>0</v>
      </c>
      <c r="AN308" s="87">
        <f t="shared" si="138"/>
        <v>0</v>
      </c>
      <c r="AO308" s="87">
        <f t="shared" si="138"/>
        <v>0</v>
      </c>
      <c r="AP308" s="87">
        <f t="shared" si="138"/>
        <v>0</v>
      </c>
      <c r="AQ308" s="87">
        <f t="shared" si="138"/>
        <v>0</v>
      </c>
      <c r="AR308" s="87">
        <f t="shared" si="138"/>
        <v>0</v>
      </c>
      <c r="AS308" s="87">
        <f t="shared" si="138"/>
        <v>0</v>
      </c>
      <c r="AT308" s="87">
        <f t="shared" si="138"/>
        <v>0</v>
      </c>
      <c r="AU308" s="87">
        <v>0</v>
      </c>
      <c r="AV308" s="87">
        <v>0</v>
      </c>
      <c r="AW308" s="87">
        <v>0</v>
      </c>
      <c r="AX308" s="87">
        <v>0</v>
      </c>
      <c r="AY308" s="87">
        <v>0</v>
      </c>
      <c r="AZ308" s="87">
        <v>0</v>
      </c>
      <c r="BA308" s="87">
        <v>0</v>
      </c>
      <c r="BB308" s="87">
        <v>0</v>
      </c>
      <c r="BC308" s="87">
        <v>0</v>
      </c>
      <c r="BD308" s="87">
        <v>0</v>
      </c>
      <c r="BE308" s="87">
        <v>0</v>
      </c>
      <c r="BF308" s="87">
        <v>0</v>
      </c>
      <c r="BG308" s="87">
        <v>0</v>
      </c>
      <c r="BH308" s="87">
        <v>0</v>
      </c>
      <c r="BI308" s="87">
        <v>0</v>
      </c>
      <c r="BJ308" s="87">
        <v>0</v>
      </c>
      <c r="BK308" s="87">
        <v>0</v>
      </c>
      <c r="BL308" s="87">
        <v>0</v>
      </c>
      <c r="BM308" s="87">
        <v>0</v>
      </c>
      <c r="BN308" s="87">
        <v>0</v>
      </c>
      <c r="BO308" s="87">
        <v>0</v>
      </c>
      <c r="BP308" s="130">
        <v>0</v>
      </c>
      <c r="BQ308" s="130">
        <v>0</v>
      </c>
      <c r="BR308" s="130">
        <v>0</v>
      </c>
      <c r="BS308" s="130">
        <v>0</v>
      </c>
      <c r="BT308" s="130">
        <v>0</v>
      </c>
      <c r="BU308" s="130">
        <v>0</v>
      </c>
      <c r="BV308" s="130">
        <v>0</v>
      </c>
      <c r="BW308" s="448">
        <f t="shared" si="120"/>
        <v>0</v>
      </c>
      <c r="BX308" s="448">
        <f t="shared" si="127"/>
        <v>0</v>
      </c>
      <c r="BY308" s="448">
        <f t="shared" si="128"/>
        <v>0</v>
      </c>
      <c r="BZ308" s="448">
        <f t="shared" si="129"/>
        <v>0</v>
      </c>
      <c r="CA308" s="448">
        <f t="shared" si="130"/>
        <v>0</v>
      </c>
      <c r="CB308" s="448">
        <f t="shared" si="131"/>
        <v>0</v>
      </c>
      <c r="CC308" s="448">
        <f t="shared" si="132"/>
        <v>0</v>
      </c>
      <c r="CD308" s="461" t="s">
        <v>1951</v>
      </c>
      <c r="CE308" s="453"/>
      <c r="CF308" s="454"/>
    </row>
    <row r="309" spans="1:84" s="460" customFormat="1" ht="63">
      <c r="A309" s="125" t="s">
        <v>1938</v>
      </c>
      <c r="B309" s="160" t="s">
        <v>1243</v>
      </c>
      <c r="C309" s="163" t="s">
        <v>1469</v>
      </c>
      <c r="D309" s="164"/>
      <c r="E309" s="164">
        <f t="shared" si="119"/>
        <v>0</v>
      </c>
      <c r="F309" s="164">
        <f t="shared" si="119"/>
        <v>0</v>
      </c>
      <c r="G309" s="164">
        <f t="shared" si="119"/>
        <v>0</v>
      </c>
      <c r="H309" s="164">
        <f t="shared" si="119"/>
        <v>0</v>
      </c>
      <c r="I309" s="164">
        <f t="shared" si="119"/>
        <v>0</v>
      </c>
      <c r="J309" s="164">
        <f t="shared" si="119"/>
        <v>0</v>
      </c>
      <c r="K309" s="164">
        <f t="shared" si="119"/>
        <v>0</v>
      </c>
      <c r="L309" s="164">
        <v>0</v>
      </c>
      <c r="M309" s="164">
        <v>0</v>
      </c>
      <c r="N309" s="164">
        <v>0</v>
      </c>
      <c r="O309" s="164">
        <v>0</v>
      </c>
      <c r="P309" s="164">
        <v>0</v>
      </c>
      <c r="Q309" s="164">
        <v>0</v>
      </c>
      <c r="R309" s="164">
        <v>0</v>
      </c>
      <c r="S309" s="164">
        <v>0</v>
      </c>
      <c r="T309" s="164">
        <v>0</v>
      </c>
      <c r="U309" s="164">
        <v>0</v>
      </c>
      <c r="V309" s="164">
        <v>0</v>
      </c>
      <c r="W309" s="164">
        <v>0</v>
      </c>
      <c r="X309" s="164">
        <v>0</v>
      </c>
      <c r="Y309" s="164">
        <v>0</v>
      </c>
      <c r="Z309" s="164">
        <v>0</v>
      </c>
      <c r="AA309" s="164">
        <v>0</v>
      </c>
      <c r="AB309" s="164">
        <v>0</v>
      </c>
      <c r="AC309" s="164">
        <v>0</v>
      </c>
      <c r="AD309" s="164">
        <v>0</v>
      </c>
      <c r="AE309" s="164">
        <v>0</v>
      </c>
      <c r="AF309" s="164">
        <v>0</v>
      </c>
      <c r="AG309" s="164">
        <v>0</v>
      </c>
      <c r="AH309" s="164">
        <v>0</v>
      </c>
      <c r="AI309" s="164">
        <v>0</v>
      </c>
      <c r="AJ309" s="164">
        <v>0</v>
      </c>
      <c r="AK309" s="164">
        <v>0</v>
      </c>
      <c r="AL309" s="164">
        <v>0</v>
      </c>
      <c r="AM309" s="164">
        <v>0</v>
      </c>
      <c r="AN309" s="87">
        <f t="shared" si="138"/>
        <v>0</v>
      </c>
      <c r="AO309" s="87">
        <f t="shared" si="138"/>
        <v>0</v>
      </c>
      <c r="AP309" s="87">
        <f t="shared" si="138"/>
        <v>0</v>
      </c>
      <c r="AQ309" s="87">
        <f t="shared" si="138"/>
        <v>0</v>
      </c>
      <c r="AR309" s="87">
        <f t="shared" si="138"/>
        <v>0</v>
      </c>
      <c r="AS309" s="87">
        <f t="shared" si="138"/>
        <v>0</v>
      </c>
      <c r="AT309" s="87">
        <f t="shared" si="138"/>
        <v>0</v>
      </c>
      <c r="AU309" s="87">
        <v>0</v>
      </c>
      <c r="AV309" s="87">
        <v>0</v>
      </c>
      <c r="AW309" s="87">
        <v>0</v>
      </c>
      <c r="AX309" s="87">
        <v>0</v>
      </c>
      <c r="AY309" s="87">
        <v>0</v>
      </c>
      <c r="AZ309" s="87">
        <v>0</v>
      </c>
      <c r="BA309" s="87">
        <v>0</v>
      </c>
      <c r="BB309" s="87">
        <v>0</v>
      </c>
      <c r="BC309" s="87">
        <v>0</v>
      </c>
      <c r="BD309" s="87">
        <v>0</v>
      </c>
      <c r="BE309" s="87">
        <v>0</v>
      </c>
      <c r="BF309" s="87">
        <v>0</v>
      </c>
      <c r="BG309" s="87">
        <v>0</v>
      </c>
      <c r="BH309" s="87">
        <v>0</v>
      </c>
      <c r="BI309" s="87">
        <v>0</v>
      </c>
      <c r="BJ309" s="87">
        <v>0</v>
      </c>
      <c r="BK309" s="87">
        <v>0</v>
      </c>
      <c r="BL309" s="87">
        <v>0</v>
      </c>
      <c r="BM309" s="87">
        <v>0</v>
      </c>
      <c r="BN309" s="87">
        <v>0</v>
      </c>
      <c r="BO309" s="87">
        <v>0</v>
      </c>
      <c r="BP309" s="130">
        <v>0</v>
      </c>
      <c r="BQ309" s="130">
        <v>0</v>
      </c>
      <c r="BR309" s="130">
        <v>0</v>
      </c>
      <c r="BS309" s="130">
        <v>0</v>
      </c>
      <c r="BT309" s="130">
        <v>0</v>
      </c>
      <c r="BU309" s="130">
        <v>0</v>
      </c>
      <c r="BV309" s="130">
        <v>0</v>
      </c>
      <c r="BW309" s="448">
        <f t="shared" si="120"/>
        <v>0</v>
      </c>
      <c r="BX309" s="448">
        <f t="shared" si="127"/>
        <v>0</v>
      </c>
      <c r="BY309" s="448">
        <f t="shared" si="128"/>
        <v>0</v>
      </c>
      <c r="BZ309" s="448">
        <f t="shared" si="129"/>
        <v>0</v>
      </c>
      <c r="CA309" s="448">
        <f t="shared" si="130"/>
        <v>0</v>
      </c>
      <c r="CB309" s="448">
        <f t="shared" si="131"/>
        <v>0</v>
      </c>
      <c r="CC309" s="448">
        <f t="shared" si="132"/>
        <v>0</v>
      </c>
      <c r="CD309" s="461" t="s">
        <v>1951</v>
      </c>
      <c r="CE309" s="453"/>
      <c r="CF309" s="454"/>
    </row>
    <row r="310" spans="1:84" s="460" customFormat="1" ht="63">
      <c r="A310" s="125" t="s">
        <v>315</v>
      </c>
      <c r="B310" s="160" t="s">
        <v>1244</v>
      </c>
      <c r="C310" s="163" t="s">
        <v>1469</v>
      </c>
      <c r="D310" s="447"/>
      <c r="E310" s="462">
        <f t="shared" si="119"/>
        <v>0</v>
      </c>
      <c r="F310" s="462">
        <f t="shared" si="119"/>
        <v>0</v>
      </c>
      <c r="G310" s="463">
        <f t="shared" si="119"/>
        <v>0</v>
      </c>
      <c r="H310" s="463">
        <f t="shared" si="119"/>
        <v>0</v>
      </c>
      <c r="I310" s="463">
        <f t="shared" ref="E310:K319" si="139">P310+W310+AD310+AK310</f>
        <v>0</v>
      </c>
      <c r="J310" s="463">
        <f t="shared" si="139"/>
        <v>0</v>
      </c>
      <c r="K310" s="462">
        <f t="shared" si="139"/>
        <v>0</v>
      </c>
      <c r="L310" s="462">
        <v>0</v>
      </c>
      <c r="M310" s="462">
        <v>0</v>
      </c>
      <c r="N310" s="462">
        <v>0</v>
      </c>
      <c r="O310" s="462">
        <v>0</v>
      </c>
      <c r="P310" s="462">
        <v>0</v>
      </c>
      <c r="Q310" s="462">
        <v>0</v>
      </c>
      <c r="R310" s="462">
        <v>0</v>
      </c>
      <c r="S310" s="462">
        <v>0</v>
      </c>
      <c r="T310" s="462">
        <v>0</v>
      </c>
      <c r="U310" s="462">
        <v>0</v>
      </c>
      <c r="V310" s="462">
        <v>0</v>
      </c>
      <c r="W310" s="462">
        <v>0</v>
      </c>
      <c r="X310" s="462">
        <v>0</v>
      </c>
      <c r="Y310" s="462">
        <v>0</v>
      </c>
      <c r="Z310" s="462">
        <v>0</v>
      </c>
      <c r="AA310" s="462">
        <v>0</v>
      </c>
      <c r="AB310" s="462">
        <v>0</v>
      </c>
      <c r="AC310" s="462">
        <v>0</v>
      </c>
      <c r="AD310" s="462">
        <v>0</v>
      </c>
      <c r="AE310" s="462">
        <v>0</v>
      </c>
      <c r="AF310" s="462">
        <v>0</v>
      </c>
      <c r="AG310" s="462">
        <v>0</v>
      </c>
      <c r="AH310" s="462">
        <v>0</v>
      </c>
      <c r="AI310" s="462">
        <v>0</v>
      </c>
      <c r="AJ310" s="462">
        <v>0</v>
      </c>
      <c r="AK310" s="462">
        <v>0</v>
      </c>
      <c r="AL310" s="462">
        <v>0</v>
      </c>
      <c r="AM310" s="462">
        <v>0</v>
      </c>
      <c r="AN310" s="87">
        <f t="shared" si="138"/>
        <v>0</v>
      </c>
      <c r="AO310" s="87">
        <f t="shared" si="138"/>
        <v>0</v>
      </c>
      <c r="AP310" s="87">
        <f t="shared" si="138"/>
        <v>0</v>
      </c>
      <c r="AQ310" s="87">
        <f t="shared" si="138"/>
        <v>0</v>
      </c>
      <c r="AR310" s="87">
        <f t="shared" si="138"/>
        <v>0</v>
      </c>
      <c r="AS310" s="87">
        <f t="shared" si="138"/>
        <v>0</v>
      </c>
      <c r="AT310" s="87">
        <f t="shared" si="138"/>
        <v>0</v>
      </c>
      <c r="AU310" s="87">
        <v>0</v>
      </c>
      <c r="AV310" s="87">
        <v>0</v>
      </c>
      <c r="AW310" s="87">
        <v>0</v>
      </c>
      <c r="AX310" s="87">
        <v>0</v>
      </c>
      <c r="AY310" s="87">
        <v>0</v>
      </c>
      <c r="AZ310" s="87">
        <v>0</v>
      </c>
      <c r="BA310" s="87">
        <v>0</v>
      </c>
      <c r="BB310" s="87">
        <v>0</v>
      </c>
      <c r="BC310" s="87">
        <v>0</v>
      </c>
      <c r="BD310" s="87">
        <v>0</v>
      </c>
      <c r="BE310" s="87">
        <v>0</v>
      </c>
      <c r="BF310" s="87">
        <v>0</v>
      </c>
      <c r="BG310" s="87">
        <v>0</v>
      </c>
      <c r="BH310" s="87">
        <v>0</v>
      </c>
      <c r="BI310" s="87">
        <v>0</v>
      </c>
      <c r="BJ310" s="87">
        <v>0</v>
      </c>
      <c r="BK310" s="87">
        <v>0</v>
      </c>
      <c r="BL310" s="87">
        <v>0</v>
      </c>
      <c r="BM310" s="87">
        <v>0</v>
      </c>
      <c r="BN310" s="87">
        <v>0</v>
      </c>
      <c r="BO310" s="87">
        <v>0</v>
      </c>
      <c r="BP310" s="130">
        <v>0</v>
      </c>
      <c r="BQ310" s="130">
        <v>0</v>
      </c>
      <c r="BR310" s="130">
        <v>0</v>
      </c>
      <c r="BS310" s="130">
        <v>0</v>
      </c>
      <c r="BT310" s="130">
        <v>0</v>
      </c>
      <c r="BU310" s="130">
        <v>0</v>
      </c>
      <c r="BV310" s="130">
        <v>0</v>
      </c>
      <c r="BW310" s="448">
        <f t="shared" si="120"/>
        <v>0</v>
      </c>
      <c r="BX310" s="448">
        <f t="shared" si="127"/>
        <v>0</v>
      </c>
      <c r="BY310" s="448">
        <f t="shared" si="128"/>
        <v>0</v>
      </c>
      <c r="BZ310" s="448">
        <f t="shared" si="129"/>
        <v>0</v>
      </c>
      <c r="CA310" s="448">
        <f t="shared" si="130"/>
        <v>0</v>
      </c>
      <c r="CB310" s="448">
        <f t="shared" si="131"/>
        <v>0</v>
      </c>
      <c r="CC310" s="448">
        <f t="shared" si="132"/>
        <v>0</v>
      </c>
      <c r="CD310" s="461" t="s">
        <v>1951</v>
      </c>
      <c r="CE310" s="453"/>
      <c r="CF310" s="454"/>
    </row>
    <row r="311" spans="1:84" s="460" customFormat="1" ht="31.5">
      <c r="A311" s="125" t="s">
        <v>1939</v>
      </c>
      <c r="B311" s="160" t="s">
        <v>1245</v>
      </c>
      <c r="C311" s="163" t="s">
        <v>1469</v>
      </c>
      <c r="D311" s="164"/>
      <c r="E311" s="164">
        <f t="shared" si="139"/>
        <v>0</v>
      </c>
      <c r="F311" s="164">
        <f t="shared" si="139"/>
        <v>0</v>
      </c>
      <c r="G311" s="164">
        <f t="shared" si="139"/>
        <v>0</v>
      </c>
      <c r="H311" s="164">
        <f t="shared" si="139"/>
        <v>0</v>
      </c>
      <c r="I311" s="164">
        <f t="shared" si="139"/>
        <v>0</v>
      </c>
      <c r="J311" s="164">
        <f t="shared" si="139"/>
        <v>0</v>
      </c>
      <c r="K311" s="164">
        <f t="shared" si="139"/>
        <v>0</v>
      </c>
      <c r="L311" s="164">
        <v>0</v>
      </c>
      <c r="M311" s="164">
        <v>0</v>
      </c>
      <c r="N311" s="164">
        <v>0</v>
      </c>
      <c r="O311" s="164">
        <v>0</v>
      </c>
      <c r="P311" s="164">
        <v>0</v>
      </c>
      <c r="Q311" s="164">
        <v>0</v>
      </c>
      <c r="R311" s="164">
        <v>0</v>
      </c>
      <c r="S311" s="164">
        <v>0</v>
      </c>
      <c r="T311" s="164">
        <v>0</v>
      </c>
      <c r="U311" s="164">
        <v>0</v>
      </c>
      <c r="V311" s="164">
        <v>0</v>
      </c>
      <c r="W311" s="164">
        <v>0</v>
      </c>
      <c r="X311" s="164">
        <v>0</v>
      </c>
      <c r="Y311" s="164">
        <v>0</v>
      </c>
      <c r="Z311" s="164">
        <v>0</v>
      </c>
      <c r="AA311" s="164">
        <v>0</v>
      </c>
      <c r="AB311" s="164">
        <v>0</v>
      </c>
      <c r="AC311" s="164">
        <v>0</v>
      </c>
      <c r="AD311" s="164">
        <v>0</v>
      </c>
      <c r="AE311" s="164">
        <v>0</v>
      </c>
      <c r="AF311" s="164">
        <v>0</v>
      </c>
      <c r="AG311" s="164">
        <v>0</v>
      </c>
      <c r="AH311" s="164">
        <v>0</v>
      </c>
      <c r="AI311" s="164">
        <v>0</v>
      </c>
      <c r="AJ311" s="164">
        <v>0</v>
      </c>
      <c r="AK311" s="164">
        <v>0</v>
      </c>
      <c r="AL311" s="164">
        <v>0</v>
      </c>
      <c r="AM311" s="164">
        <v>0</v>
      </c>
      <c r="AN311" s="87">
        <f t="shared" si="138"/>
        <v>0</v>
      </c>
      <c r="AO311" s="87">
        <f t="shared" si="138"/>
        <v>0</v>
      </c>
      <c r="AP311" s="87">
        <f t="shared" si="138"/>
        <v>0</v>
      </c>
      <c r="AQ311" s="87">
        <f t="shared" si="138"/>
        <v>0</v>
      </c>
      <c r="AR311" s="87">
        <f t="shared" si="138"/>
        <v>0</v>
      </c>
      <c r="AS311" s="87">
        <f t="shared" si="138"/>
        <v>0</v>
      </c>
      <c r="AT311" s="87">
        <f t="shared" si="138"/>
        <v>0</v>
      </c>
      <c r="AU311" s="87">
        <v>0</v>
      </c>
      <c r="AV311" s="87">
        <v>0</v>
      </c>
      <c r="AW311" s="87">
        <v>0</v>
      </c>
      <c r="AX311" s="87">
        <v>0</v>
      </c>
      <c r="AY311" s="87">
        <v>0</v>
      </c>
      <c r="AZ311" s="87">
        <v>0</v>
      </c>
      <c r="BA311" s="87">
        <v>0</v>
      </c>
      <c r="BB311" s="87">
        <v>0</v>
      </c>
      <c r="BC311" s="87">
        <v>0</v>
      </c>
      <c r="BD311" s="87">
        <v>0</v>
      </c>
      <c r="BE311" s="87">
        <v>0</v>
      </c>
      <c r="BF311" s="87">
        <v>0</v>
      </c>
      <c r="BG311" s="87">
        <v>0</v>
      </c>
      <c r="BH311" s="87">
        <v>0</v>
      </c>
      <c r="BI311" s="87">
        <v>0</v>
      </c>
      <c r="BJ311" s="87">
        <v>0</v>
      </c>
      <c r="BK311" s="87">
        <v>0</v>
      </c>
      <c r="BL311" s="87">
        <v>0</v>
      </c>
      <c r="BM311" s="87">
        <v>0</v>
      </c>
      <c r="BN311" s="87">
        <v>0</v>
      </c>
      <c r="BO311" s="87">
        <v>0</v>
      </c>
      <c r="BP311" s="130">
        <v>0</v>
      </c>
      <c r="BQ311" s="130">
        <v>0</v>
      </c>
      <c r="BR311" s="130">
        <v>0</v>
      </c>
      <c r="BS311" s="130">
        <v>0</v>
      </c>
      <c r="BT311" s="130">
        <v>0</v>
      </c>
      <c r="BU311" s="130">
        <v>0</v>
      </c>
      <c r="BV311" s="130">
        <v>0</v>
      </c>
      <c r="BW311" s="448">
        <f t="shared" si="120"/>
        <v>0</v>
      </c>
      <c r="BX311" s="448">
        <f t="shared" si="127"/>
        <v>0</v>
      </c>
      <c r="BY311" s="448">
        <f t="shared" si="128"/>
        <v>0</v>
      </c>
      <c r="BZ311" s="448">
        <f t="shared" si="129"/>
        <v>0</v>
      </c>
      <c r="CA311" s="448">
        <f t="shared" si="130"/>
        <v>0</v>
      </c>
      <c r="CB311" s="448">
        <f t="shared" si="131"/>
        <v>0</v>
      </c>
      <c r="CC311" s="448">
        <f t="shared" si="132"/>
        <v>0</v>
      </c>
      <c r="CD311" s="461" t="s">
        <v>1951</v>
      </c>
      <c r="CE311" s="453"/>
      <c r="CF311" s="454"/>
    </row>
    <row r="312" spans="1:84" s="460" customFormat="1" ht="47.25">
      <c r="A312" s="125" t="s">
        <v>1940</v>
      </c>
      <c r="B312" s="160" t="s">
        <v>1301</v>
      </c>
      <c r="C312" s="163" t="s">
        <v>1469</v>
      </c>
      <c r="D312" s="164"/>
      <c r="E312" s="164">
        <f t="shared" si="139"/>
        <v>0</v>
      </c>
      <c r="F312" s="164">
        <f t="shared" si="139"/>
        <v>0</v>
      </c>
      <c r="G312" s="164">
        <f t="shared" si="139"/>
        <v>0</v>
      </c>
      <c r="H312" s="164">
        <f t="shared" si="139"/>
        <v>0</v>
      </c>
      <c r="I312" s="164">
        <f t="shared" si="139"/>
        <v>0</v>
      </c>
      <c r="J312" s="164">
        <f t="shared" si="139"/>
        <v>0</v>
      </c>
      <c r="K312" s="164">
        <f t="shared" si="139"/>
        <v>0</v>
      </c>
      <c r="L312" s="164">
        <v>0</v>
      </c>
      <c r="M312" s="164">
        <v>0</v>
      </c>
      <c r="N312" s="164">
        <v>0</v>
      </c>
      <c r="O312" s="164">
        <v>0</v>
      </c>
      <c r="P312" s="164">
        <v>0</v>
      </c>
      <c r="Q312" s="164">
        <v>0</v>
      </c>
      <c r="R312" s="164">
        <v>0</v>
      </c>
      <c r="S312" s="164">
        <v>0</v>
      </c>
      <c r="T312" s="164">
        <v>0</v>
      </c>
      <c r="U312" s="164">
        <v>0</v>
      </c>
      <c r="V312" s="164">
        <v>0</v>
      </c>
      <c r="W312" s="164">
        <v>0</v>
      </c>
      <c r="X312" s="164">
        <v>0</v>
      </c>
      <c r="Y312" s="164">
        <v>0</v>
      </c>
      <c r="Z312" s="164">
        <v>0</v>
      </c>
      <c r="AA312" s="164">
        <v>0</v>
      </c>
      <c r="AB312" s="164">
        <v>0</v>
      </c>
      <c r="AC312" s="164">
        <v>0</v>
      </c>
      <c r="AD312" s="164">
        <v>0</v>
      </c>
      <c r="AE312" s="164">
        <v>0</v>
      </c>
      <c r="AF312" s="164">
        <v>0</v>
      </c>
      <c r="AG312" s="164">
        <v>0</v>
      </c>
      <c r="AH312" s="164">
        <v>0</v>
      </c>
      <c r="AI312" s="164">
        <v>0</v>
      </c>
      <c r="AJ312" s="164">
        <v>0</v>
      </c>
      <c r="AK312" s="164">
        <v>0</v>
      </c>
      <c r="AL312" s="164">
        <v>0</v>
      </c>
      <c r="AM312" s="164">
        <v>0</v>
      </c>
      <c r="AN312" s="87">
        <f t="shared" si="138"/>
        <v>0</v>
      </c>
      <c r="AO312" s="87">
        <f t="shared" si="138"/>
        <v>0</v>
      </c>
      <c r="AP312" s="87">
        <f t="shared" si="138"/>
        <v>0</v>
      </c>
      <c r="AQ312" s="87">
        <f t="shared" si="138"/>
        <v>0</v>
      </c>
      <c r="AR312" s="87">
        <f t="shared" si="138"/>
        <v>0</v>
      </c>
      <c r="AS312" s="87">
        <f t="shared" si="138"/>
        <v>0</v>
      </c>
      <c r="AT312" s="87">
        <f t="shared" si="138"/>
        <v>0</v>
      </c>
      <c r="AU312" s="87">
        <v>0</v>
      </c>
      <c r="AV312" s="87">
        <v>0</v>
      </c>
      <c r="AW312" s="87">
        <v>0</v>
      </c>
      <c r="AX312" s="87">
        <v>0</v>
      </c>
      <c r="AY312" s="87">
        <v>0</v>
      </c>
      <c r="AZ312" s="87">
        <v>0</v>
      </c>
      <c r="BA312" s="87">
        <v>0</v>
      </c>
      <c r="BB312" s="87">
        <v>0</v>
      </c>
      <c r="BC312" s="87">
        <v>0</v>
      </c>
      <c r="BD312" s="87">
        <v>0</v>
      </c>
      <c r="BE312" s="87">
        <v>0</v>
      </c>
      <c r="BF312" s="87">
        <v>0</v>
      </c>
      <c r="BG312" s="87">
        <v>0</v>
      </c>
      <c r="BH312" s="87">
        <v>0</v>
      </c>
      <c r="BI312" s="87">
        <v>0</v>
      </c>
      <c r="BJ312" s="87">
        <v>0</v>
      </c>
      <c r="BK312" s="87">
        <v>0</v>
      </c>
      <c r="BL312" s="87">
        <v>0</v>
      </c>
      <c r="BM312" s="87">
        <v>0</v>
      </c>
      <c r="BN312" s="87">
        <v>0</v>
      </c>
      <c r="BO312" s="87">
        <v>0</v>
      </c>
      <c r="BP312" s="130">
        <v>0</v>
      </c>
      <c r="BQ312" s="130">
        <v>0</v>
      </c>
      <c r="BR312" s="130">
        <v>0</v>
      </c>
      <c r="BS312" s="130">
        <v>0</v>
      </c>
      <c r="BT312" s="130">
        <v>0</v>
      </c>
      <c r="BU312" s="130">
        <v>0</v>
      </c>
      <c r="BV312" s="130">
        <v>0</v>
      </c>
      <c r="BW312" s="448">
        <f t="shared" si="120"/>
        <v>0</v>
      </c>
      <c r="BX312" s="448">
        <f t="shared" si="127"/>
        <v>0</v>
      </c>
      <c r="BY312" s="448">
        <f t="shared" si="128"/>
        <v>0</v>
      </c>
      <c r="BZ312" s="448">
        <f t="shared" si="129"/>
        <v>0</v>
      </c>
      <c r="CA312" s="448">
        <f t="shared" si="130"/>
        <v>0</v>
      </c>
      <c r="CB312" s="448">
        <f t="shared" si="131"/>
        <v>0</v>
      </c>
      <c r="CC312" s="448">
        <f t="shared" si="132"/>
        <v>0</v>
      </c>
      <c r="CD312" s="461" t="s">
        <v>1951</v>
      </c>
      <c r="CE312" s="453"/>
      <c r="CF312" s="454"/>
    </row>
    <row r="313" spans="1:84" s="460" customFormat="1" ht="63">
      <c r="A313" s="125" t="s">
        <v>217</v>
      </c>
      <c r="B313" s="160" t="s">
        <v>1306</v>
      </c>
      <c r="C313" s="173" t="s">
        <v>1469</v>
      </c>
      <c r="D313" s="447"/>
      <c r="E313" s="162">
        <f t="shared" si="139"/>
        <v>0</v>
      </c>
      <c r="F313" s="162">
        <f t="shared" si="139"/>
        <v>0</v>
      </c>
      <c r="G313" s="162">
        <f t="shared" si="139"/>
        <v>0</v>
      </c>
      <c r="H313" s="162">
        <f t="shared" si="139"/>
        <v>20</v>
      </c>
      <c r="I313" s="162">
        <f t="shared" si="139"/>
        <v>0</v>
      </c>
      <c r="J313" s="162">
        <f t="shared" si="139"/>
        <v>0</v>
      </c>
      <c r="K313" s="162">
        <f t="shared" si="139"/>
        <v>0</v>
      </c>
      <c r="L313" s="162">
        <f t="shared" ref="L313:AL313" si="140">L314+L315</f>
        <v>0</v>
      </c>
      <c r="M313" s="162">
        <f t="shared" si="140"/>
        <v>0</v>
      </c>
      <c r="N313" s="162">
        <f t="shared" si="140"/>
        <v>0</v>
      </c>
      <c r="O313" s="162">
        <f t="shared" si="140"/>
        <v>0</v>
      </c>
      <c r="P313" s="162">
        <f t="shared" si="140"/>
        <v>0</v>
      </c>
      <c r="Q313" s="162">
        <f t="shared" si="140"/>
        <v>0</v>
      </c>
      <c r="R313" s="162">
        <v>0</v>
      </c>
      <c r="S313" s="162">
        <f t="shared" si="140"/>
        <v>0</v>
      </c>
      <c r="T313" s="162">
        <f t="shared" si="140"/>
        <v>0</v>
      </c>
      <c r="U313" s="162">
        <f t="shared" si="140"/>
        <v>0</v>
      </c>
      <c r="V313" s="162">
        <f t="shared" si="140"/>
        <v>0</v>
      </c>
      <c r="W313" s="162">
        <f t="shared" si="140"/>
        <v>0</v>
      </c>
      <c r="X313" s="162">
        <f t="shared" si="140"/>
        <v>0</v>
      </c>
      <c r="Y313" s="162">
        <v>0</v>
      </c>
      <c r="Z313" s="162">
        <f t="shared" si="140"/>
        <v>0</v>
      </c>
      <c r="AA313" s="162">
        <f t="shared" si="140"/>
        <v>0</v>
      </c>
      <c r="AB313" s="162">
        <f t="shared" si="140"/>
        <v>0</v>
      </c>
      <c r="AC313" s="162">
        <f t="shared" si="140"/>
        <v>0</v>
      </c>
      <c r="AD313" s="162">
        <f t="shared" si="140"/>
        <v>0</v>
      </c>
      <c r="AE313" s="162">
        <f t="shared" si="140"/>
        <v>0</v>
      </c>
      <c r="AF313" s="162">
        <v>0</v>
      </c>
      <c r="AG313" s="162">
        <f t="shared" si="140"/>
        <v>0</v>
      </c>
      <c r="AH313" s="162">
        <f t="shared" si="140"/>
        <v>0</v>
      </c>
      <c r="AI313" s="162">
        <f t="shared" si="140"/>
        <v>0</v>
      </c>
      <c r="AJ313" s="162">
        <f t="shared" si="140"/>
        <v>20</v>
      </c>
      <c r="AK313" s="162">
        <f t="shared" si="140"/>
        <v>0</v>
      </c>
      <c r="AL313" s="162">
        <f t="shared" si="140"/>
        <v>0</v>
      </c>
      <c r="AM313" s="162">
        <v>0</v>
      </c>
      <c r="AN313" s="87">
        <f t="shared" si="138"/>
        <v>0</v>
      </c>
      <c r="AO313" s="87">
        <f t="shared" si="138"/>
        <v>0</v>
      </c>
      <c r="AP313" s="87">
        <f t="shared" si="138"/>
        <v>0</v>
      </c>
      <c r="AQ313" s="87">
        <f t="shared" si="138"/>
        <v>0</v>
      </c>
      <c r="AR313" s="87">
        <f t="shared" si="138"/>
        <v>0</v>
      </c>
      <c r="AS313" s="87">
        <f t="shared" si="138"/>
        <v>0</v>
      </c>
      <c r="AT313" s="87">
        <f t="shared" si="138"/>
        <v>0</v>
      </c>
      <c r="AU313" s="87">
        <f t="shared" ref="AU313:BV313" si="141">AU314+AU315</f>
        <v>0</v>
      </c>
      <c r="AV313" s="87">
        <f t="shared" si="141"/>
        <v>0</v>
      </c>
      <c r="AW313" s="87">
        <f t="shared" si="141"/>
        <v>0</v>
      </c>
      <c r="AX313" s="87">
        <f t="shared" si="141"/>
        <v>0</v>
      </c>
      <c r="AY313" s="87">
        <f t="shared" si="141"/>
        <v>0</v>
      </c>
      <c r="AZ313" s="87">
        <f t="shared" si="141"/>
        <v>0</v>
      </c>
      <c r="BA313" s="87">
        <f t="shared" si="141"/>
        <v>0</v>
      </c>
      <c r="BB313" s="87">
        <f t="shared" si="141"/>
        <v>0</v>
      </c>
      <c r="BC313" s="87">
        <f t="shared" si="141"/>
        <v>0</v>
      </c>
      <c r="BD313" s="87">
        <f t="shared" si="141"/>
        <v>0</v>
      </c>
      <c r="BE313" s="87">
        <f t="shared" si="141"/>
        <v>0</v>
      </c>
      <c r="BF313" s="87">
        <f t="shared" si="141"/>
        <v>0</v>
      </c>
      <c r="BG313" s="87">
        <f t="shared" si="141"/>
        <v>0</v>
      </c>
      <c r="BH313" s="87">
        <f t="shared" si="141"/>
        <v>0</v>
      </c>
      <c r="BI313" s="87">
        <f t="shared" si="141"/>
        <v>0</v>
      </c>
      <c r="BJ313" s="87">
        <f t="shared" si="141"/>
        <v>0</v>
      </c>
      <c r="BK313" s="87">
        <f t="shared" si="141"/>
        <v>0</v>
      </c>
      <c r="BL313" s="87">
        <f t="shared" si="141"/>
        <v>0</v>
      </c>
      <c r="BM313" s="87">
        <f t="shared" si="141"/>
        <v>0</v>
      </c>
      <c r="BN313" s="87">
        <f t="shared" si="141"/>
        <v>0</v>
      </c>
      <c r="BO313" s="87">
        <f t="shared" si="141"/>
        <v>0</v>
      </c>
      <c r="BP313" s="130">
        <f t="shared" si="141"/>
        <v>0</v>
      </c>
      <c r="BQ313" s="130">
        <f t="shared" si="141"/>
        <v>0</v>
      </c>
      <c r="BR313" s="130">
        <f t="shared" si="141"/>
        <v>0</v>
      </c>
      <c r="BS313" s="130">
        <f t="shared" si="141"/>
        <v>0</v>
      </c>
      <c r="BT313" s="130">
        <f t="shared" si="141"/>
        <v>0</v>
      </c>
      <c r="BU313" s="130">
        <f t="shared" si="141"/>
        <v>0</v>
      </c>
      <c r="BV313" s="130">
        <f t="shared" si="141"/>
        <v>0</v>
      </c>
      <c r="BW313" s="448">
        <f t="shared" si="120"/>
        <v>0</v>
      </c>
      <c r="BX313" s="448">
        <f t="shared" si="127"/>
        <v>0</v>
      </c>
      <c r="BY313" s="448">
        <f t="shared" si="128"/>
        <v>0</v>
      </c>
      <c r="BZ313" s="448">
        <f t="shared" si="129"/>
        <v>0</v>
      </c>
      <c r="CA313" s="448">
        <f t="shared" si="130"/>
        <v>0</v>
      </c>
      <c r="CB313" s="448">
        <f t="shared" si="131"/>
        <v>0</v>
      </c>
      <c r="CC313" s="448">
        <f t="shared" si="132"/>
        <v>0</v>
      </c>
      <c r="CD313" s="461" t="s">
        <v>1951</v>
      </c>
      <c r="CE313" s="453"/>
      <c r="CF313" s="454"/>
    </row>
    <row r="314" spans="1:84" s="460" customFormat="1" ht="63">
      <c r="A314" s="125" t="s">
        <v>1941</v>
      </c>
      <c r="B314" s="160" t="s">
        <v>1307</v>
      </c>
      <c r="C314" s="173"/>
      <c r="D314" s="164"/>
      <c r="E314" s="164">
        <f t="shared" si="139"/>
        <v>0</v>
      </c>
      <c r="F314" s="164">
        <f t="shared" si="139"/>
        <v>0</v>
      </c>
      <c r="G314" s="164">
        <f t="shared" si="139"/>
        <v>0</v>
      </c>
      <c r="H314" s="164">
        <f t="shared" si="139"/>
        <v>0</v>
      </c>
      <c r="I314" s="164">
        <f t="shared" si="139"/>
        <v>0</v>
      </c>
      <c r="J314" s="164">
        <f t="shared" si="139"/>
        <v>0</v>
      </c>
      <c r="K314" s="164">
        <f t="shared" si="139"/>
        <v>0</v>
      </c>
      <c r="L314" s="164">
        <v>0</v>
      </c>
      <c r="M314" s="164">
        <v>0</v>
      </c>
      <c r="N314" s="164">
        <v>0</v>
      </c>
      <c r="O314" s="164">
        <v>0</v>
      </c>
      <c r="P314" s="164">
        <v>0</v>
      </c>
      <c r="Q314" s="164">
        <v>0</v>
      </c>
      <c r="R314" s="164">
        <v>0</v>
      </c>
      <c r="S314" s="164">
        <v>0</v>
      </c>
      <c r="T314" s="164">
        <v>0</v>
      </c>
      <c r="U314" s="164">
        <v>0</v>
      </c>
      <c r="V314" s="164">
        <v>0</v>
      </c>
      <c r="W314" s="164">
        <v>0</v>
      </c>
      <c r="X314" s="164">
        <v>0</v>
      </c>
      <c r="Y314" s="164">
        <v>0</v>
      </c>
      <c r="Z314" s="164">
        <v>0</v>
      </c>
      <c r="AA314" s="164">
        <v>0</v>
      </c>
      <c r="AB314" s="164">
        <v>0</v>
      </c>
      <c r="AC314" s="164">
        <v>0</v>
      </c>
      <c r="AD314" s="164">
        <v>0</v>
      </c>
      <c r="AE314" s="164">
        <v>0</v>
      </c>
      <c r="AF314" s="164">
        <v>0</v>
      </c>
      <c r="AG314" s="164">
        <v>0</v>
      </c>
      <c r="AH314" s="164">
        <v>0</v>
      </c>
      <c r="AI314" s="164">
        <v>0</v>
      </c>
      <c r="AJ314" s="164">
        <v>0</v>
      </c>
      <c r="AK314" s="164">
        <v>0</v>
      </c>
      <c r="AL314" s="164">
        <v>0</v>
      </c>
      <c r="AM314" s="164">
        <v>0</v>
      </c>
      <c r="AN314" s="87">
        <f t="shared" si="138"/>
        <v>0</v>
      </c>
      <c r="AO314" s="87">
        <f t="shared" si="138"/>
        <v>0</v>
      </c>
      <c r="AP314" s="87">
        <f t="shared" si="138"/>
        <v>0</v>
      </c>
      <c r="AQ314" s="87">
        <f t="shared" si="138"/>
        <v>0</v>
      </c>
      <c r="AR314" s="87">
        <f t="shared" si="138"/>
        <v>0</v>
      </c>
      <c r="AS314" s="87">
        <f t="shared" si="138"/>
        <v>0</v>
      </c>
      <c r="AT314" s="87">
        <f t="shared" si="138"/>
        <v>0</v>
      </c>
      <c r="AU314" s="87">
        <v>0</v>
      </c>
      <c r="AV314" s="87">
        <v>0</v>
      </c>
      <c r="AW314" s="87">
        <v>0</v>
      </c>
      <c r="AX314" s="87">
        <v>0</v>
      </c>
      <c r="AY314" s="87">
        <v>0</v>
      </c>
      <c r="AZ314" s="87">
        <v>0</v>
      </c>
      <c r="BA314" s="87">
        <v>0</v>
      </c>
      <c r="BB314" s="87">
        <v>0</v>
      </c>
      <c r="BC314" s="87">
        <v>0</v>
      </c>
      <c r="BD314" s="87">
        <v>0</v>
      </c>
      <c r="BE314" s="87">
        <v>0</v>
      </c>
      <c r="BF314" s="87">
        <v>0</v>
      </c>
      <c r="BG314" s="87">
        <v>0</v>
      </c>
      <c r="BH314" s="87">
        <v>0</v>
      </c>
      <c r="BI314" s="87">
        <v>0</v>
      </c>
      <c r="BJ314" s="87">
        <v>0</v>
      </c>
      <c r="BK314" s="87">
        <v>0</v>
      </c>
      <c r="BL314" s="87">
        <v>0</v>
      </c>
      <c r="BM314" s="87">
        <v>0</v>
      </c>
      <c r="BN314" s="87">
        <v>0</v>
      </c>
      <c r="BO314" s="87">
        <v>0</v>
      </c>
      <c r="BP314" s="130">
        <v>0</v>
      </c>
      <c r="BQ314" s="130">
        <v>0</v>
      </c>
      <c r="BR314" s="130">
        <v>0</v>
      </c>
      <c r="BS314" s="130">
        <v>0</v>
      </c>
      <c r="BT314" s="130">
        <v>0</v>
      </c>
      <c r="BU314" s="130">
        <v>0</v>
      </c>
      <c r="BV314" s="130">
        <v>0</v>
      </c>
      <c r="BW314" s="448">
        <f t="shared" si="120"/>
        <v>0</v>
      </c>
      <c r="BX314" s="448">
        <f t="shared" si="127"/>
        <v>0</v>
      </c>
      <c r="BY314" s="448">
        <f t="shared" si="128"/>
        <v>0</v>
      </c>
      <c r="BZ314" s="448">
        <f t="shared" si="129"/>
        <v>0</v>
      </c>
      <c r="CA314" s="448">
        <f t="shared" si="130"/>
        <v>0</v>
      </c>
      <c r="CB314" s="448">
        <f t="shared" si="131"/>
        <v>0</v>
      </c>
      <c r="CC314" s="448">
        <f t="shared" si="132"/>
        <v>0</v>
      </c>
      <c r="CD314" s="461" t="s">
        <v>1951</v>
      </c>
      <c r="CE314" s="453"/>
      <c r="CF314" s="454"/>
    </row>
    <row r="315" spans="1:84" s="460" customFormat="1" ht="63">
      <c r="A315" s="125" t="s">
        <v>1942</v>
      </c>
      <c r="B315" s="160" t="s">
        <v>1308</v>
      </c>
      <c r="C315" s="173" t="s">
        <v>1469</v>
      </c>
      <c r="D315" s="447"/>
      <c r="E315" s="162">
        <f t="shared" si="139"/>
        <v>0</v>
      </c>
      <c r="F315" s="162">
        <f t="shared" si="139"/>
        <v>0</v>
      </c>
      <c r="G315" s="162">
        <f t="shared" si="139"/>
        <v>0</v>
      </c>
      <c r="H315" s="162">
        <f t="shared" si="139"/>
        <v>20</v>
      </c>
      <c r="I315" s="162">
        <f t="shared" si="139"/>
        <v>0</v>
      </c>
      <c r="J315" s="162">
        <f t="shared" si="139"/>
        <v>0</v>
      </c>
      <c r="K315" s="162">
        <f t="shared" si="139"/>
        <v>0</v>
      </c>
      <c r="L315" s="162">
        <f t="shared" ref="L315:AL315" si="142">L316</f>
        <v>0</v>
      </c>
      <c r="M315" s="162">
        <f t="shared" si="142"/>
        <v>0</v>
      </c>
      <c r="N315" s="162">
        <f t="shared" si="142"/>
        <v>0</v>
      </c>
      <c r="O315" s="162">
        <f t="shared" si="142"/>
        <v>0</v>
      </c>
      <c r="P315" s="162">
        <f t="shared" si="142"/>
        <v>0</v>
      </c>
      <c r="Q315" s="162">
        <f t="shared" si="142"/>
        <v>0</v>
      </c>
      <c r="R315" s="162">
        <v>0</v>
      </c>
      <c r="S315" s="162">
        <f t="shared" si="142"/>
        <v>0</v>
      </c>
      <c r="T315" s="162">
        <f t="shared" si="142"/>
        <v>0</v>
      </c>
      <c r="U315" s="162">
        <f t="shared" si="142"/>
        <v>0</v>
      </c>
      <c r="V315" s="162">
        <f t="shared" si="142"/>
        <v>0</v>
      </c>
      <c r="W315" s="162">
        <f t="shared" si="142"/>
        <v>0</v>
      </c>
      <c r="X315" s="162">
        <f t="shared" si="142"/>
        <v>0</v>
      </c>
      <c r="Y315" s="162">
        <v>0</v>
      </c>
      <c r="Z315" s="162">
        <f t="shared" si="142"/>
        <v>0</v>
      </c>
      <c r="AA315" s="162">
        <f t="shared" si="142"/>
        <v>0</v>
      </c>
      <c r="AB315" s="162">
        <f t="shared" si="142"/>
        <v>0</v>
      </c>
      <c r="AC315" s="162">
        <f t="shared" si="142"/>
        <v>0</v>
      </c>
      <c r="AD315" s="162">
        <f t="shared" si="142"/>
        <v>0</v>
      </c>
      <c r="AE315" s="162">
        <f t="shared" si="142"/>
        <v>0</v>
      </c>
      <c r="AF315" s="162">
        <v>0</v>
      </c>
      <c r="AG315" s="162">
        <f t="shared" si="142"/>
        <v>0</v>
      </c>
      <c r="AH315" s="162">
        <f t="shared" si="142"/>
        <v>0</v>
      </c>
      <c r="AI315" s="162">
        <f t="shared" si="142"/>
        <v>0</v>
      </c>
      <c r="AJ315" s="162">
        <f t="shared" si="142"/>
        <v>20</v>
      </c>
      <c r="AK315" s="162">
        <f t="shared" si="142"/>
        <v>0</v>
      </c>
      <c r="AL315" s="162">
        <f t="shared" si="142"/>
        <v>0</v>
      </c>
      <c r="AM315" s="162">
        <v>0</v>
      </c>
      <c r="AN315" s="87">
        <f t="shared" si="138"/>
        <v>0</v>
      </c>
      <c r="AO315" s="87">
        <f t="shared" si="138"/>
        <v>0</v>
      </c>
      <c r="AP315" s="87">
        <f t="shared" si="138"/>
        <v>0</v>
      </c>
      <c r="AQ315" s="87">
        <f t="shared" si="138"/>
        <v>0</v>
      </c>
      <c r="AR315" s="87">
        <f t="shared" si="138"/>
        <v>0</v>
      </c>
      <c r="AS315" s="87">
        <f t="shared" si="138"/>
        <v>0</v>
      </c>
      <c r="AT315" s="87">
        <f t="shared" si="138"/>
        <v>0</v>
      </c>
      <c r="AU315" s="87">
        <f t="shared" ref="AU315:BV315" si="143">AU316</f>
        <v>0</v>
      </c>
      <c r="AV315" s="87">
        <f t="shared" si="143"/>
        <v>0</v>
      </c>
      <c r="AW315" s="87">
        <f t="shared" si="143"/>
        <v>0</v>
      </c>
      <c r="AX315" s="87">
        <f t="shared" si="143"/>
        <v>0</v>
      </c>
      <c r="AY315" s="87">
        <f t="shared" si="143"/>
        <v>0</v>
      </c>
      <c r="AZ315" s="87">
        <f t="shared" si="143"/>
        <v>0</v>
      </c>
      <c r="BA315" s="87">
        <f t="shared" si="143"/>
        <v>0</v>
      </c>
      <c r="BB315" s="87">
        <f t="shared" si="143"/>
        <v>0</v>
      </c>
      <c r="BC315" s="87">
        <f t="shared" si="143"/>
        <v>0</v>
      </c>
      <c r="BD315" s="87">
        <f t="shared" si="143"/>
        <v>0</v>
      </c>
      <c r="BE315" s="87">
        <f t="shared" si="143"/>
        <v>0</v>
      </c>
      <c r="BF315" s="87">
        <f t="shared" si="143"/>
        <v>0</v>
      </c>
      <c r="BG315" s="87">
        <f t="shared" si="143"/>
        <v>0</v>
      </c>
      <c r="BH315" s="87">
        <f t="shared" si="143"/>
        <v>0</v>
      </c>
      <c r="BI315" s="87">
        <f t="shared" si="143"/>
        <v>0</v>
      </c>
      <c r="BJ315" s="87">
        <f t="shared" si="143"/>
        <v>0</v>
      </c>
      <c r="BK315" s="87">
        <f t="shared" si="143"/>
        <v>0</v>
      </c>
      <c r="BL315" s="87">
        <f t="shared" si="143"/>
        <v>0</v>
      </c>
      <c r="BM315" s="87">
        <f t="shared" si="143"/>
        <v>0</v>
      </c>
      <c r="BN315" s="87">
        <f t="shared" si="143"/>
        <v>0</v>
      </c>
      <c r="BO315" s="87">
        <f t="shared" si="143"/>
        <v>0</v>
      </c>
      <c r="BP315" s="130">
        <f t="shared" si="143"/>
        <v>0</v>
      </c>
      <c r="BQ315" s="130">
        <f t="shared" si="143"/>
        <v>0</v>
      </c>
      <c r="BR315" s="130">
        <f t="shared" si="143"/>
        <v>0</v>
      </c>
      <c r="BS315" s="130">
        <f t="shared" si="143"/>
        <v>0</v>
      </c>
      <c r="BT315" s="130">
        <f t="shared" si="143"/>
        <v>0</v>
      </c>
      <c r="BU315" s="130">
        <f t="shared" si="143"/>
        <v>0</v>
      </c>
      <c r="BV315" s="130">
        <f t="shared" si="143"/>
        <v>0</v>
      </c>
      <c r="BW315" s="448">
        <f t="shared" si="120"/>
        <v>0</v>
      </c>
      <c r="BX315" s="448">
        <f t="shared" si="127"/>
        <v>0</v>
      </c>
      <c r="BY315" s="448">
        <f t="shared" si="128"/>
        <v>0</v>
      </c>
      <c r="BZ315" s="448">
        <f t="shared" si="129"/>
        <v>0</v>
      </c>
      <c r="CA315" s="448">
        <f t="shared" si="130"/>
        <v>0</v>
      </c>
      <c r="CB315" s="448">
        <f t="shared" si="131"/>
        <v>0</v>
      </c>
      <c r="CC315" s="448">
        <f t="shared" si="132"/>
        <v>0</v>
      </c>
      <c r="CD315" s="461" t="s">
        <v>1951</v>
      </c>
      <c r="CE315" s="453"/>
      <c r="CF315" s="454"/>
    </row>
    <row r="316" spans="1:84" s="460" customFormat="1" ht="47.25">
      <c r="A316" s="124" t="s">
        <v>1942</v>
      </c>
      <c r="B316" s="99" t="s">
        <v>1466</v>
      </c>
      <c r="C316" s="159" t="s">
        <v>1469</v>
      </c>
      <c r="D316" s="159"/>
      <c r="E316" s="161">
        <f t="shared" si="139"/>
        <v>0</v>
      </c>
      <c r="F316" s="161">
        <f t="shared" si="139"/>
        <v>0</v>
      </c>
      <c r="G316" s="159">
        <f t="shared" si="139"/>
        <v>0</v>
      </c>
      <c r="H316" s="159">
        <f t="shared" si="139"/>
        <v>20</v>
      </c>
      <c r="I316" s="159">
        <f t="shared" si="139"/>
        <v>0</v>
      </c>
      <c r="J316" s="159">
        <f t="shared" si="139"/>
        <v>0</v>
      </c>
      <c r="K316" s="161">
        <f t="shared" si="139"/>
        <v>0</v>
      </c>
      <c r="L316" s="161">
        <v>0</v>
      </c>
      <c r="M316" s="161">
        <v>0</v>
      </c>
      <c r="N316" s="161">
        <v>0</v>
      </c>
      <c r="O316" s="161">
        <v>0</v>
      </c>
      <c r="P316" s="161">
        <v>0</v>
      </c>
      <c r="Q316" s="161">
        <v>0</v>
      </c>
      <c r="R316" s="161">
        <v>0</v>
      </c>
      <c r="S316" s="182">
        <v>0</v>
      </c>
      <c r="T316" s="161">
        <v>0</v>
      </c>
      <c r="U316" s="161">
        <v>0</v>
      </c>
      <c r="V316" s="161">
        <v>0</v>
      </c>
      <c r="W316" s="161">
        <v>0</v>
      </c>
      <c r="X316" s="161">
        <v>0</v>
      </c>
      <c r="Y316" s="161">
        <v>0</v>
      </c>
      <c r="Z316" s="161">
        <v>0</v>
      </c>
      <c r="AA316" s="161">
        <v>0</v>
      </c>
      <c r="AB316" s="161">
        <v>0</v>
      </c>
      <c r="AC316" s="161">
        <v>0</v>
      </c>
      <c r="AD316" s="161">
        <v>0</v>
      </c>
      <c r="AE316" s="161">
        <v>0</v>
      </c>
      <c r="AF316" s="161">
        <v>0</v>
      </c>
      <c r="AG316" s="161">
        <v>0</v>
      </c>
      <c r="AH316" s="161">
        <v>0</v>
      </c>
      <c r="AI316" s="161">
        <v>0</v>
      </c>
      <c r="AJ316" s="161">
        <v>20</v>
      </c>
      <c r="AK316" s="161">
        <v>0</v>
      </c>
      <c r="AL316" s="161">
        <v>0</v>
      </c>
      <c r="AM316" s="161">
        <v>0</v>
      </c>
      <c r="AN316" s="87">
        <f t="shared" si="138"/>
        <v>0</v>
      </c>
      <c r="AO316" s="87">
        <f t="shared" si="138"/>
        <v>0</v>
      </c>
      <c r="AP316" s="87">
        <f t="shared" si="138"/>
        <v>0</v>
      </c>
      <c r="AQ316" s="87">
        <f t="shared" si="138"/>
        <v>0</v>
      </c>
      <c r="AR316" s="87">
        <f t="shared" si="138"/>
        <v>0</v>
      </c>
      <c r="AS316" s="87">
        <f t="shared" si="138"/>
        <v>0</v>
      </c>
      <c r="AT316" s="87">
        <f t="shared" si="138"/>
        <v>0</v>
      </c>
      <c r="AU316" s="87">
        <v>0</v>
      </c>
      <c r="AV316" s="87">
        <v>0</v>
      </c>
      <c r="AW316" s="87">
        <v>0</v>
      </c>
      <c r="AX316" s="87">
        <v>0</v>
      </c>
      <c r="AY316" s="87">
        <v>0</v>
      </c>
      <c r="AZ316" s="87">
        <v>0</v>
      </c>
      <c r="BA316" s="87">
        <v>0</v>
      </c>
      <c r="BB316" s="87">
        <v>0</v>
      </c>
      <c r="BC316" s="87">
        <v>0</v>
      </c>
      <c r="BD316" s="87">
        <v>0</v>
      </c>
      <c r="BE316" s="87">
        <v>0</v>
      </c>
      <c r="BF316" s="87">
        <v>0</v>
      </c>
      <c r="BG316" s="87">
        <v>0</v>
      </c>
      <c r="BH316" s="87">
        <v>0</v>
      </c>
      <c r="BI316" s="87">
        <v>0</v>
      </c>
      <c r="BJ316" s="87">
        <v>0</v>
      </c>
      <c r="BK316" s="87">
        <v>0</v>
      </c>
      <c r="BL316" s="87">
        <v>0</v>
      </c>
      <c r="BM316" s="87">
        <v>0</v>
      </c>
      <c r="BN316" s="87">
        <v>0</v>
      </c>
      <c r="BO316" s="87">
        <v>0</v>
      </c>
      <c r="BP316" s="130">
        <v>0</v>
      </c>
      <c r="BQ316" s="130">
        <v>0</v>
      </c>
      <c r="BR316" s="130">
        <v>0</v>
      </c>
      <c r="BS316" s="130">
        <v>0</v>
      </c>
      <c r="BT316" s="130">
        <v>0</v>
      </c>
      <c r="BU316" s="130">
        <v>0</v>
      </c>
      <c r="BV316" s="130">
        <v>0</v>
      </c>
      <c r="BW316" s="448">
        <f t="shared" si="120"/>
        <v>0</v>
      </c>
      <c r="BX316" s="448">
        <f t="shared" si="127"/>
        <v>0</v>
      </c>
      <c r="BY316" s="448">
        <f t="shared" si="128"/>
        <v>0</v>
      </c>
      <c r="BZ316" s="448">
        <f t="shared" si="129"/>
        <v>0</v>
      </c>
      <c r="CA316" s="448">
        <f t="shared" si="130"/>
        <v>0</v>
      </c>
      <c r="CB316" s="448">
        <f t="shared" si="131"/>
        <v>0</v>
      </c>
      <c r="CC316" s="448">
        <f t="shared" si="132"/>
        <v>0</v>
      </c>
      <c r="CD316" s="461" t="s">
        <v>1951</v>
      </c>
      <c r="CE316" s="453"/>
      <c r="CF316" s="454"/>
    </row>
    <row r="317" spans="1:84" s="460" customFormat="1" ht="47.25">
      <c r="A317" s="125" t="s">
        <v>218</v>
      </c>
      <c r="B317" s="160" t="s">
        <v>1314</v>
      </c>
      <c r="C317" s="173" t="s">
        <v>1469</v>
      </c>
      <c r="D317" s="163"/>
      <c r="E317" s="162">
        <f t="shared" si="139"/>
        <v>0</v>
      </c>
      <c r="F317" s="162">
        <f t="shared" si="139"/>
        <v>0</v>
      </c>
      <c r="G317" s="163">
        <f t="shared" si="139"/>
        <v>0</v>
      </c>
      <c r="H317" s="163">
        <f t="shared" si="139"/>
        <v>0</v>
      </c>
      <c r="I317" s="163">
        <f t="shared" si="139"/>
        <v>0</v>
      </c>
      <c r="J317" s="163">
        <f t="shared" si="139"/>
        <v>0</v>
      </c>
      <c r="K317" s="162">
        <f t="shared" si="139"/>
        <v>0</v>
      </c>
      <c r="L317" s="162">
        <v>0</v>
      </c>
      <c r="M317" s="162">
        <v>0</v>
      </c>
      <c r="N317" s="162">
        <v>0</v>
      </c>
      <c r="O317" s="162">
        <v>0</v>
      </c>
      <c r="P317" s="162">
        <v>0</v>
      </c>
      <c r="Q317" s="162">
        <v>0</v>
      </c>
      <c r="R317" s="162">
        <v>0</v>
      </c>
      <c r="S317" s="162">
        <v>0</v>
      </c>
      <c r="T317" s="162">
        <v>0</v>
      </c>
      <c r="U317" s="162">
        <v>0</v>
      </c>
      <c r="V317" s="162">
        <v>0</v>
      </c>
      <c r="W317" s="162">
        <v>0</v>
      </c>
      <c r="X317" s="162">
        <v>0</v>
      </c>
      <c r="Y317" s="162">
        <v>0</v>
      </c>
      <c r="Z317" s="162">
        <v>0</v>
      </c>
      <c r="AA317" s="162">
        <v>0</v>
      </c>
      <c r="AB317" s="162">
        <v>0</v>
      </c>
      <c r="AC317" s="162">
        <v>0</v>
      </c>
      <c r="AD317" s="162">
        <v>0</v>
      </c>
      <c r="AE317" s="162">
        <v>0</v>
      </c>
      <c r="AF317" s="162">
        <v>0</v>
      </c>
      <c r="AG317" s="162">
        <v>0</v>
      </c>
      <c r="AH317" s="162">
        <v>0</v>
      </c>
      <c r="AI317" s="162">
        <v>0</v>
      </c>
      <c r="AJ317" s="162">
        <v>0</v>
      </c>
      <c r="AK317" s="162">
        <v>0</v>
      </c>
      <c r="AL317" s="162">
        <v>0</v>
      </c>
      <c r="AM317" s="162">
        <v>0</v>
      </c>
      <c r="AN317" s="87">
        <f t="shared" si="138"/>
        <v>0</v>
      </c>
      <c r="AO317" s="87">
        <f t="shared" si="138"/>
        <v>0</v>
      </c>
      <c r="AP317" s="87">
        <f t="shared" si="138"/>
        <v>0</v>
      </c>
      <c r="AQ317" s="87">
        <f t="shared" si="138"/>
        <v>0</v>
      </c>
      <c r="AR317" s="87">
        <f t="shared" si="138"/>
        <v>0</v>
      </c>
      <c r="AS317" s="87">
        <f t="shared" si="138"/>
        <v>0</v>
      </c>
      <c r="AT317" s="87">
        <f t="shared" si="138"/>
        <v>0</v>
      </c>
      <c r="AU317" s="87">
        <v>0</v>
      </c>
      <c r="AV317" s="87">
        <v>0</v>
      </c>
      <c r="AW317" s="87">
        <v>0</v>
      </c>
      <c r="AX317" s="87">
        <v>0</v>
      </c>
      <c r="AY317" s="87">
        <v>0</v>
      </c>
      <c r="AZ317" s="87">
        <v>0</v>
      </c>
      <c r="BA317" s="87">
        <v>0</v>
      </c>
      <c r="BB317" s="87">
        <v>0</v>
      </c>
      <c r="BC317" s="87">
        <v>0</v>
      </c>
      <c r="BD317" s="87">
        <v>0</v>
      </c>
      <c r="BE317" s="87">
        <v>0</v>
      </c>
      <c r="BF317" s="87">
        <v>0</v>
      </c>
      <c r="BG317" s="87">
        <v>0</v>
      </c>
      <c r="BH317" s="87">
        <v>0</v>
      </c>
      <c r="BI317" s="87">
        <v>0</v>
      </c>
      <c r="BJ317" s="87">
        <v>0</v>
      </c>
      <c r="BK317" s="87">
        <v>0</v>
      </c>
      <c r="BL317" s="87">
        <v>0</v>
      </c>
      <c r="BM317" s="87">
        <v>0</v>
      </c>
      <c r="BN317" s="87">
        <v>0</v>
      </c>
      <c r="BO317" s="87">
        <v>0</v>
      </c>
      <c r="BP317" s="130">
        <v>0</v>
      </c>
      <c r="BQ317" s="130">
        <v>0</v>
      </c>
      <c r="BR317" s="130">
        <v>0</v>
      </c>
      <c r="BS317" s="130">
        <v>0</v>
      </c>
      <c r="BT317" s="130">
        <v>0</v>
      </c>
      <c r="BU317" s="130">
        <v>0</v>
      </c>
      <c r="BV317" s="130">
        <v>0</v>
      </c>
      <c r="BW317" s="448">
        <f t="shared" si="120"/>
        <v>0</v>
      </c>
      <c r="BX317" s="448">
        <f t="shared" si="127"/>
        <v>0</v>
      </c>
      <c r="BY317" s="448">
        <f t="shared" si="128"/>
        <v>0</v>
      </c>
      <c r="BZ317" s="448">
        <f t="shared" si="129"/>
        <v>0</v>
      </c>
      <c r="CA317" s="448">
        <f t="shared" si="130"/>
        <v>0</v>
      </c>
      <c r="CB317" s="448">
        <f t="shared" si="131"/>
        <v>0</v>
      </c>
      <c r="CC317" s="448">
        <f t="shared" si="132"/>
        <v>0</v>
      </c>
      <c r="CD317" s="461" t="s">
        <v>1951</v>
      </c>
      <c r="CE317" s="453"/>
      <c r="CF317" s="454"/>
    </row>
    <row r="318" spans="1:84" s="460" customFormat="1" ht="47.25">
      <c r="A318" s="125" t="s">
        <v>220</v>
      </c>
      <c r="B318" s="160" t="s">
        <v>1317</v>
      </c>
      <c r="C318" s="163" t="s">
        <v>1469</v>
      </c>
      <c r="D318" s="163"/>
      <c r="E318" s="162">
        <f t="shared" si="139"/>
        <v>0</v>
      </c>
      <c r="F318" s="162">
        <f t="shared" si="139"/>
        <v>0</v>
      </c>
      <c r="G318" s="163">
        <f t="shared" si="139"/>
        <v>0</v>
      </c>
      <c r="H318" s="163">
        <f t="shared" si="139"/>
        <v>0</v>
      </c>
      <c r="I318" s="163">
        <f t="shared" si="139"/>
        <v>0</v>
      </c>
      <c r="J318" s="163">
        <f t="shared" si="139"/>
        <v>0</v>
      </c>
      <c r="K318" s="162">
        <f t="shared" si="139"/>
        <v>0</v>
      </c>
      <c r="L318" s="162">
        <v>0</v>
      </c>
      <c r="M318" s="162">
        <v>0</v>
      </c>
      <c r="N318" s="162">
        <v>0</v>
      </c>
      <c r="O318" s="162">
        <v>0</v>
      </c>
      <c r="P318" s="162">
        <v>0</v>
      </c>
      <c r="Q318" s="162">
        <v>0</v>
      </c>
      <c r="R318" s="162">
        <v>0</v>
      </c>
      <c r="S318" s="162">
        <v>0</v>
      </c>
      <c r="T318" s="162">
        <v>0</v>
      </c>
      <c r="U318" s="162">
        <v>0</v>
      </c>
      <c r="V318" s="162">
        <v>0</v>
      </c>
      <c r="W318" s="162">
        <v>0</v>
      </c>
      <c r="X318" s="162">
        <v>0</v>
      </c>
      <c r="Y318" s="162">
        <v>0</v>
      </c>
      <c r="Z318" s="162">
        <v>0</v>
      </c>
      <c r="AA318" s="162">
        <v>0</v>
      </c>
      <c r="AB318" s="162">
        <v>0</v>
      </c>
      <c r="AC318" s="162">
        <v>0</v>
      </c>
      <c r="AD318" s="162">
        <v>0</v>
      </c>
      <c r="AE318" s="162">
        <v>0</v>
      </c>
      <c r="AF318" s="162">
        <v>0</v>
      </c>
      <c r="AG318" s="162">
        <v>0</v>
      </c>
      <c r="AH318" s="162">
        <v>0</v>
      </c>
      <c r="AI318" s="162">
        <v>0</v>
      </c>
      <c r="AJ318" s="162">
        <v>0</v>
      </c>
      <c r="AK318" s="162">
        <v>0</v>
      </c>
      <c r="AL318" s="162">
        <v>0</v>
      </c>
      <c r="AM318" s="162">
        <v>0</v>
      </c>
      <c r="AN318" s="87">
        <f t="shared" si="138"/>
        <v>0</v>
      </c>
      <c r="AO318" s="87">
        <f t="shared" si="138"/>
        <v>0</v>
      </c>
      <c r="AP318" s="87">
        <f t="shared" si="138"/>
        <v>0</v>
      </c>
      <c r="AQ318" s="87">
        <f t="shared" si="138"/>
        <v>0</v>
      </c>
      <c r="AR318" s="87">
        <f t="shared" si="138"/>
        <v>0</v>
      </c>
      <c r="AS318" s="87">
        <f t="shared" si="138"/>
        <v>0</v>
      </c>
      <c r="AT318" s="87">
        <f t="shared" si="138"/>
        <v>0</v>
      </c>
      <c r="AU318" s="87">
        <v>0</v>
      </c>
      <c r="AV318" s="87">
        <v>0</v>
      </c>
      <c r="AW318" s="87">
        <v>0</v>
      </c>
      <c r="AX318" s="87">
        <v>0</v>
      </c>
      <c r="AY318" s="87">
        <v>0</v>
      </c>
      <c r="AZ318" s="87">
        <v>0</v>
      </c>
      <c r="BA318" s="87">
        <v>0</v>
      </c>
      <c r="BB318" s="87">
        <v>0</v>
      </c>
      <c r="BC318" s="87">
        <v>0</v>
      </c>
      <c r="BD318" s="87">
        <v>0</v>
      </c>
      <c r="BE318" s="87">
        <v>0</v>
      </c>
      <c r="BF318" s="87">
        <v>0</v>
      </c>
      <c r="BG318" s="87">
        <v>0</v>
      </c>
      <c r="BH318" s="87">
        <v>0</v>
      </c>
      <c r="BI318" s="87">
        <v>0</v>
      </c>
      <c r="BJ318" s="87">
        <v>0</v>
      </c>
      <c r="BK318" s="87">
        <v>0</v>
      </c>
      <c r="BL318" s="87">
        <v>0</v>
      </c>
      <c r="BM318" s="87">
        <v>0</v>
      </c>
      <c r="BN318" s="87">
        <v>0</v>
      </c>
      <c r="BO318" s="87">
        <v>0</v>
      </c>
      <c r="BP318" s="130">
        <v>0</v>
      </c>
      <c r="BQ318" s="130">
        <v>0</v>
      </c>
      <c r="BR318" s="130">
        <v>0</v>
      </c>
      <c r="BS318" s="130">
        <v>0</v>
      </c>
      <c r="BT318" s="130">
        <v>0</v>
      </c>
      <c r="BU318" s="130">
        <v>0</v>
      </c>
      <c r="BV318" s="130">
        <v>0</v>
      </c>
      <c r="BW318" s="448">
        <f t="shared" si="120"/>
        <v>0</v>
      </c>
      <c r="BX318" s="448">
        <f t="shared" si="127"/>
        <v>0</v>
      </c>
      <c r="BY318" s="448">
        <f t="shared" si="128"/>
        <v>0</v>
      </c>
      <c r="BZ318" s="448">
        <f t="shared" si="129"/>
        <v>0</v>
      </c>
      <c r="CA318" s="448">
        <f t="shared" si="130"/>
        <v>0</v>
      </c>
      <c r="CB318" s="448">
        <f t="shared" si="131"/>
        <v>0</v>
      </c>
      <c r="CC318" s="448">
        <f t="shared" si="132"/>
        <v>0</v>
      </c>
      <c r="CD318" s="461" t="s">
        <v>1951</v>
      </c>
      <c r="CE318" s="453"/>
      <c r="CF318" s="454"/>
    </row>
    <row r="319" spans="1:84" s="460" customFormat="1" ht="31.5">
      <c r="A319" s="125" t="s">
        <v>230</v>
      </c>
      <c r="B319" s="160" t="s">
        <v>1318</v>
      </c>
      <c r="C319" s="163" t="s">
        <v>1469</v>
      </c>
      <c r="D319" s="163"/>
      <c r="E319" s="162">
        <f t="shared" si="139"/>
        <v>0</v>
      </c>
      <c r="F319" s="162">
        <f t="shared" si="139"/>
        <v>0</v>
      </c>
      <c r="G319" s="163">
        <f t="shared" si="139"/>
        <v>0</v>
      </c>
      <c r="H319" s="163">
        <f t="shared" si="139"/>
        <v>0</v>
      </c>
      <c r="I319" s="163">
        <f t="shared" si="139"/>
        <v>0</v>
      </c>
      <c r="J319" s="163">
        <f t="shared" si="139"/>
        <v>0</v>
      </c>
      <c r="K319" s="162">
        <f t="shared" si="139"/>
        <v>0</v>
      </c>
      <c r="L319" s="162">
        <v>0</v>
      </c>
      <c r="M319" s="162">
        <v>0</v>
      </c>
      <c r="N319" s="162">
        <v>0</v>
      </c>
      <c r="O319" s="162">
        <v>0</v>
      </c>
      <c r="P319" s="162">
        <v>0</v>
      </c>
      <c r="Q319" s="162">
        <v>0</v>
      </c>
      <c r="R319" s="162">
        <v>0</v>
      </c>
      <c r="S319" s="162">
        <v>0</v>
      </c>
      <c r="T319" s="162">
        <v>0</v>
      </c>
      <c r="U319" s="162">
        <v>0</v>
      </c>
      <c r="V319" s="162">
        <v>0</v>
      </c>
      <c r="W319" s="162">
        <v>0</v>
      </c>
      <c r="X319" s="162">
        <v>0</v>
      </c>
      <c r="Y319" s="162">
        <v>0</v>
      </c>
      <c r="Z319" s="162">
        <v>0</v>
      </c>
      <c r="AA319" s="162">
        <v>0</v>
      </c>
      <c r="AB319" s="162">
        <v>0</v>
      </c>
      <c r="AC319" s="162">
        <v>0</v>
      </c>
      <c r="AD319" s="162">
        <v>0</v>
      </c>
      <c r="AE319" s="162">
        <v>0</v>
      </c>
      <c r="AF319" s="162">
        <v>0</v>
      </c>
      <c r="AG319" s="162">
        <v>0</v>
      </c>
      <c r="AH319" s="162">
        <v>0</v>
      </c>
      <c r="AI319" s="162">
        <v>0</v>
      </c>
      <c r="AJ319" s="162">
        <v>0</v>
      </c>
      <c r="AK319" s="162">
        <v>0</v>
      </c>
      <c r="AL319" s="162">
        <v>0</v>
      </c>
      <c r="AM319" s="162">
        <v>0</v>
      </c>
      <c r="AN319" s="87">
        <f t="shared" si="138"/>
        <v>0</v>
      </c>
      <c r="AO319" s="87">
        <f t="shared" si="138"/>
        <v>0</v>
      </c>
      <c r="AP319" s="87">
        <f t="shared" si="138"/>
        <v>0</v>
      </c>
      <c r="AQ319" s="87">
        <f t="shared" si="138"/>
        <v>0</v>
      </c>
      <c r="AR319" s="87">
        <f t="shared" si="138"/>
        <v>0</v>
      </c>
      <c r="AS319" s="87">
        <f t="shared" si="138"/>
        <v>0</v>
      </c>
      <c r="AT319" s="87">
        <f t="shared" si="138"/>
        <v>0</v>
      </c>
      <c r="AU319" s="87">
        <v>0</v>
      </c>
      <c r="AV319" s="87">
        <v>0</v>
      </c>
      <c r="AW319" s="87">
        <v>0</v>
      </c>
      <c r="AX319" s="87">
        <v>0</v>
      </c>
      <c r="AY319" s="87">
        <v>0</v>
      </c>
      <c r="AZ319" s="87">
        <v>0</v>
      </c>
      <c r="BA319" s="87">
        <v>0</v>
      </c>
      <c r="BB319" s="87">
        <v>0</v>
      </c>
      <c r="BC319" s="87">
        <v>0</v>
      </c>
      <c r="BD319" s="87">
        <v>0</v>
      </c>
      <c r="BE319" s="87">
        <v>0</v>
      </c>
      <c r="BF319" s="87">
        <v>0</v>
      </c>
      <c r="BG319" s="87">
        <v>0</v>
      </c>
      <c r="BH319" s="87">
        <v>0</v>
      </c>
      <c r="BI319" s="87">
        <v>0</v>
      </c>
      <c r="BJ319" s="87">
        <v>0</v>
      </c>
      <c r="BK319" s="87">
        <v>0</v>
      </c>
      <c r="BL319" s="87">
        <v>0</v>
      </c>
      <c r="BM319" s="87">
        <v>0</v>
      </c>
      <c r="BN319" s="87">
        <v>0</v>
      </c>
      <c r="BO319" s="87">
        <v>0</v>
      </c>
      <c r="BP319" s="130">
        <v>0</v>
      </c>
      <c r="BQ319" s="130">
        <v>0</v>
      </c>
      <c r="BR319" s="130">
        <v>0</v>
      </c>
      <c r="BS319" s="130">
        <v>0</v>
      </c>
      <c r="BT319" s="130">
        <v>0</v>
      </c>
      <c r="BU319" s="130">
        <v>0</v>
      </c>
      <c r="BV319" s="130">
        <v>0</v>
      </c>
      <c r="BW319" s="450">
        <f t="shared" si="120"/>
        <v>0</v>
      </c>
      <c r="BX319" s="450">
        <f t="shared" si="127"/>
        <v>0</v>
      </c>
      <c r="BY319" s="450">
        <f t="shared" si="128"/>
        <v>0</v>
      </c>
      <c r="BZ319" s="450">
        <f t="shared" si="129"/>
        <v>0</v>
      </c>
      <c r="CA319" s="450">
        <f t="shared" si="130"/>
        <v>0</v>
      </c>
      <c r="CB319" s="450">
        <f t="shared" si="131"/>
        <v>0</v>
      </c>
      <c r="CC319" s="450">
        <f t="shared" si="132"/>
        <v>0</v>
      </c>
      <c r="CD319" s="461" t="s">
        <v>1951</v>
      </c>
      <c r="CE319" s="453"/>
      <c r="CF319" s="454"/>
    </row>
    <row r="321" spans="1:11">
      <c r="A321" s="613" t="s">
        <v>148</v>
      </c>
      <c r="B321" s="613"/>
      <c r="C321" s="613"/>
      <c r="D321" s="613"/>
      <c r="E321" s="613"/>
      <c r="F321" s="613"/>
      <c r="G321" s="613"/>
      <c r="H321" s="613"/>
      <c r="I321" s="613"/>
      <c r="J321" s="613"/>
      <c r="K321" s="613"/>
    </row>
  </sheetData>
  <autoFilter ref="A20:FP319"/>
  <customSheetViews>
    <customSheetView guid="{500C2F4F-1743-499A-A051-20565DBF52B2}" scale="60" showPageBreaks="1" printArea="1" view="pageBreakPreview" topLeftCell="R1">
      <selection activeCell="BX47" sqref="BX47"/>
      <pageMargins left="0.78740157480314965" right="0.39370078740157483" top="0.78740157480314965" bottom="0.78740157480314965" header="0.51181102362204722" footer="0.51181102362204722"/>
      <printOptions horizontalCentered="1"/>
      <pageSetup paperSize="9" scale="80" fitToHeight="0" orientation="landscape" r:id="rId1"/>
      <headerFooter alignWithMargins="0"/>
    </customSheetView>
  </customSheetViews>
  <mergeCells count="28">
    <mergeCell ref="A321:K321"/>
    <mergeCell ref="A14:AM14"/>
    <mergeCell ref="A15:A19"/>
    <mergeCell ref="B15:B19"/>
    <mergeCell ref="C15:C19"/>
    <mergeCell ref="D15:D19"/>
    <mergeCell ref="E15:BV16"/>
    <mergeCell ref="CD15:CD19"/>
    <mergeCell ref="E17:AM17"/>
    <mergeCell ref="AN17:BV17"/>
    <mergeCell ref="E18:K18"/>
    <mergeCell ref="BB18:BH18"/>
    <mergeCell ref="BI18:BO18"/>
    <mergeCell ref="BP18:BV18"/>
    <mergeCell ref="L18:R18"/>
    <mergeCell ref="S18:Y18"/>
    <mergeCell ref="Z18:AF18"/>
    <mergeCell ref="AG18:AM18"/>
    <mergeCell ref="AN18:AT18"/>
    <mergeCell ref="AU18:BA18"/>
    <mergeCell ref="BW15:CC18"/>
    <mergeCell ref="A13:AM13"/>
    <mergeCell ref="A8:AM8"/>
    <mergeCell ref="A4:AM4"/>
    <mergeCell ref="A5:AM5"/>
    <mergeCell ref="A7:AM7"/>
    <mergeCell ref="A10:AM10"/>
    <mergeCell ref="A12:AM12"/>
  </mergeCells>
  <printOptions horizontalCentered="1"/>
  <pageMargins left="0.78740157480314965" right="0.39370078740157483" top="0.78740157480314965" bottom="0.78740157480314965" header="0.51181102362204722" footer="0.51181102362204722"/>
  <pageSetup paperSize="9" scale="80" fitToHeight="0" orientation="landscape" r:id="rId2"/>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292"/>
  <sheetViews>
    <sheetView view="pageBreakPreview" zoomScale="80" zoomScaleNormal="60" zoomScaleSheetLayoutView="80" workbookViewId="0">
      <selection activeCell="F27" sqref="F27"/>
    </sheetView>
  </sheetViews>
  <sheetFormatPr defaultRowHeight="15.75"/>
  <cols>
    <col min="1" max="1" width="10.125" style="460" customWidth="1"/>
    <col min="2" max="2" width="47.75" style="460" customWidth="1"/>
    <col min="3" max="3" width="17.625" style="460" customWidth="1"/>
    <col min="4" max="4" width="15.375" style="460" customWidth="1"/>
    <col min="5" max="9" width="9.125" style="460" customWidth="1"/>
    <col min="10" max="29" width="9.125" style="460" hidden="1" customWidth="1"/>
    <col min="30" max="31" width="6.125" style="460" customWidth="1"/>
    <col min="32" max="32" width="7.25" style="460" customWidth="1"/>
    <col min="33" max="36" width="6.125" style="460" customWidth="1"/>
    <col min="37" max="37" width="7.25" style="460" customWidth="1"/>
    <col min="38" max="39" width="6.125" style="460" customWidth="1"/>
    <col min="40" max="40" width="7.625" style="460" customWidth="1"/>
    <col min="41" max="41" width="6.125" style="460" customWidth="1"/>
    <col min="42" max="42" width="7.75" style="460" customWidth="1"/>
    <col min="43" max="46" width="6.125" style="460" customWidth="1"/>
    <col min="47" max="47" width="8.625" style="460" customWidth="1"/>
    <col min="48" max="49" width="6.125" style="460" customWidth="1"/>
    <col min="50" max="54" width="6.125" style="460" hidden="1" customWidth="1"/>
    <col min="55" max="55" width="7.25" style="460" customWidth="1"/>
    <col min="56" max="56" width="6.25" style="460" customWidth="1"/>
    <col min="57" max="57" width="7.875" style="460" customWidth="1"/>
    <col min="58" max="59" width="6.125" style="460" customWidth="1"/>
    <col min="60" max="60" width="29.625" style="460" customWidth="1"/>
    <col min="61" max="61" width="15.625" style="460" customWidth="1"/>
    <col min="62" max="62" width="15.125" style="460" customWidth="1"/>
    <col min="63" max="63" width="6.25" style="460" customWidth="1"/>
    <col min="64" max="64" width="6" style="460" customWidth="1"/>
    <col min="65" max="65" width="6.5" style="460" customWidth="1"/>
    <col min="66" max="66" width="6.875" style="460" customWidth="1"/>
    <col min="67" max="67" width="6.625" style="460" customWidth="1"/>
    <col min="68" max="70" width="6.5" style="460" customWidth="1"/>
    <col min="71" max="71" width="8.75" style="460" customWidth="1"/>
    <col min="72" max="72" width="5.625" style="460" customWidth="1"/>
    <col min="73" max="74" width="6.625" style="460" customWidth="1"/>
    <col min="75" max="76" width="5.625" style="460" customWidth="1"/>
    <col min="77" max="77" width="16.625" style="460" customWidth="1"/>
    <col min="78" max="16384" width="9" style="460"/>
  </cols>
  <sheetData>
    <row r="1" spans="1:70" ht="18.75">
      <c r="A1" s="2"/>
      <c r="B1" s="2"/>
      <c r="C1" s="2"/>
      <c r="D1" s="2"/>
      <c r="E1" s="2"/>
      <c r="F1" s="2"/>
      <c r="G1" s="2"/>
      <c r="H1" s="2"/>
      <c r="I1" s="2"/>
      <c r="J1" s="2"/>
      <c r="K1" s="2"/>
      <c r="L1" s="2"/>
      <c r="M1" s="2"/>
      <c r="N1" s="2"/>
      <c r="O1" s="2"/>
      <c r="P1" s="2"/>
      <c r="Q1" s="2"/>
      <c r="R1" s="2"/>
      <c r="S1" s="2"/>
      <c r="T1" s="2"/>
      <c r="U1" s="2"/>
      <c r="V1" s="2"/>
      <c r="W1" s="2"/>
      <c r="X1" s="2"/>
      <c r="Y1" s="2"/>
      <c r="Z1" s="5"/>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18" t="s">
        <v>60</v>
      </c>
    </row>
    <row r="2" spans="1:70" ht="18.75">
      <c r="A2" s="2"/>
      <c r="B2" s="2"/>
      <c r="C2" s="2"/>
      <c r="D2" s="2"/>
      <c r="E2" s="2"/>
      <c r="F2" s="2"/>
      <c r="G2" s="2"/>
      <c r="H2" s="2"/>
      <c r="I2" s="2"/>
      <c r="J2" s="2"/>
      <c r="K2" s="2"/>
      <c r="L2" s="2"/>
      <c r="M2" s="2"/>
      <c r="N2" s="2"/>
      <c r="O2" s="2"/>
      <c r="P2" s="2"/>
      <c r="Q2" s="2"/>
      <c r="R2" s="2"/>
      <c r="S2" s="2"/>
      <c r="T2" s="2"/>
      <c r="U2" s="2"/>
      <c r="V2" s="2"/>
      <c r="W2" s="2"/>
      <c r="X2" s="2"/>
      <c r="Y2" s="2"/>
      <c r="Z2" s="5"/>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19" t="s">
        <v>0</v>
      </c>
    </row>
    <row r="3" spans="1:70" ht="18.75">
      <c r="A3" s="2"/>
      <c r="B3" s="2"/>
      <c r="C3" s="2"/>
      <c r="D3" s="2"/>
      <c r="E3" s="2"/>
      <c r="F3" s="2"/>
      <c r="G3" s="2"/>
      <c r="H3" s="2"/>
      <c r="I3" s="2"/>
      <c r="J3" s="2"/>
      <c r="K3" s="2"/>
      <c r="L3" s="2"/>
      <c r="M3" s="2"/>
      <c r="N3" s="2"/>
      <c r="O3" s="2"/>
      <c r="P3" s="2"/>
      <c r="Q3" s="2"/>
      <c r="R3" s="2"/>
      <c r="S3" s="2"/>
      <c r="T3" s="2"/>
      <c r="U3" s="2"/>
      <c r="V3" s="2"/>
      <c r="W3" s="2"/>
      <c r="X3" s="2"/>
      <c r="Y3" s="2"/>
      <c r="Z3" s="5"/>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19" t="s">
        <v>874</v>
      </c>
    </row>
    <row r="4" spans="1:70" s="470" customFormat="1" ht="18.75" customHeight="1">
      <c r="A4" s="586" t="s">
        <v>866</v>
      </c>
      <c r="B4" s="586"/>
      <c r="C4" s="586"/>
      <c r="D4" s="586"/>
      <c r="E4" s="586"/>
      <c r="F4" s="586"/>
      <c r="G4" s="586"/>
      <c r="H4" s="586"/>
      <c r="I4" s="586"/>
      <c r="J4" s="586"/>
      <c r="K4" s="586"/>
      <c r="L4" s="586"/>
      <c r="M4" s="586"/>
      <c r="N4" s="586"/>
      <c r="O4" s="586"/>
      <c r="P4" s="586"/>
      <c r="Q4" s="586"/>
      <c r="R4" s="586"/>
      <c r="S4" s="586"/>
      <c r="T4" s="586"/>
      <c r="U4" s="586"/>
      <c r="V4" s="586"/>
      <c r="W4" s="586"/>
      <c r="X4" s="586"/>
      <c r="Y4" s="586"/>
      <c r="Z4" s="586"/>
      <c r="AA4" s="586"/>
      <c r="AB4" s="586"/>
      <c r="AC4" s="586"/>
      <c r="AD4" s="586"/>
      <c r="AE4" s="586"/>
      <c r="AF4" s="586"/>
      <c r="AG4" s="586"/>
      <c r="AH4" s="586"/>
      <c r="AI4" s="586"/>
      <c r="AJ4" s="586"/>
      <c r="AK4" s="586"/>
      <c r="AL4" s="586"/>
      <c r="AM4" s="586"/>
      <c r="AN4" s="586"/>
      <c r="AO4" s="586"/>
      <c r="AP4" s="586"/>
      <c r="AQ4" s="586"/>
      <c r="AR4" s="586"/>
      <c r="AS4" s="586"/>
      <c r="AT4" s="586"/>
      <c r="AU4" s="586"/>
      <c r="AV4" s="586"/>
      <c r="AW4" s="586"/>
      <c r="AX4" s="586"/>
      <c r="AY4" s="586"/>
      <c r="AZ4" s="586"/>
      <c r="BA4" s="586"/>
      <c r="BB4" s="586"/>
      <c r="BC4" s="586"/>
      <c r="BD4" s="586"/>
      <c r="BE4" s="586"/>
      <c r="BF4" s="586"/>
      <c r="BG4" s="586"/>
      <c r="BH4" s="586"/>
    </row>
    <row r="5" spans="1:70" s="457" customFormat="1" ht="18.75" customHeight="1">
      <c r="A5" s="587" t="s">
        <v>889</v>
      </c>
      <c r="B5" s="587"/>
      <c r="C5" s="587"/>
      <c r="D5" s="587"/>
      <c r="E5" s="587"/>
      <c r="F5" s="587"/>
      <c r="G5" s="587"/>
      <c r="H5" s="587"/>
      <c r="I5" s="587"/>
      <c r="J5" s="587"/>
      <c r="K5" s="587"/>
      <c r="L5" s="587"/>
      <c r="M5" s="587"/>
      <c r="N5" s="587"/>
      <c r="O5" s="587"/>
      <c r="P5" s="587"/>
      <c r="Q5" s="587"/>
      <c r="R5" s="587"/>
      <c r="S5" s="587"/>
      <c r="T5" s="587"/>
      <c r="U5" s="587"/>
      <c r="V5" s="587"/>
      <c r="W5" s="587"/>
      <c r="X5" s="587"/>
      <c r="Y5" s="587"/>
      <c r="Z5" s="587"/>
      <c r="AA5" s="587"/>
      <c r="AB5" s="587"/>
      <c r="AC5" s="587"/>
      <c r="AD5" s="587"/>
      <c r="AE5" s="587"/>
      <c r="AF5" s="587"/>
      <c r="AG5" s="587"/>
      <c r="AH5" s="587"/>
      <c r="AI5" s="587"/>
      <c r="AJ5" s="587"/>
      <c r="AK5" s="587"/>
      <c r="AL5" s="587"/>
      <c r="AM5" s="587"/>
      <c r="AN5" s="587"/>
      <c r="AO5" s="587"/>
      <c r="AP5" s="587"/>
      <c r="AQ5" s="587"/>
      <c r="AR5" s="587"/>
      <c r="AS5" s="587"/>
      <c r="AT5" s="587"/>
      <c r="AU5" s="587"/>
      <c r="AV5" s="587"/>
      <c r="AW5" s="587"/>
      <c r="AX5" s="587"/>
      <c r="AY5" s="587"/>
      <c r="AZ5" s="587"/>
      <c r="BA5" s="587"/>
      <c r="BB5" s="587"/>
      <c r="BC5" s="587"/>
      <c r="BD5" s="587"/>
      <c r="BE5" s="587"/>
      <c r="BF5" s="587"/>
      <c r="BG5" s="587"/>
      <c r="BH5" s="587"/>
    </row>
    <row r="6" spans="1:70" s="457" customFormat="1" ht="18.75">
      <c r="A6" s="134"/>
      <c r="B6" s="134"/>
      <c r="C6" s="134"/>
      <c r="D6" s="134"/>
      <c r="E6" s="134"/>
      <c r="F6" s="134"/>
      <c r="G6" s="134"/>
      <c r="H6" s="134"/>
      <c r="I6" s="134"/>
      <c r="J6" s="134"/>
      <c r="K6" s="134"/>
      <c r="L6" s="134"/>
      <c r="M6" s="134"/>
      <c r="N6" s="134"/>
      <c r="O6" s="134"/>
      <c r="P6" s="134"/>
      <c r="Q6" s="134"/>
      <c r="R6" s="134"/>
      <c r="S6" s="134"/>
      <c r="T6" s="134"/>
      <c r="U6" s="134"/>
      <c r="V6" s="134"/>
      <c r="W6" s="134"/>
      <c r="X6" s="134"/>
      <c r="Y6" s="134"/>
      <c r="Z6" s="134"/>
      <c r="AA6" s="13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row>
    <row r="7" spans="1:70" s="457" customFormat="1" ht="18.75" customHeight="1">
      <c r="A7" s="587" t="s">
        <v>2042</v>
      </c>
      <c r="B7" s="587"/>
      <c r="C7" s="587"/>
      <c r="D7" s="587"/>
      <c r="E7" s="587"/>
      <c r="F7" s="587"/>
      <c r="G7" s="587"/>
      <c r="H7" s="587"/>
      <c r="I7" s="587"/>
      <c r="J7" s="587"/>
      <c r="K7" s="587"/>
      <c r="L7" s="587"/>
      <c r="M7" s="587"/>
      <c r="N7" s="587"/>
      <c r="O7" s="587"/>
      <c r="P7" s="587"/>
      <c r="Q7" s="587"/>
      <c r="R7" s="587"/>
      <c r="S7" s="587"/>
      <c r="T7" s="587"/>
      <c r="U7" s="587"/>
      <c r="V7" s="587"/>
      <c r="W7" s="587"/>
      <c r="X7" s="587"/>
      <c r="Y7" s="587"/>
      <c r="Z7" s="587"/>
      <c r="AA7" s="587"/>
      <c r="AB7" s="587"/>
      <c r="AC7" s="587"/>
      <c r="AD7" s="587"/>
      <c r="AE7" s="587"/>
      <c r="AF7" s="587"/>
      <c r="AG7" s="587"/>
      <c r="AH7" s="587"/>
      <c r="AI7" s="587"/>
      <c r="AJ7" s="587"/>
      <c r="AK7" s="587"/>
      <c r="AL7" s="587"/>
      <c r="AM7" s="587"/>
      <c r="AN7" s="587"/>
      <c r="AO7" s="587"/>
      <c r="AP7" s="587"/>
      <c r="AQ7" s="587"/>
      <c r="AR7" s="587"/>
      <c r="AS7" s="587"/>
      <c r="AT7" s="587"/>
      <c r="AU7" s="587"/>
      <c r="AV7" s="587"/>
      <c r="AW7" s="587"/>
      <c r="AX7" s="587"/>
      <c r="AY7" s="587"/>
      <c r="AZ7" s="587"/>
      <c r="BA7" s="587"/>
      <c r="BB7" s="587"/>
      <c r="BC7" s="587"/>
      <c r="BD7" s="587"/>
      <c r="BE7" s="587"/>
      <c r="BF7" s="587"/>
      <c r="BG7" s="587"/>
      <c r="BH7" s="587"/>
    </row>
    <row r="8" spans="1:70" ht="15.75" customHeight="1">
      <c r="A8" s="631" t="s">
        <v>159</v>
      </c>
      <c r="B8" s="631"/>
      <c r="C8" s="631"/>
      <c r="D8" s="631"/>
      <c r="E8" s="631"/>
      <c r="F8" s="631"/>
      <c r="G8" s="631"/>
      <c r="H8" s="631"/>
      <c r="I8" s="631"/>
      <c r="J8" s="631"/>
      <c r="K8" s="631"/>
      <c r="L8" s="631"/>
      <c r="M8" s="631"/>
      <c r="N8" s="631"/>
      <c r="O8" s="631"/>
      <c r="P8" s="631"/>
      <c r="Q8" s="631"/>
      <c r="R8" s="631"/>
      <c r="S8" s="631"/>
      <c r="T8" s="631"/>
      <c r="U8" s="631"/>
      <c r="V8" s="631"/>
      <c r="W8" s="631"/>
      <c r="X8" s="631"/>
      <c r="Y8" s="631"/>
      <c r="Z8" s="631"/>
      <c r="AA8" s="631"/>
      <c r="AB8" s="631"/>
      <c r="AC8" s="631"/>
      <c r="AD8" s="631"/>
      <c r="AE8" s="631"/>
      <c r="AF8" s="631"/>
      <c r="AG8" s="631"/>
      <c r="AH8" s="631"/>
      <c r="AI8" s="631"/>
      <c r="AJ8" s="631"/>
      <c r="AK8" s="631"/>
      <c r="AL8" s="631"/>
      <c r="AM8" s="631"/>
      <c r="AN8" s="631"/>
      <c r="AO8" s="631"/>
      <c r="AP8" s="631"/>
      <c r="AQ8" s="631"/>
      <c r="AR8" s="631"/>
      <c r="AS8" s="631"/>
      <c r="AT8" s="631"/>
      <c r="AU8" s="631"/>
      <c r="AV8" s="631"/>
      <c r="AW8" s="631"/>
      <c r="AX8" s="631"/>
      <c r="AY8" s="631"/>
      <c r="AZ8" s="631"/>
      <c r="BA8" s="631"/>
      <c r="BB8" s="631"/>
      <c r="BC8" s="631"/>
      <c r="BD8" s="631"/>
      <c r="BE8" s="631"/>
      <c r="BF8" s="631"/>
      <c r="BG8" s="631"/>
      <c r="BH8" s="631"/>
    </row>
    <row r="9" spans="1:70">
      <c r="A9" s="445"/>
      <c r="B9" s="445"/>
      <c r="C9" s="445"/>
      <c r="D9" s="445"/>
      <c r="E9" s="445"/>
      <c r="F9" s="445"/>
      <c r="G9" s="445"/>
      <c r="H9" s="445"/>
      <c r="I9" s="445"/>
      <c r="J9" s="445"/>
      <c r="K9" s="445"/>
      <c r="L9" s="445"/>
      <c r="M9" s="445"/>
      <c r="N9" s="445"/>
      <c r="O9" s="445"/>
      <c r="P9" s="445"/>
      <c r="Q9" s="445"/>
      <c r="R9" s="445"/>
      <c r="S9" s="445"/>
      <c r="T9" s="445"/>
      <c r="U9" s="445"/>
      <c r="V9" s="445"/>
      <c r="W9" s="445"/>
      <c r="X9" s="445"/>
      <c r="Y9" s="445"/>
      <c r="Z9" s="445"/>
      <c r="AA9" s="445"/>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row>
    <row r="10" spans="1:70" ht="18.75">
      <c r="A10" s="588" t="s">
        <v>2043</v>
      </c>
      <c r="B10" s="588"/>
      <c r="C10" s="588"/>
      <c r="D10" s="588"/>
      <c r="E10" s="588"/>
      <c r="F10" s="588"/>
      <c r="G10" s="588"/>
      <c r="H10" s="588"/>
      <c r="I10" s="588"/>
      <c r="J10" s="588"/>
      <c r="K10" s="588"/>
      <c r="L10" s="588"/>
      <c r="M10" s="588"/>
      <c r="N10" s="588"/>
      <c r="O10" s="588"/>
      <c r="P10" s="588"/>
      <c r="Q10" s="588"/>
      <c r="R10" s="588"/>
      <c r="S10" s="588"/>
      <c r="T10" s="588"/>
      <c r="U10" s="588"/>
      <c r="V10" s="588"/>
      <c r="W10" s="588"/>
      <c r="X10" s="588"/>
      <c r="Y10" s="588"/>
      <c r="Z10" s="588"/>
      <c r="AA10" s="588"/>
      <c r="AB10" s="588"/>
      <c r="AC10" s="588"/>
      <c r="AD10" s="588"/>
      <c r="AE10" s="588"/>
      <c r="AF10" s="588"/>
      <c r="AG10" s="588"/>
      <c r="AH10" s="588"/>
      <c r="AI10" s="588"/>
      <c r="AJ10" s="588"/>
      <c r="AK10" s="588"/>
      <c r="AL10" s="588"/>
      <c r="AM10" s="588"/>
      <c r="AN10" s="588"/>
      <c r="AO10" s="588"/>
      <c r="AP10" s="588"/>
      <c r="AQ10" s="588"/>
      <c r="AR10" s="588"/>
      <c r="AS10" s="588"/>
      <c r="AT10" s="588"/>
      <c r="AU10" s="588"/>
      <c r="AV10" s="588"/>
      <c r="AW10" s="588"/>
      <c r="AX10" s="588"/>
      <c r="AY10" s="588"/>
      <c r="AZ10" s="588"/>
      <c r="BA10" s="588"/>
      <c r="BB10" s="588"/>
      <c r="BC10" s="588"/>
      <c r="BD10" s="588"/>
      <c r="BE10" s="588"/>
      <c r="BF10" s="588"/>
      <c r="BG10" s="588"/>
      <c r="BH10" s="588"/>
    </row>
    <row r="11" spans="1:70" ht="18.75">
      <c r="A11" s="2"/>
      <c r="B11" s="2"/>
      <c r="C11" s="2"/>
      <c r="D11" s="2"/>
      <c r="E11" s="2"/>
      <c r="F11" s="2"/>
      <c r="G11" s="2"/>
      <c r="H11" s="2"/>
      <c r="I11" s="2"/>
      <c r="J11" s="2"/>
      <c r="K11" s="2"/>
      <c r="L11" s="2"/>
      <c r="M11" s="2"/>
      <c r="N11" s="2"/>
      <c r="O11" s="2"/>
      <c r="P11" s="2"/>
      <c r="Q11" s="2"/>
      <c r="R11" s="2"/>
      <c r="S11" s="2"/>
      <c r="T11" s="2"/>
      <c r="U11" s="2"/>
      <c r="V11" s="2"/>
      <c r="W11" s="2"/>
      <c r="X11" s="2"/>
      <c r="Y11" s="2"/>
      <c r="Z11" s="2"/>
      <c r="AA11" s="219"/>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row>
    <row r="12" spans="1:70" ht="18.75">
      <c r="A12" s="585" t="s">
        <v>2044</v>
      </c>
      <c r="B12" s="585"/>
      <c r="C12" s="585"/>
      <c r="D12" s="585"/>
      <c r="E12" s="585"/>
      <c r="F12" s="585"/>
      <c r="G12" s="585"/>
      <c r="H12" s="585"/>
      <c r="I12" s="585"/>
      <c r="J12" s="585"/>
      <c r="K12" s="585"/>
      <c r="L12" s="585"/>
      <c r="M12" s="585"/>
      <c r="N12" s="585"/>
      <c r="O12" s="585"/>
      <c r="P12" s="585"/>
      <c r="Q12" s="585"/>
      <c r="R12" s="585"/>
      <c r="S12" s="585"/>
      <c r="T12" s="585"/>
      <c r="U12" s="585"/>
      <c r="V12" s="585"/>
      <c r="W12" s="585"/>
      <c r="X12" s="585"/>
      <c r="Y12" s="585"/>
      <c r="Z12" s="585"/>
      <c r="AA12" s="585"/>
      <c r="AB12" s="585"/>
      <c r="AC12" s="585"/>
      <c r="AD12" s="585"/>
      <c r="AE12" s="585"/>
      <c r="AF12" s="585"/>
      <c r="AG12" s="585"/>
      <c r="AH12" s="585"/>
      <c r="AI12" s="585"/>
      <c r="AJ12" s="585"/>
      <c r="AK12" s="585"/>
      <c r="AL12" s="585"/>
      <c r="AM12" s="585"/>
      <c r="AN12" s="585"/>
      <c r="AO12" s="585"/>
      <c r="AP12" s="585"/>
      <c r="AQ12" s="585"/>
      <c r="AR12" s="585"/>
      <c r="AS12" s="585"/>
      <c r="AT12" s="585"/>
      <c r="AU12" s="585"/>
      <c r="AV12" s="585"/>
      <c r="AW12" s="585"/>
      <c r="AX12" s="585"/>
      <c r="AY12" s="585"/>
      <c r="AZ12" s="585"/>
      <c r="BA12" s="585"/>
      <c r="BB12" s="585"/>
      <c r="BC12" s="585"/>
      <c r="BD12" s="585"/>
      <c r="BE12" s="585"/>
      <c r="BF12" s="585"/>
      <c r="BG12" s="585"/>
      <c r="BH12" s="585"/>
    </row>
    <row r="13" spans="1:70">
      <c r="A13" s="565" t="s">
        <v>2045</v>
      </c>
      <c r="B13" s="565"/>
      <c r="C13" s="565"/>
      <c r="D13" s="565"/>
      <c r="E13" s="565"/>
      <c r="F13" s="565"/>
      <c r="G13" s="565"/>
      <c r="H13" s="565"/>
      <c r="I13" s="565"/>
      <c r="J13" s="565"/>
      <c r="K13" s="565"/>
      <c r="L13" s="565"/>
      <c r="M13" s="565"/>
      <c r="N13" s="565"/>
      <c r="O13" s="565"/>
      <c r="P13" s="565"/>
      <c r="Q13" s="565"/>
      <c r="R13" s="565"/>
      <c r="S13" s="565"/>
      <c r="T13" s="565"/>
      <c r="U13" s="565"/>
      <c r="V13" s="565"/>
      <c r="W13" s="565"/>
      <c r="X13" s="565"/>
      <c r="Y13" s="565"/>
      <c r="Z13" s="565"/>
      <c r="AA13" s="565"/>
      <c r="AB13" s="565"/>
      <c r="AC13" s="565"/>
      <c r="AD13" s="565"/>
      <c r="AE13" s="565"/>
      <c r="AF13" s="565"/>
      <c r="AG13" s="565"/>
      <c r="AH13" s="565"/>
      <c r="AI13" s="565"/>
      <c r="AJ13" s="565"/>
      <c r="AK13" s="565"/>
      <c r="AL13" s="565"/>
      <c r="AM13" s="565"/>
      <c r="AN13" s="565"/>
      <c r="AO13" s="565"/>
      <c r="AP13" s="565"/>
      <c r="AQ13" s="565"/>
      <c r="AR13" s="565"/>
      <c r="AS13" s="565"/>
      <c r="AT13" s="565"/>
      <c r="AU13" s="565"/>
      <c r="AV13" s="565"/>
      <c r="AW13" s="565"/>
      <c r="AX13" s="565"/>
      <c r="AY13" s="565"/>
      <c r="AZ13" s="565"/>
      <c r="BA13" s="565"/>
      <c r="BB13" s="565"/>
      <c r="BC13" s="565"/>
      <c r="BD13" s="565"/>
      <c r="BE13" s="565"/>
      <c r="BF13" s="565"/>
      <c r="BG13" s="565"/>
      <c r="BH13" s="565"/>
    </row>
    <row r="14" spans="1:70" ht="18.75">
      <c r="A14" s="471"/>
      <c r="B14" s="471"/>
      <c r="C14" s="471"/>
      <c r="D14" s="471"/>
      <c r="E14" s="471"/>
      <c r="F14" s="471"/>
      <c r="G14" s="471"/>
      <c r="H14" s="471"/>
      <c r="I14" s="471"/>
      <c r="J14" s="471"/>
      <c r="K14" s="471"/>
      <c r="L14" s="471"/>
      <c r="M14" s="471"/>
      <c r="N14" s="471"/>
      <c r="O14" s="471"/>
      <c r="P14" s="471"/>
      <c r="Q14" s="471"/>
      <c r="R14" s="471"/>
      <c r="S14" s="471"/>
      <c r="T14" s="471"/>
      <c r="U14" s="471"/>
      <c r="V14" s="471"/>
      <c r="W14" s="471"/>
      <c r="X14" s="471"/>
      <c r="Y14" s="471"/>
      <c r="Z14" s="471"/>
      <c r="AA14" s="471"/>
      <c r="AB14" s="471"/>
      <c r="AC14" s="471"/>
      <c r="AD14" s="471"/>
      <c r="AE14" s="471"/>
      <c r="AF14" s="471"/>
      <c r="AG14" s="471"/>
      <c r="AH14" s="471"/>
      <c r="AI14" s="471"/>
      <c r="AJ14" s="471"/>
      <c r="AK14" s="471"/>
      <c r="AL14" s="471"/>
      <c r="AM14" s="471"/>
      <c r="AN14" s="471"/>
      <c r="AO14" s="471"/>
      <c r="AP14" s="471"/>
      <c r="AQ14" s="471"/>
      <c r="AR14" s="471"/>
      <c r="AS14" s="471"/>
      <c r="AT14" s="471"/>
      <c r="AU14" s="471"/>
      <c r="AV14" s="471"/>
      <c r="AW14" s="471"/>
      <c r="AX14" s="471"/>
      <c r="AY14" s="471"/>
      <c r="AZ14" s="471"/>
      <c r="BA14" s="471"/>
      <c r="BB14" s="471"/>
      <c r="BC14" s="471"/>
      <c r="BD14" s="471"/>
      <c r="BE14" s="471"/>
      <c r="BF14" s="471"/>
      <c r="BG14" s="471"/>
      <c r="BH14" s="471"/>
    </row>
    <row r="15" spans="1:70" ht="15.75" customHeight="1">
      <c r="A15" s="592" t="s">
        <v>63</v>
      </c>
      <c r="B15" s="595" t="s">
        <v>21</v>
      </c>
      <c r="C15" s="595" t="s">
        <v>5</v>
      </c>
      <c r="D15" s="592" t="s">
        <v>62</v>
      </c>
      <c r="E15" s="627" t="s">
        <v>2046</v>
      </c>
      <c r="F15" s="628"/>
      <c r="G15" s="628"/>
      <c r="H15" s="628"/>
      <c r="I15" s="628"/>
      <c r="J15" s="628"/>
      <c r="K15" s="628"/>
      <c r="L15" s="628"/>
      <c r="M15" s="628"/>
      <c r="N15" s="628"/>
      <c r="O15" s="628"/>
      <c r="P15" s="628"/>
      <c r="Q15" s="628"/>
      <c r="R15" s="628"/>
      <c r="S15" s="628"/>
      <c r="T15" s="628"/>
      <c r="U15" s="628"/>
      <c r="V15" s="628"/>
      <c r="W15" s="628"/>
      <c r="X15" s="628"/>
      <c r="Y15" s="628"/>
      <c r="Z15" s="628"/>
      <c r="AA15" s="628"/>
      <c r="AB15" s="628"/>
      <c r="AC15" s="628"/>
      <c r="AD15" s="628"/>
      <c r="AE15" s="628"/>
      <c r="AF15" s="628"/>
      <c r="AG15" s="628"/>
      <c r="AH15" s="628"/>
      <c r="AI15" s="628"/>
      <c r="AJ15" s="628"/>
      <c r="AK15" s="628"/>
      <c r="AL15" s="628"/>
      <c r="AM15" s="628"/>
      <c r="AN15" s="628"/>
      <c r="AO15" s="628"/>
      <c r="AP15" s="628"/>
      <c r="AQ15" s="628"/>
      <c r="AR15" s="628"/>
      <c r="AS15" s="628"/>
      <c r="AT15" s="628"/>
      <c r="AU15" s="628"/>
      <c r="AV15" s="628"/>
      <c r="AW15" s="628"/>
      <c r="AX15" s="628"/>
      <c r="AY15" s="628"/>
      <c r="AZ15" s="628"/>
      <c r="BA15" s="628"/>
      <c r="BB15" s="628"/>
      <c r="BC15" s="596" t="s">
        <v>2038</v>
      </c>
      <c r="BD15" s="597"/>
      <c r="BE15" s="597"/>
      <c r="BF15" s="597"/>
      <c r="BG15" s="597"/>
      <c r="BH15" s="595" t="s">
        <v>7</v>
      </c>
      <c r="BI15" s="497"/>
      <c r="BJ15" s="497"/>
      <c r="BK15" s="497"/>
      <c r="BL15" s="497"/>
      <c r="BM15" s="497"/>
      <c r="BN15" s="497"/>
      <c r="BO15" s="498"/>
      <c r="BP15" s="498"/>
      <c r="BQ15" s="498"/>
      <c r="BR15" s="498"/>
    </row>
    <row r="16" spans="1:70" ht="15.75" customHeight="1">
      <c r="A16" s="593"/>
      <c r="B16" s="595"/>
      <c r="C16" s="595"/>
      <c r="D16" s="593"/>
      <c r="E16" s="629"/>
      <c r="F16" s="630"/>
      <c r="G16" s="630"/>
      <c r="H16" s="630"/>
      <c r="I16" s="630"/>
      <c r="J16" s="630"/>
      <c r="K16" s="630"/>
      <c r="L16" s="630"/>
      <c r="M16" s="630"/>
      <c r="N16" s="630"/>
      <c r="O16" s="630"/>
      <c r="P16" s="630"/>
      <c r="Q16" s="630"/>
      <c r="R16" s="630"/>
      <c r="S16" s="630"/>
      <c r="T16" s="630"/>
      <c r="U16" s="630"/>
      <c r="V16" s="630"/>
      <c r="W16" s="630"/>
      <c r="X16" s="630"/>
      <c r="Y16" s="630"/>
      <c r="Z16" s="630"/>
      <c r="AA16" s="630"/>
      <c r="AB16" s="630"/>
      <c r="AC16" s="630"/>
      <c r="AD16" s="630"/>
      <c r="AE16" s="630"/>
      <c r="AF16" s="630"/>
      <c r="AG16" s="630"/>
      <c r="AH16" s="630"/>
      <c r="AI16" s="630"/>
      <c r="AJ16" s="630"/>
      <c r="AK16" s="630"/>
      <c r="AL16" s="630"/>
      <c r="AM16" s="630"/>
      <c r="AN16" s="630"/>
      <c r="AO16" s="630"/>
      <c r="AP16" s="630"/>
      <c r="AQ16" s="630"/>
      <c r="AR16" s="630"/>
      <c r="AS16" s="630"/>
      <c r="AT16" s="630"/>
      <c r="AU16" s="630"/>
      <c r="AV16" s="630"/>
      <c r="AW16" s="630"/>
      <c r="AX16" s="630"/>
      <c r="AY16" s="630"/>
      <c r="AZ16" s="630"/>
      <c r="BA16" s="630"/>
      <c r="BB16" s="630"/>
      <c r="BC16" s="625"/>
      <c r="BD16" s="626"/>
      <c r="BE16" s="626"/>
      <c r="BF16" s="626"/>
      <c r="BG16" s="626"/>
      <c r="BH16" s="595"/>
      <c r="BI16" s="497"/>
      <c r="BJ16" s="497"/>
      <c r="BK16" s="497"/>
      <c r="BL16" s="497"/>
      <c r="BM16" s="497"/>
      <c r="BN16" s="497"/>
      <c r="BO16" s="498"/>
      <c r="BP16" s="498"/>
      <c r="BQ16" s="498"/>
      <c r="BR16" s="498"/>
    </row>
    <row r="17" spans="1:62" ht="54.75" customHeight="1">
      <c r="A17" s="593"/>
      <c r="B17" s="595"/>
      <c r="C17" s="595"/>
      <c r="D17" s="593"/>
      <c r="E17" s="590" t="s">
        <v>9</v>
      </c>
      <c r="F17" s="590"/>
      <c r="G17" s="590"/>
      <c r="H17" s="590"/>
      <c r="I17" s="590"/>
      <c r="J17" s="590"/>
      <c r="K17" s="590"/>
      <c r="L17" s="590"/>
      <c r="M17" s="590"/>
      <c r="N17" s="590"/>
      <c r="O17" s="590"/>
      <c r="P17" s="590"/>
      <c r="Q17" s="590"/>
      <c r="R17" s="590"/>
      <c r="S17" s="590"/>
      <c r="T17" s="590"/>
      <c r="U17" s="590"/>
      <c r="V17" s="590"/>
      <c r="W17" s="590"/>
      <c r="X17" s="590"/>
      <c r="Y17" s="590"/>
      <c r="Z17" s="590"/>
      <c r="AA17" s="590"/>
      <c r="AB17" s="590"/>
      <c r="AC17" s="590"/>
      <c r="AD17" s="590" t="s">
        <v>10</v>
      </c>
      <c r="AE17" s="590"/>
      <c r="AF17" s="590"/>
      <c r="AG17" s="590"/>
      <c r="AH17" s="590"/>
      <c r="AI17" s="590"/>
      <c r="AJ17" s="590"/>
      <c r="AK17" s="590"/>
      <c r="AL17" s="590"/>
      <c r="AM17" s="590"/>
      <c r="AN17" s="590"/>
      <c r="AO17" s="590"/>
      <c r="AP17" s="590"/>
      <c r="AQ17" s="590"/>
      <c r="AR17" s="590"/>
      <c r="AS17" s="590"/>
      <c r="AT17" s="590"/>
      <c r="AU17" s="590"/>
      <c r="AV17" s="590"/>
      <c r="AW17" s="590"/>
      <c r="AX17" s="590"/>
      <c r="AY17" s="590"/>
      <c r="AZ17" s="590"/>
      <c r="BA17" s="590"/>
      <c r="BB17" s="590"/>
      <c r="BC17" s="625"/>
      <c r="BD17" s="626"/>
      <c r="BE17" s="626"/>
      <c r="BF17" s="626"/>
      <c r="BG17" s="626"/>
      <c r="BH17" s="595"/>
      <c r="BI17" s="457"/>
      <c r="BJ17" s="457"/>
    </row>
    <row r="18" spans="1:62" ht="31.5" customHeight="1">
      <c r="A18" s="593"/>
      <c r="B18" s="595"/>
      <c r="C18" s="595"/>
      <c r="D18" s="593"/>
      <c r="E18" s="595" t="s">
        <v>12</v>
      </c>
      <c r="F18" s="595"/>
      <c r="G18" s="595"/>
      <c r="H18" s="595"/>
      <c r="I18" s="595"/>
      <c r="J18" s="595" t="s">
        <v>69</v>
      </c>
      <c r="K18" s="595"/>
      <c r="L18" s="595"/>
      <c r="M18" s="595"/>
      <c r="N18" s="595"/>
      <c r="O18" s="595" t="s">
        <v>70</v>
      </c>
      <c r="P18" s="595"/>
      <c r="Q18" s="595"/>
      <c r="R18" s="595"/>
      <c r="S18" s="595"/>
      <c r="T18" s="595" t="s">
        <v>74</v>
      </c>
      <c r="U18" s="595"/>
      <c r="V18" s="595"/>
      <c r="W18" s="595"/>
      <c r="X18" s="595"/>
      <c r="Y18" s="590" t="s">
        <v>72</v>
      </c>
      <c r="Z18" s="590"/>
      <c r="AA18" s="590"/>
      <c r="AB18" s="590"/>
      <c r="AC18" s="590"/>
      <c r="AD18" s="595" t="s">
        <v>12</v>
      </c>
      <c r="AE18" s="595"/>
      <c r="AF18" s="595"/>
      <c r="AG18" s="595"/>
      <c r="AH18" s="595"/>
      <c r="AI18" s="595" t="s">
        <v>69</v>
      </c>
      <c r="AJ18" s="595"/>
      <c r="AK18" s="595"/>
      <c r="AL18" s="595"/>
      <c r="AM18" s="595"/>
      <c r="AN18" s="595" t="s">
        <v>70</v>
      </c>
      <c r="AO18" s="595"/>
      <c r="AP18" s="595"/>
      <c r="AQ18" s="595"/>
      <c r="AR18" s="595"/>
      <c r="AS18" s="595" t="s">
        <v>74</v>
      </c>
      <c r="AT18" s="595"/>
      <c r="AU18" s="595"/>
      <c r="AV18" s="595"/>
      <c r="AW18" s="595"/>
      <c r="AX18" s="590" t="s">
        <v>72</v>
      </c>
      <c r="AY18" s="590"/>
      <c r="AZ18" s="590"/>
      <c r="BA18" s="590"/>
      <c r="BB18" s="590"/>
      <c r="BC18" s="599"/>
      <c r="BD18" s="600"/>
      <c r="BE18" s="600"/>
      <c r="BF18" s="600"/>
      <c r="BG18" s="600"/>
      <c r="BH18" s="595"/>
      <c r="BI18" s="457"/>
      <c r="BJ18" s="457"/>
    </row>
    <row r="19" spans="1:62" ht="45.75">
      <c r="A19" s="594"/>
      <c r="B19" s="595"/>
      <c r="C19" s="595"/>
      <c r="D19" s="594"/>
      <c r="E19" s="472" t="s">
        <v>2</v>
      </c>
      <c r="F19" s="472" t="s">
        <v>3</v>
      </c>
      <c r="G19" s="472" t="s">
        <v>53</v>
      </c>
      <c r="H19" s="472" t="s">
        <v>1</v>
      </c>
      <c r="I19" s="472" t="s">
        <v>2002</v>
      </c>
      <c r="J19" s="472" t="s">
        <v>2</v>
      </c>
      <c r="K19" s="472" t="s">
        <v>3</v>
      </c>
      <c r="L19" s="472" t="s">
        <v>53</v>
      </c>
      <c r="M19" s="472" t="s">
        <v>1</v>
      </c>
      <c r="N19" s="472" t="s">
        <v>2002</v>
      </c>
      <c r="O19" s="472" t="s">
        <v>2</v>
      </c>
      <c r="P19" s="472" t="s">
        <v>3</v>
      </c>
      <c r="Q19" s="472" t="s">
        <v>53</v>
      </c>
      <c r="R19" s="472" t="s">
        <v>1</v>
      </c>
      <c r="S19" s="472" t="s">
        <v>2002</v>
      </c>
      <c r="T19" s="472" t="s">
        <v>2</v>
      </c>
      <c r="U19" s="472" t="s">
        <v>3</v>
      </c>
      <c r="V19" s="472" t="s">
        <v>53</v>
      </c>
      <c r="W19" s="472" t="s">
        <v>1</v>
      </c>
      <c r="X19" s="472" t="s">
        <v>2002</v>
      </c>
      <c r="Y19" s="472" t="s">
        <v>2</v>
      </c>
      <c r="Z19" s="472" t="s">
        <v>3</v>
      </c>
      <c r="AA19" s="472" t="s">
        <v>53</v>
      </c>
      <c r="AB19" s="472" t="s">
        <v>1</v>
      </c>
      <c r="AC19" s="472" t="s">
        <v>2002</v>
      </c>
      <c r="AD19" s="472" t="s">
        <v>2</v>
      </c>
      <c r="AE19" s="472" t="s">
        <v>3</v>
      </c>
      <c r="AF19" s="472" t="s">
        <v>53</v>
      </c>
      <c r="AG19" s="472" t="s">
        <v>1</v>
      </c>
      <c r="AH19" s="472" t="s">
        <v>2002</v>
      </c>
      <c r="AI19" s="472" t="s">
        <v>2</v>
      </c>
      <c r="AJ19" s="472" t="s">
        <v>3</v>
      </c>
      <c r="AK19" s="472" t="s">
        <v>53</v>
      </c>
      <c r="AL19" s="472" t="s">
        <v>1</v>
      </c>
      <c r="AM19" s="472" t="s">
        <v>2002</v>
      </c>
      <c r="AN19" s="472" t="s">
        <v>2</v>
      </c>
      <c r="AO19" s="472" t="s">
        <v>3</v>
      </c>
      <c r="AP19" s="472" t="s">
        <v>53</v>
      </c>
      <c r="AQ19" s="472" t="s">
        <v>1</v>
      </c>
      <c r="AR19" s="472" t="s">
        <v>2002</v>
      </c>
      <c r="AS19" s="472" t="s">
        <v>2</v>
      </c>
      <c r="AT19" s="472" t="s">
        <v>3</v>
      </c>
      <c r="AU19" s="472" t="s">
        <v>53</v>
      </c>
      <c r="AV19" s="472" t="s">
        <v>1</v>
      </c>
      <c r="AW19" s="472" t="s">
        <v>2002</v>
      </c>
      <c r="AX19" s="472" t="s">
        <v>2</v>
      </c>
      <c r="AY19" s="472" t="s">
        <v>3</v>
      </c>
      <c r="AZ19" s="472" t="s">
        <v>53</v>
      </c>
      <c r="BA19" s="472" t="s">
        <v>1</v>
      </c>
      <c r="BB19" s="472" t="s">
        <v>2002</v>
      </c>
      <c r="BC19" s="472" t="s">
        <v>2</v>
      </c>
      <c r="BD19" s="472" t="s">
        <v>3</v>
      </c>
      <c r="BE19" s="472" t="s">
        <v>53</v>
      </c>
      <c r="BF19" s="472" t="s">
        <v>1</v>
      </c>
      <c r="BG19" s="472" t="s">
        <v>2002</v>
      </c>
      <c r="BH19" s="595"/>
      <c r="BI19" s="457"/>
      <c r="BJ19" s="457"/>
    </row>
    <row r="20" spans="1:62" s="455" customFormat="1">
      <c r="A20" s="474">
        <v>1</v>
      </c>
      <c r="B20" s="474">
        <v>2</v>
      </c>
      <c r="C20" s="474">
        <v>3</v>
      </c>
      <c r="D20" s="474">
        <f>C20+1</f>
        <v>4</v>
      </c>
      <c r="E20" s="474" t="s">
        <v>77</v>
      </c>
      <c r="F20" s="474" t="s">
        <v>78</v>
      </c>
      <c r="G20" s="474" t="s">
        <v>79</v>
      </c>
      <c r="H20" s="474" t="s">
        <v>80</v>
      </c>
      <c r="I20" s="474" t="s">
        <v>81</v>
      </c>
      <c r="J20" s="474" t="s">
        <v>84</v>
      </c>
      <c r="K20" s="474" t="s">
        <v>85</v>
      </c>
      <c r="L20" s="474" t="s">
        <v>86</v>
      </c>
      <c r="M20" s="474" t="s">
        <v>87</v>
      </c>
      <c r="N20" s="474" t="s">
        <v>88</v>
      </c>
      <c r="O20" s="474" t="s">
        <v>91</v>
      </c>
      <c r="P20" s="474" t="s">
        <v>92</v>
      </c>
      <c r="Q20" s="474" t="s">
        <v>93</v>
      </c>
      <c r="R20" s="474" t="s">
        <v>94</v>
      </c>
      <c r="S20" s="474" t="s">
        <v>95</v>
      </c>
      <c r="T20" s="474" t="s">
        <v>98</v>
      </c>
      <c r="U20" s="474" t="s">
        <v>99</v>
      </c>
      <c r="V20" s="474" t="s">
        <v>100</v>
      </c>
      <c r="W20" s="474" t="s">
        <v>101</v>
      </c>
      <c r="X20" s="474" t="s">
        <v>102</v>
      </c>
      <c r="Y20" s="474" t="s">
        <v>105</v>
      </c>
      <c r="Z20" s="474" t="s">
        <v>106</v>
      </c>
      <c r="AA20" s="474" t="s">
        <v>107</v>
      </c>
      <c r="AB20" s="474" t="s">
        <v>108</v>
      </c>
      <c r="AC20" s="474" t="s">
        <v>109</v>
      </c>
      <c r="AD20" s="474" t="s">
        <v>112</v>
      </c>
      <c r="AE20" s="474" t="s">
        <v>113</v>
      </c>
      <c r="AF20" s="474" t="s">
        <v>114</v>
      </c>
      <c r="AG20" s="474" t="s">
        <v>115</v>
      </c>
      <c r="AH20" s="474" t="s">
        <v>116</v>
      </c>
      <c r="AI20" s="474" t="s">
        <v>119</v>
      </c>
      <c r="AJ20" s="474" t="s">
        <v>120</v>
      </c>
      <c r="AK20" s="474" t="s">
        <v>121</v>
      </c>
      <c r="AL20" s="474" t="s">
        <v>122</v>
      </c>
      <c r="AM20" s="474" t="s">
        <v>147</v>
      </c>
      <c r="AN20" s="474" t="s">
        <v>126</v>
      </c>
      <c r="AO20" s="474" t="s">
        <v>127</v>
      </c>
      <c r="AP20" s="474" t="s">
        <v>128</v>
      </c>
      <c r="AQ20" s="474" t="s">
        <v>129</v>
      </c>
      <c r="AR20" s="474" t="s">
        <v>130</v>
      </c>
      <c r="AS20" s="474" t="s">
        <v>133</v>
      </c>
      <c r="AT20" s="474" t="s">
        <v>134</v>
      </c>
      <c r="AU20" s="474" t="s">
        <v>135</v>
      </c>
      <c r="AV20" s="474" t="s">
        <v>136</v>
      </c>
      <c r="AW20" s="474" t="s">
        <v>137</v>
      </c>
      <c r="AX20" s="474" t="s">
        <v>140</v>
      </c>
      <c r="AY20" s="474" t="s">
        <v>141</v>
      </c>
      <c r="AZ20" s="474" t="s">
        <v>142</v>
      </c>
      <c r="BA20" s="474" t="s">
        <v>143</v>
      </c>
      <c r="BB20" s="474" t="s">
        <v>144</v>
      </c>
      <c r="BC20" s="474" t="s">
        <v>150</v>
      </c>
      <c r="BD20" s="476" t="s">
        <v>151</v>
      </c>
      <c r="BE20" s="474" t="s">
        <v>152</v>
      </c>
      <c r="BF20" s="474" t="s">
        <v>153</v>
      </c>
      <c r="BG20" s="474" t="s">
        <v>234</v>
      </c>
      <c r="BH20" s="474">
        <v>8</v>
      </c>
    </row>
    <row r="21" spans="1:62" s="455" customFormat="1" ht="31.5">
      <c r="A21" s="164" t="s">
        <v>1902</v>
      </c>
      <c r="B21" s="172" t="s">
        <v>160</v>
      </c>
      <c r="C21" s="173" t="s">
        <v>1469</v>
      </c>
      <c r="D21" s="163" t="s">
        <v>903</v>
      </c>
      <c r="E21" s="447">
        <f t="shared" ref="E21:I52" si="0">J21+O21+T21+Y21</f>
        <v>97</v>
      </c>
      <c r="F21" s="447">
        <f t="shared" si="0"/>
        <v>2.09</v>
      </c>
      <c r="G21" s="447">
        <f t="shared" si="0"/>
        <v>0</v>
      </c>
      <c r="H21" s="447">
        <f t="shared" si="0"/>
        <v>0</v>
      </c>
      <c r="I21" s="447">
        <f t="shared" si="0"/>
        <v>0</v>
      </c>
      <c r="J21" s="447">
        <f t="shared" ref="J21:AB21" si="1">J22+J23+J24+J25+J26+J27</f>
        <v>0</v>
      </c>
      <c r="K21" s="447">
        <f t="shared" si="1"/>
        <v>0</v>
      </c>
      <c r="L21" s="447">
        <f t="shared" si="1"/>
        <v>0</v>
      </c>
      <c r="M21" s="447">
        <f t="shared" si="1"/>
        <v>0</v>
      </c>
      <c r="N21" s="447">
        <f t="shared" si="1"/>
        <v>0</v>
      </c>
      <c r="O21" s="447">
        <f t="shared" si="1"/>
        <v>0</v>
      </c>
      <c r="P21" s="447">
        <f t="shared" si="1"/>
        <v>0</v>
      </c>
      <c r="Q21" s="447">
        <f t="shared" si="1"/>
        <v>0</v>
      </c>
      <c r="R21" s="447">
        <f t="shared" si="1"/>
        <v>0</v>
      </c>
      <c r="S21" s="447">
        <f t="shared" si="1"/>
        <v>0</v>
      </c>
      <c r="T21" s="447">
        <f t="shared" si="1"/>
        <v>0</v>
      </c>
      <c r="U21" s="447">
        <f t="shared" si="1"/>
        <v>0</v>
      </c>
      <c r="V21" s="447">
        <f t="shared" si="1"/>
        <v>0</v>
      </c>
      <c r="W21" s="447">
        <f t="shared" si="1"/>
        <v>0</v>
      </c>
      <c r="X21" s="447">
        <f t="shared" si="1"/>
        <v>0</v>
      </c>
      <c r="Y21" s="447">
        <f t="shared" si="1"/>
        <v>97</v>
      </c>
      <c r="Z21" s="447">
        <f t="shared" si="1"/>
        <v>2.09</v>
      </c>
      <c r="AA21" s="447">
        <f t="shared" si="1"/>
        <v>0</v>
      </c>
      <c r="AB21" s="447">
        <f t="shared" si="1"/>
        <v>0</v>
      </c>
      <c r="AC21" s="447">
        <v>0</v>
      </c>
      <c r="AD21" s="447">
        <f t="shared" ref="AD21:AH71" si="2">AI21+AN21+AS21+AX21</f>
        <v>0.41</v>
      </c>
      <c r="AE21" s="447">
        <f t="shared" si="2"/>
        <v>0</v>
      </c>
      <c r="AF21" s="499">
        <f t="shared" si="2"/>
        <v>62.305</v>
      </c>
      <c r="AG21" s="447">
        <f t="shared" si="2"/>
        <v>0</v>
      </c>
      <c r="AH21" s="500">
        <f t="shared" si="2"/>
        <v>0</v>
      </c>
      <c r="AI21" s="500">
        <f t="shared" ref="AI21:BB21" si="3">AI22+AI23+AI24+AI25+AI26+AI27</f>
        <v>0</v>
      </c>
      <c r="AJ21" s="500">
        <f t="shared" si="3"/>
        <v>0</v>
      </c>
      <c r="AK21" s="500">
        <f t="shared" si="3"/>
        <v>16.97</v>
      </c>
      <c r="AL21" s="500">
        <f t="shared" si="3"/>
        <v>0</v>
      </c>
      <c r="AM21" s="500">
        <f t="shared" si="3"/>
        <v>0</v>
      </c>
      <c r="AN21" s="500">
        <f t="shared" si="3"/>
        <v>0</v>
      </c>
      <c r="AO21" s="500">
        <f t="shared" si="3"/>
        <v>0</v>
      </c>
      <c r="AP21" s="477">
        <f t="shared" si="3"/>
        <v>24.09</v>
      </c>
      <c r="AQ21" s="500">
        <f t="shared" si="3"/>
        <v>0</v>
      </c>
      <c r="AR21" s="500">
        <f t="shared" si="3"/>
        <v>0</v>
      </c>
      <c r="AS21" s="501">
        <f t="shared" si="3"/>
        <v>0.41</v>
      </c>
      <c r="AT21" s="500">
        <f t="shared" si="3"/>
        <v>0</v>
      </c>
      <c r="AU21" s="501">
        <f t="shared" si="3"/>
        <v>21.244999999999997</v>
      </c>
      <c r="AV21" s="500">
        <f t="shared" si="3"/>
        <v>0</v>
      </c>
      <c r="AW21" s="500">
        <f t="shared" si="3"/>
        <v>0</v>
      </c>
      <c r="AX21" s="500">
        <f t="shared" si="3"/>
        <v>0</v>
      </c>
      <c r="AY21" s="500">
        <f t="shared" si="3"/>
        <v>0</v>
      </c>
      <c r="AZ21" s="500">
        <f t="shared" si="3"/>
        <v>0</v>
      </c>
      <c r="BA21" s="500">
        <f t="shared" si="3"/>
        <v>0</v>
      </c>
      <c r="BB21" s="500">
        <f t="shared" si="3"/>
        <v>0</v>
      </c>
      <c r="BC21" s="450">
        <f>AD21-E21</f>
        <v>-96.59</v>
      </c>
      <c r="BD21" s="450">
        <f t="shared" ref="BD21:BG36" si="4">AE21-F21</f>
        <v>-2.09</v>
      </c>
      <c r="BE21" s="450">
        <f t="shared" si="4"/>
        <v>62.305</v>
      </c>
      <c r="BF21" s="450">
        <f t="shared" si="4"/>
        <v>0</v>
      </c>
      <c r="BG21" s="450">
        <f t="shared" si="4"/>
        <v>0</v>
      </c>
      <c r="BH21" s="474" t="s">
        <v>2047</v>
      </c>
      <c r="BI21" s="502"/>
    </row>
    <row r="22" spans="1:62" s="506" customFormat="1">
      <c r="A22" s="164" t="s">
        <v>1903</v>
      </c>
      <c r="B22" s="172" t="s">
        <v>942</v>
      </c>
      <c r="C22" s="173" t="s">
        <v>1469</v>
      </c>
      <c r="D22" s="163" t="s">
        <v>903</v>
      </c>
      <c r="E22" s="447">
        <f t="shared" si="0"/>
        <v>0</v>
      </c>
      <c r="F22" s="447">
        <f t="shared" si="0"/>
        <v>0</v>
      </c>
      <c r="G22" s="447">
        <f t="shared" si="0"/>
        <v>0</v>
      </c>
      <c r="H22" s="447">
        <f t="shared" si="0"/>
        <v>0</v>
      </c>
      <c r="I22" s="447">
        <f t="shared" si="0"/>
        <v>0</v>
      </c>
      <c r="J22" s="447">
        <f t="shared" ref="J22:AB22" si="5">J29+J235</f>
        <v>0</v>
      </c>
      <c r="K22" s="447">
        <f t="shared" si="5"/>
        <v>0</v>
      </c>
      <c r="L22" s="447">
        <f t="shared" si="5"/>
        <v>0</v>
      </c>
      <c r="M22" s="447">
        <f t="shared" si="5"/>
        <v>0</v>
      </c>
      <c r="N22" s="447">
        <f t="shared" si="5"/>
        <v>0</v>
      </c>
      <c r="O22" s="447">
        <f t="shared" si="5"/>
        <v>0</v>
      </c>
      <c r="P22" s="447">
        <f t="shared" si="5"/>
        <v>0</v>
      </c>
      <c r="Q22" s="447">
        <f t="shared" si="5"/>
        <v>0</v>
      </c>
      <c r="R22" s="447">
        <f t="shared" si="5"/>
        <v>0</v>
      </c>
      <c r="S22" s="447">
        <f t="shared" si="5"/>
        <v>0</v>
      </c>
      <c r="T22" s="447">
        <f t="shared" si="5"/>
        <v>0</v>
      </c>
      <c r="U22" s="447">
        <f t="shared" si="5"/>
        <v>0</v>
      </c>
      <c r="V22" s="447">
        <f t="shared" si="5"/>
        <v>0</v>
      </c>
      <c r="W22" s="447">
        <f t="shared" si="5"/>
        <v>0</v>
      </c>
      <c r="X22" s="447">
        <f t="shared" si="5"/>
        <v>0</v>
      </c>
      <c r="Y22" s="447">
        <f t="shared" si="5"/>
        <v>0</v>
      </c>
      <c r="Z22" s="447">
        <f t="shared" si="5"/>
        <v>0</v>
      </c>
      <c r="AA22" s="447">
        <f t="shared" si="5"/>
        <v>0</v>
      </c>
      <c r="AB22" s="447">
        <f t="shared" si="5"/>
        <v>0</v>
      </c>
      <c r="AC22" s="447">
        <v>0</v>
      </c>
      <c r="AD22" s="447">
        <f t="shared" si="2"/>
        <v>0.41</v>
      </c>
      <c r="AE22" s="447">
        <f t="shared" si="2"/>
        <v>0</v>
      </c>
      <c r="AF22" s="447">
        <f t="shared" si="2"/>
        <v>53.802999999999997</v>
      </c>
      <c r="AG22" s="447">
        <f t="shared" si="2"/>
        <v>0</v>
      </c>
      <c r="AH22" s="503">
        <f t="shared" si="2"/>
        <v>0</v>
      </c>
      <c r="AI22" s="503">
        <f t="shared" ref="AI22:BB22" si="6">AI29+AI235</f>
        <v>0</v>
      </c>
      <c r="AJ22" s="503">
        <f t="shared" si="6"/>
        <v>0</v>
      </c>
      <c r="AK22" s="503">
        <f t="shared" si="6"/>
        <v>15.179</v>
      </c>
      <c r="AL22" s="503">
        <f t="shared" si="6"/>
        <v>0</v>
      </c>
      <c r="AM22" s="503">
        <f t="shared" si="6"/>
        <v>0</v>
      </c>
      <c r="AN22" s="503">
        <f t="shared" si="6"/>
        <v>0</v>
      </c>
      <c r="AO22" s="503">
        <f t="shared" si="6"/>
        <v>0</v>
      </c>
      <c r="AP22" s="503">
        <f t="shared" si="6"/>
        <v>22.41</v>
      </c>
      <c r="AQ22" s="503">
        <f t="shared" si="6"/>
        <v>0</v>
      </c>
      <c r="AR22" s="503">
        <f t="shared" si="6"/>
        <v>0</v>
      </c>
      <c r="AS22" s="503">
        <f t="shared" si="6"/>
        <v>0.41</v>
      </c>
      <c r="AT22" s="503">
        <f t="shared" si="6"/>
        <v>0</v>
      </c>
      <c r="AU22" s="503">
        <f t="shared" si="6"/>
        <v>16.213999999999999</v>
      </c>
      <c r="AV22" s="503">
        <f t="shared" si="6"/>
        <v>0</v>
      </c>
      <c r="AW22" s="503">
        <f t="shared" si="6"/>
        <v>0</v>
      </c>
      <c r="AX22" s="503">
        <f t="shared" si="6"/>
        <v>0</v>
      </c>
      <c r="AY22" s="503">
        <f t="shared" si="6"/>
        <v>0</v>
      </c>
      <c r="AZ22" s="503">
        <f t="shared" si="6"/>
        <v>0</v>
      </c>
      <c r="BA22" s="503">
        <f t="shared" si="6"/>
        <v>0</v>
      </c>
      <c r="BB22" s="503">
        <f t="shared" si="6"/>
        <v>0</v>
      </c>
      <c r="BC22" s="504">
        <f t="shared" ref="BC22:BG84" si="7">AD22-E22</f>
        <v>0.41</v>
      </c>
      <c r="BD22" s="504">
        <f t="shared" si="4"/>
        <v>0</v>
      </c>
      <c r="BE22" s="504">
        <f t="shared" si="4"/>
        <v>53.802999999999997</v>
      </c>
      <c r="BF22" s="504">
        <f t="shared" si="4"/>
        <v>0</v>
      </c>
      <c r="BG22" s="504">
        <f t="shared" si="4"/>
        <v>0</v>
      </c>
      <c r="BH22" s="505" t="s">
        <v>2047</v>
      </c>
      <c r="BI22" s="502"/>
      <c r="BJ22" s="455"/>
    </row>
    <row r="23" spans="1:62" ht="31.5">
      <c r="A23" s="164" t="s">
        <v>1904</v>
      </c>
      <c r="B23" s="172" t="s">
        <v>943</v>
      </c>
      <c r="C23" s="173" t="s">
        <v>1469</v>
      </c>
      <c r="D23" s="163" t="s">
        <v>903</v>
      </c>
      <c r="E23" s="447">
        <f t="shared" si="0"/>
        <v>97</v>
      </c>
      <c r="F23" s="447">
        <f t="shared" si="0"/>
        <v>2.09</v>
      </c>
      <c r="G23" s="447">
        <f t="shared" si="0"/>
        <v>0</v>
      </c>
      <c r="H23" s="447">
        <f t="shared" si="0"/>
        <v>0</v>
      </c>
      <c r="I23" s="447">
        <f t="shared" si="0"/>
        <v>0</v>
      </c>
      <c r="J23" s="447">
        <f t="shared" ref="J23:AB23" si="8">J65+J257</f>
        <v>0</v>
      </c>
      <c r="K23" s="447">
        <f t="shared" si="8"/>
        <v>0</v>
      </c>
      <c r="L23" s="447">
        <f t="shared" si="8"/>
        <v>0</v>
      </c>
      <c r="M23" s="447">
        <f t="shared" si="8"/>
        <v>0</v>
      </c>
      <c r="N23" s="447">
        <f t="shared" si="8"/>
        <v>0</v>
      </c>
      <c r="O23" s="447">
        <f t="shared" si="8"/>
        <v>0</v>
      </c>
      <c r="P23" s="447">
        <f t="shared" si="8"/>
        <v>0</v>
      </c>
      <c r="Q23" s="447">
        <f t="shared" si="8"/>
        <v>0</v>
      </c>
      <c r="R23" s="447">
        <f t="shared" si="8"/>
        <v>0</v>
      </c>
      <c r="S23" s="447">
        <f t="shared" si="8"/>
        <v>0</v>
      </c>
      <c r="T23" s="447">
        <f t="shared" si="8"/>
        <v>0</v>
      </c>
      <c r="U23" s="447">
        <f t="shared" si="8"/>
        <v>0</v>
      </c>
      <c r="V23" s="447">
        <f t="shared" si="8"/>
        <v>0</v>
      </c>
      <c r="W23" s="447">
        <f t="shared" si="8"/>
        <v>0</v>
      </c>
      <c r="X23" s="447">
        <f t="shared" si="8"/>
        <v>0</v>
      </c>
      <c r="Y23" s="447">
        <f t="shared" si="8"/>
        <v>97</v>
      </c>
      <c r="Z23" s="447">
        <f t="shared" si="8"/>
        <v>2.09</v>
      </c>
      <c r="AA23" s="447">
        <f t="shared" si="8"/>
        <v>0</v>
      </c>
      <c r="AB23" s="447">
        <f t="shared" si="8"/>
        <v>0</v>
      </c>
      <c r="AC23" s="447">
        <v>0</v>
      </c>
      <c r="AD23" s="507">
        <f t="shared" si="2"/>
        <v>0</v>
      </c>
      <c r="AE23" s="507">
        <f t="shared" si="2"/>
        <v>0</v>
      </c>
      <c r="AF23" s="507">
        <f t="shared" si="2"/>
        <v>8.5020000000000007</v>
      </c>
      <c r="AG23" s="507">
        <f t="shared" si="2"/>
        <v>0</v>
      </c>
      <c r="AH23" s="507">
        <f t="shared" si="2"/>
        <v>0</v>
      </c>
      <c r="AI23" s="507">
        <f t="shared" ref="AI23:BB23" si="9">AI65+AI257</f>
        <v>0</v>
      </c>
      <c r="AJ23" s="507">
        <f t="shared" si="9"/>
        <v>0</v>
      </c>
      <c r="AK23" s="507">
        <f t="shared" si="9"/>
        <v>1.7909999999999999</v>
      </c>
      <c r="AL23" s="507">
        <f t="shared" si="9"/>
        <v>0</v>
      </c>
      <c r="AM23" s="507">
        <f t="shared" si="9"/>
        <v>0</v>
      </c>
      <c r="AN23" s="507">
        <f t="shared" si="9"/>
        <v>0</v>
      </c>
      <c r="AO23" s="507">
        <f t="shared" si="9"/>
        <v>0</v>
      </c>
      <c r="AP23" s="507">
        <f t="shared" si="9"/>
        <v>1.68</v>
      </c>
      <c r="AQ23" s="507">
        <f t="shared" si="9"/>
        <v>0</v>
      </c>
      <c r="AR23" s="507">
        <f t="shared" si="9"/>
        <v>0</v>
      </c>
      <c r="AS23" s="507">
        <f t="shared" si="9"/>
        <v>0</v>
      </c>
      <c r="AT23" s="507">
        <f t="shared" si="9"/>
        <v>0</v>
      </c>
      <c r="AU23" s="507">
        <f t="shared" si="9"/>
        <v>5.0310000000000006</v>
      </c>
      <c r="AV23" s="507">
        <f t="shared" si="9"/>
        <v>0</v>
      </c>
      <c r="AW23" s="507">
        <f t="shared" si="9"/>
        <v>0</v>
      </c>
      <c r="AX23" s="507">
        <f t="shared" si="9"/>
        <v>0</v>
      </c>
      <c r="AY23" s="507">
        <f t="shared" si="9"/>
        <v>0</v>
      </c>
      <c r="AZ23" s="507">
        <f t="shared" si="9"/>
        <v>0</v>
      </c>
      <c r="BA23" s="507">
        <f t="shared" si="9"/>
        <v>0</v>
      </c>
      <c r="BB23" s="507">
        <f t="shared" si="9"/>
        <v>0</v>
      </c>
      <c r="BC23" s="87">
        <f t="shared" si="7"/>
        <v>-97</v>
      </c>
      <c r="BD23" s="87">
        <f t="shared" si="4"/>
        <v>-2.09</v>
      </c>
      <c r="BE23" s="87">
        <f t="shared" si="4"/>
        <v>8.5020000000000007</v>
      </c>
      <c r="BF23" s="87">
        <f t="shared" si="4"/>
        <v>0</v>
      </c>
      <c r="BG23" s="87">
        <f t="shared" si="4"/>
        <v>0</v>
      </c>
      <c r="BH23" s="458" t="s">
        <v>2047</v>
      </c>
      <c r="BI23" s="502"/>
      <c r="BJ23" s="455"/>
    </row>
    <row r="24" spans="1:62" ht="63">
      <c r="A24" s="164" t="s">
        <v>1905</v>
      </c>
      <c r="B24" s="172" t="s">
        <v>944</v>
      </c>
      <c r="C24" s="173" t="s">
        <v>1469</v>
      </c>
      <c r="D24" s="163" t="s">
        <v>903</v>
      </c>
      <c r="E24" s="447">
        <f t="shared" si="0"/>
        <v>0</v>
      </c>
      <c r="F24" s="447">
        <f t="shared" si="0"/>
        <v>0</v>
      </c>
      <c r="G24" s="447">
        <f t="shared" si="0"/>
        <v>0</v>
      </c>
      <c r="H24" s="447">
        <f t="shared" si="0"/>
        <v>0</v>
      </c>
      <c r="I24" s="447">
        <f t="shared" si="0"/>
        <v>0</v>
      </c>
      <c r="J24" s="447">
        <f t="shared" ref="J24:AB24" si="10">J162+J286</f>
        <v>0</v>
      </c>
      <c r="K24" s="447">
        <f t="shared" si="10"/>
        <v>0</v>
      </c>
      <c r="L24" s="447">
        <f t="shared" si="10"/>
        <v>0</v>
      </c>
      <c r="M24" s="447">
        <f t="shared" si="10"/>
        <v>0</v>
      </c>
      <c r="N24" s="447">
        <f t="shared" si="10"/>
        <v>0</v>
      </c>
      <c r="O24" s="447">
        <f t="shared" si="10"/>
        <v>0</v>
      </c>
      <c r="P24" s="447">
        <f t="shared" si="10"/>
        <v>0</v>
      </c>
      <c r="Q24" s="447">
        <f t="shared" si="10"/>
        <v>0</v>
      </c>
      <c r="R24" s="447">
        <f t="shared" si="10"/>
        <v>0</v>
      </c>
      <c r="S24" s="447">
        <f t="shared" si="10"/>
        <v>0</v>
      </c>
      <c r="T24" s="447">
        <f t="shared" si="10"/>
        <v>0</v>
      </c>
      <c r="U24" s="447">
        <f t="shared" si="10"/>
        <v>0</v>
      </c>
      <c r="V24" s="447">
        <f t="shared" si="10"/>
        <v>0</v>
      </c>
      <c r="W24" s="447">
        <f t="shared" si="10"/>
        <v>0</v>
      </c>
      <c r="X24" s="447">
        <f t="shared" si="10"/>
        <v>0</v>
      </c>
      <c r="Y24" s="447">
        <f t="shared" si="10"/>
        <v>0</v>
      </c>
      <c r="Z24" s="447">
        <f t="shared" si="10"/>
        <v>0</v>
      </c>
      <c r="AA24" s="447">
        <f t="shared" si="10"/>
        <v>0</v>
      </c>
      <c r="AB24" s="447">
        <f t="shared" si="10"/>
        <v>0</v>
      </c>
      <c r="AC24" s="447">
        <v>0</v>
      </c>
      <c r="AD24" s="507">
        <f t="shared" si="2"/>
        <v>0</v>
      </c>
      <c r="AE24" s="507">
        <f t="shared" si="2"/>
        <v>0</v>
      </c>
      <c r="AF24" s="507">
        <f t="shared" si="2"/>
        <v>0</v>
      </c>
      <c r="AG24" s="507">
        <f t="shared" si="2"/>
        <v>0</v>
      </c>
      <c r="AH24" s="507">
        <f t="shared" si="2"/>
        <v>0</v>
      </c>
      <c r="AI24" s="507">
        <f t="shared" ref="AI24:BB24" si="11">AI162+AI286</f>
        <v>0</v>
      </c>
      <c r="AJ24" s="507">
        <f t="shared" si="11"/>
        <v>0</v>
      </c>
      <c r="AK24" s="507">
        <f t="shared" si="11"/>
        <v>0</v>
      </c>
      <c r="AL24" s="507">
        <f t="shared" si="11"/>
        <v>0</v>
      </c>
      <c r="AM24" s="507">
        <f t="shared" si="11"/>
        <v>0</v>
      </c>
      <c r="AN24" s="507">
        <f t="shared" si="11"/>
        <v>0</v>
      </c>
      <c r="AO24" s="507">
        <f t="shared" si="11"/>
        <v>0</v>
      </c>
      <c r="AP24" s="507">
        <f t="shared" si="11"/>
        <v>0</v>
      </c>
      <c r="AQ24" s="507">
        <f t="shared" si="11"/>
        <v>0</v>
      </c>
      <c r="AR24" s="507">
        <f t="shared" si="11"/>
        <v>0</v>
      </c>
      <c r="AS24" s="507">
        <f t="shared" si="11"/>
        <v>0</v>
      </c>
      <c r="AT24" s="507">
        <f t="shared" si="11"/>
        <v>0</v>
      </c>
      <c r="AU24" s="507">
        <f t="shared" si="11"/>
        <v>0</v>
      </c>
      <c r="AV24" s="507">
        <f t="shared" si="11"/>
        <v>0</v>
      </c>
      <c r="AW24" s="507">
        <f t="shared" si="11"/>
        <v>0</v>
      </c>
      <c r="AX24" s="507">
        <f t="shared" si="11"/>
        <v>0</v>
      </c>
      <c r="AY24" s="507">
        <f t="shared" si="11"/>
        <v>0</v>
      </c>
      <c r="AZ24" s="507">
        <f t="shared" si="11"/>
        <v>0</v>
      </c>
      <c r="BA24" s="507">
        <f t="shared" si="11"/>
        <v>0</v>
      </c>
      <c r="BB24" s="507">
        <f t="shared" si="11"/>
        <v>0</v>
      </c>
      <c r="BC24" s="87">
        <f t="shared" si="7"/>
        <v>0</v>
      </c>
      <c r="BD24" s="87">
        <f t="shared" si="4"/>
        <v>0</v>
      </c>
      <c r="BE24" s="87">
        <f t="shared" si="4"/>
        <v>0</v>
      </c>
      <c r="BF24" s="87">
        <f t="shared" si="4"/>
        <v>0</v>
      </c>
      <c r="BG24" s="87">
        <f t="shared" si="4"/>
        <v>0</v>
      </c>
      <c r="BH24" s="458" t="s">
        <v>1951</v>
      </c>
      <c r="BI24" s="502"/>
      <c r="BJ24" s="455"/>
    </row>
    <row r="25" spans="1:62" ht="31.5">
      <c r="A25" s="164" t="s">
        <v>1906</v>
      </c>
      <c r="B25" s="172" t="s">
        <v>945</v>
      </c>
      <c r="C25" s="173" t="s">
        <v>1469</v>
      </c>
      <c r="D25" s="163" t="s">
        <v>903</v>
      </c>
      <c r="E25" s="447">
        <f t="shared" si="0"/>
        <v>0</v>
      </c>
      <c r="F25" s="447">
        <f t="shared" si="0"/>
        <v>0</v>
      </c>
      <c r="G25" s="447">
        <f t="shared" si="0"/>
        <v>0</v>
      </c>
      <c r="H25" s="447">
        <f t="shared" si="0"/>
        <v>0</v>
      </c>
      <c r="I25" s="447">
        <f t="shared" si="0"/>
        <v>0</v>
      </c>
      <c r="J25" s="447">
        <f t="shared" ref="J25:AB25" si="12">J168</f>
        <v>0</v>
      </c>
      <c r="K25" s="447">
        <f t="shared" si="12"/>
        <v>0</v>
      </c>
      <c r="L25" s="447">
        <f t="shared" si="12"/>
        <v>0</v>
      </c>
      <c r="M25" s="447">
        <f t="shared" si="12"/>
        <v>0</v>
      </c>
      <c r="N25" s="447">
        <f t="shared" si="12"/>
        <v>0</v>
      </c>
      <c r="O25" s="447">
        <f t="shared" si="12"/>
        <v>0</v>
      </c>
      <c r="P25" s="447">
        <f t="shared" si="12"/>
        <v>0</v>
      </c>
      <c r="Q25" s="447">
        <f t="shared" si="12"/>
        <v>0</v>
      </c>
      <c r="R25" s="447">
        <f t="shared" si="12"/>
        <v>0</v>
      </c>
      <c r="S25" s="447">
        <f t="shared" si="12"/>
        <v>0</v>
      </c>
      <c r="T25" s="447">
        <f t="shared" si="12"/>
        <v>0</v>
      </c>
      <c r="U25" s="447">
        <f t="shared" si="12"/>
        <v>0</v>
      </c>
      <c r="V25" s="447">
        <f t="shared" si="12"/>
        <v>0</v>
      </c>
      <c r="W25" s="447">
        <f t="shared" si="12"/>
        <v>0</v>
      </c>
      <c r="X25" s="447">
        <f t="shared" si="12"/>
        <v>0</v>
      </c>
      <c r="Y25" s="447">
        <f t="shared" si="12"/>
        <v>0</v>
      </c>
      <c r="Z25" s="447">
        <f t="shared" si="12"/>
        <v>0</v>
      </c>
      <c r="AA25" s="447">
        <f t="shared" si="12"/>
        <v>0</v>
      </c>
      <c r="AB25" s="447">
        <f t="shared" si="12"/>
        <v>0</v>
      </c>
      <c r="AC25" s="447">
        <v>0</v>
      </c>
      <c r="AD25" s="507">
        <f t="shared" si="2"/>
        <v>0</v>
      </c>
      <c r="AE25" s="507">
        <f t="shared" si="2"/>
        <v>0</v>
      </c>
      <c r="AF25" s="507">
        <f t="shared" si="2"/>
        <v>0</v>
      </c>
      <c r="AG25" s="507">
        <f t="shared" si="2"/>
        <v>0</v>
      </c>
      <c r="AH25" s="507">
        <f t="shared" si="2"/>
        <v>0</v>
      </c>
      <c r="AI25" s="507">
        <f t="shared" ref="AI25:BB25" si="13">AI168</f>
        <v>0</v>
      </c>
      <c r="AJ25" s="507">
        <f t="shared" si="13"/>
        <v>0</v>
      </c>
      <c r="AK25" s="507">
        <f t="shared" si="13"/>
        <v>0</v>
      </c>
      <c r="AL25" s="507">
        <f t="shared" si="13"/>
        <v>0</v>
      </c>
      <c r="AM25" s="507">
        <f t="shared" si="13"/>
        <v>0</v>
      </c>
      <c r="AN25" s="507">
        <f t="shared" si="13"/>
        <v>0</v>
      </c>
      <c r="AO25" s="507">
        <f t="shared" si="13"/>
        <v>0</v>
      </c>
      <c r="AP25" s="507">
        <f t="shared" si="13"/>
        <v>0</v>
      </c>
      <c r="AQ25" s="507">
        <f t="shared" si="13"/>
        <v>0</v>
      </c>
      <c r="AR25" s="507">
        <f t="shared" si="13"/>
        <v>0</v>
      </c>
      <c r="AS25" s="507">
        <f t="shared" si="13"/>
        <v>0</v>
      </c>
      <c r="AT25" s="507">
        <f t="shared" si="13"/>
        <v>0</v>
      </c>
      <c r="AU25" s="507">
        <f t="shared" si="13"/>
        <v>0</v>
      </c>
      <c r="AV25" s="507">
        <f t="shared" si="13"/>
        <v>0</v>
      </c>
      <c r="AW25" s="507">
        <f t="shared" si="13"/>
        <v>0</v>
      </c>
      <c r="AX25" s="507">
        <f t="shared" si="13"/>
        <v>0</v>
      </c>
      <c r="AY25" s="507">
        <f t="shared" si="13"/>
        <v>0</v>
      </c>
      <c r="AZ25" s="507">
        <f t="shared" si="13"/>
        <v>0</v>
      </c>
      <c r="BA25" s="507">
        <f t="shared" si="13"/>
        <v>0</v>
      </c>
      <c r="BB25" s="507">
        <f t="shared" si="13"/>
        <v>0</v>
      </c>
      <c r="BC25" s="87">
        <f t="shared" si="7"/>
        <v>0</v>
      </c>
      <c r="BD25" s="87">
        <f t="shared" si="4"/>
        <v>0</v>
      </c>
      <c r="BE25" s="87">
        <f t="shared" si="4"/>
        <v>0</v>
      </c>
      <c r="BF25" s="87">
        <f t="shared" si="4"/>
        <v>0</v>
      </c>
      <c r="BG25" s="87">
        <f t="shared" si="4"/>
        <v>0</v>
      </c>
      <c r="BH25" s="458" t="s">
        <v>1951</v>
      </c>
      <c r="BI25" s="502"/>
      <c r="BJ25" s="455"/>
    </row>
    <row r="26" spans="1:62" ht="31.5">
      <c r="A26" s="164" t="s">
        <v>1907</v>
      </c>
      <c r="B26" s="172" t="s">
        <v>946</v>
      </c>
      <c r="C26" s="173" t="s">
        <v>1469</v>
      </c>
      <c r="D26" s="163" t="s">
        <v>903</v>
      </c>
      <c r="E26" s="447">
        <f t="shared" si="0"/>
        <v>0</v>
      </c>
      <c r="F26" s="447">
        <f t="shared" si="0"/>
        <v>0</v>
      </c>
      <c r="G26" s="447">
        <f t="shared" si="0"/>
        <v>0</v>
      </c>
      <c r="H26" s="447">
        <f t="shared" si="0"/>
        <v>0</v>
      </c>
      <c r="I26" s="447">
        <f t="shared" si="0"/>
        <v>0</v>
      </c>
      <c r="J26" s="447">
        <f t="shared" ref="J26:AB27" si="14">J171</f>
        <v>0</v>
      </c>
      <c r="K26" s="447">
        <f t="shared" si="14"/>
        <v>0</v>
      </c>
      <c r="L26" s="447">
        <f t="shared" si="14"/>
        <v>0</v>
      </c>
      <c r="M26" s="447">
        <f t="shared" si="14"/>
        <v>0</v>
      </c>
      <c r="N26" s="447">
        <f t="shared" si="14"/>
        <v>0</v>
      </c>
      <c r="O26" s="447">
        <f t="shared" si="14"/>
        <v>0</v>
      </c>
      <c r="P26" s="447">
        <f t="shared" si="14"/>
        <v>0</v>
      </c>
      <c r="Q26" s="447">
        <f t="shared" si="14"/>
        <v>0</v>
      </c>
      <c r="R26" s="447">
        <f t="shared" si="14"/>
        <v>0</v>
      </c>
      <c r="S26" s="447">
        <f t="shared" si="14"/>
        <v>0</v>
      </c>
      <c r="T26" s="447">
        <f t="shared" si="14"/>
        <v>0</v>
      </c>
      <c r="U26" s="447">
        <f t="shared" si="14"/>
        <v>0</v>
      </c>
      <c r="V26" s="447">
        <f t="shared" si="14"/>
        <v>0</v>
      </c>
      <c r="W26" s="447">
        <f t="shared" si="14"/>
        <v>0</v>
      </c>
      <c r="X26" s="447">
        <f t="shared" si="14"/>
        <v>0</v>
      </c>
      <c r="Y26" s="447">
        <f t="shared" si="14"/>
        <v>0</v>
      </c>
      <c r="Z26" s="447">
        <f t="shared" si="14"/>
        <v>0</v>
      </c>
      <c r="AA26" s="447">
        <f t="shared" si="14"/>
        <v>0</v>
      </c>
      <c r="AB26" s="447">
        <f t="shared" si="14"/>
        <v>0</v>
      </c>
      <c r="AC26" s="447">
        <v>0</v>
      </c>
      <c r="AD26" s="507">
        <f t="shared" si="2"/>
        <v>0</v>
      </c>
      <c r="AE26" s="507">
        <f t="shared" si="2"/>
        <v>0</v>
      </c>
      <c r="AF26" s="507">
        <f t="shared" si="2"/>
        <v>0</v>
      </c>
      <c r="AG26" s="507">
        <f t="shared" si="2"/>
        <v>0</v>
      </c>
      <c r="AH26" s="507">
        <f t="shared" si="2"/>
        <v>0</v>
      </c>
      <c r="AI26" s="507">
        <f t="shared" ref="AI26:BB27" si="15">AI171</f>
        <v>0</v>
      </c>
      <c r="AJ26" s="507">
        <f t="shared" si="15"/>
        <v>0</v>
      </c>
      <c r="AK26" s="507">
        <f t="shared" si="15"/>
        <v>0</v>
      </c>
      <c r="AL26" s="507">
        <f t="shared" si="15"/>
        <v>0</v>
      </c>
      <c r="AM26" s="507">
        <f t="shared" si="15"/>
        <v>0</v>
      </c>
      <c r="AN26" s="507">
        <f t="shared" si="15"/>
        <v>0</v>
      </c>
      <c r="AO26" s="507">
        <f t="shared" si="15"/>
        <v>0</v>
      </c>
      <c r="AP26" s="507">
        <f t="shared" si="15"/>
        <v>0</v>
      </c>
      <c r="AQ26" s="507">
        <f t="shared" si="15"/>
        <v>0</v>
      </c>
      <c r="AR26" s="507">
        <f t="shared" si="15"/>
        <v>0</v>
      </c>
      <c r="AS26" s="507">
        <f t="shared" si="15"/>
        <v>0</v>
      </c>
      <c r="AT26" s="507">
        <f t="shared" si="15"/>
        <v>0</v>
      </c>
      <c r="AU26" s="507">
        <f t="shared" si="15"/>
        <v>0</v>
      </c>
      <c r="AV26" s="507">
        <f t="shared" si="15"/>
        <v>0</v>
      </c>
      <c r="AW26" s="507">
        <f t="shared" si="15"/>
        <v>0</v>
      </c>
      <c r="AX26" s="507">
        <f t="shared" si="15"/>
        <v>0</v>
      </c>
      <c r="AY26" s="507">
        <f t="shared" si="15"/>
        <v>0</v>
      </c>
      <c r="AZ26" s="507">
        <f t="shared" si="15"/>
        <v>0</v>
      </c>
      <c r="BA26" s="507">
        <f t="shared" si="15"/>
        <v>0</v>
      </c>
      <c r="BB26" s="507">
        <f t="shared" si="15"/>
        <v>0</v>
      </c>
      <c r="BC26" s="87">
        <f t="shared" si="7"/>
        <v>0</v>
      </c>
      <c r="BD26" s="87">
        <f t="shared" si="4"/>
        <v>0</v>
      </c>
      <c r="BE26" s="87">
        <f t="shared" si="4"/>
        <v>0</v>
      </c>
      <c r="BF26" s="87">
        <f t="shared" si="4"/>
        <v>0</v>
      </c>
      <c r="BG26" s="87">
        <f t="shared" si="4"/>
        <v>0</v>
      </c>
      <c r="BH26" s="458" t="s">
        <v>1951</v>
      </c>
      <c r="BI26" s="502"/>
      <c r="BJ26" s="455"/>
    </row>
    <row r="27" spans="1:62">
      <c r="A27" s="164" t="s">
        <v>1908</v>
      </c>
      <c r="B27" s="172" t="s">
        <v>947</v>
      </c>
      <c r="C27" s="173" t="s">
        <v>1469</v>
      </c>
      <c r="D27" s="163" t="s">
        <v>903</v>
      </c>
      <c r="E27" s="447">
        <f t="shared" si="0"/>
        <v>0</v>
      </c>
      <c r="F27" s="447">
        <f t="shared" si="0"/>
        <v>0</v>
      </c>
      <c r="G27" s="447">
        <f t="shared" si="0"/>
        <v>0</v>
      </c>
      <c r="H27" s="447">
        <f t="shared" si="0"/>
        <v>0</v>
      </c>
      <c r="I27" s="447">
        <f t="shared" si="0"/>
        <v>0</v>
      </c>
      <c r="J27" s="447">
        <f t="shared" si="14"/>
        <v>0</v>
      </c>
      <c r="K27" s="447">
        <f t="shared" si="14"/>
        <v>0</v>
      </c>
      <c r="L27" s="447">
        <f t="shared" si="14"/>
        <v>0</v>
      </c>
      <c r="M27" s="447">
        <f t="shared" si="14"/>
        <v>0</v>
      </c>
      <c r="N27" s="447">
        <f t="shared" si="14"/>
        <v>0</v>
      </c>
      <c r="O27" s="447">
        <f t="shared" si="14"/>
        <v>0</v>
      </c>
      <c r="P27" s="447">
        <f t="shared" si="14"/>
        <v>0</v>
      </c>
      <c r="Q27" s="447">
        <f t="shared" si="14"/>
        <v>0</v>
      </c>
      <c r="R27" s="447">
        <f t="shared" si="14"/>
        <v>0</v>
      </c>
      <c r="S27" s="447">
        <f t="shared" si="14"/>
        <v>0</v>
      </c>
      <c r="T27" s="447">
        <f t="shared" si="14"/>
        <v>0</v>
      </c>
      <c r="U27" s="447">
        <f t="shared" si="14"/>
        <v>0</v>
      </c>
      <c r="V27" s="447">
        <f t="shared" si="14"/>
        <v>0</v>
      </c>
      <c r="W27" s="447">
        <f t="shared" si="14"/>
        <v>0</v>
      </c>
      <c r="X27" s="447">
        <f t="shared" si="14"/>
        <v>0</v>
      </c>
      <c r="Y27" s="447">
        <f t="shared" si="14"/>
        <v>0</v>
      </c>
      <c r="Z27" s="447">
        <f t="shared" si="14"/>
        <v>0</v>
      </c>
      <c r="AA27" s="447">
        <f t="shared" si="14"/>
        <v>0</v>
      </c>
      <c r="AB27" s="447">
        <f t="shared" si="14"/>
        <v>0</v>
      </c>
      <c r="AC27" s="447">
        <v>0</v>
      </c>
      <c r="AD27" s="507">
        <f t="shared" si="2"/>
        <v>0</v>
      </c>
      <c r="AE27" s="507">
        <f t="shared" si="2"/>
        <v>0</v>
      </c>
      <c r="AF27" s="507">
        <f t="shared" si="2"/>
        <v>0</v>
      </c>
      <c r="AG27" s="507">
        <f t="shared" si="2"/>
        <v>0</v>
      </c>
      <c r="AH27" s="507">
        <f t="shared" si="2"/>
        <v>0</v>
      </c>
      <c r="AI27" s="507">
        <f t="shared" si="15"/>
        <v>0</v>
      </c>
      <c r="AJ27" s="507">
        <f t="shared" si="15"/>
        <v>0</v>
      </c>
      <c r="AK27" s="507">
        <f t="shared" si="15"/>
        <v>0</v>
      </c>
      <c r="AL27" s="507">
        <f t="shared" si="15"/>
        <v>0</v>
      </c>
      <c r="AM27" s="507">
        <f t="shared" si="15"/>
        <v>0</v>
      </c>
      <c r="AN27" s="507">
        <f t="shared" si="15"/>
        <v>0</v>
      </c>
      <c r="AO27" s="507">
        <f t="shared" si="15"/>
        <v>0</v>
      </c>
      <c r="AP27" s="507">
        <f t="shared" si="15"/>
        <v>0</v>
      </c>
      <c r="AQ27" s="507">
        <f t="shared" si="15"/>
        <v>0</v>
      </c>
      <c r="AR27" s="507">
        <f t="shared" si="15"/>
        <v>0</v>
      </c>
      <c r="AS27" s="507">
        <f t="shared" si="15"/>
        <v>0</v>
      </c>
      <c r="AT27" s="507">
        <f t="shared" si="15"/>
        <v>0</v>
      </c>
      <c r="AU27" s="507">
        <f t="shared" si="15"/>
        <v>0</v>
      </c>
      <c r="AV27" s="507">
        <f t="shared" si="15"/>
        <v>0</v>
      </c>
      <c r="AW27" s="507">
        <f t="shared" si="15"/>
        <v>0</v>
      </c>
      <c r="AX27" s="507">
        <f t="shared" si="15"/>
        <v>0</v>
      </c>
      <c r="AY27" s="507">
        <f t="shared" si="15"/>
        <v>0</v>
      </c>
      <c r="AZ27" s="507">
        <f t="shared" si="15"/>
        <v>0</v>
      </c>
      <c r="BA27" s="507">
        <f t="shared" si="15"/>
        <v>0</v>
      </c>
      <c r="BB27" s="507">
        <f t="shared" si="15"/>
        <v>0</v>
      </c>
      <c r="BC27" s="87">
        <f t="shared" si="7"/>
        <v>0</v>
      </c>
      <c r="BD27" s="87">
        <f t="shared" si="4"/>
        <v>0</v>
      </c>
      <c r="BE27" s="87">
        <f t="shared" si="4"/>
        <v>0</v>
      </c>
      <c r="BF27" s="87">
        <f t="shared" si="4"/>
        <v>0</v>
      </c>
      <c r="BG27" s="87">
        <f t="shared" si="4"/>
        <v>0</v>
      </c>
      <c r="BH27" s="458" t="s">
        <v>1951</v>
      </c>
      <c r="BI27" s="502"/>
      <c r="BJ27" s="455"/>
    </row>
    <row r="28" spans="1:62">
      <c r="A28" s="164" t="s">
        <v>901</v>
      </c>
      <c r="B28" s="172" t="s">
        <v>948</v>
      </c>
      <c r="C28" s="173" t="s">
        <v>1469</v>
      </c>
      <c r="D28" s="163" t="s">
        <v>903</v>
      </c>
      <c r="E28" s="447">
        <f t="shared" si="0"/>
        <v>77</v>
      </c>
      <c r="F28" s="447">
        <f t="shared" si="0"/>
        <v>2.09</v>
      </c>
      <c r="G28" s="447">
        <f t="shared" si="0"/>
        <v>0</v>
      </c>
      <c r="H28" s="447">
        <f t="shared" si="0"/>
        <v>0</v>
      </c>
      <c r="I28" s="447">
        <f t="shared" si="0"/>
        <v>0</v>
      </c>
      <c r="J28" s="447">
        <f t="shared" ref="J28:AB28" si="16">J29+J65+J162+J168+J171+J172</f>
        <v>0</v>
      </c>
      <c r="K28" s="447">
        <f t="shared" si="16"/>
        <v>0</v>
      </c>
      <c r="L28" s="447">
        <f t="shared" si="16"/>
        <v>0</v>
      </c>
      <c r="M28" s="447">
        <f t="shared" si="16"/>
        <v>0</v>
      </c>
      <c r="N28" s="447">
        <f t="shared" si="16"/>
        <v>0</v>
      </c>
      <c r="O28" s="447">
        <f t="shared" si="16"/>
        <v>0</v>
      </c>
      <c r="P28" s="447">
        <f t="shared" si="16"/>
        <v>0</v>
      </c>
      <c r="Q28" s="447">
        <f t="shared" si="16"/>
        <v>0</v>
      </c>
      <c r="R28" s="447">
        <f t="shared" si="16"/>
        <v>0</v>
      </c>
      <c r="S28" s="447">
        <f t="shared" si="16"/>
        <v>0</v>
      </c>
      <c r="T28" s="447">
        <f t="shared" si="16"/>
        <v>0</v>
      </c>
      <c r="U28" s="447">
        <f t="shared" si="16"/>
        <v>0</v>
      </c>
      <c r="V28" s="447">
        <f t="shared" si="16"/>
        <v>0</v>
      </c>
      <c r="W28" s="447">
        <f t="shared" si="16"/>
        <v>0</v>
      </c>
      <c r="X28" s="447">
        <f t="shared" si="16"/>
        <v>0</v>
      </c>
      <c r="Y28" s="447">
        <f t="shared" si="16"/>
        <v>77</v>
      </c>
      <c r="Z28" s="447">
        <f t="shared" si="16"/>
        <v>2.09</v>
      </c>
      <c r="AA28" s="447">
        <f t="shared" si="16"/>
        <v>0</v>
      </c>
      <c r="AB28" s="447">
        <f t="shared" si="16"/>
        <v>0</v>
      </c>
      <c r="AC28" s="447">
        <v>0</v>
      </c>
      <c r="AD28" s="507">
        <f t="shared" si="2"/>
        <v>0.41</v>
      </c>
      <c r="AE28" s="507">
        <f t="shared" si="2"/>
        <v>0</v>
      </c>
      <c r="AF28" s="507">
        <f t="shared" si="2"/>
        <v>47.010999999999996</v>
      </c>
      <c r="AG28" s="507">
        <f t="shared" si="2"/>
        <v>0</v>
      </c>
      <c r="AH28" s="507">
        <f t="shared" si="2"/>
        <v>0</v>
      </c>
      <c r="AI28" s="507">
        <f t="shared" ref="AI28:BB28" si="17">AI29+AI65+AI162+AI168+AI171+AI172</f>
        <v>0</v>
      </c>
      <c r="AJ28" s="507">
        <f t="shared" si="17"/>
        <v>0</v>
      </c>
      <c r="AK28" s="507">
        <f t="shared" si="17"/>
        <v>13.370000000000001</v>
      </c>
      <c r="AL28" s="507">
        <f t="shared" si="17"/>
        <v>0</v>
      </c>
      <c r="AM28" s="507">
        <f t="shared" si="17"/>
        <v>0</v>
      </c>
      <c r="AN28" s="507">
        <f t="shared" si="17"/>
        <v>0</v>
      </c>
      <c r="AO28" s="507">
        <f t="shared" si="17"/>
        <v>0</v>
      </c>
      <c r="AP28" s="507">
        <f t="shared" si="17"/>
        <v>19.945</v>
      </c>
      <c r="AQ28" s="507">
        <f t="shared" si="17"/>
        <v>0</v>
      </c>
      <c r="AR28" s="507">
        <f t="shared" si="17"/>
        <v>0</v>
      </c>
      <c r="AS28" s="507">
        <f t="shared" si="17"/>
        <v>0.41</v>
      </c>
      <c r="AT28" s="507">
        <f t="shared" si="17"/>
        <v>0</v>
      </c>
      <c r="AU28" s="507">
        <f t="shared" si="17"/>
        <v>13.696000000000002</v>
      </c>
      <c r="AV28" s="507">
        <f t="shared" si="17"/>
        <v>0</v>
      </c>
      <c r="AW28" s="507">
        <f t="shared" si="17"/>
        <v>0</v>
      </c>
      <c r="AX28" s="507">
        <f t="shared" si="17"/>
        <v>0</v>
      </c>
      <c r="AY28" s="507">
        <f t="shared" si="17"/>
        <v>0</v>
      </c>
      <c r="AZ28" s="507">
        <f t="shared" si="17"/>
        <v>0</v>
      </c>
      <c r="BA28" s="507">
        <f t="shared" si="17"/>
        <v>0</v>
      </c>
      <c r="BB28" s="507">
        <f t="shared" si="17"/>
        <v>0</v>
      </c>
      <c r="BC28" s="87">
        <f t="shared" si="7"/>
        <v>-76.59</v>
      </c>
      <c r="BD28" s="87">
        <f t="shared" si="4"/>
        <v>-2.09</v>
      </c>
      <c r="BE28" s="87">
        <f t="shared" si="4"/>
        <v>47.010999999999996</v>
      </c>
      <c r="BF28" s="87">
        <f t="shared" si="4"/>
        <v>0</v>
      </c>
      <c r="BG28" s="87">
        <f t="shared" si="4"/>
        <v>0</v>
      </c>
      <c r="BH28" s="458" t="s">
        <v>2047</v>
      </c>
      <c r="BI28" s="502"/>
      <c r="BJ28" s="455"/>
    </row>
    <row r="29" spans="1:62" ht="31.5">
      <c r="A29" s="164" t="s">
        <v>165</v>
      </c>
      <c r="B29" s="172" t="s">
        <v>949</v>
      </c>
      <c r="C29" s="173" t="s">
        <v>1469</v>
      </c>
      <c r="D29" s="163" t="s">
        <v>903</v>
      </c>
      <c r="E29" s="447">
        <f t="shared" si="0"/>
        <v>0</v>
      </c>
      <c r="F29" s="447">
        <f t="shared" si="0"/>
        <v>0</v>
      </c>
      <c r="G29" s="447">
        <f t="shared" si="0"/>
        <v>0</v>
      </c>
      <c r="H29" s="447">
        <f t="shared" si="0"/>
        <v>0</v>
      </c>
      <c r="I29" s="447">
        <f t="shared" si="0"/>
        <v>0</v>
      </c>
      <c r="J29" s="447">
        <f t="shared" ref="J29:AB29" si="18">J30+J50+J62+J53</f>
        <v>0</v>
      </c>
      <c r="K29" s="447">
        <f t="shared" si="18"/>
        <v>0</v>
      </c>
      <c r="L29" s="447">
        <f t="shared" si="18"/>
        <v>0</v>
      </c>
      <c r="M29" s="447">
        <f t="shared" si="18"/>
        <v>0</v>
      </c>
      <c r="N29" s="447">
        <f t="shared" si="18"/>
        <v>0</v>
      </c>
      <c r="O29" s="447">
        <f t="shared" si="18"/>
        <v>0</v>
      </c>
      <c r="P29" s="447">
        <f t="shared" si="18"/>
        <v>0</v>
      </c>
      <c r="Q29" s="447">
        <f t="shared" si="18"/>
        <v>0</v>
      </c>
      <c r="R29" s="447">
        <f t="shared" si="18"/>
        <v>0</v>
      </c>
      <c r="S29" s="447">
        <f t="shared" si="18"/>
        <v>0</v>
      </c>
      <c r="T29" s="447">
        <f t="shared" si="18"/>
        <v>0</v>
      </c>
      <c r="U29" s="447">
        <f t="shared" si="18"/>
        <v>0</v>
      </c>
      <c r="V29" s="447">
        <f t="shared" si="18"/>
        <v>0</v>
      </c>
      <c r="W29" s="447">
        <f t="shared" si="18"/>
        <v>0</v>
      </c>
      <c r="X29" s="447">
        <f t="shared" si="18"/>
        <v>0</v>
      </c>
      <c r="Y29" s="447">
        <f t="shared" si="18"/>
        <v>0</v>
      </c>
      <c r="Z29" s="447">
        <f t="shared" si="18"/>
        <v>0</v>
      </c>
      <c r="AA29" s="447">
        <f t="shared" si="18"/>
        <v>0</v>
      </c>
      <c r="AB29" s="447">
        <f t="shared" si="18"/>
        <v>0</v>
      </c>
      <c r="AC29" s="447">
        <v>0</v>
      </c>
      <c r="AD29" s="507">
        <f t="shared" si="2"/>
        <v>0.41</v>
      </c>
      <c r="AE29" s="507">
        <f t="shared" si="2"/>
        <v>0</v>
      </c>
      <c r="AF29" s="507">
        <f t="shared" si="2"/>
        <v>40.695</v>
      </c>
      <c r="AG29" s="507">
        <f t="shared" si="2"/>
        <v>0</v>
      </c>
      <c r="AH29" s="507">
        <f t="shared" si="2"/>
        <v>0</v>
      </c>
      <c r="AI29" s="507">
        <f t="shared" ref="AI29:BB29" si="19">AI30+AI50+AI62+AI53</f>
        <v>0</v>
      </c>
      <c r="AJ29" s="507">
        <f t="shared" si="19"/>
        <v>0</v>
      </c>
      <c r="AK29" s="507">
        <f t="shared" si="19"/>
        <v>11.579000000000001</v>
      </c>
      <c r="AL29" s="507">
        <f t="shared" si="19"/>
        <v>0</v>
      </c>
      <c r="AM29" s="507">
        <f t="shared" si="19"/>
        <v>0</v>
      </c>
      <c r="AN29" s="507">
        <f t="shared" si="19"/>
        <v>0</v>
      </c>
      <c r="AO29" s="507">
        <f t="shared" si="19"/>
        <v>0</v>
      </c>
      <c r="AP29" s="507">
        <f t="shared" si="19"/>
        <v>18.265000000000001</v>
      </c>
      <c r="AQ29" s="507">
        <f t="shared" si="19"/>
        <v>0</v>
      </c>
      <c r="AR29" s="507">
        <f t="shared" si="19"/>
        <v>0</v>
      </c>
      <c r="AS29" s="507">
        <f t="shared" si="19"/>
        <v>0.41</v>
      </c>
      <c r="AT29" s="507">
        <f t="shared" si="19"/>
        <v>0</v>
      </c>
      <c r="AU29" s="507">
        <f t="shared" si="19"/>
        <v>10.851000000000001</v>
      </c>
      <c r="AV29" s="507">
        <f t="shared" si="19"/>
        <v>0</v>
      </c>
      <c r="AW29" s="507">
        <f t="shared" si="19"/>
        <v>0</v>
      </c>
      <c r="AX29" s="507">
        <f t="shared" si="19"/>
        <v>0</v>
      </c>
      <c r="AY29" s="507">
        <f t="shared" si="19"/>
        <v>0</v>
      </c>
      <c r="AZ29" s="507">
        <f t="shared" si="19"/>
        <v>0</v>
      </c>
      <c r="BA29" s="507">
        <f t="shared" si="19"/>
        <v>0</v>
      </c>
      <c r="BB29" s="507">
        <f t="shared" si="19"/>
        <v>0</v>
      </c>
      <c r="BC29" s="87">
        <f t="shared" si="7"/>
        <v>0.41</v>
      </c>
      <c r="BD29" s="87">
        <f t="shared" si="4"/>
        <v>0</v>
      </c>
      <c r="BE29" s="87">
        <f t="shared" si="4"/>
        <v>40.695</v>
      </c>
      <c r="BF29" s="87">
        <f t="shared" si="4"/>
        <v>0</v>
      </c>
      <c r="BG29" s="87">
        <f t="shared" si="4"/>
        <v>0</v>
      </c>
      <c r="BH29" s="458" t="s">
        <v>2047</v>
      </c>
      <c r="BI29" s="502"/>
      <c r="BJ29" s="455"/>
    </row>
    <row r="30" spans="1:62" ht="47.25">
      <c r="A30" s="164" t="s">
        <v>167</v>
      </c>
      <c r="B30" s="172" t="s">
        <v>950</v>
      </c>
      <c r="C30" s="173" t="s">
        <v>1469</v>
      </c>
      <c r="D30" s="163" t="s">
        <v>903</v>
      </c>
      <c r="E30" s="447">
        <f t="shared" si="0"/>
        <v>0</v>
      </c>
      <c r="F30" s="447">
        <f t="shared" si="0"/>
        <v>0</v>
      </c>
      <c r="G30" s="447">
        <f t="shared" si="0"/>
        <v>0</v>
      </c>
      <c r="H30" s="447">
        <f t="shared" si="0"/>
        <v>0</v>
      </c>
      <c r="I30" s="447">
        <f t="shared" si="0"/>
        <v>0</v>
      </c>
      <c r="J30" s="447">
        <f t="shared" ref="J30:AB30" si="20">J31+J32+J33+J34+J35</f>
        <v>0</v>
      </c>
      <c r="K30" s="447">
        <f t="shared" si="20"/>
        <v>0</v>
      </c>
      <c r="L30" s="447">
        <f t="shared" si="20"/>
        <v>0</v>
      </c>
      <c r="M30" s="447">
        <f t="shared" si="20"/>
        <v>0</v>
      </c>
      <c r="N30" s="447">
        <f t="shared" si="20"/>
        <v>0</v>
      </c>
      <c r="O30" s="447">
        <f t="shared" si="20"/>
        <v>0</v>
      </c>
      <c r="P30" s="447">
        <f t="shared" si="20"/>
        <v>0</v>
      </c>
      <c r="Q30" s="447">
        <f t="shared" si="20"/>
        <v>0</v>
      </c>
      <c r="R30" s="447">
        <f t="shared" si="20"/>
        <v>0</v>
      </c>
      <c r="S30" s="447">
        <f t="shared" si="20"/>
        <v>0</v>
      </c>
      <c r="T30" s="447">
        <f t="shared" si="20"/>
        <v>0</v>
      </c>
      <c r="U30" s="447">
        <f t="shared" si="20"/>
        <v>0</v>
      </c>
      <c r="V30" s="447">
        <f t="shared" si="20"/>
        <v>0</v>
      </c>
      <c r="W30" s="447">
        <f t="shared" si="20"/>
        <v>0</v>
      </c>
      <c r="X30" s="447">
        <f t="shared" si="20"/>
        <v>0</v>
      </c>
      <c r="Y30" s="447">
        <f t="shared" si="20"/>
        <v>0</v>
      </c>
      <c r="Z30" s="447">
        <f t="shared" si="20"/>
        <v>0</v>
      </c>
      <c r="AA30" s="447">
        <f t="shared" si="20"/>
        <v>0</v>
      </c>
      <c r="AB30" s="447">
        <f t="shared" si="20"/>
        <v>0</v>
      </c>
      <c r="AC30" s="447">
        <v>0</v>
      </c>
      <c r="AD30" s="507">
        <f t="shared" si="2"/>
        <v>0.41</v>
      </c>
      <c r="AE30" s="507">
        <f t="shared" si="2"/>
        <v>0</v>
      </c>
      <c r="AF30" s="507">
        <f t="shared" si="2"/>
        <v>40.695</v>
      </c>
      <c r="AG30" s="507">
        <f t="shared" si="2"/>
        <v>0</v>
      </c>
      <c r="AH30" s="507">
        <f t="shared" si="2"/>
        <v>0</v>
      </c>
      <c r="AI30" s="507">
        <f t="shared" ref="AI30:BB30" si="21">AI31+AI32+AI33+AI34+AI35</f>
        <v>0</v>
      </c>
      <c r="AJ30" s="507">
        <f t="shared" si="21"/>
        <v>0</v>
      </c>
      <c r="AK30" s="507">
        <f t="shared" si="21"/>
        <v>11.579000000000001</v>
      </c>
      <c r="AL30" s="507">
        <f t="shared" si="21"/>
        <v>0</v>
      </c>
      <c r="AM30" s="507">
        <f t="shared" si="21"/>
        <v>0</v>
      </c>
      <c r="AN30" s="507">
        <f t="shared" si="21"/>
        <v>0</v>
      </c>
      <c r="AO30" s="507">
        <f t="shared" si="21"/>
        <v>0</v>
      </c>
      <c r="AP30" s="507">
        <f t="shared" si="21"/>
        <v>18.265000000000001</v>
      </c>
      <c r="AQ30" s="507">
        <f t="shared" si="21"/>
        <v>0</v>
      </c>
      <c r="AR30" s="507">
        <f t="shared" si="21"/>
        <v>0</v>
      </c>
      <c r="AS30" s="507">
        <f t="shared" si="21"/>
        <v>0.41</v>
      </c>
      <c r="AT30" s="507">
        <f t="shared" si="21"/>
        <v>0</v>
      </c>
      <c r="AU30" s="507">
        <f t="shared" si="21"/>
        <v>10.851000000000001</v>
      </c>
      <c r="AV30" s="507">
        <f t="shared" si="21"/>
        <v>0</v>
      </c>
      <c r="AW30" s="507">
        <f t="shared" si="21"/>
        <v>0</v>
      </c>
      <c r="AX30" s="507">
        <f t="shared" si="21"/>
        <v>0</v>
      </c>
      <c r="AY30" s="507">
        <f t="shared" si="21"/>
        <v>0</v>
      </c>
      <c r="AZ30" s="507">
        <f t="shared" si="21"/>
        <v>0</v>
      </c>
      <c r="BA30" s="507">
        <f t="shared" si="21"/>
        <v>0</v>
      </c>
      <c r="BB30" s="507">
        <f t="shared" si="21"/>
        <v>0</v>
      </c>
      <c r="BC30" s="87">
        <f t="shared" si="7"/>
        <v>0.41</v>
      </c>
      <c r="BD30" s="87">
        <f t="shared" si="4"/>
        <v>0</v>
      </c>
      <c r="BE30" s="87">
        <f t="shared" si="4"/>
        <v>40.695</v>
      </c>
      <c r="BF30" s="87">
        <f t="shared" si="4"/>
        <v>0</v>
      </c>
      <c r="BG30" s="87">
        <f t="shared" si="4"/>
        <v>0</v>
      </c>
      <c r="BH30" s="458" t="s">
        <v>2047</v>
      </c>
      <c r="BI30" s="502"/>
      <c r="BJ30" s="455"/>
    </row>
    <row r="31" spans="1:62" ht="63">
      <c r="A31" s="164" t="s">
        <v>168</v>
      </c>
      <c r="B31" s="172" t="s">
        <v>951</v>
      </c>
      <c r="C31" s="163" t="s">
        <v>1469</v>
      </c>
      <c r="D31" s="163" t="s">
        <v>903</v>
      </c>
      <c r="E31" s="508">
        <f t="shared" si="0"/>
        <v>0</v>
      </c>
      <c r="F31" s="508">
        <f t="shared" si="0"/>
        <v>0</v>
      </c>
      <c r="G31" s="508">
        <f t="shared" si="0"/>
        <v>0</v>
      </c>
      <c r="H31" s="508">
        <f t="shared" si="0"/>
        <v>0</v>
      </c>
      <c r="I31" s="508">
        <f t="shared" si="0"/>
        <v>0</v>
      </c>
      <c r="J31" s="508">
        <v>0</v>
      </c>
      <c r="K31" s="508">
        <v>0</v>
      </c>
      <c r="L31" s="508">
        <v>0</v>
      </c>
      <c r="M31" s="508">
        <v>0</v>
      </c>
      <c r="N31" s="508">
        <v>0</v>
      </c>
      <c r="O31" s="508">
        <v>0</v>
      </c>
      <c r="P31" s="508">
        <v>0</v>
      </c>
      <c r="Q31" s="508">
        <v>0</v>
      </c>
      <c r="R31" s="508">
        <v>0</v>
      </c>
      <c r="S31" s="508">
        <v>0</v>
      </c>
      <c r="T31" s="508">
        <v>0</v>
      </c>
      <c r="U31" s="508">
        <v>0</v>
      </c>
      <c r="V31" s="508">
        <v>0</v>
      </c>
      <c r="W31" s="508">
        <v>0</v>
      </c>
      <c r="X31" s="508">
        <v>0</v>
      </c>
      <c r="Y31" s="508">
        <v>0</v>
      </c>
      <c r="Z31" s="508">
        <v>0</v>
      </c>
      <c r="AA31" s="508">
        <v>0</v>
      </c>
      <c r="AB31" s="508">
        <v>0</v>
      </c>
      <c r="AC31" s="508">
        <v>0</v>
      </c>
      <c r="AD31" s="507">
        <f t="shared" si="2"/>
        <v>0.41</v>
      </c>
      <c r="AE31" s="507">
        <f t="shared" si="2"/>
        <v>0</v>
      </c>
      <c r="AF31" s="507">
        <f t="shared" si="2"/>
        <v>39.884</v>
      </c>
      <c r="AG31" s="507">
        <f t="shared" si="2"/>
        <v>0</v>
      </c>
      <c r="AH31" s="507">
        <f t="shared" si="2"/>
        <v>0</v>
      </c>
      <c r="AI31" s="507">
        <v>0</v>
      </c>
      <c r="AJ31" s="507">
        <v>0</v>
      </c>
      <c r="AK31" s="507">
        <f>2.237+2.064+7.093</f>
        <v>11.394</v>
      </c>
      <c r="AL31" s="507">
        <v>0</v>
      </c>
      <c r="AM31" s="507">
        <v>0</v>
      </c>
      <c r="AN31" s="507">
        <v>0</v>
      </c>
      <c r="AO31" s="507">
        <v>0</v>
      </c>
      <c r="AP31" s="507">
        <f>0.272+2.689+2.358+6.744+5.842</f>
        <v>17.905000000000001</v>
      </c>
      <c r="AQ31" s="507">
        <v>0</v>
      </c>
      <c r="AR31" s="507">
        <v>0</v>
      </c>
      <c r="AS31" s="507">
        <v>0.41</v>
      </c>
      <c r="AT31" s="507">
        <v>0</v>
      </c>
      <c r="AU31" s="507">
        <f>1+0.722+1.539+1.728+5.596</f>
        <v>10.585000000000001</v>
      </c>
      <c r="AV31" s="507">
        <v>0</v>
      </c>
      <c r="AW31" s="507">
        <v>0</v>
      </c>
      <c r="AX31" s="507">
        <v>0</v>
      </c>
      <c r="AY31" s="507">
        <v>0</v>
      </c>
      <c r="AZ31" s="507">
        <v>0</v>
      </c>
      <c r="BA31" s="507">
        <v>0</v>
      </c>
      <c r="BB31" s="507">
        <v>0</v>
      </c>
      <c r="BC31" s="87">
        <f t="shared" si="7"/>
        <v>0.41</v>
      </c>
      <c r="BD31" s="87">
        <f t="shared" si="4"/>
        <v>0</v>
      </c>
      <c r="BE31" s="87">
        <f t="shared" si="4"/>
        <v>39.884</v>
      </c>
      <c r="BF31" s="87">
        <f t="shared" si="4"/>
        <v>0</v>
      </c>
      <c r="BG31" s="87">
        <f t="shared" si="4"/>
        <v>0</v>
      </c>
      <c r="BH31" s="461" t="s">
        <v>2039</v>
      </c>
      <c r="BI31" s="502"/>
      <c r="BJ31" s="455"/>
    </row>
    <row r="32" spans="1:62" ht="63">
      <c r="A32" s="164" t="s">
        <v>168</v>
      </c>
      <c r="B32" s="172" t="s">
        <v>952</v>
      </c>
      <c r="C32" s="163" t="s">
        <v>1469</v>
      </c>
      <c r="D32" s="163" t="s">
        <v>903</v>
      </c>
      <c r="E32" s="508">
        <f t="shared" si="0"/>
        <v>0</v>
      </c>
      <c r="F32" s="508">
        <f t="shared" si="0"/>
        <v>0</v>
      </c>
      <c r="G32" s="508">
        <f t="shared" si="0"/>
        <v>0</v>
      </c>
      <c r="H32" s="508">
        <f t="shared" si="0"/>
        <v>0</v>
      </c>
      <c r="I32" s="508">
        <f t="shared" si="0"/>
        <v>0</v>
      </c>
      <c r="J32" s="508">
        <v>0</v>
      </c>
      <c r="K32" s="508">
        <v>0</v>
      </c>
      <c r="L32" s="508">
        <v>0</v>
      </c>
      <c r="M32" s="508">
        <v>0</v>
      </c>
      <c r="N32" s="508">
        <v>0</v>
      </c>
      <c r="O32" s="508">
        <v>0</v>
      </c>
      <c r="P32" s="508">
        <v>0</v>
      </c>
      <c r="Q32" s="508">
        <v>0</v>
      </c>
      <c r="R32" s="508">
        <v>0</v>
      </c>
      <c r="S32" s="508">
        <v>0</v>
      </c>
      <c r="T32" s="508">
        <v>0</v>
      </c>
      <c r="U32" s="508">
        <v>0</v>
      </c>
      <c r="V32" s="508">
        <v>0</v>
      </c>
      <c r="W32" s="508">
        <v>0</v>
      </c>
      <c r="X32" s="508">
        <v>0</v>
      </c>
      <c r="Y32" s="508">
        <v>0</v>
      </c>
      <c r="Z32" s="508">
        <v>0</v>
      </c>
      <c r="AA32" s="508">
        <v>0</v>
      </c>
      <c r="AB32" s="508">
        <v>0</v>
      </c>
      <c r="AC32" s="508">
        <v>0</v>
      </c>
      <c r="AD32" s="507">
        <f t="shared" si="2"/>
        <v>0</v>
      </c>
      <c r="AE32" s="507">
        <f t="shared" si="2"/>
        <v>0</v>
      </c>
      <c r="AF32" s="507">
        <f t="shared" si="2"/>
        <v>0.36</v>
      </c>
      <c r="AG32" s="507">
        <f t="shared" si="2"/>
        <v>0</v>
      </c>
      <c r="AH32" s="507">
        <f t="shared" si="2"/>
        <v>0</v>
      </c>
      <c r="AI32" s="507">
        <v>0</v>
      </c>
      <c r="AJ32" s="507">
        <v>0</v>
      </c>
      <c r="AK32" s="507">
        <v>0</v>
      </c>
      <c r="AL32" s="507">
        <v>0</v>
      </c>
      <c r="AM32" s="507">
        <v>0</v>
      </c>
      <c r="AN32" s="507">
        <v>0</v>
      </c>
      <c r="AO32" s="507">
        <v>0</v>
      </c>
      <c r="AP32" s="507">
        <f>0.36</f>
        <v>0.36</v>
      </c>
      <c r="AQ32" s="507">
        <v>0</v>
      </c>
      <c r="AR32" s="507">
        <v>0</v>
      </c>
      <c r="AS32" s="507">
        <v>0</v>
      </c>
      <c r="AT32" s="507">
        <v>0</v>
      </c>
      <c r="AU32" s="507">
        <v>0</v>
      </c>
      <c r="AV32" s="507">
        <v>0</v>
      </c>
      <c r="AW32" s="507">
        <v>0</v>
      </c>
      <c r="AX32" s="507">
        <v>0</v>
      </c>
      <c r="AY32" s="507">
        <v>0</v>
      </c>
      <c r="AZ32" s="507">
        <v>0</v>
      </c>
      <c r="BA32" s="507">
        <v>0</v>
      </c>
      <c r="BB32" s="507">
        <v>0</v>
      </c>
      <c r="BC32" s="87">
        <f t="shared" si="7"/>
        <v>0</v>
      </c>
      <c r="BD32" s="87">
        <f t="shared" si="4"/>
        <v>0</v>
      </c>
      <c r="BE32" s="87">
        <f t="shared" si="4"/>
        <v>0.36</v>
      </c>
      <c r="BF32" s="87">
        <f t="shared" si="4"/>
        <v>0</v>
      </c>
      <c r="BG32" s="87">
        <f t="shared" si="4"/>
        <v>0</v>
      </c>
      <c r="BH32" s="458"/>
      <c r="BI32" s="502"/>
      <c r="BJ32" s="455"/>
    </row>
    <row r="33" spans="1:62" ht="63">
      <c r="A33" s="164" t="s">
        <v>170</v>
      </c>
      <c r="B33" s="172" t="s">
        <v>953</v>
      </c>
      <c r="C33" s="163" t="s">
        <v>1469</v>
      </c>
      <c r="D33" s="163" t="s">
        <v>903</v>
      </c>
      <c r="E33" s="508">
        <f t="shared" si="0"/>
        <v>0</v>
      </c>
      <c r="F33" s="508">
        <f t="shared" si="0"/>
        <v>0</v>
      </c>
      <c r="G33" s="508">
        <f t="shared" si="0"/>
        <v>0</v>
      </c>
      <c r="H33" s="508">
        <f t="shared" si="0"/>
        <v>0</v>
      </c>
      <c r="I33" s="508">
        <f t="shared" si="0"/>
        <v>0</v>
      </c>
      <c r="J33" s="508">
        <v>0</v>
      </c>
      <c r="K33" s="508">
        <v>0</v>
      </c>
      <c r="L33" s="508">
        <v>0</v>
      </c>
      <c r="M33" s="508">
        <v>0</v>
      </c>
      <c r="N33" s="508">
        <v>0</v>
      </c>
      <c r="O33" s="508">
        <v>0</v>
      </c>
      <c r="P33" s="508">
        <v>0</v>
      </c>
      <c r="Q33" s="508">
        <v>0</v>
      </c>
      <c r="R33" s="508">
        <v>0</v>
      </c>
      <c r="S33" s="508">
        <v>0</v>
      </c>
      <c r="T33" s="508">
        <v>0</v>
      </c>
      <c r="U33" s="508">
        <v>0</v>
      </c>
      <c r="V33" s="508">
        <v>0</v>
      </c>
      <c r="W33" s="508">
        <v>0</v>
      </c>
      <c r="X33" s="508">
        <v>0</v>
      </c>
      <c r="Y33" s="508">
        <v>0</v>
      </c>
      <c r="Z33" s="508">
        <v>0</v>
      </c>
      <c r="AA33" s="508">
        <v>0</v>
      </c>
      <c r="AB33" s="508">
        <v>0</v>
      </c>
      <c r="AC33" s="508">
        <v>0</v>
      </c>
      <c r="AD33" s="507">
        <f t="shared" si="2"/>
        <v>0</v>
      </c>
      <c r="AE33" s="507">
        <f t="shared" si="2"/>
        <v>0</v>
      </c>
      <c r="AF33" s="507">
        <f t="shared" si="2"/>
        <v>0.185</v>
      </c>
      <c r="AG33" s="507">
        <f t="shared" si="2"/>
        <v>0</v>
      </c>
      <c r="AH33" s="507">
        <f t="shared" si="2"/>
        <v>0</v>
      </c>
      <c r="AI33" s="507">
        <v>0</v>
      </c>
      <c r="AJ33" s="507">
        <v>0</v>
      </c>
      <c r="AK33" s="507">
        <f>0.185</f>
        <v>0.185</v>
      </c>
      <c r="AL33" s="507">
        <v>0</v>
      </c>
      <c r="AM33" s="507">
        <v>0</v>
      </c>
      <c r="AN33" s="507">
        <v>0</v>
      </c>
      <c r="AO33" s="507">
        <v>0</v>
      </c>
      <c r="AP33" s="507">
        <v>0</v>
      </c>
      <c r="AQ33" s="507">
        <v>0</v>
      </c>
      <c r="AR33" s="507">
        <v>0</v>
      </c>
      <c r="AS33" s="507">
        <v>0</v>
      </c>
      <c r="AT33" s="507">
        <v>0</v>
      </c>
      <c r="AU33" s="507">
        <v>0</v>
      </c>
      <c r="AV33" s="507">
        <v>0</v>
      </c>
      <c r="AW33" s="507">
        <v>0</v>
      </c>
      <c r="AX33" s="507">
        <v>0</v>
      </c>
      <c r="AY33" s="507">
        <v>0</v>
      </c>
      <c r="AZ33" s="507">
        <v>0</v>
      </c>
      <c r="BA33" s="507">
        <v>0</v>
      </c>
      <c r="BB33" s="507">
        <v>0</v>
      </c>
      <c r="BC33" s="87">
        <f t="shared" si="7"/>
        <v>0</v>
      </c>
      <c r="BD33" s="87">
        <f t="shared" si="4"/>
        <v>0</v>
      </c>
      <c r="BE33" s="87">
        <f t="shared" si="4"/>
        <v>0.185</v>
      </c>
      <c r="BF33" s="87">
        <f t="shared" si="4"/>
        <v>0</v>
      </c>
      <c r="BG33" s="87">
        <f t="shared" si="4"/>
        <v>0</v>
      </c>
      <c r="BH33" s="461" t="s">
        <v>2039</v>
      </c>
      <c r="BI33" s="502"/>
      <c r="BJ33" s="455"/>
    </row>
    <row r="34" spans="1:62" ht="63">
      <c r="A34" s="164" t="s">
        <v>170</v>
      </c>
      <c r="B34" s="172" t="s">
        <v>954</v>
      </c>
      <c r="C34" s="163" t="s">
        <v>1469</v>
      </c>
      <c r="D34" s="163" t="s">
        <v>903</v>
      </c>
      <c r="E34" s="508">
        <f t="shared" si="0"/>
        <v>0</v>
      </c>
      <c r="F34" s="508">
        <f t="shared" si="0"/>
        <v>0</v>
      </c>
      <c r="G34" s="508">
        <f t="shared" si="0"/>
        <v>0</v>
      </c>
      <c r="H34" s="508">
        <f t="shared" si="0"/>
        <v>0</v>
      </c>
      <c r="I34" s="508">
        <f t="shared" si="0"/>
        <v>0</v>
      </c>
      <c r="J34" s="508">
        <v>0</v>
      </c>
      <c r="K34" s="508">
        <v>0</v>
      </c>
      <c r="L34" s="508">
        <v>0</v>
      </c>
      <c r="M34" s="508">
        <v>0</v>
      </c>
      <c r="N34" s="508">
        <v>0</v>
      </c>
      <c r="O34" s="508">
        <v>0</v>
      </c>
      <c r="P34" s="508">
        <v>0</v>
      </c>
      <c r="Q34" s="508">
        <v>0</v>
      </c>
      <c r="R34" s="508">
        <v>0</v>
      </c>
      <c r="S34" s="508">
        <v>0</v>
      </c>
      <c r="T34" s="508">
        <v>0</v>
      </c>
      <c r="U34" s="508">
        <v>0</v>
      </c>
      <c r="V34" s="508">
        <v>0</v>
      </c>
      <c r="W34" s="508">
        <v>0</v>
      </c>
      <c r="X34" s="508">
        <v>0</v>
      </c>
      <c r="Y34" s="508">
        <v>0</v>
      </c>
      <c r="Z34" s="508">
        <v>0</v>
      </c>
      <c r="AA34" s="508">
        <v>0</v>
      </c>
      <c r="AB34" s="508">
        <v>0</v>
      </c>
      <c r="AC34" s="508">
        <v>0</v>
      </c>
      <c r="AD34" s="507">
        <f t="shared" si="2"/>
        <v>0</v>
      </c>
      <c r="AE34" s="507">
        <f t="shared" si="2"/>
        <v>0</v>
      </c>
      <c r="AF34" s="507">
        <f t="shared" si="2"/>
        <v>0.26600000000000001</v>
      </c>
      <c r="AG34" s="507">
        <f t="shared" si="2"/>
        <v>0</v>
      </c>
      <c r="AH34" s="507">
        <f t="shared" si="2"/>
        <v>0</v>
      </c>
      <c r="AI34" s="507">
        <v>0</v>
      </c>
      <c r="AJ34" s="507">
        <v>0</v>
      </c>
      <c r="AK34" s="507">
        <v>0</v>
      </c>
      <c r="AL34" s="507">
        <v>0</v>
      </c>
      <c r="AM34" s="507">
        <v>0</v>
      </c>
      <c r="AN34" s="507">
        <v>0</v>
      </c>
      <c r="AO34" s="507">
        <v>0</v>
      </c>
      <c r="AP34" s="507">
        <v>0</v>
      </c>
      <c r="AQ34" s="507">
        <v>0</v>
      </c>
      <c r="AR34" s="507">
        <v>0</v>
      </c>
      <c r="AS34" s="507">
        <v>0</v>
      </c>
      <c r="AT34" s="507">
        <v>0</v>
      </c>
      <c r="AU34" s="507">
        <f>0.266</f>
        <v>0.26600000000000001</v>
      </c>
      <c r="AV34" s="507">
        <v>0</v>
      </c>
      <c r="AW34" s="507">
        <v>0</v>
      </c>
      <c r="AX34" s="507">
        <v>0</v>
      </c>
      <c r="AY34" s="507">
        <v>0</v>
      </c>
      <c r="AZ34" s="507">
        <v>0</v>
      </c>
      <c r="BA34" s="507">
        <v>0</v>
      </c>
      <c r="BB34" s="507">
        <v>0</v>
      </c>
      <c r="BC34" s="87">
        <f t="shared" si="7"/>
        <v>0</v>
      </c>
      <c r="BD34" s="87">
        <f t="shared" si="4"/>
        <v>0</v>
      </c>
      <c r="BE34" s="87">
        <f t="shared" si="4"/>
        <v>0.26600000000000001</v>
      </c>
      <c r="BF34" s="87">
        <f t="shared" si="4"/>
        <v>0</v>
      </c>
      <c r="BG34" s="87">
        <f t="shared" si="4"/>
        <v>0</v>
      </c>
      <c r="BH34" s="458"/>
      <c r="BI34" s="502"/>
      <c r="BJ34" s="455"/>
    </row>
    <row r="35" spans="1:62" ht="47.25">
      <c r="A35" s="164" t="s">
        <v>172</v>
      </c>
      <c r="B35" s="172" t="s">
        <v>955</v>
      </c>
      <c r="C35" s="173" t="s">
        <v>1469</v>
      </c>
      <c r="D35" s="163" t="s">
        <v>903</v>
      </c>
      <c r="E35" s="447">
        <f t="shared" si="0"/>
        <v>0</v>
      </c>
      <c r="F35" s="447">
        <f t="shared" si="0"/>
        <v>0</v>
      </c>
      <c r="G35" s="447">
        <f t="shared" si="0"/>
        <v>0</v>
      </c>
      <c r="H35" s="447">
        <f t="shared" si="0"/>
        <v>0</v>
      </c>
      <c r="I35" s="447">
        <f t="shared" si="0"/>
        <v>0</v>
      </c>
      <c r="J35" s="447">
        <f t="shared" ref="J35:AB35" si="22">SUM(J36:J49)</f>
        <v>0</v>
      </c>
      <c r="K35" s="447">
        <f t="shared" si="22"/>
        <v>0</v>
      </c>
      <c r="L35" s="447">
        <f t="shared" si="22"/>
        <v>0</v>
      </c>
      <c r="M35" s="447">
        <f t="shared" si="22"/>
        <v>0</v>
      </c>
      <c r="N35" s="447">
        <f t="shared" si="22"/>
        <v>0</v>
      </c>
      <c r="O35" s="447">
        <f t="shared" si="22"/>
        <v>0</v>
      </c>
      <c r="P35" s="447">
        <f t="shared" si="22"/>
        <v>0</v>
      </c>
      <c r="Q35" s="447">
        <f t="shared" si="22"/>
        <v>0</v>
      </c>
      <c r="R35" s="447">
        <f t="shared" si="22"/>
        <v>0</v>
      </c>
      <c r="S35" s="447">
        <f t="shared" si="22"/>
        <v>0</v>
      </c>
      <c r="T35" s="447">
        <f t="shared" si="22"/>
        <v>0</v>
      </c>
      <c r="U35" s="447">
        <f t="shared" si="22"/>
        <v>0</v>
      </c>
      <c r="V35" s="447">
        <f t="shared" si="22"/>
        <v>0</v>
      </c>
      <c r="W35" s="447">
        <f t="shared" si="22"/>
        <v>0</v>
      </c>
      <c r="X35" s="447">
        <f t="shared" si="22"/>
        <v>0</v>
      </c>
      <c r="Y35" s="447">
        <f t="shared" si="22"/>
        <v>0</v>
      </c>
      <c r="Z35" s="447">
        <f t="shared" si="22"/>
        <v>0</v>
      </c>
      <c r="AA35" s="447">
        <f t="shared" si="22"/>
        <v>0</v>
      </c>
      <c r="AB35" s="447">
        <f t="shared" si="22"/>
        <v>0</v>
      </c>
      <c r="AC35" s="447">
        <v>0</v>
      </c>
      <c r="AD35" s="507">
        <f t="shared" si="2"/>
        <v>0</v>
      </c>
      <c r="AE35" s="507">
        <f t="shared" si="2"/>
        <v>0</v>
      </c>
      <c r="AF35" s="507">
        <f t="shared" si="2"/>
        <v>0</v>
      </c>
      <c r="AG35" s="507">
        <f t="shared" si="2"/>
        <v>0</v>
      </c>
      <c r="AH35" s="507">
        <f t="shared" si="2"/>
        <v>0</v>
      </c>
      <c r="AI35" s="507">
        <f t="shared" ref="AI35:BB35" si="23">SUM(AI36:AI49)</f>
        <v>0</v>
      </c>
      <c r="AJ35" s="507">
        <f t="shared" si="23"/>
        <v>0</v>
      </c>
      <c r="AK35" s="507">
        <f t="shared" si="23"/>
        <v>0</v>
      </c>
      <c r="AL35" s="507">
        <f t="shared" si="23"/>
        <v>0</v>
      </c>
      <c r="AM35" s="507">
        <f t="shared" si="23"/>
        <v>0</v>
      </c>
      <c r="AN35" s="507">
        <f t="shared" si="23"/>
        <v>0</v>
      </c>
      <c r="AO35" s="507">
        <f t="shared" si="23"/>
        <v>0</v>
      </c>
      <c r="AP35" s="507">
        <f t="shared" si="23"/>
        <v>0</v>
      </c>
      <c r="AQ35" s="507">
        <f t="shared" si="23"/>
        <v>0</v>
      </c>
      <c r="AR35" s="507">
        <f t="shared" si="23"/>
        <v>0</v>
      </c>
      <c r="AS35" s="507">
        <f t="shared" si="23"/>
        <v>0</v>
      </c>
      <c r="AT35" s="507">
        <f t="shared" si="23"/>
        <v>0</v>
      </c>
      <c r="AU35" s="507">
        <f t="shared" si="23"/>
        <v>0</v>
      </c>
      <c r="AV35" s="507">
        <f t="shared" si="23"/>
        <v>0</v>
      </c>
      <c r="AW35" s="507">
        <f t="shared" si="23"/>
        <v>0</v>
      </c>
      <c r="AX35" s="507">
        <f t="shared" si="23"/>
        <v>0</v>
      </c>
      <c r="AY35" s="507">
        <f t="shared" si="23"/>
        <v>0</v>
      </c>
      <c r="AZ35" s="507">
        <f t="shared" si="23"/>
        <v>0</v>
      </c>
      <c r="BA35" s="507">
        <f t="shared" si="23"/>
        <v>0</v>
      </c>
      <c r="BB35" s="507">
        <f t="shared" si="23"/>
        <v>0</v>
      </c>
      <c r="BC35" s="87">
        <f t="shared" si="7"/>
        <v>0</v>
      </c>
      <c r="BD35" s="87">
        <f t="shared" si="4"/>
        <v>0</v>
      </c>
      <c r="BE35" s="87">
        <f t="shared" si="4"/>
        <v>0</v>
      </c>
      <c r="BF35" s="87">
        <f t="shared" si="4"/>
        <v>0</v>
      </c>
      <c r="BG35" s="87">
        <f t="shared" si="4"/>
        <v>0</v>
      </c>
      <c r="BH35" s="458" t="s">
        <v>1951</v>
      </c>
      <c r="BI35" s="502"/>
      <c r="BJ35" s="455"/>
    </row>
    <row r="36" spans="1:62" ht="94.5">
      <c r="A36" s="124" t="s">
        <v>172</v>
      </c>
      <c r="B36" s="99" t="s">
        <v>956</v>
      </c>
      <c r="C36" s="159" t="s">
        <v>1470</v>
      </c>
      <c r="D36" s="159" t="s">
        <v>903</v>
      </c>
      <c r="E36" s="509">
        <f t="shared" si="0"/>
        <v>0</v>
      </c>
      <c r="F36" s="509">
        <f t="shared" si="0"/>
        <v>0</v>
      </c>
      <c r="G36" s="509">
        <f t="shared" si="0"/>
        <v>0</v>
      </c>
      <c r="H36" s="509">
        <f t="shared" si="0"/>
        <v>0</v>
      </c>
      <c r="I36" s="509">
        <f t="shared" si="0"/>
        <v>0</v>
      </c>
      <c r="J36" s="509">
        <v>0</v>
      </c>
      <c r="K36" s="509">
        <v>0</v>
      </c>
      <c r="L36" s="509">
        <v>0</v>
      </c>
      <c r="M36" s="509">
        <v>0</v>
      </c>
      <c r="N36" s="509">
        <v>0</v>
      </c>
      <c r="O36" s="509">
        <v>0</v>
      </c>
      <c r="P36" s="509">
        <v>0</v>
      </c>
      <c r="Q36" s="509">
        <v>0</v>
      </c>
      <c r="R36" s="509">
        <v>0</v>
      </c>
      <c r="S36" s="509">
        <v>0</v>
      </c>
      <c r="T36" s="509">
        <v>0</v>
      </c>
      <c r="U36" s="509">
        <v>0</v>
      </c>
      <c r="V36" s="509">
        <v>0</v>
      </c>
      <c r="W36" s="509">
        <v>0</v>
      </c>
      <c r="X36" s="509">
        <v>0</v>
      </c>
      <c r="Y36" s="509">
        <v>0</v>
      </c>
      <c r="Z36" s="509">
        <v>0</v>
      </c>
      <c r="AA36" s="509">
        <v>0</v>
      </c>
      <c r="AB36" s="509">
        <v>0</v>
      </c>
      <c r="AC36" s="509">
        <v>0</v>
      </c>
      <c r="AD36" s="507">
        <f t="shared" si="2"/>
        <v>0</v>
      </c>
      <c r="AE36" s="507">
        <f t="shared" si="2"/>
        <v>0</v>
      </c>
      <c r="AF36" s="507">
        <f t="shared" si="2"/>
        <v>0</v>
      </c>
      <c r="AG36" s="507">
        <f t="shared" si="2"/>
        <v>0</v>
      </c>
      <c r="AH36" s="507">
        <f t="shared" si="2"/>
        <v>0</v>
      </c>
      <c r="AI36" s="507">
        <v>0</v>
      </c>
      <c r="AJ36" s="507">
        <v>0</v>
      </c>
      <c r="AK36" s="507">
        <v>0</v>
      </c>
      <c r="AL36" s="507">
        <v>0</v>
      </c>
      <c r="AM36" s="507">
        <v>0</v>
      </c>
      <c r="AN36" s="507">
        <v>0</v>
      </c>
      <c r="AO36" s="507">
        <v>0</v>
      </c>
      <c r="AP36" s="507">
        <v>0</v>
      </c>
      <c r="AQ36" s="507">
        <v>0</v>
      </c>
      <c r="AR36" s="507">
        <v>0</v>
      </c>
      <c r="AS36" s="507">
        <v>0</v>
      </c>
      <c r="AT36" s="507">
        <v>0</v>
      </c>
      <c r="AU36" s="507">
        <v>0</v>
      </c>
      <c r="AV36" s="507">
        <v>0</v>
      </c>
      <c r="AW36" s="507">
        <v>0</v>
      </c>
      <c r="AX36" s="507">
        <v>0</v>
      </c>
      <c r="AY36" s="507">
        <v>0</v>
      </c>
      <c r="AZ36" s="507">
        <v>0</v>
      </c>
      <c r="BA36" s="507">
        <v>0</v>
      </c>
      <c r="BB36" s="507">
        <v>0</v>
      </c>
      <c r="BC36" s="87">
        <f t="shared" si="7"/>
        <v>0</v>
      </c>
      <c r="BD36" s="87">
        <f t="shared" si="4"/>
        <v>0</v>
      </c>
      <c r="BE36" s="87">
        <f t="shared" si="4"/>
        <v>0</v>
      </c>
      <c r="BF36" s="87">
        <f t="shared" si="4"/>
        <v>0</v>
      </c>
      <c r="BG36" s="87">
        <f t="shared" si="4"/>
        <v>0</v>
      </c>
      <c r="BH36" s="458" t="s">
        <v>1951</v>
      </c>
      <c r="BI36" s="502"/>
      <c r="BJ36" s="455"/>
    </row>
    <row r="37" spans="1:62" ht="94.5">
      <c r="A37" s="124" t="s">
        <v>172</v>
      </c>
      <c r="B37" s="99" t="s">
        <v>957</v>
      </c>
      <c r="C37" s="159" t="s">
        <v>1471</v>
      </c>
      <c r="D37" s="159" t="s">
        <v>903</v>
      </c>
      <c r="E37" s="509">
        <f t="shared" si="0"/>
        <v>0</v>
      </c>
      <c r="F37" s="509">
        <f t="shared" si="0"/>
        <v>0</v>
      </c>
      <c r="G37" s="509">
        <f t="shared" si="0"/>
        <v>0</v>
      </c>
      <c r="H37" s="509">
        <f t="shared" si="0"/>
        <v>0</v>
      </c>
      <c r="I37" s="509">
        <f t="shared" si="0"/>
        <v>0</v>
      </c>
      <c r="J37" s="509">
        <v>0</v>
      </c>
      <c r="K37" s="509">
        <v>0</v>
      </c>
      <c r="L37" s="509">
        <v>0</v>
      </c>
      <c r="M37" s="509">
        <v>0</v>
      </c>
      <c r="N37" s="509">
        <v>0</v>
      </c>
      <c r="O37" s="509">
        <v>0</v>
      </c>
      <c r="P37" s="509">
        <v>0</v>
      </c>
      <c r="Q37" s="509">
        <v>0</v>
      </c>
      <c r="R37" s="509">
        <v>0</v>
      </c>
      <c r="S37" s="509">
        <v>0</v>
      </c>
      <c r="T37" s="509">
        <v>0</v>
      </c>
      <c r="U37" s="509">
        <v>0</v>
      </c>
      <c r="V37" s="509">
        <v>0</v>
      </c>
      <c r="W37" s="509">
        <v>0</v>
      </c>
      <c r="X37" s="509">
        <v>0</v>
      </c>
      <c r="Y37" s="509">
        <v>0</v>
      </c>
      <c r="Z37" s="509">
        <v>0</v>
      </c>
      <c r="AA37" s="509">
        <v>0</v>
      </c>
      <c r="AB37" s="509">
        <v>0</v>
      </c>
      <c r="AC37" s="509">
        <v>0</v>
      </c>
      <c r="AD37" s="507">
        <f t="shared" si="2"/>
        <v>0</v>
      </c>
      <c r="AE37" s="507">
        <f t="shared" si="2"/>
        <v>0</v>
      </c>
      <c r="AF37" s="507">
        <f t="shared" si="2"/>
        <v>0</v>
      </c>
      <c r="AG37" s="507">
        <f t="shared" si="2"/>
        <v>0</v>
      </c>
      <c r="AH37" s="507">
        <f t="shared" si="2"/>
        <v>0</v>
      </c>
      <c r="AI37" s="507">
        <v>0</v>
      </c>
      <c r="AJ37" s="507">
        <v>0</v>
      </c>
      <c r="AK37" s="507">
        <v>0</v>
      </c>
      <c r="AL37" s="507">
        <v>0</v>
      </c>
      <c r="AM37" s="507">
        <v>0</v>
      </c>
      <c r="AN37" s="507">
        <v>0</v>
      </c>
      <c r="AO37" s="507">
        <v>0</v>
      </c>
      <c r="AP37" s="507">
        <v>0</v>
      </c>
      <c r="AQ37" s="507">
        <v>0</v>
      </c>
      <c r="AR37" s="507">
        <v>0</v>
      </c>
      <c r="AS37" s="507">
        <v>0</v>
      </c>
      <c r="AT37" s="507">
        <v>0</v>
      </c>
      <c r="AU37" s="507">
        <v>0</v>
      </c>
      <c r="AV37" s="507">
        <v>0</v>
      </c>
      <c r="AW37" s="507">
        <v>0</v>
      </c>
      <c r="AX37" s="507">
        <v>0</v>
      </c>
      <c r="AY37" s="507">
        <v>0</v>
      </c>
      <c r="AZ37" s="507">
        <v>0</v>
      </c>
      <c r="BA37" s="507">
        <v>0</v>
      </c>
      <c r="BB37" s="507">
        <v>0</v>
      </c>
      <c r="BC37" s="87">
        <f t="shared" si="7"/>
        <v>0</v>
      </c>
      <c r="BD37" s="87">
        <f t="shared" si="7"/>
        <v>0</v>
      </c>
      <c r="BE37" s="87">
        <f t="shared" si="7"/>
        <v>0</v>
      </c>
      <c r="BF37" s="87">
        <f t="shared" si="7"/>
        <v>0</v>
      </c>
      <c r="BG37" s="87">
        <f t="shared" si="7"/>
        <v>0</v>
      </c>
      <c r="BH37" s="458" t="s">
        <v>1951</v>
      </c>
      <c r="BI37" s="502"/>
      <c r="BJ37" s="455"/>
    </row>
    <row r="38" spans="1:62" ht="126">
      <c r="A38" s="124" t="s">
        <v>172</v>
      </c>
      <c r="B38" s="99" t="s">
        <v>958</v>
      </c>
      <c r="C38" s="159" t="s">
        <v>1472</v>
      </c>
      <c r="D38" s="159" t="s">
        <v>903</v>
      </c>
      <c r="E38" s="509">
        <f t="shared" si="0"/>
        <v>0</v>
      </c>
      <c r="F38" s="509">
        <f t="shared" si="0"/>
        <v>0</v>
      </c>
      <c r="G38" s="509">
        <f t="shared" si="0"/>
        <v>0</v>
      </c>
      <c r="H38" s="509">
        <f t="shared" si="0"/>
        <v>0</v>
      </c>
      <c r="I38" s="509">
        <f t="shared" si="0"/>
        <v>0</v>
      </c>
      <c r="J38" s="509">
        <v>0</v>
      </c>
      <c r="K38" s="509">
        <v>0</v>
      </c>
      <c r="L38" s="509">
        <v>0</v>
      </c>
      <c r="M38" s="509">
        <v>0</v>
      </c>
      <c r="N38" s="509">
        <v>0</v>
      </c>
      <c r="O38" s="509">
        <v>0</v>
      </c>
      <c r="P38" s="509">
        <v>0</v>
      </c>
      <c r="Q38" s="509">
        <v>0</v>
      </c>
      <c r="R38" s="509">
        <v>0</v>
      </c>
      <c r="S38" s="509">
        <v>0</v>
      </c>
      <c r="T38" s="509">
        <v>0</v>
      </c>
      <c r="U38" s="509">
        <v>0</v>
      </c>
      <c r="V38" s="509">
        <v>0</v>
      </c>
      <c r="W38" s="509">
        <v>0</v>
      </c>
      <c r="X38" s="509">
        <v>0</v>
      </c>
      <c r="Y38" s="509">
        <v>0</v>
      </c>
      <c r="Z38" s="509">
        <v>0</v>
      </c>
      <c r="AA38" s="509">
        <v>0</v>
      </c>
      <c r="AB38" s="509">
        <v>0</v>
      </c>
      <c r="AC38" s="509">
        <v>0</v>
      </c>
      <c r="AD38" s="507">
        <f t="shared" si="2"/>
        <v>0</v>
      </c>
      <c r="AE38" s="507">
        <f t="shared" si="2"/>
        <v>0</v>
      </c>
      <c r="AF38" s="507">
        <f t="shared" si="2"/>
        <v>0</v>
      </c>
      <c r="AG38" s="507">
        <f t="shared" si="2"/>
        <v>0</v>
      </c>
      <c r="AH38" s="507">
        <f t="shared" si="2"/>
        <v>0</v>
      </c>
      <c r="AI38" s="507">
        <v>0</v>
      </c>
      <c r="AJ38" s="507">
        <v>0</v>
      </c>
      <c r="AK38" s="507">
        <v>0</v>
      </c>
      <c r="AL38" s="507">
        <v>0</v>
      </c>
      <c r="AM38" s="507">
        <v>0</v>
      </c>
      <c r="AN38" s="507">
        <v>0</v>
      </c>
      <c r="AO38" s="507">
        <v>0</v>
      </c>
      <c r="AP38" s="507">
        <v>0</v>
      </c>
      <c r="AQ38" s="507">
        <v>0</v>
      </c>
      <c r="AR38" s="507">
        <v>0</v>
      </c>
      <c r="AS38" s="507">
        <v>0</v>
      </c>
      <c r="AT38" s="507">
        <v>0</v>
      </c>
      <c r="AU38" s="507">
        <v>0</v>
      </c>
      <c r="AV38" s="507">
        <v>0</v>
      </c>
      <c r="AW38" s="507">
        <v>0</v>
      </c>
      <c r="AX38" s="507">
        <v>0</v>
      </c>
      <c r="AY38" s="507">
        <v>0</v>
      </c>
      <c r="AZ38" s="507">
        <v>0</v>
      </c>
      <c r="BA38" s="507">
        <v>0</v>
      </c>
      <c r="BB38" s="507">
        <v>0</v>
      </c>
      <c r="BC38" s="87">
        <f t="shared" si="7"/>
        <v>0</v>
      </c>
      <c r="BD38" s="87">
        <f t="shared" si="7"/>
        <v>0</v>
      </c>
      <c r="BE38" s="87">
        <f t="shared" si="7"/>
        <v>0</v>
      </c>
      <c r="BF38" s="87">
        <f t="shared" si="7"/>
        <v>0</v>
      </c>
      <c r="BG38" s="87">
        <f t="shared" si="7"/>
        <v>0</v>
      </c>
      <c r="BH38" s="458" t="s">
        <v>1951</v>
      </c>
      <c r="BI38" s="502"/>
      <c r="BJ38" s="455"/>
    </row>
    <row r="39" spans="1:62" ht="141.75">
      <c r="A39" s="124" t="s">
        <v>172</v>
      </c>
      <c r="B39" s="99" t="s">
        <v>959</v>
      </c>
      <c r="C39" s="159" t="s">
        <v>1473</v>
      </c>
      <c r="D39" s="159" t="s">
        <v>903</v>
      </c>
      <c r="E39" s="509">
        <f t="shared" si="0"/>
        <v>0</v>
      </c>
      <c r="F39" s="509">
        <f t="shared" si="0"/>
        <v>0</v>
      </c>
      <c r="G39" s="509">
        <f t="shared" si="0"/>
        <v>0</v>
      </c>
      <c r="H39" s="509">
        <f t="shared" si="0"/>
        <v>0</v>
      </c>
      <c r="I39" s="509">
        <f t="shared" si="0"/>
        <v>0</v>
      </c>
      <c r="J39" s="509">
        <v>0</v>
      </c>
      <c r="K39" s="509">
        <v>0</v>
      </c>
      <c r="L39" s="509">
        <v>0</v>
      </c>
      <c r="M39" s="509">
        <v>0</v>
      </c>
      <c r="N39" s="509">
        <v>0</v>
      </c>
      <c r="O39" s="509">
        <v>0</v>
      </c>
      <c r="P39" s="509">
        <v>0</v>
      </c>
      <c r="Q39" s="509">
        <v>0</v>
      </c>
      <c r="R39" s="509">
        <v>0</v>
      </c>
      <c r="S39" s="509">
        <v>0</v>
      </c>
      <c r="T39" s="509">
        <v>0</v>
      </c>
      <c r="U39" s="509">
        <v>0</v>
      </c>
      <c r="V39" s="509">
        <v>0</v>
      </c>
      <c r="W39" s="509">
        <v>0</v>
      </c>
      <c r="X39" s="509">
        <v>0</v>
      </c>
      <c r="Y39" s="509">
        <v>0</v>
      </c>
      <c r="Z39" s="509">
        <v>0</v>
      </c>
      <c r="AA39" s="509">
        <v>0</v>
      </c>
      <c r="AB39" s="509">
        <v>0</v>
      </c>
      <c r="AC39" s="509">
        <v>0</v>
      </c>
      <c r="AD39" s="507">
        <f t="shared" si="2"/>
        <v>0</v>
      </c>
      <c r="AE39" s="507">
        <f t="shared" si="2"/>
        <v>0</v>
      </c>
      <c r="AF39" s="507">
        <f t="shared" si="2"/>
        <v>0</v>
      </c>
      <c r="AG39" s="507">
        <f t="shared" si="2"/>
        <v>0</v>
      </c>
      <c r="AH39" s="507">
        <f t="shared" si="2"/>
        <v>0</v>
      </c>
      <c r="AI39" s="507">
        <v>0</v>
      </c>
      <c r="AJ39" s="507">
        <v>0</v>
      </c>
      <c r="AK39" s="507">
        <v>0</v>
      </c>
      <c r="AL39" s="507">
        <v>0</v>
      </c>
      <c r="AM39" s="507">
        <v>0</v>
      </c>
      <c r="AN39" s="507">
        <v>0</v>
      </c>
      <c r="AO39" s="507">
        <v>0</v>
      </c>
      <c r="AP39" s="507">
        <v>0</v>
      </c>
      <c r="AQ39" s="507">
        <v>0</v>
      </c>
      <c r="AR39" s="507">
        <v>0</v>
      </c>
      <c r="AS39" s="507">
        <v>0</v>
      </c>
      <c r="AT39" s="507">
        <v>0</v>
      </c>
      <c r="AU39" s="507">
        <v>0</v>
      </c>
      <c r="AV39" s="507">
        <v>0</v>
      </c>
      <c r="AW39" s="507">
        <v>0</v>
      </c>
      <c r="AX39" s="507">
        <v>0</v>
      </c>
      <c r="AY39" s="507">
        <v>0</v>
      </c>
      <c r="AZ39" s="507">
        <v>0</v>
      </c>
      <c r="BA39" s="507">
        <v>0</v>
      </c>
      <c r="BB39" s="507">
        <v>0</v>
      </c>
      <c r="BC39" s="87">
        <f t="shared" si="7"/>
        <v>0</v>
      </c>
      <c r="BD39" s="87">
        <f t="shared" si="7"/>
        <v>0</v>
      </c>
      <c r="BE39" s="87">
        <f t="shared" si="7"/>
        <v>0</v>
      </c>
      <c r="BF39" s="87">
        <f t="shared" si="7"/>
        <v>0</v>
      </c>
      <c r="BG39" s="87">
        <f t="shared" si="7"/>
        <v>0</v>
      </c>
      <c r="BH39" s="458" t="s">
        <v>1951</v>
      </c>
      <c r="BI39" s="502"/>
      <c r="BJ39" s="455"/>
    </row>
    <row r="40" spans="1:62" ht="204.75">
      <c r="A40" s="124" t="s">
        <v>172</v>
      </c>
      <c r="B40" s="99" t="s">
        <v>960</v>
      </c>
      <c r="C40" s="159" t="s">
        <v>1474</v>
      </c>
      <c r="D40" s="159" t="s">
        <v>903</v>
      </c>
      <c r="E40" s="509">
        <f t="shared" si="0"/>
        <v>0</v>
      </c>
      <c r="F40" s="509">
        <f t="shared" si="0"/>
        <v>0</v>
      </c>
      <c r="G40" s="509">
        <f t="shared" si="0"/>
        <v>0</v>
      </c>
      <c r="H40" s="509">
        <f t="shared" si="0"/>
        <v>0</v>
      </c>
      <c r="I40" s="509">
        <f t="shared" si="0"/>
        <v>0</v>
      </c>
      <c r="J40" s="509">
        <v>0</v>
      </c>
      <c r="K40" s="509">
        <v>0</v>
      </c>
      <c r="L40" s="509">
        <v>0</v>
      </c>
      <c r="M40" s="509">
        <v>0</v>
      </c>
      <c r="N40" s="509">
        <v>0</v>
      </c>
      <c r="O40" s="509">
        <v>0</v>
      </c>
      <c r="P40" s="509">
        <v>0</v>
      </c>
      <c r="Q40" s="509">
        <v>0</v>
      </c>
      <c r="R40" s="509">
        <v>0</v>
      </c>
      <c r="S40" s="509">
        <v>0</v>
      </c>
      <c r="T40" s="509">
        <v>0</v>
      </c>
      <c r="U40" s="509">
        <v>0</v>
      </c>
      <c r="V40" s="509">
        <v>0</v>
      </c>
      <c r="W40" s="509">
        <v>0</v>
      </c>
      <c r="X40" s="509">
        <v>0</v>
      </c>
      <c r="Y40" s="509">
        <v>0</v>
      </c>
      <c r="Z40" s="509">
        <v>0</v>
      </c>
      <c r="AA40" s="509">
        <v>0</v>
      </c>
      <c r="AB40" s="509">
        <v>0</v>
      </c>
      <c r="AC40" s="509">
        <v>0</v>
      </c>
      <c r="AD40" s="507">
        <f t="shared" si="2"/>
        <v>0</v>
      </c>
      <c r="AE40" s="507">
        <f t="shared" si="2"/>
        <v>0</v>
      </c>
      <c r="AF40" s="507">
        <f t="shared" si="2"/>
        <v>0</v>
      </c>
      <c r="AG40" s="507">
        <f t="shared" si="2"/>
        <v>0</v>
      </c>
      <c r="AH40" s="507">
        <f t="shared" si="2"/>
        <v>0</v>
      </c>
      <c r="AI40" s="507">
        <v>0</v>
      </c>
      <c r="AJ40" s="507">
        <v>0</v>
      </c>
      <c r="AK40" s="507">
        <v>0</v>
      </c>
      <c r="AL40" s="507">
        <v>0</v>
      </c>
      <c r="AM40" s="507">
        <v>0</v>
      </c>
      <c r="AN40" s="507">
        <v>0</v>
      </c>
      <c r="AO40" s="507">
        <v>0</v>
      </c>
      <c r="AP40" s="507">
        <v>0</v>
      </c>
      <c r="AQ40" s="507">
        <v>0</v>
      </c>
      <c r="AR40" s="507">
        <v>0</v>
      </c>
      <c r="AS40" s="507">
        <v>0</v>
      </c>
      <c r="AT40" s="507">
        <v>0</v>
      </c>
      <c r="AU40" s="507">
        <v>0</v>
      </c>
      <c r="AV40" s="507">
        <v>0</v>
      </c>
      <c r="AW40" s="507">
        <v>0</v>
      </c>
      <c r="AX40" s="507">
        <v>0</v>
      </c>
      <c r="AY40" s="507">
        <v>0</v>
      </c>
      <c r="AZ40" s="507">
        <v>0</v>
      </c>
      <c r="BA40" s="507">
        <v>0</v>
      </c>
      <c r="BB40" s="507">
        <v>0</v>
      </c>
      <c r="BC40" s="87">
        <f t="shared" si="7"/>
        <v>0</v>
      </c>
      <c r="BD40" s="87">
        <f t="shared" si="7"/>
        <v>0</v>
      </c>
      <c r="BE40" s="87">
        <f t="shared" si="7"/>
        <v>0</v>
      </c>
      <c r="BF40" s="87">
        <f t="shared" si="7"/>
        <v>0</v>
      </c>
      <c r="BG40" s="87">
        <f t="shared" si="7"/>
        <v>0</v>
      </c>
      <c r="BH40" s="458" t="s">
        <v>1951</v>
      </c>
      <c r="BI40" s="502"/>
      <c r="BJ40" s="455"/>
    </row>
    <row r="41" spans="1:62" ht="110.25">
      <c r="A41" s="124" t="s">
        <v>172</v>
      </c>
      <c r="B41" s="99" t="s">
        <v>961</v>
      </c>
      <c r="C41" s="159" t="s">
        <v>1475</v>
      </c>
      <c r="D41" s="159" t="s">
        <v>903</v>
      </c>
      <c r="E41" s="509">
        <f t="shared" si="0"/>
        <v>0</v>
      </c>
      <c r="F41" s="509">
        <f t="shared" si="0"/>
        <v>0</v>
      </c>
      <c r="G41" s="509">
        <f t="shared" si="0"/>
        <v>0</v>
      </c>
      <c r="H41" s="509">
        <f t="shared" si="0"/>
        <v>0</v>
      </c>
      <c r="I41" s="509">
        <f t="shared" si="0"/>
        <v>0</v>
      </c>
      <c r="J41" s="509">
        <v>0</v>
      </c>
      <c r="K41" s="509">
        <v>0</v>
      </c>
      <c r="L41" s="509">
        <v>0</v>
      </c>
      <c r="M41" s="509">
        <v>0</v>
      </c>
      <c r="N41" s="509">
        <v>0</v>
      </c>
      <c r="O41" s="509">
        <v>0</v>
      </c>
      <c r="P41" s="509">
        <v>0</v>
      </c>
      <c r="Q41" s="509">
        <v>0</v>
      </c>
      <c r="R41" s="509">
        <v>0</v>
      </c>
      <c r="S41" s="509">
        <v>0</v>
      </c>
      <c r="T41" s="509">
        <v>0</v>
      </c>
      <c r="U41" s="509">
        <v>0</v>
      </c>
      <c r="V41" s="509">
        <v>0</v>
      </c>
      <c r="W41" s="509">
        <v>0</v>
      </c>
      <c r="X41" s="509">
        <v>0</v>
      </c>
      <c r="Y41" s="509">
        <v>0</v>
      </c>
      <c r="Z41" s="509">
        <v>0</v>
      </c>
      <c r="AA41" s="509">
        <v>0</v>
      </c>
      <c r="AB41" s="509">
        <v>0</v>
      </c>
      <c r="AC41" s="509">
        <v>0</v>
      </c>
      <c r="AD41" s="507">
        <f t="shared" si="2"/>
        <v>0</v>
      </c>
      <c r="AE41" s="507">
        <f t="shared" si="2"/>
        <v>0</v>
      </c>
      <c r="AF41" s="507">
        <f t="shared" si="2"/>
        <v>0</v>
      </c>
      <c r="AG41" s="507">
        <f t="shared" si="2"/>
        <v>0</v>
      </c>
      <c r="AH41" s="507">
        <f t="shared" si="2"/>
        <v>0</v>
      </c>
      <c r="AI41" s="507">
        <v>0</v>
      </c>
      <c r="AJ41" s="507">
        <v>0</v>
      </c>
      <c r="AK41" s="507">
        <v>0</v>
      </c>
      <c r="AL41" s="507">
        <v>0</v>
      </c>
      <c r="AM41" s="507">
        <v>0</v>
      </c>
      <c r="AN41" s="507">
        <v>0</v>
      </c>
      <c r="AO41" s="507">
        <v>0</v>
      </c>
      <c r="AP41" s="507">
        <v>0</v>
      </c>
      <c r="AQ41" s="507">
        <v>0</v>
      </c>
      <c r="AR41" s="507">
        <v>0</v>
      </c>
      <c r="AS41" s="507">
        <v>0</v>
      </c>
      <c r="AT41" s="507">
        <v>0</v>
      </c>
      <c r="AU41" s="507">
        <v>0</v>
      </c>
      <c r="AV41" s="507">
        <v>0</v>
      </c>
      <c r="AW41" s="507">
        <v>0</v>
      </c>
      <c r="AX41" s="507">
        <v>0</v>
      </c>
      <c r="AY41" s="507">
        <v>0</v>
      </c>
      <c r="AZ41" s="507">
        <v>0</v>
      </c>
      <c r="BA41" s="507">
        <v>0</v>
      </c>
      <c r="BB41" s="507">
        <v>0</v>
      </c>
      <c r="BC41" s="87">
        <f t="shared" si="7"/>
        <v>0</v>
      </c>
      <c r="BD41" s="87">
        <f t="shared" si="7"/>
        <v>0</v>
      </c>
      <c r="BE41" s="87">
        <f t="shared" si="7"/>
        <v>0</v>
      </c>
      <c r="BF41" s="87">
        <f t="shared" si="7"/>
        <v>0</v>
      </c>
      <c r="BG41" s="87">
        <f t="shared" si="7"/>
        <v>0</v>
      </c>
      <c r="BH41" s="458" t="s">
        <v>1951</v>
      </c>
      <c r="BI41" s="502"/>
      <c r="BJ41" s="455"/>
    </row>
    <row r="42" spans="1:62" ht="141.75">
      <c r="A42" s="124" t="s">
        <v>172</v>
      </c>
      <c r="B42" s="99" t="s">
        <v>962</v>
      </c>
      <c r="C42" s="159" t="s">
        <v>1476</v>
      </c>
      <c r="D42" s="159" t="s">
        <v>903</v>
      </c>
      <c r="E42" s="509">
        <f t="shared" si="0"/>
        <v>0</v>
      </c>
      <c r="F42" s="509">
        <f t="shared" si="0"/>
        <v>0</v>
      </c>
      <c r="G42" s="509">
        <f t="shared" si="0"/>
        <v>0</v>
      </c>
      <c r="H42" s="509">
        <f t="shared" si="0"/>
        <v>0</v>
      </c>
      <c r="I42" s="509">
        <f t="shared" si="0"/>
        <v>0</v>
      </c>
      <c r="J42" s="509">
        <v>0</v>
      </c>
      <c r="K42" s="509">
        <v>0</v>
      </c>
      <c r="L42" s="509">
        <v>0</v>
      </c>
      <c r="M42" s="509">
        <v>0</v>
      </c>
      <c r="N42" s="509">
        <v>0</v>
      </c>
      <c r="O42" s="509">
        <v>0</v>
      </c>
      <c r="P42" s="509">
        <v>0</v>
      </c>
      <c r="Q42" s="509">
        <v>0</v>
      </c>
      <c r="R42" s="509">
        <v>0</v>
      </c>
      <c r="S42" s="509">
        <v>0</v>
      </c>
      <c r="T42" s="509">
        <v>0</v>
      </c>
      <c r="U42" s="509">
        <v>0</v>
      </c>
      <c r="V42" s="509">
        <v>0</v>
      </c>
      <c r="W42" s="509">
        <v>0</v>
      </c>
      <c r="X42" s="509">
        <v>0</v>
      </c>
      <c r="Y42" s="509">
        <v>0</v>
      </c>
      <c r="Z42" s="509">
        <v>0</v>
      </c>
      <c r="AA42" s="509">
        <v>0</v>
      </c>
      <c r="AB42" s="509">
        <v>0</v>
      </c>
      <c r="AC42" s="509">
        <v>0</v>
      </c>
      <c r="AD42" s="507">
        <f t="shared" si="2"/>
        <v>0</v>
      </c>
      <c r="AE42" s="507">
        <f t="shared" si="2"/>
        <v>0</v>
      </c>
      <c r="AF42" s="507">
        <f t="shared" si="2"/>
        <v>0</v>
      </c>
      <c r="AG42" s="507">
        <f t="shared" si="2"/>
        <v>0</v>
      </c>
      <c r="AH42" s="507">
        <f t="shared" si="2"/>
        <v>0</v>
      </c>
      <c r="AI42" s="507">
        <v>0</v>
      </c>
      <c r="AJ42" s="507">
        <v>0</v>
      </c>
      <c r="AK42" s="507">
        <v>0</v>
      </c>
      <c r="AL42" s="507">
        <v>0</v>
      </c>
      <c r="AM42" s="507">
        <v>0</v>
      </c>
      <c r="AN42" s="507">
        <v>0</v>
      </c>
      <c r="AO42" s="507">
        <v>0</v>
      </c>
      <c r="AP42" s="507">
        <v>0</v>
      </c>
      <c r="AQ42" s="507">
        <v>0</v>
      </c>
      <c r="AR42" s="507">
        <v>0</v>
      </c>
      <c r="AS42" s="507">
        <v>0</v>
      </c>
      <c r="AT42" s="507">
        <v>0</v>
      </c>
      <c r="AU42" s="507">
        <v>0</v>
      </c>
      <c r="AV42" s="507">
        <v>0</v>
      </c>
      <c r="AW42" s="507">
        <v>0</v>
      </c>
      <c r="AX42" s="507">
        <v>0</v>
      </c>
      <c r="AY42" s="507">
        <v>0</v>
      </c>
      <c r="AZ42" s="507">
        <v>0</v>
      </c>
      <c r="BA42" s="507">
        <v>0</v>
      </c>
      <c r="BB42" s="507">
        <v>0</v>
      </c>
      <c r="BC42" s="87">
        <f t="shared" si="7"/>
        <v>0</v>
      </c>
      <c r="BD42" s="87">
        <f t="shared" si="7"/>
        <v>0</v>
      </c>
      <c r="BE42" s="87">
        <f t="shared" si="7"/>
        <v>0</v>
      </c>
      <c r="BF42" s="87">
        <f t="shared" si="7"/>
        <v>0</v>
      </c>
      <c r="BG42" s="87">
        <f t="shared" si="7"/>
        <v>0</v>
      </c>
      <c r="BH42" s="458" t="s">
        <v>1951</v>
      </c>
      <c r="BI42" s="502"/>
      <c r="BJ42" s="455"/>
    </row>
    <row r="43" spans="1:62" ht="94.5">
      <c r="A43" s="124" t="s">
        <v>172</v>
      </c>
      <c r="B43" s="99" t="s">
        <v>963</v>
      </c>
      <c r="C43" s="159" t="s">
        <v>1477</v>
      </c>
      <c r="D43" s="159" t="s">
        <v>903</v>
      </c>
      <c r="E43" s="509">
        <f t="shared" si="0"/>
        <v>0</v>
      </c>
      <c r="F43" s="509">
        <f t="shared" si="0"/>
        <v>0</v>
      </c>
      <c r="G43" s="509">
        <f t="shared" si="0"/>
        <v>0</v>
      </c>
      <c r="H43" s="509">
        <f t="shared" si="0"/>
        <v>0</v>
      </c>
      <c r="I43" s="509">
        <f t="shared" si="0"/>
        <v>0</v>
      </c>
      <c r="J43" s="509">
        <v>0</v>
      </c>
      <c r="K43" s="509">
        <v>0</v>
      </c>
      <c r="L43" s="509">
        <v>0</v>
      </c>
      <c r="M43" s="509">
        <v>0</v>
      </c>
      <c r="N43" s="509">
        <v>0</v>
      </c>
      <c r="O43" s="509">
        <v>0</v>
      </c>
      <c r="P43" s="509">
        <v>0</v>
      </c>
      <c r="Q43" s="509">
        <v>0</v>
      </c>
      <c r="R43" s="509">
        <v>0</v>
      </c>
      <c r="S43" s="509">
        <v>0</v>
      </c>
      <c r="T43" s="509">
        <v>0</v>
      </c>
      <c r="U43" s="509">
        <v>0</v>
      </c>
      <c r="V43" s="509">
        <v>0</v>
      </c>
      <c r="W43" s="509">
        <v>0</v>
      </c>
      <c r="X43" s="509">
        <v>0</v>
      </c>
      <c r="Y43" s="509">
        <v>0</v>
      </c>
      <c r="Z43" s="509">
        <v>0</v>
      </c>
      <c r="AA43" s="509">
        <v>0</v>
      </c>
      <c r="AB43" s="509">
        <v>0</v>
      </c>
      <c r="AC43" s="509">
        <v>0</v>
      </c>
      <c r="AD43" s="507">
        <f t="shared" si="2"/>
        <v>0</v>
      </c>
      <c r="AE43" s="507">
        <f t="shared" si="2"/>
        <v>0</v>
      </c>
      <c r="AF43" s="507">
        <f t="shared" si="2"/>
        <v>0</v>
      </c>
      <c r="AG43" s="507">
        <f t="shared" si="2"/>
        <v>0</v>
      </c>
      <c r="AH43" s="507">
        <f t="shared" si="2"/>
        <v>0</v>
      </c>
      <c r="AI43" s="507">
        <v>0</v>
      </c>
      <c r="AJ43" s="507">
        <v>0</v>
      </c>
      <c r="AK43" s="507">
        <v>0</v>
      </c>
      <c r="AL43" s="507">
        <v>0</v>
      </c>
      <c r="AM43" s="507">
        <v>0</v>
      </c>
      <c r="AN43" s="507">
        <v>0</v>
      </c>
      <c r="AO43" s="507">
        <v>0</v>
      </c>
      <c r="AP43" s="507">
        <v>0</v>
      </c>
      <c r="AQ43" s="507">
        <v>0</v>
      </c>
      <c r="AR43" s="507">
        <v>0</v>
      </c>
      <c r="AS43" s="507">
        <v>0</v>
      </c>
      <c r="AT43" s="507">
        <v>0</v>
      </c>
      <c r="AU43" s="507">
        <v>0</v>
      </c>
      <c r="AV43" s="507">
        <v>0</v>
      </c>
      <c r="AW43" s="507">
        <v>0</v>
      </c>
      <c r="AX43" s="507">
        <v>0</v>
      </c>
      <c r="AY43" s="507">
        <v>0</v>
      </c>
      <c r="AZ43" s="507">
        <v>0</v>
      </c>
      <c r="BA43" s="507">
        <v>0</v>
      </c>
      <c r="BB43" s="507">
        <v>0</v>
      </c>
      <c r="BC43" s="87">
        <f t="shared" si="7"/>
        <v>0</v>
      </c>
      <c r="BD43" s="87">
        <f t="shared" si="7"/>
        <v>0</v>
      </c>
      <c r="BE43" s="87">
        <f t="shared" si="7"/>
        <v>0</v>
      </c>
      <c r="BF43" s="87">
        <f t="shared" si="7"/>
        <v>0</v>
      </c>
      <c r="BG43" s="87">
        <f t="shared" si="7"/>
        <v>0</v>
      </c>
      <c r="BH43" s="458" t="s">
        <v>1951</v>
      </c>
      <c r="BI43" s="502"/>
      <c r="BJ43" s="455"/>
    </row>
    <row r="44" spans="1:62" ht="110.25">
      <c r="A44" s="124" t="s">
        <v>172</v>
      </c>
      <c r="B44" s="99" t="s">
        <v>964</v>
      </c>
      <c r="C44" s="159" t="s">
        <v>1478</v>
      </c>
      <c r="D44" s="159" t="s">
        <v>903</v>
      </c>
      <c r="E44" s="509">
        <f t="shared" si="0"/>
        <v>0</v>
      </c>
      <c r="F44" s="509">
        <f t="shared" si="0"/>
        <v>0</v>
      </c>
      <c r="G44" s="509">
        <f t="shared" si="0"/>
        <v>0</v>
      </c>
      <c r="H44" s="509">
        <f t="shared" si="0"/>
        <v>0</v>
      </c>
      <c r="I44" s="509">
        <f t="shared" si="0"/>
        <v>0</v>
      </c>
      <c r="J44" s="509">
        <v>0</v>
      </c>
      <c r="K44" s="509">
        <v>0</v>
      </c>
      <c r="L44" s="509">
        <v>0</v>
      </c>
      <c r="M44" s="509">
        <v>0</v>
      </c>
      <c r="N44" s="509">
        <v>0</v>
      </c>
      <c r="O44" s="509">
        <v>0</v>
      </c>
      <c r="P44" s="509">
        <v>0</v>
      </c>
      <c r="Q44" s="509">
        <v>0</v>
      </c>
      <c r="R44" s="509">
        <v>0</v>
      </c>
      <c r="S44" s="509">
        <v>0</v>
      </c>
      <c r="T44" s="509">
        <v>0</v>
      </c>
      <c r="U44" s="509">
        <v>0</v>
      </c>
      <c r="V44" s="509">
        <v>0</v>
      </c>
      <c r="W44" s="509">
        <v>0</v>
      </c>
      <c r="X44" s="509">
        <v>0</v>
      </c>
      <c r="Y44" s="509">
        <v>0</v>
      </c>
      <c r="Z44" s="509">
        <v>0</v>
      </c>
      <c r="AA44" s="509">
        <v>0</v>
      </c>
      <c r="AB44" s="509">
        <v>0</v>
      </c>
      <c r="AC44" s="509">
        <v>0</v>
      </c>
      <c r="AD44" s="507">
        <f t="shared" si="2"/>
        <v>0</v>
      </c>
      <c r="AE44" s="507">
        <f t="shared" si="2"/>
        <v>0</v>
      </c>
      <c r="AF44" s="507">
        <f t="shared" si="2"/>
        <v>0</v>
      </c>
      <c r="AG44" s="507">
        <f t="shared" si="2"/>
        <v>0</v>
      </c>
      <c r="AH44" s="507">
        <f t="shared" si="2"/>
        <v>0</v>
      </c>
      <c r="AI44" s="507">
        <v>0</v>
      </c>
      <c r="AJ44" s="507">
        <v>0</v>
      </c>
      <c r="AK44" s="507">
        <v>0</v>
      </c>
      <c r="AL44" s="507">
        <v>0</v>
      </c>
      <c r="AM44" s="507">
        <v>0</v>
      </c>
      <c r="AN44" s="507">
        <v>0</v>
      </c>
      <c r="AO44" s="507">
        <v>0</v>
      </c>
      <c r="AP44" s="507">
        <v>0</v>
      </c>
      <c r="AQ44" s="507">
        <v>0</v>
      </c>
      <c r="AR44" s="507">
        <v>0</v>
      </c>
      <c r="AS44" s="507">
        <v>0</v>
      </c>
      <c r="AT44" s="507">
        <v>0</v>
      </c>
      <c r="AU44" s="507">
        <v>0</v>
      </c>
      <c r="AV44" s="507">
        <v>0</v>
      </c>
      <c r="AW44" s="507">
        <v>0</v>
      </c>
      <c r="AX44" s="507">
        <v>0</v>
      </c>
      <c r="AY44" s="507">
        <v>0</v>
      </c>
      <c r="AZ44" s="507">
        <v>0</v>
      </c>
      <c r="BA44" s="507">
        <v>0</v>
      </c>
      <c r="BB44" s="507">
        <v>0</v>
      </c>
      <c r="BC44" s="87">
        <f t="shared" si="7"/>
        <v>0</v>
      </c>
      <c r="BD44" s="87">
        <f t="shared" si="7"/>
        <v>0</v>
      </c>
      <c r="BE44" s="87">
        <f t="shared" si="7"/>
        <v>0</v>
      </c>
      <c r="BF44" s="87">
        <f t="shared" si="7"/>
        <v>0</v>
      </c>
      <c r="BG44" s="87">
        <f t="shared" si="7"/>
        <v>0</v>
      </c>
      <c r="BH44" s="458" t="s">
        <v>1951</v>
      </c>
      <c r="BI44" s="502"/>
      <c r="BJ44" s="455"/>
    </row>
    <row r="45" spans="1:62" ht="141.75">
      <c r="A45" s="124" t="s">
        <v>172</v>
      </c>
      <c r="B45" s="99" t="s">
        <v>967</v>
      </c>
      <c r="C45" s="159" t="s">
        <v>1481</v>
      </c>
      <c r="D45" s="159" t="s">
        <v>903</v>
      </c>
      <c r="E45" s="509">
        <f t="shared" si="0"/>
        <v>0</v>
      </c>
      <c r="F45" s="509">
        <f t="shared" si="0"/>
        <v>0</v>
      </c>
      <c r="G45" s="509">
        <f t="shared" si="0"/>
        <v>0</v>
      </c>
      <c r="H45" s="509">
        <f t="shared" si="0"/>
        <v>0</v>
      </c>
      <c r="I45" s="509">
        <f t="shared" si="0"/>
        <v>0</v>
      </c>
      <c r="J45" s="509">
        <v>0</v>
      </c>
      <c r="K45" s="509">
        <v>0</v>
      </c>
      <c r="L45" s="509">
        <v>0</v>
      </c>
      <c r="M45" s="509">
        <v>0</v>
      </c>
      <c r="N45" s="509">
        <v>0</v>
      </c>
      <c r="O45" s="509">
        <v>0</v>
      </c>
      <c r="P45" s="509">
        <v>0</v>
      </c>
      <c r="Q45" s="509">
        <v>0</v>
      </c>
      <c r="R45" s="509">
        <v>0</v>
      </c>
      <c r="S45" s="509">
        <v>0</v>
      </c>
      <c r="T45" s="509">
        <v>0</v>
      </c>
      <c r="U45" s="509">
        <v>0</v>
      </c>
      <c r="V45" s="509">
        <v>0</v>
      </c>
      <c r="W45" s="509">
        <v>0</v>
      </c>
      <c r="X45" s="509">
        <v>0</v>
      </c>
      <c r="Y45" s="509">
        <v>0</v>
      </c>
      <c r="Z45" s="509">
        <v>0</v>
      </c>
      <c r="AA45" s="509">
        <v>0</v>
      </c>
      <c r="AB45" s="509">
        <v>0</v>
      </c>
      <c r="AC45" s="509">
        <v>0</v>
      </c>
      <c r="AD45" s="507">
        <f t="shared" si="2"/>
        <v>0</v>
      </c>
      <c r="AE45" s="507">
        <f t="shared" si="2"/>
        <v>0</v>
      </c>
      <c r="AF45" s="507">
        <f t="shared" si="2"/>
        <v>0</v>
      </c>
      <c r="AG45" s="507">
        <f t="shared" si="2"/>
        <v>0</v>
      </c>
      <c r="AH45" s="507">
        <f t="shared" si="2"/>
        <v>0</v>
      </c>
      <c r="AI45" s="507">
        <v>0</v>
      </c>
      <c r="AJ45" s="507">
        <v>0</v>
      </c>
      <c r="AK45" s="507">
        <v>0</v>
      </c>
      <c r="AL45" s="507">
        <v>0</v>
      </c>
      <c r="AM45" s="507">
        <v>0</v>
      </c>
      <c r="AN45" s="507">
        <v>0</v>
      </c>
      <c r="AO45" s="507">
        <v>0</v>
      </c>
      <c r="AP45" s="507">
        <v>0</v>
      </c>
      <c r="AQ45" s="507">
        <v>0</v>
      </c>
      <c r="AR45" s="507">
        <v>0</v>
      </c>
      <c r="AS45" s="507">
        <v>0</v>
      </c>
      <c r="AT45" s="507">
        <v>0</v>
      </c>
      <c r="AU45" s="507">
        <v>0</v>
      </c>
      <c r="AV45" s="507">
        <v>0</v>
      </c>
      <c r="AW45" s="507">
        <v>0</v>
      </c>
      <c r="AX45" s="507">
        <v>0</v>
      </c>
      <c r="AY45" s="507">
        <v>0</v>
      </c>
      <c r="AZ45" s="507">
        <v>0</v>
      </c>
      <c r="BA45" s="507">
        <v>0</v>
      </c>
      <c r="BB45" s="507">
        <v>0</v>
      </c>
      <c r="BC45" s="87">
        <f t="shared" si="7"/>
        <v>0</v>
      </c>
      <c r="BD45" s="87">
        <f t="shared" si="7"/>
        <v>0</v>
      </c>
      <c r="BE45" s="87">
        <f t="shared" si="7"/>
        <v>0</v>
      </c>
      <c r="BF45" s="87">
        <f t="shared" si="7"/>
        <v>0</v>
      </c>
      <c r="BG45" s="87">
        <f t="shared" si="7"/>
        <v>0</v>
      </c>
      <c r="BH45" s="458" t="s">
        <v>1951</v>
      </c>
      <c r="BI45" s="502"/>
      <c r="BJ45" s="455"/>
    </row>
    <row r="46" spans="1:62" ht="110.25">
      <c r="A46" s="124" t="s">
        <v>172</v>
      </c>
      <c r="B46" s="99" t="s">
        <v>980</v>
      </c>
      <c r="C46" s="159" t="s">
        <v>1494</v>
      </c>
      <c r="D46" s="159" t="s">
        <v>903</v>
      </c>
      <c r="E46" s="509">
        <f t="shared" si="0"/>
        <v>0</v>
      </c>
      <c r="F46" s="509">
        <f t="shared" si="0"/>
        <v>0</v>
      </c>
      <c r="G46" s="509">
        <f t="shared" si="0"/>
        <v>0</v>
      </c>
      <c r="H46" s="509">
        <f t="shared" si="0"/>
        <v>0</v>
      </c>
      <c r="I46" s="509">
        <f t="shared" si="0"/>
        <v>0</v>
      </c>
      <c r="J46" s="509">
        <v>0</v>
      </c>
      <c r="K46" s="509">
        <v>0</v>
      </c>
      <c r="L46" s="509">
        <v>0</v>
      </c>
      <c r="M46" s="509">
        <v>0</v>
      </c>
      <c r="N46" s="509">
        <v>0</v>
      </c>
      <c r="O46" s="509">
        <v>0</v>
      </c>
      <c r="P46" s="509">
        <v>0</v>
      </c>
      <c r="Q46" s="509">
        <v>0</v>
      </c>
      <c r="R46" s="509">
        <v>0</v>
      </c>
      <c r="S46" s="509">
        <v>0</v>
      </c>
      <c r="T46" s="509">
        <v>0</v>
      </c>
      <c r="U46" s="509">
        <v>0</v>
      </c>
      <c r="V46" s="509">
        <v>0</v>
      </c>
      <c r="W46" s="509">
        <v>0</v>
      </c>
      <c r="X46" s="509">
        <v>0</v>
      </c>
      <c r="Y46" s="509">
        <v>0</v>
      </c>
      <c r="Z46" s="509">
        <v>0</v>
      </c>
      <c r="AA46" s="509">
        <v>0</v>
      </c>
      <c r="AB46" s="509">
        <v>0</v>
      </c>
      <c r="AC46" s="509">
        <v>0</v>
      </c>
      <c r="AD46" s="507">
        <f t="shared" si="2"/>
        <v>0</v>
      </c>
      <c r="AE46" s="507">
        <f t="shared" si="2"/>
        <v>0</v>
      </c>
      <c r="AF46" s="507">
        <f t="shared" si="2"/>
        <v>0</v>
      </c>
      <c r="AG46" s="507">
        <f t="shared" si="2"/>
        <v>0</v>
      </c>
      <c r="AH46" s="507">
        <f t="shared" si="2"/>
        <v>0</v>
      </c>
      <c r="AI46" s="507">
        <v>0</v>
      </c>
      <c r="AJ46" s="507">
        <v>0</v>
      </c>
      <c r="AK46" s="507">
        <v>0</v>
      </c>
      <c r="AL46" s="507">
        <v>0</v>
      </c>
      <c r="AM46" s="507">
        <v>0</v>
      </c>
      <c r="AN46" s="507">
        <v>0</v>
      </c>
      <c r="AO46" s="507">
        <v>0</v>
      </c>
      <c r="AP46" s="507">
        <v>0</v>
      </c>
      <c r="AQ46" s="507">
        <v>0</v>
      </c>
      <c r="AR46" s="507">
        <v>0</v>
      </c>
      <c r="AS46" s="507">
        <v>0</v>
      </c>
      <c r="AT46" s="507">
        <v>0</v>
      </c>
      <c r="AU46" s="507">
        <v>0</v>
      </c>
      <c r="AV46" s="507">
        <v>0</v>
      </c>
      <c r="AW46" s="507">
        <v>0</v>
      </c>
      <c r="AX46" s="507">
        <v>0</v>
      </c>
      <c r="AY46" s="507">
        <v>0</v>
      </c>
      <c r="AZ46" s="507">
        <v>0</v>
      </c>
      <c r="BA46" s="507">
        <v>0</v>
      </c>
      <c r="BB46" s="507">
        <v>0</v>
      </c>
      <c r="BC46" s="87">
        <f t="shared" si="7"/>
        <v>0</v>
      </c>
      <c r="BD46" s="87">
        <f t="shared" si="7"/>
        <v>0</v>
      </c>
      <c r="BE46" s="87">
        <f t="shared" si="7"/>
        <v>0</v>
      </c>
      <c r="BF46" s="87">
        <f t="shared" si="7"/>
        <v>0</v>
      </c>
      <c r="BG46" s="87">
        <f t="shared" si="7"/>
        <v>0</v>
      </c>
      <c r="BH46" s="458" t="s">
        <v>1951</v>
      </c>
      <c r="BI46" s="502"/>
      <c r="BJ46" s="455"/>
    </row>
    <row r="47" spans="1:62" ht="94.5">
      <c r="A47" s="124" t="s">
        <v>172</v>
      </c>
      <c r="B47" s="99" t="s">
        <v>981</v>
      </c>
      <c r="C47" s="159" t="s">
        <v>1495</v>
      </c>
      <c r="D47" s="159" t="s">
        <v>903</v>
      </c>
      <c r="E47" s="509">
        <f t="shared" si="0"/>
        <v>0</v>
      </c>
      <c r="F47" s="509">
        <f t="shared" si="0"/>
        <v>0</v>
      </c>
      <c r="G47" s="509">
        <f t="shared" si="0"/>
        <v>0</v>
      </c>
      <c r="H47" s="509">
        <f t="shared" si="0"/>
        <v>0</v>
      </c>
      <c r="I47" s="509">
        <f t="shared" si="0"/>
        <v>0</v>
      </c>
      <c r="J47" s="509">
        <v>0</v>
      </c>
      <c r="K47" s="509">
        <v>0</v>
      </c>
      <c r="L47" s="509">
        <v>0</v>
      </c>
      <c r="M47" s="509">
        <v>0</v>
      </c>
      <c r="N47" s="509">
        <v>0</v>
      </c>
      <c r="O47" s="509">
        <v>0</v>
      </c>
      <c r="P47" s="509">
        <v>0</v>
      </c>
      <c r="Q47" s="509">
        <v>0</v>
      </c>
      <c r="R47" s="509">
        <v>0</v>
      </c>
      <c r="S47" s="509">
        <v>0</v>
      </c>
      <c r="T47" s="509">
        <v>0</v>
      </c>
      <c r="U47" s="509">
        <v>0</v>
      </c>
      <c r="V47" s="509">
        <v>0</v>
      </c>
      <c r="W47" s="509">
        <v>0</v>
      </c>
      <c r="X47" s="509">
        <v>0</v>
      </c>
      <c r="Y47" s="509">
        <v>0</v>
      </c>
      <c r="Z47" s="509">
        <v>0</v>
      </c>
      <c r="AA47" s="509">
        <v>0</v>
      </c>
      <c r="AB47" s="509">
        <v>0</v>
      </c>
      <c r="AC47" s="509">
        <v>0</v>
      </c>
      <c r="AD47" s="507">
        <f t="shared" si="2"/>
        <v>0</v>
      </c>
      <c r="AE47" s="507">
        <f t="shared" si="2"/>
        <v>0</v>
      </c>
      <c r="AF47" s="507">
        <f t="shared" si="2"/>
        <v>0</v>
      </c>
      <c r="AG47" s="507">
        <f t="shared" si="2"/>
        <v>0</v>
      </c>
      <c r="AH47" s="507">
        <f t="shared" si="2"/>
        <v>0</v>
      </c>
      <c r="AI47" s="507">
        <v>0</v>
      </c>
      <c r="AJ47" s="507">
        <v>0</v>
      </c>
      <c r="AK47" s="507">
        <v>0</v>
      </c>
      <c r="AL47" s="507">
        <v>0</v>
      </c>
      <c r="AM47" s="507">
        <v>0</v>
      </c>
      <c r="AN47" s="507">
        <v>0</v>
      </c>
      <c r="AO47" s="507">
        <v>0</v>
      </c>
      <c r="AP47" s="507">
        <v>0</v>
      </c>
      <c r="AQ47" s="507">
        <v>0</v>
      </c>
      <c r="AR47" s="507">
        <v>0</v>
      </c>
      <c r="AS47" s="507">
        <v>0</v>
      </c>
      <c r="AT47" s="507">
        <v>0</v>
      </c>
      <c r="AU47" s="507">
        <v>0</v>
      </c>
      <c r="AV47" s="507">
        <v>0</v>
      </c>
      <c r="AW47" s="507">
        <v>0</v>
      </c>
      <c r="AX47" s="507">
        <v>0</v>
      </c>
      <c r="AY47" s="507">
        <v>0</v>
      </c>
      <c r="AZ47" s="507">
        <v>0</v>
      </c>
      <c r="BA47" s="507">
        <v>0</v>
      </c>
      <c r="BB47" s="507">
        <v>0</v>
      </c>
      <c r="BC47" s="87">
        <f t="shared" si="7"/>
        <v>0</v>
      </c>
      <c r="BD47" s="87">
        <f t="shared" si="7"/>
        <v>0</v>
      </c>
      <c r="BE47" s="87">
        <f t="shared" si="7"/>
        <v>0</v>
      </c>
      <c r="BF47" s="87">
        <f t="shared" si="7"/>
        <v>0</v>
      </c>
      <c r="BG47" s="87">
        <f t="shared" si="7"/>
        <v>0</v>
      </c>
      <c r="BH47" s="458" t="s">
        <v>1951</v>
      </c>
      <c r="BI47" s="502"/>
      <c r="BJ47" s="455"/>
    </row>
    <row r="48" spans="1:62" ht="63">
      <c r="A48" s="124" t="s">
        <v>172</v>
      </c>
      <c r="B48" s="99" t="s">
        <v>984</v>
      </c>
      <c r="C48" s="159" t="s">
        <v>1497</v>
      </c>
      <c r="D48" s="159" t="s">
        <v>903</v>
      </c>
      <c r="E48" s="509">
        <f t="shared" si="0"/>
        <v>0</v>
      </c>
      <c r="F48" s="509">
        <f t="shared" si="0"/>
        <v>0</v>
      </c>
      <c r="G48" s="509">
        <f t="shared" si="0"/>
        <v>0</v>
      </c>
      <c r="H48" s="509">
        <f t="shared" si="0"/>
        <v>0</v>
      </c>
      <c r="I48" s="509">
        <f t="shared" si="0"/>
        <v>0</v>
      </c>
      <c r="J48" s="509">
        <v>0</v>
      </c>
      <c r="K48" s="509">
        <v>0</v>
      </c>
      <c r="L48" s="509">
        <v>0</v>
      </c>
      <c r="M48" s="509">
        <v>0</v>
      </c>
      <c r="N48" s="509">
        <v>0</v>
      </c>
      <c r="O48" s="509">
        <v>0</v>
      </c>
      <c r="P48" s="509">
        <v>0</v>
      </c>
      <c r="Q48" s="509">
        <v>0</v>
      </c>
      <c r="R48" s="509">
        <v>0</v>
      </c>
      <c r="S48" s="509">
        <v>0</v>
      </c>
      <c r="T48" s="509">
        <v>0</v>
      </c>
      <c r="U48" s="509">
        <v>0</v>
      </c>
      <c r="V48" s="509">
        <v>0</v>
      </c>
      <c r="W48" s="509">
        <v>0</v>
      </c>
      <c r="X48" s="509">
        <v>0</v>
      </c>
      <c r="Y48" s="509">
        <v>0</v>
      </c>
      <c r="Z48" s="509">
        <v>0</v>
      </c>
      <c r="AA48" s="509">
        <v>0</v>
      </c>
      <c r="AB48" s="509">
        <v>0</v>
      </c>
      <c r="AC48" s="509">
        <v>0</v>
      </c>
      <c r="AD48" s="507">
        <f t="shared" si="2"/>
        <v>0</v>
      </c>
      <c r="AE48" s="507">
        <f t="shared" si="2"/>
        <v>0</v>
      </c>
      <c r="AF48" s="507">
        <f t="shared" si="2"/>
        <v>0</v>
      </c>
      <c r="AG48" s="507">
        <f t="shared" si="2"/>
        <v>0</v>
      </c>
      <c r="AH48" s="507">
        <f t="shared" si="2"/>
        <v>0</v>
      </c>
      <c r="AI48" s="507">
        <v>0</v>
      </c>
      <c r="AJ48" s="507">
        <v>0</v>
      </c>
      <c r="AK48" s="507">
        <v>0</v>
      </c>
      <c r="AL48" s="507">
        <v>0</v>
      </c>
      <c r="AM48" s="507">
        <v>0</v>
      </c>
      <c r="AN48" s="507">
        <v>0</v>
      </c>
      <c r="AO48" s="507">
        <v>0</v>
      </c>
      <c r="AP48" s="507">
        <v>0</v>
      </c>
      <c r="AQ48" s="507">
        <v>0</v>
      </c>
      <c r="AR48" s="507">
        <v>0</v>
      </c>
      <c r="AS48" s="507">
        <v>0</v>
      </c>
      <c r="AT48" s="507">
        <v>0</v>
      </c>
      <c r="AU48" s="507">
        <v>0</v>
      </c>
      <c r="AV48" s="507">
        <v>0</v>
      </c>
      <c r="AW48" s="507">
        <v>0</v>
      </c>
      <c r="AX48" s="507">
        <v>0</v>
      </c>
      <c r="AY48" s="507">
        <v>0</v>
      </c>
      <c r="AZ48" s="507">
        <v>0</v>
      </c>
      <c r="BA48" s="507">
        <v>0</v>
      </c>
      <c r="BB48" s="507">
        <v>0</v>
      </c>
      <c r="BC48" s="87">
        <f t="shared" si="7"/>
        <v>0</v>
      </c>
      <c r="BD48" s="87">
        <f t="shared" si="7"/>
        <v>0</v>
      </c>
      <c r="BE48" s="87">
        <f t="shared" si="7"/>
        <v>0</v>
      </c>
      <c r="BF48" s="87">
        <f t="shared" si="7"/>
        <v>0</v>
      </c>
      <c r="BG48" s="87">
        <f t="shared" si="7"/>
        <v>0</v>
      </c>
      <c r="BH48" s="458" t="s">
        <v>1951</v>
      </c>
      <c r="BI48" s="502"/>
      <c r="BJ48" s="455"/>
    </row>
    <row r="49" spans="1:62" ht="31.5">
      <c r="A49" s="124" t="s">
        <v>172</v>
      </c>
      <c r="B49" s="99" t="s">
        <v>1029</v>
      </c>
      <c r="C49" s="159" t="s">
        <v>1540</v>
      </c>
      <c r="D49" s="159" t="s">
        <v>903</v>
      </c>
      <c r="E49" s="509">
        <f t="shared" si="0"/>
        <v>0</v>
      </c>
      <c r="F49" s="509">
        <f t="shared" si="0"/>
        <v>0</v>
      </c>
      <c r="G49" s="509">
        <f t="shared" si="0"/>
        <v>0</v>
      </c>
      <c r="H49" s="509">
        <f t="shared" si="0"/>
        <v>0</v>
      </c>
      <c r="I49" s="509">
        <f t="shared" si="0"/>
        <v>0</v>
      </c>
      <c r="J49" s="509">
        <v>0</v>
      </c>
      <c r="K49" s="509">
        <v>0</v>
      </c>
      <c r="L49" s="509">
        <v>0</v>
      </c>
      <c r="M49" s="509">
        <v>0</v>
      </c>
      <c r="N49" s="509">
        <v>0</v>
      </c>
      <c r="O49" s="509">
        <v>0</v>
      </c>
      <c r="P49" s="509">
        <v>0</v>
      </c>
      <c r="Q49" s="509">
        <v>0</v>
      </c>
      <c r="R49" s="509">
        <v>0</v>
      </c>
      <c r="S49" s="509">
        <v>0</v>
      </c>
      <c r="T49" s="509">
        <v>0</v>
      </c>
      <c r="U49" s="509">
        <v>0</v>
      </c>
      <c r="V49" s="509">
        <v>0</v>
      </c>
      <c r="W49" s="509">
        <v>0</v>
      </c>
      <c r="X49" s="509">
        <v>0</v>
      </c>
      <c r="Y49" s="509">
        <v>0</v>
      </c>
      <c r="Z49" s="509">
        <v>0</v>
      </c>
      <c r="AA49" s="509">
        <v>0</v>
      </c>
      <c r="AB49" s="509">
        <v>0</v>
      </c>
      <c r="AC49" s="509">
        <v>0</v>
      </c>
      <c r="AD49" s="507">
        <f t="shared" si="2"/>
        <v>0</v>
      </c>
      <c r="AE49" s="507">
        <f t="shared" si="2"/>
        <v>0</v>
      </c>
      <c r="AF49" s="507">
        <f t="shared" si="2"/>
        <v>0</v>
      </c>
      <c r="AG49" s="507">
        <f t="shared" si="2"/>
        <v>0</v>
      </c>
      <c r="AH49" s="507">
        <f t="shared" si="2"/>
        <v>0</v>
      </c>
      <c r="AI49" s="507">
        <v>0</v>
      </c>
      <c r="AJ49" s="507">
        <v>0</v>
      </c>
      <c r="AK49" s="507">
        <v>0</v>
      </c>
      <c r="AL49" s="507">
        <v>0</v>
      </c>
      <c r="AM49" s="507">
        <v>0</v>
      </c>
      <c r="AN49" s="507">
        <v>0</v>
      </c>
      <c r="AO49" s="507">
        <v>0</v>
      </c>
      <c r="AP49" s="507">
        <v>0</v>
      </c>
      <c r="AQ49" s="507">
        <v>0</v>
      </c>
      <c r="AR49" s="507">
        <v>0</v>
      </c>
      <c r="AS49" s="507">
        <v>0</v>
      </c>
      <c r="AT49" s="507">
        <v>0</v>
      </c>
      <c r="AU49" s="507">
        <v>0</v>
      </c>
      <c r="AV49" s="507">
        <v>0</v>
      </c>
      <c r="AW49" s="507">
        <v>0</v>
      </c>
      <c r="AX49" s="507">
        <v>0</v>
      </c>
      <c r="AY49" s="507">
        <v>0</v>
      </c>
      <c r="AZ49" s="507">
        <v>0</v>
      </c>
      <c r="BA49" s="507">
        <v>0</v>
      </c>
      <c r="BB49" s="507">
        <v>0</v>
      </c>
      <c r="BC49" s="87">
        <f t="shared" si="7"/>
        <v>0</v>
      </c>
      <c r="BD49" s="87">
        <f t="shared" si="7"/>
        <v>0</v>
      </c>
      <c r="BE49" s="87">
        <f t="shared" si="7"/>
        <v>0</v>
      </c>
      <c r="BF49" s="87">
        <f t="shared" si="7"/>
        <v>0</v>
      </c>
      <c r="BG49" s="87">
        <f t="shared" si="7"/>
        <v>0</v>
      </c>
      <c r="BH49" s="458" t="s">
        <v>1951</v>
      </c>
      <c r="BI49" s="502"/>
      <c r="BJ49" s="455"/>
    </row>
    <row r="50" spans="1:62" ht="31.5">
      <c r="A50" s="164" t="s">
        <v>180</v>
      </c>
      <c r="B50" s="172" t="s">
        <v>1030</v>
      </c>
      <c r="C50" s="173" t="s">
        <v>1469</v>
      </c>
      <c r="D50" s="163" t="s">
        <v>903</v>
      </c>
      <c r="E50" s="510">
        <f t="shared" si="0"/>
        <v>0</v>
      </c>
      <c r="F50" s="510">
        <f t="shared" si="0"/>
        <v>0</v>
      </c>
      <c r="G50" s="510">
        <f t="shared" si="0"/>
        <v>0</v>
      </c>
      <c r="H50" s="510">
        <f t="shared" si="0"/>
        <v>0</v>
      </c>
      <c r="I50" s="510">
        <f t="shared" si="0"/>
        <v>0</v>
      </c>
      <c r="J50" s="510">
        <v>0</v>
      </c>
      <c r="K50" s="510">
        <v>0</v>
      </c>
      <c r="L50" s="510">
        <v>0</v>
      </c>
      <c r="M50" s="510">
        <v>0</v>
      </c>
      <c r="N50" s="510">
        <v>0</v>
      </c>
      <c r="O50" s="510">
        <v>0</v>
      </c>
      <c r="P50" s="510">
        <v>0</v>
      </c>
      <c r="Q50" s="510">
        <v>0</v>
      </c>
      <c r="R50" s="510">
        <v>0</v>
      </c>
      <c r="S50" s="510">
        <v>0</v>
      </c>
      <c r="T50" s="510">
        <v>0</v>
      </c>
      <c r="U50" s="510">
        <v>0</v>
      </c>
      <c r="V50" s="510">
        <v>0</v>
      </c>
      <c r="W50" s="510">
        <v>0</v>
      </c>
      <c r="X50" s="510">
        <v>0</v>
      </c>
      <c r="Y50" s="510">
        <v>0</v>
      </c>
      <c r="Z50" s="510">
        <v>0</v>
      </c>
      <c r="AA50" s="510">
        <v>0</v>
      </c>
      <c r="AB50" s="510">
        <v>0</v>
      </c>
      <c r="AC50" s="510">
        <v>0</v>
      </c>
      <c r="AD50" s="507">
        <f t="shared" si="2"/>
        <v>0</v>
      </c>
      <c r="AE50" s="507">
        <f t="shared" si="2"/>
        <v>0</v>
      </c>
      <c r="AF50" s="507">
        <f t="shared" si="2"/>
        <v>0</v>
      </c>
      <c r="AG50" s="507">
        <f t="shared" si="2"/>
        <v>0</v>
      </c>
      <c r="AH50" s="507">
        <f t="shared" si="2"/>
        <v>0</v>
      </c>
      <c r="AI50" s="507">
        <v>0</v>
      </c>
      <c r="AJ50" s="507">
        <v>0</v>
      </c>
      <c r="AK50" s="507">
        <v>0</v>
      </c>
      <c r="AL50" s="507">
        <v>0</v>
      </c>
      <c r="AM50" s="507">
        <v>0</v>
      </c>
      <c r="AN50" s="507">
        <v>0</v>
      </c>
      <c r="AO50" s="507">
        <v>0</v>
      </c>
      <c r="AP50" s="507">
        <v>0</v>
      </c>
      <c r="AQ50" s="507">
        <v>0</v>
      </c>
      <c r="AR50" s="507">
        <v>0</v>
      </c>
      <c r="AS50" s="507">
        <v>0</v>
      </c>
      <c r="AT50" s="507">
        <v>0</v>
      </c>
      <c r="AU50" s="507">
        <v>0</v>
      </c>
      <c r="AV50" s="507">
        <v>0</v>
      </c>
      <c r="AW50" s="507">
        <v>0</v>
      </c>
      <c r="AX50" s="507">
        <v>0</v>
      </c>
      <c r="AY50" s="507">
        <v>0</v>
      </c>
      <c r="AZ50" s="507">
        <v>0</v>
      </c>
      <c r="BA50" s="507">
        <v>0</v>
      </c>
      <c r="BB50" s="507">
        <v>0</v>
      </c>
      <c r="BC50" s="87">
        <f t="shared" si="7"/>
        <v>0</v>
      </c>
      <c r="BD50" s="87">
        <f t="shared" si="7"/>
        <v>0</v>
      </c>
      <c r="BE50" s="87">
        <f t="shared" si="7"/>
        <v>0</v>
      </c>
      <c r="BF50" s="87">
        <f t="shared" si="7"/>
        <v>0</v>
      </c>
      <c r="BG50" s="87">
        <f t="shared" si="7"/>
        <v>0</v>
      </c>
      <c r="BH50" s="458" t="s">
        <v>1951</v>
      </c>
      <c r="BI50" s="502"/>
      <c r="BJ50" s="455"/>
    </row>
    <row r="51" spans="1:62" ht="63">
      <c r="A51" s="164" t="s">
        <v>803</v>
      </c>
      <c r="B51" s="172" t="s">
        <v>1031</v>
      </c>
      <c r="C51" s="173" t="s">
        <v>1469</v>
      </c>
      <c r="D51" s="163" t="s">
        <v>903</v>
      </c>
      <c r="E51" s="511">
        <f t="shared" si="0"/>
        <v>0</v>
      </c>
      <c r="F51" s="511">
        <f t="shared" si="0"/>
        <v>0</v>
      </c>
      <c r="G51" s="511">
        <f t="shared" si="0"/>
        <v>0</v>
      </c>
      <c r="H51" s="511">
        <f t="shared" si="0"/>
        <v>0</v>
      </c>
      <c r="I51" s="511">
        <f t="shared" si="0"/>
        <v>0</v>
      </c>
      <c r="J51" s="511">
        <v>0</v>
      </c>
      <c r="K51" s="511">
        <v>0</v>
      </c>
      <c r="L51" s="511">
        <v>0</v>
      </c>
      <c r="M51" s="511">
        <v>0</v>
      </c>
      <c r="N51" s="511">
        <v>0</v>
      </c>
      <c r="O51" s="511">
        <v>0</v>
      </c>
      <c r="P51" s="511">
        <v>0</v>
      </c>
      <c r="Q51" s="511">
        <v>0</v>
      </c>
      <c r="R51" s="511">
        <v>0</v>
      </c>
      <c r="S51" s="511">
        <v>0</v>
      </c>
      <c r="T51" s="511">
        <v>0</v>
      </c>
      <c r="U51" s="511">
        <v>0</v>
      </c>
      <c r="V51" s="511">
        <v>0</v>
      </c>
      <c r="W51" s="511">
        <v>0</v>
      </c>
      <c r="X51" s="511">
        <v>0</v>
      </c>
      <c r="Y51" s="511">
        <v>0</v>
      </c>
      <c r="Z51" s="511">
        <v>0</v>
      </c>
      <c r="AA51" s="511">
        <v>0</v>
      </c>
      <c r="AB51" s="511">
        <v>0</v>
      </c>
      <c r="AC51" s="511">
        <v>0</v>
      </c>
      <c r="AD51" s="507">
        <f t="shared" si="2"/>
        <v>0</v>
      </c>
      <c r="AE51" s="507">
        <f t="shared" si="2"/>
        <v>0</v>
      </c>
      <c r="AF51" s="507">
        <f t="shared" si="2"/>
        <v>0</v>
      </c>
      <c r="AG51" s="507">
        <f t="shared" si="2"/>
        <v>0</v>
      </c>
      <c r="AH51" s="507">
        <f t="shared" si="2"/>
        <v>0</v>
      </c>
      <c r="AI51" s="507">
        <v>0</v>
      </c>
      <c r="AJ51" s="507">
        <v>0</v>
      </c>
      <c r="AK51" s="507">
        <v>0</v>
      </c>
      <c r="AL51" s="507">
        <v>0</v>
      </c>
      <c r="AM51" s="507">
        <v>0</v>
      </c>
      <c r="AN51" s="507">
        <v>0</v>
      </c>
      <c r="AO51" s="507">
        <v>0</v>
      </c>
      <c r="AP51" s="507">
        <v>0</v>
      </c>
      <c r="AQ51" s="507">
        <v>0</v>
      </c>
      <c r="AR51" s="507">
        <v>0</v>
      </c>
      <c r="AS51" s="507">
        <v>0</v>
      </c>
      <c r="AT51" s="507">
        <v>0</v>
      </c>
      <c r="AU51" s="507">
        <v>0</v>
      </c>
      <c r="AV51" s="507">
        <v>0</v>
      </c>
      <c r="AW51" s="507">
        <v>0</v>
      </c>
      <c r="AX51" s="507">
        <v>0</v>
      </c>
      <c r="AY51" s="507">
        <v>0</v>
      </c>
      <c r="AZ51" s="507">
        <v>0</v>
      </c>
      <c r="BA51" s="507">
        <v>0</v>
      </c>
      <c r="BB51" s="507">
        <v>0</v>
      </c>
      <c r="BC51" s="87">
        <f t="shared" si="7"/>
        <v>0</v>
      </c>
      <c r="BD51" s="87">
        <f t="shared" si="7"/>
        <v>0</v>
      </c>
      <c r="BE51" s="87">
        <f t="shared" si="7"/>
        <v>0</v>
      </c>
      <c r="BF51" s="87">
        <f t="shared" si="7"/>
        <v>0</v>
      </c>
      <c r="BG51" s="87">
        <f t="shared" si="7"/>
        <v>0</v>
      </c>
      <c r="BH51" s="458" t="s">
        <v>1951</v>
      </c>
      <c r="BI51" s="502"/>
      <c r="BJ51" s="455"/>
    </row>
    <row r="52" spans="1:62" ht="47.25">
      <c r="A52" s="164" t="s">
        <v>804</v>
      </c>
      <c r="B52" s="172" t="s">
        <v>1032</v>
      </c>
      <c r="C52" s="173" t="s">
        <v>1469</v>
      </c>
      <c r="D52" s="163" t="s">
        <v>903</v>
      </c>
      <c r="E52" s="511">
        <f t="shared" si="0"/>
        <v>0</v>
      </c>
      <c r="F52" s="511">
        <f t="shared" si="0"/>
        <v>0</v>
      </c>
      <c r="G52" s="511">
        <f t="shared" si="0"/>
        <v>0</v>
      </c>
      <c r="H52" s="511">
        <f t="shared" si="0"/>
        <v>0</v>
      </c>
      <c r="I52" s="511">
        <f t="shared" si="0"/>
        <v>0</v>
      </c>
      <c r="J52" s="511">
        <v>0</v>
      </c>
      <c r="K52" s="511">
        <v>0</v>
      </c>
      <c r="L52" s="511">
        <v>0</v>
      </c>
      <c r="M52" s="511">
        <v>0</v>
      </c>
      <c r="N52" s="511">
        <v>0</v>
      </c>
      <c r="O52" s="511">
        <v>0</v>
      </c>
      <c r="P52" s="511">
        <v>0</v>
      </c>
      <c r="Q52" s="511">
        <v>0</v>
      </c>
      <c r="R52" s="511">
        <v>0</v>
      </c>
      <c r="S52" s="511">
        <v>0</v>
      </c>
      <c r="T52" s="511">
        <v>0</v>
      </c>
      <c r="U52" s="511">
        <v>0</v>
      </c>
      <c r="V52" s="511">
        <v>0</v>
      </c>
      <c r="W52" s="511">
        <v>0</v>
      </c>
      <c r="X52" s="511">
        <v>0</v>
      </c>
      <c r="Y52" s="511">
        <v>0</v>
      </c>
      <c r="Z52" s="511">
        <v>0</v>
      </c>
      <c r="AA52" s="511">
        <v>0</v>
      </c>
      <c r="AB52" s="511">
        <v>0</v>
      </c>
      <c r="AC52" s="511">
        <v>0</v>
      </c>
      <c r="AD52" s="507">
        <f t="shared" si="2"/>
        <v>0</v>
      </c>
      <c r="AE52" s="507">
        <f t="shared" si="2"/>
        <v>0</v>
      </c>
      <c r="AF52" s="507">
        <f t="shared" si="2"/>
        <v>0</v>
      </c>
      <c r="AG52" s="507">
        <f t="shared" si="2"/>
        <v>0</v>
      </c>
      <c r="AH52" s="507">
        <f t="shared" si="2"/>
        <v>0</v>
      </c>
      <c r="AI52" s="507">
        <v>0</v>
      </c>
      <c r="AJ52" s="507">
        <v>0</v>
      </c>
      <c r="AK52" s="507">
        <v>0</v>
      </c>
      <c r="AL52" s="507">
        <v>0</v>
      </c>
      <c r="AM52" s="507">
        <v>0</v>
      </c>
      <c r="AN52" s="507">
        <v>0</v>
      </c>
      <c r="AO52" s="507">
        <v>0</v>
      </c>
      <c r="AP52" s="507">
        <v>0</v>
      </c>
      <c r="AQ52" s="507">
        <v>0</v>
      </c>
      <c r="AR52" s="507">
        <v>0</v>
      </c>
      <c r="AS52" s="507">
        <v>0</v>
      </c>
      <c r="AT52" s="507">
        <v>0</v>
      </c>
      <c r="AU52" s="507">
        <v>0</v>
      </c>
      <c r="AV52" s="507">
        <v>0</v>
      </c>
      <c r="AW52" s="507">
        <v>0</v>
      </c>
      <c r="AX52" s="507">
        <v>0</v>
      </c>
      <c r="AY52" s="507">
        <v>0</v>
      </c>
      <c r="AZ52" s="507">
        <v>0</v>
      </c>
      <c r="BA52" s="507">
        <v>0</v>
      </c>
      <c r="BB52" s="507">
        <v>0</v>
      </c>
      <c r="BC52" s="87">
        <f t="shared" si="7"/>
        <v>0</v>
      </c>
      <c r="BD52" s="87">
        <f t="shared" si="7"/>
        <v>0</v>
      </c>
      <c r="BE52" s="87">
        <f t="shared" si="7"/>
        <v>0</v>
      </c>
      <c r="BF52" s="87">
        <f t="shared" si="7"/>
        <v>0</v>
      </c>
      <c r="BG52" s="87">
        <f t="shared" si="7"/>
        <v>0</v>
      </c>
      <c r="BH52" s="458" t="s">
        <v>1951</v>
      </c>
      <c r="BI52" s="502"/>
      <c r="BJ52" s="455"/>
    </row>
    <row r="53" spans="1:62" ht="47.25">
      <c r="A53" s="164" t="s">
        <v>181</v>
      </c>
      <c r="B53" s="172" t="s">
        <v>1033</v>
      </c>
      <c r="C53" s="173" t="s">
        <v>1469</v>
      </c>
      <c r="D53" s="163" t="s">
        <v>903</v>
      </c>
      <c r="E53" s="510">
        <f t="shared" ref="E53:I84" si="24">J53+O53+T53+Y53</f>
        <v>0</v>
      </c>
      <c r="F53" s="510">
        <f t="shared" si="24"/>
        <v>0</v>
      </c>
      <c r="G53" s="510">
        <f t="shared" si="24"/>
        <v>0</v>
      </c>
      <c r="H53" s="510">
        <f t="shared" si="24"/>
        <v>0</v>
      </c>
      <c r="I53" s="510">
        <f t="shared" si="24"/>
        <v>0</v>
      </c>
      <c r="J53" s="510">
        <v>0</v>
      </c>
      <c r="K53" s="510">
        <v>0</v>
      </c>
      <c r="L53" s="510">
        <v>0</v>
      </c>
      <c r="M53" s="510">
        <v>0</v>
      </c>
      <c r="N53" s="510">
        <v>0</v>
      </c>
      <c r="O53" s="510">
        <v>0</v>
      </c>
      <c r="P53" s="510">
        <v>0</v>
      </c>
      <c r="Q53" s="510">
        <v>0</v>
      </c>
      <c r="R53" s="510">
        <v>0</v>
      </c>
      <c r="S53" s="510">
        <v>0</v>
      </c>
      <c r="T53" s="510">
        <v>0</v>
      </c>
      <c r="U53" s="510">
        <v>0</v>
      </c>
      <c r="V53" s="510">
        <v>0</v>
      </c>
      <c r="W53" s="510">
        <v>0</v>
      </c>
      <c r="X53" s="510">
        <v>0</v>
      </c>
      <c r="Y53" s="510">
        <v>0</v>
      </c>
      <c r="Z53" s="510">
        <v>0</v>
      </c>
      <c r="AA53" s="510">
        <v>0</v>
      </c>
      <c r="AB53" s="510">
        <v>0</v>
      </c>
      <c r="AC53" s="510">
        <v>0</v>
      </c>
      <c r="AD53" s="507">
        <f t="shared" si="2"/>
        <v>0</v>
      </c>
      <c r="AE53" s="507">
        <f t="shared" si="2"/>
        <v>0</v>
      </c>
      <c r="AF53" s="507">
        <f t="shared" si="2"/>
        <v>0</v>
      </c>
      <c r="AG53" s="507">
        <f t="shared" si="2"/>
        <v>0</v>
      </c>
      <c r="AH53" s="507">
        <f t="shared" si="2"/>
        <v>0</v>
      </c>
      <c r="AI53" s="507">
        <v>0</v>
      </c>
      <c r="AJ53" s="507">
        <v>0</v>
      </c>
      <c r="AK53" s="507">
        <v>0</v>
      </c>
      <c r="AL53" s="507">
        <v>0</v>
      </c>
      <c r="AM53" s="507">
        <v>0</v>
      </c>
      <c r="AN53" s="507">
        <v>0</v>
      </c>
      <c r="AO53" s="507">
        <v>0</v>
      </c>
      <c r="AP53" s="507">
        <v>0</v>
      </c>
      <c r="AQ53" s="507">
        <v>0</v>
      </c>
      <c r="AR53" s="507">
        <v>0</v>
      </c>
      <c r="AS53" s="507">
        <v>0</v>
      </c>
      <c r="AT53" s="507">
        <v>0</v>
      </c>
      <c r="AU53" s="507">
        <v>0</v>
      </c>
      <c r="AV53" s="507">
        <v>0</v>
      </c>
      <c r="AW53" s="507">
        <v>0</v>
      </c>
      <c r="AX53" s="507">
        <v>0</v>
      </c>
      <c r="AY53" s="507">
        <v>0</v>
      </c>
      <c r="AZ53" s="507">
        <v>0</v>
      </c>
      <c r="BA53" s="507">
        <v>0</v>
      </c>
      <c r="BB53" s="507">
        <v>0</v>
      </c>
      <c r="BC53" s="87">
        <f t="shared" si="7"/>
        <v>0</v>
      </c>
      <c r="BD53" s="87">
        <f t="shared" si="7"/>
        <v>0</v>
      </c>
      <c r="BE53" s="87">
        <f t="shared" si="7"/>
        <v>0</v>
      </c>
      <c r="BF53" s="87">
        <f t="shared" si="7"/>
        <v>0</v>
      </c>
      <c r="BG53" s="87">
        <f t="shared" si="7"/>
        <v>0</v>
      </c>
      <c r="BH53" s="458" t="s">
        <v>1951</v>
      </c>
      <c r="BI53" s="502"/>
      <c r="BJ53" s="455"/>
    </row>
    <row r="54" spans="1:62" ht="31.5">
      <c r="A54" s="164" t="s">
        <v>914</v>
      </c>
      <c r="B54" s="172" t="s">
        <v>1034</v>
      </c>
      <c r="C54" s="173" t="s">
        <v>1469</v>
      </c>
      <c r="D54" s="163" t="s">
        <v>903</v>
      </c>
      <c r="E54" s="511">
        <f t="shared" si="24"/>
        <v>0</v>
      </c>
      <c r="F54" s="511">
        <f t="shared" si="24"/>
        <v>0</v>
      </c>
      <c r="G54" s="511">
        <f t="shared" si="24"/>
        <v>0</v>
      </c>
      <c r="H54" s="511">
        <f t="shared" si="24"/>
        <v>0</v>
      </c>
      <c r="I54" s="511">
        <f t="shared" si="24"/>
        <v>0</v>
      </c>
      <c r="J54" s="511">
        <v>0</v>
      </c>
      <c r="K54" s="511">
        <v>0</v>
      </c>
      <c r="L54" s="511">
        <v>0</v>
      </c>
      <c r="M54" s="511">
        <v>0</v>
      </c>
      <c r="N54" s="511">
        <v>0</v>
      </c>
      <c r="O54" s="511">
        <v>0</v>
      </c>
      <c r="P54" s="511">
        <v>0</v>
      </c>
      <c r="Q54" s="511">
        <v>0</v>
      </c>
      <c r="R54" s="511">
        <v>0</v>
      </c>
      <c r="S54" s="511">
        <v>0</v>
      </c>
      <c r="T54" s="511">
        <v>0</v>
      </c>
      <c r="U54" s="511">
        <v>0</v>
      </c>
      <c r="V54" s="511">
        <v>0</v>
      </c>
      <c r="W54" s="511">
        <v>0</v>
      </c>
      <c r="X54" s="511">
        <v>0</v>
      </c>
      <c r="Y54" s="511">
        <v>0</v>
      </c>
      <c r="Z54" s="511">
        <v>0</v>
      </c>
      <c r="AA54" s="511">
        <v>0</v>
      </c>
      <c r="AB54" s="511">
        <v>0</v>
      </c>
      <c r="AC54" s="511">
        <v>0</v>
      </c>
      <c r="AD54" s="507">
        <f t="shared" si="2"/>
        <v>0</v>
      </c>
      <c r="AE54" s="507">
        <f t="shared" si="2"/>
        <v>0</v>
      </c>
      <c r="AF54" s="507">
        <f t="shared" si="2"/>
        <v>0</v>
      </c>
      <c r="AG54" s="507">
        <f t="shared" si="2"/>
        <v>0</v>
      </c>
      <c r="AH54" s="507">
        <f t="shared" si="2"/>
        <v>0</v>
      </c>
      <c r="AI54" s="507">
        <v>0</v>
      </c>
      <c r="AJ54" s="507">
        <v>0</v>
      </c>
      <c r="AK54" s="507">
        <v>0</v>
      </c>
      <c r="AL54" s="507">
        <v>0</v>
      </c>
      <c r="AM54" s="507">
        <v>0</v>
      </c>
      <c r="AN54" s="507">
        <v>0</v>
      </c>
      <c r="AO54" s="507">
        <v>0</v>
      </c>
      <c r="AP54" s="507">
        <v>0</v>
      </c>
      <c r="AQ54" s="507">
        <v>0</v>
      </c>
      <c r="AR54" s="507">
        <v>0</v>
      </c>
      <c r="AS54" s="507">
        <v>0</v>
      </c>
      <c r="AT54" s="507">
        <v>0</v>
      </c>
      <c r="AU54" s="507">
        <v>0</v>
      </c>
      <c r="AV54" s="507">
        <v>0</v>
      </c>
      <c r="AW54" s="507">
        <v>0</v>
      </c>
      <c r="AX54" s="507">
        <v>0</v>
      </c>
      <c r="AY54" s="507">
        <v>0</v>
      </c>
      <c r="AZ54" s="507">
        <v>0</v>
      </c>
      <c r="BA54" s="507">
        <v>0</v>
      </c>
      <c r="BB54" s="507">
        <v>0</v>
      </c>
      <c r="BC54" s="87">
        <f t="shared" si="7"/>
        <v>0</v>
      </c>
      <c r="BD54" s="87">
        <f t="shared" si="7"/>
        <v>0</v>
      </c>
      <c r="BE54" s="87">
        <f t="shared" si="7"/>
        <v>0</v>
      </c>
      <c r="BF54" s="87">
        <f t="shared" si="7"/>
        <v>0</v>
      </c>
      <c r="BG54" s="87">
        <f t="shared" si="7"/>
        <v>0</v>
      </c>
      <c r="BH54" s="458" t="s">
        <v>1951</v>
      </c>
      <c r="BI54" s="502"/>
      <c r="BJ54" s="455"/>
    </row>
    <row r="55" spans="1:62" ht="94.5">
      <c r="A55" s="164" t="s">
        <v>914</v>
      </c>
      <c r="B55" s="172" t="s">
        <v>1035</v>
      </c>
      <c r="C55" s="173" t="s">
        <v>1469</v>
      </c>
      <c r="D55" s="163" t="s">
        <v>903</v>
      </c>
      <c r="E55" s="511">
        <f t="shared" si="24"/>
        <v>0</v>
      </c>
      <c r="F55" s="511">
        <f t="shared" si="24"/>
        <v>0</v>
      </c>
      <c r="G55" s="511">
        <f t="shared" si="24"/>
        <v>0</v>
      </c>
      <c r="H55" s="511">
        <f t="shared" si="24"/>
        <v>0</v>
      </c>
      <c r="I55" s="511">
        <f t="shared" si="24"/>
        <v>0</v>
      </c>
      <c r="J55" s="511">
        <v>0</v>
      </c>
      <c r="K55" s="511">
        <v>0</v>
      </c>
      <c r="L55" s="511">
        <v>0</v>
      </c>
      <c r="M55" s="511">
        <v>0</v>
      </c>
      <c r="N55" s="511">
        <v>0</v>
      </c>
      <c r="O55" s="511">
        <v>0</v>
      </c>
      <c r="P55" s="511">
        <v>0</v>
      </c>
      <c r="Q55" s="511">
        <v>0</v>
      </c>
      <c r="R55" s="511">
        <v>0</v>
      </c>
      <c r="S55" s="511">
        <v>0</v>
      </c>
      <c r="T55" s="511">
        <v>0</v>
      </c>
      <c r="U55" s="511">
        <v>0</v>
      </c>
      <c r="V55" s="511">
        <v>0</v>
      </c>
      <c r="W55" s="511">
        <v>0</v>
      </c>
      <c r="X55" s="511">
        <v>0</v>
      </c>
      <c r="Y55" s="511">
        <v>0</v>
      </c>
      <c r="Z55" s="511">
        <v>0</v>
      </c>
      <c r="AA55" s="511">
        <v>0</v>
      </c>
      <c r="AB55" s="511">
        <v>0</v>
      </c>
      <c r="AC55" s="511">
        <v>0</v>
      </c>
      <c r="AD55" s="507">
        <f t="shared" si="2"/>
        <v>0</v>
      </c>
      <c r="AE55" s="507">
        <f t="shared" si="2"/>
        <v>0</v>
      </c>
      <c r="AF55" s="507">
        <f t="shared" si="2"/>
        <v>0</v>
      </c>
      <c r="AG55" s="507">
        <f t="shared" si="2"/>
        <v>0</v>
      </c>
      <c r="AH55" s="507">
        <f t="shared" si="2"/>
        <v>0</v>
      </c>
      <c r="AI55" s="507">
        <v>0</v>
      </c>
      <c r="AJ55" s="507">
        <v>0</v>
      </c>
      <c r="AK55" s="507">
        <v>0</v>
      </c>
      <c r="AL55" s="507">
        <v>0</v>
      </c>
      <c r="AM55" s="507">
        <v>0</v>
      </c>
      <c r="AN55" s="507">
        <v>0</v>
      </c>
      <c r="AO55" s="507">
        <v>0</v>
      </c>
      <c r="AP55" s="507">
        <v>0</v>
      </c>
      <c r="AQ55" s="507">
        <v>0</v>
      </c>
      <c r="AR55" s="507">
        <v>0</v>
      </c>
      <c r="AS55" s="507">
        <v>0</v>
      </c>
      <c r="AT55" s="507">
        <v>0</v>
      </c>
      <c r="AU55" s="507">
        <v>0</v>
      </c>
      <c r="AV55" s="507">
        <v>0</v>
      </c>
      <c r="AW55" s="507">
        <v>0</v>
      </c>
      <c r="AX55" s="507">
        <v>0</v>
      </c>
      <c r="AY55" s="507">
        <v>0</v>
      </c>
      <c r="AZ55" s="507">
        <v>0</v>
      </c>
      <c r="BA55" s="507">
        <v>0</v>
      </c>
      <c r="BB55" s="507">
        <v>0</v>
      </c>
      <c r="BC55" s="87">
        <f t="shared" si="7"/>
        <v>0</v>
      </c>
      <c r="BD55" s="87">
        <f t="shared" si="7"/>
        <v>0</v>
      </c>
      <c r="BE55" s="87">
        <f t="shared" si="7"/>
        <v>0</v>
      </c>
      <c r="BF55" s="87">
        <f t="shared" si="7"/>
        <v>0</v>
      </c>
      <c r="BG55" s="87">
        <f t="shared" si="7"/>
        <v>0</v>
      </c>
      <c r="BH55" s="458" t="s">
        <v>1951</v>
      </c>
      <c r="BI55" s="502"/>
      <c r="BJ55" s="455"/>
    </row>
    <row r="56" spans="1:62" ht="78.75">
      <c r="A56" s="164" t="s">
        <v>914</v>
      </c>
      <c r="B56" s="172" t="s">
        <v>1036</v>
      </c>
      <c r="C56" s="173" t="s">
        <v>1469</v>
      </c>
      <c r="D56" s="163" t="s">
        <v>903</v>
      </c>
      <c r="E56" s="511">
        <f t="shared" si="24"/>
        <v>0</v>
      </c>
      <c r="F56" s="511">
        <f t="shared" si="24"/>
        <v>0</v>
      </c>
      <c r="G56" s="511">
        <f t="shared" si="24"/>
        <v>0</v>
      </c>
      <c r="H56" s="511">
        <f t="shared" si="24"/>
        <v>0</v>
      </c>
      <c r="I56" s="511">
        <f t="shared" si="24"/>
        <v>0</v>
      </c>
      <c r="J56" s="511">
        <v>0</v>
      </c>
      <c r="K56" s="511">
        <v>0</v>
      </c>
      <c r="L56" s="511">
        <v>0</v>
      </c>
      <c r="M56" s="511">
        <v>0</v>
      </c>
      <c r="N56" s="511">
        <v>0</v>
      </c>
      <c r="O56" s="511">
        <v>0</v>
      </c>
      <c r="P56" s="511">
        <v>0</v>
      </c>
      <c r="Q56" s="511">
        <v>0</v>
      </c>
      <c r="R56" s="511">
        <v>0</v>
      </c>
      <c r="S56" s="511">
        <v>0</v>
      </c>
      <c r="T56" s="511">
        <v>0</v>
      </c>
      <c r="U56" s="511">
        <v>0</v>
      </c>
      <c r="V56" s="511">
        <v>0</v>
      </c>
      <c r="W56" s="511">
        <v>0</v>
      </c>
      <c r="X56" s="511">
        <v>0</v>
      </c>
      <c r="Y56" s="511">
        <v>0</v>
      </c>
      <c r="Z56" s="511">
        <v>0</v>
      </c>
      <c r="AA56" s="511">
        <v>0</v>
      </c>
      <c r="AB56" s="511">
        <v>0</v>
      </c>
      <c r="AC56" s="511">
        <v>0</v>
      </c>
      <c r="AD56" s="507">
        <f t="shared" si="2"/>
        <v>0</v>
      </c>
      <c r="AE56" s="507">
        <f t="shared" si="2"/>
        <v>0</v>
      </c>
      <c r="AF56" s="507">
        <f t="shared" si="2"/>
        <v>0</v>
      </c>
      <c r="AG56" s="507">
        <f t="shared" si="2"/>
        <v>0</v>
      </c>
      <c r="AH56" s="507">
        <f t="shared" si="2"/>
        <v>0</v>
      </c>
      <c r="AI56" s="507">
        <v>0</v>
      </c>
      <c r="AJ56" s="507">
        <v>0</v>
      </c>
      <c r="AK56" s="507">
        <v>0</v>
      </c>
      <c r="AL56" s="507">
        <v>0</v>
      </c>
      <c r="AM56" s="507">
        <v>0</v>
      </c>
      <c r="AN56" s="507">
        <v>0</v>
      </c>
      <c r="AO56" s="507">
        <v>0</v>
      </c>
      <c r="AP56" s="507">
        <v>0</v>
      </c>
      <c r="AQ56" s="507">
        <v>0</v>
      </c>
      <c r="AR56" s="507">
        <v>0</v>
      </c>
      <c r="AS56" s="507">
        <v>0</v>
      </c>
      <c r="AT56" s="507">
        <v>0</v>
      </c>
      <c r="AU56" s="507">
        <v>0</v>
      </c>
      <c r="AV56" s="507">
        <v>0</v>
      </c>
      <c r="AW56" s="507">
        <v>0</v>
      </c>
      <c r="AX56" s="507">
        <v>0</v>
      </c>
      <c r="AY56" s="507">
        <v>0</v>
      </c>
      <c r="AZ56" s="507">
        <v>0</v>
      </c>
      <c r="BA56" s="507">
        <v>0</v>
      </c>
      <c r="BB56" s="507">
        <v>0</v>
      </c>
      <c r="BC56" s="87">
        <f t="shared" si="7"/>
        <v>0</v>
      </c>
      <c r="BD56" s="87">
        <f t="shared" si="7"/>
        <v>0</v>
      </c>
      <c r="BE56" s="87">
        <f t="shared" si="7"/>
        <v>0</v>
      </c>
      <c r="BF56" s="87">
        <f t="shared" si="7"/>
        <v>0</v>
      </c>
      <c r="BG56" s="87">
        <f t="shared" si="7"/>
        <v>0</v>
      </c>
      <c r="BH56" s="458" t="s">
        <v>1951</v>
      </c>
      <c r="BI56" s="502"/>
      <c r="BJ56" s="455"/>
    </row>
    <row r="57" spans="1:62" ht="94.5">
      <c r="A57" s="164" t="s">
        <v>914</v>
      </c>
      <c r="B57" s="172" t="s">
        <v>1037</v>
      </c>
      <c r="C57" s="173" t="s">
        <v>1469</v>
      </c>
      <c r="D57" s="163" t="s">
        <v>903</v>
      </c>
      <c r="E57" s="511">
        <f t="shared" si="24"/>
        <v>0</v>
      </c>
      <c r="F57" s="511">
        <f t="shared" si="24"/>
        <v>0</v>
      </c>
      <c r="G57" s="511">
        <f t="shared" si="24"/>
        <v>0</v>
      </c>
      <c r="H57" s="511">
        <f t="shared" si="24"/>
        <v>0</v>
      </c>
      <c r="I57" s="511">
        <f t="shared" si="24"/>
        <v>0</v>
      </c>
      <c r="J57" s="511">
        <v>0</v>
      </c>
      <c r="K57" s="511">
        <v>0</v>
      </c>
      <c r="L57" s="511">
        <v>0</v>
      </c>
      <c r="M57" s="511">
        <v>0</v>
      </c>
      <c r="N57" s="511">
        <v>0</v>
      </c>
      <c r="O57" s="511">
        <v>0</v>
      </c>
      <c r="P57" s="511">
        <v>0</v>
      </c>
      <c r="Q57" s="511">
        <v>0</v>
      </c>
      <c r="R57" s="511">
        <v>0</v>
      </c>
      <c r="S57" s="511">
        <v>0</v>
      </c>
      <c r="T57" s="511">
        <v>0</v>
      </c>
      <c r="U57" s="511">
        <v>0</v>
      </c>
      <c r="V57" s="511">
        <v>0</v>
      </c>
      <c r="W57" s="511">
        <v>0</v>
      </c>
      <c r="X57" s="511">
        <v>0</v>
      </c>
      <c r="Y57" s="511">
        <v>0</v>
      </c>
      <c r="Z57" s="511">
        <v>0</v>
      </c>
      <c r="AA57" s="511">
        <v>0</v>
      </c>
      <c r="AB57" s="511">
        <v>0</v>
      </c>
      <c r="AC57" s="511">
        <v>0</v>
      </c>
      <c r="AD57" s="507">
        <f t="shared" si="2"/>
        <v>0</v>
      </c>
      <c r="AE57" s="507">
        <f t="shared" si="2"/>
        <v>0</v>
      </c>
      <c r="AF57" s="507">
        <f t="shared" si="2"/>
        <v>0</v>
      </c>
      <c r="AG57" s="507">
        <f t="shared" si="2"/>
        <v>0</v>
      </c>
      <c r="AH57" s="507">
        <f t="shared" si="2"/>
        <v>0</v>
      </c>
      <c r="AI57" s="507">
        <v>0</v>
      </c>
      <c r="AJ57" s="507">
        <v>0</v>
      </c>
      <c r="AK57" s="507">
        <v>0</v>
      </c>
      <c r="AL57" s="507">
        <v>0</v>
      </c>
      <c r="AM57" s="507">
        <v>0</v>
      </c>
      <c r="AN57" s="507">
        <v>0</v>
      </c>
      <c r="AO57" s="507">
        <v>0</v>
      </c>
      <c r="AP57" s="507">
        <v>0</v>
      </c>
      <c r="AQ57" s="507">
        <v>0</v>
      </c>
      <c r="AR57" s="507">
        <v>0</v>
      </c>
      <c r="AS57" s="507">
        <v>0</v>
      </c>
      <c r="AT57" s="507">
        <v>0</v>
      </c>
      <c r="AU57" s="507">
        <v>0</v>
      </c>
      <c r="AV57" s="507">
        <v>0</v>
      </c>
      <c r="AW57" s="507">
        <v>0</v>
      </c>
      <c r="AX57" s="507">
        <v>0</v>
      </c>
      <c r="AY57" s="507">
        <v>0</v>
      </c>
      <c r="AZ57" s="507">
        <v>0</v>
      </c>
      <c r="BA57" s="507">
        <v>0</v>
      </c>
      <c r="BB57" s="507">
        <v>0</v>
      </c>
      <c r="BC57" s="87">
        <f t="shared" si="7"/>
        <v>0</v>
      </c>
      <c r="BD57" s="87">
        <f t="shared" si="7"/>
        <v>0</v>
      </c>
      <c r="BE57" s="87">
        <f t="shared" si="7"/>
        <v>0</v>
      </c>
      <c r="BF57" s="87">
        <f t="shared" si="7"/>
        <v>0</v>
      </c>
      <c r="BG57" s="87">
        <f t="shared" si="7"/>
        <v>0</v>
      </c>
      <c r="BH57" s="458" t="s">
        <v>1951</v>
      </c>
      <c r="BI57" s="502"/>
      <c r="BJ57" s="455"/>
    </row>
    <row r="58" spans="1:62" ht="31.5">
      <c r="A58" s="164" t="s">
        <v>918</v>
      </c>
      <c r="B58" s="172" t="s">
        <v>1034</v>
      </c>
      <c r="C58" s="173" t="s">
        <v>1469</v>
      </c>
      <c r="D58" s="163" t="s">
        <v>903</v>
      </c>
      <c r="E58" s="511">
        <f t="shared" si="24"/>
        <v>0</v>
      </c>
      <c r="F58" s="511">
        <f t="shared" si="24"/>
        <v>0</v>
      </c>
      <c r="G58" s="511">
        <f t="shared" si="24"/>
        <v>0</v>
      </c>
      <c r="H58" s="511">
        <f t="shared" si="24"/>
        <v>0</v>
      </c>
      <c r="I58" s="511">
        <f t="shared" si="24"/>
        <v>0</v>
      </c>
      <c r="J58" s="511">
        <v>0</v>
      </c>
      <c r="K58" s="511">
        <v>0</v>
      </c>
      <c r="L58" s="511">
        <v>0</v>
      </c>
      <c r="M58" s="511">
        <v>0</v>
      </c>
      <c r="N58" s="511">
        <v>0</v>
      </c>
      <c r="O58" s="511">
        <v>0</v>
      </c>
      <c r="P58" s="511">
        <v>0</v>
      </c>
      <c r="Q58" s="511">
        <v>0</v>
      </c>
      <c r="R58" s="511">
        <v>0</v>
      </c>
      <c r="S58" s="511">
        <v>0</v>
      </c>
      <c r="T58" s="511">
        <v>0</v>
      </c>
      <c r="U58" s="511">
        <v>0</v>
      </c>
      <c r="V58" s="511">
        <v>0</v>
      </c>
      <c r="W58" s="511">
        <v>0</v>
      </c>
      <c r="X58" s="511">
        <v>0</v>
      </c>
      <c r="Y58" s="511">
        <v>0</v>
      </c>
      <c r="Z58" s="511">
        <v>0</v>
      </c>
      <c r="AA58" s="511">
        <v>0</v>
      </c>
      <c r="AB58" s="511">
        <v>0</v>
      </c>
      <c r="AC58" s="511">
        <v>0</v>
      </c>
      <c r="AD58" s="507">
        <f t="shared" si="2"/>
        <v>0</v>
      </c>
      <c r="AE58" s="507">
        <f t="shared" si="2"/>
        <v>0</v>
      </c>
      <c r="AF58" s="507">
        <f t="shared" si="2"/>
        <v>0</v>
      </c>
      <c r="AG58" s="507">
        <f t="shared" si="2"/>
        <v>0</v>
      </c>
      <c r="AH58" s="507">
        <f t="shared" si="2"/>
        <v>0</v>
      </c>
      <c r="AI58" s="507">
        <v>0</v>
      </c>
      <c r="AJ58" s="507">
        <v>0</v>
      </c>
      <c r="AK58" s="507">
        <v>0</v>
      </c>
      <c r="AL58" s="507">
        <v>0</v>
      </c>
      <c r="AM58" s="507">
        <v>0</v>
      </c>
      <c r="AN58" s="507">
        <v>0</v>
      </c>
      <c r="AO58" s="507">
        <v>0</v>
      </c>
      <c r="AP58" s="507">
        <v>0</v>
      </c>
      <c r="AQ58" s="507">
        <v>0</v>
      </c>
      <c r="AR58" s="507">
        <v>0</v>
      </c>
      <c r="AS58" s="507">
        <v>0</v>
      </c>
      <c r="AT58" s="507">
        <v>0</v>
      </c>
      <c r="AU58" s="507">
        <v>0</v>
      </c>
      <c r="AV58" s="507">
        <v>0</v>
      </c>
      <c r="AW58" s="507">
        <v>0</v>
      </c>
      <c r="AX58" s="507">
        <v>0</v>
      </c>
      <c r="AY58" s="507">
        <v>0</v>
      </c>
      <c r="AZ58" s="507">
        <v>0</v>
      </c>
      <c r="BA58" s="507">
        <v>0</v>
      </c>
      <c r="BB58" s="507">
        <v>0</v>
      </c>
      <c r="BC58" s="87">
        <f t="shared" si="7"/>
        <v>0</v>
      </c>
      <c r="BD58" s="87">
        <f t="shared" si="7"/>
        <v>0</v>
      </c>
      <c r="BE58" s="87">
        <f t="shared" si="7"/>
        <v>0</v>
      </c>
      <c r="BF58" s="87">
        <f t="shared" si="7"/>
        <v>0</v>
      </c>
      <c r="BG58" s="87">
        <f t="shared" si="7"/>
        <v>0</v>
      </c>
      <c r="BH58" s="458" t="s">
        <v>1951</v>
      </c>
      <c r="BI58" s="502"/>
      <c r="BJ58" s="455"/>
    </row>
    <row r="59" spans="1:62" ht="94.5">
      <c r="A59" s="164" t="s">
        <v>918</v>
      </c>
      <c r="B59" s="172" t="s">
        <v>1035</v>
      </c>
      <c r="C59" s="173" t="s">
        <v>1469</v>
      </c>
      <c r="D59" s="163" t="s">
        <v>903</v>
      </c>
      <c r="E59" s="511">
        <f t="shared" si="24"/>
        <v>0</v>
      </c>
      <c r="F59" s="511">
        <f t="shared" si="24"/>
        <v>0</v>
      </c>
      <c r="G59" s="511">
        <f t="shared" si="24"/>
        <v>0</v>
      </c>
      <c r="H59" s="511">
        <f t="shared" si="24"/>
        <v>0</v>
      </c>
      <c r="I59" s="511">
        <f t="shared" si="24"/>
        <v>0</v>
      </c>
      <c r="J59" s="511">
        <v>0</v>
      </c>
      <c r="K59" s="511">
        <v>0</v>
      </c>
      <c r="L59" s="511">
        <v>0</v>
      </c>
      <c r="M59" s="511">
        <v>0</v>
      </c>
      <c r="N59" s="511">
        <v>0</v>
      </c>
      <c r="O59" s="511">
        <v>0</v>
      </c>
      <c r="P59" s="511">
        <v>0</v>
      </c>
      <c r="Q59" s="511">
        <v>0</v>
      </c>
      <c r="R59" s="511">
        <v>0</v>
      </c>
      <c r="S59" s="511">
        <v>0</v>
      </c>
      <c r="T59" s="511">
        <v>0</v>
      </c>
      <c r="U59" s="511">
        <v>0</v>
      </c>
      <c r="V59" s="511">
        <v>0</v>
      </c>
      <c r="W59" s="511">
        <v>0</v>
      </c>
      <c r="X59" s="511">
        <v>0</v>
      </c>
      <c r="Y59" s="511">
        <v>0</v>
      </c>
      <c r="Z59" s="511">
        <v>0</v>
      </c>
      <c r="AA59" s="511">
        <v>0</v>
      </c>
      <c r="AB59" s="511">
        <v>0</v>
      </c>
      <c r="AC59" s="511">
        <v>0</v>
      </c>
      <c r="AD59" s="507">
        <f t="shared" si="2"/>
        <v>0</v>
      </c>
      <c r="AE59" s="507">
        <f t="shared" si="2"/>
        <v>0</v>
      </c>
      <c r="AF59" s="507">
        <f t="shared" si="2"/>
        <v>0</v>
      </c>
      <c r="AG59" s="507">
        <f t="shared" si="2"/>
        <v>0</v>
      </c>
      <c r="AH59" s="507">
        <f t="shared" si="2"/>
        <v>0</v>
      </c>
      <c r="AI59" s="507">
        <v>0</v>
      </c>
      <c r="AJ59" s="507">
        <v>0</v>
      </c>
      <c r="AK59" s="507">
        <v>0</v>
      </c>
      <c r="AL59" s="507">
        <v>0</v>
      </c>
      <c r="AM59" s="507">
        <v>0</v>
      </c>
      <c r="AN59" s="507">
        <v>0</v>
      </c>
      <c r="AO59" s="507">
        <v>0</v>
      </c>
      <c r="AP59" s="507">
        <v>0</v>
      </c>
      <c r="AQ59" s="507">
        <v>0</v>
      </c>
      <c r="AR59" s="507">
        <v>0</v>
      </c>
      <c r="AS59" s="507">
        <v>0</v>
      </c>
      <c r="AT59" s="507">
        <v>0</v>
      </c>
      <c r="AU59" s="507">
        <v>0</v>
      </c>
      <c r="AV59" s="507">
        <v>0</v>
      </c>
      <c r="AW59" s="507">
        <v>0</v>
      </c>
      <c r="AX59" s="507">
        <v>0</v>
      </c>
      <c r="AY59" s="507">
        <v>0</v>
      </c>
      <c r="AZ59" s="507">
        <v>0</v>
      </c>
      <c r="BA59" s="507">
        <v>0</v>
      </c>
      <c r="BB59" s="507">
        <v>0</v>
      </c>
      <c r="BC59" s="87">
        <f t="shared" si="7"/>
        <v>0</v>
      </c>
      <c r="BD59" s="87">
        <f t="shared" si="7"/>
        <v>0</v>
      </c>
      <c r="BE59" s="87">
        <f t="shared" si="7"/>
        <v>0</v>
      </c>
      <c r="BF59" s="87">
        <f t="shared" si="7"/>
        <v>0</v>
      </c>
      <c r="BG59" s="87">
        <f t="shared" si="7"/>
        <v>0</v>
      </c>
      <c r="BH59" s="458" t="s">
        <v>1951</v>
      </c>
      <c r="BI59" s="502"/>
      <c r="BJ59" s="455"/>
    </row>
    <row r="60" spans="1:62" ht="78.75">
      <c r="A60" s="164" t="s">
        <v>918</v>
      </c>
      <c r="B60" s="172" t="s">
        <v>1036</v>
      </c>
      <c r="C60" s="173" t="s">
        <v>1469</v>
      </c>
      <c r="D60" s="163" t="s">
        <v>903</v>
      </c>
      <c r="E60" s="511">
        <f t="shared" si="24"/>
        <v>0</v>
      </c>
      <c r="F60" s="511">
        <f t="shared" si="24"/>
        <v>0</v>
      </c>
      <c r="G60" s="511">
        <f t="shared" si="24"/>
        <v>0</v>
      </c>
      <c r="H60" s="511">
        <f t="shared" si="24"/>
        <v>0</v>
      </c>
      <c r="I60" s="511">
        <f t="shared" si="24"/>
        <v>0</v>
      </c>
      <c r="J60" s="511">
        <v>0</v>
      </c>
      <c r="K60" s="511">
        <v>0</v>
      </c>
      <c r="L60" s="511">
        <v>0</v>
      </c>
      <c r="M60" s="511">
        <v>0</v>
      </c>
      <c r="N60" s="511">
        <v>0</v>
      </c>
      <c r="O60" s="511">
        <v>0</v>
      </c>
      <c r="P60" s="511">
        <v>0</v>
      </c>
      <c r="Q60" s="511">
        <v>0</v>
      </c>
      <c r="R60" s="511">
        <v>0</v>
      </c>
      <c r="S60" s="511">
        <v>0</v>
      </c>
      <c r="T60" s="511">
        <v>0</v>
      </c>
      <c r="U60" s="511">
        <v>0</v>
      </c>
      <c r="V60" s="511">
        <v>0</v>
      </c>
      <c r="W60" s="511">
        <v>0</v>
      </c>
      <c r="X60" s="511">
        <v>0</v>
      </c>
      <c r="Y60" s="511">
        <v>0</v>
      </c>
      <c r="Z60" s="511">
        <v>0</v>
      </c>
      <c r="AA60" s="511">
        <v>0</v>
      </c>
      <c r="AB60" s="511">
        <v>0</v>
      </c>
      <c r="AC60" s="511">
        <v>0</v>
      </c>
      <c r="AD60" s="507">
        <f t="shared" si="2"/>
        <v>0</v>
      </c>
      <c r="AE60" s="507">
        <f t="shared" si="2"/>
        <v>0</v>
      </c>
      <c r="AF60" s="507">
        <f t="shared" si="2"/>
        <v>0</v>
      </c>
      <c r="AG60" s="507">
        <f t="shared" si="2"/>
        <v>0</v>
      </c>
      <c r="AH60" s="507">
        <f t="shared" si="2"/>
        <v>0</v>
      </c>
      <c r="AI60" s="507">
        <v>0</v>
      </c>
      <c r="AJ60" s="507">
        <v>0</v>
      </c>
      <c r="AK60" s="507">
        <v>0</v>
      </c>
      <c r="AL60" s="507">
        <v>0</v>
      </c>
      <c r="AM60" s="507">
        <v>0</v>
      </c>
      <c r="AN60" s="507">
        <v>0</v>
      </c>
      <c r="AO60" s="507">
        <v>0</v>
      </c>
      <c r="AP60" s="507">
        <v>0</v>
      </c>
      <c r="AQ60" s="507">
        <v>0</v>
      </c>
      <c r="AR60" s="507">
        <v>0</v>
      </c>
      <c r="AS60" s="507">
        <v>0</v>
      </c>
      <c r="AT60" s="507">
        <v>0</v>
      </c>
      <c r="AU60" s="507">
        <v>0</v>
      </c>
      <c r="AV60" s="507">
        <v>0</v>
      </c>
      <c r="AW60" s="507">
        <v>0</v>
      </c>
      <c r="AX60" s="507">
        <v>0</v>
      </c>
      <c r="AY60" s="507">
        <v>0</v>
      </c>
      <c r="AZ60" s="507">
        <v>0</v>
      </c>
      <c r="BA60" s="507">
        <v>0</v>
      </c>
      <c r="BB60" s="507">
        <v>0</v>
      </c>
      <c r="BC60" s="87">
        <f t="shared" si="7"/>
        <v>0</v>
      </c>
      <c r="BD60" s="87">
        <f t="shared" si="7"/>
        <v>0</v>
      </c>
      <c r="BE60" s="87">
        <f t="shared" si="7"/>
        <v>0</v>
      </c>
      <c r="BF60" s="87">
        <f t="shared" si="7"/>
        <v>0</v>
      </c>
      <c r="BG60" s="87">
        <f t="shared" si="7"/>
        <v>0</v>
      </c>
      <c r="BH60" s="458" t="s">
        <v>1951</v>
      </c>
      <c r="BI60" s="502"/>
      <c r="BJ60" s="455"/>
    </row>
    <row r="61" spans="1:62" ht="94.5">
      <c r="A61" s="164" t="s">
        <v>918</v>
      </c>
      <c r="B61" s="172" t="s">
        <v>1038</v>
      </c>
      <c r="C61" s="173" t="s">
        <v>1469</v>
      </c>
      <c r="D61" s="163" t="s">
        <v>903</v>
      </c>
      <c r="E61" s="511">
        <f t="shared" si="24"/>
        <v>0</v>
      </c>
      <c r="F61" s="511">
        <f t="shared" si="24"/>
        <v>0</v>
      </c>
      <c r="G61" s="511">
        <f t="shared" si="24"/>
        <v>0</v>
      </c>
      <c r="H61" s="511">
        <f t="shared" si="24"/>
        <v>0</v>
      </c>
      <c r="I61" s="511">
        <f t="shared" si="24"/>
        <v>0</v>
      </c>
      <c r="J61" s="511">
        <v>0</v>
      </c>
      <c r="K61" s="511">
        <v>0</v>
      </c>
      <c r="L61" s="511">
        <v>0</v>
      </c>
      <c r="M61" s="511">
        <v>0</v>
      </c>
      <c r="N61" s="511">
        <v>0</v>
      </c>
      <c r="O61" s="511">
        <v>0</v>
      </c>
      <c r="P61" s="511">
        <v>0</v>
      </c>
      <c r="Q61" s="511">
        <v>0</v>
      </c>
      <c r="R61" s="511">
        <v>0</v>
      </c>
      <c r="S61" s="511">
        <v>0</v>
      </c>
      <c r="T61" s="511">
        <v>0</v>
      </c>
      <c r="U61" s="511">
        <v>0</v>
      </c>
      <c r="V61" s="511">
        <v>0</v>
      </c>
      <c r="W61" s="511">
        <v>0</v>
      </c>
      <c r="X61" s="511">
        <v>0</v>
      </c>
      <c r="Y61" s="511">
        <v>0</v>
      </c>
      <c r="Z61" s="511">
        <v>0</v>
      </c>
      <c r="AA61" s="511">
        <v>0</v>
      </c>
      <c r="AB61" s="511">
        <v>0</v>
      </c>
      <c r="AC61" s="511">
        <v>0</v>
      </c>
      <c r="AD61" s="507">
        <f t="shared" si="2"/>
        <v>0</v>
      </c>
      <c r="AE61" s="507">
        <f t="shared" si="2"/>
        <v>0</v>
      </c>
      <c r="AF61" s="507">
        <f t="shared" si="2"/>
        <v>0</v>
      </c>
      <c r="AG61" s="507">
        <f t="shared" si="2"/>
        <v>0</v>
      </c>
      <c r="AH61" s="507">
        <f t="shared" si="2"/>
        <v>0</v>
      </c>
      <c r="AI61" s="507">
        <v>0</v>
      </c>
      <c r="AJ61" s="507">
        <v>0</v>
      </c>
      <c r="AK61" s="507">
        <v>0</v>
      </c>
      <c r="AL61" s="507">
        <v>0</v>
      </c>
      <c r="AM61" s="507">
        <v>0</v>
      </c>
      <c r="AN61" s="507">
        <v>0</v>
      </c>
      <c r="AO61" s="507">
        <v>0</v>
      </c>
      <c r="AP61" s="507">
        <v>0</v>
      </c>
      <c r="AQ61" s="507">
        <v>0</v>
      </c>
      <c r="AR61" s="507">
        <v>0</v>
      </c>
      <c r="AS61" s="507">
        <v>0</v>
      </c>
      <c r="AT61" s="507">
        <v>0</v>
      </c>
      <c r="AU61" s="507">
        <v>0</v>
      </c>
      <c r="AV61" s="507">
        <v>0</v>
      </c>
      <c r="AW61" s="507">
        <v>0</v>
      </c>
      <c r="AX61" s="507">
        <v>0</v>
      </c>
      <c r="AY61" s="507">
        <v>0</v>
      </c>
      <c r="AZ61" s="507">
        <v>0</v>
      </c>
      <c r="BA61" s="507">
        <v>0</v>
      </c>
      <c r="BB61" s="507">
        <v>0</v>
      </c>
      <c r="BC61" s="87">
        <f t="shared" si="7"/>
        <v>0</v>
      </c>
      <c r="BD61" s="87">
        <f t="shared" si="7"/>
        <v>0</v>
      </c>
      <c r="BE61" s="87">
        <f t="shared" si="7"/>
        <v>0</v>
      </c>
      <c r="BF61" s="87">
        <f t="shared" si="7"/>
        <v>0</v>
      </c>
      <c r="BG61" s="87">
        <f t="shared" si="7"/>
        <v>0</v>
      </c>
      <c r="BH61" s="458" t="s">
        <v>1951</v>
      </c>
      <c r="BI61" s="502"/>
      <c r="BJ61" s="455"/>
    </row>
    <row r="62" spans="1:62" ht="78.75">
      <c r="A62" s="164" t="s">
        <v>920</v>
      </c>
      <c r="B62" s="172" t="s">
        <v>1039</v>
      </c>
      <c r="C62" s="173" t="s">
        <v>1469</v>
      </c>
      <c r="D62" s="163" t="s">
        <v>903</v>
      </c>
      <c r="E62" s="510">
        <f t="shared" si="24"/>
        <v>0</v>
      </c>
      <c r="F62" s="510">
        <f t="shared" si="24"/>
        <v>0</v>
      </c>
      <c r="G62" s="510">
        <f t="shared" si="24"/>
        <v>0</v>
      </c>
      <c r="H62" s="510">
        <f t="shared" si="24"/>
        <v>0</v>
      </c>
      <c r="I62" s="510">
        <f t="shared" si="24"/>
        <v>0</v>
      </c>
      <c r="J62" s="510">
        <v>0</v>
      </c>
      <c r="K62" s="510">
        <v>0</v>
      </c>
      <c r="L62" s="510">
        <v>0</v>
      </c>
      <c r="M62" s="510">
        <v>0</v>
      </c>
      <c r="N62" s="510">
        <v>0</v>
      </c>
      <c r="O62" s="510">
        <v>0</v>
      </c>
      <c r="P62" s="510">
        <v>0</v>
      </c>
      <c r="Q62" s="510">
        <v>0</v>
      </c>
      <c r="R62" s="510">
        <v>0</v>
      </c>
      <c r="S62" s="510">
        <v>0</v>
      </c>
      <c r="T62" s="510">
        <v>0</v>
      </c>
      <c r="U62" s="510">
        <v>0</v>
      </c>
      <c r="V62" s="510">
        <v>0</v>
      </c>
      <c r="W62" s="510">
        <v>0</v>
      </c>
      <c r="X62" s="510">
        <v>0</v>
      </c>
      <c r="Y62" s="510">
        <v>0</v>
      </c>
      <c r="Z62" s="510">
        <v>0</v>
      </c>
      <c r="AA62" s="510">
        <v>0</v>
      </c>
      <c r="AB62" s="510">
        <v>0</v>
      </c>
      <c r="AC62" s="510">
        <v>0</v>
      </c>
      <c r="AD62" s="507">
        <f t="shared" si="2"/>
        <v>0</v>
      </c>
      <c r="AE62" s="507">
        <f t="shared" si="2"/>
        <v>0</v>
      </c>
      <c r="AF62" s="507">
        <f t="shared" si="2"/>
        <v>0</v>
      </c>
      <c r="AG62" s="507">
        <f t="shared" si="2"/>
        <v>0</v>
      </c>
      <c r="AH62" s="507">
        <f t="shared" si="2"/>
        <v>0</v>
      </c>
      <c r="AI62" s="507">
        <v>0</v>
      </c>
      <c r="AJ62" s="507">
        <v>0</v>
      </c>
      <c r="AK62" s="507">
        <v>0</v>
      </c>
      <c r="AL62" s="507">
        <v>0</v>
      </c>
      <c r="AM62" s="507">
        <v>0</v>
      </c>
      <c r="AN62" s="507">
        <v>0</v>
      </c>
      <c r="AO62" s="507">
        <v>0</v>
      </c>
      <c r="AP62" s="507">
        <v>0</v>
      </c>
      <c r="AQ62" s="507">
        <v>0</v>
      </c>
      <c r="AR62" s="507">
        <v>0</v>
      </c>
      <c r="AS62" s="507">
        <v>0</v>
      </c>
      <c r="AT62" s="507">
        <v>0</v>
      </c>
      <c r="AU62" s="507">
        <v>0</v>
      </c>
      <c r="AV62" s="507">
        <v>0</v>
      </c>
      <c r="AW62" s="507">
        <v>0</v>
      </c>
      <c r="AX62" s="507">
        <v>0</v>
      </c>
      <c r="AY62" s="507">
        <v>0</v>
      </c>
      <c r="AZ62" s="507">
        <v>0</v>
      </c>
      <c r="BA62" s="507">
        <v>0</v>
      </c>
      <c r="BB62" s="507">
        <v>0</v>
      </c>
      <c r="BC62" s="87">
        <f t="shared" si="7"/>
        <v>0</v>
      </c>
      <c r="BD62" s="87">
        <f t="shared" si="7"/>
        <v>0</v>
      </c>
      <c r="BE62" s="87">
        <f t="shared" si="7"/>
        <v>0</v>
      </c>
      <c r="BF62" s="87">
        <f t="shared" si="7"/>
        <v>0</v>
      </c>
      <c r="BG62" s="87">
        <f t="shared" si="7"/>
        <v>0</v>
      </c>
      <c r="BH62" s="458" t="s">
        <v>1951</v>
      </c>
      <c r="BI62" s="502"/>
      <c r="BJ62" s="455"/>
    </row>
    <row r="63" spans="1:62" ht="63">
      <c r="A63" s="164" t="s">
        <v>1909</v>
      </c>
      <c r="B63" s="172" t="s">
        <v>1040</v>
      </c>
      <c r="C63" s="173" t="s">
        <v>1469</v>
      </c>
      <c r="D63" s="163" t="s">
        <v>903</v>
      </c>
      <c r="E63" s="511">
        <f t="shared" si="24"/>
        <v>0</v>
      </c>
      <c r="F63" s="511">
        <f t="shared" si="24"/>
        <v>0</v>
      </c>
      <c r="G63" s="511">
        <f t="shared" si="24"/>
        <v>0</v>
      </c>
      <c r="H63" s="511">
        <f t="shared" si="24"/>
        <v>0</v>
      </c>
      <c r="I63" s="511">
        <f t="shared" si="24"/>
        <v>0</v>
      </c>
      <c r="J63" s="511">
        <v>0</v>
      </c>
      <c r="K63" s="511">
        <v>0</v>
      </c>
      <c r="L63" s="511">
        <v>0</v>
      </c>
      <c r="M63" s="511">
        <v>0</v>
      </c>
      <c r="N63" s="511">
        <v>0</v>
      </c>
      <c r="O63" s="511">
        <v>0</v>
      </c>
      <c r="P63" s="511">
        <v>0</v>
      </c>
      <c r="Q63" s="511">
        <v>0</v>
      </c>
      <c r="R63" s="511">
        <v>0</v>
      </c>
      <c r="S63" s="511">
        <v>0</v>
      </c>
      <c r="T63" s="511">
        <v>0</v>
      </c>
      <c r="U63" s="511">
        <v>0</v>
      </c>
      <c r="V63" s="511">
        <v>0</v>
      </c>
      <c r="W63" s="511">
        <v>0</v>
      </c>
      <c r="X63" s="511">
        <v>0</v>
      </c>
      <c r="Y63" s="511">
        <v>0</v>
      </c>
      <c r="Z63" s="511">
        <v>0</v>
      </c>
      <c r="AA63" s="511">
        <v>0</v>
      </c>
      <c r="AB63" s="511">
        <v>0</v>
      </c>
      <c r="AC63" s="511">
        <v>0</v>
      </c>
      <c r="AD63" s="507">
        <f t="shared" si="2"/>
        <v>0</v>
      </c>
      <c r="AE63" s="507">
        <f t="shared" si="2"/>
        <v>0</v>
      </c>
      <c r="AF63" s="507">
        <f t="shared" si="2"/>
        <v>0</v>
      </c>
      <c r="AG63" s="507">
        <f t="shared" si="2"/>
        <v>0</v>
      </c>
      <c r="AH63" s="507">
        <f t="shared" si="2"/>
        <v>0</v>
      </c>
      <c r="AI63" s="507">
        <v>0</v>
      </c>
      <c r="AJ63" s="507">
        <v>0</v>
      </c>
      <c r="AK63" s="507">
        <v>0</v>
      </c>
      <c r="AL63" s="507">
        <v>0</v>
      </c>
      <c r="AM63" s="507">
        <v>0</v>
      </c>
      <c r="AN63" s="507">
        <v>0</v>
      </c>
      <c r="AO63" s="507">
        <v>0</v>
      </c>
      <c r="AP63" s="507">
        <v>0</v>
      </c>
      <c r="AQ63" s="507">
        <v>0</v>
      </c>
      <c r="AR63" s="507">
        <v>0</v>
      </c>
      <c r="AS63" s="507">
        <v>0</v>
      </c>
      <c r="AT63" s="507">
        <v>0</v>
      </c>
      <c r="AU63" s="507">
        <v>0</v>
      </c>
      <c r="AV63" s="507">
        <v>0</v>
      </c>
      <c r="AW63" s="507">
        <v>0</v>
      </c>
      <c r="AX63" s="507">
        <v>0</v>
      </c>
      <c r="AY63" s="507">
        <v>0</v>
      </c>
      <c r="AZ63" s="507">
        <v>0</v>
      </c>
      <c r="BA63" s="507">
        <v>0</v>
      </c>
      <c r="BB63" s="507">
        <v>0</v>
      </c>
      <c r="BC63" s="87">
        <f t="shared" si="7"/>
        <v>0</v>
      </c>
      <c r="BD63" s="87">
        <f t="shared" si="7"/>
        <v>0</v>
      </c>
      <c r="BE63" s="87">
        <f t="shared" si="7"/>
        <v>0</v>
      </c>
      <c r="BF63" s="87">
        <f t="shared" si="7"/>
        <v>0</v>
      </c>
      <c r="BG63" s="87">
        <f t="shared" si="7"/>
        <v>0</v>
      </c>
      <c r="BH63" s="458" t="s">
        <v>1951</v>
      </c>
      <c r="BI63" s="502"/>
      <c r="BJ63" s="455"/>
    </row>
    <row r="64" spans="1:62" ht="78.75">
      <c r="A64" s="164" t="s">
        <v>1910</v>
      </c>
      <c r="B64" s="172" t="s">
        <v>1041</v>
      </c>
      <c r="C64" s="173" t="s">
        <v>1469</v>
      </c>
      <c r="D64" s="163" t="s">
        <v>903</v>
      </c>
      <c r="E64" s="511">
        <f t="shared" si="24"/>
        <v>0</v>
      </c>
      <c r="F64" s="511">
        <f t="shared" si="24"/>
        <v>0</v>
      </c>
      <c r="G64" s="511">
        <f t="shared" si="24"/>
        <v>0</v>
      </c>
      <c r="H64" s="511">
        <f t="shared" si="24"/>
        <v>0</v>
      </c>
      <c r="I64" s="511">
        <f t="shared" si="24"/>
        <v>0</v>
      </c>
      <c r="J64" s="511">
        <v>0</v>
      </c>
      <c r="K64" s="511">
        <v>0</v>
      </c>
      <c r="L64" s="511">
        <v>0</v>
      </c>
      <c r="M64" s="511">
        <v>0</v>
      </c>
      <c r="N64" s="511">
        <v>0</v>
      </c>
      <c r="O64" s="511">
        <v>0</v>
      </c>
      <c r="P64" s="511">
        <v>0</v>
      </c>
      <c r="Q64" s="511">
        <v>0</v>
      </c>
      <c r="R64" s="511">
        <v>0</v>
      </c>
      <c r="S64" s="511">
        <v>0</v>
      </c>
      <c r="T64" s="511">
        <v>0</v>
      </c>
      <c r="U64" s="511">
        <v>0</v>
      </c>
      <c r="V64" s="511">
        <v>0</v>
      </c>
      <c r="W64" s="511">
        <v>0</v>
      </c>
      <c r="X64" s="511">
        <v>0</v>
      </c>
      <c r="Y64" s="511">
        <v>0</v>
      </c>
      <c r="Z64" s="511">
        <v>0</v>
      </c>
      <c r="AA64" s="511">
        <v>0</v>
      </c>
      <c r="AB64" s="511">
        <v>0</v>
      </c>
      <c r="AC64" s="511">
        <v>0</v>
      </c>
      <c r="AD64" s="507">
        <f t="shared" si="2"/>
        <v>0</v>
      </c>
      <c r="AE64" s="507">
        <f t="shared" si="2"/>
        <v>0</v>
      </c>
      <c r="AF64" s="507">
        <f t="shared" si="2"/>
        <v>0</v>
      </c>
      <c r="AG64" s="507">
        <f t="shared" si="2"/>
        <v>0</v>
      </c>
      <c r="AH64" s="507">
        <f t="shared" si="2"/>
        <v>0</v>
      </c>
      <c r="AI64" s="507">
        <v>0</v>
      </c>
      <c r="AJ64" s="507">
        <v>0</v>
      </c>
      <c r="AK64" s="507">
        <v>0</v>
      </c>
      <c r="AL64" s="507">
        <v>0</v>
      </c>
      <c r="AM64" s="507">
        <v>0</v>
      </c>
      <c r="AN64" s="507">
        <v>0</v>
      </c>
      <c r="AO64" s="507">
        <v>0</v>
      </c>
      <c r="AP64" s="507">
        <v>0</v>
      </c>
      <c r="AQ64" s="507">
        <v>0</v>
      </c>
      <c r="AR64" s="507">
        <v>0</v>
      </c>
      <c r="AS64" s="507">
        <v>0</v>
      </c>
      <c r="AT64" s="507">
        <v>0</v>
      </c>
      <c r="AU64" s="507">
        <v>0</v>
      </c>
      <c r="AV64" s="507">
        <v>0</v>
      </c>
      <c r="AW64" s="507">
        <v>0</v>
      </c>
      <c r="AX64" s="507">
        <v>0</v>
      </c>
      <c r="AY64" s="507">
        <v>0</v>
      </c>
      <c r="AZ64" s="507">
        <v>0</v>
      </c>
      <c r="BA64" s="507">
        <v>0</v>
      </c>
      <c r="BB64" s="507">
        <v>0</v>
      </c>
      <c r="BC64" s="87">
        <f t="shared" si="7"/>
        <v>0</v>
      </c>
      <c r="BD64" s="87">
        <f t="shared" si="7"/>
        <v>0</v>
      </c>
      <c r="BE64" s="87">
        <f t="shared" si="7"/>
        <v>0</v>
      </c>
      <c r="BF64" s="87">
        <f t="shared" si="7"/>
        <v>0</v>
      </c>
      <c r="BG64" s="87">
        <f t="shared" si="7"/>
        <v>0</v>
      </c>
      <c r="BH64" s="458" t="s">
        <v>1951</v>
      </c>
      <c r="BI64" s="502"/>
      <c r="BJ64" s="455"/>
    </row>
    <row r="65" spans="1:62" ht="31.5">
      <c r="A65" s="164" t="s">
        <v>183</v>
      </c>
      <c r="B65" s="172" t="s">
        <v>1042</v>
      </c>
      <c r="C65" s="173" t="s">
        <v>1469</v>
      </c>
      <c r="D65" s="163" t="s">
        <v>903</v>
      </c>
      <c r="E65" s="447">
        <f t="shared" si="24"/>
        <v>77</v>
      </c>
      <c r="F65" s="447">
        <f t="shared" si="24"/>
        <v>2.09</v>
      </c>
      <c r="G65" s="447">
        <f t="shared" si="24"/>
        <v>0</v>
      </c>
      <c r="H65" s="447">
        <f t="shared" si="24"/>
        <v>0</v>
      </c>
      <c r="I65" s="447">
        <f t="shared" si="24"/>
        <v>0</v>
      </c>
      <c r="J65" s="447">
        <f t="shared" ref="J65:AB65" si="25">J66+J109+J142+J152</f>
        <v>0</v>
      </c>
      <c r="K65" s="447">
        <f t="shared" si="25"/>
        <v>0</v>
      </c>
      <c r="L65" s="447">
        <f t="shared" si="25"/>
        <v>0</v>
      </c>
      <c r="M65" s="447">
        <f t="shared" si="25"/>
        <v>0</v>
      </c>
      <c r="N65" s="447">
        <f t="shared" si="25"/>
        <v>0</v>
      </c>
      <c r="O65" s="447">
        <f t="shared" si="25"/>
        <v>0</v>
      </c>
      <c r="P65" s="447">
        <f t="shared" si="25"/>
        <v>0</v>
      </c>
      <c r="Q65" s="447">
        <f t="shared" si="25"/>
        <v>0</v>
      </c>
      <c r="R65" s="447">
        <f t="shared" si="25"/>
        <v>0</v>
      </c>
      <c r="S65" s="447">
        <f t="shared" si="25"/>
        <v>0</v>
      </c>
      <c r="T65" s="447">
        <f t="shared" si="25"/>
        <v>0</v>
      </c>
      <c r="U65" s="447">
        <f t="shared" si="25"/>
        <v>0</v>
      </c>
      <c r="V65" s="447">
        <f t="shared" si="25"/>
        <v>0</v>
      </c>
      <c r="W65" s="447">
        <f t="shared" si="25"/>
        <v>0</v>
      </c>
      <c r="X65" s="447">
        <f t="shared" si="25"/>
        <v>0</v>
      </c>
      <c r="Y65" s="447">
        <f t="shared" si="25"/>
        <v>77</v>
      </c>
      <c r="Z65" s="447">
        <f t="shared" si="25"/>
        <v>2.09</v>
      </c>
      <c r="AA65" s="447">
        <f t="shared" si="25"/>
        <v>0</v>
      </c>
      <c r="AB65" s="447">
        <f t="shared" si="25"/>
        <v>0</v>
      </c>
      <c r="AC65" s="447">
        <v>0</v>
      </c>
      <c r="AD65" s="507">
        <f t="shared" si="2"/>
        <v>0</v>
      </c>
      <c r="AE65" s="507">
        <f t="shared" si="2"/>
        <v>0</v>
      </c>
      <c r="AF65" s="507">
        <f t="shared" si="2"/>
        <v>6.3160000000000007</v>
      </c>
      <c r="AG65" s="507">
        <f t="shared" si="2"/>
        <v>0</v>
      </c>
      <c r="AH65" s="507">
        <f t="shared" si="2"/>
        <v>0</v>
      </c>
      <c r="AI65" s="507">
        <f t="shared" ref="AI65:BB65" si="26">AI66+AI109+AI142+AI152</f>
        <v>0</v>
      </c>
      <c r="AJ65" s="507">
        <f t="shared" si="26"/>
        <v>0</v>
      </c>
      <c r="AK65" s="507">
        <f t="shared" si="26"/>
        <v>1.7909999999999999</v>
      </c>
      <c r="AL65" s="507">
        <f t="shared" si="26"/>
        <v>0</v>
      </c>
      <c r="AM65" s="507">
        <f t="shared" si="26"/>
        <v>0</v>
      </c>
      <c r="AN65" s="507">
        <f t="shared" si="26"/>
        <v>0</v>
      </c>
      <c r="AO65" s="507">
        <f t="shared" si="26"/>
        <v>0</v>
      </c>
      <c r="AP65" s="507">
        <f t="shared" si="26"/>
        <v>1.68</v>
      </c>
      <c r="AQ65" s="507">
        <f t="shared" si="26"/>
        <v>0</v>
      </c>
      <c r="AR65" s="507">
        <f t="shared" si="26"/>
        <v>0</v>
      </c>
      <c r="AS65" s="507">
        <f t="shared" si="26"/>
        <v>0</v>
      </c>
      <c r="AT65" s="507">
        <f t="shared" si="26"/>
        <v>0</v>
      </c>
      <c r="AU65" s="507">
        <f t="shared" si="26"/>
        <v>2.8450000000000002</v>
      </c>
      <c r="AV65" s="507">
        <f t="shared" si="26"/>
        <v>0</v>
      </c>
      <c r="AW65" s="507">
        <f t="shared" si="26"/>
        <v>0</v>
      </c>
      <c r="AX65" s="507">
        <f t="shared" si="26"/>
        <v>0</v>
      </c>
      <c r="AY65" s="507">
        <f t="shared" si="26"/>
        <v>0</v>
      </c>
      <c r="AZ65" s="507">
        <f t="shared" si="26"/>
        <v>0</v>
      </c>
      <c r="BA65" s="507">
        <f t="shared" si="26"/>
        <v>0</v>
      </c>
      <c r="BB65" s="507">
        <f t="shared" si="26"/>
        <v>0</v>
      </c>
      <c r="BC65" s="87">
        <f t="shared" si="7"/>
        <v>-77</v>
      </c>
      <c r="BD65" s="87">
        <f t="shared" si="7"/>
        <v>-2.09</v>
      </c>
      <c r="BE65" s="87">
        <f t="shared" si="7"/>
        <v>6.3160000000000007</v>
      </c>
      <c r="BF65" s="87">
        <f t="shared" si="7"/>
        <v>0</v>
      </c>
      <c r="BG65" s="87">
        <f t="shared" si="7"/>
        <v>0</v>
      </c>
      <c r="BH65" s="458" t="s">
        <v>2047</v>
      </c>
      <c r="BI65" s="502"/>
      <c r="BJ65" s="455"/>
    </row>
    <row r="66" spans="1:62" ht="63">
      <c r="A66" s="164" t="s">
        <v>184</v>
      </c>
      <c r="B66" s="172" t="s">
        <v>1043</v>
      </c>
      <c r="C66" s="173" t="s">
        <v>1469</v>
      </c>
      <c r="D66" s="163" t="s">
        <v>903</v>
      </c>
      <c r="E66" s="447">
        <f t="shared" si="24"/>
        <v>77</v>
      </c>
      <c r="F66" s="447">
        <f t="shared" si="24"/>
        <v>2.09</v>
      </c>
      <c r="G66" s="447">
        <f t="shared" si="24"/>
        <v>0</v>
      </c>
      <c r="H66" s="447">
        <f t="shared" si="24"/>
        <v>0</v>
      </c>
      <c r="I66" s="447">
        <f t="shared" si="24"/>
        <v>0</v>
      </c>
      <c r="J66" s="447">
        <f t="shared" ref="J66:AB66" si="27">J67</f>
        <v>0</v>
      </c>
      <c r="K66" s="447">
        <f t="shared" si="27"/>
        <v>0</v>
      </c>
      <c r="L66" s="447">
        <f t="shared" si="27"/>
        <v>0</v>
      </c>
      <c r="M66" s="447">
        <f t="shared" si="27"/>
        <v>0</v>
      </c>
      <c r="N66" s="447">
        <f t="shared" si="27"/>
        <v>0</v>
      </c>
      <c r="O66" s="447">
        <f t="shared" si="27"/>
        <v>0</v>
      </c>
      <c r="P66" s="447">
        <f t="shared" si="27"/>
        <v>0</v>
      </c>
      <c r="Q66" s="447">
        <f t="shared" si="27"/>
        <v>0</v>
      </c>
      <c r="R66" s="447">
        <f t="shared" si="27"/>
        <v>0</v>
      </c>
      <c r="S66" s="447">
        <f t="shared" si="27"/>
        <v>0</v>
      </c>
      <c r="T66" s="447">
        <f t="shared" si="27"/>
        <v>0</v>
      </c>
      <c r="U66" s="447">
        <f t="shared" si="27"/>
        <v>0</v>
      </c>
      <c r="V66" s="447">
        <f t="shared" si="27"/>
        <v>0</v>
      </c>
      <c r="W66" s="447">
        <f t="shared" si="27"/>
        <v>0</v>
      </c>
      <c r="X66" s="447">
        <f t="shared" si="27"/>
        <v>0</v>
      </c>
      <c r="Y66" s="447">
        <f t="shared" si="27"/>
        <v>77</v>
      </c>
      <c r="Z66" s="447">
        <f t="shared" si="27"/>
        <v>2.09</v>
      </c>
      <c r="AA66" s="447">
        <f t="shared" si="27"/>
        <v>0</v>
      </c>
      <c r="AB66" s="447">
        <f t="shared" si="27"/>
        <v>0</v>
      </c>
      <c r="AC66" s="447">
        <v>0</v>
      </c>
      <c r="AD66" s="507">
        <f t="shared" si="2"/>
        <v>0</v>
      </c>
      <c r="AE66" s="507">
        <f t="shared" si="2"/>
        <v>0</v>
      </c>
      <c r="AF66" s="507">
        <f t="shared" si="2"/>
        <v>2.5070000000000001</v>
      </c>
      <c r="AG66" s="507">
        <f t="shared" si="2"/>
        <v>0</v>
      </c>
      <c r="AH66" s="507">
        <f t="shared" si="2"/>
        <v>0</v>
      </c>
      <c r="AI66" s="507">
        <f t="shared" ref="AI66:BB66" si="28">AI67</f>
        <v>0</v>
      </c>
      <c r="AJ66" s="507">
        <f t="shared" si="28"/>
        <v>0</v>
      </c>
      <c r="AK66" s="507">
        <f t="shared" si="28"/>
        <v>0</v>
      </c>
      <c r="AL66" s="507">
        <f t="shared" si="28"/>
        <v>0</v>
      </c>
      <c r="AM66" s="507">
        <f t="shared" si="28"/>
        <v>0</v>
      </c>
      <c r="AN66" s="507">
        <f t="shared" si="28"/>
        <v>0</v>
      </c>
      <c r="AO66" s="507">
        <f t="shared" si="28"/>
        <v>0</v>
      </c>
      <c r="AP66" s="507">
        <f t="shared" si="28"/>
        <v>0</v>
      </c>
      <c r="AQ66" s="507">
        <f t="shared" si="28"/>
        <v>0</v>
      </c>
      <c r="AR66" s="507">
        <f t="shared" si="28"/>
        <v>0</v>
      </c>
      <c r="AS66" s="507">
        <f t="shared" si="28"/>
        <v>0</v>
      </c>
      <c r="AT66" s="507">
        <f t="shared" si="28"/>
        <v>0</v>
      </c>
      <c r="AU66" s="507">
        <f t="shared" si="28"/>
        <v>2.5070000000000001</v>
      </c>
      <c r="AV66" s="507">
        <f t="shared" si="28"/>
        <v>0</v>
      </c>
      <c r="AW66" s="507">
        <f t="shared" si="28"/>
        <v>0</v>
      </c>
      <c r="AX66" s="507">
        <f t="shared" si="28"/>
        <v>0</v>
      </c>
      <c r="AY66" s="507">
        <f t="shared" si="28"/>
        <v>0</v>
      </c>
      <c r="AZ66" s="507">
        <f t="shared" si="28"/>
        <v>0</v>
      </c>
      <c r="BA66" s="507">
        <f t="shared" si="28"/>
        <v>0</v>
      </c>
      <c r="BB66" s="507">
        <f t="shared" si="28"/>
        <v>0</v>
      </c>
      <c r="BC66" s="87">
        <f t="shared" si="7"/>
        <v>-77</v>
      </c>
      <c r="BD66" s="87">
        <f t="shared" si="7"/>
        <v>-2.09</v>
      </c>
      <c r="BE66" s="87">
        <f t="shared" si="7"/>
        <v>2.5070000000000001</v>
      </c>
      <c r="BF66" s="87">
        <f t="shared" si="7"/>
        <v>0</v>
      </c>
      <c r="BG66" s="87">
        <f t="shared" si="7"/>
        <v>0</v>
      </c>
      <c r="BH66" s="458"/>
      <c r="BI66" s="502"/>
      <c r="BJ66" s="455"/>
    </row>
    <row r="67" spans="1:62" ht="31.5">
      <c r="A67" s="164" t="s">
        <v>185</v>
      </c>
      <c r="B67" s="172" t="s">
        <v>1044</v>
      </c>
      <c r="C67" s="173" t="s">
        <v>1469</v>
      </c>
      <c r="D67" s="163" t="s">
        <v>903</v>
      </c>
      <c r="E67" s="447">
        <f t="shared" si="24"/>
        <v>77</v>
      </c>
      <c r="F67" s="447">
        <f t="shared" si="24"/>
        <v>2.09</v>
      </c>
      <c r="G67" s="447">
        <f t="shared" si="24"/>
        <v>0</v>
      </c>
      <c r="H67" s="447">
        <f t="shared" si="24"/>
        <v>0</v>
      </c>
      <c r="I67" s="447">
        <f t="shared" si="24"/>
        <v>0</v>
      </c>
      <c r="J67" s="447">
        <f t="shared" ref="J67:AB67" si="29">SUM(J68:J107)</f>
        <v>0</v>
      </c>
      <c r="K67" s="447">
        <f t="shared" si="29"/>
        <v>0</v>
      </c>
      <c r="L67" s="447">
        <f t="shared" si="29"/>
        <v>0</v>
      </c>
      <c r="M67" s="447">
        <f t="shared" si="29"/>
        <v>0</v>
      </c>
      <c r="N67" s="447">
        <f t="shared" si="29"/>
        <v>0</v>
      </c>
      <c r="O67" s="447">
        <f t="shared" si="29"/>
        <v>0</v>
      </c>
      <c r="P67" s="447">
        <f t="shared" si="29"/>
        <v>0</v>
      </c>
      <c r="Q67" s="447">
        <f t="shared" si="29"/>
        <v>0</v>
      </c>
      <c r="R67" s="447">
        <f t="shared" si="29"/>
        <v>0</v>
      </c>
      <c r="S67" s="447">
        <f t="shared" si="29"/>
        <v>0</v>
      </c>
      <c r="T67" s="447">
        <f t="shared" si="29"/>
        <v>0</v>
      </c>
      <c r="U67" s="447">
        <f t="shared" si="29"/>
        <v>0</v>
      </c>
      <c r="V67" s="447">
        <f t="shared" si="29"/>
        <v>0</v>
      </c>
      <c r="W67" s="447">
        <f t="shared" si="29"/>
        <v>0</v>
      </c>
      <c r="X67" s="447">
        <f t="shared" si="29"/>
        <v>0</v>
      </c>
      <c r="Y67" s="447">
        <f t="shared" si="29"/>
        <v>77</v>
      </c>
      <c r="Z67" s="447">
        <f t="shared" si="29"/>
        <v>2.09</v>
      </c>
      <c r="AA67" s="447">
        <f t="shared" si="29"/>
        <v>0</v>
      </c>
      <c r="AB67" s="447">
        <f t="shared" si="29"/>
        <v>0</v>
      </c>
      <c r="AC67" s="447">
        <v>0</v>
      </c>
      <c r="AD67" s="507">
        <f t="shared" si="2"/>
        <v>0</v>
      </c>
      <c r="AE67" s="507">
        <f t="shared" si="2"/>
        <v>0</v>
      </c>
      <c r="AF67" s="507">
        <f t="shared" si="2"/>
        <v>2.5070000000000001</v>
      </c>
      <c r="AG67" s="507">
        <f t="shared" si="2"/>
        <v>0</v>
      </c>
      <c r="AH67" s="507">
        <f t="shared" si="2"/>
        <v>0</v>
      </c>
      <c r="AI67" s="507">
        <f t="shared" ref="AI67:BB67" si="30">SUM(AI68:AI107)</f>
        <v>0</v>
      </c>
      <c r="AJ67" s="507">
        <f t="shared" si="30"/>
        <v>0</v>
      </c>
      <c r="AK67" s="507">
        <f t="shared" si="30"/>
        <v>0</v>
      </c>
      <c r="AL67" s="507">
        <f t="shared" si="30"/>
        <v>0</v>
      </c>
      <c r="AM67" s="507">
        <f t="shared" si="30"/>
        <v>0</v>
      </c>
      <c r="AN67" s="507">
        <f t="shared" si="30"/>
        <v>0</v>
      </c>
      <c r="AO67" s="507">
        <f t="shared" si="30"/>
        <v>0</v>
      </c>
      <c r="AP67" s="507">
        <f t="shared" si="30"/>
        <v>0</v>
      </c>
      <c r="AQ67" s="507">
        <f t="shared" si="30"/>
        <v>0</v>
      </c>
      <c r="AR67" s="507">
        <f t="shared" si="30"/>
        <v>0</v>
      </c>
      <c r="AS67" s="507">
        <f t="shared" si="30"/>
        <v>0</v>
      </c>
      <c r="AT67" s="507">
        <f t="shared" si="30"/>
        <v>0</v>
      </c>
      <c r="AU67" s="507">
        <f t="shared" si="30"/>
        <v>2.5070000000000001</v>
      </c>
      <c r="AV67" s="507">
        <f t="shared" si="30"/>
        <v>0</v>
      </c>
      <c r="AW67" s="507">
        <f t="shared" si="30"/>
        <v>0</v>
      </c>
      <c r="AX67" s="507">
        <f t="shared" si="30"/>
        <v>0</v>
      </c>
      <c r="AY67" s="507">
        <f t="shared" si="30"/>
        <v>0</v>
      </c>
      <c r="AZ67" s="507">
        <f t="shared" si="30"/>
        <v>0</v>
      </c>
      <c r="BA67" s="507">
        <f t="shared" si="30"/>
        <v>0</v>
      </c>
      <c r="BB67" s="507">
        <f t="shared" si="30"/>
        <v>0</v>
      </c>
      <c r="BC67" s="87">
        <f t="shared" si="7"/>
        <v>-77</v>
      </c>
      <c r="BD67" s="87">
        <f t="shared" si="7"/>
        <v>-2.09</v>
      </c>
      <c r="BE67" s="87">
        <f t="shared" si="7"/>
        <v>2.5070000000000001</v>
      </c>
      <c r="BF67" s="87">
        <f t="shared" si="7"/>
        <v>0</v>
      </c>
      <c r="BG67" s="87">
        <f t="shared" si="7"/>
        <v>0</v>
      </c>
      <c r="BH67" s="458"/>
      <c r="BI67" s="502"/>
      <c r="BJ67" s="455"/>
    </row>
    <row r="68" spans="1:62" ht="31.5">
      <c r="A68" s="124" t="s">
        <v>185</v>
      </c>
      <c r="B68" s="99" t="s">
        <v>1045</v>
      </c>
      <c r="C68" s="159" t="s">
        <v>1541</v>
      </c>
      <c r="D68" s="159" t="s">
        <v>903</v>
      </c>
      <c r="E68" s="509">
        <f t="shared" si="24"/>
        <v>0</v>
      </c>
      <c r="F68" s="509">
        <f t="shared" si="24"/>
        <v>0</v>
      </c>
      <c r="G68" s="509">
        <f t="shared" si="24"/>
        <v>0</v>
      </c>
      <c r="H68" s="509">
        <f t="shared" si="24"/>
        <v>0</v>
      </c>
      <c r="I68" s="509">
        <f t="shared" si="24"/>
        <v>0</v>
      </c>
      <c r="J68" s="509">
        <v>0</v>
      </c>
      <c r="K68" s="509">
        <v>0</v>
      </c>
      <c r="L68" s="509">
        <v>0</v>
      </c>
      <c r="M68" s="509">
        <v>0</v>
      </c>
      <c r="N68" s="509">
        <v>0</v>
      </c>
      <c r="O68" s="509">
        <v>0</v>
      </c>
      <c r="P68" s="509">
        <v>0</v>
      </c>
      <c r="Q68" s="509">
        <v>0</v>
      </c>
      <c r="R68" s="509">
        <v>0</v>
      </c>
      <c r="S68" s="509">
        <v>0</v>
      </c>
      <c r="T68" s="509">
        <v>0</v>
      </c>
      <c r="U68" s="509">
        <v>0</v>
      </c>
      <c r="V68" s="509">
        <v>0</v>
      </c>
      <c r="W68" s="509">
        <v>0</v>
      </c>
      <c r="X68" s="509">
        <v>0</v>
      </c>
      <c r="Y68" s="509">
        <v>0</v>
      </c>
      <c r="Z68" s="509">
        <v>0</v>
      </c>
      <c r="AA68" s="509">
        <v>0</v>
      </c>
      <c r="AB68" s="509">
        <v>0</v>
      </c>
      <c r="AC68" s="509">
        <v>0</v>
      </c>
      <c r="AD68" s="507">
        <f t="shared" si="2"/>
        <v>0</v>
      </c>
      <c r="AE68" s="507">
        <f t="shared" si="2"/>
        <v>0</v>
      </c>
      <c r="AF68" s="507">
        <f t="shared" si="2"/>
        <v>0</v>
      </c>
      <c r="AG68" s="507">
        <f t="shared" si="2"/>
        <v>0</v>
      </c>
      <c r="AH68" s="507">
        <f t="shared" si="2"/>
        <v>0</v>
      </c>
      <c r="AI68" s="507">
        <v>0</v>
      </c>
      <c r="AJ68" s="507">
        <v>0</v>
      </c>
      <c r="AK68" s="507">
        <v>0</v>
      </c>
      <c r="AL68" s="507">
        <v>0</v>
      </c>
      <c r="AM68" s="507">
        <v>0</v>
      </c>
      <c r="AN68" s="507">
        <v>0</v>
      </c>
      <c r="AO68" s="507">
        <v>0</v>
      </c>
      <c r="AP68" s="507">
        <v>0</v>
      </c>
      <c r="AQ68" s="507">
        <v>0</v>
      </c>
      <c r="AR68" s="507">
        <v>0</v>
      </c>
      <c r="AS68" s="507">
        <v>0</v>
      </c>
      <c r="AT68" s="507">
        <v>0</v>
      </c>
      <c r="AU68" s="507">
        <v>0</v>
      </c>
      <c r="AV68" s="507">
        <v>0</v>
      </c>
      <c r="AW68" s="507">
        <v>0</v>
      </c>
      <c r="AX68" s="507">
        <v>0</v>
      </c>
      <c r="AY68" s="507">
        <v>0</v>
      </c>
      <c r="AZ68" s="507">
        <v>0</v>
      </c>
      <c r="BA68" s="507">
        <v>0</v>
      </c>
      <c r="BB68" s="507">
        <v>0</v>
      </c>
      <c r="BC68" s="87">
        <f t="shared" si="7"/>
        <v>0</v>
      </c>
      <c r="BD68" s="87">
        <f t="shared" si="7"/>
        <v>0</v>
      </c>
      <c r="BE68" s="87">
        <f t="shared" si="7"/>
        <v>0</v>
      </c>
      <c r="BF68" s="87">
        <f t="shared" si="7"/>
        <v>0</v>
      </c>
      <c r="BG68" s="87">
        <f t="shared" si="7"/>
        <v>0</v>
      </c>
      <c r="BH68" s="458" t="s">
        <v>1951</v>
      </c>
      <c r="BI68" s="502"/>
      <c r="BJ68" s="455"/>
    </row>
    <row r="69" spans="1:62" ht="31.5">
      <c r="A69" s="124" t="s">
        <v>185</v>
      </c>
      <c r="B69" s="99" t="s">
        <v>1046</v>
      </c>
      <c r="C69" s="159" t="s">
        <v>1542</v>
      </c>
      <c r="D69" s="159" t="s">
        <v>903</v>
      </c>
      <c r="E69" s="509">
        <f t="shared" si="24"/>
        <v>0</v>
      </c>
      <c r="F69" s="509">
        <f t="shared" si="24"/>
        <v>0</v>
      </c>
      <c r="G69" s="509">
        <f t="shared" si="24"/>
        <v>0</v>
      </c>
      <c r="H69" s="509">
        <f t="shared" si="24"/>
        <v>0</v>
      </c>
      <c r="I69" s="509">
        <f t="shared" si="24"/>
        <v>0</v>
      </c>
      <c r="J69" s="509">
        <v>0</v>
      </c>
      <c r="K69" s="509">
        <v>0</v>
      </c>
      <c r="L69" s="509">
        <v>0</v>
      </c>
      <c r="M69" s="509">
        <v>0</v>
      </c>
      <c r="N69" s="509">
        <v>0</v>
      </c>
      <c r="O69" s="509">
        <v>0</v>
      </c>
      <c r="P69" s="509">
        <v>0</v>
      </c>
      <c r="Q69" s="509">
        <v>0</v>
      </c>
      <c r="R69" s="509">
        <v>0</v>
      </c>
      <c r="S69" s="509">
        <v>0</v>
      </c>
      <c r="T69" s="509">
        <v>0</v>
      </c>
      <c r="U69" s="509">
        <v>0</v>
      </c>
      <c r="V69" s="509">
        <v>0</v>
      </c>
      <c r="W69" s="509">
        <v>0</v>
      </c>
      <c r="X69" s="509">
        <v>0</v>
      </c>
      <c r="Y69" s="509">
        <v>0</v>
      </c>
      <c r="Z69" s="509">
        <v>0</v>
      </c>
      <c r="AA69" s="509">
        <v>0</v>
      </c>
      <c r="AB69" s="509">
        <v>0</v>
      </c>
      <c r="AC69" s="509">
        <v>0</v>
      </c>
      <c r="AD69" s="507">
        <f t="shared" si="2"/>
        <v>0</v>
      </c>
      <c r="AE69" s="507">
        <f t="shared" si="2"/>
        <v>0</v>
      </c>
      <c r="AF69" s="507">
        <f t="shared" si="2"/>
        <v>0</v>
      </c>
      <c r="AG69" s="507">
        <f t="shared" si="2"/>
        <v>0</v>
      </c>
      <c r="AH69" s="507">
        <f t="shared" si="2"/>
        <v>0</v>
      </c>
      <c r="AI69" s="507">
        <v>0</v>
      </c>
      <c r="AJ69" s="507">
        <v>0</v>
      </c>
      <c r="AK69" s="507">
        <v>0</v>
      </c>
      <c r="AL69" s="507">
        <v>0</v>
      </c>
      <c r="AM69" s="507">
        <v>0</v>
      </c>
      <c r="AN69" s="507">
        <v>0</v>
      </c>
      <c r="AO69" s="507">
        <v>0</v>
      </c>
      <c r="AP69" s="507">
        <v>0</v>
      </c>
      <c r="AQ69" s="507">
        <v>0</v>
      </c>
      <c r="AR69" s="507">
        <v>0</v>
      </c>
      <c r="AS69" s="507">
        <v>0</v>
      </c>
      <c r="AT69" s="507">
        <v>0</v>
      </c>
      <c r="AU69" s="507">
        <v>0</v>
      </c>
      <c r="AV69" s="507">
        <v>0</v>
      </c>
      <c r="AW69" s="507">
        <v>0</v>
      </c>
      <c r="AX69" s="507">
        <v>0</v>
      </c>
      <c r="AY69" s="507">
        <v>0</v>
      </c>
      <c r="AZ69" s="507">
        <v>0</v>
      </c>
      <c r="BA69" s="507">
        <v>0</v>
      </c>
      <c r="BB69" s="507">
        <v>0</v>
      </c>
      <c r="BC69" s="87">
        <f t="shared" si="7"/>
        <v>0</v>
      </c>
      <c r="BD69" s="87">
        <f t="shared" si="7"/>
        <v>0</v>
      </c>
      <c r="BE69" s="87">
        <f t="shared" si="7"/>
        <v>0</v>
      </c>
      <c r="BF69" s="87">
        <f t="shared" si="7"/>
        <v>0</v>
      </c>
      <c r="BG69" s="87">
        <f t="shared" si="7"/>
        <v>0</v>
      </c>
      <c r="BH69" s="458" t="s">
        <v>1951</v>
      </c>
      <c r="BI69" s="502"/>
      <c r="BJ69" s="455"/>
    </row>
    <row r="70" spans="1:62" ht="31.5">
      <c r="A70" s="124" t="s">
        <v>185</v>
      </c>
      <c r="B70" s="99" t="s">
        <v>1047</v>
      </c>
      <c r="C70" s="159" t="s">
        <v>1543</v>
      </c>
      <c r="D70" s="159" t="s">
        <v>903</v>
      </c>
      <c r="E70" s="509">
        <f t="shared" si="24"/>
        <v>0</v>
      </c>
      <c r="F70" s="509">
        <f t="shared" si="24"/>
        <v>0</v>
      </c>
      <c r="G70" s="509">
        <f t="shared" si="24"/>
        <v>0</v>
      </c>
      <c r="H70" s="509">
        <f t="shared" si="24"/>
        <v>0</v>
      </c>
      <c r="I70" s="509">
        <f t="shared" si="24"/>
        <v>0</v>
      </c>
      <c r="J70" s="509">
        <v>0</v>
      </c>
      <c r="K70" s="509">
        <v>0</v>
      </c>
      <c r="L70" s="509">
        <v>0</v>
      </c>
      <c r="M70" s="509">
        <v>0</v>
      </c>
      <c r="N70" s="509">
        <v>0</v>
      </c>
      <c r="O70" s="509">
        <v>0</v>
      </c>
      <c r="P70" s="509">
        <v>0</v>
      </c>
      <c r="Q70" s="509">
        <v>0</v>
      </c>
      <c r="R70" s="509">
        <v>0</v>
      </c>
      <c r="S70" s="509">
        <v>0</v>
      </c>
      <c r="T70" s="509">
        <v>0</v>
      </c>
      <c r="U70" s="509">
        <v>0</v>
      </c>
      <c r="V70" s="509">
        <v>0</v>
      </c>
      <c r="W70" s="509">
        <v>0</v>
      </c>
      <c r="X70" s="509">
        <v>0</v>
      </c>
      <c r="Y70" s="509">
        <v>0</v>
      </c>
      <c r="Z70" s="509">
        <v>0</v>
      </c>
      <c r="AA70" s="509">
        <v>0</v>
      </c>
      <c r="AB70" s="509">
        <v>0</v>
      </c>
      <c r="AC70" s="509">
        <v>0</v>
      </c>
      <c r="AD70" s="507">
        <f t="shared" si="2"/>
        <v>0</v>
      </c>
      <c r="AE70" s="507">
        <f t="shared" si="2"/>
        <v>0</v>
      </c>
      <c r="AF70" s="507">
        <f t="shared" si="2"/>
        <v>0</v>
      </c>
      <c r="AG70" s="507">
        <f t="shared" si="2"/>
        <v>0</v>
      </c>
      <c r="AH70" s="507">
        <f t="shared" si="2"/>
        <v>0</v>
      </c>
      <c r="AI70" s="507">
        <v>0</v>
      </c>
      <c r="AJ70" s="507">
        <v>0</v>
      </c>
      <c r="AK70" s="507">
        <v>0</v>
      </c>
      <c r="AL70" s="507">
        <v>0</v>
      </c>
      <c r="AM70" s="507">
        <v>0</v>
      </c>
      <c r="AN70" s="507">
        <v>0</v>
      </c>
      <c r="AO70" s="507">
        <v>0</v>
      </c>
      <c r="AP70" s="507">
        <v>0</v>
      </c>
      <c r="AQ70" s="507">
        <v>0</v>
      </c>
      <c r="AR70" s="507">
        <v>0</v>
      </c>
      <c r="AS70" s="507">
        <v>0</v>
      </c>
      <c r="AT70" s="507">
        <v>0</v>
      </c>
      <c r="AU70" s="507">
        <v>0</v>
      </c>
      <c r="AV70" s="507">
        <v>0</v>
      </c>
      <c r="AW70" s="507">
        <v>0</v>
      </c>
      <c r="AX70" s="507">
        <v>0</v>
      </c>
      <c r="AY70" s="507">
        <v>0</v>
      </c>
      <c r="AZ70" s="507">
        <v>0</v>
      </c>
      <c r="BA70" s="507">
        <v>0</v>
      </c>
      <c r="BB70" s="507">
        <v>0</v>
      </c>
      <c r="BC70" s="87">
        <f t="shared" si="7"/>
        <v>0</v>
      </c>
      <c r="BD70" s="87">
        <f t="shared" si="7"/>
        <v>0</v>
      </c>
      <c r="BE70" s="87">
        <f t="shared" si="7"/>
        <v>0</v>
      </c>
      <c r="BF70" s="87">
        <f t="shared" si="7"/>
        <v>0</v>
      </c>
      <c r="BG70" s="87">
        <f t="shared" si="7"/>
        <v>0</v>
      </c>
      <c r="BH70" s="458" t="s">
        <v>1951</v>
      </c>
      <c r="BI70" s="502"/>
      <c r="BJ70" s="455"/>
    </row>
    <row r="71" spans="1:62" ht="63">
      <c r="A71" s="124" t="s">
        <v>185</v>
      </c>
      <c r="B71" s="99" t="s">
        <v>1048</v>
      </c>
      <c r="C71" s="159" t="s">
        <v>1544</v>
      </c>
      <c r="D71" s="159" t="s">
        <v>2048</v>
      </c>
      <c r="E71" s="509">
        <f t="shared" si="24"/>
        <v>32</v>
      </c>
      <c r="F71" s="509">
        <f t="shared" si="24"/>
        <v>0</v>
      </c>
      <c r="G71" s="509">
        <f t="shared" si="24"/>
        <v>0</v>
      </c>
      <c r="H71" s="509">
        <f t="shared" si="24"/>
        <v>0</v>
      </c>
      <c r="I71" s="509">
        <f t="shared" si="24"/>
        <v>0</v>
      </c>
      <c r="J71" s="509">
        <v>0</v>
      </c>
      <c r="K71" s="509">
        <v>0</v>
      </c>
      <c r="L71" s="509">
        <v>0</v>
      </c>
      <c r="M71" s="509">
        <v>0</v>
      </c>
      <c r="N71" s="509">
        <v>0</v>
      </c>
      <c r="O71" s="509">
        <v>0</v>
      </c>
      <c r="P71" s="509">
        <v>0</v>
      </c>
      <c r="Q71" s="509">
        <v>0</v>
      </c>
      <c r="R71" s="509">
        <v>0</v>
      </c>
      <c r="S71" s="509">
        <v>0</v>
      </c>
      <c r="T71" s="509">
        <v>0</v>
      </c>
      <c r="U71" s="509">
        <v>0</v>
      </c>
      <c r="V71" s="509">
        <v>0</v>
      </c>
      <c r="W71" s="509">
        <v>0</v>
      </c>
      <c r="X71" s="509">
        <v>0</v>
      </c>
      <c r="Y71" s="509">
        <v>32</v>
      </c>
      <c r="Z71" s="509">
        <v>0</v>
      </c>
      <c r="AA71" s="509">
        <v>0</v>
      </c>
      <c r="AB71" s="509">
        <v>0</v>
      </c>
      <c r="AC71" s="509">
        <v>0</v>
      </c>
      <c r="AD71" s="507">
        <f t="shared" si="2"/>
        <v>0</v>
      </c>
      <c r="AE71" s="507">
        <f t="shared" si="2"/>
        <v>0</v>
      </c>
      <c r="AF71" s="507">
        <f t="shared" si="2"/>
        <v>0</v>
      </c>
      <c r="AG71" s="507">
        <f t="shared" si="2"/>
        <v>0</v>
      </c>
      <c r="AH71" s="507">
        <f t="shared" si="2"/>
        <v>0</v>
      </c>
      <c r="AI71" s="507">
        <v>0</v>
      </c>
      <c r="AJ71" s="507">
        <v>0</v>
      </c>
      <c r="AK71" s="507">
        <v>0</v>
      </c>
      <c r="AL71" s="507">
        <v>0</v>
      </c>
      <c r="AM71" s="507">
        <v>0</v>
      </c>
      <c r="AN71" s="507">
        <v>0</v>
      </c>
      <c r="AO71" s="507">
        <v>0</v>
      </c>
      <c r="AP71" s="507">
        <v>0</v>
      </c>
      <c r="AQ71" s="507">
        <v>0</v>
      </c>
      <c r="AR71" s="507">
        <v>0</v>
      </c>
      <c r="AS71" s="507">
        <v>0</v>
      </c>
      <c r="AT71" s="507">
        <v>0</v>
      </c>
      <c r="AU71" s="507">
        <v>0</v>
      </c>
      <c r="AV71" s="507">
        <v>0</v>
      </c>
      <c r="AW71" s="507">
        <v>0</v>
      </c>
      <c r="AX71" s="507">
        <v>0</v>
      </c>
      <c r="AY71" s="507">
        <v>0</v>
      </c>
      <c r="AZ71" s="507">
        <v>0</v>
      </c>
      <c r="BA71" s="507">
        <v>0</v>
      </c>
      <c r="BB71" s="507">
        <v>0</v>
      </c>
      <c r="BC71" s="87">
        <f t="shared" si="7"/>
        <v>-32</v>
      </c>
      <c r="BD71" s="87">
        <f t="shared" si="7"/>
        <v>0</v>
      </c>
      <c r="BE71" s="87">
        <f t="shared" si="7"/>
        <v>0</v>
      </c>
      <c r="BF71" s="87">
        <f t="shared" si="7"/>
        <v>0</v>
      </c>
      <c r="BG71" s="87">
        <f t="shared" si="7"/>
        <v>0</v>
      </c>
      <c r="BH71" s="461" t="s">
        <v>2168</v>
      </c>
      <c r="BI71" s="502"/>
      <c r="BJ71" s="455"/>
    </row>
    <row r="72" spans="1:62" ht="31.5">
      <c r="A72" s="124" t="s">
        <v>185</v>
      </c>
      <c r="B72" s="99" t="s">
        <v>1049</v>
      </c>
      <c r="C72" s="159" t="s">
        <v>1545</v>
      </c>
      <c r="D72" s="159" t="s">
        <v>903</v>
      </c>
      <c r="E72" s="509">
        <f t="shared" si="24"/>
        <v>0</v>
      </c>
      <c r="F72" s="509">
        <f t="shared" si="24"/>
        <v>0</v>
      </c>
      <c r="G72" s="509">
        <f t="shared" si="24"/>
        <v>0</v>
      </c>
      <c r="H72" s="509">
        <f t="shared" si="24"/>
        <v>0</v>
      </c>
      <c r="I72" s="509">
        <f t="shared" si="24"/>
        <v>0</v>
      </c>
      <c r="J72" s="509">
        <v>0</v>
      </c>
      <c r="K72" s="509">
        <v>0</v>
      </c>
      <c r="L72" s="509">
        <v>0</v>
      </c>
      <c r="M72" s="509">
        <v>0</v>
      </c>
      <c r="N72" s="509">
        <v>0</v>
      </c>
      <c r="O72" s="509">
        <v>0</v>
      </c>
      <c r="P72" s="509">
        <v>0</v>
      </c>
      <c r="Q72" s="509">
        <v>0</v>
      </c>
      <c r="R72" s="509">
        <v>0</v>
      </c>
      <c r="S72" s="509">
        <v>0</v>
      </c>
      <c r="T72" s="509">
        <v>0</v>
      </c>
      <c r="U72" s="509">
        <v>0</v>
      </c>
      <c r="V72" s="509">
        <v>0</v>
      </c>
      <c r="W72" s="509">
        <v>0</v>
      </c>
      <c r="X72" s="509">
        <v>0</v>
      </c>
      <c r="Y72" s="509">
        <v>0</v>
      </c>
      <c r="Z72" s="509">
        <v>0</v>
      </c>
      <c r="AA72" s="509">
        <v>0</v>
      </c>
      <c r="AB72" s="509">
        <v>0</v>
      </c>
      <c r="AC72" s="509">
        <v>0</v>
      </c>
      <c r="AD72" s="507">
        <f t="shared" ref="AD72:AH118" si="31">AI72+AN72+AS72+AX72</f>
        <v>0</v>
      </c>
      <c r="AE72" s="507">
        <f t="shared" si="31"/>
        <v>0</v>
      </c>
      <c r="AF72" s="507">
        <f t="shared" si="31"/>
        <v>0</v>
      </c>
      <c r="AG72" s="507">
        <f t="shared" si="31"/>
        <v>0</v>
      </c>
      <c r="AH72" s="507">
        <f t="shared" si="31"/>
        <v>0</v>
      </c>
      <c r="AI72" s="507">
        <v>0</v>
      </c>
      <c r="AJ72" s="507">
        <v>0</v>
      </c>
      <c r="AK72" s="507">
        <v>0</v>
      </c>
      <c r="AL72" s="507">
        <v>0</v>
      </c>
      <c r="AM72" s="507">
        <v>0</v>
      </c>
      <c r="AN72" s="507">
        <v>0</v>
      </c>
      <c r="AO72" s="507">
        <v>0</v>
      </c>
      <c r="AP72" s="507">
        <v>0</v>
      </c>
      <c r="AQ72" s="507">
        <v>0</v>
      </c>
      <c r="AR72" s="507">
        <v>0</v>
      </c>
      <c r="AS72" s="507">
        <v>0</v>
      </c>
      <c r="AT72" s="507">
        <v>0</v>
      </c>
      <c r="AU72" s="507">
        <v>0</v>
      </c>
      <c r="AV72" s="507">
        <v>0</v>
      </c>
      <c r="AW72" s="507">
        <v>0</v>
      </c>
      <c r="AX72" s="507">
        <v>0</v>
      </c>
      <c r="AY72" s="507">
        <v>0</v>
      </c>
      <c r="AZ72" s="507">
        <v>0</v>
      </c>
      <c r="BA72" s="507">
        <v>0</v>
      </c>
      <c r="BB72" s="507">
        <v>0</v>
      </c>
      <c r="BC72" s="87">
        <f t="shared" si="7"/>
        <v>0</v>
      </c>
      <c r="BD72" s="87">
        <f t="shared" si="7"/>
        <v>0</v>
      </c>
      <c r="BE72" s="87">
        <f t="shared" si="7"/>
        <v>0</v>
      </c>
      <c r="BF72" s="87">
        <f t="shared" si="7"/>
        <v>0</v>
      </c>
      <c r="BG72" s="87">
        <f t="shared" si="7"/>
        <v>0</v>
      </c>
      <c r="BH72" s="458" t="s">
        <v>1951</v>
      </c>
      <c r="BI72" s="502"/>
      <c r="BJ72" s="455"/>
    </row>
    <row r="73" spans="1:62" ht="31.5">
      <c r="A73" s="124" t="s">
        <v>185</v>
      </c>
      <c r="B73" s="99" t="s">
        <v>1050</v>
      </c>
      <c r="C73" s="159" t="s">
        <v>1546</v>
      </c>
      <c r="D73" s="159" t="s">
        <v>2049</v>
      </c>
      <c r="E73" s="509">
        <f t="shared" si="24"/>
        <v>25</v>
      </c>
      <c r="F73" s="509">
        <f t="shared" si="24"/>
        <v>0</v>
      </c>
      <c r="G73" s="509">
        <f t="shared" si="24"/>
        <v>0</v>
      </c>
      <c r="H73" s="509">
        <f t="shared" si="24"/>
        <v>0</v>
      </c>
      <c r="I73" s="509">
        <f t="shared" si="24"/>
        <v>0</v>
      </c>
      <c r="J73" s="509">
        <v>0</v>
      </c>
      <c r="K73" s="509">
        <v>0</v>
      </c>
      <c r="L73" s="509">
        <v>0</v>
      </c>
      <c r="M73" s="509">
        <v>0</v>
      </c>
      <c r="N73" s="509">
        <v>0</v>
      </c>
      <c r="O73" s="509">
        <v>0</v>
      </c>
      <c r="P73" s="509">
        <v>0</v>
      </c>
      <c r="Q73" s="509">
        <v>0</v>
      </c>
      <c r="R73" s="509">
        <v>0</v>
      </c>
      <c r="S73" s="509">
        <v>0</v>
      </c>
      <c r="T73" s="509">
        <v>0</v>
      </c>
      <c r="U73" s="509">
        <v>0</v>
      </c>
      <c r="V73" s="509">
        <v>0</v>
      </c>
      <c r="W73" s="509">
        <v>0</v>
      </c>
      <c r="X73" s="509">
        <v>0</v>
      </c>
      <c r="Y73" s="509">
        <v>25</v>
      </c>
      <c r="Z73" s="509">
        <v>0</v>
      </c>
      <c r="AA73" s="509">
        <v>0</v>
      </c>
      <c r="AB73" s="509">
        <v>0</v>
      </c>
      <c r="AC73" s="509">
        <v>0</v>
      </c>
      <c r="AD73" s="507">
        <f t="shared" si="31"/>
        <v>0</v>
      </c>
      <c r="AE73" s="507">
        <f t="shared" si="31"/>
        <v>0</v>
      </c>
      <c r="AF73" s="507">
        <f t="shared" si="31"/>
        <v>0</v>
      </c>
      <c r="AG73" s="507">
        <f t="shared" si="31"/>
        <v>0</v>
      </c>
      <c r="AH73" s="507">
        <f t="shared" si="31"/>
        <v>0</v>
      </c>
      <c r="AI73" s="507">
        <v>0</v>
      </c>
      <c r="AJ73" s="507">
        <v>0</v>
      </c>
      <c r="AK73" s="507">
        <v>0</v>
      </c>
      <c r="AL73" s="507">
        <v>0</v>
      </c>
      <c r="AM73" s="507">
        <v>0</v>
      </c>
      <c r="AN73" s="507">
        <v>0</v>
      </c>
      <c r="AO73" s="507">
        <v>0</v>
      </c>
      <c r="AP73" s="507">
        <v>0</v>
      </c>
      <c r="AQ73" s="507">
        <v>0</v>
      </c>
      <c r="AR73" s="507">
        <v>0</v>
      </c>
      <c r="AS73" s="507">
        <v>0</v>
      </c>
      <c r="AT73" s="507">
        <v>0</v>
      </c>
      <c r="AU73" s="507">
        <v>0</v>
      </c>
      <c r="AV73" s="507">
        <v>0</v>
      </c>
      <c r="AW73" s="507">
        <v>0</v>
      </c>
      <c r="AX73" s="507">
        <v>0</v>
      </c>
      <c r="AY73" s="507">
        <v>0</v>
      </c>
      <c r="AZ73" s="507">
        <v>0</v>
      </c>
      <c r="BA73" s="507">
        <v>0</v>
      </c>
      <c r="BB73" s="507">
        <v>0</v>
      </c>
      <c r="BC73" s="87">
        <f t="shared" si="7"/>
        <v>-25</v>
      </c>
      <c r="BD73" s="87">
        <f t="shared" si="7"/>
        <v>0</v>
      </c>
      <c r="BE73" s="87">
        <f t="shared" si="7"/>
        <v>0</v>
      </c>
      <c r="BF73" s="87">
        <f t="shared" si="7"/>
        <v>0</v>
      </c>
      <c r="BG73" s="87">
        <f t="shared" si="7"/>
        <v>0</v>
      </c>
      <c r="BH73" s="461" t="s">
        <v>2168</v>
      </c>
      <c r="BI73" s="502"/>
      <c r="BJ73" s="455"/>
    </row>
    <row r="74" spans="1:62" ht="31.5">
      <c r="A74" s="124" t="s">
        <v>185</v>
      </c>
      <c r="B74" s="99" t="s">
        <v>1054</v>
      </c>
      <c r="C74" s="159" t="s">
        <v>1548</v>
      </c>
      <c r="D74" s="159" t="s">
        <v>2050</v>
      </c>
      <c r="E74" s="509">
        <f t="shared" si="24"/>
        <v>0</v>
      </c>
      <c r="F74" s="509">
        <f t="shared" si="24"/>
        <v>0</v>
      </c>
      <c r="G74" s="509">
        <f t="shared" si="24"/>
        <v>0</v>
      </c>
      <c r="H74" s="509">
        <f t="shared" si="24"/>
        <v>0</v>
      </c>
      <c r="I74" s="509">
        <f t="shared" si="24"/>
        <v>0</v>
      </c>
      <c r="J74" s="509">
        <v>0</v>
      </c>
      <c r="K74" s="509">
        <v>0</v>
      </c>
      <c r="L74" s="509">
        <v>0</v>
      </c>
      <c r="M74" s="509">
        <v>0</v>
      </c>
      <c r="N74" s="509">
        <v>0</v>
      </c>
      <c r="O74" s="509">
        <v>0</v>
      </c>
      <c r="P74" s="509">
        <v>0</v>
      </c>
      <c r="Q74" s="509">
        <v>0</v>
      </c>
      <c r="R74" s="509">
        <v>0</v>
      </c>
      <c r="S74" s="509">
        <v>0</v>
      </c>
      <c r="T74" s="509">
        <v>0</v>
      </c>
      <c r="U74" s="509">
        <v>0</v>
      </c>
      <c r="V74" s="509">
        <v>0</v>
      </c>
      <c r="W74" s="509">
        <v>0</v>
      </c>
      <c r="X74" s="509">
        <v>0</v>
      </c>
      <c r="Y74" s="509">
        <v>0</v>
      </c>
      <c r="Z74" s="509">
        <v>0</v>
      </c>
      <c r="AA74" s="509">
        <v>0</v>
      </c>
      <c r="AB74" s="509">
        <v>0</v>
      </c>
      <c r="AC74" s="509">
        <v>0</v>
      </c>
      <c r="AD74" s="507">
        <f t="shared" si="31"/>
        <v>0</v>
      </c>
      <c r="AE74" s="507">
        <f t="shared" si="31"/>
        <v>0</v>
      </c>
      <c r="AF74" s="507">
        <f t="shared" si="31"/>
        <v>0</v>
      </c>
      <c r="AG74" s="507">
        <f t="shared" si="31"/>
        <v>0</v>
      </c>
      <c r="AH74" s="507">
        <f t="shared" si="31"/>
        <v>0</v>
      </c>
      <c r="AI74" s="507">
        <v>0</v>
      </c>
      <c r="AJ74" s="507">
        <v>0</v>
      </c>
      <c r="AK74" s="507">
        <v>0</v>
      </c>
      <c r="AL74" s="507">
        <v>0</v>
      </c>
      <c r="AM74" s="507">
        <v>0</v>
      </c>
      <c r="AN74" s="507">
        <v>0</v>
      </c>
      <c r="AO74" s="507">
        <v>0</v>
      </c>
      <c r="AP74" s="507">
        <v>0</v>
      </c>
      <c r="AQ74" s="507">
        <v>0</v>
      </c>
      <c r="AR74" s="507">
        <v>0</v>
      </c>
      <c r="AS74" s="507">
        <v>0</v>
      </c>
      <c r="AT74" s="507">
        <v>0</v>
      </c>
      <c r="AU74" s="507">
        <v>0</v>
      </c>
      <c r="AV74" s="507">
        <v>0</v>
      </c>
      <c r="AW74" s="507">
        <v>0</v>
      </c>
      <c r="AX74" s="507">
        <v>0</v>
      </c>
      <c r="AY74" s="507">
        <v>0</v>
      </c>
      <c r="AZ74" s="507">
        <v>0</v>
      </c>
      <c r="BA74" s="507">
        <v>0</v>
      </c>
      <c r="BB74" s="507">
        <v>0</v>
      </c>
      <c r="BC74" s="87">
        <f t="shared" si="7"/>
        <v>0</v>
      </c>
      <c r="BD74" s="87">
        <f t="shared" si="7"/>
        <v>0</v>
      </c>
      <c r="BE74" s="87">
        <f t="shared" si="7"/>
        <v>0</v>
      </c>
      <c r="BF74" s="87">
        <f t="shared" si="7"/>
        <v>0</v>
      </c>
      <c r="BG74" s="87">
        <f t="shared" si="7"/>
        <v>0</v>
      </c>
      <c r="BH74" s="458" t="s">
        <v>1951</v>
      </c>
      <c r="BI74" s="502"/>
      <c r="BJ74" s="455"/>
    </row>
    <row r="75" spans="1:62" ht="63">
      <c r="A75" s="124" t="s">
        <v>185</v>
      </c>
      <c r="B75" s="99" t="s">
        <v>1055</v>
      </c>
      <c r="C75" s="159" t="s">
        <v>1549</v>
      </c>
      <c r="D75" s="159" t="s">
        <v>2051</v>
      </c>
      <c r="E75" s="509">
        <f t="shared" si="24"/>
        <v>20</v>
      </c>
      <c r="F75" s="509">
        <f t="shared" si="24"/>
        <v>0</v>
      </c>
      <c r="G75" s="509">
        <f t="shared" si="24"/>
        <v>0</v>
      </c>
      <c r="H75" s="509">
        <f t="shared" si="24"/>
        <v>0</v>
      </c>
      <c r="I75" s="509">
        <f t="shared" si="24"/>
        <v>0</v>
      </c>
      <c r="J75" s="509">
        <v>0</v>
      </c>
      <c r="K75" s="509">
        <v>0</v>
      </c>
      <c r="L75" s="509">
        <v>0</v>
      </c>
      <c r="M75" s="509">
        <v>0</v>
      </c>
      <c r="N75" s="509">
        <v>0</v>
      </c>
      <c r="O75" s="509">
        <v>0</v>
      </c>
      <c r="P75" s="509">
        <v>0</v>
      </c>
      <c r="Q75" s="509">
        <v>0</v>
      </c>
      <c r="R75" s="509">
        <v>0</v>
      </c>
      <c r="S75" s="509">
        <v>0</v>
      </c>
      <c r="T75" s="509">
        <v>0</v>
      </c>
      <c r="U75" s="509">
        <v>0</v>
      </c>
      <c r="V75" s="509">
        <v>0</v>
      </c>
      <c r="W75" s="509">
        <v>0</v>
      </c>
      <c r="X75" s="509">
        <v>0</v>
      </c>
      <c r="Y75" s="509">
        <v>20</v>
      </c>
      <c r="Z75" s="509">
        <v>0</v>
      </c>
      <c r="AA75" s="509">
        <v>0</v>
      </c>
      <c r="AB75" s="509">
        <v>0</v>
      </c>
      <c r="AC75" s="509">
        <v>0</v>
      </c>
      <c r="AD75" s="507">
        <f t="shared" si="31"/>
        <v>0</v>
      </c>
      <c r="AE75" s="507">
        <f t="shared" si="31"/>
        <v>0</v>
      </c>
      <c r="AF75" s="507">
        <f t="shared" si="31"/>
        <v>0</v>
      </c>
      <c r="AG75" s="507">
        <f t="shared" si="31"/>
        <v>0</v>
      </c>
      <c r="AH75" s="507">
        <f t="shared" si="31"/>
        <v>0</v>
      </c>
      <c r="AI75" s="507">
        <v>0</v>
      </c>
      <c r="AJ75" s="507">
        <v>0</v>
      </c>
      <c r="AK75" s="507">
        <v>0</v>
      </c>
      <c r="AL75" s="507">
        <v>0</v>
      </c>
      <c r="AM75" s="507">
        <v>0</v>
      </c>
      <c r="AN75" s="507">
        <v>0</v>
      </c>
      <c r="AO75" s="507">
        <v>0</v>
      </c>
      <c r="AP75" s="507">
        <v>0</v>
      </c>
      <c r="AQ75" s="507">
        <v>0</v>
      </c>
      <c r="AR75" s="507">
        <v>0</v>
      </c>
      <c r="AS75" s="507">
        <v>0</v>
      </c>
      <c r="AT75" s="507">
        <v>0</v>
      </c>
      <c r="AU75" s="507">
        <v>0</v>
      </c>
      <c r="AV75" s="507">
        <v>0</v>
      </c>
      <c r="AW75" s="507">
        <v>0</v>
      </c>
      <c r="AX75" s="507">
        <v>0</v>
      </c>
      <c r="AY75" s="507">
        <v>0</v>
      </c>
      <c r="AZ75" s="507">
        <v>0</v>
      </c>
      <c r="BA75" s="507">
        <v>0</v>
      </c>
      <c r="BB75" s="507">
        <v>0</v>
      </c>
      <c r="BC75" s="87">
        <f t="shared" si="7"/>
        <v>-20</v>
      </c>
      <c r="BD75" s="87">
        <f t="shared" si="7"/>
        <v>0</v>
      </c>
      <c r="BE75" s="87">
        <f t="shared" si="7"/>
        <v>0</v>
      </c>
      <c r="BF75" s="87">
        <f t="shared" si="7"/>
        <v>0</v>
      </c>
      <c r="BG75" s="87">
        <f t="shared" si="7"/>
        <v>0</v>
      </c>
      <c r="BH75" s="461" t="s">
        <v>2168</v>
      </c>
      <c r="BI75" s="502"/>
      <c r="BJ75" s="455"/>
    </row>
    <row r="76" spans="1:62" ht="47.25">
      <c r="A76" s="124" t="s">
        <v>185</v>
      </c>
      <c r="B76" s="99" t="s">
        <v>1056</v>
      </c>
      <c r="C76" s="159" t="s">
        <v>1550</v>
      </c>
      <c r="D76" s="159" t="s">
        <v>903</v>
      </c>
      <c r="E76" s="509">
        <f t="shared" si="24"/>
        <v>0</v>
      </c>
      <c r="F76" s="509">
        <f t="shared" si="24"/>
        <v>0</v>
      </c>
      <c r="G76" s="509">
        <f t="shared" si="24"/>
        <v>0</v>
      </c>
      <c r="H76" s="509">
        <f t="shared" si="24"/>
        <v>0</v>
      </c>
      <c r="I76" s="509">
        <f t="shared" si="24"/>
        <v>0</v>
      </c>
      <c r="J76" s="509">
        <v>0</v>
      </c>
      <c r="K76" s="509">
        <v>0</v>
      </c>
      <c r="L76" s="509">
        <v>0</v>
      </c>
      <c r="M76" s="509">
        <v>0</v>
      </c>
      <c r="N76" s="509">
        <v>0</v>
      </c>
      <c r="O76" s="509">
        <v>0</v>
      </c>
      <c r="P76" s="509">
        <v>0</v>
      </c>
      <c r="Q76" s="509">
        <v>0</v>
      </c>
      <c r="R76" s="509">
        <v>0</v>
      </c>
      <c r="S76" s="509">
        <v>0</v>
      </c>
      <c r="T76" s="509">
        <v>0</v>
      </c>
      <c r="U76" s="509">
        <v>0</v>
      </c>
      <c r="V76" s="509">
        <v>0</v>
      </c>
      <c r="W76" s="509">
        <v>0</v>
      </c>
      <c r="X76" s="509">
        <v>0</v>
      </c>
      <c r="Y76" s="509">
        <v>0</v>
      </c>
      <c r="Z76" s="509">
        <v>0</v>
      </c>
      <c r="AA76" s="509">
        <v>0</v>
      </c>
      <c r="AB76" s="509">
        <v>0</v>
      </c>
      <c r="AC76" s="509">
        <v>0</v>
      </c>
      <c r="AD76" s="507">
        <f t="shared" si="31"/>
        <v>0</v>
      </c>
      <c r="AE76" s="507">
        <f t="shared" si="31"/>
        <v>0</v>
      </c>
      <c r="AF76" s="507">
        <f t="shared" si="31"/>
        <v>0</v>
      </c>
      <c r="AG76" s="507">
        <f t="shared" si="31"/>
        <v>0</v>
      </c>
      <c r="AH76" s="507">
        <f t="shared" si="31"/>
        <v>0</v>
      </c>
      <c r="AI76" s="507">
        <v>0</v>
      </c>
      <c r="AJ76" s="507">
        <v>0</v>
      </c>
      <c r="AK76" s="507">
        <v>0</v>
      </c>
      <c r="AL76" s="507">
        <v>0</v>
      </c>
      <c r="AM76" s="507">
        <v>0</v>
      </c>
      <c r="AN76" s="507">
        <v>0</v>
      </c>
      <c r="AO76" s="507">
        <v>0</v>
      </c>
      <c r="AP76" s="507">
        <v>0</v>
      </c>
      <c r="AQ76" s="507">
        <v>0</v>
      </c>
      <c r="AR76" s="507">
        <v>0</v>
      </c>
      <c r="AS76" s="507">
        <v>0</v>
      </c>
      <c r="AT76" s="507">
        <v>0</v>
      </c>
      <c r="AU76" s="507">
        <v>0</v>
      </c>
      <c r="AV76" s="507">
        <v>0</v>
      </c>
      <c r="AW76" s="507">
        <v>0</v>
      </c>
      <c r="AX76" s="507">
        <v>0</v>
      </c>
      <c r="AY76" s="507">
        <v>0</v>
      </c>
      <c r="AZ76" s="507">
        <v>0</v>
      </c>
      <c r="BA76" s="507">
        <v>0</v>
      </c>
      <c r="BB76" s="507">
        <v>0</v>
      </c>
      <c r="BC76" s="87">
        <f t="shared" si="7"/>
        <v>0</v>
      </c>
      <c r="BD76" s="87">
        <f t="shared" si="7"/>
        <v>0</v>
      </c>
      <c r="BE76" s="87">
        <f t="shared" si="7"/>
        <v>0</v>
      </c>
      <c r="BF76" s="87">
        <f t="shared" si="7"/>
        <v>0</v>
      </c>
      <c r="BG76" s="87">
        <f t="shared" si="7"/>
        <v>0</v>
      </c>
      <c r="BH76" s="458" t="s">
        <v>1951</v>
      </c>
      <c r="BI76" s="502"/>
      <c r="BJ76" s="455"/>
    </row>
    <row r="77" spans="1:62" ht="47.25">
      <c r="A77" s="124" t="s">
        <v>185</v>
      </c>
      <c r="B77" s="99" t="s">
        <v>1057</v>
      </c>
      <c r="C77" s="159" t="s">
        <v>1551</v>
      </c>
      <c r="D77" s="159" t="s">
        <v>2052</v>
      </c>
      <c r="E77" s="509">
        <f t="shared" si="24"/>
        <v>0</v>
      </c>
      <c r="F77" s="509">
        <f t="shared" si="24"/>
        <v>0.96</v>
      </c>
      <c r="G77" s="509">
        <f t="shared" si="24"/>
        <v>0</v>
      </c>
      <c r="H77" s="509">
        <f t="shared" si="24"/>
        <v>0</v>
      </c>
      <c r="I77" s="509">
        <f t="shared" si="24"/>
        <v>0</v>
      </c>
      <c r="J77" s="509">
        <v>0</v>
      </c>
      <c r="K77" s="509">
        <v>0</v>
      </c>
      <c r="L77" s="509">
        <v>0</v>
      </c>
      <c r="M77" s="509">
        <v>0</v>
      </c>
      <c r="N77" s="509">
        <v>0</v>
      </c>
      <c r="O77" s="509">
        <v>0</v>
      </c>
      <c r="P77" s="509">
        <v>0</v>
      </c>
      <c r="Q77" s="509">
        <v>0</v>
      </c>
      <c r="R77" s="509">
        <v>0</v>
      </c>
      <c r="S77" s="509">
        <v>0</v>
      </c>
      <c r="T77" s="509">
        <v>0</v>
      </c>
      <c r="U77" s="509">
        <v>0</v>
      </c>
      <c r="V77" s="509">
        <v>0</v>
      </c>
      <c r="W77" s="509">
        <v>0</v>
      </c>
      <c r="X77" s="509">
        <v>0</v>
      </c>
      <c r="Y77" s="509">
        <v>0</v>
      </c>
      <c r="Z77" s="509">
        <v>0.96</v>
      </c>
      <c r="AA77" s="509">
        <v>0</v>
      </c>
      <c r="AB77" s="509">
        <v>0</v>
      </c>
      <c r="AC77" s="509">
        <v>0</v>
      </c>
      <c r="AD77" s="507">
        <f t="shared" si="31"/>
        <v>0</v>
      </c>
      <c r="AE77" s="507">
        <f t="shared" si="31"/>
        <v>0</v>
      </c>
      <c r="AF77" s="507">
        <f t="shared" si="31"/>
        <v>0</v>
      </c>
      <c r="AG77" s="507">
        <f t="shared" si="31"/>
        <v>0</v>
      </c>
      <c r="AH77" s="507">
        <f t="shared" si="31"/>
        <v>0</v>
      </c>
      <c r="AI77" s="507">
        <v>0</v>
      </c>
      <c r="AJ77" s="507">
        <v>0</v>
      </c>
      <c r="AK77" s="507">
        <v>0</v>
      </c>
      <c r="AL77" s="507">
        <v>0</v>
      </c>
      <c r="AM77" s="507">
        <v>0</v>
      </c>
      <c r="AN77" s="507">
        <v>0</v>
      </c>
      <c r="AO77" s="507">
        <v>0</v>
      </c>
      <c r="AP77" s="507">
        <v>0</v>
      </c>
      <c r="AQ77" s="507">
        <v>0</v>
      </c>
      <c r="AR77" s="507">
        <v>0</v>
      </c>
      <c r="AS77" s="507">
        <v>0</v>
      </c>
      <c r="AT77" s="507">
        <v>0</v>
      </c>
      <c r="AU77" s="507">
        <v>0</v>
      </c>
      <c r="AV77" s="507">
        <v>0</v>
      </c>
      <c r="AW77" s="507">
        <v>0</v>
      </c>
      <c r="AX77" s="507">
        <v>0</v>
      </c>
      <c r="AY77" s="507">
        <v>0</v>
      </c>
      <c r="AZ77" s="507">
        <v>0</v>
      </c>
      <c r="BA77" s="507">
        <v>0</v>
      </c>
      <c r="BB77" s="507">
        <v>0</v>
      </c>
      <c r="BC77" s="87">
        <f t="shared" si="7"/>
        <v>0</v>
      </c>
      <c r="BD77" s="87">
        <f t="shared" si="7"/>
        <v>-0.96</v>
      </c>
      <c r="BE77" s="87">
        <f t="shared" si="7"/>
        <v>0</v>
      </c>
      <c r="BF77" s="87">
        <f t="shared" si="7"/>
        <v>0</v>
      </c>
      <c r="BG77" s="87">
        <f t="shared" si="7"/>
        <v>0</v>
      </c>
      <c r="BH77" s="461" t="s">
        <v>2168</v>
      </c>
      <c r="BI77" s="502"/>
      <c r="BJ77" s="455"/>
    </row>
    <row r="78" spans="1:62" ht="47.25">
      <c r="A78" s="124" t="s">
        <v>185</v>
      </c>
      <c r="B78" s="99" t="s">
        <v>1058</v>
      </c>
      <c r="C78" s="159" t="s">
        <v>1552</v>
      </c>
      <c r="D78" s="159" t="s">
        <v>903</v>
      </c>
      <c r="E78" s="509">
        <f t="shared" si="24"/>
        <v>0</v>
      </c>
      <c r="F78" s="509">
        <f t="shared" si="24"/>
        <v>0</v>
      </c>
      <c r="G78" s="509">
        <f t="shared" si="24"/>
        <v>0</v>
      </c>
      <c r="H78" s="509">
        <f t="shared" si="24"/>
        <v>0</v>
      </c>
      <c r="I78" s="509">
        <f t="shared" si="24"/>
        <v>0</v>
      </c>
      <c r="J78" s="509">
        <v>0</v>
      </c>
      <c r="K78" s="509">
        <v>0</v>
      </c>
      <c r="L78" s="509">
        <v>0</v>
      </c>
      <c r="M78" s="509">
        <v>0</v>
      </c>
      <c r="N78" s="509">
        <v>0</v>
      </c>
      <c r="O78" s="509">
        <v>0</v>
      </c>
      <c r="P78" s="509">
        <v>0</v>
      </c>
      <c r="Q78" s="509">
        <v>0</v>
      </c>
      <c r="R78" s="509">
        <v>0</v>
      </c>
      <c r="S78" s="509">
        <v>0</v>
      </c>
      <c r="T78" s="509">
        <v>0</v>
      </c>
      <c r="U78" s="509">
        <v>0</v>
      </c>
      <c r="V78" s="509">
        <v>0</v>
      </c>
      <c r="W78" s="509">
        <v>0</v>
      </c>
      <c r="X78" s="509">
        <v>0</v>
      </c>
      <c r="Y78" s="509">
        <v>0</v>
      </c>
      <c r="Z78" s="509">
        <v>0</v>
      </c>
      <c r="AA78" s="509">
        <v>0</v>
      </c>
      <c r="AB78" s="509">
        <v>0</v>
      </c>
      <c r="AC78" s="509">
        <v>0</v>
      </c>
      <c r="AD78" s="507">
        <f t="shared" si="31"/>
        <v>0</v>
      </c>
      <c r="AE78" s="507">
        <f t="shared" si="31"/>
        <v>0</v>
      </c>
      <c r="AF78" s="507">
        <f t="shared" si="31"/>
        <v>0</v>
      </c>
      <c r="AG78" s="507">
        <f t="shared" si="31"/>
        <v>0</v>
      </c>
      <c r="AH78" s="507">
        <f t="shared" si="31"/>
        <v>0</v>
      </c>
      <c r="AI78" s="507">
        <v>0</v>
      </c>
      <c r="AJ78" s="507">
        <v>0</v>
      </c>
      <c r="AK78" s="507">
        <v>0</v>
      </c>
      <c r="AL78" s="507">
        <v>0</v>
      </c>
      <c r="AM78" s="507">
        <v>0</v>
      </c>
      <c r="AN78" s="507">
        <v>0</v>
      </c>
      <c r="AO78" s="507">
        <v>0</v>
      </c>
      <c r="AP78" s="507">
        <v>0</v>
      </c>
      <c r="AQ78" s="507">
        <v>0</v>
      </c>
      <c r="AR78" s="507">
        <v>0</v>
      </c>
      <c r="AS78" s="507">
        <v>0</v>
      </c>
      <c r="AT78" s="507">
        <v>0</v>
      </c>
      <c r="AU78" s="507">
        <v>0</v>
      </c>
      <c r="AV78" s="507">
        <v>0</v>
      </c>
      <c r="AW78" s="507">
        <v>0</v>
      </c>
      <c r="AX78" s="507">
        <v>0</v>
      </c>
      <c r="AY78" s="507">
        <v>0</v>
      </c>
      <c r="AZ78" s="507">
        <v>0</v>
      </c>
      <c r="BA78" s="507">
        <v>0</v>
      </c>
      <c r="BB78" s="507">
        <v>0</v>
      </c>
      <c r="BC78" s="87">
        <f t="shared" si="7"/>
        <v>0</v>
      </c>
      <c r="BD78" s="87">
        <f t="shared" si="7"/>
        <v>0</v>
      </c>
      <c r="BE78" s="87">
        <f t="shared" si="7"/>
        <v>0</v>
      </c>
      <c r="BF78" s="87">
        <f t="shared" si="7"/>
        <v>0</v>
      </c>
      <c r="BG78" s="87">
        <f t="shared" si="7"/>
        <v>0</v>
      </c>
      <c r="BH78" s="458" t="s">
        <v>1951</v>
      </c>
      <c r="BI78" s="502"/>
      <c r="BJ78" s="455"/>
    </row>
    <row r="79" spans="1:62" ht="94.5">
      <c r="A79" s="124" t="s">
        <v>185</v>
      </c>
      <c r="B79" s="99" t="s">
        <v>1059</v>
      </c>
      <c r="C79" s="159" t="s">
        <v>1553</v>
      </c>
      <c r="D79" s="159" t="s">
        <v>2053</v>
      </c>
      <c r="E79" s="509">
        <f t="shared" si="24"/>
        <v>0</v>
      </c>
      <c r="F79" s="509">
        <f t="shared" si="24"/>
        <v>0.3</v>
      </c>
      <c r="G79" s="509">
        <f t="shared" si="24"/>
        <v>0</v>
      </c>
      <c r="H79" s="509">
        <f t="shared" si="24"/>
        <v>0</v>
      </c>
      <c r="I79" s="509">
        <f t="shared" si="24"/>
        <v>0</v>
      </c>
      <c r="J79" s="509">
        <v>0</v>
      </c>
      <c r="K79" s="509">
        <v>0</v>
      </c>
      <c r="L79" s="509">
        <v>0</v>
      </c>
      <c r="M79" s="509">
        <v>0</v>
      </c>
      <c r="N79" s="509">
        <v>0</v>
      </c>
      <c r="O79" s="509">
        <v>0</v>
      </c>
      <c r="P79" s="509">
        <v>0</v>
      </c>
      <c r="Q79" s="509">
        <v>0</v>
      </c>
      <c r="R79" s="509">
        <v>0</v>
      </c>
      <c r="S79" s="509">
        <v>0</v>
      </c>
      <c r="T79" s="509">
        <v>0</v>
      </c>
      <c r="U79" s="509">
        <v>0</v>
      </c>
      <c r="V79" s="509">
        <v>0</v>
      </c>
      <c r="W79" s="509">
        <v>0</v>
      </c>
      <c r="X79" s="509">
        <v>0</v>
      </c>
      <c r="Y79" s="509">
        <v>0</v>
      </c>
      <c r="Z79" s="509">
        <v>0.3</v>
      </c>
      <c r="AA79" s="509">
        <v>0</v>
      </c>
      <c r="AB79" s="509">
        <v>0</v>
      </c>
      <c r="AC79" s="509">
        <v>0</v>
      </c>
      <c r="AD79" s="507">
        <f t="shared" si="31"/>
        <v>0</v>
      </c>
      <c r="AE79" s="507">
        <f t="shared" si="31"/>
        <v>0</v>
      </c>
      <c r="AF79" s="507">
        <f t="shared" si="31"/>
        <v>0</v>
      </c>
      <c r="AG79" s="507">
        <f t="shared" si="31"/>
        <v>0</v>
      </c>
      <c r="AH79" s="507">
        <f t="shared" si="31"/>
        <v>0</v>
      </c>
      <c r="AI79" s="507">
        <v>0</v>
      </c>
      <c r="AJ79" s="507">
        <v>0</v>
      </c>
      <c r="AK79" s="507">
        <v>0</v>
      </c>
      <c r="AL79" s="507">
        <v>0</v>
      </c>
      <c r="AM79" s="507">
        <v>0</v>
      </c>
      <c r="AN79" s="507">
        <v>0</v>
      </c>
      <c r="AO79" s="507">
        <v>0</v>
      </c>
      <c r="AP79" s="507">
        <v>0</v>
      </c>
      <c r="AQ79" s="507">
        <v>0</v>
      </c>
      <c r="AR79" s="507">
        <v>0</v>
      </c>
      <c r="AS79" s="507">
        <v>0</v>
      </c>
      <c r="AT79" s="507">
        <v>0</v>
      </c>
      <c r="AU79" s="507">
        <v>0</v>
      </c>
      <c r="AV79" s="507">
        <v>0</v>
      </c>
      <c r="AW79" s="507">
        <v>0</v>
      </c>
      <c r="AX79" s="507">
        <v>0</v>
      </c>
      <c r="AY79" s="507">
        <v>0</v>
      </c>
      <c r="AZ79" s="507">
        <v>0</v>
      </c>
      <c r="BA79" s="507">
        <v>0</v>
      </c>
      <c r="BB79" s="507">
        <v>0</v>
      </c>
      <c r="BC79" s="87">
        <f t="shared" si="7"/>
        <v>0</v>
      </c>
      <c r="BD79" s="87">
        <f t="shared" si="7"/>
        <v>-0.3</v>
      </c>
      <c r="BE79" s="87">
        <f t="shared" si="7"/>
        <v>0</v>
      </c>
      <c r="BF79" s="87">
        <f t="shared" si="7"/>
        <v>0</v>
      </c>
      <c r="BG79" s="87">
        <f t="shared" si="7"/>
        <v>0</v>
      </c>
      <c r="BH79" s="461" t="s">
        <v>2168</v>
      </c>
      <c r="BI79" s="502"/>
      <c r="BJ79" s="455"/>
    </row>
    <row r="80" spans="1:62" ht="63">
      <c r="A80" s="124" t="s">
        <v>185</v>
      </c>
      <c r="B80" s="99" t="s">
        <v>1060</v>
      </c>
      <c r="C80" s="159" t="s">
        <v>1554</v>
      </c>
      <c r="D80" s="159" t="s">
        <v>2054</v>
      </c>
      <c r="E80" s="509">
        <f t="shared" si="24"/>
        <v>0</v>
      </c>
      <c r="F80" s="509">
        <f t="shared" si="24"/>
        <v>0.6</v>
      </c>
      <c r="G80" s="509">
        <f t="shared" si="24"/>
        <v>0</v>
      </c>
      <c r="H80" s="509">
        <f t="shared" si="24"/>
        <v>0</v>
      </c>
      <c r="I80" s="509">
        <f t="shared" si="24"/>
        <v>0</v>
      </c>
      <c r="J80" s="509">
        <v>0</v>
      </c>
      <c r="K80" s="509">
        <v>0</v>
      </c>
      <c r="L80" s="509">
        <v>0</v>
      </c>
      <c r="M80" s="509">
        <v>0</v>
      </c>
      <c r="N80" s="509">
        <v>0</v>
      </c>
      <c r="O80" s="509">
        <v>0</v>
      </c>
      <c r="P80" s="509">
        <v>0</v>
      </c>
      <c r="Q80" s="509">
        <v>0</v>
      </c>
      <c r="R80" s="509">
        <v>0</v>
      </c>
      <c r="S80" s="509">
        <v>0</v>
      </c>
      <c r="T80" s="509">
        <v>0</v>
      </c>
      <c r="U80" s="509">
        <v>0</v>
      </c>
      <c r="V80" s="509">
        <v>0</v>
      </c>
      <c r="W80" s="509">
        <v>0</v>
      </c>
      <c r="X80" s="509">
        <v>0</v>
      </c>
      <c r="Y80" s="509">
        <v>0</v>
      </c>
      <c r="Z80" s="509">
        <v>0.6</v>
      </c>
      <c r="AA80" s="509">
        <v>0</v>
      </c>
      <c r="AB80" s="509">
        <v>0</v>
      </c>
      <c r="AC80" s="509">
        <v>0</v>
      </c>
      <c r="AD80" s="507">
        <f t="shared" si="31"/>
        <v>0</v>
      </c>
      <c r="AE80" s="507">
        <f t="shared" si="31"/>
        <v>0</v>
      </c>
      <c r="AF80" s="507">
        <f t="shared" si="31"/>
        <v>0</v>
      </c>
      <c r="AG80" s="507">
        <f t="shared" si="31"/>
        <v>0</v>
      </c>
      <c r="AH80" s="507">
        <f t="shared" si="31"/>
        <v>0</v>
      </c>
      <c r="AI80" s="507">
        <v>0</v>
      </c>
      <c r="AJ80" s="507">
        <v>0</v>
      </c>
      <c r="AK80" s="507">
        <v>0</v>
      </c>
      <c r="AL80" s="507">
        <v>0</v>
      </c>
      <c r="AM80" s="507">
        <v>0</v>
      </c>
      <c r="AN80" s="507">
        <v>0</v>
      </c>
      <c r="AO80" s="507">
        <v>0</v>
      </c>
      <c r="AP80" s="507">
        <v>0</v>
      </c>
      <c r="AQ80" s="507">
        <v>0</v>
      </c>
      <c r="AR80" s="507">
        <v>0</v>
      </c>
      <c r="AS80" s="507">
        <v>0</v>
      </c>
      <c r="AT80" s="507">
        <v>0</v>
      </c>
      <c r="AU80" s="507">
        <v>0</v>
      </c>
      <c r="AV80" s="507">
        <v>0</v>
      </c>
      <c r="AW80" s="507">
        <v>0</v>
      </c>
      <c r="AX80" s="507">
        <v>0</v>
      </c>
      <c r="AY80" s="507">
        <v>0</v>
      </c>
      <c r="AZ80" s="507">
        <v>0</v>
      </c>
      <c r="BA80" s="507">
        <v>0</v>
      </c>
      <c r="BB80" s="507">
        <v>0</v>
      </c>
      <c r="BC80" s="87">
        <f t="shared" si="7"/>
        <v>0</v>
      </c>
      <c r="BD80" s="87">
        <f t="shared" si="7"/>
        <v>-0.6</v>
      </c>
      <c r="BE80" s="87">
        <f t="shared" si="7"/>
        <v>0</v>
      </c>
      <c r="BF80" s="87">
        <f t="shared" si="7"/>
        <v>0</v>
      </c>
      <c r="BG80" s="87">
        <f t="shared" si="7"/>
        <v>0</v>
      </c>
      <c r="BH80" s="461" t="s">
        <v>2168</v>
      </c>
      <c r="BI80" s="502"/>
      <c r="BJ80" s="455"/>
    </row>
    <row r="81" spans="1:62" ht="63">
      <c r="A81" s="124" t="s">
        <v>185</v>
      </c>
      <c r="B81" s="99" t="s">
        <v>1061</v>
      </c>
      <c r="C81" s="159" t="s">
        <v>1555</v>
      </c>
      <c r="D81" s="159" t="s">
        <v>2055</v>
      </c>
      <c r="E81" s="509">
        <f t="shared" si="24"/>
        <v>0</v>
      </c>
      <c r="F81" s="509">
        <f t="shared" si="24"/>
        <v>0.23</v>
      </c>
      <c r="G81" s="509">
        <f t="shared" si="24"/>
        <v>0</v>
      </c>
      <c r="H81" s="509">
        <f t="shared" si="24"/>
        <v>0</v>
      </c>
      <c r="I81" s="509">
        <f t="shared" si="24"/>
        <v>0</v>
      </c>
      <c r="J81" s="509">
        <v>0</v>
      </c>
      <c r="K81" s="509">
        <v>0</v>
      </c>
      <c r="L81" s="509">
        <v>0</v>
      </c>
      <c r="M81" s="509">
        <v>0</v>
      </c>
      <c r="N81" s="509">
        <v>0</v>
      </c>
      <c r="O81" s="509">
        <v>0</v>
      </c>
      <c r="P81" s="509">
        <v>0</v>
      </c>
      <c r="Q81" s="509">
        <v>0</v>
      </c>
      <c r="R81" s="509">
        <v>0</v>
      </c>
      <c r="S81" s="509">
        <v>0</v>
      </c>
      <c r="T81" s="509">
        <v>0</v>
      </c>
      <c r="U81" s="509">
        <v>0</v>
      </c>
      <c r="V81" s="509">
        <v>0</v>
      </c>
      <c r="W81" s="509">
        <v>0</v>
      </c>
      <c r="X81" s="509">
        <v>0</v>
      </c>
      <c r="Y81" s="509">
        <v>0</v>
      </c>
      <c r="Z81" s="509">
        <v>0.23</v>
      </c>
      <c r="AA81" s="509">
        <v>0</v>
      </c>
      <c r="AB81" s="509">
        <v>0</v>
      </c>
      <c r="AC81" s="509">
        <v>0</v>
      </c>
      <c r="AD81" s="507">
        <f t="shared" si="31"/>
        <v>0</v>
      </c>
      <c r="AE81" s="507">
        <f t="shared" si="31"/>
        <v>0</v>
      </c>
      <c r="AF81" s="507">
        <f t="shared" si="31"/>
        <v>0</v>
      </c>
      <c r="AG81" s="507">
        <f t="shared" si="31"/>
        <v>0</v>
      </c>
      <c r="AH81" s="507">
        <f t="shared" si="31"/>
        <v>0</v>
      </c>
      <c r="AI81" s="507">
        <v>0</v>
      </c>
      <c r="AJ81" s="507">
        <v>0</v>
      </c>
      <c r="AK81" s="507">
        <v>0</v>
      </c>
      <c r="AL81" s="507">
        <v>0</v>
      </c>
      <c r="AM81" s="507">
        <v>0</v>
      </c>
      <c r="AN81" s="507">
        <v>0</v>
      </c>
      <c r="AO81" s="507">
        <v>0</v>
      </c>
      <c r="AP81" s="507">
        <v>0</v>
      </c>
      <c r="AQ81" s="507">
        <v>0</v>
      </c>
      <c r="AR81" s="507">
        <v>0</v>
      </c>
      <c r="AS81" s="507">
        <v>0</v>
      </c>
      <c r="AT81" s="507">
        <v>0</v>
      </c>
      <c r="AU81" s="507">
        <v>0</v>
      </c>
      <c r="AV81" s="507">
        <v>0</v>
      </c>
      <c r="AW81" s="507">
        <v>0</v>
      </c>
      <c r="AX81" s="507">
        <v>0</v>
      </c>
      <c r="AY81" s="507">
        <v>0</v>
      </c>
      <c r="AZ81" s="507">
        <v>0</v>
      </c>
      <c r="BA81" s="507">
        <v>0</v>
      </c>
      <c r="BB81" s="507">
        <v>0</v>
      </c>
      <c r="BC81" s="87">
        <f t="shared" si="7"/>
        <v>0</v>
      </c>
      <c r="BD81" s="87">
        <f t="shared" si="7"/>
        <v>-0.23</v>
      </c>
      <c r="BE81" s="87">
        <f t="shared" si="7"/>
        <v>0</v>
      </c>
      <c r="BF81" s="87">
        <f t="shared" si="7"/>
        <v>0</v>
      </c>
      <c r="BG81" s="87">
        <f t="shared" si="7"/>
        <v>0</v>
      </c>
      <c r="BH81" s="461" t="s">
        <v>2168</v>
      </c>
      <c r="BI81" s="502"/>
      <c r="BJ81" s="455"/>
    </row>
    <row r="82" spans="1:62" ht="47.25">
      <c r="A82" s="124" t="s">
        <v>185</v>
      </c>
      <c r="B82" s="99" t="s">
        <v>1062</v>
      </c>
      <c r="C82" s="159" t="s">
        <v>1556</v>
      </c>
      <c r="D82" s="159" t="s">
        <v>903</v>
      </c>
      <c r="E82" s="509">
        <f t="shared" si="24"/>
        <v>0</v>
      </c>
      <c r="F82" s="509">
        <f t="shared" si="24"/>
        <v>0</v>
      </c>
      <c r="G82" s="509">
        <f t="shared" si="24"/>
        <v>0</v>
      </c>
      <c r="H82" s="509">
        <f t="shared" si="24"/>
        <v>0</v>
      </c>
      <c r="I82" s="509">
        <f t="shared" si="24"/>
        <v>0</v>
      </c>
      <c r="J82" s="509">
        <v>0</v>
      </c>
      <c r="K82" s="509">
        <v>0</v>
      </c>
      <c r="L82" s="509">
        <v>0</v>
      </c>
      <c r="M82" s="509">
        <v>0</v>
      </c>
      <c r="N82" s="509">
        <v>0</v>
      </c>
      <c r="O82" s="509">
        <v>0</v>
      </c>
      <c r="P82" s="509">
        <v>0</v>
      </c>
      <c r="Q82" s="509">
        <v>0</v>
      </c>
      <c r="R82" s="509">
        <v>0</v>
      </c>
      <c r="S82" s="509">
        <v>0</v>
      </c>
      <c r="T82" s="509">
        <v>0</v>
      </c>
      <c r="U82" s="509">
        <v>0</v>
      </c>
      <c r="V82" s="509">
        <v>0</v>
      </c>
      <c r="W82" s="509">
        <v>0</v>
      </c>
      <c r="X82" s="509">
        <v>0</v>
      </c>
      <c r="Y82" s="509">
        <v>0</v>
      </c>
      <c r="Z82" s="509">
        <v>0</v>
      </c>
      <c r="AA82" s="509">
        <v>0</v>
      </c>
      <c r="AB82" s="509">
        <v>0</v>
      </c>
      <c r="AC82" s="509">
        <v>0</v>
      </c>
      <c r="AD82" s="507">
        <f t="shared" si="31"/>
        <v>0</v>
      </c>
      <c r="AE82" s="507">
        <f t="shared" si="31"/>
        <v>0</v>
      </c>
      <c r="AF82" s="507">
        <f t="shared" si="31"/>
        <v>0</v>
      </c>
      <c r="AG82" s="507">
        <f t="shared" si="31"/>
        <v>0</v>
      </c>
      <c r="AH82" s="507">
        <f t="shared" si="31"/>
        <v>0</v>
      </c>
      <c r="AI82" s="507">
        <v>0</v>
      </c>
      <c r="AJ82" s="507">
        <v>0</v>
      </c>
      <c r="AK82" s="507">
        <v>0</v>
      </c>
      <c r="AL82" s="507">
        <v>0</v>
      </c>
      <c r="AM82" s="507">
        <v>0</v>
      </c>
      <c r="AN82" s="507">
        <v>0</v>
      </c>
      <c r="AO82" s="507">
        <v>0</v>
      </c>
      <c r="AP82" s="507">
        <v>0</v>
      </c>
      <c r="AQ82" s="507">
        <v>0</v>
      </c>
      <c r="AR82" s="507">
        <v>0</v>
      </c>
      <c r="AS82" s="507">
        <v>0</v>
      </c>
      <c r="AT82" s="507">
        <v>0</v>
      </c>
      <c r="AU82" s="507">
        <v>0</v>
      </c>
      <c r="AV82" s="507">
        <v>0</v>
      </c>
      <c r="AW82" s="507">
        <v>0</v>
      </c>
      <c r="AX82" s="507">
        <v>0</v>
      </c>
      <c r="AY82" s="507">
        <v>0</v>
      </c>
      <c r="AZ82" s="507">
        <v>0</v>
      </c>
      <c r="BA82" s="507">
        <v>0</v>
      </c>
      <c r="BB82" s="507">
        <v>0</v>
      </c>
      <c r="BC82" s="87">
        <f t="shared" si="7"/>
        <v>0</v>
      </c>
      <c r="BD82" s="87">
        <f t="shared" si="7"/>
        <v>0</v>
      </c>
      <c r="BE82" s="87">
        <f t="shared" si="7"/>
        <v>0</v>
      </c>
      <c r="BF82" s="87">
        <f t="shared" si="7"/>
        <v>0</v>
      </c>
      <c r="BG82" s="87">
        <f t="shared" si="7"/>
        <v>0</v>
      </c>
      <c r="BH82" s="458" t="s">
        <v>1951</v>
      </c>
      <c r="BI82" s="502"/>
      <c r="BJ82" s="455"/>
    </row>
    <row r="83" spans="1:62" ht="47.25">
      <c r="A83" s="124" t="s">
        <v>185</v>
      </c>
      <c r="B83" s="99" t="s">
        <v>1063</v>
      </c>
      <c r="C83" s="159" t="s">
        <v>1557</v>
      </c>
      <c r="D83" s="159" t="s">
        <v>903</v>
      </c>
      <c r="E83" s="509">
        <f t="shared" si="24"/>
        <v>0</v>
      </c>
      <c r="F83" s="509">
        <f t="shared" si="24"/>
        <v>0</v>
      </c>
      <c r="G83" s="509">
        <f t="shared" si="24"/>
        <v>0</v>
      </c>
      <c r="H83" s="509">
        <f t="shared" si="24"/>
        <v>0</v>
      </c>
      <c r="I83" s="509">
        <f t="shared" si="24"/>
        <v>0</v>
      </c>
      <c r="J83" s="509">
        <v>0</v>
      </c>
      <c r="K83" s="509">
        <v>0</v>
      </c>
      <c r="L83" s="509">
        <v>0</v>
      </c>
      <c r="M83" s="509">
        <v>0</v>
      </c>
      <c r="N83" s="509">
        <v>0</v>
      </c>
      <c r="O83" s="509">
        <v>0</v>
      </c>
      <c r="P83" s="509">
        <v>0</v>
      </c>
      <c r="Q83" s="509">
        <v>0</v>
      </c>
      <c r="R83" s="509">
        <v>0</v>
      </c>
      <c r="S83" s="509">
        <v>0</v>
      </c>
      <c r="T83" s="509">
        <v>0</v>
      </c>
      <c r="U83" s="509">
        <v>0</v>
      </c>
      <c r="V83" s="509">
        <v>0</v>
      </c>
      <c r="W83" s="509">
        <v>0</v>
      </c>
      <c r="X83" s="509">
        <v>0</v>
      </c>
      <c r="Y83" s="509">
        <v>0</v>
      </c>
      <c r="Z83" s="509">
        <v>0</v>
      </c>
      <c r="AA83" s="509">
        <v>0</v>
      </c>
      <c r="AB83" s="509">
        <v>0</v>
      </c>
      <c r="AC83" s="509">
        <v>0</v>
      </c>
      <c r="AD83" s="507">
        <f t="shared" si="31"/>
        <v>0</v>
      </c>
      <c r="AE83" s="507">
        <f t="shared" si="31"/>
        <v>0</v>
      </c>
      <c r="AF83" s="507">
        <f t="shared" si="31"/>
        <v>0</v>
      </c>
      <c r="AG83" s="507">
        <f t="shared" si="31"/>
        <v>0</v>
      </c>
      <c r="AH83" s="507">
        <f t="shared" si="31"/>
        <v>0</v>
      </c>
      <c r="AI83" s="507">
        <v>0</v>
      </c>
      <c r="AJ83" s="507">
        <v>0</v>
      </c>
      <c r="AK83" s="507">
        <v>0</v>
      </c>
      <c r="AL83" s="507">
        <v>0</v>
      </c>
      <c r="AM83" s="507">
        <v>0</v>
      </c>
      <c r="AN83" s="507">
        <v>0</v>
      </c>
      <c r="AO83" s="507">
        <v>0</v>
      </c>
      <c r="AP83" s="507">
        <v>0</v>
      </c>
      <c r="AQ83" s="507">
        <v>0</v>
      </c>
      <c r="AR83" s="507">
        <v>0</v>
      </c>
      <c r="AS83" s="507">
        <v>0</v>
      </c>
      <c r="AT83" s="507">
        <v>0</v>
      </c>
      <c r="AU83" s="507">
        <v>0</v>
      </c>
      <c r="AV83" s="507">
        <v>0</v>
      </c>
      <c r="AW83" s="507">
        <v>0</v>
      </c>
      <c r="AX83" s="507">
        <v>0</v>
      </c>
      <c r="AY83" s="507">
        <v>0</v>
      </c>
      <c r="AZ83" s="507">
        <v>0</v>
      </c>
      <c r="BA83" s="507">
        <v>0</v>
      </c>
      <c r="BB83" s="507">
        <v>0</v>
      </c>
      <c r="BC83" s="87">
        <f t="shared" si="7"/>
        <v>0</v>
      </c>
      <c r="BD83" s="87">
        <f t="shared" si="7"/>
        <v>0</v>
      </c>
      <c r="BE83" s="87">
        <f t="shared" si="7"/>
        <v>0</v>
      </c>
      <c r="BF83" s="87">
        <f t="shared" si="7"/>
        <v>0</v>
      </c>
      <c r="BG83" s="87">
        <f t="shared" si="7"/>
        <v>0</v>
      </c>
      <c r="BH83" s="458" t="s">
        <v>1951</v>
      </c>
      <c r="BI83" s="502"/>
      <c r="BJ83" s="455"/>
    </row>
    <row r="84" spans="1:62" ht="47.25">
      <c r="A84" s="124" t="s">
        <v>185</v>
      </c>
      <c r="B84" s="99" t="s">
        <v>1064</v>
      </c>
      <c r="C84" s="159" t="s">
        <v>1558</v>
      </c>
      <c r="D84" s="159" t="s">
        <v>903</v>
      </c>
      <c r="E84" s="509">
        <f t="shared" si="24"/>
        <v>0</v>
      </c>
      <c r="F84" s="509">
        <f t="shared" si="24"/>
        <v>0</v>
      </c>
      <c r="G84" s="509">
        <f t="shared" si="24"/>
        <v>0</v>
      </c>
      <c r="H84" s="509">
        <f t="shared" si="24"/>
        <v>0</v>
      </c>
      <c r="I84" s="509">
        <f t="shared" si="24"/>
        <v>0</v>
      </c>
      <c r="J84" s="509">
        <v>0</v>
      </c>
      <c r="K84" s="509">
        <v>0</v>
      </c>
      <c r="L84" s="509">
        <v>0</v>
      </c>
      <c r="M84" s="509">
        <v>0</v>
      </c>
      <c r="N84" s="509">
        <v>0</v>
      </c>
      <c r="O84" s="509">
        <v>0</v>
      </c>
      <c r="P84" s="509">
        <v>0</v>
      </c>
      <c r="Q84" s="509">
        <v>0</v>
      </c>
      <c r="R84" s="509">
        <v>0</v>
      </c>
      <c r="S84" s="509">
        <v>0</v>
      </c>
      <c r="T84" s="509">
        <v>0</v>
      </c>
      <c r="U84" s="509">
        <v>0</v>
      </c>
      <c r="V84" s="509">
        <v>0</v>
      </c>
      <c r="W84" s="509">
        <v>0</v>
      </c>
      <c r="X84" s="509">
        <v>0</v>
      </c>
      <c r="Y84" s="509">
        <v>0</v>
      </c>
      <c r="Z84" s="509">
        <v>0</v>
      </c>
      <c r="AA84" s="509">
        <v>0</v>
      </c>
      <c r="AB84" s="509">
        <v>0</v>
      </c>
      <c r="AC84" s="509">
        <v>0</v>
      </c>
      <c r="AD84" s="507">
        <f t="shared" si="31"/>
        <v>0</v>
      </c>
      <c r="AE84" s="507">
        <f t="shared" si="31"/>
        <v>0</v>
      </c>
      <c r="AF84" s="507">
        <f t="shared" si="31"/>
        <v>0</v>
      </c>
      <c r="AG84" s="507">
        <f t="shared" si="31"/>
        <v>0</v>
      </c>
      <c r="AH84" s="507">
        <f t="shared" si="31"/>
        <v>0</v>
      </c>
      <c r="AI84" s="507">
        <v>0</v>
      </c>
      <c r="AJ84" s="507">
        <v>0</v>
      </c>
      <c r="AK84" s="507">
        <v>0</v>
      </c>
      <c r="AL84" s="507">
        <v>0</v>
      </c>
      <c r="AM84" s="507">
        <v>0</v>
      </c>
      <c r="AN84" s="507">
        <v>0</v>
      </c>
      <c r="AO84" s="507">
        <v>0</v>
      </c>
      <c r="AP84" s="507">
        <v>0</v>
      </c>
      <c r="AQ84" s="507">
        <v>0</v>
      </c>
      <c r="AR84" s="507">
        <v>0</v>
      </c>
      <c r="AS84" s="507">
        <v>0</v>
      </c>
      <c r="AT84" s="507">
        <v>0</v>
      </c>
      <c r="AU84" s="507">
        <v>0</v>
      </c>
      <c r="AV84" s="507">
        <v>0</v>
      </c>
      <c r="AW84" s="507">
        <v>0</v>
      </c>
      <c r="AX84" s="507">
        <v>0</v>
      </c>
      <c r="AY84" s="507">
        <v>0</v>
      </c>
      <c r="AZ84" s="507">
        <v>0</v>
      </c>
      <c r="BA84" s="507">
        <v>0</v>
      </c>
      <c r="BB84" s="507">
        <v>0</v>
      </c>
      <c r="BC84" s="87">
        <f t="shared" si="7"/>
        <v>0</v>
      </c>
      <c r="BD84" s="87">
        <f t="shared" si="7"/>
        <v>0</v>
      </c>
      <c r="BE84" s="87">
        <f t="shared" si="7"/>
        <v>0</v>
      </c>
      <c r="BF84" s="87">
        <f t="shared" si="7"/>
        <v>0</v>
      </c>
      <c r="BG84" s="87">
        <f t="shared" si="7"/>
        <v>0</v>
      </c>
      <c r="BH84" s="458" t="s">
        <v>1951</v>
      </c>
      <c r="BI84" s="502"/>
      <c r="BJ84" s="455"/>
    </row>
    <row r="85" spans="1:62" ht="47.25">
      <c r="A85" s="124" t="s">
        <v>185</v>
      </c>
      <c r="B85" s="99" t="s">
        <v>1065</v>
      </c>
      <c r="C85" s="159" t="s">
        <v>1559</v>
      </c>
      <c r="D85" s="159" t="s">
        <v>903</v>
      </c>
      <c r="E85" s="509">
        <f t="shared" ref="E85:I111" si="32">J85+O85+T85+Y85</f>
        <v>0</v>
      </c>
      <c r="F85" s="509">
        <f t="shared" si="32"/>
        <v>0</v>
      </c>
      <c r="G85" s="509">
        <f t="shared" si="32"/>
        <v>0</v>
      </c>
      <c r="H85" s="509">
        <f t="shared" si="32"/>
        <v>0</v>
      </c>
      <c r="I85" s="509">
        <f t="shared" si="32"/>
        <v>0</v>
      </c>
      <c r="J85" s="509">
        <v>0</v>
      </c>
      <c r="K85" s="509">
        <v>0</v>
      </c>
      <c r="L85" s="509">
        <v>0</v>
      </c>
      <c r="M85" s="509">
        <v>0</v>
      </c>
      <c r="N85" s="509">
        <v>0</v>
      </c>
      <c r="O85" s="509">
        <v>0</v>
      </c>
      <c r="P85" s="509">
        <v>0</v>
      </c>
      <c r="Q85" s="509">
        <v>0</v>
      </c>
      <c r="R85" s="509">
        <v>0</v>
      </c>
      <c r="S85" s="509">
        <v>0</v>
      </c>
      <c r="T85" s="509">
        <v>0</v>
      </c>
      <c r="U85" s="509">
        <v>0</v>
      </c>
      <c r="V85" s="509">
        <v>0</v>
      </c>
      <c r="W85" s="509">
        <v>0</v>
      </c>
      <c r="X85" s="509">
        <v>0</v>
      </c>
      <c r="Y85" s="509">
        <v>0</v>
      </c>
      <c r="Z85" s="509">
        <v>0</v>
      </c>
      <c r="AA85" s="509">
        <v>0</v>
      </c>
      <c r="AB85" s="509">
        <v>0</v>
      </c>
      <c r="AC85" s="509">
        <v>0</v>
      </c>
      <c r="AD85" s="507">
        <f t="shared" si="31"/>
        <v>0</v>
      </c>
      <c r="AE85" s="507">
        <f t="shared" si="31"/>
        <v>0</v>
      </c>
      <c r="AF85" s="507">
        <f t="shared" si="31"/>
        <v>0</v>
      </c>
      <c r="AG85" s="507">
        <f t="shared" si="31"/>
        <v>0</v>
      </c>
      <c r="AH85" s="507">
        <f t="shared" si="31"/>
        <v>0</v>
      </c>
      <c r="AI85" s="507">
        <v>0</v>
      </c>
      <c r="AJ85" s="507">
        <v>0</v>
      </c>
      <c r="AK85" s="507">
        <v>0</v>
      </c>
      <c r="AL85" s="507">
        <v>0</v>
      </c>
      <c r="AM85" s="507">
        <v>0</v>
      </c>
      <c r="AN85" s="507">
        <v>0</v>
      </c>
      <c r="AO85" s="507">
        <v>0</v>
      </c>
      <c r="AP85" s="507">
        <v>0</v>
      </c>
      <c r="AQ85" s="507">
        <v>0</v>
      </c>
      <c r="AR85" s="507">
        <v>0</v>
      </c>
      <c r="AS85" s="507">
        <v>0</v>
      </c>
      <c r="AT85" s="507">
        <v>0</v>
      </c>
      <c r="AU85" s="507">
        <v>0</v>
      </c>
      <c r="AV85" s="507">
        <v>0</v>
      </c>
      <c r="AW85" s="507">
        <v>0</v>
      </c>
      <c r="AX85" s="507">
        <v>0</v>
      </c>
      <c r="AY85" s="507">
        <v>0</v>
      </c>
      <c r="AZ85" s="507">
        <v>0</v>
      </c>
      <c r="BA85" s="507">
        <v>0</v>
      </c>
      <c r="BB85" s="507">
        <v>0</v>
      </c>
      <c r="BC85" s="87">
        <f t="shared" ref="BC85:BG131" si="33">AD85-E85</f>
        <v>0</v>
      </c>
      <c r="BD85" s="87">
        <f t="shared" si="33"/>
        <v>0</v>
      </c>
      <c r="BE85" s="87">
        <f t="shared" si="33"/>
        <v>0</v>
      </c>
      <c r="BF85" s="87">
        <f t="shared" si="33"/>
        <v>0</v>
      </c>
      <c r="BG85" s="87">
        <f t="shared" si="33"/>
        <v>0</v>
      </c>
      <c r="BH85" s="458" t="s">
        <v>1951</v>
      </c>
      <c r="BI85" s="502"/>
      <c r="BJ85" s="455"/>
    </row>
    <row r="86" spans="1:62" ht="47.25">
      <c r="A86" s="124" t="s">
        <v>185</v>
      </c>
      <c r="B86" s="99" t="s">
        <v>1067</v>
      </c>
      <c r="C86" s="159" t="s">
        <v>1561</v>
      </c>
      <c r="D86" s="159" t="s">
        <v>903</v>
      </c>
      <c r="E86" s="509">
        <f t="shared" si="32"/>
        <v>0</v>
      </c>
      <c r="F86" s="509">
        <f t="shared" si="32"/>
        <v>0</v>
      </c>
      <c r="G86" s="509">
        <f t="shared" si="32"/>
        <v>0</v>
      </c>
      <c r="H86" s="509">
        <f t="shared" si="32"/>
        <v>0</v>
      </c>
      <c r="I86" s="509">
        <f t="shared" si="32"/>
        <v>0</v>
      </c>
      <c r="J86" s="509">
        <v>0</v>
      </c>
      <c r="K86" s="509">
        <v>0</v>
      </c>
      <c r="L86" s="509">
        <v>0</v>
      </c>
      <c r="M86" s="509">
        <v>0</v>
      </c>
      <c r="N86" s="509">
        <v>0</v>
      </c>
      <c r="O86" s="509">
        <v>0</v>
      </c>
      <c r="P86" s="509">
        <v>0</v>
      </c>
      <c r="Q86" s="509">
        <v>0</v>
      </c>
      <c r="R86" s="509">
        <v>0</v>
      </c>
      <c r="S86" s="509">
        <v>0</v>
      </c>
      <c r="T86" s="509">
        <v>0</v>
      </c>
      <c r="U86" s="509">
        <v>0</v>
      </c>
      <c r="V86" s="509">
        <v>0</v>
      </c>
      <c r="W86" s="509">
        <v>0</v>
      </c>
      <c r="X86" s="509">
        <v>0</v>
      </c>
      <c r="Y86" s="509">
        <v>0</v>
      </c>
      <c r="Z86" s="509">
        <v>0</v>
      </c>
      <c r="AA86" s="509">
        <v>0</v>
      </c>
      <c r="AB86" s="509">
        <v>0</v>
      </c>
      <c r="AC86" s="509">
        <v>0</v>
      </c>
      <c r="AD86" s="507">
        <f t="shared" si="31"/>
        <v>0</v>
      </c>
      <c r="AE86" s="507">
        <f t="shared" si="31"/>
        <v>0</v>
      </c>
      <c r="AF86" s="507">
        <f t="shared" si="31"/>
        <v>0</v>
      </c>
      <c r="AG86" s="507">
        <f t="shared" si="31"/>
        <v>0</v>
      </c>
      <c r="AH86" s="507">
        <f t="shared" si="31"/>
        <v>0</v>
      </c>
      <c r="AI86" s="507">
        <v>0</v>
      </c>
      <c r="AJ86" s="507">
        <v>0</v>
      </c>
      <c r="AK86" s="507">
        <v>0</v>
      </c>
      <c r="AL86" s="507">
        <v>0</v>
      </c>
      <c r="AM86" s="507">
        <v>0</v>
      </c>
      <c r="AN86" s="507">
        <v>0</v>
      </c>
      <c r="AO86" s="507">
        <v>0</v>
      </c>
      <c r="AP86" s="507">
        <v>0</v>
      </c>
      <c r="AQ86" s="507">
        <v>0</v>
      </c>
      <c r="AR86" s="507">
        <v>0</v>
      </c>
      <c r="AS86" s="507">
        <v>0</v>
      </c>
      <c r="AT86" s="507">
        <v>0</v>
      </c>
      <c r="AU86" s="507">
        <v>0</v>
      </c>
      <c r="AV86" s="507">
        <v>0</v>
      </c>
      <c r="AW86" s="507">
        <v>0</v>
      </c>
      <c r="AX86" s="507">
        <v>0</v>
      </c>
      <c r="AY86" s="507">
        <v>0</v>
      </c>
      <c r="AZ86" s="507">
        <v>0</v>
      </c>
      <c r="BA86" s="507">
        <v>0</v>
      </c>
      <c r="BB86" s="507">
        <v>0</v>
      </c>
      <c r="BC86" s="87">
        <f t="shared" si="33"/>
        <v>0</v>
      </c>
      <c r="BD86" s="87">
        <f t="shared" si="33"/>
        <v>0</v>
      </c>
      <c r="BE86" s="87">
        <f t="shared" si="33"/>
        <v>0</v>
      </c>
      <c r="BF86" s="87">
        <f t="shared" si="33"/>
        <v>0</v>
      </c>
      <c r="BG86" s="87">
        <f t="shared" si="33"/>
        <v>0</v>
      </c>
      <c r="BH86" s="458" t="s">
        <v>1951</v>
      </c>
      <c r="BI86" s="502"/>
      <c r="BJ86" s="455"/>
    </row>
    <row r="87" spans="1:62" ht="47.25">
      <c r="A87" s="124" t="s">
        <v>185</v>
      </c>
      <c r="B87" s="99" t="s">
        <v>1068</v>
      </c>
      <c r="C87" s="159" t="s">
        <v>1562</v>
      </c>
      <c r="D87" s="159" t="s">
        <v>903</v>
      </c>
      <c r="E87" s="509">
        <f t="shared" si="32"/>
        <v>0</v>
      </c>
      <c r="F87" s="509">
        <f t="shared" si="32"/>
        <v>0</v>
      </c>
      <c r="G87" s="509">
        <f t="shared" si="32"/>
        <v>0</v>
      </c>
      <c r="H87" s="509">
        <f t="shared" si="32"/>
        <v>0</v>
      </c>
      <c r="I87" s="509">
        <f t="shared" si="32"/>
        <v>0</v>
      </c>
      <c r="J87" s="509">
        <v>0</v>
      </c>
      <c r="K87" s="509">
        <v>0</v>
      </c>
      <c r="L87" s="509">
        <v>0</v>
      </c>
      <c r="M87" s="509">
        <v>0</v>
      </c>
      <c r="N87" s="509">
        <v>0</v>
      </c>
      <c r="O87" s="509">
        <v>0</v>
      </c>
      <c r="P87" s="509">
        <v>0</v>
      </c>
      <c r="Q87" s="509">
        <v>0</v>
      </c>
      <c r="R87" s="509">
        <v>0</v>
      </c>
      <c r="S87" s="509">
        <v>0</v>
      </c>
      <c r="T87" s="509">
        <v>0</v>
      </c>
      <c r="U87" s="509">
        <v>0</v>
      </c>
      <c r="V87" s="509">
        <v>0</v>
      </c>
      <c r="W87" s="509">
        <v>0</v>
      </c>
      <c r="X87" s="509">
        <v>0</v>
      </c>
      <c r="Y87" s="509">
        <v>0</v>
      </c>
      <c r="Z87" s="509">
        <v>0</v>
      </c>
      <c r="AA87" s="509">
        <v>0</v>
      </c>
      <c r="AB87" s="509">
        <v>0</v>
      </c>
      <c r="AC87" s="509">
        <v>0</v>
      </c>
      <c r="AD87" s="507">
        <f t="shared" si="31"/>
        <v>0</v>
      </c>
      <c r="AE87" s="507">
        <f t="shared" si="31"/>
        <v>0</v>
      </c>
      <c r="AF87" s="507">
        <f t="shared" si="31"/>
        <v>0</v>
      </c>
      <c r="AG87" s="507">
        <f t="shared" si="31"/>
        <v>0</v>
      </c>
      <c r="AH87" s="507">
        <f t="shared" si="31"/>
        <v>0</v>
      </c>
      <c r="AI87" s="507">
        <v>0</v>
      </c>
      <c r="AJ87" s="507">
        <v>0</v>
      </c>
      <c r="AK87" s="507">
        <v>0</v>
      </c>
      <c r="AL87" s="507">
        <v>0</v>
      </c>
      <c r="AM87" s="507">
        <v>0</v>
      </c>
      <c r="AN87" s="507">
        <v>0</v>
      </c>
      <c r="AO87" s="507">
        <v>0</v>
      </c>
      <c r="AP87" s="507">
        <v>0</v>
      </c>
      <c r="AQ87" s="507">
        <v>0</v>
      </c>
      <c r="AR87" s="507">
        <v>0</v>
      </c>
      <c r="AS87" s="507">
        <v>0</v>
      </c>
      <c r="AT87" s="507">
        <v>0</v>
      </c>
      <c r="AU87" s="507">
        <v>0</v>
      </c>
      <c r="AV87" s="507">
        <v>0</v>
      </c>
      <c r="AW87" s="507">
        <v>0</v>
      </c>
      <c r="AX87" s="507">
        <v>0</v>
      </c>
      <c r="AY87" s="507">
        <v>0</v>
      </c>
      <c r="AZ87" s="507">
        <v>0</v>
      </c>
      <c r="BA87" s="507">
        <v>0</v>
      </c>
      <c r="BB87" s="507">
        <v>0</v>
      </c>
      <c r="BC87" s="87">
        <f t="shared" si="33"/>
        <v>0</v>
      </c>
      <c r="BD87" s="87">
        <f t="shared" si="33"/>
        <v>0</v>
      </c>
      <c r="BE87" s="87">
        <f t="shared" si="33"/>
        <v>0</v>
      </c>
      <c r="BF87" s="87">
        <f t="shared" si="33"/>
        <v>0</v>
      </c>
      <c r="BG87" s="87">
        <f t="shared" si="33"/>
        <v>0</v>
      </c>
      <c r="BH87" s="458" t="s">
        <v>1951</v>
      </c>
      <c r="BI87" s="502"/>
      <c r="BJ87" s="455"/>
    </row>
    <row r="88" spans="1:62" ht="47.25">
      <c r="A88" s="124" t="s">
        <v>185</v>
      </c>
      <c r="B88" s="99" t="s">
        <v>1069</v>
      </c>
      <c r="C88" s="159" t="s">
        <v>1563</v>
      </c>
      <c r="D88" s="159" t="s">
        <v>903</v>
      </c>
      <c r="E88" s="509">
        <f t="shared" si="32"/>
        <v>0</v>
      </c>
      <c r="F88" s="509">
        <f t="shared" si="32"/>
        <v>0</v>
      </c>
      <c r="G88" s="509">
        <f t="shared" si="32"/>
        <v>0</v>
      </c>
      <c r="H88" s="509">
        <f t="shared" si="32"/>
        <v>0</v>
      </c>
      <c r="I88" s="509">
        <f t="shared" si="32"/>
        <v>0</v>
      </c>
      <c r="J88" s="509">
        <v>0</v>
      </c>
      <c r="K88" s="509">
        <v>0</v>
      </c>
      <c r="L88" s="509">
        <v>0</v>
      </c>
      <c r="M88" s="509">
        <v>0</v>
      </c>
      <c r="N88" s="509">
        <v>0</v>
      </c>
      <c r="O88" s="509">
        <v>0</v>
      </c>
      <c r="P88" s="509">
        <v>0</v>
      </c>
      <c r="Q88" s="509">
        <v>0</v>
      </c>
      <c r="R88" s="509">
        <v>0</v>
      </c>
      <c r="S88" s="509">
        <v>0</v>
      </c>
      <c r="T88" s="509">
        <v>0</v>
      </c>
      <c r="U88" s="509">
        <v>0</v>
      </c>
      <c r="V88" s="509">
        <v>0</v>
      </c>
      <c r="W88" s="509">
        <v>0</v>
      </c>
      <c r="X88" s="509">
        <v>0</v>
      </c>
      <c r="Y88" s="509">
        <v>0</v>
      </c>
      <c r="Z88" s="509">
        <v>0</v>
      </c>
      <c r="AA88" s="509">
        <v>0</v>
      </c>
      <c r="AB88" s="509">
        <v>0</v>
      </c>
      <c r="AC88" s="509">
        <v>0</v>
      </c>
      <c r="AD88" s="507">
        <f t="shared" si="31"/>
        <v>0</v>
      </c>
      <c r="AE88" s="507">
        <f t="shared" si="31"/>
        <v>0</v>
      </c>
      <c r="AF88" s="507">
        <f t="shared" si="31"/>
        <v>0</v>
      </c>
      <c r="AG88" s="507">
        <f t="shared" si="31"/>
        <v>0</v>
      </c>
      <c r="AH88" s="507">
        <f t="shared" si="31"/>
        <v>0</v>
      </c>
      <c r="AI88" s="507">
        <v>0</v>
      </c>
      <c r="AJ88" s="507">
        <v>0</v>
      </c>
      <c r="AK88" s="507">
        <v>0</v>
      </c>
      <c r="AL88" s="507">
        <v>0</v>
      </c>
      <c r="AM88" s="507">
        <v>0</v>
      </c>
      <c r="AN88" s="507">
        <v>0</v>
      </c>
      <c r="AO88" s="507">
        <v>0</v>
      </c>
      <c r="AP88" s="507">
        <v>0</v>
      </c>
      <c r="AQ88" s="507">
        <v>0</v>
      </c>
      <c r="AR88" s="507">
        <v>0</v>
      </c>
      <c r="AS88" s="507">
        <v>0</v>
      </c>
      <c r="AT88" s="507">
        <v>0</v>
      </c>
      <c r="AU88" s="507">
        <v>0</v>
      </c>
      <c r="AV88" s="507">
        <v>0</v>
      </c>
      <c r="AW88" s="507">
        <v>0</v>
      </c>
      <c r="AX88" s="507">
        <v>0</v>
      </c>
      <c r="AY88" s="507">
        <v>0</v>
      </c>
      <c r="AZ88" s="507">
        <v>0</v>
      </c>
      <c r="BA88" s="507">
        <v>0</v>
      </c>
      <c r="BB88" s="507">
        <v>0</v>
      </c>
      <c r="BC88" s="87">
        <f t="shared" si="33"/>
        <v>0</v>
      </c>
      <c r="BD88" s="87">
        <f t="shared" si="33"/>
        <v>0</v>
      </c>
      <c r="BE88" s="87">
        <f t="shared" si="33"/>
        <v>0</v>
      </c>
      <c r="BF88" s="87">
        <f t="shared" si="33"/>
        <v>0</v>
      </c>
      <c r="BG88" s="87">
        <f t="shared" si="33"/>
        <v>0</v>
      </c>
      <c r="BH88" s="458" t="s">
        <v>1951</v>
      </c>
      <c r="BI88" s="502"/>
      <c r="BJ88" s="455"/>
    </row>
    <row r="89" spans="1:62" ht="47.25">
      <c r="A89" s="124" t="s">
        <v>185</v>
      </c>
      <c r="B89" s="99" t="s">
        <v>1070</v>
      </c>
      <c r="C89" s="159" t="s">
        <v>1564</v>
      </c>
      <c r="D89" s="159" t="s">
        <v>903</v>
      </c>
      <c r="E89" s="509">
        <f t="shared" si="32"/>
        <v>0</v>
      </c>
      <c r="F89" s="509">
        <f t="shared" si="32"/>
        <v>0</v>
      </c>
      <c r="G89" s="509">
        <f t="shared" si="32"/>
        <v>0</v>
      </c>
      <c r="H89" s="509">
        <f t="shared" si="32"/>
        <v>0</v>
      </c>
      <c r="I89" s="509">
        <f t="shared" si="32"/>
        <v>0</v>
      </c>
      <c r="J89" s="509">
        <v>0</v>
      </c>
      <c r="K89" s="509">
        <v>0</v>
      </c>
      <c r="L89" s="509">
        <v>0</v>
      </c>
      <c r="M89" s="509">
        <v>0</v>
      </c>
      <c r="N89" s="509">
        <v>0</v>
      </c>
      <c r="O89" s="509">
        <v>0</v>
      </c>
      <c r="P89" s="509">
        <v>0</v>
      </c>
      <c r="Q89" s="509">
        <v>0</v>
      </c>
      <c r="R89" s="509">
        <v>0</v>
      </c>
      <c r="S89" s="509">
        <v>0</v>
      </c>
      <c r="T89" s="509">
        <v>0</v>
      </c>
      <c r="U89" s="509">
        <v>0</v>
      </c>
      <c r="V89" s="509">
        <v>0</v>
      </c>
      <c r="W89" s="509">
        <v>0</v>
      </c>
      <c r="X89" s="509">
        <v>0</v>
      </c>
      <c r="Y89" s="509">
        <v>0</v>
      </c>
      <c r="Z89" s="509">
        <v>0</v>
      </c>
      <c r="AA89" s="509">
        <v>0</v>
      </c>
      <c r="AB89" s="509">
        <v>0</v>
      </c>
      <c r="AC89" s="509">
        <v>0</v>
      </c>
      <c r="AD89" s="507">
        <f t="shared" si="31"/>
        <v>0</v>
      </c>
      <c r="AE89" s="507">
        <f t="shared" si="31"/>
        <v>0</v>
      </c>
      <c r="AF89" s="507">
        <f t="shared" si="31"/>
        <v>0</v>
      </c>
      <c r="AG89" s="507">
        <f t="shared" si="31"/>
        <v>0</v>
      </c>
      <c r="AH89" s="507">
        <f t="shared" si="31"/>
        <v>0</v>
      </c>
      <c r="AI89" s="507">
        <v>0</v>
      </c>
      <c r="AJ89" s="507">
        <v>0</v>
      </c>
      <c r="AK89" s="507">
        <v>0</v>
      </c>
      <c r="AL89" s="507">
        <v>0</v>
      </c>
      <c r="AM89" s="507">
        <v>0</v>
      </c>
      <c r="AN89" s="507">
        <v>0</v>
      </c>
      <c r="AO89" s="507">
        <v>0</v>
      </c>
      <c r="AP89" s="507">
        <v>0</v>
      </c>
      <c r="AQ89" s="507">
        <v>0</v>
      </c>
      <c r="AR89" s="507">
        <v>0</v>
      </c>
      <c r="AS89" s="507">
        <v>0</v>
      </c>
      <c r="AT89" s="507">
        <v>0</v>
      </c>
      <c r="AU89" s="507">
        <v>0</v>
      </c>
      <c r="AV89" s="507">
        <v>0</v>
      </c>
      <c r="AW89" s="507">
        <v>0</v>
      </c>
      <c r="AX89" s="507">
        <v>0</v>
      </c>
      <c r="AY89" s="507">
        <v>0</v>
      </c>
      <c r="AZ89" s="507">
        <v>0</v>
      </c>
      <c r="BA89" s="507">
        <v>0</v>
      </c>
      <c r="BB89" s="507">
        <v>0</v>
      </c>
      <c r="BC89" s="87">
        <f t="shared" si="33"/>
        <v>0</v>
      </c>
      <c r="BD89" s="87">
        <f t="shared" si="33"/>
        <v>0</v>
      </c>
      <c r="BE89" s="87">
        <f t="shared" si="33"/>
        <v>0</v>
      </c>
      <c r="BF89" s="87">
        <f t="shared" si="33"/>
        <v>0</v>
      </c>
      <c r="BG89" s="87">
        <f t="shared" si="33"/>
        <v>0</v>
      </c>
      <c r="BH89" s="458" t="s">
        <v>1951</v>
      </c>
      <c r="BI89" s="502"/>
      <c r="BJ89" s="455"/>
    </row>
    <row r="90" spans="1:62" ht="47.25">
      <c r="A90" s="124" t="s">
        <v>185</v>
      </c>
      <c r="B90" s="99" t="s">
        <v>1072</v>
      </c>
      <c r="C90" s="159" t="s">
        <v>1566</v>
      </c>
      <c r="D90" s="159" t="s">
        <v>903</v>
      </c>
      <c r="E90" s="509">
        <f t="shared" si="32"/>
        <v>0</v>
      </c>
      <c r="F90" s="509">
        <f t="shared" si="32"/>
        <v>0</v>
      </c>
      <c r="G90" s="509">
        <f t="shared" si="32"/>
        <v>0</v>
      </c>
      <c r="H90" s="509">
        <f t="shared" si="32"/>
        <v>0</v>
      </c>
      <c r="I90" s="509">
        <f t="shared" si="32"/>
        <v>0</v>
      </c>
      <c r="J90" s="509">
        <v>0</v>
      </c>
      <c r="K90" s="509">
        <v>0</v>
      </c>
      <c r="L90" s="509">
        <v>0</v>
      </c>
      <c r="M90" s="509">
        <v>0</v>
      </c>
      <c r="N90" s="509">
        <v>0</v>
      </c>
      <c r="O90" s="509">
        <v>0</v>
      </c>
      <c r="P90" s="509">
        <v>0</v>
      </c>
      <c r="Q90" s="509">
        <v>0</v>
      </c>
      <c r="R90" s="509">
        <v>0</v>
      </c>
      <c r="S90" s="509">
        <v>0</v>
      </c>
      <c r="T90" s="509">
        <v>0</v>
      </c>
      <c r="U90" s="509">
        <v>0</v>
      </c>
      <c r="V90" s="509">
        <v>0</v>
      </c>
      <c r="W90" s="509">
        <v>0</v>
      </c>
      <c r="X90" s="509">
        <v>0</v>
      </c>
      <c r="Y90" s="509">
        <v>0</v>
      </c>
      <c r="Z90" s="509">
        <v>0</v>
      </c>
      <c r="AA90" s="509">
        <v>0</v>
      </c>
      <c r="AB90" s="509">
        <v>0</v>
      </c>
      <c r="AC90" s="509">
        <v>0</v>
      </c>
      <c r="AD90" s="507">
        <f t="shared" si="31"/>
        <v>0</v>
      </c>
      <c r="AE90" s="507">
        <f t="shared" si="31"/>
        <v>0</v>
      </c>
      <c r="AF90" s="507">
        <f t="shared" si="31"/>
        <v>0</v>
      </c>
      <c r="AG90" s="507">
        <f t="shared" si="31"/>
        <v>0</v>
      </c>
      <c r="AH90" s="507">
        <f t="shared" si="31"/>
        <v>0</v>
      </c>
      <c r="AI90" s="507">
        <v>0</v>
      </c>
      <c r="AJ90" s="507">
        <v>0</v>
      </c>
      <c r="AK90" s="507">
        <v>0</v>
      </c>
      <c r="AL90" s="507">
        <v>0</v>
      </c>
      <c r="AM90" s="507">
        <v>0</v>
      </c>
      <c r="AN90" s="507">
        <v>0</v>
      </c>
      <c r="AO90" s="507">
        <v>0</v>
      </c>
      <c r="AP90" s="507">
        <v>0</v>
      </c>
      <c r="AQ90" s="507">
        <v>0</v>
      </c>
      <c r="AR90" s="507">
        <v>0</v>
      </c>
      <c r="AS90" s="507">
        <v>0</v>
      </c>
      <c r="AT90" s="507">
        <v>0</v>
      </c>
      <c r="AU90" s="507">
        <v>0</v>
      </c>
      <c r="AV90" s="507">
        <v>0</v>
      </c>
      <c r="AW90" s="507">
        <v>0</v>
      </c>
      <c r="AX90" s="507">
        <v>0</v>
      </c>
      <c r="AY90" s="507">
        <v>0</v>
      </c>
      <c r="AZ90" s="507">
        <v>0</v>
      </c>
      <c r="BA90" s="507">
        <v>0</v>
      </c>
      <c r="BB90" s="507">
        <v>0</v>
      </c>
      <c r="BC90" s="87">
        <f t="shared" si="33"/>
        <v>0</v>
      </c>
      <c r="BD90" s="87">
        <f t="shared" si="33"/>
        <v>0</v>
      </c>
      <c r="BE90" s="87">
        <f t="shared" si="33"/>
        <v>0</v>
      </c>
      <c r="BF90" s="87">
        <f t="shared" si="33"/>
        <v>0</v>
      </c>
      <c r="BG90" s="87">
        <f t="shared" si="33"/>
        <v>0</v>
      </c>
      <c r="BH90" s="458" t="s">
        <v>1951</v>
      </c>
      <c r="BI90" s="502"/>
      <c r="BJ90" s="455"/>
    </row>
    <row r="91" spans="1:62" ht="47.25">
      <c r="A91" s="124" t="s">
        <v>185</v>
      </c>
      <c r="B91" s="99" t="s">
        <v>1073</v>
      </c>
      <c r="C91" s="159" t="s">
        <v>1567</v>
      </c>
      <c r="D91" s="159" t="s">
        <v>903</v>
      </c>
      <c r="E91" s="509">
        <f t="shared" si="32"/>
        <v>0</v>
      </c>
      <c r="F91" s="509">
        <f t="shared" si="32"/>
        <v>0</v>
      </c>
      <c r="G91" s="509">
        <f t="shared" si="32"/>
        <v>0</v>
      </c>
      <c r="H91" s="509">
        <f t="shared" si="32"/>
        <v>0</v>
      </c>
      <c r="I91" s="509">
        <f t="shared" si="32"/>
        <v>0</v>
      </c>
      <c r="J91" s="509">
        <v>0</v>
      </c>
      <c r="K91" s="509">
        <v>0</v>
      </c>
      <c r="L91" s="509">
        <v>0</v>
      </c>
      <c r="M91" s="509">
        <v>0</v>
      </c>
      <c r="N91" s="509">
        <v>0</v>
      </c>
      <c r="O91" s="509">
        <v>0</v>
      </c>
      <c r="P91" s="509">
        <v>0</v>
      </c>
      <c r="Q91" s="509">
        <v>0</v>
      </c>
      <c r="R91" s="509">
        <v>0</v>
      </c>
      <c r="S91" s="509">
        <v>0</v>
      </c>
      <c r="T91" s="509">
        <v>0</v>
      </c>
      <c r="U91" s="509">
        <v>0</v>
      </c>
      <c r="V91" s="509">
        <v>0</v>
      </c>
      <c r="W91" s="509">
        <v>0</v>
      </c>
      <c r="X91" s="509">
        <v>0</v>
      </c>
      <c r="Y91" s="509">
        <v>0</v>
      </c>
      <c r="Z91" s="509">
        <v>0</v>
      </c>
      <c r="AA91" s="509">
        <v>0</v>
      </c>
      <c r="AB91" s="509">
        <v>0</v>
      </c>
      <c r="AC91" s="509">
        <v>0</v>
      </c>
      <c r="AD91" s="507">
        <f t="shared" si="31"/>
        <v>0</v>
      </c>
      <c r="AE91" s="507">
        <f t="shared" si="31"/>
        <v>0</v>
      </c>
      <c r="AF91" s="507">
        <f t="shared" si="31"/>
        <v>0</v>
      </c>
      <c r="AG91" s="507">
        <f t="shared" si="31"/>
        <v>0</v>
      </c>
      <c r="AH91" s="507">
        <f t="shared" si="31"/>
        <v>0</v>
      </c>
      <c r="AI91" s="507">
        <v>0</v>
      </c>
      <c r="AJ91" s="507">
        <v>0</v>
      </c>
      <c r="AK91" s="507">
        <v>0</v>
      </c>
      <c r="AL91" s="507">
        <v>0</v>
      </c>
      <c r="AM91" s="507">
        <v>0</v>
      </c>
      <c r="AN91" s="507">
        <v>0</v>
      </c>
      <c r="AO91" s="507">
        <v>0</v>
      </c>
      <c r="AP91" s="507">
        <v>0</v>
      </c>
      <c r="AQ91" s="507">
        <v>0</v>
      </c>
      <c r="AR91" s="507">
        <v>0</v>
      </c>
      <c r="AS91" s="507">
        <v>0</v>
      </c>
      <c r="AT91" s="507">
        <v>0</v>
      </c>
      <c r="AU91" s="507">
        <v>0</v>
      </c>
      <c r="AV91" s="507">
        <v>0</v>
      </c>
      <c r="AW91" s="507">
        <v>0</v>
      </c>
      <c r="AX91" s="507">
        <v>0</v>
      </c>
      <c r="AY91" s="507">
        <v>0</v>
      </c>
      <c r="AZ91" s="507">
        <v>0</v>
      </c>
      <c r="BA91" s="507">
        <v>0</v>
      </c>
      <c r="BB91" s="507">
        <v>0</v>
      </c>
      <c r="BC91" s="87">
        <f t="shared" si="33"/>
        <v>0</v>
      </c>
      <c r="BD91" s="87">
        <f t="shared" si="33"/>
        <v>0</v>
      </c>
      <c r="BE91" s="87">
        <f t="shared" si="33"/>
        <v>0</v>
      </c>
      <c r="BF91" s="87">
        <f t="shared" si="33"/>
        <v>0</v>
      </c>
      <c r="BG91" s="87">
        <f t="shared" si="33"/>
        <v>0</v>
      </c>
      <c r="BH91" s="458" t="s">
        <v>1951</v>
      </c>
      <c r="BI91" s="502"/>
      <c r="BJ91" s="455"/>
    </row>
    <row r="92" spans="1:62" ht="47.25">
      <c r="A92" s="124" t="s">
        <v>185</v>
      </c>
      <c r="B92" s="99" t="s">
        <v>1074</v>
      </c>
      <c r="C92" s="159" t="s">
        <v>1568</v>
      </c>
      <c r="D92" s="159" t="s">
        <v>903</v>
      </c>
      <c r="E92" s="509">
        <f t="shared" si="32"/>
        <v>0</v>
      </c>
      <c r="F92" s="509">
        <f t="shared" si="32"/>
        <v>0</v>
      </c>
      <c r="G92" s="509">
        <f t="shared" si="32"/>
        <v>0</v>
      </c>
      <c r="H92" s="509">
        <f t="shared" si="32"/>
        <v>0</v>
      </c>
      <c r="I92" s="509">
        <f t="shared" si="32"/>
        <v>0</v>
      </c>
      <c r="J92" s="509">
        <v>0</v>
      </c>
      <c r="K92" s="509">
        <v>0</v>
      </c>
      <c r="L92" s="509">
        <v>0</v>
      </c>
      <c r="M92" s="509">
        <v>0</v>
      </c>
      <c r="N92" s="509">
        <v>0</v>
      </c>
      <c r="O92" s="509">
        <v>0</v>
      </c>
      <c r="P92" s="509">
        <v>0</v>
      </c>
      <c r="Q92" s="509">
        <v>0</v>
      </c>
      <c r="R92" s="509">
        <v>0</v>
      </c>
      <c r="S92" s="509">
        <v>0</v>
      </c>
      <c r="T92" s="509">
        <v>0</v>
      </c>
      <c r="U92" s="509">
        <v>0</v>
      </c>
      <c r="V92" s="509">
        <v>0</v>
      </c>
      <c r="W92" s="509">
        <v>0</v>
      </c>
      <c r="X92" s="509">
        <v>0</v>
      </c>
      <c r="Y92" s="509">
        <v>0</v>
      </c>
      <c r="Z92" s="509">
        <v>0</v>
      </c>
      <c r="AA92" s="509">
        <v>0</v>
      </c>
      <c r="AB92" s="509">
        <v>0</v>
      </c>
      <c r="AC92" s="509">
        <v>0</v>
      </c>
      <c r="AD92" s="507">
        <f t="shared" si="31"/>
        <v>0</v>
      </c>
      <c r="AE92" s="507">
        <f t="shared" si="31"/>
        <v>0</v>
      </c>
      <c r="AF92" s="507">
        <f t="shared" si="31"/>
        <v>0</v>
      </c>
      <c r="AG92" s="507">
        <f t="shared" si="31"/>
        <v>0</v>
      </c>
      <c r="AH92" s="507">
        <f t="shared" si="31"/>
        <v>0</v>
      </c>
      <c r="AI92" s="507">
        <v>0</v>
      </c>
      <c r="AJ92" s="507">
        <v>0</v>
      </c>
      <c r="AK92" s="507">
        <v>0</v>
      </c>
      <c r="AL92" s="507">
        <v>0</v>
      </c>
      <c r="AM92" s="507">
        <v>0</v>
      </c>
      <c r="AN92" s="507">
        <v>0</v>
      </c>
      <c r="AO92" s="507">
        <v>0</v>
      </c>
      <c r="AP92" s="507">
        <v>0</v>
      </c>
      <c r="AQ92" s="507">
        <v>0</v>
      </c>
      <c r="AR92" s="507">
        <v>0</v>
      </c>
      <c r="AS92" s="507">
        <v>0</v>
      </c>
      <c r="AT92" s="507">
        <v>0</v>
      </c>
      <c r="AU92" s="507">
        <v>0</v>
      </c>
      <c r="AV92" s="507">
        <v>0</v>
      </c>
      <c r="AW92" s="507">
        <v>0</v>
      </c>
      <c r="AX92" s="507">
        <v>0</v>
      </c>
      <c r="AY92" s="507">
        <v>0</v>
      </c>
      <c r="AZ92" s="507">
        <v>0</v>
      </c>
      <c r="BA92" s="507">
        <v>0</v>
      </c>
      <c r="BB92" s="507">
        <v>0</v>
      </c>
      <c r="BC92" s="87">
        <f t="shared" si="33"/>
        <v>0</v>
      </c>
      <c r="BD92" s="87">
        <f t="shared" si="33"/>
        <v>0</v>
      </c>
      <c r="BE92" s="87">
        <f t="shared" si="33"/>
        <v>0</v>
      </c>
      <c r="BF92" s="87">
        <f t="shared" si="33"/>
        <v>0</v>
      </c>
      <c r="BG92" s="87">
        <f t="shared" si="33"/>
        <v>0</v>
      </c>
      <c r="BH92" s="458" t="s">
        <v>1951</v>
      </c>
      <c r="BI92" s="502"/>
      <c r="BJ92" s="455"/>
    </row>
    <row r="93" spans="1:62" ht="47.25">
      <c r="A93" s="124" t="s">
        <v>185</v>
      </c>
      <c r="B93" s="99" t="s">
        <v>1075</v>
      </c>
      <c r="C93" s="159" t="s">
        <v>1569</v>
      </c>
      <c r="D93" s="159" t="s">
        <v>903</v>
      </c>
      <c r="E93" s="509">
        <f t="shared" si="32"/>
        <v>0</v>
      </c>
      <c r="F93" s="509">
        <f t="shared" si="32"/>
        <v>0</v>
      </c>
      <c r="G93" s="509">
        <f t="shared" si="32"/>
        <v>0</v>
      </c>
      <c r="H93" s="509">
        <f t="shared" si="32"/>
        <v>0</v>
      </c>
      <c r="I93" s="509">
        <f t="shared" si="32"/>
        <v>0</v>
      </c>
      <c r="J93" s="509">
        <v>0</v>
      </c>
      <c r="K93" s="509">
        <v>0</v>
      </c>
      <c r="L93" s="509">
        <v>0</v>
      </c>
      <c r="M93" s="509">
        <v>0</v>
      </c>
      <c r="N93" s="509">
        <v>0</v>
      </c>
      <c r="O93" s="509">
        <v>0</v>
      </c>
      <c r="P93" s="509">
        <v>0</v>
      </c>
      <c r="Q93" s="509">
        <v>0</v>
      </c>
      <c r="R93" s="509">
        <v>0</v>
      </c>
      <c r="S93" s="509">
        <v>0</v>
      </c>
      <c r="T93" s="509">
        <v>0</v>
      </c>
      <c r="U93" s="509">
        <v>0</v>
      </c>
      <c r="V93" s="509">
        <v>0</v>
      </c>
      <c r="W93" s="509">
        <v>0</v>
      </c>
      <c r="X93" s="509">
        <v>0</v>
      </c>
      <c r="Y93" s="509">
        <v>0</v>
      </c>
      <c r="Z93" s="509">
        <v>0</v>
      </c>
      <c r="AA93" s="509">
        <v>0</v>
      </c>
      <c r="AB93" s="509">
        <v>0</v>
      </c>
      <c r="AC93" s="509">
        <v>0</v>
      </c>
      <c r="AD93" s="507">
        <f t="shared" si="31"/>
        <v>0</v>
      </c>
      <c r="AE93" s="507">
        <f t="shared" si="31"/>
        <v>0</v>
      </c>
      <c r="AF93" s="507">
        <f t="shared" si="31"/>
        <v>0</v>
      </c>
      <c r="AG93" s="507">
        <f t="shared" si="31"/>
        <v>0</v>
      </c>
      <c r="AH93" s="507">
        <f t="shared" si="31"/>
        <v>0</v>
      </c>
      <c r="AI93" s="507">
        <v>0</v>
      </c>
      <c r="AJ93" s="507">
        <v>0</v>
      </c>
      <c r="AK93" s="507">
        <v>0</v>
      </c>
      <c r="AL93" s="507">
        <v>0</v>
      </c>
      <c r="AM93" s="507">
        <v>0</v>
      </c>
      <c r="AN93" s="507">
        <v>0</v>
      </c>
      <c r="AO93" s="507">
        <v>0</v>
      </c>
      <c r="AP93" s="507">
        <v>0</v>
      </c>
      <c r="AQ93" s="507">
        <v>0</v>
      </c>
      <c r="AR93" s="507">
        <v>0</v>
      </c>
      <c r="AS93" s="507">
        <v>0</v>
      </c>
      <c r="AT93" s="507">
        <v>0</v>
      </c>
      <c r="AU93" s="507">
        <v>0</v>
      </c>
      <c r="AV93" s="507">
        <v>0</v>
      </c>
      <c r="AW93" s="507">
        <v>0</v>
      </c>
      <c r="AX93" s="507">
        <v>0</v>
      </c>
      <c r="AY93" s="507">
        <v>0</v>
      </c>
      <c r="AZ93" s="507">
        <v>0</v>
      </c>
      <c r="BA93" s="507">
        <v>0</v>
      </c>
      <c r="BB93" s="507">
        <v>0</v>
      </c>
      <c r="BC93" s="87">
        <f t="shared" si="33"/>
        <v>0</v>
      </c>
      <c r="BD93" s="87">
        <f t="shared" si="33"/>
        <v>0</v>
      </c>
      <c r="BE93" s="87">
        <f t="shared" si="33"/>
        <v>0</v>
      </c>
      <c r="BF93" s="87">
        <f t="shared" si="33"/>
        <v>0</v>
      </c>
      <c r="BG93" s="87">
        <f t="shared" si="33"/>
        <v>0</v>
      </c>
      <c r="BH93" s="458" t="s">
        <v>1951</v>
      </c>
      <c r="BI93" s="502"/>
      <c r="BJ93" s="455"/>
    </row>
    <row r="94" spans="1:62" ht="47.25">
      <c r="A94" s="124" t="s">
        <v>185</v>
      </c>
      <c r="B94" s="99" t="s">
        <v>1076</v>
      </c>
      <c r="C94" s="159" t="s">
        <v>1570</v>
      </c>
      <c r="D94" s="159" t="s">
        <v>903</v>
      </c>
      <c r="E94" s="509">
        <f t="shared" si="32"/>
        <v>0</v>
      </c>
      <c r="F94" s="509">
        <f t="shared" si="32"/>
        <v>0</v>
      </c>
      <c r="G94" s="509">
        <f t="shared" si="32"/>
        <v>0</v>
      </c>
      <c r="H94" s="509">
        <f t="shared" si="32"/>
        <v>0</v>
      </c>
      <c r="I94" s="509">
        <f t="shared" si="32"/>
        <v>0</v>
      </c>
      <c r="J94" s="509">
        <v>0</v>
      </c>
      <c r="K94" s="509">
        <v>0</v>
      </c>
      <c r="L94" s="509">
        <v>0</v>
      </c>
      <c r="M94" s="509">
        <v>0</v>
      </c>
      <c r="N94" s="509">
        <v>0</v>
      </c>
      <c r="O94" s="509">
        <v>0</v>
      </c>
      <c r="P94" s="509">
        <v>0</v>
      </c>
      <c r="Q94" s="509">
        <v>0</v>
      </c>
      <c r="R94" s="509">
        <v>0</v>
      </c>
      <c r="S94" s="509">
        <v>0</v>
      </c>
      <c r="T94" s="509">
        <v>0</v>
      </c>
      <c r="U94" s="509">
        <v>0</v>
      </c>
      <c r="V94" s="509">
        <v>0</v>
      </c>
      <c r="W94" s="509">
        <v>0</v>
      </c>
      <c r="X94" s="509">
        <v>0</v>
      </c>
      <c r="Y94" s="509">
        <v>0</v>
      </c>
      <c r="Z94" s="509">
        <v>0</v>
      </c>
      <c r="AA94" s="509">
        <v>0</v>
      </c>
      <c r="AB94" s="509">
        <v>0</v>
      </c>
      <c r="AC94" s="509">
        <v>0</v>
      </c>
      <c r="AD94" s="507">
        <f t="shared" si="31"/>
        <v>0</v>
      </c>
      <c r="AE94" s="507">
        <f t="shared" si="31"/>
        <v>0</v>
      </c>
      <c r="AF94" s="507">
        <f t="shared" si="31"/>
        <v>0</v>
      </c>
      <c r="AG94" s="507">
        <f t="shared" si="31"/>
        <v>0</v>
      </c>
      <c r="AH94" s="507">
        <f t="shared" si="31"/>
        <v>0</v>
      </c>
      <c r="AI94" s="507">
        <v>0</v>
      </c>
      <c r="AJ94" s="507">
        <v>0</v>
      </c>
      <c r="AK94" s="507">
        <v>0</v>
      </c>
      <c r="AL94" s="507">
        <v>0</v>
      </c>
      <c r="AM94" s="507">
        <v>0</v>
      </c>
      <c r="AN94" s="507">
        <v>0</v>
      </c>
      <c r="AO94" s="507">
        <v>0</v>
      </c>
      <c r="AP94" s="507">
        <v>0</v>
      </c>
      <c r="AQ94" s="507">
        <v>0</v>
      </c>
      <c r="AR94" s="507">
        <v>0</v>
      </c>
      <c r="AS94" s="507">
        <v>0</v>
      </c>
      <c r="AT94" s="507">
        <v>0</v>
      </c>
      <c r="AU94" s="507">
        <v>0</v>
      </c>
      <c r="AV94" s="507">
        <v>0</v>
      </c>
      <c r="AW94" s="507">
        <v>0</v>
      </c>
      <c r="AX94" s="507">
        <v>0</v>
      </c>
      <c r="AY94" s="507">
        <v>0</v>
      </c>
      <c r="AZ94" s="507">
        <v>0</v>
      </c>
      <c r="BA94" s="507">
        <v>0</v>
      </c>
      <c r="BB94" s="507">
        <v>0</v>
      </c>
      <c r="BC94" s="87">
        <f t="shared" si="33"/>
        <v>0</v>
      </c>
      <c r="BD94" s="87">
        <f t="shared" si="33"/>
        <v>0</v>
      </c>
      <c r="BE94" s="87">
        <f t="shared" si="33"/>
        <v>0</v>
      </c>
      <c r="BF94" s="87">
        <f t="shared" si="33"/>
        <v>0</v>
      </c>
      <c r="BG94" s="87">
        <f t="shared" si="33"/>
        <v>0</v>
      </c>
      <c r="BH94" s="458" t="s">
        <v>1951</v>
      </c>
      <c r="BI94" s="502"/>
      <c r="BJ94" s="455"/>
    </row>
    <row r="95" spans="1:62" ht="47.25">
      <c r="A95" s="124" t="s">
        <v>185</v>
      </c>
      <c r="B95" s="99" t="s">
        <v>1077</v>
      </c>
      <c r="C95" s="159" t="s">
        <v>1571</v>
      </c>
      <c r="D95" s="159" t="s">
        <v>903</v>
      </c>
      <c r="E95" s="509">
        <f t="shared" si="32"/>
        <v>0</v>
      </c>
      <c r="F95" s="509">
        <f t="shared" si="32"/>
        <v>0</v>
      </c>
      <c r="G95" s="509">
        <f t="shared" si="32"/>
        <v>0</v>
      </c>
      <c r="H95" s="509">
        <f t="shared" si="32"/>
        <v>0</v>
      </c>
      <c r="I95" s="509">
        <f t="shared" si="32"/>
        <v>0</v>
      </c>
      <c r="J95" s="509">
        <v>0</v>
      </c>
      <c r="K95" s="509">
        <v>0</v>
      </c>
      <c r="L95" s="509">
        <v>0</v>
      </c>
      <c r="M95" s="509">
        <v>0</v>
      </c>
      <c r="N95" s="509">
        <v>0</v>
      </c>
      <c r="O95" s="509">
        <v>0</v>
      </c>
      <c r="P95" s="509">
        <v>0</v>
      </c>
      <c r="Q95" s="509">
        <v>0</v>
      </c>
      <c r="R95" s="509">
        <v>0</v>
      </c>
      <c r="S95" s="509">
        <v>0</v>
      </c>
      <c r="T95" s="509">
        <v>0</v>
      </c>
      <c r="U95" s="509">
        <v>0</v>
      </c>
      <c r="V95" s="509">
        <v>0</v>
      </c>
      <c r="W95" s="509">
        <v>0</v>
      </c>
      <c r="X95" s="509">
        <v>0</v>
      </c>
      <c r="Y95" s="509">
        <v>0</v>
      </c>
      <c r="Z95" s="509">
        <v>0</v>
      </c>
      <c r="AA95" s="509">
        <v>0</v>
      </c>
      <c r="AB95" s="509">
        <v>0</v>
      </c>
      <c r="AC95" s="509">
        <v>0</v>
      </c>
      <c r="AD95" s="507">
        <f t="shared" si="31"/>
        <v>0</v>
      </c>
      <c r="AE95" s="507">
        <f t="shared" si="31"/>
        <v>0</v>
      </c>
      <c r="AF95" s="507">
        <f t="shared" si="31"/>
        <v>0</v>
      </c>
      <c r="AG95" s="507">
        <f t="shared" si="31"/>
        <v>0</v>
      </c>
      <c r="AH95" s="507">
        <f t="shared" si="31"/>
        <v>0</v>
      </c>
      <c r="AI95" s="507">
        <v>0</v>
      </c>
      <c r="AJ95" s="507">
        <v>0</v>
      </c>
      <c r="AK95" s="507">
        <v>0</v>
      </c>
      <c r="AL95" s="507">
        <v>0</v>
      </c>
      <c r="AM95" s="507">
        <v>0</v>
      </c>
      <c r="AN95" s="507">
        <v>0</v>
      </c>
      <c r="AO95" s="507">
        <v>0</v>
      </c>
      <c r="AP95" s="507">
        <v>0</v>
      </c>
      <c r="AQ95" s="507">
        <v>0</v>
      </c>
      <c r="AR95" s="507">
        <v>0</v>
      </c>
      <c r="AS95" s="507">
        <v>0</v>
      </c>
      <c r="AT95" s="507">
        <v>0</v>
      </c>
      <c r="AU95" s="507">
        <v>0</v>
      </c>
      <c r="AV95" s="507">
        <v>0</v>
      </c>
      <c r="AW95" s="507">
        <v>0</v>
      </c>
      <c r="AX95" s="507">
        <v>0</v>
      </c>
      <c r="AY95" s="507">
        <v>0</v>
      </c>
      <c r="AZ95" s="507">
        <v>0</v>
      </c>
      <c r="BA95" s="507">
        <v>0</v>
      </c>
      <c r="BB95" s="507">
        <v>0</v>
      </c>
      <c r="BC95" s="87">
        <f t="shared" si="33"/>
        <v>0</v>
      </c>
      <c r="BD95" s="87">
        <f t="shared" si="33"/>
        <v>0</v>
      </c>
      <c r="BE95" s="87">
        <f t="shared" si="33"/>
        <v>0</v>
      </c>
      <c r="BF95" s="87">
        <f t="shared" si="33"/>
        <v>0</v>
      </c>
      <c r="BG95" s="87">
        <f t="shared" si="33"/>
        <v>0</v>
      </c>
      <c r="BH95" s="458" t="s">
        <v>1951</v>
      </c>
      <c r="BI95" s="502"/>
      <c r="BJ95" s="455"/>
    </row>
    <row r="96" spans="1:62" ht="47.25">
      <c r="A96" s="124" t="s">
        <v>185</v>
      </c>
      <c r="B96" s="99" t="s">
        <v>1078</v>
      </c>
      <c r="C96" s="159" t="s">
        <v>1572</v>
      </c>
      <c r="D96" s="159" t="s">
        <v>903</v>
      </c>
      <c r="E96" s="509">
        <f t="shared" si="32"/>
        <v>0</v>
      </c>
      <c r="F96" s="509">
        <f t="shared" si="32"/>
        <v>0</v>
      </c>
      <c r="G96" s="509">
        <f t="shared" si="32"/>
        <v>0</v>
      </c>
      <c r="H96" s="509">
        <f t="shared" si="32"/>
        <v>0</v>
      </c>
      <c r="I96" s="509">
        <f t="shared" si="32"/>
        <v>0</v>
      </c>
      <c r="J96" s="509">
        <v>0</v>
      </c>
      <c r="K96" s="509">
        <v>0</v>
      </c>
      <c r="L96" s="509">
        <v>0</v>
      </c>
      <c r="M96" s="509">
        <v>0</v>
      </c>
      <c r="N96" s="509">
        <v>0</v>
      </c>
      <c r="O96" s="509">
        <v>0</v>
      </c>
      <c r="P96" s="509">
        <v>0</v>
      </c>
      <c r="Q96" s="509">
        <v>0</v>
      </c>
      <c r="R96" s="509">
        <v>0</v>
      </c>
      <c r="S96" s="509">
        <v>0</v>
      </c>
      <c r="T96" s="509">
        <v>0</v>
      </c>
      <c r="U96" s="509">
        <v>0</v>
      </c>
      <c r="V96" s="509">
        <v>0</v>
      </c>
      <c r="W96" s="509">
        <v>0</v>
      </c>
      <c r="X96" s="509">
        <v>0</v>
      </c>
      <c r="Y96" s="509">
        <v>0</v>
      </c>
      <c r="Z96" s="509">
        <v>0</v>
      </c>
      <c r="AA96" s="509">
        <v>0</v>
      </c>
      <c r="AB96" s="509">
        <v>0</v>
      </c>
      <c r="AC96" s="509">
        <v>0</v>
      </c>
      <c r="AD96" s="507">
        <f t="shared" si="31"/>
        <v>0</v>
      </c>
      <c r="AE96" s="507">
        <f t="shared" si="31"/>
        <v>0</v>
      </c>
      <c r="AF96" s="507">
        <f t="shared" si="31"/>
        <v>0</v>
      </c>
      <c r="AG96" s="507">
        <f t="shared" si="31"/>
        <v>0</v>
      </c>
      <c r="AH96" s="507">
        <f t="shared" si="31"/>
        <v>0</v>
      </c>
      <c r="AI96" s="507">
        <v>0</v>
      </c>
      <c r="AJ96" s="507">
        <v>0</v>
      </c>
      <c r="AK96" s="507">
        <v>0</v>
      </c>
      <c r="AL96" s="507">
        <v>0</v>
      </c>
      <c r="AM96" s="507">
        <v>0</v>
      </c>
      <c r="AN96" s="507">
        <v>0</v>
      </c>
      <c r="AO96" s="507">
        <v>0</v>
      </c>
      <c r="AP96" s="507">
        <v>0</v>
      </c>
      <c r="AQ96" s="507">
        <v>0</v>
      </c>
      <c r="AR96" s="507">
        <v>0</v>
      </c>
      <c r="AS96" s="507">
        <v>0</v>
      </c>
      <c r="AT96" s="507">
        <v>0</v>
      </c>
      <c r="AU96" s="507">
        <v>0</v>
      </c>
      <c r="AV96" s="507">
        <v>0</v>
      </c>
      <c r="AW96" s="507">
        <v>0</v>
      </c>
      <c r="AX96" s="507">
        <v>0</v>
      </c>
      <c r="AY96" s="507">
        <v>0</v>
      </c>
      <c r="AZ96" s="507">
        <v>0</v>
      </c>
      <c r="BA96" s="507">
        <v>0</v>
      </c>
      <c r="BB96" s="507">
        <v>0</v>
      </c>
      <c r="BC96" s="87">
        <f t="shared" si="33"/>
        <v>0</v>
      </c>
      <c r="BD96" s="87">
        <f t="shared" si="33"/>
        <v>0</v>
      </c>
      <c r="BE96" s="87">
        <f t="shared" si="33"/>
        <v>0</v>
      </c>
      <c r="BF96" s="87">
        <f t="shared" si="33"/>
        <v>0</v>
      </c>
      <c r="BG96" s="87">
        <f t="shared" si="33"/>
        <v>0</v>
      </c>
      <c r="BH96" s="458" t="s">
        <v>1951</v>
      </c>
      <c r="BI96" s="502"/>
      <c r="BJ96" s="455"/>
    </row>
    <row r="97" spans="1:62" ht="47.25">
      <c r="A97" s="124" t="s">
        <v>185</v>
      </c>
      <c r="B97" s="99" t="s">
        <v>1080</v>
      </c>
      <c r="C97" s="159" t="s">
        <v>1574</v>
      </c>
      <c r="D97" s="159" t="s">
        <v>903</v>
      </c>
      <c r="E97" s="509">
        <f t="shared" si="32"/>
        <v>0</v>
      </c>
      <c r="F97" s="509">
        <f t="shared" si="32"/>
        <v>0</v>
      </c>
      <c r="G97" s="509">
        <f t="shared" si="32"/>
        <v>0</v>
      </c>
      <c r="H97" s="509">
        <f t="shared" si="32"/>
        <v>0</v>
      </c>
      <c r="I97" s="509">
        <f t="shared" si="32"/>
        <v>0</v>
      </c>
      <c r="J97" s="509">
        <v>0</v>
      </c>
      <c r="K97" s="509">
        <v>0</v>
      </c>
      <c r="L97" s="509">
        <v>0</v>
      </c>
      <c r="M97" s="509">
        <v>0</v>
      </c>
      <c r="N97" s="509">
        <v>0</v>
      </c>
      <c r="O97" s="509">
        <v>0</v>
      </c>
      <c r="P97" s="509">
        <v>0</v>
      </c>
      <c r="Q97" s="509">
        <v>0</v>
      </c>
      <c r="R97" s="509">
        <v>0</v>
      </c>
      <c r="S97" s="509">
        <v>0</v>
      </c>
      <c r="T97" s="509">
        <v>0</v>
      </c>
      <c r="U97" s="509">
        <v>0</v>
      </c>
      <c r="V97" s="509">
        <v>0</v>
      </c>
      <c r="W97" s="509">
        <v>0</v>
      </c>
      <c r="X97" s="509">
        <v>0</v>
      </c>
      <c r="Y97" s="509">
        <v>0</v>
      </c>
      <c r="Z97" s="509">
        <v>0</v>
      </c>
      <c r="AA97" s="509">
        <v>0</v>
      </c>
      <c r="AB97" s="509">
        <v>0</v>
      </c>
      <c r="AC97" s="509">
        <v>0</v>
      </c>
      <c r="AD97" s="507">
        <f t="shared" si="31"/>
        <v>0</v>
      </c>
      <c r="AE97" s="507">
        <f t="shared" si="31"/>
        <v>0</v>
      </c>
      <c r="AF97" s="507">
        <f t="shared" si="31"/>
        <v>0</v>
      </c>
      <c r="AG97" s="507">
        <f t="shared" si="31"/>
        <v>0</v>
      </c>
      <c r="AH97" s="507">
        <f t="shared" si="31"/>
        <v>0</v>
      </c>
      <c r="AI97" s="507">
        <v>0</v>
      </c>
      <c r="AJ97" s="507">
        <v>0</v>
      </c>
      <c r="AK97" s="507">
        <v>0</v>
      </c>
      <c r="AL97" s="507">
        <v>0</v>
      </c>
      <c r="AM97" s="507">
        <v>0</v>
      </c>
      <c r="AN97" s="507">
        <v>0</v>
      </c>
      <c r="AO97" s="507">
        <v>0</v>
      </c>
      <c r="AP97" s="507">
        <v>0</v>
      </c>
      <c r="AQ97" s="507">
        <v>0</v>
      </c>
      <c r="AR97" s="507">
        <v>0</v>
      </c>
      <c r="AS97" s="507">
        <v>0</v>
      </c>
      <c r="AT97" s="507">
        <v>0</v>
      </c>
      <c r="AU97" s="507">
        <v>0</v>
      </c>
      <c r="AV97" s="507">
        <v>0</v>
      </c>
      <c r="AW97" s="507">
        <v>0</v>
      </c>
      <c r="AX97" s="507">
        <v>0</v>
      </c>
      <c r="AY97" s="507">
        <v>0</v>
      </c>
      <c r="AZ97" s="507">
        <v>0</v>
      </c>
      <c r="BA97" s="507">
        <v>0</v>
      </c>
      <c r="BB97" s="507">
        <v>0</v>
      </c>
      <c r="BC97" s="87">
        <f t="shared" si="33"/>
        <v>0</v>
      </c>
      <c r="BD97" s="87">
        <f t="shared" si="33"/>
        <v>0</v>
      </c>
      <c r="BE97" s="87">
        <f t="shared" si="33"/>
        <v>0</v>
      </c>
      <c r="BF97" s="87">
        <f t="shared" si="33"/>
        <v>0</v>
      </c>
      <c r="BG97" s="87">
        <f t="shared" si="33"/>
        <v>0</v>
      </c>
      <c r="BH97" s="458" t="s">
        <v>1951</v>
      </c>
      <c r="BI97" s="502"/>
      <c r="BJ97" s="455"/>
    </row>
    <row r="98" spans="1:62" ht="47.25">
      <c r="A98" s="124" t="s">
        <v>185</v>
      </c>
      <c r="B98" s="99" t="s">
        <v>1081</v>
      </c>
      <c r="C98" s="159" t="s">
        <v>1575</v>
      </c>
      <c r="D98" s="159" t="s">
        <v>903</v>
      </c>
      <c r="E98" s="509">
        <f t="shared" si="32"/>
        <v>0</v>
      </c>
      <c r="F98" s="509">
        <f t="shared" si="32"/>
        <v>0</v>
      </c>
      <c r="G98" s="509">
        <f t="shared" si="32"/>
        <v>0</v>
      </c>
      <c r="H98" s="509">
        <f t="shared" si="32"/>
        <v>0</v>
      </c>
      <c r="I98" s="509">
        <f t="shared" si="32"/>
        <v>0</v>
      </c>
      <c r="J98" s="509">
        <v>0</v>
      </c>
      <c r="K98" s="509">
        <v>0</v>
      </c>
      <c r="L98" s="509">
        <v>0</v>
      </c>
      <c r="M98" s="509">
        <v>0</v>
      </c>
      <c r="N98" s="509">
        <v>0</v>
      </c>
      <c r="O98" s="509">
        <v>0</v>
      </c>
      <c r="P98" s="509">
        <v>0</v>
      </c>
      <c r="Q98" s="509">
        <v>0</v>
      </c>
      <c r="R98" s="509">
        <v>0</v>
      </c>
      <c r="S98" s="509">
        <v>0</v>
      </c>
      <c r="T98" s="509">
        <v>0</v>
      </c>
      <c r="U98" s="509">
        <v>0</v>
      </c>
      <c r="V98" s="509">
        <v>0</v>
      </c>
      <c r="W98" s="509">
        <v>0</v>
      </c>
      <c r="X98" s="509">
        <v>0</v>
      </c>
      <c r="Y98" s="509">
        <v>0</v>
      </c>
      <c r="Z98" s="509">
        <v>0</v>
      </c>
      <c r="AA98" s="509">
        <v>0</v>
      </c>
      <c r="AB98" s="509">
        <v>0</v>
      </c>
      <c r="AC98" s="509">
        <v>0</v>
      </c>
      <c r="AD98" s="507">
        <f t="shared" si="31"/>
        <v>0</v>
      </c>
      <c r="AE98" s="507">
        <f t="shared" si="31"/>
        <v>0</v>
      </c>
      <c r="AF98" s="507">
        <f t="shared" si="31"/>
        <v>0</v>
      </c>
      <c r="AG98" s="507">
        <f t="shared" si="31"/>
        <v>0</v>
      </c>
      <c r="AH98" s="507">
        <f t="shared" si="31"/>
        <v>0</v>
      </c>
      <c r="AI98" s="507">
        <v>0</v>
      </c>
      <c r="AJ98" s="507">
        <v>0</v>
      </c>
      <c r="AK98" s="507">
        <v>0</v>
      </c>
      <c r="AL98" s="507">
        <v>0</v>
      </c>
      <c r="AM98" s="507">
        <v>0</v>
      </c>
      <c r="AN98" s="507">
        <v>0</v>
      </c>
      <c r="AO98" s="507">
        <v>0</v>
      </c>
      <c r="AP98" s="507">
        <v>0</v>
      </c>
      <c r="AQ98" s="507">
        <v>0</v>
      </c>
      <c r="AR98" s="507">
        <v>0</v>
      </c>
      <c r="AS98" s="507">
        <v>0</v>
      </c>
      <c r="AT98" s="507">
        <v>0</v>
      </c>
      <c r="AU98" s="507">
        <v>0</v>
      </c>
      <c r="AV98" s="507">
        <v>0</v>
      </c>
      <c r="AW98" s="507">
        <v>0</v>
      </c>
      <c r="AX98" s="507">
        <v>0</v>
      </c>
      <c r="AY98" s="507">
        <v>0</v>
      </c>
      <c r="AZ98" s="507">
        <v>0</v>
      </c>
      <c r="BA98" s="507">
        <v>0</v>
      </c>
      <c r="BB98" s="507">
        <v>0</v>
      </c>
      <c r="BC98" s="87">
        <f t="shared" si="33"/>
        <v>0</v>
      </c>
      <c r="BD98" s="87">
        <f t="shared" si="33"/>
        <v>0</v>
      </c>
      <c r="BE98" s="87">
        <f t="shared" si="33"/>
        <v>0</v>
      </c>
      <c r="BF98" s="87">
        <f t="shared" si="33"/>
        <v>0</v>
      </c>
      <c r="BG98" s="87">
        <f t="shared" si="33"/>
        <v>0</v>
      </c>
      <c r="BH98" s="458" t="s">
        <v>1951</v>
      </c>
      <c r="BI98" s="502"/>
      <c r="BJ98" s="455"/>
    </row>
    <row r="99" spans="1:62" ht="47.25">
      <c r="A99" s="124" t="s">
        <v>185</v>
      </c>
      <c r="B99" s="99" t="s">
        <v>1082</v>
      </c>
      <c r="C99" s="159" t="s">
        <v>1576</v>
      </c>
      <c r="D99" s="159" t="s">
        <v>903</v>
      </c>
      <c r="E99" s="509">
        <f t="shared" si="32"/>
        <v>0</v>
      </c>
      <c r="F99" s="509">
        <f t="shared" si="32"/>
        <v>0</v>
      </c>
      <c r="G99" s="509">
        <f t="shared" si="32"/>
        <v>0</v>
      </c>
      <c r="H99" s="509">
        <f t="shared" si="32"/>
        <v>0</v>
      </c>
      <c r="I99" s="509">
        <f t="shared" si="32"/>
        <v>0</v>
      </c>
      <c r="J99" s="509">
        <v>0</v>
      </c>
      <c r="K99" s="509">
        <v>0</v>
      </c>
      <c r="L99" s="509">
        <v>0</v>
      </c>
      <c r="M99" s="509">
        <v>0</v>
      </c>
      <c r="N99" s="509">
        <v>0</v>
      </c>
      <c r="O99" s="509">
        <v>0</v>
      </c>
      <c r="P99" s="509">
        <v>0</v>
      </c>
      <c r="Q99" s="509">
        <v>0</v>
      </c>
      <c r="R99" s="509">
        <v>0</v>
      </c>
      <c r="S99" s="509">
        <v>0</v>
      </c>
      <c r="T99" s="509">
        <v>0</v>
      </c>
      <c r="U99" s="509">
        <v>0</v>
      </c>
      <c r="V99" s="509">
        <v>0</v>
      </c>
      <c r="W99" s="509">
        <v>0</v>
      </c>
      <c r="X99" s="509">
        <v>0</v>
      </c>
      <c r="Y99" s="509">
        <v>0</v>
      </c>
      <c r="Z99" s="509">
        <v>0</v>
      </c>
      <c r="AA99" s="509">
        <v>0</v>
      </c>
      <c r="AB99" s="509">
        <v>0</v>
      </c>
      <c r="AC99" s="509">
        <v>0</v>
      </c>
      <c r="AD99" s="507">
        <f t="shared" si="31"/>
        <v>0</v>
      </c>
      <c r="AE99" s="507">
        <f t="shared" si="31"/>
        <v>0</v>
      </c>
      <c r="AF99" s="507">
        <f t="shared" si="31"/>
        <v>0</v>
      </c>
      <c r="AG99" s="507">
        <f t="shared" si="31"/>
        <v>0</v>
      </c>
      <c r="AH99" s="507">
        <f t="shared" si="31"/>
        <v>0</v>
      </c>
      <c r="AI99" s="507">
        <v>0</v>
      </c>
      <c r="AJ99" s="507">
        <v>0</v>
      </c>
      <c r="AK99" s="507">
        <v>0</v>
      </c>
      <c r="AL99" s="507">
        <v>0</v>
      </c>
      <c r="AM99" s="507">
        <v>0</v>
      </c>
      <c r="AN99" s="507">
        <v>0</v>
      </c>
      <c r="AO99" s="507">
        <v>0</v>
      </c>
      <c r="AP99" s="507">
        <v>0</v>
      </c>
      <c r="AQ99" s="507">
        <v>0</v>
      </c>
      <c r="AR99" s="507">
        <v>0</v>
      </c>
      <c r="AS99" s="507">
        <v>0</v>
      </c>
      <c r="AT99" s="507">
        <v>0</v>
      </c>
      <c r="AU99" s="507">
        <v>0</v>
      </c>
      <c r="AV99" s="507">
        <v>0</v>
      </c>
      <c r="AW99" s="507">
        <v>0</v>
      </c>
      <c r="AX99" s="507">
        <v>0</v>
      </c>
      <c r="AY99" s="507">
        <v>0</v>
      </c>
      <c r="AZ99" s="507">
        <v>0</v>
      </c>
      <c r="BA99" s="507">
        <v>0</v>
      </c>
      <c r="BB99" s="507">
        <v>0</v>
      </c>
      <c r="BC99" s="87">
        <f t="shared" si="33"/>
        <v>0</v>
      </c>
      <c r="BD99" s="87">
        <f t="shared" si="33"/>
        <v>0</v>
      </c>
      <c r="BE99" s="87">
        <f t="shared" si="33"/>
        <v>0</v>
      </c>
      <c r="BF99" s="87">
        <f t="shared" si="33"/>
        <v>0</v>
      </c>
      <c r="BG99" s="87">
        <f t="shared" si="33"/>
        <v>0</v>
      </c>
      <c r="BH99" s="458" t="s">
        <v>1951</v>
      </c>
      <c r="BI99" s="502"/>
      <c r="BJ99" s="455"/>
    </row>
    <row r="100" spans="1:62" ht="47.25">
      <c r="A100" s="124" t="s">
        <v>185</v>
      </c>
      <c r="B100" s="99" t="s">
        <v>1083</v>
      </c>
      <c r="C100" s="159" t="s">
        <v>1577</v>
      </c>
      <c r="D100" s="159" t="s">
        <v>903</v>
      </c>
      <c r="E100" s="509">
        <f t="shared" si="32"/>
        <v>0</v>
      </c>
      <c r="F100" s="509">
        <f t="shared" si="32"/>
        <v>0</v>
      </c>
      <c r="G100" s="509">
        <f t="shared" si="32"/>
        <v>0</v>
      </c>
      <c r="H100" s="509">
        <f t="shared" si="32"/>
        <v>0</v>
      </c>
      <c r="I100" s="509">
        <f t="shared" si="32"/>
        <v>0</v>
      </c>
      <c r="J100" s="509">
        <v>0</v>
      </c>
      <c r="K100" s="509">
        <v>0</v>
      </c>
      <c r="L100" s="509">
        <v>0</v>
      </c>
      <c r="M100" s="509">
        <v>0</v>
      </c>
      <c r="N100" s="509">
        <v>0</v>
      </c>
      <c r="O100" s="509">
        <v>0</v>
      </c>
      <c r="P100" s="509">
        <v>0</v>
      </c>
      <c r="Q100" s="509">
        <v>0</v>
      </c>
      <c r="R100" s="509">
        <v>0</v>
      </c>
      <c r="S100" s="509">
        <v>0</v>
      </c>
      <c r="T100" s="509">
        <v>0</v>
      </c>
      <c r="U100" s="509">
        <v>0</v>
      </c>
      <c r="V100" s="509">
        <v>0</v>
      </c>
      <c r="W100" s="509">
        <v>0</v>
      </c>
      <c r="X100" s="509">
        <v>0</v>
      </c>
      <c r="Y100" s="509">
        <v>0</v>
      </c>
      <c r="Z100" s="509">
        <v>0</v>
      </c>
      <c r="AA100" s="509">
        <v>0</v>
      </c>
      <c r="AB100" s="509">
        <v>0</v>
      </c>
      <c r="AC100" s="509">
        <v>0</v>
      </c>
      <c r="AD100" s="507">
        <f t="shared" si="31"/>
        <v>0</v>
      </c>
      <c r="AE100" s="507">
        <f t="shared" si="31"/>
        <v>0</v>
      </c>
      <c r="AF100" s="507">
        <f t="shared" si="31"/>
        <v>0</v>
      </c>
      <c r="AG100" s="507">
        <f t="shared" si="31"/>
        <v>0</v>
      </c>
      <c r="AH100" s="507">
        <f t="shared" si="31"/>
        <v>0</v>
      </c>
      <c r="AI100" s="507">
        <v>0</v>
      </c>
      <c r="AJ100" s="507">
        <v>0</v>
      </c>
      <c r="AK100" s="507">
        <v>0</v>
      </c>
      <c r="AL100" s="507">
        <v>0</v>
      </c>
      <c r="AM100" s="507">
        <v>0</v>
      </c>
      <c r="AN100" s="507">
        <v>0</v>
      </c>
      <c r="AO100" s="507">
        <v>0</v>
      </c>
      <c r="AP100" s="507">
        <v>0</v>
      </c>
      <c r="AQ100" s="507">
        <v>0</v>
      </c>
      <c r="AR100" s="507">
        <v>0</v>
      </c>
      <c r="AS100" s="507">
        <v>0</v>
      </c>
      <c r="AT100" s="507">
        <v>0</v>
      </c>
      <c r="AU100" s="507">
        <v>0</v>
      </c>
      <c r="AV100" s="507">
        <v>0</v>
      </c>
      <c r="AW100" s="507">
        <v>0</v>
      </c>
      <c r="AX100" s="507">
        <v>0</v>
      </c>
      <c r="AY100" s="507">
        <v>0</v>
      </c>
      <c r="AZ100" s="507">
        <v>0</v>
      </c>
      <c r="BA100" s="507">
        <v>0</v>
      </c>
      <c r="BB100" s="507">
        <v>0</v>
      </c>
      <c r="BC100" s="87">
        <f t="shared" si="33"/>
        <v>0</v>
      </c>
      <c r="BD100" s="87">
        <f t="shared" si="33"/>
        <v>0</v>
      </c>
      <c r="BE100" s="87">
        <f t="shared" si="33"/>
        <v>0</v>
      </c>
      <c r="BF100" s="87">
        <f t="shared" si="33"/>
        <v>0</v>
      </c>
      <c r="BG100" s="87">
        <f t="shared" si="33"/>
        <v>0</v>
      </c>
      <c r="BH100" s="458" t="s">
        <v>1951</v>
      </c>
      <c r="BI100" s="502"/>
      <c r="BJ100" s="455"/>
    </row>
    <row r="101" spans="1:62" ht="31.5">
      <c r="A101" s="124" t="s">
        <v>185</v>
      </c>
      <c r="B101" s="99" t="s">
        <v>1086</v>
      </c>
      <c r="C101" s="159" t="s">
        <v>1580</v>
      </c>
      <c r="D101" s="159" t="s">
        <v>903</v>
      </c>
      <c r="E101" s="509">
        <f t="shared" si="32"/>
        <v>0</v>
      </c>
      <c r="F101" s="509">
        <f t="shared" si="32"/>
        <v>0</v>
      </c>
      <c r="G101" s="509">
        <f t="shared" si="32"/>
        <v>0</v>
      </c>
      <c r="H101" s="509">
        <f t="shared" si="32"/>
        <v>0</v>
      </c>
      <c r="I101" s="509">
        <f t="shared" si="32"/>
        <v>0</v>
      </c>
      <c r="J101" s="509">
        <v>0</v>
      </c>
      <c r="K101" s="509">
        <v>0</v>
      </c>
      <c r="L101" s="509">
        <v>0</v>
      </c>
      <c r="M101" s="509">
        <v>0</v>
      </c>
      <c r="N101" s="509">
        <v>0</v>
      </c>
      <c r="O101" s="509">
        <v>0</v>
      </c>
      <c r="P101" s="509">
        <v>0</v>
      </c>
      <c r="Q101" s="509">
        <v>0</v>
      </c>
      <c r="R101" s="509">
        <v>0</v>
      </c>
      <c r="S101" s="509">
        <v>0</v>
      </c>
      <c r="T101" s="509">
        <v>0</v>
      </c>
      <c r="U101" s="509">
        <v>0</v>
      </c>
      <c r="V101" s="509">
        <v>0</v>
      </c>
      <c r="W101" s="509">
        <v>0</v>
      </c>
      <c r="X101" s="509">
        <v>0</v>
      </c>
      <c r="Y101" s="509">
        <v>0</v>
      </c>
      <c r="Z101" s="509">
        <v>0</v>
      </c>
      <c r="AA101" s="509">
        <v>0</v>
      </c>
      <c r="AB101" s="509">
        <v>0</v>
      </c>
      <c r="AC101" s="509">
        <v>0</v>
      </c>
      <c r="AD101" s="507">
        <f t="shared" si="31"/>
        <v>0</v>
      </c>
      <c r="AE101" s="507">
        <f t="shared" si="31"/>
        <v>0</v>
      </c>
      <c r="AF101" s="507">
        <f t="shared" si="31"/>
        <v>0</v>
      </c>
      <c r="AG101" s="507">
        <f t="shared" si="31"/>
        <v>0</v>
      </c>
      <c r="AH101" s="507">
        <f t="shared" si="31"/>
        <v>0</v>
      </c>
      <c r="AI101" s="507">
        <v>0</v>
      </c>
      <c r="AJ101" s="507">
        <v>0</v>
      </c>
      <c r="AK101" s="507">
        <v>0</v>
      </c>
      <c r="AL101" s="507">
        <v>0</v>
      </c>
      <c r="AM101" s="507">
        <v>0</v>
      </c>
      <c r="AN101" s="507">
        <v>0</v>
      </c>
      <c r="AO101" s="507">
        <v>0</v>
      </c>
      <c r="AP101" s="507">
        <v>0</v>
      </c>
      <c r="AQ101" s="507">
        <v>0</v>
      </c>
      <c r="AR101" s="507">
        <v>0</v>
      </c>
      <c r="AS101" s="507">
        <v>0</v>
      </c>
      <c r="AT101" s="507">
        <v>0</v>
      </c>
      <c r="AU101" s="507">
        <v>0</v>
      </c>
      <c r="AV101" s="507">
        <v>0</v>
      </c>
      <c r="AW101" s="507">
        <v>0</v>
      </c>
      <c r="AX101" s="507">
        <v>0</v>
      </c>
      <c r="AY101" s="507">
        <v>0</v>
      </c>
      <c r="AZ101" s="507">
        <v>0</v>
      </c>
      <c r="BA101" s="507">
        <v>0</v>
      </c>
      <c r="BB101" s="507">
        <v>0</v>
      </c>
      <c r="BC101" s="87">
        <f t="shared" si="33"/>
        <v>0</v>
      </c>
      <c r="BD101" s="87">
        <f t="shared" si="33"/>
        <v>0</v>
      </c>
      <c r="BE101" s="87">
        <f t="shared" si="33"/>
        <v>0</v>
      </c>
      <c r="BF101" s="87">
        <f t="shared" si="33"/>
        <v>0</v>
      </c>
      <c r="BG101" s="87">
        <f t="shared" si="33"/>
        <v>0</v>
      </c>
      <c r="BH101" s="458" t="s">
        <v>1951</v>
      </c>
      <c r="BI101" s="502"/>
      <c r="BJ101" s="455"/>
    </row>
    <row r="102" spans="1:62" ht="47.25">
      <c r="A102" s="124" t="s">
        <v>185</v>
      </c>
      <c r="B102" s="99" t="s">
        <v>1087</v>
      </c>
      <c r="C102" s="159" t="s">
        <v>1581</v>
      </c>
      <c r="D102" s="159" t="s">
        <v>903</v>
      </c>
      <c r="E102" s="509">
        <f t="shared" si="32"/>
        <v>0</v>
      </c>
      <c r="F102" s="509">
        <f t="shared" si="32"/>
        <v>0</v>
      </c>
      <c r="G102" s="509">
        <f t="shared" si="32"/>
        <v>0</v>
      </c>
      <c r="H102" s="509">
        <f t="shared" si="32"/>
        <v>0</v>
      </c>
      <c r="I102" s="509">
        <f t="shared" si="32"/>
        <v>0</v>
      </c>
      <c r="J102" s="509">
        <v>0</v>
      </c>
      <c r="K102" s="509">
        <v>0</v>
      </c>
      <c r="L102" s="509">
        <v>0</v>
      </c>
      <c r="M102" s="509">
        <v>0</v>
      </c>
      <c r="N102" s="509">
        <v>0</v>
      </c>
      <c r="O102" s="509">
        <v>0</v>
      </c>
      <c r="P102" s="509">
        <v>0</v>
      </c>
      <c r="Q102" s="509">
        <v>0</v>
      </c>
      <c r="R102" s="509">
        <v>0</v>
      </c>
      <c r="S102" s="509">
        <v>0</v>
      </c>
      <c r="T102" s="509">
        <v>0</v>
      </c>
      <c r="U102" s="509">
        <v>0</v>
      </c>
      <c r="V102" s="509">
        <v>0</v>
      </c>
      <c r="W102" s="509">
        <v>0</v>
      </c>
      <c r="X102" s="509">
        <v>0</v>
      </c>
      <c r="Y102" s="509">
        <v>0</v>
      </c>
      <c r="Z102" s="509">
        <v>0</v>
      </c>
      <c r="AA102" s="509">
        <v>0</v>
      </c>
      <c r="AB102" s="509">
        <v>0</v>
      </c>
      <c r="AC102" s="509">
        <v>0</v>
      </c>
      <c r="AD102" s="507">
        <f t="shared" si="31"/>
        <v>0</v>
      </c>
      <c r="AE102" s="507">
        <f t="shared" si="31"/>
        <v>0</v>
      </c>
      <c r="AF102" s="507">
        <f t="shared" si="31"/>
        <v>0</v>
      </c>
      <c r="AG102" s="507">
        <f t="shared" si="31"/>
        <v>0</v>
      </c>
      <c r="AH102" s="507">
        <f t="shared" si="31"/>
        <v>0</v>
      </c>
      <c r="AI102" s="507">
        <v>0</v>
      </c>
      <c r="AJ102" s="507">
        <v>0</v>
      </c>
      <c r="AK102" s="507">
        <v>0</v>
      </c>
      <c r="AL102" s="507">
        <v>0</v>
      </c>
      <c r="AM102" s="507">
        <v>0</v>
      </c>
      <c r="AN102" s="507">
        <v>0</v>
      </c>
      <c r="AO102" s="507">
        <v>0</v>
      </c>
      <c r="AP102" s="507">
        <v>0</v>
      </c>
      <c r="AQ102" s="507">
        <v>0</v>
      </c>
      <c r="AR102" s="507">
        <v>0</v>
      </c>
      <c r="AS102" s="507">
        <v>0</v>
      </c>
      <c r="AT102" s="507">
        <v>0</v>
      </c>
      <c r="AU102" s="507">
        <v>0</v>
      </c>
      <c r="AV102" s="507">
        <v>0</v>
      </c>
      <c r="AW102" s="507">
        <v>0</v>
      </c>
      <c r="AX102" s="507">
        <v>0</v>
      </c>
      <c r="AY102" s="507">
        <v>0</v>
      </c>
      <c r="AZ102" s="507">
        <v>0</v>
      </c>
      <c r="BA102" s="507">
        <v>0</v>
      </c>
      <c r="BB102" s="507">
        <v>0</v>
      </c>
      <c r="BC102" s="87">
        <f t="shared" si="33"/>
        <v>0</v>
      </c>
      <c r="BD102" s="87">
        <f t="shared" si="33"/>
        <v>0</v>
      </c>
      <c r="BE102" s="87">
        <f t="shared" si="33"/>
        <v>0</v>
      </c>
      <c r="BF102" s="87">
        <f t="shared" si="33"/>
        <v>0</v>
      </c>
      <c r="BG102" s="87">
        <f t="shared" si="33"/>
        <v>0</v>
      </c>
      <c r="BH102" s="458" t="s">
        <v>1951</v>
      </c>
      <c r="BI102" s="502"/>
      <c r="BJ102" s="455"/>
    </row>
    <row r="103" spans="1:62" ht="47.25">
      <c r="A103" s="124" t="s">
        <v>185</v>
      </c>
      <c r="B103" s="99" t="s">
        <v>1088</v>
      </c>
      <c r="C103" s="159" t="s">
        <v>1582</v>
      </c>
      <c r="D103" s="159" t="s">
        <v>903</v>
      </c>
      <c r="E103" s="509">
        <f t="shared" si="32"/>
        <v>0</v>
      </c>
      <c r="F103" s="509">
        <f t="shared" si="32"/>
        <v>0</v>
      </c>
      <c r="G103" s="509">
        <f t="shared" si="32"/>
        <v>0</v>
      </c>
      <c r="H103" s="509">
        <f t="shared" si="32"/>
        <v>0</v>
      </c>
      <c r="I103" s="509">
        <f t="shared" si="32"/>
        <v>0</v>
      </c>
      <c r="J103" s="509">
        <v>0</v>
      </c>
      <c r="K103" s="509">
        <v>0</v>
      </c>
      <c r="L103" s="509">
        <v>0</v>
      </c>
      <c r="M103" s="509">
        <v>0</v>
      </c>
      <c r="N103" s="509">
        <v>0</v>
      </c>
      <c r="O103" s="509">
        <v>0</v>
      </c>
      <c r="P103" s="509">
        <v>0</v>
      </c>
      <c r="Q103" s="509">
        <v>0</v>
      </c>
      <c r="R103" s="509">
        <v>0</v>
      </c>
      <c r="S103" s="509">
        <v>0</v>
      </c>
      <c r="T103" s="509">
        <v>0</v>
      </c>
      <c r="U103" s="509">
        <v>0</v>
      </c>
      <c r="V103" s="509">
        <v>0</v>
      </c>
      <c r="W103" s="509">
        <v>0</v>
      </c>
      <c r="X103" s="509">
        <v>0</v>
      </c>
      <c r="Y103" s="509">
        <v>0</v>
      </c>
      <c r="Z103" s="509">
        <v>0</v>
      </c>
      <c r="AA103" s="509">
        <v>0</v>
      </c>
      <c r="AB103" s="509">
        <v>0</v>
      </c>
      <c r="AC103" s="509">
        <v>0</v>
      </c>
      <c r="AD103" s="507">
        <f t="shared" si="31"/>
        <v>0</v>
      </c>
      <c r="AE103" s="507">
        <f t="shared" si="31"/>
        <v>0</v>
      </c>
      <c r="AF103" s="507">
        <f t="shared" si="31"/>
        <v>0</v>
      </c>
      <c r="AG103" s="507">
        <f t="shared" si="31"/>
        <v>0</v>
      </c>
      <c r="AH103" s="507">
        <f t="shared" si="31"/>
        <v>0</v>
      </c>
      <c r="AI103" s="507">
        <v>0</v>
      </c>
      <c r="AJ103" s="507">
        <v>0</v>
      </c>
      <c r="AK103" s="507">
        <v>0</v>
      </c>
      <c r="AL103" s="507">
        <v>0</v>
      </c>
      <c r="AM103" s="507">
        <v>0</v>
      </c>
      <c r="AN103" s="507">
        <v>0</v>
      </c>
      <c r="AO103" s="507">
        <v>0</v>
      </c>
      <c r="AP103" s="507">
        <v>0</v>
      </c>
      <c r="AQ103" s="507">
        <v>0</v>
      </c>
      <c r="AR103" s="507">
        <v>0</v>
      </c>
      <c r="AS103" s="507">
        <v>0</v>
      </c>
      <c r="AT103" s="507">
        <v>0</v>
      </c>
      <c r="AU103" s="507">
        <v>0</v>
      </c>
      <c r="AV103" s="507">
        <v>0</v>
      </c>
      <c r="AW103" s="507">
        <v>0</v>
      </c>
      <c r="AX103" s="507">
        <v>0</v>
      </c>
      <c r="AY103" s="507">
        <v>0</v>
      </c>
      <c r="AZ103" s="507">
        <v>0</v>
      </c>
      <c r="BA103" s="507">
        <v>0</v>
      </c>
      <c r="BB103" s="507">
        <v>0</v>
      </c>
      <c r="BC103" s="87">
        <f t="shared" si="33"/>
        <v>0</v>
      </c>
      <c r="BD103" s="87">
        <f t="shared" si="33"/>
        <v>0</v>
      </c>
      <c r="BE103" s="87">
        <f t="shared" si="33"/>
        <v>0</v>
      </c>
      <c r="BF103" s="87">
        <f t="shared" si="33"/>
        <v>0</v>
      </c>
      <c r="BG103" s="87">
        <f t="shared" si="33"/>
        <v>0</v>
      </c>
      <c r="BH103" s="458" t="s">
        <v>1951</v>
      </c>
      <c r="BI103" s="502"/>
      <c r="BJ103" s="455"/>
    </row>
    <row r="104" spans="1:62" ht="31.5">
      <c r="A104" s="124" t="s">
        <v>185</v>
      </c>
      <c r="B104" s="99" t="s">
        <v>1092</v>
      </c>
      <c r="C104" s="159" t="s">
        <v>1586</v>
      </c>
      <c r="D104" s="159" t="s">
        <v>903</v>
      </c>
      <c r="E104" s="509">
        <f t="shared" si="32"/>
        <v>0</v>
      </c>
      <c r="F104" s="509">
        <f t="shared" si="32"/>
        <v>0</v>
      </c>
      <c r="G104" s="509">
        <f t="shared" si="32"/>
        <v>0</v>
      </c>
      <c r="H104" s="509">
        <f t="shared" si="32"/>
        <v>0</v>
      </c>
      <c r="I104" s="509">
        <f t="shared" si="32"/>
        <v>0</v>
      </c>
      <c r="J104" s="509">
        <v>0</v>
      </c>
      <c r="K104" s="509">
        <v>0</v>
      </c>
      <c r="L104" s="509">
        <v>0</v>
      </c>
      <c r="M104" s="509">
        <v>0</v>
      </c>
      <c r="N104" s="509">
        <v>0</v>
      </c>
      <c r="O104" s="509">
        <v>0</v>
      </c>
      <c r="P104" s="509">
        <v>0</v>
      </c>
      <c r="Q104" s="509">
        <v>0</v>
      </c>
      <c r="R104" s="509">
        <v>0</v>
      </c>
      <c r="S104" s="509">
        <v>0</v>
      </c>
      <c r="T104" s="509">
        <v>0</v>
      </c>
      <c r="U104" s="509">
        <v>0</v>
      </c>
      <c r="V104" s="509">
        <v>0</v>
      </c>
      <c r="W104" s="509">
        <v>0</v>
      </c>
      <c r="X104" s="509">
        <v>0</v>
      </c>
      <c r="Y104" s="509">
        <v>0</v>
      </c>
      <c r="Z104" s="509">
        <v>0</v>
      </c>
      <c r="AA104" s="509">
        <v>0</v>
      </c>
      <c r="AB104" s="509">
        <v>0</v>
      </c>
      <c r="AC104" s="509">
        <v>0</v>
      </c>
      <c r="AD104" s="507">
        <f t="shared" si="31"/>
        <v>0</v>
      </c>
      <c r="AE104" s="507">
        <f t="shared" si="31"/>
        <v>0</v>
      </c>
      <c r="AF104" s="507">
        <f t="shared" si="31"/>
        <v>0</v>
      </c>
      <c r="AG104" s="507">
        <f t="shared" si="31"/>
        <v>0</v>
      </c>
      <c r="AH104" s="507">
        <f t="shared" si="31"/>
        <v>0</v>
      </c>
      <c r="AI104" s="507">
        <v>0</v>
      </c>
      <c r="AJ104" s="507">
        <v>0</v>
      </c>
      <c r="AK104" s="507">
        <v>0</v>
      </c>
      <c r="AL104" s="507">
        <v>0</v>
      </c>
      <c r="AM104" s="507">
        <v>0</v>
      </c>
      <c r="AN104" s="507">
        <v>0</v>
      </c>
      <c r="AO104" s="507">
        <v>0</v>
      </c>
      <c r="AP104" s="507">
        <v>0</v>
      </c>
      <c r="AQ104" s="507">
        <v>0</v>
      </c>
      <c r="AR104" s="507">
        <v>0</v>
      </c>
      <c r="AS104" s="507">
        <v>0</v>
      </c>
      <c r="AT104" s="507">
        <v>0</v>
      </c>
      <c r="AU104" s="507">
        <v>0</v>
      </c>
      <c r="AV104" s="507">
        <v>0</v>
      </c>
      <c r="AW104" s="507">
        <v>0</v>
      </c>
      <c r="AX104" s="507">
        <v>0</v>
      </c>
      <c r="AY104" s="507">
        <v>0</v>
      </c>
      <c r="AZ104" s="507">
        <v>0</v>
      </c>
      <c r="BA104" s="507">
        <v>0</v>
      </c>
      <c r="BB104" s="507">
        <v>0</v>
      </c>
      <c r="BC104" s="87">
        <f t="shared" si="33"/>
        <v>0</v>
      </c>
      <c r="BD104" s="87">
        <f t="shared" si="33"/>
        <v>0</v>
      </c>
      <c r="BE104" s="87">
        <f t="shared" si="33"/>
        <v>0</v>
      </c>
      <c r="BF104" s="87">
        <f t="shared" si="33"/>
        <v>0</v>
      </c>
      <c r="BG104" s="87">
        <f t="shared" si="33"/>
        <v>0</v>
      </c>
      <c r="BH104" s="458" t="s">
        <v>1951</v>
      </c>
      <c r="BI104" s="502"/>
      <c r="BJ104" s="455"/>
    </row>
    <row r="105" spans="1:62" ht="78.75">
      <c r="A105" s="124" t="s">
        <v>1911</v>
      </c>
      <c r="B105" s="99" t="s">
        <v>2013</v>
      </c>
      <c r="C105" s="159" t="s">
        <v>1645</v>
      </c>
      <c r="D105" s="159" t="s">
        <v>903</v>
      </c>
      <c r="E105" s="509">
        <f t="shared" si="32"/>
        <v>0</v>
      </c>
      <c r="F105" s="509">
        <f t="shared" si="32"/>
        <v>0</v>
      </c>
      <c r="G105" s="509">
        <f t="shared" si="32"/>
        <v>0</v>
      </c>
      <c r="H105" s="509">
        <f t="shared" si="32"/>
        <v>0</v>
      </c>
      <c r="I105" s="509">
        <f t="shared" si="32"/>
        <v>0</v>
      </c>
      <c r="J105" s="509"/>
      <c r="K105" s="509"/>
      <c r="L105" s="509"/>
      <c r="M105" s="509"/>
      <c r="N105" s="509"/>
      <c r="O105" s="509"/>
      <c r="P105" s="509"/>
      <c r="Q105" s="509"/>
      <c r="R105" s="509"/>
      <c r="S105" s="509"/>
      <c r="T105" s="509"/>
      <c r="U105" s="509"/>
      <c r="V105" s="509"/>
      <c r="W105" s="509"/>
      <c r="X105" s="509"/>
      <c r="Y105" s="509"/>
      <c r="Z105" s="509"/>
      <c r="AA105" s="509"/>
      <c r="AB105" s="509"/>
      <c r="AC105" s="509"/>
      <c r="AD105" s="507">
        <f t="shared" si="31"/>
        <v>0</v>
      </c>
      <c r="AE105" s="507">
        <f t="shared" si="31"/>
        <v>0</v>
      </c>
      <c r="AF105" s="507">
        <f t="shared" si="31"/>
        <v>0.64600000000000002</v>
      </c>
      <c r="AG105" s="507">
        <f t="shared" si="31"/>
        <v>0</v>
      </c>
      <c r="AH105" s="507">
        <f t="shared" si="31"/>
        <v>0</v>
      </c>
      <c r="AI105" s="507">
        <v>0</v>
      </c>
      <c r="AJ105" s="507">
        <v>0</v>
      </c>
      <c r="AK105" s="507">
        <v>0</v>
      </c>
      <c r="AL105" s="507">
        <v>0</v>
      </c>
      <c r="AM105" s="507">
        <v>0</v>
      </c>
      <c r="AN105" s="507">
        <v>0</v>
      </c>
      <c r="AO105" s="507">
        <v>0</v>
      </c>
      <c r="AP105" s="507">
        <v>0</v>
      </c>
      <c r="AQ105" s="507">
        <v>0</v>
      </c>
      <c r="AR105" s="507">
        <v>0</v>
      </c>
      <c r="AS105" s="507">
        <v>0</v>
      </c>
      <c r="AT105" s="507">
        <v>0</v>
      </c>
      <c r="AU105" s="507">
        <v>0.64600000000000002</v>
      </c>
      <c r="AV105" s="507">
        <v>0</v>
      </c>
      <c r="AW105" s="507">
        <v>0</v>
      </c>
      <c r="AX105" s="507"/>
      <c r="AY105" s="507"/>
      <c r="AZ105" s="507"/>
      <c r="BA105" s="507"/>
      <c r="BB105" s="507"/>
      <c r="BC105" s="87">
        <f t="shared" si="33"/>
        <v>0</v>
      </c>
      <c r="BD105" s="87">
        <f t="shared" si="33"/>
        <v>0</v>
      </c>
      <c r="BE105" s="87">
        <f t="shared" si="33"/>
        <v>0.64600000000000002</v>
      </c>
      <c r="BF105" s="87">
        <f t="shared" si="33"/>
        <v>0</v>
      </c>
      <c r="BG105" s="87">
        <f t="shared" si="33"/>
        <v>0</v>
      </c>
      <c r="BH105" s="461" t="s">
        <v>2041</v>
      </c>
      <c r="BI105" s="502"/>
      <c r="BJ105" s="455"/>
    </row>
    <row r="106" spans="1:62" ht="78.75">
      <c r="A106" s="124" t="s">
        <v>1911</v>
      </c>
      <c r="B106" s="99" t="s">
        <v>2015</v>
      </c>
      <c r="C106" s="159" t="s">
        <v>1641</v>
      </c>
      <c r="D106" s="159" t="s">
        <v>903</v>
      </c>
      <c r="E106" s="509">
        <f t="shared" si="32"/>
        <v>0</v>
      </c>
      <c r="F106" s="509">
        <f t="shared" si="32"/>
        <v>0</v>
      </c>
      <c r="G106" s="509">
        <f t="shared" si="32"/>
        <v>0</v>
      </c>
      <c r="H106" s="509">
        <f t="shared" si="32"/>
        <v>0</v>
      </c>
      <c r="I106" s="509">
        <f t="shared" si="32"/>
        <v>0</v>
      </c>
      <c r="J106" s="509"/>
      <c r="K106" s="509"/>
      <c r="L106" s="509"/>
      <c r="M106" s="509"/>
      <c r="N106" s="509"/>
      <c r="O106" s="509"/>
      <c r="P106" s="509"/>
      <c r="Q106" s="509"/>
      <c r="R106" s="509"/>
      <c r="S106" s="509"/>
      <c r="T106" s="509"/>
      <c r="U106" s="509"/>
      <c r="V106" s="509"/>
      <c r="W106" s="509"/>
      <c r="X106" s="509"/>
      <c r="Y106" s="509"/>
      <c r="Z106" s="509"/>
      <c r="AA106" s="509"/>
      <c r="AB106" s="509"/>
      <c r="AC106" s="509"/>
      <c r="AD106" s="507">
        <f t="shared" si="31"/>
        <v>0</v>
      </c>
      <c r="AE106" s="507">
        <f t="shared" si="31"/>
        <v>0</v>
      </c>
      <c r="AF106" s="507">
        <f t="shared" si="31"/>
        <v>1.861</v>
      </c>
      <c r="AG106" s="507">
        <f t="shared" si="31"/>
        <v>0</v>
      </c>
      <c r="AH106" s="507">
        <f t="shared" si="31"/>
        <v>0</v>
      </c>
      <c r="AI106" s="507">
        <v>0</v>
      </c>
      <c r="AJ106" s="507">
        <v>0</v>
      </c>
      <c r="AK106" s="507">
        <v>0</v>
      </c>
      <c r="AL106" s="507">
        <v>0</v>
      </c>
      <c r="AM106" s="507">
        <v>0</v>
      </c>
      <c r="AN106" s="507">
        <v>0</v>
      </c>
      <c r="AO106" s="507">
        <v>0</v>
      </c>
      <c r="AP106" s="507">
        <v>0</v>
      </c>
      <c r="AQ106" s="507">
        <v>0</v>
      </c>
      <c r="AR106" s="507">
        <v>0</v>
      </c>
      <c r="AS106" s="507">
        <v>0</v>
      </c>
      <c r="AT106" s="507">
        <v>0</v>
      </c>
      <c r="AU106" s="507">
        <v>1.861</v>
      </c>
      <c r="AV106" s="507">
        <v>0</v>
      </c>
      <c r="AW106" s="507">
        <v>0</v>
      </c>
      <c r="AX106" s="507"/>
      <c r="AY106" s="507"/>
      <c r="AZ106" s="507"/>
      <c r="BA106" s="507"/>
      <c r="BB106" s="507"/>
      <c r="BC106" s="87">
        <f t="shared" si="33"/>
        <v>0</v>
      </c>
      <c r="BD106" s="87">
        <f t="shared" si="33"/>
        <v>0</v>
      </c>
      <c r="BE106" s="87">
        <f t="shared" si="33"/>
        <v>1.861</v>
      </c>
      <c r="BF106" s="87">
        <f t="shared" si="33"/>
        <v>0</v>
      </c>
      <c r="BG106" s="87">
        <f t="shared" si="33"/>
        <v>0</v>
      </c>
      <c r="BH106" s="461" t="s">
        <v>2041</v>
      </c>
      <c r="BI106" s="502"/>
      <c r="BJ106" s="455"/>
    </row>
    <row r="107" spans="1:62" ht="31.5">
      <c r="A107" s="124" t="s">
        <v>185</v>
      </c>
      <c r="B107" s="99" t="s">
        <v>1116</v>
      </c>
      <c r="C107" s="159" t="s">
        <v>1608</v>
      </c>
      <c r="D107" s="159" t="s">
        <v>903</v>
      </c>
      <c r="E107" s="509">
        <f t="shared" si="32"/>
        <v>0</v>
      </c>
      <c r="F107" s="509">
        <f t="shared" si="32"/>
        <v>0</v>
      </c>
      <c r="G107" s="509">
        <f t="shared" si="32"/>
        <v>0</v>
      </c>
      <c r="H107" s="509">
        <f t="shared" si="32"/>
        <v>0</v>
      </c>
      <c r="I107" s="509">
        <f t="shared" si="32"/>
        <v>0</v>
      </c>
      <c r="J107" s="509">
        <v>0</v>
      </c>
      <c r="K107" s="509">
        <v>0</v>
      </c>
      <c r="L107" s="509">
        <v>0</v>
      </c>
      <c r="M107" s="509">
        <v>0</v>
      </c>
      <c r="N107" s="509">
        <v>0</v>
      </c>
      <c r="O107" s="509">
        <v>0</v>
      </c>
      <c r="P107" s="509">
        <v>0</v>
      </c>
      <c r="Q107" s="509">
        <v>0</v>
      </c>
      <c r="R107" s="509">
        <v>0</v>
      </c>
      <c r="S107" s="509">
        <v>0</v>
      </c>
      <c r="T107" s="509">
        <v>0</v>
      </c>
      <c r="U107" s="509">
        <v>0</v>
      </c>
      <c r="V107" s="509">
        <v>0</v>
      </c>
      <c r="W107" s="509">
        <v>0</v>
      </c>
      <c r="X107" s="509">
        <v>0</v>
      </c>
      <c r="Y107" s="509">
        <v>0</v>
      </c>
      <c r="Z107" s="509">
        <v>0</v>
      </c>
      <c r="AA107" s="509">
        <v>0</v>
      </c>
      <c r="AB107" s="509">
        <v>0</v>
      </c>
      <c r="AC107" s="509">
        <v>0</v>
      </c>
      <c r="AD107" s="507">
        <f t="shared" si="31"/>
        <v>0</v>
      </c>
      <c r="AE107" s="507">
        <f t="shared" si="31"/>
        <v>0</v>
      </c>
      <c r="AF107" s="507">
        <f t="shared" si="31"/>
        <v>0</v>
      </c>
      <c r="AG107" s="507">
        <f t="shared" si="31"/>
        <v>0</v>
      </c>
      <c r="AH107" s="507">
        <f t="shared" si="31"/>
        <v>0</v>
      </c>
      <c r="AI107" s="507">
        <v>0</v>
      </c>
      <c r="AJ107" s="507">
        <v>0</v>
      </c>
      <c r="AK107" s="507">
        <v>0</v>
      </c>
      <c r="AL107" s="507">
        <v>0</v>
      </c>
      <c r="AM107" s="507">
        <v>0</v>
      </c>
      <c r="AN107" s="507">
        <v>0</v>
      </c>
      <c r="AO107" s="507">
        <v>0</v>
      </c>
      <c r="AP107" s="507">
        <v>0</v>
      </c>
      <c r="AQ107" s="507">
        <v>0</v>
      </c>
      <c r="AR107" s="507">
        <v>0</v>
      </c>
      <c r="AS107" s="507">
        <v>0</v>
      </c>
      <c r="AT107" s="507">
        <v>0</v>
      </c>
      <c r="AU107" s="507">
        <v>0</v>
      </c>
      <c r="AV107" s="507">
        <v>0</v>
      </c>
      <c r="AW107" s="507">
        <v>0</v>
      </c>
      <c r="AX107" s="507">
        <v>0</v>
      </c>
      <c r="AY107" s="507">
        <v>0</v>
      </c>
      <c r="AZ107" s="507">
        <v>0</v>
      </c>
      <c r="BA107" s="507">
        <v>0</v>
      </c>
      <c r="BB107" s="507">
        <v>0</v>
      </c>
      <c r="BC107" s="87">
        <f t="shared" si="33"/>
        <v>0</v>
      </c>
      <c r="BD107" s="87">
        <f t="shared" si="33"/>
        <v>0</v>
      </c>
      <c r="BE107" s="87">
        <f t="shared" si="33"/>
        <v>0</v>
      </c>
      <c r="BF107" s="87">
        <f t="shared" si="33"/>
        <v>0</v>
      </c>
      <c r="BG107" s="87">
        <f t="shared" si="33"/>
        <v>0</v>
      </c>
      <c r="BH107" s="458" t="s">
        <v>1951</v>
      </c>
      <c r="BI107" s="502"/>
      <c r="BJ107" s="455"/>
    </row>
    <row r="108" spans="1:62" ht="47.25">
      <c r="A108" s="164" t="s">
        <v>186</v>
      </c>
      <c r="B108" s="172" t="s">
        <v>1117</v>
      </c>
      <c r="C108" s="173" t="s">
        <v>1469</v>
      </c>
      <c r="D108" s="163" t="s">
        <v>903</v>
      </c>
      <c r="E108" s="511">
        <f t="shared" si="32"/>
        <v>0</v>
      </c>
      <c r="F108" s="511">
        <f t="shared" si="32"/>
        <v>0</v>
      </c>
      <c r="G108" s="511">
        <f t="shared" si="32"/>
        <v>0</v>
      </c>
      <c r="H108" s="511">
        <f t="shared" si="32"/>
        <v>0</v>
      </c>
      <c r="I108" s="511">
        <f t="shared" si="32"/>
        <v>0</v>
      </c>
      <c r="J108" s="511">
        <v>0</v>
      </c>
      <c r="K108" s="511">
        <v>0</v>
      </c>
      <c r="L108" s="511">
        <v>0</v>
      </c>
      <c r="M108" s="511">
        <v>0</v>
      </c>
      <c r="N108" s="511">
        <v>0</v>
      </c>
      <c r="O108" s="511">
        <v>0</v>
      </c>
      <c r="P108" s="511">
        <v>0</v>
      </c>
      <c r="Q108" s="511">
        <v>0</v>
      </c>
      <c r="R108" s="511">
        <v>0</v>
      </c>
      <c r="S108" s="511">
        <v>0</v>
      </c>
      <c r="T108" s="511">
        <v>0</v>
      </c>
      <c r="U108" s="511">
        <v>0</v>
      </c>
      <c r="V108" s="511">
        <v>0</v>
      </c>
      <c r="W108" s="511">
        <v>0</v>
      </c>
      <c r="X108" s="511">
        <v>0</v>
      </c>
      <c r="Y108" s="511">
        <v>0</v>
      </c>
      <c r="Z108" s="511">
        <v>0</v>
      </c>
      <c r="AA108" s="511">
        <v>0</v>
      </c>
      <c r="AB108" s="511">
        <v>0</v>
      </c>
      <c r="AC108" s="511">
        <v>0</v>
      </c>
      <c r="AD108" s="507">
        <f t="shared" si="31"/>
        <v>0</v>
      </c>
      <c r="AE108" s="507">
        <f t="shared" si="31"/>
        <v>0</v>
      </c>
      <c r="AF108" s="507">
        <f t="shared" si="31"/>
        <v>0</v>
      </c>
      <c r="AG108" s="507">
        <f t="shared" si="31"/>
        <v>0</v>
      </c>
      <c r="AH108" s="507">
        <f t="shared" si="31"/>
        <v>0</v>
      </c>
      <c r="AI108" s="507">
        <v>0</v>
      </c>
      <c r="AJ108" s="507">
        <v>0</v>
      </c>
      <c r="AK108" s="507">
        <v>0</v>
      </c>
      <c r="AL108" s="507">
        <v>0</v>
      </c>
      <c r="AM108" s="507">
        <v>0</v>
      </c>
      <c r="AN108" s="507">
        <v>0</v>
      </c>
      <c r="AO108" s="507">
        <v>0</v>
      </c>
      <c r="AP108" s="507">
        <v>0</v>
      </c>
      <c r="AQ108" s="507">
        <v>0</v>
      </c>
      <c r="AR108" s="507">
        <v>0</v>
      </c>
      <c r="AS108" s="507">
        <v>0</v>
      </c>
      <c r="AT108" s="507">
        <v>0</v>
      </c>
      <c r="AU108" s="507">
        <v>0</v>
      </c>
      <c r="AV108" s="507">
        <v>0</v>
      </c>
      <c r="AW108" s="507">
        <v>0</v>
      </c>
      <c r="AX108" s="507">
        <v>0</v>
      </c>
      <c r="AY108" s="507">
        <v>0</v>
      </c>
      <c r="AZ108" s="507">
        <v>0</v>
      </c>
      <c r="BA108" s="507">
        <v>0</v>
      </c>
      <c r="BB108" s="507">
        <v>0</v>
      </c>
      <c r="BC108" s="87">
        <f t="shared" si="33"/>
        <v>0</v>
      </c>
      <c r="BD108" s="87">
        <f t="shared" si="33"/>
        <v>0</v>
      </c>
      <c r="BE108" s="87">
        <f t="shared" si="33"/>
        <v>0</v>
      </c>
      <c r="BF108" s="87">
        <f t="shared" si="33"/>
        <v>0</v>
      </c>
      <c r="BG108" s="87">
        <f t="shared" si="33"/>
        <v>0</v>
      </c>
      <c r="BH108" s="458" t="s">
        <v>1951</v>
      </c>
      <c r="BI108" s="502"/>
      <c r="BJ108" s="455"/>
    </row>
    <row r="109" spans="1:62" ht="47.25">
      <c r="A109" s="164" t="s">
        <v>194</v>
      </c>
      <c r="B109" s="172" t="s">
        <v>1118</v>
      </c>
      <c r="C109" s="173" t="s">
        <v>1469</v>
      </c>
      <c r="D109" s="163" t="s">
        <v>903</v>
      </c>
      <c r="E109" s="447">
        <f t="shared" si="32"/>
        <v>0</v>
      </c>
      <c r="F109" s="447">
        <f t="shared" si="32"/>
        <v>0</v>
      </c>
      <c r="G109" s="447">
        <f t="shared" si="32"/>
        <v>0</v>
      </c>
      <c r="H109" s="447">
        <f t="shared" si="32"/>
        <v>0</v>
      </c>
      <c r="I109" s="447">
        <f t="shared" si="32"/>
        <v>0</v>
      </c>
      <c r="J109" s="447">
        <f t="shared" ref="J109:AB109" si="34">J110+J139</f>
        <v>0</v>
      </c>
      <c r="K109" s="447">
        <f t="shared" si="34"/>
        <v>0</v>
      </c>
      <c r="L109" s="447">
        <f t="shared" si="34"/>
        <v>0</v>
      </c>
      <c r="M109" s="447">
        <f t="shared" si="34"/>
        <v>0</v>
      </c>
      <c r="N109" s="447">
        <f t="shared" si="34"/>
        <v>0</v>
      </c>
      <c r="O109" s="447">
        <f t="shared" si="34"/>
        <v>0</v>
      </c>
      <c r="P109" s="447">
        <f t="shared" si="34"/>
        <v>0</v>
      </c>
      <c r="Q109" s="447">
        <f t="shared" si="34"/>
        <v>0</v>
      </c>
      <c r="R109" s="447">
        <f t="shared" si="34"/>
        <v>0</v>
      </c>
      <c r="S109" s="447">
        <f t="shared" si="34"/>
        <v>0</v>
      </c>
      <c r="T109" s="447">
        <f t="shared" si="34"/>
        <v>0</v>
      </c>
      <c r="U109" s="447">
        <f t="shared" si="34"/>
        <v>0</v>
      </c>
      <c r="V109" s="447">
        <f t="shared" si="34"/>
        <v>0</v>
      </c>
      <c r="W109" s="447">
        <f t="shared" si="34"/>
        <v>0</v>
      </c>
      <c r="X109" s="447">
        <f t="shared" si="34"/>
        <v>0</v>
      </c>
      <c r="Y109" s="447">
        <f t="shared" si="34"/>
        <v>0</v>
      </c>
      <c r="Z109" s="447">
        <f t="shared" si="34"/>
        <v>0</v>
      </c>
      <c r="AA109" s="447">
        <f t="shared" si="34"/>
        <v>0</v>
      </c>
      <c r="AB109" s="447">
        <f t="shared" si="34"/>
        <v>0</v>
      </c>
      <c r="AC109" s="447">
        <v>0</v>
      </c>
      <c r="AD109" s="507">
        <f t="shared" si="31"/>
        <v>0</v>
      </c>
      <c r="AE109" s="507">
        <f t="shared" si="31"/>
        <v>0</v>
      </c>
      <c r="AF109" s="507">
        <f t="shared" si="31"/>
        <v>3.8090000000000002</v>
      </c>
      <c r="AG109" s="507">
        <f t="shared" si="31"/>
        <v>0</v>
      </c>
      <c r="AH109" s="507">
        <f t="shared" si="31"/>
        <v>0</v>
      </c>
      <c r="AI109" s="507">
        <f t="shared" ref="AI109:BB109" si="35">AI110+AI139</f>
        <v>0</v>
      </c>
      <c r="AJ109" s="507">
        <f t="shared" si="35"/>
        <v>0</v>
      </c>
      <c r="AK109" s="507">
        <f t="shared" si="35"/>
        <v>1.7909999999999999</v>
      </c>
      <c r="AL109" s="507">
        <f t="shared" si="35"/>
        <v>0</v>
      </c>
      <c r="AM109" s="507">
        <f t="shared" si="35"/>
        <v>0</v>
      </c>
      <c r="AN109" s="507">
        <f t="shared" si="35"/>
        <v>0</v>
      </c>
      <c r="AO109" s="507">
        <f t="shared" si="35"/>
        <v>0</v>
      </c>
      <c r="AP109" s="507">
        <f t="shared" si="35"/>
        <v>1.68</v>
      </c>
      <c r="AQ109" s="507">
        <f t="shared" si="35"/>
        <v>0</v>
      </c>
      <c r="AR109" s="507">
        <f t="shared" si="35"/>
        <v>0</v>
      </c>
      <c r="AS109" s="507">
        <f t="shared" si="35"/>
        <v>0</v>
      </c>
      <c r="AT109" s="507">
        <f t="shared" si="35"/>
        <v>0</v>
      </c>
      <c r="AU109" s="507">
        <f t="shared" si="35"/>
        <v>0.33800000000000002</v>
      </c>
      <c r="AV109" s="507">
        <f t="shared" si="35"/>
        <v>0</v>
      </c>
      <c r="AW109" s="507">
        <f t="shared" si="35"/>
        <v>0</v>
      </c>
      <c r="AX109" s="507">
        <f t="shared" si="35"/>
        <v>0</v>
      </c>
      <c r="AY109" s="507">
        <f t="shared" si="35"/>
        <v>0</v>
      </c>
      <c r="AZ109" s="507">
        <f t="shared" si="35"/>
        <v>0</v>
      </c>
      <c r="BA109" s="507">
        <f t="shared" si="35"/>
        <v>0</v>
      </c>
      <c r="BB109" s="507">
        <f t="shared" si="35"/>
        <v>0</v>
      </c>
      <c r="BC109" s="87">
        <f t="shared" si="33"/>
        <v>0</v>
      </c>
      <c r="BD109" s="87">
        <f t="shared" si="33"/>
        <v>0</v>
      </c>
      <c r="BE109" s="87">
        <f t="shared" si="33"/>
        <v>3.8090000000000002</v>
      </c>
      <c r="BF109" s="87">
        <f t="shared" si="33"/>
        <v>0</v>
      </c>
      <c r="BG109" s="87">
        <f t="shared" si="33"/>
        <v>0</v>
      </c>
      <c r="BH109" s="458" t="s">
        <v>2047</v>
      </c>
      <c r="BI109" s="502"/>
      <c r="BJ109" s="455"/>
    </row>
    <row r="110" spans="1:62" ht="31.5">
      <c r="A110" s="164" t="s">
        <v>1911</v>
      </c>
      <c r="B110" s="172" t="s">
        <v>1119</v>
      </c>
      <c r="C110" s="173" t="s">
        <v>1469</v>
      </c>
      <c r="D110" s="163" t="s">
        <v>903</v>
      </c>
      <c r="E110" s="447">
        <f t="shared" si="32"/>
        <v>0</v>
      </c>
      <c r="F110" s="447">
        <f t="shared" si="32"/>
        <v>0</v>
      </c>
      <c r="G110" s="447">
        <f t="shared" si="32"/>
        <v>0</v>
      </c>
      <c r="H110" s="447">
        <f t="shared" si="32"/>
        <v>0</v>
      </c>
      <c r="I110" s="447">
        <f t="shared" si="32"/>
        <v>0</v>
      </c>
      <c r="J110" s="447">
        <f t="shared" ref="J110:AB110" si="36">SUM(J111:J138)</f>
        <v>0</v>
      </c>
      <c r="K110" s="447">
        <f t="shared" si="36"/>
        <v>0</v>
      </c>
      <c r="L110" s="447">
        <f t="shared" si="36"/>
        <v>0</v>
      </c>
      <c r="M110" s="447">
        <f t="shared" si="36"/>
        <v>0</v>
      </c>
      <c r="N110" s="447">
        <f t="shared" si="36"/>
        <v>0</v>
      </c>
      <c r="O110" s="447">
        <f t="shared" si="36"/>
        <v>0</v>
      </c>
      <c r="P110" s="447">
        <f t="shared" si="36"/>
        <v>0</v>
      </c>
      <c r="Q110" s="447">
        <f t="shared" si="36"/>
        <v>0</v>
      </c>
      <c r="R110" s="447">
        <f t="shared" si="36"/>
        <v>0</v>
      </c>
      <c r="S110" s="447">
        <f t="shared" si="36"/>
        <v>0</v>
      </c>
      <c r="T110" s="447">
        <f t="shared" si="36"/>
        <v>0</v>
      </c>
      <c r="U110" s="447">
        <f t="shared" si="36"/>
        <v>0</v>
      </c>
      <c r="V110" s="447">
        <f t="shared" si="36"/>
        <v>0</v>
      </c>
      <c r="W110" s="447">
        <f t="shared" si="36"/>
        <v>0</v>
      </c>
      <c r="X110" s="447">
        <f t="shared" si="36"/>
        <v>0</v>
      </c>
      <c r="Y110" s="447">
        <f t="shared" si="36"/>
        <v>0</v>
      </c>
      <c r="Z110" s="447">
        <f t="shared" si="36"/>
        <v>0</v>
      </c>
      <c r="AA110" s="447">
        <f t="shared" si="36"/>
        <v>0</v>
      </c>
      <c r="AB110" s="447">
        <f t="shared" si="36"/>
        <v>0</v>
      </c>
      <c r="AC110" s="447">
        <v>0</v>
      </c>
      <c r="AD110" s="507">
        <f t="shared" si="31"/>
        <v>0</v>
      </c>
      <c r="AE110" s="507">
        <f t="shared" si="31"/>
        <v>0</v>
      </c>
      <c r="AF110" s="507">
        <f t="shared" si="31"/>
        <v>3.8090000000000002</v>
      </c>
      <c r="AG110" s="507">
        <f t="shared" si="31"/>
        <v>0</v>
      </c>
      <c r="AH110" s="507">
        <f t="shared" si="31"/>
        <v>0</v>
      </c>
      <c r="AI110" s="507">
        <f t="shared" ref="AI110:BB110" si="37">SUM(AI111:AI138)</f>
        <v>0</v>
      </c>
      <c r="AJ110" s="507">
        <f t="shared" si="37"/>
        <v>0</v>
      </c>
      <c r="AK110" s="507">
        <f t="shared" si="37"/>
        <v>1.7909999999999999</v>
      </c>
      <c r="AL110" s="507">
        <f t="shared" si="37"/>
        <v>0</v>
      </c>
      <c r="AM110" s="507">
        <f t="shared" si="37"/>
        <v>0</v>
      </c>
      <c r="AN110" s="507">
        <f t="shared" si="37"/>
        <v>0</v>
      </c>
      <c r="AO110" s="507">
        <f t="shared" si="37"/>
        <v>0</v>
      </c>
      <c r="AP110" s="507">
        <f t="shared" si="37"/>
        <v>1.68</v>
      </c>
      <c r="AQ110" s="507">
        <f t="shared" si="37"/>
        <v>0</v>
      </c>
      <c r="AR110" s="507">
        <f t="shared" si="37"/>
        <v>0</v>
      </c>
      <c r="AS110" s="507">
        <f t="shared" si="37"/>
        <v>0</v>
      </c>
      <c r="AT110" s="507">
        <f t="shared" si="37"/>
        <v>0</v>
      </c>
      <c r="AU110" s="507">
        <f t="shared" si="37"/>
        <v>0.33800000000000002</v>
      </c>
      <c r="AV110" s="507">
        <f t="shared" si="37"/>
        <v>0</v>
      </c>
      <c r="AW110" s="507">
        <f t="shared" si="37"/>
        <v>0</v>
      </c>
      <c r="AX110" s="507">
        <f t="shared" si="37"/>
        <v>0</v>
      </c>
      <c r="AY110" s="507">
        <f t="shared" si="37"/>
        <v>0</v>
      </c>
      <c r="AZ110" s="507">
        <f t="shared" si="37"/>
        <v>0</v>
      </c>
      <c r="BA110" s="507">
        <f t="shared" si="37"/>
        <v>0</v>
      </c>
      <c r="BB110" s="507">
        <f t="shared" si="37"/>
        <v>0</v>
      </c>
      <c r="BC110" s="87">
        <f t="shared" si="33"/>
        <v>0</v>
      </c>
      <c r="BD110" s="87">
        <f t="shared" si="33"/>
        <v>0</v>
      </c>
      <c r="BE110" s="87">
        <f t="shared" si="33"/>
        <v>3.8090000000000002</v>
      </c>
      <c r="BF110" s="87">
        <f t="shared" si="33"/>
        <v>0</v>
      </c>
      <c r="BG110" s="87">
        <f t="shared" si="33"/>
        <v>0</v>
      </c>
      <c r="BH110" s="458" t="s">
        <v>2047</v>
      </c>
      <c r="BI110" s="502"/>
      <c r="BJ110" s="455"/>
    </row>
    <row r="111" spans="1:62" ht="31.5">
      <c r="A111" s="124" t="s">
        <v>1911</v>
      </c>
      <c r="B111" s="99" t="s">
        <v>1120</v>
      </c>
      <c r="C111" s="159" t="s">
        <v>1609</v>
      </c>
      <c r="D111" s="159" t="s">
        <v>903</v>
      </c>
      <c r="E111" s="509">
        <f t="shared" si="32"/>
        <v>0</v>
      </c>
      <c r="F111" s="509">
        <f t="shared" si="32"/>
        <v>0</v>
      </c>
      <c r="G111" s="509">
        <f t="shared" si="32"/>
        <v>0</v>
      </c>
      <c r="H111" s="509">
        <f t="shared" si="32"/>
        <v>0</v>
      </c>
      <c r="I111" s="509">
        <f t="shared" si="32"/>
        <v>0</v>
      </c>
      <c r="J111" s="509">
        <v>0</v>
      </c>
      <c r="K111" s="509">
        <v>0</v>
      </c>
      <c r="L111" s="509">
        <v>0</v>
      </c>
      <c r="M111" s="509">
        <v>0</v>
      </c>
      <c r="N111" s="509">
        <v>0</v>
      </c>
      <c r="O111" s="509">
        <v>0</v>
      </c>
      <c r="P111" s="509">
        <v>0</v>
      </c>
      <c r="Q111" s="509">
        <v>0</v>
      </c>
      <c r="R111" s="509">
        <v>0</v>
      </c>
      <c r="S111" s="509">
        <v>0</v>
      </c>
      <c r="T111" s="509">
        <v>0</v>
      </c>
      <c r="U111" s="509">
        <v>0</v>
      </c>
      <c r="V111" s="509">
        <v>0</v>
      </c>
      <c r="W111" s="509">
        <v>0</v>
      </c>
      <c r="X111" s="509">
        <v>0</v>
      </c>
      <c r="Y111" s="509">
        <v>0</v>
      </c>
      <c r="Z111" s="509">
        <v>0</v>
      </c>
      <c r="AA111" s="509">
        <v>0</v>
      </c>
      <c r="AB111" s="509">
        <v>0</v>
      </c>
      <c r="AC111" s="509">
        <v>0</v>
      </c>
      <c r="AD111" s="507">
        <f t="shared" si="31"/>
        <v>0</v>
      </c>
      <c r="AE111" s="507">
        <f t="shared" si="31"/>
        <v>0</v>
      </c>
      <c r="AF111" s="507">
        <f t="shared" si="31"/>
        <v>0</v>
      </c>
      <c r="AG111" s="507">
        <f t="shared" si="31"/>
        <v>0</v>
      </c>
      <c r="AH111" s="507">
        <f t="shared" si="31"/>
        <v>0</v>
      </c>
      <c r="AI111" s="507">
        <v>0</v>
      </c>
      <c r="AJ111" s="507">
        <v>0</v>
      </c>
      <c r="AK111" s="507">
        <v>0</v>
      </c>
      <c r="AL111" s="507">
        <v>0</v>
      </c>
      <c r="AM111" s="507">
        <v>0</v>
      </c>
      <c r="AN111" s="507">
        <v>0</v>
      </c>
      <c r="AO111" s="507">
        <v>0</v>
      </c>
      <c r="AP111" s="507">
        <v>0</v>
      </c>
      <c r="AQ111" s="507">
        <v>0</v>
      </c>
      <c r="AR111" s="507">
        <v>0</v>
      </c>
      <c r="AS111" s="507">
        <v>0</v>
      </c>
      <c r="AT111" s="507">
        <v>0</v>
      </c>
      <c r="AU111" s="507">
        <v>0</v>
      </c>
      <c r="AV111" s="507">
        <v>0</v>
      </c>
      <c r="AW111" s="507">
        <v>0</v>
      </c>
      <c r="AX111" s="507">
        <v>0</v>
      </c>
      <c r="AY111" s="507">
        <v>0</v>
      </c>
      <c r="AZ111" s="507">
        <v>0</v>
      </c>
      <c r="BA111" s="507">
        <v>0</v>
      </c>
      <c r="BB111" s="507">
        <v>0</v>
      </c>
      <c r="BC111" s="87">
        <f t="shared" si="33"/>
        <v>0</v>
      </c>
      <c r="BD111" s="87">
        <f t="shared" si="33"/>
        <v>0</v>
      </c>
      <c r="BE111" s="87">
        <f t="shared" si="33"/>
        <v>0</v>
      </c>
      <c r="BF111" s="87">
        <f t="shared" si="33"/>
        <v>0</v>
      </c>
      <c r="BG111" s="87">
        <f t="shared" si="33"/>
        <v>0</v>
      </c>
      <c r="BH111" s="458" t="s">
        <v>1951</v>
      </c>
      <c r="BI111" s="502"/>
      <c r="BJ111" s="455"/>
    </row>
    <row r="112" spans="1:62" ht="78.75">
      <c r="A112" s="124" t="s">
        <v>1911</v>
      </c>
      <c r="B112" s="99" t="s">
        <v>2012</v>
      </c>
      <c r="C112" s="159" t="s">
        <v>1670</v>
      </c>
      <c r="D112" s="159"/>
      <c r="E112" s="509">
        <f t="shared" ref="E112:I123" si="38">J112+O112+T112+Y112</f>
        <v>0</v>
      </c>
      <c r="F112" s="509">
        <f t="shared" si="38"/>
        <v>0</v>
      </c>
      <c r="G112" s="509">
        <f t="shared" si="38"/>
        <v>0</v>
      </c>
      <c r="H112" s="509">
        <f t="shared" si="38"/>
        <v>0</v>
      </c>
      <c r="I112" s="509">
        <f t="shared" si="38"/>
        <v>0</v>
      </c>
      <c r="J112" s="509">
        <v>0</v>
      </c>
      <c r="K112" s="509">
        <v>0</v>
      </c>
      <c r="L112" s="509">
        <v>0</v>
      </c>
      <c r="M112" s="509">
        <v>0</v>
      </c>
      <c r="N112" s="509">
        <v>0</v>
      </c>
      <c r="O112" s="509">
        <v>0</v>
      </c>
      <c r="P112" s="509">
        <v>0</v>
      </c>
      <c r="Q112" s="509">
        <v>0</v>
      </c>
      <c r="R112" s="509">
        <v>0</v>
      </c>
      <c r="S112" s="509">
        <v>0</v>
      </c>
      <c r="T112" s="509">
        <v>0</v>
      </c>
      <c r="U112" s="509">
        <v>0</v>
      </c>
      <c r="V112" s="509">
        <v>0</v>
      </c>
      <c r="W112" s="509">
        <v>0</v>
      </c>
      <c r="X112" s="509">
        <v>0</v>
      </c>
      <c r="Y112" s="509">
        <v>0</v>
      </c>
      <c r="Z112" s="509">
        <v>0</v>
      </c>
      <c r="AA112" s="509">
        <v>0</v>
      </c>
      <c r="AB112" s="509">
        <v>0</v>
      </c>
      <c r="AC112" s="509">
        <v>0</v>
      </c>
      <c r="AD112" s="507">
        <f t="shared" si="31"/>
        <v>0</v>
      </c>
      <c r="AE112" s="507">
        <f t="shared" si="31"/>
        <v>0</v>
      </c>
      <c r="AF112" s="507">
        <f t="shared" si="31"/>
        <v>1.68</v>
      </c>
      <c r="AG112" s="507">
        <f t="shared" si="31"/>
        <v>0</v>
      </c>
      <c r="AH112" s="507">
        <f t="shared" si="31"/>
        <v>0</v>
      </c>
      <c r="AI112" s="507">
        <v>0</v>
      </c>
      <c r="AJ112" s="507">
        <v>0</v>
      </c>
      <c r="AK112" s="507">
        <v>0</v>
      </c>
      <c r="AL112" s="507">
        <v>0</v>
      </c>
      <c r="AM112" s="507">
        <v>0</v>
      </c>
      <c r="AN112" s="507">
        <v>0</v>
      </c>
      <c r="AO112" s="507">
        <v>0</v>
      </c>
      <c r="AP112" s="507">
        <v>1.68</v>
      </c>
      <c r="AQ112" s="507">
        <v>0</v>
      </c>
      <c r="AR112" s="507">
        <v>0</v>
      </c>
      <c r="AS112" s="507">
        <v>0</v>
      </c>
      <c r="AT112" s="507">
        <v>0</v>
      </c>
      <c r="AU112" s="507">
        <v>0</v>
      </c>
      <c r="AV112" s="507">
        <v>0</v>
      </c>
      <c r="AW112" s="507">
        <v>0</v>
      </c>
      <c r="AX112" s="507">
        <v>0</v>
      </c>
      <c r="AY112" s="507">
        <v>0</v>
      </c>
      <c r="AZ112" s="507">
        <v>0</v>
      </c>
      <c r="BA112" s="507">
        <v>0</v>
      </c>
      <c r="BB112" s="507">
        <v>0</v>
      </c>
      <c r="BC112" s="87">
        <f t="shared" si="33"/>
        <v>0</v>
      </c>
      <c r="BD112" s="87">
        <f t="shared" si="33"/>
        <v>0</v>
      </c>
      <c r="BE112" s="87">
        <f t="shared" si="33"/>
        <v>1.68</v>
      </c>
      <c r="BF112" s="87">
        <f t="shared" si="33"/>
        <v>0</v>
      </c>
      <c r="BG112" s="87">
        <f t="shared" si="33"/>
        <v>0</v>
      </c>
      <c r="BH112" s="512" t="s">
        <v>2167</v>
      </c>
      <c r="BI112" s="502"/>
      <c r="BJ112" s="455"/>
    </row>
    <row r="113" spans="1:62" ht="47.25">
      <c r="A113" s="124" t="s">
        <v>1911</v>
      </c>
      <c r="B113" s="99" t="s">
        <v>1143</v>
      </c>
      <c r="C113" s="159" t="s">
        <v>1631</v>
      </c>
      <c r="D113" s="159"/>
      <c r="E113" s="509">
        <f t="shared" si="38"/>
        <v>0</v>
      </c>
      <c r="F113" s="509">
        <f t="shared" si="38"/>
        <v>0</v>
      </c>
      <c r="G113" s="509">
        <f t="shared" si="38"/>
        <v>0</v>
      </c>
      <c r="H113" s="509">
        <f t="shared" si="38"/>
        <v>0</v>
      </c>
      <c r="I113" s="509">
        <f t="shared" si="38"/>
        <v>0</v>
      </c>
      <c r="J113" s="509">
        <v>0</v>
      </c>
      <c r="K113" s="509">
        <v>0</v>
      </c>
      <c r="L113" s="509">
        <v>0</v>
      </c>
      <c r="M113" s="509">
        <v>0</v>
      </c>
      <c r="N113" s="509">
        <v>0</v>
      </c>
      <c r="O113" s="509">
        <v>0</v>
      </c>
      <c r="P113" s="509">
        <v>0</v>
      </c>
      <c r="Q113" s="509">
        <v>0</v>
      </c>
      <c r="R113" s="509">
        <v>0</v>
      </c>
      <c r="S113" s="509">
        <v>0</v>
      </c>
      <c r="T113" s="509">
        <v>0</v>
      </c>
      <c r="U113" s="509">
        <v>0</v>
      </c>
      <c r="V113" s="509">
        <v>0</v>
      </c>
      <c r="W113" s="509">
        <v>0</v>
      </c>
      <c r="X113" s="509">
        <v>0</v>
      </c>
      <c r="Y113" s="509">
        <v>0</v>
      </c>
      <c r="Z113" s="509">
        <v>0</v>
      </c>
      <c r="AA113" s="509">
        <v>0</v>
      </c>
      <c r="AB113" s="509">
        <v>0</v>
      </c>
      <c r="AC113" s="509">
        <v>0</v>
      </c>
      <c r="AD113" s="507">
        <f t="shared" si="31"/>
        <v>0</v>
      </c>
      <c r="AE113" s="507">
        <f t="shared" si="31"/>
        <v>0</v>
      </c>
      <c r="AF113" s="507">
        <f t="shared" si="31"/>
        <v>0.33800000000000002</v>
      </c>
      <c r="AG113" s="507">
        <f t="shared" si="31"/>
        <v>0</v>
      </c>
      <c r="AH113" s="507">
        <f t="shared" si="31"/>
        <v>0</v>
      </c>
      <c r="AI113" s="507">
        <v>0</v>
      </c>
      <c r="AJ113" s="507">
        <v>0</v>
      </c>
      <c r="AK113" s="507">
        <v>0</v>
      </c>
      <c r="AL113" s="507">
        <v>0</v>
      </c>
      <c r="AM113" s="507">
        <v>0</v>
      </c>
      <c r="AN113" s="507">
        <v>0</v>
      </c>
      <c r="AO113" s="507">
        <v>0</v>
      </c>
      <c r="AP113" s="507">
        <v>0</v>
      </c>
      <c r="AQ113" s="507">
        <v>0</v>
      </c>
      <c r="AR113" s="507">
        <v>0</v>
      </c>
      <c r="AS113" s="507">
        <v>0</v>
      </c>
      <c r="AT113" s="507">
        <v>0</v>
      </c>
      <c r="AU113" s="507">
        <v>0.33800000000000002</v>
      </c>
      <c r="AV113" s="507">
        <v>0</v>
      </c>
      <c r="AW113" s="507">
        <v>0</v>
      </c>
      <c r="AX113" s="507"/>
      <c r="AY113" s="507"/>
      <c r="AZ113" s="507"/>
      <c r="BA113" s="507"/>
      <c r="BB113" s="507"/>
      <c r="BC113" s="87">
        <f t="shared" si="33"/>
        <v>0</v>
      </c>
      <c r="BD113" s="87">
        <f t="shared" si="33"/>
        <v>0</v>
      </c>
      <c r="BE113" s="87">
        <f t="shared" si="33"/>
        <v>0.33800000000000002</v>
      </c>
      <c r="BF113" s="87">
        <f t="shared" si="33"/>
        <v>0</v>
      </c>
      <c r="BG113" s="87">
        <f t="shared" si="33"/>
        <v>0</v>
      </c>
      <c r="BH113" s="512" t="s">
        <v>2167</v>
      </c>
      <c r="BI113" s="502"/>
      <c r="BJ113" s="455"/>
    </row>
    <row r="114" spans="1:62" ht="189">
      <c r="A114" s="124" t="s">
        <v>1911</v>
      </c>
      <c r="B114" s="99" t="s">
        <v>1404</v>
      </c>
      <c r="C114" s="159" t="s">
        <v>1845</v>
      </c>
      <c r="D114" s="159"/>
      <c r="E114" s="509">
        <f t="shared" si="38"/>
        <v>0</v>
      </c>
      <c r="F114" s="509">
        <f t="shared" si="38"/>
        <v>0</v>
      </c>
      <c r="G114" s="509">
        <f t="shared" si="38"/>
        <v>0</v>
      </c>
      <c r="H114" s="509">
        <f t="shared" si="38"/>
        <v>0</v>
      </c>
      <c r="I114" s="509">
        <f t="shared" si="38"/>
        <v>0</v>
      </c>
      <c r="J114" s="509">
        <v>0</v>
      </c>
      <c r="K114" s="509">
        <v>0</v>
      </c>
      <c r="L114" s="509">
        <v>0</v>
      </c>
      <c r="M114" s="509">
        <v>0</v>
      </c>
      <c r="N114" s="509">
        <v>0</v>
      </c>
      <c r="O114" s="509">
        <v>0</v>
      </c>
      <c r="P114" s="509">
        <v>0</v>
      </c>
      <c r="Q114" s="509">
        <v>0</v>
      </c>
      <c r="R114" s="509">
        <v>0</v>
      </c>
      <c r="S114" s="509">
        <v>0</v>
      </c>
      <c r="T114" s="509">
        <v>0</v>
      </c>
      <c r="U114" s="509">
        <v>0</v>
      </c>
      <c r="V114" s="509">
        <v>0</v>
      </c>
      <c r="W114" s="509">
        <v>0</v>
      </c>
      <c r="X114" s="509">
        <v>0</v>
      </c>
      <c r="Y114" s="509">
        <v>0</v>
      </c>
      <c r="Z114" s="509">
        <v>0</v>
      </c>
      <c r="AA114" s="509">
        <v>0</v>
      </c>
      <c r="AB114" s="509">
        <v>0</v>
      </c>
      <c r="AC114" s="509">
        <v>0</v>
      </c>
      <c r="AD114" s="507">
        <f t="shared" si="31"/>
        <v>0</v>
      </c>
      <c r="AE114" s="507">
        <f t="shared" si="31"/>
        <v>0</v>
      </c>
      <c r="AF114" s="507">
        <f t="shared" si="31"/>
        <v>1.7909999999999999</v>
      </c>
      <c r="AG114" s="507">
        <f t="shared" si="31"/>
        <v>0</v>
      </c>
      <c r="AH114" s="507">
        <f t="shared" si="31"/>
        <v>0</v>
      </c>
      <c r="AI114" s="507">
        <v>0</v>
      </c>
      <c r="AJ114" s="507">
        <v>0</v>
      </c>
      <c r="AK114" s="507">
        <v>1.7909999999999999</v>
      </c>
      <c r="AL114" s="507">
        <v>0</v>
      </c>
      <c r="AM114" s="507">
        <v>0</v>
      </c>
      <c r="AN114" s="507">
        <v>0</v>
      </c>
      <c r="AO114" s="507">
        <v>0</v>
      </c>
      <c r="AP114" s="507">
        <v>0</v>
      </c>
      <c r="AQ114" s="507">
        <v>0</v>
      </c>
      <c r="AR114" s="507">
        <v>0</v>
      </c>
      <c r="AS114" s="507">
        <v>0</v>
      </c>
      <c r="AT114" s="507">
        <v>0</v>
      </c>
      <c r="AU114" s="507">
        <v>0</v>
      </c>
      <c r="AV114" s="507">
        <v>0</v>
      </c>
      <c r="AW114" s="507">
        <v>0</v>
      </c>
      <c r="AX114" s="507">
        <v>0</v>
      </c>
      <c r="AY114" s="507">
        <v>0</v>
      </c>
      <c r="AZ114" s="507">
        <v>0</v>
      </c>
      <c r="BA114" s="507">
        <v>0</v>
      </c>
      <c r="BB114" s="507">
        <v>0</v>
      </c>
      <c r="BC114" s="87">
        <f t="shared" si="33"/>
        <v>0</v>
      </c>
      <c r="BD114" s="87">
        <f t="shared" si="33"/>
        <v>0</v>
      </c>
      <c r="BE114" s="87">
        <f t="shared" si="33"/>
        <v>1.7909999999999999</v>
      </c>
      <c r="BF114" s="87">
        <f t="shared" si="33"/>
        <v>0</v>
      </c>
      <c r="BG114" s="87">
        <f t="shared" si="33"/>
        <v>0</v>
      </c>
      <c r="BH114" s="512" t="s">
        <v>2056</v>
      </c>
      <c r="BI114" s="502"/>
      <c r="BJ114" s="455"/>
    </row>
    <row r="115" spans="1:62" ht="31.5">
      <c r="A115" s="124" t="s">
        <v>1911</v>
      </c>
      <c r="B115" s="99" t="s">
        <v>1121</v>
      </c>
      <c r="C115" s="159" t="s">
        <v>1610</v>
      </c>
      <c r="D115" s="159" t="s">
        <v>903</v>
      </c>
      <c r="E115" s="509">
        <f t="shared" si="38"/>
        <v>0</v>
      </c>
      <c r="F115" s="509">
        <f t="shared" si="38"/>
        <v>0</v>
      </c>
      <c r="G115" s="509">
        <f t="shared" si="38"/>
        <v>0</v>
      </c>
      <c r="H115" s="509">
        <f t="shared" si="38"/>
        <v>0</v>
      </c>
      <c r="I115" s="509">
        <f t="shared" si="38"/>
        <v>0</v>
      </c>
      <c r="J115" s="509">
        <v>0</v>
      </c>
      <c r="K115" s="509">
        <v>0</v>
      </c>
      <c r="L115" s="509">
        <v>0</v>
      </c>
      <c r="M115" s="509">
        <v>0</v>
      </c>
      <c r="N115" s="509">
        <v>0</v>
      </c>
      <c r="O115" s="509">
        <v>0</v>
      </c>
      <c r="P115" s="509">
        <v>0</v>
      </c>
      <c r="Q115" s="509">
        <v>0</v>
      </c>
      <c r="R115" s="509">
        <v>0</v>
      </c>
      <c r="S115" s="509">
        <v>0</v>
      </c>
      <c r="T115" s="509">
        <v>0</v>
      </c>
      <c r="U115" s="509">
        <v>0</v>
      </c>
      <c r="V115" s="509">
        <v>0</v>
      </c>
      <c r="W115" s="509">
        <v>0</v>
      </c>
      <c r="X115" s="509">
        <v>0</v>
      </c>
      <c r="Y115" s="509">
        <v>0</v>
      </c>
      <c r="Z115" s="509">
        <v>0</v>
      </c>
      <c r="AA115" s="509">
        <v>0</v>
      </c>
      <c r="AB115" s="509">
        <v>0</v>
      </c>
      <c r="AC115" s="509">
        <v>0</v>
      </c>
      <c r="AD115" s="507">
        <f t="shared" si="31"/>
        <v>0</v>
      </c>
      <c r="AE115" s="507">
        <f t="shared" si="31"/>
        <v>0</v>
      </c>
      <c r="AF115" s="507">
        <f t="shared" si="31"/>
        <v>0</v>
      </c>
      <c r="AG115" s="507">
        <f t="shared" si="31"/>
        <v>0</v>
      </c>
      <c r="AH115" s="507">
        <f t="shared" si="31"/>
        <v>0</v>
      </c>
      <c r="AI115" s="507">
        <v>0</v>
      </c>
      <c r="AJ115" s="507">
        <v>0</v>
      </c>
      <c r="AK115" s="507">
        <v>0</v>
      </c>
      <c r="AL115" s="507">
        <v>0</v>
      </c>
      <c r="AM115" s="507">
        <v>0</v>
      </c>
      <c r="AN115" s="507">
        <v>0</v>
      </c>
      <c r="AO115" s="507">
        <v>0</v>
      </c>
      <c r="AP115" s="507">
        <v>0</v>
      </c>
      <c r="AQ115" s="507">
        <v>0</v>
      </c>
      <c r="AR115" s="507">
        <v>0</v>
      </c>
      <c r="AS115" s="507">
        <v>0</v>
      </c>
      <c r="AT115" s="507">
        <v>0</v>
      </c>
      <c r="AU115" s="507">
        <v>0</v>
      </c>
      <c r="AV115" s="507">
        <v>0</v>
      </c>
      <c r="AW115" s="507">
        <v>0</v>
      </c>
      <c r="AX115" s="507">
        <v>0</v>
      </c>
      <c r="AY115" s="507">
        <v>0</v>
      </c>
      <c r="AZ115" s="507">
        <v>0</v>
      </c>
      <c r="BA115" s="507">
        <v>0</v>
      </c>
      <c r="BB115" s="507">
        <v>0</v>
      </c>
      <c r="BC115" s="87">
        <f t="shared" si="33"/>
        <v>0</v>
      </c>
      <c r="BD115" s="87">
        <f t="shared" si="33"/>
        <v>0</v>
      </c>
      <c r="BE115" s="87">
        <f t="shared" si="33"/>
        <v>0</v>
      </c>
      <c r="BF115" s="87">
        <f t="shared" si="33"/>
        <v>0</v>
      </c>
      <c r="BG115" s="87">
        <f t="shared" si="33"/>
        <v>0</v>
      </c>
      <c r="BH115" s="458" t="s">
        <v>1951</v>
      </c>
      <c r="BI115" s="502"/>
      <c r="BJ115" s="455"/>
    </row>
    <row r="116" spans="1:62" ht="31.5">
      <c r="A116" s="124" t="s">
        <v>1911</v>
      </c>
      <c r="B116" s="99" t="s">
        <v>1122</v>
      </c>
      <c r="C116" s="159" t="s">
        <v>1611</v>
      </c>
      <c r="D116" s="159" t="s">
        <v>903</v>
      </c>
      <c r="E116" s="509">
        <f t="shared" si="38"/>
        <v>0</v>
      </c>
      <c r="F116" s="509">
        <f t="shared" si="38"/>
        <v>0</v>
      </c>
      <c r="G116" s="509">
        <f t="shared" si="38"/>
        <v>0</v>
      </c>
      <c r="H116" s="509">
        <f t="shared" si="38"/>
        <v>0</v>
      </c>
      <c r="I116" s="509">
        <f t="shared" si="38"/>
        <v>0</v>
      </c>
      <c r="J116" s="509">
        <v>0</v>
      </c>
      <c r="K116" s="509">
        <v>0</v>
      </c>
      <c r="L116" s="509">
        <v>0</v>
      </c>
      <c r="M116" s="509">
        <v>0</v>
      </c>
      <c r="N116" s="509">
        <v>0</v>
      </c>
      <c r="O116" s="509">
        <v>0</v>
      </c>
      <c r="P116" s="509">
        <v>0</v>
      </c>
      <c r="Q116" s="509">
        <v>0</v>
      </c>
      <c r="R116" s="509">
        <v>0</v>
      </c>
      <c r="S116" s="509">
        <v>0</v>
      </c>
      <c r="T116" s="509">
        <v>0</v>
      </c>
      <c r="U116" s="509">
        <v>0</v>
      </c>
      <c r="V116" s="509">
        <v>0</v>
      </c>
      <c r="W116" s="509">
        <v>0</v>
      </c>
      <c r="X116" s="509">
        <v>0</v>
      </c>
      <c r="Y116" s="509">
        <v>0</v>
      </c>
      <c r="Z116" s="509">
        <v>0</v>
      </c>
      <c r="AA116" s="509">
        <v>0</v>
      </c>
      <c r="AB116" s="509">
        <v>0</v>
      </c>
      <c r="AC116" s="509">
        <v>0</v>
      </c>
      <c r="AD116" s="507">
        <f t="shared" si="31"/>
        <v>0</v>
      </c>
      <c r="AE116" s="507">
        <f t="shared" si="31"/>
        <v>0</v>
      </c>
      <c r="AF116" s="507">
        <f t="shared" si="31"/>
        <v>0</v>
      </c>
      <c r="AG116" s="507">
        <f t="shared" si="31"/>
        <v>0</v>
      </c>
      <c r="AH116" s="507">
        <f t="shared" si="31"/>
        <v>0</v>
      </c>
      <c r="AI116" s="507">
        <v>0</v>
      </c>
      <c r="AJ116" s="507">
        <v>0</v>
      </c>
      <c r="AK116" s="507">
        <v>0</v>
      </c>
      <c r="AL116" s="507">
        <v>0</v>
      </c>
      <c r="AM116" s="507">
        <v>0</v>
      </c>
      <c r="AN116" s="507">
        <v>0</v>
      </c>
      <c r="AO116" s="507">
        <v>0</v>
      </c>
      <c r="AP116" s="507">
        <v>0</v>
      </c>
      <c r="AQ116" s="507">
        <v>0</v>
      </c>
      <c r="AR116" s="507">
        <v>0</v>
      </c>
      <c r="AS116" s="507">
        <v>0</v>
      </c>
      <c r="AT116" s="507">
        <v>0</v>
      </c>
      <c r="AU116" s="507">
        <v>0</v>
      </c>
      <c r="AV116" s="507">
        <v>0</v>
      </c>
      <c r="AW116" s="507">
        <v>0</v>
      </c>
      <c r="AX116" s="507">
        <v>0</v>
      </c>
      <c r="AY116" s="507">
        <v>0</v>
      </c>
      <c r="AZ116" s="507">
        <v>0</v>
      </c>
      <c r="BA116" s="507">
        <v>0</v>
      </c>
      <c r="BB116" s="507">
        <v>0</v>
      </c>
      <c r="BC116" s="87">
        <f t="shared" si="33"/>
        <v>0</v>
      </c>
      <c r="BD116" s="87">
        <f t="shared" si="33"/>
        <v>0</v>
      </c>
      <c r="BE116" s="87">
        <f t="shared" si="33"/>
        <v>0</v>
      </c>
      <c r="BF116" s="87">
        <f t="shared" si="33"/>
        <v>0</v>
      </c>
      <c r="BG116" s="87">
        <f t="shared" si="33"/>
        <v>0</v>
      </c>
      <c r="BH116" s="458" t="s">
        <v>1951</v>
      </c>
      <c r="BI116" s="502"/>
      <c r="BJ116" s="455"/>
    </row>
    <row r="117" spans="1:62" ht="31.5">
      <c r="A117" s="124" t="s">
        <v>1911</v>
      </c>
      <c r="B117" s="99" t="s">
        <v>1123</v>
      </c>
      <c r="C117" s="159" t="s">
        <v>1612</v>
      </c>
      <c r="D117" s="159" t="s">
        <v>903</v>
      </c>
      <c r="E117" s="509">
        <f t="shared" si="38"/>
        <v>0</v>
      </c>
      <c r="F117" s="509">
        <f t="shared" si="38"/>
        <v>0</v>
      </c>
      <c r="G117" s="509">
        <f t="shared" si="38"/>
        <v>0</v>
      </c>
      <c r="H117" s="509">
        <f t="shared" si="38"/>
        <v>0</v>
      </c>
      <c r="I117" s="509">
        <f t="shared" si="38"/>
        <v>0</v>
      </c>
      <c r="J117" s="509">
        <v>0</v>
      </c>
      <c r="K117" s="509">
        <v>0</v>
      </c>
      <c r="L117" s="509">
        <v>0</v>
      </c>
      <c r="M117" s="509">
        <v>0</v>
      </c>
      <c r="N117" s="509">
        <v>0</v>
      </c>
      <c r="O117" s="509">
        <v>0</v>
      </c>
      <c r="P117" s="509">
        <v>0</v>
      </c>
      <c r="Q117" s="509">
        <v>0</v>
      </c>
      <c r="R117" s="509">
        <v>0</v>
      </c>
      <c r="S117" s="509">
        <v>0</v>
      </c>
      <c r="T117" s="509">
        <v>0</v>
      </c>
      <c r="U117" s="509">
        <v>0</v>
      </c>
      <c r="V117" s="509">
        <v>0</v>
      </c>
      <c r="W117" s="509">
        <v>0</v>
      </c>
      <c r="X117" s="509">
        <v>0</v>
      </c>
      <c r="Y117" s="509">
        <v>0</v>
      </c>
      <c r="Z117" s="509">
        <v>0</v>
      </c>
      <c r="AA117" s="509">
        <v>0</v>
      </c>
      <c r="AB117" s="509">
        <v>0</v>
      </c>
      <c r="AC117" s="509">
        <v>0</v>
      </c>
      <c r="AD117" s="507">
        <f t="shared" si="31"/>
        <v>0</v>
      </c>
      <c r="AE117" s="507">
        <f t="shared" si="31"/>
        <v>0</v>
      </c>
      <c r="AF117" s="507">
        <f t="shared" si="31"/>
        <v>0</v>
      </c>
      <c r="AG117" s="507">
        <f t="shared" si="31"/>
        <v>0</v>
      </c>
      <c r="AH117" s="507">
        <f t="shared" si="31"/>
        <v>0</v>
      </c>
      <c r="AI117" s="507">
        <v>0</v>
      </c>
      <c r="AJ117" s="507">
        <v>0</v>
      </c>
      <c r="AK117" s="507">
        <v>0</v>
      </c>
      <c r="AL117" s="507">
        <v>0</v>
      </c>
      <c r="AM117" s="507">
        <v>0</v>
      </c>
      <c r="AN117" s="507">
        <v>0</v>
      </c>
      <c r="AO117" s="507">
        <v>0</v>
      </c>
      <c r="AP117" s="507">
        <v>0</v>
      </c>
      <c r="AQ117" s="507">
        <v>0</v>
      </c>
      <c r="AR117" s="507">
        <v>0</v>
      </c>
      <c r="AS117" s="507">
        <v>0</v>
      </c>
      <c r="AT117" s="507">
        <v>0</v>
      </c>
      <c r="AU117" s="507">
        <v>0</v>
      </c>
      <c r="AV117" s="507">
        <v>0</v>
      </c>
      <c r="AW117" s="507">
        <v>0</v>
      </c>
      <c r="AX117" s="507">
        <v>0</v>
      </c>
      <c r="AY117" s="507">
        <v>0</v>
      </c>
      <c r="AZ117" s="507">
        <v>0</v>
      </c>
      <c r="BA117" s="507">
        <v>0</v>
      </c>
      <c r="BB117" s="507">
        <v>0</v>
      </c>
      <c r="BC117" s="87">
        <f t="shared" si="33"/>
        <v>0</v>
      </c>
      <c r="BD117" s="87">
        <f t="shared" si="33"/>
        <v>0</v>
      </c>
      <c r="BE117" s="87">
        <f t="shared" si="33"/>
        <v>0</v>
      </c>
      <c r="BF117" s="87">
        <f t="shared" si="33"/>
        <v>0</v>
      </c>
      <c r="BG117" s="87">
        <f t="shared" si="33"/>
        <v>0</v>
      </c>
      <c r="BH117" s="458" t="s">
        <v>1951</v>
      </c>
      <c r="BI117" s="502"/>
      <c r="BJ117" s="455"/>
    </row>
    <row r="118" spans="1:62" ht="31.5">
      <c r="A118" s="124" t="s">
        <v>1911</v>
      </c>
      <c r="B118" s="99" t="s">
        <v>1124</v>
      </c>
      <c r="C118" s="159" t="s">
        <v>1613</v>
      </c>
      <c r="D118" s="159" t="s">
        <v>903</v>
      </c>
      <c r="E118" s="509">
        <f t="shared" si="38"/>
        <v>0</v>
      </c>
      <c r="F118" s="509">
        <f t="shared" si="38"/>
        <v>0</v>
      </c>
      <c r="G118" s="509">
        <f t="shared" si="38"/>
        <v>0</v>
      </c>
      <c r="H118" s="509">
        <f t="shared" si="38"/>
        <v>0</v>
      </c>
      <c r="I118" s="509">
        <f t="shared" si="38"/>
        <v>0</v>
      </c>
      <c r="J118" s="509">
        <v>0</v>
      </c>
      <c r="K118" s="509">
        <v>0</v>
      </c>
      <c r="L118" s="509">
        <v>0</v>
      </c>
      <c r="M118" s="509">
        <v>0</v>
      </c>
      <c r="N118" s="509">
        <v>0</v>
      </c>
      <c r="O118" s="509">
        <v>0</v>
      </c>
      <c r="P118" s="509">
        <v>0</v>
      </c>
      <c r="Q118" s="509">
        <v>0</v>
      </c>
      <c r="R118" s="509">
        <v>0</v>
      </c>
      <c r="S118" s="509">
        <v>0</v>
      </c>
      <c r="T118" s="509">
        <v>0</v>
      </c>
      <c r="U118" s="509">
        <v>0</v>
      </c>
      <c r="V118" s="509">
        <v>0</v>
      </c>
      <c r="W118" s="509">
        <v>0</v>
      </c>
      <c r="X118" s="509">
        <v>0</v>
      </c>
      <c r="Y118" s="509">
        <v>0</v>
      </c>
      <c r="Z118" s="509">
        <v>0</v>
      </c>
      <c r="AA118" s="509">
        <v>0</v>
      </c>
      <c r="AB118" s="509">
        <v>0</v>
      </c>
      <c r="AC118" s="509">
        <v>0</v>
      </c>
      <c r="AD118" s="507">
        <f t="shared" si="31"/>
        <v>0</v>
      </c>
      <c r="AE118" s="507">
        <f t="shared" si="31"/>
        <v>0</v>
      </c>
      <c r="AF118" s="507">
        <f t="shared" si="31"/>
        <v>0</v>
      </c>
      <c r="AG118" s="507">
        <f t="shared" si="31"/>
        <v>0</v>
      </c>
      <c r="AH118" s="507">
        <f t="shared" si="31"/>
        <v>0</v>
      </c>
      <c r="AI118" s="507">
        <v>0</v>
      </c>
      <c r="AJ118" s="507">
        <v>0</v>
      </c>
      <c r="AK118" s="507">
        <v>0</v>
      </c>
      <c r="AL118" s="507">
        <v>0</v>
      </c>
      <c r="AM118" s="507">
        <v>0</v>
      </c>
      <c r="AN118" s="507">
        <v>0</v>
      </c>
      <c r="AO118" s="507">
        <v>0</v>
      </c>
      <c r="AP118" s="507">
        <v>0</v>
      </c>
      <c r="AQ118" s="507">
        <v>0</v>
      </c>
      <c r="AR118" s="507">
        <v>0</v>
      </c>
      <c r="AS118" s="507">
        <v>0</v>
      </c>
      <c r="AT118" s="507">
        <v>0</v>
      </c>
      <c r="AU118" s="507">
        <v>0</v>
      </c>
      <c r="AV118" s="507">
        <v>0</v>
      </c>
      <c r="AW118" s="507">
        <v>0</v>
      </c>
      <c r="AX118" s="507">
        <v>0</v>
      </c>
      <c r="AY118" s="507">
        <v>0</v>
      </c>
      <c r="AZ118" s="507">
        <v>0</v>
      </c>
      <c r="BA118" s="507">
        <v>0</v>
      </c>
      <c r="BB118" s="507">
        <v>0</v>
      </c>
      <c r="BC118" s="87">
        <f t="shared" si="33"/>
        <v>0</v>
      </c>
      <c r="BD118" s="87">
        <f t="shared" si="33"/>
        <v>0</v>
      </c>
      <c r="BE118" s="87">
        <f t="shared" si="33"/>
        <v>0</v>
      </c>
      <c r="BF118" s="87">
        <f t="shared" si="33"/>
        <v>0</v>
      </c>
      <c r="BG118" s="87">
        <f t="shared" si="33"/>
        <v>0</v>
      </c>
      <c r="BH118" s="458" t="s">
        <v>1951</v>
      </c>
      <c r="BI118" s="502"/>
      <c r="BJ118" s="455"/>
    </row>
    <row r="119" spans="1:62" ht="31.5">
      <c r="A119" s="124" t="s">
        <v>1911</v>
      </c>
      <c r="B119" s="99" t="s">
        <v>1127</v>
      </c>
      <c r="C119" s="159" t="s">
        <v>1615</v>
      </c>
      <c r="D119" s="159" t="s">
        <v>903</v>
      </c>
      <c r="E119" s="509">
        <f t="shared" si="38"/>
        <v>0</v>
      </c>
      <c r="F119" s="509">
        <f t="shared" si="38"/>
        <v>0</v>
      </c>
      <c r="G119" s="509">
        <f t="shared" si="38"/>
        <v>0</v>
      </c>
      <c r="H119" s="509">
        <f t="shared" si="38"/>
        <v>0</v>
      </c>
      <c r="I119" s="509">
        <f t="shared" si="38"/>
        <v>0</v>
      </c>
      <c r="J119" s="509">
        <v>0</v>
      </c>
      <c r="K119" s="509">
        <v>0</v>
      </c>
      <c r="L119" s="509">
        <v>0</v>
      </c>
      <c r="M119" s="509">
        <v>0</v>
      </c>
      <c r="N119" s="509">
        <v>0</v>
      </c>
      <c r="O119" s="509">
        <v>0</v>
      </c>
      <c r="P119" s="509">
        <v>0</v>
      </c>
      <c r="Q119" s="509">
        <v>0</v>
      </c>
      <c r="R119" s="509">
        <v>0</v>
      </c>
      <c r="S119" s="509">
        <v>0</v>
      </c>
      <c r="T119" s="509">
        <v>0</v>
      </c>
      <c r="U119" s="509">
        <v>0</v>
      </c>
      <c r="V119" s="509">
        <v>0</v>
      </c>
      <c r="W119" s="509">
        <v>0</v>
      </c>
      <c r="X119" s="509">
        <v>0</v>
      </c>
      <c r="Y119" s="509">
        <v>0</v>
      </c>
      <c r="Z119" s="509">
        <v>0</v>
      </c>
      <c r="AA119" s="509">
        <v>0</v>
      </c>
      <c r="AB119" s="509">
        <v>0</v>
      </c>
      <c r="AC119" s="509">
        <v>0</v>
      </c>
      <c r="AD119" s="507">
        <f t="shared" ref="AD119:AH169" si="39">AI119+AN119+AS119+AX119</f>
        <v>0</v>
      </c>
      <c r="AE119" s="507">
        <f t="shared" si="39"/>
        <v>0</v>
      </c>
      <c r="AF119" s="507">
        <f t="shared" si="39"/>
        <v>0</v>
      </c>
      <c r="AG119" s="507">
        <f t="shared" si="39"/>
        <v>0</v>
      </c>
      <c r="AH119" s="507">
        <f t="shared" si="39"/>
        <v>0</v>
      </c>
      <c r="AI119" s="507">
        <v>0</v>
      </c>
      <c r="AJ119" s="507">
        <v>0</v>
      </c>
      <c r="AK119" s="507">
        <v>0</v>
      </c>
      <c r="AL119" s="507">
        <v>0</v>
      </c>
      <c r="AM119" s="507">
        <v>0</v>
      </c>
      <c r="AN119" s="507">
        <v>0</v>
      </c>
      <c r="AO119" s="507">
        <v>0</v>
      </c>
      <c r="AP119" s="507">
        <v>0</v>
      </c>
      <c r="AQ119" s="507">
        <v>0</v>
      </c>
      <c r="AR119" s="507">
        <v>0</v>
      </c>
      <c r="AS119" s="507">
        <v>0</v>
      </c>
      <c r="AT119" s="507">
        <v>0</v>
      </c>
      <c r="AU119" s="507">
        <v>0</v>
      </c>
      <c r="AV119" s="507">
        <v>0</v>
      </c>
      <c r="AW119" s="507">
        <v>0</v>
      </c>
      <c r="AX119" s="507">
        <v>0</v>
      </c>
      <c r="AY119" s="507">
        <v>0</v>
      </c>
      <c r="AZ119" s="507">
        <v>0</v>
      </c>
      <c r="BA119" s="507">
        <v>0</v>
      </c>
      <c r="BB119" s="507">
        <v>0</v>
      </c>
      <c r="BC119" s="87">
        <f t="shared" si="33"/>
        <v>0</v>
      </c>
      <c r="BD119" s="87">
        <f t="shared" si="33"/>
        <v>0</v>
      </c>
      <c r="BE119" s="87">
        <f t="shared" si="33"/>
        <v>0</v>
      </c>
      <c r="BF119" s="87">
        <f t="shared" si="33"/>
        <v>0</v>
      </c>
      <c r="BG119" s="87">
        <f t="shared" si="33"/>
        <v>0</v>
      </c>
      <c r="BH119" s="458" t="s">
        <v>1951</v>
      </c>
      <c r="BI119" s="502"/>
      <c r="BJ119" s="455"/>
    </row>
    <row r="120" spans="1:62" ht="31.5">
      <c r="A120" s="124" t="s">
        <v>1911</v>
      </c>
      <c r="B120" s="99" t="s">
        <v>1128</v>
      </c>
      <c r="C120" s="159" t="s">
        <v>1616</v>
      </c>
      <c r="D120" s="159" t="s">
        <v>903</v>
      </c>
      <c r="E120" s="509">
        <f t="shared" si="38"/>
        <v>0</v>
      </c>
      <c r="F120" s="509">
        <f t="shared" si="38"/>
        <v>0</v>
      </c>
      <c r="G120" s="509">
        <f t="shared" si="38"/>
        <v>0</v>
      </c>
      <c r="H120" s="509">
        <f t="shared" si="38"/>
        <v>0</v>
      </c>
      <c r="I120" s="509">
        <f t="shared" si="38"/>
        <v>0</v>
      </c>
      <c r="J120" s="509">
        <v>0</v>
      </c>
      <c r="K120" s="509">
        <v>0</v>
      </c>
      <c r="L120" s="509">
        <v>0</v>
      </c>
      <c r="M120" s="509">
        <v>0</v>
      </c>
      <c r="N120" s="509">
        <v>0</v>
      </c>
      <c r="O120" s="509">
        <v>0</v>
      </c>
      <c r="P120" s="509">
        <v>0</v>
      </c>
      <c r="Q120" s="509">
        <v>0</v>
      </c>
      <c r="R120" s="509">
        <v>0</v>
      </c>
      <c r="S120" s="509">
        <v>0</v>
      </c>
      <c r="T120" s="509">
        <v>0</v>
      </c>
      <c r="U120" s="509">
        <v>0</v>
      </c>
      <c r="V120" s="509">
        <v>0</v>
      </c>
      <c r="W120" s="509">
        <v>0</v>
      </c>
      <c r="X120" s="509">
        <v>0</v>
      </c>
      <c r="Y120" s="509">
        <v>0</v>
      </c>
      <c r="Z120" s="509">
        <v>0</v>
      </c>
      <c r="AA120" s="509">
        <v>0</v>
      </c>
      <c r="AB120" s="509">
        <v>0</v>
      </c>
      <c r="AC120" s="509">
        <v>0</v>
      </c>
      <c r="AD120" s="507">
        <f t="shared" si="39"/>
        <v>0</v>
      </c>
      <c r="AE120" s="507">
        <f t="shared" si="39"/>
        <v>0</v>
      </c>
      <c r="AF120" s="507">
        <f t="shared" si="39"/>
        <v>0</v>
      </c>
      <c r="AG120" s="507">
        <f t="shared" si="39"/>
        <v>0</v>
      </c>
      <c r="AH120" s="507">
        <f t="shared" si="39"/>
        <v>0</v>
      </c>
      <c r="AI120" s="507">
        <v>0</v>
      </c>
      <c r="AJ120" s="507">
        <v>0</v>
      </c>
      <c r="AK120" s="507">
        <v>0</v>
      </c>
      <c r="AL120" s="507">
        <v>0</v>
      </c>
      <c r="AM120" s="507">
        <v>0</v>
      </c>
      <c r="AN120" s="507">
        <v>0</v>
      </c>
      <c r="AO120" s="507">
        <v>0</v>
      </c>
      <c r="AP120" s="507">
        <v>0</v>
      </c>
      <c r="AQ120" s="507">
        <v>0</v>
      </c>
      <c r="AR120" s="507">
        <v>0</v>
      </c>
      <c r="AS120" s="507">
        <v>0</v>
      </c>
      <c r="AT120" s="507">
        <v>0</v>
      </c>
      <c r="AU120" s="507">
        <v>0</v>
      </c>
      <c r="AV120" s="507">
        <v>0</v>
      </c>
      <c r="AW120" s="507">
        <v>0</v>
      </c>
      <c r="AX120" s="507">
        <v>0</v>
      </c>
      <c r="AY120" s="507">
        <v>0</v>
      </c>
      <c r="AZ120" s="507">
        <v>0</v>
      </c>
      <c r="BA120" s="507">
        <v>0</v>
      </c>
      <c r="BB120" s="507">
        <v>0</v>
      </c>
      <c r="BC120" s="87">
        <f t="shared" si="33"/>
        <v>0</v>
      </c>
      <c r="BD120" s="87">
        <f t="shared" si="33"/>
        <v>0</v>
      </c>
      <c r="BE120" s="87">
        <f t="shared" si="33"/>
        <v>0</v>
      </c>
      <c r="BF120" s="87">
        <f t="shared" si="33"/>
        <v>0</v>
      </c>
      <c r="BG120" s="87">
        <f t="shared" si="33"/>
        <v>0</v>
      </c>
      <c r="BH120" s="458" t="s">
        <v>1951</v>
      </c>
      <c r="BI120" s="502"/>
      <c r="BJ120" s="455"/>
    </row>
    <row r="121" spans="1:62" ht="31.5">
      <c r="A121" s="124" t="s">
        <v>1911</v>
      </c>
      <c r="B121" s="99" t="s">
        <v>1129</v>
      </c>
      <c r="C121" s="159" t="s">
        <v>1617</v>
      </c>
      <c r="D121" s="159" t="s">
        <v>903</v>
      </c>
      <c r="E121" s="509">
        <f t="shared" si="38"/>
        <v>0</v>
      </c>
      <c r="F121" s="509">
        <f t="shared" si="38"/>
        <v>0</v>
      </c>
      <c r="G121" s="509">
        <f t="shared" si="38"/>
        <v>0</v>
      </c>
      <c r="H121" s="509">
        <f t="shared" si="38"/>
        <v>0</v>
      </c>
      <c r="I121" s="509">
        <f t="shared" si="38"/>
        <v>0</v>
      </c>
      <c r="J121" s="509">
        <v>0</v>
      </c>
      <c r="K121" s="509">
        <v>0</v>
      </c>
      <c r="L121" s="509">
        <v>0</v>
      </c>
      <c r="M121" s="509">
        <v>0</v>
      </c>
      <c r="N121" s="509">
        <v>0</v>
      </c>
      <c r="O121" s="509">
        <v>0</v>
      </c>
      <c r="P121" s="509">
        <v>0</v>
      </c>
      <c r="Q121" s="509">
        <v>0</v>
      </c>
      <c r="R121" s="509">
        <v>0</v>
      </c>
      <c r="S121" s="509">
        <v>0</v>
      </c>
      <c r="T121" s="509">
        <v>0</v>
      </c>
      <c r="U121" s="509">
        <v>0</v>
      </c>
      <c r="V121" s="509">
        <v>0</v>
      </c>
      <c r="W121" s="509">
        <v>0</v>
      </c>
      <c r="X121" s="509">
        <v>0</v>
      </c>
      <c r="Y121" s="509">
        <v>0</v>
      </c>
      <c r="Z121" s="509">
        <v>0</v>
      </c>
      <c r="AA121" s="509">
        <v>0</v>
      </c>
      <c r="AB121" s="509">
        <v>0</v>
      </c>
      <c r="AC121" s="509">
        <v>0</v>
      </c>
      <c r="AD121" s="507">
        <f t="shared" si="39"/>
        <v>0</v>
      </c>
      <c r="AE121" s="507">
        <f t="shared" si="39"/>
        <v>0</v>
      </c>
      <c r="AF121" s="507">
        <f t="shared" si="39"/>
        <v>0</v>
      </c>
      <c r="AG121" s="507">
        <f t="shared" si="39"/>
        <v>0</v>
      </c>
      <c r="AH121" s="507">
        <f t="shared" si="39"/>
        <v>0</v>
      </c>
      <c r="AI121" s="507">
        <v>0</v>
      </c>
      <c r="AJ121" s="507">
        <v>0</v>
      </c>
      <c r="AK121" s="507">
        <v>0</v>
      </c>
      <c r="AL121" s="507">
        <v>0</v>
      </c>
      <c r="AM121" s="507">
        <v>0</v>
      </c>
      <c r="AN121" s="507">
        <v>0</v>
      </c>
      <c r="AO121" s="507">
        <v>0</v>
      </c>
      <c r="AP121" s="507">
        <v>0</v>
      </c>
      <c r="AQ121" s="507">
        <v>0</v>
      </c>
      <c r="AR121" s="507">
        <v>0</v>
      </c>
      <c r="AS121" s="507">
        <v>0</v>
      </c>
      <c r="AT121" s="507">
        <v>0</v>
      </c>
      <c r="AU121" s="507">
        <v>0</v>
      </c>
      <c r="AV121" s="507">
        <v>0</v>
      </c>
      <c r="AW121" s="507">
        <v>0</v>
      </c>
      <c r="AX121" s="507">
        <v>0</v>
      </c>
      <c r="AY121" s="507">
        <v>0</v>
      </c>
      <c r="AZ121" s="507">
        <v>0</v>
      </c>
      <c r="BA121" s="507">
        <v>0</v>
      </c>
      <c r="BB121" s="507">
        <v>0</v>
      </c>
      <c r="BC121" s="87">
        <f t="shared" si="33"/>
        <v>0</v>
      </c>
      <c r="BD121" s="87">
        <f t="shared" si="33"/>
        <v>0</v>
      </c>
      <c r="BE121" s="87">
        <f t="shared" si="33"/>
        <v>0</v>
      </c>
      <c r="BF121" s="87">
        <f t="shared" si="33"/>
        <v>0</v>
      </c>
      <c r="BG121" s="87">
        <f t="shared" si="33"/>
        <v>0</v>
      </c>
      <c r="BH121" s="458" t="s">
        <v>1951</v>
      </c>
      <c r="BI121" s="502"/>
      <c r="BJ121" s="455"/>
    </row>
    <row r="122" spans="1:62" ht="31.5">
      <c r="A122" s="124" t="s">
        <v>1911</v>
      </c>
      <c r="B122" s="99" t="s">
        <v>1130</v>
      </c>
      <c r="C122" s="159" t="s">
        <v>1618</v>
      </c>
      <c r="D122" s="159" t="s">
        <v>903</v>
      </c>
      <c r="E122" s="509">
        <f t="shared" si="38"/>
        <v>0</v>
      </c>
      <c r="F122" s="509">
        <f t="shared" si="38"/>
        <v>0</v>
      </c>
      <c r="G122" s="509">
        <f t="shared" si="38"/>
        <v>0</v>
      </c>
      <c r="H122" s="509">
        <f t="shared" si="38"/>
        <v>0</v>
      </c>
      <c r="I122" s="509">
        <f t="shared" si="38"/>
        <v>0</v>
      </c>
      <c r="J122" s="509">
        <v>0</v>
      </c>
      <c r="K122" s="509">
        <v>0</v>
      </c>
      <c r="L122" s="509">
        <v>0</v>
      </c>
      <c r="M122" s="509">
        <v>0</v>
      </c>
      <c r="N122" s="509">
        <v>0</v>
      </c>
      <c r="O122" s="509">
        <v>0</v>
      </c>
      <c r="P122" s="509">
        <v>0</v>
      </c>
      <c r="Q122" s="509">
        <v>0</v>
      </c>
      <c r="R122" s="509">
        <v>0</v>
      </c>
      <c r="S122" s="509">
        <v>0</v>
      </c>
      <c r="T122" s="509">
        <v>0</v>
      </c>
      <c r="U122" s="509">
        <v>0</v>
      </c>
      <c r="V122" s="509">
        <v>0</v>
      </c>
      <c r="W122" s="509">
        <v>0</v>
      </c>
      <c r="X122" s="509">
        <v>0</v>
      </c>
      <c r="Y122" s="509">
        <v>0</v>
      </c>
      <c r="Z122" s="509">
        <v>0</v>
      </c>
      <c r="AA122" s="509">
        <v>0</v>
      </c>
      <c r="AB122" s="509">
        <v>0</v>
      </c>
      <c r="AC122" s="509">
        <v>0</v>
      </c>
      <c r="AD122" s="507">
        <f t="shared" si="39"/>
        <v>0</v>
      </c>
      <c r="AE122" s="507">
        <f t="shared" si="39"/>
        <v>0</v>
      </c>
      <c r="AF122" s="507">
        <f t="shared" si="39"/>
        <v>0</v>
      </c>
      <c r="AG122" s="507">
        <f t="shared" si="39"/>
        <v>0</v>
      </c>
      <c r="AH122" s="507">
        <f t="shared" si="39"/>
        <v>0</v>
      </c>
      <c r="AI122" s="507">
        <v>0</v>
      </c>
      <c r="AJ122" s="507">
        <v>0</v>
      </c>
      <c r="AK122" s="507">
        <v>0</v>
      </c>
      <c r="AL122" s="507">
        <v>0</v>
      </c>
      <c r="AM122" s="507">
        <v>0</v>
      </c>
      <c r="AN122" s="507">
        <v>0</v>
      </c>
      <c r="AO122" s="507">
        <v>0</v>
      </c>
      <c r="AP122" s="507">
        <v>0</v>
      </c>
      <c r="AQ122" s="507">
        <v>0</v>
      </c>
      <c r="AR122" s="507">
        <v>0</v>
      </c>
      <c r="AS122" s="507">
        <v>0</v>
      </c>
      <c r="AT122" s="507">
        <v>0</v>
      </c>
      <c r="AU122" s="507">
        <v>0</v>
      </c>
      <c r="AV122" s="507">
        <v>0</v>
      </c>
      <c r="AW122" s="507">
        <v>0</v>
      </c>
      <c r="AX122" s="507">
        <v>0</v>
      </c>
      <c r="AY122" s="507">
        <v>0</v>
      </c>
      <c r="AZ122" s="507">
        <v>0</v>
      </c>
      <c r="BA122" s="507">
        <v>0</v>
      </c>
      <c r="BB122" s="507">
        <v>0</v>
      </c>
      <c r="BC122" s="87">
        <f t="shared" si="33"/>
        <v>0</v>
      </c>
      <c r="BD122" s="87">
        <f t="shared" si="33"/>
        <v>0</v>
      </c>
      <c r="BE122" s="87">
        <f t="shared" si="33"/>
        <v>0</v>
      </c>
      <c r="BF122" s="87">
        <f t="shared" si="33"/>
        <v>0</v>
      </c>
      <c r="BG122" s="87">
        <f t="shared" si="33"/>
        <v>0</v>
      </c>
      <c r="BH122" s="458" t="s">
        <v>1951</v>
      </c>
      <c r="BI122" s="502"/>
      <c r="BJ122" s="455"/>
    </row>
    <row r="123" spans="1:62" ht="31.5">
      <c r="A123" s="124" t="s">
        <v>1911</v>
      </c>
      <c r="B123" s="99" t="s">
        <v>1131</v>
      </c>
      <c r="C123" s="159" t="s">
        <v>1619</v>
      </c>
      <c r="D123" s="159" t="s">
        <v>903</v>
      </c>
      <c r="E123" s="509">
        <f t="shared" si="38"/>
        <v>0</v>
      </c>
      <c r="F123" s="509">
        <f t="shared" si="38"/>
        <v>0</v>
      </c>
      <c r="G123" s="509">
        <f t="shared" si="38"/>
        <v>0</v>
      </c>
      <c r="H123" s="509">
        <f t="shared" si="38"/>
        <v>0</v>
      </c>
      <c r="I123" s="509">
        <f t="shared" si="38"/>
        <v>0</v>
      </c>
      <c r="J123" s="509">
        <v>0</v>
      </c>
      <c r="K123" s="509">
        <v>0</v>
      </c>
      <c r="L123" s="509">
        <v>0</v>
      </c>
      <c r="M123" s="509">
        <v>0</v>
      </c>
      <c r="N123" s="509">
        <v>0</v>
      </c>
      <c r="O123" s="509">
        <v>0</v>
      </c>
      <c r="P123" s="509">
        <v>0</v>
      </c>
      <c r="Q123" s="509">
        <v>0</v>
      </c>
      <c r="R123" s="509">
        <v>0</v>
      </c>
      <c r="S123" s="509">
        <v>0</v>
      </c>
      <c r="T123" s="509">
        <v>0</v>
      </c>
      <c r="U123" s="509">
        <v>0</v>
      </c>
      <c r="V123" s="509">
        <v>0</v>
      </c>
      <c r="W123" s="509">
        <v>0</v>
      </c>
      <c r="X123" s="509">
        <v>0</v>
      </c>
      <c r="Y123" s="509">
        <v>0</v>
      </c>
      <c r="Z123" s="509">
        <v>0</v>
      </c>
      <c r="AA123" s="509">
        <v>0</v>
      </c>
      <c r="AB123" s="509">
        <v>0</v>
      </c>
      <c r="AC123" s="509">
        <v>0</v>
      </c>
      <c r="AD123" s="507">
        <f t="shared" si="39"/>
        <v>0</v>
      </c>
      <c r="AE123" s="507">
        <f t="shared" si="39"/>
        <v>0</v>
      </c>
      <c r="AF123" s="507">
        <f t="shared" si="39"/>
        <v>0</v>
      </c>
      <c r="AG123" s="507">
        <f t="shared" si="39"/>
        <v>0</v>
      </c>
      <c r="AH123" s="507">
        <f t="shared" si="39"/>
        <v>0</v>
      </c>
      <c r="AI123" s="507">
        <v>0</v>
      </c>
      <c r="AJ123" s="507">
        <v>0</v>
      </c>
      <c r="AK123" s="507">
        <v>0</v>
      </c>
      <c r="AL123" s="507">
        <v>0</v>
      </c>
      <c r="AM123" s="507">
        <v>0</v>
      </c>
      <c r="AN123" s="507">
        <v>0</v>
      </c>
      <c r="AO123" s="507">
        <v>0</v>
      </c>
      <c r="AP123" s="507">
        <v>0</v>
      </c>
      <c r="AQ123" s="507">
        <v>0</v>
      </c>
      <c r="AR123" s="507">
        <v>0</v>
      </c>
      <c r="AS123" s="507">
        <v>0</v>
      </c>
      <c r="AT123" s="507">
        <v>0</v>
      </c>
      <c r="AU123" s="507">
        <v>0</v>
      </c>
      <c r="AV123" s="507">
        <v>0</v>
      </c>
      <c r="AW123" s="507">
        <v>0</v>
      </c>
      <c r="AX123" s="507">
        <v>0</v>
      </c>
      <c r="AY123" s="507">
        <v>0</v>
      </c>
      <c r="AZ123" s="507">
        <v>0</v>
      </c>
      <c r="BA123" s="507">
        <v>0</v>
      </c>
      <c r="BB123" s="507">
        <v>0</v>
      </c>
      <c r="BC123" s="87">
        <f t="shared" si="33"/>
        <v>0</v>
      </c>
      <c r="BD123" s="87">
        <f t="shared" si="33"/>
        <v>0</v>
      </c>
      <c r="BE123" s="87">
        <f t="shared" si="33"/>
        <v>0</v>
      </c>
      <c r="BF123" s="87">
        <f t="shared" si="33"/>
        <v>0</v>
      </c>
      <c r="BG123" s="87">
        <f t="shared" si="33"/>
        <v>0</v>
      </c>
      <c r="BH123" s="458" t="s">
        <v>1951</v>
      </c>
      <c r="BI123" s="502"/>
      <c r="BJ123" s="455"/>
    </row>
    <row r="124" spans="1:62" ht="31.5">
      <c r="A124" s="124" t="s">
        <v>1911</v>
      </c>
      <c r="B124" s="99" t="s">
        <v>1132</v>
      </c>
      <c r="C124" s="159" t="s">
        <v>1620</v>
      </c>
      <c r="D124" s="159" t="s">
        <v>903</v>
      </c>
      <c r="E124" s="509">
        <f t="shared" ref="E124:I155" si="40">J124+O124+T124+Y124</f>
        <v>0</v>
      </c>
      <c r="F124" s="509">
        <f t="shared" si="40"/>
        <v>0</v>
      </c>
      <c r="G124" s="509">
        <f t="shared" si="40"/>
        <v>0</v>
      </c>
      <c r="H124" s="509">
        <f t="shared" si="40"/>
        <v>0</v>
      </c>
      <c r="I124" s="509">
        <f t="shared" si="40"/>
        <v>0</v>
      </c>
      <c r="J124" s="509">
        <v>0</v>
      </c>
      <c r="K124" s="509">
        <v>0</v>
      </c>
      <c r="L124" s="509">
        <v>0</v>
      </c>
      <c r="M124" s="509">
        <v>0</v>
      </c>
      <c r="N124" s="509">
        <v>0</v>
      </c>
      <c r="O124" s="509">
        <v>0</v>
      </c>
      <c r="P124" s="509">
        <v>0</v>
      </c>
      <c r="Q124" s="509">
        <v>0</v>
      </c>
      <c r="R124" s="509">
        <v>0</v>
      </c>
      <c r="S124" s="509">
        <v>0</v>
      </c>
      <c r="T124" s="509">
        <v>0</v>
      </c>
      <c r="U124" s="509">
        <v>0</v>
      </c>
      <c r="V124" s="509">
        <v>0</v>
      </c>
      <c r="W124" s="509">
        <v>0</v>
      </c>
      <c r="X124" s="509">
        <v>0</v>
      </c>
      <c r="Y124" s="509">
        <v>0</v>
      </c>
      <c r="Z124" s="509">
        <v>0</v>
      </c>
      <c r="AA124" s="509">
        <v>0</v>
      </c>
      <c r="AB124" s="509">
        <v>0</v>
      </c>
      <c r="AC124" s="509">
        <v>0</v>
      </c>
      <c r="AD124" s="507">
        <f t="shared" si="39"/>
        <v>0</v>
      </c>
      <c r="AE124" s="507">
        <f t="shared" si="39"/>
        <v>0</v>
      </c>
      <c r="AF124" s="507">
        <f t="shared" si="39"/>
        <v>0</v>
      </c>
      <c r="AG124" s="507">
        <f t="shared" si="39"/>
        <v>0</v>
      </c>
      <c r="AH124" s="507">
        <f t="shared" si="39"/>
        <v>0</v>
      </c>
      <c r="AI124" s="507">
        <v>0</v>
      </c>
      <c r="AJ124" s="507">
        <v>0</v>
      </c>
      <c r="AK124" s="507">
        <v>0</v>
      </c>
      <c r="AL124" s="507">
        <v>0</v>
      </c>
      <c r="AM124" s="507">
        <v>0</v>
      </c>
      <c r="AN124" s="507">
        <v>0</v>
      </c>
      <c r="AO124" s="507">
        <v>0</v>
      </c>
      <c r="AP124" s="507">
        <v>0</v>
      </c>
      <c r="AQ124" s="507">
        <v>0</v>
      </c>
      <c r="AR124" s="507">
        <v>0</v>
      </c>
      <c r="AS124" s="507">
        <v>0</v>
      </c>
      <c r="AT124" s="507">
        <v>0</v>
      </c>
      <c r="AU124" s="507">
        <v>0</v>
      </c>
      <c r="AV124" s="507">
        <v>0</v>
      </c>
      <c r="AW124" s="507">
        <v>0</v>
      </c>
      <c r="AX124" s="507">
        <v>0</v>
      </c>
      <c r="AY124" s="507">
        <v>0</v>
      </c>
      <c r="AZ124" s="507">
        <v>0</v>
      </c>
      <c r="BA124" s="507">
        <v>0</v>
      </c>
      <c r="BB124" s="507">
        <v>0</v>
      </c>
      <c r="BC124" s="87">
        <f t="shared" si="33"/>
        <v>0</v>
      </c>
      <c r="BD124" s="87">
        <f t="shared" si="33"/>
        <v>0</v>
      </c>
      <c r="BE124" s="87">
        <f t="shared" si="33"/>
        <v>0</v>
      </c>
      <c r="BF124" s="87">
        <f t="shared" si="33"/>
        <v>0</v>
      </c>
      <c r="BG124" s="87">
        <f t="shared" si="33"/>
        <v>0</v>
      </c>
      <c r="BH124" s="458" t="s">
        <v>1951</v>
      </c>
      <c r="BI124" s="502"/>
      <c r="BJ124" s="455"/>
    </row>
    <row r="125" spans="1:62" ht="31.5">
      <c r="A125" s="124" t="s">
        <v>1911</v>
      </c>
      <c r="B125" s="99" t="s">
        <v>1133</v>
      </c>
      <c r="C125" s="159" t="s">
        <v>1621</v>
      </c>
      <c r="D125" s="159" t="s">
        <v>903</v>
      </c>
      <c r="E125" s="509">
        <f t="shared" si="40"/>
        <v>0</v>
      </c>
      <c r="F125" s="509">
        <f t="shared" si="40"/>
        <v>0</v>
      </c>
      <c r="G125" s="509">
        <f t="shared" si="40"/>
        <v>0</v>
      </c>
      <c r="H125" s="509">
        <f t="shared" si="40"/>
        <v>0</v>
      </c>
      <c r="I125" s="509">
        <f t="shared" si="40"/>
        <v>0</v>
      </c>
      <c r="J125" s="509">
        <v>0</v>
      </c>
      <c r="K125" s="509">
        <v>0</v>
      </c>
      <c r="L125" s="509">
        <v>0</v>
      </c>
      <c r="M125" s="509">
        <v>0</v>
      </c>
      <c r="N125" s="509">
        <v>0</v>
      </c>
      <c r="O125" s="509">
        <v>0</v>
      </c>
      <c r="P125" s="509">
        <v>0</v>
      </c>
      <c r="Q125" s="509">
        <v>0</v>
      </c>
      <c r="R125" s="509">
        <v>0</v>
      </c>
      <c r="S125" s="509">
        <v>0</v>
      </c>
      <c r="T125" s="509">
        <v>0</v>
      </c>
      <c r="U125" s="509">
        <v>0</v>
      </c>
      <c r="V125" s="509">
        <v>0</v>
      </c>
      <c r="W125" s="509">
        <v>0</v>
      </c>
      <c r="X125" s="509">
        <v>0</v>
      </c>
      <c r="Y125" s="509">
        <v>0</v>
      </c>
      <c r="Z125" s="509">
        <v>0</v>
      </c>
      <c r="AA125" s="509">
        <v>0</v>
      </c>
      <c r="AB125" s="509">
        <v>0</v>
      </c>
      <c r="AC125" s="509">
        <v>0</v>
      </c>
      <c r="AD125" s="507">
        <f t="shared" si="39"/>
        <v>0</v>
      </c>
      <c r="AE125" s="507">
        <f t="shared" si="39"/>
        <v>0</v>
      </c>
      <c r="AF125" s="507">
        <f t="shared" si="39"/>
        <v>0</v>
      </c>
      <c r="AG125" s="507">
        <f t="shared" si="39"/>
        <v>0</v>
      </c>
      <c r="AH125" s="507">
        <f t="shared" si="39"/>
        <v>0</v>
      </c>
      <c r="AI125" s="507">
        <v>0</v>
      </c>
      <c r="AJ125" s="507">
        <v>0</v>
      </c>
      <c r="AK125" s="507">
        <v>0</v>
      </c>
      <c r="AL125" s="507">
        <v>0</v>
      </c>
      <c r="AM125" s="507">
        <v>0</v>
      </c>
      <c r="AN125" s="507">
        <v>0</v>
      </c>
      <c r="AO125" s="507">
        <v>0</v>
      </c>
      <c r="AP125" s="507">
        <v>0</v>
      </c>
      <c r="AQ125" s="507">
        <v>0</v>
      </c>
      <c r="AR125" s="507">
        <v>0</v>
      </c>
      <c r="AS125" s="507">
        <v>0</v>
      </c>
      <c r="AT125" s="507">
        <v>0</v>
      </c>
      <c r="AU125" s="507">
        <v>0</v>
      </c>
      <c r="AV125" s="507">
        <v>0</v>
      </c>
      <c r="AW125" s="507">
        <v>0</v>
      </c>
      <c r="AX125" s="507">
        <v>0</v>
      </c>
      <c r="AY125" s="507">
        <v>0</v>
      </c>
      <c r="AZ125" s="507">
        <v>0</v>
      </c>
      <c r="BA125" s="507">
        <v>0</v>
      </c>
      <c r="BB125" s="507">
        <v>0</v>
      </c>
      <c r="BC125" s="87">
        <f t="shared" si="33"/>
        <v>0</v>
      </c>
      <c r="BD125" s="87">
        <f t="shared" si="33"/>
        <v>0</v>
      </c>
      <c r="BE125" s="87">
        <f t="shared" si="33"/>
        <v>0</v>
      </c>
      <c r="BF125" s="87">
        <f t="shared" si="33"/>
        <v>0</v>
      </c>
      <c r="BG125" s="87">
        <f t="shared" si="33"/>
        <v>0</v>
      </c>
      <c r="BH125" s="458" t="s">
        <v>1951</v>
      </c>
      <c r="BI125" s="502"/>
      <c r="BJ125" s="455"/>
    </row>
    <row r="126" spans="1:62" ht="31.5">
      <c r="A126" s="124" t="s">
        <v>1911</v>
      </c>
      <c r="B126" s="99" t="s">
        <v>1134</v>
      </c>
      <c r="C126" s="159" t="s">
        <v>1622</v>
      </c>
      <c r="D126" s="159" t="s">
        <v>903</v>
      </c>
      <c r="E126" s="509">
        <f t="shared" si="40"/>
        <v>0</v>
      </c>
      <c r="F126" s="509">
        <f t="shared" si="40"/>
        <v>0</v>
      </c>
      <c r="G126" s="509">
        <f t="shared" si="40"/>
        <v>0</v>
      </c>
      <c r="H126" s="509">
        <f t="shared" si="40"/>
        <v>0</v>
      </c>
      <c r="I126" s="509">
        <f t="shared" si="40"/>
        <v>0</v>
      </c>
      <c r="J126" s="509">
        <v>0</v>
      </c>
      <c r="K126" s="509">
        <v>0</v>
      </c>
      <c r="L126" s="509">
        <v>0</v>
      </c>
      <c r="M126" s="509">
        <v>0</v>
      </c>
      <c r="N126" s="509">
        <v>0</v>
      </c>
      <c r="O126" s="509">
        <v>0</v>
      </c>
      <c r="P126" s="509">
        <v>0</v>
      </c>
      <c r="Q126" s="509">
        <v>0</v>
      </c>
      <c r="R126" s="509">
        <v>0</v>
      </c>
      <c r="S126" s="509">
        <v>0</v>
      </c>
      <c r="T126" s="509">
        <v>0</v>
      </c>
      <c r="U126" s="509">
        <v>0</v>
      </c>
      <c r="V126" s="509">
        <v>0</v>
      </c>
      <c r="W126" s="509">
        <v>0</v>
      </c>
      <c r="X126" s="509">
        <v>0</v>
      </c>
      <c r="Y126" s="509">
        <v>0</v>
      </c>
      <c r="Z126" s="509">
        <v>0</v>
      </c>
      <c r="AA126" s="509">
        <v>0</v>
      </c>
      <c r="AB126" s="509">
        <v>0</v>
      </c>
      <c r="AC126" s="509">
        <v>0</v>
      </c>
      <c r="AD126" s="507">
        <f t="shared" si="39"/>
        <v>0</v>
      </c>
      <c r="AE126" s="507">
        <f t="shared" si="39"/>
        <v>0</v>
      </c>
      <c r="AF126" s="507">
        <f t="shared" si="39"/>
        <v>0</v>
      </c>
      <c r="AG126" s="507">
        <f t="shared" si="39"/>
        <v>0</v>
      </c>
      <c r="AH126" s="507">
        <f t="shared" si="39"/>
        <v>0</v>
      </c>
      <c r="AI126" s="507">
        <v>0</v>
      </c>
      <c r="AJ126" s="507">
        <v>0</v>
      </c>
      <c r="AK126" s="507">
        <v>0</v>
      </c>
      <c r="AL126" s="507">
        <v>0</v>
      </c>
      <c r="AM126" s="507">
        <v>0</v>
      </c>
      <c r="AN126" s="507">
        <v>0</v>
      </c>
      <c r="AO126" s="507">
        <v>0</v>
      </c>
      <c r="AP126" s="507">
        <v>0</v>
      </c>
      <c r="AQ126" s="507">
        <v>0</v>
      </c>
      <c r="AR126" s="507">
        <v>0</v>
      </c>
      <c r="AS126" s="507">
        <v>0</v>
      </c>
      <c r="AT126" s="507">
        <v>0</v>
      </c>
      <c r="AU126" s="507">
        <v>0</v>
      </c>
      <c r="AV126" s="507">
        <v>0</v>
      </c>
      <c r="AW126" s="507">
        <v>0</v>
      </c>
      <c r="AX126" s="507">
        <v>0</v>
      </c>
      <c r="AY126" s="507">
        <v>0</v>
      </c>
      <c r="AZ126" s="507">
        <v>0</v>
      </c>
      <c r="BA126" s="507">
        <v>0</v>
      </c>
      <c r="BB126" s="507">
        <v>0</v>
      </c>
      <c r="BC126" s="87">
        <f t="shared" si="33"/>
        <v>0</v>
      </c>
      <c r="BD126" s="87">
        <f t="shared" si="33"/>
        <v>0</v>
      </c>
      <c r="BE126" s="87">
        <f t="shared" si="33"/>
        <v>0</v>
      </c>
      <c r="BF126" s="87">
        <f t="shared" si="33"/>
        <v>0</v>
      </c>
      <c r="BG126" s="87">
        <f t="shared" si="33"/>
        <v>0</v>
      </c>
      <c r="BH126" s="458" t="s">
        <v>1951</v>
      </c>
      <c r="BI126" s="502"/>
      <c r="BJ126" s="455"/>
    </row>
    <row r="127" spans="1:62" ht="31.5">
      <c r="A127" s="124" t="s">
        <v>1911</v>
      </c>
      <c r="B127" s="99" t="s">
        <v>1135</v>
      </c>
      <c r="C127" s="159" t="s">
        <v>1623</v>
      </c>
      <c r="D127" s="159" t="s">
        <v>903</v>
      </c>
      <c r="E127" s="509">
        <f t="shared" si="40"/>
        <v>0</v>
      </c>
      <c r="F127" s="509">
        <f t="shared" si="40"/>
        <v>0</v>
      </c>
      <c r="G127" s="509">
        <f t="shared" si="40"/>
        <v>0</v>
      </c>
      <c r="H127" s="509">
        <f t="shared" si="40"/>
        <v>0</v>
      </c>
      <c r="I127" s="509">
        <f t="shared" si="40"/>
        <v>0</v>
      </c>
      <c r="J127" s="509">
        <v>0</v>
      </c>
      <c r="K127" s="509">
        <v>0</v>
      </c>
      <c r="L127" s="509">
        <v>0</v>
      </c>
      <c r="M127" s="509">
        <v>0</v>
      </c>
      <c r="N127" s="509">
        <v>0</v>
      </c>
      <c r="O127" s="509">
        <v>0</v>
      </c>
      <c r="P127" s="509">
        <v>0</v>
      </c>
      <c r="Q127" s="509">
        <v>0</v>
      </c>
      <c r="R127" s="509">
        <v>0</v>
      </c>
      <c r="S127" s="509">
        <v>0</v>
      </c>
      <c r="T127" s="509">
        <v>0</v>
      </c>
      <c r="U127" s="509">
        <v>0</v>
      </c>
      <c r="V127" s="509">
        <v>0</v>
      </c>
      <c r="W127" s="509">
        <v>0</v>
      </c>
      <c r="X127" s="509">
        <v>0</v>
      </c>
      <c r="Y127" s="509">
        <v>0</v>
      </c>
      <c r="Z127" s="509">
        <v>0</v>
      </c>
      <c r="AA127" s="509">
        <v>0</v>
      </c>
      <c r="AB127" s="509">
        <v>0</v>
      </c>
      <c r="AC127" s="509">
        <v>0</v>
      </c>
      <c r="AD127" s="507">
        <f t="shared" si="39"/>
        <v>0</v>
      </c>
      <c r="AE127" s="507">
        <f t="shared" si="39"/>
        <v>0</v>
      </c>
      <c r="AF127" s="507">
        <f t="shared" si="39"/>
        <v>0</v>
      </c>
      <c r="AG127" s="507">
        <f t="shared" si="39"/>
        <v>0</v>
      </c>
      <c r="AH127" s="507">
        <f t="shared" si="39"/>
        <v>0</v>
      </c>
      <c r="AI127" s="507">
        <v>0</v>
      </c>
      <c r="AJ127" s="507">
        <v>0</v>
      </c>
      <c r="AK127" s="507">
        <v>0</v>
      </c>
      <c r="AL127" s="507">
        <v>0</v>
      </c>
      <c r="AM127" s="507">
        <v>0</v>
      </c>
      <c r="AN127" s="507">
        <v>0</v>
      </c>
      <c r="AO127" s="507">
        <v>0</v>
      </c>
      <c r="AP127" s="507">
        <v>0</v>
      </c>
      <c r="AQ127" s="507">
        <v>0</v>
      </c>
      <c r="AR127" s="507">
        <v>0</v>
      </c>
      <c r="AS127" s="507">
        <v>0</v>
      </c>
      <c r="AT127" s="507">
        <v>0</v>
      </c>
      <c r="AU127" s="507">
        <v>0</v>
      </c>
      <c r="AV127" s="507">
        <v>0</v>
      </c>
      <c r="AW127" s="507">
        <v>0</v>
      </c>
      <c r="AX127" s="507">
        <v>0</v>
      </c>
      <c r="AY127" s="507">
        <v>0</v>
      </c>
      <c r="AZ127" s="507">
        <v>0</v>
      </c>
      <c r="BA127" s="507">
        <v>0</v>
      </c>
      <c r="BB127" s="507">
        <v>0</v>
      </c>
      <c r="BC127" s="87">
        <f t="shared" si="33"/>
        <v>0</v>
      </c>
      <c r="BD127" s="87">
        <f t="shared" si="33"/>
        <v>0</v>
      </c>
      <c r="BE127" s="87">
        <f t="shared" si="33"/>
        <v>0</v>
      </c>
      <c r="BF127" s="87">
        <f t="shared" si="33"/>
        <v>0</v>
      </c>
      <c r="BG127" s="87">
        <f t="shared" si="33"/>
        <v>0</v>
      </c>
      <c r="BH127" s="458" t="s">
        <v>1951</v>
      </c>
      <c r="BI127" s="502"/>
      <c r="BJ127" s="455"/>
    </row>
    <row r="128" spans="1:62" ht="31.5">
      <c r="A128" s="124" t="s">
        <v>1911</v>
      </c>
      <c r="B128" s="99" t="s">
        <v>1136</v>
      </c>
      <c r="C128" s="159" t="s">
        <v>1624</v>
      </c>
      <c r="D128" s="159" t="s">
        <v>903</v>
      </c>
      <c r="E128" s="509">
        <f t="shared" si="40"/>
        <v>0</v>
      </c>
      <c r="F128" s="509">
        <f t="shared" si="40"/>
        <v>0</v>
      </c>
      <c r="G128" s="509">
        <f t="shared" si="40"/>
        <v>0</v>
      </c>
      <c r="H128" s="509">
        <f t="shared" si="40"/>
        <v>0</v>
      </c>
      <c r="I128" s="509">
        <f t="shared" si="40"/>
        <v>0</v>
      </c>
      <c r="J128" s="509">
        <v>0</v>
      </c>
      <c r="K128" s="509">
        <v>0</v>
      </c>
      <c r="L128" s="509">
        <v>0</v>
      </c>
      <c r="M128" s="509">
        <v>0</v>
      </c>
      <c r="N128" s="509">
        <v>0</v>
      </c>
      <c r="O128" s="509">
        <v>0</v>
      </c>
      <c r="P128" s="509">
        <v>0</v>
      </c>
      <c r="Q128" s="509">
        <v>0</v>
      </c>
      <c r="R128" s="509">
        <v>0</v>
      </c>
      <c r="S128" s="509">
        <v>0</v>
      </c>
      <c r="T128" s="509">
        <v>0</v>
      </c>
      <c r="U128" s="509">
        <v>0</v>
      </c>
      <c r="V128" s="509">
        <v>0</v>
      </c>
      <c r="W128" s="509">
        <v>0</v>
      </c>
      <c r="X128" s="509">
        <v>0</v>
      </c>
      <c r="Y128" s="509">
        <v>0</v>
      </c>
      <c r="Z128" s="509">
        <v>0</v>
      </c>
      <c r="AA128" s="509">
        <v>0</v>
      </c>
      <c r="AB128" s="509">
        <v>0</v>
      </c>
      <c r="AC128" s="509">
        <v>0</v>
      </c>
      <c r="AD128" s="507">
        <f t="shared" si="39"/>
        <v>0</v>
      </c>
      <c r="AE128" s="507">
        <f t="shared" si="39"/>
        <v>0</v>
      </c>
      <c r="AF128" s="507">
        <f t="shared" si="39"/>
        <v>0</v>
      </c>
      <c r="AG128" s="507">
        <f t="shared" si="39"/>
        <v>0</v>
      </c>
      <c r="AH128" s="507">
        <f t="shared" si="39"/>
        <v>0</v>
      </c>
      <c r="AI128" s="507">
        <v>0</v>
      </c>
      <c r="AJ128" s="507">
        <v>0</v>
      </c>
      <c r="AK128" s="507">
        <v>0</v>
      </c>
      <c r="AL128" s="507">
        <v>0</v>
      </c>
      <c r="AM128" s="507">
        <v>0</v>
      </c>
      <c r="AN128" s="507">
        <v>0</v>
      </c>
      <c r="AO128" s="507">
        <v>0</v>
      </c>
      <c r="AP128" s="507">
        <v>0</v>
      </c>
      <c r="AQ128" s="507">
        <v>0</v>
      </c>
      <c r="AR128" s="507">
        <v>0</v>
      </c>
      <c r="AS128" s="507">
        <v>0</v>
      </c>
      <c r="AT128" s="507">
        <v>0</v>
      </c>
      <c r="AU128" s="507">
        <v>0</v>
      </c>
      <c r="AV128" s="507">
        <v>0</v>
      </c>
      <c r="AW128" s="507">
        <v>0</v>
      </c>
      <c r="AX128" s="507">
        <v>0</v>
      </c>
      <c r="AY128" s="507">
        <v>0</v>
      </c>
      <c r="AZ128" s="507">
        <v>0</v>
      </c>
      <c r="BA128" s="507">
        <v>0</v>
      </c>
      <c r="BB128" s="507">
        <v>0</v>
      </c>
      <c r="BC128" s="87">
        <f t="shared" si="33"/>
        <v>0</v>
      </c>
      <c r="BD128" s="87">
        <f t="shared" si="33"/>
        <v>0</v>
      </c>
      <c r="BE128" s="87">
        <f t="shared" si="33"/>
        <v>0</v>
      </c>
      <c r="BF128" s="87">
        <f t="shared" si="33"/>
        <v>0</v>
      </c>
      <c r="BG128" s="87">
        <f t="shared" si="33"/>
        <v>0</v>
      </c>
      <c r="BH128" s="458" t="s">
        <v>1951</v>
      </c>
      <c r="BI128" s="502"/>
      <c r="BJ128" s="455"/>
    </row>
    <row r="129" spans="1:62" ht="31.5">
      <c r="A129" s="124" t="s">
        <v>1911</v>
      </c>
      <c r="B129" s="99" t="s">
        <v>1137</v>
      </c>
      <c r="C129" s="159" t="s">
        <v>1625</v>
      </c>
      <c r="D129" s="159" t="s">
        <v>903</v>
      </c>
      <c r="E129" s="509">
        <f t="shared" si="40"/>
        <v>0</v>
      </c>
      <c r="F129" s="509">
        <f t="shared" si="40"/>
        <v>0</v>
      </c>
      <c r="G129" s="509">
        <f t="shared" si="40"/>
        <v>0</v>
      </c>
      <c r="H129" s="509">
        <f t="shared" si="40"/>
        <v>0</v>
      </c>
      <c r="I129" s="509">
        <f t="shared" si="40"/>
        <v>0</v>
      </c>
      <c r="J129" s="509">
        <v>0</v>
      </c>
      <c r="K129" s="509">
        <v>0</v>
      </c>
      <c r="L129" s="509">
        <v>0</v>
      </c>
      <c r="M129" s="509">
        <v>0</v>
      </c>
      <c r="N129" s="509">
        <v>0</v>
      </c>
      <c r="O129" s="509">
        <v>0</v>
      </c>
      <c r="P129" s="509">
        <v>0</v>
      </c>
      <c r="Q129" s="509">
        <v>0</v>
      </c>
      <c r="R129" s="509">
        <v>0</v>
      </c>
      <c r="S129" s="509">
        <v>0</v>
      </c>
      <c r="T129" s="509">
        <v>0</v>
      </c>
      <c r="U129" s="509">
        <v>0</v>
      </c>
      <c r="V129" s="509">
        <v>0</v>
      </c>
      <c r="W129" s="509">
        <v>0</v>
      </c>
      <c r="X129" s="509">
        <v>0</v>
      </c>
      <c r="Y129" s="509">
        <v>0</v>
      </c>
      <c r="Z129" s="509">
        <v>0</v>
      </c>
      <c r="AA129" s="509">
        <v>0</v>
      </c>
      <c r="AB129" s="509">
        <v>0</v>
      </c>
      <c r="AC129" s="509">
        <v>0</v>
      </c>
      <c r="AD129" s="507">
        <f t="shared" si="39"/>
        <v>0</v>
      </c>
      <c r="AE129" s="507">
        <f t="shared" si="39"/>
        <v>0</v>
      </c>
      <c r="AF129" s="507">
        <f t="shared" si="39"/>
        <v>0</v>
      </c>
      <c r="AG129" s="507">
        <f t="shared" si="39"/>
        <v>0</v>
      </c>
      <c r="AH129" s="507">
        <f t="shared" si="39"/>
        <v>0</v>
      </c>
      <c r="AI129" s="507">
        <v>0</v>
      </c>
      <c r="AJ129" s="507">
        <v>0</v>
      </c>
      <c r="AK129" s="507">
        <v>0</v>
      </c>
      <c r="AL129" s="507">
        <v>0</v>
      </c>
      <c r="AM129" s="507">
        <v>0</v>
      </c>
      <c r="AN129" s="507">
        <v>0</v>
      </c>
      <c r="AO129" s="507">
        <v>0</v>
      </c>
      <c r="AP129" s="507">
        <v>0</v>
      </c>
      <c r="AQ129" s="507">
        <v>0</v>
      </c>
      <c r="AR129" s="507">
        <v>0</v>
      </c>
      <c r="AS129" s="507">
        <v>0</v>
      </c>
      <c r="AT129" s="507">
        <v>0</v>
      </c>
      <c r="AU129" s="507">
        <v>0</v>
      </c>
      <c r="AV129" s="507">
        <v>0</v>
      </c>
      <c r="AW129" s="507">
        <v>0</v>
      </c>
      <c r="AX129" s="507">
        <v>0</v>
      </c>
      <c r="AY129" s="507">
        <v>0</v>
      </c>
      <c r="AZ129" s="507">
        <v>0</v>
      </c>
      <c r="BA129" s="507">
        <v>0</v>
      </c>
      <c r="BB129" s="507">
        <v>0</v>
      </c>
      <c r="BC129" s="87">
        <f t="shared" si="33"/>
        <v>0</v>
      </c>
      <c r="BD129" s="87">
        <f t="shared" si="33"/>
        <v>0</v>
      </c>
      <c r="BE129" s="87">
        <f t="shared" si="33"/>
        <v>0</v>
      </c>
      <c r="BF129" s="87">
        <f t="shared" si="33"/>
        <v>0</v>
      </c>
      <c r="BG129" s="87">
        <f t="shared" si="33"/>
        <v>0</v>
      </c>
      <c r="BH129" s="458" t="s">
        <v>1951</v>
      </c>
      <c r="BI129" s="502"/>
      <c r="BJ129" s="455"/>
    </row>
    <row r="130" spans="1:62" ht="31.5">
      <c r="A130" s="124" t="s">
        <v>1911</v>
      </c>
      <c r="B130" s="99" t="s">
        <v>1138</v>
      </c>
      <c r="C130" s="159" t="s">
        <v>1626</v>
      </c>
      <c r="D130" s="159" t="s">
        <v>903</v>
      </c>
      <c r="E130" s="509">
        <f t="shared" si="40"/>
        <v>0</v>
      </c>
      <c r="F130" s="509">
        <f t="shared" si="40"/>
        <v>0</v>
      </c>
      <c r="G130" s="509">
        <f t="shared" si="40"/>
        <v>0</v>
      </c>
      <c r="H130" s="509">
        <f t="shared" si="40"/>
        <v>0</v>
      </c>
      <c r="I130" s="509">
        <f t="shared" si="40"/>
        <v>0</v>
      </c>
      <c r="J130" s="509">
        <v>0</v>
      </c>
      <c r="K130" s="509">
        <v>0</v>
      </c>
      <c r="L130" s="509">
        <v>0</v>
      </c>
      <c r="M130" s="509">
        <v>0</v>
      </c>
      <c r="N130" s="509">
        <v>0</v>
      </c>
      <c r="O130" s="509">
        <v>0</v>
      </c>
      <c r="P130" s="509">
        <v>0</v>
      </c>
      <c r="Q130" s="509">
        <v>0</v>
      </c>
      <c r="R130" s="509">
        <v>0</v>
      </c>
      <c r="S130" s="509">
        <v>0</v>
      </c>
      <c r="T130" s="509">
        <v>0</v>
      </c>
      <c r="U130" s="509">
        <v>0</v>
      </c>
      <c r="V130" s="509">
        <v>0</v>
      </c>
      <c r="W130" s="509">
        <v>0</v>
      </c>
      <c r="X130" s="509">
        <v>0</v>
      </c>
      <c r="Y130" s="509">
        <v>0</v>
      </c>
      <c r="Z130" s="509">
        <v>0</v>
      </c>
      <c r="AA130" s="509">
        <v>0</v>
      </c>
      <c r="AB130" s="509">
        <v>0</v>
      </c>
      <c r="AC130" s="509">
        <v>0</v>
      </c>
      <c r="AD130" s="507">
        <f t="shared" si="39"/>
        <v>0</v>
      </c>
      <c r="AE130" s="507">
        <f t="shared" si="39"/>
        <v>0</v>
      </c>
      <c r="AF130" s="507">
        <f t="shared" si="39"/>
        <v>0</v>
      </c>
      <c r="AG130" s="507">
        <f t="shared" si="39"/>
        <v>0</v>
      </c>
      <c r="AH130" s="507">
        <f t="shared" si="39"/>
        <v>0</v>
      </c>
      <c r="AI130" s="507">
        <v>0</v>
      </c>
      <c r="AJ130" s="507">
        <v>0</v>
      </c>
      <c r="AK130" s="507">
        <v>0</v>
      </c>
      <c r="AL130" s="507">
        <v>0</v>
      </c>
      <c r="AM130" s="507">
        <v>0</v>
      </c>
      <c r="AN130" s="507">
        <v>0</v>
      </c>
      <c r="AO130" s="507">
        <v>0</v>
      </c>
      <c r="AP130" s="507">
        <v>0</v>
      </c>
      <c r="AQ130" s="507">
        <v>0</v>
      </c>
      <c r="AR130" s="507">
        <v>0</v>
      </c>
      <c r="AS130" s="507">
        <v>0</v>
      </c>
      <c r="AT130" s="507">
        <v>0</v>
      </c>
      <c r="AU130" s="507">
        <v>0</v>
      </c>
      <c r="AV130" s="507">
        <v>0</v>
      </c>
      <c r="AW130" s="507">
        <v>0</v>
      </c>
      <c r="AX130" s="507">
        <v>0</v>
      </c>
      <c r="AY130" s="507">
        <v>0</v>
      </c>
      <c r="AZ130" s="507">
        <v>0</v>
      </c>
      <c r="BA130" s="507">
        <v>0</v>
      </c>
      <c r="BB130" s="507">
        <v>0</v>
      </c>
      <c r="BC130" s="87">
        <f t="shared" si="33"/>
        <v>0</v>
      </c>
      <c r="BD130" s="87">
        <f t="shared" si="33"/>
        <v>0</v>
      </c>
      <c r="BE130" s="87">
        <f t="shared" si="33"/>
        <v>0</v>
      </c>
      <c r="BF130" s="87">
        <f t="shared" si="33"/>
        <v>0</v>
      </c>
      <c r="BG130" s="87">
        <f t="shared" si="33"/>
        <v>0</v>
      </c>
      <c r="BH130" s="458" t="s">
        <v>1951</v>
      </c>
      <c r="BI130" s="502"/>
      <c r="BJ130" s="455"/>
    </row>
    <row r="131" spans="1:62" ht="31.5">
      <c r="A131" s="124" t="s">
        <v>1911</v>
      </c>
      <c r="B131" s="99" t="s">
        <v>1139</v>
      </c>
      <c r="C131" s="159" t="s">
        <v>1627</v>
      </c>
      <c r="D131" s="159" t="s">
        <v>903</v>
      </c>
      <c r="E131" s="509">
        <f t="shared" si="40"/>
        <v>0</v>
      </c>
      <c r="F131" s="509">
        <f t="shared" si="40"/>
        <v>0</v>
      </c>
      <c r="G131" s="509">
        <f t="shared" si="40"/>
        <v>0</v>
      </c>
      <c r="H131" s="509">
        <f t="shared" si="40"/>
        <v>0</v>
      </c>
      <c r="I131" s="509">
        <f t="shared" si="40"/>
        <v>0</v>
      </c>
      <c r="J131" s="509">
        <v>0</v>
      </c>
      <c r="K131" s="509">
        <v>0</v>
      </c>
      <c r="L131" s="509">
        <v>0</v>
      </c>
      <c r="M131" s="509">
        <v>0</v>
      </c>
      <c r="N131" s="509">
        <v>0</v>
      </c>
      <c r="O131" s="509">
        <v>0</v>
      </c>
      <c r="P131" s="509">
        <v>0</v>
      </c>
      <c r="Q131" s="509">
        <v>0</v>
      </c>
      <c r="R131" s="509">
        <v>0</v>
      </c>
      <c r="S131" s="509">
        <v>0</v>
      </c>
      <c r="T131" s="509">
        <v>0</v>
      </c>
      <c r="U131" s="509">
        <v>0</v>
      </c>
      <c r="V131" s="509">
        <v>0</v>
      </c>
      <c r="W131" s="509">
        <v>0</v>
      </c>
      <c r="X131" s="509">
        <v>0</v>
      </c>
      <c r="Y131" s="509">
        <v>0</v>
      </c>
      <c r="Z131" s="509">
        <v>0</v>
      </c>
      <c r="AA131" s="509">
        <v>0</v>
      </c>
      <c r="AB131" s="509">
        <v>0</v>
      </c>
      <c r="AC131" s="509">
        <v>0</v>
      </c>
      <c r="AD131" s="507">
        <f t="shared" si="39"/>
        <v>0</v>
      </c>
      <c r="AE131" s="507">
        <f t="shared" si="39"/>
        <v>0</v>
      </c>
      <c r="AF131" s="507">
        <f t="shared" si="39"/>
        <v>0</v>
      </c>
      <c r="AG131" s="507">
        <f t="shared" si="39"/>
        <v>0</v>
      </c>
      <c r="AH131" s="507">
        <f t="shared" si="39"/>
        <v>0</v>
      </c>
      <c r="AI131" s="507">
        <v>0</v>
      </c>
      <c r="AJ131" s="507">
        <v>0</v>
      </c>
      <c r="AK131" s="507">
        <v>0</v>
      </c>
      <c r="AL131" s="507">
        <v>0</v>
      </c>
      <c r="AM131" s="507">
        <v>0</v>
      </c>
      <c r="AN131" s="507">
        <v>0</v>
      </c>
      <c r="AO131" s="507">
        <v>0</v>
      </c>
      <c r="AP131" s="507">
        <v>0</v>
      </c>
      <c r="AQ131" s="507">
        <v>0</v>
      </c>
      <c r="AR131" s="507">
        <v>0</v>
      </c>
      <c r="AS131" s="507">
        <v>0</v>
      </c>
      <c r="AT131" s="507">
        <v>0</v>
      </c>
      <c r="AU131" s="507">
        <v>0</v>
      </c>
      <c r="AV131" s="507">
        <v>0</v>
      </c>
      <c r="AW131" s="507">
        <v>0</v>
      </c>
      <c r="AX131" s="507">
        <v>0</v>
      </c>
      <c r="AY131" s="507">
        <v>0</v>
      </c>
      <c r="AZ131" s="507">
        <v>0</v>
      </c>
      <c r="BA131" s="507">
        <v>0</v>
      </c>
      <c r="BB131" s="507">
        <v>0</v>
      </c>
      <c r="BC131" s="87">
        <f t="shared" si="33"/>
        <v>0</v>
      </c>
      <c r="BD131" s="87">
        <f t="shared" si="33"/>
        <v>0</v>
      </c>
      <c r="BE131" s="87">
        <f t="shared" si="33"/>
        <v>0</v>
      </c>
      <c r="BF131" s="87">
        <f t="shared" si="33"/>
        <v>0</v>
      </c>
      <c r="BG131" s="87">
        <f t="shared" si="33"/>
        <v>0</v>
      </c>
      <c r="BH131" s="458" t="s">
        <v>1951</v>
      </c>
      <c r="BI131" s="502"/>
      <c r="BJ131" s="455"/>
    </row>
    <row r="132" spans="1:62" ht="31.5">
      <c r="A132" s="124" t="s">
        <v>1911</v>
      </c>
      <c r="B132" s="99" t="s">
        <v>1140</v>
      </c>
      <c r="C132" s="159" t="s">
        <v>1628</v>
      </c>
      <c r="D132" s="159" t="s">
        <v>903</v>
      </c>
      <c r="E132" s="509">
        <f t="shared" si="40"/>
        <v>0</v>
      </c>
      <c r="F132" s="509">
        <f t="shared" si="40"/>
        <v>0</v>
      </c>
      <c r="G132" s="509">
        <f t="shared" si="40"/>
        <v>0</v>
      </c>
      <c r="H132" s="509">
        <f t="shared" si="40"/>
        <v>0</v>
      </c>
      <c r="I132" s="509">
        <f t="shared" si="40"/>
        <v>0</v>
      </c>
      <c r="J132" s="509">
        <v>0</v>
      </c>
      <c r="K132" s="509">
        <v>0</v>
      </c>
      <c r="L132" s="509">
        <v>0</v>
      </c>
      <c r="M132" s="509">
        <v>0</v>
      </c>
      <c r="N132" s="509">
        <v>0</v>
      </c>
      <c r="O132" s="509">
        <v>0</v>
      </c>
      <c r="P132" s="509">
        <v>0</v>
      </c>
      <c r="Q132" s="509">
        <v>0</v>
      </c>
      <c r="R132" s="509">
        <v>0</v>
      </c>
      <c r="S132" s="509">
        <v>0</v>
      </c>
      <c r="T132" s="509">
        <v>0</v>
      </c>
      <c r="U132" s="509">
        <v>0</v>
      </c>
      <c r="V132" s="509">
        <v>0</v>
      </c>
      <c r="W132" s="509">
        <v>0</v>
      </c>
      <c r="X132" s="509">
        <v>0</v>
      </c>
      <c r="Y132" s="509">
        <v>0</v>
      </c>
      <c r="Z132" s="509">
        <v>0</v>
      </c>
      <c r="AA132" s="509">
        <v>0</v>
      </c>
      <c r="AB132" s="509">
        <v>0</v>
      </c>
      <c r="AC132" s="509">
        <v>0</v>
      </c>
      <c r="AD132" s="507">
        <f t="shared" si="39"/>
        <v>0</v>
      </c>
      <c r="AE132" s="507">
        <f t="shared" si="39"/>
        <v>0</v>
      </c>
      <c r="AF132" s="507">
        <f t="shared" si="39"/>
        <v>0</v>
      </c>
      <c r="AG132" s="507">
        <f t="shared" si="39"/>
        <v>0</v>
      </c>
      <c r="AH132" s="507">
        <f t="shared" si="39"/>
        <v>0</v>
      </c>
      <c r="AI132" s="507">
        <v>0</v>
      </c>
      <c r="AJ132" s="507">
        <v>0</v>
      </c>
      <c r="AK132" s="507">
        <v>0</v>
      </c>
      <c r="AL132" s="507">
        <v>0</v>
      </c>
      <c r="AM132" s="507">
        <v>0</v>
      </c>
      <c r="AN132" s="507">
        <v>0</v>
      </c>
      <c r="AO132" s="507">
        <v>0</v>
      </c>
      <c r="AP132" s="507">
        <v>0</v>
      </c>
      <c r="AQ132" s="507">
        <v>0</v>
      </c>
      <c r="AR132" s="507">
        <v>0</v>
      </c>
      <c r="AS132" s="507">
        <v>0</v>
      </c>
      <c r="AT132" s="507">
        <v>0</v>
      </c>
      <c r="AU132" s="507">
        <v>0</v>
      </c>
      <c r="AV132" s="507">
        <v>0</v>
      </c>
      <c r="AW132" s="507">
        <v>0</v>
      </c>
      <c r="AX132" s="507">
        <v>0</v>
      </c>
      <c r="AY132" s="507">
        <v>0</v>
      </c>
      <c r="AZ132" s="507">
        <v>0</v>
      </c>
      <c r="BA132" s="507">
        <v>0</v>
      </c>
      <c r="BB132" s="507">
        <v>0</v>
      </c>
      <c r="BC132" s="87">
        <f t="shared" ref="BC132:BG182" si="41">AD132-E132</f>
        <v>0</v>
      </c>
      <c r="BD132" s="87">
        <f t="shared" si="41"/>
        <v>0</v>
      </c>
      <c r="BE132" s="87">
        <f t="shared" si="41"/>
        <v>0</v>
      </c>
      <c r="BF132" s="87">
        <f t="shared" si="41"/>
        <v>0</v>
      </c>
      <c r="BG132" s="87">
        <f t="shared" si="41"/>
        <v>0</v>
      </c>
      <c r="BH132" s="458" t="s">
        <v>1951</v>
      </c>
      <c r="BI132" s="502"/>
      <c r="BJ132" s="455"/>
    </row>
    <row r="133" spans="1:62" ht="78.75">
      <c r="A133" s="124" t="s">
        <v>1911</v>
      </c>
      <c r="B133" s="99" t="s">
        <v>1141</v>
      </c>
      <c r="C133" s="159" t="s">
        <v>1629</v>
      </c>
      <c r="D133" s="159" t="s">
        <v>903</v>
      </c>
      <c r="E133" s="509">
        <f t="shared" si="40"/>
        <v>0</v>
      </c>
      <c r="F133" s="509">
        <f t="shared" si="40"/>
        <v>0</v>
      </c>
      <c r="G133" s="509">
        <f t="shared" si="40"/>
        <v>0</v>
      </c>
      <c r="H133" s="509">
        <f t="shared" si="40"/>
        <v>0</v>
      </c>
      <c r="I133" s="509">
        <f t="shared" si="40"/>
        <v>0</v>
      </c>
      <c r="J133" s="509">
        <v>0</v>
      </c>
      <c r="K133" s="509">
        <v>0</v>
      </c>
      <c r="L133" s="509">
        <v>0</v>
      </c>
      <c r="M133" s="509">
        <v>0</v>
      </c>
      <c r="N133" s="509">
        <v>0</v>
      </c>
      <c r="O133" s="509">
        <v>0</v>
      </c>
      <c r="P133" s="509">
        <v>0</v>
      </c>
      <c r="Q133" s="509">
        <v>0</v>
      </c>
      <c r="R133" s="509">
        <v>0</v>
      </c>
      <c r="S133" s="509">
        <v>0</v>
      </c>
      <c r="T133" s="509">
        <v>0</v>
      </c>
      <c r="U133" s="509">
        <v>0</v>
      </c>
      <c r="V133" s="509">
        <v>0</v>
      </c>
      <c r="W133" s="509">
        <v>0</v>
      </c>
      <c r="X133" s="509">
        <v>0</v>
      </c>
      <c r="Y133" s="509">
        <v>0</v>
      </c>
      <c r="Z133" s="509">
        <v>0</v>
      </c>
      <c r="AA133" s="509">
        <v>0</v>
      </c>
      <c r="AB133" s="509">
        <v>0</v>
      </c>
      <c r="AC133" s="509">
        <v>0</v>
      </c>
      <c r="AD133" s="507">
        <f t="shared" si="39"/>
        <v>0</v>
      </c>
      <c r="AE133" s="507">
        <f t="shared" si="39"/>
        <v>0</v>
      </c>
      <c r="AF133" s="507">
        <f t="shared" si="39"/>
        <v>0</v>
      </c>
      <c r="AG133" s="507">
        <f t="shared" si="39"/>
        <v>0</v>
      </c>
      <c r="AH133" s="507">
        <f t="shared" si="39"/>
        <v>0</v>
      </c>
      <c r="AI133" s="507">
        <v>0</v>
      </c>
      <c r="AJ133" s="507">
        <v>0</v>
      </c>
      <c r="AK133" s="507">
        <v>0</v>
      </c>
      <c r="AL133" s="507">
        <v>0</v>
      </c>
      <c r="AM133" s="507">
        <v>0</v>
      </c>
      <c r="AN133" s="507">
        <v>0</v>
      </c>
      <c r="AO133" s="507">
        <v>0</v>
      </c>
      <c r="AP133" s="507">
        <v>0</v>
      </c>
      <c r="AQ133" s="507">
        <v>0</v>
      </c>
      <c r="AR133" s="507">
        <v>0</v>
      </c>
      <c r="AS133" s="507">
        <v>0</v>
      </c>
      <c r="AT133" s="507">
        <v>0</v>
      </c>
      <c r="AU133" s="507">
        <v>0</v>
      </c>
      <c r="AV133" s="507">
        <v>0</v>
      </c>
      <c r="AW133" s="507">
        <v>0</v>
      </c>
      <c r="AX133" s="507">
        <v>0</v>
      </c>
      <c r="AY133" s="507">
        <v>0</v>
      </c>
      <c r="AZ133" s="507">
        <v>0</v>
      </c>
      <c r="BA133" s="507">
        <v>0</v>
      </c>
      <c r="BB133" s="507">
        <v>0</v>
      </c>
      <c r="BC133" s="87">
        <f t="shared" si="41"/>
        <v>0</v>
      </c>
      <c r="BD133" s="87">
        <f t="shared" si="41"/>
        <v>0</v>
      </c>
      <c r="BE133" s="87">
        <f t="shared" si="41"/>
        <v>0</v>
      </c>
      <c r="BF133" s="87">
        <f t="shared" si="41"/>
        <v>0</v>
      </c>
      <c r="BG133" s="87">
        <f t="shared" si="41"/>
        <v>0</v>
      </c>
      <c r="BH133" s="458" t="s">
        <v>1951</v>
      </c>
      <c r="BI133" s="502"/>
      <c r="BJ133" s="455"/>
    </row>
    <row r="134" spans="1:62" ht="31.5">
      <c r="A134" s="124" t="s">
        <v>1911</v>
      </c>
      <c r="B134" s="99" t="s">
        <v>1142</v>
      </c>
      <c r="C134" s="159" t="s">
        <v>1630</v>
      </c>
      <c r="D134" s="159" t="s">
        <v>903</v>
      </c>
      <c r="E134" s="509">
        <f t="shared" si="40"/>
        <v>0</v>
      </c>
      <c r="F134" s="509">
        <f t="shared" si="40"/>
        <v>0</v>
      </c>
      <c r="G134" s="509">
        <f t="shared" si="40"/>
        <v>0</v>
      </c>
      <c r="H134" s="509">
        <f t="shared" si="40"/>
        <v>0</v>
      </c>
      <c r="I134" s="509">
        <f t="shared" si="40"/>
        <v>0</v>
      </c>
      <c r="J134" s="509">
        <v>0</v>
      </c>
      <c r="K134" s="509">
        <v>0</v>
      </c>
      <c r="L134" s="509">
        <v>0</v>
      </c>
      <c r="M134" s="509">
        <v>0</v>
      </c>
      <c r="N134" s="509">
        <v>0</v>
      </c>
      <c r="O134" s="509">
        <v>0</v>
      </c>
      <c r="P134" s="509">
        <v>0</v>
      </c>
      <c r="Q134" s="509">
        <v>0</v>
      </c>
      <c r="R134" s="509">
        <v>0</v>
      </c>
      <c r="S134" s="509">
        <v>0</v>
      </c>
      <c r="T134" s="509">
        <v>0</v>
      </c>
      <c r="U134" s="509">
        <v>0</v>
      </c>
      <c r="V134" s="509">
        <v>0</v>
      </c>
      <c r="W134" s="509">
        <v>0</v>
      </c>
      <c r="X134" s="509">
        <v>0</v>
      </c>
      <c r="Y134" s="509">
        <v>0</v>
      </c>
      <c r="Z134" s="509">
        <v>0</v>
      </c>
      <c r="AA134" s="509">
        <v>0</v>
      </c>
      <c r="AB134" s="509">
        <v>0</v>
      </c>
      <c r="AC134" s="509">
        <v>0</v>
      </c>
      <c r="AD134" s="507">
        <f t="shared" si="39"/>
        <v>0</v>
      </c>
      <c r="AE134" s="507">
        <f t="shared" si="39"/>
        <v>0</v>
      </c>
      <c r="AF134" s="507">
        <f t="shared" si="39"/>
        <v>0</v>
      </c>
      <c r="AG134" s="507">
        <f t="shared" si="39"/>
        <v>0</v>
      </c>
      <c r="AH134" s="507">
        <f t="shared" si="39"/>
        <v>0</v>
      </c>
      <c r="AI134" s="507">
        <v>0</v>
      </c>
      <c r="AJ134" s="507">
        <v>0</v>
      </c>
      <c r="AK134" s="507">
        <v>0</v>
      </c>
      <c r="AL134" s="507">
        <v>0</v>
      </c>
      <c r="AM134" s="507">
        <v>0</v>
      </c>
      <c r="AN134" s="507">
        <v>0</v>
      </c>
      <c r="AO134" s="507">
        <v>0</v>
      </c>
      <c r="AP134" s="507">
        <v>0</v>
      </c>
      <c r="AQ134" s="507">
        <v>0</v>
      </c>
      <c r="AR134" s="507">
        <v>0</v>
      </c>
      <c r="AS134" s="507">
        <v>0</v>
      </c>
      <c r="AT134" s="507">
        <v>0</v>
      </c>
      <c r="AU134" s="507">
        <v>0</v>
      </c>
      <c r="AV134" s="507">
        <v>0</v>
      </c>
      <c r="AW134" s="507">
        <v>0</v>
      </c>
      <c r="AX134" s="507">
        <v>0</v>
      </c>
      <c r="AY134" s="507">
        <v>0</v>
      </c>
      <c r="AZ134" s="507">
        <v>0</v>
      </c>
      <c r="BA134" s="507">
        <v>0</v>
      </c>
      <c r="BB134" s="507">
        <v>0</v>
      </c>
      <c r="BC134" s="87">
        <f t="shared" si="41"/>
        <v>0</v>
      </c>
      <c r="BD134" s="87">
        <f t="shared" si="41"/>
        <v>0</v>
      </c>
      <c r="BE134" s="87">
        <f t="shared" si="41"/>
        <v>0</v>
      </c>
      <c r="BF134" s="87">
        <f t="shared" si="41"/>
        <v>0</v>
      </c>
      <c r="BG134" s="87">
        <f t="shared" si="41"/>
        <v>0</v>
      </c>
      <c r="BH134" s="458" t="s">
        <v>1951</v>
      </c>
      <c r="BI134" s="502"/>
      <c r="BJ134" s="455"/>
    </row>
    <row r="135" spans="1:62" ht="31.5">
      <c r="A135" s="124" t="s">
        <v>1911</v>
      </c>
      <c r="B135" s="99" t="s">
        <v>1145</v>
      </c>
      <c r="C135" s="159" t="s">
        <v>1633</v>
      </c>
      <c r="D135" s="159" t="s">
        <v>903</v>
      </c>
      <c r="E135" s="509">
        <f t="shared" si="40"/>
        <v>0</v>
      </c>
      <c r="F135" s="509">
        <f t="shared" si="40"/>
        <v>0</v>
      </c>
      <c r="G135" s="509">
        <f t="shared" si="40"/>
        <v>0</v>
      </c>
      <c r="H135" s="509">
        <f t="shared" si="40"/>
        <v>0</v>
      </c>
      <c r="I135" s="509">
        <f t="shared" si="40"/>
        <v>0</v>
      </c>
      <c r="J135" s="509">
        <v>0</v>
      </c>
      <c r="K135" s="509">
        <v>0</v>
      </c>
      <c r="L135" s="509">
        <v>0</v>
      </c>
      <c r="M135" s="509">
        <v>0</v>
      </c>
      <c r="N135" s="509">
        <v>0</v>
      </c>
      <c r="O135" s="509">
        <v>0</v>
      </c>
      <c r="P135" s="509">
        <v>0</v>
      </c>
      <c r="Q135" s="509">
        <v>0</v>
      </c>
      <c r="R135" s="509">
        <v>0</v>
      </c>
      <c r="S135" s="509">
        <v>0</v>
      </c>
      <c r="T135" s="509">
        <v>0</v>
      </c>
      <c r="U135" s="509">
        <v>0</v>
      </c>
      <c r="V135" s="509">
        <v>0</v>
      </c>
      <c r="W135" s="509">
        <v>0</v>
      </c>
      <c r="X135" s="509">
        <v>0</v>
      </c>
      <c r="Y135" s="509">
        <v>0</v>
      </c>
      <c r="Z135" s="509">
        <v>0</v>
      </c>
      <c r="AA135" s="509">
        <v>0</v>
      </c>
      <c r="AB135" s="509">
        <v>0</v>
      </c>
      <c r="AC135" s="509">
        <v>0</v>
      </c>
      <c r="AD135" s="507">
        <f t="shared" si="39"/>
        <v>0</v>
      </c>
      <c r="AE135" s="507">
        <f t="shared" si="39"/>
        <v>0</v>
      </c>
      <c r="AF135" s="507">
        <f t="shared" si="39"/>
        <v>0</v>
      </c>
      <c r="AG135" s="507">
        <f t="shared" si="39"/>
        <v>0</v>
      </c>
      <c r="AH135" s="507">
        <f t="shared" si="39"/>
        <v>0</v>
      </c>
      <c r="AI135" s="507">
        <v>0</v>
      </c>
      <c r="AJ135" s="507">
        <v>0</v>
      </c>
      <c r="AK135" s="507">
        <v>0</v>
      </c>
      <c r="AL135" s="507">
        <v>0</v>
      </c>
      <c r="AM135" s="507">
        <v>0</v>
      </c>
      <c r="AN135" s="507">
        <v>0</v>
      </c>
      <c r="AO135" s="507">
        <v>0</v>
      </c>
      <c r="AP135" s="507">
        <v>0</v>
      </c>
      <c r="AQ135" s="507">
        <v>0</v>
      </c>
      <c r="AR135" s="507">
        <v>0</v>
      </c>
      <c r="AS135" s="507">
        <v>0</v>
      </c>
      <c r="AT135" s="507">
        <v>0</v>
      </c>
      <c r="AU135" s="507">
        <v>0</v>
      </c>
      <c r="AV135" s="507">
        <v>0</v>
      </c>
      <c r="AW135" s="507">
        <v>0</v>
      </c>
      <c r="AX135" s="507">
        <v>0</v>
      </c>
      <c r="AY135" s="507">
        <v>0</v>
      </c>
      <c r="AZ135" s="507">
        <v>0</v>
      </c>
      <c r="BA135" s="507">
        <v>0</v>
      </c>
      <c r="BB135" s="507">
        <v>0</v>
      </c>
      <c r="BC135" s="87">
        <f t="shared" si="41"/>
        <v>0</v>
      </c>
      <c r="BD135" s="87">
        <f t="shared" si="41"/>
        <v>0</v>
      </c>
      <c r="BE135" s="87">
        <f t="shared" si="41"/>
        <v>0</v>
      </c>
      <c r="BF135" s="87">
        <f t="shared" si="41"/>
        <v>0</v>
      </c>
      <c r="BG135" s="87">
        <f t="shared" si="41"/>
        <v>0</v>
      </c>
      <c r="BH135" s="458" t="s">
        <v>1951</v>
      </c>
      <c r="BI135" s="502"/>
      <c r="BJ135" s="455"/>
    </row>
    <row r="136" spans="1:62" ht="31.5">
      <c r="A136" s="124" t="s">
        <v>1911</v>
      </c>
      <c r="B136" s="99" t="s">
        <v>1146</v>
      </c>
      <c r="C136" s="159" t="s">
        <v>1634</v>
      </c>
      <c r="D136" s="159" t="s">
        <v>903</v>
      </c>
      <c r="E136" s="509">
        <f t="shared" si="40"/>
        <v>0</v>
      </c>
      <c r="F136" s="509">
        <f t="shared" si="40"/>
        <v>0</v>
      </c>
      <c r="G136" s="509">
        <f t="shared" si="40"/>
        <v>0</v>
      </c>
      <c r="H136" s="509">
        <f t="shared" si="40"/>
        <v>0</v>
      </c>
      <c r="I136" s="509">
        <f t="shared" si="40"/>
        <v>0</v>
      </c>
      <c r="J136" s="509">
        <v>0</v>
      </c>
      <c r="K136" s="509">
        <v>0</v>
      </c>
      <c r="L136" s="509">
        <v>0</v>
      </c>
      <c r="M136" s="509">
        <v>0</v>
      </c>
      <c r="N136" s="509">
        <v>0</v>
      </c>
      <c r="O136" s="509">
        <v>0</v>
      </c>
      <c r="P136" s="509">
        <v>0</v>
      </c>
      <c r="Q136" s="509">
        <v>0</v>
      </c>
      <c r="R136" s="509">
        <v>0</v>
      </c>
      <c r="S136" s="509">
        <v>0</v>
      </c>
      <c r="T136" s="509">
        <v>0</v>
      </c>
      <c r="U136" s="509">
        <v>0</v>
      </c>
      <c r="V136" s="509">
        <v>0</v>
      </c>
      <c r="W136" s="509">
        <v>0</v>
      </c>
      <c r="X136" s="509">
        <v>0</v>
      </c>
      <c r="Y136" s="509">
        <v>0</v>
      </c>
      <c r="Z136" s="509">
        <v>0</v>
      </c>
      <c r="AA136" s="509">
        <v>0</v>
      </c>
      <c r="AB136" s="509">
        <v>0</v>
      </c>
      <c r="AC136" s="509">
        <v>0</v>
      </c>
      <c r="AD136" s="507">
        <f t="shared" si="39"/>
        <v>0</v>
      </c>
      <c r="AE136" s="507">
        <f t="shared" si="39"/>
        <v>0</v>
      </c>
      <c r="AF136" s="507">
        <f t="shared" si="39"/>
        <v>0</v>
      </c>
      <c r="AG136" s="507">
        <f t="shared" si="39"/>
        <v>0</v>
      </c>
      <c r="AH136" s="507">
        <f t="shared" si="39"/>
        <v>0</v>
      </c>
      <c r="AI136" s="507">
        <v>0</v>
      </c>
      <c r="AJ136" s="507">
        <v>0</v>
      </c>
      <c r="AK136" s="507">
        <v>0</v>
      </c>
      <c r="AL136" s="507">
        <v>0</v>
      </c>
      <c r="AM136" s="507">
        <v>0</v>
      </c>
      <c r="AN136" s="507">
        <v>0</v>
      </c>
      <c r="AO136" s="507">
        <v>0</v>
      </c>
      <c r="AP136" s="507">
        <v>0</v>
      </c>
      <c r="AQ136" s="507">
        <v>0</v>
      </c>
      <c r="AR136" s="507">
        <v>0</v>
      </c>
      <c r="AS136" s="507">
        <v>0</v>
      </c>
      <c r="AT136" s="507">
        <v>0</v>
      </c>
      <c r="AU136" s="507">
        <v>0</v>
      </c>
      <c r="AV136" s="507">
        <v>0</v>
      </c>
      <c r="AW136" s="507">
        <v>0</v>
      </c>
      <c r="AX136" s="507">
        <v>0</v>
      </c>
      <c r="AY136" s="507">
        <v>0</v>
      </c>
      <c r="AZ136" s="507">
        <v>0</v>
      </c>
      <c r="BA136" s="507">
        <v>0</v>
      </c>
      <c r="BB136" s="507">
        <v>0</v>
      </c>
      <c r="BC136" s="87">
        <f t="shared" si="41"/>
        <v>0</v>
      </c>
      <c r="BD136" s="87">
        <f t="shared" si="41"/>
        <v>0</v>
      </c>
      <c r="BE136" s="87">
        <f t="shared" si="41"/>
        <v>0</v>
      </c>
      <c r="BF136" s="87">
        <f t="shared" si="41"/>
        <v>0</v>
      </c>
      <c r="BG136" s="87">
        <f t="shared" si="41"/>
        <v>0</v>
      </c>
      <c r="BH136" s="458" t="s">
        <v>1951</v>
      </c>
      <c r="BI136" s="502"/>
      <c r="BJ136" s="455"/>
    </row>
    <row r="137" spans="1:62" ht="31.5">
      <c r="A137" s="124" t="s">
        <v>1911</v>
      </c>
      <c r="B137" s="99" t="s">
        <v>1153</v>
      </c>
      <c r="C137" s="159" t="s">
        <v>1642</v>
      </c>
      <c r="D137" s="159" t="s">
        <v>903</v>
      </c>
      <c r="E137" s="509">
        <f t="shared" si="40"/>
        <v>0</v>
      </c>
      <c r="F137" s="509">
        <f t="shared" si="40"/>
        <v>0</v>
      </c>
      <c r="G137" s="509">
        <f t="shared" si="40"/>
        <v>0</v>
      </c>
      <c r="H137" s="509">
        <f t="shared" si="40"/>
        <v>0</v>
      </c>
      <c r="I137" s="509">
        <f t="shared" si="40"/>
        <v>0</v>
      </c>
      <c r="J137" s="509">
        <v>0</v>
      </c>
      <c r="K137" s="509">
        <v>0</v>
      </c>
      <c r="L137" s="509">
        <v>0</v>
      </c>
      <c r="M137" s="509">
        <v>0</v>
      </c>
      <c r="N137" s="509">
        <v>0</v>
      </c>
      <c r="O137" s="509">
        <v>0</v>
      </c>
      <c r="P137" s="509">
        <v>0</v>
      </c>
      <c r="Q137" s="509">
        <v>0</v>
      </c>
      <c r="R137" s="509">
        <v>0</v>
      </c>
      <c r="S137" s="509">
        <v>0</v>
      </c>
      <c r="T137" s="509">
        <v>0</v>
      </c>
      <c r="U137" s="509">
        <v>0</v>
      </c>
      <c r="V137" s="509">
        <v>0</v>
      </c>
      <c r="W137" s="509">
        <v>0</v>
      </c>
      <c r="X137" s="509">
        <v>0</v>
      </c>
      <c r="Y137" s="509">
        <v>0</v>
      </c>
      <c r="Z137" s="509">
        <v>0</v>
      </c>
      <c r="AA137" s="509">
        <v>0</v>
      </c>
      <c r="AB137" s="509">
        <v>0</v>
      </c>
      <c r="AC137" s="509">
        <v>0</v>
      </c>
      <c r="AD137" s="507">
        <f t="shared" si="39"/>
        <v>0</v>
      </c>
      <c r="AE137" s="507">
        <f t="shared" si="39"/>
        <v>0</v>
      </c>
      <c r="AF137" s="507">
        <f t="shared" si="39"/>
        <v>0</v>
      </c>
      <c r="AG137" s="507">
        <f t="shared" si="39"/>
        <v>0</v>
      </c>
      <c r="AH137" s="507">
        <f t="shared" si="39"/>
        <v>0</v>
      </c>
      <c r="AI137" s="507">
        <v>0</v>
      </c>
      <c r="AJ137" s="507">
        <v>0</v>
      </c>
      <c r="AK137" s="507">
        <v>0</v>
      </c>
      <c r="AL137" s="507">
        <v>0</v>
      </c>
      <c r="AM137" s="507">
        <v>0</v>
      </c>
      <c r="AN137" s="507">
        <v>0</v>
      </c>
      <c r="AO137" s="507">
        <v>0</v>
      </c>
      <c r="AP137" s="507">
        <v>0</v>
      </c>
      <c r="AQ137" s="507">
        <v>0</v>
      </c>
      <c r="AR137" s="507">
        <v>0</v>
      </c>
      <c r="AS137" s="507">
        <v>0</v>
      </c>
      <c r="AT137" s="507">
        <v>0</v>
      </c>
      <c r="AU137" s="507">
        <v>0</v>
      </c>
      <c r="AV137" s="507">
        <v>0</v>
      </c>
      <c r="AW137" s="507">
        <v>0</v>
      </c>
      <c r="AX137" s="507">
        <v>0</v>
      </c>
      <c r="AY137" s="507">
        <v>0</v>
      </c>
      <c r="AZ137" s="507">
        <v>0</v>
      </c>
      <c r="BA137" s="507">
        <v>0</v>
      </c>
      <c r="BB137" s="507">
        <v>0</v>
      </c>
      <c r="BC137" s="87">
        <f t="shared" si="41"/>
        <v>0</v>
      </c>
      <c r="BD137" s="87">
        <f t="shared" si="41"/>
        <v>0</v>
      </c>
      <c r="BE137" s="87">
        <f t="shared" si="41"/>
        <v>0</v>
      </c>
      <c r="BF137" s="87">
        <f t="shared" si="41"/>
        <v>0</v>
      </c>
      <c r="BG137" s="87">
        <f t="shared" si="41"/>
        <v>0</v>
      </c>
      <c r="BH137" s="458" t="s">
        <v>1951</v>
      </c>
      <c r="BI137" s="502"/>
      <c r="BJ137" s="455"/>
    </row>
    <row r="138" spans="1:62" ht="78.75">
      <c r="A138" s="124" t="s">
        <v>1911</v>
      </c>
      <c r="B138" s="99" t="s">
        <v>1229</v>
      </c>
      <c r="C138" s="159" t="s">
        <v>1707</v>
      </c>
      <c r="D138" s="159" t="s">
        <v>903</v>
      </c>
      <c r="E138" s="509">
        <f t="shared" si="40"/>
        <v>0</v>
      </c>
      <c r="F138" s="509">
        <f t="shared" si="40"/>
        <v>0</v>
      </c>
      <c r="G138" s="509">
        <f t="shared" si="40"/>
        <v>0</v>
      </c>
      <c r="H138" s="509">
        <f t="shared" si="40"/>
        <v>0</v>
      </c>
      <c r="I138" s="509">
        <f t="shared" si="40"/>
        <v>0</v>
      </c>
      <c r="J138" s="509">
        <v>0</v>
      </c>
      <c r="K138" s="509">
        <v>0</v>
      </c>
      <c r="L138" s="509">
        <v>0</v>
      </c>
      <c r="M138" s="509">
        <v>0</v>
      </c>
      <c r="N138" s="509">
        <v>0</v>
      </c>
      <c r="O138" s="509">
        <v>0</v>
      </c>
      <c r="P138" s="509">
        <v>0</v>
      </c>
      <c r="Q138" s="509">
        <v>0</v>
      </c>
      <c r="R138" s="509">
        <v>0</v>
      </c>
      <c r="S138" s="509">
        <v>0</v>
      </c>
      <c r="T138" s="509">
        <v>0</v>
      </c>
      <c r="U138" s="509">
        <v>0</v>
      </c>
      <c r="V138" s="509">
        <v>0</v>
      </c>
      <c r="W138" s="509">
        <v>0</v>
      </c>
      <c r="X138" s="509">
        <v>0</v>
      </c>
      <c r="Y138" s="509">
        <v>0</v>
      </c>
      <c r="Z138" s="509">
        <v>0</v>
      </c>
      <c r="AA138" s="509">
        <v>0</v>
      </c>
      <c r="AB138" s="509">
        <v>0</v>
      </c>
      <c r="AC138" s="509">
        <v>0</v>
      </c>
      <c r="AD138" s="507">
        <f t="shared" si="39"/>
        <v>0</v>
      </c>
      <c r="AE138" s="507">
        <f t="shared" si="39"/>
        <v>0</v>
      </c>
      <c r="AF138" s="507">
        <f t="shared" si="39"/>
        <v>0</v>
      </c>
      <c r="AG138" s="507">
        <f t="shared" si="39"/>
        <v>0</v>
      </c>
      <c r="AH138" s="507">
        <f t="shared" si="39"/>
        <v>0</v>
      </c>
      <c r="AI138" s="507">
        <v>0</v>
      </c>
      <c r="AJ138" s="507">
        <v>0</v>
      </c>
      <c r="AK138" s="507">
        <v>0</v>
      </c>
      <c r="AL138" s="507">
        <v>0</v>
      </c>
      <c r="AM138" s="507">
        <v>0</v>
      </c>
      <c r="AN138" s="507">
        <v>0</v>
      </c>
      <c r="AO138" s="507">
        <v>0</v>
      </c>
      <c r="AP138" s="507">
        <v>0</v>
      </c>
      <c r="AQ138" s="507">
        <v>0</v>
      </c>
      <c r="AR138" s="507">
        <v>0</v>
      </c>
      <c r="AS138" s="507">
        <v>0</v>
      </c>
      <c r="AT138" s="507">
        <v>0</v>
      </c>
      <c r="AU138" s="507">
        <v>0</v>
      </c>
      <c r="AV138" s="507">
        <v>0</v>
      </c>
      <c r="AW138" s="507">
        <v>0</v>
      </c>
      <c r="AX138" s="507">
        <v>0</v>
      </c>
      <c r="AY138" s="507">
        <v>0</v>
      </c>
      <c r="AZ138" s="507">
        <v>0</v>
      </c>
      <c r="BA138" s="507">
        <v>0</v>
      </c>
      <c r="BB138" s="507">
        <v>0</v>
      </c>
      <c r="BC138" s="87">
        <f t="shared" si="41"/>
        <v>0</v>
      </c>
      <c r="BD138" s="87">
        <f t="shared" si="41"/>
        <v>0</v>
      </c>
      <c r="BE138" s="87">
        <f t="shared" si="41"/>
        <v>0</v>
      </c>
      <c r="BF138" s="87">
        <f t="shared" si="41"/>
        <v>0</v>
      </c>
      <c r="BG138" s="87">
        <f t="shared" si="41"/>
        <v>0</v>
      </c>
      <c r="BH138" s="458" t="s">
        <v>1951</v>
      </c>
      <c r="BI138" s="502"/>
      <c r="BJ138" s="455"/>
    </row>
    <row r="139" spans="1:62" ht="31.5">
      <c r="A139" s="164" t="s">
        <v>1912</v>
      </c>
      <c r="B139" s="172" t="s">
        <v>1230</v>
      </c>
      <c r="C139" s="173" t="s">
        <v>1469</v>
      </c>
      <c r="D139" s="163" t="s">
        <v>903</v>
      </c>
      <c r="E139" s="447">
        <f t="shared" si="40"/>
        <v>0</v>
      </c>
      <c r="F139" s="447">
        <f t="shared" si="40"/>
        <v>0</v>
      </c>
      <c r="G139" s="447">
        <f t="shared" si="40"/>
        <v>0</v>
      </c>
      <c r="H139" s="447">
        <f t="shared" si="40"/>
        <v>0</v>
      </c>
      <c r="I139" s="447">
        <f t="shared" si="40"/>
        <v>0</v>
      </c>
      <c r="J139" s="447">
        <f t="shared" ref="J139:AB139" si="42">J140+J141</f>
        <v>0</v>
      </c>
      <c r="K139" s="447">
        <f t="shared" si="42"/>
        <v>0</v>
      </c>
      <c r="L139" s="447">
        <f t="shared" si="42"/>
        <v>0</v>
      </c>
      <c r="M139" s="447">
        <f t="shared" si="42"/>
        <v>0</v>
      </c>
      <c r="N139" s="447">
        <f t="shared" si="42"/>
        <v>0</v>
      </c>
      <c r="O139" s="447">
        <f t="shared" si="42"/>
        <v>0</v>
      </c>
      <c r="P139" s="447">
        <f t="shared" si="42"/>
        <v>0</v>
      </c>
      <c r="Q139" s="447">
        <f t="shared" si="42"/>
        <v>0</v>
      </c>
      <c r="R139" s="447">
        <f t="shared" si="42"/>
        <v>0</v>
      </c>
      <c r="S139" s="447">
        <f t="shared" si="42"/>
        <v>0</v>
      </c>
      <c r="T139" s="447">
        <f t="shared" si="42"/>
        <v>0</v>
      </c>
      <c r="U139" s="447">
        <f t="shared" si="42"/>
        <v>0</v>
      </c>
      <c r="V139" s="447">
        <f t="shared" si="42"/>
        <v>0</v>
      </c>
      <c r="W139" s="447">
        <f t="shared" si="42"/>
        <v>0</v>
      </c>
      <c r="X139" s="447">
        <f t="shared" si="42"/>
        <v>0</v>
      </c>
      <c r="Y139" s="447">
        <f t="shared" si="42"/>
        <v>0</v>
      </c>
      <c r="Z139" s="447">
        <f t="shared" si="42"/>
        <v>0</v>
      </c>
      <c r="AA139" s="447">
        <f t="shared" si="42"/>
        <v>0</v>
      </c>
      <c r="AB139" s="447">
        <f t="shared" si="42"/>
        <v>0</v>
      </c>
      <c r="AC139" s="447">
        <v>0</v>
      </c>
      <c r="AD139" s="507">
        <f t="shared" si="39"/>
        <v>0</v>
      </c>
      <c r="AE139" s="507">
        <f t="shared" si="39"/>
        <v>0</v>
      </c>
      <c r="AF139" s="507">
        <f t="shared" si="39"/>
        <v>0</v>
      </c>
      <c r="AG139" s="507">
        <f t="shared" si="39"/>
        <v>0</v>
      </c>
      <c r="AH139" s="507">
        <f t="shared" si="39"/>
        <v>0</v>
      </c>
      <c r="AI139" s="507">
        <f t="shared" ref="AI139:BB139" si="43">AI140+AI141</f>
        <v>0</v>
      </c>
      <c r="AJ139" s="507">
        <f t="shared" si="43"/>
        <v>0</v>
      </c>
      <c r="AK139" s="507">
        <f t="shared" si="43"/>
        <v>0</v>
      </c>
      <c r="AL139" s="507">
        <f t="shared" si="43"/>
        <v>0</v>
      </c>
      <c r="AM139" s="507">
        <f t="shared" si="43"/>
        <v>0</v>
      </c>
      <c r="AN139" s="507">
        <f t="shared" si="43"/>
        <v>0</v>
      </c>
      <c r="AO139" s="507">
        <f t="shared" si="43"/>
        <v>0</v>
      </c>
      <c r="AP139" s="507">
        <f t="shared" si="43"/>
        <v>0</v>
      </c>
      <c r="AQ139" s="507">
        <f t="shared" si="43"/>
        <v>0</v>
      </c>
      <c r="AR139" s="507">
        <f t="shared" si="43"/>
        <v>0</v>
      </c>
      <c r="AS139" s="507">
        <f t="shared" si="43"/>
        <v>0</v>
      </c>
      <c r="AT139" s="507">
        <f t="shared" si="43"/>
        <v>0</v>
      </c>
      <c r="AU139" s="507">
        <f t="shared" si="43"/>
        <v>0</v>
      </c>
      <c r="AV139" s="507">
        <f t="shared" si="43"/>
        <v>0</v>
      </c>
      <c r="AW139" s="507">
        <f t="shared" si="43"/>
        <v>0</v>
      </c>
      <c r="AX139" s="507">
        <f t="shared" si="43"/>
        <v>0</v>
      </c>
      <c r="AY139" s="507">
        <f t="shared" si="43"/>
        <v>0</v>
      </c>
      <c r="AZ139" s="507">
        <f t="shared" si="43"/>
        <v>0</v>
      </c>
      <c r="BA139" s="507">
        <f t="shared" si="43"/>
        <v>0</v>
      </c>
      <c r="BB139" s="507">
        <f t="shared" si="43"/>
        <v>0</v>
      </c>
      <c r="BC139" s="87">
        <f t="shared" si="41"/>
        <v>0</v>
      </c>
      <c r="BD139" s="87">
        <f t="shared" si="41"/>
        <v>0</v>
      </c>
      <c r="BE139" s="87">
        <f t="shared" si="41"/>
        <v>0</v>
      </c>
      <c r="BF139" s="87">
        <f t="shared" si="41"/>
        <v>0</v>
      </c>
      <c r="BG139" s="87">
        <f t="shared" si="41"/>
        <v>0</v>
      </c>
      <c r="BH139" s="458" t="s">
        <v>1951</v>
      </c>
      <c r="BI139" s="502"/>
      <c r="BJ139" s="455"/>
    </row>
    <row r="140" spans="1:62" ht="31.5">
      <c r="A140" s="124" t="s">
        <v>1912</v>
      </c>
      <c r="B140" s="99" t="s">
        <v>1231</v>
      </c>
      <c r="C140" s="159" t="s">
        <v>1708</v>
      </c>
      <c r="D140" s="159" t="s">
        <v>903</v>
      </c>
      <c r="E140" s="509">
        <f t="shared" si="40"/>
        <v>0</v>
      </c>
      <c r="F140" s="509">
        <f t="shared" si="40"/>
        <v>0</v>
      </c>
      <c r="G140" s="509">
        <f t="shared" si="40"/>
        <v>0</v>
      </c>
      <c r="H140" s="509">
        <f t="shared" si="40"/>
        <v>0</v>
      </c>
      <c r="I140" s="509">
        <f t="shared" si="40"/>
        <v>0</v>
      </c>
      <c r="J140" s="509">
        <v>0</v>
      </c>
      <c r="K140" s="509">
        <v>0</v>
      </c>
      <c r="L140" s="509">
        <v>0</v>
      </c>
      <c r="M140" s="509">
        <v>0</v>
      </c>
      <c r="N140" s="509">
        <v>0</v>
      </c>
      <c r="O140" s="509">
        <v>0</v>
      </c>
      <c r="P140" s="509">
        <v>0</v>
      </c>
      <c r="Q140" s="509">
        <v>0</v>
      </c>
      <c r="R140" s="509">
        <v>0</v>
      </c>
      <c r="S140" s="509">
        <v>0</v>
      </c>
      <c r="T140" s="509">
        <v>0</v>
      </c>
      <c r="U140" s="509">
        <v>0</v>
      </c>
      <c r="V140" s="509">
        <v>0</v>
      </c>
      <c r="W140" s="509">
        <v>0</v>
      </c>
      <c r="X140" s="509">
        <v>0</v>
      </c>
      <c r="Y140" s="509">
        <v>0</v>
      </c>
      <c r="Z140" s="509">
        <v>0</v>
      </c>
      <c r="AA140" s="509">
        <v>0</v>
      </c>
      <c r="AB140" s="509">
        <v>0</v>
      </c>
      <c r="AC140" s="509">
        <v>0</v>
      </c>
      <c r="AD140" s="507">
        <f t="shared" si="39"/>
        <v>0</v>
      </c>
      <c r="AE140" s="507">
        <f t="shared" si="39"/>
        <v>0</v>
      </c>
      <c r="AF140" s="507">
        <f t="shared" si="39"/>
        <v>0</v>
      </c>
      <c r="AG140" s="507">
        <f t="shared" si="39"/>
        <v>0</v>
      </c>
      <c r="AH140" s="507">
        <f t="shared" si="39"/>
        <v>0</v>
      </c>
      <c r="AI140" s="507">
        <v>0</v>
      </c>
      <c r="AJ140" s="507">
        <v>0</v>
      </c>
      <c r="AK140" s="507">
        <v>0</v>
      </c>
      <c r="AL140" s="507">
        <v>0</v>
      </c>
      <c r="AM140" s="507">
        <v>0</v>
      </c>
      <c r="AN140" s="507">
        <v>0</v>
      </c>
      <c r="AO140" s="507">
        <v>0</v>
      </c>
      <c r="AP140" s="507">
        <v>0</v>
      </c>
      <c r="AQ140" s="507">
        <v>0</v>
      </c>
      <c r="AR140" s="507">
        <v>0</v>
      </c>
      <c r="AS140" s="507">
        <v>0</v>
      </c>
      <c r="AT140" s="507">
        <v>0</v>
      </c>
      <c r="AU140" s="507">
        <v>0</v>
      </c>
      <c r="AV140" s="507">
        <v>0</v>
      </c>
      <c r="AW140" s="507">
        <v>0</v>
      </c>
      <c r="AX140" s="507">
        <v>0</v>
      </c>
      <c r="AY140" s="507">
        <v>0</v>
      </c>
      <c r="AZ140" s="507">
        <v>0</v>
      </c>
      <c r="BA140" s="507">
        <v>0</v>
      </c>
      <c r="BB140" s="507">
        <v>0</v>
      </c>
      <c r="BC140" s="87">
        <f t="shared" si="41"/>
        <v>0</v>
      </c>
      <c r="BD140" s="87">
        <f t="shared" si="41"/>
        <v>0</v>
      </c>
      <c r="BE140" s="87">
        <f t="shared" si="41"/>
        <v>0</v>
      </c>
      <c r="BF140" s="87">
        <f t="shared" si="41"/>
        <v>0</v>
      </c>
      <c r="BG140" s="87">
        <f t="shared" si="41"/>
        <v>0</v>
      </c>
      <c r="BH140" s="458" t="s">
        <v>1951</v>
      </c>
      <c r="BI140" s="502"/>
      <c r="BJ140" s="455"/>
    </row>
    <row r="141" spans="1:62" ht="47.25">
      <c r="A141" s="124" t="s">
        <v>1912</v>
      </c>
      <c r="B141" s="99" t="s">
        <v>1233</v>
      </c>
      <c r="C141" s="159" t="s">
        <v>1709</v>
      </c>
      <c r="D141" s="159" t="s">
        <v>903</v>
      </c>
      <c r="E141" s="509">
        <f t="shared" si="40"/>
        <v>0</v>
      </c>
      <c r="F141" s="509">
        <f t="shared" si="40"/>
        <v>0</v>
      </c>
      <c r="G141" s="509">
        <f t="shared" si="40"/>
        <v>0</v>
      </c>
      <c r="H141" s="509">
        <f t="shared" si="40"/>
        <v>0</v>
      </c>
      <c r="I141" s="509">
        <f t="shared" si="40"/>
        <v>0</v>
      </c>
      <c r="J141" s="509">
        <v>0</v>
      </c>
      <c r="K141" s="509">
        <v>0</v>
      </c>
      <c r="L141" s="509">
        <v>0</v>
      </c>
      <c r="M141" s="509">
        <v>0</v>
      </c>
      <c r="N141" s="509">
        <v>0</v>
      </c>
      <c r="O141" s="509">
        <v>0</v>
      </c>
      <c r="P141" s="509">
        <v>0</v>
      </c>
      <c r="Q141" s="509">
        <v>0</v>
      </c>
      <c r="R141" s="509">
        <v>0</v>
      </c>
      <c r="S141" s="509">
        <v>0</v>
      </c>
      <c r="T141" s="509">
        <v>0</v>
      </c>
      <c r="U141" s="509">
        <v>0</v>
      </c>
      <c r="V141" s="509">
        <v>0</v>
      </c>
      <c r="W141" s="509">
        <v>0</v>
      </c>
      <c r="X141" s="509">
        <v>0</v>
      </c>
      <c r="Y141" s="509">
        <v>0</v>
      </c>
      <c r="Z141" s="509">
        <v>0</v>
      </c>
      <c r="AA141" s="509">
        <v>0</v>
      </c>
      <c r="AB141" s="509">
        <v>0</v>
      </c>
      <c r="AC141" s="509">
        <v>0</v>
      </c>
      <c r="AD141" s="507">
        <f t="shared" si="39"/>
        <v>0</v>
      </c>
      <c r="AE141" s="507">
        <f t="shared" si="39"/>
        <v>0</v>
      </c>
      <c r="AF141" s="507">
        <f t="shared" si="39"/>
        <v>0</v>
      </c>
      <c r="AG141" s="507">
        <f t="shared" si="39"/>
        <v>0</v>
      </c>
      <c r="AH141" s="507">
        <f t="shared" si="39"/>
        <v>0</v>
      </c>
      <c r="AI141" s="507">
        <v>0</v>
      </c>
      <c r="AJ141" s="507">
        <v>0</v>
      </c>
      <c r="AK141" s="507">
        <v>0</v>
      </c>
      <c r="AL141" s="507">
        <v>0</v>
      </c>
      <c r="AM141" s="507">
        <v>0</v>
      </c>
      <c r="AN141" s="507">
        <v>0</v>
      </c>
      <c r="AO141" s="507">
        <v>0</v>
      </c>
      <c r="AP141" s="507">
        <v>0</v>
      </c>
      <c r="AQ141" s="507">
        <v>0</v>
      </c>
      <c r="AR141" s="507">
        <v>0</v>
      </c>
      <c r="AS141" s="507">
        <v>0</v>
      </c>
      <c r="AT141" s="507">
        <v>0</v>
      </c>
      <c r="AU141" s="507">
        <v>0</v>
      </c>
      <c r="AV141" s="507">
        <v>0</v>
      </c>
      <c r="AW141" s="507">
        <v>0</v>
      </c>
      <c r="AX141" s="507">
        <v>0</v>
      </c>
      <c r="AY141" s="507">
        <v>0</v>
      </c>
      <c r="AZ141" s="507">
        <v>0</v>
      </c>
      <c r="BA141" s="507">
        <v>0</v>
      </c>
      <c r="BB141" s="507">
        <v>0</v>
      </c>
      <c r="BC141" s="87">
        <f t="shared" si="41"/>
        <v>0</v>
      </c>
      <c r="BD141" s="87">
        <f t="shared" si="41"/>
        <v>0</v>
      </c>
      <c r="BE141" s="87">
        <f t="shared" si="41"/>
        <v>0</v>
      </c>
      <c r="BF141" s="87">
        <f t="shared" si="41"/>
        <v>0</v>
      </c>
      <c r="BG141" s="87">
        <f t="shared" si="41"/>
        <v>0</v>
      </c>
      <c r="BH141" s="458" t="s">
        <v>1951</v>
      </c>
      <c r="BI141" s="502"/>
      <c r="BJ141" s="455"/>
    </row>
    <row r="142" spans="1:62" ht="31.5">
      <c r="A142" s="164" t="s">
        <v>195</v>
      </c>
      <c r="B142" s="172" t="s">
        <v>1234</v>
      </c>
      <c r="C142" s="173" t="s">
        <v>1469</v>
      </c>
      <c r="D142" s="163" t="s">
        <v>903</v>
      </c>
      <c r="E142" s="510">
        <f t="shared" si="40"/>
        <v>0</v>
      </c>
      <c r="F142" s="510">
        <f t="shared" si="40"/>
        <v>0</v>
      </c>
      <c r="G142" s="510">
        <f t="shared" si="40"/>
        <v>0</v>
      </c>
      <c r="H142" s="510">
        <f t="shared" si="40"/>
        <v>0</v>
      </c>
      <c r="I142" s="510">
        <f t="shared" si="40"/>
        <v>0</v>
      </c>
      <c r="J142" s="510">
        <v>0</v>
      </c>
      <c r="K142" s="510">
        <v>0</v>
      </c>
      <c r="L142" s="510">
        <v>0</v>
      </c>
      <c r="M142" s="510">
        <v>0</v>
      </c>
      <c r="N142" s="510">
        <v>0</v>
      </c>
      <c r="O142" s="510">
        <v>0</v>
      </c>
      <c r="P142" s="510">
        <v>0</v>
      </c>
      <c r="Q142" s="510">
        <v>0</v>
      </c>
      <c r="R142" s="510">
        <v>0</v>
      </c>
      <c r="S142" s="510">
        <v>0</v>
      </c>
      <c r="T142" s="510">
        <v>0</v>
      </c>
      <c r="U142" s="510">
        <v>0</v>
      </c>
      <c r="V142" s="510">
        <v>0</v>
      </c>
      <c r="W142" s="510">
        <v>0</v>
      </c>
      <c r="X142" s="510">
        <v>0</v>
      </c>
      <c r="Y142" s="510">
        <v>0</v>
      </c>
      <c r="Z142" s="510">
        <v>0</v>
      </c>
      <c r="AA142" s="510">
        <v>0</v>
      </c>
      <c r="AB142" s="510">
        <v>0</v>
      </c>
      <c r="AC142" s="510">
        <v>0</v>
      </c>
      <c r="AD142" s="507">
        <f t="shared" si="39"/>
        <v>0</v>
      </c>
      <c r="AE142" s="507">
        <f t="shared" si="39"/>
        <v>0</v>
      </c>
      <c r="AF142" s="507">
        <f t="shared" si="39"/>
        <v>0</v>
      </c>
      <c r="AG142" s="507">
        <f t="shared" si="39"/>
        <v>0</v>
      </c>
      <c r="AH142" s="507">
        <f t="shared" si="39"/>
        <v>0</v>
      </c>
      <c r="AI142" s="507">
        <v>0</v>
      </c>
      <c r="AJ142" s="507">
        <v>0</v>
      </c>
      <c r="AK142" s="507">
        <v>0</v>
      </c>
      <c r="AL142" s="507">
        <v>0</v>
      </c>
      <c r="AM142" s="507">
        <v>0</v>
      </c>
      <c r="AN142" s="507">
        <v>0</v>
      </c>
      <c r="AO142" s="507">
        <v>0</v>
      </c>
      <c r="AP142" s="507">
        <v>0</v>
      </c>
      <c r="AQ142" s="507">
        <v>0</v>
      </c>
      <c r="AR142" s="507">
        <v>0</v>
      </c>
      <c r="AS142" s="507">
        <v>0</v>
      </c>
      <c r="AT142" s="507">
        <v>0</v>
      </c>
      <c r="AU142" s="507">
        <v>0</v>
      </c>
      <c r="AV142" s="507">
        <v>0</v>
      </c>
      <c r="AW142" s="507">
        <v>0</v>
      </c>
      <c r="AX142" s="507">
        <v>0</v>
      </c>
      <c r="AY142" s="507">
        <v>0</v>
      </c>
      <c r="AZ142" s="507">
        <v>0</v>
      </c>
      <c r="BA142" s="507">
        <v>0</v>
      </c>
      <c r="BB142" s="507">
        <v>0</v>
      </c>
      <c r="BC142" s="87">
        <f t="shared" si="41"/>
        <v>0</v>
      </c>
      <c r="BD142" s="87">
        <f t="shared" si="41"/>
        <v>0</v>
      </c>
      <c r="BE142" s="87">
        <f t="shared" si="41"/>
        <v>0</v>
      </c>
      <c r="BF142" s="87">
        <f t="shared" si="41"/>
        <v>0</v>
      </c>
      <c r="BG142" s="87">
        <f t="shared" si="41"/>
        <v>0</v>
      </c>
      <c r="BH142" s="458" t="s">
        <v>1951</v>
      </c>
      <c r="BI142" s="502"/>
      <c r="BJ142" s="455"/>
    </row>
    <row r="143" spans="1:62" ht="31.5">
      <c r="A143" s="164" t="s">
        <v>197</v>
      </c>
      <c r="B143" s="172" t="s">
        <v>1235</v>
      </c>
      <c r="C143" s="173" t="s">
        <v>1469</v>
      </c>
      <c r="D143" s="163" t="s">
        <v>903</v>
      </c>
      <c r="E143" s="511">
        <f t="shared" si="40"/>
        <v>0</v>
      </c>
      <c r="F143" s="511">
        <f t="shared" si="40"/>
        <v>0</v>
      </c>
      <c r="G143" s="511">
        <f t="shared" si="40"/>
        <v>0</v>
      </c>
      <c r="H143" s="511">
        <f t="shared" si="40"/>
        <v>0</v>
      </c>
      <c r="I143" s="511">
        <f t="shared" si="40"/>
        <v>0</v>
      </c>
      <c r="J143" s="511">
        <v>0</v>
      </c>
      <c r="K143" s="511">
        <v>0</v>
      </c>
      <c r="L143" s="511">
        <v>0</v>
      </c>
      <c r="M143" s="511">
        <v>0</v>
      </c>
      <c r="N143" s="511">
        <v>0</v>
      </c>
      <c r="O143" s="511">
        <v>0</v>
      </c>
      <c r="P143" s="511">
        <v>0</v>
      </c>
      <c r="Q143" s="511">
        <v>0</v>
      </c>
      <c r="R143" s="511">
        <v>0</v>
      </c>
      <c r="S143" s="511">
        <v>0</v>
      </c>
      <c r="T143" s="511">
        <v>0</v>
      </c>
      <c r="U143" s="511">
        <v>0</v>
      </c>
      <c r="V143" s="511">
        <v>0</v>
      </c>
      <c r="W143" s="511">
        <v>0</v>
      </c>
      <c r="X143" s="511">
        <v>0</v>
      </c>
      <c r="Y143" s="511">
        <v>0</v>
      </c>
      <c r="Z143" s="511">
        <v>0</v>
      </c>
      <c r="AA143" s="511">
        <v>0</v>
      </c>
      <c r="AB143" s="511">
        <v>0</v>
      </c>
      <c r="AC143" s="511">
        <v>0</v>
      </c>
      <c r="AD143" s="507">
        <f t="shared" si="39"/>
        <v>0</v>
      </c>
      <c r="AE143" s="507">
        <f t="shared" si="39"/>
        <v>0</v>
      </c>
      <c r="AF143" s="507">
        <f t="shared" si="39"/>
        <v>0</v>
      </c>
      <c r="AG143" s="507">
        <f t="shared" si="39"/>
        <v>0</v>
      </c>
      <c r="AH143" s="507">
        <f t="shared" si="39"/>
        <v>0</v>
      </c>
      <c r="AI143" s="507">
        <v>0</v>
      </c>
      <c r="AJ143" s="507">
        <v>0</v>
      </c>
      <c r="AK143" s="507">
        <v>0</v>
      </c>
      <c r="AL143" s="507">
        <v>0</v>
      </c>
      <c r="AM143" s="507">
        <v>0</v>
      </c>
      <c r="AN143" s="507">
        <v>0</v>
      </c>
      <c r="AO143" s="507">
        <v>0</v>
      </c>
      <c r="AP143" s="507">
        <v>0</v>
      </c>
      <c r="AQ143" s="507">
        <v>0</v>
      </c>
      <c r="AR143" s="507">
        <v>0</v>
      </c>
      <c r="AS143" s="507">
        <v>0</v>
      </c>
      <c r="AT143" s="507">
        <v>0</v>
      </c>
      <c r="AU143" s="507">
        <v>0</v>
      </c>
      <c r="AV143" s="507">
        <v>0</v>
      </c>
      <c r="AW143" s="507">
        <v>0</v>
      </c>
      <c r="AX143" s="507">
        <v>0</v>
      </c>
      <c r="AY143" s="507">
        <v>0</v>
      </c>
      <c r="AZ143" s="507">
        <v>0</v>
      </c>
      <c r="BA143" s="507">
        <v>0</v>
      </c>
      <c r="BB143" s="507">
        <v>0</v>
      </c>
      <c r="BC143" s="87">
        <f t="shared" si="41"/>
        <v>0</v>
      </c>
      <c r="BD143" s="87">
        <f t="shared" si="41"/>
        <v>0</v>
      </c>
      <c r="BE143" s="87">
        <f t="shared" si="41"/>
        <v>0</v>
      </c>
      <c r="BF143" s="87">
        <f t="shared" si="41"/>
        <v>0</v>
      </c>
      <c r="BG143" s="87">
        <f t="shared" si="41"/>
        <v>0</v>
      </c>
      <c r="BH143" s="458" t="s">
        <v>1951</v>
      </c>
      <c r="BI143" s="502"/>
      <c r="BJ143" s="455"/>
    </row>
    <row r="144" spans="1:62" ht="31.5">
      <c r="A144" s="164" t="s">
        <v>198</v>
      </c>
      <c r="B144" s="172" t="s">
        <v>1236</v>
      </c>
      <c r="C144" s="173" t="s">
        <v>1469</v>
      </c>
      <c r="D144" s="163" t="s">
        <v>903</v>
      </c>
      <c r="E144" s="511">
        <f t="shared" si="40"/>
        <v>0</v>
      </c>
      <c r="F144" s="511">
        <f t="shared" si="40"/>
        <v>0</v>
      </c>
      <c r="G144" s="511">
        <f t="shared" si="40"/>
        <v>0</v>
      </c>
      <c r="H144" s="511">
        <f t="shared" si="40"/>
        <v>0</v>
      </c>
      <c r="I144" s="511">
        <f t="shared" si="40"/>
        <v>0</v>
      </c>
      <c r="J144" s="511">
        <v>0</v>
      </c>
      <c r="K144" s="511">
        <v>0</v>
      </c>
      <c r="L144" s="511">
        <v>0</v>
      </c>
      <c r="M144" s="511">
        <v>0</v>
      </c>
      <c r="N144" s="511">
        <v>0</v>
      </c>
      <c r="O144" s="511">
        <v>0</v>
      </c>
      <c r="P144" s="511">
        <v>0</v>
      </c>
      <c r="Q144" s="511">
        <v>0</v>
      </c>
      <c r="R144" s="511">
        <v>0</v>
      </c>
      <c r="S144" s="511">
        <v>0</v>
      </c>
      <c r="T144" s="511">
        <v>0</v>
      </c>
      <c r="U144" s="511">
        <v>0</v>
      </c>
      <c r="V144" s="511">
        <v>0</v>
      </c>
      <c r="W144" s="511">
        <v>0</v>
      </c>
      <c r="X144" s="511">
        <v>0</v>
      </c>
      <c r="Y144" s="511">
        <v>0</v>
      </c>
      <c r="Z144" s="511">
        <v>0</v>
      </c>
      <c r="AA144" s="511">
        <v>0</v>
      </c>
      <c r="AB144" s="511">
        <v>0</v>
      </c>
      <c r="AC144" s="511">
        <v>0</v>
      </c>
      <c r="AD144" s="507">
        <f t="shared" si="39"/>
        <v>0</v>
      </c>
      <c r="AE144" s="507">
        <f t="shared" si="39"/>
        <v>0</v>
      </c>
      <c r="AF144" s="507">
        <f t="shared" si="39"/>
        <v>0</v>
      </c>
      <c r="AG144" s="507">
        <f t="shared" si="39"/>
        <v>0</v>
      </c>
      <c r="AH144" s="507">
        <f t="shared" si="39"/>
        <v>0</v>
      </c>
      <c r="AI144" s="507">
        <v>0</v>
      </c>
      <c r="AJ144" s="507">
        <v>0</v>
      </c>
      <c r="AK144" s="507">
        <v>0</v>
      </c>
      <c r="AL144" s="507">
        <v>0</v>
      </c>
      <c r="AM144" s="507">
        <v>0</v>
      </c>
      <c r="AN144" s="507">
        <v>0</v>
      </c>
      <c r="AO144" s="507">
        <v>0</v>
      </c>
      <c r="AP144" s="507">
        <v>0</v>
      </c>
      <c r="AQ144" s="507">
        <v>0</v>
      </c>
      <c r="AR144" s="507">
        <v>0</v>
      </c>
      <c r="AS144" s="507">
        <v>0</v>
      </c>
      <c r="AT144" s="507">
        <v>0</v>
      </c>
      <c r="AU144" s="507">
        <v>0</v>
      </c>
      <c r="AV144" s="507">
        <v>0</v>
      </c>
      <c r="AW144" s="507">
        <v>0</v>
      </c>
      <c r="AX144" s="507">
        <v>0</v>
      </c>
      <c r="AY144" s="507">
        <v>0</v>
      </c>
      <c r="AZ144" s="507">
        <v>0</v>
      </c>
      <c r="BA144" s="507">
        <v>0</v>
      </c>
      <c r="BB144" s="507">
        <v>0</v>
      </c>
      <c r="BC144" s="87">
        <f t="shared" si="41"/>
        <v>0</v>
      </c>
      <c r="BD144" s="87">
        <f t="shared" si="41"/>
        <v>0</v>
      </c>
      <c r="BE144" s="87">
        <f t="shared" si="41"/>
        <v>0</v>
      </c>
      <c r="BF144" s="87">
        <f t="shared" si="41"/>
        <v>0</v>
      </c>
      <c r="BG144" s="87">
        <f t="shared" si="41"/>
        <v>0</v>
      </c>
      <c r="BH144" s="458" t="s">
        <v>1951</v>
      </c>
      <c r="BI144" s="502"/>
      <c r="BJ144" s="455"/>
    </row>
    <row r="145" spans="1:62" ht="31.5">
      <c r="A145" s="164" t="s">
        <v>199</v>
      </c>
      <c r="B145" s="172" t="s">
        <v>1237</v>
      </c>
      <c r="C145" s="173" t="s">
        <v>1469</v>
      </c>
      <c r="D145" s="163" t="s">
        <v>903</v>
      </c>
      <c r="E145" s="511">
        <f t="shared" si="40"/>
        <v>0</v>
      </c>
      <c r="F145" s="511">
        <f t="shared" si="40"/>
        <v>0</v>
      </c>
      <c r="G145" s="511">
        <f t="shared" si="40"/>
        <v>0</v>
      </c>
      <c r="H145" s="511">
        <f t="shared" si="40"/>
        <v>0</v>
      </c>
      <c r="I145" s="511">
        <f t="shared" si="40"/>
        <v>0</v>
      </c>
      <c r="J145" s="511">
        <v>0</v>
      </c>
      <c r="K145" s="511">
        <v>0</v>
      </c>
      <c r="L145" s="511">
        <v>0</v>
      </c>
      <c r="M145" s="511">
        <v>0</v>
      </c>
      <c r="N145" s="511">
        <v>0</v>
      </c>
      <c r="O145" s="511">
        <v>0</v>
      </c>
      <c r="P145" s="511">
        <v>0</v>
      </c>
      <c r="Q145" s="511">
        <v>0</v>
      </c>
      <c r="R145" s="511">
        <v>0</v>
      </c>
      <c r="S145" s="511">
        <v>0</v>
      </c>
      <c r="T145" s="511">
        <v>0</v>
      </c>
      <c r="U145" s="511">
        <v>0</v>
      </c>
      <c r="V145" s="511">
        <v>0</v>
      </c>
      <c r="W145" s="511">
        <v>0</v>
      </c>
      <c r="X145" s="511">
        <v>0</v>
      </c>
      <c r="Y145" s="511">
        <v>0</v>
      </c>
      <c r="Z145" s="511">
        <v>0</v>
      </c>
      <c r="AA145" s="511">
        <v>0</v>
      </c>
      <c r="AB145" s="511">
        <v>0</v>
      </c>
      <c r="AC145" s="511">
        <v>0</v>
      </c>
      <c r="AD145" s="507">
        <f t="shared" si="39"/>
        <v>0</v>
      </c>
      <c r="AE145" s="507">
        <f t="shared" si="39"/>
        <v>0</v>
      </c>
      <c r="AF145" s="507">
        <f t="shared" si="39"/>
        <v>0</v>
      </c>
      <c r="AG145" s="507">
        <f t="shared" si="39"/>
        <v>0</v>
      </c>
      <c r="AH145" s="507">
        <f t="shared" si="39"/>
        <v>0</v>
      </c>
      <c r="AI145" s="507">
        <v>0</v>
      </c>
      <c r="AJ145" s="507">
        <v>0</v>
      </c>
      <c r="AK145" s="507">
        <v>0</v>
      </c>
      <c r="AL145" s="507">
        <v>0</v>
      </c>
      <c r="AM145" s="507">
        <v>0</v>
      </c>
      <c r="AN145" s="507">
        <v>0</v>
      </c>
      <c r="AO145" s="507">
        <v>0</v>
      </c>
      <c r="AP145" s="507">
        <v>0</v>
      </c>
      <c r="AQ145" s="507">
        <v>0</v>
      </c>
      <c r="AR145" s="507">
        <v>0</v>
      </c>
      <c r="AS145" s="507">
        <v>0</v>
      </c>
      <c r="AT145" s="507">
        <v>0</v>
      </c>
      <c r="AU145" s="507">
        <v>0</v>
      </c>
      <c r="AV145" s="507">
        <v>0</v>
      </c>
      <c r="AW145" s="507">
        <v>0</v>
      </c>
      <c r="AX145" s="507">
        <v>0</v>
      </c>
      <c r="AY145" s="507">
        <v>0</v>
      </c>
      <c r="AZ145" s="507">
        <v>0</v>
      </c>
      <c r="BA145" s="507">
        <v>0</v>
      </c>
      <c r="BB145" s="507">
        <v>0</v>
      </c>
      <c r="BC145" s="87">
        <f t="shared" si="41"/>
        <v>0</v>
      </c>
      <c r="BD145" s="87">
        <f t="shared" si="41"/>
        <v>0</v>
      </c>
      <c r="BE145" s="87">
        <f t="shared" si="41"/>
        <v>0</v>
      </c>
      <c r="BF145" s="87">
        <f t="shared" si="41"/>
        <v>0</v>
      </c>
      <c r="BG145" s="87">
        <f t="shared" si="41"/>
        <v>0</v>
      </c>
      <c r="BH145" s="458" t="s">
        <v>1951</v>
      </c>
      <c r="BI145" s="502"/>
      <c r="BJ145" s="455"/>
    </row>
    <row r="146" spans="1:62" ht="31.5">
      <c r="A146" s="164" t="s">
        <v>200</v>
      </c>
      <c r="B146" s="172" t="s">
        <v>1238</v>
      </c>
      <c r="C146" s="173" t="s">
        <v>1469</v>
      </c>
      <c r="D146" s="163" t="s">
        <v>903</v>
      </c>
      <c r="E146" s="511">
        <f t="shared" si="40"/>
        <v>0</v>
      </c>
      <c r="F146" s="511">
        <f t="shared" si="40"/>
        <v>0</v>
      </c>
      <c r="G146" s="511">
        <f t="shared" si="40"/>
        <v>0</v>
      </c>
      <c r="H146" s="511">
        <f t="shared" si="40"/>
        <v>0</v>
      </c>
      <c r="I146" s="511">
        <f t="shared" si="40"/>
        <v>0</v>
      </c>
      <c r="J146" s="511">
        <v>0</v>
      </c>
      <c r="K146" s="511">
        <v>0</v>
      </c>
      <c r="L146" s="511">
        <v>0</v>
      </c>
      <c r="M146" s="511">
        <v>0</v>
      </c>
      <c r="N146" s="511">
        <v>0</v>
      </c>
      <c r="O146" s="511">
        <v>0</v>
      </c>
      <c r="P146" s="511">
        <v>0</v>
      </c>
      <c r="Q146" s="511">
        <v>0</v>
      </c>
      <c r="R146" s="511">
        <v>0</v>
      </c>
      <c r="S146" s="511">
        <v>0</v>
      </c>
      <c r="T146" s="511">
        <v>0</v>
      </c>
      <c r="U146" s="511">
        <v>0</v>
      </c>
      <c r="V146" s="511">
        <v>0</v>
      </c>
      <c r="W146" s="511">
        <v>0</v>
      </c>
      <c r="X146" s="511">
        <v>0</v>
      </c>
      <c r="Y146" s="511">
        <v>0</v>
      </c>
      <c r="Z146" s="511">
        <v>0</v>
      </c>
      <c r="AA146" s="511">
        <v>0</v>
      </c>
      <c r="AB146" s="511">
        <v>0</v>
      </c>
      <c r="AC146" s="511">
        <v>0</v>
      </c>
      <c r="AD146" s="507">
        <f t="shared" si="39"/>
        <v>0</v>
      </c>
      <c r="AE146" s="507">
        <f t="shared" si="39"/>
        <v>0</v>
      </c>
      <c r="AF146" s="507">
        <f t="shared" si="39"/>
        <v>0</v>
      </c>
      <c r="AG146" s="507">
        <f t="shared" si="39"/>
        <v>0</v>
      </c>
      <c r="AH146" s="507">
        <f t="shared" si="39"/>
        <v>0</v>
      </c>
      <c r="AI146" s="507">
        <v>0</v>
      </c>
      <c r="AJ146" s="507">
        <v>0</v>
      </c>
      <c r="AK146" s="507">
        <v>0</v>
      </c>
      <c r="AL146" s="507">
        <v>0</v>
      </c>
      <c r="AM146" s="507">
        <v>0</v>
      </c>
      <c r="AN146" s="507">
        <v>0</v>
      </c>
      <c r="AO146" s="507">
        <v>0</v>
      </c>
      <c r="AP146" s="507">
        <v>0</v>
      </c>
      <c r="AQ146" s="507">
        <v>0</v>
      </c>
      <c r="AR146" s="507">
        <v>0</v>
      </c>
      <c r="AS146" s="507">
        <v>0</v>
      </c>
      <c r="AT146" s="507">
        <v>0</v>
      </c>
      <c r="AU146" s="507">
        <v>0</v>
      </c>
      <c r="AV146" s="507">
        <v>0</v>
      </c>
      <c r="AW146" s="507">
        <v>0</v>
      </c>
      <c r="AX146" s="507">
        <v>0</v>
      </c>
      <c r="AY146" s="507">
        <v>0</v>
      </c>
      <c r="AZ146" s="507">
        <v>0</v>
      </c>
      <c r="BA146" s="507">
        <v>0</v>
      </c>
      <c r="BB146" s="507">
        <v>0</v>
      </c>
      <c r="BC146" s="87">
        <f t="shared" si="41"/>
        <v>0</v>
      </c>
      <c r="BD146" s="87">
        <f t="shared" si="41"/>
        <v>0</v>
      </c>
      <c r="BE146" s="87">
        <f t="shared" si="41"/>
        <v>0</v>
      </c>
      <c r="BF146" s="87">
        <f t="shared" si="41"/>
        <v>0</v>
      </c>
      <c r="BG146" s="87">
        <f t="shared" si="41"/>
        <v>0</v>
      </c>
      <c r="BH146" s="458" t="s">
        <v>1951</v>
      </c>
      <c r="BI146" s="502"/>
      <c r="BJ146" s="455"/>
    </row>
    <row r="147" spans="1:62" ht="47.25">
      <c r="A147" s="164" t="s">
        <v>201</v>
      </c>
      <c r="B147" s="172" t="s">
        <v>1239</v>
      </c>
      <c r="C147" s="173" t="s">
        <v>1469</v>
      </c>
      <c r="D147" s="163" t="s">
        <v>903</v>
      </c>
      <c r="E147" s="511">
        <f t="shared" si="40"/>
        <v>0</v>
      </c>
      <c r="F147" s="511">
        <f t="shared" si="40"/>
        <v>0</v>
      </c>
      <c r="G147" s="511">
        <f t="shared" si="40"/>
        <v>0</v>
      </c>
      <c r="H147" s="511">
        <f t="shared" si="40"/>
        <v>0</v>
      </c>
      <c r="I147" s="511">
        <f t="shared" si="40"/>
        <v>0</v>
      </c>
      <c r="J147" s="511">
        <f t="shared" ref="J147:AB147" si="44">J148</f>
        <v>0</v>
      </c>
      <c r="K147" s="511">
        <f t="shared" si="44"/>
        <v>0</v>
      </c>
      <c r="L147" s="511">
        <f t="shared" si="44"/>
        <v>0</v>
      </c>
      <c r="M147" s="511">
        <f t="shared" si="44"/>
        <v>0</v>
      </c>
      <c r="N147" s="511">
        <f t="shared" si="44"/>
        <v>0</v>
      </c>
      <c r="O147" s="511">
        <f t="shared" si="44"/>
        <v>0</v>
      </c>
      <c r="P147" s="511">
        <f t="shared" si="44"/>
        <v>0</v>
      </c>
      <c r="Q147" s="511">
        <f t="shared" si="44"/>
        <v>0</v>
      </c>
      <c r="R147" s="511">
        <f t="shared" si="44"/>
        <v>0</v>
      </c>
      <c r="S147" s="511">
        <f t="shared" si="44"/>
        <v>0</v>
      </c>
      <c r="T147" s="511">
        <f t="shared" si="44"/>
        <v>0</v>
      </c>
      <c r="U147" s="511">
        <f t="shared" si="44"/>
        <v>0</v>
      </c>
      <c r="V147" s="511">
        <f t="shared" si="44"/>
        <v>0</v>
      </c>
      <c r="W147" s="511">
        <f t="shared" si="44"/>
        <v>0</v>
      </c>
      <c r="X147" s="511">
        <f t="shared" si="44"/>
        <v>0</v>
      </c>
      <c r="Y147" s="511">
        <f t="shared" si="44"/>
        <v>0</v>
      </c>
      <c r="Z147" s="511">
        <f t="shared" si="44"/>
        <v>0</v>
      </c>
      <c r="AA147" s="511">
        <f t="shared" si="44"/>
        <v>0</v>
      </c>
      <c r="AB147" s="511">
        <f t="shared" si="44"/>
        <v>0</v>
      </c>
      <c r="AC147" s="511">
        <v>0</v>
      </c>
      <c r="AD147" s="507">
        <f t="shared" si="39"/>
        <v>0</v>
      </c>
      <c r="AE147" s="507">
        <f t="shared" si="39"/>
        <v>0</v>
      </c>
      <c r="AF147" s="507">
        <f t="shared" si="39"/>
        <v>0</v>
      </c>
      <c r="AG147" s="507">
        <f t="shared" si="39"/>
        <v>0</v>
      </c>
      <c r="AH147" s="507">
        <f t="shared" si="39"/>
        <v>0</v>
      </c>
      <c r="AI147" s="507">
        <f t="shared" ref="AI147:BB147" si="45">AI148</f>
        <v>0</v>
      </c>
      <c r="AJ147" s="507">
        <f t="shared" si="45"/>
        <v>0</v>
      </c>
      <c r="AK147" s="507">
        <f t="shared" si="45"/>
        <v>0</v>
      </c>
      <c r="AL147" s="507">
        <f t="shared" si="45"/>
        <v>0</v>
      </c>
      <c r="AM147" s="507">
        <f t="shared" si="45"/>
        <v>0</v>
      </c>
      <c r="AN147" s="507">
        <f t="shared" si="45"/>
        <v>0</v>
      </c>
      <c r="AO147" s="507">
        <f t="shared" si="45"/>
        <v>0</v>
      </c>
      <c r="AP147" s="507">
        <f t="shared" si="45"/>
        <v>0</v>
      </c>
      <c r="AQ147" s="507">
        <f t="shared" si="45"/>
        <v>0</v>
      </c>
      <c r="AR147" s="507">
        <f t="shared" si="45"/>
        <v>0</v>
      </c>
      <c r="AS147" s="507">
        <f t="shared" si="45"/>
        <v>0</v>
      </c>
      <c r="AT147" s="507">
        <f t="shared" si="45"/>
        <v>0</v>
      </c>
      <c r="AU147" s="507">
        <f t="shared" si="45"/>
        <v>0</v>
      </c>
      <c r="AV147" s="507">
        <f t="shared" si="45"/>
        <v>0</v>
      </c>
      <c r="AW147" s="507">
        <f t="shared" si="45"/>
        <v>0</v>
      </c>
      <c r="AX147" s="507">
        <f t="shared" si="45"/>
        <v>0</v>
      </c>
      <c r="AY147" s="507">
        <f t="shared" si="45"/>
        <v>0</v>
      </c>
      <c r="AZ147" s="507">
        <f t="shared" si="45"/>
        <v>0</v>
      </c>
      <c r="BA147" s="507">
        <f t="shared" si="45"/>
        <v>0</v>
      </c>
      <c r="BB147" s="507">
        <f t="shared" si="45"/>
        <v>0</v>
      </c>
      <c r="BC147" s="87">
        <f t="shared" si="41"/>
        <v>0</v>
      </c>
      <c r="BD147" s="87">
        <f t="shared" si="41"/>
        <v>0</v>
      </c>
      <c r="BE147" s="87">
        <f t="shared" si="41"/>
        <v>0</v>
      </c>
      <c r="BF147" s="87">
        <f t="shared" si="41"/>
        <v>0</v>
      </c>
      <c r="BG147" s="87">
        <f t="shared" si="41"/>
        <v>0</v>
      </c>
      <c r="BH147" s="458" t="s">
        <v>1951</v>
      </c>
      <c r="BI147" s="502"/>
      <c r="BJ147" s="455"/>
    </row>
    <row r="148" spans="1:62" ht="78.75">
      <c r="A148" s="124" t="s">
        <v>201</v>
      </c>
      <c r="B148" s="99" t="s">
        <v>1240</v>
      </c>
      <c r="C148" s="159" t="s">
        <v>1710</v>
      </c>
      <c r="D148" s="159" t="s">
        <v>903</v>
      </c>
      <c r="E148" s="509">
        <f t="shared" si="40"/>
        <v>0</v>
      </c>
      <c r="F148" s="509">
        <f t="shared" si="40"/>
        <v>0</v>
      </c>
      <c r="G148" s="509">
        <f t="shared" si="40"/>
        <v>0</v>
      </c>
      <c r="H148" s="509">
        <f t="shared" si="40"/>
        <v>0</v>
      </c>
      <c r="I148" s="509">
        <f t="shared" si="40"/>
        <v>0</v>
      </c>
      <c r="J148" s="509">
        <v>0</v>
      </c>
      <c r="K148" s="509">
        <v>0</v>
      </c>
      <c r="L148" s="509">
        <v>0</v>
      </c>
      <c r="M148" s="509">
        <v>0</v>
      </c>
      <c r="N148" s="509">
        <v>0</v>
      </c>
      <c r="O148" s="509">
        <v>0</v>
      </c>
      <c r="P148" s="509">
        <v>0</v>
      </c>
      <c r="Q148" s="509">
        <v>0</v>
      </c>
      <c r="R148" s="509">
        <v>0</v>
      </c>
      <c r="S148" s="509">
        <v>0</v>
      </c>
      <c r="T148" s="509">
        <v>0</v>
      </c>
      <c r="U148" s="509">
        <v>0</v>
      </c>
      <c r="V148" s="509">
        <v>0</v>
      </c>
      <c r="W148" s="509">
        <v>0</v>
      </c>
      <c r="X148" s="509">
        <v>0</v>
      </c>
      <c r="Y148" s="509">
        <v>0</v>
      </c>
      <c r="Z148" s="509">
        <v>0</v>
      </c>
      <c r="AA148" s="509">
        <v>0</v>
      </c>
      <c r="AB148" s="509">
        <v>0</v>
      </c>
      <c r="AC148" s="509">
        <v>0</v>
      </c>
      <c r="AD148" s="507">
        <f t="shared" si="39"/>
        <v>0</v>
      </c>
      <c r="AE148" s="507">
        <f t="shared" si="39"/>
        <v>0</v>
      </c>
      <c r="AF148" s="507">
        <f t="shared" si="39"/>
        <v>0</v>
      </c>
      <c r="AG148" s="507">
        <f t="shared" si="39"/>
        <v>0</v>
      </c>
      <c r="AH148" s="507">
        <f t="shared" si="39"/>
        <v>0</v>
      </c>
      <c r="AI148" s="507">
        <v>0</v>
      </c>
      <c r="AJ148" s="507">
        <v>0</v>
      </c>
      <c r="AK148" s="507">
        <v>0</v>
      </c>
      <c r="AL148" s="507">
        <v>0</v>
      </c>
      <c r="AM148" s="507">
        <v>0</v>
      </c>
      <c r="AN148" s="507">
        <v>0</v>
      </c>
      <c r="AO148" s="507">
        <v>0</v>
      </c>
      <c r="AP148" s="507">
        <v>0</v>
      </c>
      <c r="AQ148" s="507">
        <v>0</v>
      </c>
      <c r="AR148" s="507">
        <v>0</v>
      </c>
      <c r="AS148" s="507">
        <v>0</v>
      </c>
      <c r="AT148" s="507">
        <v>0</v>
      </c>
      <c r="AU148" s="507">
        <v>0</v>
      </c>
      <c r="AV148" s="507">
        <v>0</v>
      </c>
      <c r="AW148" s="507">
        <v>0</v>
      </c>
      <c r="AX148" s="507">
        <v>0</v>
      </c>
      <c r="AY148" s="507">
        <v>0</v>
      </c>
      <c r="AZ148" s="507">
        <v>0</v>
      </c>
      <c r="BA148" s="507">
        <v>0</v>
      </c>
      <c r="BB148" s="507">
        <v>0</v>
      </c>
      <c r="BC148" s="87">
        <f t="shared" si="41"/>
        <v>0</v>
      </c>
      <c r="BD148" s="87">
        <f t="shared" si="41"/>
        <v>0</v>
      </c>
      <c r="BE148" s="87">
        <f t="shared" si="41"/>
        <v>0</v>
      </c>
      <c r="BF148" s="87">
        <f t="shared" si="41"/>
        <v>0</v>
      </c>
      <c r="BG148" s="87">
        <f t="shared" si="41"/>
        <v>0</v>
      </c>
      <c r="BH148" s="458" t="s">
        <v>1951</v>
      </c>
      <c r="BI148" s="502"/>
      <c r="BJ148" s="455"/>
    </row>
    <row r="149" spans="1:62" ht="47.25">
      <c r="A149" s="164" t="s">
        <v>202</v>
      </c>
      <c r="B149" s="172" t="s">
        <v>1241</v>
      </c>
      <c r="C149" s="173" t="s">
        <v>1469</v>
      </c>
      <c r="D149" s="163" t="s">
        <v>903</v>
      </c>
      <c r="E149" s="511">
        <f t="shared" si="40"/>
        <v>0</v>
      </c>
      <c r="F149" s="511">
        <f t="shared" si="40"/>
        <v>0</v>
      </c>
      <c r="G149" s="511">
        <f t="shared" si="40"/>
        <v>0</v>
      </c>
      <c r="H149" s="511">
        <f t="shared" si="40"/>
        <v>0</v>
      </c>
      <c r="I149" s="511">
        <f t="shared" si="40"/>
        <v>0</v>
      </c>
      <c r="J149" s="511">
        <v>0</v>
      </c>
      <c r="K149" s="511">
        <v>0</v>
      </c>
      <c r="L149" s="511">
        <v>0</v>
      </c>
      <c r="M149" s="511">
        <v>0</v>
      </c>
      <c r="N149" s="511">
        <v>0</v>
      </c>
      <c r="O149" s="511">
        <v>0</v>
      </c>
      <c r="P149" s="511">
        <v>0</v>
      </c>
      <c r="Q149" s="511">
        <v>0</v>
      </c>
      <c r="R149" s="511">
        <v>0</v>
      </c>
      <c r="S149" s="511">
        <v>0</v>
      </c>
      <c r="T149" s="511">
        <v>0</v>
      </c>
      <c r="U149" s="511">
        <v>0</v>
      </c>
      <c r="V149" s="511">
        <v>0</v>
      </c>
      <c r="W149" s="511">
        <v>0</v>
      </c>
      <c r="X149" s="511">
        <v>0</v>
      </c>
      <c r="Y149" s="511">
        <v>0</v>
      </c>
      <c r="Z149" s="511">
        <v>0</v>
      </c>
      <c r="AA149" s="511">
        <v>0</v>
      </c>
      <c r="AB149" s="511">
        <v>0</v>
      </c>
      <c r="AC149" s="511">
        <v>0</v>
      </c>
      <c r="AD149" s="507">
        <f t="shared" si="39"/>
        <v>0</v>
      </c>
      <c r="AE149" s="507">
        <f t="shared" si="39"/>
        <v>0</v>
      </c>
      <c r="AF149" s="507">
        <f t="shared" si="39"/>
        <v>0</v>
      </c>
      <c r="AG149" s="507">
        <f t="shared" si="39"/>
        <v>0</v>
      </c>
      <c r="AH149" s="507">
        <f t="shared" si="39"/>
        <v>0</v>
      </c>
      <c r="AI149" s="507">
        <v>0</v>
      </c>
      <c r="AJ149" s="507">
        <v>0</v>
      </c>
      <c r="AK149" s="507">
        <v>0</v>
      </c>
      <c r="AL149" s="507">
        <v>0</v>
      </c>
      <c r="AM149" s="507">
        <v>0</v>
      </c>
      <c r="AN149" s="507">
        <v>0</v>
      </c>
      <c r="AO149" s="507">
        <v>0</v>
      </c>
      <c r="AP149" s="507">
        <v>0</v>
      </c>
      <c r="AQ149" s="507">
        <v>0</v>
      </c>
      <c r="AR149" s="507">
        <v>0</v>
      </c>
      <c r="AS149" s="507">
        <v>0</v>
      </c>
      <c r="AT149" s="507">
        <v>0</v>
      </c>
      <c r="AU149" s="507">
        <v>0</v>
      </c>
      <c r="AV149" s="507">
        <v>0</v>
      </c>
      <c r="AW149" s="507">
        <v>0</v>
      </c>
      <c r="AX149" s="507">
        <v>0</v>
      </c>
      <c r="AY149" s="507">
        <v>0</v>
      </c>
      <c r="AZ149" s="507">
        <v>0</v>
      </c>
      <c r="BA149" s="507">
        <v>0</v>
      </c>
      <c r="BB149" s="507">
        <v>0</v>
      </c>
      <c r="BC149" s="87">
        <f t="shared" si="41"/>
        <v>0</v>
      </c>
      <c r="BD149" s="87">
        <f t="shared" si="41"/>
        <v>0</v>
      </c>
      <c r="BE149" s="87">
        <f t="shared" si="41"/>
        <v>0</v>
      </c>
      <c r="BF149" s="87">
        <f t="shared" si="41"/>
        <v>0</v>
      </c>
      <c r="BG149" s="87">
        <f t="shared" si="41"/>
        <v>0</v>
      </c>
      <c r="BH149" s="458" t="s">
        <v>1951</v>
      </c>
      <c r="BI149" s="502"/>
      <c r="BJ149" s="455"/>
    </row>
    <row r="150" spans="1:62" ht="47.25">
      <c r="A150" s="164" t="s">
        <v>203</v>
      </c>
      <c r="B150" s="172" t="s">
        <v>1242</v>
      </c>
      <c r="C150" s="173" t="s">
        <v>1469</v>
      </c>
      <c r="D150" s="163" t="s">
        <v>903</v>
      </c>
      <c r="E150" s="511">
        <f t="shared" si="40"/>
        <v>0</v>
      </c>
      <c r="F150" s="511">
        <f t="shared" si="40"/>
        <v>0</v>
      </c>
      <c r="G150" s="511">
        <f t="shared" si="40"/>
        <v>0</v>
      </c>
      <c r="H150" s="511">
        <f t="shared" si="40"/>
        <v>0</v>
      </c>
      <c r="I150" s="511">
        <f t="shared" si="40"/>
        <v>0</v>
      </c>
      <c r="J150" s="511">
        <v>0</v>
      </c>
      <c r="K150" s="511">
        <v>0</v>
      </c>
      <c r="L150" s="511">
        <v>0</v>
      </c>
      <c r="M150" s="511">
        <v>0</v>
      </c>
      <c r="N150" s="511">
        <v>0</v>
      </c>
      <c r="O150" s="511">
        <v>0</v>
      </c>
      <c r="P150" s="511">
        <v>0</v>
      </c>
      <c r="Q150" s="511">
        <v>0</v>
      </c>
      <c r="R150" s="511">
        <v>0</v>
      </c>
      <c r="S150" s="511">
        <v>0</v>
      </c>
      <c r="T150" s="511">
        <v>0</v>
      </c>
      <c r="U150" s="511">
        <v>0</v>
      </c>
      <c r="V150" s="511">
        <v>0</v>
      </c>
      <c r="W150" s="511">
        <v>0</v>
      </c>
      <c r="X150" s="511">
        <v>0</v>
      </c>
      <c r="Y150" s="511">
        <v>0</v>
      </c>
      <c r="Z150" s="511">
        <v>0</v>
      </c>
      <c r="AA150" s="511">
        <v>0</v>
      </c>
      <c r="AB150" s="511">
        <v>0</v>
      </c>
      <c r="AC150" s="511">
        <v>0</v>
      </c>
      <c r="AD150" s="507">
        <f t="shared" si="39"/>
        <v>0</v>
      </c>
      <c r="AE150" s="507">
        <f t="shared" si="39"/>
        <v>0</v>
      </c>
      <c r="AF150" s="507">
        <f t="shared" si="39"/>
        <v>0</v>
      </c>
      <c r="AG150" s="507">
        <f t="shared" si="39"/>
        <v>0</v>
      </c>
      <c r="AH150" s="507">
        <f t="shared" si="39"/>
        <v>0</v>
      </c>
      <c r="AI150" s="507">
        <v>0</v>
      </c>
      <c r="AJ150" s="507">
        <v>0</v>
      </c>
      <c r="AK150" s="507">
        <v>0</v>
      </c>
      <c r="AL150" s="507">
        <v>0</v>
      </c>
      <c r="AM150" s="507">
        <v>0</v>
      </c>
      <c r="AN150" s="507">
        <v>0</v>
      </c>
      <c r="AO150" s="507">
        <v>0</v>
      </c>
      <c r="AP150" s="507">
        <v>0</v>
      </c>
      <c r="AQ150" s="507">
        <v>0</v>
      </c>
      <c r="AR150" s="507">
        <v>0</v>
      </c>
      <c r="AS150" s="507">
        <v>0</v>
      </c>
      <c r="AT150" s="507">
        <v>0</v>
      </c>
      <c r="AU150" s="507">
        <v>0</v>
      </c>
      <c r="AV150" s="507">
        <v>0</v>
      </c>
      <c r="AW150" s="507">
        <v>0</v>
      </c>
      <c r="AX150" s="507">
        <v>0</v>
      </c>
      <c r="AY150" s="507">
        <v>0</v>
      </c>
      <c r="AZ150" s="507">
        <v>0</v>
      </c>
      <c r="BA150" s="507">
        <v>0</v>
      </c>
      <c r="BB150" s="507">
        <v>0</v>
      </c>
      <c r="BC150" s="87">
        <f t="shared" si="41"/>
        <v>0</v>
      </c>
      <c r="BD150" s="87">
        <f t="shared" si="41"/>
        <v>0</v>
      </c>
      <c r="BE150" s="87">
        <f t="shared" si="41"/>
        <v>0</v>
      </c>
      <c r="BF150" s="87">
        <f t="shared" si="41"/>
        <v>0</v>
      </c>
      <c r="BG150" s="87">
        <f t="shared" si="41"/>
        <v>0</v>
      </c>
      <c r="BH150" s="458" t="s">
        <v>1951</v>
      </c>
      <c r="BI150" s="502"/>
      <c r="BJ150" s="455"/>
    </row>
    <row r="151" spans="1:62" ht="47.25">
      <c r="A151" s="164" t="s">
        <v>1913</v>
      </c>
      <c r="B151" s="172" t="s">
        <v>1243</v>
      </c>
      <c r="C151" s="173" t="s">
        <v>1469</v>
      </c>
      <c r="D151" s="163" t="s">
        <v>903</v>
      </c>
      <c r="E151" s="511">
        <f t="shared" si="40"/>
        <v>0</v>
      </c>
      <c r="F151" s="511">
        <f t="shared" si="40"/>
        <v>0</v>
      </c>
      <c r="G151" s="511">
        <f t="shared" si="40"/>
        <v>0</v>
      </c>
      <c r="H151" s="511">
        <f t="shared" si="40"/>
        <v>0</v>
      </c>
      <c r="I151" s="511">
        <f t="shared" si="40"/>
        <v>0</v>
      </c>
      <c r="J151" s="511">
        <v>0</v>
      </c>
      <c r="K151" s="511">
        <v>0</v>
      </c>
      <c r="L151" s="511">
        <v>0</v>
      </c>
      <c r="M151" s="511">
        <v>0</v>
      </c>
      <c r="N151" s="511">
        <v>0</v>
      </c>
      <c r="O151" s="511">
        <v>0</v>
      </c>
      <c r="P151" s="511">
        <v>0</v>
      </c>
      <c r="Q151" s="511">
        <v>0</v>
      </c>
      <c r="R151" s="511">
        <v>0</v>
      </c>
      <c r="S151" s="511">
        <v>0</v>
      </c>
      <c r="T151" s="511">
        <v>0</v>
      </c>
      <c r="U151" s="511">
        <v>0</v>
      </c>
      <c r="V151" s="511">
        <v>0</v>
      </c>
      <c r="W151" s="511">
        <v>0</v>
      </c>
      <c r="X151" s="511">
        <v>0</v>
      </c>
      <c r="Y151" s="511">
        <v>0</v>
      </c>
      <c r="Z151" s="511">
        <v>0</v>
      </c>
      <c r="AA151" s="511">
        <v>0</v>
      </c>
      <c r="AB151" s="511">
        <v>0</v>
      </c>
      <c r="AC151" s="511">
        <v>0</v>
      </c>
      <c r="AD151" s="507">
        <f t="shared" si="39"/>
        <v>0</v>
      </c>
      <c r="AE151" s="507">
        <f t="shared" si="39"/>
        <v>0</v>
      </c>
      <c r="AF151" s="507">
        <f t="shared" si="39"/>
        <v>0</v>
      </c>
      <c r="AG151" s="507">
        <f t="shared" si="39"/>
        <v>0</v>
      </c>
      <c r="AH151" s="507">
        <f t="shared" si="39"/>
        <v>0</v>
      </c>
      <c r="AI151" s="507">
        <v>0</v>
      </c>
      <c r="AJ151" s="507">
        <v>0</v>
      </c>
      <c r="AK151" s="507">
        <v>0</v>
      </c>
      <c r="AL151" s="507">
        <v>0</v>
      </c>
      <c r="AM151" s="507">
        <v>0</v>
      </c>
      <c r="AN151" s="507">
        <v>0</v>
      </c>
      <c r="AO151" s="507">
        <v>0</v>
      </c>
      <c r="AP151" s="507">
        <v>0</v>
      </c>
      <c r="AQ151" s="507">
        <v>0</v>
      </c>
      <c r="AR151" s="507">
        <v>0</v>
      </c>
      <c r="AS151" s="507">
        <v>0</v>
      </c>
      <c r="AT151" s="507">
        <v>0</v>
      </c>
      <c r="AU151" s="507">
        <v>0</v>
      </c>
      <c r="AV151" s="507">
        <v>0</v>
      </c>
      <c r="AW151" s="507">
        <v>0</v>
      </c>
      <c r="AX151" s="507">
        <v>0</v>
      </c>
      <c r="AY151" s="507">
        <v>0</v>
      </c>
      <c r="AZ151" s="507">
        <v>0</v>
      </c>
      <c r="BA151" s="507">
        <v>0</v>
      </c>
      <c r="BB151" s="507">
        <v>0</v>
      </c>
      <c r="BC151" s="87">
        <f t="shared" si="41"/>
        <v>0</v>
      </c>
      <c r="BD151" s="87">
        <f t="shared" si="41"/>
        <v>0</v>
      </c>
      <c r="BE151" s="87">
        <f t="shared" si="41"/>
        <v>0</v>
      </c>
      <c r="BF151" s="87">
        <f t="shared" si="41"/>
        <v>0</v>
      </c>
      <c r="BG151" s="87">
        <f t="shared" si="41"/>
        <v>0</v>
      </c>
      <c r="BH151" s="458" t="s">
        <v>1951</v>
      </c>
      <c r="BI151" s="502"/>
      <c r="BJ151" s="455"/>
    </row>
    <row r="152" spans="1:62" ht="47.25">
      <c r="A152" s="164" t="s">
        <v>1914</v>
      </c>
      <c r="B152" s="172" t="s">
        <v>1244</v>
      </c>
      <c r="C152" s="173" t="s">
        <v>1469</v>
      </c>
      <c r="D152" s="163" t="s">
        <v>903</v>
      </c>
      <c r="E152" s="447">
        <f t="shared" si="40"/>
        <v>0</v>
      </c>
      <c r="F152" s="447">
        <f t="shared" si="40"/>
        <v>0</v>
      </c>
      <c r="G152" s="447">
        <f t="shared" si="40"/>
        <v>0</v>
      </c>
      <c r="H152" s="447">
        <f t="shared" si="40"/>
        <v>0</v>
      </c>
      <c r="I152" s="447">
        <f t="shared" si="40"/>
        <v>0</v>
      </c>
      <c r="J152" s="447">
        <f t="shared" ref="J152:AB152" si="46">J159+J153</f>
        <v>0</v>
      </c>
      <c r="K152" s="447">
        <f t="shared" si="46"/>
        <v>0</v>
      </c>
      <c r="L152" s="447">
        <f t="shared" si="46"/>
        <v>0</v>
      </c>
      <c r="M152" s="447">
        <f t="shared" si="46"/>
        <v>0</v>
      </c>
      <c r="N152" s="447">
        <f t="shared" si="46"/>
        <v>0</v>
      </c>
      <c r="O152" s="447">
        <f t="shared" si="46"/>
        <v>0</v>
      </c>
      <c r="P152" s="447">
        <f t="shared" si="46"/>
        <v>0</v>
      </c>
      <c r="Q152" s="447">
        <f t="shared" si="46"/>
        <v>0</v>
      </c>
      <c r="R152" s="447">
        <f t="shared" si="46"/>
        <v>0</v>
      </c>
      <c r="S152" s="447">
        <f t="shared" si="46"/>
        <v>0</v>
      </c>
      <c r="T152" s="447">
        <f t="shared" si="46"/>
        <v>0</v>
      </c>
      <c r="U152" s="447">
        <f t="shared" si="46"/>
        <v>0</v>
      </c>
      <c r="V152" s="447">
        <f t="shared" si="46"/>
        <v>0</v>
      </c>
      <c r="W152" s="447">
        <f t="shared" si="46"/>
        <v>0</v>
      </c>
      <c r="X152" s="447">
        <f t="shared" si="46"/>
        <v>0</v>
      </c>
      <c r="Y152" s="447">
        <f t="shared" si="46"/>
        <v>0</v>
      </c>
      <c r="Z152" s="447">
        <f t="shared" si="46"/>
        <v>0</v>
      </c>
      <c r="AA152" s="447">
        <f t="shared" si="46"/>
        <v>0</v>
      </c>
      <c r="AB152" s="447">
        <f t="shared" si="46"/>
        <v>0</v>
      </c>
      <c r="AC152" s="447">
        <v>0</v>
      </c>
      <c r="AD152" s="507">
        <f t="shared" si="39"/>
        <v>0</v>
      </c>
      <c r="AE152" s="507">
        <f t="shared" si="39"/>
        <v>0</v>
      </c>
      <c r="AF152" s="507">
        <f t="shared" si="39"/>
        <v>0</v>
      </c>
      <c r="AG152" s="507">
        <f t="shared" si="39"/>
        <v>0</v>
      </c>
      <c r="AH152" s="507">
        <f t="shared" si="39"/>
        <v>0</v>
      </c>
      <c r="AI152" s="507">
        <f t="shared" ref="AI152:BB152" si="47">AI159+AI153</f>
        <v>0</v>
      </c>
      <c r="AJ152" s="507">
        <f t="shared" si="47"/>
        <v>0</v>
      </c>
      <c r="AK152" s="507">
        <f t="shared" si="47"/>
        <v>0</v>
      </c>
      <c r="AL152" s="507">
        <f t="shared" si="47"/>
        <v>0</v>
      </c>
      <c r="AM152" s="507">
        <f t="shared" si="47"/>
        <v>0</v>
      </c>
      <c r="AN152" s="507">
        <f t="shared" si="47"/>
        <v>0</v>
      </c>
      <c r="AO152" s="507">
        <f t="shared" si="47"/>
        <v>0</v>
      </c>
      <c r="AP152" s="507">
        <f t="shared" si="47"/>
        <v>0</v>
      </c>
      <c r="AQ152" s="507">
        <f t="shared" si="47"/>
        <v>0</v>
      </c>
      <c r="AR152" s="507">
        <f t="shared" si="47"/>
        <v>0</v>
      </c>
      <c r="AS152" s="507">
        <f t="shared" si="47"/>
        <v>0</v>
      </c>
      <c r="AT152" s="507">
        <f t="shared" si="47"/>
        <v>0</v>
      </c>
      <c r="AU152" s="507">
        <f t="shared" si="47"/>
        <v>0</v>
      </c>
      <c r="AV152" s="507">
        <f t="shared" si="47"/>
        <v>0</v>
      </c>
      <c r="AW152" s="507">
        <f t="shared" si="47"/>
        <v>0</v>
      </c>
      <c r="AX152" s="507">
        <f t="shared" si="47"/>
        <v>0</v>
      </c>
      <c r="AY152" s="507">
        <f t="shared" si="47"/>
        <v>0</v>
      </c>
      <c r="AZ152" s="507">
        <f t="shared" si="47"/>
        <v>0</v>
      </c>
      <c r="BA152" s="507">
        <f t="shared" si="47"/>
        <v>0</v>
      </c>
      <c r="BB152" s="507">
        <f t="shared" si="47"/>
        <v>0</v>
      </c>
      <c r="BC152" s="87">
        <f t="shared" si="41"/>
        <v>0</v>
      </c>
      <c r="BD152" s="87">
        <f t="shared" si="41"/>
        <v>0</v>
      </c>
      <c r="BE152" s="87">
        <f t="shared" si="41"/>
        <v>0</v>
      </c>
      <c r="BF152" s="87">
        <f t="shared" si="41"/>
        <v>0</v>
      </c>
      <c r="BG152" s="87">
        <f t="shared" si="41"/>
        <v>0</v>
      </c>
      <c r="BH152" s="458" t="s">
        <v>1951</v>
      </c>
      <c r="BI152" s="502"/>
      <c r="BJ152" s="455"/>
    </row>
    <row r="153" spans="1:62" ht="31.5">
      <c r="A153" s="164" t="s">
        <v>1915</v>
      </c>
      <c r="B153" s="172" t="s">
        <v>1245</v>
      </c>
      <c r="C153" s="173" t="s">
        <v>1469</v>
      </c>
      <c r="D153" s="163" t="s">
        <v>903</v>
      </c>
      <c r="E153" s="447">
        <f t="shared" si="40"/>
        <v>0</v>
      </c>
      <c r="F153" s="447">
        <f t="shared" si="40"/>
        <v>0</v>
      </c>
      <c r="G153" s="447">
        <f t="shared" si="40"/>
        <v>0</v>
      </c>
      <c r="H153" s="447">
        <f t="shared" si="40"/>
        <v>0</v>
      </c>
      <c r="I153" s="447">
        <f t="shared" si="40"/>
        <v>0</v>
      </c>
      <c r="J153" s="447">
        <f t="shared" ref="J153:AB153" si="48">J154+J155+J156+J157+J158</f>
        <v>0</v>
      </c>
      <c r="K153" s="447">
        <f t="shared" si="48"/>
        <v>0</v>
      </c>
      <c r="L153" s="447">
        <f t="shared" si="48"/>
        <v>0</v>
      </c>
      <c r="M153" s="447">
        <f t="shared" si="48"/>
        <v>0</v>
      </c>
      <c r="N153" s="447">
        <f t="shared" si="48"/>
        <v>0</v>
      </c>
      <c r="O153" s="447">
        <f t="shared" si="48"/>
        <v>0</v>
      </c>
      <c r="P153" s="447">
        <f t="shared" si="48"/>
        <v>0</v>
      </c>
      <c r="Q153" s="447">
        <f t="shared" si="48"/>
        <v>0</v>
      </c>
      <c r="R153" s="447">
        <f t="shared" si="48"/>
        <v>0</v>
      </c>
      <c r="S153" s="447">
        <f t="shared" si="48"/>
        <v>0</v>
      </c>
      <c r="T153" s="447">
        <f t="shared" si="48"/>
        <v>0</v>
      </c>
      <c r="U153" s="447">
        <f t="shared" si="48"/>
        <v>0</v>
      </c>
      <c r="V153" s="447">
        <f t="shared" si="48"/>
        <v>0</v>
      </c>
      <c r="W153" s="447">
        <f t="shared" si="48"/>
        <v>0</v>
      </c>
      <c r="X153" s="447">
        <f t="shared" si="48"/>
        <v>0</v>
      </c>
      <c r="Y153" s="447">
        <f t="shared" si="48"/>
        <v>0</v>
      </c>
      <c r="Z153" s="447">
        <f t="shared" si="48"/>
        <v>0</v>
      </c>
      <c r="AA153" s="447">
        <f t="shared" si="48"/>
        <v>0</v>
      </c>
      <c r="AB153" s="447">
        <f t="shared" si="48"/>
        <v>0</v>
      </c>
      <c r="AC153" s="447">
        <v>0</v>
      </c>
      <c r="AD153" s="507">
        <f t="shared" si="39"/>
        <v>0</v>
      </c>
      <c r="AE153" s="507">
        <f t="shared" si="39"/>
        <v>0</v>
      </c>
      <c r="AF153" s="507">
        <f t="shared" si="39"/>
        <v>0</v>
      </c>
      <c r="AG153" s="507">
        <f t="shared" si="39"/>
        <v>0</v>
      </c>
      <c r="AH153" s="507">
        <f t="shared" si="39"/>
        <v>0</v>
      </c>
      <c r="AI153" s="507">
        <f t="shared" ref="AI153:BB153" si="49">AI154+AI155+AI156+AI157+AI158</f>
        <v>0</v>
      </c>
      <c r="AJ153" s="507">
        <f t="shared" si="49"/>
        <v>0</v>
      </c>
      <c r="AK153" s="507">
        <f t="shared" si="49"/>
        <v>0</v>
      </c>
      <c r="AL153" s="507">
        <f t="shared" si="49"/>
        <v>0</v>
      </c>
      <c r="AM153" s="507">
        <f t="shared" si="49"/>
        <v>0</v>
      </c>
      <c r="AN153" s="507">
        <f t="shared" si="49"/>
        <v>0</v>
      </c>
      <c r="AO153" s="507">
        <f t="shared" si="49"/>
        <v>0</v>
      </c>
      <c r="AP153" s="507">
        <f t="shared" si="49"/>
        <v>0</v>
      </c>
      <c r="AQ153" s="507">
        <f t="shared" si="49"/>
        <v>0</v>
      </c>
      <c r="AR153" s="507">
        <f t="shared" si="49"/>
        <v>0</v>
      </c>
      <c r="AS153" s="507">
        <f t="shared" si="49"/>
        <v>0</v>
      </c>
      <c r="AT153" s="507">
        <f t="shared" si="49"/>
        <v>0</v>
      </c>
      <c r="AU153" s="507">
        <f t="shared" si="49"/>
        <v>0</v>
      </c>
      <c r="AV153" s="507">
        <f t="shared" si="49"/>
        <v>0</v>
      </c>
      <c r="AW153" s="507">
        <f t="shared" si="49"/>
        <v>0</v>
      </c>
      <c r="AX153" s="507">
        <f t="shared" si="49"/>
        <v>0</v>
      </c>
      <c r="AY153" s="507">
        <f t="shared" si="49"/>
        <v>0</v>
      </c>
      <c r="AZ153" s="507">
        <f t="shared" si="49"/>
        <v>0</v>
      </c>
      <c r="BA153" s="507">
        <f t="shared" si="49"/>
        <v>0</v>
      </c>
      <c r="BB153" s="507">
        <f t="shared" si="49"/>
        <v>0</v>
      </c>
      <c r="BC153" s="87">
        <f t="shared" si="41"/>
        <v>0</v>
      </c>
      <c r="BD153" s="87">
        <f t="shared" si="41"/>
        <v>0</v>
      </c>
      <c r="BE153" s="87">
        <f t="shared" si="41"/>
        <v>0</v>
      </c>
      <c r="BF153" s="87">
        <f t="shared" si="41"/>
        <v>0</v>
      </c>
      <c r="BG153" s="87">
        <f t="shared" si="41"/>
        <v>0</v>
      </c>
      <c r="BH153" s="458" t="s">
        <v>1951</v>
      </c>
      <c r="BI153" s="502"/>
      <c r="BJ153" s="455"/>
    </row>
    <row r="154" spans="1:62" ht="31.5">
      <c r="A154" s="124" t="s">
        <v>1915</v>
      </c>
      <c r="B154" s="99" t="s">
        <v>1246</v>
      </c>
      <c r="C154" s="159" t="s">
        <v>1711</v>
      </c>
      <c r="D154" s="159" t="s">
        <v>903</v>
      </c>
      <c r="E154" s="509">
        <f t="shared" si="40"/>
        <v>0</v>
      </c>
      <c r="F154" s="509">
        <f t="shared" si="40"/>
        <v>0</v>
      </c>
      <c r="G154" s="509">
        <f t="shared" si="40"/>
        <v>0</v>
      </c>
      <c r="H154" s="509">
        <f t="shared" si="40"/>
        <v>0</v>
      </c>
      <c r="I154" s="509">
        <f t="shared" si="40"/>
        <v>0</v>
      </c>
      <c r="J154" s="509">
        <v>0</v>
      </c>
      <c r="K154" s="509">
        <v>0</v>
      </c>
      <c r="L154" s="509">
        <v>0</v>
      </c>
      <c r="M154" s="509">
        <v>0</v>
      </c>
      <c r="N154" s="509">
        <v>0</v>
      </c>
      <c r="O154" s="509">
        <v>0</v>
      </c>
      <c r="P154" s="509">
        <v>0</v>
      </c>
      <c r="Q154" s="509">
        <v>0</v>
      </c>
      <c r="R154" s="509">
        <v>0</v>
      </c>
      <c r="S154" s="509">
        <v>0</v>
      </c>
      <c r="T154" s="509">
        <v>0</v>
      </c>
      <c r="U154" s="509">
        <v>0</v>
      </c>
      <c r="V154" s="509">
        <v>0</v>
      </c>
      <c r="W154" s="509">
        <v>0</v>
      </c>
      <c r="X154" s="509">
        <v>0</v>
      </c>
      <c r="Y154" s="509">
        <v>0</v>
      </c>
      <c r="Z154" s="509">
        <v>0</v>
      </c>
      <c r="AA154" s="509">
        <v>0</v>
      </c>
      <c r="AB154" s="509">
        <v>0</v>
      </c>
      <c r="AC154" s="509">
        <v>0</v>
      </c>
      <c r="AD154" s="507">
        <f t="shared" si="39"/>
        <v>0</v>
      </c>
      <c r="AE154" s="507">
        <f t="shared" si="39"/>
        <v>0</v>
      </c>
      <c r="AF154" s="507">
        <f t="shared" si="39"/>
        <v>0</v>
      </c>
      <c r="AG154" s="507">
        <f t="shared" si="39"/>
        <v>0</v>
      </c>
      <c r="AH154" s="507">
        <f t="shared" si="39"/>
        <v>0</v>
      </c>
      <c r="AI154" s="507">
        <v>0</v>
      </c>
      <c r="AJ154" s="507">
        <v>0</v>
      </c>
      <c r="AK154" s="507">
        <v>0</v>
      </c>
      <c r="AL154" s="507">
        <v>0</v>
      </c>
      <c r="AM154" s="507">
        <v>0</v>
      </c>
      <c r="AN154" s="507">
        <v>0</v>
      </c>
      <c r="AO154" s="507">
        <v>0</v>
      </c>
      <c r="AP154" s="507">
        <v>0</v>
      </c>
      <c r="AQ154" s="507">
        <v>0</v>
      </c>
      <c r="AR154" s="507">
        <v>0</v>
      </c>
      <c r="AS154" s="507">
        <v>0</v>
      </c>
      <c r="AT154" s="507">
        <v>0</v>
      </c>
      <c r="AU154" s="507">
        <v>0</v>
      </c>
      <c r="AV154" s="507">
        <v>0</v>
      </c>
      <c r="AW154" s="507">
        <v>0</v>
      </c>
      <c r="AX154" s="507">
        <v>0</v>
      </c>
      <c r="AY154" s="507">
        <v>0</v>
      </c>
      <c r="AZ154" s="507">
        <v>0</v>
      </c>
      <c r="BA154" s="507">
        <v>0</v>
      </c>
      <c r="BB154" s="507">
        <v>0</v>
      </c>
      <c r="BC154" s="87">
        <f t="shared" si="41"/>
        <v>0</v>
      </c>
      <c r="BD154" s="87">
        <f t="shared" si="41"/>
        <v>0</v>
      </c>
      <c r="BE154" s="87">
        <f t="shared" si="41"/>
        <v>0</v>
      </c>
      <c r="BF154" s="87">
        <f t="shared" si="41"/>
        <v>0</v>
      </c>
      <c r="BG154" s="87">
        <f t="shared" si="41"/>
        <v>0</v>
      </c>
      <c r="BH154" s="458" t="s">
        <v>1951</v>
      </c>
      <c r="BI154" s="502"/>
      <c r="BJ154" s="455"/>
    </row>
    <row r="155" spans="1:62" ht="31.5">
      <c r="A155" s="124" t="s">
        <v>1915</v>
      </c>
      <c r="B155" s="99" t="s">
        <v>1247</v>
      </c>
      <c r="C155" s="159" t="s">
        <v>1712</v>
      </c>
      <c r="D155" s="159" t="s">
        <v>903</v>
      </c>
      <c r="E155" s="509">
        <f t="shared" si="40"/>
        <v>0</v>
      </c>
      <c r="F155" s="509">
        <f t="shared" si="40"/>
        <v>0</v>
      </c>
      <c r="G155" s="509">
        <f t="shared" si="40"/>
        <v>0</v>
      </c>
      <c r="H155" s="509">
        <f t="shared" si="40"/>
        <v>0</v>
      </c>
      <c r="I155" s="509">
        <f t="shared" si="40"/>
        <v>0</v>
      </c>
      <c r="J155" s="509">
        <v>0</v>
      </c>
      <c r="K155" s="509">
        <v>0</v>
      </c>
      <c r="L155" s="509">
        <v>0</v>
      </c>
      <c r="M155" s="509">
        <v>0</v>
      </c>
      <c r="N155" s="509">
        <v>0</v>
      </c>
      <c r="O155" s="509">
        <v>0</v>
      </c>
      <c r="P155" s="509">
        <v>0</v>
      </c>
      <c r="Q155" s="509">
        <v>0</v>
      </c>
      <c r="R155" s="509">
        <v>0</v>
      </c>
      <c r="S155" s="509">
        <v>0</v>
      </c>
      <c r="T155" s="509">
        <v>0</v>
      </c>
      <c r="U155" s="509">
        <v>0</v>
      </c>
      <c r="V155" s="509">
        <v>0</v>
      </c>
      <c r="W155" s="509">
        <v>0</v>
      </c>
      <c r="X155" s="509">
        <v>0</v>
      </c>
      <c r="Y155" s="509">
        <v>0</v>
      </c>
      <c r="Z155" s="509">
        <v>0</v>
      </c>
      <c r="AA155" s="509">
        <v>0</v>
      </c>
      <c r="AB155" s="509">
        <v>0</v>
      </c>
      <c r="AC155" s="509">
        <v>0</v>
      </c>
      <c r="AD155" s="507">
        <f t="shared" si="39"/>
        <v>0</v>
      </c>
      <c r="AE155" s="507">
        <f t="shared" si="39"/>
        <v>0</v>
      </c>
      <c r="AF155" s="507">
        <f t="shared" si="39"/>
        <v>0</v>
      </c>
      <c r="AG155" s="507">
        <f t="shared" si="39"/>
        <v>0</v>
      </c>
      <c r="AH155" s="507">
        <f t="shared" si="39"/>
        <v>0</v>
      </c>
      <c r="AI155" s="507">
        <v>0</v>
      </c>
      <c r="AJ155" s="507">
        <v>0</v>
      </c>
      <c r="AK155" s="507">
        <v>0</v>
      </c>
      <c r="AL155" s="507">
        <v>0</v>
      </c>
      <c r="AM155" s="507">
        <v>0</v>
      </c>
      <c r="AN155" s="507">
        <v>0</v>
      </c>
      <c r="AO155" s="507">
        <v>0</v>
      </c>
      <c r="AP155" s="507">
        <v>0</v>
      </c>
      <c r="AQ155" s="507">
        <v>0</v>
      </c>
      <c r="AR155" s="507">
        <v>0</v>
      </c>
      <c r="AS155" s="507">
        <v>0</v>
      </c>
      <c r="AT155" s="507">
        <v>0</v>
      </c>
      <c r="AU155" s="507">
        <v>0</v>
      </c>
      <c r="AV155" s="507">
        <v>0</v>
      </c>
      <c r="AW155" s="507">
        <v>0</v>
      </c>
      <c r="AX155" s="507">
        <v>0</v>
      </c>
      <c r="AY155" s="507">
        <v>0</v>
      </c>
      <c r="AZ155" s="507">
        <v>0</v>
      </c>
      <c r="BA155" s="507">
        <v>0</v>
      </c>
      <c r="BB155" s="507">
        <v>0</v>
      </c>
      <c r="BC155" s="87">
        <f t="shared" si="41"/>
        <v>0</v>
      </c>
      <c r="BD155" s="87">
        <f t="shared" si="41"/>
        <v>0</v>
      </c>
      <c r="BE155" s="87">
        <f t="shared" si="41"/>
        <v>0</v>
      </c>
      <c r="BF155" s="87">
        <f t="shared" si="41"/>
        <v>0</v>
      </c>
      <c r="BG155" s="87">
        <f t="shared" si="41"/>
        <v>0</v>
      </c>
      <c r="BH155" s="458" t="s">
        <v>1951</v>
      </c>
      <c r="BI155" s="502"/>
      <c r="BJ155" s="455"/>
    </row>
    <row r="156" spans="1:62" ht="31.5">
      <c r="A156" s="124" t="s">
        <v>1915</v>
      </c>
      <c r="B156" s="99" t="s">
        <v>1263</v>
      </c>
      <c r="C156" s="159" t="s">
        <v>1727</v>
      </c>
      <c r="D156" s="159" t="s">
        <v>903</v>
      </c>
      <c r="E156" s="509">
        <f t="shared" ref="E156:I187" si="50">J156+O156+T156+Y156</f>
        <v>0</v>
      </c>
      <c r="F156" s="509">
        <f t="shared" si="50"/>
        <v>0</v>
      </c>
      <c r="G156" s="509">
        <f t="shared" si="50"/>
        <v>0</v>
      </c>
      <c r="H156" s="509">
        <f t="shared" si="50"/>
        <v>0</v>
      </c>
      <c r="I156" s="509">
        <f t="shared" si="50"/>
        <v>0</v>
      </c>
      <c r="J156" s="509">
        <v>0</v>
      </c>
      <c r="K156" s="509">
        <v>0</v>
      </c>
      <c r="L156" s="509">
        <v>0</v>
      </c>
      <c r="M156" s="509">
        <v>0</v>
      </c>
      <c r="N156" s="509">
        <v>0</v>
      </c>
      <c r="O156" s="509">
        <v>0</v>
      </c>
      <c r="P156" s="509">
        <v>0</v>
      </c>
      <c r="Q156" s="509">
        <v>0</v>
      </c>
      <c r="R156" s="509">
        <v>0</v>
      </c>
      <c r="S156" s="509">
        <v>0</v>
      </c>
      <c r="T156" s="509">
        <v>0</v>
      </c>
      <c r="U156" s="509">
        <v>0</v>
      </c>
      <c r="V156" s="509">
        <v>0</v>
      </c>
      <c r="W156" s="509">
        <v>0</v>
      </c>
      <c r="X156" s="509">
        <v>0</v>
      </c>
      <c r="Y156" s="509">
        <v>0</v>
      </c>
      <c r="Z156" s="509">
        <v>0</v>
      </c>
      <c r="AA156" s="509">
        <v>0</v>
      </c>
      <c r="AB156" s="509">
        <v>0</v>
      </c>
      <c r="AC156" s="509">
        <v>0</v>
      </c>
      <c r="AD156" s="507">
        <f t="shared" si="39"/>
        <v>0</v>
      </c>
      <c r="AE156" s="507">
        <f t="shared" si="39"/>
        <v>0</v>
      </c>
      <c r="AF156" s="507">
        <f t="shared" si="39"/>
        <v>0</v>
      </c>
      <c r="AG156" s="507">
        <f t="shared" si="39"/>
        <v>0</v>
      </c>
      <c r="AH156" s="507">
        <f t="shared" si="39"/>
        <v>0</v>
      </c>
      <c r="AI156" s="507">
        <v>0</v>
      </c>
      <c r="AJ156" s="507">
        <v>0</v>
      </c>
      <c r="AK156" s="507">
        <v>0</v>
      </c>
      <c r="AL156" s="507">
        <v>0</v>
      </c>
      <c r="AM156" s="507">
        <v>0</v>
      </c>
      <c r="AN156" s="507">
        <v>0</v>
      </c>
      <c r="AO156" s="507">
        <v>0</v>
      </c>
      <c r="AP156" s="507">
        <v>0</v>
      </c>
      <c r="AQ156" s="507">
        <v>0</v>
      </c>
      <c r="AR156" s="507">
        <v>0</v>
      </c>
      <c r="AS156" s="507">
        <v>0</v>
      </c>
      <c r="AT156" s="507">
        <v>0</v>
      </c>
      <c r="AU156" s="507">
        <v>0</v>
      </c>
      <c r="AV156" s="507">
        <v>0</v>
      </c>
      <c r="AW156" s="507">
        <v>0</v>
      </c>
      <c r="AX156" s="507">
        <v>0</v>
      </c>
      <c r="AY156" s="507">
        <v>0</v>
      </c>
      <c r="AZ156" s="507">
        <v>0</v>
      </c>
      <c r="BA156" s="507">
        <v>0</v>
      </c>
      <c r="BB156" s="507">
        <v>0</v>
      </c>
      <c r="BC156" s="87">
        <f t="shared" si="41"/>
        <v>0</v>
      </c>
      <c r="BD156" s="87">
        <f t="shared" si="41"/>
        <v>0</v>
      </c>
      <c r="BE156" s="87">
        <f t="shared" si="41"/>
        <v>0</v>
      </c>
      <c r="BF156" s="87">
        <f t="shared" si="41"/>
        <v>0</v>
      </c>
      <c r="BG156" s="87">
        <f t="shared" si="41"/>
        <v>0</v>
      </c>
      <c r="BH156" s="458" t="s">
        <v>1951</v>
      </c>
      <c r="BI156" s="502"/>
      <c r="BJ156" s="455"/>
    </row>
    <row r="157" spans="1:62" ht="31.5">
      <c r="A157" s="124" t="s">
        <v>1915</v>
      </c>
      <c r="B157" s="99" t="s">
        <v>1275</v>
      </c>
      <c r="C157" s="159" t="s">
        <v>1739</v>
      </c>
      <c r="D157" s="159" t="s">
        <v>903</v>
      </c>
      <c r="E157" s="509">
        <f t="shared" si="50"/>
        <v>0</v>
      </c>
      <c r="F157" s="509">
        <f t="shared" si="50"/>
        <v>0</v>
      </c>
      <c r="G157" s="509">
        <f t="shared" si="50"/>
        <v>0</v>
      </c>
      <c r="H157" s="509">
        <f t="shared" si="50"/>
        <v>0</v>
      </c>
      <c r="I157" s="509">
        <f t="shared" si="50"/>
        <v>0</v>
      </c>
      <c r="J157" s="509">
        <v>0</v>
      </c>
      <c r="K157" s="509">
        <v>0</v>
      </c>
      <c r="L157" s="509">
        <v>0</v>
      </c>
      <c r="M157" s="509">
        <v>0</v>
      </c>
      <c r="N157" s="509">
        <v>0</v>
      </c>
      <c r="O157" s="509">
        <v>0</v>
      </c>
      <c r="P157" s="509">
        <v>0</v>
      </c>
      <c r="Q157" s="509">
        <v>0</v>
      </c>
      <c r="R157" s="509">
        <v>0</v>
      </c>
      <c r="S157" s="509">
        <v>0</v>
      </c>
      <c r="T157" s="509">
        <v>0</v>
      </c>
      <c r="U157" s="509">
        <v>0</v>
      </c>
      <c r="V157" s="509">
        <v>0</v>
      </c>
      <c r="W157" s="509">
        <v>0</v>
      </c>
      <c r="X157" s="509">
        <v>0</v>
      </c>
      <c r="Y157" s="509">
        <v>0</v>
      </c>
      <c r="Z157" s="509">
        <v>0</v>
      </c>
      <c r="AA157" s="509">
        <v>0</v>
      </c>
      <c r="AB157" s="509">
        <v>0</v>
      </c>
      <c r="AC157" s="509">
        <v>0</v>
      </c>
      <c r="AD157" s="507">
        <f t="shared" si="39"/>
        <v>0</v>
      </c>
      <c r="AE157" s="507">
        <f t="shared" si="39"/>
        <v>0</v>
      </c>
      <c r="AF157" s="507">
        <f t="shared" si="39"/>
        <v>0</v>
      </c>
      <c r="AG157" s="507">
        <f t="shared" si="39"/>
        <v>0</v>
      </c>
      <c r="AH157" s="507">
        <f t="shared" si="39"/>
        <v>0</v>
      </c>
      <c r="AI157" s="507">
        <v>0</v>
      </c>
      <c r="AJ157" s="507">
        <v>0</v>
      </c>
      <c r="AK157" s="507">
        <v>0</v>
      </c>
      <c r="AL157" s="507">
        <v>0</v>
      </c>
      <c r="AM157" s="507">
        <v>0</v>
      </c>
      <c r="AN157" s="507">
        <v>0</v>
      </c>
      <c r="AO157" s="507">
        <v>0</v>
      </c>
      <c r="AP157" s="507">
        <v>0</v>
      </c>
      <c r="AQ157" s="507">
        <v>0</v>
      </c>
      <c r="AR157" s="507">
        <v>0</v>
      </c>
      <c r="AS157" s="507">
        <v>0</v>
      </c>
      <c r="AT157" s="507">
        <v>0</v>
      </c>
      <c r="AU157" s="507">
        <v>0</v>
      </c>
      <c r="AV157" s="507">
        <v>0</v>
      </c>
      <c r="AW157" s="507">
        <v>0</v>
      </c>
      <c r="AX157" s="507">
        <v>0</v>
      </c>
      <c r="AY157" s="507">
        <v>0</v>
      </c>
      <c r="AZ157" s="507">
        <v>0</v>
      </c>
      <c r="BA157" s="507">
        <v>0</v>
      </c>
      <c r="BB157" s="507">
        <v>0</v>
      </c>
      <c r="BC157" s="87">
        <f t="shared" si="41"/>
        <v>0</v>
      </c>
      <c r="BD157" s="87">
        <f t="shared" si="41"/>
        <v>0</v>
      </c>
      <c r="BE157" s="87">
        <f t="shared" si="41"/>
        <v>0</v>
      </c>
      <c r="BF157" s="87">
        <f t="shared" si="41"/>
        <v>0</v>
      </c>
      <c r="BG157" s="87">
        <f t="shared" si="41"/>
        <v>0</v>
      </c>
      <c r="BH157" s="458" t="s">
        <v>1951</v>
      </c>
      <c r="BI157" s="502"/>
      <c r="BJ157" s="455"/>
    </row>
    <row r="158" spans="1:62" ht="47.25">
      <c r="A158" s="124" t="s">
        <v>1915</v>
      </c>
      <c r="B158" s="99" t="s">
        <v>1300</v>
      </c>
      <c r="C158" s="159" t="s">
        <v>1763</v>
      </c>
      <c r="D158" s="159" t="s">
        <v>903</v>
      </c>
      <c r="E158" s="509">
        <f t="shared" si="50"/>
        <v>0</v>
      </c>
      <c r="F158" s="509">
        <f t="shared" si="50"/>
        <v>0</v>
      </c>
      <c r="G158" s="509">
        <f t="shared" si="50"/>
        <v>0</v>
      </c>
      <c r="H158" s="509">
        <f t="shared" si="50"/>
        <v>0</v>
      </c>
      <c r="I158" s="509">
        <f t="shared" si="50"/>
        <v>0</v>
      </c>
      <c r="J158" s="509">
        <v>0</v>
      </c>
      <c r="K158" s="509">
        <v>0</v>
      </c>
      <c r="L158" s="509">
        <v>0</v>
      </c>
      <c r="M158" s="509">
        <v>0</v>
      </c>
      <c r="N158" s="509">
        <v>0</v>
      </c>
      <c r="O158" s="509">
        <v>0</v>
      </c>
      <c r="P158" s="509">
        <v>0</v>
      </c>
      <c r="Q158" s="509">
        <v>0</v>
      </c>
      <c r="R158" s="509">
        <v>0</v>
      </c>
      <c r="S158" s="509">
        <v>0</v>
      </c>
      <c r="T158" s="509">
        <v>0</v>
      </c>
      <c r="U158" s="509">
        <v>0</v>
      </c>
      <c r="V158" s="509">
        <v>0</v>
      </c>
      <c r="W158" s="509">
        <v>0</v>
      </c>
      <c r="X158" s="509">
        <v>0</v>
      </c>
      <c r="Y158" s="509">
        <v>0</v>
      </c>
      <c r="Z158" s="509">
        <v>0</v>
      </c>
      <c r="AA158" s="509">
        <v>0</v>
      </c>
      <c r="AB158" s="509">
        <v>0</v>
      </c>
      <c r="AC158" s="509">
        <v>0</v>
      </c>
      <c r="AD158" s="507">
        <f t="shared" si="39"/>
        <v>0</v>
      </c>
      <c r="AE158" s="507">
        <f t="shared" si="39"/>
        <v>0</v>
      </c>
      <c r="AF158" s="507">
        <f t="shared" si="39"/>
        <v>0</v>
      </c>
      <c r="AG158" s="507">
        <f t="shared" si="39"/>
        <v>0</v>
      </c>
      <c r="AH158" s="507">
        <f t="shared" si="39"/>
        <v>0</v>
      </c>
      <c r="AI158" s="507">
        <v>0</v>
      </c>
      <c r="AJ158" s="507">
        <v>0</v>
      </c>
      <c r="AK158" s="507">
        <v>0</v>
      </c>
      <c r="AL158" s="507">
        <v>0</v>
      </c>
      <c r="AM158" s="507">
        <v>0</v>
      </c>
      <c r="AN158" s="507">
        <v>0</v>
      </c>
      <c r="AO158" s="507">
        <v>0</v>
      </c>
      <c r="AP158" s="507">
        <v>0</v>
      </c>
      <c r="AQ158" s="507">
        <v>0</v>
      </c>
      <c r="AR158" s="507">
        <v>0</v>
      </c>
      <c r="AS158" s="507">
        <v>0</v>
      </c>
      <c r="AT158" s="507">
        <v>0</v>
      </c>
      <c r="AU158" s="507">
        <v>0</v>
      </c>
      <c r="AV158" s="507">
        <v>0</v>
      </c>
      <c r="AW158" s="507">
        <v>0</v>
      </c>
      <c r="AX158" s="507">
        <v>0</v>
      </c>
      <c r="AY158" s="507">
        <v>0</v>
      </c>
      <c r="AZ158" s="507">
        <v>0</v>
      </c>
      <c r="BA158" s="507">
        <v>0</v>
      </c>
      <c r="BB158" s="507">
        <v>0</v>
      </c>
      <c r="BC158" s="87">
        <f t="shared" si="41"/>
        <v>0</v>
      </c>
      <c r="BD158" s="87">
        <f t="shared" si="41"/>
        <v>0</v>
      </c>
      <c r="BE158" s="87">
        <f t="shared" si="41"/>
        <v>0</v>
      </c>
      <c r="BF158" s="87">
        <f t="shared" si="41"/>
        <v>0</v>
      </c>
      <c r="BG158" s="87">
        <f t="shared" si="41"/>
        <v>0</v>
      </c>
      <c r="BH158" s="458" t="s">
        <v>1951</v>
      </c>
      <c r="BI158" s="502"/>
      <c r="BJ158" s="455"/>
    </row>
    <row r="159" spans="1:62" ht="47.25">
      <c r="A159" s="164" t="s">
        <v>1916</v>
      </c>
      <c r="B159" s="172" t="s">
        <v>1301</v>
      </c>
      <c r="C159" s="173" t="s">
        <v>1469</v>
      </c>
      <c r="D159" s="163" t="s">
        <v>903</v>
      </c>
      <c r="E159" s="447">
        <f t="shared" si="50"/>
        <v>0</v>
      </c>
      <c r="F159" s="447">
        <f t="shared" si="50"/>
        <v>0</v>
      </c>
      <c r="G159" s="447">
        <f t="shared" si="50"/>
        <v>0</v>
      </c>
      <c r="H159" s="447">
        <f t="shared" si="50"/>
        <v>0</v>
      </c>
      <c r="I159" s="447">
        <f t="shared" si="50"/>
        <v>0</v>
      </c>
      <c r="J159" s="447">
        <f t="shared" ref="J159:AB159" si="51">J160+J161</f>
        <v>0</v>
      </c>
      <c r="K159" s="447">
        <f t="shared" si="51"/>
        <v>0</v>
      </c>
      <c r="L159" s="447">
        <f t="shared" si="51"/>
        <v>0</v>
      </c>
      <c r="M159" s="447">
        <f t="shared" si="51"/>
        <v>0</v>
      </c>
      <c r="N159" s="447">
        <f t="shared" si="51"/>
        <v>0</v>
      </c>
      <c r="O159" s="447">
        <f t="shared" si="51"/>
        <v>0</v>
      </c>
      <c r="P159" s="447">
        <f t="shared" si="51"/>
        <v>0</v>
      </c>
      <c r="Q159" s="447">
        <f t="shared" si="51"/>
        <v>0</v>
      </c>
      <c r="R159" s="447">
        <f t="shared" si="51"/>
        <v>0</v>
      </c>
      <c r="S159" s="447">
        <f t="shared" si="51"/>
        <v>0</v>
      </c>
      <c r="T159" s="447">
        <f t="shared" si="51"/>
        <v>0</v>
      </c>
      <c r="U159" s="447">
        <f t="shared" si="51"/>
        <v>0</v>
      </c>
      <c r="V159" s="447">
        <f t="shared" si="51"/>
        <v>0</v>
      </c>
      <c r="W159" s="447">
        <f t="shared" si="51"/>
        <v>0</v>
      </c>
      <c r="X159" s="447">
        <f t="shared" si="51"/>
        <v>0</v>
      </c>
      <c r="Y159" s="447">
        <f t="shared" si="51"/>
        <v>0</v>
      </c>
      <c r="Z159" s="447">
        <f t="shared" si="51"/>
        <v>0</v>
      </c>
      <c r="AA159" s="447">
        <f t="shared" si="51"/>
        <v>0</v>
      </c>
      <c r="AB159" s="447">
        <f t="shared" si="51"/>
        <v>0</v>
      </c>
      <c r="AC159" s="447">
        <v>0</v>
      </c>
      <c r="AD159" s="507">
        <f t="shared" si="39"/>
        <v>0</v>
      </c>
      <c r="AE159" s="507">
        <f t="shared" si="39"/>
        <v>0</v>
      </c>
      <c r="AF159" s="507">
        <f t="shared" si="39"/>
        <v>0</v>
      </c>
      <c r="AG159" s="507">
        <f t="shared" si="39"/>
        <v>0</v>
      </c>
      <c r="AH159" s="507">
        <f t="shared" si="39"/>
        <v>0</v>
      </c>
      <c r="AI159" s="507">
        <f t="shared" ref="AI159:BB159" si="52">AI160+AI161</f>
        <v>0</v>
      </c>
      <c r="AJ159" s="507">
        <f t="shared" si="52"/>
        <v>0</v>
      </c>
      <c r="AK159" s="507">
        <f t="shared" si="52"/>
        <v>0</v>
      </c>
      <c r="AL159" s="507">
        <f t="shared" si="52"/>
        <v>0</v>
      </c>
      <c r="AM159" s="507">
        <f t="shared" si="52"/>
        <v>0</v>
      </c>
      <c r="AN159" s="507">
        <f t="shared" si="52"/>
        <v>0</v>
      </c>
      <c r="AO159" s="507">
        <f t="shared" si="52"/>
        <v>0</v>
      </c>
      <c r="AP159" s="507">
        <f t="shared" si="52"/>
        <v>0</v>
      </c>
      <c r="AQ159" s="507">
        <f t="shared" si="52"/>
        <v>0</v>
      </c>
      <c r="AR159" s="507">
        <f t="shared" si="52"/>
        <v>0</v>
      </c>
      <c r="AS159" s="507">
        <f t="shared" si="52"/>
        <v>0</v>
      </c>
      <c r="AT159" s="507">
        <f t="shared" si="52"/>
        <v>0</v>
      </c>
      <c r="AU159" s="507">
        <f t="shared" si="52"/>
        <v>0</v>
      </c>
      <c r="AV159" s="507">
        <f t="shared" si="52"/>
        <v>0</v>
      </c>
      <c r="AW159" s="507">
        <f t="shared" si="52"/>
        <v>0</v>
      </c>
      <c r="AX159" s="507">
        <f t="shared" si="52"/>
        <v>0</v>
      </c>
      <c r="AY159" s="507">
        <f t="shared" si="52"/>
        <v>0</v>
      </c>
      <c r="AZ159" s="507">
        <f t="shared" si="52"/>
        <v>0</v>
      </c>
      <c r="BA159" s="507">
        <f t="shared" si="52"/>
        <v>0</v>
      </c>
      <c r="BB159" s="507">
        <f t="shared" si="52"/>
        <v>0</v>
      </c>
      <c r="BC159" s="87">
        <f t="shared" si="41"/>
        <v>0</v>
      </c>
      <c r="BD159" s="87">
        <f t="shared" si="41"/>
        <v>0</v>
      </c>
      <c r="BE159" s="87">
        <f t="shared" si="41"/>
        <v>0</v>
      </c>
      <c r="BF159" s="87">
        <f t="shared" si="41"/>
        <v>0</v>
      </c>
      <c r="BG159" s="87">
        <f t="shared" si="41"/>
        <v>0</v>
      </c>
      <c r="BH159" s="458" t="s">
        <v>1951</v>
      </c>
      <c r="BI159" s="502"/>
      <c r="BJ159" s="455"/>
    </row>
    <row r="160" spans="1:62" ht="63">
      <c r="A160" s="124" t="s">
        <v>1916</v>
      </c>
      <c r="B160" s="99" t="s">
        <v>1302</v>
      </c>
      <c r="C160" s="159" t="s">
        <v>1764</v>
      </c>
      <c r="D160" s="159" t="s">
        <v>903</v>
      </c>
      <c r="E160" s="509">
        <f t="shared" si="50"/>
        <v>0</v>
      </c>
      <c r="F160" s="509">
        <f t="shared" si="50"/>
        <v>0</v>
      </c>
      <c r="G160" s="509">
        <f t="shared" si="50"/>
        <v>0</v>
      </c>
      <c r="H160" s="509">
        <f t="shared" si="50"/>
        <v>0</v>
      </c>
      <c r="I160" s="509">
        <f t="shared" si="50"/>
        <v>0</v>
      </c>
      <c r="J160" s="509">
        <v>0</v>
      </c>
      <c r="K160" s="509">
        <v>0</v>
      </c>
      <c r="L160" s="509">
        <v>0</v>
      </c>
      <c r="M160" s="509">
        <v>0</v>
      </c>
      <c r="N160" s="509">
        <v>0</v>
      </c>
      <c r="O160" s="509">
        <v>0</v>
      </c>
      <c r="P160" s="509">
        <v>0</v>
      </c>
      <c r="Q160" s="509">
        <v>0</v>
      </c>
      <c r="R160" s="509">
        <v>0</v>
      </c>
      <c r="S160" s="509">
        <v>0</v>
      </c>
      <c r="T160" s="509">
        <v>0</v>
      </c>
      <c r="U160" s="509">
        <v>0</v>
      </c>
      <c r="V160" s="509">
        <v>0</v>
      </c>
      <c r="W160" s="509">
        <v>0</v>
      </c>
      <c r="X160" s="509">
        <v>0</v>
      </c>
      <c r="Y160" s="509">
        <v>0</v>
      </c>
      <c r="Z160" s="509">
        <v>0</v>
      </c>
      <c r="AA160" s="509">
        <v>0</v>
      </c>
      <c r="AB160" s="509">
        <v>0</v>
      </c>
      <c r="AC160" s="509">
        <v>0</v>
      </c>
      <c r="AD160" s="507">
        <f t="shared" si="39"/>
        <v>0</v>
      </c>
      <c r="AE160" s="507">
        <f t="shared" si="39"/>
        <v>0</v>
      </c>
      <c r="AF160" s="507">
        <f t="shared" si="39"/>
        <v>0</v>
      </c>
      <c r="AG160" s="507">
        <f t="shared" si="39"/>
        <v>0</v>
      </c>
      <c r="AH160" s="507">
        <f t="shared" si="39"/>
        <v>0</v>
      </c>
      <c r="AI160" s="507">
        <v>0</v>
      </c>
      <c r="AJ160" s="507">
        <v>0</v>
      </c>
      <c r="AK160" s="507">
        <v>0</v>
      </c>
      <c r="AL160" s="507">
        <v>0</v>
      </c>
      <c r="AM160" s="507">
        <v>0</v>
      </c>
      <c r="AN160" s="507">
        <v>0</v>
      </c>
      <c r="AO160" s="507">
        <v>0</v>
      </c>
      <c r="AP160" s="507">
        <v>0</v>
      </c>
      <c r="AQ160" s="507">
        <v>0</v>
      </c>
      <c r="AR160" s="507">
        <v>0</v>
      </c>
      <c r="AS160" s="507">
        <v>0</v>
      </c>
      <c r="AT160" s="507">
        <v>0</v>
      </c>
      <c r="AU160" s="507">
        <v>0</v>
      </c>
      <c r="AV160" s="507">
        <v>0</v>
      </c>
      <c r="AW160" s="507">
        <v>0</v>
      </c>
      <c r="AX160" s="507">
        <v>0</v>
      </c>
      <c r="AY160" s="507">
        <v>0</v>
      </c>
      <c r="AZ160" s="507">
        <v>0</v>
      </c>
      <c r="BA160" s="507">
        <v>0</v>
      </c>
      <c r="BB160" s="507">
        <v>0</v>
      </c>
      <c r="BC160" s="87">
        <f t="shared" si="41"/>
        <v>0</v>
      </c>
      <c r="BD160" s="87">
        <f t="shared" si="41"/>
        <v>0</v>
      </c>
      <c r="BE160" s="87">
        <f t="shared" si="41"/>
        <v>0</v>
      </c>
      <c r="BF160" s="87">
        <f t="shared" si="41"/>
        <v>0</v>
      </c>
      <c r="BG160" s="87">
        <f t="shared" si="41"/>
        <v>0</v>
      </c>
      <c r="BH160" s="458" t="s">
        <v>1951</v>
      </c>
      <c r="BI160" s="502"/>
      <c r="BJ160" s="455"/>
    </row>
    <row r="161" spans="1:62" ht="78.75">
      <c r="A161" s="124" t="s">
        <v>1916</v>
      </c>
      <c r="B161" s="99" t="s">
        <v>1304</v>
      </c>
      <c r="C161" s="159" t="s">
        <v>1766</v>
      </c>
      <c r="D161" s="159" t="s">
        <v>903</v>
      </c>
      <c r="E161" s="509">
        <f t="shared" si="50"/>
        <v>0</v>
      </c>
      <c r="F161" s="509">
        <f t="shared" si="50"/>
        <v>0</v>
      </c>
      <c r="G161" s="509">
        <f t="shared" si="50"/>
        <v>0</v>
      </c>
      <c r="H161" s="509">
        <f t="shared" si="50"/>
        <v>0</v>
      </c>
      <c r="I161" s="509">
        <f t="shared" si="50"/>
        <v>0</v>
      </c>
      <c r="J161" s="509">
        <v>0</v>
      </c>
      <c r="K161" s="509">
        <v>0</v>
      </c>
      <c r="L161" s="509">
        <v>0</v>
      </c>
      <c r="M161" s="509">
        <v>0</v>
      </c>
      <c r="N161" s="509">
        <v>0</v>
      </c>
      <c r="O161" s="509">
        <v>0</v>
      </c>
      <c r="P161" s="509">
        <v>0</v>
      </c>
      <c r="Q161" s="509">
        <v>0</v>
      </c>
      <c r="R161" s="509">
        <v>0</v>
      </c>
      <c r="S161" s="509">
        <v>0</v>
      </c>
      <c r="T161" s="509">
        <v>0</v>
      </c>
      <c r="U161" s="509">
        <v>0</v>
      </c>
      <c r="V161" s="509">
        <v>0</v>
      </c>
      <c r="W161" s="509">
        <v>0</v>
      </c>
      <c r="X161" s="509">
        <v>0</v>
      </c>
      <c r="Y161" s="509">
        <v>0</v>
      </c>
      <c r="Z161" s="509">
        <v>0</v>
      </c>
      <c r="AA161" s="509">
        <v>0</v>
      </c>
      <c r="AB161" s="509">
        <v>0</v>
      </c>
      <c r="AC161" s="509">
        <v>0</v>
      </c>
      <c r="AD161" s="507">
        <f t="shared" si="39"/>
        <v>0</v>
      </c>
      <c r="AE161" s="507">
        <f t="shared" si="39"/>
        <v>0</v>
      </c>
      <c r="AF161" s="507">
        <f t="shared" si="39"/>
        <v>0</v>
      </c>
      <c r="AG161" s="507">
        <f t="shared" si="39"/>
        <v>0</v>
      </c>
      <c r="AH161" s="507">
        <f t="shared" si="39"/>
        <v>0</v>
      </c>
      <c r="AI161" s="507">
        <v>0</v>
      </c>
      <c r="AJ161" s="507">
        <v>0</v>
      </c>
      <c r="AK161" s="507">
        <v>0</v>
      </c>
      <c r="AL161" s="507">
        <v>0</v>
      </c>
      <c r="AM161" s="507">
        <v>0</v>
      </c>
      <c r="AN161" s="507">
        <v>0</v>
      </c>
      <c r="AO161" s="507">
        <v>0</v>
      </c>
      <c r="AP161" s="507">
        <v>0</v>
      </c>
      <c r="AQ161" s="507">
        <v>0</v>
      </c>
      <c r="AR161" s="507">
        <v>0</v>
      </c>
      <c r="AS161" s="507">
        <v>0</v>
      </c>
      <c r="AT161" s="507">
        <v>0</v>
      </c>
      <c r="AU161" s="507">
        <v>0</v>
      </c>
      <c r="AV161" s="507">
        <v>0</v>
      </c>
      <c r="AW161" s="507">
        <v>0</v>
      </c>
      <c r="AX161" s="507">
        <v>0</v>
      </c>
      <c r="AY161" s="507">
        <v>0</v>
      </c>
      <c r="AZ161" s="507">
        <v>0</v>
      </c>
      <c r="BA161" s="507">
        <v>0</v>
      </c>
      <c r="BB161" s="507">
        <v>0</v>
      </c>
      <c r="BC161" s="87">
        <f t="shared" si="41"/>
        <v>0</v>
      </c>
      <c r="BD161" s="87">
        <f t="shared" si="41"/>
        <v>0</v>
      </c>
      <c r="BE161" s="87">
        <f t="shared" si="41"/>
        <v>0</v>
      </c>
      <c r="BF161" s="87">
        <f t="shared" si="41"/>
        <v>0</v>
      </c>
      <c r="BG161" s="87">
        <f t="shared" si="41"/>
        <v>0</v>
      </c>
      <c r="BH161" s="458" t="s">
        <v>1951</v>
      </c>
      <c r="BI161" s="502"/>
      <c r="BJ161" s="455"/>
    </row>
    <row r="162" spans="1:62" ht="63">
      <c r="A162" s="164" t="s">
        <v>206</v>
      </c>
      <c r="B162" s="172" t="s">
        <v>1306</v>
      </c>
      <c r="C162" s="173" t="s">
        <v>1469</v>
      </c>
      <c r="D162" s="163" t="s">
        <v>903</v>
      </c>
      <c r="E162" s="447">
        <f t="shared" si="50"/>
        <v>0</v>
      </c>
      <c r="F162" s="447">
        <f t="shared" si="50"/>
        <v>0</v>
      </c>
      <c r="G162" s="447">
        <f t="shared" si="50"/>
        <v>0</v>
      </c>
      <c r="H162" s="447">
        <f t="shared" si="50"/>
        <v>0</v>
      </c>
      <c r="I162" s="447">
        <f t="shared" si="50"/>
        <v>0</v>
      </c>
      <c r="J162" s="447">
        <f t="shared" ref="J162:AB162" si="53">J163+J164</f>
        <v>0</v>
      </c>
      <c r="K162" s="447">
        <f t="shared" si="53"/>
        <v>0</v>
      </c>
      <c r="L162" s="447">
        <f t="shared" si="53"/>
        <v>0</v>
      </c>
      <c r="M162" s="447">
        <f t="shared" si="53"/>
        <v>0</v>
      </c>
      <c r="N162" s="447">
        <f t="shared" si="53"/>
        <v>0</v>
      </c>
      <c r="O162" s="447">
        <f t="shared" si="53"/>
        <v>0</v>
      </c>
      <c r="P162" s="447">
        <f t="shared" si="53"/>
        <v>0</v>
      </c>
      <c r="Q162" s="447">
        <f t="shared" si="53"/>
        <v>0</v>
      </c>
      <c r="R162" s="447">
        <f t="shared" si="53"/>
        <v>0</v>
      </c>
      <c r="S162" s="447">
        <f t="shared" si="53"/>
        <v>0</v>
      </c>
      <c r="T162" s="447">
        <f t="shared" si="53"/>
        <v>0</v>
      </c>
      <c r="U162" s="447">
        <f t="shared" si="53"/>
        <v>0</v>
      </c>
      <c r="V162" s="447">
        <f t="shared" si="53"/>
        <v>0</v>
      </c>
      <c r="W162" s="447">
        <f t="shared" si="53"/>
        <v>0</v>
      </c>
      <c r="X162" s="447">
        <f t="shared" si="53"/>
        <v>0</v>
      </c>
      <c r="Y162" s="447">
        <f t="shared" si="53"/>
        <v>0</v>
      </c>
      <c r="Z162" s="447">
        <f t="shared" si="53"/>
        <v>0</v>
      </c>
      <c r="AA162" s="447">
        <f t="shared" si="53"/>
        <v>0</v>
      </c>
      <c r="AB162" s="447">
        <f t="shared" si="53"/>
        <v>0</v>
      </c>
      <c r="AC162" s="447">
        <v>0</v>
      </c>
      <c r="AD162" s="507">
        <f t="shared" si="39"/>
        <v>0</v>
      </c>
      <c r="AE162" s="507">
        <f t="shared" si="39"/>
        <v>0</v>
      </c>
      <c r="AF162" s="507">
        <f t="shared" si="39"/>
        <v>0</v>
      </c>
      <c r="AG162" s="507">
        <f t="shared" si="39"/>
        <v>0</v>
      </c>
      <c r="AH162" s="507">
        <f t="shared" si="39"/>
        <v>0</v>
      </c>
      <c r="AI162" s="507">
        <f t="shared" ref="AI162:BB162" si="54">AI163+AI164</f>
        <v>0</v>
      </c>
      <c r="AJ162" s="507">
        <f t="shared" si="54"/>
        <v>0</v>
      </c>
      <c r="AK162" s="507">
        <f t="shared" si="54"/>
        <v>0</v>
      </c>
      <c r="AL162" s="507">
        <f t="shared" si="54"/>
        <v>0</v>
      </c>
      <c r="AM162" s="507">
        <f t="shared" si="54"/>
        <v>0</v>
      </c>
      <c r="AN162" s="507">
        <f t="shared" si="54"/>
        <v>0</v>
      </c>
      <c r="AO162" s="507">
        <f t="shared" si="54"/>
        <v>0</v>
      </c>
      <c r="AP162" s="507">
        <f t="shared" si="54"/>
        <v>0</v>
      </c>
      <c r="AQ162" s="507">
        <f t="shared" si="54"/>
        <v>0</v>
      </c>
      <c r="AR162" s="507">
        <f t="shared" si="54"/>
        <v>0</v>
      </c>
      <c r="AS162" s="507">
        <f t="shared" si="54"/>
        <v>0</v>
      </c>
      <c r="AT162" s="507">
        <f t="shared" si="54"/>
        <v>0</v>
      </c>
      <c r="AU162" s="507">
        <f t="shared" si="54"/>
        <v>0</v>
      </c>
      <c r="AV162" s="507">
        <f t="shared" si="54"/>
        <v>0</v>
      </c>
      <c r="AW162" s="507">
        <f t="shared" si="54"/>
        <v>0</v>
      </c>
      <c r="AX162" s="507">
        <f t="shared" si="54"/>
        <v>0</v>
      </c>
      <c r="AY162" s="507">
        <f t="shared" si="54"/>
        <v>0</v>
      </c>
      <c r="AZ162" s="507">
        <f t="shared" si="54"/>
        <v>0</v>
      </c>
      <c r="BA162" s="507">
        <f t="shared" si="54"/>
        <v>0</v>
      </c>
      <c r="BB162" s="507">
        <f t="shared" si="54"/>
        <v>0</v>
      </c>
      <c r="BC162" s="87">
        <f t="shared" si="41"/>
        <v>0</v>
      </c>
      <c r="BD162" s="87">
        <f t="shared" si="41"/>
        <v>0</v>
      </c>
      <c r="BE162" s="87">
        <f t="shared" si="41"/>
        <v>0</v>
      </c>
      <c r="BF162" s="87">
        <f t="shared" si="41"/>
        <v>0</v>
      </c>
      <c r="BG162" s="87">
        <f t="shared" si="41"/>
        <v>0</v>
      </c>
      <c r="BH162" s="458" t="s">
        <v>1951</v>
      </c>
      <c r="BI162" s="502"/>
      <c r="BJ162" s="455"/>
    </row>
    <row r="163" spans="1:62" ht="63">
      <c r="A163" s="164" t="s">
        <v>1917</v>
      </c>
      <c r="B163" s="172" t="s">
        <v>1307</v>
      </c>
      <c r="C163" s="173" t="s">
        <v>1469</v>
      </c>
      <c r="D163" s="163" t="s">
        <v>903</v>
      </c>
      <c r="E163" s="511">
        <f t="shared" si="50"/>
        <v>0</v>
      </c>
      <c r="F163" s="511">
        <f t="shared" si="50"/>
        <v>0</v>
      </c>
      <c r="G163" s="511">
        <f t="shared" si="50"/>
        <v>0</v>
      </c>
      <c r="H163" s="511">
        <f t="shared" si="50"/>
        <v>0</v>
      </c>
      <c r="I163" s="511">
        <f t="shared" si="50"/>
        <v>0</v>
      </c>
      <c r="J163" s="511">
        <v>0</v>
      </c>
      <c r="K163" s="511">
        <v>0</v>
      </c>
      <c r="L163" s="511">
        <v>0</v>
      </c>
      <c r="M163" s="511">
        <v>0</v>
      </c>
      <c r="N163" s="511">
        <v>0</v>
      </c>
      <c r="O163" s="511">
        <v>0</v>
      </c>
      <c r="P163" s="511">
        <v>0</v>
      </c>
      <c r="Q163" s="511">
        <v>0</v>
      </c>
      <c r="R163" s="511">
        <v>0</v>
      </c>
      <c r="S163" s="511">
        <v>0</v>
      </c>
      <c r="T163" s="511">
        <v>0</v>
      </c>
      <c r="U163" s="511">
        <v>0</v>
      </c>
      <c r="V163" s="511">
        <v>0</v>
      </c>
      <c r="W163" s="511">
        <v>0</v>
      </c>
      <c r="X163" s="511">
        <v>0</v>
      </c>
      <c r="Y163" s="511">
        <v>0</v>
      </c>
      <c r="Z163" s="511">
        <v>0</v>
      </c>
      <c r="AA163" s="511">
        <v>0</v>
      </c>
      <c r="AB163" s="511">
        <v>0</v>
      </c>
      <c r="AC163" s="511">
        <v>0</v>
      </c>
      <c r="AD163" s="507">
        <f t="shared" si="39"/>
        <v>0</v>
      </c>
      <c r="AE163" s="507">
        <f t="shared" si="39"/>
        <v>0</v>
      </c>
      <c r="AF163" s="507">
        <f t="shared" si="39"/>
        <v>0</v>
      </c>
      <c r="AG163" s="507">
        <f t="shared" si="39"/>
        <v>0</v>
      </c>
      <c r="AH163" s="507">
        <f t="shared" si="39"/>
        <v>0</v>
      </c>
      <c r="AI163" s="507">
        <v>0</v>
      </c>
      <c r="AJ163" s="507">
        <v>0</v>
      </c>
      <c r="AK163" s="507">
        <v>0</v>
      </c>
      <c r="AL163" s="507">
        <v>0</v>
      </c>
      <c r="AM163" s="507">
        <v>0</v>
      </c>
      <c r="AN163" s="507">
        <v>0</v>
      </c>
      <c r="AO163" s="507">
        <v>0</v>
      </c>
      <c r="AP163" s="507">
        <v>0</v>
      </c>
      <c r="AQ163" s="507">
        <v>0</v>
      </c>
      <c r="AR163" s="507">
        <v>0</v>
      </c>
      <c r="AS163" s="507">
        <v>0</v>
      </c>
      <c r="AT163" s="507">
        <v>0</v>
      </c>
      <c r="AU163" s="507">
        <v>0</v>
      </c>
      <c r="AV163" s="507">
        <v>0</v>
      </c>
      <c r="AW163" s="507">
        <v>0</v>
      </c>
      <c r="AX163" s="507">
        <v>0</v>
      </c>
      <c r="AY163" s="507">
        <v>0</v>
      </c>
      <c r="AZ163" s="507">
        <v>0</v>
      </c>
      <c r="BA163" s="507">
        <v>0</v>
      </c>
      <c r="BB163" s="507">
        <v>0</v>
      </c>
      <c r="BC163" s="87">
        <f t="shared" si="41"/>
        <v>0</v>
      </c>
      <c r="BD163" s="87">
        <f t="shared" si="41"/>
        <v>0</v>
      </c>
      <c r="BE163" s="87">
        <f t="shared" si="41"/>
        <v>0</v>
      </c>
      <c r="BF163" s="87">
        <f t="shared" si="41"/>
        <v>0</v>
      </c>
      <c r="BG163" s="87">
        <f t="shared" si="41"/>
        <v>0</v>
      </c>
      <c r="BH163" s="458" t="s">
        <v>1951</v>
      </c>
      <c r="BI163" s="502"/>
      <c r="BJ163" s="455"/>
    </row>
    <row r="164" spans="1:62" ht="47.25">
      <c r="A164" s="164" t="s">
        <v>1918</v>
      </c>
      <c r="B164" s="172" t="s">
        <v>1308</v>
      </c>
      <c r="C164" s="173" t="s">
        <v>1469</v>
      </c>
      <c r="D164" s="163" t="s">
        <v>903</v>
      </c>
      <c r="E164" s="447">
        <f t="shared" si="50"/>
        <v>0</v>
      </c>
      <c r="F164" s="447">
        <f t="shared" si="50"/>
        <v>0</v>
      </c>
      <c r="G164" s="447">
        <f t="shared" si="50"/>
        <v>0</v>
      </c>
      <c r="H164" s="447">
        <f t="shared" si="50"/>
        <v>0</v>
      </c>
      <c r="I164" s="447">
        <f t="shared" si="50"/>
        <v>0</v>
      </c>
      <c r="J164" s="447">
        <f t="shared" ref="J164:AB164" si="55">J165+J166+J167</f>
        <v>0</v>
      </c>
      <c r="K164" s="447">
        <f t="shared" si="55"/>
        <v>0</v>
      </c>
      <c r="L164" s="447">
        <f t="shared" si="55"/>
        <v>0</v>
      </c>
      <c r="M164" s="447">
        <f t="shared" si="55"/>
        <v>0</v>
      </c>
      <c r="N164" s="447">
        <f t="shared" si="55"/>
        <v>0</v>
      </c>
      <c r="O164" s="447">
        <f t="shared" si="55"/>
        <v>0</v>
      </c>
      <c r="P164" s="447">
        <f t="shared" si="55"/>
        <v>0</v>
      </c>
      <c r="Q164" s="447">
        <f t="shared" si="55"/>
        <v>0</v>
      </c>
      <c r="R164" s="447">
        <f t="shared" si="55"/>
        <v>0</v>
      </c>
      <c r="S164" s="447">
        <f t="shared" si="55"/>
        <v>0</v>
      </c>
      <c r="T164" s="447">
        <f t="shared" si="55"/>
        <v>0</v>
      </c>
      <c r="U164" s="447">
        <f t="shared" si="55"/>
        <v>0</v>
      </c>
      <c r="V164" s="447">
        <f t="shared" si="55"/>
        <v>0</v>
      </c>
      <c r="W164" s="447">
        <f t="shared" si="55"/>
        <v>0</v>
      </c>
      <c r="X164" s="447">
        <f t="shared" si="55"/>
        <v>0</v>
      </c>
      <c r="Y164" s="447">
        <f t="shared" si="55"/>
        <v>0</v>
      </c>
      <c r="Z164" s="447">
        <f t="shared" si="55"/>
        <v>0</v>
      </c>
      <c r="AA164" s="447">
        <f t="shared" si="55"/>
        <v>0</v>
      </c>
      <c r="AB164" s="447">
        <f t="shared" si="55"/>
        <v>0</v>
      </c>
      <c r="AC164" s="447">
        <v>0</v>
      </c>
      <c r="AD164" s="507">
        <f t="shared" si="39"/>
        <v>0</v>
      </c>
      <c r="AE164" s="507">
        <f t="shared" si="39"/>
        <v>0</v>
      </c>
      <c r="AF164" s="507">
        <f t="shared" si="39"/>
        <v>0</v>
      </c>
      <c r="AG164" s="507">
        <f t="shared" si="39"/>
        <v>0</v>
      </c>
      <c r="AH164" s="507">
        <f t="shared" si="39"/>
        <v>0</v>
      </c>
      <c r="AI164" s="507">
        <f t="shared" ref="AI164:BB164" si="56">AI165+AI166+AI167</f>
        <v>0</v>
      </c>
      <c r="AJ164" s="507">
        <f t="shared" si="56"/>
        <v>0</v>
      </c>
      <c r="AK164" s="507">
        <f t="shared" si="56"/>
        <v>0</v>
      </c>
      <c r="AL164" s="507">
        <f t="shared" si="56"/>
        <v>0</v>
      </c>
      <c r="AM164" s="507">
        <f t="shared" si="56"/>
        <v>0</v>
      </c>
      <c r="AN164" s="507">
        <f t="shared" si="56"/>
        <v>0</v>
      </c>
      <c r="AO164" s="507">
        <f t="shared" si="56"/>
        <v>0</v>
      </c>
      <c r="AP164" s="507">
        <f t="shared" si="56"/>
        <v>0</v>
      </c>
      <c r="AQ164" s="507">
        <f t="shared" si="56"/>
        <v>0</v>
      </c>
      <c r="AR164" s="507">
        <f t="shared" si="56"/>
        <v>0</v>
      </c>
      <c r="AS164" s="507">
        <f t="shared" si="56"/>
        <v>0</v>
      </c>
      <c r="AT164" s="507">
        <f t="shared" si="56"/>
        <v>0</v>
      </c>
      <c r="AU164" s="507">
        <f t="shared" si="56"/>
        <v>0</v>
      </c>
      <c r="AV164" s="507">
        <f t="shared" si="56"/>
        <v>0</v>
      </c>
      <c r="AW164" s="507">
        <f t="shared" si="56"/>
        <v>0</v>
      </c>
      <c r="AX164" s="507">
        <f t="shared" si="56"/>
        <v>0</v>
      </c>
      <c r="AY164" s="507">
        <f t="shared" si="56"/>
        <v>0</v>
      </c>
      <c r="AZ164" s="507">
        <f t="shared" si="56"/>
        <v>0</v>
      </c>
      <c r="BA164" s="507">
        <f t="shared" si="56"/>
        <v>0</v>
      </c>
      <c r="BB164" s="507">
        <f t="shared" si="56"/>
        <v>0</v>
      </c>
      <c r="BC164" s="87">
        <f t="shared" si="41"/>
        <v>0</v>
      </c>
      <c r="BD164" s="87">
        <f t="shared" si="41"/>
        <v>0</v>
      </c>
      <c r="BE164" s="87">
        <f t="shared" si="41"/>
        <v>0</v>
      </c>
      <c r="BF164" s="87">
        <f t="shared" si="41"/>
        <v>0</v>
      </c>
      <c r="BG164" s="87">
        <f t="shared" si="41"/>
        <v>0</v>
      </c>
      <c r="BH164" s="458" t="s">
        <v>1951</v>
      </c>
      <c r="BI164" s="502"/>
      <c r="BJ164" s="455"/>
    </row>
    <row r="165" spans="1:62" ht="63">
      <c r="A165" s="124" t="s">
        <v>1918</v>
      </c>
      <c r="B165" s="99" t="s">
        <v>1309</v>
      </c>
      <c r="C165" s="159" t="s">
        <v>1768</v>
      </c>
      <c r="D165" s="159" t="s">
        <v>903</v>
      </c>
      <c r="E165" s="509">
        <f t="shared" si="50"/>
        <v>0</v>
      </c>
      <c r="F165" s="509">
        <f t="shared" si="50"/>
        <v>0</v>
      </c>
      <c r="G165" s="509">
        <f t="shared" si="50"/>
        <v>0</v>
      </c>
      <c r="H165" s="509">
        <f t="shared" si="50"/>
        <v>0</v>
      </c>
      <c r="I165" s="509">
        <f t="shared" si="50"/>
        <v>0</v>
      </c>
      <c r="J165" s="509">
        <v>0</v>
      </c>
      <c r="K165" s="509">
        <v>0</v>
      </c>
      <c r="L165" s="509">
        <v>0</v>
      </c>
      <c r="M165" s="509">
        <v>0</v>
      </c>
      <c r="N165" s="509">
        <v>0</v>
      </c>
      <c r="O165" s="509">
        <v>0</v>
      </c>
      <c r="P165" s="509">
        <v>0</v>
      </c>
      <c r="Q165" s="509">
        <v>0</v>
      </c>
      <c r="R165" s="509">
        <v>0</v>
      </c>
      <c r="S165" s="509">
        <v>0</v>
      </c>
      <c r="T165" s="509">
        <v>0</v>
      </c>
      <c r="U165" s="509">
        <v>0</v>
      </c>
      <c r="V165" s="509">
        <v>0</v>
      </c>
      <c r="W165" s="509">
        <v>0</v>
      </c>
      <c r="X165" s="509">
        <v>0</v>
      </c>
      <c r="Y165" s="509">
        <v>0</v>
      </c>
      <c r="Z165" s="509">
        <v>0</v>
      </c>
      <c r="AA165" s="509">
        <v>0</v>
      </c>
      <c r="AB165" s="509">
        <v>0</v>
      </c>
      <c r="AC165" s="509">
        <v>0</v>
      </c>
      <c r="AD165" s="507">
        <f t="shared" si="39"/>
        <v>0</v>
      </c>
      <c r="AE165" s="507">
        <f t="shared" si="39"/>
        <v>0</v>
      </c>
      <c r="AF165" s="507">
        <f t="shared" si="39"/>
        <v>0</v>
      </c>
      <c r="AG165" s="507">
        <f t="shared" si="39"/>
        <v>0</v>
      </c>
      <c r="AH165" s="507">
        <f t="shared" si="39"/>
        <v>0</v>
      </c>
      <c r="AI165" s="507">
        <v>0</v>
      </c>
      <c r="AJ165" s="507">
        <v>0</v>
      </c>
      <c r="AK165" s="507">
        <v>0</v>
      </c>
      <c r="AL165" s="507">
        <v>0</v>
      </c>
      <c r="AM165" s="507">
        <v>0</v>
      </c>
      <c r="AN165" s="507">
        <v>0</v>
      </c>
      <c r="AO165" s="507">
        <v>0</v>
      </c>
      <c r="AP165" s="507">
        <v>0</v>
      </c>
      <c r="AQ165" s="507">
        <v>0</v>
      </c>
      <c r="AR165" s="507">
        <v>0</v>
      </c>
      <c r="AS165" s="507">
        <v>0</v>
      </c>
      <c r="AT165" s="507">
        <v>0</v>
      </c>
      <c r="AU165" s="507">
        <v>0</v>
      </c>
      <c r="AV165" s="507">
        <v>0</v>
      </c>
      <c r="AW165" s="507">
        <v>0</v>
      </c>
      <c r="AX165" s="507">
        <v>0</v>
      </c>
      <c r="AY165" s="507">
        <v>0</v>
      </c>
      <c r="AZ165" s="507">
        <v>0</v>
      </c>
      <c r="BA165" s="507">
        <v>0</v>
      </c>
      <c r="BB165" s="507">
        <v>0</v>
      </c>
      <c r="BC165" s="87">
        <f t="shared" si="41"/>
        <v>0</v>
      </c>
      <c r="BD165" s="87">
        <f t="shared" si="41"/>
        <v>0</v>
      </c>
      <c r="BE165" s="87">
        <f t="shared" si="41"/>
        <v>0</v>
      </c>
      <c r="BF165" s="87">
        <f t="shared" si="41"/>
        <v>0</v>
      </c>
      <c r="BG165" s="87">
        <f t="shared" si="41"/>
        <v>0</v>
      </c>
      <c r="BH165" s="458" t="s">
        <v>1951</v>
      </c>
      <c r="BI165" s="502"/>
      <c r="BJ165" s="455"/>
    </row>
    <row r="166" spans="1:62" ht="94.5">
      <c r="A166" s="124" t="s">
        <v>1918</v>
      </c>
      <c r="B166" s="99" t="s">
        <v>1311</v>
      </c>
      <c r="C166" s="159" t="s">
        <v>1769</v>
      </c>
      <c r="D166" s="159" t="s">
        <v>903</v>
      </c>
      <c r="E166" s="509">
        <f t="shared" si="50"/>
        <v>0</v>
      </c>
      <c r="F166" s="509">
        <f t="shared" si="50"/>
        <v>0</v>
      </c>
      <c r="G166" s="509">
        <f t="shared" si="50"/>
        <v>0</v>
      </c>
      <c r="H166" s="509">
        <f t="shared" si="50"/>
        <v>0</v>
      </c>
      <c r="I166" s="509">
        <f t="shared" si="50"/>
        <v>0</v>
      </c>
      <c r="J166" s="509">
        <v>0</v>
      </c>
      <c r="K166" s="509">
        <v>0</v>
      </c>
      <c r="L166" s="509">
        <v>0</v>
      </c>
      <c r="M166" s="509">
        <v>0</v>
      </c>
      <c r="N166" s="509">
        <v>0</v>
      </c>
      <c r="O166" s="509">
        <v>0</v>
      </c>
      <c r="P166" s="509">
        <v>0</v>
      </c>
      <c r="Q166" s="509">
        <v>0</v>
      </c>
      <c r="R166" s="509">
        <v>0</v>
      </c>
      <c r="S166" s="509">
        <v>0</v>
      </c>
      <c r="T166" s="509">
        <v>0</v>
      </c>
      <c r="U166" s="509">
        <v>0</v>
      </c>
      <c r="V166" s="509">
        <v>0</v>
      </c>
      <c r="W166" s="509">
        <v>0</v>
      </c>
      <c r="X166" s="509">
        <v>0</v>
      </c>
      <c r="Y166" s="509">
        <v>0</v>
      </c>
      <c r="Z166" s="509">
        <v>0</v>
      </c>
      <c r="AA166" s="509">
        <v>0</v>
      </c>
      <c r="AB166" s="509">
        <v>0</v>
      </c>
      <c r="AC166" s="509">
        <v>0</v>
      </c>
      <c r="AD166" s="507">
        <f t="shared" si="39"/>
        <v>0</v>
      </c>
      <c r="AE166" s="507">
        <f t="shared" si="39"/>
        <v>0</v>
      </c>
      <c r="AF166" s="507">
        <f t="shared" si="39"/>
        <v>0</v>
      </c>
      <c r="AG166" s="507">
        <f t="shared" si="39"/>
        <v>0</v>
      </c>
      <c r="AH166" s="507">
        <f t="shared" si="39"/>
        <v>0</v>
      </c>
      <c r="AI166" s="507">
        <v>0</v>
      </c>
      <c r="AJ166" s="507">
        <v>0</v>
      </c>
      <c r="AK166" s="507">
        <v>0</v>
      </c>
      <c r="AL166" s="507">
        <v>0</v>
      </c>
      <c r="AM166" s="507">
        <v>0</v>
      </c>
      <c r="AN166" s="507">
        <v>0</v>
      </c>
      <c r="AO166" s="507">
        <v>0</v>
      </c>
      <c r="AP166" s="507">
        <v>0</v>
      </c>
      <c r="AQ166" s="507">
        <v>0</v>
      </c>
      <c r="AR166" s="507">
        <v>0</v>
      </c>
      <c r="AS166" s="507">
        <v>0</v>
      </c>
      <c r="AT166" s="507">
        <v>0</v>
      </c>
      <c r="AU166" s="507">
        <v>0</v>
      </c>
      <c r="AV166" s="507">
        <v>0</v>
      </c>
      <c r="AW166" s="507">
        <v>0</v>
      </c>
      <c r="AX166" s="507">
        <v>0</v>
      </c>
      <c r="AY166" s="507">
        <v>0</v>
      </c>
      <c r="AZ166" s="507">
        <v>0</v>
      </c>
      <c r="BA166" s="507">
        <v>0</v>
      </c>
      <c r="BB166" s="507">
        <v>0</v>
      </c>
      <c r="BC166" s="87">
        <f t="shared" si="41"/>
        <v>0</v>
      </c>
      <c r="BD166" s="87">
        <f t="shared" si="41"/>
        <v>0</v>
      </c>
      <c r="BE166" s="87">
        <f t="shared" si="41"/>
        <v>0</v>
      </c>
      <c r="BF166" s="87">
        <f t="shared" si="41"/>
        <v>0</v>
      </c>
      <c r="BG166" s="87">
        <f t="shared" si="41"/>
        <v>0</v>
      </c>
      <c r="BH166" s="458" t="s">
        <v>1951</v>
      </c>
      <c r="BI166" s="502"/>
      <c r="BJ166" s="455"/>
    </row>
    <row r="167" spans="1:62" ht="31.5">
      <c r="A167" s="124" t="s">
        <v>1918</v>
      </c>
      <c r="B167" s="99" t="s">
        <v>1313</v>
      </c>
      <c r="C167" s="159" t="s">
        <v>1771</v>
      </c>
      <c r="D167" s="159" t="s">
        <v>903</v>
      </c>
      <c r="E167" s="509">
        <f t="shared" si="50"/>
        <v>0</v>
      </c>
      <c r="F167" s="509">
        <f t="shared" si="50"/>
        <v>0</v>
      </c>
      <c r="G167" s="509">
        <f t="shared" si="50"/>
        <v>0</v>
      </c>
      <c r="H167" s="509">
        <f t="shared" si="50"/>
        <v>0</v>
      </c>
      <c r="I167" s="509">
        <f t="shared" si="50"/>
        <v>0</v>
      </c>
      <c r="J167" s="509">
        <v>0</v>
      </c>
      <c r="K167" s="509">
        <v>0</v>
      </c>
      <c r="L167" s="509">
        <v>0</v>
      </c>
      <c r="M167" s="509">
        <v>0</v>
      </c>
      <c r="N167" s="509">
        <v>0</v>
      </c>
      <c r="O167" s="509">
        <v>0</v>
      </c>
      <c r="P167" s="509">
        <v>0</v>
      </c>
      <c r="Q167" s="509">
        <v>0</v>
      </c>
      <c r="R167" s="509">
        <v>0</v>
      </c>
      <c r="S167" s="509">
        <v>0</v>
      </c>
      <c r="T167" s="509">
        <v>0</v>
      </c>
      <c r="U167" s="509">
        <v>0</v>
      </c>
      <c r="V167" s="509">
        <v>0</v>
      </c>
      <c r="W167" s="509">
        <v>0</v>
      </c>
      <c r="X167" s="509">
        <v>0</v>
      </c>
      <c r="Y167" s="509">
        <v>0</v>
      </c>
      <c r="Z167" s="509">
        <v>0</v>
      </c>
      <c r="AA167" s="509">
        <v>0</v>
      </c>
      <c r="AB167" s="509">
        <v>0</v>
      </c>
      <c r="AC167" s="509">
        <v>0</v>
      </c>
      <c r="AD167" s="507">
        <f t="shared" si="39"/>
        <v>0</v>
      </c>
      <c r="AE167" s="507">
        <f t="shared" si="39"/>
        <v>0</v>
      </c>
      <c r="AF167" s="507">
        <f t="shared" si="39"/>
        <v>0</v>
      </c>
      <c r="AG167" s="507">
        <f t="shared" si="39"/>
        <v>0</v>
      </c>
      <c r="AH167" s="507">
        <f t="shared" si="39"/>
        <v>0</v>
      </c>
      <c r="AI167" s="507">
        <v>0</v>
      </c>
      <c r="AJ167" s="507">
        <v>0</v>
      </c>
      <c r="AK167" s="507">
        <v>0</v>
      </c>
      <c r="AL167" s="507">
        <v>0</v>
      </c>
      <c r="AM167" s="507">
        <v>0</v>
      </c>
      <c r="AN167" s="507">
        <v>0</v>
      </c>
      <c r="AO167" s="507">
        <v>0</v>
      </c>
      <c r="AP167" s="507">
        <v>0</v>
      </c>
      <c r="AQ167" s="507">
        <v>0</v>
      </c>
      <c r="AR167" s="507">
        <v>0</v>
      </c>
      <c r="AS167" s="507">
        <v>0</v>
      </c>
      <c r="AT167" s="507">
        <v>0</v>
      </c>
      <c r="AU167" s="507">
        <v>0</v>
      </c>
      <c r="AV167" s="507">
        <v>0</v>
      </c>
      <c r="AW167" s="507">
        <v>0</v>
      </c>
      <c r="AX167" s="507">
        <v>0</v>
      </c>
      <c r="AY167" s="507">
        <v>0</v>
      </c>
      <c r="AZ167" s="507">
        <v>0</v>
      </c>
      <c r="BA167" s="507">
        <v>0</v>
      </c>
      <c r="BB167" s="507">
        <v>0</v>
      </c>
      <c r="BC167" s="87">
        <f t="shared" si="41"/>
        <v>0</v>
      </c>
      <c r="BD167" s="87">
        <f t="shared" si="41"/>
        <v>0</v>
      </c>
      <c r="BE167" s="87">
        <f t="shared" si="41"/>
        <v>0</v>
      </c>
      <c r="BF167" s="87">
        <f t="shared" si="41"/>
        <v>0</v>
      </c>
      <c r="BG167" s="87">
        <f t="shared" si="41"/>
        <v>0</v>
      </c>
      <c r="BH167" s="458" t="s">
        <v>1951</v>
      </c>
      <c r="BI167" s="502"/>
      <c r="BJ167" s="455"/>
    </row>
    <row r="168" spans="1:62" ht="31.5">
      <c r="A168" s="164" t="s">
        <v>207</v>
      </c>
      <c r="B168" s="172" t="s">
        <v>1314</v>
      </c>
      <c r="C168" s="173" t="s">
        <v>1469</v>
      </c>
      <c r="D168" s="163" t="s">
        <v>903</v>
      </c>
      <c r="E168" s="447">
        <f t="shared" si="50"/>
        <v>0</v>
      </c>
      <c r="F168" s="447">
        <f t="shared" si="50"/>
        <v>0</v>
      </c>
      <c r="G168" s="447">
        <f t="shared" si="50"/>
        <v>0</v>
      </c>
      <c r="H168" s="447">
        <f t="shared" si="50"/>
        <v>0</v>
      </c>
      <c r="I168" s="447">
        <f t="shared" si="50"/>
        <v>0</v>
      </c>
      <c r="J168" s="447">
        <f t="shared" ref="J168:AB168" si="57">J169+J170</f>
        <v>0</v>
      </c>
      <c r="K168" s="447">
        <f t="shared" si="57"/>
        <v>0</v>
      </c>
      <c r="L168" s="447">
        <f t="shared" si="57"/>
        <v>0</v>
      </c>
      <c r="M168" s="447">
        <f t="shared" si="57"/>
        <v>0</v>
      </c>
      <c r="N168" s="447">
        <f t="shared" si="57"/>
        <v>0</v>
      </c>
      <c r="O168" s="447">
        <f t="shared" si="57"/>
        <v>0</v>
      </c>
      <c r="P168" s="447">
        <f t="shared" si="57"/>
        <v>0</v>
      </c>
      <c r="Q168" s="447">
        <f t="shared" si="57"/>
        <v>0</v>
      </c>
      <c r="R168" s="447">
        <f t="shared" si="57"/>
        <v>0</v>
      </c>
      <c r="S168" s="447">
        <f t="shared" si="57"/>
        <v>0</v>
      </c>
      <c r="T168" s="447">
        <f t="shared" si="57"/>
        <v>0</v>
      </c>
      <c r="U168" s="447">
        <f t="shared" si="57"/>
        <v>0</v>
      </c>
      <c r="V168" s="447">
        <f t="shared" si="57"/>
        <v>0</v>
      </c>
      <c r="W168" s="447">
        <f t="shared" si="57"/>
        <v>0</v>
      </c>
      <c r="X168" s="447">
        <f t="shared" si="57"/>
        <v>0</v>
      </c>
      <c r="Y168" s="447">
        <f t="shared" si="57"/>
        <v>0</v>
      </c>
      <c r="Z168" s="447">
        <f t="shared" si="57"/>
        <v>0</v>
      </c>
      <c r="AA168" s="447">
        <f t="shared" si="57"/>
        <v>0</v>
      </c>
      <c r="AB168" s="447">
        <f t="shared" si="57"/>
        <v>0</v>
      </c>
      <c r="AC168" s="447">
        <v>0</v>
      </c>
      <c r="AD168" s="507">
        <f t="shared" si="39"/>
        <v>0</v>
      </c>
      <c r="AE168" s="507">
        <f t="shared" si="39"/>
        <v>0</v>
      </c>
      <c r="AF168" s="507">
        <f t="shared" si="39"/>
        <v>0</v>
      </c>
      <c r="AG168" s="507">
        <f t="shared" si="39"/>
        <v>0</v>
      </c>
      <c r="AH168" s="507">
        <f t="shared" si="39"/>
        <v>0</v>
      </c>
      <c r="AI168" s="507">
        <f t="shared" ref="AI168:BB168" si="58">AI169+AI170</f>
        <v>0</v>
      </c>
      <c r="AJ168" s="507">
        <f t="shared" si="58"/>
        <v>0</v>
      </c>
      <c r="AK168" s="507">
        <f t="shared" si="58"/>
        <v>0</v>
      </c>
      <c r="AL168" s="507">
        <f t="shared" si="58"/>
        <v>0</v>
      </c>
      <c r="AM168" s="507">
        <f t="shared" si="58"/>
        <v>0</v>
      </c>
      <c r="AN168" s="507">
        <f t="shared" si="58"/>
        <v>0</v>
      </c>
      <c r="AO168" s="507">
        <f t="shared" si="58"/>
        <v>0</v>
      </c>
      <c r="AP168" s="507">
        <f t="shared" si="58"/>
        <v>0</v>
      </c>
      <c r="AQ168" s="507">
        <f t="shared" si="58"/>
        <v>0</v>
      </c>
      <c r="AR168" s="507">
        <f t="shared" si="58"/>
        <v>0</v>
      </c>
      <c r="AS168" s="507">
        <f t="shared" si="58"/>
        <v>0</v>
      </c>
      <c r="AT168" s="507">
        <f t="shared" si="58"/>
        <v>0</v>
      </c>
      <c r="AU168" s="507">
        <f t="shared" si="58"/>
        <v>0</v>
      </c>
      <c r="AV168" s="507">
        <f t="shared" si="58"/>
        <v>0</v>
      </c>
      <c r="AW168" s="507">
        <f t="shared" si="58"/>
        <v>0</v>
      </c>
      <c r="AX168" s="507">
        <f t="shared" si="58"/>
        <v>0</v>
      </c>
      <c r="AY168" s="507">
        <f t="shared" si="58"/>
        <v>0</v>
      </c>
      <c r="AZ168" s="507">
        <f t="shared" si="58"/>
        <v>0</v>
      </c>
      <c r="BA168" s="507">
        <f t="shared" si="58"/>
        <v>0</v>
      </c>
      <c r="BB168" s="507">
        <f t="shared" si="58"/>
        <v>0</v>
      </c>
      <c r="BC168" s="87">
        <f t="shared" si="41"/>
        <v>0</v>
      </c>
      <c r="BD168" s="87">
        <f t="shared" si="41"/>
        <v>0</v>
      </c>
      <c r="BE168" s="87">
        <f t="shared" si="41"/>
        <v>0</v>
      </c>
      <c r="BF168" s="87">
        <f t="shared" si="41"/>
        <v>0</v>
      </c>
      <c r="BG168" s="87">
        <f t="shared" si="41"/>
        <v>0</v>
      </c>
      <c r="BH168" s="458" t="s">
        <v>1951</v>
      </c>
      <c r="BI168" s="502"/>
      <c r="BJ168" s="455"/>
    </row>
    <row r="169" spans="1:62" ht="47.25">
      <c r="A169" s="124" t="s">
        <v>207</v>
      </c>
      <c r="B169" s="99" t="s">
        <v>1315</v>
      </c>
      <c r="C169" s="159" t="s">
        <v>1772</v>
      </c>
      <c r="D169" s="159" t="s">
        <v>903</v>
      </c>
      <c r="E169" s="509">
        <f t="shared" si="50"/>
        <v>0</v>
      </c>
      <c r="F169" s="509">
        <f t="shared" si="50"/>
        <v>0</v>
      </c>
      <c r="G169" s="509">
        <f t="shared" si="50"/>
        <v>0</v>
      </c>
      <c r="H169" s="509">
        <f t="shared" si="50"/>
        <v>0</v>
      </c>
      <c r="I169" s="509">
        <f t="shared" si="50"/>
        <v>0</v>
      </c>
      <c r="J169" s="509">
        <v>0</v>
      </c>
      <c r="K169" s="509">
        <v>0</v>
      </c>
      <c r="L169" s="509">
        <v>0</v>
      </c>
      <c r="M169" s="509">
        <v>0</v>
      </c>
      <c r="N169" s="509">
        <v>0</v>
      </c>
      <c r="O169" s="509">
        <v>0</v>
      </c>
      <c r="P169" s="509">
        <v>0</v>
      </c>
      <c r="Q169" s="509">
        <v>0</v>
      </c>
      <c r="R169" s="509">
        <v>0</v>
      </c>
      <c r="S169" s="509">
        <v>0</v>
      </c>
      <c r="T169" s="509">
        <v>0</v>
      </c>
      <c r="U169" s="509">
        <v>0</v>
      </c>
      <c r="V169" s="509">
        <v>0</v>
      </c>
      <c r="W169" s="509">
        <v>0</v>
      </c>
      <c r="X169" s="509">
        <v>0</v>
      </c>
      <c r="Y169" s="509">
        <v>0</v>
      </c>
      <c r="Z169" s="509">
        <v>0</v>
      </c>
      <c r="AA169" s="509">
        <v>0</v>
      </c>
      <c r="AB169" s="509">
        <v>0</v>
      </c>
      <c r="AC169" s="509">
        <v>0</v>
      </c>
      <c r="AD169" s="507">
        <f t="shared" si="39"/>
        <v>0</v>
      </c>
      <c r="AE169" s="507">
        <f t="shared" si="39"/>
        <v>0</v>
      </c>
      <c r="AF169" s="507">
        <f t="shared" si="39"/>
        <v>0</v>
      </c>
      <c r="AG169" s="507">
        <f t="shared" si="39"/>
        <v>0</v>
      </c>
      <c r="AH169" s="507">
        <f t="shared" si="39"/>
        <v>0</v>
      </c>
      <c r="AI169" s="507">
        <v>0</v>
      </c>
      <c r="AJ169" s="507">
        <v>0</v>
      </c>
      <c r="AK169" s="507">
        <v>0</v>
      </c>
      <c r="AL169" s="507">
        <v>0</v>
      </c>
      <c r="AM169" s="507">
        <v>0</v>
      </c>
      <c r="AN169" s="507">
        <v>0</v>
      </c>
      <c r="AO169" s="507">
        <v>0</v>
      </c>
      <c r="AP169" s="507">
        <v>0</v>
      </c>
      <c r="AQ169" s="507">
        <v>0</v>
      </c>
      <c r="AR169" s="507">
        <v>0</v>
      </c>
      <c r="AS169" s="507">
        <v>0</v>
      </c>
      <c r="AT169" s="507">
        <v>0</v>
      </c>
      <c r="AU169" s="507">
        <v>0</v>
      </c>
      <c r="AV169" s="507">
        <v>0</v>
      </c>
      <c r="AW169" s="507">
        <v>0</v>
      </c>
      <c r="AX169" s="507">
        <v>0</v>
      </c>
      <c r="AY169" s="507">
        <v>0</v>
      </c>
      <c r="AZ169" s="507">
        <v>0</v>
      </c>
      <c r="BA169" s="507">
        <v>0</v>
      </c>
      <c r="BB169" s="507">
        <v>0</v>
      </c>
      <c r="BC169" s="87">
        <f t="shared" si="41"/>
        <v>0</v>
      </c>
      <c r="BD169" s="87">
        <f t="shared" si="41"/>
        <v>0</v>
      </c>
      <c r="BE169" s="87">
        <f t="shared" si="41"/>
        <v>0</v>
      </c>
      <c r="BF169" s="87">
        <f t="shared" si="41"/>
        <v>0</v>
      </c>
      <c r="BG169" s="87">
        <f t="shared" si="41"/>
        <v>0</v>
      </c>
      <c r="BH169" s="458" t="s">
        <v>1951</v>
      </c>
      <c r="BI169" s="502"/>
      <c r="BJ169" s="455"/>
    </row>
    <row r="170" spans="1:62" ht="47.25">
      <c r="A170" s="124" t="s">
        <v>207</v>
      </c>
      <c r="B170" s="99" t="s">
        <v>1316</v>
      </c>
      <c r="C170" s="159" t="s">
        <v>1773</v>
      </c>
      <c r="D170" s="159" t="s">
        <v>903</v>
      </c>
      <c r="E170" s="509">
        <f t="shared" si="50"/>
        <v>0</v>
      </c>
      <c r="F170" s="509">
        <f t="shared" si="50"/>
        <v>0</v>
      </c>
      <c r="G170" s="509">
        <f t="shared" si="50"/>
        <v>0</v>
      </c>
      <c r="H170" s="509">
        <f t="shared" si="50"/>
        <v>0</v>
      </c>
      <c r="I170" s="509">
        <f t="shared" si="50"/>
        <v>0</v>
      </c>
      <c r="J170" s="509">
        <v>0</v>
      </c>
      <c r="K170" s="509">
        <v>0</v>
      </c>
      <c r="L170" s="509">
        <v>0</v>
      </c>
      <c r="M170" s="509">
        <v>0</v>
      </c>
      <c r="N170" s="509">
        <v>0</v>
      </c>
      <c r="O170" s="509">
        <v>0</v>
      </c>
      <c r="P170" s="509">
        <v>0</v>
      </c>
      <c r="Q170" s="509">
        <v>0</v>
      </c>
      <c r="R170" s="509">
        <v>0</v>
      </c>
      <c r="S170" s="509">
        <v>0</v>
      </c>
      <c r="T170" s="509">
        <v>0</v>
      </c>
      <c r="U170" s="509">
        <v>0</v>
      </c>
      <c r="V170" s="509">
        <v>0</v>
      </c>
      <c r="W170" s="509">
        <v>0</v>
      </c>
      <c r="X170" s="509">
        <v>0</v>
      </c>
      <c r="Y170" s="509">
        <v>0</v>
      </c>
      <c r="Z170" s="509">
        <v>0</v>
      </c>
      <c r="AA170" s="509">
        <v>0</v>
      </c>
      <c r="AB170" s="509">
        <v>0</v>
      </c>
      <c r="AC170" s="509">
        <v>0</v>
      </c>
      <c r="AD170" s="507">
        <f t="shared" ref="AD170:AH220" si="59">AI170+AN170+AS170+AX170</f>
        <v>0</v>
      </c>
      <c r="AE170" s="507">
        <f t="shared" si="59"/>
        <v>0</v>
      </c>
      <c r="AF170" s="507">
        <f t="shared" si="59"/>
        <v>0</v>
      </c>
      <c r="AG170" s="507">
        <f t="shared" si="59"/>
        <v>0</v>
      </c>
      <c r="AH170" s="507">
        <f t="shared" si="59"/>
        <v>0</v>
      </c>
      <c r="AI170" s="507">
        <v>0</v>
      </c>
      <c r="AJ170" s="507">
        <v>0</v>
      </c>
      <c r="AK170" s="507">
        <v>0</v>
      </c>
      <c r="AL170" s="507">
        <v>0</v>
      </c>
      <c r="AM170" s="507">
        <v>0</v>
      </c>
      <c r="AN170" s="507">
        <v>0</v>
      </c>
      <c r="AO170" s="507">
        <v>0</v>
      </c>
      <c r="AP170" s="507">
        <v>0</v>
      </c>
      <c r="AQ170" s="507">
        <v>0</v>
      </c>
      <c r="AR170" s="507">
        <v>0</v>
      </c>
      <c r="AS170" s="507">
        <v>0</v>
      </c>
      <c r="AT170" s="507">
        <v>0</v>
      </c>
      <c r="AU170" s="507">
        <v>0</v>
      </c>
      <c r="AV170" s="507">
        <v>0</v>
      </c>
      <c r="AW170" s="507">
        <v>0</v>
      </c>
      <c r="AX170" s="507">
        <v>0</v>
      </c>
      <c r="AY170" s="507">
        <v>0</v>
      </c>
      <c r="AZ170" s="507">
        <v>0</v>
      </c>
      <c r="BA170" s="507">
        <v>0</v>
      </c>
      <c r="BB170" s="507">
        <v>0</v>
      </c>
      <c r="BC170" s="87">
        <f t="shared" si="41"/>
        <v>0</v>
      </c>
      <c r="BD170" s="87">
        <f t="shared" si="41"/>
        <v>0</v>
      </c>
      <c r="BE170" s="87">
        <f t="shared" si="41"/>
        <v>0</v>
      </c>
      <c r="BF170" s="87">
        <f t="shared" si="41"/>
        <v>0</v>
      </c>
      <c r="BG170" s="87">
        <f t="shared" si="41"/>
        <v>0</v>
      </c>
      <c r="BH170" s="458" t="s">
        <v>1951</v>
      </c>
      <c r="BI170" s="502"/>
      <c r="BJ170" s="455"/>
    </row>
    <row r="171" spans="1:62" ht="47.25">
      <c r="A171" s="164" t="s">
        <v>272</v>
      </c>
      <c r="B171" s="172" t="s">
        <v>1317</v>
      </c>
      <c r="C171" s="173" t="s">
        <v>1469</v>
      </c>
      <c r="D171" s="163" t="s">
        <v>903</v>
      </c>
      <c r="E171" s="508">
        <f t="shared" si="50"/>
        <v>0</v>
      </c>
      <c r="F171" s="508">
        <f t="shared" si="50"/>
        <v>0</v>
      </c>
      <c r="G171" s="508">
        <f t="shared" si="50"/>
        <v>0</v>
      </c>
      <c r="H171" s="508">
        <f t="shared" si="50"/>
        <v>0</v>
      </c>
      <c r="I171" s="508">
        <f t="shared" si="50"/>
        <v>0</v>
      </c>
      <c r="J171" s="508">
        <v>0</v>
      </c>
      <c r="K171" s="508">
        <v>0</v>
      </c>
      <c r="L171" s="508">
        <v>0</v>
      </c>
      <c r="M171" s="508">
        <v>0</v>
      </c>
      <c r="N171" s="508">
        <v>0</v>
      </c>
      <c r="O171" s="508">
        <v>0</v>
      </c>
      <c r="P171" s="508">
        <v>0</v>
      </c>
      <c r="Q171" s="508">
        <v>0</v>
      </c>
      <c r="R171" s="508">
        <v>0</v>
      </c>
      <c r="S171" s="508">
        <v>0</v>
      </c>
      <c r="T171" s="508">
        <v>0</v>
      </c>
      <c r="U171" s="508">
        <v>0</v>
      </c>
      <c r="V171" s="508">
        <v>0</v>
      </c>
      <c r="W171" s="508">
        <v>0</v>
      </c>
      <c r="X171" s="508">
        <v>0</v>
      </c>
      <c r="Y171" s="508">
        <v>0</v>
      </c>
      <c r="Z171" s="508">
        <v>0</v>
      </c>
      <c r="AA171" s="508">
        <v>0</v>
      </c>
      <c r="AB171" s="508">
        <v>0</v>
      </c>
      <c r="AC171" s="508">
        <v>0</v>
      </c>
      <c r="AD171" s="507">
        <f t="shared" si="59"/>
        <v>0</v>
      </c>
      <c r="AE171" s="507">
        <f t="shared" si="59"/>
        <v>0</v>
      </c>
      <c r="AF171" s="507">
        <f t="shared" si="59"/>
        <v>0</v>
      </c>
      <c r="AG171" s="507">
        <f t="shared" si="59"/>
        <v>0</v>
      </c>
      <c r="AH171" s="507">
        <f t="shared" si="59"/>
        <v>0</v>
      </c>
      <c r="AI171" s="507">
        <v>0</v>
      </c>
      <c r="AJ171" s="507">
        <v>0</v>
      </c>
      <c r="AK171" s="507">
        <v>0</v>
      </c>
      <c r="AL171" s="507">
        <v>0</v>
      </c>
      <c r="AM171" s="507">
        <v>0</v>
      </c>
      <c r="AN171" s="507">
        <v>0</v>
      </c>
      <c r="AO171" s="507">
        <v>0</v>
      </c>
      <c r="AP171" s="507">
        <v>0</v>
      </c>
      <c r="AQ171" s="507">
        <v>0</v>
      </c>
      <c r="AR171" s="507">
        <v>0</v>
      </c>
      <c r="AS171" s="507">
        <v>0</v>
      </c>
      <c r="AT171" s="507">
        <v>0</v>
      </c>
      <c r="AU171" s="507">
        <v>0</v>
      </c>
      <c r="AV171" s="507">
        <v>0</v>
      </c>
      <c r="AW171" s="507">
        <v>0</v>
      </c>
      <c r="AX171" s="507">
        <v>0</v>
      </c>
      <c r="AY171" s="507">
        <v>0</v>
      </c>
      <c r="AZ171" s="507">
        <v>0</v>
      </c>
      <c r="BA171" s="507">
        <v>0</v>
      </c>
      <c r="BB171" s="507">
        <v>0</v>
      </c>
      <c r="BC171" s="87">
        <f t="shared" si="41"/>
        <v>0</v>
      </c>
      <c r="BD171" s="87">
        <f t="shared" si="41"/>
        <v>0</v>
      </c>
      <c r="BE171" s="87">
        <f t="shared" si="41"/>
        <v>0</v>
      </c>
      <c r="BF171" s="87">
        <f t="shared" si="41"/>
        <v>0</v>
      </c>
      <c r="BG171" s="87">
        <f t="shared" si="41"/>
        <v>0</v>
      </c>
      <c r="BH171" s="458" t="s">
        <v>1951</v>
      </c>
      <c r="BI171" s="502"/>
      <c r="BJ171" s="455"/>
    </row>
    <row r="172" spans="1:62" ht="31.5">
      <c r="A172" s="164" t="s">
        <v>274</v>
      </c>
      <c r="B172" s="172" t="s">
        <v>1318</v>
      </c>
      <c r="C172" s="173" t="s">
        <v>1469</v>
      </c>
      <c r="D172" s="163" t="s">
        <v>903</v>
      </c>
      <c r="E172" s="447">
        <f t="shared" si="50"/>
        <v>0</v>
      </c>
      <c r="F172" s="447">
        <f t="shared" si="50"/>
        <v>0</v>
      </c>
      <c r="G172" s="447">
        <f t="shared" si="50"/>
        <v>0</v>
      </c>
      <c r="H172" s="447">
        <f t="shared" si="50"/>
        <v>0</v>
      </c>
      <c r="I172" s="447">
        <f t="shared" si="50"/>
        <v>0</v>
      </c>
      <c r="J172" s="447">
        <f t="shared" ref="J172:AB172" si="60">SUM(J173:J233)</f>
        <v>0</v>
      </c>
      <c r="K172" s="447">
        <f t="shared" si="60"/>
        <v>0</v>
      </c>
      <c r="L172" s="447">
        <f t="shared" si="60"/>
        <v>0</v>
      </c>
      <c r="M172" s="447">
        <f t="shared" si="60"/>
        <v>0</v>
      </c>
      <c r="N172" s="447">
        <f t="shared" si="60"/>
        <v>0</v>
      </c>
      <c r="O172" s="447">
        <f t="shared" si="60"/>
        <v>0</v>
      </c>
      <c r="P172" s="447">
        <f t="shared" si="60"/>
        <v>0</v>
      </c>
      <c r="Q172" s="447">
        <f t="shared" si="60"/>
        <v>0</v>
      </c>
      <c r="R172" s="447">
        <f t="shared" si="60"/>
        <v>0</v>
      </c>
      <c r="S172" s="447">
        <f t="shared" si="60"/>
        <v>0</v>
      </c>
      <c r="T172" s="447">
        <f t="shared" si="60"/>
        <v>0</v>
      </c>
      <c r="U172" s="447">
        <f t="shared" si="60"/>
        <v>0</v>
      </c>
      <c r="V172" s="447">
        <f t="shared" si="60"/>
        <v>0</v>
      </c>
      <c r="W172" s="447">
        <f t="shared" si="60"/>
        <v>0</v>
      </c>
      <c r="X172" s="447">
        <f t="shared" si="60"/>
        <v>0</v>
      </c>
      <c r="Y172" s="447">
        <f t="shared" si="60"/>
        <v>0</v>
      </c>
      <c r="Z172" s="447">
        <f t="shared" si="60"/>
        <v>0</v>
      </c>
      <c r="AA172" s="447">
        <f t="shared" si="60"/>
        <v>0</v>
      </c>
      <c r="AB172" s="447">
        <f t="shared" si="60"/>
        <v>0</v>
      </c>
      <c r="AC172" s="447">
        <v>0</v>
      </c>
      <c r="AD172" s="507">
        <f t="shared" si="59"/>
        <v>0</v>
      </c>
      <c r="AE172" s="507">
        <f t="shared" si="59"/>
        <v>0</v>
      </c>
      <c r="AF172" s="507">
        <f t="shared" si="59"/>
        <v>0</v>
      </c>
      <c r="AG172" s="507">
        <f t="shared" si="59"/>
        <v>0</v>
      </c>
      <c r="AH172" s="507">
        <f t="shared" si="59"/>
        <v>0</v>
      </c>
      <c r="AI172" s="507">
        <f t="shared" ref="AI172:BB172" si="61">SUM(AI173:AI233)</f>
        <v>0</v>
      </c>
      <c r="AJ172" s="507">
        <f t="shared" si="61"/>
        <v>0</v>
      </c>
      <c r="AK172" s="507">
        <f t="shared" si="61"/>
        <v>0</v>
      </c>
      <c r="AL172" s="507">
        <f t="shared" si="61"/>
        <v>0</v>
      </c>
      <c r="AM172" s="507">
        <f t="shared" si="61"/>
        <v>0</v>
      </c>
      <c r="AN172" s="507">
        <f t="shared" si="61"/>
        <v>0</v>
      </c>
      <c r="AO172" s="507">
        <f t="shared" si="61"/>
        <v>0</v>
      </c>
      <c r="AP172" s="507">
        <f t="shared" si="61"/>
        <v>0</v>
      </c>
      <c r="AQ172" s="507">
        <f t="shared" si="61"/>
        <v>0</v>
      </c>
      <c r="AR172" s="507">
        <f t="shared" si="61"/>
        <v>0</v>
      </c>
      <c r="AS172" s="507">
        <f t="shared" si="61"/>
        <v>0</v>
      </c>
      <c r="AT172" s="507">
        <f t="shared" si="61"/>
        <v>0</v>
      </c>
      <c r="AU172" s="507">
        <f t="shared" si="61"/>
        <v>0</v>
      </c>
      <c r="AV172" s="507">
        <f t="shared" si="61"/>
        <v>0</v>
      </c>
      <c r="AW172" s="507">
        <f t="shared" si="61"/>
        <v>0</v>
      </c>
      <c r="AX172" s="507">
        <f t="shared" si="61"/>
        <v>0</v>
      </c>
      <c r="AY172" s="507">
        <f t="shared" si="61"/>
        <v>0</v>
      </c>
      <c r="AZ172" s="507">
        <f t="shared" si="61"/>
        <v>0</v>
      </c>
      <c r="BA172" s="507">
        <f t="shared" si="61"/>
        <v>0</v>
      </c>
      <c r="BB172" s="507">
        <f t="shared" si="61"/>
        <v>0</v>
      </c>
      <c r="BC172" s="87">
        <f t="shared" si="41"/>
        <v>0</v>
      </c>
      <c r="BD172" s="87">
        <f t="shared" si="41"/>
        <v>0</v>
      </c>
      <c r="BE172" s="87">
        <f t="shared" si="41"/>
        <v>0</v>
      </c>
      <c r="BF172" s="87">
        <f t="shared" si="41"/>
        <v>0</v>
      </c>
      <c r="BG172" s="87">
        <f t="shared" si="41"/>
        <v>0</v>
      </c>
      <c r="BH172" s="458" t="s">
        <v>1951</v>
      </c>
      <c r="BI172" s="502"/>
      <c r="BJ172" s="455"/>
    </row>
    <row r="173" spans="1:62" ht="31.5">
      <c r="A173" s="124" t="s">
        <v>274</v>
      </c>
      <c r="B173" s="99" t="s">
        <v>1319</v>
      </c>
      <c r="C173" s="159" t="s">
        <v>1774</v>
      </c>
      <c r="D173" s="159" t="s">
        <v>903</v>
      </c>
      <c r="E173" s="509">
        <f t="shared" si="50"/>
        <v>0</v>
      </c>
      <c r="F173" s="509">
        <f t="shared" si="50"/>
        <v>0</v>
      </c>
      <c r="G173" s="509">
        <f t="shared" si="50"/>
        <v>0</v>
      </c>
      <c r="H173" s="509">
        <f t="shared" si="50"/>
        <v>0</v>
      </c>
      <c r="I173" s="509">
        <f t="shared" si="50"/>
        <v>0</v>
      </c>
      <c r="J173" s="509">
        <v>0</v>
      </c>
      <c r="K173" s="509">
        <v>0</v>
      </c>
      <c r="L173" s="509">
        <v>0</v>
      </c>
      <c r="M173" s="509">
        <v>0</v>
      </c>
      <c r="N173" s="509">
        <v>0</v>
      </c>
      <c r="O173" s="509">
        <v>0</v>
      </c>
      <c r="P173" s="509">
        <v>0</v>
      </c>
      <c r="Q173" s="509">
        <v>0</v>
      </c>
      <c r="R173" s="509">
        <v>0</v>
      </c>
      <c r="S173" s="509">
        <v>0</v>
      </c>
      <c r="T173" s="509">
        <v>0</v>
      </c>
      <c r="U173" s="509">
        <v>0</v>
      </c>
      <c r="V173" s="509">
        <v>0</v>
      </c>
      <c r="W173" s="509">
        <v>0</v>
      </c>
      <c r="X173" s="509">
        <v>0</v>
      </c>
      <c r="Y173" s="509">
        <v>0</v>
      </c>
      <c r="Z173" s="509">
        <v>0</v>
      </c>
      <c r="AA173" s="509">
        <v>0</v>
      </c>
      <c r="AB173" s="509">
        <v>0</v>
      </c>
      <c r="AC173" s="509">
        <v>0</v>
      </c>
      <c r="AD173" s="507">
        <f t="shared" si="59"/>
        <v>0</v>
      </c>
      <c r="AE173" s="507">
        <f t="shared" si="59"/>
        <v>0</v>
      </c>
      <c r="AF173" s="507">
        <f t="shared" si="59"/>
        <v>0</v>
      </c>
      <c r="AG173" s="507">
        <f t="shared" si="59"/>
        <v>0</v>
      </c>
      <c r="AH173" s="507">
        <f t="shared" si="59"/>
        <v>0</v>
      </c>
      <c r="AI173" s="507">
        <v>0</v>
      </c>
      <c r="AJ173" s="507">
        <v>0</v>
      </c>
      <c r="AK173" s="507">
        <v>0</v>
      </c>
      <c r="AL173" s="507">
        <v>0</v>
      </c>
      <c r="AM173" s="507">
        <v>0</v>
      </c>
      <c r="AN173" s="507">
        <v>0</v>
      </c>
      <c r="AO173" s="507">
        <v>0</v>
      </c>
      <c r="AP173" s="507">
        <v>0</v>
      </c>
      <c r="AQ173" s="507">
        <v>0</v>
      </c>
      <c r="AR173" s="507">
        <v>0</v>
      </c>
      <c r="AS173" s="507">
        <v>0</v>
      </c>
      <c r="AT173" s="507">
        <v>0</v>
      </c>
      <c r="AU173" s="507">
        <v>0</v>
      </c>
      <c r="AV173" s="507">
        <v>0</v>
      </c>
      <c r="AW173" s="507">
        <v>0</v>
      </c>
      <c r="AX173" s="507">
        <v>0</v>
      </c>
      <c r="AY173" s="507">
        <v>0</v>
      </c>
      <c r="AZ173" s="507">
        <v>0</v>
      </c>
      <c r="BA173" s="507">
        <v>0</v>
      </c>
      <c r="BB173" s="507">
        <v>0</v>
      </c>
      <c r="BC173" s="87">
        <f t="shared" si="41"/>
        <v>0</v>
      </c>
      <c r="BD173" s="87">
        <f t="shared" si="41"/>
        <v>0</v>
      </c>
      <c r="BE173" s="87">
        <f t="shared" si="41"/>
        <v>0</v>
      </c>
      <c r="BF173" s="87">
        <f t="shared" si="41"/>
        <v>0</v>
      </c>
      <c r="BG173" s="87">
        <f t="shared" si="41"/>
        <v>0</v>
      </c>
      <c r="BH173" s="458" t="s">
        <v>1951</v>
      </c>
      <c r="BI173" s="502"/>
      <c r="BJ173" s="455"/>
    </row>
    <row r="174" spans="1:62" ht="31.5">
      <c r="A174" s="124" t="s">
        <v>274</v>
      </c>
      <c r="B174" s="99" t="s">
        <v>1321</v>
      </c>
      <c r="C174" s="159" t="s">
        <v>1776</v>
      </c>
      <c r="D174" s="159" t="s">
        <v>903</v>
      </c>
      <c r="E174" s="509">
        <f t="shared" si="50"/>
        <v>0</v>
      </c>
      <c r="F174" s="509">
        <f t="shared" si="50"/>
        <v>0</v>
      </c>
      <c r="G174" s="509">
        <f t="shared" si="50"/>
        <v>0</v>
      </c>
      <c r="H174" s="509">
        <f t="shared" si="50"/>
        <v>0</v>
      </c>
      <c r="I174" s="509">
        <f t="shared" si="50"/>
        <v>0</v>
      </c>
      <c r="J174" s="509">
        <v>0</v>
      </c>
      <c r="K174" s="509">
        <v>0</v>
      </c>
      <c r="L174" s="509">
        <v>0</v>
      </c>
      <c r="M174" s="509">
        <v>0</v>
      </c>
      <c r="N174" s="509">
        <v>0</v>
      </c>
      <c r="O174" s="509">
        <v>0</v>
      </c>
      <c r="P174" s="509">
        <v>0</v>
      </c>
      <c r="Q174" s="509">
        <v>0</v>
      </c>
      <c r="R174" s="509">
        <v>0</v>
      </c>
      <c r="S174" s="509">
        <v>0</v>
      </c>
      <c r="T174" s="509">
        <v>0</v>
      </c>
      <c r="U174" s="509">
        <v>0</v>
      </c>
      <c r="V174" s="509">
        <v>0</v>
      </c>
      <c r="W174" s="509">
        <v>0</v>
      </c>
      <c r="X174" s="509">
        <v>0</v>
      </c>
      <c r="Y174" s="509">
        <v>0</v>
      </c>
      <c r="Z174" s="509">
        <v>0</v>
      </c>
      <c r="AA174" s="509">
        <v>0</v>
      </c>
      <c r="AB174" s="509">
        <v>0</v>
      </c>
      <c r="AC174" s="509">
        <v>0</v>
      </c>
      <c r="AD174" s="507">
        <f t="shared" si="59"/>
        <v>0</v>
      </c>
      <c r="AE174" s="507">
        <f t="shared" si="59"/>
        <v>0</v>
      </c>
      <c r="AF174" s="507">
        <f t="shared" si="59"/>
        <v>0</v>
      </c>
      <c r="AG174" s="507">
        <f t="shared" si="59"/>
        <v>0</v>
      </c>
      <c r="AH174" s="507">
        <f t="shared" si="59"/>
        <v>0</v>
      </c>
      <c r="AI174" s="507">
        <v>0</v>
      </c>
      <c r="AJ174" s="507">
        <v>0</v>
      </c>
      <c r="AK174" s="507">
        <v>0</v>
      </c>
      <c r="AL174" s="507">
        <v>0</v>
      </c>
      <c r="AM174" s="507">
        <v>0</v>
      </c>
      <c r="AN174" s="507">
        <v>0</v>
      </c>
      <c r="AO174" s="507">
        <v>0</v>
      </c>
      <c r="AP174" s="507">
        <v>0</v>
      </c>
      <c r="AQ174" s="507">
        <v>0</v>
      </c>
      <c r="AR174" s="507">
        <v>0</v>
      </c>
      <c r="AS174" s="507">
        <v>0</v>
      </c>
      <c r="AT174" s="507">
        <v>0</v>
      </c>
      <c r="AU174" s="507">
        <v>0</v>
      </c>
      <c r="AV174" s="507">
        <v>0</v>
      </c>
      <c r="AW174" s="507">
        <v>0</v>
      </c>
      <c r="AX174" s="507">
        <v>0</v>
      </c>
      <c r="AY174" s="507">
        <v>0</v>
      </c>
      <c r="AZ174" s="507">
        <v>0</v>
      </c>
      <c r="BA174" s="507">
        <v>0</v>
      </c>
      <c r="BB174" s="507">
        <v>0</v>
      </c>
      <c r="BC174" s="87">
        <f t="shared" si="41"/>
        <v>0</v>
      </c>
      <c r="BD174" s="87">
        <f t="shared" si="41"/>
        <v>0</v>
      </c>
      <c r="BE174" s="87">
        <f t="shared" si="41"/>
        <v>0</v>
      </c>
      <c r="BF174" s="87">
        <f t="shared" si="41"/>
        <v>0</v>
      </c>
      <c r="BG174" s="87">
        <f t="shared" si="41"/>
        <v>0</v>
      </c>
      <c r="BH174" s="458" t="s">
        <v>1951</v>
      </c>
      <c r="BI174" s="502"/>
      <c r="BJ174" s="455"/>
    </row>
    <row r="175" spans="1:62" ht="31.5">
      <c r="A175" s="124" t="s">
        <v>274</v>
      </c>
      <c r="B175" s="99" t="s">
        <v>1322</v>
      </c>
      <c r="C175" s="159" t="s">
        <v>1777</v>
      </c>
      <c r="D175" s="159" t="s">
        <v>903</v>
      </c>
      <c r="E175" s="509">
        <f t="shared" si="50"/>
        <v>0</v>
      </c>
      <c r="F175" s="509">
        <f t="shared" si="50"/>
        <v>0</v>
      </c>
      <c r="G175" s="509">
        <f t="shared" si="50"/>
        <v>0</v>
      </c>
      <c r="H175" s="509">
        <f t="shared" si="50"/>
        <v>0</v>
      </c>
      <c r="I175" s="509">
        <f t="shared" si="50"/>
        <v>0</v>
      </c>
      <c r="J175" s="509">
        <v>0</v>
      </c>
      <c r="K175" s="509">
        <v>0</v>
      </c>
      <c r="L175" s="509">
        <v>0</v>
      </c>
      <c r="M175" s="509">
        <v>0</v>
      </c>
      <c r="N175" s="509">
        <v>0</v>
      </c>
      <c r="O175" s="509">
        <v>0</v>
      </c>
      <c r="P175" s="509">
        <v>0</v>
      </c>
      <c r="Q175" s="509">
        <v>0</v>
      </c>
      <c r="R175" s="509">
        <v>0</v>
      </c>
      <c r="S175" s="509">
        <v>0</v>
      </c>
      <c r="T175" s="509">
        <v>0</v>
      </c>
      <c r="U175" s="509">
        <v>0</v>
      </c>
      <c r="V175" s="509">
        <v>0</v>
      </c>
      <c r="W175" s="509">
        <v>0</v>
      </c>
      <c r="X175" s="509">
        <v>0</v>
      </c>
      <c r="Y175" s="509">
        <v>0</v>
      </c>
      <c r="Z175" s="509">
        <v>0</v>
      </c>
      <c r="AA175" s="509">
        <v>0</v>
      </c>
      <c r="AB175" s="509">
        <v>0</v>
      </c>
      <c r="AC175" s="509">
        <v>0</v>
      </c>
      <c r="AD175" s="507">
        <f t="shared" si="59"/>
        <v>0</v>
      </c>
      <c r="AE175" s="507">
        <f t="shared" si="59"/>
        <v>0</v>
      </c>
      <c r="AF175" s="507">
        <f t="shared" si="59"/>
        <v>0</v>
      </c>
      <c r="AG175" s="507">
        <f t="shared" si="59"/>
        <v>0</v>
      </c>
      <c r="AH175" s="507">
        <f t="shared" si="59"/>
        <v>0</v>
      </c>
      <c r="AI175" s="507">
        <v>0</v>
      </c>
      <c r="AJ175" s="507">
        <v>0</v>
      </c>
      <c r="AK175" s="507">
        <v>0</v>
      </c>
      <c r="AL175" s="507">
        <v>0</v>
      </c>
      <c r="AM175" s="507">
        <v>0</v>
      </c>
      <c r="AN175" s="507">
        <v>0</v>
      </c>
      <c r="AO175" s="507">
        <v>0</v>
      </c>
      <c r="AP175" s="507">
        <v>0</v>
      </c>
      <c r="AQ175" s="507">
        <v>0</v>
      </c>
      <c r="AR175" s="507">
        <v>0</v>
      </c>
      <c r="AS175" s="507">
        <v>0</v>
      </c>
      <c r="AT175" s="507">
        <v>0</v>
      </c>
      <c r="AU175" s="507">
        <v>0</v>
      </c>
      <c r="AV175" s="507">
        <v>0</v>
      </c>
      <c r="AW175" s="507">
        <v>0</v>
      </c>
      <c r="AX175" s="507">
        <v>0</v>
      </c>
      <c r="AY175" s="507">
        <v>0</v>
      </c>
      <c r="AZ175" s="507">
        <v>0</v>
      </c>
      <c r="BA175" s="507">
        <v>0</v>
      </c>
      <c r="BB175" s="507">
        <v>0</v>
      </c>
      <c r="BC175" s="87">
        <f t="shared" si="41"/>
        <v>0</v>
      </c>
      <c r="BD175" s="87">
        <f t="shared" si="41"/>
        <v>0</v>
      </c>
      <c r="BE175" s="87">
        <f t="shared" si="41"/>
        <v>0</v>
      </c>
      <c r="BF175" s="87">
        <f t="shared" si="41"/>
        <v>0</v>
      </c>
      <c r="BG175" s="87">
        <f t="shared" si="41"/>
        <v>0</v>
      </c>
      <c r="BH175" s="458" t="s">
        <v>1951</v>
      </c>
      <c r="BI175" s="502"/>
      <c r="BJ175" s="455"/>
    </row>
    <row r="176" spans="1:62" ht="31.5">
      <c r="A176" s="124" t="s">
        <v>274</v>
      </c>
      <c r="B176" s="99" t="s">
        <v>1323</v>
      </c>
      <c r="C176" s="159" t="s">
        <v>1778</v>
      </c>
      <c r="D176" s="159" t="s">
        <v>903</v>
      </c>
      <c r="E176" s="509">
        <f t="shared" si="50"/>
        <v>0</v>
      </c>
      <c r="F176" s="509">
        <f t="shared" si="50"/>
        <v>0</v>
      </c>
      <c r="G176" s="509">
        <f t="shared" si="50"/>
        <v>0</v>
      </c>
      <c r="H176" s="509">
        <f t="shared" si="50"/>
        <v>0</v>
      </c>
      <c r="I176" s="509">
        <f t="shared" si="50"/>
        <v>0</v>
      </c>
      <c r="J176" s="509">
        <v>0</v>
      </c>
      <c r="K176" s="509">
        <v>0</v>
      </c>
      <c r="L176" s="509">
        <v>0</v>
      </c>
      <c r="M176" s="509">
        <v>0</v>
      </c>
      <c r="N176" s="509">
        <v>0</v>
      </c>
      <c r="O176" s="509">
        <v>0</v>
      </c>
      <c r="P176" s="509">
        <v>0</v>
      </c>
      <c r="Q176" s="509">
        <v>0</v>
      </c>
      <c r="R176" s="509">
        <v>0</v>
      </c>
      <c r="S176" s="509">
        <v>0</v>
      </c>
      <c r="T176" s="509">
        <v>0</v>
      </c>
      <c r="U176" s="509">
        <v>0</v>
      </c>
      <c r="V176" s="509">
        <v>0</v>
      </c>
      <c r="W176" s="509">
        <v>0</v>
      </c>
      <c r="X176" s="509">
        <v>0</v>
      </c>
      <c r="Y176" s="509">
        <v>0</v>
      </c>
      <c r="Z176" s="509">
        <v>0</v>
      </c>
      <c r="AA176" s="509">
        <v>0</v>
      </c>
      <c r="AB176" s="509">
        <v>0</v>
      </c>
      <c r="AC176" s="509">
        <v>0</v>
      </c>
      <c r="AD176" s="507">
        <f t="shared" si="59"/>
        <v>0</v>
      </c>
      <c r="AE176" s="507">
        <f t="shared" si="59"/>
        <v>0</v>
      </c>
      <c r="AF176" s="507">
        <f t="shared" si="59"/>
        <v>0</v>
      </c>
      <c r="AG176" s="507">
        <f t="shared" si="59"/>
        <v>0</v>
      </c>
      <c r="AH176" s="507">
        <f t="shared" si="59"/>
        <v>0</v>
      </c>
      <c r="AI176" s="507">
        <v>0</v>
      </c>
      <c r="AJ176" s="507">
        <v>0</v>
      </c>
      <c r="AK176" s="507">
        <v>0</v>
      </c>
      <c r="AL176" s="507">
        <v>0</v>
      </c>
      <c r="AM176" s="507">
        <v>0</v>
      </c>
      <c r="AN176" s="507">
        <v>0</v>
      </c>
      <c r="AO176" s="507">
        <v>0</v>
      </c>
      <c r="AP176" s="507">
        <v>0</v>
      </c>
      <c r="AQ176" s="507">
        <v>0</v>
      </c>
      <c r="AR176" s="507">
        <v>0</v>
      </c>
      <c r="AS176" s="507">
        <v>0</v>
      </c>
      <c r="AT176" s="507">
        <v>0</v>
      </c>
      <c r="AU176" s="507">
        <v>0</v>
      </c>
      <c r="AV176" s="507">
        <v>0</v>
      </c>
      <c r="AW176" s="507">
        <v>0</v>
      </c>
      <c r="AX176" s="507">
        <v>0</v>
      </c>
      <c r="AY176" s="507">
        <v>0</v>
      </c>
      <c r="AZ176" s="507">
        <v>0</v>
      </c>
      <c r="BA176" s="507">
        <v>0</v>
      </c>
      <c r="BB176" s="507">
        <v>0</v>
      </c>
      <c r="BC176" s="87">
        <f t="shared" si="41"/>
        <v>0</v>
      </c>
      <c r="BD176" s="87">
        <f t="shared" si="41"/>
        <v>0</v>
      </c>
      <c r="BE176" s="87">
        <f t="shared" si="41"/>
        <v>0</v>
      </c>
      <c r="BF176" s="87">
        <f t="shared" si="41"/>
        <v>0</v>
      </c>
      <c r="BG176" s="87">
        <f t="shared" si="41"/>
        <v>0</v>
      </c>
      <c r="BH176" s="458" t="s">
        <v>1951</v>
      </c>
      <c r="BI176" s="502"/>
      <c r="BJ176" s="455"/>
    </row>
    <row r="177" spans="1:62" ht="31.5">
      <c r="A177" s="124" t="s">
        <v>274</v>
      </c>
      <c r="B177" s="99" t="s">
        <v>1324</v>
      </c>
      <c r="C177" s="159" t="s">
        <v>1779</v>
      </c>
      <c r="D177" s="159" t="s">
        <v>903</v>
      </c>
      <c r="E177" s="509">
        <f t="shared" si="50"/>
        <v>0</v>
      </c>
      <c r="F177" s="509">
        <f t="shared" si="50"/>
        <v>0</v>
      </c>
      <c r="G177" s="509">
        <f t="shared" si="50"/>
        <v>0</v>
      </c>
      <c r="H177" s="509">
        <f t="shared" si="50"/>
        <v>0</v>
      </c>
      <c r="I177" s="509">
        <f t="shared" si="50"/>
        <v>0</v>
      </c>
      <c r="J177" s="509">
        <v>0</v>
      </c>
      <c r="K177" s="509">
        <v>0</v>
      </c>
      <c r="L177" s="509">
        <v>0</v>
      </c>
      <c r="M177" s="509">
        <v>0</v>
      </c>
      <c r="N177" s="509">
        <v>0</v>
      </c>
      <c r="O177" s="509">
        <v>0</v>
      </c>
      <c r="P177" s="509">
        <v>0</v>
      </c>
      <c r="Q177" s="509">
        <v>0</v>
      </c>
      <c r="R177" s="509">
        <v>0</v>
      </c>
      <c r="S177" s="509">
        <v>0</v>
      </c>
      <c r="T177" s="509">
        <v>0</v>
      </c>
      <c r="U177" s="509">
        <v>0</v>
      </c>
      <c r="V177" s="509">
        <v>0</v>
      </c>
      <c r="W177" s="509">
        <v>0</v>
      </c>
      <c r="X177" s="509">
        <v>0</v>
      </c>
      <c r="Y177" s="509">
        <v>0</v>
      </c>
      <c r="Z177" s="509">
        <v>0</v>
      </c>
      <c r="AA177" s="509">
        <v>0</v>
      </c>
      <c r="AB177" s="509">
        <v>0</v>
      </c>
      <c r="AC177" s="509">
        <v>0</v>
      </c>
      <c r="AD177" s="507">
        <f t="shared" si="59"/>
        <v>0</v>
      </c>
      <c r="AE177" s="507">
        <f t="shared" si="59"/>
        <v>0</v>
      </c>
      <c r="AF177" s="507">
        <f t="shared" si="59"/>
        <v>0</v>
      </c>
      <c r="AG177" s="507">
        <f t="shared" si="59"/>
        <v>0</v>
      </c>
      <c r="AH177" s="507">
        <f t="shared" si="59"/>
        <v>0</v>
      </c>
      <c r="AI177" s="507">
        <v>0</v>
      </c>
      <c r="AJ177" s="507">
        <v>0</v>
      </c>
      <c r="AK177" s="507">
        <v>0</v>
      </c>
      <c r="AL177" s="507">
        <v>0</v>
      </c>
      <c r="AM177" s="507">
        <v>0</v>
      </c>
      <c r="AN177" s="507">
        <v>0</v>
      </c>
      <c r="AO177" s="507">
        <v>0</v>
      </c>
      <c r="AP177" s="507">
        <v>0</v>
      </c>
      <c r="AQ177" s="507">
        <v>0</v>
      </c>
      <c r="AR177" s="507">
        <v>0</v>
      </c>
      <c r="AS177" s="507">
        <v>0</v>
      </c>
      <c r="AT177" s="507">
        <v>0</v>
      </c>
      <c r="AU177" s="507">
        <v>0</v>
      </c>
      <c r="AV177" s="507">
        <v>0</v>
      </c>
      <c r="AW177" s="507">
        <v>0</v>
      </c>
      <c r="AX177" s="507">
        <v>0</v>
      </c>
      <c r="AY177" s="507">
        <v>0</v>
      </c>
      <c r="AZ177" s="507">
        <v>0</v>
      </c>
      <c r="BA177" s="507">
        <v>0</v>
      </c>
      <c r="BB177" s="507">
        <v>0</v>
      </c>
      <c r="BC177" s="87">
        <f t="shared" si="41"/>
        <v>0</v>
      </c>
      <c r="BD177" s="87">
        <f t="shared" si="41"/>
        <v>0</v>
      </c>
      <c r="BE177" s="87">
        <f t="shared" si="41"/>
        <v>0</v>
      </c>
      <c r="BF177" s="87">
        <f t="shared" si="41"/>
        <v>0</v>
      </c>
      <c r="BG177" s="87">
        <f t="shared" si="41"/>
        <v>0</v>
      </c>
      <c r="BH177" s="458" t="s">
        <v>1951</v>
      </c>
      <c r="BI177" s="502"/>
      <c r="BJ177" s="455"/>
    </row>
    <row r="178" spans="1:62" ht="31.5">
      <c r="A178" s="124" t="s">
        <v>274</v>
      </c>
      <c r="B178" s="99" t="s">
        <v>1325</v>
      </c>
      <c r="C178" s="159" t="s">
        <v>1780</v>
      </c>
      <c r="D178" s="159" t="s">
        <v>903</v>
      </c>
      <c r="E178" s="509">
        <f t="shared" si="50"/>
        <v>0</v>
      </c>
      <c r="F178" s="509">
        <f t="shared" si="50"/>
        <v>0</v>
      </c>
      <c r="G178" s="509">
        <f t="shared" si="50"/>
        <v>0</v>
      </c>
      <c r="H178" s="509">
        <f t="shared" si="50"/>
        <v>0</v>
      </c>
      <c r="I178" s="509">
        <f t="shared" si="50"/>
        <v>0</v>
      </c>
      <c r="J178" s="509">
        <v>0</v>
      </c>
      <c r="K178" s="509">
        <v>0</v>
      </c>
      <c r="L178" s="509">
        <v>0</v>
      </c>
      <c r="M178" s="509">
        <v>0</v>
      </c>
      <c r="N178" s="509">
        <v>0</v>
      </c>
      <c r="O178" s="509">
        <v>0</v>
      </c>
      <c r="P178" s="509">
        <v>0</v>
      </c>
      <c r="Q178" s="509">
        <v>0</v>
      </c>
      <c r="R178" s="509">
        <v>0</v>
      </c>
      <c r="S178" s="509">
        <v>0</v>
      </c>
      <c r="T178" s="509">
        <v>0</v>
      </c>
      <c r="U178" s="509">
        <v>0</v>
      </c>
      <c r="V178" s="509">
        <v>0</v>
      </c>
      <c r="W178" s="509">
        <v>0</v>
      </c>
      <c r="X178" s="509">
        <v>0</v>
      </c>
      <c r="Y178" s="509">
        <v>0</v>
      </c>
      <c r="Z178" s="509">
        <v>0</v>
      </c>
      <c r="AA178" s="509">
        <v>0</v>
      </c>
      <c r="AB178" s="509">
        <v>0</v>
      </c>
      <c r="AC178" s="509">
        <v>0</v>
      </c>
      <c r="AD178" s="507">
        <f t="shared" si="59"/>
        <v>0</v>
      </c>
      <c r="AE178" s="507">
        <f t="shared" si="59"/>
        <v>0</v>
      </c>
      <c r="AF178" s="507">
        <f t="shared" si="59"/>
        <v>0</v>
      </c>
      <c r="AG178" s="507">
        <f t="shared" si="59"/>
        <v>0</v>
      </c>
      <c r="AH178" s="507">
        <f t="shared" si="59"/>
        <v>0</v>
      </c>
      <c r="AI178" s="507">
        <v>0</v>
      </c>
      <c r="AJ178" s="507">
        <v>0</v>
      </c>
      <c r="AK178" s="507">
        <v>0</v>
      </c>
      <c r="AL178" s="507">
        <v>0</v>
      </c>
      <c r="AM178" s="507">
        <v>0</v>
      </c>
      <c r="AN178" s="507">
        <v>0</v>
      </c>
      <c r="AO178" s="507">
        <v>0</v>
      </c>
      <c r="AP178" s="507">
        <v>0</v>
      </c>
      <c r="AQ178" s="507">
        <v>0</v>
      </c>
      <c r="AR178" s="507">
        <v>0</v>
      </c>
      <c r="AS178" s="507">
        <v>0</v>
      </c>
      <c r="AT178" s="507">
        <v>0</v>
      </c>
      <c r="AU178" s="507">
        <v>0</v>
      </c>
      <c r="AV178" s="507">
        <v>0</v>
      </c>
      <c r="AW178" s="507">
        <v>0</v>
      </c>
      <c r="AX178" s="507">
        <v>0</v>
      </c>
      <c r="AY178" s="507">
        <v>0</v>
      </c>
      <c r="AZ178" s="507">
        <v>0</v>
      </c>
      <c r="BA178" s="507">
        <v>0</v>
      </c>
      <c r="BB178" s="507">
        <v>0</v>
      </c>
      <c r="BC178" s="87">
        <f t="shared" si="41"/>
        <v>0</v>
      </c>
      <c r="BD178" s="87">
        <f t="shared" si="41"/>
        <v>0</v>
      </c>
      <c r="BE178" s="87">
        <f t="shared" si="41"/>
        <v>0</v>
      </c>
      <c r="BF178" s="87">
        <f t="shared" si="41"/>
        <v>0</v>
      </c>
      <c r="BG178" s="87">
        <f t="shared" si="41"/>
        <v>0</v>
      </c>
      <c r="BH178" s="458" t="s">
        <v>1951</v>
      </c>
      <c r="BI178" s="502"/>
      <c r="BJ178" s="455"/>
    </row>
    <row r="179" spans="1:62" ht="31.5">
      <c r="A179" s="124" t="s">
        <v>274</v>
      </c>
      <c r="B179" s="99" t="s">
        <v>1326</v>
      </c>
      <c r="C179" s="159" t="s">
        <v>1781</v>
      </c>
      <c r="D179" s="159" t="s">
        <v>903</v>
      </c>
      <c r="E179" s="509">
        <f t="shared" si="50"/>
        <v>0</v>
      </c>
      <c r="F179" s="509">
        <f t="shared" si="50"/>
        <v>0</v>
      </c>
      <c r="G179" s="509">
        <f t="shared" si="50"/>
        <v>0</v>
      </c>
      <c r="H179" s="509">
        <f t="shared" si="50"/>
        <v>0</v>
      </c>
      <c r="I179" s="509">
        <f t="shared" si="50"/>
        <v>0</v>
      </c>
      <c r="J179" s="509">
        <v>0</v>
      </c>
      <c r="K179" s="509">
        <v>0</v>
      </c>
      <c r="L179" s="509">
        <v>0</v>
      </c>
      <c r="M179" s="509">
        <v>0</v>
      </c>
      <c r="N179" s="509">
        <v>0</v>
      </c>
      <c r="O179" s="509">
        <v>0</v>
      </c>
      <c r="P179" s="509">
        <v>0</v>
      </c>
      <c r="Q179" s="509">
        <v>0</v>
      </c>
      <c r="R179" s="509">
        <v>0</v>
      </c>
      <c r="S179" s="509">
        <v>0</v>
      </c>
      <c r="T179" s="509">
        <v>0</v>
      </c>
      <c r="U179" s="509">
        <v>0</v>
      </c>
      <c r="V179" s="509">
        <v>0</v>
      </c>
      <c r="W179" s="509">
        <v>0</v>
      </c>
      <c r="X179" s="509">
        <v>0</v>
      </c>
      <c r="Y179" s="509">
        <v>0</v>
      </c>
      <c r="Z179" s="509">
        <v>0</v>
      </c>
      <c r="AA179" s="509">
        <v>0</v>
      </c>
      <c r="AB179" s="509">
        <v>0</v>
      </c>
      <c r="AC179" s="509">
        <v>0</v>
      </c>
      <c r="AD179" s="507">
        <f t="shared" si="59"/>
        <v>0</v>
      </c>
      <c r="AE179" s="507">
        <f t="shared" si="59"/>
        <v>0</v>
      </c>
      <c r="AF179" s="507">
        <f t="shared" si="59"/>
        <v>0</v>
      </c>
      <c r="AG179" s="507">
        <f t="shared" si="59"/>
        <v>0</v>
      </c>
      <c r="AH179" s="507">
        <f t="shared" si="59"/>
        <v>0</v>
      </c>
      <c r="AI179" s="507">
        <v>0</v>
      </c>
      <c r="AJ179" s="507">
        <v>0</v>
      </c>
      <c r="AK179" s="507">
        <v>0</v>
      </c>
      <c r="AL179" s="507">
        <v>0</v>
      </c>
      <c r="AM179" s="507">
        <v>0</v>
      </c>
      <c r="AN179" s="507">
        <v>0</v>
      </c>
      <c r="AO179" s="507">
        <v>0</v>
      </c>
      <c r="AP179" s="507">
        <v>0</v>
      </c>
      <c r="AQ179" s="507">
        <v>0</v>
      </c>
      <c r="AR179" s="507">
        <v>0</v>
      </c>
      <c r="AS179" s="507">
        <v>0</v>
      </c>
      <c r="AT179" s="507">
        <v>0</v>
      </c>
      <c r="AU179" s="507">
        <v>0</v>
      </c>
      <c r="AV179" s="507">
        <v>0</v>
      </c>
      <c r="AW179" s="507">
        <v>0</v>
      </c>
      <c r="AX179" s="507">
        <v>0</v>
      </c>
      <c r="AY179" s="507">
        <v>0</v>
      </c>
      <c r="AZ179" s="507">
        <v>0</v>
      </c>
      <c r="BA179" s="507">
        <v>0</v>
      </c>
      <c r="BB179" s="507">
        <v>0</v>
      </c>
      <c r="BC179" s="87">
        <f t="shared" si="41"/>
        <v>0</v>
      </c>
      <c r="BD179" s="87">
        <f t="shared" si="41"/>
        <v>0</v>
      </c>
      <c r="BE179" s="87">
        <f t="shared" si="41"/>
        <v>0</v>
      </c>
      <c r="BF179" s="87">
        <f t="shared" si="41"/>
        <v>0</v>
      </c>
      <c r="BG179" s="87">
        <f t="shared" si="41"/>
        <v>0</v>
      </c>
      <c r="BH179" s="458" t="s">
        <v>1951</v>
      </c>
      <c r="BI179" s="502"/>
      <c r="BJ179" s="455"/>
    </row>
    <row r="180" spans="1:62" ht="47.25">
      <c r="A180" s="124" t="s">
        <v>274</v>
      </c>
      <c r="B180" s="99" t="s">
        <v>1327</v>
      </c>
      <c r="C180" s="159" t="s">
        <v>1782</v>
      </c>
      <c r="D180" s="159" t="s">
        <v>903</v>
      </c>
      <c r="E180" s="509">
        <f t="shared" si="50"/>
        <v>0</v>
      </c>
      <c r="F180" s="509">
        <f t="shared" si="50"/>
        <v>0</v>
      </c>
      <c r="G180" s="509">
        <f t="shared" si="50"/>
        <v>0</v>
      </c>
      <c r="H180" s="509">
        <f t="shared" si="50"/>
        <v>0</v>
      </c>
      <c r="I180" s="509">
        <f t="shared" si="50"/>
        <v>0</v>
      </c>
      <c r="J180" s="509">
        <v>0</v>
      </c>
      <c r="K180" s="509">
        <v>0</v>
      </c>
      <c r="L180" s="509">
        <v>0</v>
      </c>
      <c r="M180" s="509">
        <v>0</v>
      </c>
      <c r="N180" s="509">
        <v>0</v>
      </c>
      <c r="O180" s="509">
        <v>0</v>
      </c>
      <c r="P180" s="509">
        <v>0</v>
      </c>
      <c r="Q180" s="509">
        <v>0</v>
      </c>
      <c r="R180" s="509">
        <v>0</v>
      </c>
      <c r="S180" s="509">
        <v>0</v>
      </c>
      <c r="T180" s="509">
        <v>0</v>
      </c>
      <c r="U180" s="509">
        <v>0</v>
      </c>
      <c r="V180" s="509">
        <v>0</v>
      </c>
      <c r="W180" s="509">
        <v>0</v>
      </c>
      <c r="X180" s="509">
        <v>0</v>
      </c>
      <c r="Y180" s="509">
        <v>0</v>
      </c>
      <c r="Z180" s="509">
        <v>0</v>
      </c>
      <c r="AA180" s="509">
        <v>0</v>
      </c>
      <c r="AB180" s="509">
        <v>0</v>
      </c>
      <c r="AC180" s="509">
        <v>0</v>
      </c>
      <c r="AD180" s="507">
        <f t="shared" si="59"/>
        <v>0</v>
      </c>
      <c r="AE180" s="507">
        <f t="shared" si="59"/>
        <v>0</v>
      </c>
      <c r="AF180" s="507">
        <f t="shared" si="59"/>
        <v>0</v>
      </c>
      <c r="AG180" s="507">
        <f t="shared" si="59"/>
        <v>0</v>
      </c>
      <c r="AH180" s="507">
        <f t="shared" si="59"/>
        <v>0</v>
      </c>
      <c r="AI180" s="507">
        <v>0</v>
      </c>
      <c r="AJ180" s="507">
        <v>0</v>
      </c>
      <c r="AK180" s="507">
        <v>0</v>
      </c>
      <c r="AL180" s="507">
        <v>0</v>
      </c>
      <c r="AM180" s="507">
        <v>0</v>
      </c>
      <c r="AN180" s="507">
        <v>0</v>
      </c>
      <c r="AO180" s="507">
        <v>0</v>
      </c>
      <c r="AP180" s="507">
        <v>0</v>
      </c>
      <c r="AQ180" s="507">
        <v>0</v>
      </c>
      <c r="AR180" s="507">
        <v>0</v>
      </c>
      <c r="AS180" s="507">
        <v>0</v>
      </c>
      <c r="AT180" s="507">
        <v>0</v>
      </c>
      <c r="AU180" s="507">
        <v>0</v>
      </c>
      <c r="AV180" s="507">
        <v>0</v>
      </c>
      <c r="AW180" s="507">
        <v>0</v>
      </c>
      <c r="AX180" s="507">
        <v>0</v>
      </c>
      <c r="AY180" s="507">
        <v>0</v>
      </c>
      <c r="AZ180" s="507">
        <v>0</v>
      </c>
      <c r="BA180" s="507">
        <v>0</v>
      </c>
      <c r="BB180" s="507">
        <v>0</v>
      </c>
      <c r="BC180" s="87">
        <f t="shared" si="41"/>
        <v>0</v>
      </c>
      <c r="BD180" s="87">
        <f t="shared" si="41"/>
        <v>0</v>
      </c>
      <c r="BE180" s="87">
        <f t="shared" si="41"/>
        <v>0</v>
      </c>
      <c r="BF180" s="87">
        <f t="shared" si="41"/>
        <v>0</v>
      </c>
      <c r="BG180" s="87">
        <f t="shared" si="41"/>
        <v>0</v>
      </c>
      <c r="BH180" s="458" t="s">
        <v>1951</v>
      </c>
      <c r="BI180" s="502"/>
      <c r="BJ180" s="455"/>
    </row>
    <row r="181" spans="1:62" ht="31.5">
      <c r="A181" s="124" t="s">
        <v>274</v>
      </c>
      <c r="B181" s="99" t="s">
        <v>1328</v>
      </c>
      <c r="C181" s="159" t="s">
        <v>1783</v>
      </c>
      <c r="D181" s="159" t="s">
        <v>903</v>
      </c>
      <c r="E181" s="509">
        <f t="shared" si="50"/>
        <v>0</v>
      </c>
      <c r="F181" s="509">
        <f t="shared" si="50"/>
        <v>0</v>
      </c>
      <c r="G181" s="509">
        <f t="shared" si="50"/>
        <v>0</v>
      </c>
      <c r="H181" s="509">
        <f t="shared" si="50"/>
        <v>0</v>
      </c>
      <c r="I181" s="509">
        <f t="shared" si="50"/>
        <v>0</v>
      </c>
      <c r="J181" s="509">
        <v>0</v>
      </c>
      <c r="K181" s="509">
        <v>0</v>
      </c>
      <c r="L181" s="509">
        <v>0</v>
      </c>
      <c r="M181" s="509">
        <v>0</v>
      </c>
      <c r="N181" s="509">
        <v>0</v>
      </c>
      <c r="O181" s="509">
        <v>0</v>
      </c>
      <c r="P181" s="509">
        <v>0</v>
      </c>
      <c r="Q181" s="509">
        <v>0</v>
      </c>
      <c r="R181" s="509">
        <v>0</v>
      </c>
      <c r="S181" s="509">
        <v>0</v>
      </c>
      <c r="T181" s="509">
        <v>0</v>
      </c>
      <c r="U181" s="509">
        <v>0</v>
      </c>
      <c r="V181" s="509">
        <v>0</v>
      </c>
      <c r="W181" s="509">
        <v>0</v>
      </c>
      <c r="X181" s="509">
        <v>0</v>
      </c>
      <c r="Y181" s="509">
        <v>0</v>
      </c>
      <c r="Z181" s="509">
        <v>0</v>
      </c>
      <c r="AA181" s="509">
        <v>0</v>
      </c>
      <c r="AB181" s="509">
        <v>0</v>
      </c>
      <c r="AC181" s="509">
        <v>0</v>
      </c>
      <c r="AD181" s="507">
        <f t="shared" si="59"/>
        <v>0</v>
      </c>
      <c r="AE181" s="507">
        <f t="shared" si="59"/>
        <v>0</v>
      </c>
      <c r="AF181" s="507">
        <f t="shared" si="59"/>
        <v>0</v>
      </c>
      <c r="AG181" s="507">
        <f t="shared" si="59"/>
        <v>0</v>
      </c>
      <c r="AH181" s="507">
        <f t="shared" si="59"/>
        <v>0</v>
      </c>
      <c r="AI181" s="507">
        <v>0</v>
      </c>
      <c r="AJ181" s="507">
        <v>0</v>
      </c>
      <c r="AK181" s="507">
        <v>0</v>
      </c>
      <c r="AL181" s="507">
        <v>0</v>
      </c>
      <c r="AM181" s="507">
        <v>0</v>
      </c>
      <c r="AN181" s="507">
        <v>0</v>
      </c>
      <c r="AO181" s="507">
        <v>0</v>
      </c>
      <c r="AP181" s="507">
        <v>0</v>
      </c>
      <c r="AQ181" s="507">
        <v>0</v>
      </c>
      <c r="AR181" s="507">
        <v>0</v>
      </c>
      <c r="AS181" s="507">
        <v>0</v>
      </c>
      <c r="AT181" s="507">
        <v>0</v>
      </c>
      <c r="AU181" s="507">
        <v>0</v>
      </c>
      <c r="AV181" s="507">
        <v>0</v>
      </c>
      <c r="AW181" s="507">
        <v>0</v>
      </c>
      <c r="AX181" s="507">
        <v>0</v>
      </c>
      <c r="AY181" s="507">
        <v>0</v>
      </c>
      <c r="AZ181" s="507">
        <v>0</v>
      </c>
      <c r="BA181" s="507">
        <v>0</v>
      </c>
      <c r="BB181" s="507">
        <v>0</v>
      </c>
      <c r="BC181" s="87">
        <f t="shared" si="41"/>
        <v>0</v>
      </c>
      <c r="BD181" s="87">
        <f t="shared" si="41"/>
        <v>0</v>
      </c>
      <c r="BE181" s="87">
        <f t="shared" si="41"/>
        <v>0</v>
      </c>
      <c r="BF181" s="87">
        <f t="shared" si="41"/>
        <v>0</v>
      </c>
      <c r="BG181" s="87">
        <f t="shared" si="41"/>
        <v>0</v>
      </c>
      <c r="BH181" s="458" t="s">
        <v>1951</v>
      </c>
      <c r="BI181" s="502"/>
      <c r="BJ181" s="455"/>
    </row>
    <row r="182" spans="1:62" ht="31.5">
      <c r="A182" s="124" t="s">
        <v>274</v>
      </c>
      <c r="B182" s="99" t="s">
        <v>1329</v>
      </c>
      <c r="C182" s="159" t="s">
        <v>1784</v>
      </c>
      <c r="D182" s="159" t="s">
        <v>903</v>
      </c>
      <c r="E182" s="509">
        <f t="shared" si="50"/>
        <v>0</v>
      </c>
      <c r="F182" s="509">
        <f t="shared" si="50"/>
        <v>0</v>
      </c>
      <c r="G182" s="509">
        <f t="shared" si="50"/>
        <v>0</v>
      </c>
      <c r="H182" s="509">
        <f t="shared" si="50"/>
        <v>0</v>
      </c>
      <c r="I182" s="509">
        <f t="shared" si="50"/>
        <v>0</v>
      </c>
      <c r="J182" s="509">
        <v>0</v>
      </c>
      <c r="K182" s="509">
        <v>0</v>
      </c>
      <c r="L182" s="509">
        <v>0</v>
      </c>
      <c r="M182" s="509">
        <v>0</v>
      </c>
      <c r="N182" s="509">
        <v>0</v>
      </c>
      <c r="O182" s="509">
        <v>0</v>
      </c>
      <c r="P182" s="509">
        <v>0</v>
      </c>
      <c r="Q182" s="509">
        <v>0</v>
      </c>
      <c r="R182" s="509">
        <v>0</v>
      </c>
      <c r="S182" s="509">
        <v>0</v>
      </c>
      <c r="T182" s="509">
        <v>0</v>
      </c>
      <c r="U182" s="509">
        <v>0</v>
      </c>
      <c r="V182" s="509">
        <v>0</v>
      </c>
      <c r="W182" s="509">
        <v>0</v>
      </c>
      <c r="X182" s="509">
        <v>0</v>
      </c>
      <c r="Y182" s="509">
        <v>0</v>
      </c>
      <c r="Z182" s="509">
        <v>0</v>
      </c>
      <c r="AA182" s="509">
        <v>0</v>
      </c>
      <c r="AB182" s="509">
        <v>0</v>
      </c>
      <c r="AC182" s="509">
        <v>0</v>
      </c>
      <c r="AD182" s="507">
        <f t="shared" si="59"/>
        <v>0</v>
      </c>
      <c r="AE182" s="507">
        <f t="shared" si="59"/>
        <v>0</v>
      </c>
      <c r="AF182" s="507">
        <f t="shared" si="59"/>
        <v>0</v>
      </c>
      <c r="AG182" s="507">
        <f t="shared" si="59"/>
        <v>0</v>
      </c>
      <c r="AH182" s="507">
        <f t="shared" si="59"/>
        <v>0</v>
      </c>
      <c r="AI182" s="507">
        <v>0</v>
      </c>
      <c r="AJ182" s="507">
        <v>0</v>
      </c>
      <c r="AK182" s="507">
        <v>0</v>
      </c>
      <c r="AL182" s="507">
        <v>0</v>
      </c>
      <c r="AM182" s="507">
        <v>0</v>
      </c>
      <c r="AN182" s="507">
        <v>0</v>
      </c>
      <c r="AO182" s="507">
        <v>0</v>
      </c>
      <c r="AP182" s="507">
        <v>0</v>
      </c>
      <c r="AQ182" s="507">
        <v>0</v>
      </c>
      <c r="AR182" s="507">
        <v>0</v>
      </c>
      <c r="AS182" s="507">
        <v>0</v>
      </c>
      <c r="AT182" s="507">
        <v>0</v>
      </c>
      <c r="AU182" s="507">
        <v>0</v>
      </c>
      <c r="AV182" s="507">
        <v>0</v>
      </c>
      <c r="AW182" s="507">
        <v>0</v>
      </c>
      <c r="AX182" s="507">
        <v>0</v>
      </c>
      <c r="AY182" s="507">
        <v>0</v>
      </c>
      <c r="AZ182" s="507">
        <v>0</v>
      </c>
      <c r="BA182" s="507">
        <v>0</v>
      </c>
      <c r="BB182" s="507">
        <v>0</v>
      </c>
      <c r="BC182" s="87">
        <f t="shared" si="41"/>
        <v>0</v>
      </c>
      <c r="BD182" s="87">
        <f t="shared" si="41"/>
        <v>0</v>
      </c>
      <c r="BE182" s="87">
        <f t="shared" si="41"/>
        <v>0</v>
      </c>
      <c r="BF182" s="87">
        <f t="shared" si="41"/>
        <v>0</v>
      </c>
      <c r="BG182" s="87">
        <f t="shared" si="41"/>
        <v>0</v>
      </c>
      <c r="BH182" s="458" t="s">
        <v>1951</v>
      </c>
      <c r="BI182" s="502"/>
      <c r="BJ182" s="455"/>
    </row>
    <row r="183" spans="1:62" ht="47.25">
      <c r="A183" s="124" t="s">
        <v>274</v>
      </c>
      <c r="B183" s="99" t="s">
        <v>1330</v>
      </c>
      <c r="C183" s="159" t="s">
        <v>1785</v>
      </c>
      <c r="D183" s="159" t="s">
        <v>903</v>
      </c>
      <c r="E183" s="509">
        <f t="shared" si="50"/>
        <v>0</v>
      </c>
      <c r="F183" s="509">
        <f t="shared" si="50"/>
        <v>0</v>
      </c>
      <c r="G183" s="509">
        <f t="shared" si="50"/>
        <v>0</v>
      </c>
      <c r="H183" s="509">
        <f t="shared" si="50"/>
        <v>0</v>
      </c>
      <c r="I183" s="509">
        <f t="shared" si="50"/>
        <v>0</v>
      </c>
      <c r="J183" s="509">
        <v>0</v>
      </c>
      <c r="K183" s="509">
        <v>0</v>
      </c>
      <c r="L183" s="509">
        <v>0</v>
      </c>
      <c r="M183" s="509">
        <v>0</v>
      </c>
      <c r="N183" s="509">
        <v>0</v>
      </c>
      <c r="O183" s="509">
        <v>0</v>
      </c>
      <c r="P183" s="509">
        <v>0</v>
      </c>
      <c r="Q183" s="509">
        <v>0</v>
      </c>
      <c r="R183" s="509">
        <v>0</v>
      </c>
      <c r="S183" s="509">
        <v>0</v>
      </c>
      <c r="T183" s="509">
        <v>0</v>
      </c>
      <c r="U183" s="509">
        <v>0</v>
      </c>
      <c r="V183" s="509">
        <v>0</v>
      </c>
      <c r="W183" s="509">
        <v>0</v>
      </c>
      <c r="X183" s="509">
        <v>0</v>
      </c>
      <c r="Y183" s="509">
        <v>0</v>
      </c>
      <c r="Z183" s="509">
        <v>0</v>
      </c>
      <c r="AA183" s="509">
        <v>0</v>
      </c>
      <c r="AB183" s="509">
        <v>0</v>
      </c>
      <c r="AC183" s="509">
        <v>0</v>
      </c>
      <c r="AD183" s="507">
        <f t="shared" si="59"/>
        <v>0</v>
      </c>
      <c r="AE183" s="507">
        <f t="shared" si="59"/>
        <v>0</v>
      </c>
      <c r="AF183" s="507">
        <f t="shared" si="59"/>
        <v>0</v>
      </c>
      <c r="AG183" s="507">
        <f t="shared" si="59"/>
        <v>0</v>
      </c>
      <c r="AH183" s="507">
        <f t="shared" si="59"/>
        <v>0</v>
      </c>
      <c r="AI183" s="507">
        <v>0</v>
      </c>
      <c r="AJ183" s="507">
        <v>0</v>
      </c>
      <c r="AK183" s="507">
        <v>0</v>
      </c>
      <c r="AL183" s="507">
        <v>0</v>
      </c>
      <c r="AM183" s="507">
        <v>0</v>
      </c>
      <c r="AN183" s="507">
        <v>0</v>
      </c>
      <c r="AO183" s="507">
        <v>0</v>
      </c>
      <c r="AP183" s="507">
        <v>0</v>
      </c>
      <c r="AQ183" s="507">
        <v>0</v>
      </c>
      <c r="AR183" s="507">
        <v>0</v>
      </c>
      <c r="AS183" s="507">
        <v>0</v>
      </c>
      <c r="AT183" s="507">
        <v>0</v>
      </c>
      <c r="AU183" s="507">
        <v>0</v>
      </c>
      <c r="AV183" s="507">
        <v>0</v>
      </c>
      <c r="AW183" s="507">
        <v>0</v>
      </c>
      <c r="AX183" s="507">
        <v>0</v>
      </c>
      <c r="AY183" s="507">
        <v>0</v>
      </c>
      <c r="AZ183" s="507">
        <v>0</v>
      </c>
      <c r="BA183" s="507">
        <v>0</v>
      </c>
      <c r="BB183" s="507">
        <v>0</v>
      </c>
      <c r="BC183" s="87">
        <f t="shared" ref="BC183:BG233" si="62">AD183-E183</f>
        <v>0</v>
      </c>
      <c r="BD183" s="87">
        <f t="shared" si="62"/>
        <v>0</v>
      </c>
      <c r="BE183" s="87">
        <f t="shared" si="62"/>
        <v>0</v>
      </c>
      <c r="BF183" s="87">
        <f t="shared" si="62"/>
        <v>0</v>
      </c>
      <c r="BG183" s="87">
        <f t="shared" si="62"/>
        <v>0</v>
      </c>
      <c r="BH183" s="458" t="s">
        <v>1951</v>
      </c>
      <c r="BI183" s="502"/>
      <c r="BJ183" s="455"/>
    </row>
    <row r="184" spans="1:62" ht="31.5">
      <c r="A184" s="124" t="s">
        <v>274</v>
      </c>
      <c r="B184" s="99" t="s">
        <v>1331</v>
      </c>
      <c r="C184" s="159" t="s">
        <v>1786</v>
      </c>
      <c r="D184" s="159" t="s">
        <v>903</v>
      </c>
      <c r="E184" s="509">
        <f t="shared" si="50"/>
        <v>0</v>
      </c>
      <c r="F184" s="509">
        <f t="shared" si="50"/>
        <v>0</v>
      </c>
      <c r="G184" s="509">
        <f t="shared" si="50"/>
        <v>0</v>
      </c>
      <c r="H184" s="509">
        <f t="shared" si="50"/>
        <v>0</v>
      </c>
      <c r="I184" s="509">
        <f t="shared" si="50"/>
        <v>0</v>
      </c>
      <c r="J184" s="509">
        <v>0</v>
      </c>
      <c r="K184" s="509">
        <v>0</v>
      </c>
      <c r="L184" s="509">
        <v>0</v>
      </c>
      <c r="M184" s="509">
        <v>0</v>
      </c>
      <c r="N184" s="509">
        <v>0</v>
      </c>
      <c r="O184" s="509">
        <v>0</v>
      </c>
      <c r="P184" s="509">
        <v>0</v>
      </c>
      <c r="Q184" s="509">
        <v>0</v>
      </c>
      <c r="R184" s="509">
        <v>0</v>
      </c>
      <c r="S184" s="509">
        <v>0</v>
      </c>
      <c r="T184" s="509">
        <v>0</v>
      </c>
      <c r="U184" s="509">
        <v>0</v>
      </c>
      <c r="V184" s="509">
        <v>0</v>
      </c>
      <c r="W184" s="509">
        <v>0</v>
      </c>
      <c r="X184" s="509">
        <v>0</v>
      </c>
      <c r="Y184" s="509">
        <v>0</v>
      </c>
      <c r="Z184" s="509">
        <v>0</v>
      </c>
      <c r="AA184" s="509">
        <v>0</v>
      </c>
      <c r="AB184" s="509">
        <v>0</v>
      </c>
      <c r="AC184" s="509">
        <v>0</v>
      </c>
      <c r="AD184" s="507">
        <f t="shared" si="59"/>
        <v>0</v>
      </c>
      <c r="AE184" s="507">
        <f t="shared" si="59"/>
        <v>0</v>
      </c>
      <c r="AF184" s="507">
        <f t="shared" si="59"/>
        <v>0</v>
      </c>
      <c r="AG184" s="507">
        <f t="shared" si="59"/>
        <v>0</v>
      </c>
      <c r="AH184" s="507">
        <f t="shared" si="59"/>
        <v>0</v>
      </c>
      <c r="AI184" s="507">
        <v>0</v>
      </c>
      <c r="AJ184" s="507">
        <v>0</v>
      </c>
      <c r="AK184" s="507">
        <v>0</v>
      </c>
      <c r="AL184" s="507">
        <v>0</v>
      </c>
      <c r="AM184" s="507">
        <v>0</v>
      </c>
      <c r="AN184" s="507">
        <v>0</v>
      </c>
      <c r="AO184" s="507">
        <v>0</v>
      </c>
      <c r="AP184" s="507">
        <v>0</v>
      </c>
      <c r="AQ184" s="507">
        <v>0</v>
      </c>
      <c r="AR184" s="507">
        <v>0</v>
      </c>
      <c r="AS184" s="507">
        <v>0</v>
      </c>
      <c r="AT184" s="507">
        <v>0</v>
      </c>
      <c r="AU184" s="507">
        <v>0</v>
      </c>
      <c r="AV184" s="507">
        <v>0</v>
      </c>
      <c r="AW184" s="507">
        <v>0</v>
      </c>
      <c r="AX184" s="507">
        <v>0</v>
      </c>
      <c r="AY184" s="507">
        <v>0</v>
      </c>
      <c r="AZ184" s="507">
        <v>0</v>
      </c>
      <c r="BA184" s="507">
        <v>0</v>
      </c>
      <c r="BB184" s="507">
        <v>0</v>
      </c>
      <c r="BC184" s="87">
        <f t="shared" si="62"/>
        <v>0</v>
      </c>
      <c r="BD184" s="87">
        <f t="shared" si="62"/>
        <v>0</v>
      </c>
      <c r="BE184" s="87">
        <f t="shared" si="62"/>
        <v>0</v>
      </c>
      <c r="BF184" s="87">
        <f t="shared" si="62"/>
        <v>0</v>
      </c>
      <c r="BG184" s="87">
        <f t="shared" si="62"/>
        <v>0</v>
      </c>
      <c r="BH184" s="458" t="s">
        <v>1951</v>
      </c>
      <c r="BI184" s="502"/>
      <c r="BJ184" s="455"/>
    </row>
    <row r="185" spans="1:62" ht="63">
      <c r="A185" s="124" t="s">
        <v>274</v>
      </c>
      <c r="B185" s="99" t="s">
        <v>1332</v>
      </c>
      <c r="C185" s="159" t="s">
        <v>1787</v>
      </c>
      <c r="D185" s="159" t="s">
        <v>903</v>
      </c>
      <c r="E185" s="509">
        <f t="shared" si="50"/>
        <v>0</v>
      </c>
      <c r="F185" s="509">
        <f t="shared" si="50"/>
        <v>0</v>
      </c>
      <c r="G185" s="509">
        <f t="shared" si="50"/>
        <v>0</v>
      </c>
      <c r="H185" s="509">
        <f t="shared" si="50"/>
        <v>0</v>
      </c>
      <c r="I185" s="509">
        <f t="shared" si="50"/>
        <v>0</v>
      </c>
      <c r="J185" s="509">
        <v>0</v>
      </c>
      <c r="K185" s="509">
        <v>0</v>
      </c>
      <c r="L185" s="509">
        <v>0</v>
      </c>
      <c r="M185" s="509">
        <v>0</v>
      </c>
      <c r="N185" s="509">
        <v>0</v>
      </c>
      <c r="O185" s="509">
        <v>0</v>
      </c>
      <c r="P185" s="509">
        <v>0</v>
      </c>
      <c r="Q185" s="509">
        <v>0</v>
      </c>
      <c r="R185" s="509">
        <v>0</v>
      </c>
      <c r="S185" s="509">
        <v>0</v>
      </c>
      <c r="T185" s="509">
        <v>0</v>
      </c>
      <c r="U185" s="509">
        <v>0</v>
      </c>
      <c r="V185" s="509">
        <v>0</v>
      </c>
      <c r="W185" s="509">
        <v>0</v>
      </c>
      <c r="X185" s="509">
        <v>0</v>
      </c>
      <c r="Y185" s="509">
        <v>0</v>
      </c>
      <c r="Z185" s="509">
        <v>0</v>
      </c>
      <c r="AA185" s="509">
        <v>0</v>
      </c>
      <c r="AB185" s="509">
        <v>0</v>
      </c>
      <c r="AC185" s="509">
        <v>0</v>
      </c>
      <c r="AD185" s="507">
        <f t="shared" si="59"/>
        <v>0</v>
      </c>
      <c r="AE185" s="507">
        <f t="shared" si="59"/>
        <v>0</v>
      </c>
      <c r="AF185" s="507">
        <f t="shared" si="59"/>
        <v>0</v>
      </c>
      <c r="AG185" s="507">
        <f t="shared" si="59"/>
        <v>0</v>
      </c>
      <c r="AH185" s="507">
        <f t="shared" si="59"/>
        <v>0</v>
      </c>
      <c r="AI185" s="507">
        <v>0</v>
      </c>
      <c r="AJ185" s="507">
        <v>0</v>
      </c>
      <c r="AK185" s="507">
        <v>0</v>
      </c>
      <c r="AL185" s="507">
        <v>0</v>
      </c>
      <c r="AM185" s="507">
        <v>0</v>
      </c>
      <c r="AN185" s="507">
        <v>0</v>
      </c>
      <c r="AO185" s="507">
        <v>0</v>
      </c>
      <c r="AP185" s="507">
        <v>0</v>
      </c>
      <c r="AQ185" s="507">
        <v>0</v>
      </c>
      <c r="AR185" s="507">
        <v>0</v>
      </c>
      <c r="AS185" s="507">
        <v>0</v>
      </c>
      <c r="AT185" s="507">
        <v>0</v>
      </c>
      <c r="AU185" s="507">
        <v>0</v>
      </c>
      <c r="AV185" s="507">
        <v>0</v>
      </c>
      <c r="AW185" s="507">
        <v>0</v>
      </c>
      <c r="AX185" s="507">
        <v>0</v>
      </c>
      <c r="AY185" s="507">
        <v>0</v>
      </c>
      <c r="AZ185" s="507">
        <v>0</v>
      </c>
      <c r="BA185" s="507">
        <v>0</v>
      </c>
      <c r="BB185" s="507">
        <v>0</v>
      </c>
      <c r="BC185" s="87">
        <f t="shared" si="62"/>
        <v>0</v>
      </c>
      <c r="BD185" s="87">
        <f t="shared" si="62"/>
        <v>0</v>
      </c>
      <c r="BE185" s="87">
        <f t="shared" si="62"/>
        <v>0</v>
      </c>
      <c r="BF185" s="87">
        <f t="shared" si="62"/>
        <v>0</v>
      </c>
      <c r="BG185" s="87">
        <f t="shared" si="62"/>
        <v>0</v>
      </c>
      <c r="BH185" s="458" t="s">
        <v>1951</v>
      </c>
      <c r="BI185" s="502"/>
      <c r="BJ185" s="455"/>
    </row>
    <row r="186" spans="1:62" ht="63">
      <c r="A186" s="124" t="s">
        <v>274</v>
      </c>
      <c r="B186" s="99" t="s">
        <v>1333</v>
      </c>
      <c r="C186" s="159" t="s">
        <v>1788</v>
      </c>
      <c r="D186" s="159" t="s">
        <v>903</v>
      </c>
      <c r="E186" s="509">
        <f t="shared" si="50"/>
        <v>0</v>
      </c>
      <c r="F186" s="509">
        <f t="shared" si="50"/>
        <v>0</v>
      </c>
      <c r="G186" s="509">
        <f t="shared" si="50"/>
        <v>0</v>
      </c>
      <c r="H186" s="509">
        <f t="shared" si="50"/>
        <v>0</v>
      </c>
      <c r="I186" s="509">
        <f t="shared" si="50"/>
        <v>0</v>
      </c>
      <c r="J186" s="509">
        <v>0</v>
      </c>
      <c r="K186" s="509">
        <v>0</v>
      </c>
      <c r="L186" s="509">
        <v>0</v>
      </c>
      <c r="M186" s="509">
        <v>0</v>
      </c>
      <c r="N186" s="509">
        <v>0</v>
      </c>
      <c r="O186" s="509">
        <v>0</v>
      </c>
      <c r="P186" s="509">
        <v>0</v>
      </c>
      <c r="Q186" s="509">
        <v>0</v>
      </c>
      <c r="R186" s="509">
        <v>0</v>
      </c>
      <c r="S186" s="509">
        <v>0</v>
      </c>
      <c r="T186" s="509">
        <v>0</v>
      </c>
      <c r="U186" s="509">
        <v>0</v>
      </c>
      <c r="V186" s="509">
        <v>0</v>
      </c>
      <c r="W186" s="509">
        <v>0</v>
      </c>
      <c r="X186" s="509">
        <v>0</v>
      </c>
      <c r="Y186" s="509">
        <v>0</v>
      </c>
      <c r="Z186" s="509">
        <v>0</v>
      </c>
      <c r="AA186" s="509">
        <v>0</v>
      </c>
      <c r="AB186" s="509">
        <v>0</v>
      </c>
      <c r="AC186" s="509">
        <v>0</v>
      </c>
      <c r="AD186" s="507">
        <f t="shared" si="59"/>
        <v>0</v>
      </c>
      <c r="AE186" s="507">
        <f t="shared" si="59"/>
        <v>0</v>
      </c>
      <c r="AF186" s="507">
        <f t="shared" si="59"/>
        <v>0</v>
      </c>
      <c r="AG186" s="507">
        <f t="shared" si="59"/>
        <v>0</v>
      </c>
      <c r="AH186" s="507">
        <f t="shared" si="59"/>
        <v>0</v>
      </c>
      <c r="AI186" s="507">
        <v>0</v>
      </c>
      <c r="AJ186" s="507">
        <v>0</v>
      </c>
      <c r="AK186" s="507">
        <v>0</v>
      </c>
      <c r="AL186" s="507">
        <v>0</v>
      </c>
      <c r="AM186" s="507">
        <v>0</v>
      </c>
      <c r="AN186" s="507">
        <v>0</v>
      </c>
      <c r="AO186" s="507">
        <v>0</v>
      </c>
      <c r="AP186" s="507">
        <v>0</v>
      </c>
      <c r="AQ186" s="507">
        <v>0</v>
      </c>
      <c r="AR186" s="507">
        <v>0</v>
      </c>
      <c r="AS186" s="507">
        <v>0</v>
      </c>
      <c r="AT186" s="507">
        <v>0</v>
      </c>
      <c r="AU186" s="507">
        <v>0</v>
      </c>
      <c r="AV186" s="507">
        <v>0</v>
      </c>
      <c r="AW186" s="507">
        <v>0</v>
      </c>
      <c r="AX186" s="507">
        <v>0</v>
      </c>
      <c r="AY186" s="507">
        <v>0</v>
      </c>
      <c r="AZ186" s="507">
        <v>0</v>
      </c>
      <c r="BA186" s="507">
        <v>0</v>
      </c>
      <c r="BB186" s="507">
        <v>0</v>
      </c>
      <c r="BC186" s="87">
        <f t="shared" si="62"/>
        <v>0</v>
      </c>
      <c r="BD186" s="87">
        <f t="shared" si="62"/>
        <v>0</v>
      </c>
      <c r="BE186" s="87">
        <f t="shared" si="62"/>
        <v>0</v>
      </c>
      <c r="BF186" s="87">
        <f t="shared" si="62"/>
        <v>0</v>
      </c>
      <c r="BG186" s="87">
        <f t="shared" si="62"/>
        <v>0</v>
      </c>
      <c r="BH186" s="458" t="s">
        <v>1951</v>
      </c>
      <c r="BI186" s="502"/>
      <c r="BJ186" s="455"/>
    </row>
    <row r="187" spans="1:62" ht="63">
      <c r="A187" s="124" t="s">
        <v>274</v>
      </c>
      <c r="B187" s="99" t="s">
        <v>1334</v>
      </c>
      <c r="C187" s="159" t="s">
        <v>1789</v>
      </c>
      <c r="D187" s="159" t="s">
        <v>903</v>
      </c>
      <c r="E187" s="509">
        <f t="shared" si="50"/>
        <v>0</v>
      </c>
      <c r="F187" s="509">
        <f t="shared" si="50"/>
        <v>0</v>
      </c>
      <c r="G187" s="509">
        <f t="shared" si="50"/>
        <v>0</v>
      </c>
      <c r="H187" s="509">
        <f t="shared" si="50"/>
        <v>0</v>
      </c>
      <c r="I187" s="509">
        <f t="shared" si="50"/>
        <v>0</v>
      </c>
      <c r="J187" s="509">
        <v>0</v>
      </c>
      <c r="K187" s="509">
        <v>0</v>
      </c>
      <c r="L187" s="509">
        <v>0</v>
      </c>
      <c r="M187" s="509">
        <v>0</v>
      </c>
      <c r="N187" s="509">
        <v>0</v>
      </c>
      <c r="O187" s="509">
        <v>0</v>
      </c>
      <c r="P187" s="509">
        <v>0</v>
      </c>
      <c r="Q187" s="509">
        <v>0</v>
      </c>
      <c r="R187" s="509">
        <v>0</v>
      </c>
      <c r="S187" s="509">
        <v>0</v>
      </c>
      <c r="T187" s="509">
        <v>0</v>
      </c>
      <c r="U187" s="509">
        <v>0</v>
      </c>
      <c r="V187" s="509">
        <v>0</v>
      </c>
      <c r="W187" s="509">
        <v>0</v>
      </c>
      <c r="X187" s="509">
        <v>0</v>
      </c>
      <c r="Y187" s="509">
        <v>0</v>
      </c>
      <c r="Z187" s="509">
        <v>0</v>
      </c>
      <c r="AA187" s="509">
        <v>0</v>
      </c>
      <c r="AB187" s="509">
        <v>0</v>
      </c>
      <c r="AC187" s="509">
        <v>0</v>
      </c>
      <c r="AD187" s="507">
        <f t="shared" si="59"/>
        <v>0</v>
      </c>
      <c r="AE187" s="507">
        <f t="shared" si="59"/>
        <v>0</v>
      </c>
      <c r="AF187" s="507">
        <f t="shared" si="59"/>
        <v>0</v>
      </c>
      <c r="AG187" s="507">
        <f t="shared" si="59"/>
        <v>0</v>
      </c>
      <c r="AH187" s="507">
        <f t="shared" si="59"/>
        <v>0</v>
      </c>
      <c r="AI187" s="507">
        <v>0</v>
      </c>
      <c r="AJ187" s="507">
        <v>0</v>
      </c>
      <c r="AK187" s="507">
        <v>0</v>
      </c>
      <c r="AL187" s="507">
        <v>0</v>
      </c>
      <c r="AM187" s="507">
        <v>0</v>
      </c>
      <c r="AN187" s="507">
        <v>0</v>
      </c>
      <c r="AO187" s="507">
        <v>0</v>
      </c>
      <c r="AP187" s="507">
        <v>0</v>
      </c>
      <c r="AQ187" s="507">
        <v>0</v>
      </c>
      <c r="AR187" s="507">
        <v>0</v>
      </c>
      <c r="AS187" s="507">
        <v>0</v>
      </c>
      <c r="AT187" s="507">
        <v>0</v>
      </c>
      <c r="AU187" s="507">
        <v>0</v>
      </c>
      <c r="AV187" s="507">
        <v>0</v>
      </c>
      <c r="AW187" s="507">
        <v>0</v>
      </c>
      <c r="AX187" s="507">
        <v>0</v>
      </c>
      <c r="AY187" s="507">
        <v>0</v>
      </c>
      <c r="AZ187" s="507">
        <v>0</v>
      </c>
      <c r="BA187" s="507">
        <v>0</v>
      </c>
      <c r="BB187" s="507">
        <v>0</v>
      </c>
      <c r="BC187" s="87">
        <f t="shared" si="62"/>
        <v>0</v>
      </c>
      <c r="BD187" s="87">
        <f t="shared" si="62"/>
        <v>0</v>
      </c>
      <c r="BE187" s="87">
        <f t="shared" si="62"/>
        <v>0</v>
      </c>
      <c r="BF187" s="87">
        <f t="shared" si="62"/>
        <v>0</v>
      </c>
      <c r="BG187" s="87">
        <f t="shared" si="62"/>
        <v>0</v>
      </c>
      <c r="BH187" s="458" t="s">
        <v>1951</v>
      </c>
      <c r="BI187" s="502"/>
      <c r="BJ187" s="455"/>
    </row>
    <row r="188" spans="1:62" ht="47.25">
      <c r="A188" s="124" t="s">
        <v>274</v>
      </c>
      <c r="B188" s="99" t="s">
        <v>1335</v>
      </c>
      <c r="C188" s="159" t="s">
        <v>1790</v>
      </c>
      <c r="D188" s="159" t="s">
        <v>903</v>
      </c>
      <c r="E188" s="509">
        <f t="shared" ref="E188:I219" si="63">J188+O188+T188+Y188</f>
        <v>0</v>
      </c>
      <c r="F188" s="509">
        <f t="shared" si="63"/>
        <v>0</v>
      </c>
      <c r="G188" s="509">
        <f t="shared" si="63"/>
        <v>0</v>
      </c>
      <c r="H188" s="509">
        <f t="shared" si="63"/>
        <v>0</v>
      </c>
      <c r="I188" s="509">
        <f t="shared" si="63"/>
        <v>0</v>
      </c>
      <c r="J188" s="509">
        <v>0</v>
      </c>
      <c r="K188" s="509">
        <v>0</v>
      </c>
      <c r="L188" s="509">
        <v>0</v>
      </c>
      <c r="M188" s="509">
        <v>0</v>
      </c>
      <c r="N188" s="509">
        <v>0</v>
      </c>
      <c r="O188" s="509">
        <v>0</v>
      </c>
      <c r="P188" s="509">
        <v>0</v>
      </c>
      <c r="Q188" s="509">
        <v>0</v>
      </c>
      <c r="R188" s="509">
        <v>0</v>
      </c>
      <c r="S188" s="509">
        <v>0</v>
      </c>
      <c r="T188" s="509">
        <v>0</v>
      </c>
      <c r="U188" s="509">
        <v>0</v>
      </c>
      <c r="V188" s="509">
        <v>0</v>
      </c>
      <c r="W188" s="509">
        <v>0</v>
      </c>
      <c r="X188" s="509">
        <v>0</v>
      </c>
      <c r="Y188" s="509">
        <v>0</v>
      </c>
      <c r="Z188" s="509">
        <v>0</v>
      </c>
      <c r="AA188" s="509">
        <v>0</v>
      </c>
      <c r="AB188" s="509">
        <v>0</v>
      </c>
      <c r="AC188" s="509">
        <v>0</v>
      </c>
      <c r="AD188" s="507">
        <f t="shared" si="59"/>
        <v>0</v>
      </c>
      <c r="AE188" s="507">
        <f t="shared" si="59"/>
        <v>0</v>
      </c>
      <c r="AF188" s="507">
        <f t="shared" si="59"/>
        <v>0</v>
      </c>
      <c r="AG188" s="507">
        <f t="shared" si="59"/>
        <v>0</v>
      </c>
      <c r="AH188" s="507">
        <f t="shared" si="59"/>
        <v>0</v>
      </c>
      <c r="AI188" s="507">
        <v>0</v>
      </c>
      <c r="AJ188" s="507">
        <v>0</v>
      </c>
      <c r="AK188" s="507">
        <v>0</v>
      </c>
      <c r="AL188" s="507">
        <v>0</v>
      </c>
      <c r="AM188" s="507">
        <v>0</v>
      </c>
      <c r="AN188" s="507">
        <v>0</v>
      </c>
      <c r="AO188" s="507">
        <v>0</v>
      </c>
      <c r="AP188" s="507">
        <v>0</v>
      </c>
      <c r="AQ188" s="507">
        <v>0</v>
      </c>
      <c r="AR188" s="507">
        <v>0</v>
      </c>
      <c r="AS188" s="507">
        <v>0</v>
      </c>
      <c r="AT188" s="507">
        <v>0</v>
      </c>
      <c r="AU188" s="507">
        <v>0</v>
      </c>
      <c r="AV188" s="507">
        <v>0</v>
      </c>
      <c r="AW188" s="507">
        <v>0</v>
      </c>
      <c r="AX188" s="507">
        <v>0</v>
      </c>
      <c r="AY188" s="507">
        <v>0</v>
      </c>
      <c r="AZ188" s="507">
        <v>0</v>
      </c>
      <c r="BA188" s="507">
        <v>0</v>
      </c>
      <c r="BB188" s="507">
        <v>0</v>
      </c>
      <c r="BC188" s="87">
        <f t="shared" si="62"/>
        <v>0</v>
      </c>
      <c r="BD188" s="87">
        <f t="shared" si="62"/>
        <v>0</v>
      </c>
      <c r="BE188" s="87">
        <f t="shared" si="62"/>
        <v>0</v>
      </c>
      <c r="BF188" s="87">
        <f t="shared" si="62"/>
        <v>0</v>
      </c>
      <c r="BG188" s="87">
        <f t="shared" si="62"/>
        <v>0</v>
      </c>
      <c r="BH188" s="458" t="s">
        <v>1951</v>
      </c>
      <c r="BI188" s="502"/>
      <c r="BJ188" s="455"/>
    </row>
    <row r="189" spans="1:62" ht="63">
      <c r="A189" s="124" t="s">
        <v>274</v>
      </c>
      <c r="B189" s="99" t="s">
        <v>1336</v>
      </c>
      <c r="C189" s="159" t="s">
        <v>1791</v>
      </c>
      <c r="D189" s="159" t="s">
        <v>903</v>
      </c>
      <c r="E189" s="509">
        <f t="shared" si="63"/>
        <v>0</v>
      </c>
      <c r="F189" s="509">
        <f t="shared" si="63"/>
        <v>0</v>
      </c>
      <c r="G189" s="509">
        <f t="shared" si="63"/>
        <v>0</v>
      </c>
      <c r="H189" s="509">
        <f t="shared" si="63"/>
        <v>0</v>
      </c>
      <c r="I189" s="509">
        <f t="shared" si="63"/>
        <v>0</v>
      </c>
      <c r="J189" s="509">
        <v>0</v>
      </c>
      <c r="K189" s="509">
        <v>0</v>
      </c>
      <c r="L189" s="509">
        <v>0</v>
      </c>
      <c r="M189" s="509">
        <v>0</v>
      </c>
      <c r="N189" s="509">
        <v>0</v>
      </c>
      <c r="O189" s="509">
        <v>0</v>
      </c>
      <c r="P189" s="509">
        <v>0</v>
      </c>
      <c r="Q189" s="509">
        <v>0</v>
      </c>
      <c r="R189" s="509">
        <v>0</v>
      </c>
      <c r="S189" s="509">
        <v>0</v>
      </c>
      <c r="T189" s="509">
        <v>0</v>
      </c>
      <c r="U189" s="509">
        <v>0</v>
      </c>
      <c r="V189" s="509">
        <v>0</v>
      </c>
      <c r="W189" s="509">
        <v>0</v>
      </c>
      <c r="X189" s="509">
        <v>0</v>
      </c>
      <c r="Y189" s="509">
        <v>0</v>
      </c>
      <c r="Z189" s="509">
        <v>0</v>
      </c>
      <c r="AA189" s="509">
        <v>0</v>
      </c>
      <c r="AB189" s="509">
        <v>0</v>
      </c>
      <c r="AC189" s="509">
        <v>0</v>
      </c>
      <c r="AD189" s="507">
        <f t="shared" si="59"/>
        <v>0</v>
      </c>
      <c r="AE189" s="507">
        <f t="shared" si="59"/>
        <v>0</v>
      </c>
      <c r="AF189" s="507">
        <f t="shared" si="59"/>
        <v>0</v>
      </c>
      <c r="AG189" s="507">
        <f t="shared" si="59"/>
        <v>0</v>
      </c>
      <c r="AH189" s="507">
        <f t="shared" si="59"/>
        <v>0</v>
      </c>
      <c r="AI189" s="507">
        <v>0</v>
      </c>
      <c r="AJ189" s="507">
        <v>0</v>
      </c>
      <c r="AK189" s="507">
        <v>0</v>
      </c>
      <c r="AL189" s="507">
        <v>0</v>
      </c>
      <c r="AM189" s="507">
        <v>0</v>
      </c>
      <c r="AN189" s="507">
        <v>0</v>
      </c>
      <c r="AO189" s="507">
        <v>0</v>
      </c>
      <c r="AP189" s="507">
        <v>0</v>
      </c>
      <c r="AQ189" s="507">
        <v>0</v>
      </c>
      <c r="AR189" s="507">
        <v>0</v>
      </c>
      <c r="AS189" s="507">
        <v>0</v>
      </c>
      <c r="AT189" s="507">
        <v>0</v>
      </c>
      <c r="AU189" s="507">
        <v>0</v>
      </c>
      <c r="AV189" s="507">
        <v>0</v>
      </c>
      <c r="AW189" s="507">
        <v>0</v>
      </c>
      <c r="AX189" s="507">
        <v>0</v>
      </c>
      <c r="AY189" s="507">
        <v>0</v>
      </c>
      <c r="AZ189" s="507">
        <v>0</v>
      </c>
      <c r="BA189" s="507">
        <v>0</v>
      </c>
      <c r="BB189" s="507">
        <v>0</v>
      </c>
      <c r="BC189" s="87">
        <f t="shared" si="62"/>
        <v>0</v>
      </c>
      <c r="BD189" s="87">
        <f t="shared" si="62"/>
        <v>0</v>
      </c>
      <c r="BE189" s="87">
        <f t="shared" si="62"/>
        <v>0</v>
      </c>
      <c r="BF189" s="87">
        <f t="shared" si="62"/>
        <v>0</v>
      </c>
      <c r="BG189" s="87">
        <f t="shared" si="62"/>
        <v>0</v>
      </c>
      <c r="BH189" s="458" t="s">
        <v>1951</v>
      </c>
      <c r="BI189" s="502"/>
      <c r="BJ189" s="455"/>
    </row>
    <row r="190" spans="1:62" ht="47.25">
      <c r="A190" s="124" t="s">
        <v>274</v>
      </c>
      <c r="B190" s="99" t="s">
        <v>1337</v>
      </c>
      <c r="C190" s="159" t="s">
        <v>1792</v>
      </c>
      <c r="D190" s="159" t="s">
        <v>903</v>
      </c>
      <c r="E190" s="509">
        <f t="shared" si="63"/>
        <v>0</v>
      </c>
      <c r="F190" s="509">
        <f t="shared" si="63"/>
        <v>0</v>
      </c>
      <c r="G190" s="509">
        <f t="shared" si="63"/>
        <v>0</v>
      </c>
      <c r="H190" s="509">
        <f t="shared" si="63"/>
        <v>0</v>
      </c>
      <c r="I190" s="509">
        <f t="shared" si="63"/>
        <v>0</v>
      </c>
      <c r="J190" s="509">
        <v>0</v>
      </c>
      <c r="K190" s="509">
        <v>0</v>
      </c>
      <c r="L190" s="509">
        <v>0</v>
      </c>
      <c r="M190" s="509">
        <v>0</v>
      </c>
      <c r="N190" s="509">
        <v>0</v>
      </c>
      <c r="O190" s="509">
        <v>0</v>
      </c>
      <c r="P190" s="509">
        <v>0</v>
      </c>
      <c r="Q190" s="509">
        <v>0</v>
      </c>
      <c r="R190" s="509">
        <v>0</v>
      </c>
      <c r="S190" s="509">
        <v>0</v>
      </c>
      <c r="T190" s="509">
        <v>0</v>
      </c>
      <c r="U190" s="509">
        <v>0</v>
      </c>
      <c r="V190" s="509">
        <v>0</v>
      </c>
      <c r="W190" s="509">
        <v>0</v>
      </c>
      <c r="X190" s="509">
        <v>0</v>
      </c>
      <c r="Y190" s="509">
        <v>0</v>
      </c>
      <c r="Z190" s="509">
        <v>0</v>
      </c>
      <c r="AA190" s="509">
        <v>0</v>
      </c>
      <c r="AB190" s="509">
        <v>0</v>
      </c>
      <c r="AC190" s="509">
        <v>0</v>
      </c>
      <c r="AD190" s="507">
        <f t="shared" si="59"/>
        <v>0</v>
      </c>
      <c r="AE190" s="507">
        <f t="shared" si="59"/>
        <v>0</v>
      </c>
      <c r="AF190" s="507">
        <f t="shared" si="59"/>
        <v>0</v>
      </c>
      <c r="AG190" s="507">
        <f t="shared" si="59"/>
        <v>0</v>
      </c>
      <c r="AH190" s="507">
        <f t="shared" si="59"/>
        <v>0</v>
      </c>
      <c r="AI190" s="507">
        <v>0</v>
      </c>
      <c r="AJ190" s="507">
        <v>0</v>
      </c>
      <c r="AK190" s="507">
        <v>0</v>
      </c>
      <c r="AL190" s="507">
        <v>0</v>
      </c>
      <c r="AM190" s="507">
        <v>0</v>
      </c>
      <c r="AN190" s="507">
        <v>0</v>
      </c>
      <c r="AO190" s="507">
        <v>0</v>
      </c>
      <c r="AP190" s="507">
        <v>0</v>
      </c>
      <c r="AQ190" s="507">
        <v>0</v>
      </c>
      <c r="AR190" s="507">
        <v>0</v>
      </c>
      <c r="AS190" s="507">
        <v>0</v>
      </c>
      <c r="AT190" s="507">
        <v>0</v>
      </c>
      <c r="AU190" s="507">
        <v>0</v>
      </c>
      <c r="AV190" s="507">
        <v>0</v>
      </c>
      <c r="AW190" s="507">
        <v>0</v>
      </c>
      <c r="AX190" s="507">
        <v>0</v>
      </c>
      <c r="AY190" s="507">
        <v>0</v>
      </c>
      <c r="AZ190" s="507">
        <v>0</v>
      </c>
      <c r="BA190" s="507">
        <v>0</v>
      </c>
      <c r="BB190" s="507">
        <v>0</v>
      </c>
      <c r="BC190" s="87">
        <f t="shared" si="62"/>
        <v>0</v>
      </c>
      <c r="BD190" s="87">
        <f t="shared" si="62"/>
        <v>0</v>
      </c>
      <c r="BE190" s="87">
        <f t="shared" si="62"/>
        <v>0</v>
      </c>
      <c r="BF190" s="87">
        <f t="shared" si="62"/>
        <v>0</v>
      </c>
      <c r="BG190" s="87">
        <f t="shared" si="62"/>
        <v>0</v>
      </c>
      <c r="BH190" s="458" t="s">
        <v>1951</v>
      </c>
      <c r="BI190" s="502"/>
      <c r="BJ190" s="455"/>
    </row>
    <row r="191" spans="1:62" ht="31.5">
      <c r="A191" s="124" t="s">
        <v>274</v>
      </c>
      <c r="B191" s="99" t="s">
        <v>1338</v>
      </c>
      <c r="C191" s="159" t="s">
        <v>1793</v>
      </c>
      <c r="D191" s="159" t="s">
        <v>903</v>
      </c>
      <c r="E191" s="509">
        <f t="shared" si="63"/>
        <v>0</v>
      </c>
      <c r="F191" s="509">
        <f t="shared" si="63"/>
        <v>0</v>
      </c>
      <c r="G191" s="509">
        <f t="shared" si="63"/>
        <v>0</v>
      </c>
      <c r="H191" s="509">
        <f t="shared" si="63"/>
        <v>0</v>
      </c>
      <c r="I191" s="509">
        <f t="shared" si="63"/>
        <v>0</v>
      </c>
      <c r="J191" s="509">
        <v>0</v>
      </c>
      <c r="K191" s="509">
        <v>0</v>
      </c>
      <c r="L191" s="509">
        <v>0</v>
      </c>
      <c r="M191" s="509">
        <v>0</v>
      </c>
      <c r="N191" s="509">
        <v>0</v>
      </c>
      <c r="O191" s="509">
        <v>0</v>
      </c>
      <c r="P191" s="509">
        <v>0</v>
      </c>
      <c r="Q191" s="509">
        <v>0</v>
      </c>
      <c r="R191" s="509">
        <v>0</v>
      </c>
      <c r="S191" s="509">
        <v>0</v>
      </c>
      <c r="T191" s="509">
        <v>0</v>
      </c>
      <c r="U191" s="509">
        <v>0</v>
      </c>
      <c r="V191" s="509">
        <v>0</v>
      </c>
      <c r="W191" s="509">
        <v>0</v>
      </c>
      <c r="X191" s="509">
        <v>0</v>
      </c>
      <c r="Y191" s="509">
        <v>0</v>
      </c>
      <c r="Z191" s="509">
        <v>0</v>
      </c>
      <c r="AA191" s="509">
        <v>0</v>
      </c>
      <c r="AB191" s="509">
        <v>0</v>
      </c>
      <c r="AC191" s="509">
        <v>0</v>
      </c>
      <c r="AD191" s="507">
        <f t="shared" si="59"/>
        <v>0</v>
      </c>
      <c r="AE191" s="507">
        <f t="shared" si="59"/>
        <v>0</v>
      </c>
      <c r="AF191" s="507">
        <f t="shared" si="59"/>
        <v>0</v>
      </c>
      <c r="AG191" s="507">
        <f t="shared" si="59"/>
        <v>0</v>
      </c>
      <c r="AH191" s="507">
        <f t="shared" si="59"/>
        <v>0</v>
      </c>
      <c r="AI191" s="507">
        <v>0</v>
      </c>
      <c r="AJ191" s="507">
        <v>0</v>
      </c>
      <c r="AK191" s="507">
        <v>0</v>
      </c>
      <c r="AL191" s="507">
        <v>0</v>
      </c>
      <c r="AM191" s="507">
        <v>0</v>
      </c>
      <c r="AN191" s="507">
        <v>0</v>
      </c>
      <c r="AO191" s="507">
        <v>0</v>
      </c>
      <c r="AP191" s="507">
        <v>0</v>
      </c>
      <c r="AQ191" s="507">
        <v>0</v>
      </c>
      <c r="AR191" s="507">
        <v>0</v>
      </c>
      <c r="AS191" s="507">
        <v>0</v>
      </c>
      <c r="AT191" s="507">
        <v>0</v>
      </c>
      <c r="AU191" s="507">
        <v>0</v>
      </c>
      <c r="AV191" s="507">
        <v>0</v>
      </c>
      <c r="AW191" s="507">
        <v>0</v>
      </c>
      <c r="AX191" s="507">
        <v>0</v>
      </c>
      <c r="AY191" s="507">
        <v>0</v>
      </c>
      <c r="AZ191" s="507">
        <v>0</v>
      </c>
      <c r="BA191" s="507">
        <v>0</v>
      </c>
      <c r="BB191" s="507">
        <v>0</v>
      </c>
      <c r="BC191" s="87">
        <f t="shared" si="62"/>
        <v>0</v>
      </c>
      <c r="BD191" s="87">
        <f t="shared" si="62"/>
        <v>0</v>
      </c>
      <c r="BE191" s="87">
        <f t="shared" si="62"/>
        <v>0</v>
      </c>
      <c r="BF191" s="87">
        <f t="shared" si="62"/>
        <v>0</v>
      </c>
      <c r="BG191" s="87">
        <f t="shared" si="62"/>
        <v>0</v>
      </c>
      <c r="BH191" s="458" t="s">
        <v>1951</v>
      </c>
      <c r="BI191" s="502"/>
      <c r="BJ191" s="455"/>
    </row>
    <row r="192" spans="1:62" ht="47.25">
      <c r="A192" s="124" t="s">
        <v>274</v>
      </c>
      <c r="B192" s="99" t="s">
        <v>1339</v>
      </c>
      <c r="C192" s="159" t="s">
        <v>1794</v>
      </c>
      <c r="D192" s="159" t="s">
        <v>903</v>
      </c>
      <c r="E192" s="509">
        <f t="shared" si="63"/>
        <v>0</v>
      </c>
      <c r="F192" s="509">
        <f t="shared" si="63"/>
        <v>0</v>
      </c>
      <c r="G192" s="509">
        <f t="shared" si="63"/>
        <v>0</v>
      </c>
      <c r="H192" s="509">
        <f t="shared" si="63"/>
        <v>0</v>
      </c>
      <c r="I192" s="509">
        <f t="shared" si="63"/>
        <v>0</v>
      </c>
      <c r="J192" s="509">
        <v>0</v>
      </c>
      <c r="K192" s="509">
        <v>0</v>
      </c>
      <c r="L192" s="509">
        <v>0</v>
      </c>
      <c r="M192" s="509">
        <v>0</v>
      </c>
      <c r="N192" s="509">
        <v>0</v>
      </c>
      <c r="O192" s="509">
        <v>0</v>
      </c>
      <c r="P192" s="509">
        <v>0</v>
      </c>
      <c r="Q192" s="509">
        <v>0</v>
      </c>
      <c r="R192" s="509">
        <v>0</v>
      </c>
      <c r="S192" s="509">
        <v>0</v>
      </c>
      <c r="T192" s="509">
        <v>0</v>
      </c>
      <c r="U192" s="509">
        <v>0</v>
      </c>
      <c r="V192" s="509">
        <v>0</v>
      </c>
      <c r="W192" s="509">
        <v>0</v>
      </c>
      <c r="X192" s="509">
        <v>0</v>
      </c>
      <c r="Y192" s="509">
        <v>0</v>
      </c>
      <c r="Z192" s="509">
        <v>0</v>
      </c>
      <c r="AA192" s="509">
        <v>0</v>
      </c>
      <c r="AB192" s="509">
        <v>0</v>
      </c>
      <c r="AC192" s="509">
        <v>0</v>
      </c>
      <c r="AD192" s="507">
        <f t="shared" si="59"/>
        <v>0</v>
      </c>
      <c r="AE192" s="507">
        <f t="shared" si="59"/>
        <v>0</v>
      </c>
      <c r="AF192" s="507">
        <f t="shared" si="59"/>
        <v>0</v>
      </c>
      <c r="AG192" s="507">
        <f t="shared" si="59"/>
        <v>0</v>
      </c>
      <c r="AH192" s="507">
        <f t="shared" si="59"/>
        <v>0</v>
      </c>
      <c r="AI192" s="507">
        <v>0</v>
      </c>
      <c r="AJ192" s="507">
        <v>0</v>
      </c>
      <c r="AK192" s="507">
        <v>0</v>
      </c>
      <c r="AL192" s="507">
        <v>0</v>
      </c>
      <c r="AM192" s="507">
        <v>0</v>
      </c>
      <c r="AN192" s="507">
        <v>0</v>
      </c>
      <c r="AO192" s="507">
        <v>0</v>
      </c>
      <c r="AP192" s="507">
        <v>0</v>
      </c>
      <c r="AQ192" s="507">
        <v>0</v>
      </c>
      <c r="AR192" s="507">
        <v>0</v>
      </c>
      <c r="AS192" s="507">
        <v>0</v>
      </c>
      <c r="AT192" s="507">
        <v>0</v>
      </c>
      <c r="AU192" s="507">
        <v>0</v>
      </c>
      <c r="AV192" s="507">
        <v>0</v>
      </c>
      <c r="AW192" s="507">
        <v>0</v>
      </c>
      <c r="AX192" s="507">
        <v>0</v>
      </c>
      <c r="AY192" s="507">
        <v>0</v>
      </c>
      <c r="AZ192" s="507">
        <v>0</v>
      </c>
      <c r="BA192" s="507">
        <v>0</v>
      </c>
      <c r="BB192" s="507">
        <v>0</v>
      </c>
      <c r="BC192" s="87">
        <f t="shared" si="62"/>
        <v>0</v>
      </c>
      <c r="BD192" s="87">
        <f t="shared" si="62"/>
        <v>0</v>
      </c>
      <c r="BE192" s="87">
        <f t="shared" si="62"/>
        <v>0</v>
      </c>
      <c r="BF192" s="87">
        <f t="shared" si="62"/>
        <v>0</v>
      </c>
      <c r="BG192" s="87">
        <f t="shared" si="62"/>
        <v>0</v>
      </c>
      <c r="BH192" s="458" t="s">
        <v>1951</v>
      </c>
      <c r="BI192" s="502"/>
      <c r="BJ192" s="455"/>
    </row>
    <row r="193" spans="1:62" ht="47.25">
      <c r="A193" s="124" t="s">
        <v>274</v>
      </c>
      <c r="B193" s="99" t="s">
        <v>1349</v>
      </c>
      <c r="C193" s="159" t="s">
        <v>1798</v>
      </c>
      <c r="D193" s="159" t="s">
        <v>903</v>
      </c>
      <c r="E193" s="509">
        <f t="shared" si="63"/>
        <v>0</v>
      </c>
      <c r="F193" s="509">
        <f t="shared" si="63"/>
        <v>0</v>
      </c>
      <c r="G193" s="509">
        <f t="shared" si="63"/>
        <v>0</v>
      </c>
      <c r="H193" s="509">
        <f t="shared" si="63"/>
        <v>0</v>
      </c>
      <c r="I193" s="509">
        <f t="shared" si="63"/>
        <v>0</v>
      </c>
      <c r="J193" s="509">
        <v>0</v>
      </c>
      <c r="K193" s="509">
        <v>0</v>
      </c>
      <c r="L193" s="509">
        <v>0</v>
      </c>
      <c r="M193" s="509">
        <v>0</v>
      </c>
      <c r="N193" s="509">
        <v>0</v>
      </c>
      <c r="O193" s="509">
        <v>0</v>
      </c>
      <c r="P193" s="509">
        <v>0</v>
      </c>
      <c r="Q193" s="509">
        <v>0</v>
      </c>
      <c r="R193" s="509">
        <v>0</v>
      </c>
      <c r="S193" s="509">
        <v>0</v>
      </c>
      <c r="T193" s="509">
        <v>0</v>
      </c>
      <c r="U193" s="509">
        <v>0</v>
      </c>
      <c r="V193" s="509">
        <v>0</v>
      </c>
      <c r="W193" s="509">
        <v>0</v>
      </c>
      <c r="X193" s="509">
        <v>0</v>
      </c>
      <c r="Y193" s="509">
        <v>0</v>
      </c>
      <c r="Z193" s="509">
        <v>0</v>
      </c>
      <c r="AA193" s="509">
        <v>0</v>
      </c>
      <c r="AB193" s="509">
        <v>0</v>
      </c>
      <c r="AC193" s="509">
        <v>0</v>
      </c>
      <c r="AD193" s="507">
        <f t="shared" si="59"/>
        <v>0</v>
      </c>
      <c r="AE193" s="507">
        <f t="shared" si="59"/>
        <v>0</v>
      </c>
      <c r="AF193" s="507">
        <f t="shared" si="59"/>
        <v>0</v>
      </c>
      <c r="AG193" s="507">
        <f t="shared" si="59"/>
        <v>0</v>
      </c>
      <c r="AH193" s="507">
        <f t="shared" si="59"/>
        <v>0</v>
      </c>
      <c r="AI193" s="507">
        <v>0</v>
      </c>
      <c r="AJ193" s="507">
        <v>0</v>
      </c>
      <c r="AK193" s="507">
        <v>0</v>
      </c>
      <c r="AL193" s="507">
        <v>0</v>
      </c>
      <c r="AM193" s="507">
        <v>0</v>
      </c>
      <c r="AN193" s="507">
        <v>0</v>
      </c>
      <c r="AO193" s="507">
        <v>0</v>
      </c>
      <c r="AP193" s="507">
        <v>0</v>
      </c>
      <c r="AQ193" s="507">
        <v>0</v>
      </c>
      <c r="AR193" s="507">
        <v>0</v>
      </c>
      <c r="AS193" s="507">
        <v>0</v>
      </c>
      <c r="AT193" s="507">
        <v>0</v>
      </c>
      <c r="AU193" s="507">
        <v>0</v>
      </c>
      <c r="AV193" s="507">
        <v>0</v>
      </c>
      <c r="AW193" s="507">
        <v>0</v>
      </c>
      <c r="AX193" s="507">
        <v>0</v>
      </c>
      <c r="AY193" s="507">
        <v>0</v>
      </c>
      <c r="AZ193" s="507">
        <v>0</v>
      </c>
      <c r="BA193" s="507">
        <v>0</v>
      </c>
      <c r="BB193" s="507">
        <v>0</v>
      </c>
      <c r="BC193" s="87">
        <f t="shared" si="62"/>
        <v>0</v>
      </c>
      <c r="BD193" s="87">
        <f t="shared" si="62"/>
        <v>0</v>
      </c>
      <c r="BE193" s="87">
        <f t="shared" si="62"/>
        <v>0</v>
      </c>
      <c r="BF193" s="87">
        <f t="shared" si="62"/>
        <v>0</v>
      </c>
      <c r="BG193" s="87">
        <f t="shared" si="62"/>
        <v>0</v>
      </c>
      <c r="BH193" s="458" t="s">
        <v>1951</v>
      </c>
      <c r="BI193" s="502"/>
      <c r="BJ193" s="455"/>
    </row>
    <row r="194" spans="1:62" ht="47.25">
      <c r="A194" s="124" t="s">
        <v>274</v>
      </c>
      <c r="B194" s="99" t="s">
        <v>1350</v>
      </c>
      <c r="C194" s="159" t="s">
        <v>1799</v>
      </c>
      <c r="D194" s="159" t="s">
        <v>903</v>
      </c>
      <c r="E194" s="509">
        <f t="shared" si="63"/>
        <v>0</v>
      </c>
      <c r="F194" s="509">
        <f t="shared" si="63"/>
        <v>0</v>
      </c>
      <c r="G194" s="509">
        <f t="shared" si="63"/>
        <v>0</v>
      </c>
      <c r="H194" s="509">
        <f t="shared" si="63"/>
        <v>0</v>
      </c>
      <c r="I194" s="509">
        <f t="shared" si="63"/>
        <v>0</v>
      </c>
      <c r="J194" s="509">
        <v>0</v>
      </c>
      <c r="K194" s="509">
        <v>0</v>
      </c>
      <c r="L194" s="509">
        <v>0</v>
      </c>
      <c r="M194" s="509">
        <v>0</v>
      </c>
      <c r="N194" s="509">
        <v>0</v>
      </c>
      <c r="O194" s="509">
        <v>0</v>
      </c>
      <c r="P194" s="509">
        <v>0</v>
      </c>
      <c r="Q194" s="509">
        <v>0</v>
      </c>
      <c r="R194" s="509">
        <v>0</v>
      </c>
      <c r="S194" s="509">
        <v>0</v>
      </c>
      <c r="T194" s="509">
        <v>0</v>
      </c>
      <c r="U194" s="509">
        <v>0</v>
      </c>
      <c r="V194" s="509">
        <v>0</v>
      </c>
      <c r="W194" s="509">
        <v>0</v>
      </c>
      <c r="X194" s="509">
        <v>0</v>
      </c>
      <c r="Y194" s="509">
        <v>0</v>
      </c>
      <c r="Z194" s="509">
        <v>0</v>
      </c>
      <c r="AA194" s="509">
        <v>0</v>
      </c>
      <c r="AB194" s="509">
        <v>0</v>
      </c>
      <c r="AC194" s="509">
        <v>0</v>
      </c>
      <c r="AD194" s="507">
        <f t="shared" si="59"/>
        <v>0</v>
      </c>
      <c r="AE194" s="507">
        <f t="shared" si="59"/>
        <v>0</v>
      </c>
      <c r="AF194" s="507">
        <f t="shared" si="59"/>
        <v>0</v>
      </c>
      <c r="AG194" s="507">
        <f t="shared" si="59"/>
        <v>0</v>
      </c>
      <c r="AH194" s="507">
        <f t="shared" si="59"/>
        <v>0</v>
      </c>
      <c r="AI194" s="507">
        <v>0</v>
      </c>
      <c r="AJ194" s="507">
        <v>0</v>
      </c>
      <c r="AK194" s="507">
        <v>0</v>
      </c>
      <c r="AL194" s="507">
        <v>0</v>
      </c>
      <c r="AM194" s="507">
        <v>0</v>
      </c>
      <c r="AN194" s="507">
        <v>0</v>
      </c>
      <c r="AO194" s="507">
        <v>0</v>
      </c>
      <c r="AP194" s="507">
        <v>0</v>
      </c>
      <c r="AQ194" s="507">
        <v>0</v>
      </c>
      <c r="AR194" s="507">
        <v>0</v>
      </c>
      <c r="AS194" s="507">
        <v>0</v>
      </c>
      <c r="AT194" s="507">
        <v>0</v>
      </c>
      <c r="AU194" s="507">
        <v>0</v>
      </c>
      <c r="AV194" s="507">
        <v>0</v>
      </c>
      <c r="AW194" s="507">
        <v>0</v>
      </c>
      <c r="AX194" s="507">
        <v>0</v>
      </c>
      <c r="AY194" s="507">
        <v>0</v>
      </c>
      <c r="AZ194" s="507">
        <v>0</v>
      </c>
      <c r="BA194" s="507">
        <v>0</v>
      </c>
      <c r="BB194" s="507">
        <v>0</v>
      </c>
      <c r="BC194" s="87">
        <f t="shared" si="62"/>
        <v>0</v>
      </c>
      <c r="BD194" s="87">
        <f t="shared" si="62"/>
        <v>0</v>
      </c>
      <c r="BE194" s="87">
        <f t="shared" si="62"/>
        <v>0</v>
      </c>
      <c r="BF194" s="87">
        <f t="shared" si="62"/>
        <v>0</v>
      </c>
      <c r="BG194" s="87">
        <f t="shared" si="62"/>
        <v>0</v>
      </c>
      <c r="BH194" s="458" t="s">
        <v>1951</v>
      </c>
      <c r="BI194" s="502"/>
      <c r="BJ194" s="455"/>
    </row>
    <row r="195" spans="1:62" ht="47.25">
      <c r="A195" s="124" t="s">
        <v>274</v>
      </c>
      <c r="B195" s="99" t="s">
        <v>1351</v>
      </c>
      <c r="C195" s="159" t="s">
        <v>1800</v>
      </c>
      <c r="D195" s="159" t="s">
        <v>903</v>
      </c>
      <c r="E195" s="509">
        <f t="shared" si="63"/>
        <v>0</v>
      </c>
      <c r="F195" s="509">
        <f t="shared" si="63"/>
        <v>0</v>
      </c>
      <c r="G195" s="509">
        <f t="shared" si="63"/>
        <v>0</v>
      </c>
      <c r="H195" s="509">
        <f t="shared" si="63"/>
        <v>0</v>
      </c>
      <c r="I195" s="509">
        <f t="shared" si="63"/>
        <v>0</v>
      </c>
      <c r="J195" s="509">
        <v>0</v>
      </c>
      <c r="K195" s="509">
        <v>0</v>
      </c>
      <c r="L195" s="509">
        <v>0</v>
      </c>
      <c r="M195" s="509">
        <v>0</v>
      </c>
      <c r="N195" s="509">
        <v>0</v>
      </c>
      <c r="O195" s="509">
        <v>0</v>
      </c>
      <c r="P195" s="509">
        <v>0</v>
      </c>
      <c r="Q195" s="509">
        <v>0</v>
      </c>
      <c r="R195" s="509">
        <v>0</v>
      </c>
      <c r="S195" s="509">
        <v>0</v>
      </c>
      <c r="T195" s="509">
        <v>0</v>
      </c>
      <c r="U195" s="509">
        <v>0</v>
      </c>
      <c r="V195" s="509">
        <v>0</v>
      </c>
      <c r="W195" s="509">
        <v>0</v>
      </c>
      <c r="X195" s="509">
        <v>0</v>
      </c>
      <c r="Y195" s="509">
        <v>0</v>
      </c>
      <c r="Z195" s="509">
        <v>0</v>
      </c>
      <c r="AA195" s="509">
        <v>0</v>
      </c>
      <c r="AB195" s="509">
        <v>0</v>
      </c>
      <c r="AC195" s="509">
        <v>0</v>
      </c>
      <c r="AD195" s="507">
        <f t="shared" si="59"/>
        <v>0</v>
      </c>
      <c r="AE195" s="507">
        <f t="shared" si="59"/>
        <v>0</v>
      </c>
      <c r="AF195" s="507">
        <f t="shared" si="59"/>
        <v>0</v>
      </c>
      <c r="AG195" s="507">
        <f t="shared" si="59"/>
        <v>0</v>
      </c>
      <c r="AH195" s="507">
        <f t="shared" si="59"/>
        <v>0</v>
      </c>
      <c r="AI195" s="507">
        <v>0</v>
      </c>
      <c r="AJ195" s="507">
        <v>0</v>
      </c>
      <c r="AK195" s="507">
        <v>0</v>
      </c>
      <c r="AL195" s="507">
        <v>0</v>
      </c>
      <c r="AM195" s="507">
        <v>0</v>
      </c>
      <c r="AN195" s="507">
        <v>0</v>
      </c>
      <c r="AO195" s="507">
        <v>0</v>
      </c>
      <c r="AP195" s="507">
        <v>0</v>
      </c>
      <c r="AQ195" s="507">
        <v>0</v>
      </c>
      <c r="AR195" s="507">
        <v>0</v>
      </c>
      <c r="AS195" s="507">
        <v>0</v>
      </c>
      <c r="AT195" s="507">
        <v>0</v>
      </c>
      <c r="AU195" s="507">
        <v>0</v>
      </c>
      <c r="AV195" s="507">
        <v>0</v>
      </c>
      <c r="AW195" s="507">
        <v>0</v>
      </c>
      <c r="AX195" s="507">
        <v>0</v>
      </c>
      <c r="AY195" s="507">
        <v>0</v>
      </c>
      <c r="AZ195" s="507">
        <v>0</v>
      </c>
      <c r="BA195" s="507">
        <v>0</v>
      </c>
      <c r="BB195" s="507">
        <v>0</v>
      </c>
      <c r="BC195" s="87">
        <f t="shared" si="62"/>
        <v>0</v>
      </c>
      <c r="BD195" s="87">
        <f t="shared" si="62"/>
        <v>0</v>
      </c>
      <c r="BE195" s="87">
        <f t="shared" si="62"/>
        <v>0</v>
      </c>
      <c r="BF195" s="87">
        <f t="shared" si="62"/>
        <v>0</v>
      </c>
      <c r="BG195" s="87">
        <f t="shared" si="62"/>
        <v>0</v>
      </c>
      <c r="BH195" s="458" t="s">
        <v>1951</v>
      </c>
      <c r="BI195" s="502"/>
      <c r="BJ195" s="455"/>
    </row>
    <row r="196" spans="1:62" ht="47.25">
      <c r="A196" s="124" t="s">
        <v>274</v>
      </c>
      <c r="B196" s="99" t="s">
        <v>1352</v>
      </c>
      <c r="C196" s="159" t="s">
        <v>1801</v>
      </c>
      <c r="D196" s="159" t="s">
        <v>903</v>
      </c>
      <c r="E196" s="509">
        <f t="shared" si="63"/>
        <v>0</v>
      </c>
      <c r="F196" s="509">
        <f t="shared" si="63"/>
        <v>0</v>
      </c>
      <c r="G196" s="509">
        <f t="shared" si="63"/>
        <v>0</v>
      </c>
      <c r="H196" s="509">
        <f t="shared" si="63"/>
        <v>0</v>
      </c>
      <c r="I196" s="509">
        <f t="shared" si="63"/>
        <v>0</v>
      </c>
      <c r="J196" s="509">
        <v>0</v>
      </c>
      <c r="K196" s="509">
        <v>0</v>
      </c>
      <c r="L196" s="509">
        <v>0</v>
      </c>
      <c r="M196" s="509">
        <v>0</v>
      </c>
      <c r="N196" s="509">
        <v>0</v>
      </c>
      <c r="O196" s="509">
        <v>0</v>
      </c>
      <c r="P196" s="509">
        <v>0</v>
      </c>
      <c r="Q196" s="509">
        <v>0</v>
      </c>
      <c r="R196" s="509">
        <v>0</v>
      </c>
      <c r="S196" s="509">
        <v>0</v>
      </c>
      <c r="T196" s="509">
        <v>0</v>
      </c>
      <c r="U196" s="509">
        <v>0</v>
      </c>
      <c r="V196" s="509">
        <v>0</v>
      </c>
      <c r="W196" s="509">
        <v>0</v>
      </c>
      <c r="X196" s="509">
        <v>0</v>
      </c>
      <c r="Y196" s="509">
        <v>0</v>
      </c>
      <c r="Z196" s="509">
        <v>0</v>
      </c>
      <c r="AA196" s="509">
        <v>0</v>
      </c>
      <c r="AB196" s="509">
        <v>0</v>
      </c>
      <c r="AC196" s="509">
        <v>0</v>
      </c>
      <c r="AD196" s="507">
        <f t="shared" si="59"/>
        <v>0</v>
      </c>
      <c r="AE196" s="507">
        <f t="shared" si="59"/>
        <v>0</v>
      </c>
      <c r="AF196" s="507">
        <f t="shared" si="59"/>
        <v>0</v>
      </c>
      <c r="AG196" s="507">
        <f t="shared" si="59"/>
        <v>0</v>
      </c>
      <c r="AH196" s="507">
        <f t="shared" si="59"/>
        <v>0</v>
      </c>
      <c r="AI196" s="507">
        <v>0</v>
      </c>
      <c r="AJ196" s="507">
        <v>0</v>
      </c>
      <c r="AK196" s="507">
        <v>0</v>
      </c>
      <c r="AL196" s="507">
        <v>0</v>
      </c>
      <c r="AM196" s="507">
        <v>0</v>
      </c>
      <c r="AN196" s="507">
        <v>0</v>
      </c>
      <c r="AO196" s="507">
        <v>0</v>
      </c>
      <c r="AP196" s="507">
        <v>0</v>
      </c>
      <c r="AQ196" s="507">
        <v>0</v>
      </c>
      <c r="AR196" s="507">
        <v>0</v>
      </c>
      <c r="AS196" s="507">
        <v>0</v>
      </c>
      <c r="AT196" s="507">
        <v>0</v>
      </c>
      <c r="AU196" s="507">
        <v>0</v>
      </c>
      <c r="AV196" s="507">
        <v>0</v>
      </c>
      <c r="AW196" s="507">
        <v>0</v>
      </c>
      <c r="AX196" s="507">
        <v>0</v>
      </c>
      <c r="AY196" s="507">
        <v>0</v>
      </c>
      <c r="AZ196" s="507">
        <v>0</v>
      </c>
      <c r="BA196" s="507">
        <v>0</v>
      </c>
      <c r="BB196" s="507">
        <v>0</v>
      </c>
      <c r="BC196" s="87">
        <f t="shared" si="62"/>
        <v>0</v>
      </c>
      <c r="BD196" s="87">
        <f t="shared" si="62"/>
        <v>0</v>
      </c>
      <c r="BE196" s="87">
        <f t="shared" si="62"/>
        <v>0</v>
      </c>
      <c r="BF196" s="87">
        <f t="shared" si="62"/>
        <v>0</v>
      </c>
      <c r="BG196" s="87">
        <f t="shared" si="62"/>
        <v>0</v>
      </c>
      <c r="BH196" s="458" t="s">
        <v>1951</v>
      </c>
      <c r="BI196" s="502"/>
      <c r="BJ196" s="455"/>
    </row>
    <row r="197" spans="1:62" ht="47.25">
      <c r="A197" s="124" t="s">
        <v>274</v>
      </c>
      <c r="B197" s="99" t="s">
        <v>1353</v>
      </c>
      <c r="C197" s="159" t="s">
        <v>1802</v>
      </c>
      <c r="D197" s="159" t="s">
        <v>903</v>
      </c>
      <c r="E197" s="509">
        <f t="shared" si="63"/>
        <v>0</v>
      </c>
      <c r="F197" s="509">
        <f t="shared" si="63"/>
        <v>0</v>
      </c>
      <c r="G197" s="509">
        <f t="shared" si="63"/>
        <v>0</v>
      </c>
      <c r="H197" s="509">
        <f t="shared" si="63"/>
        <v>0</v>
      </c>
      <c r="I197" s="509">
        <f t="shared" si="63"/>
        <v>0</v>
      </c>
      <c r="J197" s="509">
        <v>0</v>
      </c>
      <c r="K197" s="509">
        <v>0</v>
      </c>
      <c r="L197" s="509">
        <v>0</v>
      </c>
      <c r="M197" s="509">
        <v>0</v>
      </c>
      <c r="N197" s="509">
        <v>0</v>
      </c>
      <c r="O197" s="509">
        <v>0</v>
      </c>
      <c r="P197" s="509">
        <v>0</v>
      </c>
      <c r="Q197" s="509">
        <v>0</v>
      </c>
      <c r="R197" s="509">
        <v>0</v>
      </c>
      <c r="S197" s="509">
        <v>0</v>
      </c>
      <c r="T197" s="509">
        <v>0</v>
      </c>
      <c r="U197" s="509">
        <v>0</v>
      </c>
      <c r="V197" s="509">
        <v>0</v>
      </c>
      <c r="W197" s="509">
        <v>0</v>
      </c>
      <c r="X197" s="509">
        <v>0</v>
      </c>
      <c r="Y197" s="509">
        <v>0</v>
      </c>
      <c r="Z197" s="509">
        <v>0</v>
      </c>
      <c r="AA197" s="509">
        <v>0</v>
      </c>
      <c r="AB197" s="509">
        <v>0</v>
      </c>
      <c r="AC197" s="509">
        <v>0</v>
      </c>
      <c r="AD197" s="507">
        <f t="shared" si="59"/>
        <v>0</v>
      </c>
      <c r="AE197" s="507">
        <f t="shared" si="59"/>
        <v>0</v>
      </c>
      <c r="AF197" s="507">
        <f t="shared" si="59"/>
        <v>0</v>
      </c>
      <c r="AG197" s="507">
        <f t="shared" si="59"/>
        <v>0</v>
      </c>
      <c r="AH197" s="507">
        <f t="shared" si="59"/>
        <v>0</v>
      </c>
      <c r="AI197" s="507">
        <v>0</v>
      </c>
      <c r="AJ197" s="507">
        <v>0</v>
      </c>
      <c r="AK197" s="507">
        <v>0</v>
      </c>
      <c r="AL197" s="507">
        <v>0</v>
      </c>
      <c r="AM197" s="507">
        <v>0</v>
      </c>
      <c r="AN197" s="507">
        <v>0</v>
      </c>
      <c r="AO197" s="507">
        <v>0</v>
      </c>
      <c r="AP197" s="507">
        <v>0</v>
      </c>
      <c r="AQ197" s="507">
        <v>0</v>
      </c>
      <c r="AR197" s="507">
        <v>0</v>
      </c>
      <c r="AS197" s="507">
        <v>0</v>
      </c>
      <c r="AT197" s="507">
        <v>0</v>
      </c>
      <c r="AU197" s="507">
        <v>0</v>
      </c>
      <c r="AV197" s="507">
        <v>0</v>
      </c>
      <c r="AW197" s="507">
        <v>0</v>
      </c>
      <c r="AX197" s="507">
        <v>0</v>
      </c>
      <c r="AY197" s="507">
        <v>0</v>
      </c>
      <c r="AZ197" s="507">
        <v>0</v>
      </c>
      <c r="BA197" s="507">
        <v>0</v>
      </c>
      <c r="BB197" s="507">
        <v>0</v>
      </c>
      <c r="BC197" s="87">
        <f t="shared" si="62"/>
        <v>0</v>
      </c>
      <c r="BD197" s="87">
        <f t="shared" si="62"/>
        <v>0</v>
      </c>
      <c r="BE197" s="87">
        <f t="shared" si="62"/>
        <v>0</v>
      </c>
      <c r="BF197" s="87">
        <f t="shared" si="62"/>
        <v>0</v>
      </c>
      <c r="BG197" s="87">
        <f t="shared" si="62"/>
        <v>0</v>
      </c>
      <c r="BH197" s="458" t="s">
        <v>1951</v>
      </c>
      <c r="BI197" s="502"/>
      <c r="BJ197" s="455"/>
    </row>
    <row r="198" spans="1:62" ht="31.5">
      <c r="A198" s="124" t="s">
        <v>274</v>
      </c>
      <c r="B198" s="99" t="s">
        <v>1354</v>
      </c>
      <c r="C198" s="159" t="s">
        <v>1803</v>
      </c>
      <c r="D198" s="159" t="s">
        <v>903</v>
      </c>
      <c r="E198" s="509">
        <f t="shared" si="63"/>
        <v>0</v>
      </c>
      <c r="F198" s="509">
        <f t="shared" si="63"/>
        <v>0</v>
      </c>
      <c r="G198" s="509">
        <f t="shared" si="63"/>
        <v>0</v>
      </c>
      <c r="H198" s="509">
        <f t="shared" si="63"/>
        <v>0</v>
      </c>
      <c r="I198" s="509">
        <f t="shared" si="63"/>
        <v>0</v>
      </c>
      <c r="J198" s="509">
        <v>0</v>
      </c>
      <c r="K198" s="509">
        <v>0</v>
      </c>
      <c r="L198" s="509">
        <v>0</v>
      </c>
      <c r="M198" s="509">
        <v>0</v>
      </c>
      <c r="N198" s="509">
        <v>0</v>
      </c>
      <c r="O198" s="509">
        <v>0</v>
      </c>
      <c r="P198" s="509">
        <v>0</v>
      </c>
      <c r="Q198" s="509">
        <v>0</v>
      </c>
      <c r="R198" s="509">
        <v>0</v>
      </c>
      <c r="S198" s="509">
        <v>0</v>
      </c>
      <c r="T198" s="509">
        <v>0</v>
      </c>
      <c r="U198" s="509">
        <v>0</v>
      </c>
      <c r="V198" s="509">
        <v>0</v>
      </c>
      <c r="W198" s="509">
        <v>0</v>
      </c>
      <c r="X198" s="509">
        <v>0</v>
      </c>
      <c r="Y198" s="509">
        <v>0</v>
      </c>
      <c r="Z198" s="509">
        <v>0</v>
      </c>
      <c r="AA198" s="509">
        <v>0</v>
      </c>
      <c r="AB198" s="509">
        <v>0</v>
      </c>
      <c r="AC198" s="509">
        <v>0</v>
      </c>
      <c r="AD198" s="507">
        <f t="shared" si="59"/>
        <v>0</v>
      </c>
      <c r="AE198" s="507">
        <f t="shared" si="59"/>
        <v>0</v>
      </c>
      <c r="AF198" s="507">
        <f t="shared" si="59"/>
        <v>0</v>
      </c>
      <c r="AG198" s="507">
        <f t="shared" si="59"/>
        <v>0</v>
      </c>
      <c r="AH198" s="507">
        <f t="shared" si="59"/>
        <v>0</v>
      </c>
      <c r="AI198" s="507">
        <v>0</v>
      </c>
      <c r="AJ198" s="507">
        <v>0</v>
      </c>
      <c r="AK198" s="507">
        <v>0</v>
      </c>
      <c r="AL198" s="507">
        <v>0</v>
      </c>
      <c r="AM198" s="507">
        <v>0</v>
      </c>
      <c r="AN198" s="507">
        <v>0</v>
      </c>
      <c r="AO198" s="507">
        <v>0</v>
      </c>
      <c r="AP198" s="507">
        <v>0</v>
      </c>
      <c r="AQ198" s="507">
        <v>0</v>
      </c>
      <c r="AR198" s="507">
        <v>0</v>
      </c>
      <c r="AS198" s="507">
        <v>0</v>
      </c>
      <c r="AT198" s="507">
        <v>0</v>
      </c>
      <c r="AU198" s="507">
        <v>0</v>
      </c>
      <c r="AV198" s="507">
        <v>0</v>
      </c>
      <c r="AW198" s="507">
        <v>0</v>
      </c>
      <c r="AX198" s="507">
        <v>0</v>
      </c>
      <c r="AY198" s="507">
        <v>0</v>
      </c>
      <c r="AZ198" s="507">
        <v>0</v>
      </c>
      <c r="BA198" s="507">
        <v>0</v>
      </c>
      <c r="BB198" s="507">
        <v>0</v>
      </c>
      <c r="BC198" s="87">
        <f t="shared" si="62"/>
        <v>0</v>
      </c>
      <c r="BD198" s="87">
        <f t="shared" si="62"/>
        <v>0</v>
      </c>
      <c r="BE198" s="87">
        <f t="shared" si="62"/>
        <v>0</v>
      </c>
      <c r="BF198" s="87">
        <f t="shared" si="62"/>
        <v>0</v>
      </c>
      <c r="BG198" s="87">
        <f t="shared" si="62"/>
        <v>0</v>
      </c>
      <c r="BH198" s="458" t="s">
        <v>1951</v>
      </c>
      <c r="BI198" s="502"/>
      <c r="BJ198" s="455"/>
    </row>
    <row r="199" spans="1:62" ht="47.25">
      <c r="A199" s="124" t="s">
        <v>274</v>
      </c>
      <c r="B199" s="99" t="s">
        <v>1355</v>
      </c>
      <c r="C199" s="159" t="s">
        <v>1804</v>
      </c>
      <c r="D199" s="159" t="s">
        <v>903</v>
      </c>
      <c r="E199" s="509">
        <f t="shared" si="63"/>
        <v>0</v>
      </c>
      <c r="F199" s="509">
        <f t="shared" si="63"/>
        <v>0</v>
      </c>
      <c r="G199" s="509">
        <f t="shared" si="63"/>
        <v>0</v>
      </c>
      <c r="H199" s="509">
        <f t="shared" si="63"/>
        <v>0</v>
      </c>
      <c r="I199" s="509">
        <f t="shared" si="63"/>
        <v>0</v>
      </c>
      <c r="J199" s="509">
        <v>0</v>
      </c>
      <c r="K199" s="509">
        <v>0</v>
      </c>
      <c r="L199" s="509">
        <v>0</v>
      </c>
      <c r="M199" s="509">
        <v>0</v>
      </c>
      <c r="N199" s="509">
        <v>0</v>
      </c>
      <c r="O199" s="509">
        <v>0</v>
      </c>
      <c r="P199" s="509">
        <v>0</v>
      </c>
      <c r="Q199" s="509">
        <v>0</v>
      </c>
      <c r="R199" s="509">
        <v>0</v>
      </c>
      <c r="S199" s="509">
        <v>0</v>
      </c>
      <c r="T199" s="509">
        <v>0</v>
      </c>
      <c r="U199" s="509">
        <v>0</v>
      </c>
      <c r="V199" s="509">
        <v>0</v>
      </c>
      <c r="W199" s="509">
        <v>0</v>
      </c>
      <c r="X199" s="509">
        <v>0</v>
      </c>
      <c r="Y199" s="509">
        <v>0</v>
      </c>
      <c r="Z199" s="509">
        <v>0</v>
      </c>
      <c r="AA199" s="509">
        <v>0</v>
      </c>
      <c r="AB199" s="509">
        <v>0</v>
      </c>
      <c r="AC199" s="509">
        <v>0</v>
      </c>
      <c r="AD199" s="507">
        <f t="shared" si="59"/>
        <v>0</v>
      </c>
      <c r="AE199" s="507">
        <f t="shared" si="59"/>
        <v>0</v>
      </c>
      <c r="AF199" s="507">
        <f t="shared" si="59"/>
        <v>0</v>
      </c>
      <c r="AG199" s="507">
        <f t="shared" si="59"/>
        <v>0</v>
      </c>
      <c r="AH199" s="507">
        <f t="shared" si="59"/>
        <v>0</v>
      </c>
      <c r="AI199" s="507">
        <v>0</v>
      </c>
      <c r="AJ199" s="507">
        <v>0</v>
      </c>
      <c r="AK199" s="507">
        <v>0</v>
      </c>
      <c r="AL199" s="507">
        <v>0</v>
      </c>
      <c r="AM199" s="507">
        <v>0</v>
      </c>
      <c r="AN199" s="507">
        <v>0</v>
      </c>
      <c r="AO199" s="507">
        <v>0</v>
      </c>
      <c r="AP199" s="507">
        <v>0</v>
      </c>
      <c r="AQ199" s="507">
        <v>0</v>
      </c>
      <c r="AR199" s="507">
        <v>0</v>
      </c>
      <c r="AS199" s="507">
        <v>0</v>
      </c>
      <c r="AT199" s="507">
        <v>0</v>
      </c>
      <c r="AU199" s="507">
        <v>0</v>
      </c>
      <c r="AV199" s="507">
        <v>0</v>
      </c>
      <c r="AW199" s="507">
        <v>0</v>
      </c>
      <c r="AX199" s="507">
        <v>0</v>
      </c>
      <c r="AY199" s="507">
        <v>0</v>
      </c>
      <c r="AZ199" s="507">
        <v>0</v>
      </c>
      <c r="BA199" s="507">
        <v>0</v>
      </c>
      <c r="BB199" s="507">
        <v>0</v>
      </c>
      <c r="BC199" s="87">
        <f t="shared" si="62"/>
        <v>0</v>
      </c>
      <c r="BD199" s="87">
        <f t="shared" si="62"/>
        <v>0</v>
      </c>
      <c r="BE199" s="87">
        <f t="shared" si="62"/>
        <v>0</v>
      </c>
      <c r="BF199" s="87">
        <f t="shared" si="62"/>
        <v>0</v>
      </c>
      <c r="BG199" s="87">
        <f t="shared" si="62"/>
        <v>0</v>
      </c>
      <c r="BH199" s="458" t="s">
        <v>1951</v>
      </c>
      <c r="BI199" s="502"/>
      <c r="BJ199" s="455"/>
    </row>
    <row r="200" spans="1:62" ht="31.5">
      <c r="A200" s="124" t="s">
        <v>274</v>
      </c>
      <c r="B200" s="99" t="s">
        <v>1356</v>
      </c>
      <c r="C200" s="159" t="s">
        <v>1805</v>
      </c>
      <c r="D200" s="159" t="s">
        <v>903</v>
      </c>
      <c r="E200" s="509">
        <f t="shared" si="63"/>
        <v>0</v>
      </c>
      <c r="F200" s="509">
        <f t="shared" si="63"/>
        <v>0</v>
      </c>
      <c r="G200" s="509">
        <f t="shared" si="63"/>
        <v>0</v>
      </c>
      <c r="H200" s="509">
        <f t="shared" si="63"/>
        <v>0</v>
      </c>
      <c r="I200" s="509">
        <f t="shared" si="63"/>
        <v>0</v>
      </c>
      <c r="J200" s="509">
        <v>0</v>
      </c>
      <c r="K200" s="509">
        <v>0</v>
      </c>
      <c r="L200" s="509">
        <v>0</v>
      </c>
      <c r="M200" s="509">
        <v>0</v>
      </c>
      <c r="N200" s="509">
        <v>0</v>
      </c>
      <c r="O200" s="509">
        <v>0</v>
      </c>
      <c r="P200" s="509">
        <v>0</v>
      </c>
      <c r="Q200" s="509">
        <v>0</v>
      </c>
      <c r="R200" s="509">
        <v>0</v>
      </c>
      <c r="S200" s="509">
        <v>0</v>
      </c>
      <c r="T200" s="509">
        <v>0</v>
      </c>
      <c r="U200" s="509">
        <v>0</v>
      </c>
      <c r="V200" s="509">
        <v>0</v>
      </c>
      <c r="W200" s="509">
        <v>0</v>
      </c>
      <c r="X200" s="509">
        <v>0</v>
      </c>
      <c r="Y200" s="509">
        <v>0</v>
      </c>
      <c r="Z200" s="509">
        <v>0</v>
      </c>
      <c r="AA200" s="509">
        <v>0</v>
      </c>
      <c r="AB200" s="509">
        <v>0</v>
      </c>
      <c r="AC200" s="509">
        <v>0</v>
      </c>
      <c r="AD200" s="507">
        <f t="shared" si="59"/>
        <v>0</v>
      </c>
      <c r="AE200" s="507">
        <f t="shared" si="59"/>
        <v>0</v>
      </c>
      <c r="AF200" s="507">
        <f t="shared" si="59"/>
        <v>0</v>
      </c>
      <c r="AG200" s="507">
        <f t="shared" si="59"/>
        <v>0</v>
      </c>
      <c r="AH200" s="507">
        <f t="shared" si="59"/>
        <v>0</v>
      </c>
      <c r="AI200" s="507">
        <v>0</v>
      </c>
      <c r="AJ200" s="507">
        <v>0</v>
      </c>
      <c r="AK200" s="507">
        <v>0</v>
      </c>
      <c r="AL200" s="507">
        <v>0</v>
      </c>
      <c r="AM200" s="507">
        <v>0</v>
      </c>
      <c r="AN200" s="507">
        <v>0</v>
      </c>
      <c r="AO200" s="507">
        <v>0</v>
      </c>
      <c r="AP200" s="507">
        <v>0</v>
      </c>
      <c r="AQ200" s="507">
        <v>0</v>
      </c>
      <c r="AR200" s="507">
        <v>0</v>
      </c>
      <c r="AS200" s="507">
        <v>0</v>
      </c>
      <c r="AT200" s="507">
        <v>0</v>
      </c>
      <c r="AU200" s="507">
        <v>0</v>
      </c>
      <c r="AV200" s="507">
        <v>0</v>
      </c>
      <c r="AW200" s="507">
        <v>0</v>
      </c>
      <c r="AX200" s="507">
        <v>0</v>
      </c>
      <c r="AY200" s="507">
        <v>0</v>
      </c>
      <c r="AZ200" s="507">
        <v>0</v>
      </c>
      <c r="BA200" s="507">
        <v>0</v>
      </c>
      <c r="BB200" s="507">
        <v>0</v>
      </c>
      <c r="BC200" s="87">
        <f t="shared" si="62"/>
        <v>0</v>
      </c>
      <c r="BD200" s="87">
        <f t="shared" si="62"/>
        <v>0</v>
      </c>
      <c r="BE200" s="87">
        <f t="shared" si="62"/>
        <v>0</v>
      </c>
      <c r="BF200" s="87">
        <f t="shared" si="62"/>
        <v>0</v>
      </c>
      <c r="BG200" s="87">
        <f t="shared" si="62"/>
        <v>0</v>
      </c>
      <c r="BH200" s="458" t="s">
        <v>1951</v>
      </c>
      <c r="BI200" s="502"/>
      <c r="BJ200" s="455"/>
    </row>
    <row r="201" spans="1:62" ht="31.5">
      <c r="A201" s="124" t="s">
        <v>274</v>
      </c>
      <c r="B201" s="99" t="s">
        <v>1357</v>
      </c>
      <c r="C201" s="159" t="s">
        <v>1806</v>
      </c>
      <c r="D201" s="159" t="s">
        <v>903</v>
      </c>
      <c r="E201" s="509">
        <f t="shared" si="63"/>
        <v>0</v>
      </c>
      <c r="F201" s="509">
        <f t="shared" si="63"/>
        <v>0</v>
      </c>
      <c r="G201" s="509">
        <f t="shared" si="63"/>
        <v>0</v>
      </c>
      <c r="H201" s="509">
        <f t="shared" si="63"/>
        <v>0</v>
      </c>
      <c r="I201" s="509">
        <f t="shared" si="63"/>
        <v>0</v>
      </c>
      <c r="J201" s="509">
        <v>0</v>
      </c>
      <c r="K201" s="509">
        <v>0</v>
      </c>
      <c r="L201" s="509">
        <v>0</v>
      </c>
      <c r="M201" s="509">
        <v>0</v>
      </c>
      <c r="N201" s="509">
        <v>0</v>
      </c>
      <c r="O201" s="509">
        <v>0</v>
      </c>
      <c r="P201" s="509">
        <v>0</v>
      </c>
      <c r="Q201" s="509">
        <v>0</v>
      </c>
      <c r="R201" s="509">
        <v>0</v>
      </c>
      <c r="S201" s="509">
        <v>0</v>
      </c>
      <c r="T201" s="509">
        <v>0</v>
      </c>
      <c r="U201" s="509">
        <v>0</v>
      </c>
      <c r="V201" s="509">
        <v>0</v>
      </c>
      <c r="W201" s="509">
        <v>0</v>
      </c>
      <c r="X201" s="509">
        <v>0</v>
      </c>
      <c r="Y201" s="509">
        <v>0</v>
      </c>
      <c r="Z201" s="509">
        <v>0</v>
      </c>
      <c r="AA201" s="509">
        <v>0</v>
      </c>
      <c r="AB201" s="509">
        <v>0</v>
      </c>
      <c r="AC201" s="509">
        <v>0</v>
      </c>
      <c r="AD201" s="507">
        <f t="shared" si="59"/>
        <v>0</v>
      </c>
      <c r="AE201" s="507">
        <f t="shared" si="59"/>
        <v>0</v>
      </c>
      <c r="AF201" s="507">
        <f t="shared" si="59"/>
        <v>0</v>
      </c>
      <c r="AG201" s="507">
        <f t="shared" si="59"/>
        <v>0</v>
      </c>
      <c r="AH201" s="507">
        <f t="shared" si="59"/>
        <v>0</v>
      </c>
      <c r="AI201" s="507">
        <v>0</v>
      </c>
      <c r="AJ201" s="507">
        <v>0</v>
      </c>
      <c r="AK201" s="507">
        <v>0</v>
      </c>
      <c r="AL201" s="507">
        <v>0</v>
      </c>
      <c r="AM201" s="507">
        <v>0</v>
      </c>
      <c r="AN201" s="507">
        <v>0</v>
      </c>
      <c r="AO201" s="507">
        <v>0</v>
      </c>
      <c r="AP201" s="507">
        <v>0</v>
      </c>
      <c r="AQ201" s="507">
        <v>0</v>
      </c>
      <c r="AR201" s="507">
        <v>0</v>
      </c>
      <c r="AS201" s="507">
        <v>0</v>
      </c>
      <c r="AT201" s="507">
        <v>0</v>
      </c>
      <c r="AU201" s="507">
        <v>0</v>
      </c>
      <c r="AV201" s="507">
        <v>0</v>
      </c>
      <c r="AW201" s="507">
        <v>0</v>
      </c>
      <c r="AX201" s="507">
        <v>0</v>
      </c>
      <c r="AY201" s="507">
        <v>0</v>
      </c>
      <c r="AZ201" s="507">
        <v>0</v>
      </c>
      <c r="BA201" s="507">
        <v>0</v>
      </c>
      <c r="BB201" s="507">
        <v>0</v>
      </c>
      <c r="BC201" s="87">
        <f t="shared" si="62"/>
        <v>0</v>
      </c>
      <c r="BD201" s="87">
        <f t="shared" si="62"/>
        <v>0</v>
      </c>
      <c r="BE201" s="87">
        <f t="shared" si="62"/>
        <v>0</v>
      </c>
      <c r="BF201" s="87">
        <f t="shared" si="62"/>
        <v>0</v>
      </c>
      <c r="BG201" s="87">
        <f t="shared" si="62"/>
        <v>0</v>
      </c>
      <c r="BH201" s="458" t="s">
        <v>1951</v>
      </c>
      <c r="BI201" s="502"/>
      <c r="BJ201" s="455"/>
    </row>
    <row r="202" spans="1:62" ht="47.25">
      <c r="A202" s="124" t="s">
        <v>274</v>
      </c>
      <c r="B202" s="99" t="s">
        <v>1358</v>
      </c>
      <c r="C202" s="159" t="s">
        <v>1807</v>
      </c>
      <c r="D202" s="159" t="s">
        <v>903</v>
      </c>
      <c r="E202" s="509">
        <f t="shared" si="63"/>
        <v>0</v>
      </c>
      <c r="F202" s="509">
        <f t="shared" si="63"/>
        <v>0</v>
      </c>
      <c r="G202" s="509">
        <f t="shared" si="63"/>
        <v>0</v>
      </c>
      <c r="H202" s="509">
        <f t="shared" si="63"/>
        <v>0</v>
      </c>
      <c r="I202" s="509">
        <f t="shared" si="63"/>
        <v>0</v>
      </c>
      <c r="J202" s="509">
        <v>0</v>
      </c>
      <c r="K202" s="509">
        <v>0</v>
      </c>
      <c r="L202" s="509">
        <v>0</v>
      </c>
      <c r="M202" s="509">
        <v>0</v>
      </c>
      <c r="N202" s="509">
        <v>0</v>
      </c>
      <c r="O202" s="509">
        <v>0</v>
      </c>
      <c r="P202" s="509">
        <v>0</v>
      </c>
      <c r="Q202" s="509">
        <v>0</v>
      </c>
      <c r="R202" s="509">
        <v>0</v>
      </c>
      <c r="S202" s="509">
        <v>0</v>
      </c>
      <c r="T202" s="509">
        <v>0</v>
      </c>
      <c r="U202" s="509">
        <v>0</v>
      </c>
      <c r="V202" s="509">
        <v>0</v>
      </c>
      <c r="W202" s="509">
        <v>0</v>
      </c>
      <c r="X202" s="509">
        <v>0</v>
      </c>
      <c r="Y202" s="509">
        <v>0</v>
      </c>
      <c r="Z202" s="509">
        <v>0</v>
      </c>
      <c r="AA202" s="509">
        <v>0</v>
      </c>
      <c r="AB202" s="509">
        <v>0</v>
      </c>
      <c r="AC202" s="509">
        <v>0</v>
      </c>
      <c r="AD202" s="507">
        <f t="shared" si="59"/>
        <v>0</v>
      </c>
      <c r="AE202" s="507">
        <f t="shared" si="59"/>
        <v>0</v>
      </c>
      <c r="AF202" s="507">
        <f t="shared" si="59"/>
        <v>0</v>
      </c>
      <c r="AG202" s="507">
        <f t="shared" si="59"/>
        <v>0</v>
      </c>
      <c r="AH202" s="507">
        <f t="shared" si="59"/>
        <v>0</v>
      </c>
      <c r="AI202" s="507">
        <v>0</v>
      </c>
      <c r="AJ202" s="507">
        <v>0</v>
      </c>
      <c r="AK202" s="507">
        <v>0</v>
      </c>
      <c r="AL202" s="507">
        <v>0</v>
      </c>
      <c r="AM202" s="507">
        <v>0</v>
      </c>
      <c r="AN202" s="507">
        <v>0</v>
      </c>
      <c r="AO202" s="507">
        <v>0</v>
      </c>
      <c r="AP202" s="507">
        <v>0</v>
      </c>
      <c r="AQ202" s="507">
        <v>0</v>
      </c>
      <c r="AR202" s="507">
        <v>0</v>
      </c>
      <c r="AS202" s="507">
        <v>0</v>
      </c>
      <c r="AT202" s="507">
        <v>0</v>
      </c>
      <c r="AU202" s="507">
        <v>0</v>
      </c>
      <c r="AV202" s="507">
        <v>0</v>
      </c>
      <c r="AW202" s="507">
        <v>0</v>
      </c>
      <c r="AX202" s="507">
        <v>0</v>
      </c>
      <c r="AY202" s="507">
        <v>0</v>
      </c>
      <c r="AZ202" s="507">
        <v>0</v>
      </c>
      <c r="BA202" s="507">
        <v>0</v>
      </c>
      <c r="BB202" s="507">
        <v>0</v>
      </c>
      <c r="BC202" s="87">
        <f t="shared" si="62"/>
        <v>0</v>
      </c>
      <c r="BD202" s="87">
        <f t="shared" si="62"/>
        <v>0</v>
      </c>
      <c r="BE202" s="87">
        <f t="shared" si="62"/>
        <v>0</v>
      </c>
      <c r="BF202" s="87">
        <f t="shared" si="62"/>
        <v>0</v>
      </c>
      <c r="BG202" s="87">
        <f t="shared" si="62"/>
        <v>0</v>
      </c>
      <c r="BH202" s="458" t="s">
        <v>1951</v>
      </c>
      <c r="BI202" s="502"/>
      <c r="BJ202" s="455"/>
    </row>
    <row r="203" spans="1:62" ht="31.5">
      <c r="A203" s="124" t="s">
        <v>274</v>
      </c>
      <c r="B203" s="99" t="s">
        <v>1359</v>
      </c>
      <c r="C203" s="159" t="s">
        <v>1808</v>
      </c>
      <c r="D203" s="159" t="s">
        <v>903</v>
      </c>
      <c r="E203" s="509">
        <f t="shared" si="63"/>
        <v>0</v>
      </c>
      <c r="F203" s="509">
        <f t="shared" si="63"/>
        <v>0</v>
      </c>
      <c r="G203" s="509">
        <f t="shared" si="63"/>
        <v>0</v>
      </c>
      <c r="H203" s="509">
        <f t="shared" si="63"/>
        <v>0</v>
      </c>
      <c r="I203" s="509">
        <f t="shared" si="63"/>
        <v>0</v>
      </c>
      <c r="J203" s="509">
        <v>0</v>
      </c>
      <c r="K203" s="509">
        <v>0</v>
      </c>
      <c r="L203" s="509">
        <v>0</v>
      </c>
      <c r="M203" s="509">
        <v>0</v>
      </c>
      <c r="N203" s="509">
        <v>0</v>
      </c>
      <c r="O203" s="509">
        <v>0</v>
      </c>
      <c r="P203" s="509">
        <v>0</v>
      </c>
      <c r="Q203" s="509">
        <v>0</v>
      </c>
      <c r="R203" s="509">
        <v>0</v>
      </c>
      <c r="S203" s="509">
        <v>0</v>
      </c>
      <c r="T203" s="509">
        <v>0</v>
      </c>
      <c r="U203" s="509">
        <v>0</v>
      </c>
      <c r="V203" s="509">
        <v>0</v>
      </c>
      <c r="W203" s="509">
        <v>0</v>
      </c>
      <c r="X203" s="509">
        <v>0</v>
      </c>
      <c r="Y203" s="509">
        <v>0</v>
      </c>
      <c r="Z203" s="509">
        <v>0</v>
      </c>
      <c r="AA203" s="509">
        <v>0</v>
      </c>
      <c r="AB203" s="509">
        <v>0</v>
      </c>
      <c r="AC203" s="509">
        <v>0</v>
      </c>
      <c r="AD203" s="507">
        <f t="shared" si="59"/>
        <v>0</v>
      </c>
      <c r="AE203" s="507">
        <f t="shared" si="59"/>
        <v>0</v>
      </c>
      <c r="AF203" s="507">
        <f t="shared" si="59"/>
        <v>0</v>
      </c>
      <c r="AG203" s="507">
        <f t="shared" si="59"/>
        <v>0</v>
      </c>
      <c r="AH203" s="507">
        <f t="shared" si="59"/>
        <v>0</v>
      </c>
      <c r="AI203" s="507">
        <v>0</v>
      </c>
      <c r="AJ203" s="507">
        <v>0</v>
      </c>
      <c r="AK203" s="507">
        <v>0</v>
      </c>
      <c r="AL203" s="507">
        <v>0</v>
      </c>
      <c r="AM203" s="507">
        <v>0</v>
      </c>
      <c r="AN203" s="507">
        <v>0</v>
      </c>
      <c r="AO203" s="507">
        <v>0</v>
      </c>
      <c r="AP203" s="507">
        <v>0</v>
      </c>
      <c r="AQ203" s="507">
        <v>0</v>
      </c>
      <c r="AR203" s="507">
        <v>0</v>
      </c>
      <c r="AS203" s="507">
        <v>0</v>
      </c>
      <c r="AT203" s="507">
        <v>0</v>
      </c>
      <c r="AU203" s="507">
        <v>0</v>
      </c>
      <c r="AV203" s="507">
        <v>0</v>
      </c>
      <c r="AW203" s="507">
        <v>0</v>
      </c>
      <c r="AX203" s="507">
        <v>0</v>
      </c>
      <c r="AY203" s="507">
        <v>0</v>
      </c>
      <c r="AZ203" s="507">
        <v>0</v>
      </c>
      <c r="BA203" s="507">
        <v>0</v>
      </c>
      <c r="BB203" s="507">
        <v>0</v>
      </c>
      <c r="BC203" s="87">
        <f t="shared" si="62"/>
        <v>0</v>
      </c>
      <c r="BD203" s="87">
        <f t="shared" si="62"/>
        <v>0</v>
      </c>
      <c r="BE203" s="87">
        <f t="shared" si="62"/>
        <v>0</v>
      </c>
      <c r="BF203" s="87">
        <f t="shared" si="62"/>
        <v>0</v>
      </c>
      <c r="BG203" s="87">
        <f t="shared" si="62"/>
        <v>0</v>
      </c>
      <c r="BH203" s="458" t="s">
        <v>1951</v>
      </c>
      <c r="BI203" s="502"/>
      <c r="BJ203" s="455"/>
    </row>
    <row r="204" spans="1:62" ht="47.25">
      <c r="A204" s="124" t="s">
        <v>274</v>
      </c>
      <c r="B204" s="99" t="s">
        <v>1360</v>
      </c>
      <c r="C204" s="159" t="s">
        <v>1809</v>
      </c>
      <c r="D204" s="159" t="s">
        <v>903</v>
      </c>
      <c r="E204" s="509">
        <f t="shared" si="63"/>
        <v>0</v>
      </c>
      <c r="F204" s="509">
        <f t="shared" si="63"/>
        <v>0</v>
      </c>
      <c r="G204" s="509">
        <f t="shared" si="63"/>
        <v>0</v>
      </c>
      <c r="H204" s="509">
        <f t="shared" si="63"/>
        <v>0</v>
      </c>
      <c r="I204" s="509">
        <f t="shared" si="63"/>
        <v>0</v>
      </c>
      <c r="J204" s="509">
        <v>0</v>
      </c>
      <c r="K204" s="509">
        <v>0</v>
      </c>
      <c r="L204" s="509">
        <v>0</v>
      </c>
      <c r="M204" s="509">
        <v>0</v>
      </c>
      <c r="N204" s="509">
        <v>0</v>
      </c>
      <c r="O204" s="509">
        <v>0</v>
      </c>
      <c r="P204" s="509">
        <v>0</v>
      </c>
      <c r="Q204" s="509">
        <v>0</v>
      </c>
      <c r="R204" s="509">
        <v>0</v>
      </c>
      <c r="S204" s="509">
        <v>0</v>
      </c>
      <c r="T204" s="509">
        <v>0</v>
      </c>
      <c r="U204" s="509">
        <v>0</v>
      </c>
      <c r="V204" s="509">
        <v>0</v>
      </c>
      <c r="W204" s="509">
        <v>0</v>
      </c>
      <c r="X204" s="509">
        <v>0</v>
      </c>
      <c r="Y204" s="509">
        <v>0</v>
      </c>
      <c r="Z204" s="509">
        <v>0</v>
      </c>
      <c r="AA204" s="509">
        <v>0</v>
      </c>
      <c r="AB204" s="509">
        <v>0</v>
      </c>
      <c r="AC204" s="509">
        <v>0</v>
      </c>
      <c r="AD204" s="507">
        <f t="shared" si="59"/>
        <v>0</v>
      </c>
      <c r="AE204" s="507">
        <f t="shared" si="59"/>
        <v>0</v>
      </c>
      <c r="AF204" s="507">
        <f t="shared" si="59"/>
        <v>0</v>
      </c>
      <c r="AG204" s="507">
        <f t="shared" si="59"/>
        <v>0</v>
      </c>
      <c r="AH204" s="507">
        <f t="shared" si="59"/>
        <v>0</v>
      </c>
      <c r="AI204" s="507">
        <v>0</v>
      </c>
      <c r="AJ204" s="507">
        <v>0</v>
      </c>
      <c r="AK204" s="507">
        <v>0</v>
      </c>
      <c r="AL204" s="507">
        <v>0</v>
      </c>
      <c r="AM204" s="507">
        <v>0</v>
      </c>
      <c r="AN204" s="507">
        <v>0</v>
      </c>
      <c r="AO204" s="507">
        <v>0</v>
      </c>
      <c r="AP204" s="507">
        <v>0</v>
      </c>
      <c r="AQ204" s="507">
        <v>0</v>
      </c>
      <c r="AR204" s="507">
        <v>0</v>
      </c>
      <c r="AS204" s="507">
        <v>0</v>
      </c>
      <c r="AT204" s="507">
        <v>0</v>
      </c>
      <c r="AU204" s="507">
        <v>0</v>
      </c>
      <c r="AV204" s="507">
        <v>0</v>
      </c>
      <c r="AW204" s="507">
        <v>0</v>
      </c>
      <c r="AX204" s="507">
        <v>0</v>
      </c>
      <c r="AY204" s="507">
        <v>0</v>
      </c>
      <c r="AZ204" s="507">
        <v>0</v>
      </c>
      <c r="BA204" s="507">
        <v>0</v>
      </c>
      <c r="BB204" s="507">
        <v>0</v>
      </c>
      <c r="BC204" s="87">
        <f t="shared" si="62"/>
        <v>0</v>
      </c>
      <c r="BD204" s="87">
        <f t="shared" si="62"/>
        <v>0</v>
      </c>
      <c r="BE204" s="87">
        <f t="shared" si="62"/>
        <v>0</v>
      </c>
      <c r="BF204" s="87">
        <f t="shared" si="62"/>
        <v>0</v>
      </c>
      <c r="BG204" s="87">
        <f t="shared" si="62"/>
        <v>0</v>
      </c>
      <c r="BH204" s="458" t="s">
        <v>1951</v>
      </c>
      <c r="BI204" s="502"/>
      <c r="BJ204" s="455"/>
    </row>
    <row r="205" spans="1:62" ht="31.5">
      <c r="A205" s="124" t="s">
        <v>274</v>
      </c>
      <c r="B205" s="99" t="s">
        <v>1361</v>
      </c>
      <c r="C205" s="159" t="s">
        <v>1810</v>
      </c>
      <c r="D205" s="159" t="s">
        <v>903</v>
      </c>
      <c r="E205" s="509">
        <f t="shared" si="63"/>
        <v>0</v>
      </c>
      <c r="F205" s="509">
        <f t="shared" si="63"/>
        <v>0</v>
      </c>
      <c r="G205" s="509">
        <f t="shared" si="63"/>
        <v>0</v>
      </c>
      <c r="H205" s="509">
        <f t="shared" si="63"/>
        <v>0</v>
      </c>
      <c r="I205" s="509">
        <f t="shared" si="63"/>
        <v>0</v>
      </c>
      <c r="J205" s="509">
        <v>0</v>
      </c>
      <c r="K205" s="509">
        <v>0</v>
      </c>
      <c r="L205" s="509">
        <v>0</v>
      </c>
      <c r="M205" s="509">
        <v>0</v>
      </c>
      <c r="N205" s="509">
        <v>0</v>
      </c>
      <c r="O205" s="509">
        <v>0</v>
      </c>
      <c r="P205" s="509">
        <v>0</v>
      </c>
      <c r="Q205" s="509">
        <v>0</v>
      </c>
      <c r="R205" s="509">
        <v>0</v>
      </c>
      <c r="S205" s="509">
        <v>0</v>
      </c>
      <c r="T205" s="509">
        <v>0</v>
      </c>
      <c r="U205" s="509">
        <v>0</v>
      </c>
      <c r="V205" s="509">
        <v>0</v>
      </c>
      <c r="W205" s="509">
        <v>0</v>
      </c>
      <c r="X205" s="509">
        <v>0</v>
      </c>
      <c r="Y205" s="509">
        <v>0</v>
      </c>
      <c r="Z205" s="509">
        <v>0</v>
      </c>
      <c r="AA205" s="509">
        <v>0</v>
      </c>
      <c r="AB205" s="509">
        <v>0</v>
      </c>
      <c r="AC205" s="509">
        <v>0</v>
      </c>
      <c r="AD205" s="507">
        <f t="shared" si="59"/>
        <v>0</v>
      </c>
      <c r="AE205" s="507">
        <f t="shared" si="59"/>
        <v>0</v>
      </c>
      <c r="AF205" s="507">
        <f t="shared" si="59"/>
        <v>0</v>
      </c>
      <c r="AG205" s="507">
        <f t="shared" si="59"/>
        <v>0</v>
      </c>
      <c r="AH205" s="507">
        <f t="shared" si="59"/>
        <v>0</v>
      </c>
      <c r="AI205" s="507">
        <v>0</v>
      </c>
      <c r="AJ205" s="507">
        <v>0</v>
      </c>
      <c r="AK205" s="507">
        <v>0</v>
      </c>
      <c r="AL205" s="507">
        <v>0</v>
      </c>
      <c r="AM205" s="507">
        <v>0</v>
      </c>
      <c r="AN205" s="507">
        <v>0</v>
      </c>
      <c r="AO205" s="507">
        <v>0</v>
      </c>
      <c r="AP205" s="507">
        <v>0</v>
      </c>
      <c r="AQ205" s="507">
        <v>0</v>
      </c>
      <c r="AR205" s="507">
        <v>0</v>
      </c>
      <c r="AS205" s="507">
        <v>0</v>
      </c>
      <c r="AT205" s="507">
        <v>0</v>
      </c>
      <c r="AU205" s="507">
        <v>0</v>
      </c>
      <c r="AV205" s="507">
        <v>0</v>
      </c>
      <c r="AW205" s="507">
        <v>0</v>
      </c>
      <c r="AX205" s="507">
        <v>0</v>
      </c>
      <c r="AY205" s="507">
        <v>0</v>
      </c>
      <c r="AZ205" s="507">
        <v>0</v>
      </c>
      <c r="BA205" s="507">
        <v>0</v>
      </c>
      <c r="BB205" s="507">
        <v>0</v>
      </c>
      <c r="BC205" s="87">
        <f t="shared" si="62"/>
        <v>0</v>
      </c>
      <c r="BD205" s="87">
        <f t="shared" si="62"/>
        <v>0</v>
      </c>
      <c r="BE205" s="87">
        <f t="shared" si="62"/>
        <v>0</v>
      </c>
      <c r="BF205" s="87">
        <f t="shared" si="62"/>
        <v>0</v>
      </c>
      <c r="BG205" s="87">
        <f t="shared" si="62"/>
        <v>0</v>
      </c>
      <c r="BH205" s="458" t="s">
        <v>1951</v>
      </c>
      <c r="BI205" s="502"/>
      <c r="BJ205" s="455"/>
    </row>
    <row r="206" spans="1:62" ht="31.5">
      <c r="A206" s="124" t="s">
        <v>274</v>
      </c>
      <c r="B206" s="99" t="s">
        <v>1362</v>
      </c>
      <c r="C206" s="159" t="s">
        <v>1811</v>
      </c>
      <c r="D206" s="159" t="s">
        <v>903</v>
      </c>
      <c r="E206" s="509">
        <f t="shared" si="63"/>
        <v>0</v>
      </c>
      <c r="F206" s="509">
        <f t="shared" si="63"/>
        <v>0</v>
      </c>
      <c r="G206" s="509">
        <f t="shared" si="63"/>
        <v>0</v>
      </c>
      <c r="H206" s="509">
        <f t="shared" si="63"/>
        <v>0</v>
      </c>
      <c r="I206" s="509">
        <f t="shared" si="63"/>
        <v>0</v>
      </c>
      <c r="J206" s="509">
        <v>0</v>
      </c>
      <c r="K206" s="509">
        <v>0</v>
      </c>
      <c r="L206" s="509">
        <v>0</v>
      </c>
      <c r="M206" s="509">
        <v>0</v>
      </c>
      <c r="N206" s="509">
        <v>0</v>
      </c>
      <c r="O206" s="509">
        <v>0</v>
      </c>
      <c r="P206" s="509">
        <v>0</v>
      </c>
      <c r="Q206" s="509">
        <v>0</v>
      </c>
      <c r="R206" s="509">
        <v>0</v>
      </c>
      <c r="S206" s="509">
        <v>0</v>
      </c>
      <c r="T206" s="509">
        <v>0</v>
      </c>
      <c r="U206" s="509">
        <v>0</v>
      </c>
      <c r="V206" s="509">
        <v>0</v>
      </c>
      <c r="W206" s="509">
        <v>0</v>
      </c>
      <c r="X206" s="509">
        <v>0</v>
      </c>
      <c r="Y206" s="509">
        <v>0</v>
      </c>
      <c r="Z206" s="509">
        <v>0</v>
      </c>
      <c r="AA206" s="509">
        <v>0</v>
      </c>
      <c r="AB206" s="509">
        <v>0</v>
      </c>
      <c r="AC206" s="509">
        <v>0</v>
      </c>
      <c r="AD206" s="507">
        <f t="shared" si="59"/>
        <v>0</v>
      </c>
      <c r="AE206" s="507">
        <f t="shared" si="59"/>
        <v>0</v>
      </c>
      <c r="AF206" s="507">
        <f t="shared" si="59"/>
        <v>0</v>
      </c>
      <c r="AG206" s="507">
        <f t="shared" si="59"/>
        <v>0</v>
      </c>
      <c r="AH206" s="507">
        <f t="shared" si="59"/>
        <v>0</v>
      </c>
      <c r="AI206" s="507">
        <v>0</v>
      </c>
      <c r="AJ206" s="507">
        <v>0</v>
      </c>
      <c r="AK206" s="507">
        <v>0</v>
      </c>
      <c r="AL206" s="507">
        <v>0</v>
      </c>
      <c r="AM206" s="507">
        <v>0</v>
      </c>
      <c r="AN206" s="507">
        <v>0</v>
      </c>
      <c r="AO206" s="507">
        <v>0</v>
      </c>
      <c r="AP206" s="507">
        <v>0</v>
      </c>
      <c r="AQ206" s="507">
        <v>0</v>
      </c>
      <c r="AR206" s="507">
        <v>0</v>
      </c>
      <c r="AS206" s="507">
        <v>0</v>
      </c>
      <c r="AT206" s="507">
        <v>0</v>
      </c>
      <c r="AU206" s="507">
        <v>0</v>
      </c>
      <c r="AV206" s="507">
        <v>0</v>
      </c>
      <c r="AW206" s="507">
        <v>0</v>
      </c>
      <c r="AX206" s="507">
        <v>0</v>
      </c>
      <c r="AY206" s="507">
        <v>0</v>
      </c>
      <c r="AZ206" s="507">
        <v>0</v>
      </c>
      <c r="BA206" s="507">
        <v>0</v>
      </c>
      <c r="BB206" s="507">
        <v>0</v>
      </c>
      <c r="BC206" s="87">
        <f t="shared" si="62"/>
        <v>0</v>
      </c>
      <c r="BD206" s="87">
        <f t="shared" si="62"/>
        <v>0</v>
      </c>
      <c r="BE206" s="87">
        <f t="shared" si="62"/>
        <v>0</v>
      </c>
      <c r="BF206" s="87">
        <f t="shared" si="62"/>
        <v>0</v>
      </c>
      <c r="BG206" s="87">
        <f t="shared" si="62"/>
        <v>0</v>
      </c>
      <c r="BH206" s="458" t="s">
        <v>1951</v>
      </c>
      <c r="BI206" s="502"/>
      <c r="BJ206" s="455"/>
    </row>
    <row r="207" spans="1:62" ht="31.5">
      <c r="A207" s="124" t="s">
        <v>274</v>
      </c>
      <c r="B207" s="99" t="s">
        <v>1363</v>
      </c>
      <c r="C207" s="159" t="s">
        <v>1812</v>
      </c>
      <c r="D207" s="159" t="s">
        <v>903</v>
      </c>
      <c r="E207" s="509">
        <f t="shared" si="63"/>
        <v>0</v>
      </c>
      <c r="F207" s="509">
        <f t="shared" si="63"/>
        <v>0</v>
      </c>
      <c r="G207" s="509">
        <f t="shared" si="63"/>
        <v>0</v>
      </c>
      <c r="H207" s="509">
        <f t="shared" si="63"/>
        <v>0</v>
      </c>
      <c r="I207" s="509">
        <f t="shared" si="63"/>
        <v>0</v>
      </c>
      <c r="J207" s="509">
        <v>0</v>
      </c>
      <c r="K207" s="509">
        <v>0</v>
      </c>
      <c r="L207" s="509">
        <v>0</v>
      </c>
      <c r="M207" s="509">
        <v>0</v>
      </c>
      <c r="N207" s="509">
        <v>0</v>
      </c>
      <c r="O207" s="509">
        <v>0</v>
      </c>
      <c r="P207" s="509">
        <v>0</v>
      </c>
      <c r="Q207" s="509">
        <v>0</v>
      </c>
      <c r="R207" s="509">
        <v>0</v>
      </c>
      <c r="S207" s="509">
        <v>0</v>
      </c>
      <c r="T207" s="509">
        <v>0</v>
      </c>
      <c r="U207" s="509">
        <v>0</v>
      </c>
      <c r="V207" s="509">
        <v>0</v>
      </c>
      <c r="W207" s="509">
        <v>0</v>
      </c>
      <c r="X207" s="509">
        <v>0</v>
      </c>
      <c r="Y207" s="509">
        <v>0</v>
      </c>
      <c r="Z207" s="509">
        <v>0</v>
      </c>
      <c r="AA207" s="509">
        <v>0</v>
      </c>
      <c r="AB207" s="509">
        <v>0</v>
      </c>
      <c r="AC207" s="509">
        <v>0</v>
      </c>
      <c r="AD207" s="507">
        <f t="shared" si="59"/>
        <v>0</v>
      </c>
      <c r="AE207" s="507">
        <f t="shared" si="59"/>
        <v>0</v>
      </c>
      <c r="AF207" s="507">
        <f t="shared" si="59"/>
        <v>0</v>
      </c>
      <c r="AG207" s="507">
        <f t="shared" si="59"/>
        <v>0</v>
      </c>
      <c r="AH207" s="507">
        <f t="shared" si="59"/>
        <v>0</v>
      </c>
      <c r="AI207" s="507">
        <v>0</v>
      </c>
      <c r="AJ207" s="507">
        <v>0</v>
      </c>
      <c r="AK207" s="507">
        <v>0</v>
      </c>
      <c r="AL207" s="507">
        <v>0</v>
      </c>
      <c r="AM207" s="507">
        <v>0</v>
      </c>
      <c r="AN207" s="507">
        <v>0</v>
      </c>
      <c r="AO207" s="507">
        <v>0</v>
      </c>
      <c r="AP207" s="507">
        <v>0</v>
      </c>
      <c r="AQ207" s="507">
        <v>0</v>
      </c>
      <c r="AR207" s="507">
        <v>0</v>
      </c>
      <c r="AS207" s="507">
        <v>0</v>
      </c>
      <c r="AT207" s="507">
        <v>0</v>
      </c>
      <c r="AU207" s="507">
        <v>0</v>
      </c>
      <c r="AV207" s="507">
        <v>0</v>
      </c>
      <c r="AW207" s="507">
        <v>0</v>
      </c>
      <c r="AX207" s="507">
        <v>0</v>
      </c>
      <c r="AY207" s="507">
        <v>0</v>
      </c>
      <c r="AZ207" s="507">
        <v>0</v>
      </c>
      <c r="BA207" s="507">
        <v>0</v>
      </c>
      <c r="BB207" s="507">
        <v>0</v>
      </c>
      <c r="BC207" s="87">
        <f t="shared" si="62"/>
        <v>0</v>
      </c>
      <c r="BD207" s="87">
        <f t="shared" si="62"/>
        <v>0</v>
      </c>
      <c r="BE207" s="87">
        <f t="shared" si="62"/>
        <v>0</v>
      </c>
      <c r="BF207" s="87">
        <f t="shared" si="62"/>
        <v>0</v>
      </c>
      <c r="BG207" s="87">
        <f t="shared" si="62"/>
        <v>0</v>
      </c>
      <c r="BH207" s="458" t="s">
        <v>1951</v>
      </c>
      <c r="BI207" s="502"/>
      <c r="BJ207" s="455"/>
    </row>
    <row r="208" spans="1:62" ht="31.5">
      <c r="A208" s="124" t="s">
        <v>274</v>
      </c>
      <c r="B208" s="99" t="s">
        <v>1364</v>
      </c>
      <c r="C208" s="159" t="s">
        <v>1813</v>
      </c>
      <c r="D208" s="159" t="s">
        <v>903</v>
      </c>
      <c r="E208" s="509">
        <f t="shared" si="63"/>
        <v>0</v>
      </c>
      <c r="F208" s="509">
        <f t="shared" si="63"/>
        <v>0</v>
      </c>
      <c r="G208" s="509">
        <f t="shared" si="63"/>
        <v>0</v>
      </c>
      <c r="H208" s="509">
        <f t="shared" si="63"/>
        <v>0</v>
      </c>
      <c r="I208" s="509">
        <f t="shared" si="63"/>
        <v>0</v>
      </c>
      <c r="J208" s="509">
        <v>0</v>
      </c>
      <c r="K208" s="509">
        <v>0</v>
      </c>
      <c r="L208" s="509">
        <v>0</v>
      </c>
      <c r="M208" s="509">
        <v>0</v>
      </c>
      <c r="N208" s="509">
        <v>0</v>
      </c>
      <c r="O208" s="509">
        <v>0</v>
      </c>
      <c r="P208" s="509">
        <v>0</v>
      </c>
      <c r="Q208" s="509">
        <v>0</v>
      </c>
      <c r="R208" s="509">
        <v>0</v>
      </c>
      <c r="S208" s="509">
        <v>0</v>
      </c>
      <c r="T208" s="509">
        <v>0</v>
      </c>
      <c r="U208" s="509">
        <v>0</v>
      </c>
      <c r="V208" s="509">
        <v>0</v>
      </c>
      <c r="W208" s="509">
        <v>0</v>
      </c>
      <c r="X208" s="509">
        <v>0</v>
      </c>
      <c r="Y208" s="509">
        <v>0</v>
      </c>
      <c r="Z208" s="509">
        <v>0</v>
      </c>
      <c r="AA208" s="509">
        <v>0</v>
      </c>
      <c r="AB208" s="509">
        <v>0</v>
      </c>
      <c r="AC208" s="509">
        <v>0</v>
      </c>
      <c r="AD208" s="507">
        <f t="shared" si="59"/>
        <v>0</v>
      </c>
      <c r="AE208" s="507">
        <f t="shared" si="59"/>
        <v>0</v>
      </c>
      <c r="AF208" s="507">
        <f t="shared" si="59"/>
        <v>0</v>
      </c>
      <c r="AG208" s="507">
        <f t="shared" si="59"/>
        <v>0</v>
      </c>
      <c r="AH208" s="507">
        <f t="shared" si="59"/>
        <v>0</v>
      </c>
      <c r="AI208" s="507">
        <v>0</v>
      </c>
      <c r="AJ208" s="507">
        <v>0</v>
      </c>
      <c r="AK208" s="507">
        <v>0</v>
      </c>
      <c r="AL208" s="507">
        <v>0</v>
      </c>
      <c r="AM208" s="507">
        <v>0</v>
      </c>
      <c r="AN208" s="507">
        <v>0</v>
      </c>
      <c r="AO208" s="507">
        <v>0</v>
      </c>
      <c r="AP208" s="507">
        <v>0</v>
      </c>
      <c r="AQ208" s="507">
        <v>0</v>
      </c>
      <c r="AR208" s="507">
        <v>0</v>
      </c>
      <c r="AS208" s="507">
        <v>0</v>
      </c>
      <c r="AT208" s="507">
        <v>0</v>
      </c>
      <c r="AU208" s="507">
        <v>0</v>
      </c>
      <c r="AV208" s="507">
        <v>0</v>
      </c>
      <c r="AW208" s="507">
        <v>0</v>
      </c>
      <c r="AX208" s="507">
        <v>0</v>
      </c>
      <c r="AY208" s="507">
        <v>0</v>
      </c>
      <c r="AZ208" s="507">
        <v>0</v>
      </c>
      <c r="BA208" s="507">
        <v>0</v>
      </c>
      <c r="BB208" s="507">
        <v>0</v>
      </c>
      <c r="BC208" s="87">
        <f t="shared" si="62"/>
        <v>0</v>
      </c>
      <c r="BD208" s="87">
        <f t="shared" si="62"/>
        <v>0</v>
      </c>
      <c r="BE208" s="87">
        <f t="shared" si="62"/>
        <v>0</v>
      </c>
      <c r="BF208" s="87">
        <f t="shared" si="62"/>
        <v>0</v>
      </c>
      <c r="BG208" s="87">
        <f t="shared" si="62"/>
        <v>0</v>
      </c>
      <c r="BH208" s="458" t="s">
        <v>1951</v>
      </c>
      <c r="BI208" s="502"/>
      <c r="BJ208" s="455"/>
    </row>
    <row r="209" spans="1:62" ht="31.5">
      <c r="A209" s="124" t="s">
        <v>274</v>
      </c>
      <c r="B209" s="99" t="s">
        <v>1365</v>
      </c>
      <c r="C209" s="159" t="s">
        <v>1814</v>
      </c>
      <c r="D209" s="159" t="s">
        <v>903</v>
      </c>
      <c r="E209" s="509">
        <f t="shared" si="63"/>
        <v>0</v>
      </c>
      <c r="F209" s="509">
        <f t="shared" si="63"/>
        <v>0</v>
      </c>
      <c r="G209" s="509">
        <f t="shared" si="63"/>
        <v>0</v>
      </c>
      <c r="H209" s="509">
        <f t="shared" si="63"/>
        <v>0</v>
      </c>
      <c r="I209" s="509">
        <f t="shared" si="63"/>
        <v>0</v>
      </c>
      <c r="J209" s="509">
        <v>0</v>
      </c>
      <c r="K209" s="509">
        <v>0</v>
      </c>
      <c r="L209" s="509">
        <v>0</v>
      </c>
      <c r="M209" s="509">
        <v>0</v>
      </c>
      <c r="N209" s="509">
        <v>0</v>
      </c>
      <c r="O209" s="509">
        <v>0</v>
      </c>
      <c r="P209" s="509">
        <v>0</v>
      </c>
      <c r="Q209" s="509">
        <v>0</v>
      </c>
      <c r="R209" s="509">
        <v>0</v>
      </c>
      <c r="S209" s="509">
        <v>0</v>
      </c>
      <c r="T209" s="509">
        <v>0</v>
      </c>
      <c r="U209" s="509">
        <v>0</v>
      </c>
      <c r="V209" s="509">
        <v>0</v>
      </c>
      <c r="W209" s="509">
        <v>0</v>
      </c>
      <c r="X209" s="509">
        <v>0</v>
      </c>
      <c r="Y209" s="509">
        <v>0</v>
      </c>
      <c r="Z209" s="509">
        <v>0</v>
      </c>
      <c r="AA209" s="509">
        <v>0</v>
      </c>
      <c r="AB209" s="509">
        <v>0</v>
      </c>
      <c r="AC209" s="509">
        <v>0</v>
      </c>
      <c r="AD209" s="507">
        <f t="shared" si="59"/>
        <v>0</v>
      </c>
      <c r="AE209" s="507">
        <f t="shared" si="59"/>
        <v>0</v>
      </c>
      <c r="AF209" s="507">
        <f t="shared" si="59"/>
        <v>0</v>
      </c>
      <c r="AG209" s="507">
        <f t="shared" si="59"/>
        <v>0</v>
      </c>
      <c r="AH209" s="507">
        <f t="shared" si="59"/>
        <v>0</v>
      </c>
      <c r="AI209" s="507">
        <v>0</v>
      </c>
      <c r="AJ209" s="507">
        <v>0</v>
      </c>
      <c r="AK209" s="507">
        <v>0</v>
      </c>
      <c r="AL209" s="507">
        <v>0</v>
      </c>
      <c r="AM209" s="507">
        <v>0</v>
      </c>
      <c r="AN209" s="507">
        <v>0</v>
      </c>
      <c r="AO209" s="507">
        <v>0</v>
      </c>
      <c r="AP209" s="507">
        <v>0</v>
      </c>
      <c r="AQ209" s="507">
        <v>0</v>
      </c>
      <c r="AR209" s="507">
        <v>0</v>
      </c>
      <c r="AS209" s="507">
        <v>0</v>
      </c>
      <c r="AT209" s="507">
        <v>0</v>
      </c>
      <c r="AU209" s="507">
        <v>0</v>
      </c>
      <c r="AV209" s="507">
        <v>0</v>
      </c>
      <c r="AW209" s="507">
        <v>0</v>
      </c>
      <c r="AX209" s="507">
        <v>0</v>
      </c>
      <c r="AY209" s="507">
        <v>0</v>
      </c>
      <c r="AZ209" s="507">
        <v>0</v>
      </c>
      <c r="BA209" s="507">
        <v>0</v>
      </c>
      <c r="BB209" s="507">
        <v>0</v>
      </c>
      <c r="BC209" s="87">
        <f t="shared" si="62"/>
        <v>0</v>
      </c>
      <c r="BD209" s="87">
        <f t="shared" si="62"/>
        <v>0</v>
      </c>
      <c r="BE209" s="87">
        <f t="shared" si="62"/>
        <v>0</v>
      </c>
      <c r="BF209" s="87">
        <f t="shared" si="62"/>
        <v>0</v>
      </c>
      <c r="BG209" s="87">
        <f t="shared" si="62"/>
        <v>0</v>
      </c>
      <c r="BH209" s="458" t="s">
        <v>1951</v>
      </c>
      <c r="BI209" s="502"/>
      <c r="BJ209" s="455"/>
    </row>
    <row r="210" spans="1:62" ht="31.5">
      <c r="A210" s="124" t="s">
        <v>274</v>
      </c>
      <c r="B210" s="99" t="s">
        <v>1366</v>
      </c>
      <c r="C210" s="159" t="s">
        <v>1815</v>
      </c>
      <c r="D210" s="159" t="s">
        <v>903</v>
      </c>
      <c r="E210" s="509">
        <f t="shared" si="63"/>
        <v>0</v>
      </c>
      <c r="F210" s="509">
        <f t="shared" si="63"/>
        <v>0</v>
      </c>
      <c r="G210" s="509">
        <f t="shared" si="63"/>
        <v>0</v>
      </c>
      <c r="H210" s="509">
        <f t="shared" si="63"/>
        <v>0</v>
      </c>
      <c r="I210" s="509">
        <f t="shared" si="63"/>
        <v>0</v>
      </c>
      <c r="J210" s="509">
        <v>0</v>
      </c>
      <c r="K210" s="509">
        <v>0</v>
      </c>
      <c r="L210" s="509">
        <v>0</v>
      </c>
      <c r="M210" s="509">
        <v>0</v>
      </c>
      <c r="N210" s="509">
        <v>0</v>
      </c>
      <c r="O210" s="509">
        <v>0</v>
      </c>
      <c r="P210" s="509">
        <v>0</v>
      </c>
      <c r="Q210" s="509">
        <v>0</v>
      </c>
      <c r="R210" s="509">
        <v>0</v>
      </c>
      <c r="S210" s="509">
        <v>0</v>
      </c>
      <c r="T210" s="509">
        <v>0</v>
      </c>
      <c r="U210" s="509">
        <v>0</v>
      </c>
      <c r="V210" s="509">
        <v>0</v>
      </c>
      <c r="W210" s="509">
        <v>0</v>
      </c>
      <c r="X210" s="509">
        <v>0</v>
      </c>
      <c r="Y210" s="509">
        <v>0</v>
      </c>
      <c r="Z210" s="509">
        <v>0</v>
      </c>
      <c r="AA210" s="509">
        <v>0</v>
      </c>
      <c r="AB210" s="509">
        <v>0</v>
      </c>
      <c r="AC210" s="509">
        <v>0</v>
      </c>
      <c r="AD210" s="507">
        <f t="shared" si="59"/>
        <v>0</v>
      </c>
      <c r="AE210" s="507">
        <f t="shared" si="59"/>
        <v>0</v>
      </c>
      <c r="AF210" s="507">
        <f t="shared" si="59"/>
        <v>0</v>
      </c>
      <c r="AG210" s="507">
        <f t="shared" si="59"/>
        <v>0</v>
      </c>
      <c r="AH210" s="507">
        <f t="shared" si="59"/>
        <v>0</v>
      </c>
      <c r="AI210" s="507">
        <v>0</v>
      </c>
      <c r="AJ210" s="507">
        <v>0</v>
      </c>
      <c r="AK210" s="507">
        <v>0</v>
      </c>
      <c r="AL210" s="507">
        <v>0</v>
      </c>
      <c r="AM210" s="507">
        <v>0</v>
      </c>
      <c r="AN210" s="507">
        <v>0</v>
      </c>
      <c r="AO210" s="507">
        <v>0</v>
      </c>
      <c r="AP210" s="507">
        <v>0</v>
      </c>
      <c r="AQ210" s="507">
        <v>0</v>
      </c>
      <c r="AR210" s="507">
        <v>0</v>
      </c>
      <c r="AS210" s="507">
        <v>0</v>
      </c>
      <c r="AT210" s="507">
        <v>0</v>
      </c>
      <c r="AU210" s="507">
        <v>0</v>
      </c>
      <c r="AV210" s="507">
        <v>0</v>
      </c>
      <c r="AW210" s="507">
        <v>0</v>
      </c>
      <c r="AX210" s="507">
        <v>0</v>
      </c>
      <c r="AY210" s="507">
        <v>0</v>
      </c>
      <c r="AZ210" s="507">
        <v>0</v>
      </c>
      <c r="BA210" s="507">
        <v>0</v>
      </c>
      <c r="BB210" s="507">
        <v>0</v>
      </c>
      <c r="BC210" s="87">
        <f t="shared" si="62"/>
        <v>0</v>
      </c>
      <c r="BD210" s="87">
        <f t="shared" si="62"/>
        <v>0</v>
      </c>
      <c r="BE210" s="87">
        <f t="shared" si="62"/>
        <v>0</v>
      </c>
      <c r="BF210" s="87">
        <f t="shared" si="62"/>
        <v>0</v>
      </c>
      <c r="BG210" s="87">
        <f t="shared" si="62"/>
        <v>0</v>
      </c>
      <c r="BH210" s="458" t="s">
        <v>1951</v>
      </c>
      <c r="BI210" s="502"/>
      <c r="BJ210" s="455"/>
    </row>
    <row r="211" spans="1:62" ht="31.5">
      <c r="A211" s="124" t="s">
        <v>274</v>
      </c>
      <c r="B211" s="99" t="s">
        <v>1367</v>
      </c>
      <c r="C211" s="159" t="s">
        <v>1816</v>
      </c>
      <c r="D211" s="159" t="s">
        <v>903</v>
      </c>
      <c r="E211" s="509">
        <f t="shared" si="63"/>
        <v>0</v>
      </c>
      <c r="F211" s="509">
        <f t="shared" si="63"/>
        <v>0</v>
      </c>
      <c r="G211" s="509">
        <f t="shared" si="63"/>
        <v>0</v>
      </c>
      <c r="H211" s="509">
        <f t="shared" si="63"/>
        <v>0</v>
      </c>
      <c r="I211" s="509">
        <f t="shared" si="63"/>
        <v>0</v>
      </c>
      <c r="J211" s="509">
        <v>0</v>
      </c>
      <c r="K211" s="509">
        <v>0</v>
      </c>
      <c r="L211" s="509">
        <v>0</v>
      </c>
      <c r="M211" s="509">
        <v>0</v>
      </c>
      <c r="N211" s="509">
        <v>0</v>
      </c>
      <c r="O211" s="509">
        <v>0</v>
      </c>
      <c r="P211" s="509">
        <v>0</v>
      </c>
      <c r="Q211" s="509">
        <v>0</v>
      </c>
      <c r="R211" s="509">
        <v>0</v>
      </c>
      <c r="S211" s="509">
        <v>0</v>
      </c>
      <c r="T211" s="509">
        <v>0</v>
      </c>
      <c r="U211" s="509">
        <v>0</v>
      </c>
      <c r="V211" s="509">
        <v>0</v>
      </c>
      <c r="W211" s="509">
        <v>0</v>
      </c>
      <c r="X211" s="509">
        <v>0</v>
      </c>
      <c r="Y211" s="509">
        <v>0</v>
      </c>
      <c r="Z211" s="509">
        <v>0</v>
      </c>
      <c r="AA211" s="509">
        <v>0</v>
      </c>
      <c r="AB211" s="509">
        <v>0</v>
      </c>
      <c r="AC211" s="509">
        <v>0</v>
      </c>
      <c r="AD211" s="507">
        <f t="shared" si="59"/>
        <v>0</v>
      </c>
      <c r="AE211" s="507">
        <f t="shared" si="59"/>
        <v>0</v>
      </c>
      <c r="AF211" s="507">
        <f t="shared" si="59"/>
        <v>0</v>
      </c>
      <c r="AG211" s="507">
        <f t="shared" si="59"/>
        <v>0</v>
      </c>
      <c r="AH211" s="507">
        <f t="shared" si="59"/>
        <v>0</v>
      </c>
      <c r="AI211" s="507">
        <v>0</v>
      </c>
      <c r="AJ211" s="507">
        <v>0</v>
      </c>
      <c r="AK211" s="507">
        <v>0</v>
      </c>
      <c r="AL211" s="507">
        <v>0</v>
      </c>
      <c r="AM211" s="507">
        <v>0</v>
      </c>
      <c r="AN211" s="507">
        <v>0</v>
      </c>
      <c r="AO211" s="507">
        <v>0</v>
      </c>
      <c r="AP211" s="507">
        <v>0</v>
      </c>
      <c r="AQ211" s="507">
        <v>0</v>
      </c>
      <c r="AR211" s="507">
        <v>0</v>
      </c>
      <c r="AS211" s="507">
        <v>0</v>
      </c>
      <c r="AT211" s="507">
        <v>0</v>
      </c>
      <c r="AU211" s="507">
        <v>0</v>
      </c>
      <c r="AV211" s="507">
        <v>0</v>
      </c>
      <c r="AW211" s="507">
        <v>0</v>
      </c>
      <c r="AX211" s="507">
        <v>0</v>
      </c>
      <c r="AY211" s="507">
        <v>0</v>
      </c>
      <c r="AZ211" s="507">
        <v>0</v>
      </c>
      <c r="BA211" s="507">
        <v>0</v>
      </c>
      <c r="BB211" s="507">
        <v>0</v>
      </c>
      <c r="BC211" s="87">
        <f t="shared" si="62"/>
        <v>0</v>
      </c>
      <c r="BD211" s="87">
        <f t="shared" si="62"/>
        <v>0</v>
      </c>
      <c r="BE211" s="87">
        <f t="shared" si="62"/>
        <v>0</v>
      </c>
      <c r="BF211" s="87">
        <f t="shared" si="62"/>
        <v>0</v>
      </c>
      <c r="BG211" s="87">
        <f t="shared" si="62"/>
        <v>0</v>
      </c>
      <c r="BH211" s="458" t="s">
        <v>1951</v>
      </c>
      <c r="BI211" s="502"/>
      <c r="BJ211" s="455"/>
    </row>
    <row r="212" spans="1:62" ht="31.5">
      <c r="A212" s="124" t="s">
        <v>274</v>
      </c>
      <c r="B212" s="99" t="s">
        <v>1368</v>
      </c>
      <c r="C212" s="159" t="s">
        <v>1817</v>
      </c>
      <c r="D212" s="159" t="s">
        <v>903</v>
      </c>
      <c r="E212" s="509">
        <f t="shared" si="63"/>
        <v>0</v>
      </c>
      <c r="F212" s="509">
        <f t="shared" si="63"/>
        <v>0</v>
      </c>
      <c r="G212" s="509">
        <f t="shared" si="63"/>
        <v>0</v>
      </c>
      <c r="H212" s="509">
        <f t="shared" si="63"/>
        <v>0</v>
      </c>
      <c r="I212" s="509">
        <f t="shared" si="63"/>
        <v>0</v>
      </c>
      <c r="J212" s="509">
        <v>0</v>
      </c>
      <c r="K212" s="509">
        <v>0</v>
      </c>
      <c r="L212" s="509">
        <v>0</v>
      </c>
      <c r="M212" s="509">
        <v>0</v>
      </c>
      <c r="N212" s="509">
        <v>0</v>
      </c>
      <c r="O212" s="509">
        <v>0</v>
      </c>
      <c r="P212" s="509">
        <v>0</v>
      </c>
      <c r="Q212" s="509">
        <v>0</v>
      </c>
      <c r="R212" s="509">
        <v>0</v>
      </c>
      <c r="S212" s="509">
        <v>0</v>
      </c>
      <c r="T212" s="509">
        <v>0</v>
      </c>
      <c r="U212" s="509">
        <v>0</v>
      </c>
      <c r="V212" s="509">
        <v>0</v>
      </c>
      <c r="W212" s="509">
        <v>0</v>
      </c>
      <c r="X212" s="509">
        <v>0</v>
      </c>
      <c r="Y212" s="509">
        <v>0</v>
      </c>
      <c r="Z212" s="509">
        <v>0</v>
      </c>
      <c r="AA212" s="509">
        <v>0</v>
      </c>
      <c r="AB212" s="509">
        <v>0</v>
      </c>
      <c r="AC212" s="509">
        <v>0</v>
      </c>
      <c r="AD212" s="507">
        <f t="shared" si="59"/>
        <v>0</v>
      </c>
      <c r="AE212" s="507">
        <f t="shared" si="59"/>
        <v>0</v>
      </c>
      <c r="AF212" s="507">
        <f t="shared" si="59"/>
        <v>0</v>
      </c>
      <c r="AG212" s="507">
        <f t="shared" si="59"/>
        <v>0</v>
      </c>
      <c r="AH212" s="507">
        <f t="shared" si="59"/>
        <v>0</v>
      </c>
      <c r="AI212" s="507">
        <v>0</v>
      </c>
      <c r="AJ212" s="507">
        <v>0</v>
      </c>
      <c r="AK212" s="507">
        <v>0</v>
      </c>
      <c r="AL212" s="507">
        <v>0</v>
      </c>
      <c r="AM212" s="507">
        <v>0</v>
      </c>
      <c r="AN212" s="507">
        <v>0</v>
      </c>
      <c r="AO212" s="507">
        <v>0</v>
      </c>
      <c r="AP212" s="507">
        <v>0</v>
      </c>
      <c r="AQ212" s="507">
        <v>0</v>
      </c>
      <c r="AR212" s="507">
        <v>0</v>
      </c>
      <c r="AS212" s="507">
        <v>0</v>
      </c>
      <c r="AT212" s="507">
        <v>0</v>
      </c>
      <c r="AU212" s="507">
        <v>0</v>
      </c>
      <c r="AV212" s="507">
        <v>0</v>
      </c>
      <c r="AW212" s="507">
        <v>0</v>
      </c>
      <c r="AX212" s="507">
        <v>0</v>
      </c>
      <c r="AY212" s="507">
        <v>0</v>
      </c>
      <c r="AZ212" s="507">
        <v>0</v>
      </c>
      <c r="BA212" s="507">
        <v>0</v>
      </c>
      <c r="BB212" s="507">
        <v>0</v>
      </c>
      <c r="BC212" s="87">
        <f t="shared" si="62"/>
        <v>0</v>
      </c>
      <c r="BD212" s="87">
        <f t="shared" si="62"/>
        <v>0</v>
      </c>
      <c r="BE212" s="87">
        <f t="shared" si="62"/>
        <v>0</v>
      </c>
      <c r="BF212" s="87">
        <f t="shared" si="62"/>
        <v>0</v>
      </c>
      <c r="BG212" s="87">
        <f t="shared" si="62"/>
        <v>0</v>
      </c>
      <c r="BH212" s="458" t="s">
        <v>1951</v>
      </c>
      <c r="BI212" s="502"/>
      <c r="BJ212" s="455"/>
    </row>
    <row r="213" spans="1:62" ht="31.5">
      <c r="A213" s="124" t="s">
        <v>274</v>
      </c>
      <c r="B213" s="99" t="s">
        <v>1369</v>
      </c>
      <c r="C213" s="159" t="s">
        <v>1818</v>
      </c>
      <c r="D213" s="159" t="s">
        <v>903</v>
      </c>
      <c r="E213" s="509">
        <f t="shared" si="63"/>
        <v>0</v>
      </c>
      <c r="F213" s="509">
        <f t="shared" si="63"/>
        <v>0</v>
      </c>
      <c r="G213" s="509">
        <f t="shared" si="63"/>
        <v>0</v>
      </c>
      <c r="H213" s="509">
        <f t="shared" si="63"/>
        <v>0</v>
      </c>
      <c r="I213" s="509">
        <f t="shared" si="63"/>
        <v>0</v>
      </c>
      <c r="J213" s="509">
        <v>0</v>
      </c>
      <c r="K213" s="509">
        <v>0</v>
      </c>
      <c r="L213" s="509">
        <v>0</v>
      </c>
      <c r="M213" s="509">
        <v>0</v>
      </c>
      <c r="N213" s="509">
        <v>0</v>
      </c>
      <c r="O213" s="509">
        <v>0</v>
      </c>
      <c r="P213" s="509">
        <v>0</v>
      </c>
      <c r="Q213" s="509">
        <v>0</v>
      </c>
      <c r="R213" s="509">
        <v>0</v>
      </c>
      <c r="S213" s="509">
        <v>0</v>
      </c>
      <c r="T213" s="509">
        <v>0</v>
      </c>
      <c r="U213" s="509">
        <v>0</v>
      </c>
      <c r="V213" s="509">
        <v>0</v>
      </c>
      <c r="W213" s="509">
        <v>0</v>
      </c>
      <c r="X213" s="509">
        <v>0</v>
      </c>
      <c r="Y213" s="509">
        <v>0</v>
      </c>
      <c r="Z213" s="509">
        <v>0</v>
      </c>
      <c r="AA213" s="509">
        <v>0</v>
      </c>
      <c r="AB213" s="509">
        <v>0</v>
      </c>
      <c r="AC213" s="509">
        <v>0</v>
      </c>
      <c r="AD213" s="507">
        <f t="shared" si="59"/>
        <v>0</v>
      </c>
      <c r="AE213" s="507">
        <f t="shared" si="59"/>
        <v>0</v>
      </c>
      <c r="AF213" s="507">
        <f t="shared" si="59"/>
        <v>0</v>
      </c>
      <c r="AG213" s="507">
        <f t="shared" si="59"/>
        <v>0</v>
      </c>
      <c r="AH213" s="507">
        <f t="shared" si="59"/>
        <v>0</v>
      </c>
      <c r="AI213" s="507">
        <v>0</v>
      </c>
      <c r="AJ213" s="507">
        <v>0</v>
      </c>
      <c r="AK213" s="507">
        <v>0</v>
      </c>
      <c r="AL213" s="507">
        <v>0</v>
      </c>
      <c r="AM213" s="507">
        <v>0</v>
      </c>
      <c r="AN213" s="507">
        <v>0</v>
      </c>
      <c r="AO213" s="507">
        <v>0</v>
      </c>
      <c r="AP213" s="507">
        <v>0</v>
      </c>
      <c r="AQ213" s="507">
        <v>0</v>
      </c>
      <c r="AR213" s="507">
        <v>0</v>
      </c>
      <c r="AS213" s="507">
        <v>0</v>
      </c>
      <c r="AT213" s="507">
        <v>0</v>
      </c>
      <c r="AU213" s="507">
        <v>0</v>
      </c>
      <c r="AV213" s="507">
        <v>0</v>
      </c>
      <c r="AW213" s="507">
        <v>0</v>
      </c>
      <c r="AX213" s="507">
        <v>0</v>
      </c>
      <c r="AY213" s="507">
        <v>0</v>
      </c>
      <c r="AZ213" s="507">
        <v>0</v>
      </c>
      <c r="BA213" s="507">
        <v>0</v>
      </c>
      <c r="BB213" s="507">
        <v>0</v>
      </c>
      <c r="BC213" s="87">
        <f t="shared" si="62"/>
        <v>0</v>
      </c>
      <c r="BD213" s="87">
        <f t="shared" si="62"/>
        <v>0</v>
      </c>
      <c r="BE213" s="87">
        <f t="shared" si="62"/>
        <v>0</v>
      </c>
      <c r="BF213" s="87">
        <f t="shared" si="62"/>
        <v>0</v>
      </c>
      <c r="BG213" s="87">
        <f t="shared" si="62"/>
        <v>0</v>
      </c>
      <c r="BH213" s="458" t="s">
        <v>1951</v>
      </c>
      <c r="BI213" s="502"/>
      <c r="BJ213" s="455"/>
    </row>
    <row r="214" spans="1:62" ht="31.5">
      <c r="A214" s="124" t="s">
        <v>274</v>
      </c>
      <c r="B214" s="99" t="s">
        <v>1370</v>
      </c>
      <c r="C214" s="159" t="s">
        <v>1819</v>
      </c>
      <c r="D214" s="159" t="s">
        <v>903</v>
      </c>
      <c r="E214" s="509">
        <f t="shared" si="63"/>
        <v>0</v>
      </c>
      <c r="F214" s="509">
        <f t="shared" si="63"/>
        <v>0</v>
      </c>
      <c r="G214" s="509">
        <f t="shared" si="63"/>
        <v>0</v>
      </c>
      <c r="H214" s="509">
        <f t="shared" si="63"/>
        <v>0</v>
      </c>
      <c r="I214" s="509">
        <f t="shared" si="63"/>
        <v>0</v>
      </c>
      <c r="J214" s="509">
        <v>0</v>
      </c>
      <c r="K214" s="509">
        <v>0</v>
      </c>
      <c r="L214" s="509">
        <v>0</v>
      </c>
      <c r="M214" s="509">
        <v>0</v>
      </c>
      <c r="N214" s="509">
        <v>0</v>
      </c>
      <c r="O214" s="509">
        <v>0</v>
      </c>
      <c r="P214" s="509">
        <v>0</v>
      </c>
      <c r="Q214" s="509">
        <v>0</v>
      </c>
      <c r="R214" s="509">
        <v>0</v>
      </c>
      <c r="S214" s="509">
        <v>0</v>
      </c>
      <c r="T214" s="509">
        <v>0</v>
      </c>
      <c r="U214" s="509">
        <v>0</v>
      </c>
      <c r="V214" s="509">
        <v>0</v>
      </c>
      <c r="W214" s="509">
        <v>0</v>
      </c>
      <c r="X214" s="509">
        <v>0</v>
      </c>
      <c r="Y214" s="509">
        <v>0</v>
      </c>
      <c r="Z214" s="509">
        <v>0</v>
      </c>
      <c r="AA214" s="509">
        <v>0</v>
      </c>
      <c r="AB214" s="509">
        <v>0</v>
      </c>
      <c r="AC214" s="509">
        <v>0</v>
      </c>
      <c r="AD214" s="507">
        <f t="shared" si="59"/>
        <v>0</v>
      </c>
      <c r="AE214" s="507">
        <f t="shared" si="59"/>
        <v>0</v>
      </c>
      <c r="AF214" s="507">
        <f t="shared" si="59"/>
        <v>0</v>
      </c>
      <c r="AG214" s="507">
        <f t="shared" si="59"/>
        <v>0</v>
      </c>
      <c r="AH214" s="507">
        <f t="shared" si="59"/>
        <v>0</v>
      </c>
      <c r="AI214" s="507">
        <v>0</v>
      </c>
      <c r="AJ214" s="507">
        <v>0</v>
      </c>
      <c r="AK214" s="507">
        <v>0</v>
      </c>
      <c r="AL214" s="507">
        <v>0</v>
      </c>
      <c r="AM214" s="507">
        <v>0</v>
      </c>
      <c r="AN214" s="507">
        <v>0</v>
      </c>
      <c r="AO214" s="507">
        <v>0</v>
      </c>
      <c r="AP214" s="507">
        <v>0</v>
      </c>
      <c r="AQ214" s="507">
        <v>0</v>
      </c>
      <c r="AR214" s="507">
        <v>0</v>
      </c>
      <c r="AS214" s="507">
        <v>0</v>
      </c>
      <c r="AT214" s="507">
        <v>0</v>
      </c>
      <c r="AU214" s="507">
        <v>0</v>
      </c>
      <c r="AV214" s="507">
        <v>0</v>
      </c>
      <c r="AW214" s="507">
        <v>0</v>
      </c>
      <c r="AX214" s="507">
        <v>0</v>
      </c>
      <c r="AY214" s="507">
        <v>0</v>
      </c>
      <c r="AZ214" s="507">
        <v>0</v>
      </c>
      <c r="BA214" s="507">
        <v>0</v>
      </c>
      <c r="BB214" s="507">
        <v>0</v>
      </c>
      <c r="BC214" s="87">
        <f t="shared" si="62"/>
        <v>0</v>
      </c>
      <c r="BD214" s="87">
        <f t="shared" si="62"/>
        <v>0</v>
      </c>
      <c r="BE214" s="87">
        <f t="shared" si="62"/>
        <v>0</v>
      </c>
      <c r="BF214" s="87">
        <f t="shared" si="62"/>
        <v>0</v>
      </c>
      <c r="BG214" s="87">
        <f t="shared" si="62"/>
        <v>0</v>
      </c>
      <c r="BH214" s="458" t="s">
        <v>1951</v>
      </c>
      <c r="BI214" s="502"/>
      <c r="BJ214" s="455"/>
    </row>
    <row r="215" spans="1:62" ht="31.5">
      <c r="A215" s="124" t="s">
        <v>274</v>
      </c>
      <c r="B215" s="99" t="s">
        <v>1371</v>
      </c>
      <c r="C215" s="159" t="s">
        <v>1820</v>
      </c>
      <c r="D215" s="159" t="s">
        <v>903</v>
      </c>
      <c r="E215" s="509">
        <f t="shared" si="63"/>
        <v>0</v>
      </c>
      <c r="F215" s="509">
        <f t="shared" si="63"/>
        <v>0</v>
      </c>
      <c r="G215" s="509">
        <f t="shared" si="63"/>
        <v>0</v>
      </c>
      <c r="H215" s="509">
        <f t="shared" si="63"/>
        <v>0</v>
      </c>
      <c r="I215" s="509">
        <f t="shared" si="63"/>
        <v>0</v>
      </c>
      <c r="J215" s="509">
        <v>0</v>
      </c>
      <c r="K215" s="509">
        <v>0</v>
      </c>
      <c r="L215" s="509">
        <v>0</v>
      </c>
      <c r="M215" s="509">
        <v>0</v>
      </c>
      <c r="N215" s="509">
        <v>0</v>
      </c>
      <c r="O215" s="509">
        <v>0</v>
      </c>
      <c r="P215" s="509">
        <v>0</v>
      </c>
      <c r="Q215" s="509">
        <v>0</v>
      </c>
      <c r="R215" s="509">
        <v>0</v>
      </c>
      <c r="S215" s="509">
        <v>0</v>
      </c>
      <c r="T215" s="509">
        <v>0</v>
      </c>
      <c r="U215" s="509">
        <v>0</v>
      </c>
      <c r="V215" s="509">
        <v>0</v>
      </c>
      <c r="W215" s="509">
        <v>0</v>
      </c>
      <c r="X215" s="509">
        <v>0</v>
      </c>
      <c r="Y215" s="509">
        <v>0</v>
      </c>
      <c r="Z215" s="509">
        <v>0</v>
      </c>
      <c r="AA215" s="509">
        <v>0</v>
      </c>
      <c r="AB215" s="509">
        <v>0</v>
      </c>
      <c r="AC215" s="509">
        <v>0</v>
      </c>
      <c r="AD215" s="507">
        <f t="shared" si="59"/>
        <v>0</v>
      </c>
      <c r="AE215" s="507">
        <f t="shared" si="59"/>
        <v>0</v>
      </c>
      <c r="AF215" s="507">
        <f t="shared" si="59"/>
        <v>0</v>
      </c>
      <c r="AG215" s="507">
        <f t="shared" si="59"/>
        <v>0</v>
      </c>
      <c r="AH215" s="507">
        <f t="shared" si="59"/>
        <v>0</v>
      </c>
      <c r="AI215" s="507">
        <v>0</v>
      </c>
      <c r="AJ215" s="507">
        <v>0</v>
      </c>
      <c r="AK215" s="507">
        <v>0</v>
      </c>
      <c r="AL215" s="507">
        <v>0</v>
      </c>
      <c r="AM215" s="507">
        <v>0</v>
      </c>
      <c r="AN215" s="507">
        <v>0</v>
      </c>
      <c r="AO215" s="507">
        <v>0</v>
      </c>
      <c r="AP215" s="507">
        <v>0</v>
      </c>
      <c r="AQ215" s="507">
        <v>0</v>
      </c>
      <c r="AR215" s="507">
        <v>0</v>
      </c>
      <c r="AS215" s="507">
        <v>0</v>
      </c>
      <c r="AT215" s="507">
        <v>0</v>
      </c>
      <c r="AU215" s="507">
        <v>0</v>
      </c>
      <c r="AV215" s="507">
        <v>0</v>
      </c>
      <c r="AW215" s="507">
        <v>0</v>
      </c>
      <c r="AX215" s="507">
        <v>0</v>
      </c>
      <c r="AY215" s="507">
        <v>0</v>
      </c>
      <c r="AZ215" s="507">
        <v>0</v>
      </c>
      <c r="BA215" s="507">
        <v>0</v>
      </c>
      <c r="BB215" s="507">
        <v>0</v>
      </c>
      <c r="BC215" s="87">
        <f t="shared" si="62"/>
        <v>0</v>
      </c>
      <c r="BD215" s="87">
        <f t="shared" si="62"/>
        <v>0</v>
      </c>
      <c r="BE215" s="87">
        <f t="shared" si="62"/>
        <v>0</v>
      </c>
      <c r="BF215" s="87">
        <f t="shared" si="62"/>
        <v>0</v>
      </c>
      <c r="BG215" s="87">
        <f t="shared" si="62"/>
        <v>0</v>
      </c>
      <c r="BH215" s="458" t="s">
        <v>1951</v>
      </c>
      <c r="BI215" s="502"/>
      <c r="BJ215" s="455"/>
    </row>
    <row r="216" spans="1:62" ht="31.5">
      <c r="A216" s="124" t="s">
        <v>274</v>
      </c>
      <c r="B216" s="99" t="s">
        <v>1372</v>
      </c>
      <c r="C216" s="159" t="s">
        <v>1821</v>
      </c>
      <c r="D216" s="159" t="s">
        <v>903</v>
      </c>
      <c r="E216" s="509">
        <f t="shared" si="63"/>
        <v>0</v>
      </c>
      <c r="F216" s="509">
        <f t="shared" si="63"/>
        <v>0</v>
      </c>
      <c r="G216" s="509">
        <f t="shared" si="63"/>
        <v>0</v>
      </c>
      <c r="H216" s="509">
        <f t="shared" si="63"/>
        <v>0</v>
      </c>
      <c r="I216" s="509">
        <f t="shared" si="63"/>
        <v>0</v>
      </c>
      <c r="J216" s="509">
        <v>0</v>
      </c>
      <c r="K216" s="509">
        <v>0</v>
      </c>
      <c r="L216" s="509">
        <v>0</v>
      </c>
      <c r="M216" s="509">
        <v>0</v>
      </c>
      <c r="N216" s="509">
        <v>0</v>
      </c>
      <c r="O216" s="509">
        <v>0</v>
      </c>
      <c r="P216" s="509">
        <v>0</v>
      </c>
      <c r="Q216" s="509">
        <v>0</v>
      </c>
      <c r="R216" s="509">
        <v>0</v>
      </c>
      <c r="S216" s="509">
        <v>0</v>
      </c>
      <c r="T216" s="509">
        <v>0</v>
      </c>
      <c r="U216" s="509">
        <v>0</v>
      </c>
      <c r="V216" s="509">
        <v>0</v>
      </c>
      <c r="W216" s="509">
        <v>0</v>
      </c>
      <c r="X216" s="509">
        <v>0</v>
      </c>
      <c r="Y216" s="509">
        <v>0</v>
      </c>
      <c r="Z216" s="509">
        <v>0</v>
      </c>
      <c r="AA216" s="509">
        <v>0</v>
      </c>
      <c r="AB216" s="509">
        <v>0</v>
      </c>
      <c r="AC216" s="509">
        <v>0</v>
      </c>
      <c r="AD216" s="507">
        <f t="shared" si="59"/>
        <v>0</v>
      </c>
      <c r="AE216" s="507">
        <f t="shared" si="59"/>
        <v>0</v>
      </c>
      <c r="AF216" s="507">
        <f t="shared" si="59"/>
        <v>0</v>
      </c>
      <c r="AG216" s="507">
        <f t="shared" si="59"/>
        <v>0</v>
      </c>
      <c r="AH216" s="507">
        <f t="shared" si="59"/>
        <v>0</v>
      </c>
      <c r="AI216" s="507">
        <v>0</v>
      </c>
      <c r="AJ216" s="507">
        <v>0</v>
      </c>
      <c r="AK216" s="507">
        <v>0</v>
      </c>
      <c r="AL216" s="507">
        <v>0</v>
      </c>
      <c r="AM216" s="507">
        <v>0</v>
      </c>
      <c r="AN216" s="507">
        <v>0</v>
      </c>
      <c r="AO216" s="507">
        <v>0</v>
      </c>
      <c r="AP216" s="507">
        <v>0</v>
      </c>
      <c r="AQ216" s="507">
        <v>0</v>
      </c>
      <c r="AR216" s="507">
        <v>0</v>
      </c>
      <c r="AS216" s="507">
        <v>0</v>
      </c>
      <c r="AT216" s="507">
        <v>0</v>
      </c>
      <c r="AU216" s="507">
        <v>0</v>
      </c>
      <c r="AV216" s="507">
        <v>0</v>
      </c>
      <c r="AW216" s="507">
        <v>0</v>
      </c>
      <c r="AX216" s="507">
        <v>0</v>
      </c>
      <c r="AY216" s="507">
        <v>0</v>
      </c>
      <c r="AZ216" s="507">
        <v>0</v>
      </c>
      <c r="BA216" s="507">
        <v>0</v>
      </c>
      <c r="BB216" s="507">
        <v>0</v>
      </c>
      <c r="BC216" s="87">
        <f t="shared" si="62"/>
        <v>0</v>
      </c>
      <c r="BD216" s="87">
        <f t="shared" si="62"/>
        <v>0</v>
      </c>
      <c r="BE216" s="87">
        <f t="shared" si="62"/>
        <v>0</v>
      </c>
      <c r="BF216" s="87">
        <f t="shared" si="62"/>
        <v>0</v>
      </c>
      <c r="BG216" s="87">
        <f t="shared" si="62"/>
        <v>0</v>
      </c>
      <c r="BH216" s="458" t="s">
        <v>1951</v>
      </c>
      <c r="BI216" s="502"/>
      <c r="BJ216" s="455"/>
    </row>
    <row r="217" spans="1:62" ht="31.5">
      <c r="A217" s="124" t="s">
        <v>274</v>
      </c>
      <c r="B217" s="99" t="s">
        <v>1373</v>
      </c>
      <c r="C217" s="159" t="s">
        <v>1822</v>
      </c>
      <c r="D217" s="159" t="s">
        <v>903</v>
      </c>
      <c r="E217" s="509">
        <f t="shared" si="63"/>
        <v>0</v>
      </c>
      <c r="F217" s="509">
        <f t="shared" si="63"/>
        <v>0</v>
      </c>
      <c r="G217" s="509">
        <f t="shared" si="63"/>
        <v>0</v>
      </c>
      <c r="H217" s="509">
        <f t="shared" si="63"/>
        <v>0</v>
      </c>
      <c r="I217" s="509">
        <f t="shared" si="63"/>
        <v>0</v>
      </c>
      <c r="J217" s="509">
        <v>0</v>
      </c>
      <c r="K217" s="509">
        <v>0</v>
      </c>
      <c r="L217" s="509">
        <v>0</v>
      </c>
      <c r="M217" s="509">
        <v>0</v>
      </c>
      <c r="N217" s="509">
        <v>0</v>
      </c>
      <c r="O217" s="509">
        <v>0</v>
      </c>
      <c r="P217" s="509">
        <v>0</v>
      </c>
      <c r="Q217" s="509">
        <v>0</v>
      </c>
      <c r="R217" s="509">
        <v>0</v>
      </c>
      <c r="S217" s="509">
        <v>0</v>
      </c>
      <c r="T217" s="509">
        <v>0</v>
      </c>
      <c r="U217" s="509">
        <v>0</v>
      </c>
      <c r="V217" s="509">
        <v>0</v>
      </c>
      <c r="W217" s="509">
        <v>0</v>
      </c>
      <c r="X217" s="509">
        <v>0</v>
      </c>
      <c r="Y217" s="509">
        <v>0</v>
      </c>
      <c r="Z217" s="509">
        <v>0</v>
      </c>
      <c r="AA217" s="509">
        <v>0</v>
      </c>
      <c r="AB217" s="509">
        <v>0</v>
      </c>
      <c r="AC217" s="509">
        <v>0</v>
      </c>
      <c r="AD217" s="507">
        <f t="shared" si="59"/>
        <v>0</v>
      </c>
      <c r="AE217" s="507">
        <f t="shared" si="59"/>
        <v>0</v>
      </c>
      <c r="AF217" s="507">
        <f t="shared" si="59"/>
        <v>0</v>
      </c>
      <c r="AG217" s="507">
        <f t="shared" si="59"/>
        <v>0</v>
      </c>
      <c r="AH217" s="507">
        <f t="shared" si="59"/>
        <v>0</v>
      </c>
      <c r="AI217" s="507">
        <v>0</v>
      </c>
      <c r="AJ217" s="507">
        <v>0</v>
      </c>
      <c r="AK217" s="507">
        <v>0</v>
      </c>
      <c r="AL217" s="507">
        <v>0</v>
      </c>
      <c r="AM217" s="507">
        <v>0</v>
      </c>
      <c r="AN217" s="507">
        <v>0</v>
      </c>
      <c r="AO217" s="507">
        <v>0</v>
      </c>
      <c r="AP217" s="507">
        <v>0</v>
      </c>
      <c r="AQ217" s="507">
        <v>0</v>
      </c>
      <c r="AR217" s="507">
        <v>0</v>
      </c>
      <c r="AS217" s="507">
        <v>0</v>
      </c>
      <c r="AT217" s="507">
        <v>0</v>
      </c>
      <c r="AU217" s="507">
        <v>0</v>
      </c>
      <c r="AV217" s="507">
        <v>0</v>
      </c>
      <c r="AW217" s="507">
        <v>0</v>
      </c>
      <c r="AX217" s="507">
        <v>0</v>
      </c>
      <c r="AY217" s="507">
        <v>0</v>
      </c>
      <c r="AZ217" s="507">
        <v>0</v>
      </c>
      <c r="BA217" s="507">
        <v>0</v>
      </c>
      <c r="BB217" s="507">
        <v>0</v>
      </c>
      <c r="BC217" s="87">
        <f t="shared" si="62"/>
        <v>0</v>
      </c>
      <c r="BD217" s="87">
        <f t="shared" si="62"/>
        <v>0</v>
      </c>
      <c r="BE217" s="87">
        <f t="shared" si="62"/>
        <v>0</v>
      </c>
      <c r="BF217" s="87">
        <f t="shared" si="62"/>
        <v>0</v>
      </c>
      <c r="BG217" s="87">
        <f t="shared" si="62"/>
        <v>0</v>
      </c>
      <c r="BH217" s="458" t="s">
        <v>1951</v>
      </c>
      <c r="BI217" s="502"/>
      <c r="BJ217" s="455"/>
    </row>
    <row r="218" spans="1:62" ht="31.5">
      <c r="A218" s="124" t="s">
        <v>274</v>
      </c>
      <c r="B218" s="99" t="s">
        <v>1374</v>
      </c>
      <c r="C218" s="159" t="s">
        <v>1823</v>
      </c>
      <c r="D218" s="159" t="s">
        <v>903</v>
      </c>
      <c r="E218" s="509">
        <f t="shared" si="63"/>
        <v>0</v>
      </c>
      <c r="F218" s="509">
        <f t="shared" si="63"/>
        <v>0</v>
      </c>
      <c r="G218" s="509">
        <f t="shared" si="63"/>
        <v>0</v>
      </c>
      <c r="H218" s="509">
        <f t="shared" si="63"/>
        <v>0</v>
      </c>
      <c r="I218" s="509">
        <f t="shared" si="63"/>
        <v>0</v>
      </c>
      <c r="J218" s="509">
        <v>0</v>
      </c>
      <c r="K218" s="509">
        <v>0</v>
      </c>
      <c r="L218" s="509">
        <v>0</v>
      </c>
      <c r="M218" s="509">
        <v>0</v>
      </c>
      <c r="N218" s="509">
        <v>0</v>
      </c>
      <c r="O218" s="509">
        <v>0</v>
      </c>
      <c r="P218" s="509">
        <v>0</v>
      </c>
      <c r="Q218" s="509">
        <v>0</v>
      </c>
      <c r="R218" s="509">
        <v>0</v>
      </c>
      <c r="S218" s="509">
        <v>0</v>
      </c>
      <c r="T218" s="509">
        <v>0</v>
      </c>
      <c r="U218" s="509">
        <v>0</v>
      </c>
      <c r="V218" s="509">
        <v>0</v>
      </c>
      <c r="W218" s="509">
        <v>0</v>
      </c>
      <c r="X218" s="509">
        <v>0</v>
      </c>
      <c r="Y218" s="509">
        <v>0</v>
      </c>
      <c r="Z218" s="509">
        <v>0</v>
      </c>
      <c r="AA218" s="509">
        <v>0</v>
      </c>
      <c r="AB218" s="509">
        <v>0</v>
      </c>
      <c r="AC218" s="509">
        <v>0</v>
      </c>
      <c r="AD218" s="507">
        <f t="shared" si="59"/>
        <v>0</v>
      </c>
      <c r="AE218" s="507">
        <f t="shared" si="59"/>
        <v>0</v>
      </c>
      <c r="AF218" s="507">
        <f t="shared" si="59"/>
        <v>0</v>
      </c>
      <c r="AG218" s="507">
        <f t="shared" si="59"/>
        <v>0</v>
      </c>
      <c r="AH218" s="507">
        <f t="shared" si="59"/>
        <v>0</v>
      </c>
      <c r="AI218" s="507">
        <v>0</v>
      </c>
      <c r="AJ218" s="507">
        <v>0</v>
      </c>
      <c r="AK218" s="507">
        <v>0</v>
      </c>
      <c r="AL218" s="507">
        <v>0</v>
      </c>
      <c r="AM218" s="507">
        <v>0</v>
      </c>
      <c r="AN218" s="507">
        <v>0</v>
      </c>
      <c r="AO218" s="507">
        <v>0</v>
      </c>
      <c r="AP218" s="507">
        <v>0</v>
      </c>
      <c r="AQ218" s="507">
        <v>0</v>
      </c>
      <c r="AR218" s="507">
        <v>0</v>
      </c>
      <c r="AS218" s="507">
        <v>0</v>
      </c>
      <c r="AT218" s="507">
        <v>0</v>
      </c>
      <c r="AU218" s="507">
        <v>0</v>
      </c>
      <c r="AV218" s="507">
        <v>0</v>
      </c>
      <c r="AW218" s="507">
        <v>0</v>
      </c>
      <c r="AX218" s="507">
        <v>0</v>
      </c>
      <c r="AY218" s="507">
        <v>0</v>
      </c>
      <c r="AZ218" s="507">
        <v>0</v>
      </c>
      <c r="BA218" s="507">
        <v>0</v>
      </c>
      <c r="BB218" s="507">
        <v>0</v>
      </c>
      <c r="BC218" s="87">
        <f t="shared" si="62"/>
        <v>0</v>
      </c>
      <c r="BD218" s="87">
        <f t="shared" si="62"/>
        <v>0</v>
      </c>
      <c r="BE218" s="87">
        <f t="shared" si="62"/>
        <v>0</v>
      </c>
      <c r="BF218" s="87">
        <f t="shared" si="62"/>
        <v>0</v>
      </c>
      <c r="BG218" s="87">
        <f t="shared" si="62"/>
        <v>0</v>
      </c>
      <c r="BH218" s="458" t="s">
        <v>1951</v>
      </c>
      <c r="BI218" s="502"/>
      <c r="BJ218" s="455"/>
    </row>
    <row r="219" spans="1:62" ht="31.5">
      <c r="A219" s="124" t="s">
        <v>274</v>
      </c>
      <c r="B219" s="99" t="s">
        <v>1375</v>
      </c>
      <c r="C219" s="159" t="s">
        <v>1824</v>
      </c>
      <c r="D219" s="159" t="s">
        <v>903</v>
      </c>
      <c r="E219" s="509">
        <f t="shared" si="63"/>
        <v>0</v>
      </c>
      <c r="F219" s="509">
        <f t="shared" si="63"/>
        <v>0</v>
      </c>
      <c r="G219" s="509">
        <f t="shared" si="63"/>
        <v>0</v>
      </c>
      <c r="H219" s="509">
        <f t="shared" si="63"/>
        <v>0</v>
      </c>
      <c r="I219" s="509">
        <f t="shared" si="63"/>
        <v>0</v>
      </c>
      <c r="J219" s="509">
        <v>0</v>
      </c>
      <c r="K219" s="509">
        <v>0</v>
      </c>
      <c r="L219" s="509">
        <v>0</v>
      </c>
      <c r="M219" s="509">
        <v>0</v>
      </c>
      <c r="N219" s="509">
        <v>0</v>
      </c>
      <c r="O219" s="509">
        <v>0</v>
      </c>
      <c r="P219" s="509">
        <v>0</v>
      </c>
      <c r="Q219" s="509">
        <v>0</v>
      </c>
      <c r="R219" s="509">
        <v>0</v>
      </c>
      <c r="S219" s="509">
        <v>0</v>
      </c>
      <c r="T219" s="509">
        <v>0</v>
      </c>
      <c r="U219" s="509">
        <v>0</v>
      </c>
      <c r="V219" s="509">
        <v>0</v>
      </c>
      <c r="W219" s="509">
        <v>0</v>
      </c>
      <c r="X219" s="509">
        <v>0</v>
      </c>
      <c r="Y219" s="509">
        <v>0</v>
      </c>
      <c r="Z219" s="509">
        <v>0</v>
      </c>
      <c r="AA219" s="509">
        <v>0</v>
      </c>
      <c r="AB219" s="509">
        <v>0</v>
      </c>
      <c r="AC219" s="509">
        <v>0</v>
      </c>
      <c r="AD219" s="507">
        <f t="shared" si="59"/>
        <v>0</v>
      </c>
      <c r="AE219" s="507">
        <f t="shared" si="59"/>
        <v>0</v>
      </c>
      <c r="AF219" s="507">
        <f t="shared" si="59"/>
        <v>0</v>
      </c>
      <c r="AG219" s="507">
        <f t="shared" si="59"/>
        <v>0</v>
      </c>
      <c r="AH219" s="507">
        <f t="shared" si="59"/>
        <v>0</v>
      </c>
      <c r="AI219" s="507">
        <v>0</v>
      </c>
      <c r="AJ219" s="507">
        <v>0</v>
      </c>
      <c r="AK219" s="507">
        <v>0</v>
      </c>
      <c r="AL219" s="507">
        <v>0</v>
      </c>
      <c r="AM219" s="507">
        <v>0</v>
      </c>
      <c r="AN219" s="507">
        <v>0</v>
      </c>
      <c r="AO219" s="507">
        <v>0</v>
      </c>
      <c r="AP219" s="507">
        <v>0</v>
      </c>
      <c r="AQ219" s="507">
        <v>0</v>
      </c>
      <c r="AR219" s="507">
        <v>0</v>
      </c>
      <c r="AS219" s="507">
        <v>0</v>
      </c>
      <c r="AT219" s="507">
        <v>0</v>
      </c>
      <c r="AU219" s="507">
        <v>0</v>
      </c>
      <c r="AV219" s="507">
        <v>0</v>
      </c>
      <c r="AW219" s="507">
        <v>0</v>
      </c>
      <c r="AX219" s="507">
        <v>0</v>
      </c>
      <c r="AY219" s="507">
        <v>0</v>
      </c>
      <c r="AZ219" s="507">
        <v>0</v>
      </c>
      <c r="BA219" s="507">
        <v>0</v>
      </c>
      <c r="BB219" s="507">
        <v>0</v>
      </c>
      <c r="BC219" s="87">
        <f t="shared" si="62"/>
        <v>0</v>
      </c>
      <c r="BD219" s="87">
        <f t="shared" si="62"/>
        <v>0</v>
      </c>
      <c r="BE219" s="87">
        <f t="shared" si="62"/>
        <v>0</v>
      </c>
      <c r="BF219" s="87">
        <f t="shared" si="62"/>
        <v>0</v>
      </c>
      <c r="BG219" s="87">
        <f t="shared" si="62"/>
        <v>0</v>
      </c>
      <c r="BH219" s="458" t="s">
        <v>1951</v>
      </c>
      <c r="BI219" s="502"/>
      <c r="BJ219" s="455"/>
    </row>
    <row r="220" spans="1:62" ht="63">
      <c r="A220" s="124" t="s">
        <v>274</v>
      </c>
      <c r="B220" s="99" t="s">
        <v>1425</v>
      </c>
      <c r="C220" s="159" t="s">
        <v>1864</v>
      </c>
      <c r="D220" s="159" t="s">
        <v>903</v>
      </c>
      <c r="E220" s="509">
        <f t="shared" ref="E220:I251" si="64">J220+O220+T220+Y220</f>
        <v>0</v>
      </c>
      <c r="F220" s="509">
        <f t="shared" si="64"/>
        <v>0</v>
      </c>
      <c r="G220" s="509">
        <f t="shared" si="64"/>
        <v>0</v>
      </c>
      <c r="H220" s="509">
        <f t="shared" si="64"/>
        <v>0</v>
      </c>
      <c r="I220" s="509">
        <f t="shared" si="64"/>
        <v>0</v>
      </c>
      <c r="J220" s="509">
        <v>0</v>
      </c>
      <c r="K220" s="509">
        <v>0</v>
      </c>
      <c r="L220" s="509">
        <v>0</v>
      </c>
      <c r="M220" s="509">
        <v>0</v>
      </c>
      <c r="N220" s="509">
        <v>0</v>
      </c>
      <c r="O220" s="509">
        <v>0</v>
      </c>
      <c r="P220" s="509">
        <v>0</v>
      </c>
      <c r="Q220" s="509">
        <v>0</v>
      </c>
      <c r="R220" s="509">
        <v>0</v>
      </c>
      <c r="S220" s="509">
        <v>0</v>
      </c>
      <c r="T220" s="509">
        <v>0</v>
      </c>
      <c r="U220" s="509">
        <v>0</v>
      </c>
      <c r="V220" s="509">
        <v>0</v>
      </c>
      <c r="W220" s="509">
        <v>0</v>
      </c>
      <c r="X220" s="509">
        <v>0</v>
      </c>
      <c r="Y220" s="509">
        <v>0</v>
      </c>
      <c r="Z220" s="509">
        <v>0</v>
      </c>
      <c r="AA220" s="509">
        <v>0</v>
      </c>
      <c r="AB220" s="509">
        <v>0</v>
      </c>
      <c r="AC220" s="509">
        <v>0</v>
      </c>
      <c r="AD220" s="507">
        <f t="shared" si="59"/>
        <v>0</v>
      </c>
      <c r="AE220" s="507">
        <f t="shared" si="59"/>
        <v>0</v>
      </c>
      <c r="AF220" s="507">
        <f t="shared" si="59"/>
        <v>0</v>
      </c>
      <c r="AG220" s="507">
        <f t="shared" si="59"/>
        <v>0</v>
      </c>
      <c r="AH220" s="507">
        <f t="shared" si="59"/>
        <v>0</v>
      </c>
      <c r="AI220" s="507">
        <v>0</v>
      </c>
      <c r="AJ220" s="507">
        <v>0</v>
      </c>
      <c r="AK220" s="507">
        <v>0</v>
      </c>
      <c r="AL220" s="507">
        <v>0</v>
      </c>
      <c r="AM220" s="507">
        <v>0</v>
      </c>
      <c r="AN220" s="507">
        <v>0</v>
      </c>
      <c r="AO220" s="507">
        <v>0</v>
      </c>
      <c r="AP220" s="507">
        <v>0</v>
      </c>
      <c r="AQ220" s="507">
        <v>0</v>
      </c>
      <c r="AR220" s="507">
        <v>0</v>
      </c>
      <c r="AS220" s="507">
        <v>0</v>
      </c>
      <c r="AT220" s="507">
        <v>0</v>
      </c>
      <c r="AU220" s="507">
        <v>0</v>
      </c>
      <c r="AV220" s="507">
        <v>0</v>
      </c>
      <c r="AW220" s="507">
        <v>0</v>
      </c>
      <c r="AX220" s="507">
        <v>0</v>
      </c>
      <c r="AY220" s="507">
        <v>0</v>
      </c>
      <c r="AZ220" s="507">
        <v>0</v>
      </c>
      <c r="BA220" s="507">
        <v>0</v>
      </c>
      <c r="BB220" s="507">
        <v>0</v>
      </c>
      <c r="BC220" s="87">
        <f t="shared" si="62"/>
        <v>0</v>
      </c>
      <c r="BD220" s="87">
        <f t="shared" si="62"/>
        <v>0</v>
      </c>
      <c r="BE220" s="87">
        <f t="shared" si="62"/>
        <v>0</v>
      </c>
      <c r="BF220" s="87">
        <f t="shared" si="62"/>
        <v>0</v>
      </c>
      <c r="BG220" s="87">
        <f t="shared" si="62"/>
        <v>0</v>
      </c>
      <c r="BH220" s="458" t="s">
        <v>1951</v>
      </c>
      <c r="BI220" s="502"/>
      <c r="BJ220" s="455"/>
    </row>
    <row r="221" spans="1:62" ht="78.75">
      <c r="A221" s="124" t="s">
        <v>274</v>
      </c>
      <c r="B221" s="99" t="s">
        <v>1426</v>
      </c>
      <c r="C221" s="159" t="s">
        <v>1865</v>
      </c>
      <c r="D221" s="159" t="s">
        <v>903</v>
      </c>
      <c r="E221" s="509">
        <f t="shared" si="64"/>
        <v>0</v>
      </c>
      <c r="F221" s="509">
        <f t="shared" si="64"/>
        <v>0</v>
      </c>
      <c r="G221" s="509">
        <f t="shared" si="64"/>
        <v>0</v>
      </c>
      <c r="H221" s="509">
        <f t="shared" si="64"/>
        <v>0</v>
      </c>
      <c r="I221" s="509">
        <f t="shared" si="64"/>
        <v>0</v>
      </c>
      <c r="J221" s="509">
        <v>0</v>
      </c>
      <c r="K221" s="509">
        <v>0</v>
      </c>
      <c r="L221" s="509">
        <v>0</v>
      </c>
      <c r="M221" s="509">
        <v>0</v>
      </c>
      <c r="N221" s="509">
        <v>0</v>
      </c>
      <c r="O221" s="509">
        <v>0</v>
      </c>
      <c r="P221" s="509">
        <v>0</v>
      </c>
      <c r="Q221" s="509">
        <v>0</v>
      </c>
      <c r="R221" s="509">
        <v>0</v>
      </c>
      <c r="S221" s="509">
        <v>0</v>
      </c>
      <c r="T221" s="509">
        <v>0</v>
      </c>
      <c r="U221" s="509">
        <v>0</v>
      </c>
      <c r="V221" s="509">
        <v>0</v>
      </c>
      <c r="W221" s="509">
        <v>0</v>
      </c>
      <c r="X221" s="509">
        <v>0</v>
      </c>
      <c r="Y221" s="509">
        <v>0</v>
      </c>
      <c r="Z221" s="509">
        <v>0</v>
      </c>
      <c r="AA221" s="509">
        <v>0</v>
      </c>
      <c r="AB221" s="509">
        <v>0</v>
      </c>
      <c r="AC221" s="509">
        <v>0</v>
      </c>
      <c r="AD221" s="507">
        <f t="shared" ref="AD221:AH271" si="65">AI221+AN221+AS221+AX221</f>
        <v>0</v>
      </c>
      <c r="AE221" s="507">
        <f t="shared" si="65"/>
        <v>0</v>
      </c>
      <c r="AF221" s="507">
        <f t="shared" si="65"/>
        <v>0</v>
      </c>
      <c r="AG221" s="507">
        <f t="shared" si="65"/>
        <v>0</v>
      </c>
      <c r="AH221" s="507">
        <f t="shared" si="65"/>
        <v>0</v>
      </c>
      <c r="AI221" s="507">
        <v>0</v>
      </c>
      <c r="AJ221" s="507">
        <v>0</v>
      </c>
      <c r="AK221" s="507">
        <v>0</v>
      </c>
      <c r="AL221" s="507">
        <v>0</v>
      </c>
      <c r="AM221" s="507">
        <v>0</v>
      </c>
      <c r="AN221" s="507">
        <v>0</v>
      </c>
      <c r="AO221" s="507">
        <v>0</v>
      </c>
      <c r="AP221" s="507">
        <v>0</v>
      </c>
      <c r="AQ221" s="507">
        <v>0</v>
      </c>
      <c r="AR221" s="507">
        <v>0</v>
      </c>
      <c r="AS221" s="507">
        <v>0</v>
      </c>
      <c r="AT221" s="507">
        <v>0</v>
      </c>
      <c r="AU221" s="507">
        <v>0</v>
      </c>
      <c r="AV221" s="507">
        <v>0</v>
      </c>
      <c r="AW221" s="507">
        <v>0</v>
      </c>
      <c r="AX221" s="507">
        <v>0</v>
      </c>
      <c r="AY221" s="507">
        <v>0</v>
      </c>
      <c r="AZ221" s="507">
        <v>0</v>
      </c>
      <c r="BA221" s="507">
        <v>0</v>
      </c>
      <c r="BB221" s="507">
        <v>0</v>
      </c>
      <c r="BC221" s="87">
        <f t="shared" si="62"/>
        <v>0</v>
      </c>
      <c r="BD221" s="87">
        <f t="shared" si="62"/>
        <v>0</v>
      </c>
      <c r="BE221" s="87">
        <f t="shared" si="62"/>
        <v>0</v>
      </c>
      <c r="BF221" s="87">
        <f t="shared" si="62"/>
        <v>0</v>
      </c>
      <c r="BG221" s="87">
        <f t="shared" si="62"/>
        <v>0</v>
      </c>
      <c r="BH221" s="458" t="s">
        <v>1951</v>
      </c>
      <c r="BI221" s="502"/>
      <c r="BJ221" s="455"/>
    </row>
    <row r="222" spans="1:62" ht="31.5">
      <c r="A222" s="124" t="s">
        <v>274</v>
      </c>
      <c r="B222" s="99" t="s">
        <v>1427</v>
      </c>
      <c r="C222" s="159" t="s">
        <v>1866</v>
      </c>
      <c r="D222" s="159" t="s">
        <v>903</v>
      </c>
      <c r="E222" s="509">
        <f t="shared" si="64"/>
        <v>0</v>
      </c>
      <c r="F222" s="509">
        <f t="shared" si="64"/>
        <v>0</v>
      </c>
      <c r="G222" s="509">
        <f t="shared" si="64"/>
        <v>0</v>
      </c>
      <c r="H222" s="509">
        <f t="shared" si="64"/>
        <v>0</v>
      </c>
      <c r="I222" s="509">
        <f t="shared" si="64"/>
        <v>0</v>
      </c>
      <c r="J222" s="509">
        <v>0</v>
      </c>
      <c r="K222" s="509">
        <v>0</v>
      </c>
      <c r="L222" s="509">
        <v>0</v>
      </c>
      <c r="M222" s="509">
        <v>0</v>
      </c>
      <c r="N222" s="509">
        <v>0</v>
      </c>
      <c r="O222" s="509">
        <v>0</v>
      </c>
      <c r="P222" s="509">
        <v>0</v>
      </c>
      <c r="Q222" s="509">
        <v>0</v>
      </c>
      <c r="R222" s="509">
        <v>0</v>
      </c>
      <c r="S222" s="509">
        <v>0</v>
      </c>
      <c r="T222" s="509">
        <v>0</v>
      </c>
      <c r="U222" s="509">
        <v>0</v>
      </c>
      <c r="V222" s="509">
        <v>0</v>
      </c>
      <c r="W222" s="509">
        <v>0</v>
      </c>
      <c r="X222" s="509">
        <v>0</v>
      </c>
      <c r="Y222" s="509">
        <v>0</v>
      </c>
      <c r="Z222" s="509">
        <v>0</v>
      </c>
      <c r="AA222" s="509">
        <v>0</v>
      </c>
      <c r="AB222" s="509">
        <v>0</v>
      </c>
      <c r="AC222" s="509">
        <v>0</v>
      </c>
      <c r="AD222" s="507">
        <f t="shared" si="65"/>
        <v>0</v>
      </c>
      <c r="AE222" s="507">
        <f t="shared" si="65"/>
        <v>0</v>
      </c>
      <c r="AF222" s="507">
        <f t="shared" si="65"/>
        <v>0</v>
      </c>
      <c r="AG222" s="507">
        <f t="shared" si="65"/>
        <v>0</v>
      </c>
      <c r="AH222" s="507">
        <f t="shared" si="65"/>
        <v>0</v>
      </c>
      <c r="AI222" s="507">
        <v>0</v>
      </c>
      <c r="AJ222" s="507">
        <v>0</v>
      </c>
      <c r="AK222" s="507">
        <v>0</v>
      </c>
      <c r="AL222" s="507">
        <v>0</v>
      </c>
      <c r="AM222" s="507">
        <v>0</v>
      </c>
      <c r="AN222" s="507">
        <v>0</v>
      </c>
      <c r="AO222" s="507">
        <v>0</v>
      </c>
      <c r="AP222" s="507">
        <v>0</v>
      </c>
      <c r="AQ222" s="507">
        <v>0</v>
      </c>
      <c r="AR222" s="507">
        <v>0</v>
      </c>
      <c r="AS222" s="507">
        <v>0</v>
      </c>
      <c r="AT222" s="507">
        <v>0</v>
      </c>
      <c r="AU222" s="507">
        <v>0</v>
      </c>
      <c r="AV222" s="507">
        <v>0</v>
      </c>
      <c r="AW222" s="507">
        <v>0</v>
      </c>
      <c r="AX222" s="507">
        <v>0</v>
      </c>
      <c r="AY222" s="507">
        <v>0</v>
      </c>
      <c r="AZ222" s="507">
        <v>0</v>
      </c>
      <c r="BA222" s="507">
        <v>0</v>
      </c>
      <c r="BB222" s="507">
        <v>0</v>
      </c>
      <c r="BC222" s="87">
        <f t="shared" si="62"/>
        <v>0</v>
      </c>
      <c r="BD222" s="87">
        <f t="shared" si="62"/>
        <v>0</v>
      </c>
      <c r="BE222" s="87">
        <f t="shared" si="62"/>
        <v>0</v>
      </c>
      <c r="BF222" s="87">
        <f t="shared" si="62"/>
        <v>0</v>
      </c>
      <c r="BG222" s="87">
        <f t="shared" si="62"/>
        <v>0</v>
      </c>
      <c r="BH222" s="458" t="s">
        <v>1951</v>
      </c>
      <c r="BI222" s="502"/>
      <c r="BJ222" s="455"/>
    </row>
    <row r="223" spans="1:62" ht="31.5">
      <c r="A223" s="124" t="s">
        <v>274</v>
      </c>
      <c r="B223" s="99" t="s">
        <v>1428</v>
      </c>
      <c r="C223" s="159" t="s">
        <v>1867</v>
      </c>
      <c r="D223" s="159" t="s">
        <v>903</v>
      </c>
      <c r="E223" s="509">
        <f t="shared" si="64"/>
        <v>0</v>
      </c>
      <c r="F223" s="509">
        <f t="shared" si="64"/>
        <v>0</v>
      </c>
      <c r="G223" s="509">
        <f t="shared" si="64"/>
        <v>0</v>
      </c>
      <c r="H223" s="509">
        <f t="shared" si="64"/>
        <v>0</v>
      </c>
      <c r="I223" s="509">
        <f t="shared" si="64"/>
        <v>0</v>
      </c>
      <c r="J223" s="509">
        <v>0</v>
      </c>
      <c r="K223" s="509">
        <v>0</v>
      </c>
      <c r="L223" s="509">
        <v>0</v>
      </c>
      <c r="M223" s="509">
        <v>0</v>
      </c>
      <c r="N223" s="509">
        <v>0</v>
      </c>
      <c r="O223" s="509">
        <v>0</v>
      </c>
      <c r="P223" s="509">
        <v>0</v>
      </c>
      <c r="Q223" s="509">
        <v>0</v>
      </c>
      <c r="R223" s="509">
        <v>0</v>
      </c>
      <c r="S223" s="509">
        <v>0</v>
      </c>
      <c r="T223" s="509">
        <v>0</v>
      </c>
      <c r="U223" s="509">
        <v>0</v>
      </c>
      <c r="V223" s="509">
        <v>0</v>
      </c>
      <c r="W223" s="509">
        <v>0</v>
      </c>
      <c r="X223" s="509">
        <v>0</v>
      </c>
      <c r="Y223" s="509">
        <v>0</v>
      </c>
      <c r="Z223" s="509">
        <v>0</v>
      </c>
      <c r="AA223" s="509">
        <v>0</v>
      </c>
      <c r="AB223" s="509">
        <v>0</v>
      </c>
      <c r="AC223" s="509">
        <v>0</v>
      </c>
      <c r="AD223" s="507">
        <f t="shared" si="65"/>
        <v>0</v>
      </c>
      <c r="AE223" s="507">
        <f t="shared" si="65"/>
        <v>0</v>
      </c>
      <c r="AF223" s="507">
        <f t="shared" si="65"/>
        <v>0</v>
      </c>
      <c r="AG223" s="507">
        <f t="shared" si="65"/>
        <v>0</v>
      </c>
      <c r="AH223" s="507">
        <f t="shared" si="65"/>
        <v>0</v>
      </c>
      <c r="AI223" s="507">
        <v>0</v>
      </c>
      <c r="AJ223" s="507">
        <v>0</v>
      </c>
      <c r="AK223" s="507">
        <v>0</v>
      </c>
      <c r="AL223" s="507">
        <v>0</v>
      </c>
      <c r="AM223" s="507">
        <v>0</v>
      </c>
      <c r="AN223" s="507">
        <v>0</v>
      </c>
      <c r="AO223" s="507">
        <v>0</v>
      </c>
      <c r="AP223" s="507">
        <v>0</v>
      </c>
      <c r="AQ223" s="507">
        <v>0</v>
      </c>
      <c r="AR223" s="507">
        <v>0</v>
      </c>
      <c r="AS223" s="507">
        <v>0</v>
      </c>
      <c r="AT223" s="507">
        <v>0</v>
      </c>
      <c r="AU223" s="507">
        <v>0</v>
      </c>
      <c r="AV223" s="507">
        <v>0</v>
      </c>
      <c r="AW223" s="507">
        <v>0</v>
      </c>
      <c r="AX223" s="507">
        <v>0</v>
      </c>
      <c r="AY223" s="507">
        <v>0</v>
      </c>
      <c r="AZ223" s="507">
        <v>0</v>
      </c>
      <c r="BA223" s="507">
        <v>0</v>
      </c>
      <c r="BB223" s="507">
        <v>0</v>
      </c>
      <c r="BC223" s="87">
        <f t="shared" si="62"/>
        <v>0</v>
      </c>
      <c r="BD223" s="87">
        <f t="shared" si="62"/>
        <v>0</v>
      </c>
      <c r="BE223" s="87">
        <f t="shared" si="62"/>
        <v>0</v>
      </c>
      <c r="BF223" s="87">
        <f t="shared" si="62"/>
        <v>0</v>
      </c>
      <c r="BG223" s="87">
        <f t="shared" si="62"/>
        <v>0</v>
      </c>
      <c r="BH223" s="458" t="s">
        <v>1951</v>
      </c>
      <c r="BI223" s="502"/>
      <c r="BJ223" s="455"/>
    </row>
    <row r="224" spans="1:62" ht="31.5">
      <c r="A224" s="124" t="s">
        <v>274</v>
      </c>
      <c r="B224" s="99" t="s">
        <v>1429</v>
      </c>
      <c r="C224" s="159" t="s">
        <v>1868</v>
      </c>
      <c r="D224" s="159" t="s">
        <v>903</v>
      </c>
      <c r="E224" s="509">
        <f t="shared" si="64"/>
        <v>0</v>
      </c>
      <c r="F224" s="509">
        <f t="shared" si="64"/>
        <v>0</v>
      </c>
      <c r="G224" s="509">
        <f t="shared" si="64"/>
        <v>0</v>
      </c>
      <c r="H224" s="509">
        <f t="shared" si="64"/>
        <v>0</v>
      </c>
      <c r="I224" s="509">
        <f t="shared" si="64"/>
        <v>0</v>
      </c>
      <c r="J224" s="509">
        <v>0</v>
      </c>
      <c r="K224" s="509">
        <v>0</v>
      </c>
      <c r="L224" s="509">
        <v>0</v>
      </c>
      <c r="M224" s="509">
        <v>0</v>
      </c>
      <c r="N224" s="509">
        <v>0</v>
      </c>
      <c r="O224" s="509">
        <v>0</v>
      </c>
      <c r="P224" s="509">
        <v>0</v>
      </c>
      <c r="Q224" s="509">
        <v>0</v>
      </c>
      <c r="R224" s="509">
        <v>0</v>
      </c>
      <c r="S224" s="509">
        <v>0</v>
      </c>
      <c r="T224" s="509">
        <v>0</v>
      </c>
      <c r="U224" s="509">
        <v>0</v>
      </c>
      <c r="V224" s="509">
        <v>0</v>
      </c>
      <c r="W224" s="509">
        <v>0</v>
      </c>
      <c r="X224" s="509">
        <v>0</v>
      </c>
      <c r="Y224" s="509">
        <v>0</v>
      </c>
      <c r="Z224" s="509">
        <v>0</v>
      </c>
      <c r="AA224" s="509">
        <v>0</v>
      </c>
      <c r="AB224" s="509">
        <v>0</v>
      </c>
      <c r="AC224" s="509">
        <v>0</v>
      </c>
      <c r="AD224" s="507">
        <f t="shared" si="65"/>
        <v>0</v>
      </c>
      <c r="AE224" s="507">
        <f t="shared" si="65"/>
        <v>0</v>
      </c>
      <c r="AF224" s="507">
        <f t="shared" si="65"/>
        <v>0</v>
      </c>
      <c r="AG224" s="507">
        <f t="shared" si="65"/>
        <v>0</v>
      </c>
      <c r="AH224" s="507">
        <f t="shared" si="65"/>
        <v>0</v>
      </c>
      <c r="AI224" s="507">
        <v>0</v>
      </c>
      <c r="AJ224" s="507">
        <v>0</v>
      </c>
      <c r="AK224" s="507">
        <v>0</v>
      </c>
      <c r="AL224" s="507">
        <v>0</v>
      </c>
      <c r="AM224" s="507">
        <v>0</v>
      </c>
      <c r="AN224" s="507">
        <v>0</v>
      </c>
      <c r="AO224" s="507">
        <v>0</v>
      </c>
      <c r="AP224" s="507">
        <v>0</v>
      </c>
      <c r="AQ224" s="507">
        <v>0</v>
      </c>
      <c r="AR224" s="507">
        <v>0</v>
      </c>
      <c r="AS224" s="507">
        <v>0</v>
      </c>
      <c r="AT224" s="507">
        <v>0</v>
      </c>
      <c r="AU224" s="507">
        <v>0</v>
      </c>
      <c r="AV224" s="507">
        <v>0</v>
      </c>
      <c r="AW224" s="507">
        <v>0</v>
      </c>
      <c r="AX224" s="507">
        <v>0</v>
      </c>
      <c r="AY224" s="507">
        <v>0</v>
      </c>
      <c r="AZ224" s="507">
        <v>0</v>
      </c>
      <c r="BA224" s="507">
        <v>0</v>
      </c>
      <c r="BB224" s="507">
        <v>0</v>
      </c>
      <c r="BC224" s="87">
        <f t="shared" si="62"/>
        <v>0</v>
      </c>
      <c r="BD224" s="87">
        <f t="shared" si="62"/>
        <v>0</v>
      </c>
      <c r="BE224" s="87">
        <f t="shared" si="62"/>
        <v>0</v>
      </c>
      <c r="BF224" s="87">
        <f t="shared" si="62"/>
        <v>0</v>
      </c>
      <c r="BG224" s="87">
        <f t="shared" si="62"/>
        <v>0</v>
      </c>
      <c r="BH224" s="458" t="s">
        <v>1951</v>
      </c>
      <c r="BI224" s="502"/>
      <c r="BJ224" s="455"/>
    </row>
    <row r="225" spans="1:62" ht="78.75">
      <c r="A225" s="124" t="s">
        <v>274</v>
      </c>
      <c r="B225" s="99" t="s">
        <v>2031</v>
      </c>
      <c r="C225" s="159" t="s">
        <v>1869</v>
      </c>
      <c r="D225" s="159" t="s">
        <v>903</v>
      </c>
      <c r="E225" s="509">
        <f t="shared" si="64"/>
        <v>0</v>
      </c>
      <c r="F225" s="509">
        <f t="shared" si="64"/>
        <v>0</v>
      </c>
      <c r="G225" s="509">
        <f t="shared" si="64"/>
        <v>0</v>
      </c>
      <c r="H225" s="509">
        <f t="shared" si="64"/>
        <v>0</v>
      </c>
      <c r="I225" s="509">
        <f t="shared" si="64"/>
        <v>0</v>
      </c>
      <c r="J225" s="509">
        <v>0</v>
      </c>
      <c r="K225" s="509">
        <v>0</v>
      </c>
      <c r="L225" s="509">
        <v>0</v>
      </c>
      <c r="M225" s="509">
        <v>0</v>
      </c>
      <c r="N225" s="509">
        <v>0</v>
      </c>
      <c r="O225" s="509">
        <v>0</v>
      </c>
      <c r="P225" s="509">
        <v>0</v>
      </c>
      <c r="Q225" s="509">
        <v>0</v>
      </c>
      <c r="R225" s="509">
        <v>0</v>
      </c>
      <c r="S225" s="509">
        <v>0</v>
      </c>
      <c r="T225" s="509">
        <v>0</v>
      </c>
      <c r="U225" s="509">
        <v>0</v>
      </c>
      <c r="V225" s="509">
        <v>0</v>
      </c>
      <c r="W225" s="509">
        <v>0</v>
      </c>
      <c r="X225" s="509">
        <v>0</v>
      </c>
      <c r="Y225" s="509">
        <v>0</v>
      </c>
      <c r="Z225" s="509">
        <v>0</v>
      </c>
      <c r="AA225" s="509">
        <v>0</v>
      </c>
      <c r="AB225" s="509">
        <v>0</v>
      </c>
      <c r="AC225" s="509">
        <v>0</v>
      </c>
      <c r="AD225" s="507">
        <f t="shared" si="65"/>
        <v>0</v>
      </c>
      <c r="AE225" s="507">
        <f t="shared" si="65"/>
        <v>0</v>
      </c>
      <c r="AF225" s="507">
        <f t="shared" si="65"/>
        <v>0</v>
      </c>
      <c r="AG225" s="507">
        <f t="shared" si="65"/>
        <v>0</v>
      </c>
      <c r="AH225" s="507">
        <f t="shared" si="65"/>
        <v>0</v>
      </c>
      <c r="AI225" s="507">
        <v>0</v>
      </c>
      <c r="AJ225" s="507">
        <v>0</v>
      </c>
      <c r="AK225" s="507">
        <v>0</v>
      </c>
      <c r="AL225" s="507">
        <v>0</v>
      </c>
      <c r="AM225" s="507">
        <v>0</v>
      </c>
      <c r="AN225" s="507">
        <v>0</v>
      </c>
      <c r="AO225" s="507">
        <v>0</v>
      </c>
      <c r="AP225" s="507">
        <v>0</v>
      </c>
      <c r="AQ225" s="507">
        <v>0</v>
      </c>
      <c r="AR225" s="507">
        <v>0</v>
      </c>
      <c r="AS225" s="507">
        <v>0</v>
      </c>
      <c r="AT225" s="507">
        <v>0</v>
      </c>
      <c r="AU225" s="507">
        <v>0</v>
      </c>
      <c r="AV225" s="507">
        <v>0</v>
      </c>
      <c r="AW225" s="507">
        <v>0</v>
      </c>
      <c r="AX225" s="507">
        <v>0</v>
      </c>
      <c r="AY225" s="507">
        <v>0</v>
      </c>
      <c r="AZ225" s="507">
        <v>0</v>
      </c>
      <c r="BA225" s="507">
        <v>0</v>
      </c>
      <c r="BB225" s="507">
        <v>0</v>
      </c>
      <c r="BC225" s="87">
        <f t="shared" si="62"/>
        <v>0</v>
      </c>
      <c r="BD225" s="87">
        <f t="shared" si="62"/>
        <v>0</v>
      </c>
      <c r="BE225" s="87">
        <f t="shared" si="62"/>
        <v>0</v>
      </c>
      <c r="BF225" s="87">
        <f t="shared" si="62"/>
        <v>0</v>
      </c>
      <c r="BG225" s="87">
        <f t="shared" si="62"/>
        <v>0</v>
      </c>
      <c r="BH225" s="458" t="s">
        <v>1951</v>
      </c>
      <c r="BI225" s="502"/>
      <c r="BJ225" s="455"/>
    </row>
    <row r="226" spans="1:62" ht="31.5">
      <c r="A226" s="124" t="s">
        <v>274</v>
      </c>
      <c r="B226" s="99" t="s">
        <v>1380</v>
      </c>
      <c r="C226" s="159" t="s">
        <v>1829</v>
      </c>
      <c r="D226" s="159" t="s">
        <v>903</v>
      </c>
      <c r="E226" s="509">
        <f t="shared" si="64"/>
        <v>0</v>
      </c>
      <c r="F226" s="509">
        <f t="shared" si="64"/>
        <v>0</v>
      </c>
      <c r="G226" s="509">
        <f t="shared" si="64"/>
        <v>0</v>
      </c>
      <c r="H226" s="509">
        <f t="shared" si="64"/>
        <v>0</v>
      </c>
      <c r="I226" s="509">
        <f t="shared" si="64"/>
        <v>0</v>
      </c>
      <c r="J226" s="509">
        <v>0</v>
      </c>
      <c r="K226" s="509">
        <v>0</v>
      </c>
      <c r="L226" s="509">
        <v>0</v>
      </c>
      <c r="M226" s="509">
        <v>0</v>
      </c>
      <c r="N226" s="509">
        <v>0</v>
      </c>
      <c r="O226" s="509">
        <v>0</v>
      </c>
      <c r="P226" s="509">
        <v>0</v>
      </c>
      <c r="Q226" s="509">
        <v>0</v>
      </c>
      <c r="R226" s="509">
        <v>0</v>
      </c>
      <c r="S226" s="509">
        <v>0</v>
      </c>
      <c r="T226" s="509">
        <v>0</v>
      </c>
      <c r="U226" s="509">
        <v>0</v>
      </c>
      <c r="V226" s="509">
        <v>0</v>
      </c>
      <c r="W226" s="509">
        <v>0</v>
      </c>
      <c r="X226" s="509">
        <v>0</v>
      </c>
      <c r="Y226" s="509">
        <v>0</v>
      </c>
      <c r="Z226" s="509">
        <v>0</v>
      </c>
      <c r="AA226" s="509">
        <v>0</v>
      </c>
      <c r="AB226" s="509">
        <v>0</v>
      </c>
      <c r="AC226" s="509">
        <v>0</v>
      </c>
      <c r="AD226" s="507">
        <f t="shared" si="65"/>
        <v>0</v>
      </c>
      <c r="AE226" s="507">
        <f t="shared" si="65"/>
        <v>0</v>
      </c>
      <c r="AF226" s="507">
        <f t="shared" si="65"/>
        <v>0</v>
      </c>
      <c r="AG226" s="507">
        <f t="shared" si="65"/>
        <v>0</v>
      </c>
      <c r="AH226" s="507">
        <f t="shared" si="65"/>
        <v>0</v>
      </c>
      <c r="AI226" s="507">
        <v>0</v>
      </c>
      <c r="AJ226" s="507">
        <v>0</v>
      </c>
      <c r="AK226" s="507">
        <v>0</v>
      </c>
      <c r="AL226" s="507">
        <v>0</v>
      </c>
      <c r="AM226" s="507">
        <v>0</v>
      </c>
      <c r="AN226" s="507">
        <v>0</v>
      </c>
      <c r="AO226" s="507">
        <v>0</v>
      </c>
      <c r="AP226" s="507">
        <v>0</v>
      </c>
      <c r="AQ226" s="507">
        <v>0</v>
      </c>
      <c r="AR226" s="507">
        <v>0</v>
      </c>
      <c r="AS226" s="507">
        <v>0</v>
      </c>
      <c r="AT226" s="507">
        <v>0</v>
      </c>
      <c r="AU226" s="507">
        <v>0</v>
      </c>
      <c r="AV226" s="507">
        <v>0</v>
      </c>
      <c r="AW226" s="507">
        <v>0</v>
      </c>
      <c r="AX226" s="507">
        <v>0</v>
      </c>
      <c r="AY226" s="507">
        <v>0</v>
      </c>
      <c r="AZ226" s="507">
        <v>0</v>
      </c>
      <c r="BA226" s="507">
        <v>0</v>
      </c>
      <c r="BB226" s="507">
        <v>0</v>
      </c>
      <c r="BC226" s="87">
        <f t="shared" si="62"/>
        <v>0</v>
      </c>
      <c r="BD226" s="87">
        <f t="shared" si="62"/>
        <v>0</v>
      </c>
      <c r="BE226" s="87">
        <f t="shared" si="62"/>
        <v>0</v>
      </c>
      <c r="BF226" s="87">
        <f t="shared" si="62"/>
        <v>0</v>
      </c>
      <c r="BG226" s="87">
        <f t="shared" si="62"/>
        <v>0</v>
      </c>
      <c r="BH226" s="458" t="s">
        <v>1951</v>
      </c>
      <c r="BI226" s="502"/>
      <c r="BJ226" s="455"/>
    </row>
    <row r="227" spans="1:62" ht="47.25">
      <c r="A227" s="124" t="s">
        <v>274</v>
      </c>
      <c r="B227" s="99" t="s">
        <v>1433</v>
      </c>
      <c r="C227" s="159" t="s">
        <v>1872</v>
      </c>
      <c r="D227" s="159" t="s">
        <v>903</v>
      </c>
      <c r="E227" s="509">
        <f t="shared" si="64"/>
        <v>0</v>
      </c>
      <c r="F227" s="509">
        <f t="shared" si="64"/>
        <v>0</v>
      </c>
      <c r="G227" s="509">
        <f t="shared" si="64"/>
        <v>0</v>
      </c>
      <c r="H227" s="509">
        <f t="shared" si="64"/>
        <v>0</v>
      </c>
      <c r="I227" s="509">
        <f t="shared" si="64"/>
        <v>0</v>
      </c>
      <c r="J227" s="509">
        <v>0</v>
      </c>
      <c r="K227" s="509">
        <v>0</v>
      </c>
      <c r="L227" s="509">
        <v>0</v>
      </c>
      <c r="M227" s="509">
        <v>0</v>
      </c>
      <c r="N227" s="509">
        <v>0</v>
      </c>
      <c r="O227" s="509">
        <v>0</v>
      </c>
      <c r="P227" s="509">
        <v>0</v>
      </c>
      <c r="Q227" s="509">
        <v>0</v>
      </c>
      <c r="R227" s="509">
        <v>0</v>
      </c>
      <c r="S227" s="509">
        <v>0</v>
      </c>
      <c r="T227" s="509">
        <v>0</v>
      </c>
      <c r="U227" s="509">
        <v>0</v>
      </c>
      <c r="V227" s="509">
        <v>0</v>
      </c>
      <c r="W227" s="509">
        <v>0</v>
      </c>
      <c r="X227" s="509">
        <v>0</v>
      </c>
      <c r="Y227" s="509">
        <v>0</v>
      </c>
      <c r="Z227" s="509">
        <v>0</v>
      </c>
      <c r="AA227" s="509">
        <v>0</v>
      </c>
      <c r="AB227" s="509">
        <v>0</v>
      </c>
      <c r="AC227" s="509">
        <v>0</v>
      </c>
      <c r="AD227" s="507">
        <f t="shared" si="65"/>
        <v>0</v>
      </c>
      <c r="AE227" s="507">
        <f t="shared" si="65"/>
        <v>0</v>
      </c>
      <c r="AF227" s="507">
        <f t="shared" si="65"/>
        <v>0</v>
      </c>
      <c r="AG227" s="507">
        <f t="shared" si="65"/>
        <v>0</v>
      </c>
      <c r="AH227" s="507">
        <f t="shared" si="65"/>
        <v>0</v>
      </c>
      <c r="AI227" s="507">
        <v>0</v>
      </c>
      <c r="AJ227" s="507">
        <v>0</v>
      </c>
      <c r="AK227" s="507">
        <v>0</v>
      </c>
      <c r="AL227" s="507">
        <v>0</v>
      </c>
      <c r="AM227" s="507">
        <v>0</v>
      </c>
      <c r="AN227" s="507">
        <v>0</v>
      </c>
      <c r="AO227" s="507">
        <v>0</v>
      </c>
      <c r="AP227" s="507">
        <v>0</v>
      </c>
      <c r="AQ227" s="507">
        <v>0</v>
      </c>
      <c r="AR227" s="507">
        <v>0</v>
      </c>
      <c r="AS227" s="507">
        <v>0</v>
      </c>
      <c r="AT227" s="507">
        <v>0</v>
      </c>
      <c r="AU227" s="507">
        <v>0</v>
      </c>
      <c r="AV227" s="507">
        <v>0</v>
      </c>
      <c r="AW227" s="507">
        <v>0</v>
      </c>
      <c r="AX227" s="507">
        <v>0</v>
      </c>
      <c r="AY227" s="507">
        <v>0</v>
      </c>
      <c r="AZ227" s="507">
        <v>0</v>
      </c>
      <c r="BA227" s="507">
        <v>0</v>
      </c>
      <c r="BB227" s="507">
        <v>0</v>
      </c>
      <c r="BC227" s="87">
        <f t="shared" si="62"/>
        <v>0</v>
      </c>
      <c r="BD227" s="87">
        <f t="shared" si="62"/>
        <v>0</v>
      </c>
      <c r="BE227" s="87">
        <f t="shared" si="62"/>
        <v>0</v>
      </c>
      <c r="BF227" s="87">
        <f t="shared" si="62"/>
        <v>0</v>
      </c>
      <c r="BG227" s="87">
        <f t="shared" si="62"/>
        <v>0</v>
      </c>
      <c r="BH227" s="458" t="s">
        <v>1951</v>
      </c>
      <c r="BI227" s="502"/>
      <c r="BJ227" s="455"/>
    </row>
    <row r="228" spans="1:62" ht="47.25">
      <c r="A228" s="124" t="s">
        <v>274</v>
      </c>
      <c r="B228" s="99" t="s">
        <v>1434</v>
      </c>
      <c r="C228" s="159" t="s">
        <v>1873</v>
      </c>
      <c r="D228" s="159" t="s">
        <v>903</v>
      </c>
      <c r="E228" s="509">
        <f t="shared" si="64"/>
        <v>0</v>
      </c>
      <c r="F228" s="509">
        <f t="shared" si="64"/>
        <v>0</v>
      </c>
      <c r="G228" s="509">
        <f t="shared" si="64"/>
        <v>0</v>
      </c>
      <c r="H228" s="509">
        <f t="shared" si="64"/>
        <v>0</v>
      </c>
      <c r="I228" s="509">
        <f t="shared" si="64"/>
        <v>0</v>
      </c>
      <c r="J228" s="509">
        <v>0</v>
      </c>
      <c r="K228" s="509">
        <v>0</v>
      </c>
      <c r="L228" s="509">
        <v>0</v>
      </c>
      <c r="M228" s="509">
        <v>0</v>
      </c>
      <c r="N228" s="509">
        <v>0</v>
      </c>
      <c r="O228" s="509">
        <v>0</v>
      </c>
      <c r="P228" s="509">
        <v>0</v>
      </c>
      <c r="Q228" s="509">
        <v>0</v>
      </c>
      <c r="R228" s="509">
        <v>0</v>
      </c>
      <c r="S228" s="509">
        <v>0</v>
      </c>
      <c r="T228" s="509">
        <v>0</v>
      </c>
      <c r="U228" s="509">
        <v>0</v>
      </c>
      <c r="V228" s="509">
        <v>0</v>
      </c>
      <c r="W228" s="509">
        <v>0</v>
      </c>
      <c r="X228" s="509">
        <v>0</v>
      </c>
      <c r="Y228" s="509">
        <v>0</v>
      </c>
      <c r="Z228" s="509">
        <v>0</v>
      </c>
      <c r="AA228" s="509">
        <v>0</v>
      </c>
      <c r="AB228" s="509">
        <v>0</v>
      </c>
      <c r="AC228" s="509">
        <v>0</v>
      </c>
      <c r="AD228" s="507">
        <f t="shared" si="65"/>
        <v>0</v>
      </c>
      <c r="AE228" s="507">
        <f t="shared" si="65"/>
        <v>0</v>
      </c>
      <c r="AF228" s="507">
        <f t="shared" si="65"/>
        <v>0</v>
      </c>
      <c r="AG228" s="507">
        <f t="shared" si="65"/>
        <v>0</v>
      </c>
      <c r="AH228" s="507">
        <f t="shared" si="65"/>
        <v>0</v>
      </c>
      <c r="AI228" s="507">
        <v>0</v>
      </c>
      <c r="AJ228" s="507">
        <v>0</v>
      </c>
      <c r="AK228" s="507">
        <v>0</v>
      </c>
      <c r="AL228" s="507">
        <v>0</v>
      </c>
      <c r="AM228" s="507">
        <v>0</v>
      </c>
      <c r="AN228" s="507">
        <v>0</v>
      </c>
      <c r="AO228" s="507">
        <v>0</v>
      </c>
      <c r="AP228" s="507">
        <v>0</v>
      </c>
      <c r="AQ228" s="507">
        <v>0</v>
      </c>
      <c r="AR228" s="507">
        <v>0</v>
      </c>
      <c r="AS228" s="507">
        <v>0</v>
      </c>
      <c r="AT228" s="507">
        <v>0</v>
      </c>
      <c r="AU228" s="507">
        <v>0</v>
      </c>
      <c r="AV228" s="507">
        <v>0</v>
      </c>
      <c r="AW228" s="507">
        <v>0</v>
      </c>
      <c r="AX228" s="507">
        <v>0</v>
      </c>
      <c r="AY228" s="507">
        <v>0</v>
      </c>
      <c r="AZ228" s="507">
        <v>0</v>
      </c>
      <c r="BA228" s="507">
        <v>0</v>
      </c>
      <c r="BB228" s="507">
        <v>0</v>
      </c>
      <c r="BC228" s="87">
        <f t="shared" si="62"/>
        <v>0</v>
      </c>
      <c r="BD228" s="87">
        <f t="shared" si="62"/>
        <v>0</v>
      </c>
      <c r="BE228" s="87">
        <f t="shared" si="62"/>
        <v>0</v>
      </c>
      <c r="BF228" s="87">
        <f t="shared" si="62"/>
        <v>0</v>
      </c>
      <c r="BG228" s="87">
        <f t="shared" si="62"/>
        <v>0</v>
      </c>
      <c r="BH228" s="458" t="s">
        <v>1951</v>
      </c>
      <c r="BI228" s="502"/>
      <c r="BJ228" s="455"/>
    </row>
    <row r="229" spans="1:62" ht="31.5">
      <c r="A229" s="124" t="s">
        <v>274</v>
      </c>
      <c r="B229" s="99" t="s">
        <v>1435</v>
      </c>
      <c r="C229" s="159" t="s">
        <v>1874</v>
      </c>
      <c r="D229" s="159" t="s">
        <v>903</v>
      </c>
      <c r="E229" s="509">
        <f t="shared" si="64"/>
        <v>0</v>
      </c>
      <c r="F229" s="509">
        <f t="shared" si="64"/>
        <v>0</v>
      </c>
      <c r="G229" s="509">
        <f t="shared" si="64"/>
        <v>0</v>
      </c>
      <c r="H229" s="509">
        <f t="shared" si="64"/>
        <v>0</v>
      </c>
      <c r="I229" s="509">
        <f t="shared" si="64"/>
        <v>0</v>
      </c>
      <c r="J229" s="509">
        <v>0</v>
      </c>
      <c r="K229" s="509">
        <v>0</v>
      </c>
      <c r="L229" s="509">
        <v>0</v>
      </c>
      <c r="M229" s="509">
        <v>0</v>
      </c>
      <c r="N229" s="509">
        <v>0</v>
      </c>
      <c r="O229" s="509">
        <v>0</v>
      </c>
      <c r="P229" s="509">
        <v>0</v>
      </c>
      <c r="Q229" s="509">
        <v>0</v>
      </c>
      <c r="R229" s="509">
        <v>0</v>
      </c>
      <c r="S229" s="509">
        <v>0</v>
      </c>
      <c r="T229" s="509">
        <v>0</v>
      </c>
      <c r="U229" s="509">
        <v>0</v>
      </c>
      <c r="V229" s="509">
        <v>0</v>
      </c>
      <c r="W229" s="509">
        <v>0</v>
      </c>
      <c r="X229" s="509">
        <v>0</v>
      </c>
      <c r="Y229" s="509">
        <v>0</v>
      </c>
      <c r="Z229" s="509">
        <v>0</v>
      </c>
      <c r="AA229" s="509">
        <v>0</v>
      </c>
      <c r="AB229" s="509">
        <v>0</v>
      </c>
      <c r="AC229" s="509">
        <v>0</v>
      </c>
      <c r="AD229" s="507">
        <f t="shared" si="65"/>
        <v>0</v>
      </c>
      <c r="AE229" s="507">
        <f t="shared" si="65"/>
        <v>0</v>
      </c>
      <c r="AF229" s="507">
        <f t="shared" si="65"/>
        <v>0</v>
      </c>
      <c r="AG229" s="507">
        <f t="shared" si="65"/>
        <v>0</v>
      </c>
      <c r="AH229" s="507">
        <f t="shared" si="65"/>
        <v>0</v>
      </c>
      <c r="AI229" s="507">
        <v>0</v>
      </c>
      <c r="AJ229" s="507">
        <v>0</v>
      </c>
      <c r="AK229" s="507">
        <v>0</v>
      </c>
      <c r="AL229" s="507">
        <v>0</v>
      </c>
      <c r="AM229" s="507">
        <v>0</v>
      </c>
      <c r="AN229" s="507">
        <v>0</v>
      </c>
      <c r="AO229" s="507">
        <v>0</v>
      </c>
      <c r="AP229" s="507">
        <v>0</v>
      </c>
      <c r="AQ229" s="507">
        <v>0</v>
      </c>
      <c r="AR229" s="507">
        <v>0</v>
      </c>
      <c r="AS229" s="507">
        <v>0</v>
      </c>
      <c r="AT229" s="507">
        <v>0</v>
      </c>
      <c r="AU229" s="507">
        <v>0</v>
      </c>
      <c r="AV229" s="507">
        <v>0</v>
      </c>
      <c r="AW229" s="507">
        <v>0</v>
      </c>
      <c r="AX229" s="507">
        <v>0</v>
      </c>
      <c r="AY229" s="507">
        <v>0</v>
      </c>
      <c r="AZ229" s="507">
        <v>0</v>
      </c>
      <c r="BA229" s="507">
        <v>0</v>
      </c>
      <c r="BB229" s="507">
        <v>0</v>
      </c>
      <c r="BC229" s="87">
        <f t="shared" si="62"/>
        <v>0</v>
      </c>
      <c r="BD229" s="87">
        <f t="shared" si="62"/>
        <v>0</v>
      </c>
      <c r="BE229" s="87">
        <f t="shared" si="62"/>
        <v>0</v>
      </c>
      <c r="BF229" s="87">
        <f t="shared" si="62"/>
        <v>0</v>
      </c>
      <c r="BG229" s="87">
        <f t="shared" si="62"/>
        <v>0</v>
      </c>
      <c r="BH229" s="458" t="s">
        <v>1951</v>
      </c>
      <c r="BI229" s="502"/>
      <c r="BJ229" s="455"/>
    </row>
    <row r="230" spans="1:62" ht="63">
      <c r="A230" s="124" t="s">
        <v>274</v>
      </c>
      <c r="B230" s="99" t="s">
        <v>1436</v>
      </c>
      <c r="C230" s="159" t="s">
        <v>1875</v>
      </c>
      <c r="D230" s="159" t="s">
        <v>903</v>
      </c>
      <c r="E230" s="509">
        <f t="shared" si="64"/>
        <v>0</v>
      </c>
      <c r="F230" s="509">
        <f t="shared" si="64"/>
        <v>0</v>
      </c>
      <c r="G230" s="509">
        <f t="shared" si="64"/>
        <v>0</v>
      </c>
      <c r="H230" s="509">
        <f t="shared" si="64"/>
        <v>0</v>
      </c>
      <c r="I230" s="509">
        <f t="shared" si="64"/>
        <v>0</v>
      </c>
      <c r="J230" s="509">
        <v>0</v>
      </c>
      <c r="K230" s="509">
        <v>0</v>
      </c>
      <c r="L230" s="509">
        <v>0</v>
      </c>
      <c r="M230" s="509">
        <v>0</v>
      </c>
      <c r="N230" s="509">
        <v>0</v>
      </c>
      <c r="O230" s="509">
        <v>0</v>
      </c>
      <c r="P230" s="509">
        <v>0</v>
      </c>
      <c r="Q230" s="509">
        <v>0</v>
      </c>
      <c r="R230" s="509">
        <v>0</v>
      </c>
      <c r="S230" s="509">
        <v>0</v>
      </c>
      <c r="T230" s="509">
        <v>0</v>
      </c>
      <c r="U230" s="509">
        <v>0</v>
      </c>
      <c r="V230" s="509">
        <v>0</v>
      </c>
      <c r="W230" s="509">
        <v>0</v>
      </c>
      <c r="X230" s="509">
        <v>0</v>
      </c>
      <c r="Y230" s="509">
        <v>0</v>
      </c>
      <c r="Z230" s="509">
        <v>0</v>
      </c>
      <c r="AA230" s="509">
        <v>0</v>
      </c>
      <c r="AB230" s="509">
        <v>0</v>
      </c>
      <c r="AC230" s="509">
        <v>0</v>
      </c>
      <c r="AD230" s="507">
        <f t="shared" si="65"/>
        <v>0</v>
      </c>
      <c r="AE230" s="507">
        <f t="shared" si="65"/>
        <v>0</v>
      </c>
      <c r="AF230" s="507">
        <f t="shared" si="65"/>
        <v>0</v>
      </c>
      <c r="AG230" s="507">
        <f t="shared" si="65"/>
        <v>0</v>
      </c>
      <c r="AH230" s="507">
        <f t="shared" si="65"/>
        <v>0</v>
      </c>
      <c r="AI230" s="507">
        <v>0</v>
      </c>
      <c r="AJ230" s="507">
        <v>0</v>
      </c>
      <c r="AK230" s="507">
        <v>0</v>
      </c>
      <c r="AL230" s="507">
        <v>0</v>
      </c>
      <c r="AM230" s="507">
        <v>0</v>
      </c>
      <c r="AN230" s="507">
        <v>0</v>
      </c>
      <c r="AO230" s="507">
        <v>0</v>
      </c>
      <c r="AP230" s="507">
        <v>0</v>
      </c>
      <c r="AQ230" s="507">
        <v>0</v>
      </c>
      <c r="AR230" s="507">
        <v>0</v>
      </c>
      <c r="AS230" s="507">
        <v>0</v>
      </c>
      <c r="AT230" s="507">
        <v>0</v>
      </c>
      <c r="AU230" s="507">
        <v>0</v>
      </c>
      <c r="AV230" s="507">
        <v>0</v>
      </c>
      <c r="AW230" s="507">
        <v>0</v>
      </c>
      <c r="AX230" s="507">
        <v>0</v>
      </c>
      <c r="AY230" s="507">
        <v>0</v>
      </c>
      <c r="AZ230" s="507">
        <v>0</v>
      </c>
      <c r="BA230" s="507">
        <v>0</v>
      </c>
      <c r="BB230" s="507">
        <v>0</v>
      </c>
      <c r="BC230" s="87">
        <f t="shared" si="62"/>
        <v>0</v>
      </c>
      <c r="BD230" s="87">
        <f t="shared" si="62"/>
        <v>0</v>
      </c>
      <c r="BE230" s="87">
        <f t="shared" si="62"/>
        <v>0</v>
      </c>
      <c r="BF230" s="87">
        <f t="shared" si="62"/>
        <v>0</v>
      </c>
      <c r="BG230" s="87">
        <f t="shared" si="62"/>
        <v>0</v>
      </c>
      <c r="BH230" s="458" t="s">
        <v>1951</v>
      </c>
      <c r="BI230" s="502"/>
      <c r="BJ230" s="455"/>
    </row>
    <row r="231" spans="1:62" ht="47.25">
      <c r="A231" s="124" t="s">
        <v>274</v>
      </c>
      <c r="B231" s="99" t="s">
        <v>1437</v>
      </c>
      <c r="C231" s="159" t="s">
        <v>1876</v>
      </c>
      <c r="D231" s="159" t="s">
        <v>903</v>
      </c>
      <c r="E231" s="509">
        <f t="shared" si="64"/>
        <v>0</v>
      </c>
      <c r="F231" s="509">
        <f t="shared" si="64"/>
        <v>0</v>
      </c>
      <c r="G231" s="509">
        <f t="shared" si="64"/>
        <v>0</v>
      </c>
      <c r="H231" s="509">
        <f t="shared" si="64"/>
        <v>0</v>
      </c>
      <c r="I231" s="509">
        <f t="shared" si="64"/>
        <v>0</v>
      </c>
      <c r="J231" s="509">
        <v>0</v>
      </c>
      <c r="K231" s="509">
        <v>0</v>
      </c>
      <c r="L231" s="509">
        <v>0</v>
      </c>
      <c r="M231" s="509">
        <v>0</v>
      </c>
      <c r="N231" s="509">
        <v>0</v>
      </c>
      <c r="O231" s="509">
        <v>0</v>
      </c>
      <c r="P231" s="509">
        <v>0</v>
      </c>
      <c r="Q231" s="509">
        <v>0</v>
      </c>
      <c r="R231" s="509">
        <v>0</v>
      </c>
      <c r="S231" s="509">
        <v>0</v>
      </c>
      <c r="T231" s="509">
        <v>0</v>
      </c>
      <c r="U231" s="509">
        <v>0</v>
      </c>
      <c r="V231" s="509">
        <v>0</v>
      </c>
      <c r="W231" s="509">
        <v>0</v>
      </c>
      <c r="X231" s="509">
        <v>0</v>
      </c>
      <c r="Y231" s="509">
        <v>0</v>
      </c>
      <c r="Z231" s="509">
        <v>0</v>
      </c>
      <c r="AA231" s="509">
        <v>0</v>
      </c>
      <c r="AB231" s="509">
        <v>0</v>
      </c>
      <c r="AC231" s="509">
        <v>0</v>
      </c>
      <c r="AD231" s="507">
        <f t="shared" si="65"/>
        <v>0</v>
      </c>
      <c r="AE231" s="507">
        <f t="shared" si="65"/>
        <v>0</v>
      </c>
      <c r="AF231" s="507">
        <f t="shared" si="65"/>
        <v>0</v>
      </c>
      <c r="AG231" s="507">
        <f t="shared" si="65"/>
        <v>0</v>
      </c>
      <c r="AH231" s="507">
        <f t="shared" si="65"/>
        <v>0</v>
      </c>
      <c r="AI231" s="507">
        <v>0</v>
      </c>
      <c r="AJ231" s="507">
        <v>0</v>
      </c>
      <c r="AK231" s="507">
        <v>0</v>
      </c>
      <c r="AL231" s="507">
        <v>0</v>
      </c>
      <c r="AM231" s="507">
        <v>0</v>
      </c>
      <c r="AN231" s="507">
        <v>0</v>
      </c>
      <c r="AO231" s="507">
        <v>0</v>
      </c>
      <c r="AP231" s="507">
        <v>0</v>
      </c>
      <c r="AQ231" s="507">
        <v>0</v>
      </c>
      <c r="AR231" s="507">
        <v>0</v>
      </c>
      <c r="AS231" s="507">
        <v>0</v>
      </c>
      <c r="AT231" s="507">
        <v>0</v>
      </c>
      <c r="AU231" s="507">
        <v>0</v>
      </c>
      <c r="AV231" s="507">
        <v>0</v>
      </c>
      <c r="AW231" s="507">
        <v>0</v>
      </c>
      <c r="AX231" s="507">
        <v>0</v>
      </c>
      <c r="AY231" s="507">
        <v>0</v>
      </c>
      <c r="AZ231" s="507">
        <v>0</v>
      </c>
      <c r="BA231" s="507">
        <v>0</v>
      </c>
      <c r="BB231" s="507">
        <v>0</v>
      </c>
      <c r="BC231" s="87">
        <f t="shared" si="62"/>
        <v>0</v>
      </c>
      <c r="BD231" s="87">
        <f t="shared" si="62"/>
        <v>0</v>
      </c>
      <c r="BE231" s="87">
        <f t="shared" si="62"/>
        <v>0</v>
      </c>
      <c r="BF231" s="87">
        <f t="shared" si="62"/>
        <v>0</v>
      </c>
      <c r="BG231" s="87">
        <f t="shared" si="62"/>
        <v>0</v>
      </c>
      <c r="BH231" s="458" t="s">
        <v>1951</v>
      </c>
      <c r="BI231" s="502"/>
      <c r="BJ231" s="455"/>
    </row>
    <row r="232" spans="1:62" ht="94.5">
      <c r="A232" s="124" t="s">
        <v>274</v>
      </c>
      <c r="B232" s="99" t="s">
        <v>1438</v>
      </c>
      <c r="C232" s="159" t="s">
        <v>1877</v>
      </c>
      <c r="D232" s="159" t="s">
        <v>903</v>
      </c>
      <c r="E232" s="509">
        <f t="shared" si="64"/>
        <v>0</v>
      </c>
      <c r="F232" s="509">
        <f t="shared" si="64"/>
        <v>0</v>
      </c>
      <c r="G232" s="509">
        <f t="shared" si="64"/>
        <v>0</v>
      </c>
      <c r="H232" s="509">
        <f t="shared" si="64"/>
        <v>0</v>
      </c>
      <c r="I232" s="509">
        <f t="shared" si="64"/>
        <v>0</v>
      </c>
      <c r="J232" s="509">
        <v>0</v>
      </c>
      <c r="K232" s="509">
        <v>0</v>
      </c>
      <c r="L232" s="509">
        <v>0</v>
      </c>
      <c r="M232" s="509">
        <v>0</v>
      </c>
      <c r="N232" s="509">
        <v>0</v>
      </c>
      <c r="O232" s="509">
        <v>0</v>
      </c>
      <c r="P232" s="509">
        <v>0</v>
      </c>
      <c r="Q232" s="509">
        <v>0</v>
      </c>
      <c r="R232" s="509">
        <v>0</v>
      </c>
      <c r="S232" s="509">
        <v>0</v>
      </c>
      <c r="T232" s="509">
        <v>0</v>
      </c>
      <c r="U232" s="509">
        <v>0</v>
      </c>
      <c r="V232" s="509">
        <v>0</v>
      </c>
      <c r="W232" s="509">
        <v>0</v>
      </c>
      <c r="X232" s="509">
        <v>0</v>
      </c>
      <c r="Y232" s="509">
        <v>0</v>
      </c>
      <c r="Z232" s="509">
        <v>0</v>
      </c>
      <c r="AA232" s="509">
        <v>0</v>
      </c>
      <c r="AB232" s="509">
        <v>0</v>
      </c>
      <c r="AC232" s="509">
        <v>0</v>
      </c>
      <c r="AD232" s="507">
        <f t="shared" si="65"/>
        <v>0</v>
      </c>
      <c r="AE232" s="507">
        <f t="shared" si="65"/>
        <v>0</v>
      </c>
      <c r="AF232" s="507">
        <f t="shared" si="65"/>
        <v>0</v>
      </c>
      <c r="AG232" s="507">
        <f t="shared" si="65"/>
        <v>0</v>
      </c>
      <c r="AH232" s="507">
        <f t="shared" si="65"/>
        <v>0</v>
      </c>
      <c r="AI232" s="507">
        <v>0</v>
      </c>
      <c r="AJ232" s="507">
        <v>0</v>
      </c>
      <c r="AK232" s="507">
        <v>0</v>
      </c>
      <c r="AL232" s="507">
        <v>0</v>
      </c>
      <c r="AM232" s="507">
        <v>0</v>
      </c>
      <c r="AN232" s="507">
        <v>0</v>
      </c>
      <c r="AO232" s="507">
        <v>0</v>
      </c>
      <c r="AP232" s="507">
        <v>0</v>
      </c>
      <c r="AQ232" s="507">
        <v>0</v>
      </c>
      <c r="AR232" s="507">
        <v>0</v>
      </c>
      <c r="AS232" s="507">
        <v>0</v>
      </c>
      <c r="AT232" s="507">
        <v>0</v>
      </c>
      <c r="AU232" s="507">
        <v>0</v>
      </c>
      <c r="AV232" s="507">
        <v>0</v>
      </c>
      <c r="AW232" s="507">
        <v>0</v>
      </c>
      <c r="AX232" s="507">
        <v>0</v>
      </c>
      <c r="AY232" s="507">
        <v>0</v>
      </c>
      <c r="AZ232" s="507">
        <v>0</v>
      </c>
      <c r="BA232" s="507">
        <v>0</v>
      </c>
      <c r="BB232" s="507">
        <v>0</v>
      </c>
      <c r="BC232" s="87">
        <f t="shared" si="62"/>
        <v>0</v>
      </c>
      <c r="BD232" s="87">
        <f t="shared" si="62"/>
        <v>0</v>
      </c>
      <c r="BE232" s="87">
        <f t="shared" si="62"/>
        <v>0</v>
      </c>
      <c r="BF232" s="87">
        <f t="shared" si="62"/>
        <v>0</v>
      </c>
      <c r="BG232" s="87">
        <f t="shared" si="62"/>
        <v>0</v>
      </c>
      <c r="BH232" s="458" t="s">
        <v>1951</v>
      </c>
      <c r="BI232" s="502"/>
      <c r="BJ232" s="455"/>
    </row>
    <row r="233" spans="1:62" ht="47.25">
      <c r="A233" s="124" t="s">
        <v>274</v>
      </c>
      <c r="B233" s="99" t="s">
        <v>1441</v>
      </c>
      <c r="C233" s="159" t="s">
        <v>1880</v>
      </c>
      <c r="D233" s="159" t="s">
        <v>903</v>
      </c>
      <c r="E233" s="509">
        <f t="shared" si="64"/>
        <v>0</v>
      </c>
      <c r="F233" s="509">
        <f t="shared" si="64"/>
        <v>0</v>
      </c>
      <c r="G233" s="509">
        <f t="shared" si="64"/>
        <v>0</v>
      </c>
      <c r="H233" s="509">
        <f t="shared" si="64"/>
        <v>0</v>
      </c>
      <c r="I233" s="509">
        <f t="shared" si="64"/>
        <v>0</v>
      </c>
      <c r="J233" s="509">
        <v>0</v>
      </c>
      <c r="K233" s="509">
        <v>0</v>
      </c>
      <c r="L233" s="509">
        <v>0</v>
      </c>
      <c r="M233" s="509">
        <v>0</v>
      </c>
      <c r="N233" s="509">
        <v>0</v>
      </c>
      <c r="O233" s="509">
        <v>0</v>
      </c>
      <c r="P233" s="509">
        <v>0</v>
      </c>
      <c r="Q233" s="509">
        <v>0</v>
      </c>
      <c r="R233" s="509">
        <v>0</v>
      </c>
      <c r="S233" s="509">
        <v>0</v>
      </c>
      <c r="T233" s="509">
        <v>0</v>
      </c>
      <c r="U233" s="509">
        <v>0</v>
      </c>
      <c r="V233" s="509">
        <v>0</v>
      </c>
      <c r="W233" s="509">
        <v>0</v>
      </c>
      <c r="X233" s="509">
        <v>0</v>
      </c>
      <c r="Y233" s="509">
        <v>0</v>
      </c>
      <c r="Z233" s="509">
        <v>0</v>
      </c>
      <c r="AA233" s="509">
        <v>0</v>
      </c>
      <c r="AB233" s="509">
        <v>0</v>
      </c>
      <c r="AC233" s="509">
        <v>0</v>
      </c>
      <c r="AD233" s="507">
        <f t="shared" si="65"/>
        <v>0</v>
      </c>
      <c r="AE233" s="507">
        <f t="shared" si="65"/>
        <v>0</v>
      </c>
      <c r="AF233" s="507">
        <f t="shared" si="65"/>
        <v>0</v>
      </c>
      <c r="AG233" s="507">
        <f t="shared" si="65"/>
        <v>0</v>
      </c>
      <c r="AH233" s="507">
        <f t="shared" si="65"/>
        <v>0</v>
      </c>
      <c r="AI233" s="507">
        <v>0</v>
      </c>
      <c r="AJ233" s="507">
        <v>0</v>
      </c>
      <c r="AK233" s="507">
        <v>0</v>
      </c>
      <c r="AL233" s="507">
        <v>0</v>
      </c>
      <c r="AM233" s="507">
        <v>0</v>
      </c>
      <c r="AN233" s="507">
        <v>0</v>
      </c>
      <c r="AO233" s="507">
        <v>0</v>
      </c>
      <c r="AP233" s="507">
        <v>0</v>
      </c>
      <c r="AQ233" s="507">
        <v>0</v>
      </c>
      <c r="AR233" s="507">
        <v>0</v>
      </c>
      <c r="AS233" s="507">
        <v>0</v>
      </c>
      <c r="AT233" s="507">
        <v>0</v>
      </c>
      <c r="AU233" s="507">
        <v>0</v>
      </c>
      <c r="AV233" s="507">
        <v>0</v>
      </c>
      <c r="AW233" s="507">
        <v>0</v>
      </c>
      <c r="AX233" s="507">
        <v>0</v>
      </c>
      <c r="AY233" s="507">
        <v>0</v>
      </c>
      <c r="AZ233" s="507">
        <v>0</v>
      </c>
      <c r="BA233" s="507">
        <v>0</v>
      </c>
      <c r="BB233" s="507">
        <v>0</v>
      </c>
      <c r="BC233" s="87">
        <f t="shared" si="62"/>
        <v>0</v>
      </c>
      <c r="BD233" s="87">
        <f t="shared" si="62"/>
        <v>0</v>
      </c>
      <c r="BE233" s="87">
        <f t="shared" si="62"/>
        <v>0</v>
      </c>
      <c r="BF233" s="87">
        <f t="shared" si="62"/>
        <v>0</v>
      </c>
      <c r="BG233" s="87">
        <f t="shared" si="62"/>
        <v>0</v>
      </c>
      <c r="BH233" s="458" t="s">
        <v>1951</v>
      </c>
      <c r="BI233" s="502"/>
      <c r="BJ233" s="455"/>
    </row>
    <row r="234" spans="1:62">
      <c r="A234" s="180">
        <v>2</v>
      </c>
      <c r="B234" s="181" t="s">
        <v>1442</v>
      </c>
      <c r="C234" s="163" t="s">
        <v>1469</v>
      </c>
      <c r="D234" s="163" t="s">
        <v>903</v>
      </c>
      <c r="E234" s="508">
        <f t="shared" si="64"/>
        <v>20</v>
      </c>
      <c r="F234" s="508">
        <f t="shared" si="64"/>
        <v>0</v>
      </c>
      <c r="G234" s="508">
        <f t="shared" si="64"/>
        <v>0</v>
      </c>
      <c r="H234" s="508">
        <f t="shared" si="64"/>
        <v>0</v>
      </c>
      <c r="I234" s="508">
        <f t="shared" si="64"/>
        <v>0</v>
      </c>
      <c r="J234" s="508">
        <f t="shared" ref="J234:AB234" si="66">J235+J257+J286</f>
        <v>0</v>
      </c>
      <c r="K234" s="508">
        <f t="shared" si="66"/>
        <v>0</v>
      </c>
      <c r="L234" s="508">
        <f t="shared" si="66"/>
        <v>0</v>
      </c>
      <c r="M234" s="508">
        <f t="shared" si="66"/>
        <v>0</v>
      </c>
      <c r="N234" s="508">
        <f t="shared" si="66"/>
        <v>0</v>
      </c>
      <c r="O234" s="508">
        <f t="shared" si="66"/>
        <v>0</v>
      </c>
      <c r="P234" s="508">
        <f t="shared" si="66"/>
        <v>0</v>
      </c>
      <c r="Q234" s="508">
        <f t="shared" si="66"/>
        <v>0</v>
      </c>
      <c r="R234" s="508">
        <f t="shared" si="66"/>
        <v>0</v>
      </c>
      <c r="S234" s="508">
        <f t="shared" si="66"/>
        <v>0</v>
      </c>
      <c r="T234" s="508">
        <f t="shared" si="66"/>
        <v>0</v>
      </c>
      <c r="U234" s="508">
        <f t="shared" si="66"/>
        <v>0</v>
      </c>
      <c r="V234" s="508">
        <f t="shared" si="66"/>
        <v>0</v>
      </c>
      <c r="W234" s="508">
        <f t="shared" si="66"/>
        <v>0</v>
      </c>
      <c r="X234" s="508">
        <f t="shared" si="66"/>
        <v>0</v>
      </c>
      <c r="Y234" s="508">
        <f t="shared" si="66"/>
        <v>20</v>
      </c>
      <c r="Z234" s="508">
        <f t="shared" si="66"/>
        <v>0</v>
      </c>
      <c r="AA234" s="508">
        <f t="shared" si="66"/>
        <v>0</v>
      </c>
      <c r="AB234" s="508">
        <f t="shared" si="66"/>
        <v>0</v>
      </c>
      <c r="AC234" s="508">
        <v>0</v>
      </c>
      <c r="AD234" s="507">
        <f t="shared" si="65"/>
        <v>0</v>
      </c>
      <c r="AE234" s="507">
        <f t="shared" si="65"/>
        <v>0</v>
      </c>
      <c r="AF234" s="466">
        <f t="shared" si="65"/>
        <v>15.293999999999999</v>
      </c>
      <c r="AG234" s="507">
        <f t="shared" si="65"/>
        <v>0</v>
      </c>
      <c r="AH234" s="507">
        <f t="shared" si="65"/>
        <v>0</v>
      </c>
      <c r="AI234" s="507">
        <f t="shared" ref="AI234:BB234" si="67">AI235+AI257+AI286</f>
        <v>0</v>
      </c>
      <c r="AJ234" s="507">
        <f t="shared" si="67"/>
        <v>0</v>
      </c>
      <c r="AK234" s="507">
        <f t="shared" si="67"/>
        <v>3.6</v>
      </c>
      <c r="AL234" s="507">
        <f t="shared" si="67"/>
        <v>0</v>
      </c>
      <c r="AM234" s="507">
        <f t="shared" si="67"/>
        <v>0</v>
      </c>
      <c r="AN234" s="507">
        <f t="shared" si="67"/>
        <v>0</v>
      </c>
      <c r="AO234" s="507">
        <f t="shared" si="67"/>
        <v>0</v>
      </c>
      <c r="AP234" s="507">
        <f t="shared" si="67"/>
        <v>4.1449999999999996</v>
      </c>
      <c r="AQ234" s="507">
        <f t="shared" si="67"/>
        <v>0</v>
      </c>
      <c r="AR234" s="507">
        <f t="shared" si="67"/>
        <v>0</v>
      </c>
      <c r="AS234" s="507">
        <f t="shared" si="67"/>
        <v>0</v>
      </c>
      <c r="AT234" s="507">
        <f t="shared" si="67"/>
        <v>0</v>
      </c>
      <c r="AU234" s="507">
        <f t="shared" si="67"/>
        <v>7.5489999999999995</v>
      </c>
      <c r="AV234" s="507">
        <f t="shared" si="67"/>
        <v>0</v>
      </c>
      <c r="AW234" s="507">
        <f t="shared" si="67"/>
        <v>0</v>
      </c>
      <c r="AX234" s="507">
        <f t="shared" si="67"/>
        <v>0</v>
      </c>
      <c r="AY234" s="507">
        <f t="shared" si="67"/>
        <v>0</v>
      </c>
      <c r="AZ234" s="507">
        <f t="shared" si="67"/>
        <v>0</v>
      </c>
      <c r="BA234" s="507">
        <f t="shared" si="67"/>
        <v>0</v>
      </c>
      <c r="BB234" s="507">
        <f t="shared" si="67"/>
        <v>0</v>
      </c>
      <c r="BC234" s="87">
        <f t="shared" ref="BC234:BG284" si="68">AD234-E234</f>
        <v>-20</v>
      </c>
      <c r="BD234" s="87">
        <f t="shared" si="68"/>
        <v>0</v>
      </c>
      <c r="BE234" s="87">
        <f t="shared" si="68"/>
        <v>15.293999999999999</v>
      </c>
      <c r="BF234" s="87">
        <f t="shared" si="68"/>
        <v>0</v>
      </c>
      <c r="BG234" s="87">
        <f t="shared" si="68"/>
        <v>0</v>
      </c>
      <c r="BH234" s="458" t="s">
        <v>2047</v>
      </c>
      <c r="BI234" s="502"/>
      <c r="BJ234" s="455"/>
    </row>
    <row r="235" spans="1:62" ht="31.5">
      <c r="A235" s="125" t="s">
        <v>213</v>
      </c>
      <c r="B235" s="160" t="s">
        <v>949</v>
      </c>
      <c r="C235" s="163" t="s">
        <v>1469</v>
      </c>
      <c r="D235" s="163" t="s">
        <v>903</v>
      </c>
      <c r="E235" s="508">
        <f t="shared" si="64"/>
        <v>0</v>
      </c>
      <c r="F235" s="508">
        <f t="shared" si="64"/>
        <v>0</v>
      </c>
      <c r="G235" s="508">
        <f t="shared" si="64"/>
        <v>0</v>
      </c>
      <c r="H235" s="508">
        <f t="shared" si="64"/>
        <v>0</v>
      </c>
      <c r="I235" s="508">
        <f t="shared" si="64"/>
        <v>0</v>
      </c>
      <c r="J235" s="508">
        <f t="shared" ref="J235:AB235" si="69">J236+J242+J245+J254</f>
        <v>0</v>
      </c>
      <c r="K235" s="508">
        <f t="shared" si="69"/>
        <v>0</v>
      </c>
      <c r="L235" s="508">
        <f t="shared" si="69"/>
        <v>0</v>
      </c>
      <c r="M235" s="508">
        <f t="shared" si="69"/>
        <v>0</v>
      </c>
      <c r="N235" s="508">
        <f t="shared" si="69"/>
        <v>0</v>
      </c>
      <c r="O235" s="508">
        <f t="shared" si="69"/>
        <v>0</v>
      </c>
      <c r="P235" s="508">
        <f t="shared" si="69"/>
        <v>0</v>
      </c>
      <c r="Q235" s="508">
        <f t="shared" si="69"/>
        <v>0</v>
      </c>
      <c r="R235" s="508">
        <f t="shared" si="69"/>
        <v>0</v>
      </c>
      <c r="S235" s="508">
        <f t="shared" si="69"/>
        <v>0</v>
      </c>
      <c r="T235" s="508">
        <f t="shared" si="69"/>
        <v>0</v>
      </c>
      <c r="U235" s="508">
        <f t="shared" si="69"/>
        <v>0</v>
      </c>
      <c r="V235" s="508">
        <f t="shared" si="69"/>
        <v>0</v>
      </c>
      <c r="W235" s="508">
        <f t="shared" si="69"/>
        <v>0</v>
      </c>
      <c r="X235" s="508">
        <f t="shared" si="69"/>
        <v>0</v>
      </c>
      <c r="Y235" s="508">
        <f t="shared" si="69"/>
        <v>0</v>
      </c>
      <c r="Z235" s="508">
        <f t="shared" si="69"/>
        <v>0</v>
      </c>
      <c r="AA235" s="508">
        <f t="shared" si="69"/>
        <v>0</v>
      </c>
      <c r="AB235" s="508">
        <f t="shared" si="69"/>
        <v>0</v>
      </c>
      <c r="AC235" s="508">
        <v>0</v>
      </c>
      <c r="AD235" s="507">
        <f t="shared" si="65"/>
        <v>0</v>
      </c>
      <c r="AE235" s="507">
        <f t="shared" si="65"/>
        <v>0</v>
      </c>
      <c r="AF235" s="507">
        <f t="shared" si="65"/>
        <v>13.107999999999999</v>
      </c>
      <c r="AG235" s="507">
        <f t="shared" si="65"/>
        <v>0</v>
      </c>
      <c r="AH235" s="507">
        <f t="shared" si="65"/>
        <v>0</v>
      </c>
      <c r="AI235" s="507">
        <f t="shared" ref="AI235:BB235" si="70">AI236+AI242+AI245+AI254</f>
        <v>0</v>
      </c>
      <c r="AJ235" s="507">
        <f t="shared" si="70"/>
        <v>0</v>
      </c>
      <c r="AK235" s="507">
        <f t="shared" si="70"/>
        <v>3.6</v>
      </c>
      <c r="AL235" s="507">
        <f t="shared" si="70"/>
        <v>0</v>
      </c>
      <c r="AM235" s="507">
        <f t="shared" si="70"/>
        <v>0</v>
      </c>
      <c r="AN235" s="507">
        <f t="shared" si="70"/>
        <v>0</v>
      </c>
      <c r="AO235" s="507">
        <f t="shared" si="70"/>
        <v>0</v>
      </c>
      <c r="AP235" s="507">
        <f t="shared" si="70"/>
        <v>4.1449999999999996</v>
      </c>
      <c r="AQ235" s="507">
        <f t="shared" si="70"/>
        <v>0</v>
      </c>
      <c r="AR235" s="507">
        <f t="shared" si="70"/>
        <v>0</v>
      </c>
      <c r="AS235" s="507">
        <f t="shared" si="70"/>
        <v>0</v>
      </c>
      <c r="AT235" s="507">
        <f t="shared" si="70"/>
        <v>0</v>
      </c>
      <c r="AU235" s="507">
        <f t="shared" si="70"/>
        <v>5.3629999999999995</v>
      </c>
      <c r="AV235" s="507">
        <f t="shared" si="70"/>
        <v>0</v>
      </c>
      <c r="AW235" s="507">
        <f t="shared" si="70"/>
        <v>0</v>
      </c>
      <c r="AX235" s="507">
        <f t="shared" si="70"/>
        <v>0</v>
      </c>
      <c r="AY235" s="507">
        <f t="shared" si="70"/>
        <v>0</v>
      </c>
      <c r="AZ235" s="507">
        <f t="shared" si="70"/>
        <v>0</v>
      </c>
      <c r="BA235" s="507">
        <f t="shared" si="70"/>
        <v>0</v>
      </c>
      <c r="BB235" s="507">
        <f t="shared" si="70"/>
        <v>0</v>
      </c>
      <c r="BC235" s="87">
        <f t="shared" si="68"/>
        <v>0</v>
      </c>
      <c r="BD235" s="87">
        <f t="shared" si="68"/>
        <v>0</v>
      </c>
      <c r="BE235" s="87">
        <f t="shared" si="68"/>
        <v>13.107999999999999</v>
      </c>
      <c r="BF235" s="87">
        <f t="shared" si="68"/>
        <v>0</v>
      </c>
      <c r="BG235" s="87">
        <f t="shared" si="68"/>
        <v>0</v>
      </c>
      <c r="BH235" s="458" t="s">
        <v>2047</v>
      </c>
      <c r="BI235" s="502"/>
      <c r="BJ235" s="455"/>
    </row>
    <row r="236" spans="1:62" ht="47.25">
      <c r="A236" s="125" t="s">
        <v>285</v>
      </c>
      <c r="B236" s="160" t="s">
        <v>950</v>
      </c>
      <c r="C236" s="163" t="s">
        <v>1469</v>
      </c>
      <c r="D236" s="163" t="s">
        <v>903</v>
      </c>
      <c r="E236" s="508">
        <f t="shared" si="64"/>
        <v>0</v>
      </c>
      <c r="F236" s="508">
        <f t="shared" si="64"/>
        <v>0</v>
      </c>
      <c r="G236" s="508">
        <f t="shared" si="64"/>
        <v>0</v>
      </c>
      <c r="H236" s="508">
        <f t="shared" si="64"/>
        <v>0</v>
      </c>
      <c r="I236" s="508">
        <f t="shared" si="64"/>
        <v>0</v>
      </c>
      <c r="J236" s="508">
        <f t="shared" ref="J236" si="71">SUM(J237:J241)</f>
        <v>0</v>
      </c>
      <c r="K236" s="508">
        <f t="shared" ref="K236:AB236" si="72">SUM(K237:K241)</f>
        <v>0</v>
      </c>
      <c r="L236" s="508">
        <f t="shared" si="72"/>
        <v>0</v>
      </c>
      <c r="M236" s="508">
        <f t="shared" si="72"/>
        <v>0</v>
      </c>
      <c r="N236" s="508">
        <f t="shared" si="72"/>
        <v>0</v>
      </c>
      <c r="O236" s="508">
        <f t="shared" si="72"/>
        <v>0</v>
      </c>
      <c r="P236" s="508">
        <f t="shared" si="72"/>
        <v>0</v>
      </c>
      <c r="Q236" s="508">
        <f t="shared" si="72"/>
        <v>0</v>
      </c>
      <c r="R236" s="508">
        <f t="shared" si="72"/>
        <v>0</v>
      </c>
      <c r="S236" s="508">
        <f t="shared" si="72"/>
        <v>0</v>
      </c>
      <c r="T236" s="508">
        <f t="shared" si="72"/>
        <v>0</v>
      </c>
      <c r="U236" s="508">
        <f t="shared" si="72"/>
        <v>0</v>
      </c>
      <c r="V236" s="508">
        <f t="shared" si="72"/>
        <v>0</v>
      </c>
      <c r="W236" s="508">
        <f t="shared" si="72"/>
        <v>0</v>
      </c>
      <c r="X236" s="508">
        <f t="shared" si="72"/>
        <v>0</v>
      </c>
      <c r="Y236" s="508">
        <f t="shared" si="72"/>
        <v>0</v>
      </c>
      <c r="Z236" s="508">
        <f t="shared" si="72"/>
        <v>0</v>
      </c>
      <c r="AA236" s="508">
        <f t="shared" si="72"/>
        <v>0</v>
      </c>
      <c r="AB236" s="508">
        <f t="shared" si="72"/>
        <v>0</v>
      </c>
      <c r="AC236" s="508">
        <v>0</v>
      </c>
      <c r="AD236" s="507">
        <f t="shared" si="65"/>
        <v>0</v>
      </c>
      <c r="AE236" s="507">
        <f t="shared" si="65"/>
        <v>0</v>
      </c>
      <c r="AF236" s="507">
        <f t="shared" si="65"/>
        <v>13.107999999999999</v>
      </c>
      <c r="AG236" s="507">
        <f t="shared" si="65"/>
        <v>0</v>
      </c>
      <c r="AH236" s="507">
        <f t="shared" si="65"/>
        <v>0</v>
      </c>
      <c r="AI236" s="507">
        <f t="shared" ref="AI236:BB236" si="73">SUM(AI237:AI241)</f>
        <v>0</v>
      </c>
      <c r="AJ236" s="507">
        <f t="shared" si="73"/>
        <v>0</v>
      </c>
      <c r="AK236" s="507">
        <f t="shared" si="73"/>
        <v>3.6</v>
      </c>
      <c r="AL236" s="507">
        <f t="shared" si="73"/>
        <v>0</v>
      </c>
      <c r="AM236" s="507">
        <f t="shared" si="73"/>
        <v>0</v>
      </c>
      <c r="AN236" s="507">
        <f t="shared" si="73"/>
        <v>0</v>
      </c>
      <c r="AO236" s="507">
        <f t="shared" si="73"/>
        <v>0</v>
      </c>
      <c r="AP236" s="507">
        <f t="shared" si="73"/>
        <v>4.1449999999999996</v>
      </c>
      <c r="AQ236" s="507">
        <f t="shared" si="73"/>
        <v>0</v>
      </c>
      <c r="AR236" s="507">
        <f t="shared" si="73"/>
        <v>0</v>
      </c>
      <c r="AS236" s="507">
        <f t="shared" si="73"/>
        <v>0</v>
      </c>
      <c r="AT236" s="507">
        <f t="shared" si="73"/>
        <v>0</v>
      </c>
      <c r="AU236" s="507">
        <f t="shared" si="73"/>
        <v>5.3629999999999995</v>
      </c>
      <c r="AV236" s="507">
        <f t="shared" si="73"/>
        <v>0</v>
      </c>
      <c r="AW236" s="507">
        <f t="shared" si="73"/>
        <v>0</v>
      </c>
      <c r="AX236" s="507">
        <f t="shared" si="73"/>
        <v>0</v>
      </c>
      <c r="AY236" s="507">
        <f t="shared" si="73"/>
        <v>0</v>
      </c>
      <c r="AZ236" s="507">
        <f t="shared" si="73"/>
        <v>0</v>
      </c>
      <c r="BA236" s="507">
        <f t="shared" si="73"/>
        <v>0</v>
      </c>
      <c r="BB236" s="507">
        <f t="shared" si="73"/>
        <v>0</v>
      </c>
      <c r="BC236" s="87">
        <f t="shared" si="68"/>
        <v>0</v>
      </c>
      <c r="BD236" s="87">
        <f t="shared" si="68"/>
        <v>0</v>
      </c>
      <c r="BE236" s="87">
        <f t="shared" si="68"/>
        <v>13.107999999999999</v>
      </c>
      <c r="BF236" s="87">
        <f t="shared" si="68"/>
        <v>0</v>
      </c>
      <c r="BG236" s="87">
        <f t="shared" si="68"/>
        <v>0</v>
      </c>
      <c r="BH236" s="461" t="s">
        <v>2039</v>
      </c>
      <c r="BI236" s="502"/>
      <c r="BJ236" s="455"/>
    </row>
    <row r="237" spans="1:62" ht="63">
      <c r="A237" s="125" t="s">
        <v>1919</v>
      </c>
      <c r="B237" s="160" t="s">
        <v>951</v>
      </c>
      <c r="C237" s="163" t="s">
        <v>1469</v>
      </c>
      <c r="D237" s="163" t="s">
        <v>903</v>
      </c>
      <c r="E237" s="508">
        <f t="shared" si="64"/>
        <v>0</v>
      </c>
      <c r="F237" s="508">
        <f t="shared" si="64"/>
        <v>0</v>
      </c>
      <c r="G237" s="508">
        <f t="shared" si="64"/>
        <v>0</v>
      </c>
      <c r="H237" s="508">
        <f t="shared" si="64"/>
        <v>0</v>
      </c>
      <c r="I237" s="508">
        <f t="shared" si="64"/>
        <v>0</v>
      </c>
      <c r="J237" s="508">
        <v>0</v>
      </c>
      <c r="K237" s="508">
        <v>0</v>
      </c>
      <c r="L237" s="508">
        <v>0</v>
      </c>
      <c r="M237" s="508">
        <v>0</v>
      </c>
      <c r="N237" s="508">
        <v>0</v>
      </c>
      <c r="O237" s="508">
        <v>0</v>
      </c>
      <c r="P237" s="508">
        <v>0</v>
      </c>
      <c r="Q237" s="508">
        <v>0</v>
      </c>
      <c r="R237" s="508">
        <v>0</v>
      </c>
      <c r="S237" s="508">
        <v>0</v>
      </c>
      <c r="T237" s="508">
        <v>0</v>
      </c>
      <c r="U237" s="508">
        <v>0</v>
      </c>
      <c r="V237" s="508">
        <v>0</v>
      </c>
      <c r="W237" s="508">
        <v>0</v>
      </c>
      <c r="X237" s="508">
        <v>0</v>
      </c>
      <c r="Y237" s="508">
        <v>0</v>
      </c>
      <c r="Z237" s="508">
        <v>0</v>
      </c>
      <c r="AA237" s="508">
        <v>0</v>
      </c>
      <c r="AB237" s="508">
        <v>0</v>
      </c>
      <c r="AC237" s="508">
        <v>0</v>
      </c>
      <c r="AD237" s="507">
        <f t="shared" si="65"/>
        <v>0</v>
      </c>
      <c r="AE237" s="507">
        <f t="shared" si="65"/>
        <v>0</v>
      </c>
      <c r="AF237" s="507">
        <f t="shared" si="65"/>
        <v>9.4329999999999998</v>
      </c>
      <c r="AG237" s="507">
        <f t="shared" si="65"/>
        <v>0</v>
      </c>
      <c r="AH237" s="507">
        <f t="shared" si="65"/>
        <v>0</v>
      </c>
      <c r="AI237" s="507">
        <v>0</v>
      </c>
      <c r="AJ237" s="507">
        <v>0</v>
      </c>
      <c r="AK237" s="507">
        <v>1.9970000000000001</v>
      </c>
      <c r="AL237" s="507">
        <v>0</v>
      </c>
      <c r="AM237" s="507">
        <v>0</v>
      </c>
      <c r="AN237" s="507">
        <v>0</v>
      </c>
      <c r="AO237" s="507">
        <v>0</v>
      </c>
      <c r="AP237" s="507">
        <f>3.566+0.579</f>
        <v>4.1449999999999996</v>
      </c>
      <c r="AQ237" s="507">
        <v>0</v>
      </c>
      <c r="AR237" s="507">
        <v>0</v>
      </c>
      <c r="AS237" s="507">
        <v>0</v>
      </c>
      <c r="AT237" s="507">
        <v>0</v>
      </c>
      <c r="AU237" s="507">
        <f>2.546+0.745</f>
        <v>3.2909999999999999</v>
      </c>
      <c r="AV237" s="507">
        <v>0</v>
      </c>
      <c r="AW237" s="507">
        <v>0</v>
      </c>
      <c r="AX237" s="507">
        <v>0</v>
      </c>
      <c r="AY237" s="507">
        <v>0</v>
      </c>
      <c r="AZ237" s="507">
        <v>0</v>
      </c>
      <c r="BA237" s="507">
        <v>0</v>
      </c>
      <c r="BB237" s="507">
        <v>0</v>
      </c>
      <c r="BC237" s="87">
        <f t="shared" si="68"/>
        <v>0</v>
      </c>
      <c r="BD237" s="87">
        <f t="shared" si="68"/>
        <v>0</v>
      </c>
      <c r="BE237" s="87">
        <f t="shared" si="68"/>
        <v>9.4329999999999998</v>
      </c>
      <c r="BF237" s="87">
        <f t="shared" si="68"/>
        <v>0</v>
      </c>
      <c r="BG237" s="87">
        <f t="shared" si="68"/>
        <v>0</v>
      </c>
      <c r="BH237" s="461" t="s">
        <v>2039</v>
      </c>
      <c r="BI237" s="502"/>
      <c r="BJ237" s="455"/>
    </row>
    <row r="238" spans="1:62" ht="63">
      <c r="A238" s="125" t="s">
        <v>1919</v>
      </c>
      <c r="B238" s="160" t="s">
        <v>952</v>
      </c>
      <c r="C238" s="163" t="s">
        <v>1469</v>
      </c>
      <c r="D238" s="163" t="s">
        <v>903</v>
      </c>
      <c r="E238" s="508">
        <f t="shared" si="64"/>
        <v>0</v>
      </c>
      <c r="F238" s="508">
        <f t="shared" si="64"/>
        <v>0</v>
      </c>
      <c r="G238" s="508">
        <f t="shared" si="64"/>
        <v>0</v>
      </c>
      <c r="H238" s="508">
        <f t="shared" si="64"/>
        <v>0</v>
      </c>
      <c r="I238" s="508">
        <f t="shared" si="64"/>
        <v>0</v>
      </c>
      <c r="J238" s="508">
        <v>0</v>
      </c>
      <c r="K238" s="508">
        <v>0</v>
      </c>
      <c r="L238" s="508">
        <v>0</v>
      </c>
      <c r="M238" s="508">
        <v>0</v>
      </c>
      <c r="N238" s="508">
        <v>0</v>
      </c>
      <c r="O238" s="508">
        <v>0</v>
      </c>
      <c r="P238" s="508">
        <v>0</v>
      </c>
      <c r="Q238" s="508">
        <v>0</v>
      </c>
      <c r="R238" s="508">
        <v>0</v>
      </c>
      <c r="S238" s="508">
        <v>0</v>
      </c>
      <c r="T238" s="508">
        <v>0</v>
      </c>
      <c r="U238" s="508">
        <v>0</v>
      </c>
      <c r="V238" s="508">
        <v>0</v>
      </c>
      <c r="W238" s="508">
        <v>0</v>
      </c>
      <c r="X238" s="508">
        <v>0</v>
      </c>
      <c r="Y238" s="508">
        <v>0</v>
      </c>
      <c r="Z238" s="508">
        <v>0</v>
      </c>
      <c r="AA238" s="508">
        <v>0</v>
      </c>
      <c r="AB238" s="508">
        <v>0</v>
      </c>
      <c r="AC238" s="508">
        <v>0</v>
      </c>
      <c r="AD238" s="507">
        <f t="shared" si="65"/>
        <v>0</v>
      </c>
      <c r="AE238" s="507">
        <f t="shared" si="65"/>
        <v>0</v>
      </c>
      <c r="AF238" s="507">
        <f t="shared" si="65"/>
        <v>2.7810000000000001</v>
      </c>
      <c r="AG238" s="507">
        <f t="shared" si="65"/>
        <v>0</v>
      </c>
      <c r="AH238" s="507">
        <f t="shared" si="65"/>
        <v>0</v>
      </c>
      <c r="AI238" s="507">
        <v>0</v>
      </c>
      <c r="AJ238" s="507">
        <v>0</v>
      </c>
      <c r="AK238" s="507">
        <v>0.70899999999999996</v>
      </c>
      <c r="AL238" s="507">
        <v>0</v>
      </c>
      <c r="AM238" s="507">
        <v>0</v>
      </c>
      <c r="AN238" s="507">
        <v>0</v>
      </c>
      <c r="AO238" s="507">
        <v>0</v>
      </c>
      <c r="AP238" s="507">
        <v>0</v>
      </c>
      <c r="AQ238" s="507">
        <v>0</v>
      </c>
      <c r="AR238" s="507">
        <v>0</v>
      </c>
      <c r="AS238" s="507">
        <v>0</v>
      </c>
      <c r="AT238" s="507">
        <v>0</v>
      </c>
      <c r="AU238" s="507">
        <f>2.072</f>
        <v>2.0720000000000001</v>
      </c>
      <c r="AV238" s="507">
        <v>0</v>
      </c>
      <c r="AW238" s="507">
        <v>0</v>
      </c>
      <c r="AX238" s="507">
        <v>0</v>
      </c>
      <c r="AY238" s="507">
        <v>0</v>
      </c>
      <c r="AZ238" s="507">
        <v>0</v>
      </c>
      <c r="BA238" s="507">
        <v>0</v>
      </c>
      <c r="BB238" s="507">
        <v>0</v>
      </c>
      <c r="BC238" s="87">
        <f t="shared" si="68"/>
        <v>0</v>
      </c>
      <c r="BD238" s="87">
        <f t="shared" si="68"/>
        <v>0</v>
      </c>
      <c r="BE238" s="87">
        <f t="shared" si="68"/>
        <v>2.7810000000000001</v>
      </c>
      <c r="BF238" s="87">
        <f t="shared" si="68"/>
        <v>0</v>
      </c>
      <c r="BG238" s="87">
        <f t="shared" si="68"/>
        <v>0</v>
      </c>
      <c r="BH238" s="461" t="s">
        <v>2039</v>
      </c>
      <c r="BI238" s="502"/>
      <c r="BJ238" s="455"/>
    </row>
    <row r="239" spans="1:62" ht="63">
      <c r="A239" s="125" t="s">
        <v>1920</v>
      </c>
      <c r="B239" s="160" t="s">
        <v>1443</v>
      </c>
      <c r="C239" s="163" t="s">
        <v>1469</v>
      </c>
      <c r="D239" s="163" t="s">
        <v>903</v>
      </c>
      <c r="E239" s="508">
        <f t="shared" si="64"/>
        <v>0</v>
      </c>
      <c r="F239" s="508">
        <f t="shared" si="64"/>
        <v>0</v>
      </c>
      <c r="G239" s="508">
        <f t="shared" si="64"/>
        <v>0</v>
      </c>
      <c r="H239" s="508">
        <f t="shared" si="64"/>
        <v>0</v>
      </c>
      <c r="I239" s="508">
        <f t="shared" si="64"/>
        <v>0</v>
      </c>
      <c r="J239" s="508">
        <v>0</v>
      </c>
      <c r="K239" s="508">
        <v>0</v>
      </c>
      <c r="L239" s="508">
        <v>0</v>
      </c>
      <c r="M239" s="508">
        <v>0</v>
      </c>
      <c r="N239" s="508">
        <v>0</v>
      </c>
      <c r="O239" s="508">
        <v>0</v>
      </c>
      <c r="P239" s="508">
        <v>0</v>
      </c>
      <c r="Q239" s="508">
        <v>0</v>
      </c>
      <c r="R239" s="508">
        <v>0</v>
      </c>
      <c r="S239" s="508">
        <v>0</v>
      </c>
      <c r="T239" s="508">
        <v>0</v>
      </c>
      <c r="U239" s="508">
        <v>0</v>
      </c>
      <c r="V239" s="508">
        <v>0</v>
      </c>
      <c r="W239" s="508">
        <v>0</v>
      </c>
      <c r="X239" s="508">
        <v>0</v>
      </c>
      <c r="Y239" s="508">
        <v>0</v>
      </c>
      <c r="Z239" s="508">
        <v>0</v>
      </c>
      <c r="AA239" s="508">
        <v>0</v>
      </c>
      <c r="AB239" s="508">
        <v>0</v>
      </c>
      <c r="AC239" s="508">
        <v>0</v>
      </c>
      <c r="AD239" s="507">
        <f t="shared" si="65"/>
        <v>0</v>
      </c>
      <c r="AE239" s="507">
        <f t="shared" si="65"/>
        <v>0</v>
      </c>
      <c r="AF239" s="507">
        <f t="shared" si="65"/>
        <v>0.89400000000000002</v>
      </c>
      <c r="AG239" s="507">
        <f t="shared" si="65"/>
        <v>0</v>
      </c>
      <c r="AH239" s="507">
        <f t="shared" si="65"/>
        <v>0</v>
      </c>
      <c r="AI239" s="507">
        <v>0</v>
      </c>
      <c r="AJ239" s="507">
        <v>0</v>
      </c>
      <c r="AK239" s="507">
        <v>0.89400000000000002</v>
      </c>
      <c r="AL239" s="507">
        <v>0</v>
      </c>
      <c r="AM239" s="507">
        <v>0</v>
      </c>
      <c r="AN239" s="507">
        <v>0</v>
      </c>
      <c r="AO239" s="507">
        <v>0</v>
      </c>
      <c r="AP239" s="507">
        <v>0</v>
      </c>
      <c r="AQ239" s="507">
        <v>0</v>
      </c>
      <c r="AR239" s="507">
        <v>0</v>
      </c>
      <c r="AS239" s="507">
        <v>0</v>
      </c>
      <c r="AT239" s="507">
        <v>0</v>
      </c>
      <c r="AU239" s="507">
        <v>0</v>
      </c>
      <c r="AV239" s="507">
        <v>0</v>
      </c>
      <c r="AW239" s="507">
        <v>0</v>
      </c>
      <c r="AX239" s="507">
        <v>0</v>
      </c>
      <c r="AY239" s="507">
        <v>0</v>
      </c>
      <c r="AZ239" s="507">
        <v>0</v>
      </c>
      <c r="BA239" s="507">
        <v>0</v>
      </c>
      <c r="BB239" s="507">
        <v>0</v>
      </c>
      <c r="BC239" s="87">
        <f t="shared" si="68"/>
        <v>0</v>
      </c>
      <c r="BD239" s="87">
        <f t="shared" si="68"/>
        <v>0</v>
      </c>
      <c r="BE239" s="87">
        <f t="shared" si="68"/>
        <v>0.89400000000000002</v>
      </c>
      <c r="BF239" s="87">
        <f t="shared" si="68"/>
        <v>0</v>
      </c>
      <c r="BG239" s="87">
        <f t="shared" si="68"/>
        <v>0</v>
      </c>
      <c r="BH239" s="461" t="s">
        <v>2039</v>
      </c>
      <c r="BI239" s="502"/>
      <c r="BJ239" s="455"/>
    </row>
    <row r="240" spans="1:62" ht="63">
      <c r="A240" s="125" t="s">
        <v>1920</v>
      </c>
      <c r="B240" s="160" t="s">
        <v>954</v>
      </c>
      <c r="C240" s="163" t="s">
        <v>1469</v>
      </c>
      <c r="D240" s="163" t="s">
        <v>903</v>
      </c>
      <c r="E240" s="508">
        <f t="shared" si="64"/>
        <v>0</v>
      </c>
      <c r="F240" s="508">
        <f t="shared" si="64"/>
        <v>0</v>
      </c>
      <c r="G240" s="508">
        <f t="shared" si="64"/>
        <v>0</v>
      </c>
      <c r="H240" s="508">
        <f t="shared" si="64"/>
        <v>0</v>
      </c>
      <c r="I240" s="508">
        <f t="shared" si="64"/>
        <v>0</v>
      </c>
      <c r="J240" s="508">
        <v>0</v>
      </c>
      <c r="K240" s="508">
        <v>0</v>
      </c>
      <c r="L240" s="508">
        <v>0</v>
      </c>
      <c r="M240" s="508">
        <v>0</v>
      </c>
      <c r="N240" s="508">
        <v>0</v>
      </c>
      <c r="O240" s="508">
        <v>0</v>
      </c>
      <c r="P240" s="508">
        <v>0</v>
      </c>
      <c r="Q240" s="508">
        <v>0</v>
      </c>
      <c r="R240" s="508">
        <v>0</v>
      </c>
      <c r="S240" s="508">
        <v>0</v>
      </c>
      <c r="T240" s="508">
        <v>0</v>
      </c>
      <c r="U240" s="508">
        <v>0</v>
      </c>
      <c r="V240" s="508">
        <v>0</v>
      </c>
      <c r="W240" s="508">
        <v>0</v>
      </c>
      <c r="X240" s="508">
        <v>0</v>
      </c>
      <c r="Y240" s="508">
        <v>0</v>
      </c>
      <c r="Z240" s="508">
        <v>0</v>
      </c>
      <c r="AA240" s="508">
        <v>0</v>
      </c>
      <c r="AB240" s="508">
        <v>0</v>
      </c>
      <c r="AC240" s="508">
        <v>0</v>
      </c>
      <c r="AD240" s="507">
        <f t="shared" si="65"/>
        <v>0</v>
      </c>
      <c r="AE240" s="507">
        <f t="shared" si="65"/>
        <v>0</v>
      </c>
      <c r="AF240" s="507">
        <f t="shared" si="65"/>
        <v>0</v>
      </c>
      <c r="AG240" s="507">
        <f t="shared" si="65"/>
        <v>0</v>
      </c>
      <c r="AH240" s="507">
        <f t="shared" si="65"/>
        <v>0</v>
      </c>
      <c r="AI240" s="507">
        <v>0</v>
      </c>
      <c r="AJ240" s="507">
        <v>0</v>
      </c>
      <c r="AK240" s="507">
        <v>0</v>
      </c>
      <c r="AL240" s="507">
        <v>0</v>
      </c>
      <c r="AM240" s="507">
        <v>0</v>
      </c>
      <c r="AN240" s="507">
        <v>0</v>
      </c>
      <c r="AO240" s="507">
        <v>0</v>
      </c>
      <c r="AP240" s="507">
        <v>0</v>
      </c>
      <c r="AQ240" s="507">
        <v>0</v>
      </c>
      <c r="AR240" s="507">
        <v>0</v>
      </c>
      <c r="AS240" s="507">
        <v>0</v>
      </c>
      <c r="AT240" s="507">
        <v>0</v>
      </c>
      <c r="AU240" s="507">
        <v>0</v>
      </c>
      <c r="AV240" s="507">
        <v>0</v>
      </c>
      <c r="AW240" s="507">
        <v>0</v>
      </c>
      <c r="AX240" s="507">
        <v>0</v>
      </c>
      <c r="AY240" s="507">
        <v>0</v>
      </c>
      <c r="AZ240" s="507">
        <v>0</v>
      </c>
      <c r="BA240" s="507">
        <v>0</v>
      </c>
      <c r="BB240" s="507">
        <v>0</v>
      </c>
      <c r="BC240" s="87">
        <f t="shared" si="68"/>
        <v>0</v>
      </c>
      <c r="BD240" s="87">
        <f t="shared" si="68"/>
        <v>0</v>
      </c>
      <c r="BE240" s="87">
        <f t="shared" si="68"/>
        <v>0</v>
      </c>
      <c r="BF240" s="87">
        <f t="shared" si="68"/>
        <v>0</v>
      </c>
      <c r="BG240" s="87">
        <f t="shared" si="68"/>
        <v>0</v>
      </c>
      <c r="BH240" s="458" t="s">
        <v>1951</v>
      </c>
      <c r="BI240" s="502"/>
      <c r="BJ240" s="455"/>
    </row>
    <row r="241" spans="1:62" ht="47.25">
      <c r="A241" s="125" t="s">
        <v>1921</v>
      </c>
      <c r="B241" s="160" t="s">
        <v>955</v>
      </c>
      <c r="C241" s="163" t="s">
        <v>1469</v>
      </c>
      <c r="D241" s="163" t="s">
        <v>903</v>
      </c>
      <c r="E241" s="511">
        <f t="shared" si="64"/>
        <v>0</v>
      </c>
      <c r="F241" s="511">
        <f t="shared" si="64"/>
        <v>0</v>
      </c>
      <c r="G241" s="511">
        <f t="shared" si="64"/>
        <v>0</v>
      </c>
      <c r="H241" s="511">
        <f t="shared" si="64"/>
        <v>0</v>
      </c>
      <c r="I241" s="511">
        <f t="shared" si="64"/>
        <v>0</v>
      </c>
      <c r="J241" s="511">
        <v>0</v>
      </c>
      <c r="K241" s="511">
        <v>0</v>
      </c>
      <c r="L241" s="511">
        <v>0</v>
      </c>
      <c r="M241" s="511">
        <v>0</v>
      </c>
      <c r="N241" s="511">
        <v>0</v>
      </c>
      <c r="O241" s="511">
        <v>0</v>
      </c>
      <c r="P241" s="511">
        <v>0</v>
      </c>
      <c r="Q241" s="511">
        <v>0</v>
      </c>
      <c r="R241" s="511">
        <v>0</v>
      </c>
      <c r="S241" s="511">
        <v>0</v>
      </c>
      <c r="T241" s="511">
        <v>0</v>
      </c>
      <c r="U241" s="511">
        <v>0</v>
      </c>
      <c r="V241" s="511">
        <v>0</v>
      </c>
      <c r="W241" s="511">
        <v>0</v>
      </c>
      <c r="X241" s="511">
        <v>0</v>
      </c>
      <c r="Y241" s="511">
        <v>0</v>
      </c>
      <c r="Z241" s="511">
        <v>0</v>
      </c>
      <c r="AA241" s="511">
        <v>0</v>
      </c>
      <c r="AB241" s="511">
        <v>0</v>
      </c>
      <c r="AC241" s="511">
        <v>0</v>
      </c>
      <c r="AD241" s="507">
        <f t="shared" si="65"/>
        <v>0</v>
      </c>
      <c r="AE241" s="507">
        <f t="shared" si="65"/>
        <v>0</v>
      </c>
      <c r="AF241" s="507">
        <f t="shared" si="65"/>
        <v>0</v>
      </c>
      <c r="AG241" s="507">
        <f t="shared" si="65"/>
        <v>0</v>
      </c>
      <c r="AH241" s="507">
        <f t="shared" si="65"/>
        <v>0</v>
      </c>
      <c r="AI241" s="507">
        <v>0</v>
      </c>
      <c r="AJ241" s="507">
        <v>0</v>
      </c>
      <c r="AK241" s="507">
        <v>0</v>
      </c>
      <c r="AL241" s="507">
        <v>0</v>
      </c>
      <c r="AM241" s="507">
        <v>0</v>
      </c>
      <c r="AN241" s="507">
        <v>0</v>
      </c>
      <c r="AO241" s="507">
        <v>0</v>
      </c>
      <c r="AP241" s="507">
        <v>0</v>
      </c>
      <c r="AQ241" s="507">
        <v>0</v>
      </c>
      <c r="AR241" s="507">
        <v>0</v>
      </c>
      <c r="AS241" s="507">
        <v>0</v>
      </c>
      <c r="AT241" s="507">
        <v>0</v>
      </c>
      <c r="AU241" s="507">
        <v>0</v>
      </c>
      <c r="AV241" s="507">
        <v>0</v>
      </c>
      <c r="AW241" s="507">
        <v>0</v>
      </c>
      <c r="AX241" s="507">
        <v>0</v>
      </c>
      <c r="AY241" s="507">
        <v>0</v>
      </c>
      <c r="AZ241" s="507">
        <v>0</v>
      </c>
      <c r="BA241" s="507">
        <v>0</v>
      </c>
      <c r="BB241" s="507">
        <v>0</v>
      </c>
      <c r="BC241" s="87">
        <f t="shared" si="68"/>
        <v>0</v>
      </c>
      <c r="BD241" s="87">
        <f t="shared" si="68"/>
        <v>0</v>
      </c>
      <c r="BE241" s="87">
        <f t="shared" si="68"/>
        <v>0</v>
      </c>
      <c r="BF241" s="87">
        <f t="shared" si="68"/>
        <v>0</v>
      </c>
      <c r="BG241" s="87">
        <f t="shared" si="68"/>
        <v>0</v>
      </c>
      <c r="BH241" s="458" t="s">
        <v>1951</v>
      </c>
      <c r="BI241" s="502"/>
      <c r="BJ241" s="455"/>
    </row>
    <row r="242" spans="1:62" ht="31.5">
      <c r="A242" s="125" t="s">
        <v>286</v>
      </c>
      <c r="B242" s="160" t="s">
        <v>1030</v>
      </c>
      <c r="C242" s="163" t="s">
        <v>1469</v>
      </c>
      <c r="D242" s="163" t="s">
        <v>903</v>
      </c>
      <c r="E242" s="510">
        <f t="shared" si="64"/>
        <v>0</v>
      </c>
      <c r="F242" s="510">
        <f t="shared" si="64"/>
        <v>0</v>
      </c>
      <c r="G242" s="510">
        <f t="shared" si="64"/>
        <v>0</v>
      </c>
      <c r="H242" s="510">
        <f t="shared" si="64"/>
        <v>0</v>
      </c>
      <c r="I242" s="510">
        <f t="shared" si="64"/>
        <v>0</v>
      </c>
      <c r="J242" s="510">
        <v>0</v>
      </c>
      <c r="K242" s="510">
        <v>0</v>
      </c>
      <c r="L242" s="510">
        <v>0</v>
      </c>
      <c r="M242" s="510">
        <v>0</v>
      </c>
      <c r="N242" s="510">
        <v>0</v>
      </c>
      <c r="O242" s="510">
        <v>0</v>
      </c>
      <c r="P242" s="510">
        <v>0</v>
      </c>
      <c r="Q242" s="510">
        <v>0</v>
      </c>
      <c r="R242" s="510">
        <v>0</v>
      </c>
      <c r="S242" s="510">
        <v>0</v>
      </c>
      <c r="T242" s="510">
        <v>0</v>
      </c>
      <c r="U242" s="510">
        <v>0</v>
      </c>
      <c r="V242" s="510">
        <v>0</v>
      </c>
      <c r="W242" s="510">
        <v>0</v>
      </c>
      <c r="X242" s="510">
        <v>0</v>
      </c>
      <c r="Y242" s="510">
        <v>0</v>
      </c>
      <c r="Z242" s="510">
        <v>0</v>
      </c>
      <c r="AA242" s="510">
        <v>0</v>
      </c>
      <c r="AB242" s="510">
        <v>0</v>
      </c>
      <c r="AC242" s="510">
        <v>0</v>
      </c>
      <c r="AD242" s="507">
        <f t="shared" si="65"/>
        <v>0</v>
      </c>
      <c r="AE242" s="507">
        <f t="shared" si="65"/>
        <v>0</v>
      </c>
      <c r="AF242" s="507">
        <f t="shared" si="65"/>
        <v>0</v>
      </c>
      <c r="AG242" s="507">
        <f t="shared" si="65"/>
        <v>0</v>
      </c>
      <c r="AH242" s="507">
        <f t="shared" si="65"/>
        <v>0</v>
      </c>
      <c r="AI242" s="507">
        <v>0</v>
      </c>
      <c r="AJ242" s="507">
        <v>0</v>
      </c>
      <c r="AK242" s="507">
        <v>0</v>
      </c>
      <c r="AL242" s="507">
        <v>0</v>
      </c>
      <c r="AM242" s="507">
        <v>0</v>
      </c>
      <c r="AN242" s="507">
        <v>0</v>
      </c>
      <c r="AO242" s="507">
        <v>0</v>
      </c>
      <c r="AP242" s="507">
        <v>0</v>
      </c>
      <c r="AQ242" s="507">
        <v>0</v>
      </c>
      <c r="AR242" s="507">
        <v>0</v>
      </c>
      <c r="AS242" s="507">
        <v>0</v>
      </c>
      <c r="AT242" s="507">
        <v>0</v>
      </c>
      <c r="AU242" s="507">
        <v>0</v>
      </c>
      <c r="AV242" s="507">
        <v>0</v>
      </c>
      <c r="AW242" s="507">
        <v>0</v>
      </c>
      <c r="AX242" s="507">
        <v>0</v>
      </c>
      <c r="AY242" s="507">
        <v>0</v>
      </c>
      <c r="AZ242" s="507">
        <v>0</v>
      </c>
      <c r="BA242" s="507">
        <v>0</v>
      </c>
      <c r="BB242" s="507">
        <v>0</v>
      </c>
      <c r="BC242" s="87">
        <f t="shared" si="68"/>
        <v>0</v>
      </c>
      <c r="BD242" s="87">
        <f t="shared" si="68"/>
        <v>0</v>
      </c>
      <c r="BE242" s="87">
        <f t="shared" si="68"/>
        <v>0</v>
      </c>
      <c r="BF242" s="87">
        <f t="shared" si="68"/>
        <v>0</v>
      </c>
      <c r="BG242" s="87">
        <f t="shared" si="68"/>
        <v>0</v>
      </c>
      <c r="BH242" s="458" t="s">
        <v>1951</v>
      </c>
      <c r="BI242" s="502"/>
      <c r="BJ242" s="455"/>
    </row>
    <row r="243" spans="1:62" ht="63">
      <c r="A243" s="125" t="s">
        <v>296</v>
      </c>
      <c r="B243" s="160" t="s">
        <v>1031</v>
      </c>
      <c r="C243" s="163" t="s">
        <v>1469</v>
      </c>
      <c r="D243" s="163" t="s">
        <v>903</v>
      </c>
      <c r="E243" s="511">
        <f t="shared" si="64"/>
        <v>0</v>
      </c>
      <c r="F243" s="511">
        <f t="shared" si="64"/>
        <v>0</v>
      </c>
      <c r="G243" s="511">
        <f t="shared" si="64"/>
        <v>0</v>
      </c>
      <c r="H243" s="511">
        <f t="shared" si="64"/>
        <v>0</v>
      </c>
      <c r="I243" s="511">
        <f t="shared" si="64"/>
        <v>0</v>
      </c>
      <c r="J243" s="511">
        <v>0</v>
      </c>
      <c r="K243" s="511">
        <v>0</v>
      </c>
      <c r="L243" s="511">
        <v>0</v>
      </c>
      <c r="M243" s="511">
        <v>0</v>
      </c>
      <c r="N243" s="511">
        <v>0</v>
      </c>
      <c r="O243" s="511">
        <v>0</v>
      </c>
      <c r="P243" s="511">
        <v>0</v>
      </c>
      <c r="Q243" s="511">
        <v>0</v>
      </c>
      <c r="R243" s="511">
        <v>0</v>
      </c>
      <c r="S243" s="511">
        <v>0</v>
      </c>
      <c r="T243" s="511">
        <v>0</v>
      </c>
      <c r="U243" s="511">
        <v>0</v>
      </c>
      <c r="V243" s="511">
        <v>0</v>
      </c>
      <c r="W243" s="511">
        <v>0</v>
      </c>
      <c r="X243" s="511">
        <v>0</v>
      </c>
      <c r="Y243" s="511">
        <v>0</v>
      </c>
      <c r="Z243" s="511">
        <v>0</v>
      </c>
      <c r="AA243" s="511">
        <v>0</v>
      </c>
      <c r="AB243" s="511">
        <v>0</v>
      </c>
      <c r="AC243" s="511">
        <v>0</v>
      </c>
      <c r="AD243" s="507">
        <f t="shared" si="65"/>
        <v>0</v>
      </c>
      <c r="AE243" s="507">
        <f t="shared" si="65"/>
        <v>0</v>
      </c>
      <c r="AF243" s="507">
        <f t="shared" si="65"/>
        <v>0</v>
      </c>
      <c r="AG243" s="507">
        <f t="shared" si="65"/>
        <v>0</v>
      </c>
      <c r="AH243" s="507">
        <f t="shared" si="65"/>
        <v>0</v>
      </c>
      <c r="AI243" s="507">
        <v>0</v>
      </c>
      <c r="AJ243" s="507">
        <v>0</v>
      </c>
      <c r="AK243" s="507">
        <v>0</v>
      </c>
      <c r="AL243" s="507">
        <v>0</v>
      </c>
      <c r="AM243" s="507">
        <v>0</v>
      </c>
      <c r="AN243" s="507">
        <v>0</v>
      </c>
      <c r="AO243" s="507">
        <v>0</v>
      </c>
      <c r="AP243" s="507">
        <v>0</v>
      </c>
      <c r="AQ243" s="507">
        <v>0</v>
      </c>
      <c r="AR243" s="507">
        <v>0</v>
      </c>
      <c r="AS243" s="507">
        <v>0</v>
      </c>
      <c r="AT243" s="507">
        <v>0</v>
      </c>
      <c r="AU243" s="507">
        <v>0</v>
      </c>
      <c r="AV243" s="507">
        <v>0</v>
      </c>
      <c r="AW243" s="507">
        <v>0</v>
      </c>
      <c r="AX243" s="507">
        <v>0</v>
      </c>
      <c r="AY243" s="507">
        <v>0</v>
      </c>
      <c r="AZ243" s="507">
        <v>0</v>
      </c>
      <c r="BA243" s="507">
        <v>0</v>
      </c>
      <c r="BB243" s="507">
        <v>0</v>
      </c>
      <c r="BC243" s="87">
        <f t="shared" si="68"/>
        <v>0</v>
      </c>
      <c r="BD243" s="87">
        <f t="shared" si="68"/>
        <v>0</v>
      </c>
      <c r="BE243" s="87">
        <f t="shared" si="68"/>
        <v>0</v>
      </c>
      <c r="BF243" s="87">
        <f t="shared" si="68"/>
        <v>0</v>
      </c>
      <c r="BG243" s="87">
        <f t="shared" si="68"/>
        <v>0</v>
      </c>
      <c r="BH243" s="458" t="s">
        <v>1951</v>
      </c>
      <c r="BI243" s="502"/>
      <c r="BJ243" s="455"/>
    </row>
    <row r="244" spans="1:62" ht="47.25">
      <c r="A244" s="125" t="s">
        <v>302</v>
      </c>
      <c r="B244" s="160" t="s">
        <v>1032</v>
      </c>
      <c r="C244" s="163" t="s">
        <v>1469</v>
      </c>
      <c r="D244" s="163" t="s">
        <v>903</v>
      </c>
      <c r="E244" s="511">
        <f t="shared" si="64"/>
        <v>0</v>
      </c>
      <c r="F244" s="511">
        <f t="shared" si="64"/>
        <v>0</v>
      </c>
      <c r="G244" s="511">
        <f t="shared" si="64"/>
        <v>0</v>
      </c>
      <c r="H244" s="511">
        <f t="shared" si="64"/>
        <v>0</v>
      </c>
      <c r="I244" s="511">
        <f t="shared" si="64"/>
        <v>0</v>
      </c>
      <c r="J244" s="511">
        <v>0</v>
      </c>
      <c r="K244" s="511">
        <v>0</v>
      </c>
      <c r="L244" s="511">
        <v>0</v>
      </c>
      <c r="M244" s="511">
        <v>0</v>
      </c>
      <c r="N244" s="511">
        <v>0</v>
      </c>
      <c r="O244" s="511">
        <v>0</v>
      </c>
      <c r="P244" s="511">
        <v>0</v>
      </c>
      <c r="Q244" s="511">
        <v>0</v>
      </c>
      <c r="R244" s="511">
        <v>0</v>
      </c>
      <c r="S244" s="511">
        <v>0</v>
      </c>
      <c r="T244" s="511">
        <v>0</v>
      </c>
      <c r="U244" s="511">
        <v>0</v>
      </c>
      <c r="V244" s="511">
        <v>0</v>
      </c>
      <c r="W244" s="511">
        <v>0</v>
      </c>
      <c r="X244" s="511">
        <v>0</v>
      </c>
      <c r="Y244" s="511">
        <v>0</v>
      </c>
      <c r="Z244" s="511">
        <v>0</v>
      </c>
      <c r="AA244" s="511">
        <v>0</v>
      </c>
      <c r="AB244" s="511">
        <v>0</v>
      </c>
      <c r="AC244" s="511">
        <v>0</v>
      </c>
      <c r="AD244" s="507">
        <f t="shared" si="65"/>
        <v>0</v>
      </c>
      <c r="AE244" s="507">
        <f t="shared" si="65"/>
        <v>0</v>
      </c>
      <c r="AF244" s="507">
        <f t="shared" si="65"/>
        <v>0</v>
      </c>
      <c r="AG244" s="507">
        <f t="shared" si="65"/>
        <v>0</v>
      </c>
      <c r="AH244" s="507">
        <f t="shared" si="65"/>
        <v>0</v>
      </c>
      <c r="AI244" s="507">
        <v>0</v>
      </c>
      <c r="AJ244" s="507">
        <v>0</v>
      </c>
      <c r="AK244" s="507">
        <v>0</v>
      </c>
      <c r="AL244" s="507">
        <v>0</v>
      </c>
      <c r="AM244" s="507">
        <v>0</v>
      </c>
      <c r="AN244" s="507">
        <v>0</v>
      </c>
      <c r="AO244" s="507">
        <v>0</v>
      </c>
      <c r="AP244" s="507">
        <v>0</v>
      </c>
      <c r="AQ244" s="507">
        <v>0</v>
      </c>
      <c r="AR244" s="507">
        <v>0</v>
      </c>
      <c r="AS244" s="507">
        <v>0</v>
      </c>
      <c r="AT244" s="507">
        <v>0</v>
      </c>
      <c r="AU244" s="507">
        <v>0</v>
      </c>
      <c r="AV244" s="507">
        <v>0</v>
      </c>
      <c r="AW244" s="507">
        <v>0</v>
      </c>
      <c r="AX244" s="507">
        <v>0</v>
      </c>
      <c r="AY244" s="507">
        <v>0</v>
      </c>
      <c r="AZ244" s="507">
        <v>0</v>
      </c>
      <c r="BA244" s="507">
        <v>0</v>
      </c>
      <c r="BB244" s="507">
        <v>0</v>
      </c>
      <c r="BC244" s="87">
        <f t="shared" si="68"/>
        <v>0</v>
      </c>
      <c r="BD244" s="87">
        <f t="shared" si="68"/>
        <v>0</v>
      </c>
      <c r="BE244" s="87">
        <f t="shared" si="68"/>
        <v>0</v>
      </c>
      <c r="BF244" s="87">
        <f t="shared" si="68"/>
        <v>0</v>
      </c>
      <c r="BG244" s="87">
        <f t="shared" si="68"/>
        <v>0</v>
      </c>
      <c r="BH244" s="458" t="s">
        <v>1951</v>
      </c>
      <c r="BI244" s="502"/>
      <c r="BJ244" s="455"/>
    </row>
    <row r="245" spans="1:62" ht="47.25">
      <c r="A245" s="125" t="s">
        <v>287</v>
      </c>
      <c r="B245" s="160" t="s">
        <v>1033</v>
      </c>
      <c r="C245" s="163" t="s">
        <v>1469</v>
      </c>
      <c r="D245" s="163" t="s">
        <v>903</v>
      </c>
      <c r="E245" s="510">
        <f t="shared" si="64"/>
        <v>0</v>
      </c>
      <c r="F245" s="510">
        <f t="shared" si="64"/>
        <v>0</v>
      </c>
      <c r="G245" s="510">
        <f t="shared" si="64"/>
        <v>0</v>
      </c>
      <c r="H245" s="510">
        <f t="shared" si="64"/>
        <v>0</v>
      </c>
      <c r="I245" s="510">
        <f t="shared" si="64"/>
        <v>0</v>
      </c>
      <c r="J245" s="510">
        <v>0</v>
      </c>
      <c r="K245" s="510">
        <v>0</v>
      </c>
      <c r="L245" s="510">
        <v>0</v>
      </c>
      <c r="M245" s="510">
        <v>0</v>
      </c>
      <c r="N245" s="510">
        <v>0</v>
      </c>
      <c r="O245" s="510">
        <v>0</v>
      </c>
      <c r="P245" s="510">
        <v>0</v>
      </c>
      <c r="Q245" s="510">
        <v>0</v>
      </c>
      <c r="R245" s="510">
        <v>0</v>
      </c>
      <c r="S245" s="510">
        <v>0</v>
      </c>
      <c r="T245" s="510">
        <v>0</v>
      </c>
      <c r="U245" s="510">
        <v>0</v>
      </c>
      <c r="V245" s="510">
        <v>0</v>
      </c>
      <c r="W245" s="510">
        <v>0</v>
      </c>
      <c r="X245" s="510">
        <v>0</v>
      </c>
      <c r="Y245" s="510">
        <v>0</v>
      </c>
      <c r="Z245" s="510">
        <v>0</v>
      </c>
      <c r="AA245" s="510">
        <v>0</v>
      </c>
      <c r="AB245" s="510">
        <v>0</v>
      </c>
      <c r="AC245" s="510">
        <v>0</v>
      </c>
      <c r="AD245" s="507">
        <f t="shared" si="65"/>
        <v>0</v>
      </c>
      <c r="AE245" s="507">
        <f t="shared" si="65"/>
        <v>0</v>
      </c>
      <c r="AF245" s="507">
        <f t="shared" si="65"/>
        <v>0</v>
      </c>
      <c r="AG245" s="507">
        <f t="shared" si="65"/>
        <v>0</v>
      </c>
      <c r="AH245" s="507">
        <f t="shared" si="65"/>
        <v>0</v>
      </c>
      <c r="AI245" s="507">
        <v>0</v>
      </c>
      <c r="AJ245" s="507">
        <v>0</v>
      </c>
      <c r="AK245" s="507">
        <v>0</v>
      </c>
      <c r="AL245" s="507">
        <v>0</v>
      </c>
      <c r="AM245" s="507">
        <v>0</v>
      </c>
      <c r="AN245" s="507">
        <v>0</v>
      </c>
      <c r="AO245" s="507">
        <v>0</v>
      </c>
      <c r="AP245" s="507">
        <v>0</v>
      </c>
      <c r="AQ245" s="507">
        <v>0</v>
      </c>
      <c r="AR245" s="507">
        <v>0</v>
      </c>
      <c r="AS245" s="507">
        <v>0</v>
      </c>
      <c r="AT245" s="507">
        <v>0</v>
      </c>
      <c r="AU245" s="507">
        <v>0</v>
      </c>
      <c r="AV245" s="507">
        <v>0</v>
      </c>
      <c r="AW245" s="507">
        <v>0</v>
      </c>
      <c r="AX245" s="507">
        <v>0</v>
      </c>
      <c r="AY245" s="507">
        <v>0</v>
      </c>
      <c r="AZ245" s="507">
        <v>0</v>
      </c>
      <c r="BA245" s="507">
        <v>0</v>
      </c>
      <c r="BB245" s="507">
        <v>0</v>
      </c>
      <c r="BC245" s="87">
        <f t="shared" si="68"/>
        <v>0</v>
      </c>
      <c r="BD245" s="87">
        <f t="shared" si="68"/>
        <v>0</v>
      </c>
      <c r="BE245" s="87">
        <f t="shared" si="68"/>
        <v>0</v>
      </c>
      <c r="BF245" s="87">
        <f t="shared" si="68"/>
        <v>0</v>
      </c>
      <c r="BG245" s="87">
        <f t="shared" si="68"/>
        <v>0</v>
      </c>
      <c r="BH245" s="458" t="s">
        <v>1951</v>
      </c>
      <c r="BI245" s="502"/>
      <c r="BJ245" s="455"/>
    </row>
    <row r="246" spans="1:62" ht="31.5">
      <c r="A246" s="125" t="s">
        <v>1923</v>
      </c>
      <c r="B246" s="160" t="s">
        <v>1034</v>
      </c>
      <c r="C246" s="163" t="s">
        <v>1469</v>
      </c>
      <c r="D246" s="163" t="s">
        <v>903</v>
      </c>
      <c r="E246" s="511">
        <f t="shared" si="64"/>
        <v>0</v>
      </c>
      <c r="F246" s="511">
        <f t="shared" si="64"/>
        <v>0</v>
      </c>
      <c r="G246" s="511">
        <f t="shared" si="64"/>
        <v>0</v>
      </c>
      <c r="H246" s="511">
        <f t="shared" si="64"/>
        <v>0</v>
      </c>
      <c r="I246" s="511">
        <f t="shared" si="64"/>
        <v>0</v>
      </c>
      <c r="J246" s="511">
        <v>0</v>
      </c>
      <c r="K246" s="511">
        <v>0</v>
      </c>
      <c r="L246" s="511">
        <v>0</v>
      </c>
      <c r="M246" s="511">
        <v>0</v>
      </c>
      <c r="N246" s="511">
        <v>0</v>
      </c>
      <c r="O246" s="511">
        <v>0</v>
      </c>
      <c r="P246" s="511">
        <v>0</v>
      </c>
      <c r="Q246" s="511">
        <v>0</v>
      </c>
      <c r="R246" s="511">
        <v>0</v>
      </c>
      <c r="S246" s="511">
        <v>0</v>
      </c>
      <c r="T246" s="511">
        <v>0</v>
      </c>
      <c r="U246" s="511">
        <v>0</v>
      </c>
      <c r="V246" s="511">
        <v>0</v>
      </c>
      <c r="W246" s="511">
        <v>0</v>
      </c>
      <c r="X246" s="511">
        <v>0</v>
      </c>
      <c r="Y246" s="511">
        <v>0</v>
      </c>
      <c r="Z246" s="511">
        <v>0</v>
      </c>
      <c r="AA246" s="511">
        <v>0</v>
      </c>
      <c r="AB246" s="511">
        <v>0</v>
      </c>
      <c r="AC246" s="511">
        <v>0</v>
      </c>
      <c r="AD246" s="507">
        <f t="shared" si="65"/>
        <v>0</v>
      </c>
      <c r="AE246" s="507">
        <f t="shared" si="65"/>
        <v>0</v>
      </c>
      <c r="AF246" s="507">
        <f t="shared" si="65"/>
        <v>0</v>
      </c>
      <c r="AG246" s="507">
        <f t="shared" si="65"/>
        <v>0</v>
      </c>
      <c r="AH246" s="507">
        <f t="shared" si="65"/>
        <v>0</v>
      </c>
      <c r="AI246" s="507">
        <v>0</v>
      </c>
      <c r="AJ246" s="507">
        <v>0</v>
      </c>
      <c r="AK246" s="507">
        <v>0</v>
      </c>
      <c r="AL246" s="507">
        <v>0</v>
      </c>
      <c r="AM246" s="507">
        <v>0</v>
      </c>
      <c r="AN246" s="507">
        <v>0</v>
      </c>
      <c r="AO246" s="507">
        <v>0</v>
      </c>
      <c r="AP246" s="507">
        <v>0</v>
      </c>
      <c r="AQ246" s="507">
        <v>0</v>
      </c>
      <c r="AR246" s="507">
        <v>0</v>
      </c>
      <c r="AS246" s="507">
        <v>0</v>
      </c>
      <c r="AT246" s="507">
        <v>0</v>
      </c>
      <c r="AU246" s="507">
        <v>0</v>
      </c>
      <c r="AV246" s="507">
        <v>0</v>
      </c>
      <c r="AW246" s="507">
        <v>0</v>
      </c>
      <c r="AX246" s="507">
        <v>0</v>
      </c>
      <c r="AY246" s="507">
        <v>0</v>
      </c>
      <c r="AZ246" s="507">
        <v>0</v>
      </c>
      <c r="BA246" s="507">
        <v>0</v>
      </c>
      <c r="BB246" s="507">
        <v>0</v>
      </c>
      <c r="BC246" s="87">
        <f t="shared" si="68"/>
        <v>0</v>
      </c>
      <c r="BD246" s="87">
        <f t="shared" si="68"/>
        <v>0</v>
      </c>
      <c r="BE246" s="87">
        <f t="shared" si="68"/>
        <v>0</v>
      </c>
      <c r="BF246" s="87">
        <f t="shared" si="68"/>
        <v>0</v>
      </c>
      <c r="BG246" s="87">
        <f t="shared" si="68"/>
        <v>0</v>
      </c>
      <c r="BH246" s="458" t="s">
        <v>1951</v>
      </c>
      <c r="BI246" s="502"/>
      <c r="BJ246" s="455"/>
    </row>
    <row r="247" spans="1:62" ht="94.5">
      <c r="A247" s="125" t="s">
        <v>1923</v>
      </c>
      <c r="B247" s="160" t="s">
        <v>1035</v>
      </c>
      <c r="C247" s="163" t="s">
        <v>1469</v>
      </c>
      <c r="D247" s="163" t="s">
        <v>903</v>
      </c>
      <c r="E247" s="511">
        <f t="shared" si="64"/>
        <v>0</v>
      </c>
      <c r="F247" s="511">
        <f t="shared" si="64"/>
        <v>0</v>
      </c>
      <c r="G247" s="511">
        <f t="shared" si="64"/>
        <v>0</v>
      </c>
      <c r="H247" s="511">
        <f t="shared" si="64"/>
        <v>0</v>
      </c>
      <c r="I247" s="511">
        <f t="shared" si="64"/>
        <v>0</v>
      </c>
      <c r="J247" s="511">
        <v>0</v>
      </c>
      <c r="K247" s="511">
        <v>0</v>
      </c>
      <c r="L247" s="511">
        <v>0</v>
      </c>
      <c r="M247" s="511">
        <v>0</v>
      </c>
      <c r="N247" s="511">
        <v>0</v>
      </c>
      <c r="O247" s="511">
        <v>0</v>
      </c>
      <c r="P247" s="511">
        <v>0</v>
      </c>
      <c r="Q247" s="511">
        <v>0</v>
      </c>
      <c r="R247" s="511">
        <v>0</v>
      </c>
      <c r="S247" s="511">
        <v>0</v>
      </c>
      <c r="T247" s="511">
        <v>0</v>
      </c>
      <c r="U247" s="511">
        <v>0</v>
      </c>
      <c r="V247" s="511">
        <v>0</v>
      </c>
      <c r="W247" s="511">
        <v>0</v>
      </c>
      <c r="X247" s="511">
        <v>0</v>
      </c>
      <c r="Y247" s="511">
        <v>0</v>
      </c>
      <c r="Z247" s="511">
        <v>0</v>
      </c>
      <c r="AA247" s="511">
        <v>0</v>
      </c>
      <c r="AB247" s="511">
        <v>0</v>
      </c>
      <c r="AC247" s="511">
        <v>0</v>
      </c>
      <c r="AD247" s="507">
        <f t="shared" si="65"/>
        <v>0</v>
      </c>
      <c r="AE247" s="507">
        <f t="shared" si="65"/>
        <v>0</v>
      </c>
      <c r="AF247" s="507">
        <f t="shared" si="65"/>
        <v>0</v>
      </c>
      <c r="AG247" s="507">
        <f t="shared" si="65"/>
        <v>0</v>
      </c>
      <c r="AH247" s="507">
        <f t="shared" si="65"/>
        <v>0</v>
      </c>
      <c r="AI247" s="507">
        <v>0</v>
      </c>
      <c r="AJ247" s="507">
        <v>0</v>
      </c>
      <c r="AK247" s="507">
        <v>0</v>
      </c>
      <c r="AL247" s="507">
        <v>0</v>
      </c>
      <c r="AM247" s="507">
        <v>0</v>
      </c>
      <c r="AN247" s="507">
        <v>0</v>
      </c>
      <c r="AO247" s="507">
        <v>0</v>
      </c>
      <c r="AP247" s="507">
        <v>0</v>
      </c>
      <c r="AQ247" s="507">
        <v>0</v>
      </c>
      <c r="AR247" s="507">
        <v>0</v>
      </c>
      <c r="AS247" s="507">
        <v>0</v>
      </c>
      <c r="AT247" s="507">
        <v>0</v>
      </c>
      <c r="AU247" s="507">
        <v>0</v>
      </c>
      <c r="AV247" s="507">
        <v>0</v>
      </c>
      <c r="AW247" s="507">
        <v>0</v>
      </c>
      <c r="AX247" s="507">
        <v>0</v>
      </c>
      <c r="AY247" s="507">
        <v>0</v>
      </c>
      <c r="AZ247" s="507">
        <v>0</v>
      </c>
      <c r="BA247" s="507">
        <v>0</v>
      </c>
      <c r="BB247" s="507">
        <v>0</v>
      </c>
      <c r="BC247" s="87">
        <f t="shared" si="68"/>
        <v>0</v>
      </c>
      <c r="BD247" s="87">
        <f t="shared" si="68"/>
        <v>0</v>
      </c>
      <c r="BE247" s="87">
        <f t="shared" si="68"/>
        <v>0</v>
      </c>
      <c r="BF247" s="87">
        <f t="shared" si="68"/>
        <v>0</v>
      </c>
      <c r="BG247" s="87">
        <f t="shared" si="68"/>
        <v>0</v>
      </c>
      <c r="BH247" s="458" t="s">
        <v>1951</v>
      </c>
      <c r="BI247" s="502"/>
      <c r="BJ247" s="455"/>
    </row>
    <row r="248" spans="1:62" ht="78.75">
      <c r="A248" s="125" t="s">
        <v>1923</v>
      </c>
      <c r="B248" s="160" t="s">
        <v>1036</v>
      </c>
      <c r="C248" s="163" t="s">
        <v>1469</v>
      </c>
      <c r="D248" s="163" t="s">
        <v>903</v>
      </c>
      <c r="E248" s="511">
        <f t="shared" si="64"/>
        <v>0</v>
      </c>
      <c r="F248" s="511">
        <f t="shared" si="64"/>
        <v>0</v>
      </c>
      <c r="G248" s="511">
        <f t="shared" si="64"/>
        <v>0</v>
      </c>
      <c r="H248" s="511">
        <f t="shared" si="64"/>
        <v>0</v>
      </c>
      <c r="I248" s="511">
        <f t="shared" si="64"/>
        <v>0</v>
      </c>
      <c r="J248" s="511">
        <v>0</v>
      </c>
      <c r="K248" s="511">
        <v>0</v>
      </c>
      <c r="L248" s="511">
        <v>0</v>
      </c>
      <c r="M248" s="511">
        <v>0</v>
      </c>
      <c r="N248" s="511">
        <v>0</v>
      </c>
      <c r="O248" s="511">
        <v>0</v>
      </c>
      <c r="P248" s="511">
        <v>0</v>
      </c>
      <c r="Q248" s="511">
        <v>0</v>
      </c>
      <c r="R248" s="511">
        <v>0</v>
      </c>
      <c r="S248" s="511">
        <v>0</v>
      </c>
      <c r="T248" s="511">
        <v>0</v>
      </c>
      <c r="U248" s="511">
        <v>0</v>
      </c>
      <c r="V248" s="511">
        <v>0</v>
      </c>
      <c r="W248" s="511">
        <v>0</v>
      </c>
      <c r="X248" s="511">
        <v>0</v>
      </c>
      <c r="Y248" s="511">
        <v>0</v>
      </c>
      <c r="Z248" s="511">
        <v>0</v>
      </c>
      <c r="AA248" s="511">
        <v>0</v>
      </c>
      <c r="AB248" s="511">
        <v>0</v>
      </c>
      <c r="AC248" s="511">
        <v>0</v>
      </c>
      <c r="AD248" s="507">
        <f t="shared" si="65"/>
        <v>0</v>
      </c>
      <c r="AE248" s="507">
        <f t="shared" si="65"/>
        <v>0</v>
      </c>
      <c r="AF248" s="507">
        <f t="shared" si="65"/>
        <v>0</v>
      </c>
      <c r="AG248" s="507">
        <f t="shared" si="65"/>
        <v>0</v>
      </c>
      <c r="AH248" s="507">
        <f t="shared" si="65"/>
        <v>0</v>
      </c>
      <c r="AI248" s="507">
        <v>0</v>
      </c>
      <c r="AJ248" s="507">
        <v>0</v>
      </c>
      <c r="AK248" s="507">
        <v>0</v>
      </c>
      <c r="AL248" s="507">
        <v>0</v>
      </c>
      <c r="AM248" s="507">
        <v>0</v>
      </c>
      <c r="AN248" s="507">
        <v>0</v>
      </c>
      <c r="AO248" s="507">
        <v>0</v>
      </c>
      <c r="AP248" s="507">
        <v>0</v>
      </c>
      <c r="AQ248" s="507">
        <v>0</v>
      </c>
      <c r="AR248" s="507">
        <v>0</v>
      </c>
      <c r="AS248" s="507">
        <v>0</v>
      </c>
      <c r="AT248" s="507">
        <v>0</v>
      </c>
      <c r="AU248" s="507">
        <v>0</v>
      </c>
      <c r="AV248" s="507">
        <v>0</v>
      </c>
      <c r="AW248" s="507">
        <v>0</v>
      </c>
      <c r="AX248" s="507">
        <v>0</v>
      </c>
      <c r="AY248" s="507">
        <v>0</v>
      </c>
      <c r="AZ248" s="507">
        <v>0</v>
      </c>
      <c r="BA248" s="507">
        <v>0</v>
      </c>
      <c r="BB248" s="507">
        <v>0</v>
      </c>
      <c r="BC248" s="87">
        <f t="shared" si="68"/>
        <v>0</v>
      </c>
      <c r="BD248" s="87">
        <f t="shared" si="68"/>
        <v>0</v>
      </c>
      <c r="BE248" s="87">
        <f t="shared" si="68"/>
        <v>0</v>
      </c>
      <c r="BF248" s="87">
        <f t="shared" si="68"/>
        <v>0</v>
      </c>
      <c r="BG248" s="87">
        <f t="shared" si="68"/>
        <v>0</v>
      </c>
      <c r="BH248" s="458" t="s">
        <v>1951</v>
      </c>
      <c r="BI248" s="502"/>
      <c r="BJ248" s="455"/>
    </row>
    <row r="249" spans="1:62" ht="94.5">
      <c r="A249" s="125" t="s">
        <v>1923</v>
      </c>
      <c r="B249" s="160" t="s">
        <v>1037</v>
      </c>
      <c r="C249" s="163" t="s">
        <v>1469</v>
      </c>
      <c r="D249" s="163" t="s">
        <v>903</v>
      </c>
      <c r="E249" s="511">
        <f t="shared" si="64"/>
        <v>0</v>
      </c>
      <c r="F249" s="511">
        <f t="shared" si="64"/>
        <v>0</v>
      </c>
      <c r="G249" s="511">
        <f t="shared" si="64"/>
        <v>0</v>
      </c>
      <c r="H249" s="511">
        <f t="shared" si="64"/>
        <v>0</v>
      </c>
      <c r="I249" s="511">
        <f t="shared" si="64"/>
        <v>0</v>
      </c>
      <c r="J249" s="511">
        <v>0</v>
      </c>
      <c r="K249" s="511">
        <v>0</v>
      </c>
      <c r="L249" s="511">
        <v>0</v>
      </c>
      <c r="M249" s="511">
        <v>0</v>
      </c>
      <c r="N249" s="511">
        <v>0</v>
      </c>
      <c r="O249" s="511">
        <v>0</v>
      </c>
      <c r="P249" s="511">
        <v>0</v>
      </c>
      <c r="Q249" s="511">
        <v>0</v>
      </c>
      <c r="R249" s="511">
        <v>0</v>
      </c>
      <c r="S249" s="511">
        <v>0</v>
      </c>
      <c r="T249" s="511">
        <v>0</v>
      </c>
      <c r="U249" s="511">
        <v>0</v>
      </c>
      <c r="V249" s="511">
        <v>0</v>
      </c>
      <c r="W249" s="511">
        <v>0</v>
      </c>
      <c r="X249" s="511">
        <v>0</v>
      </c>
      <c r="Y249" s="511">
        <v>0</v>
      </c>
      <c r="Z249" s="511">
        <v>0</v>
      </c>
      <c r="AA249" s="511">
        <v>0</v>
      </c>
      <c r="AB249" s="511">
        <v>0</v>
      </c>
      <c r="AC249" s="511">
        <v>0</v>
      </c>
      <c r="AD249" s="507">
        <f t="shared" si="65"/>
        <v>0</v>
      </c>
      <c r="AE249" s="507">
        <f t="shared" si="65"/>
        <v>0</v>
      </c>
      <c r="AF249" s="507">
        <f t="shared" si="65"/>
        <v>0</v>
      </c>
      <c r="AG249" s="507">
        <f t="shared" si="65"/>
        <v>0</v>
      </c>
      <c r="AH249" s="507">
        <f t="shared" si="65"/>
        <v>0</v>
      </c>
      <c r="AI249" s="507">
        <v>0</v>
      </c>
      <c r="AJ249" s="507">
        <v>0</v>
      </c>
      <c r="AK249" s="507">
        <v>0</v>
      </c>
      <c r="AL249" s="507">
        <v>0</v>
      </c>
      <c r="AM249" s="507">
        <v>0</v>
      </c>
      <c r="AN249" s="507">
        <v>0</v>
      </c>
      <c r="AO249" s="507">
        <v>0</v>
      </c>
      <c r="AP249" s="507">
        <v>0</v>
      </c>
      <c r="AQ249" s="507">
        <v>0</v>
      </c>
      <c r="AR249" s="507">
        <v>0</v>
      </c>
      <c r="AS249" s="507">
        <v>0</v>
      </c>
      <c r="AT249" s="507">
        <v>0</v>
      </c>
      <c r="AU249" s="507">
        <v>0</v>
      </c>
      <c r="AV249" s="507">
        <v>0</v>
      </c>
      <c r="AW249" s="507">
        <v>0</v>
      </c>
      <c r="AX249" s="507">
        <v>0</v>
      </c>
      <c r="AY249" s="507">
        <v>0</v>
      </c>
      <c r="AZ249" s="507">
        <v>0</v>
      </c>
      <c r="BA249" s="507">
        <v>0</v>
      </c>
      <c r="BB249" s="507">
        <v>0</v>
      </c>
      <c r="BC249" s="87">
        <f t="shared" si="68"/>
        <v>0</v>
      </c>
      <c r="BD249" s="87">
        <f t="shared" si="68"/>
        <v>0</v>
      </c>
      <c r="BE249" s="87">
        <f t="shared" si="68"/>
        <v>0</v>
      </c>
      <c r="BF249" s="87">
        <f t="shared" si="68"/>
        <v>0</v>
      </c>
      <c r="BG249" s="87">
        <f t="shared" si="68"/>
        <v>0</v>
      </c>
      <c r="BH249" s="458" t="s">
        <v>1951</v>
      </c>
      <c r="BI249" s="502"/>
      <c r="BJ249" s="455"/>
    </row>
    <row r="250" spans="1:62" ht="31.5">
      <c r="A250" s="125" t="s">
        <v>1924</v>
      </c>
      <c r="B250" s="160" t="s">
        <v>1034</v>
      </c>
      <c r="C250" s="163" t="s">
        <v>1469</v>
      </c>
      <c r="D250" s="163" t="s">
        <v>903</v>
      </c>
      <c r="E250" s="511">
        <f t="shared" si="64"/>
        <v>0</v>
      </c>
      <c r="F250" s="511">
        <f t="shared" si="64"/>
        <v>0</v>
      </c>
      <c r="G250" s="511">
        <f t="shared" si="64"/>
        <v>0</v>
      </c>
      <c r="H250" s="511">
        <f t="shared" si="64"/>
        <v>0</v>
      </c>
      <c r="I250" s="511">
        <f t="shared" si="64"/>
        <v>0</v>
      </c>
      <c r="J250" s="511">
        <v>0</v>
      </c>
      <c r="K250" s="511">
        <v>0</v>
      </c>
      <c r="L250" s="511">
        <v>0</v>
      </c>
      <c r="M250" s="511">
        <v>0</v>
      </c>
      <c r="N250" s="511">
        <v>0</v>
      </c>
      <c r="O250" s="511">
        <v>0</v>
      </c>
      <c r="P250" s="511">
        <v>0</v>
      </c>
      <c r="Q250" s="511">
        <v>0</v>
      </c>
      <c r="R250" s="511">
        <v>0</v>
      </c>
      <c r="S250" s="511">
        <v>0</v>
      </c>
      <c r="T250" s="511">
        <v>0</v>
      </c>
      <c r="U250" s="511">
        <v>0</v>
      </c>
      <c r="V250" s="511">
        <v>0</v>
      </c>
      <c r="W250" s="511">
        <v>0</v>
      </c>
      <c r="X250" s="511">
        <v>0</v>
      </c>
      <c r="Y250" s="511">
        <v>0</v>
      </c>
      <c r="Z250" s="511">
        <v>0</v>
      </c>
      <c r="AA250" s="511">
        <v>0</v>
      </c>
      <c r="AB250" s="511">
        <v>0</v>
      </c>
      <c r="AC250" s="511">
        <v>0</v>
      </c>
      <c r="AD250" s="507">
        <f t="shared" si="65"/>
        <v>0</v>
      </c>
      <c r="AE250" s="507">
        <f t="shared" si="65"/>
        <v>0</v>
      </c>
      <c r="AF250" s="507">
        <f t="shared" si="65"/>
        <v>0</v>
      </c>
      <c r="AG250" s="507">
        <f t="shared" si="65"/>
        <v>0</v>
      </c>
      <c r="AH250" s="507">
        <f t="shared" si="65"/>
        <v>0</v>
      </c>
      <c r="AI250" s="507">
        <v>0</v>
      </c>
      <c r="AJ250" s="507">
        <v>0</v>
      </c>
      <c r="AK250" s="507">
        <v>0</v>
      </c>
      <c r="AL250" s="507">
        <v>0</v>
      </c>
      <c r="AM250" s="507">
        <v>0</v>
      </c>
      <c r="AN250" s="507">
        <v>0</v>
      </c>
      <c r="AO250" s="507">
        <v>0</v>
      </c>
      <c r="AP250" s="507">
        <v>0</v>
      </c>
      <c r="AQ250" s="507">
        <v>0</v>
      </c>
      <c r="AR250" s="507">
        <v>0</v>
      </c>
      <c r="AS250" s="507">
        <v>0</v>
      </c>
      <c r="AT250" s="507">
        <v>0</v>
      </c>
      <c r="AU250" s="507">
        <v>0</v>
      </c>
      <c r="AV250" s="507">
        <v>0</v>
      </c>
      <c r="AW250" s="507">
        <v>0</v>
      </c>
      <c r="AX250" s="507">
        <v>0</v>
      </c>
      <c r="AY250" s="507">
        <v>0</v>
      </c>
      <c r="AZ250" s="507">
        <v>0</v>
      </c>
      <c r="BA250" s="507">
        <v>0</v>
      </c>
      <c r="BB250" s="507">
        <v>0</v>
      </c>
      <c r="BC250" s="87">
        <f t="shared" si="68"/>
        <v>0</v>
      </c>
      <c r="BD250" s="87">
        <f t="shared" si="68"/>
        <v>0</v>
      </c>
      <c r="BE250" s="87">
        <f t="shared" si="68"/>
        <v>0</v>
      </c>
      <c r="BF250" s="87">
        <f t="shared" si="68"/>
        <v>0</v>
      </c>
      <c r="BG250" s="87">
        <f t="shared" si="68"/>
        <v>0</v>
      </c>
      <c r="BH250" s="458" t="s">
        <v>1951</v>
      </c>
      <c r="BI250" s="502"/>
      <c r="BJ250" s="455"/>
    </row>
    <row r="251" spans="1:62" ht="94.5">
      <c r="A251" s="125" t="s">
        <v>1924</v>
      </c>
      <c r="B251" s="160" t="s">
        <v>1035</v>
      </c>
      <c r="C251" s="163" t="s">
        <v>1469</v>
      </c>
      <c r="D251" s="163" t="s">
        <v>903</v>
      </c>
      <c r="E251" s="511">
        <f t="shared" si="64"/>
        <v>0</v>
      </c>
      <c r="F251" s="511">
        <f t="shared" si="64"/>
        <v>0</v>
      </c>
      <c r="G251" s="511">
        <f t="shared" si="64"/>
        <v>0</v>
      </c>
      <c r="H251" s="511">
        <f t="shared" si="64"/>
        <v>0</v>
      </c>
      <c r="I251" s="511">
        <f t="shared" si="64"/>
        <v>0</v>
      </c>
      <c r="J251" s="511">
        <v>0</v>
      </c>
      <c r="K251" s="511">
        <v>0</v>
      </c>
      <c r="L251" s="511">
        <v>0</v>
      </c>
      <c r="M251" s="511">
        <v>0</v>
      </c>
      <c r="N251" s="511">
        <v>0</v>
      </c>
      <c r="O251" s="511">
        <v>0</v>
      </c>
      <c r="P251" s="511">
        <v>0</v>
      </c>
      <c r="Q251" s="511">
        <v>0</v>
      </c>
      <c r="R251" s="511">
        <v>0</v>
      </c>
      <c r="S251" s="511">
        <v>0</v>
      </c>
      <c r="T251" s="511">
        <v>0</v>
      </c>
      <c r="U251" s="511">
        <v>0</v>
      </c>
      <c r="V251" s="511">
        <v>0</v>
      </c>
      <c r="W251" s="511">
        <v>0</v>
      </c>
      <c r="X251" s="511">
        <v>0</v>
      </c>
      <c r="Y251" s="511">
        <v>0</v>
      </c>
      <c r="Z251" s="511">
        <v>0</v>
      </c>
      <c r="AA251" s="511">
        <v>0</v>
      </c>
      <c r="AB251" s="511">
        <v>0</v>
      </c>
      <c r="AC251" s="511">
        <v>0</v>
      </c>
      <c r="AD251" s="507">
        <f t="shared" si="65"/>
        <v>0</v>
      </c>
      <c r="AE251" s="507">
        <f t="shared" si="65"/>
        <v>0</v>
      </c>
      <c r="AF251" s="507">
        <f t="shared" si="65"/>
        <v>0</v>
      </c>
      <c r="AG251" s="507">
        <f t="shared" si="65"/>
        <v>0</v>
      </c>
      <c r="AH251" s="507">
        <f t="shared" si="65"/>
        <v>0</v>
      </c>
      <c r="AI251" s="507">
        <v>0</v>
      </c>
      <c r="AJ251" s="507">
        <v>0</v>
      </c>
      <c r="AK251" s="507">
        <v>0</v>
      </c>
      <c r="AL251" s="507">
        <v>0</v>
      </c>
      <c r="AM251" s="507">
        <v>0</v>
      </c>
      <c r="AN251" s="507">
        <v>0</v>
      </c>
      <c r="AO251" s="507">
        <v>0</v>
      </c>
      <c r="AP251" s="507">
        <v>0</v>
      </c>
      <c r="AQ251" s="507">
        <v>0</v>
      </c>
      <c r="AR251" s="507">
        <v>0</v>
      </c>
      <c r="AS251" s="507">
        <v>0</v>
      </c>
      <c r="AT251" s="507">
        <v>0</v>
      </c>
      <c r="AU251" s="507">
        <v>0</v>
      </c>
      <c r="AV251" s="507">
        <v>0</v>
      </c>
      <c r="AW251" s="507">
        <v>0</v>
      </c>
      <c r="AX251" s="507">
        <v>0</v>
      </c>
      <c r="AY251" s="507">
        <v>0</v>
      </c>
      <c r="AZ251" s="507">
        <v>0</v>
      </c>
      <c r="BA251" s="507">
        <v>0</v>
      </c>
      <c r="BB251" s="507">
        <v>0</v>
      </c>
      <c r="BC251" s="87">
        <f t="shared" si="68"/>
        <v>0</v>
      </c>
      <c r="BD251" s="87">
        <f t="shared" si="68"/>
        <v>0</v>
      </c>
      <c r="BE251" s="87">
        <f t="shared" si="68"/>
        <v>0</v>
      </c>
      <c r="BF251" s="87">
        <f t="shared" si="68"/>
        <v>0</v>
      </c>
      <c r="BG251" s="87">
        <f t="shared" si="68"/>
        <v>0</v>
      </c>
      <c r="BH251" s="458" t="s">
        <v>1951</v>
      </c>
      <c r="BI251" s="502"/>
      <c r="BJ251" s="455"/>
    </row>
    <row r="252" spans="1:62" ht="78.75">
      <c r="A252" s="125" t="s">
        <v>1924</v>
      </c>
      <c r="B252" s="160" t="s">
        <v>1036</v>
      </c>
      <c r="C252" s="163" t="s">
        <v>1469</v>
      </c>
      <c r="D252" s="163" t="s">
        <v>903</v>
      </c>
      <c r="E252" s="511">
        <f t="shared" ref="E252:I285" si="74">J252+O252+T252+Y252</f>
        <v>0</v>
      </c>
      <c r="F252" s="511">
        <f t="shared" si="74"/>
        <v>0</v>
      </c>
      <c r="G252" s="511">
        <f t="shared" si="74"/>
        <v>0</v>
      </c>
      <c r="H252" s="511">
        <f t="shared" si="74"/>
        <v>0</v>
      </c>
      <c r="I252" s="511">
        <f t="shared" si="74"/>
        <v>0</v>
      </c>
      <c r="J252" s="511">
        <v>0</v>
      </c>
      <c r="K252" s="511">
        <v>0</v>
      </c>
      <c r="L252" s="511">
        <v>0</v>
      </c>
      <c r="M252" s="511">
        <v>0</v>
      </c>
      <c r="N252" s="511">
        <v>0</v>
      </c>
      <c r="O252" s="511">
        <v>0</v>
      </c>
      <c r="P252" s="511">
        <v>0</v>
      </c>
      <c r="Q252" s="511">
        <v>0</v>
      </c>
      <c r="R252" s="511">
        <v>0</v>
      </c>
      <c r="S252" s="511">
        <v>0</v>
      </c>
      <c r="T252" s="511">
        <v>0</v>
      </c>
      <c r="U252" s="511">
        <v>0</v>
      </c>
      <c r="V252" s="511">
        <v>0</v>
      </c>
      <c r="W252" s="511">
        <v>0</v>
      </c>
      <c r="X252" s="511">
        <v>0</v>
      </c>
      <c r="Y252" s="511">
        <v>0</v>
      </c>
      <c r="Z252" s="511">
        <v>0</v>
      </c>
      <c r="AA252" s="511">
        <v>0</v>
      </c>
      <c r="AB252" s="511">
        <v>0</v>
      </c>
      <c r="AC252" s="511">
        <v>0</v>
      </c>
      <c r="AD252" s="507">
        <f t="shared" si="65"/>
        <v>0</v>
      </c>
      <c r="AE252" s="507">
        <f t="shared" si="65"/>
        <v>0</v>
      </c>
      <c r="AF252" s="507">
        <f t="shared" si="65"/>
        <v>0</v>
      </c>
      <c r="AG252" s="507">
        <f t="shared" si="65"/>
        <v>0</v>
      </c>
      <c r="AH252" s="507">
        <f t="shared" si="65"/>
        <v>0</v>
      </c>
      <c r="AI252" s="507">
        <v>0</v>
      </c>
      <c r="AJ252" s="507">
        <v>0</v>
      </c>
      <c r="AK252" s="507">
        <v>0</v>
      </c>
      <c r="AL252" s="507">
        <v>0</v>
      </c>
      <c r="AM252" s="507">
        <v>0</v>
      </c>
      <c r="AN252" s="507">
        <v>0</v>
      </c>
      <c r="AO252" s="507">
        <v>0</v>
      </c>
      <c r="AP252" s="507">
        <v>0</v>
      </c>
      <c r="AQ252" s="507">
        <v>0</v>
      </c>
      <c r="AR252" s="507">
        <v>0</v>
      </c>
      <c r="AS252" s="507">
        <v>0</v>
      </c>
      <c r="AT252" s="507">
        <v>0</v>
      </c>
      <c r="AU252" s="507">
        <v>0</v>
      </c>
      <c r="AV252" s="507">
        <v>0</v>
      </c>
      <c r="AW252" s="507">
        <v>0</v>
      </c>
      <c r="AX252" s="507">
        <v>0</v>
      </c>
      <c r="AY252" s="507">
        <v>0</v>
      </c>
      <c r="AZ252" s="507">
        <v>0</v>
      </c>
      <c r="BA252" s="507">
        <v>0</v>
      </c>
      <c r="BB252" s="507">
        <v>0</v>
      </c>
      <c r="BC252" s="87">
        <f t="shared" si="68"/>
        <v>0</v>
      </c>
      <c r="BD252" s="87">
        <f t="shared" si="68"/>
        <v>0</v>
      </c>
      <c r="BE252" s="87">
        <f t="shared" si="68"/>
        <v>0</v>
      </c>
      <c r="BF252" s="87">
        <f t="shared" si="68"/>
        <v>0</v>
      </c>
      <c r="BG252" s="87">
        <f t="shared" si="68"/>
        <v>0</v>
      </c>
      <c r="BH252" s="458" t="s">
        <v>1951</v>
      </c>
      <c r="BI252" s="502"/>
      <c r="BJ252" s="455"/>
    </row>
    <row r="253" spans="1:62" ht="94.5">
      <c r="A253" s="125" t="s">
        <v>1924</v>
      </c>
      <c r="B253" s="160" t="s">
        <v>1038</v>
      </c>
      <c r="C253" s="163" t="s">
        <v>1469</v>
      </c>
      <c r="D253" s="163" t="s">
        <v>903</v>
      </c>
      <c r="E253" s="511">
        <f t="shared" si="74"/>
        <v>0</v>
      </c>
      <c r="F253" s="511">
        <f t="shared" si="74"/>
        <v>0</v>
      </c>
      <c r="G253" s="511">
        <f t="shared" si="74"/>
        <v>0</v>
      </c>
      <c r="H253" s="511">
        <f t="shared" si="74"/>
        <v>0</v>
      </c>
      <c r="I253" s="511">
        <f t="shared" si="74"/>
        <v>0</v>
      </c>
      <c r="J253" s="511">
        <v>0</v>
      </c>
      <c r="K253" s="511">
        <v>0</v>
      </c>
      <c r="L253" s="511">
        <v>0</v>
      </c>
      <c r="M253" s="511">
        <v>0</v>
      </c>
      <c r="N253" s="511">
        <v>0</v>
      </c>
      <c r="O253" s="511">
        <v>0</v>
      </c>
      <c r="P253" s="511">
        <v>0</v>
      </c>
      <c r="Q253" s="511">
        <v>0</v>
      </c>
      <c r="R253" s="511">
        <v>0</v>
      </c>
      <c r="S253" s="511">
        <v>0</v>
      </c>
      <c r="T253" s="511">
        <v>0</v>
      </c>
      <c r="U253" s="511">
        <v>0</v>
      </c>
      <c r="V253" s="511">
        <v>0</v>
      </c>
      <c r="W253" s="511">
        <v>0</v>
      </c>
      <c r="X253" s="511">
        <v>0</v>
      </c>
      <c r="Y253" s="511">
        <v>0</v>
      </c>
      <c r="Z253" s="511">
        <v>0</v>
      </c>
      <c r="AA253" s="511">
        <v>0</v>
      </c>
      <c r="AB253" s="511">
        <v>0</v>
      </c>
      <c r="AC253" s="511">
        <v>0</v>
      </c>
      <c r="AD253" s="507">
        <f t="shared" si="65"/>
        <v>0</v>
      </c>
      <c r="AE253" s="507">
        <f t="shared" si="65"/>
        <v>0</v>
      </c>
      <c r="AF253" s="507">
        <f t="shared" si="65"/>
        <v>0</v>
      </c>
      <c r="AG253" s="507">
        <f t="shared" si="65"/>
        <v>0</v>
      </c>
      <c r="AH253" s="507">
        <f t="shared" si="65"/>
        <v>0</v>
      </c>
      <c r="AI253" s="507">
        <v>0</v>
      </c>
      <c r="AJ253" s="507">
        <v>0</v>
      </c>
      <c r="AK253" s="507">
        <v>0</v>
      </c>
      <c r="AL253" s="507">
        <v>0</v>
      </c>
      <c r="AM253" s="507">
        <v>0</v>
      </c>
      <c r="AN253" s="507">
        <v>0</v>
      </c>
      <c r="AO253" s="507">
        <v>0</v>
      </c>
      <c r="AP253" s="507">
        <v>0</v>
      </c>
      <c r="AQ253" s="507">
        <v>0</v>
      </c>
      <c r="AR253" s="507">
        <v>0</v>
      </c>
      <c r="AS253" s="507">
        <v>0</v>
      </c>
      <c r="AT253" s="507">
        <v>0</v>
      </c>
      <c r="AU253" s="507">
        <v>0</v>
      </c>
      <c r="AV253" s="507">
        <v>0</v>
      </c>
      <c r="AW253" s="507">
        <v>0</v>
      </c>
      <c r="AX253" s="507">
        <v>0</v>
      </c>
      <c r="AY253" s="507">
        <v>0</v>
      </c>
      <c r="AZ253" s="507">
        <v>0</v>
      </c>
      <c r="BA253" s="507">
        <v>0</v>
      </c>
      <c r="BB253" s="507">
        <v>0</v>
      </c>
      <c r="BC253" s="87">
        <f t="shared" si="68"/>
        <v>0</v>
      </c>
      <c r="BD253" s="87">
        <f t="shared" si="68"/>
        <v>0</v>
      </c>
      <c r="BE253" s="87">
        <f t="shared" si="68"/>
        <v>0</v>
      </c>
      <c r="BF253" s="87">
        <f t="shared" si="68"/>
        <v>0</v>
      </c>
      <c r="BG253" s="87">
        <f t="shared" si="68"/>
        <v>0</v>
      </c>
      <c r="BH253" s="458" t="s">
        <v>1951</v>
      </c>
      <c r="BI253" s="502"/>
      <c r="BJ253" s="455"/>
    </row>
    <row r="254" spans="1:62" ht="78.75">
      <c r="A254" s="125" t="s">
        <v>305</v>
      </c>
      <c r="B254" s="160" t="s">
        <v>1039</v>
      </c>
      <c r="C254" s="163" t="s">
        <v>1469</v>
      </c>
      <c r="D254" s="163" t="s">
        <v>903</v>
      </c>
      <c r="E254" s="510">
        <f t="shared" si="74"/>
        <v>0</v>
      </c>
      <c r="F254" s="510">
        <f t="shared" si="74"/>
        <v>0</v>
      </c>
      <c r="G254" s="510">
        <f t="shared" si="74"/>
        <v>0</v>
      </c>
      <c r="H254" s="510">
        <f t="shared" si="74"/>
        <v>0</v>
      </c>
      <c r="I254" s="510">
        <f t="shared" si="74"/>
        <v>0</v>
      </c>
      <c r="J254" s="510">
        <v>0</v>
      </c>
      <c r="K254" s="510">
        <v>0</v>
      </c>
      <c r="L254" s="510">
        <v>0</v>
      </c>
      <c r="M254" s="510">
        <v>0</v>
      </c>
      <c r="N254" s="510">
        <v>0</v>
      </c>
      <c r="O254" s="510">
        <v>0</v>
      </c>
      <c r="P254" s="510">
        <v>0</v>
      </c>
      <c r="Q254" s="510">
        <v>0</v>
      </c>
      <c r="R254" s="510">
        <v>0</v>
      </c>
      <c r="S254" s="510">
        <v>0</v>
      </c>
      <c r="T254" s="510">
        <v>0</v>
      </c>
      <c r="U254" s="510">
        <v>0</v>
      </c>
      <c r="V254" s="510">
        <v>0</v>
      </c>
      <c r="W254" s="510">
        <v>0</v>
      </c>
      <c r="X254" s="510">
        <v>0</v>
      </c>
      <c r="Y254" s="510">
        <v>0</v>
      </c>
      <c r="Z254" s="510">
        <v>0</v>
      </c>
      <c r="AA254" s="510">
        <v>0</v>
      </c>
      <c r="AB254" s="510">
        <v>0</v>
      </c>
      <c r="AC254" s="510">
        <v>0</v>
      </c>
      <c r="AD254" s="507">
        <f t="shared" si="65"/>
        <v>0</v>
      </c>
      <c r="AE254" s="507">
        <f t="shared" si="65"/>
        <v>0</v>
      </c>
      <c r="AF254" s="507">
        <f t="shared" si="65"/>
        <v>0</v>
      </c>
      <c r="AG254" s="507">
        <f t="shared" si="65"/>
        <v>0</v>
      </c>
      <c r="AH254" s="507">
        <f t="shared" si="65"/>
        <v>0</v>
      </c>
      <c r="AI254" s="507">
        <v>0</v>
      </c>
      <c r="AJ254" s="507">
        <v>0</v>
      </c>
      <c r="AK254" s="507">
        <v>0</v>
      </c>
      <c r="AL254" s="507">
        <v>0</v>
      </c>
      <c r="AM254" s="507">
        <v>0</v>
      </c>
      <c r="AN254" s="507">
        <v>0</v>
      </c>
      <c r="AO254" s="507">
        <v>0</v>
      </c>
      <c r="AP254" s="507">
        <v>0</v>
      </c>
      <c r="AQ254" s="507">
        <v>0</v>
      </c>
      <c r="AR254" s="507">
        <v>0</v>
      </c>
      <c r="AS254" s="507">
        <v>0</v>
      </c>
      <c r="AT254" s="507">
        <v>0</v>
      </c>
      <c r="AU254" s="507">
        <v>0</v>
      </c>
      <c r="AV254" s="507">
        <v>0</v>
      </c>
      <c r="AW254" s="507">
        <v>0</v>
      </c>
      <c r="AX254" s="507">
        <v>0</v>
      </c>
      <c r="AY254" s="507">
        <v>0</v>
      </c>
      <c r="AZ254" s="507">
        <v>0</v>
      </c>
      <c r="BA254" s="507">
        <v>0</v>
      </c>
      <c r="BB254" s="507">
        <v>0</v>
      </c>
      <c r="BC254" s="87">
        <f t="shared" si="68"/>
        <v>0</v>
      </c>
      <c r="BD254" s="87">
        <f t="shared" si="68"/>
        <v>0</v>
      </c>
      <c r="BE254" s="87">
        <f t="shared" si="68"/>
        <v>0</v>
      </c>
      <c r="BF254" s="87">
        <f t="shared" si="68"/>
        <v>0</v>
      </c>
      <c r="BG254" s="87">
        <f t="shared" si="68"/>
        <v>0</v>
      </c>
      <c r="BH254" s="458" t="s">
        <v>1951</v>
      </c>
      <c r="BI254" s="502"/>
      <c r="BJ254" s="455"/>
    </row>
    <row r="255" spans="1:62" ht="63">
      <c r="A255" s="125" t="s">
        <v>1925</v>
      </c>
      <c r="B255" s="160" t="s">
        <v>1040</v>
      </c>
      <c r="C255" s="163" t="s">
        <v>1469</v>
      </c>
      <c r="D255" s="163" t="s">
        <v>903</v>
      </c>
      <c r="E255" s="511">
        <f t="shared" si="74"/>
        <v>0</v>
      </c>
      <c r="F255" s="511">
        <f t="shared" si="74"/>
        <v>0</v>
      </c>
      <c r="G255" s="511">
        <f t="shared" si="74"/>
        <v>0</v>
      </c>
      <c r="H255" s="511">
        <f t="shared" si="74"/>
        <v>0</v>
      </c>
      <c r="I255" s="511">
        <f t="shared" si="74"/>
        <v>0</v>
      </c>
      <c r="J255" s="511">
        <v>0</v>
      </c>
      <c r="K255" s="511">
        <v>0</v>
      </c>
      <c r="L255" s="511">
        <v>0</v>
      </c>
      <c r="M255" s="511">
        <v>0</v>
      </c>
      <c r="N255" s="511">
        <v>0</v>
      </c>
      <c r="O255" s="511">
        <v>0</v>
      </c>
      <c r="P255" s="511">
        <v>0</v>
      </c>
      <c r="Q255" s="511">
        <v>0</v>
      </c>
      <c r="R255" s="511">
        <v>0</v>
      </c>
      <c r="S255" s="511">
        <v>0</v>
      </c>
      <c r="T255" s="511">
        <v>0</v>
      </c>
      <c r="U255" s="511">
        <v>0</v>
      </c>
      <c r="V255" s="511">
        <v>0</v>
      </c>
      <c r="W255" s="511">
        <v>0</v>
      </c>
      <c r="X255" s="511">
        <v>0</v>
      </c>
      <c r="Y255" s="511">
        <v>0</v>
      </c>
      <c r="Z255" s="511">
        <v>0</v>
      </c>
      <c r="AA255" s="511">
        <v>0</v>
      </c>
      <c r="AB255" s="511">
        <v>0</v>
      </c>
      <c r="AC255" s="511">
        <v>0</v>
      </c>
      <c r="AD255" s="507">
        <f t="shared" si="65"/>
        <v>0</v>
      </c>
      <c r="AE255" s="507">
        <f t="shared" si="65"/>
        <v>0</v>
      </c>
      <c r="AF255" s="507">
        <f t="shared" si="65"/>
        <v>0</v>
      </c>
      <c r="AG255" s="507">
        <f t="shared" si="65"/>
        <v>0</v>
      </c>
      <c r="AH255" s="507">
        <f t="shared" si="65"/>
        <v>0</v>
      </c>
      <c r="AI255" s="507">
        <v>0</v>
      </c>
      <c r="AJ255" s="507">
        <v>0</v>
      </c>
      <c r="AK255" s="507">
        <v>0</v>
      </c>
      <c r="AL255" s="507">
        <v>0</v>
      </c>
      <c r="AM255" s="507">
        <v>0</v>
      </c>
      <c r="AN255" s="507">
        <v>0</v>
      </c>
      <c r="AO255" s="507">
        <v>0</v>
      </c>
      <c r="AP255" s="507">
        <v>0</v>
      </c>
      <c r="AQ255" s="507">
        <v>0</v>
      </c>
      <c r="AR255" s="507">
        <v>0</v>
      </c>
      <c r="AS255" s="507">
        <v>0</v>
      </c>
      <c r="AT255" s="507">
        <v>0</v>
      </c>
      <c r="AU255" s="507">
        <v>0</v>
      </c>
      <c r="AV255" s="507">
        <v>0</v>
      </c>
      <c r="AW255" s="507">
        <v>0</v>
      </c>
      <c r="AX255" s="507">
        <v>0</v>
      </c>
      <c r="AY255" s="507">
        <v>0</v>
      </c>
      <c r="AZ255" s="507">
        <v>0</v>
      </c>
      <c r="BA255" s="507">
        <v>0</v>
      </c>
      <c r="BB255" s="507">
        <v>0</v>
      </c>
      <c r="BC255" s="87">
        <f t="shared" si="68"/>
        <v>0</v>
      </c>
      <c r="BD255" s="87">
        <f t="shared" si="68"/>
        <v>0</v>
      </c>
      <c r="BE255" s="87">
        <f t="shared" si="68"/>
        <v>0</v>
      </c>
      <c r="BF255" s="87">
        <f t="shared" si="68"/>
        <v>0</v>
      </c>
      <c r="BG255" s="87">
        <f t="shared" si="68"/>
        <v>0</v>
      </c>
      <c r="BH255" s="458" t="s">
        <v>1951</v>
      </c>
      <c r="BI255" s="502"/>
      <c r="BJ255" s="455"/>
    </row>
    <row r="256" spans="1:62" ht="78.75">
      <c r="A256" s="125" t="s">
        <v>1926</v>
      </c>
      <c r="B256" s="160" t="s">
        <v>1041</v>
      </c>
      <c r="C256" s="163" t="s">
        <v>1469</v>
      </c>
      <c r="D256" s="163" t="s">
        <v>903</v>
      </c>
      <c r="E256" s="511">
        <f t="shared" si="74"/>
        <v>0</v>
      </c>
      <c r="F256" s="511">
        <f t="shared" si="74"/>
        <v>0</v>
      </c>
      <c r="G256" s="511">
        <f t="shared" si="74"/>
        <v>0</v>
      </c>
      <c r="H256" s="511">
        <f t="shared" si="74"/>
        <v>0</v>
      </c>
      <c r="I256" s="511">
        <f t="shared" si="74"/>
        <v>0</v>
      </c>
      <c r="J256" s="511">
        <v>0</v>
      </c>
      <c r="K256" s="511">
        <v>0</v>
      </c>
      <c r="L256" s="511">
        <v>0</v>
      </c>
      <c r="M256" s="511">
        <v>0</v>
      </c>
      <c r="N256" s="511">
        <v>0</v>
      </c>
      <c r="O256" s="511">
        <v>0</v>
      </c>
      <c r="P256" s="511">
        <v>0</v>
      </c>
      <c r="Q256" s="511">
        <v>0</v>
      </c>
      <c r="R256" s="511">
        <v>0</v>
      </c>
      <c r="S256" s="511">
        <v>0</v>
      </c>
      <c r="T256" s="511">
        <v>0</v>
      </c>
      <c r="U256" s="511">
        <v>0</v>
      </c>
      <c r="V256" s="511">
        <v>0</v>
      </c>
      <c r="W256" s="511">
        <v>0</v>
      </c>
      <c r="X256" s="511">
        <v>0</v>
      </c>
      <c r="Y256" s="511">
        <v>0</v>
      </c>
      <c r="Z256" s="511">
        <v>0</v>
      </c>
      <c r="AA256" s="511">
        <v>0</v>
      </c>
      <c r="AB256" s="511">
        <v>0</v>
      </c>
      <c r="AC256" s="511">
        <v>0</v>
      </c>
      <c r="AD256" s="507">
        <f t="shared" si="65"/>
        <v>0</v>
      </c>
      <c r="AE256" s="507">
        <f t="shared" si="65"/>
        <v>0</v>
      </c>
      <c r="AF256" s="507">
        <f t="shared" si="65"/>
        <v>0</v>
      </c>
      <c r="AG256" s="507">
        <f t="shared" si="65"/>
        <v>0</v>
      </c>
      <c r="AH256" s="507">
        <f t="shared" si="65"/>
        <v>0</v>
      </c>
      <c r="AI256" s="507">
        <v>0</v>
      </c>
      <c r="AJ256" s="507">
        <v>0</v>
      </c>
      <c r="AK256" s="507">
        <v>0</v>
      </c>
      <c r="AL256" s="507">
        <v>0</v>
      </c>
      <c r="AM256" s="507">
        <v>0</v>
      </c>
      <c r="AN256" s="507">
        <v>0</v>
      </c>
      <c r="AO256" s="507">
        <v>0</v>
      </c>
      <c r="AP256" s="507">
        <v>0</v>
      </c>
      <c r="AQ256" s="507">
        <v>0</v>
      </c>
      <c r="AR256" s="507">
        <v>0</v>
      </c>
      <c r="AS256" s="507">
        <v>0</v>
      </c>
      <c r="AT256" s="507">
        <v>0</v>
      </c>
      <c r="AU256" s="507">
        <v>0</v>
      </c>
      <c r="AV256" s="507">
        <v>0</v>
      </c>
      <c r="AW256" s="507">
        <v>0</v>
      </c>
      <c r="AX256" s="507">
        <v>0</v>
      </c>
      <c r="AY256" s="507">
        <v>0</v>
      </c>
      <c r="AZ256" s="507">
        <v>0</v>
      </c>
      <c r="BA256" s="507">
        <v>0</v>
      </c>
      <c r="BB256" s="507">
        <v>0</v>
      </c>
      <c r="BC256" s="87">
        <f t="shared" si="68"/>
        <v>0</v>
      </c>
      <c r="BD256" s="87">
        <f t="shared" si="68"/>
        <v>0</v>
      </c>
      <c r="BE256" s="87">
        <f t="shared" si="68"/>
        <v>0</v>
      </c>
      <c r="BF256" s="87">
        <f t="shared" si="68"/>
        <v>0</v>
      </c>
      <c r="BG256" s="87">
        <f t="shared" si="68"/>
        <v>0</v>
      </c>
      <c r="BH256" s="458" t="s">
        <v>1951</v>
      </c>
      <c r="BI256" s="502"/>
      <c r="BJ256" s="455"/>
    </row>
    <row r="257" spans="1:62" ht="31.5">
      <c r="A257" s="125" t="s">
        <v>215</v>
      </c>
      <c r="B257" s="160" t="s">
        <v>1042</v>
      </c>
      <c r="C257" s="163" t="s">
        <v>1469</v>
      </c>
      <c r="D257" s="163" t="s">
        <v>903</v>
      </c>
      <c r="E257" s="508">
        <f t="shared" si="74"/>
        <v>20</v>
      </c>
      <c r="F257" s="508">
        <f t="shared" si="74"/>
        <v>0</v>
      </c>
      <c r="G257" s="508">
        <f t="shared" si="74"/>
        <v>0</v>
      </c>
      <c r="H257" s="508">
        <f t="shared" si="74"/>
        <v>0</v>
      </c>
      <c r="I257" s="508">
        <f t="shared" si="74"/>
        <v>0</v>
      </c>
      <c r="J257" s="508">
        <f t="shared" ref="J257:AB257" si="75">J258+J267+J274+J283</f>
        <v>0</v>
      </c>
      <c r="K257" s="508">
        <f t="shared" si="75"/>
        <v>0</v>
      </c>
      <c r="L257" s="508">
        <f t="shared" si="75"/>
        <v>0</v>
      </c>
      <c r="M257" s="508">
        <f t="shared" si="75"/>
        <v>0</v>
      </c>
      <c r="N257" s="508">
        <f t="shared" si="75"/>
        <v>0</v>
      </c>
      <c r="O257" s="508">
        <f t="shared" si="75"/>
        <v>0</v>
      </c>
      <c r="P257" s="508">
        <f t="shared" si="75"/>
        <v>0</v>
      </c>
      <c r="Q257" s="508">
        <f t="shared" si="75"/>
        <v>0</v>
      </c>
      <c r="R257" s="508">
        <f t="shared" si="75"/>
        <v>0</v>
      </c>
      <c r="S257" s="508">
        <f t="shared" si="75"/>
        <v>0</v>
      </c>
      <c r="T257" s="508">
        <f t="shared" si="75"/>
        <v>0</v>
      </c>
      <c r="U257" s="508">
        <f t="shared" si="75"/>
        <v>0</v>
      </c>
      <c r="V257" s="508">
        <f t="shared" si="75"/>
        <v>0</v>
      </c>
      <c r="W257" s="508">
        <f t="shared" si="75"/>
        <v>0</v>
      </c>
      <c r="X257" s="508">
        <f t="shared" si="75"/>
        <v>0</v>
      </c>
      <c r="Y257" s="508">
        <f t="shared" si="75"/>
        <v>20</v>
      </c>
      <c r="Z257" s="508">
        <f t="shared" si="75"/>
        <v>0</v>
      </c>
      <c r="AA257" s="508">
        <f t="shared" si="75"/>
        <v>0</v>
      </c>
      <c r="AB257" s="508">
        <f t="shared" si="75"/>
        <v>0</v>
      </c>
      <c r="AC257" s="508">
        <v>0</v>
      </c>
      <c r="AD257" s="507">
        <f t="shared" si="65"/>
        <v>0</v>
      </c>
      <c r="AE257" s="507">
        <f t="shared" si="65"/>
        <v>0</v>
      </c>
      <c r="AF257" s="507">
        <f t="shared" si="65"/>
        <v>2.1859999999999999</v>
      </c>
      <c r="AG257" s="507">
        <f t="shared" si="65"/>
        <v>0</v>
      </c>
      <c r="AH257" s="507">
        <f t="shared" si="65"/>
        <v>0</v>
      </c>
      <c r="AI257" s="507">
        <f t="shared" ref="AI257:BB257" si="76">AI258+AI267+AI274+AI283</f>
        <v>0</v>
      </c>
      <c r="AJ257" s="507">
        <f t="shared" si="76"/>
        <v>0</v>
      </c>
      <c r="AK257" s="507">
        <f t="shared" si="76"/>
        <v>0</v>
      </c>
      <c r="AL257" s="507">
        <f t="shared" si="76"/>
        <v>0</v>
      </c>
      <c r="AM257" s="507">
        <f t="shared" si="76"/>
        <v>0</v>
      </c>
      <c r="AN257" s="507">
        <f t="shared" si="76"/>
        <v>0</v>
      </c>
      <c r="AO257" s="507">
        <f t="shared" si="76"/>
        <v>0</v>
      </c>
      <c r="AP257" s="507">
        <f t="shared" si="76"/>
        <v>0</v>
      </c>
      <c r="AQ257" s="507">
        <f t="shared" si="76"/>
        <v>0</v>
      </c>
      <c r="AR257" s="507">
        <f t="shared" si="76"/>
        <v>0</v>
      </c>
      <c r="AS257" s="507">
        <f t="shared" si="76"/>
        <v>0</v>
      </c>
      <c r="AT257" s="507">
        <f t="shared" si="76"/>
        <v>0</v>
      </c>
      <c r="AU257" s="507">
        <f t="shared" si="76"/>
        <v>2.1859999999999999</v>
      </c>
      <c r="AV257" s="507">
        <f t="shared" si="76"/>
        <v>0</v>
      </c>
      <c r="AW257" s="507">
        <f t="shared" si="76"/>
        <v>0</v>
      </c>
      <c r="AX257" s="507">
        <f t="shared" si="76"/>
        <v>0</v>
      </c>
      <c r="AY257" s="507">
        <f t="shared" si="76"/>
        <v>0</v>
      </c>
      <c r="AZ257" s="507">
        <f t="shared" si="76"/>
        <v>0</v>
      </c>
      <c r="BA257" s="507">
        <f t="shared" si="76"/>
        <v>0</v>
      </c>
      <c r="BB257" s="507">
        <f t="shared" si="76"/>
        <v>0</v>
      </c>
      <c r="BC257" s="87">
        <f t="shared" si="68"/>
        <v>-20</v>
      </c>
      <c r="BD257" s="87">
        <f t="shared" si="68"/>
        <v>0</v>
      </c>
      <c r="BE257" s="87">
        <f t="shared" si="68"/>
        <v>2.1859999999999999</v>
      </c>
      <c r="BF257" s="87">
        <f t="shared" si="68"/>
        <v>0</v>
      </c>
      <c r="BG257" s="87">
        <f t="shared" si="68"/>
        <v>0</v>
      </c>
      <c r="BH257" s="458"/>
      <c r="BI257" s="502"/>
      <c r="BJ257" s="455"/>
    </row>
    <row r="258" spans="1:62" ht="63">
      <c r="A258" s="125" t="s">
        <v>309</v>
      </c>
      <c r="B258" s="160" t="s">
        <v>1043</v>
      </c>
      <c r="C258" s="163" t="s">
        <v>1469</v>
      </c>
      <c r="D258" s="163" t="s">
        <v>903</v>
      </c>
      <c r="E258" s="508">
        <f t="shared" si="74"/>
        <v>20</v>
      </c>
      <c r="F258" s="508">
        <f t="shared" si="74"/>
        <v>0</v>
      </c>
      <c r="G258" s="508">
        <f t="shared" si="74"/>
        <v>0</v>
      </c>
      <c r="H258" s="508">
        <f t="shared" si="74"/>
        <v>0</v>
      </c>
      <c r="I258" s="508">
        <f t="shared" si="74"/>
        <v>0</v>
      </c>
      <c r="J258" s="508">
        <f t="shared" ref="J258:AB258" si="77">J259</f>
        <v>0</v>
      </c>
      <c r="K258" s="508">
        <f t="shared" si="77"/>
        <v>0</v>
      </c>
      <c r="L258" s="508">
        <f t="shared" si="77"/>
        <v>0</v>
      </c>
      <c r="M258" s="508">
        <f t="shared" si="77"/>
        <v>0</v>
      </c>
      <c r="N258" s="508">
        <f t="shared" si="77"/>
        <v>0</v>
      </c>
      <c r="O258" s="508">
        <f t="shared" si="77"/>
        <v>0</v>
      </c>
      <c r="P258" s="508">
        <f t="shared" si="77"/>
        <v>0</v>
      </c>
      <c r="Q258" s="508">
        <f t="shared" si="77"/>
        <v>0</v>
      </c>
      <c r="R258" s="508">
        <f t="shared" si="77"/>
        <v>0</v>
      </c>
      <c r="S258" s="508">
        <f t="shared" si="77"/>
        <v>0</v>
      </c>
      <c r="T258" s="508">
        <f t="shared" si="77"/>
        <v>0</v>
      </c>
      <c r="U258" s="508">
        <f t="shared" si="77"/>
        <v>0</v>
      </c>
      <c r="V258" s="508">
        <f t="shared" si="77"/>
        <v>0</v>
      </c>
      <c r="W258" s="508">
        <f t="shared" si="77"/>
        <v>0</v>
      </c>
      <c r="X258" s="508">
        <f t="shared" si="77"/>
        <v>0</v>
      </c>
      <c r="Y258" s="508">
        <f t="shared" si="77"/>
        <v>20</v>
      </c>
      <c r="Z258" s="508">
        <f t="shared" si="77"/>
        <v>0</v>
      </c>
      <c r="AA258" s="508">
        <f t="shared" si="77"/>
        <v>0</v>
      </c>
      <c r="AB258" s="508">
        <f t="shared" si="77"/>
        <v>0</v>
      </c>
      <c r="AC258" s="508">
        <v>0</v>
      </c>
      <c r="AD258" s="507">
        <f t="shared" si="65"/>
        <v>0</v>
      </c>
      <c r="AE258" s="507">
        <f t="shared" si="65"/>
        <v>0</v>
      </c>
      <c r="AF258" s="507">
        <f t="shared" si="65"/>
        <v>0</v>
      </c>
      <c r="AG258" s="507">
        <f t="shared" si="65"/>
        <v>0</v>
      </c>
      <c r="AH258" s="507">
        <f t="shared" si="65"/>
        <v>0</v>
      </c>
      <c r="AI258" s="507">
        <f t="shared" ref="AI258:BB258" si="78">AI259</f>
        <v>0</v>
      </c>
      <c r="AJ258" s="507">
        <f t="shared" si="78"/>
        <v>0</v>
      </c>
      <c r="AK258" s="507">
        <f t="shared" si="78"/>
        <v>0</v>
      </c>
      <c r="AL258" s="507">
        <f t="shared" si="78"/>
        <v>0</v>
      </c>
      <c r="AM258" s="507">
        <f t="shared" si="78"/>
        <v>0</v>
      </c>
      <c r="AN258" s="507">
        <f t="shared" si="78"/>
        <v>0</v>
      </c>
      <c r="AO258" s="507">
        <f t="shared" si="78"/>
        <v>0</v>
      </c>
      <c r="AP258" s="507">
        <f t="shared" si="78"/>
        <v>0</v>
      </c>
      <c r="AQ258" s="507">
        <f t="shared" si="78"/>
        <v>0</v>
      </c>
      <c r="AR258" s="507">
        <f t="shared" si="78"/>
        <v>0</v>
      </c>
      <c r="AS258" s="507">
        <f t="shared" si="78"/>
        <v>0</v>
      </c>
      <c r="AT258" s="507">
        <f t="shared" si="78"/>
        <v>0</v>
      </c>
      <c r="AU258" s="507">
        <f t="shared" si="78"/>
        <v>0</v>
      </c>
      <c r="AV258" s="507">
        <f t="shared" si="78"/>
        <v>0</v>
      </c>
      <c r="AW258" s="507">
        <f t="shared" si="78"/>
        <v>0</v>
      </c>
      <c r="AX258" s="507">
        <f t="shared" si="78"/>
        <v>0</v>
      </c>
      <c r="AY258" s="507">
        <f t="shared" si="78"/>
        <v>0</v>
      </c>
      <c r="AZ258" s="507">
        <f t="shared" si="78"/>
        <v>0</v>
      </c>
      <c r="BA258" s="507">
        <f t="shared" si="78"/>
        <v>0</v>
      </c>
      <c r="BB258" s="507">
        <f t="shared" si="78"/>
        <v>0</v>
      </c>
      <c r="BC258" s="87">
        <f t="shared" si="68"/>
        <v>-20</v>
      </c>
      <c r="BD258" s="87">
        <f t="shared" si="68"/>
        <v>0</v>
      </c>
      <c r="BE258" s="87">
        <f t="shared" si="68"/>
        <v>0</v>
      </c>
      <c r="BF258" s="87">
        <f t="shared" si="68"/>
        <v>0</v>
      </c>
      <c r="BG258" s="87">
        <f t="shared" si="68"/>
        <v>0</v>
      </c>
      <c r="BH258" s="458"/>
      <c r="BI258" s="502"/>
      <c r="BJ258" s="455"/>
    </row>
    <row r="259" spans="1:62" ht="31.5">
      <c r="A259" s="125" t="s">
        <v>1927</v>
      </c>
      <c r="B259" s="160" t="s">
        <v>1044</v>
      </c>
      <c r="C259" s="163" t="s">
        <v>1469</v>
      </c>
      <c r="D259" s="163" t="s">
        <v>903</v>
      </c>
      <c r="E259" s="508">
        <f t="shared" si="74"/>
        <v>20</v>
      </c>
      <c r="F259" s="508">
        <f t="shared" si="74"/>
        <v>0</v>
      </c>
      <c r="G259" s="508">
        <f t="shared" si="74"/>
        <v>0</v>
      </c>
      <c r="H259" s="508">
        <f t="shared" si="74"/>
        <v>0</v>
      </c>
      <c r="I259" s="508">
        <f t="shared" si="74"/>
        <v>0</v>
      </c>
      <c r="J259" s="508">
        <f t="shared" ref="J259" si="79">SUM(J260:J265)</f>
        <v>0</v>
      </c>
      <c r="K259" s="508">
        <f t="shared" ref="K259:AB259" si="80">SUM(K260:K265)</f>
        <v>0</v>
      </c>
      <c r="L259" s="508">
        <f t="shared" si="80"/>
        <v>0</v>
      </c>
      <c r="M259" s="508">
        <f t="shared" si="80"/>
        <v>0</v>
      </c>
      <c r="N259" s="508">
        <f t="shared" si="80"/>
        <v>0</v>
      </c>
      <c r="O259" s="508">
        <f t="shared" si="80"/>
        <v>0</v>
      </c>
      <c r="P259" s="508">
        <f t="shared" si="80"/>
        <v>0</v>
      </c>
      <c r="Q259" s="508">
        <f t="shared" si="80"/>
        <v>0</v>
      </c>
      <c r="R259" s="508">
        <f t="shared" si="80"/>
        <v>0</v>
      </c>
      <c r="S259" s="508">
        <f t="shared" si="80"/>
        <v>0</v>
      </c>
      <c r="T259" s="508">
        <f t="shared" si="80"/>
        <v>0</v>
      </c>
      <c r="U259" s="508">
        <f t="shared" si="80"/>
        <v>0</v>
      </c>
      <c r="V259" s="508">
        <f t="shared" si="80"/>
        <v>0</v>
      </c>
      <c r="W259" s="508">
        <f t="shared" si="80"/>
        <v>0</v>
      </c>
      <c r="X259" s="508">
        <f t="shared" si="80"/>
        <v>0</v>
      </c>
      <c r="Y259" s="508">
        <f t="shared" si="80"/>
        <v>20</v>
      </c>
      <c r="Z259" s="508">
        <f t="shared" si="80"/>
        <v>0</v>
      </c>
      <c r="AA259" s="508">
        <f t="shared" si="80"/>
        <v>0</v>
      </c>
      <c r="AB259" s="508">
        <f t="shared" si="80"/>
        <v>0</v>
      </c>
      <c r="AC259" s="508">
        <v>0</v>
      </c>
      <c r="AD259" s="507">
        <f t="shared" si="65"/>
        <v>0</v>
      </c>
      <c r="AE259" s="507">
        <f t="shared" si="65"/>
        <v>0</v>
      </c>
      <c r="AF259" s="507">
        <f t="shared" si="65"/>
        <v>0</v>
      </c>
      <c r="AG259" s="507">
        <f t="shared" si="65"/>
        <v>0</v>
      </c>
      <c r="AH259" s="507">
        <f t="shared" si="65"/>
        <v>0</v>
      </c>
      <c r="AI259" s="507">
        <f t="shared" ref="AI259:BB259" si="81">SUM(AI260:AI265)</f>
        <v>0</v>
      </c>
      <c r="AJ259" s="507">
        <f t="shared" si="81"/>
        <v>0</v>
      </c>
      <c r="AK259" s="507">
        <f t="shared" si="81"/>
        <v>0</v>
      </c>
      <c r="AL259" s="507">
        <f t="shared" si="81"/>
        <v>0</v>
      </c>
      <c r="AM259" s="507">
        <f t="shared" si="81"/>
        <v>0</v>
      </c>
      <c r="AN259" s="507">
        <f t="shared" si="81"/>
        <v>0</v>
      </c>
      <c r="AO259" s="507">
        <f t="shared" si="81"/>
        <v>0</v>
      </c>
      <c r="AP259" s="507">
        <f t="shared" si="81"/>
        <v>0</v>
      </c>
      <c r="AQ259" s="507">
        <f t="shared" si="81"/>
        <v>0</v>
      </c>
      <c r="AR259" s="507">
        <f t="shared" si="81"/>
        <v>0</v>
      </c>
      <c r="AS259" s="507">
        <f t="shared" si="81"/>
        <v>0</v>
      </c>
      <c r="AT259" s="507">
        <f t="shared" si="81"/>
        <v>0</v>
      </c>
      <c r="AU259" s="507">
        <f t="shared" si="81"/>
        <v>0</v>
      </c>
      <c r="AV259" s="507">
        <f t="shared" si="81"/>
        <v>0</v>
      </c>
      <c r="AW259" s="507">
        <f t="shared" si="81"/>
        <v>0</v>
      </c>
      <c r="AX259" s="507">
        <f t="shared" si="81"/>
        <v>0</v>
      </c>
      <c r="AY259" s="507">
        <f t="shared" si="81"/>
        <v>0</v>
      </c>
      <c r="AZ259" s="507">
        <f t="shared" si="81"/>
        <v>0</v>
      </c>
      <c r="BA259" s="507">
        <f t="shared" si="81"/>
        <v>0</v>
      </c>
      <c r="BB259" s="507">
        <f t="shared" si="81"/>
        <v>0</v>
      </c>
      <c r="BC259" s="87">
        <f t="shared" si="68"/>
        <v>-20</v>
      </c>
      <c r="BD259" s="87">
        <f t="shared" si="68"/>
        <v>0</v>
      </c>
      <c r="BE259" s="87">
        <f t="shared" si="68"/>
        <v>0</v>
      </c>
      <c r="BF259" s="87">
        <f t="shared" si="68"/>
        <v>0</v>
      </c>
      <c r="BG259" s="87">
        <f t="shared" si="68"/>
        <v>0</v>
      </c>
      <c r="BH259" s="458"/>
      <c r="BI259" s="502"/>
      <c r="BJ259" s="455"/>
    </row>
    <row r="260" spans="1:62" ht="31.5">
      <c r="A260" s="126" t="s">
        <v>1927</v>
      </c>
      <c r="B260" s="104" t="s">
        <v>1452</v>
      </c>
      <c r="C260" s="159" t="s">
        <v>1888</v>
      </c>
      <c r="D260" s="159" t="s">
        <v>2057</v>
      </c>
      <c r="E260" s="509">
        <f t="shared" si="74"/>
        <v>0</v>
      </c>
      <c r="F260" s="509">
        <f t="shared" si="74"/>
        <v>0</v>
      </c>
      <c r="G260" s="509">
        <f t="shared" si="74"/>
        <v>0</v>
      </c>
      <c r="H260" s="509">
        <f t="shared" si="74"/>
        <v>0</v>
      </c>
      <c r="I260" s="509">
        <f t="shared" si="74"/>
        <v>0</v>
      </c>
      <c r="J260" s="509">
        <v>0</v>
      </c>
      <c r="K260" s="509">
        <v>0</v>
      </c>
      <c r="L260" s="509">
        <v>0</v>
      </c>
      <c r="M260" s="509">
        <v>0</v>
      </c>
      <c r="N260" s="509">
        <v>0</v>
      </c>
      <c r="O260" s="509">
        <v>0</v>
      </c>
      <c r="P260" s="509">
        <v>0</v>
      </c>
      <c r="Q260" s="509">
        <v>0</v>
      </c>
      <c r="R260" s="509">
        <v>0</v>
      </c>
      <c r="S260" s="509">
        <v>0</v>
      </c>
      <c r="T260" s="509">
        <v>0</v>
      </c>
      <c r="U260" s="509">
        <v>0</v>
      </c>
      <c r="V260" s="509">
        <v>0</v>
      </c>
      <c r="W260" s="509">
        <v>0</v>
      </c>
      <c r="X260" s="509">
        <v>0</v>
      </c>
      <c r="Y260" s="509">
        <v>0</v>
      </c>
      <c r="Z260" s="509">
        <v>0</v>
      </c>
      <c r="AA260" s="509">
        <v>0</v>
      </c>
      <c r="AB260" s="509">
        <v>0</v>
      </c>
      <c r="AC260" s="509">
        <v>0</v>
      </c>
      <c r="AD260" s="507">
        <f t="shared" si="65"/>
        <v>0</v>
      </c>
      <c r="AE260" s="507">
        <f t="shared" si="65"/>
        <v>0</v>
      </c>
      <c r="AF260" s="507">
        <f t="shared" si="65"/>
        <v>0</v>
      </c>
      <c r="AG260" s="507">
        <f t="shared" si="65"/>
        <v>0</v>
      </c>
      <c r="AH260" s="507">
        <f t="shared" si="65"/>
        <v>0</v>
      </c>
      <c r="AI260" s="507">
        <v>0</v>
      </c>
      <c r="AJ260" s="507">
        <v>0</v>
      </c>
      <c r="AK260" s="507">
        <v>0</v>
      </c>
      <c r="AL260" s="507">
        <v>0</v>
      </c>
      <c r="AM260" s="507">
        <v>0</v>
      </c>
      <c r="AN260" s="507">
        <v>0</v>
      </c>
      <c r="AO260" s="507">
        <v>0</v>
      </c>
      <c r="AP260" s="507">
        <v>0</v>
      </c>
      <c r="AQ260" s="507">
        <v>0</v>
      </c>
      <c r="AR260" s="507">
        <v>0</v>
      </c>
      <c r="AS260" s="507">
        <v>0</v>
      </c>
      <c r="AT260" s="507">
        <v>0</v>
      </c>
      <c r="AU260" s="507">
        <v>0</v>
      </c>
      <c r="AV260" s="507">
        <v>0</v>
      </c>
      <c r="AW260" s="507">
        <v>0</v>
      </c>
      <c r="AX260" s="507">
        <v>0</v>
      </c>
      <c r="AY260" s="507">
        <v>0</v>
      </c>
      <c r="AZ260" s="507">
        <v>0</v>
      </c>
      <c r="BA260" s="507">
        <v>0</v>
      </c>
      <c r="BB260" s="507">
        <v>0</v>
      </c>
      <c r="BC260" s="87">
        <f t="shared" si="68"/>
        <v>0</v>
      </c>
      <c r="BD260" s="87">
        <f t="shared" si="68"/>
        <v>0</v>
      </c>
      <c r="BE260" s="87">
        <f t="shared" si="68"/>
        <v>0</v>
      </c>
      <c r="BF260" s="87">
        <f t="shared" si="68"/>
        <v>0</v>
      </c>
      <c r="BG260" s="87">
        <f t="shared" si="68"/>
        <v>0</v>
      </c>
      <c r="BH260" s="458" t="s">
        <v>1951</v>
      </c>
      <c r="BI260" s="502"/>
      <c r="BJ260" s="455"/>
    </row>
    <row r="261" spans="1:62" ht="47.25">
      <c r="A261" s="126" t="s">
        <v>1927</v>
      </c>
      <c r="B261" s="104" t="s">
        <v>1453</v>
      </c>
      <c r="C261" s="159" t="s">
        <v>1889</v>
      </c>
      <c r="D261" s="159" t="s">
        <v>2058</v>
      </c>
      <c r="E261" s="509">
        <f t="shared" si="74"/>
        <v>20</v>
      </c>
      <c r="F261" s="509">
        <f t="shared" si="74"/>
        <v>0</v>
      </c>
      <c r="G261" s="509">
        <f t="shared" si="74"/>
        <v>0</v>
      </c>
      <c r="H261" s="509">
        <f t="shared" si="74"/>
        <v>0</v>
      </c>
      <c r="I261" s="509">
        <f t="shared" si="74"/>
        <v>0</v>
      </c>
      <c r="J261" s="509">
        <v>0</v>
      </c>
      <c r="K261" s="509">
        <v>0</v>
      </c>
      <c r="L261" s="509">
        <v>0</v>
      </c>
      <c r="M261" s="509">
        <v>0</v>
      </c>
      <c r="N261" s="509">
        <v>0</v>
      </c>
      <c r="O261" s="509">
        <v>0</v>
      </c>
      <c r="P261" s="509">
        <v>0</v>
      </c>
      <c r="Q261" s="509">
        <v>0</v>
      </c>
      <c r="R261" s="509">
        <v>0</v>
      </c>
      <c r="S261" s="509">
        <v>0</v>
      </c>
      <c r="T261" s="509">
        <v>0</v>
      </c>
      <c r="U261" s="509">
        <v>0</v>
      </c>
      <c r="V261" s="509">
        <v>0</v>
      </c>
      <c r="W261" s="509">
        <v>0</v>
      </c>
      <c r="X261" s="509">
        <v>0</v>
      </c>
      <c r="Y261" s="509">
        <v>20</v>
      </c>
      <c r="Z261" s="509">
        <v>0</v>
      </c>
      <c r="AA261" s="509">
        <v>0</v>
      </c>
      <c r="AB261" s="509">
        <v>0</v>
      </c>
      <c r="AC261" s="509">
        <v>0</v>
      </c>
      <c r="AD261" s="507">
        <f t="shared" si="65"/>
        <v>0</v>
      </c>
      <c r="AE261" s="507">
        <f t="shared" si="65"/>
        <v>0</v>
      </c>
      <c r="AF261" s="507">
        <f t="shared" si="65"/>
        <v>0</v>
      </c>
      <c r="AG261" s="507">
        <f t="shared" si="65"/>
        <v>0</v>
      </c>
      <c r="AH261" s="507">
        <f t="shared" si="65"/>
        <v>0</v>
      </c>
      <c r="AI261" s="507">
        <v>0</v>
      </c>
      <c r="AJ261" s="507">
        <v>0</v>
      </c>
      <c r="AK261" s="507">
        <v>0</v>
      </c>
      <c r="AL261" s="507">
        <v>0</v>
      </c>
      <c r="AM261" s="507">
        <v>0</v>
      </c>
      <c r="AN261" s="507">
        <v>0</v>
      </c>
      <c r="AO261" s="507">
        <v>0</v>
      </c>
      <c r="AP261" s="507">
        <v>0</v>
      </c>
      <c r="AQ261" s="507">
        <v>0</v>
      </c>
      <c r="AR261" s="507">
        <v>0</v>
      </c>
      <c r="AS261" s="507">
        <v>0</v>
      </c>
      <c r="AT261" s="507">
        <v>0</v>
      </c>
      <c r="AU261" s="507">
        <v>0</v>
      </c>
      <c r="AV261" s="507">
        <v>0</v>
      </c>
      <c r="AW261" s="507">
        <v>0</v>
      </c>
      <c r="AX261" s="507">
        <v>0</v>
      </c>
      <c r="AY261" s="507">
        <v>0</v>
      </c>
      <c r="AZ261" s="507">
        <v>0</v>
      </c>
      <c r="BA261" s="507">
        <v>0</v>
      </c>
      <c r="BB261" s="507">
        <v>0</v>
      </c>
      <c r="BC261" s="87">
        <f t="shared" si="68"/>
        <v>-20</v>
      </c>
      <c r="BD261" s="87">
        <f t="shared" si="68"/>
        <v>0</v>
      </c>
      <c r="BE261" s="87">
        <f t="shared" si="68"/>
        <v>0</v>
      </c>
      <c r="BF261" s="87">
        <f t="shared" si="68"/>
        <v>0</v>
      </c>
      <c r="BG261" s="87">
        <f t="shared" si="68"/>
        <v>0</v>
      </c>
      <c r="BH261" s="461" t="s">
        <v>2168</v>
      </c>
      <c r="BI261" s="502"/>
      <c r="BJ261" s="455"/>
    </row>
    <row r="262" spans="1:62" ht="63">
      <c r="A262" s="126" t="s">
        <v>1927</v>
      </c>
      <c r="B262" s="104" t="s">
        <v>1454</v>
      </c>
      <c r="C262" s="159" t="s">
        <v>1890</v>
      </c>
      <c r="D262" s="159" t="s">
        <v>2059</v>
      </c>
      <c r="E262" s="509">
        <f t="shared" si="74"/>
        <v>0</v>
      </c>
      <c r="F262" s="509">
        <f t="shared" si="74"/>
        <v>0</v>
      </c>
      <c r="G262" s="509">
        <f t="shared" si="74"/>
        <v>0</v>
      </c>
      <c r="H262" s="509">
        <f t="shared" si="74"/>
        <v>0</v>
      </c>
      <c r="I262" s="509">
        <f t="shared" si="74"/>
        <v>0</v>
      </c>
      <c r="J262" s="509">
        <v>0</v>
      </c>
      <c r="K262" s="509">
        <v>0</v>
      </c>
      <c r="L262" s="509">
        <v>0</v>
      </c>
      <c r="M262" s="509">
        <v>0</v>
      </c>
      <c r="N262" s="509">
        <v>0</v>
      </c>
      <c r="O262" s="509">
        <v>0</v>
      </c>
      <c r="P262" s="509">
        <v>0</v>
      </c>
      <c r="Q262" s="509">
        <v>0</v>
      </c>
      <c r="R262" s="509">
        <v>0</v>
      </c>
      <c r="S262" s="509">
        <v>0</v>
      </c>
      <c r="T262" s="509">
        <v>0</v>
      </c>
      <c r="U262" s="509">
        <v>0</v>
      </c>
      <c r="V262" s="509">
        <v>0</v>
      </c>
      <c r="W262" s="509">
        <v>0</v>
      </c>
      <c r="X262" s="509">
        <v>0</v>
      </c>
      <c r="Y262" s="509">
        <v>0</v>
      </c>
      <c r="Z262" s="509">
        <v>0</v>
      </c>
      <c r="AA262" s="509">
        <v>0</v>
      </c>
      <c r="AB262" s="509">
        <v>0</v>
      </c>
      <c r="AC262" s="509">
        <v>0</v>
      </c>
      <c r="AD262" s="507">
        <f t="shared" si="65"/>
        <v>0</v>
      </c>
      <c r="AE262" s="507">
        <f t="shared" si="65"/>
        <v>0</v>
      </c>
      <c r="AF262" s="507">
        <f t="shared" si="65"/>
        <v>0</v>
      </c>
      <c r="AG262" s="507">
        <f t="shared" si="65"/>
        <v>0</v>
      </c>
      <c r="AH262" s="507">
        <f t="shared" si="65"/>
        <v>0</v>
      </c>
      <c r="AI262" s="507">
        <v>0</v>
      </c>
      <c r="AJ262" s="507">
        <v>0</v>
      </c>
      <c r="AK262" s="507">
        <v>0</v>
      </c>
      <c r="AL262" s="507">
        <v>0</v>
      </c>
      <c r="AM262" s="507">
        <v>0</v>
      </c>
      <c r="AN262" s="507">
        <v>0</v>
      </c>
      <c r="AO262" s="507">
        <v>0</v>
      </c>
      <c r="AP262" s="507">
        <v>0</v>
      </c>
      <c r="AQ262" s="507">
        <v>0</v>
      </c>
      <c r="AR262" s="507">
        <v>0</v>
      </c>
      <c r="AS262" s="507">
        <v>0</v>
      </c>
      <c r="AT262" s="507">
        <v>0</v>
      </c>
      <c r="AU262" s="507">
        <v>0</v>
      </c>
      <c r="AV262" s="507">
        <v>0</v>
      </c>
      <c r="AW262" s="507">
        <v>0</v>
      </c>
      <c r="AX262" s="507">
        <v>0</v>
      </c>
      <c r="AY262" s="507">
        <v>0</v>
      </c>
      <c r="AZ262" s="507">
        <v>0</v>
      </c>
      <c r="BA262" s="507">
        <v>0</v>
      </c>
      <c r="BB262" s="507">
        <v>0</v>
      </c>
      <c r="BC262" s="87">
        <f t="shared" si="68"/>
        <v>0</v>
      </c>
      <c r="BD262" s="87">
        <f t="shared" si="68"/>
        <v>0</v>
      </c>
      <c r="BE262" s="87">
        <f t="shared" si="68"/>
        <v>0</v>
      </c>
      <c r="BF262" s="87">
        <f t="shared" si="68"/>
        <v>0</v>
      </c>
      <c r="BG262" s="87">
        <f t="shared" si="68"/>
        <v>0</v>
      </c>
      <c r="BH262" s="458" t="s">
        <v>1951</v>
      </c>
      <c r="BI262" s="502"/>
      <c r="BJ262" s="455"/>
    </row>
    <row r="263" spans="1:62" ht="94.5">
      <c r="A263" s="126" t="s">
        <v>1927</v>
      </c>
      <c r="B263" s="104" t="s">
        <v>1455</v>
      </c>
      <c r="C263" s="159" t="s">
        <v>1891</v>
      </c>
      <c r="D263" s="159" t="s">
        <v>903</v>
      </c>
      <c r="E263" s="509">
        <f t="shared" si="74"/>
        <v>0</v>
      </c>
      <c r="F263" s="509">
        <f t="shared" si="74"/>
        <v>0</v>
      </c>
      <c r="G263" s="509">
        <f t="shared" si="74"/>
        <v>0</v>
      </c>
      <c r="H263" s="509">
        <f t="shared" si="74"/>
        <v>0</v>
      </c>
      <c r="I263" s="509">
        <f t="shared" si="74"/>
        <v>0</v>
      </c>
      <c r="J263" s="509">
        <v>0</v>
      </c>
      <c r="K263" s="509">
        <v>0</v>
      </c>
      <c r="L263" s="509">
        <v>0</v>
      </c>
      <c r="M263" s="509">
        <v>0</v>
      </c>
      <c r="N263" s="509">
        <v>0</v>
      </c>
      <c r="O263" s="509">
        <v>0</v>
      </c>
      <c r="P263" s="509">
        <v>0</v>
      </c>
      <c r="Q263" s="509">
        <v>0</v>
      </c>
      <c r="R263" s="509">
        <v>0</v>
      </c>
      <c r="S263" s="509">
        <v>0</v>
      </c>
      <c r="T263" s="509">
        <v>0</v>
      </c>
      <c r="U263" s="509">
        <v>0</v>
      </c>
      <c r="V263" s="509">
        <v>0</v>
      </c>
      <c r="W263" s="509">
        <v>0</v>
      </c>
      <c r="X263" s="509">
        <v>0</v>
      </c>
      <c r="Y263" s="509">
        <v>0</v>
      </c>
      <c r="Z263" s="509">
        <v>0</v>
      </c>
      <c r="AA263" s="509">
        <v>0</v>
      </c>
      <c r="AB263" s="509">
        <v>0</v>
      </c>
      <c r="AC263" s="509">
        <v>0</v>
      </c>
      <c r="AD263" s="507">
        <f t="shared" si="65"/>
        <v>0</v>
      </c>
      <c r="AE263" s="507">
        <f t="shared" si="65"/>
        <v>0</v>
      </c>
      <c r="AF263" s="507">
        <f t="shared" si="65"/>
        <v>0</v>
      </c>
      <c r="AG263" s="507">
        <f t="shared" si="65"/>
        <v>0</v>
      </c>
      <c r="AH263" s="507">
        <f t="shared" si="65"/>
        <v>0</v>
      </c>
      <c r="AI263" s="507">
        <v>0</v>
      </c>
      <c r="AJ263" s="507">
        <v>0</v>
      </c>
      <c r="AK263" s="507">
        <v>0</v>
      </c>
      <c r="AL263" s="507">
        <v>0</v>
      </c>
      <c r="AM263" s="507">
        <v>0</v>
      </c>
      <c r="AN263" s="507">
        <v>0</v>
      </c>
      <c r="AO263" s="507">
        <v>0</v>
      </c>
      <c r="AP263" s="507">
        <v>0</v>
      </c>
      <c r="AQ263" s="507">
        <v>0</v>
      </c>
      <c r="AR263" s="507">
        <v>0</v>
      </c>
      <c r="AS263" s="507">
        <v>0</v>
      </c>
      <c r="AT263" s="507">
        <v>0</v>
      </c>
      <c r="AU263" s="507">
        <v>0</v>
      </c>
      <c r="AV263" s="507">
        <v>0</v>
      </c>
      <c r="AW263" s="507">
        <v>0</v>
      </c>
      <c r="AX263" s="507">
        <v>0</v>
      </c>
      <c r="AY263" s="507">
        <v>0</v>
      </c>
      <c r="AZ263" s="507">
        <v>0</v>
      </c>
      <c r="BA263" s="507">
        <v>0</v>
      </c>
      <c r="BB263" s="507">
        <v>0</v>
      </c>
      <c r="BC263" s="87">
        <f t="shared" si="68"/>
        <v>0</v>
      </c>
      <c r="BD263" s="87">
        <f t="shared" si="68"/>
        <v>0</v>
      </c>
      <c r="BE263" s="87">
        <f t="shared" si="68"/>
        <v>0</v>
      </c>
      <c r="BF263" s="87">
        <f t="shared" si="68"/>
        <v>0</v>
      </c>
      <c r="BG263" s="87">
        <f t="shared" si="68"/>
        <v>0</v>
      </c>
      <c r="BH263" s="458" t="s">
        <v>1951</v>
      </c>
      <c r="BI263" s="502"/>
      <c r="BJ263" s="455"/>
    </row>
    <row r="264" spans="1:62" ht="47.25">
      <c r="A264" s="124" t="s">
        <v>1927</v>
      </c>
      <c r="B264" s="99" t="s">
        <v>1456</v>
      </c>
      <c r="C264" s="159" t="s">
        <v>1892</v>
      </c>
      <c r="D264" s="159" t="s">
        <v>903</v>
      </c>
      <c r="E264" s="509">
        <f t="shared" si="74"/>
        <v>0</v>
      </c>
      <c r="F264" s="509">
        <f t="shared" si="74"/>
        <v>0</v>
      </c>
      <c r="G264" s="509">
        <f t="shared" si="74"/>
        <v>0</v>
      </c>
      <c r="H264" s="509">
        <f t="shared" si="74"/>
        <v>0</v>
      </c>
      <c r="I264" s="509">
        <f t="shared" si="74"/>
        <v>0</v>
      </c>
      <c r="J264" s="509">
        <v>0</v>
      </c>
      <c r="K264" s="509">
        <v>0</v>
      </c>
      <c r="L264" s="509">
        <v>0</v>
      </c>
      <c r="M264" s="509">
        <v>0</v>
      </c>
      <c r="N264" s="509">
        <v>0</v>
      </c>
      <c r="O264" s="509">
        <v>0</v>
      </c>
      <c r="P264" s="509">
        <v>0</v>
      </c>
      <c r="Q264" s="509">
        <v>0</v>
      </c>
      <c r="R264" s="509">
        <v>0</v>
      </c>
      <c r="S264" s="509">
        <v>0</v>
      </c>
      <c r="T264" s="509">
        <v>0</v>
      </c>
      <c r="U264" s="509">
        <v>0</v>
      </c>
      <c r="V264" s="509">
        <v>0</v>
      </c>
      <c r="W264" s="509">
        <v>0</v>
      </c>
      <c r="X264" s="509">
        <v>0</v>
      </c>
      <c r="Y264" s="509">
        <v>0</v>
      </c>
      <c r="Z264" s="509">
        <v>0</v>
      </c>
      <c r="AA264" s="509">
        <v>0</v>
      </c>
      <c r="AB264" s="509">
        <v>0</v>
      </c>
      <c r="AC264" s="509">
        <v>0</v>
      </c>
      <c r="AD264" s="507">
        <f t="shared" si="65"/>
        <v>0</v>
      </c>
      <c r="AE264" s="507">
        <f t="shared" si="65"/>
        <v>0</v>
      </c>
      <c r="AF264" s="507">
        <f t="shared" si="65"/>
        <v>0</v>
      </c>
      <c r="AG264" s="507">
        <f t="shared" si="65"/>
        <v>0</v>
      </c>
      <c r="AH264" s="507">
        <f t="shared" si="65"/>
        <v>0</v>
      </c>
      <c r="AI264" s="507">
        <v>0</v>
      </c>
      <c r="AJ264" s="507">
        <v>0</v>
      </c>
      <c r="AK264" s="507">
        <v>0</v>
      </c>
      <c r="AL264" s="507">
        <v>0</v>
      </c>
      <c r="AM264" s="507">
        <v>0</v>
      </c>
      <c r="AN264" s="507">
        <v>0</v>
      </c>
      <c r="AO264" s="507">
        <v>0</v>
      </c>
      <c r="AP264" s="507">
        <v>0</v>
      </c>
      <c r="AQ264" s="507">
        <v>0</v>
      </c>
      <c r="AR264" s="507">
        <v>0</v>
      </c>
      <c r="AS264" s="507">
        <v>0</v>
      </c>
      <c r="AT264" s="507">
        <v>0</v>
      </c>
      <c r="AU264" s="507">
        <v>0</v>
      </c>
      <c r="AV264" s="507">
        <v>0</v>
      </c>
      <c r="AW264" s="507">
        <v>0</v>
      </c>
      <c r="AX264" s="507">
        <v>0</v>
      </c>
      <c r="AY264" s="507">
        <v>0</v>
      </c>
      <c r="AZ264" s="507">
        <v>0</v>
      </c>
      <c r="BA264" s="507">
        <v>0</v>
      </c>
      <c r="BB264" s="507">
        <v>0</v>
      </c>
      <c r="BC264" s="87">
        <f t="shared" si="68"/>
        <v>0</v>
      </c>
      <c r="BD264" s="87">
        <f t="shared" si="68"/>
        <v>0</v>
      </c>
      <c r="BE264" s="87">
        <f t="shared" si="68"/>
        <v>0</v>
      </c>
      <c r="BF264" s="87">
        <f t="shared" si="68"/>
        <v>0</v>
      </c>
      <c r="BG264" s="87">
        <f t="shared" si="68"/>
        <v>0</v>
      </c>
      <c r="BH264" s="458" t="s">
        <v>1951</v>
      </c>
      <c r="BI264" s="502"/>
      <c r="BJ264" s="455"/>
    </row>
    <row r="265" spans="1:62" ht="47.25">
      <c r="A265" s="124" t="s">
        <v>1927</v>
      </c>
      <c r="B265" s="99" t="s">
        <v>1457</v>
      </c>
      <c r="C265" s="159" t="s">
        <v>1893</v>
      </c>
      <c r="D265" s="159" t="s">
        <v>903</v>
      </c>
      <c r="E265" s="509">
        <f t="shared" si="74"/>
        <v>0</v>
      </c>
      <c r="F265" s="509">
        <f t="shared" si="74"/>
        <v>0</v>
      </c>
      <c r="G265" s="509">
        <f t="shared" si="74"/>
        <v>0</v>
      </c>
      <c r="H265" s="509">
        <f t="shared" si="74"/>
        <v>0</v>
      </c>
      <c r="I265" s="509">
        <f t="shared" si="74"/>
        <v>0</v>
      </c>
      <c r="J265" s="509">
        <v>0</v>
      </c>
      <c r="K265" s="509">
        <v>0</v>
      </c>
      <c r="L265" s="509">
        <v>0</v>
      </c>
      <c r="M265" s="509">
        <v>0</v>
      </c>
      <c r="N265" s="509">
        <v>0</v>
      </c>
      <c r="O265" s="509">
        <v>0</v>
      </c>
      <c r="P265" s="509">
        <v>0</v>
      </c>
      <c r="Q265" s="509">
        <v>0</v>
      </c>
      <c r="R265" s="509">
        <v>0</v>
      </c>
      <c r="S265" s="509">
        <v>0</v>
      </c>
      <c r="T265" s="509">
        <v>0</v>
      </c>
      <c r="U265" s="509">
        <v>0</v>
      </c>
      <c r="V265" s="509">
        <v>0</v>
      </c>
      <c r="W265" s="509">
        <v>0</v>
      </c>
      <c r="X265" s="509">
        <v>0</v>
      </c>
      <c r="Y265" s="509">
        <v>0</v>
      </c>
      <c r="Z265" s="509">
        <v>0</v>
      </c>
      <c r="AA265" s="509">
        <v>0</v>
      </c>
      <c r="AB265" s="509">
        <v>0</v>
      </c>
      <c r="AC265" s="509">
        <v>0</v>
      </c>
      <c r="AD265" s="507">
        <f t="shared" si="65"/>
        <v>0</v>
      </c>
      <c r="AE265" s="507">
        <f t="shared" si="65"/>
        <v>0</v>
      </c>
      <c r="AF265" s="507">
        <f t="shared" si="65"/>
        <v>0</v>
      </c>
      <c r="AG265" s="507">
        <f t="shared" si="65"/>
        <v>0</v>
      </c>
      <c r="AH265" s="507">
        <f t="shared" si="65"/>
        <v>0</v>
      </c>
      <c r="AI265" s="507">
        <v>0</v>
      </c>
      <c r="AJ265" s="507">
        <v>0</v>
      </c>
      <c r="AK265" s="507">
        <v>0</v>
      </c>
      <c r="AL265" s="507">
        <v>0</v>
      </c>
      <c r="AM265" s="507">
        <v>0</v>
      </c>
      <c r="AN265" s="507">
        <v>0</v>
      </c>
      <c r="AO265" s="507">
        <v>0</v>
      </c>
      <c r="AP265" s="507">
        <v>0</v>
      </c>
      <c r="AQ265" s="507">
        <v>0</v>
      </c>
      <c r="AR265" s="507">
        <v>0</v>
      </c>
      <c r="AS265" s="507">
        <v>0</v>
      </c>
      <c r="AT265" s="507">
        <v>0</v>
      </c>
      <c r="AU265" s="507">
        <v>0</v>
      </c>
      <c r="AV265" s="507">
        <v>0</v>
      </c>
      <c r="AW265" s="507">
        <v>0</v>
      </c>
      <c r="AX265" s="507">
        <v>0</v>
      </c>
      <c r="AY265" s="507">
        <v>0</v>
      </c>
      <c r="AZ265" s="507">
        <v>0</v>
      </c>
      <c r="BA265" s="507">
        <v>0</v>
      </c>
      <c r="BB265" s="507">
        <v>0</v>
      </c>
      <c r="BC265" s="87">
        <f t="shared" si="68"/>
        <v>0</v>
      </c>
      <c r="BD265" s="87">
        <f t="shared" si="68"/>
        <v>0</v>
      </c>
      <c r="BE265" s="87">
        <f t="shared" si="68"/>
        <v>0</v>
      </c>
      <c r="BF265" s="87">
        <f t="shared" si="68"/>
        <v>0</v>
      </c>
      <c r="BG265" s="87">
        <f t="shared" si="68"/>
        <v>0</v>
      </c>
      <c r="BH265" s="458" t="s">
        <v>1951</v>
      </c>
      <c r="BI265" s="502"/>
      <c r="BJ265" s="455"/>
    </row>
    <row r="266" spans="1:62" ht="47.25">
      <c r="A266" s="125" t="s">
        <v>1928</v>
      </c>
      <c r="B266" s="160" t="s">
        <v>1117</v>
      </c>
      <c r="C266" s="163" t="s">
        <v>1469</v>
      </c>
      <c r="D266" s="163" t="s">
        <v>903</v>
      </c>
      <c r="E266" s="511">
        <f t="shared" si="74"/>
        <v>0</v>
      </c>
      <c r="F266" s="511">
        <f t="shared" si="74"/>
        <v>0</v>
      </c>
      <c r="G266" s="511">
        <f t="shared" si="74"/>
        <v>0</v>
      </c>
      <c r="H266" s="511">
        <f t="shared" si="74"/>
        <v>0</v>
      </c>
      <c r="I266" s="511">
        <f t="shared" si="74"/>
        <v>0</v>
      </c>
      <c r="J266" s="511">
        <v>0</v>
      </c>
      <c r="K266" s="511">
        <v>0</v>
      </c>
      <c r="L266" s="511">
        <v>0</v>
      </c>
      <c r="M266" s="511">
        <v>0</v>
      </c>
      <c r="N266" s="511">
        <v>0</v>
      </c>
      <c r="O266" s="511">
        <v>0</v>
      </c>
      <c r="P266" s="511">
        <v>0</v>
      </c>
      <c r="Q266" s="511">
        <v>0</v>
      </c>
      <c r="R266" s="511">
        <v>0</v>
      </c>
      <c r="S266" s="511">
        <v>0</v>
      </c>
      <c r="T266" s="511">
        <v>0</v>
      </c>
      <c r="U266" s="511">
        <v>0</v>
      </c>
      <c r="V266" s="511">
        <v>0</v>
      </c>
      <c r="W266" s="511">
        <v>0</v>
      </c>
      <c r="X266" s="511">
        <v>0</v>
      </c>
      <c r="Y266" s="511">
        <v>0</v>
      </c>
      <c r="Z266" s="511">
        <v>0</v>
      </c>
      <c r="AA266" s="511">
        <v>0</v>
      </c>
      <c r="AB266" s="511">
        <v>0</v>
      </c>
      <c r="AC266" s="511">
        <v>0</v>
      </c>
      <c r="AD266" s="507">
        <f t="shared" si="65"/>
        <v>0</v>
      </c>
      <c r="AE266" s="507">
        <f t="shared" si="65"/>
        <v>0</v>
      </c>
      <c r="AF266" s="507">
        <f t="shared" si="65"/>
        <v>0</v>
      </c>
      <c r="AG266" s="507">
        <f t="shared" si="65"/>
        <v>0</v>
      </c>
      <c r="AH266" s="507">
        <f t="shared" si="65"/>
        <v>0</v>
      </c>
      <c r="AI266" s="507">
        <v>0</v>
      </c>
      <c r="AJ266" s="507">
        <v>0</v>
      </c>
      <c r="AK266" s="507">
        <v>0</v>
      </c>
      <c r="AL266" s="507">
        <v>0</v>
      </c>
      <c r="AM266" s="507">
        <v>0</v>
      </c>
      <c r="AN266" s="507">
        <v>0</v>
      </c>
      <c r="AO266" s="507">
        <v>0</v>
      </c>
      <c r="AP266" s="507">
        <v>0</v>
      </c>
      <c r="AQ266" s="507">
        <v>0</v>
      </c>
      <c r="AR266" s="507">
        <v>0</v>
      </c>
      <c r="AS266" s="507">
        <v>0</v>
      </c>
      <c r="AT266" s="507">
        <v>0</v>
      </c>
      <c r="AU266" s="507">
        <v>0</v>
      </c>
      <c r="AV266" s="507">
        <v>0</v>
      </c>
      <c r="AW266" s="507">
        <v>0</v>
      </c>
      <c r="AX266" s="507">
        <v>0</v>
      </c>
      <c r="AY266" s="507">
        <v>0</v>
      </c>
      <c r="AZ266" s="507">
        <v>0</v>
      </c>
      <c r="BA266" s="507">
        <v>0</v>
      </c>
      <c r="BB266" s="507">
        <v>0</v>
      </c>
      <c r="BC266" s="87">
        <f t="shared" si="68"/>
        <v>0</v>
      </c>
      <c r="BD266" s="87">
        <f t="shared" si="68"/>
        <v>0</v>
      </c>
      <c r="BE266" s="87">
        <f t="shared" si="68"/>
        <v>0</v>
      </c>
      <c r="BF266" s="87">
        <f t="shared" si="68"/>
        <v>0</v>
      </c>
      <c r="BG266" s="87">
        <f t="shared" si="68"/>
        <v>0</v>
      </c>
      <c r="BH266" s="458" t="s">
        <v>1951</v>
      </c>
      <c r="BI266" s="502"/>
      <c r="BJ266" s="455"/>
    </row>
    <row r="267" spans="1:62" ht="47.25">
      <c r="A267" s="125" t="s">
        <v>311</v>
      </c>
      <c r="B267" s="160" t="s">
        <v>1118</v>
      </c>
      <c r="C267" s="163" t="s">
        <v>1469</v>
      </c>
      <c r="D267" s="163" t="s">
        <v>903</v>
      </c>
      <c r="E267" s="508">
        <f t="shared" si="74"/>
        <v>0</v>
      </c>
      <c r="F267" s="508">
        <f t="shared" si="74"/>
        <v>0</v>
      </c>
      <c r="G267" s="508">
        <f t="shared" si="74"/>
        <v>0</v>
      </c>
      <c r="H267" s="508">
        <f t="shared" si="74"/>
        <v>0</v>
      </c>
      <c r="I267" s="508">
        <f t="shared" si="74"/>
        <v>0</v>
      </c>
      <c r="J267" s="508">
        <f t="shared" ref="J267:AB267" si="82">J268</f>
        <v>0</v>
      </c>
      <c r="K267" s="508">
        <f t="shared" si="82"/>
        <v>0</v>
      </c>
      <c r="L267" s="508">
        <f t="shared" si="82"/>
        <v>0</v>
      </c>
      <c r="M267" s="508">
        <f t="shared" si="82"/>
        <v>0</v>
      </c>
      <c r="N267" s="508">
        <f t="shared" si="82"/>
        <v>0</v>
      </c>
      <c r="O267" s="508">
        <f t="shared" si="82"/>
        <v>0</v>
      </c>
      <c r="P267" s="508">
        <f t="shared" si="82"/>
        <v>0</v>
      </c>
      <c r="Q267" s="508">
        <f t="shared" si="82"/>
        <v>0</v>
      </c>
      <c r="R267" s="508">
        <f t="shared" si="82"/>
        <v>0</v>
      </c>
      <c r="S267" s="508">
        <f t="shared" si="82"/>
        <v>0</v>
      </c>
      <c r="T267" s="508">
        <f t="shared" si="82"/>
        <v>0</v>
      </c>
      <c r="U267" s="508">
        <f t="shared" si="82"/>
        <v>0</v>
      </c>
      <c r="V267" s="508">
        <f t="shared" si="82"/>
        <v>0</v>
      </c>
      <c r="W267" s="508">
        <f t="shared" si="82"/>
        <v>0</v>
      </c>
      <c r="X267" s="508">
        <f t="shared" si="82"/>
        <v>0</v>
      </c>
      <c r="Y267" s="508">
        <f t="shared" si="82"/>
        <v>0</v>
      </c>
      <c r="Z267" s="508">
        <f t="shared" si="82"/>
        <v>0</v>
      </c>
      <c r="AA267" s="508">
        <f t="shared" si="82"/>
        <v>0</v>
      </c>
      <c r="AB267" s="508">
        <f t="shared" si="82"/>
        <v>0</v>
      </c>
      <c r="AC267" s="508">
        <v>0</v>
      </c>
      <c r="AD267" s="507">
        <f t="shared" si="65"/>
        <v>0</v>
      </c>
      <c r="AE267" s="507">
        <f t="shared" si="65"/>
        <v>0</v>
      </c>
      <c r="AF267" s="507">
        <f t="shared" si="65"/>
        <v>2.1859999999999999</v>
      </c>
      <c r="AG267" s="507">
        <f t="shared" si="65"/>
        <v>0</v>
      </c>
      <c r="AH267" s="507">
        <f t="shared" si="65"/>
        <v>0</v>
      </c>
      <c r="AI267" s="507">
        <f t="shared" ref="AI267:BB267" si="83">AI268</f>
        <v>0</v>
      </c>
      <c r="AJ267" s="507">
        <f t="shared" si="83"/>
        <v>0</v>
      </c>
      <c r="AK267" s="507">
        <f t="shared" si="83"/>
        <v>0</v>
      </c>
      <c r="AL267" s="507">
        <f t="shared" si="83"/>
        <v>0</v>
      </c>
      <c r="AM267" s="507">
        <f t="shared" si="83"/>
        <v>0</v>
      </c>
      <c r="AN267" s="507">
        <f t="shared" si="83"/>
        <v>0</v>
      </c>
      <c r="AO267" s="507">
        <f t="shared" si="83"/>
        <v>0</v>
      </c>
      <c r="AP267" s="507">
        <f t="shared" si="83"/>
        <v>0</v>
      </c>
      <c r="AQ267" s="507">
        <f t="shared" si="83"/>
        <v>0</v>
      </c>
      <c r="AR267" s="507">
        <f t="shared" si="83"/>
        <v>0</v>
      </c>
      <c r="AS267" s="507">
        <f t="shared" si="83"/>
        <v>0</v>
      </c>
      <c r="AT267" s="507">
        <f t="shared" si="83"/>
        <v>0</v>
      </c>
      <c r="AU267" s="507">
        <f t="shared" si="83"/>
        <v>2.1859999999999999</v>
      </c>
      <c r="AV267" s="507">
        <f t="shared" si="83"/>
        <v>0</v>
      </c>
      <c r="AW267" s="507">
        <f t="shared" si="83"/>
        <v>0</v>
      </c>
      <c r="AX267" s="507">
        <f t="shared" si="83"/>
        <v>0</v>
      </c>
      <c r="AY267" s="507">
        <f t="shared" si="83"/>
        <v>0</v>
      </c>
      <c r="AZ267" s="507">
        <f t="shared" si="83"/>
        <v>0</v>
      </c>
      <c r="BA267" s="507">
        <f t="shared" si="83"/>
        <v>0</v>
      </c>
      <c r="BB267" s="507">
        <f t="shared" si="83"/>
        <v>0</v>
      </c>
      <c r="BC267" s="87">
        <f t="shared" si="68"/>
        <v>0</v>
      </c>
      <c r="BD267" s="87">
        <f t="shared" si="68"/>
        <v>0</v>
      </c>
      <c r="BE267" s="87">
        <f t="shared" si="68"/>
        <v>2.1859999999999999</v>
      </c>
      <c r="BF267" s="87">
        <f t="shared" si="68"/>
        <v>0</v>
      </c>
      <c r="BG267" s="87">
        <f t="shared" si="68"/>
        <v>0</v>
      </c>
      <c r="BH267" s="458"/>
      <c r="BI267" s="502"/>
      <c r="BJ267" s="455"/>
    </row>
    <row r="268" spans="1:62" ht="31.5">
      <c r="A268" s="125" t="s">
        <v>1929</v>
      </c>
      <c r="B268" s="160" t="s">
        <v>1119</v>
      </c>
      <c r="C268" s="163" t="s">
        <v>1469</v>
      </c>
      <c r="D268" s="163" t="s">
        <v>903</v>
      </c>
      <c r="E268" s="508">
        <f t="shared" si="74"/>
        <v>0</v>
      </c>
      <c r="F268" s="508">
        <f t="shared" si="74"/>
        <v>0</v>
      </c>
      <c r="G268" s="508">
        <f t="shared" si="74"/>
        <v>0</v>
      </c>
      <c r="H268" s="508">
        <f t="shared" si="74"/>
        <v>0</v>
      </c>
      <c r="I268" s="508">
        <f t="shared" si="74"/>
        <v>0</v>
      </c>
      <c r="J268" s="508">
        <f t="shared" ref="J268:AB268" si="84">J269+J272</f>
        <v>0</v>
      </c>
      <c r="K268" s="508">
        <f t="shared" si="84"/>
        <v>0</v>
      </c>
      <c r="L268" s="508">
        <f t="shared" si="84"/>
        <v>0</v>
      </c>
      <c r="M268" s="508">
        <f t="shared" si="84"/>
        <v>0</v>
      </c>
      <c r="N268" s="508">
        <f t="shared" si="84"/>
        <v>0</v>
      </c>
      <c r="O268" s="508">
        <f t="shared" si="84"/>
        <v>0</v>
      </c>
      <c r="P268" s="508">
        <f t="shared" si="84"/>
        <v>0</v>
      </c>
      <c r="Q268" s="508">
        <f t="shared" si="84"/>
        <v>0</v>
      </c>
      <c r="R268" s="508">
        <f t="shared" si="84"/>
        <v>0</v>
      </c>
      <c r="S268" s="508">
        <f t="shared" si="84"/>
        <v>0</v>
      </c>
      <c r="T268" s="508">
        <f t="shared" si="84"/>
        <v>0</v>
      </c>
      <c r="U268" s="508">
        <f t="shared" si="84"/>
        <v>0</v>
      </c>
      <c r="V268" s="508">
        <f t="shared" si="84"/>
        <v>0</v>
      </c>
      <c r="W268" s="508">
        <f t="shared" si="84"/>
        <v>0</v>
      </c>
      <c r="X268" s="508">
        <f t="shared" si="84"/>
        <v>0</v>
      </c>
      <c r="Y268" s="508">
        <f t="shared" si="84"/>
        <v>0</v>
      </c>
      <c r="Z268" s="508">
        <f t="shared" si="84"/>
        <v>0</v>
      </c>
      <c r="AA268" s="508">
        <f t="shared" si="84"/>
        <v>0</v>
      </c>
      <c r="AB268" s="508">
        <f t="shared" si="84"/>
        <v>0</v>
      </c>
      <c r="AC268" s="508">
        <v>0</v>
      </c>
      <c r="AD268" s="507">
        <f t="shared" si="65"/>
        <v>0</v>
      </c>
      <c r="AE268" s="507">
        <f t="shared" si="65"/>
        <v>0</v>
      </c>
      <c r="AF268" s="507">
        <f t="shared" si="65"/>
        <v>2.1859999999999999</v>
      </c>
      <c r="AG268" s="507">
        <f t="shared" si="65"/>
        <v>0</v>
      </c>
      <c r="AH268" s="507">
        <f t="shared" si="65"/>
        <v>0</v>
      </c>
      <c r="AI268" s="507">
        <f t="shared" ref="AI268:BB268" si="85">AI269+AI272</f>
        <v>0</v>
      </c>
      <c r="AJ268" s="507">
        <f t="shared" si="85"/>
        <v>0</v>
      </c>
      <c r="AK268" s="507">
        <f t="shared" si="85"/>
        <v>0</v>
      </c>
      <c r="AL268" s="507">
        <f t="shared" si="85"/>
        <v>0</v>
      </c>
      <c r="AM268" s="507">
        <f t="shared" si="85"/>
        <v>0</v>
      </c>
      <c r="AN268" s="507">
        <f t="shared" si="85"/>
        <v>0</v>
      </c>
      <c r="AO268" s="507">
        <f t="shared" si="85"/>
        <v>0</v>
      </c>
      <c r="AP268" s="507">
        <f t="shared" si="85"/>
        <v>0</v>
      </c>
      <c r="AQ268" s="507">
        <f t="shared" si="85"/>
        <v>0</v>
      </c>
      <c r="AR268" s="507">
        <f t="shared" si="85"/>
        <v>0</v>
      </c>
      <c r="AS268" s="507">
        <f>AS269+AS270+AS271+AS272</f>
        <v>0</v>
      </c>
      <c r="AT268" s="507">
        <f t="shared" ref="AT268:AW268" si="86">AT269+AT270+AT271+AT272</f>
        <v>0</v>
      </c>
      <c r="AU268" s="507">
        <f t="shared" si="86"/>
        <v>2.1859999999999999</v>
      </c>
      <c r="AV268" s="507">
        <f t="shared" si="86"/>
        <v>0</v>
      </c>
      <c r="AW268" s="507">
        <f t="shared" si="86"/>
        <v>0</v>
      </c>
      <c r="AX268" s="507">
        <f t="shared" si="85"/>
        <v>0</v>
      </c>
      <c r="AY268" s="507">
        <f t="shared" si="85"/>
        <v>0</v>
      </c>
      <c r="AZ268" s="507">
        <f t="shared" si="85"/>
        <v>0</v>
      </c>
      <c r="BA268" s="507">
        <f t="shared" si="85"/>
        <v>0</v>
      </c>
      <c r="BB268" s="507">
        <f t="shared" si="85"/>
        <v>0</v>
      </c>
      <c r="BC268" s="87">
        <f t="shared" si="68"/>
        <v>0</v>
      </c>
      <c r="BD268" s="87">
        <f t="shared" si="68"/>
        <v>0</v>
      </c>
      <c r="BE268" s="87">
        <f t="shared" si="68"/>
        <v>2.1859999999999999</v>
      </c>
      <c r="BF268" s="87">
        <f t="shared" si="68"/>
        <v>0</v>
      </c>
      <c r="BG268" s="87">
        <f t="shared" si="68"/>
        <v>0</v>
      </c>
      <c r="BH268" s="458"/>
      <c r="BI268" s="502"/>
      <c r="BJ268" s="455"/>
    </row>
    <row r="269" spans="1:62" ht="31.5">
      <c r="A269" s="126" t="s">
        <v>1929</v>
      </c>
      <c r="B269" s="104" t="s">
        <v>1459</v>
      </c>
      <c r="C269" s="159" t="s">
        <v>1895</v>
      </c>
      <c r="D269" s="159" t="s">
        <v>903</v>
      </c>
      <c r="E269" s="509">
        <f t="shared" si="74"/>
        <v>0</v>
      </c>
      <c r="F269" s="509">
        <f t="shared" si="74"/>
        <v>0</v>
      </c>
      <c r="G269" s="509">
        <f t="shared" si="74"/>
        <v>0</v>
      </c>
      <c r="H269" s="509">
        <f t="shared" si="74"/>
        <v>0</v>
      </c>
      <c r="I269" s="509">
        <f t="shared" si="74"/>
        <v>0</v>
      </c>
      <c r="J269" s="509">
        <v>0</v>
      </c>
      <c r="K269" s="509">
        <v>0</v>
      </c>
      <c r="L269" s="509">
        <v>0</v>
      </c>
      <c r="M269" s="509">
        <v>0</v>
      </c>
      <c r="N269" s="509">
        <v>0</v>
      </c>
      <c r="O269" s="509">
        <v>0</v>
      </c>
      <c r="P269" s="509">
        <v>0</v>
      </c>
      <c r="Q269" s="509">
        <v>0</v>
      </c>
      <c r="R269" s="509">
        <v>0</v>
      </c>
      <c r="S269" s="509">
        <v>0</v>
      </c>
      <c r="T269" s="509">
        <v>0</v>
      </c>
      <c r="U269" s="509">
        <v>0</v>
      </c>
      <c r="V269" s="509">
        <v>0</v>
      </c>
      <c r="W269" s="509">
        <v>0</v>
      </c>
      <c r="X269" s="509">
        <v>0</v>
      </c>
      <c r="Y269" s="509">
        <v>0</v>
      </c>
      <c r="Z269" s="509">
        <v>0</v>
      </c>
      <c r="AA269" s="509">
        <v>0</v>
      </c>
      <c r="AB269" s="509">
        <v>0</v>
      </c>
      <c r="AC269" s="509">
        <v>0</v>
      </c>
      <c r="AD269" s="507">
        <f t="shared" si="65"/>
        <v>0</v>
      </c>
      <c r="AE269" s="507">
        <f t="shared" si="65"/>
        <v>0</v>
      </c>
      <c r="AF269" s="507">
        <f t="shared" si="65"/>
        <v>0</v>
      </c>
      <c r="AG269" s="507">
        <f t="shared" si="65"/>
        <v>0</v>
      </c>
      <c r="AH269" s="507">
        <f t="shared" si="65"/>
        <v>0</v>
      </c>
      <c r="AI269" s="507">
        <v>0</v>
      </c>
      <c r="AJ269" s="507">
        <v>0</v>
      </c>
      <c r="AK269" s="507">
        <v>0</v>
      </c>
      <c r="AL269" s="507">
        <v>0</v>
      </c>
      <c r="AM269" s="507">
        <v>0</v>
      </c>
      <c r="AN269" s="507">
        <v>0</v>
      </c>
      <c r="AO269" s="507">
        <v>0</v>
      </c>
      <c r="AP269" s="507">
        <v>0</v>
      </c>
      <c r="AQ269" s="507">
        <v>0</v>
      </c>
      <c r="AR269" s="507">
        <v>0</v>
      </c>
      <c r="AS269" s="507">
        <v>0</v>
      </c>
      <c r="AT269" s="507">
        <v>0</v>
      </c>
      <c r="AU269" s="507">
        <v>0</v>
      </c>
      <c r="AV269" s="507">
        <v>0</v>
      </c>
      <c r="AW269" s="507">
        <v>0</v>
      </c>
      <c r="AX269" s="507">
        <v>0</v>
      </c>
      <c r="AY269" s="507">
        <v>0</v>
      </c>
      <c r="AZ269" s="507">
        <v>0</v>
      </c>
      <c r="BA269" s="507">
        <v>0</v>
      </c>
      <c r="BB269" s="507">
        <v>0</v>
      </c>
      <c r="BC269" s="87">
        <f t="shared" si="68"/>
        <v>0</v>
      </c>
      <c r="BD269" s="87">
        <f t="shared" si="68"/>
        <v>0</v>
      </c>
      <c r="BE269" s="87">
        <f t="shared" si="68"/>
        <v>0</v>
      </c>
      <c r="BF269" s="87">
        <f t="shared" si="68"/>
        <v>0</v>
      </c>
      <c r="BG269" s="87">
        <f t="shared" si="68"/>
        <v>0</v>
      </c>
      <c r="BH269" s="458" t="s">
        <v>1951</v>
      </c>
      <c r="BI269" s="502"/>
      <c r="BJ269" s="455"/>
    </row>
    <row r="270" spans="1:62" ht="78.75">
      <c r="A270" s="124" t="s">
        <v>1927</v>
      </c>
      <c r="B270" s="104" t="s">
        <v>1463</v>
      </c>
      <c r="C270" s="159" t="s">
        <v>2104</v>
      </c>
      <c r="D270" s="159"/>
      <c r="E270" s="509">
        <f t="shared" si="74"/>
        <v>0</v>
      </c>
      <c r="F270" s="509">
        <f t="shared" si="74"/>
        <v>0</v>
      </c>
      <c r="G270" s="509">
        <f t="shared" si="74"/>
        <v>0</v>
      </c>
      <c r="H270" s="509">
        <f t="shared" si="74"/>
        <v>0</v>
      </c>
      <c r="I270" s="509">
        <f t="shared" si="74"/>
        <v>0</v>
      </c>
      <c r="J270" s="509"/>
      <c r="K270" s="509"/>
      <c r="L270" s="509"/>
      <c r="M270" s="509"/>
      <c r="N270" s="509"/>
      <c r="O270" s="509"/>
      <c r="P270" s="509"/>
      <c r="Q270" s="509"/>
      <c r="R270" s="509"/>
      <c r="S270" s="509"/>
      <c r="T270" s="509"/>
      <c r="U270" s="509"/>
      <c r="V270" s="509"/>
      <c r="W270" s="509"/>
      <c r="X270" s="509"/>
      <c r="Y270" s="509"/>
      <c r="Z270" s="509"/>
      <c r="AA270" s="509"/>
      <c r="AB270" s="509"/>
      <c r="AC270" s="509"/>
      <c r="AD270" s="507">
        <f t="shared" si="65"/>
        <v>0</v>
      </c>
      <c r="AE270" s="507">
        <f t="shared" si="65"/>
        <v>0</v>
      </c>
      <c r="AF270" s="507">
        <f t="shared" si="65"/>
        <v>1.2410000000000001</v>
      </c>
      <c r="AG270" s="507">
        <f t="shared" si="65"/>
        <v>0</v>
      </c>
      <c r="AH270" s="507">
        <f t="shared" si="65"/>
        <v>0</v>
      </c>
      <c r="AI270" s="507">
        <v>0</v>
      </c>
      <c r="AJ270" s="507">
        <v>0</v>
      </c>
      <c r="AK270" s="507">
        <v>0</v>
      </c>
      <c r="AL270" s="507">
        <v>0</v>
      </c>
      <c r="AM270" s="507">
        <v>0</v>
      </c>
      <c r="AN270" s="507">
        <v>0</v>
      </c>
      <c r="AO270" s="507">
        <v>0</v>
      </c>
      <c r="AP270" s="507">
        <v>0</v>
      </c>
      <c r="AQ270" s="507">
        <v>0</v>
      </c>
      <c r="AR270" s="507">
        <v>0</v>
      </c>
      <c r="AS270" s="507">
        <v>0</v>
      </c>
      <c r="AT270" s="507">
        <v>0</v>
      </c>
      <c r="AU270" s="507">
        <v>1.2410000000000001</v>
      </c>
      <c r="AV270" s="507">
        <v>0</v>
      </c>
      <c r="AW270" s="507">
        <v>0</v>
      </c>
      <c r="AX270" s="507"/>
      <c r="AY270" s="507"/>
      <c r="AZ270" s="507"/>
      <c r="BA270" s="507"/>
      <c r="BB270" s="507"/>
      <c r="BC270" s="87">
        <f t="shared" si="68"/>
        <v>0</v>
      </c>
      <c r="BD270" s="87">
        <f t="shared" si="68"/>
        <v>0</v>
      </c>
      <c r="BE270" s="87">
        <f t="shared" si="68"/>
        <v>1.2410000000000001</v>
      </c>
      <c r="BF270" s="87">
        <f t="shared" si="68"/>
        <v>0</v>
      </c>
      <c r="BG270" s="87">
        <f t="shared" si="68"/>
        <v>0</v>
      </c>
      <c r="BH270" s="461" t="s">
        <v>2041</v>
      </c>
      <c r="BI270" s="502"/>
      <c r="BJ270" s="455"/>
    </row>
    <row r="271" spans="1:62" ht="78.75">
      <c r="A271" s="124" t="s">
        <v>1927</v>
      </c>
      <c r="B271" s="104" t="s">
        <v>1464</v>
      </c>
      <c r="C271" s="159" t="s">
        <v>1897</v>
      </c>
      <c r="D271" s="159"/>
      <c r="E271" s="509">
        <f t="shared" si="74"/>
        <v>0</v>
      </c>
      <c r="F271" s="509">
        <f t="shared" si="74"/>
        <v>0</v>
      </c>
      <c r="G271" s="509">
        <f t="shared" si="74"/>
        <v>0</v>
      </c>
      <c r="H271" s="509">
        <f t="shared" si="74"/>
        <v>0</v>
      </c>
      <c r="I271" s="509">
        <f t="shared" si="74"/>
        <v>0</v>
      </c>
      <c r="J271" s="509"/>
      <c r="K271" s="509"/>
      <c r="L271" s="509"/>
      <c r="M271" s="509"/>
      <c r="N271" s="509"/>
      <c r="O271" s="509"/>
      <c r="P271" s="509"/>
      <c r="Q271" s="509"/>
      <c r="R271" s="509"/>
      <c r="S271" s="509"/>
      <c r="T271" s="509"/>
      <c r="U271" s="509"/>
      <c r="V271" s="509"/>
      <c r="W271" s="509"/>
      <c r="X271" s="509"/>
      <c r="Y271" s="509"/>
      <c r="Z271" s="509"/>
      <c r="AA271" s="509"/>
      <c r="AB271" s="509"/>
      <c r="AC271" s="509"/>
      <c r="AD271" s="507">
        <f t="shared" si="65"/>
        <v>0</v>
      </c>
      <c r="AE271" s="507">
        <f t="shared" si="65"/>
        <v>0</v>
      </c>
      <c r="AF271" s="507">
        <f t="shared" si="65"/>
        <v>0.94499999999999995</v>
      </c>
      <c r="AG271" s="507">
        <f t="shared" si="65"/>
        <v>0</v>
      </c>
      <c r="AH271" s="507">
        <f t="shared" si="65"/>
        <v>0</v>
      </c>
      <c r="AI271" s="507">
        <v>0</v>
      </c>
      <c r="AJ271" s="507">
        <v>0</v>
      </c>
      <c r="AK271" s="507">
        <v>0</v>
      </c>
      <c r="AL271" s="507">
        <v>0</v>
      </c>
      <c r="AM271" s="507">
        <v>0</v>
      </c>
      <c r="AN271" s="507">
        <v>0</v>
      </c>
      <c r="AO271" s="507">
        <v>0</v>
      </c>
      <c r="AP271" s="507">
        <v>0</v>
      </c>
      <c r="AQ271" s="507">
        <v>0</v>
      </c>
      <c r="AR271" s="507">
        <v>0</v>
      </c>
      <c r="AS271" s="507">
        <v>0</v>
      </c>
      <c r="AT271" s="507">
        <v>0</v>
      </c>
      <c r="AU271" s="507">
        <v>0.94499999999999995</v>
      </c>
      <c r="AV271" s="507">
        <v>0</v>
      </c>
      <c r="AW271" s="507">
        <v>0</v>
      </c>
      <c r="AX271" s="507"/>
      <c r="AY271" s="507"/>
      <c r="AZ271" s="507"/>
      <c r="BA271" s="507"/>
      <c r="BB271" s="507"/>
      <c r="BC271" s="87">
        <f t="shared" si="68"/>
        <v>0</v>
      </c>
      <c r="BD271" s="87">
        <f t="shared" si="68"/>
        <v>0</v>
      </c>
      <c r="BE271" s="87">
        <f t="shared" si="68"/>
        <v>0.94499999999999995</v>
      </c>
      <c r="BF271" s="87">
        <f t="shared" si="68"/>
        <v>0</v>
      </c>
      <c r="BG271" s="87">
        <f t="shared" si="68"/>
        <v>0</v>
      </c>
      <c r="BH271" s="461" t="s">
        <v>2041</v>
      </c>
      <c r="BI271" s="502"/>
      <c r="BJ271" s="455"/>
    </row>
    <row r="272" spans="1:62" ht="31.5">
      <c r="A272" s="126" t="s">
        <v>1929</v>
      </c>
      <c r="B272" s="104" t="s">
        <v>1462</v>
      </c>
      <c r="C272" s="159" t="s">
        <v>1896</v>
      </c>
      <c r="D272" s="159" t="s">
        <v>903</v>
      </c>
      <c r="E272" s="509">
        <f t="shared" si="74"/>
        <v>0</v>
      </c>
      <c r="F272" s="509">
        <f t="shared" si="74"/>
        <v>0</v>
      </c>
      <c r="G272" s="509">
        <f t="shared" si="74"/>
        <v>0</v>
      </c>
      <c r="H272" s="509">
        <f t="shared" si="74"/>
        <v>0</v>
      </c>
      <c r="I272" s="509">
        <f t="shared" si="74"/>
        <v>0</v>
      </c>
      <c r="J272" s="509">
        <v>0</v>
      </c>
      <c r="K272" s="509">
        <v>0</v>
      </c>
      <c r="L272" s="509">
        <v>0</v>
      </c>
      <c r="M272" s="509">
        <v>0</v>
      </c>
      <c r="N272" s="509">
        <v>0</v>
      </c>
      <c r="O272" s="509">
        <v>0</v>
      </c>
      <c r="P272" s="509">
        <v>0</v>
      </c>
      <c r="Q272" s="509">
        <v>0</v>
      </c>
      <c r="R272" s="509">
        <v>0</v>
      </c>
      <c r="S272" s="509">
        <v>0</v>
      </c>
      <c r="T272" s="509">
        <v>0</v>
      </c>
      <c r="U272" s="509">
        <v>0</v>
      </c>
      <c r="V272" s="509">
        <v>0</v>
      </c>
      <c r="W272" s="509">
        <v>0</v>
      </c>
      <c r="X272" s="509">
        <v>0</v>
      </c>
      <c r="Y272" s="509">
        <v>0</v>
      </c>
      <c r="Z272" s="509">
        <v>0</v>
      </c>
      <c r="AA272" s="509">
        <v>0</v>
      </c>
      <c r="AB272" s="509">
        <v>0</v>
      </c>
      <c r="AC272" s="509">
        <v>0</v>
      </c>
      <c r="AD272" s="507">
        <f t="shared" ref="AD272:AH292" si="87">AI272+AN272+AS272+AX272</f>
        <v>0</v>
      </c>
      <c r="AE272" s="507">
        <f t="shared" si="87"/>
        <v>0</v>
      </c>
      <c r="AF272" s="507">
        <f t="shared" si="87"/>
        <v>0</v>
      </c>
      <c r="AG272" s="507">
        <f t="shared" si="87"/>
        <v>0</v>
      </c>
      <c r="AH272" s="507">
        <f t="shared" si="87"/>
        <v>0</v>
      </c>
      <c r="AI272" s="507">
        <v>0</v>
      </c>
      <c r="AJ272" s="507">
        <v>0</v>
      </c>
      <c r="AK272" s="507">
        <v>0</v>
      </c>
      <c r="AL272" s="507">
        <v>0</v>
      </c>
      <c r="AM272" s="507">
        <v>0</v>
      </c>
      <c r="AN272" s="507">
        <v>0</v>
      </c>
      <c r="AO272" s="507">
        <v>0</v>
      </c>
      <c r="AP272" s="507">
        <v>0</v>
      </c>
      <c r="AQ272" s="507">
        <v>0</v>
      </c>
      <c r="AR272" s="507">
        <v>0</v>
      </c>
      <c r="AS272" s="507">
        <v>0</v>
      </c>
      <c r="AT272" s="507">
        <v>0</v>
      </c>
      <c r="AU272" s="507">
        <v>0</v>
      </c>
      <c r="AV272" s="507">
        <v>0</v>
      </c>
      <c r="AW272" s="507">
        <v>0</v>
      </c>
      <c r="AX272" s="507">
        <v>0</v>
      </c>
      <c r="AY272" s="507">
        <v>0</v>
      </c>
      <c r="AZ272" s="507">
        <v>0</v>
      </c>
      <c r="BA272" s="507">
        <v>0</v>
      </c>
      <c r="BB272" s="507">
        <v>0</v>
      </c>
      <c r="BC272" s="87">
        <f t="shared" si="68"/>
        <v>0</v>
      </c>
      <c r="BD272" s="87">
        <f t="shared" si="68"/>
        <v>0</v>
      </c>
      <c r="BE272" s="87">
        <f t="shared" si="68"/>
        <v>0</v>
      </c>
      <c r="BF272" s="87">
        <f t="shared" si="68"/>
        <v>0</v>
      </c>
      <c r="BG272" s="87">
        <f t="shared" si="68"/>
        <v>0</v>
      </c>
      <c r="BH272" s="458" t="s">
        <v>1951</v>
      </c>
      <c r="BI272" s="502"/>
      <c r="BJ272" s="455"/>
    </row>
    <row r="273" spans="1:62" ht="31.5">
      <c r="A273" s="125" t="s">
        <v>1930</v>
      </c>
      <c r="B273" s="160" t="s">
        <v>1230</v>
      </c>
      <c r="C273" s="163" t="s">
        <v>1469</v>
      </c>
      <c r="D273" s="163" t="s">
        <v>903</v>
      </c>
      <c r="E273" s="511">
        <f t="shared" si="74"/>
        <v>0</v>
      </c>
      <c r="F273" s="511">
        <f t="shared" si="74"/>
        <v>0</v>
      </c>
      <c r="G273" s="511">
        <f t="shared" si="74"/>
        <v>0</v>
      </c>
      <c r="H273" s="511">
        <f t="shared" si="74"/>
        <v>0</v>
      </c>
      <c r="I273" s="511">
        <f t="shared" si="74"/>
        <v>0</v>
      </c>
      <c r="J273" s="511">
        <v>0</v>
      </c>
      <c r="K273" s="511">
        <v>0</v>
      </c>
      <c r="L273" s="511">
        <v>0</v>
      </c>
      <c r="M273" s="511">
        <v>0</v>
      </c>
      <c r="N273" s="511">
        <v>0</v>
      </c>
      <c r="O273" s="511">
        <v>0</v>
      </c>
      <c r="P273" s="511">
        <v>0</v>
      </c>
      <c r="Q273" s="511">
        <v>0</v>
      </c>
      <c r="R273" s="511">
        <v>0</v>
      </c>
      <c r="S273" s="511">
        <v>0</v>
      </c>
      <c r="T273" s="511">
        <v>0</v>
      </c>
      <c r="U273" s="511">
        <v>0</v>
      </c>
      <c r="V273" s="511">
        <v>0</v>
      </c>
      <c r="W273" s="511">
        <v>0</v>
      </c>
      <c r="X273" s="511">
        <v>0</v>
      </c>
      <c r="Y273" s="511">
        <v>0</v>
      </c>
      <c r="Z273" s="511">
        <v>0</v>
      </c>
      <c r="AA273" s="511">
        <v>0</v>
      </c>
      <c r="AB273" s="511">
        <v>0</v>
      </c>
      <c r="AC273" s="511">
        <v>0</v>
      </c>
      <c r="AD273" s="507">
        <f t="shared" si="87"/>
        <v>0</v>
      </c>
      <c r="AE273" s="507">
        <f t="shared" si="87"/>
        <v>0</v>
      </c>
      <c r="AF273" s="507">
        <f t="shared" si="87"/>
        <v>0</v>
      </c>
      <c r="AG273" s="507">
        <f t="shared" si="87"/>
        <v>0</v>
      </c>
      <c r="AH273" s="507">
        <f t="shared" si="87"/>
        <v>0</v>
      </c>
      <c r="AI273" s="507">
        <v>0</v>
      </c>
      <c r="AJ273" s="507">
        <v>0</v>
      </c>
      <c r="AK273" s="507">
        <v>0</v>
      </c>
      <c r="AL273" s="507">
        <v>0</v>
      </c>
      <c r="AM273" s="507">
        <v>0</v>
      </c>
      <c r="AN273" s="507">
        <v>0</v>
      </c>
      <c r="AO273" s="507">
        <v>0</v>
      </c>
      <c r="AP273" s="507">
        <v>0</v>
      </c>
      <c r="AQ273" s="507">
        <v>0</v>
      </c>
      <c r="AR273" s="507">
        <v>0</v>
      </c>
      <c r="AS273" s="507">
        <v>0</v>
      </c>
      <c r="AT273" s="507">
        <v>0</v>
      </c>
      <c r="AU273" s="507">
        <v>0</v>
      </c>
      <c r="AV273" s="507">
        <v>0</v>
      </c>
      <c r="AW273" s="507">
        <v>0</v>
      </c>
      <c r="AX273" s="507">
        <v>0</v>
      </c>
      <c r="AY273" s="507">
        <v>0</v>
      </c>
      <c r="AZ273" s="507">
        <v>0</v>
      </c>
      <c r="BA273" s="507">
        <v>0</v>
      </c>
      <c r="BB273" s="507">
        <v>0</v>
      </c>
      <c r="BC273" s="87">
        <f t="shared" si="68"/>
        <v>0</v>
      </c>
      <c r="BD273" s="87">
        <f t="shared" si="68"/>
        <v>0</v>
      </c>
      <c r="BE273" s="87">
        <f t="shared" si="68"/>
        <v>0</v>
      </c>
      <c r="BF273" s="87">
        <f t="shared" si="68"/>
        <v>0</v>
      </c>
      <c r="BG273" s="87">
        <f t="shared" si="68"/>
        <v>0</v>
      </c>
      <c r="BH273" s="458" t="s">
        <v>1951</v>
      </c>
      <c r="BI273" s="502"/>
      <c r="BJ273" s="455"/>
    </row>
    <row r="274" spans="1:62" ht="31.5">
      <c r="A274" s="125" t="s">
        <v>313</v>
      </c>
      <c r="B274" s="160" t="s">
        <v>1234</v>
      </c>
      <c r="C274" s="163" t="s">
        <v>1469</v>
      </c>
      <c r="D274" s="163" t="s">
        <v>903</v>
      </c>
      <c r="E274" s="510">
        <f t="shared" si="74"/>
        <v>0</v>
      </c>
      <c r="F274" s="510">
        <f t="shared" si="74"/>
        <v>0</v>
      </c>
      <c r="G274" s="510">
        <f t="shared" si="74"/>
        <v>0</v>
      </c>
      <c r="H274" s="510">
        <f t="shared" si="74"/>
        <v>0</v>
      </c>
      <c r="I274" s="510">
        <f t="shared" si="74"/>
        <v>0</v>
      </c>
      <c r="J274" s="510">
        <v>0</v>
      </c>
      <c r="K274" s="510">
        <v>0</v>
      </c>
      <c r="L274" s="510">
        <v>0</v>
      </c>
      <c r="M274" s="510">
        <v>0</v>
      </c>
      <c r="N274" s="510">
        <v>0</v>
      </c>
      <c r="O274" s="510">
        <v>0</v>
      </c>
      <c r="P274" s="510">
        <v>0</v>
      </c>
      <c r="Q274" s="510">
        <v>0</v>
      </c>
      <c r="R274" s="510">
        <v>0</v>
      </c>
      <c r="S274" s="510">
        <v>0</v>
      </c>
      <c r="T274" s="510">
        <v>0</v>
      </c>
      <c r="U274" s="510">
        <v>0</v>
      </c>
      <c r="V274" s="510">
        <v>0</v>
      </c>
      <c r="W274" s="510">
        <v>0</v>
      </c>
      <c r="X274" s="510">
        <v>0</v>
      </c>
      <c r="Y274" s="510">
        <v>0</v>
      </c>
      <c r="Z274" s="510">
        <v>0</v>
      </c>
      <c r="AA274" s="510">
        <v>0</v>
      </c>
      <c r="AB274" s="510">
        <v>0</v>
      </c>
      <c r="AC274" s="510">
        <v>0</v>
      </c>
      <c r="AD274" s="507">
        <f t="shared" si="87"/>
        <v>0</v>
      </c>
      <c r="AE274" s="507">
        <f t="shared" si="87"/>
        <v>0</v>
      </c>
      <c r="AF274" s="507">
        <f t="shared" si="87"/>
        <v>0</v>
      </c>
      <c r="AG274" s="507">
        <f t="shared" si="87"/>
        <v>0</v>
      </c>
      <c r="AH274" s="507">
        <f t="shared" si="87"/>
        <v>0</v>
      </c>
      <c r="AI274" s="507">
        <v>0</v>
      </c>
      <c r="AJ274" s="507">
        <v>0</v>
      </c>
      <c r="AK274" s="507">
        <v>0</v>
      </c>
      <c r="AL274" s="507">
        <v>0</v>
      </c>
      <c r="AM274" s="507">
        <v>0</v>
      </c>
      <c r="AN274" s="507">
        <v>0</v>
      </c>
      <c r="AO274" s="507">
        <v>0</v>
      </c>
      <c r="AP274" s="507">
        <v>0</v>
      </c>
      <c r="AQ274" s="507">
        <v>0</v>
      </c>
      <c r="AR274" s="507">
        <v>0</v>
      </c>
      <c r="AS274" s="507">
        <v>0</v>
      </c>
      <c r="AT274" s="507">
        <v>0</v>
      </c>
      <c r="AU274" s="507">
        <v>0</v>
      </c>
      <c r="AV274" s="507">
        <v>0</v>
      </c>
      <c r="AW274" s="507">
        <v>0</v>
      </c>
      <c r="AX274" s="507">
        <v>0</v>
      </c>
      <c r="AY274" s="507">
        <v>0</v>
      </c>
      <c r="AZ274" s="507">
        <v>0</v>
      </c>
      <c r="BA274" s="507">
        <v>0</v>
      </c>
      <c r="BB274" s="507">
        <v>0</v>
      </c>
      <c r="BC274" s="87">
        <f t="shared" si="68"/>
        <v>0</v>
      </c>
      <c r="BD274" s="87">
        <f t="shared" si="68"/>
        <v>0</v>
      </c>
      <c r="BE274" s="87">
        <f t="shared" si="68"/>
        <v>0</v>
      </c>
      <c r="BF274" s="87">
        <f t="shared" si="68"/>
        <v>0</v>
      </c>
      <c r="BG274" s="87">
        <f t="shared" si="68"/>
        <v>0</v>
      </c>
      <c r="BH274" s="458" t="s">
        <v>1951</v>
      </c>
      <c r="BI274" s="502"/>
      <c r="BJ274" s="455"/>
    </row>
    <row r="275" spans="1:62" ht="31.5">
      <c r="A275" s="125" t="s">
        <v>1931</v>
      </c>
      <c r="B275" s="160" t="s">
        <v>1235</v>
      </c>
      <c r="C275" s="163" t="s">
        <v>1469</v>
      </c>
      <c r="D275" s="163" t="s">
        <v>903</v>
      </c>
      <c r="E275" s="511">
        <f t="shared" si="74"/>
        <v>0</v>
      </c>
      <c r="F275" s="511">
        <f t="shared" si="74"/>
        <v>0</v>
      </c>
      <c r="G275" s="511">
        <f t="shared" si="74"/>
        <v>0</v>
      </c>
      <c r="H275" s="511">
        <f t="shared" si="74"/>
        <v>0</v>
      </c>
      <c r="I275" s="511">
        <f t="shared" si="74"/>
        <v>0</v>
      </c>
      <c r="J275" s="511">
        <v>0</v>
      </c>
      <c r="K275" s="511">
        <v>0</v>
      </c>
      <c r="L275" s="511">
        <v>0</v>
      </c>
      <c r="M275" s="511">
        <v>0</v>
      </c>
      <c r="N275" s="511">
        <v>0</v>
      </c>
      <c r="O275" s="511">
        <v>0</v>
      </c>
      <c r="P275" s="511">
        <v>0</v>
      </c>
      <c r="Q275" s="511">
        <v>0</v>
      </c>
      <c r="R275" s="511">
        <v>0</v>
      </c>
      <c r="S275" s="511">
        <v>0</v>
      </c>
      <c r="T275" s="511">
        <v>0</v>
      </c>
      <c r="U275" s="511">
        <v>0</v>
      </c>
      <c r="V275" s="511">
        <v>0</v>
      </c>
      <c r="W275" s="511">
        <v>0</v>
      </c>
      <c r="X275" s="511">
        <v>0</v>
      </c>
      <c r="Y275" s="511">
        <v>0</v>
      </c>
      <c r="Z275" s="511">
        <v>0</v>
      </c>
      <c r="AA275" s="511">
        <v>0</v>
      </c>
      <c r="AB275" s="511">
        <v>0</v>
      </c>
      <c r="AC275" s="511">
        <v>0</v>
      </c>
      <c r="AD275" s="507">
        <f t="shared" si="87"/>
        <v>0</v>
      </c>
      <c r="AE275" s="507">
        <f t="shared" si="87"/>
        <v>0</v>
      </c>
      <c r="AF275" s="507">
        <f t="shared" si="87"/>
        <v>0</v>
      </c>
      <c r="AG275" s="507">
        <f t="shared" si="87"/>
        <v>0</v>
      </c>
      <c r="AH275" s="507">
        <f t="shared" si="87"/>
        <v>0</v>
      </c>
      <c r="AI275" s="507">
        <v>0</v>
      </c>
      <c r="AJ275" s="507">
        <v>0</v>
      </c>
      <c r="AK275" s="507">
        <v>0</v>
      </c>
      <c r="AL275" s="507">
        <v>0</v>
      </c>
      <c r="AM275" s="507">
        <v>0</v>
      </c>
      <c r="AN275" s="507">
        <v>0</v>
      </c>
      <c r="AO275" s="507">
        <v>0</v>
      </c>
      <c r="AP275" s="507">
        <v>0</v>
      </c>
      <c r="AQ275" s="507">
        <v>0</v>
      </c>
      <c r="AR275" s="507">
        <v>0</v>
      </c>
      <c r="AS275" s="507">
        <v>0</v>
      </c>
      <c r="AT275" s="507">
        <v>0</v>
      </c>
      <c r="AU275" s="507">
        <v>0</v>
      </c>
      <c r="AV275" s="507">
        <v>0</v>
      </c>
      <c r="AW275" s="507">
        <v>0</v>
      </c>
      <c r="AX275" s="507">
        <v>0</v>
      </c>
      <c r="AY275" s="507">
        <v>0</v>
      </c>
      <c r="AZ275" s="507">
        <v>0</v>
      </c>
      <c r="BA275" s="507">
        <v>0</v>
      </c>
      <c r="BB275" s="507">
        <v>0</v>
      </c>
      <c r="BC275" s="87">
        <f t="shared" si="68"/>
        <v>0</v>
      </c>
      <c r="BD275" s="87">
        <f t="shared" si="68"/>
        <v>0</v>
      </c>
      <c r="BE275" s="87">
        <f t="shared" si="68"/>
        <v>0</v>
      </c>
      <c r="BF275" s="87">
        <f t="shared" si="68"/>
        <v>0</v>
      </c>
      <c r="BG275" s="87">
        <f t="shared" si="68"/>
        <v>0</v>
      </c>
      <c r="BH275" s="458" t="s">
        <v>1951</v>
      </c>
      <c r="BI275" s="502"/>
      <c r="BJ275" s="455"/>
    </row>
    <row r="276" spans="1:62" ht="31.5">
      <c r="A276" s="125" t="s">
        <v>1932</v>
      </c>
      <c r="B276" s="160" t="s">
        <v>1236</v>
      </c>
      <c r="C276" s="163" t="s">
        <v>1469</v>
      </c>
      <c r="D276" s="163" t="s">
        <v>903</v>
      </c>
      <c r="E276" s="511">
        <f t="shared" si="74"/>
        <v>0</v>
      </c>
      <c r="F276" s="511">
        <f t="shared" si="74"/>
        <v>0</v>
      </c>
      <c r="G276" s="511">
        <f t="shared" si="74"/>
        <v>0</v>
      </c>
      <c r="H276" s="511">
        <f t="shared" si="74"/>
        <v>0</v>
      </c>
      <c r="I276" s="511">
        <f t="shared" si="74"/>
        <v>0</v>
      </c>
      <c r="J276" s="511">
        <v>0</v>
      </c>
      <c r="K276" s="511">
        <v>0</v>
      </c>
      <c r="L276" s="511">
        <v>0</v>
      </c>
      <c r="M276" s="511">
        <v>0</v>
      </c>
      <c r="N276" s="511">
        <v>0</v>
      </c>
      <c r="O276" s="511">
        <v>0</v>
      </c>
      <c r="P276" s="511">
        <v>0</v>
      </c>
      <c r="Q276" s="511">
        <v>0</v>
      </c>
      <c r="R276" s="511">
        <v>0</v>
      </c>
      <c r="S276" s="511">
        <v>0</v>
      </c>
      <c r="T276" s="511">
        <v>0</v>
      </c>
      <c r="U276" s="511">
        <v>0</v>
      </c>
      <c r="V276" s="511">
        <v>0</v>
      </c>
      <c r="W276" s="511">
        <v>0</v>
      </c>
      <c r="X276" s="511">
        <v>0</v>
      </c>
      <c r="Y276" s="511">
        <v>0</v>
      </c>
      <c r="Z276" s="511">
        <v>0</v>
      </c>
      <c r="AA276" s="511">
        <v>0</v>
      </c>
      <c r="AB276" s="511">
        <v>0</v>
      </c>
      <c r="AC276" s="511">
        <v>0</v>
      </c>
      <c r="AD276" s="507">
        <f t="shared" si="87"/>
        <v>0</v>
      </c>
      <c r="AE276" s="507">
        <f t="shared" si="87"/>
        <v>0</v>
      </c>
      <c r="AF276" s="507">
        <f t="shared" si="87"/>
        <v>0</v>
      </c>
      <c r="AG276" s="507">
        <f t="shared" si="87"/>
        <v>0</v>
      </c>
      <c r="AH276" s="507">
        <f t="shared" si="87"/>
        <v>0</v>
      </c>
      <c r="AI276" s="507">
        <v>0</v>
      </c>
      <c r="AJ276" s="507">
        <v>0</v>
      </c>
      <c r="AK276" s="507">
        <v>0</v>
      </c>
      <c r="AL276" s="507">
        <v>0</v>
      </c>
      <c r="AM276" s="507">
        <v>0</v>
      </c>
      <c r="AN276" s="507">
        <v>0</v>
      </c>
      <c r="AO276" s="507">
        <v>0</v>
      </c>
      <c r="AP276" s="507">
        <v>0</v>
      </c>
      <c r="AQ276" s="507">
        <v>0</v>
      </c>
      <c r="AR276" s="507">
        <v>0</v>
      </c>
      <c r="AS276" s="507">
        <v>0</v>
      </c>
      <c r="AT276" s="507">
        <v>0</v>
      </c>
      <c r="AU276" s="507">
        <v>0</v>
      </c>
      <c r="AV276" s="507">
        <v>0</v>
      </c>
      <c r="AW276" s="507">
        <v>0</v>
      </c>
      <c r="AX276" s="507">
        <v>0</v>
      </c>
      <c r="AY276" s="507">
        <v>0</v>
      </c>
      <c r="AZ276" s="507">
        <v>0</v>
      </c>
      <c r="BA276" s="507">
        <v>0</v>
      </c>
      <c r="BB276" s="507">
        <v>0</v>
      </c>
      <c r="BC276" s="87">
        <f t="shared" si="68"/>
        <v>0</v>
      </c>
      <c r="BD276" s="87">
        <f t="shared" si="68"/>
        <v>0</v>
      </c>
      <c r="BE276" s="87">
        <f t="shared" si="68"/>
        <v>0</v>
      </c>
      <c r="BF276" s="87">
        <f t="shared" si="68"/>
        <v>0</v>
      </c>
      <c r="BG276" s="87">
        <f t="shared" si="68"/>
        <v>0</v>
      </c>
      <c r="BH276" s="458" t="s">
        <v>1951</v>
      </c>
      <c r="BI276" s="502"/>
      <c r="BJ276" s="455"/>
    </row>
    <row r="277" spans="1:62" ht="31.5">
      <c r="A277" s="125" t="s">
        <v>1933</v>
      </c>
      <c r="B277" s="160" t="s">
        <v>1237</v>
      </c>
      <c r="C277" s="163" t="s">
        <v>1469</v>
      </c>
      <c r="D277" s="163" t="s">
        <v>903</v>
      </c>
      <c r="E277" s="511">
        <f t="shared" si="74"/>
        <v>0</v>
      </c>
      <c r="F277" s="511">
        <f t="shared" si="74"/>
        <v>0</v>
      </c>
      <c r="G277" s="511">
        <f t="shared" si="74"/>
        <v>0</v>
      </c>
      <c r="H277" s="511">
        <f t="shared" si="74"/>
        <v>0</v>
      </c>
      <c r="I277" s="511">
        <f t="shared" si="74"/>
        <v>0</v>
      </c>
      <c r="J277" s="511">
        <v>0</v>
      </c>
      <c r="K277" s="511">
        <v>0</v>
      </c>
      <c r="L277" s="511">
        <v>0</v>
      </c>
      <c r="M277" s="511">
        <v>0</v>
      </c>
      <c r="N277" s="511">
        <v>0</v>
      </c>
      <c r="O277" s="511">
        <v>0</v>
      </c>
      <c r="P277" s="511">
        <v>0</v>
      </c>
      <c r="Q277" s="511">
        <v>0</v>
      </c>
      <c r="R277" s="511">
        <v>0</v>
      </c>
      <c r="S277" s="511">
        <v>0</v>
      </c>
      <c r="T277" s="511">
        <v>0</v>
      </c>
      <c r="U277" s="511">
        <v>0</v>
      </c>
      <c r="V277" s="511">
        <v>0</v>
      </c>
      <c r="W277" s="511">
        <v>0</v>
      </c>
      <c r="X277" s="511">
        <v>0</v>
      </c>
      <c r="Y277" s="511">
        <v>0</v>
      </c>
      <c r="Z277" s="511">
        <v>0</v>
      </c>
      <c r="AA277" s="511">
        <v>0</v>
      </c>
      <c r="AB277" s="511">
        <v>0</v>
      </c>
      <c r="AC277" s="511">
        <v>0</v>
      </c>
      <c r="AD277" s="507">
        <f t="shared" si="87"/>
        <v>0</v>
      </c>
      <c r="AE277" s="507">
        <f t="shared" si="87"/>
        <v>0</v>
      </c>
      <c r="AF277" s="507">
        <f t="shared" si="87"/>
        <v>0</v>
      </c>
      <c r="AG277" s="507">
        <f t="shared" si="87"/>
        <v>0</v>
      </c>
      <c r="AH277" s="507">
        <f t="shared" si="87"/>
        <v>0</v>
      </c>
      <c r="AI277" s="507">
        <v>0</v>
      </c>
      <c r="AJ277" s="507">
        <v>0</v>
      </c>
      <c r="AK277" s="507">
        <v>0</v>
      </c>
      <c r="AL277" s="507">
        <v>0</v>
      </c>
      <c r="AM277" s="507">
        <v>0</v>
      </c>
      <c r="AN277" s="507">
        <v>0</v>
      </c>
      <c r="AO277" s="507">
        <v>0</v>
      </c>
      <c r="AP277" s="507">
        <v>0</v>
      </c>
      <c r="AQ277" s="507">
        <v>0</v>
      </c>
      <c r="AR277" s="507">
        <v>0</v>
      </c>
      <c r="AS277" s="507">
        <v>0</v>
      </c>
      <c r="AT277" s="507">
        <v>0</v>
      </c>
      <c r="AU277" s="507">
        <v>0</v>
      </c>
      <c r="AV277" s="507">
        <v>0</v>
      </c>
      <c r="AW277" s="507">
        <v>0</v>
      </c>
      <c r="AX277" s="507">
        <v>0</v>
      </c>
      <c r="AY277" s="507">
        <v>0</v>
      </c>
      <c r="AZ277" s="507">
        <v>0</v>
      </c>
      <c r="BA277" s="507">
        <v>0</v>
      </c>
      <c r="BB277" s="507">
        <v>0</v>
      </c>
      <c r="BC277" s="87">
        <f t="shared" si="68"/>
        <v>0</v>
      </c>
      <c r="BD277" s="87">
        <f t="shared" si="68"/>
        <v>0</v>
      </c>
      <c r="BE277" s="87">
        <f t="shared" si="68"/>
        <v>0</v>
      </c>
      <c r="BF277" s="87">
        <f t="shared" si="68"/>
        <v>0</v>
      </c>
      <c r="BG277" s="87">
        <f t="shared" si="68"/>
        <v>0</v>
      </c>
      <c r="BH277" s="458" t="s">
        <v>1951</v>
      </c>
      <c r="BI277" s="502"/>
      <c r="BJ277" s="455"/>
    </row>
    <row r="278" spans="1:62" ht="31.5">
      <c r="A278" s="125" t="s">
        <v>1934</v>
      </c>
      <c r="B278" s="160" t="s">
        <v>1238</v>
      </c>
      <c r="C278" s="163" t="s">
        <v>1469</v>
      </c>
      <c r="D278" s="163" t="s">
        <v>903</v>
      </c>
      <c r="E278" s="511">
        <f t="shared" si="74"/>
        <v>0</v>
      </c>
      <c r="F278" s="511">
        <f t="shared" si="74"/>
        <v>0</v>
      </c>
      <c r="G278" s="511">
        <f t="shared" si="74"/>
        <v>0</v>
      </c>
      <c r="H278" s="511">
        <f t="shared" si="74"/>
        <v>0</v>
      </c>
      <c r="I278" s="511">
        <f t="shared" si="74"/>
        <v>0</v>
      </c>
      <c r="J278" s="511">
        <v>0</v>
      </c>
      <c r="K278" s="511">
        <v>0</v>
      </c>
      <c r="L278" s="511">
        <v>0</v>
      </c>
      <c r="M278" s="511">
        <v>0</v>
      </c>
      <c r="N278" s="511">
        <v>0</v>
      </c>
      <c r="O278" s="511">
        <v>0</v>
      </c>
      <c r="P278" s="511">
        <v>0</v>
      </c>
      <c r="Q278" s="511">
        <v>0</v>
      </c>
      <c r="R278" s="511">
        <v>0</v>
      </c>
      <c r="S278" s="511">
        <v>0</v>
      </c>
      <c r="T278" s="511">
        <v>0</v>
      </c>
      <c r="U278" s="511">
        <v>0</v>
      </c>
      <c r="V278" s="511">
        <v>0</v>
      </c>
      <c r="W278" s="511">
        <v>0</v>
      </c>
      <c r="X278" s="511">
        <v>0</v>
      </c>
      <c r="Y278" s="511">
        <v>0</v>
      </c>
      <c r="Z278" s="511">
        <v>0</v>
      </c>
      <c r="AA278" s="511">
        <v>0</v>
      </c>
      <c r="AB278" s="511">
        <v>0</v>
      </c>
      <c r="AC278" s="511">
        <v>0</v>
      </c>
      <c r="AD278" s="507">
        <f t="shared" si="87"/>
        <v>0</v>
      </c>
      <c r="AE278" s="507">
        <f t="shared" si="87"/>
        <v>0</v>
      </c>
      <c r="AF278" s="507">
        <f t="shared" si="87"/>
        <v>0</v>
      </c>
      <c r="AG278" s="507">
        <f t="shared" si="87"/>
        <v>0</v>
      </c>
      <c r="AH278" s="507">
        <f t="shared" si="87"/>
        <v>0</v>
      </c>
      <c r="AI278" s="507">
        <v>0</v>
      </c>
      <c r="AJ278" s="507">
        <v>0</v>
      </c>
      <c r="AK278" s="507">
        <v>0</v>
      </c>
      <c r="AL278" s="507">
        <v>0</v>
      </c>
      <c r="AM278" s="507">
        <v>0</v>
      </c>
      <c r="AN278" s="507">
        <v>0</v>
      </c>
      <c r="AO278" s="507">
        <v>0</v>
      </c>
      <c r="AP278" s="507">
        <v>0</v>
      </c>
      <c r="AQ278" s="507">
        <v>0</v>
      </c>
      <c r="AR278" s="507">
        <v>0</v>
      </c>
      <c r="AS278" s="507">
        <v>0</v>
      </c>
      <c r="AT278" s="507">
        <v>0</v>
      </c>
      <c r="AU278" s="507">
        <v>0</v>
      </c>
      <c r="AV278" s="507">
        <v>0</v>
      </c>
      <c r="AW278" s="507">
        <v>0</v>
      </c>
      <c r="AX278" s="507">
        <v>0</v>
      </c>
      <c r="AY278" s="507">
        <v>0</v>
      </c>
      <c r="AZ278" s="507">
        <v>0</v>
      </c>
      <c r="BA278" s="507">
        <v>0</v>
      </c>
      <c r="BB278" s="507">
        <v>0</v>
      </c>
      <c r="BC278" s="87">
        <f t="shared" si="68"/>
        <v>0</v>
      </c>
      <c r="BD278" s="87">
        <f t="shared" si="68"/>
        <v>0</v>
      </c>
      <c r="BE278" s="87">
        <f t="shared" si="68"/>
        <v>0</v>
      </c>
      <c r="BF278" s="87">
        <f t="shared" si="68"/>
        <v>0</v>
      </c>
      <c r="BG278" s="87">
        <f t="shared" si="68"/>
        <v>0</v>
      </c>
      <c r="BH278" s="458" t="s">
        <v>1951</v>
      </c>
      <c r="BI278" s="502"/>
      <c r="BJ278" s="455"/>
    </row>
    <row r="279" spans="1:62" ht="47.25">
      <c r="A279" s="125" t="s">
        <v>1935</v>
      </c>
      <c r="B279" s="160" t="s">
        <v>1239</v>
      </c>
      <c r="C279" s="163" t="s">
        <v>1469</v>
      </c>
      <c r="D279" s="163" t="s">
        <v>903</v>
      </c>
      <c r="E279" s="511">
        <f t="shared" si="74"/>
        <v>0</v>
      </c>
      <c r="F279" s="511">
        <f t="shared" si="74"/>
        <v>0</v>
      </c>
      <c r="G279" s="511">
        <f t="shared" si="74"/>
        <v>0</v>
      </c>
      <c r="H279" s="511">
        <f t="shared" si="74"/>
        <v>0</v>
      </c>
      <c r="I279" s="511">
        <f t="shared" si="74"/>
        <v>0</v>
      </c>
      <c r="J279" s="511">
        <v>0</v>
      </c>
      <c r="K279" s="511">
        <v>0</v>
      </c>
      <c r="L279" s="511">
        <v>0</v>
      </c>
      <c r="M279" s="511">
        <v>0</v>
      </c>
      <c r="N279" s="511">
        <v>0</v>
      </c>
      <c r="O279" s="511">
        <v>0</v>
      </c>
      <c r="P279" s="511">
        <v>0</v>
      </c>
      <c r="Q279" s="511">
        <v>0</v>
      </c>
      <c r="R279" s="511">
        <v>0</v>
      </c>
      <c r="S279" s="511">
        <v>0</v>
      </c>
      <c r="T279" s="511">
        <v>0</v>
      </c>
      <c r="U279" s="511">
        <v>0</v>
      </c>
      <c r="V279" s="511">
        <v>0</v>
      </c>
      <c r="W279" s="511">
        <v>0</v>
      </c>
      <c r="X279" s="511">
        <v>0</v>
      </c>
      <c r="Y279" s="511">
        <v>0</v>
      </c>
      <c r="Z279" s="511">
        <v>0</v>
      </c>
      <c r="AA279" s="511">
        <v>0</v>
      </c>
      <c r="AB279" s="511">
        <v>0</v>
      </c>
      <c r="AC279" s="511">
        <v>0</v>
      </c>
      <c r="AD279" s="507">
        <f t="shared" si="87"/>
        <v>0</v>
      </c>
      <c r="AE279" s="507">
        <f t="shared" si="87"/>
        <v>0</v>
      </c>
      <c r="AF279" s="507">
        <f t="shared" si="87"/>
        <v>0</v>
      </c>
      <c r="AG279" s="507">
        <f t="shared" si="87"/>
        <v>0</v>
      </c>
      <c r="AH279" s="507">
        <f t="shared" si="87"/>
        <v>0</v>
      </c>
      <c r="AI279" s="507">
        <v>0</v>
      </c>
      <c r="AJ279" s="507">
        <v>0</v>
      </c>
      <c r="AK279" s="507">
        <v>0</v>
      </c>
      <c r="AL279" s="507">
        <v>0</v>
      </c>
      <c r="AM279" s="507">
        <v>0</v>
      </c>
      <c r="AN279" s="507">
        <v>0</v>
      </c>
      <c r="AO279" s="507">
        <v>0</v>
      </c>
      <c r="AP279" s="507">
        <v>0</v>
      </c>
      <c r="AQ279" s="507">
        <v>0</v>
      </c>
      <c r="AR279" s="507">
        <v>0</v>
      </c>
      <c r="AS279" s="507">
        <v>0</v>
      </c>
      <c r="AT279" s="507">
        <v>0</v>
      </c>
      <c r="AU279" s="507">
        <v>0</v>
      </c>
      <c r="AV279" s="507">
        <v>0</v>
      </c>
      <c r="AW279" s="507">
        <v>0</v>
      </c>
      <c r="AX279" s="507">
        <v>0</v>
      </c>
      <c r="AY279" s="507">
        <v>0</v>
      </c>
      <c r="AZ279" s="507">
        <v>0</v>
      </c>
      <c r="BA279" s="507">
        <v>0</v>
      </c>
      <c r="BB279" s="507">
        <v>0</v>
      </c>
      <c r="BC279" s="87">
        <f t="shared" si="68"/>
        <v>0</v>
      </c>
      <c r="BD279" s="87">
        <f t="shared" si="68"/>
        <v>0</v>
      </c>
      <c r="BE279" s="87">
        <f t="shared" si="68"/>
        <v>0</v>
      </c>
      <c r="BF279" s="87">
        <f t="shared" si="68"/>
        <v>0</v>
      </c>
      <c r="BG279" s="87">
        <f t="shared" si="68"/>
        <v>0</v>
      </c>
      <c r="BH279" s="458" t="s">
        <v>1951</v>
      </c>
      <c r="BI279" s="502"/>
      <c r="BJ279" s="455"/>
    </row>
    <row r="280" spans="1:62" ht="47.25">
      <c r="A280" s="125" t="s">
        <v>1936</v>
      </c>
      <c r="B280" s="160" t="s">
        <v>1241</v>
      </c>
      <c r="C280" s="163" t="s">
        <v>1469</v>
      </c>
      <c r="D280" s="163" t="s">
        <v>903</v>
      </c>
      <c r="E280" s="511">
        <f t="shared" si="74"/>
        <v>0</v>
      </c>
      <c r="F280" s="511">
        <f t="shared" si="74"/>
        <v>0</v>
      </c>
      <c r="G280" s="511">
        <f t="shared" si="74"/>
        <v>0</v>
      </c>
      <c r="H280" s="511">
        <f t="shared" si="74"/>
        <v>0</v>
      </c>
      <c r="I280" s="511">
        <f t="shared" si="74"/>
        <v>0</v>
      </c>
      <c r="J280" s="511">
        <v>0</v>
      </c>
      <c r="K280" s="511">
        <v>0</v>
      </c>
      <c r="L280" s="511">
        <v>0</v>
      </c>
      <c r="M280" s="511">
        <v>0</v>
      </c>
      <c r="N280" s="511">
        <v>0</v>
      </c>
      <c r="O280" s="511">
        <v>0</v>
      </c>
      <c r="P280" s="511">
        <v>0</v>
      </c>
      <c r="Q280" s="511">
        <v>0</v>
      </c>
      <c r="R280" s="511">
        <v>0</v>
      </c>
      <c r="S280" s="511">
        <v>0</v>
      </c>
      <c r="T280" s="511">
        <v>0</v>
      </c>
      <c r="U280" s="511">
        <v>0</v>
      </c>
      <c r="V280" s="511">
        <v>0</v>
      </c>
      <c r="W280" s="511">
        <v>0</v>
      </c>
      <c r="X280" s="511">
        <v>0</v>
      </c>
      <c r="Y280" s="511">
        <v>0</v>
      </c>
      <c r="Z280" s="511">
        <v>0</v>
      </c>
      <c r="AA280" s="511">
        <v>0</v>
      </c>
      <c r="AB280" s="511">
        <v>0</v>
      </c>
      <c r="AC280" s="511">
        <v>0</v>
      </c>
      <c r="AD280" s="507">
        <f t="shared" si="87"/>
        <v>0</v>
      </c>
      <c r="AE280" s="507">
        <f t="shared" si="87"/>
        <v>0</v>
      </c>
      <c r="AF280" s="507">
        <f t="shared" si="87"/>
        <v>0</v>
      </c>
      <c r="AG280" s="507">
        <f t="shared" si="87"/>
        <v>0</v>
      </c>
      <c r="AH280" s="507">
        <f t="shared" si="87"/>
        <v>0</v>
      </c>
      <c r="AI280" s="507">
        <v>0</v>
      </c>
      <c r="AJ280" s="507">
        <v>0</v>
      </c>
      <c r="AK280" s="507">
        <v>0</v>
      </c>
      <c r="AL280" s="507">
        <v>0</v>
      </c>
      <c r="AM280" s="507">
        <v>0</v>
      </c>
      <c r="AN280" s="507">
        <v>0</v>
      </c>
      <c r="AO280" s="507">
        <v>0</v>
      </c>
      <c r="AP280" s="507">
        <v>0</v>
      </c>
      <c r="AQ280" s="507">
        <v>0</v>
      </c>
      <c r="AR280" s="507">
        <v>0</v>
      </c>
      <c r="AS280" s="507">
        <v>0</v>
      </c>
      <c r="AT280" s="507">
        <v>0</v>
      </c>
      <c r="AU280" s="507">
        <v>0</v>
      </c>
      <c r="AV280" s="507">
        <v>0</v>
      </c>
      <c r="AW280" s="507">
        <v>0</v>
      </c>
      <c r="AX280" s="507">
        <v>0</v>
      </c>
      <c r="AY280" s="507">
        <v>0</v>
      </c>
      <c r="AZ280" s="507">
        <v>0</v>
      </c>
      <c r="BA280" s="507">
        <v>0</v>
      </c>
      <c r="BB280" s="507">
        <v>0</v>
      </c>
      <c r="BC280" s="87">
        <f t="shared" si="68"/>
        <v>0</v>
      </c>
      <c r="BD280" s="87">
        <f t="shared" si="68"/>
        <v>0</v>
      </c>
      <c r="BE280" s="87">
        <f t="shared" si="68"/>
        <v>0</v>
      </c>
      <c r="BF280" s="87">
        <f t="shared" si="68"/>
        <v>0</v>
      </c>
      <c r="BG280" s="87">
        <f t="shared" si="68"/>
        <v>0</v>
      </c>
      <c r="BH280" s="458" t="s">
        <v>1951</v>
      </c>
      <c r="BI280" s="502"/>
      <c r="BJ280" s="455"/>
    </row>
    <row r="281" spans="1:62" ht="47.25">
      <c r="A281" s="125" t="s">
        <v>1937</v>
      </c>
      <c r="B281" s="160" t="s">
        <v>1242</v>
      </c>
      <c r="C281" s="163" t="s">
        <v>1469</v>
      </c>
      <c r="D281" s="163" t="s">
        <v>903</v>
      </c>
      <c r="E281" s="511">
        <f t="shared" si="74"/>
        <v>0</v>
      </c>
      <c r="F281" s="511">
        <f t="shared" si="74"/>
        <v>0</v>
      </c>
      <c r="G281" s="511">
        <f t="shared" si="74"/>
        <v>0</v>
      </c>
      <c r="H281" s="511">
        <f t="shared" si="74"/>
        <v>0</v>
      </c>
      <c r="I281" s="511">
        <f t="shared" si="74"/>
        <v>0</v>
      </c>
      <c r="J281" s="511">
        <v>0</v>
      </c>
      <c r="K281" s="511">
        <v>0</v>
      </c>
      <c r="L281" s="511">
        <v>0</v>
      </c>
      <c r="M281" s="511">
        <v>0</v>
      </c>
      <c r="N281" s="511">
        <v>0</v>
      </c>
      <c r="O281" s="511">
        <v>0</v>
      </c>
      <c r="P281" s="511">
        <v>0</v>
      </c>
      <c r="Q281" s="511">
        <v>0</v>
      </c>
      <c r="R281" s="511">
        <v>0</v>
      </c>
      <c r="S281" s="511">
        <v>0</v>
      </c>
      <c r="T281" s="511">
        <v>0</v>
      </c>
      <c r="U281" s="511">
        <v>0</v>
      </c>
      <c r="V281" s="511">
        <v>0</v>
      </c>
      <c r="W281" s="511">
        <v>0</v>
      </c>
      <c r="X281" s="511">
        <v>0</v>
      </c>
      <c r="Y281" s="511">
        <v>0</v>
      </c>
      <c r="Z281" s="511">
        <v>0</v>
      </c>
      <c r="AA281" s="511">
        <v>0</v>
      </c>
      <c r="AB281" s="511">
        <v>0</v>
      </c>
      <c r="AC281" s="511">
        <v>0</v>
      </c>
      <c r="AD281" s="507">
        <f t="shared" si="87"/>
        <v>0</v>
      </c>
      <c r="AE281" s="507">
        <f t="shared" si="87"/>
        <v>0</v>
      </c>
      <c r="AF281" s="507">
        <f t="shared" si="87"/>
        <v>0</v>
      </c>
      <c r="AG281" s="507">
        <f t="shared" si="87"/>
        <v>0</v>
      </c>
      <c r="AH281" s="507">
        <f t="shared" si="87"/>
        <v>0</v>
      </c>
      <c r="AI281" s="507">
        <v>0</v>
      </c>
      <c r="AJ281" s="507">
        <v>0</v>
      </c>
      <c r="AK281" s="507">
        <v>0</v>
      </c>
      <c r="AL281" s="507">
        <v>0</v>
      </c>
      <c r="AM281" s="507">
        <v>0</v>
      </c>
      <c r="AN281" s="507">
        <v>0</v>
      </c>
      <c r="AO281" s="507">
        <v>0</v>
      </c>
      <c r="AP281" s="507">
        <v>0</v>
      </c>
      <c r="AQ281" s="507">
        <v>0</v>
      </c>
      <c r="AR281" s="507">
        <v>0</v>
      </c>
      <c r="AS281" s="507">
        <v>0</v>
      </c>
      <c r="AT281" s="507">
        <v>0</v>
      </c>
      <c r="AU281" s="507">
        <v>0</v>
      </c>
      <c r="AV281" s="507">
        <v>0</v>
      </c>
      <c r="AW281" s="507">
        <v>0</v>
      </c>
      <c r="AX281" s="507">
        <v>0</v>
      </c>
      <c r="AY281" s="507">
        <v>0</v>
      </c>
      <c r="AZ281" s="507">
        <v>0</v>
      </c>
      <c r="BA281" s="507">
        <v>0</v>
      </c>
      <c r="BB281" s="507">
        <v>0</v>
      </c>
      <c r="BC281" s="87">
        <f t="shared" si="68"/>
        <v>0</v>
      </c>
      <c r="BD281" s="87">
        <f t="shared" si="68"/>
        <v>0</v>
      </c>
      <c r="BE281" s="87">
        <f t="shared" si="68"/>
        <v>0</v>
      </c>
      <c r="BF281" s="87">
        <f t="shared" si="68"/>
        <v>0</v>
      </c>
      <c r="BG281" s="87">
        <f t="shared" si="68"/>
        <v>0</v>
      </c>
      <c r="BH281" s="458" t="s">
        <v>1951</v>
      </c>
      <c r="BI281" s="502"/>
      <c r="BJ281" s="455"/>
    </row>
    <row r="282" spans="1:62" ht="47.25">
      <c r="A282" s="125" t="s">
        <v>1938</v>
      </c>
      <c r="B282" s="160" t="s">
        <v>1243</v>
      </c>
      <c r="C282" s="163" t="s">
        <v>1469</v>
      </c>
      <c r="D282" s="163" t="s">
        <v>903</v>
      </c>
      <c r="E282" s="511">
        <f t="shared" si="74"/>
        <v>0</v>
      </c>
      <c r="F282" s="511">
        <f t="shared" si="74"/>
        <v>0</v>
      </c>
      <c r="G282" s="511">
        <f t="shared" si="74"/>
        <v>0</v>
      </c>
      <c r="H282" s="511">
        <f t="shared" si="74"/>
        <v>0</v>
      </c>
      <c r="I282" s="511">
        <f t="shared" si="74"/>
        <v>0</v>
      </c>
      <c r="J282" s="511">
        <v>0</v>
      </c>
      <c r="K282" s="511">
        <v>0</v>
      </c>
      <c r="L282" s="511">
        <v>0</v>
      </c>
      <c r="M282" s="511">
        <v>0</v>
      </c>
      <c r="N282" s="511">
        <v>0</v>
      </c>
      <c r="O282" s="511">
        <v>0</v>
      </c>
      <c r="P282" s="511">
        <v>0</v>
      </c>
      <c r="Q282" s="511">
        <v>0</v>
      </c>
      <c r="R282" s="511">
        <v>0</v>
      </c>
      <c r="S282" s="511">
        <v>0</v>
      </c>
      <c r="T282" s="511">
        <v>0</v>
      </c>
      <c r="U282" s="511">
        <v>0</v>
      </c>
      <c r="V282" s="511">
        <v>0</v>
      </c>
      <c r="W282" s="511">
        <v>0</v>
      </c>
      <c r="X282" s="511">
        <v>0</v>
      </c>
      <c r="Y282" s="511">
        <v>0</v>
      </c>
      <c r="Z282" s="511">
        <v>0</v>
      </c>
      <c r="AA282" s="511">
        <v>0</v>
      </c>
      <c r="AB282" s="511">
        <v>0</v>
      </c>
      <c r="AC282" s="511">
        <v>0</v>
      </c>
      <c r="AD282" s="507">
        <f t="shared" si="87"/>
        <v>0</v>
      </c>
      <c r="AE282" s="507">
        <f t="shared" si="87"/>
        <v>0</v>
      </c>
      <c r="AF282" s="507">
        <f t="shared" si="87"/>
        <v>0</v>
      </c>
      <c r="AG282" s="507">
        <f t="shared" si="87"/>
        <v>0</v>
      </c>
      <c r="AH282" s="507">
        <f t="shared" si="87"/>
        <v>0</v>
      </c>
      <c r="AI282" s="507">
        <v>0</v>
      </c>
      <c r="AJ282" s="507">
        <v>0</v>
      </c>
      <c r="AK282" s="507">
        <v>0</v>
      </c>
      <c r="AL282" s="507">
        <v>0</v>
      </c>
      <c r="AM282" s="507">
        <v>0</v>
      </c>
      <c r="AN282" s="507">
        <v>0</v>
      </c>
      <c r="AO282" s="507">
        <v>0</v>
      </c>
      <c r="AP282" s="507">
        <v>0</v>
      </c>
      <c r="AQ282" s="507">
        <v>0</v>
      </c>
      <c r="AR282" s="507">
        <v>0</v>
      </c>
      <c r="AS282" s="507">
        <v>0</v>
      </c>
      <c r="AT282" s="507">
        <v>0</v>
      </c>
      <c r="AU282" s="507">
        <v>0</v>
      </c>
      <c r="AV282" s="507">
        <v>0</v>
      </c>
      <c r="AW282" s="507">
        <v>0</v>
      </c>
      <c r="AX282" s="507">
        <v>0</v>
      </c>
      <c r="AY282" s="507">
        <v>0</v>
      </c>
      <c r="AZ282" s="507">
        <v>0</v>
      </c>
      <c r="BA282" s="507">
        <v>0</v>
      </c>
      <c r="BB282" s="507">
        <v>0</v>
      </c>
      <c r="BC282" s="87">
        <f t="shared" si="68"/>
        <v>0</v>
      </c>
      <c r="BD282" s="87">
        <f t="shared" si="68"/>
        <v>0</v>
      </c>
      <c r="BE282" s="87">
        <f t="shared" si="68"/>
        <v>0</v>
      </c>
      <c r="BF282" s="87">
        <f t="shared" si="68"/>
        <v>0</v>
      </c>
      <c r="BG282" s="87">
        <f t="shared" si="68"/>
        <v>0</v>
      </c>
      <c r="BH282" s="458" t="s">
        <v>1951</v>
      </c>
      <c r="BI282" s="502"/>
      <c r="BJ282" s="455"/>
    </row>
    <row r="283" spans="1:62" ht="47.25">
      <c r="A283" s="125" t="s">
        <v>315</v>
      </c>
      <c r="B283" s="160" t="s">
        <v>1244</v>
      </c>
      <c r="C283" s="163" t="s">
        <v>1469</v>
      </c>
      <c r="D283" s="163" t="s">
        <v>903</v>
      </c>
      <c r="E283" s="510">
        <f t="shared" si="74"/>
        <v>0</v>
      </c>
      <c r="F283" s="510">
        <f t="shared" si="74"/>
        <v>0</v>
      </c>
      <c r="G283" s="510">
        <f t="shared" si="74"/>
        <v>0</v>
      </c>
      <c r="H283" s="510">
        <f t="shared" si="74"/>
        <v>0</v>
      </c>
      <c r="I283" s="510">
        <f t="shared" si="74"/>
        <v>0</v>
      </c>
      <c r="J283" s="510">
        <v>0</v>
      </c>
      <c r="K283" s="510">
        <v>0</v>
      </c>
      <c r="L283" s="510">
        <v>0</v>
      </c>
      <c r="M283" s="510">
        <v>0</v>
      </c>
      <c r="N283" s="510">
        <v>0</v>
      </c>
      <c r="O283" s="510">
        <v>0</v>
      </c>
      <c r="P283" s="510">
        <v>0</v>
      </c>
      <c r="Q283" s="510">
        <v>0</v>
      </c>
      <c r="R283" s="510">
        <v>0</v>
      </c>
      <c r="S283" s="510">
        <v>0</v>
      </c>
      <c r="T283" s="510">
        <v>0</v>
      </c>
      <c r="U283" s="510">
        <v>0</v>
      </c>
      <c r="V283" s="510">
        <v>0</v>
      </c>
      <c r="W283" s="510">
        <v>0</v>
      </c>
      <c r="X283" s="510">
        <v>0</v>
      </c>
      <c r="Y283" s="510">
        <v>0</v>
      </c>
      <c r="Z283" s="510">
        <v>0</v>
      </c>
      <c r="AA283" s="510">
        <v>0</v>
      </c>
      <c r="AB283" s="510">
        <v>0</v>
      </c>
      <c r="AC283" s="510">
        <v>0</v>
      </c>
      <c r="AD283" s="507">
        <f t="shared" si="87"/>
        <v>0</v>
      </c>
      <c r="AE283" s="507">
        <f t="shared" si="87"/>
        <v>0</v>
      </c>
      <c r="AF283" s="507">
        <f t="shared" si="87"/>
        <v>0</v>
      </c>
      <c r="AG283" s="507">
        <f t="shared" si="87"/>
        <v>0</v>
      </c>
      <c r="AH283" s="507">
        <f t="shared" si="87"/>
        <v>0</v>
      </c>
      <c r="AI283" s="507">
        <v>0</v>
      </c>
      <c r="AJ283" s="507">
        <v>0</v>
      </c>
      <c r="AK283" s="507">
        <v>0</v>
      </c>
      <c r="AL283" s="507">
        <v>0</v>
      </c>
      <c r="AM283" s="507">
        <v>0</v>
      </c>
      <c r="AN283" s="507">
        <v>0</v>
      </c>
      <c r="AO283" s="507">
        <v>0</v>
      </c>
      <c r="AP283" s="507">
        <v>0</v>
      </c>
      <c r="AQ283" s="507">
        <v>0</v>
      </c>
      <c r="AR283" s="507">
        <v>0</v>
      </c>
      <c r="AS283" s="507">
        <v>0</v>
      </c>
      <c r="AT283" s="507">
        <v>0</v>
      </c>
      <c r="AU283" s="507">
        <v>0</v>
      </c>
      <c r="AV283" s="507">
        <v>0</v>
      </c>
      <c r="AW283" s="507">
        <v>0</v>
      </c>
      <c r="AX283" s="507">
        <v>0</v>
      </c>
      <c r="AY283" s="507">
        <v>0</v>
      </c>
      <c r="AZ283" s="507">
        <v>0</v>
      </c>
      <c r="BA283" s="507">
        <v>0</v>
      </c>
      <c r="BB283" s="507">
        <v>0</v>
      </c>
      <c r="BC283" s="87">
        <f t="shared" si="68"/>
        <v>0</v>
      </c>
      <c r="BD283" s="87">
        <f t="shared" si="68"/>
        <v>0</v>
      </c>
      <c r="BE283" s="87">
        <f t="shared" si="68"/>
        <v>0</v>
      </c>
      <c r="BF283" s="87">
        <f t="shared" si="68"/>
        <v>0</v>
      </c>
      <c r="BG283" s="87">
        <f t="shared" si="68"/>
        <v>0</v>
      </c>
      <c r="BH283" s="458" t="s">
        <v>1951</v>
      </c>
      <c r="BI283" s="502"/>
      <c r="BJ283" s="455"/>
    </row>
    <row r="284" spans="1:62" ht="31.5">
      <c r="A284" s="125" t="s">
        <v>1939</v>
      </c>
      <c r="B284" s="160" t="s">
        <v>1245</v>
      </c>
      <c r="C284" s="163" t="s">
        <v>1469</v>
      </c>
      <c r="D284" s="163" t="s">
        <v>903</v>
      </c>
      <c r="E284" s="511">
        <f t="shared" si="74"/>
        <v>0</v>
      </c>
      <c r="F284" s="511">
        <f t="shared" si="74"/>
        <v>0</v>
      </c>
      <c r="G284" s="511">
        <f t="shared" si="74"/>
        <v>0</v>
      </c>
      <c r="H284" s="511">
        <f t="shared" si="74"/>
        <v>0</v>
      </c>
      <c r="I284" s="511">
        <f t="shared" si="74"/>
        <v>0</v>
      </c>
      <c r="J284" s="511">
        <v>0</v>
      </c>
      <c r="K284" s="511">
        <v>0</v>
      </c>
      <c r="L284" s="511">
        <v>0</v>
      </c>
      <c r="M284" s="511">
        <v>0</v>
      </c>
      <c r="N284" s="511">
        <v>0</v>
      </c>
      <c r="O284" s="511">
        <v>0</v>
      </c>
      <c r="P284" s="511">
        <v>0</v>
      </c>
      <c r="Q284" s="511">
        <v>0</v>
      </c>
      <c r="R284" s="511">
        <v>0</v>
      </c>
      <c r="S284" s="511">
        <v>0</v>
      </c>
      <c r="T284" s="511">
        <v>0</v>
      </c>
      <c r="U284" s="511">
        <v>0</v>
      </c>
      <c r="V284" s="511">
        <v>0</v>
      </c>
      <c r="W284" s="511">
        <v>0</v>
      </c>
      <c r="X284" s="511">
        <v>0</v>
      </c>
      <c r="Y284" s="511">
        <v>0</v>
      </c>
      <c r="Z284" s="511">
        <v>0</v>
      </c>
      <c r="AA284" s="511">
        <v>0</v>
      </c>
      <c r="AB284" s="511">
        <v>0</v>
      </c>
      <c r="AC284" s="511">
        <v>0</v>
      </c>
      <c r="AD284" s="507">
        <f t="shared" si="87"/>
        <v>0</v>
      </c>
      <c r="AE284" s="507">
        <f t="shared" si="87"/>
        <v>0</v>
      </c>
      <c r="AF284" s="507">
        <f t="shared" si="87"/>
        <v>0</v>
      </c>
      <c r="AG284" s="507">
        <f t="shared" si="87"/>
        <v>0</v>
      </c>
      <c r="AH284" s="507">
        <f t="shared" si="87"/>
        <v>0</v>
      </c>
      <c r="AI284" s="507">
        <v>0</v>
      </c>
      <c r="AJ284" s="507">
        <v>0</v>
      </c>
      <c r="AK284" s="507">
        <v>0</v>
      </c>
      <c r="AL284" s="507">
        <v>0</v>
      </c>
      <c r="AM284" s="507">
        <v>0</v>
      </c>
      <c r="AN284" s="507">
        <v>0</v>
      </c>
      <c r="AO284" s="507">
        <v>0</v>
      </c>
      <c r="AP284" s="507">
        <v>0</v>
      </c>
      <c r="AQ284" s="507">
        <v>0</v>
      </c>
      <c r="AR284" s="507">
        <v>0</v>
      </c>
      <c r="AS284" s="507">
        <v>0</v>
      </c>
      <c r="AT284" s="507">
        <v>0</v>
      </c>
      <c r="AU284" s="507">
        <v>0</v>
      </c>
      <c r="AV284" s="507">
        <v>0</v>
      </c>
      <c r="AW284" s="507">
        <v>0</v>
      </c>
      <c r="AX284" s="507">
        <v>0</v>
      </c>
      <c r="AY284" s="507">
        <v>0</v>
      </c>
      <c r="AZ284" s="507">
        <v>0</v>
      </c>
      <c r="BA284" s="507">
        <v>0</v>
      </c>
      <c r="BB284" s="507">
        <v>0</v>
      </c>
      <c r="BC284" s="87">
        <f t="shared" si="68"/>
        <v>0</v>
      </c>
      <c r="BD284" s="87">
        <f t="shared" si="68"/>
        <v>0</v>
      </c>
      <c r="BE284" s="87">
        <f t="shared" si="68"/>
        <v>0</v>
      </c>
      <c r="BF284" s="87">
        <f t="shared" si="68"/>
        <v>0</v>
      </c>
      <c r="BG284" s="87">
        <f t="shared" si="68"/>
        <v>0</v>
      </c>
      <c r="BH284" s="458" t="s">
        <v>1951</v>
      </c>
      <c r="BI284" s="502"/>
      <c r="BJ284" s="455"/>
    </row>
    <row r="285" spans="1:62" ht="47.25">
      <c r="A285" s="125" t="s">
        <v>1940</v>
      </c>
      <c r="B285" s="160" t="s">
        <v>1301</v>
      </c>
      <c r="C285" s="163" t="s">
        <v>1469</v>
      </c>
      <c r="D285" s="163" t="s">
        <v>903</v>
      </c>
      <c r="E285" s="511">
        <f t="shared" si="74"/>
        <v>0</v>
      </c>
      <c r="F285" s="511">
        <f t="shared" si="74"/>
        <v>0</v>
      </c>
      <c r="G285" s="511">
        <f t="shared" si="74"/>
        <v>0</v>
      </c>
      <c r="H285" s="511">
        <f t="shared" si="74"/>
        <v>0</v>
      </c>
      <c r="I285" s="511">
        <f t="shared" si="74"/>
        <v>0</v>
      </c>
      <c r="J285" s="511">
        <v>0</v>
      </c>
      <c r="K285" s="511">
        <v>0</v>
      </c>
      <c r="L285" s="511">
        <v>0</v>
      </c>
      <c r="M285" s="511">
        <v>0</v>
      </c>
      <c r="N285" s="511">
        <v>0</v>
      </c>
      <c r="O285" s="511">
        <v>0</v>
      </c>
      <c r="P285" s="511">
        <v>0</v>
      </c>
      <c r="Q285" s="511">
        <v>0</v>
      </c>
      <c r="R285" s="511">
        <v>0</v>
      </c>
      <c r="S285" s="511">
        <v>0</v>
      </c>
      <c r="T285" s="511">
        <v>0</v>
      </c>
      <c r="U285" s="511">
        <v>0</v>
      </c>
      <c r="V285" s="511">
        <v>0</v>
      </c>
      <c r="W285" s="511">
        <v>0</v>
      </c>
      <c r="X285" s="511">
        <v>0</v>
      </c>
      <c r="Y285" s="511">
        <v>0</v>
      </c>
      <c r="Z285" s="511">
        <v>0</v>
      </c>
      <c r="AA285" s="511">
        <v>0</v>
      </c>
      <c r="AB285" s="511">
        <v>0</v>
      </c>
      <c r="AC285" s="511">
        <v>0</v>
      </c>
      <c r="AD285" s="507">
        <f t="shared" si="87"/>
        <v>0</v>
      </c>
      <c r="AE285" s="507">
        <f t="shared" si="87"/>
        <v>0</v>
      </c>
      <c r="AF285" s="507">
        <f t="shared" si="87"/>
        <v>0</v>
      </c>
      <c r="AG285" s="507">
        <f t="shared" si="87"/>
        <v>0</v>
      </c>
      <c r="AH285" s="507">
        <f t="shared" si="87"/>
        <v>0</v>
      </c>
      <c r="AI285" s="507">
        <v>0</v>
      </c>
      <c r="AJ285" s="507">
        <v>0</v>
      </c>
      <c r="AK285" s="507">
        <v>0</v>
      </c>
      <c r="AL285" s="507">
        <v>0</v>
      </c>
      <c r="AM285" s="507">
        <v>0</v>
      </c>
      <c r="AN285" s="507">
        <v>0</v>
      </c>
      <c r="AO285" s="507">
        <v>0</v>
      </c>
      <c r="AP285" s="507">
        <v>0</v>
      </c>
      <c r="AQ285" s="507">
        <v>0</v>
      </c>
      <c r="AR285" s="507">
        <v>0</v>
      </c>
      <c r="AS285" s="507">
        <v>0</v>
      </c>
      <c r="AT285" s="507">
        <v>0</v>
      </c>
      <c r="AU285" s="507">
        <v>0</v>
      </c>
      <c r="AV285" s="507">
        <v>0</v>
      </c>
      <c r="AW285" s="507">
        <v>0</v>
      </c>
      <c r="AX285" s="507">
        <v>0</v>
      </c>
      <c r="AY285" s="507">
        <v>0</v>
      </c>
      <c r="AZ285" s="507">
        <v>0</v>
      </c>
      <c r="BA285" s="507">
        <v>0</v>
      </c>
      <c r="BB285" s="507">
        <v>0</v>
      </c>
      <c r="BC285" s="87">
        <f t="shared" ref="BC285:BG292" si="88">AD285-E285</f>
        <v>0</v>
      </c>
      <c r="BD285" s="87">
        <f t="shared" si="88"/>
        <v>0</v>
      </c>
      <c r="BE285" s="87">
        <f t="shared" si="88"/>
        <v>0</v>
      </c>
      <c r="BF285" s="87">
        <f t="shared" si="88"/>
        <v>0</v>
      </c>
      <c r="BG285" s="87">
        <f t="shared" si="88"/>
        <v>0</v>
      </c>
      <c r="BH285" s="458" t="s">
        <v>1951</v>
      </c>
      <c r="BI285" s="502"/>
      <c r="BJ285" s="455"/>
    </row>
    <row r="286" spans="1:62" ht="63">
      <c r="A286" s="125" t="s">
        <v>217</v>
      </c>
      <c r="B286" s="160" t="s">
        <v>1306</v>
      </c>
      <c r="C286" s="173" t="s">
        <v>1469</v>
      </c>
      <c r="D286" s="163" t="s">
        <v>903</v>
      </c>
      <c r="E286" s="508">
        <f t="shared" ref="E286:I292" si="89">J286+O286+T286+Y286</f>
        <v>0</v>
      </c>
      <c r="F286" s="508">
        <f t="shared" si="89"/>
        <v>0</v>
      </c>
      <c r="G286" s="508">
        <f t="shared" si="89"/>
        <v>0</v>
      </c>
      <c r="H286" s="508">
        <f t="shared" si="89"/>
        <v>0</v>
      </c>
      <c r="I286" s="508">
        <f t="shared" si="89"/>
        <v>0</v>
      </c>
      <c r="J286" s="508">
        <f t="shared" ref="J286:AB286" si="90">J287+J288</f>
        <v>0</v>
      </c>
      <c r="K286" s="508">
        <f t="shared" si="90"/>
        <v>0</v>
      </c>
      <c r="L286" s="508">
        <f t="shared" si="90"/>
        <v>0</v>
      </c>
      <c r="M286" s="508">
        <f t="shared" si="90"/>
        <v>0</v>
      </c>
      <c r="N286" s="508">
        <f t="shared" si="90"/>
        <v>0</v>
      </c>
      <c r="O286" s="508">
        <f t="shared" si="90"/>
        <v>0</v>
      </c>
      <c r="P286" s="508">
        <f t="shared" si="90"/>
        <v>0</v>
      </c>
      <c r="Q286" s="508">
        <f t="shared" si="90"/>
        <v>0</v>
      </c>
      <c r="R286" s="508">
        <f t="shared" si="90"/>
        <v>0</v>
      </c>
      <c r="S286" s="508">
        <f t="shared" si="90"/>
        <v>0</v>
      </c>
      <c r="T286" s="508">
        <f t="shared" si="90"/>
        <v>0</v>
      </c>
      <c r="U286" s="508">
        <f t="shared" si="90"/>
        <v>0</v>
      </c>
      <c r="V286" s="508">
        <f t="shared" si="90"/>
        <v>0</v>
      </c>
      <c r="W286" s="508">
        <f t="shared" si="90"/>
        <v>0</v>
      </c>
      <c r="X286" s="508">
        <f t="shared" si="90"/>
        <v>0</v>
      </c>
      <c r="Y286" s="508">
        <f t="shared" si="90"/>
        <v>0</v>
      </c>
      <c r="Z286" s="508">
        <f t="shared" si="90"/>
        <v>0</v>
      </c>
      <c r="AA286" s="508">
        <f t="shared" si="90"/>
        <v>0</v>
      </c>
      <c r="AB286" s="508">
        <f t="shared" si="90"/>
        <v>0</v>
      </c>
      <c r="AC286" s="508">
        <v>0</v>
      </c>
      <c r="AD286" s="507">
        <f t="shared" si="87"/>
        <v>0</v>
      </c>
      <c r="AE286" s="507">
        <f t="shared" si="87"/>
        <v>0</v>
      </c>
      <c r="AF286" s="507">
        <f t="shared" si="87"/>
        <v>0</v>
      </c>
      <c r="AG286" s="507">
        <f t="shared" si="87"/>
        <v>0</v>
      </c>
      <c r="AH286" s="507">
        <f t="shared" si="87"/>
        <v>0</v>
      </c>
      <c r="AI286" s="507">
        <f t="shared" ref="AI286:BB286" si="91">AI287+AI288</f>
        <v>0</v>
      </c>
      <c r="AJ286" s="507">
        <f t="shared" si="91"/>
        <v>0</v>
      </c>
      <c r="AK286" s="507">
        <f t="shared" si="91"/>
        <v>0</v>
      </c>
      <c r="AL286" s="507">
        <f t="shared" si="91"/>
        <v>0</v>
      </c>
      <c r="AM286" s="507">
        <f t="shared" si="91"/>
        <v>0</v>
      </c>
      <c r="AN286" s="507">
        <f t="shared" si="91"/>
        <v>0</v>
      </c>
      <c r="AO286" s="507">
        <f t="shared" si="91"/>
        <v>0</v>
      </c>
      <c r="AP286" s="507">
        <f t="shared" si="91"/>
        <v>0</v>
      </c>
      <c r="AQ286" s="507">
        <f t="shared" si="91"/>
        <v>0</v>
      </c>
      <c r="AR286" s="507">
        <f t="shared" si="91"/>
        <v>0</v>
      </c>
      <c r="AS286" s="507">
        <f t="shared" si="91"/>
        <v>0</v>
      </c>
      <c r="AT286" s="507">
        <f t="shared" si="91"/>
        <v>0</v>
      </c>
      <c r="AU286" s="507">
        <f t="shared" si="91"/>
        <v>0</v>
      </c>
      <c r="AV286" s="507">
        <f t="shared" si="91"/>
        <v>0</v>
      </c>
      <c r="AW286" s="507">
        <f t="shared" si="91"/>
        <v>0</v>
      </c>
      <c r="AX286" s="507">
        <f t="shared" si="91"/>
        <v>0</v>
      </c>
      <c r="AY286" s="507">
        <f t="shared" si="91"/>
        <v>0</v>
      </c>
      <c r="AZ286" s="507">
        <f t="shared" si="91"/>
        <v>0</v>
      </c>
      <c r="BA286" s="507">
        <f t="shared" si="91"/>
        <v>0</v>
      </c>
      <c r="BB286" s="507">
        <f t="shared" si="91"/>
        <v>0</v>
      </c>
      <c r="BC286" s="87">
        <f t="shared" si="88"/>
        <v>0</v>
      </c>
      <c r="BD286" s="87">
        <f t="shared" si="88"/>
        <v>0</v>
      </c>
      <c r="BE286" s="87">
        <f t="shared" si="88"/>
        <v>0</v>
      </c>
      <c r="BF286" s="87">
        <f t="shared" si="88"/>
        <v>0</v>
      </c>
      <c r="BG286" s="87">
        <f t="shared" si="88"/>
        <v>0</v>
      </c>
      <c r="BH286" s="458" t="s">
        <v>1951</v>
      </c>
      <c r="BI286" s="502"/>
      <c r="BJ286" s="455"/>
    </row>
    <row r="287" spans="1:62" ht="63">
      <c r="A287" s="125" t="s">
        <v>1941</v>
      </c>
      <c r="B287" s="160" t="s">
        <v>1307</v>
      </c>
      <c r="C287" s="173" t="s">
        <v>1469</v>
      </c>
      <c r="D287" s="163" t="s">
        <v>903</v>
      </c>
      <c r="E287" s="511">
        <f t="shared" si="89"/>
        <v>0</v>
      </c>
      <c r="F287" s="511">
        <f t="shared" si="89"/>
        <v>0</v>
      </c>
      <c r="G287" s="511">
        <f t="shared" si="89"/>
        <v>0</v>
      </c>
      <c r="H287" s="511">
        <f t="shared" si="89"/>
        <v>0</v>
      </c>
      <c r="I287" s="511">
        <f t="shared" si="89"/>
        <v>0</v>
      </c>
      <c r="J287" s="511">
        <v>0</v>
      </c>
      <c r="K287" s="511">
        <v>0</v>
      </c>
      <c r="L287" s="511">
        <v>0</v>
      </c>
      <c r="M287" s="511">
        <v>0</v>
      </c>
      <c r="N287" s="511">
        <v>0</v>
      </c>
      <c r="O287" s="511">
        <v>0</v>
      </c>
      <c r="P287" s="511">
        <v>0</v>
      </c>
      <c r="Q287" s="511">
        <v>0</v>
      </c>
      <c r="R287" s="511">
        <v>0</v>
      </c>
      <c r="S287" s="511">
        <v>0</v>
      </c>
      <c r="T287" s="511">
        <v>0</v>
      </c>
      <c r="U287" s="511">
        <v>0</v>
      </c>
      <c r="V287" s="511">
        <v>0</v>
      </c>
      <c r="W287" s="511">
        <v>0</v>
      </c>
      <c r="X287" s="511">
        <v>0</v>
      </c>
      <c r="Y287" s="511">
        <v>0</v>
      </c>
      <c r="Z287" s="511">
        <v>0</v>
      </c>
      <c r="AA287" s="511">
        <v>0</v>
      </c>
      <c r="AB287" s="511">
        <v>0</v>
      </c>
      <c r="AC287" s="511">
        <v>0</v>
      </c>
      <c r="AD287" s="507">
        <f t="shared" si="87"/>
        <v>0</v>
      </c>
      <c r="AE287" s="507">
        <f t="shared" si="87"/>
        <v>0</v>
      </c>
      <c r="AF287" s="507">
        <f t="shared" si="87"/>
        <v>0</v>
      </c>
      <c r="AG287" s="507">
        <f t="shared" si="87"/>
        <v>0</v>
      </c>
      <c r="AH287" s="507">
        <f t="shared" si="87"/>
        <v>0</v>
      </c>
      <c r="AI287" s="507">
        <v>0</v>
      </c>
      <c r="AJ287" s="507">
        <v>0</v>
      </c>
      <c r="AK287" s="507">
        <v>0</v>
      </c>
      <c r="AL287" s="507">
        <v>0</v>
      </c>
      <c r="AM287" s="507">
        <v>0</v>
      </c>
      <c r="AN287" s="507">
        <v>0</v>
      </c>
      <c r="AO287" s="507">
        <v>0</v>
      </c>
      <c r="AP287" s="507">
        <v>0</v>
      </c>
      <c r="AQ287" s="507">
        <v>0</v>
      </c>
      <c r="AR287" s="507">
        <v>0</v>
      </c>
      <c r="AS287" s="507">
        <v>0</v>
      </c>
      <c r="AT287" s="507">
        <v>0</v>
      </c>
      <c r="AU287" s="507">
        <v>0</v>
      </c>
      <c r="AV287" s="507">
        <v>0</v>
      </c>
      <c r="AW287" s="507">
        <v>0</v>
      </c>
      <c r="AX287" s="507">
        <v>0</v>
      </c>
      <c r="AY287" s="507">
        <v>0</v>
      </c>
      <c r="AZ287" s="507">
        <v>0</v>
      </c>
      <c r="BA287" s="507">
        <v>0</v>
      </c>
      <c r="BB287" s="507">
        <v>0</v>
      </c>
      <c r="BC287" s="87">
        <f t="shared" si="88"/>
        <v>0</v>
      </c>
      <c r="BD287" s="87">
        <f t="shared" si="88"/>
        <v>0</v>
      </c>
      <c r="BE287" s="87">
        <f t="shared" si="88"/>
        <v>0</v>
      </c>
      <c r="BF287" s="87">
        <f t="shared" si="88"/>
        <v>0</v>
      </c>
      <c r="BG287" s="87">
        <f t="shared" si="88"/>
        <v>0</v>
      </c>
      <c r="BH287" s="458" t="s">
        <v>1951</v>
      </c>
      <c r="BI287" s="502"/>
      <c r="BJ287" s="455"/>
    </row>
    <row r="288" spans="1:62" ht="47.25">
      <c r="A288" s="125" t="s">
        <v>1942</v>
      </c>
      <c r="B288" s="160" t="s">
        <v>1308</v>
      </c>
      <c r="C288" s="173" t="s">
        <v>1469</v>
      </c>
      <c r="D288" s="163" t="s">
        <v>903</v>
      </c>
      <c r="E288" s="508">
        <f t="shared" si="89"/>
        <v>0</v>
      </c>
      <c r="F288" s="508">
        <f t="shared" si="89"/>
        <v>0</v>
      </c>
      <c r="G288" s="508">
        <f t="shared" si="89"/>
        <v>0</v>
      </c>
      <c r="H288" s="508">
        <f t="shared" si="89"/>
        <v>0</v>
      </c>
      <c r="I288" s="508">
        <f t="shared" si="89"/>
        <v>0</v>
      </c>
      <c r="J288" s="508">
        <f t="shared" ref="J288:AB288" si="92">J289</f>
        <v>0</v>
      </c>
      <c r="K288" s="508">
        <f t="shared" si="92"/>
        <v>0</v>
      </c>
      <c r="L288" s="508">
        <f t="shared" si="92"/>
        <v>0</v>
      </c>
      <c r="M288" s="508">
        <f t="shared" si="92"/>
        <v>0</v>
      </c>
      <c r="N288" s="508">
        <f t="shared" si="92"/>
        <v>0</v>
      </c>
      <c r="O288" s="508">
        <f t="shared" si="92"/>
        <v>0</v>
      </c>
      <c r="P288" s="508">
        <f t="shared" si="92"/>
        <v>0</v>
      </c>
      <c r="Q288" s="508">
        <f t="shared" si="92"/>
        <v>0</v>
      </c>
      <c r="R288" s="508">
        <f t="shared" si="92"/>
        <v>0</v>
      </c>
      <c r="S288" s="508">
        <f t="shared" si="92"/>
        <v>0</v>
      </c>
      <c r="T288" s="508">
        <f t="shared" si="92"/>
        <v>0</v>
      </c>
      <c r="U288" s="508">
        <f t="shared" si="92"/>
        <v>0</v>
      </c>
      <c r="V288" s="508">
        <f t="shared" si="92"/>
        <v>0</v>
      </c>
      <c r="W288" s="508">
        <f t="shared" si="92"/>
        <v>0</v>
      </c>
      <c r="X288" s="508">
        <f t="shared" si="92"/>
        <v>0</v>
      </c>
      <c r="Y288" s="508">
        <f t="shared" si="92"/>
        <v>0</v>
      </c>
      <c r="Z288" s="508">
        <f t="shared" si="92"/>
        <v>0</v>
      </c>
      <c r="AA288" s="508">
        <f t="shared" si="92"/>
        <v>0</v>
      </c>
      <c r="AB288" s="508">
        <f t="shared" si="92"/>
        <v>0</v>
      </c>
      <c r="AC288" s="508">
        <v>0</v>
      </c>
      <c r="AD288" s="507">
        <f t="shared" si="87"/>
        <v>0</v>
      </c>
      <c r="AE288" s="507">
        <f t="shared" si="87"/>
        <v>0</v>
      </c>
      <c r="AF288" s="507">
        <f t="shared" si="87"/>
        <v>0</v>
      </c>
      <c r="AG288" s="507">
        <f t="shared" si="87"/>
        <v>0</v>
      </c>
      <c r="AH288" s="507">
        <f t="shared" si="87"/>
        <v>0</v>
      </c>
      <c r="AI288" s="507">
        <f t="shared" ref="AI288:BB288" si="93">AI289</f>
        <v>0</v>
      </c>
      <c r="AJ288" s="507">
        <f t="shared" si="93"/>
        <v>0</v>
      </c>
      <c r="AK288" s="507">
        <f t="shared" si="93"/>
        <v>0</v>
      </c>
      <c r="AL288" s="507">
        <f t="shared" si="93"/>
        <v>0</v>
      </c>
      <c r="AM288" s="507">
        <f t="shared" si="93"/>
        <v>0</v>
      </c>
      <c r="AN288" s="507">
        <f t="shared" si="93"/>
        <v>0</v>
      </c>
      <c r="AO288" s="507">
        <f t="shared" si="93"/>
        <v>0</v>
      </c>
      <c r="AP288" s="507">
        <f t="shared" si="93"/>
        <v>0</v>
      </c>
      <c r="AQ288" s="507">
        <f t="shared" si="93"/>
        <v>0</v>
      </c>
      <c r="AR288" s="507">
        <f t="shared" si="93"/>
        <v>0</v>
      </c>
      <c r="AS288" s="507">
        <f t="shared" si="93"/>
        <v>0</v>
      </c>
      <c r="AT288" s="507">
        <f t="shared" si="93"/>
        <v>0</v>
      </c>
      <c r="AU288" s="507">
        <f t="shared" si="93"/>
        <v>0</v>
      </c>
      <c r="AV288" s="507">
        <f t="shared" si="93"/>
        <v>0</v>
      </c>
      <c r="AW288" s="507">
        <f t="shared" si="93"/>
        <v>0</v>
      </c>
      <c r="AX288" s="507">
        <f t="shared" si="93"/>
        <v>0</v>
      </c>
      <c r="AY288" s="507">
        <f t="shared" si="93"/>
        <v>0</v>
      </c>
      <c r="AZ288" s="507">
        <f t="shared" si="93"/>
        <v>0</v>
      </c>
      <c r="BA288" s="507">
        <f t="shared" si="93"/>
        <v>0</v>
      </c>
      <c r="BB288" s="507">
        <f t="shared" si="93"/>
        <v>0</v>
      </c>
      <c r="BC288" s="87">
        <f t="shared" si="88"/>
        <v>0</v>
      </c>
      <c r="BD288" s="87">
        <f t="shared" si="88"/>
        <v>0</v>
      </c>
      <c r="BE288" s="87">
        <f t="shared" si="88"/>
        <v>0</v>
      </c>
      <c r="BF288" s="87">
        <f t="shared" si="88"/>
        <v>0</v>
      </c>
      <c r="BG288" s="87">
        <f t="shared" si="88"/>
        <v>0</v>
      </c>
      <c r="BH288" s="458" t="s">
        <v>1951</v>
      </c>
      <c r="BI288" s="502"/>
      <c r="BJ288" s="455"/>
    </row>
    <row r="289" spans="1:62" ht="47.25">
      <c r="A289" s="124" t="s">
        <v>1942</v>
      </c>
      <c r="B289" s="99" t="s">
        <v>1466</v>
      </c>
      <c r="C289" s="159" t="s">
        <v>1899</v>
      </c>
      <c r="D289" s="159" t="s">
        <v>903</v>
      </c>
      <c r="E289" s="509">
        <f t="shared" si="89"/>
        <v>0</v>
      </c>
      <c r="F289" s="509">
        <f t="shared" si="89"/>
        <v>0</v>
      </c>
      <c r="G289" s="509">
        <f t="shared" si="89"/>
        <v>0</v>
      </c>
      <c r="H289" s="509">
        <f t="shared" si="89"/>
        <v>0</v>
      </c>
      <c r="I289" s="509">
        <f t="shared" si="89"/>
        <v>0</v>
      </c>
      <c r="J289" s="509">
        <v>0</v>
      </c>
      <c r="K289" s="509">
        <v>0</v>
      </c>
      <c r="L289" s="509">
        <v>0</v>
      </c>
      <c r="M289" s="509">
        <v>0</v>
      </c>
      <c r="N289" s="509">
        <v>0</v>
      </c>
      <c r="O289" s="509">
        <v>0</v>
      </c>
      <c r="P289" s="509">
        <v>0</v>
      </c>
      <c r="Q289" s="509">
        <v>0</v>
      </c>
      <c r="R289" s="509">
        <v>0</v>
      </c>
      <c r="S289" s="509">
        <v>0</v>
      </c>
      <c r="T289" s="509">
        <v>0</v>
      </c>
      <c r="U289" s="509">
        <v>0</v>
      </c>
      <c r="V289" s="509">
        <v>0</v>
      </c>
      <c r="W289" s="509">
        <v>0</v>
      </c>
      <c r="X289" s="509">
        <v>0</v>
      </c>
      <c r="Y289" s="509">
        <v>0</v>
      </c>
      <c r="Z289" s="509">
        <v>0</v>
      </c>
      <c r="AA289" s="509">
        <v>0</v>
      </c>
      <c r="AB289" s="509">
        <v>0</v>
      </c>
      <c r="AC289" s="509">
        <v>0</v>
      </c>
      <c r="AD289" s="507">
        <f t="shared" si="87"/>
        <v>0</v>
      </c>
      <c r="AE289" s="507">
        <f t="shared" si="87"/>
        <v>0</v>
      </c>
      <c r="AF289" s="507">
        <f t="shared" si="87"/>
        <v>0</v>
      </c>
      <c r="AG289" s="507">
        <f t="shared" si="87"/>
        <v>0</v>
      </c>
      <c r="AH289" s="507">
        <f t="shared" si="87"/>
        <v>0</v>
      </c>
      <c r="AI289" s="507">
        <v>0</v>
      </c>
      <c r="AJ289" s="507">
        <v>0</v>
      </c>
      <c r="AK289" s="507">
        <v>0</v>
      </c>
      <c r="AL289" s="507">
        <v>0</v>
      </c>
      <c r="AM289" s="507">
        <v>0</v>
      </c>
      <c r="AN289" s="507">
        <v>0</v>
      </c>
      <c r="AO289" s="507">
        <v>0</v>
      </c>
      <c r="AP289" s="507">
        <v>0</v>
      </c>
      <c r="AQ289" s="507">
        <v>0</v>
      </c>
      <c r="AR289" s="507">
        <v>0</v>
      </c>
      <c r="AS289" s="507">
        <v>0</v>
      </c>
      <c r="AT289" s="507">
        <v>0</v>
      </c>
      <c r="AU289" s="507">
        <v>0</v>
      </c>
      <c r="AV289" s="507">
        <v>0</v>
      </c>
      <c r="AW289" s="507">
        <v>0</v>
      </c>
      <c r="AX289" s="507">
        <v>0</v>
      </c>
      <c r="AY289" s="507">
        <v>0</v>
      </c>
      <c r="AZ289" s="507">
        <v>0</v>
      </c>
      <c r="BA289" s="507">
        <v>0</v>
      </c>
      <c r="BB289" s="507">
        <v>0</v>
      </c>
      <c r="BC289" s="87">
        <f t="shared" si="88"/>
        <v>0</v>
      </c>
      <c r="BD289" s="87">
        <f t="shared" si="88"/>
        <v>0</v>
      </c>
      <c r="BE289" s="87">
        <f t="shared" si="88"/>
        <v>0</v>
      </c>
      <c r="BF289" s="87">
        <f t="shared" si="88"/>
        <v>0</v>
      </c>
      <c r="BG289" s="87">
        <f t="shared" si="88"/>
        <v>0</v>
      </c>
      <c r="BH289" s="458" t="s">
        <v>1951</v>
      </c>
      <c r="BI289" s="502"/>
      <c r="BJ289" s="455"/>
    </row>
    <row r="290" spans="1:62" ht="31.5">
      <c r="A290" s="125" t="s">
        <v>218</v>
      </c>
      <c r="B290" s="160" t="s">
        <v>1314</v>
      </c>
      <c r="C290" s="173" t="s">
        <v>1469</v>
      </c>
      <c r="D290" s="163" t="s">
        <v>903</v>
      </c>
      <c r="E290" s="508">
        <f t="shared" si="89"/>
        <v>0</v>
      </c>
      <c r="F290" s="508">
        <f t="shared" si="89"/>
        <v>0</v>
      </c>
      <c r="G290" s="508">
        <f t="shared" si="89"/>
        <v>0</v>
      </c>
      <c r="H290" s="508">
        <f t="shared" si="89"/>
        <v>0</v>
      </c>
      <c r="I290" s="508">
        <f t="shared" si="89"/>
        <v>0</v>
      </c>
      <c r="J290" s="508">
        <v>0</v>
      </c>
      <c r="K290" s="508">
        <v>0</v>
      </c>
      <c r="L290" s="508">
        <v>0</v>
      </c>
      <c r="M290" s="508">
        <v>0</v>
      </c>
      <c r="N290" s="508">
        <v>0</v>
      </c>
      <c r="O290" s="508">
        <v>0</v>
      </c>
      <c r="P290" s="508">
        <v>0</v>
      </c>
      <c r="Q290" s="508">
        <v>0</v>
      </c>
      <c r="R290" s="508">
        <v>0</v>
      </c>
      <c r="S290" s="508">
        <v>0</v>
      </c>
      <c r="T290" s="508">
        <v>0</v>
      </c>
      <c r="U290" s="508">
        <v>0</v>
      </c>
      <c r="V290" s="508">
        <v>0</v>
      </c>
      <c r="W290" s="508">
        <v>0</v>
      </c>
      <c r="X290" s="508">
        <v>0</v>
      </c>
      <c r="Y290" s="508">
        <v>0</v>
      </c>
      <c r="Z290" s="508">
        <v>0</v>
      </c>
      <c r="AA290" s="508">
        <v>0</v>
      </c>
      <c r="AB290" s="508">
        <v>0</v>
      </c>
      <c r="AC290" s="508">
        <v>0</v>
      </c>
      <c r="AD290" s="507">
        <f t="shared" si="87"/>
        <v>0</v>
      </c>
      <c r="AE290" s="507">
        <f t="shared" si="87"/>
        <v>0</v>
      </c>
      <c r="AF290" s="507">
        <f t="shared" si="87"/>
        <v>0</v>
      </c>
      <c r="AG290" s="507">
        <f t="shared" si="87"/>
        <v>0</v>
      </c>
      <c r="AH290" s="507">
        <f t="shared" si="87"/>
        <v>0</v>
      </c>
      <c r="AI290" s="507">
        <v>0</v>
      </c>
      <c r="AJ290" s="507">
        <v>0</v>
      </c>
      <c r="AK290" s="507">
        <v>0</v>
      </c>
      <c r="AL290" s="507">
        <v>0</v>
      </c>
      <c r="AM290" s="507">
        <v>0</v>
      </c>
      <c r="AN290" s="507">
        <v>0</v>
      </c>
      <c r="AO290" s="507">
        <v>0</v>
      </c>
      <c r="AP290" s="507">
        <v>0</v>
      </c>
      <c r="AQ290" s="507">
        <v>0</v>
      </c>
      <c r="AR290" s="507">
        <v>0</v>
      </c>
      <c r="AS290" s="507">
        <v>0</v>
      </c>
      <c r="AT290" s="507">
        <v>0</v>
      </c>
      <c r="AU290" s="507">
        <v>0</v>
      </c>
      <c r="AV290" s="507">
        <v>0</v>
      </c>
      <c r="AW290" s="507">
        <v>0</v>
      </c>
      <c r="AX290" s="507">
        <v>0</v>
      </c>
      <c r="AY290" s="507">
        <v>0</v>
      </c>
      <c r="AZ290" s="507">
        <v>0</v>
      </c>
      <c r="BA290" s="507">
        <v>0</v>
      </c>
      <c r="BB290" s="507">
        <v>0</v>
      </c>
      <c r="BC290" s="87">
        <f t="shared" si="88"/>
        <v>0</v>
      </c>
      <c r="BD290" s="87">
        <f t="shared" si="88"/>
        <v>0</v>
      </c>
      <c r="BE290" s="87">
        <f t="shared" si="88"/>
        <v>0</v>
      </c>
      <c r="BF290" s="87">
        <f t="shared" si="88"/>
        <v>0</v>
      </c>
      <c r="BG290" s="87">
        <f t="shared" si="88"/>
        <v>0</v>
      </c>
      <c r="BH290" s="458" t="s">
        <v>1951</v>
      </c>
      <c r="BI290" s="502"/>
      <c r="BJ290" s="455"/>
    </row>
    <row r="291" spans="1:62" ht="47.25">
      <c r="A291" s="125" t="s">
        <v>220</v>
      </c>
      <c r="B291" s="160" t="s">
        <v>1317</v>
      </c>
      <c r="C291" s="163" t="s">
        <v>1469</v>
      </c>
      <c r="D291" s="163" t="s">
        <v>903</v>
      </c>
      <c r="E291" s="508">
        <f t="shared" si="89"/>
        <v>0</v>
      </c>
      <c r="F291" s="508">
        <f t="shared" si="89"/>
        <v>0</v>
      </c>
      <c r="G291" s="508">
        <f t="shared" si="89"/>
        <v>0</v>
      </c>
      <c r="H291" s="508">
        <f t="shared" si="89"/>
        <v>0</v>
      </c>
      <c r="I291" s="508">
        <f t="shared" si="89"/>
        <v>0</v>
      </c>
      <c r="J291" s="508">
        <v>0</v>
      </c>
      <c r="K291" s="508">
        <v>0</v>
      </c>
      <c r="L291" s="508">
        <v>0</v>
      </c>
      <c r="M291" s="508">
        <v>0</v>
      </c>
      <c r="N291" s="508">
        <v>0</v>
      </c>
      <c r="O291" s="508">
        <v>0</v>
      </c>
      <c r="P291" s="508">
        <v>0</v>
      </c>
      <c r="Q291" s="508">
        <v>0</v>
      </c>
      <c r="R291" s="508">
        <v>0</v>
      </c>
      <c r="S291" s="508">
        <v>0</v>
      </c>
      <c r="T291" s="508">
        <v>0</v>
      </c>
      <c r="U291" s="508">
        <v>0</v>
      </c>
      <c r="V291" s="508">
        <v>0</v>
      </c>
      <c r="W291" s="508">
        <v>0</v>
      </c>
      <c r="X291" s="508">
        <v>0</v>
      </c>
      <c r="Y291" s="508">
        <v>0</v>
      </c>
      <c r="Z291" s="508">
        <v>0</v>
      </c>
      <c r="AA291" s="508">
        <v>0</v>
      </c>
      <c r="AB291" s="508">
        <v>0</v>
      </c>
      <c r="AC291" s="508">
        <v>0</v>
      </c>
      <c r="AD291" s="507">
        <f t="shared" si="87"/>
        <v>0</v>
      </c>
      <c r="AE291" s="507">
        <f t="shared" si="87"/>
        <v>0</v>
      </c>
      <c r="AF291" s="507">
        <f t="shared" si="87"/>
        <v>0</v>
      </c>
      <c r="AG291" s="507">
        <f t="shared" si="87"/>
        <v>0</v>
      </c>
      <c r="AH291" s="507">
        <f t="shared" si="87"/>
        <v>0</v>
      </c>
      <c r="AI291" s="507">
        <v>0</v>
      </c>
      <c r="AJ291" s="507">
        <v>0</v>
      </c>
      <c r="AK291" s="507">
        <v>0</v>
      </c>
      <c r="AL291" s="507">
        <v>0</v>
      </c>
      <c r="AM291" s="507">
        <v>0</v>
      </c>
      <c r="AN291" s="507">
        <v>0</v>
      </c>
      <c r="AO291" s="507">
        <v>0</v>
      </c>
      <c r="AP291" s="507">
        <v>0</v>
      </c>
      <c r="AQ291" s="507">
        <v>0</v>
      </c>
      <c r="AR291" s="507">
        <v>0</v>
      </c>
      <c r="AS291" s="507">
        <v>0</v>
      </c>
      <c r="AT291" s="507">
        <v>0</v>
      </c>
      <c r="AU291" s="507">
        <v>0</v>
      </c>
      <c r="AV291" s="507">
        <v>0</v>
      </c>
      <c r="AW291" s="507">
        <v>0</v>
      </c>
      <c r="AX291" s="507">
        <v>0</v>
      </c>
      <c r="AY291" s="507">
        <v>0</v>
      </c>
      <c r="AZ291" s="507">
        <v>0</v>
      </c>
      <c r="BA291" s="507">
        <v>0</v>
      </c>
      <c r="BB291" s="507">
        <v>0</v>
      </c>
      <c r="BC291" s="87">
        <f t="shared" si="88"/>
        <v>0</v>
      </c>
      <c r="BD291" s="87">
        <f t="shared" si="88"/>
        <v>0</v>
      </c>
      <c r="BE291" s="87">
        <f t="shared" si="88"/>
        <v>0</v>
      </c>
      <c r="BF291" s="87">
        <f t="shared" si="88"/>
        <v>0</v>
      </c>
      <c r="BG291" s="87">
        <f t="shared" si="88"/>
        <v>0</v>
      </c>
      <c r="BH291" s="458" t="s">
        <v>1951</v>
      </c>
      <c r="BI291" s="502"/>
      <c r="BJ291" s="455"/>
    </row>
    <row r="292" spans="1:62" ht="31.5">
      <c r="A292" s="125" t="s">
        <v>230</v>
      </c>
      <c r="B292" s="160" t="s">
        <v>1318</v>
      </c>
      <c r="C292" s="163" t="s">
        <v>1469</v>
      </c>
      <c r="D292" s="163" t="s">
        <v>903</v>
      </c>
      <c r="E292" s="508">
        <f t="shared" si="89"/>
        <v>0</v>
      </c>
      <c r="F292" s="508">
        <f t="shared" si="89"/>
        <v>0</v>
      </c>
      <c r="G292" s="508">
        <f t="shared" si="89"/>
        <v>0</v>
      </c>
      <c r="H292" s="508">
        <f t="shared" si="89"/>
        <v>0</v>
      </c>
      <c r="I292" s="508">
        <f t="shared" si="89"/>
        <v>0</v>
      </c>
      <c r="J292" s="508">
        <v>0</v>
      </c>
      <c r="K292" s="508">
        <v>0</v>
      </c>
      <c r="L292" s="508">
        <v>0</v>
      </c>
      <c r="M292" s="508">
        <v>0</v>
      </c>
      <c r="N292" s="508">
        <v>0</v>
      </c>
      <c r="O292" s="508">
        <v>0</v>
      </c>
      <c r="P292" s="508">
        <v>0</v>
      </c>
      <c r="Q292" s="508">
        <v>0</v>
      </c>
      <c r="R292" s="508">
        <v>0</v>
      </c>
      <c r="S292" s="508">
        <v>0</v>
      </c>
      <c r="T292" s="508">
        <v>0</v>
      </c>
      <c r="U292" s="508">
        <v>0</v>
      </c>
      <c r="V292" s="508">
        <v>0</v>
      </c>
      <c r="W292" s="508">
        <v>0</v>
      </c>
      <c r="X292" s="508">
        <v>0</v>
      </c>
      <c r="Y292" s="508">
        <v>0</v>
      </c>
      <c r="Z292" s="508">
        <v>0</v>
      </c>
      <c r="AA292" s="508">
        <v>0</v>
      </c>
      <c r="AB292" s="508">
        <v>0</v>
      </c>
      <c r="AC292" s="508">
        <v>0</v>
      </c>
      <c r="AD292" s="507">
        <f t="shared" si="87"/>
        <v>0</v>
      </c>
      <c r="AE292" s="507">
        <f t="shared" si="87"/>
        <v>0</v>
      </c>
      <c r="AF292" s="507">
        <f t="shared" si="87"/>
        <v>0</v>
      </c>
      <c r="AG292" s="507">
        <f t="shared" si="87"/>
        <v>0</v>
      </c>
      <c r="AH292" s="507">
        <f t="shared" si="87"/>
        <v>0</v>
      </c>
      <c r="AI292" s="507">
        <v>0</v>
      </c>
      <c r="AJ292" s="507">
        <v>0</v>
      </c>
      <c r="AK292" s="507">
        <v>0</v>
      </c>
      <c r="AL292" s="507">
        <v>0</v>
      </c>
      <c r="AM292" s="507">
        <v>0</v>
      </c>
      <c r="AN292" s="507">
        <v>0</v>
      </c>
      <c r="AO292" s="507">
        <v>0</v>
      </c>
      <c r="AP292" s="507">
        <v>0</v>
      </c>
      <c r="AQ292" s="507">
        <v>0</v>
      </c>
      <c r="AR292" s="507">
        <v>0</v>
      </c>
      <c r="AS292" s="507">
        <v>0</v>
      </c>
      <c r="AT292" s="507">
        <v>0</v>
      </c>
      <c r="AU292" s="507">
        <v>0</v>
      </c>
      <c r="AV292" s="507">
        <v>0</v>
      </c>
      <c r="AW292" s="507">
        <v>0</v>
      </c>
      <c r="AX292" s="507">
        <v>0</v>
      </c>
      <c r="AY292" s="507">
        <v>0</v>
      </c>
      <c r="AZ292" s="507">
        <v>0</v>
      </c>
      <c r="BA292" s="507">
        <v>0</v>
      </c>
      <c r="BB292" s="507">
        <v>0</v>
      </c>
      <c r="BC292" s="87">
        <f t="shared" si="88"/>
        <v>0</v>
      </c>
      <c r="BD292" s="87">
        <f t="shared" si="88"/>
        <v>0</v>
      </c>
      <c r="BE292" s="87">
        <f t="shared" si="88"/>
        <v>0</v>
      </c>
      <c r="BF292" s="87">
        <f t="shared" si="88"/>
        <v>0</v>
      </c>
      <c r="BG292" s="87">
        <f t="shared" si="88"/>
        <v>0</v>
      </c>
      <c r="BH292" s="458" t="s">
        <v>1951</v>
      </c>
      <c r="BI292" s="502"/>
      <c r="BJ292" s="455"/>
    </row>
  </sheetData>
  <autoFilter ref="A20:BY292"/>
  <customSheetViews>
    <customSheetView guid="{500C2F4F-1743-499A-A051-20565DBF52B2}" scale="80" showPageBreaks="1" printArea="1" view="pageBreakPreview">
      <selection activeCell="A22" sqref="A22:C22"/>
      <pageMargins left="0.78740157480314965" right="0.39370078740157483" top="0.78740157480314965" bottom="0.78740157480314965" header="0.51181102362204722" footer="0.51181102362204722"/>
      <printOptions horizontalCentered="1"/>
      <pageSetup paperSize="9" scale="80" fitToHeight="0" orientation="landscape" r:id="rId1"/>
      <headerFooter alignWithMargins="0"/>
    </customSheetView>
  </customSheetViews>
  <mergeCells count="26">
    <mergeCell ref="A4:BH4"/>
    <mergeCell ref="A5:BH5"/>
    <mergeCell ref="A7:BH7"/>
    <mergeCell ref="A8:BH8"/>
    <mergeCell ref="A10:BH10"/>
    <mergeCell ref="A12:BH12"/>
    <mergeCell ref="A13:BH13"/>
    <mergeCell ref="AD18:AH18"/>
    <mergeCell ref="AI18:AM18"/>
    <mergeCell ref="AN18:AR18"/>
    <mergeCell ref="E18:I18"/>
    <mergeCell ref="J18:N18"/>
    <mergeCell ref="O18:S18"/>
    <mergeCell ref="T18:X18"/>
    <mergeCell ref="D15:D19"/>
    <mergeCell ref="A15:A19"/>
    <mergeCell ref="B15:B19"/>
    <mergeCell ref="C15:C19"/>
    <mergeCell ref="E15:BB16"/>
    <mergeCell ref="BH15:BH19"/>
    <mergeCell ref="AS18:AW18"/>
    <mergeCell ref="AX18:BB18"/>
    <mergeCell ref="E17:AC17"/>
    <mergeCell ref="AD17:BB17"/>
    <mergeCell ref="Y18:AC18"/>
    <mergeCell ref="BC15:BG18"/>
  </mergeCells>
  <printOptions horizontalCentered="1"/>
  <pageMargins left="0.78740157480314965" right="0.39370078740157483" top="0.78740157480314965" bottom="0.78740157480314965" header="0.51181102362204722" footer="0.51181102362204722"/>
  <pageSetup paperSize="9" scale="80" fitToHeight="0" orientation="landscape" r:id="rId2"/>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R1716"/>
  <sheetViews>
    <sheetView view="pageBreakPreview" topLeftCell="A7" zoomScale="65" zoomScaleNormal="70" zoomScaleSheetLayoutView="65" workbookViewId="0">
      <pane xSplit="3" ySplit="14" topLeftCell="AE71" activePane="bottomRight" state="frozen"/>
      <selection activeCell="AT31" sqref="AT31"/>
      <selection pane="topRight" activeCell="AT31" sqref="AT31"/>
      <selection pane="bottomLeft" activeCell="AT31" sqref="AT31"/>
      <selection pane="bottomRight" activeCell="B20" sqref="B20"/>
    </sheetView>
  </sheetViews>
  <sheetFormatPr defaultRowHeight="15.75"/>
  <cols>
    <col min="1" max="1" width="10.5" style="2" customWidth="1"/>
    <col min="2" max="2" width="66.875" style="2" customWidth="1"/>
    <col min="3" max="3" width="27.75" style="216" customWidth="1"/>
    <col min="4" max="4" width="12.25" style="2" customWidth="1"/>
    <col min="5" max="9" width="14.75" style="2" customWidth="1"/>
    <col min="10" max="14" width="13.75" style="217" customWidth="1"/>
    <col min="15" max="24" width="10.125" style="2" customWidth="1"/>
    <col min="25" max="26" width="6.25" style="2" customWidth="1"/>
    <col min="27" max="27" width="8.875" style="2" bestFit="1" customWidth="1"/>
    <col min="28" max="29" width="6.25" style="2" customWidth="1"/>
    <col min="30" max="30" width="10" style="2" customWidth="1"/>
    <col min="31" max="31" width="11.125" style="2" customWidth="1"/>
    <col min="32" max="41" width="9.5" style="2" customWidth="1"/>
    <col min="42" max="44" width="12.625" style="2" customWidth="1"/>
    <col min="45" max="55" width="9.5" style="2" customWidth="1"/>
    <col min="56" max="56" width="9" style="2" customWidth="1"/>
    <col min="57" max="57" width="13.25" style="2" customWidth="1"/>
    <col min="58" max="270" width="9" style="2"/>
    <col min="271" max="271" width="36.875" style="2" bestFit="1" customWidth="1"/>
    <col min="272" max="272" width="7.125" style="2" customWidth="1"/>
    <col min="273" max="273" width="6" style="2" customWidth="1"/>
    <col min="274" max="274" width="5.75" style="2" customWidth="1"/>
    <col min="275" max="275" width="10.5" style="2" customWidth="1"/>
    <col min="276" max="276" width="7.5" style="2" customWidth="1"/>
    <col min="277" max="277" width="6.375" style="2" customWidth="1"/>
    <col min="278" max="278" width="6.5" style="2" customWidth="1"/>
    <col min="279" max="279" width="6.375" style="2" customWidth="1"/>
    <col min="280" max="280" width="7.875" style="2" customWidth="1"/>
    <col min="281" max="281" width="7.75" style="2" customWidth="1"/>
    <col min="282" max="285" width="6.5" style="2" customWidth="1"/>
    <col min="286" max="286" width="6.875" style="2" customWidth="1"/>
    <col min="287" max="287" width="9" style="2"/>
    <col min="288" max="288" width="6.125" style="2" customWidth="1"/>
    <col min="289" max="289" width="7.5" style="2" customWidth="1"/>
    <col min="290" max="290" width="7.625" style="2" customWidth="1"/>
    <col min="291" max="291" width="7.75" style="2" customWidth="1"/>
    <col min="292" max="292" width="10.125" style="2" bestFit="1" customWidth="1"/>
    <col min="293" max="293" width="12" style="2" customWidth="1"/>
    <col min="294" max="294" width="10.25" style="2" bestFit="1" customWidth="1"/>
    <col min="295" max="295" width="8.75" style="2" bestFit="1" customWidth="1"/>
    <col min="296" max="296" width="7.75" style="2" customWidth="1"/>
    <col min="297" max="297" width="9.125" style="2" customWidth="1"/>
    <col min="298" max="298" width="9.875" style="2" customWidth="1"/>
    <col min="299" max="299" width="7.75" style="2" customWidth="1"/>
    <col min="300" max="300" width="9.375" style="2" customWidth="1"/>
    <col min="301" max="301" width="9" style="2"/>
    <col min="302" max="302" width="5.875" style="2" customWidth="1"/>
    <col min="303" max="303" width="7.125" style="2" customWidth="1"/>
    <col min="304" max="304" width="8.125" style="2" customWidth="1"/>
    <col min="305" max="305" width="10.25" style="2" customWidth="1"/>
    <col min="306" max="526" width="9" style="2"/>
    <col min="527" max="527" width="36.875" style="2" bestFit="1" customWidth="1"/>
    <col min="528" max="528" width="7.125" style="2" customWidth="1"/>
    <col min="529" max="529" width="6" style="2" customWidth="1"/>
    <col min="530" max="530" width="5.75" style="2" customWidth="1"/>
    <col min="531" max="531" width="10.5" style="2" customWidth="1"/>
    <col min="532" max="532" width="7.5" style="2" customWidth="1"/>
    <col min="533" max="533" width="6.375" style="2" customWidth="1"/>
    <col min="534" max="534" width="6.5" style="2" customWidth="1"/>
    <col min="535" max="535" width="6.375" style="2" customWidth="1"/>
    <col min="536" max="536" width="7.875" style="2" customWidth="1"/>
    <col min="537" max="537" width="7.75" style="2" customWidth="1"/>
    <col min="538" max="541" width="6.5" style="2" customWidth="1"/>
    <col min="542" max="542" width="6.875" style="2" customWidth="1"/>
    <col min="543" max="543" width="9" style="2"/>
    <col min="544" max="544" width="6.125" style="2" customWidth="1"/>
    <col min="545" max="545" width="7.5" style="2" customWidth="1"/>
    <col min="546" max="546" width="7.625" style="2" customWidth="1"/>
    <col min="547" max="547" width="7.75" style="2" customWidth="1"/>
    <col min="548" max="548" width="10.125" style="2" bestFit="1" customWidth="1"/>
    <col min="549" max="549" width="12" style="2" customWidth="1"/>
    <col min="550" max="550" width="10.25" style="2" bestFit="1" customWidth="1"/>
    <col min="551" max="551" width="8.75" style="2" bestFit="1" customWidth="1"/>
    <col min="552" max="552" width="7.75" style="2" customWidth="1"/>
    <col min="553" max="553" width="9.125" style="2" customWidth="1"/>
    <col min="554" max="554" width="9.875" style="2" customWidth="1"/>
    <col min="555" max="555" width="7.75" style="2" customWidth="1"/>
    <col min="556" max="556" width="9.375" style="2" customWidth="1"/>
    <col min="557" max="557" width="9" style="2"/>
    <col min="558" max="558" width="5.875" style="2" customWidth="1"/>
    <col min="559" max="559" width="7.125" style="2" customWidth="1"/>
    <col min="560" max="560" width="8.125" style="2" customWidth="1"/>
    <col min="561" max="561" width="10.25" style="2" customWidth="1"/>
    <col min="562" max="782" width="9" style="2"/>
    <col min="783" max="783" width="36.875" style="2" bestFit="1" customWidth="1"/>
    <col min="784" max="784" width="7.125" style="2" customWidth="1"/>
    <col min="785" max="785" width="6" style="2" customWidth="1"/>
    <col min="786" max="786" width="5.75" style="2" customWidth="1"/>
    <col min="787" max="787" width="10.5" style="2" customWidth="1"/>
    <col min="788" max="788" width="7.5" style="2" customWidth="1"/>
    <col min="789" max="789" width="6.375" style="2" customWidth="1"/>
    <col min="790" max="790" width="6.5" style="2" customWidth="1"/>
    <col min="791" max="791" width="6.375" style="2" customWidth="1"/>
    <col min="792" max="792" width="7.875" style="2" customWidth="1"/>
    <col min="793" max="793" width="7.75" style="2" customWidth="1"/>
    <col min="794" max="797" width="6.5" style="2" customWidth="1"/>
    <col min="798" max="798" width="6.875" style="2" customWidth="1"/>
    <col min="799" max="799" width="9" style="2"/>
    <col min="800" max="800" width="6.125" style="2" customWidth="1"/>
    <col min="801" max="801" width="7.5" style="2" customWidth="1"/>
    <col min="802" max="802" width="7.625" style="2" customWidth="1"/>
    <col min="803" max="803" width="7.75" style="2" customWidth="1"/>
    <col min="804" max="804" width="10.125" style="2" bestFit="1" customWidth="1"/>
    <col min="805" max="805" width="12" style="2" customWidth="1"/>
    <col min="806" max="806" width="10.25" style="2" bestFit="1" customWidth="1"/>
    <col min="807" max="807" width="8.75" style="2" bestFit="1" customWidth="1"/>
    <col min="808" max="808" width="7.75" style="2" customWidth="1"/>
    <col min="809" max="809" width="9.125" style="2" customWidth="1"/>
    <col min="810" max="810" width="9.875" style="2" customWidth="1"/>
    <col min="811" max="811" width="7.75" style="2" customWidth="1"/>
    <col min="812" max="812" width="9.375" style="2" customWidth="1"/>
    <col min="813" max="813" width="9" style="2"/>
    <col min="814" max="814" width="5.875" style="2" customWidth="1"/>
    <col min="815" max="815" width="7.125" style="2" customWidth="1"/>
    <col min="816" max="816" width="8.125" style="2" customWidth="1"/>
    <col min="817" max="817" width="10.25" style="2" customWidth="1"/>
    <col min="818" max="1038" width="9" style="2"/>
    <col min="1039" max="1039" width="36.875" style="2" bestFit="1" customWidth="1"/>
    <col min="1040" max="1040" width="7.125" style="2" customWidth="1"/>
    <col min="1041" max="1041" width="6" style="2" customWidth="1"/>
    <col min="1042" max="1042" width="5.75" style="2" customWidth="1"/>
    <col min="1043" max="1043" width="10.5" style="2" customWidth="1"/>
    <col min="1044" max="1044" width="7.5" style="2" customWidth="1"/>
    <col min="1045" max="1045" width="6.375" style="2" customWidth="1"/>
    <col min="1046" max="1046" width="6.5" style="2" customWidth="1"/>
    <col min="1047" max="1047" width="6.375" style="2" customWidth="1"/>
    <col min="1048" max="1048" width="7.875" style="2" customWidth="1"/>
    <col min="1049" max="1049" width="7.75" style="2" customWidth="1"/>
    <col min="1050" max="1053" width="6.5" style="2" customWidth="1"/>
    <col min="1054" max="1054" width="6.875" style="2" customWidth="1"/>
    <col min="1055" max="1055" width="9" style="2"/>
    <col min="1056" max="1056" width="6.125" style="2" customWidth="1"/>
    <col min="1057" max="1057" width="7.5" style="2" customWidth="1"/>
    <col min="1058" max="1058" width="7.625" style="2" customWidth="1"/>
    <col min="1059" max="1059" width="7.75" style="2" customWidth="1"/>
    <col min="1060" max="1060" width="10.125" style="2" bestFit="1" customWidth="1"/>
    <col min="1061" max="1061" width="12" style="2" customWidth="1"/>
    <col min="1062" max="1062" width="10.25" style="2" bestFit="1" customWidth="1"/>
    <col min="1063" max="1063" width="8.75" style="2" bestFit="1" customWidth="1"/>
    <col min="1064" max="1064" width="7.75" style="2" customWidth="1"/>
    <col min="1065" max="1065" width="9.125" style="2" customWidth="1"/>
    <col min="1066" max="1066" width="9.875" style="2" customWidth="1"/>
    <col min="1067" max="1067" width="7.75" style="2" customWidth="1"/>
    <col min="1068" max="1068" width="9.375" style="2" customWidth="1"/>
    <col min="1069" max="1069" width="9" style="2"/>
    <col min="1070" max="1070" width="5.875" style="2" customWidth="1"/>
    <col min="1071" max="1071" width="7.125" style="2" customWidth="1"/>
    <col min="1072" max="1072" width="8.125" style="2" customWidth="1"/>
    <col min="1073" max="1073" width="10.25" style="2" customWidth="1"/>
    <col min="1074" max="1294" width="9" style="2"/>
    <col min="1295" max="1295" width="36.875" style="2" bestFit="1" customWidth="1"/>
    <col min="1296" max="1296" width="7.125" style="2" customWidth="1"/>
    <col min="1297" max="1297" width="6" style="2" customWidth="1"/>
    <col min="1298" max="1298" width="5.75" style="2" customWidth="1"/>
    <col min="1299" max="1299" width="10.5" style="2" customWidth="1"/>
    <col min="1300" max="1300" width="7.5" style="2" customWidth="1"/>
    <col min="1301" max="1301" width="6.375" style="2" customWidth="1"/>
    <col min="1302" max="1302" width="6.5" style="2" customWidth="1"/>
    <col min="1303" max="1303" width="6.375" style="2" customWidth="1"/>
    <col min="1304" max="1304" width="7.875" style="2" customWidth="1"/>
    <col min="1305" max="1305" width="7.75" style="2" customWidth="1"/>
    <col min="1306" max="1309" width="6.5" style="2" customWidth="1"/>
    <col min="1310" max="1310" width="6.875" style="2" customWidth="1"/>
    <col min="1311" max="1311" width="9" style="2"/>
    <col min="1312" max="1312" width="6.125" style="2" customWidth="1"/>
    <col min="1313" max="1313" width="7.5" style="2" customWidth="1"/>
    <col min="1314" max="1314" width="7.625" style="2" customWidth="1"/>
    <col min="1315" max="1315" width="7.75" style="2" customWidth="1"/>
    <col min="1316" max="1316" width="10.125" style="2" bestFit="1" customWidth="1"/>
    <col min="1317" max="1317" width="12" style="2" customWidth="1"/>
    <col min="1318" max="1318" width="10.25" style="2" bestFit="1" customWidth="1"/>
    <col min="1319" max="1319" width="8.75" style="2" bestFit="1" customWidth="1"/>
    <col min="1320" max="1320" width="7.75" style="2" customWidth="1"/>
    <col min="1321" max="1321" width="9.125" style="2" customWidth="1"/>
    <col min="1322" max="1322" width="9.875" style="2" customWidth="1"/>
    <col min="1323" max="1323" width="7.75" style="2" customWidth="1"/>
    <col min="1324" max="1324" width="9.375" style="2" customWidth="1"/>
    <col min="1325" max="1325" width="9" style="2"/>
    <col min="1326" max="1326" width="5.875" style="2" customWidth="1"/>
    <col min="1327" max="1327" width="7.125" style="2" customWidth="1"/>
    <col min="1328" max="1328" width="8.125" style="2" customWidth="1"/>
    <col min="1329" max="1329" width="10.25" style="2" customWidth="1"/>
    <col min="1330" max="1550" width="9" style="2"/>
    <col min="1551" max="1551" width="36.875" style="2" bestFit="1" customWidth="1"/>
    <col min="1552" max="1552" width="7.125" style="2" customWidth="1"/>
    <col min="1553" max="1553" width="6" style="2" customWidth="1"/>
    <col min="1554" max="1554" width="5.75" style="2" customWidth="1"/>
    <col min="1555" max="1555" width="10.5" style="2" customWidth="1"/>
    <col min="1556" max="1556" width="7.5" style="2" customWidth="1"/>
    <col min="1557" max="1557" width="6.375" style="2" customWidth="1"/>
    <col min="1558" max="1558" width="6.5" style="2" customWidth="1"/>
    <col min="1559" max="1559" width="6.375" style="2" customWidth="1"/>
    <col min="1560" max="1560" width="7.875" style="2" customWidth="1"/>
    <col min="1561" max="1561" width="7.75" style="2" customWidth="1"/>
    <col min="1562" max="1565" width="6.5" style="2" customWidth="1"/>
    <col min="1566" max="1566" width="6.875" style="2" customWidth="1"/>
    <col min="1567" max="1567" width="9" style="2"/>
    <col min="1568" max="1568" width="6.125" style="2" customWidth="1"/>
    <col min="1569" max="1569" width="7.5" style="2" customWidth="1"/>
    <col min="1570" max="1570" width="7.625" style="2" customWidth="1"/>
    <col min="1571" max="1571" width="7.75" style="2" customWidth="1"/>
    <col min="1572" max="1572" width="10.125" style="2" bestFit="1" customWidth="1"/>
    <col min="1573" max="1573" width="12" style="2" customWidth="1"/>
    <col min="1574" max="1574" width="10.25" style="2" bestFit="1" customWidth="1"/>
    <col min="1575" max="1575" width="8.75" style="2" bestFit="1" customWidth="1"/>
    <col min="1576" max="1576" width="7.75" style="2" customWidth="1"/>
    <col min="1577" max="1577" width="9.125" style="2" customWidth="1"/>
    <col min="1578" max="1578" width="9.875" style="2" customWidth="1"/>
    <col min="1579" max="1579" width="7.75" style="2" customWidth="1"/>
    <col min="1580" max="1580" width="9.375" style="2" customWidth="1"/>
    <col min="1581" max="1581" width="9" style="2"/>
    <col min="1582" max="1582" width="5.875" style="2" customWidth="1"/>
    <col min="1583" max="1583" width="7.125" style="2" customWidth="1"/>
    <col min="1584" max="1584" width="8.125" style="2" customWidth="1"/>
    <col min="1585" max="1585" width="10.25" style="2" customWidth="1"/>
    <col min="1586" max="1806" width="9" style="2"/>
    <col min="1807" max="1807" width="36.875" style="2" bestFit="1" customWidth="1"/>
    <col min="1808" max="1808" width="7.125" style="2" customWidth="1"/>
    <col min="1809" max="1809" width="6" style="2" customWidth="1"/>
    <col min="1810" max="1810" width="5.75" style="2" customWidth="1"/>
    <col min="1811" max="1811" width="10.5" style="2" customWidth="1"/>
    <col min="1812" max="1812" width="7.5" style="2" customWidth="1"/>
    <col min="1813" max="1813" width="6.375" style="2" customWidth="1"/>
    <col min="1814" max="1814" width="6.5" style="2" customWidth="1"/>
    <col min="1815" max="1815" width="6.375" style="2" customWidth="1"/>
    <col min="1816" max="1816" width="7.875" style="2" customWidth="1"/>
    <col min="1817" max="1817" width="7.75" style="2" customWidth="1"/>
    <col min="1818" max="1821" width="6.5" style="2" customWidth="1"/>
    <col min="1822" max="1822" width="6.875" style="2" customWidth="1"/>
    <col min="1823" max="1823" width="9" style="2"/>
    <col min="1824" max="1824" width="6.125" style="2" customWidth="1"/>
    <col min="1825" max="1825" width="7.5" style="2" customWidth="1"/>
    <col min="1826" max="1826" width="7.625" style="2" customWidth="1"/>
    <col min="1827" max="1827" width="7.75" style="2" customWidth="1"/>
    <col min="1828" max="1828" width="10.125" style="2" bestFit="1" customWidth="1"/>
    <col min="1829" max="1829" width="12" style="2" customWidth="1"/>
    <col min="1830" max="1830" width="10.25" style="2" bestFit="1" customWidth="1"/>
    <col min="1831" max="1831" width="8.75" style="2" bestFit="1" customWidth="1"/>
    <col min="1832" max="1832" width="7.75" style="2" customWidth="1"/>
    <col min="1833" max="1833" width="9.125" style="2" customWidth="1"/>
    <col min="1834" max="1834" width="9.875" style="2" customWidth="1"/>
    <col min="1835" max="1835" width="7.75" style="2" customWidth="1"/>
    <col min="1836" max="1836" width="9.375" style="2" customWidth="1"/>
    <col min="1837" max="1837" width="9" style="2"/>
    <col min="1838" max="1838" width="5.875" style="2" customWidth="1"/>
    <col min="1839" max="1839" width="7.125" style="2" customWidth="1"/>
    <col min="1840" max="1840" width="8.125" style="2" customWidth="1"/>
    <col min="1841" max="1841" width="10.25" style="2" customWidth="1"/>
    <col min="1842" max="2062" width="9" style="2"/>
    <col min="2063" max="2063" width="36.875" style="2" bestFit="1" customWidth="1"/>
    <col min="2064" max="2064" width="7.125" style="2" customWidth="1"/>
    <col min="2065" max="2065" width="6" style="2" customWidth="1"/>
    <col min="2066" max="2066" width="5.75" style="2" customWidth="1"/>
    <col min="2067" max="2067" width="10.5" style="2" customWidth="1"/>
    <col min="2068" max="2068" width="7.5" style="2" customWidth="1"/>
    <col min="2069" max="2069" width="6.375" style="2" customWidth="1"/>
    <col min="2070" max="2070" width="6.5" style="2" customWidth="1"/>
    <col min="2071" max="2071" width="6.375" style="2" customWidth="1"/>
    <col min="2072" max="2072" width="7.875" style="2" customWidth="1"/>
    <col min="2073" max="2073" width="7.75" style="2" customWidth="1"/>
    <col min="2074" max="2077" width="6.5" style="2" customWidth="1"/>
    <col min="2078" max="2078" width="6.875" style="2" customWidth="1"/>
    <col min="2079" max="2079" width="9" style="2"/>
    <col min="2080" max="2080" width="6.125" style="2" customWidth="1"/>
    <col min="2081" max="2081" width="7.5" style="2" customWidth="1"/>
    <col min="2082" max="2082" width="7.625" style="2" customWidth="1"/>
    <col min="2083" max="2083" width="7.75" style="2" customWidth="1"/>
    <col min="2084" max="2084" width="10.125" style="2" bestFit="1" customWidth="1"/>
    <col min="2085" max="2085" width="12" style="2" customWidth="1"/>
    <col min="2086" max="2086" width="10.25" style="2" bestFit="1" customWidth="1"/>
    <col min="2087" max="2087" width="8.75" style="2" bestFit="1" customWidth="1"/>
    <col min="2088" max="2088" width="7.75" style="2" customWidth="1"/>
    <col min="2089" max="2089" width="9.125" style="2" customWidth="1"/>
    <col min="2090" max="2090" width="9.875" style="2" customWidth="1"/>
    <col min="2091" max="2091" width="7.75" style="2" customWidth="1"/>
    <col min="2092" max="2092" width="9.375" style="2" customWidth="1"/>
    <col min="2093" max="2093" width="9" style="2"/>
    <col min="2094" max="2094" width="5.875" style="2" customWidth="1"/>
    <col min="2095" max="2095" width="7.125" style="2" customWidth="1"/>
    <col min="2096" max="2096" width="8.125" style="2" customWidth="1"/>
    <col min="2097" max="2097" width="10.25" style="2" customWidth="1"/>
    <col min="2098" max="2318" width="9" style="2"/>
    <col min="2319" max="2319" width="36.875" style="2" bestFit="1" customWidth="1"/>
    <col min="2320" max="2320" width="7.125" style="2" customWidth="1"/>
    <col min="2321" max="2321" width="6" style="2" customWidth="1"/>
    <col min="2322" max="2322" width="5.75" style="2" customWidth="1"/>
    <col min="2323" max="2323" width="10.5" style="2" customWidth="1"/>
    <col min="2324" max="2324" width="7.5" style="2" customWidth="1"/>
    <col min="2325" max="2325" width="6.375" style="2" customWidth="1"/>
    <col min="2326" max="2326" width="6.5" style="2" customWidth="1"/>
    <col min="2327" max="2327" width="6.375" style="2" customWidth="1"/>
    <col min="2328" max="2328" width="7.875" style="2" customWidth="1"/>
    <col min="2329" max="2329" width="7.75" style="2" customWidth="1"/>
    <col min="2330" max="2333" width="6.5" style="2" customWidth="1"/>
    <col min="2334" max="2334" width="6.875" style="2" customWidth="1"/>
    <col min="2335" max="2335" width="9" style="2"/>
    <col min="2336" max="2336" width="6.125" style="2" customWidth="1"/>
    <col min="2337" max="2337" width="7.5" style="2" customWidth="1"/>
    <col min="2338" max="2338" width="7.625" style="2" customWidth="1"/>
    <col min="2339" max="2339" width="7.75" style="2" customWidth="1"/>
    <col min="2340" max="2340" width="10.125" style="2" bestFit="1" customWidth="1"/>
    <col min="2341" max="2341" width="12" style="2" customWidth="1"/>
    <col min="2342" max="2342" width="10.25" style="2" bestFit="1" customWidth="1"/>
    <col min="2343" max="2343" width="8.75" style="2" bestFit="1" customWidth="1"/>
    <col min="2344" max="2344" width="7.75" style="2" customWidth="1"/>
    <col min="2345" max="2345" width="9.125" style="2" customWidth="1"/>
    <col min="2346" max="2346" width="9.875" style="2" customWidth="1"/>
    <col min="2347" max="2347" width="7.75" style="2" customWidth="1"/>
    <col min="2348" max="2348" width="9.375" style="2" customWidth="1"/>
    <col min="2349" max="2349" width="9" style="2"/>
    <col min="2350" max="2350" width="5.875" style="2" customWidth="1"/>
    <col min="2351" max="2351" width="7.125" style="2" customWidth="1"/>
    <col min="2352" max="2352" width="8.125" style="2" customWidth="1"/>
    <col min="2353" max="2353" width="10.25" style="2" customWidth="1"/>
    <col min="2354" max="2574" width="9" style="2"/>
    <col min="2575" max="2575" width="36.875" style="2" bestFit="1" customWidth="1"/>
    <col min="2576" max="2576" width="7.125" style="2" customWidth="1"/>
    <col min="2577" max="2577" width="6" style="2" customWidth="1"/>
    <col min="2578" max="2578" width="5.75" style="2" customWidth="1"/>
    <col min="2579" max="2579" width="10.5" style="2" customWidth="1"/>
    <col min="2580" max="2580" width="7.5" style="2" customWidth="1"/>
    <col min="2581" max="2581" width="6.375" style="2" customWidth="1"/>
    <col min="2582" max="2582" width="6.5" style="2" customWidth="1"/>
    <col min="2583" max="2583" width="6.375" style="2" customWidth="1"/>
    <col min="2584" max="2584" width="7.875" style="2" customWidth="1"/>
    <col min="2585" max="2585" width="7.75" style="2" customWidth="1"/>
    <col min="2586" max="2589" width="6.5" style="2" customWidth="1"/>
    <col min="2590" max="2590" width="6.875" style="2" customWidth="1"/>
    <col min="2591" max="2591" width="9" style="2"/>
    <col min="2592" max="2592" width="6.125" style="2" customWidth="1"/>
    <col min="2593" max="2593" width="7.5" style="2" customWidth="1"/>
    <col min="2594" max="2594" width="7.625" style="2" customWidth="1"/>
    <col min="2595" max="2595" width="7.75" style="2" customWidth="1"/>
    <col min="2596" max="2596" width="10.125" style="2" bestFit="1" customWidth="1"/>
    <col min="2597" max="2597" width="12" style="2" customWidth="1"/>
    <col min="2598" max="2598" width="10.25" style="2" bestFit="1" customWidth="1"/>
    <col min="2599" max="2599" width="8.75" style="2" bestFit="1" customWidth="1"/>
    <col min="2600" max="2600" width="7.75" style="2" customWidth="1"/>
    <col min="2601" max="2601" width="9.125" style="2" customWidth="1"/>
    <col min="2602" max="2602" width="9.875" style="2" customWidth="1"/>
    <col min="2603" max="2603" width="7.75" style="2" customWidth="1"/>
    <col min="2604" max="2604" width="9.375" style="2" customWidth="1"/>
    <col min="2605" max="2605" width="9" style="2"/>
    <col min="2606" max="2606" width="5.875" style="2" customWidth="1"/>
    <col min="2607" max="2607" width="7.125" style="2" customWidth="1"/>
    <col min="2608" max="2608" width="8.125" style="2" customWidth="1"/>
    <col min="2609" max="2609" width="10.25" style="2" customWidth="1"/>
    <col min="2610" max="2830" width="9" style="2"/>
    <col min="2831" max="2831" width="36.875" style="2" bestFit="1" customWidth="1"/>
    <col min="2832" max="2832" width="7.125" style="2" customWidth="1"/>
    <col min="2833" max="2833" width="6" style="2" customWidth="1"/>
    <col min="2834" max="2834" width="5.75" style="2" customWidth="1"/>
    <col min="2835" max="2835" width="10.5" style="2" customWidth="1"/>
    <col min="2836" max="2836" width="7.5" style="2" customWidth="1"/>
    <col min="2837" max="2837" width="6.375" style="2" customWidth="1"/>
    <col min="2838" max="2838" width="6.5" style="2" customWidth="1"/>
    <col min="2839" max="2839" width="6.375" style="2" customWidth="1"/>
    <col min="2840" max="2840" width="7.875" style="2" customWidth="1"/>
    <col min="2841" max="2841" width="7.75" style="2" customWidth="1"/>
    <col min="2842" max="2845" width="6.5" style="2" customWidth="1"/>
    <col min="2846" max="2846" width="6.875" style="2" customWidth="1"/>
    <col min="2847" max="2847" width="9" style="2"/>
    <col min="2848" max="2848" width="6.125" style="2" customWidth="1"/>
    <col min="2849" max="2849" width="7.5" style="2" customWidth="1"/>
    <col min="2850" max="2850" width="7.625" style="2" customWidth="1"/>
    <col min="2851" max="2851" width="7.75" style="2" customWidth="1"/>
    <col min="2852" max="2852" width="10.125" style="2" bestFit="1" customWidth="1"/>
    <col min="2853" max="2853" width="12" style="2" customWidth="1"/>
    <col min="2854" max="2854" width="10.25" style="2" bestFit="1" customWidth="1"/>
    <col min="2855" max="2855" width="8.75" style="2" bestFit="1" customWidth="1"/>
    <col min="2856" max="2856" width="7.75" style="2" customWidth="1"/>
    <col min="2857" max="2857" width="9.125" style="2" customWidth="1"/>
    <col min="2858" max="2858" width="9.875" style="2" customWidth="1"/>
    <col min="2859" max="2859" width="7.75" style="2" customWidth="1"/>
    <col min="2860" max="2860" width="9.375" style="2" customWidth="1"/>
    <col min="2861" max="2861" width="9" style="2"/>
    <col min="2862" max="2862" width="5.875" style="2" customWidth="1"/>
    <col min="2863" max="2863" width="7.125" style="2" customWidth="1"/>
    <col min="2864" max="2864" width="8.125" style="2" customWidth="1"/>
    <col min="2865" max="2865" width="10.25" style="2" customWidth="1"/>
    <col min="2866" max="3086" width="9" style="2"/>
    <col min="3087" max="3087" width="36.875" style="2" bestFit="1" customWidth="1"/>
    <col min="3088" max="3088" width="7.125" style="2" customWidth="1"/>
    <col min="3089" max="3089" width="6" style="2" customWidth="1"/>
    <col min="3090" max="3090" width="5.75" style="2" customWidth="1"/>
    <col min="3091" max="3091" width="10.5" style="2" customWidth="1"/>
    <col min="3092" max="3092" width="7.5" style="2" customWidth="1"/>
    <col min="3093" max="3093" width="6.375" style="2" customWidth="1"/>
    <col min="3094" max="3094" width="6.5" style="2" customWidth="1"/>
    <col min="3095" max="3095" width="6.375" style="2" customWidth="1"/>
    <col min="3096" max="3096" width="7.875" style="2" customWidth="1"/>
    <col min="3097" max="3097" width="7.75" style="2" customWidth="1"/>
    <col min="3098" max="3101" width="6.5" style="2" customWidth="1"/>
    <col min="3102" max="3102" width="6.875" style="2" customWidth="1"/>
    <col min="3103" max="3103" width="9" style="2"/>
    <col min="3104" max="3104" width="6.125" style="2" customWidth="1"/>
    <col min="3105" max="3105" width="7.5" style="2" customWidth="1"/>
    <col min="3106" max="3106" width="7.625" style="2" customWidth="1"/>
    <col min="3107" max="3107" width="7.75" style="2" customWidth="1"/>
    <col min="3108" max="3108" width="10.125" style="2" bestFit="1" customWidth="1"/>
    <col min="3109" max="3109" width="12" style="2" customWidth="1"/>
    <col min="3110" max="3110" width="10.25" style="2" bestFit="1" customWidth="1"/>
    <col min="3111" max="3111" width="8.75" style="2" bestFit="1" customWidth="1"/>
    <col min="3112" max="3112" width="7.75" style="2" customWidth="1"/>
    <col min="3113" max="3113" width="9.125" style="2" customWidth="1"/>
    <col min="3114" max="3114" width="9.875" style="2" customWidth="1"/>
    <col min="3115" max="3115" width="7.75" style="2" customWidth="1"/>
    <col min="3116" max="3116" width="9.375" style="2" customWidth="1"/>
    <col min="3117" max="3117" width="9" style="2"/>
    <col min="3118" max="3118" width="5.875" style="2" customWidth="1"/>
    <col min="3119" max="3119" width="7.125" style="2" customWidth="1"/>
    <col min="3120" max="3120" width="8.125" style="2" customWidth="1"/>
    <col min="3121" max="3121" width="10.25" style="2" customWidth="1"/>
    <col min="3122" max="3342" width="9" style="2"/>
    <col min="3343" max="3343" width="36.875" style="2" bestFit="1" customWidth="1"/>
    <col min="3344" max="3344" width="7.125" style="2" customWidth="1"/>
    <col min="3345" max="3345" width="6" style="2" customWidth="1"/>
    <col min="3346" max="3346" width="5.75" style="2" customWidth="1"/>
    <col min="3347" max="3347" width="10.5" style="2" customWidth="1"/>
    <col min="3348" max="3348" width="7.5" style="2" customWidth="1"/>
    <col min="3349" max="3349" width="6.375" style="2" customWidth="1"/>
    <col min="3350" max="3350" width="6.5" style="2" customWidth="1"/>
    <col min="3351" max="3351" width="6.375" style="2" customWidth="1"/>
    <col min="3352" max="3352" width="7.875" style="2" customWidth="1"/>
    <col min="3353" max="3353" width="7.75" style="2" customWidth="1"/>
    <col min="3354" max="3357" width="6.5" style="2" customWidth="1"/>
    <col min="3358" max="3358" width="6.875" style="2" customWidth="1"/>
    <col min="3359" max="3359" width="9" style="2"/>
    <col min="3360" max="3360" width="6.125" style="2" customWidth="1"/>
    <col min="3361" max="3361" width="7.5" style="2" customWidth="1"/>
    <col min="3362" max="3362" width="7.625" style="2" customWidth="1"/>
    <col min="3363" max="3363" width="7.75" style="2" customWidth="1"/>
    <col min="3364" max="3364" width="10.125" style="2" bestFit="1" customWidth="1"/>
    <col min="3365" max="3365" width="12" style="2" customWidth="1"/>
    <col min="3366" max="3366" width="10.25" style="2" bestFit="1" customWidth="1"/>
    <col min="3367" max="3367" width="8.75" style="2" bestFit="1" customWidth="1"/>
    <col min="3368" max="3368" width="7.75" style="2" customWidth="1"/>
    <col min="3369" max="3369" width="9.125" style="2" customWidth="1"/>
    <col min="3370" max="3370" width="9.875" style="2" customWidth="1"/>
    <col min="3371" max="3371" width="7.75" style="2" customWidth="1"/>
    <col min="3372" max="3372" width="9.375" style="2" customWidth="1"/>
    <col min="3373" max="3373" width="9" style="2"/>
    <col min="3374" max="3374" width="5.875" style="2" customWidth="1"/>
    <col min="3375" max="3375" width="7.125" style="2" customWidth="1"/>
    <col min="3376" max="3376" width="8.125" style="2" customWidth="1"/>
    <col min="3377" max="3377" width="10.25" style="2" customWidth="1"/>
    <col min="3378" max="3598" width="9" style="2"/>
    <col min="3599" max="3599" width="36.875" style="2" bestFit="1" customWidth="1"/>
    <col min="3600" max="3600" width="7.125" style="2" customWidth="1"/>
    <col min="3601" max="3601" width="6" style="2" customWidth="1"/>
    <col min="3602" max="3602" width="5.75" style="2" customWidth="1"/>
    <col min="3603" max="3603" width="10.5" style="2" customWidth="1"/>
    <col min="3604" max="3604" width="7.5" style="2" customWidth="1"/>
    <col min="3605" max="3605" width="6.375" style="2" customWidth="1"/>
    <col min="3606" max="3606" width="6.5" style="2" customWidth="1"/>
    <col min="3607" max="3607" width="6.375" style="2" customWidth="1"/>
    <col min="3608" max="3608" width="7.875" style="2" customWidth="1"/>
    <col min="3609" max="3609" width="7.75" style="2" customWidth="1"/>
    <col min="3610" max="3613" width="6.5" style="2" customWidth="1"/>
    <col min="3614" max="3614" width="6.875" style="2" customWidth="1"/>
    <col min="3615" max="3615" width="9" style="2"/>
    <col min="3616" max="3616" width="6.125" style="2" customWidth="1"/>
    <col min="3617" max="3617" width="7.5" style="2" customWidth="1"/>
    <col min="3618" max="3618" width="7.625" style="2" customWidth="1"/>
    <col min="3619" max="3619" width="7.75" style="2" customWidth="1"/>
    <col min="3620" max="3620" width="10.125" style="2" bestFit="1" customWidth="1"/>
    <col min="3621" max="3621" width="12" style="2" customWidth="1"/>
    <col min="3622" max="3622" width="10.25" style="2" bestFit="1" customWidth="1"/>
    <col min="3623" max="3623" width="8.75" style="2" bestFit="1" customWidth="1"/>
    <col min="3624" max="3624" width="7.75" style="2" customWidth="1"/>
    <col min="3625" max="3625" width="9.125" style="2" customWidth="1"/>
    <col min="3626" max="3626" width="9.875" style="2" customWidth="1"/>
    <col min="3627" max="3627" width="7.75" style="2" customWidth="1"/>
    <col min="3628" max="3628" width="9.375" style="2" customWidth="1"/>
    <col min="3629" max="3629" width="9" style="2"/>
    <col min="3630" max="3630" width="5.875" style="2" customWidth="1"/>
    <col min="3631" max="3631" width="7.125" style="2" customWidth="1"/>
    <col min="3632" max="3632" width="8.125" style="2" customWidth="1"/>
    <col min="3633" max="3633" width="10.25" style="2" customWidth="1"/>
    <col min="3634" max="3854" width="9" style="2"/>
    <col min="3855" max="3855" width="36.875" style="2" bestFit="1" customWidth="1"/>
    <col min="3856" max="3856" width="7.125" style="2" customWidth="1"/>
    <col min="3857" max="3857" width="6" style="2" customWidth="1"/>
    <col min="3858" max="3858" width="5.75" style="2" customWidth="1"/>
    <col min="3859" max="3859" width="10.5" style="2" customWidth="1"/>
    <col min="3860" max="3860" width="7.5" style="2" customWidth="1"/>
    <col min="3861" max="3861" width="6.375" style="2" customWidth="1"/>
    <col min="3862" max="3862" width="6.5" style="2" customWidth="1"/>
    <col min="3863" max="3863" width="6.375" style="2" customWidth="1"/>
    <col min="3864" max="3864" width="7.875" style="2" customWidth="1"/>
    <col min="3865" max="3865" width="7.75" style="2" customWidth="1"/>
    <col min="3866" max="3869" width="6.5" style="2" customWidth="1"/>
    <col min="3870" max="3870" width="6.875" style="2" customWidth="1"/>
    <col min="3871" max="3871" width="9" style="2"/>
    <col min="3872" max="3872" width="6.125" style="2" customWidth="1"/>
    <col min="3873" max="3873" width="7.5" style="2" customWidth="1"/>
    <col min="3874" max="3874" width="7.625" style="2" customWidth="1"/>
    <col min="3875" max="3875" width="7.75" style="2" customWidth="1"/>
    <col min="3876" max="3876" width="10.125" style="2" bestFit="1" customWidth="1"/>
    <col min="3877" max="3877" width="12" style="2" customWidth="1"/>
    <col min="3878" max="3878" width="10.25" style="2" bestFit="1" customWidth="1"/>
    <col min="3879" max="3879" width="8.75" style="2" bestFit="1" customWidth="1"/>
    <col min="3880" max="3880" width="7.75" style="2" customWidth="1"/>
    <col min="3881" max="3881" width="9.125" style="2" customWidth="1"/>
    <col min="3882" max="3882" width="9.875" style="2" customWidth="1"/>
    <col min="3883" max="3883" width="7.75" style="2" customWidth="1"/>
    <col min="3884" max="3884" width="9.375" style="2" customWidth="1"/>
    <col min="3885" max="3885" width="9" style="2"/>
    <col min="3886" max="3886" width="5.875" style="2" customWidth="1"/>
    <col min="3887" max="3887" width="7.125" style="2" customWidth="1"/>
    <col min="3888" max="3888" width="8.125" style="2" customWidth="1"/>
    <col min="3889" max="3889" width="10.25" style="2" customWidth="1"/>
    <col min="3890" max="4110" width="9" style="2"/>
    <col min="4111" max="4111" width="36.875" style="2" bestFit="1" customWidth="1"/>
    <col min="4112" max="4112" width="7.125" style="2" customWidth="1"/>
    <col min="4113" max="4113" width="6" style="2" customWidth="1"/>
    <col min="4114" max="4114" width="5.75" style="2" customWidth="1"/>
    <col min="4115" max="4115" width="10.5" style="2" customWidth="1"/>
    <col min="4116" max="4116" width="7.5" style="2" customWidth="1"/>
    <col min="4117" max="4117" width="6.375" style="2" customWidth="1"/>
    <col min="4118" max="4118" width="6.5" style="2" customWidth="1"/>
    <col min="4119" max="4119" width="6.375" style="2" customWidth="1"/>
    <col min="4120" max="4120" width="7.875" style="2" customWidth="1"/>
    <col min="4121" max="4121" width="7.75" style="2" customWidth="1"/>
    <col min="4122" max="4125" width="6.5" style="2" customWidth="1"/>
    <col min="4126" max="4126" width="6.875" style="2" customWidth="1"/>
    <col min="4127" max="4127" width="9" style="2"/>
    <col min="4128" max="4128" width="6.125" style="2" customWidth="1"/>
    <col min="4129" max="4129" width="7.5" style="2" customWidth="1"/>
    <col min="4130" max="4130" width="7.625" style="2" customWidth="1"/>
    <col min="4131" max="4131" width="7.75" style="2" customWidth="1"/>
    <col min="4132" max="4132" width="10.125" style="2" bestFit="1" customWidth="1"/>
    <col min="4133" max="4133" width="12" style="2" customWidth="1"/>
    <col min="4134" max="4134" width="10.25" style="2" bestFit="1" customWidth="1"/>
    <col min="4135" max="4135" width="8.75" style="2" bestFit="1" customWidth="1"/>
    <col min="4136" max="4136" width="7.75" style="2" customWidth="1"/>
    <col min="4137" max="4137" width="9.125" style="2" customWidth="1"/>
    <col min="4138" max="4138" width="9.875" style="2" customWidth="1"/>
    <col min="4139" max="4139" width="7.75" style="2" customWidth="1"/>
    <col min="4140" max="4140" width="9.375" style="2" customWidth="1"/>
    <col min="4141" max="4141" width="9" style="2"/>
    <col min="4142" max="4142" width="5.875" style="2" customWidth="1"/>
    <col min="4143" max="4143" width="7.125" style="2" customWidth="1"/>
    <col min="4144" max="4144" width="8.125" style="2" customWidth="1"/>
    <col min="4145" max="4145" width="10.25" style="2" customWidth="1"/>
    <col min="4146" max="4366" width="9" style="2"/>
    <col min="4367" max="4367" width="36.875" style="2" bestFit="1" customWidth="1"/>
    <col min="4368" max="4368" width="7.125" style="2" customWidth="1"/>
    <col min="4369" max="4369" width="6" style="2" customWidth="1"/>
    <col min="4370" max="4370" width="5.75" style="2" customWidth="1"/>
    <col min="4371" max="4371" width="10.5" style="2" customWidth="1"/>
    <col min="4372" max="4372" width="7.5" style="2" customWidth="1"/>
    <col min="4373" max="4373" width="6.375" style="2" customWidth="1"/>
    <col min="4374" max="4374" width="6.5" style="2" customWidth="1"/>
    <col min="4375" max="4375" width="6.375" style="2" customWidth="1"/>
    <col min="4376" max="4376" width="7.875" style="2" customWidth="1"/>
    <col min="4377" max="4377" width="7.75" style="2" customWidth="1"/>
    <col min="4378" max="4381" width="6.5" style="2" customWidth="1"/>
    <col min="4382" max="4382" width="6.875" style="2" customWidth="1"/>
    <col min="4383" max="4383" width="9" style="2"/>
    <col min="4384" max="4384" width="6.125" style="2" customWidth="1"/>
    <col min="4385" max="4385" width="7.5" style="2" customWidth="1"/>
    <col min="4386" max="4386" width="7.625" style="2" customWidth="1"/>
    <col min="4387" max="4387" width="7.75" style="2" customWidth="1"/>
    <col min="4388" max="4388" width="10.125" style="2" bestFit="1" customWidth="1"/>
    <col min="4389" max="4389" width="12" style="2" customWidth="1"/>
    <col min="4390" max="4390" width="10.25" style="2" bestFit="1" customWidth="1"/>
    <col min="4391" max="4391" width="8.75" style="2" bestFit="1" customWidth="1"/>
    <col min="4392" max="4392" width="7.75" style="2" customWidth="1"/>
    <col min="4393" max="4393" width="9.125" style="2" customWidth="1"/>
    <col min="4394" max="4394" width="9.875" style="2" customWidth="1"/>
    <col min="4395" max="4395" width="7.75" style="2" customWidth="1"/>
    <col min="4396" max="4396" width="9.375" style="2" customWidth="1"/>
    <col min="4397" max="4397" width="9" style="2"/>
    <col min="4398" max="4398" width="5.875" style="2" customWidth="1"/>
    <col min="4399" max="4399" width="7.125" style="2" customWidth="1"/>
    <col min="4400" max="4400" width="8.125" style="2" customWidth="1"/>
    <col min="4401" max="4401" width="10.25" style="2" customWidth="1"/>
    <col min="4402" max="4622" width="9" style="2"/>
    <col min="4623" max="4623" width="36.875" style="2" bestFit="1" customWidth="1"/>
    <col min="4624" max="4624" width="7.125" style="2" customWidth="1"/>
    <col min="4625" max="4625" width="6" style="2" customWidth="1"/>
    <col min="4626" max="4626" width="5.75" style="2" customWidth="1"/>
    <col min="4627" max="4627" width="10.5" style="2" customWidth="1"/>
    <col min="4628" max="4628" width="7.5" style="2" customWidth="1"/>
    <col min="4629" max="4629" width="6.375" style="2" customWidth="1"/>
    <col min="4630" max="4630" width="6.5" style="2" customWidth="1"/>
    <col min="4631" max="4631" width="6.375" style="2" customWidth="1"/>
    <col min="4632" max="4632" width="7.875" style="2" customWidth="1"/>
    <col min="4633" max="4633" width="7.75" style="2" customWidth="1"/>
    <col min="4634" max="4637" width="6.5" style="2" customWidth="1"/>
    <col min="4638" max="4638" width="6.875" style="2" customWidth="1"/>
    <col min="4639" max="4639" width="9" style="2"/>
    <col min="4640" max="4640" width="6.125" style="2" customWidth="1"/>
    <col min="4641" max="4641" width="7.5" style="2" customWidth="1"/>
    <col min="4642" max="4642" width="7.625" style="2" customWidth="1"/>
    <col min="4643" max="4643" width="7.75" style="2" customWidth="1"/>
    <col min="4644" max="4644" width="10.125" style="2" bestFit="1" customWidth="1"/>
    <col min="4645" max="4645" width="12" style="2" customWidth="1"/>
    <col min="4646" max="4646" width="10.25" style="2" bestFit="1" customWidth="1"/>
    <col min="4647" max="4647" width="8.75" style="2" bestFit="1" customWidth="1"/>
    <col min="4648" max="4648" width="7.75" style="2" customWidth="1"/>
    <col min="4649" max="4649" width="9.125" style="2" customWidth="1"/>
    <col min="4650" max="4650" width="9.875" style="2" customWidth="1"/>
    <col min="4651" max="4651" width="7.75" style="2" customWidth="1"/>
    <col min="4652" max="4652" width="9.375" style="2" customWidth="1"/>
    <col min="4653" max="4653" width="9" style="2"/>
    <col min="4654" max="4654" width="5.875" style="2" customWidth="1"/>
    <col min="4655" max="4655" width="7.125" style="2" customWidth="1"/>
    <col min="4656" max="4656" width="8.125" style="2" customWidth="1"/>
    <col min="4657" max="4657" width="10.25" style="2" customWidth="1"/>
    <col min="4658" max="4878" width="9" style="2"/>
    <col min="4879" max="4879" width="36.875" style="2" bestFit="1" customWidth="1"/>
    <col min="4880" max="4880" width="7.125" style="2" customWidth="1"/>
    <col min="4881" max="4881" width="6" style="2" customWidth="1"/>
    <col min="4882" max="4882" width="5.75" style="2" customWidth="1"/>
    <col min="4883" max="4883" width="10.5" style="2" customWidth="1"/>
    <col min="4884" max="4884" width="7.5" style="2" customWidth="1"/>
    <col min="4885" max="4885" width="6.375" style="2" customWidth="1"/>
    <col min="4886" max="4886" width="6.5" style="2" customWidth="1"/>
    <col min="4887" max="4887" width="6.375" style="2" customWidth="1"/>
    <col min="4888" max="4888" width="7.875" style="2" customWidth="1"/>
    <col min="4889" max="4889" width="7.75" style="2" customWidth="1"/>
    <col min="4890" max="4893" width="6.5" style="2" customWidth="1"/>
    <col min="4894" max="4894" width="6.875" style="2" customWidth="1"/>
    <col min="4895" max="4895" width="9" style="2"/>
    <col min="4896" max="4896" width="6.125" style="2" customWidth="1"/>
    <col min="4897" max="4897" width="7.5" style="2" customWidth="1"/>
    <col min="4898" max="4898" width="7.625" style="2" customWidth="1"/>
    <col min="4899" max="4899" width="7.75" style="2" customWidth="1"/>
    <col min="4900" max="4900" width="10.125" style="2" bestFit="1" customWidth="1"/>
    <col min="4901" max="4901" width="12" style="2" customWidth="1"/>
    <col min="4902" max="4902" width="10.25" style="2" bestFit="1" customWidth="1"/>
    <col min="4903" max="4903" width="8.75" style="2" bestFit="1" customWidth="1"/>
    <col min="4904" max="4904" width="7.75" style="2" customWidth="1"/>
    <col min="4905" max="4905" width="9.125" style="2" customWidth="1"/>
    <col min="4906" max="4906" width="9.875" style="2" customWidth="1"/>
    <col min="4907" max="4907" width="7.75" style="2" customWidth="1"/>
    <col min="4908" max="4908" width="9.375" style="2" customWidth="1"/>
    <col min="4909" max="4909" width="9" style="2"/>
    <col min="4910" max="4910" width="5.875" style="2" customWidth="1"/>
    <col min="4911" max="4911" width="7.125" style="2" customWidth="1"/>
    <col min="4912" max="4912" width="8.125" style="2" customWidth="1"/>
    <col min="4913" max="4913" width="10.25" style="2" customWidth="1"/>
    <col min="4914" max="5134" width="9" style="2"/>
    <col min="5135" max="5135" width="36.875" style="2" bestFit="1" customWidth="1"/>
    <col min="5136" max="5136" width="7.125" style="2" customWidth="1"/>
    <col min="5137" max="5137" width="6" style="2" customWidth="1"/>
    <col min="5138" max="5138" width="5.75" style="2" customWidth="1"/>
    <col min="5139" max="5139" width="10.5" style="2" customWidth="1"/>
    <col min="5140" max="5140" width="7.5" style="2" customWidth="1"/>
    <col min="5141" max="5141" width="6.375" style="2" customWidth="1"/>
    <col min="5142" max="5142" width="6.5" style="2" customWidth="1"/>
    <col min="5143" max="5143" width="6.375" style="2" customWidth="1"/>
    <col min="5144" max="5144" width="7.875" style="2" customWidth="1"/>
    <col min="5145" max="5145" width="7.75" style="2" customWidth="1"/>
    <col min="5146" max="5149" width="6.5" style="2" customWidth="1"/>
    <col min="5150" max="5150" width="6.875" style="2" customWidth="1"/>
    <col min="5151" max="5151" width="9" style="2"/>
    <col min="5152" max="5152" width="6.125" style="2" customWidth="1"/>
    <col min="5153" max="5153" width="7.5" style="2" customWidth="1"/>
    <col min="5154" max="5154" width="7.625" style="2" customWidth="1"/>
    <col min="5155" max="5155" width="7.75" style="2" customWidth="1"/>
    <col min="5156" max="5156" width="10.125" style="2" bestFit="1" customWidth="1"/>
    <col min="5157" max="5157" width="12" style="2" customWidth="1"/>
    <col min="5158" max="5158" width="10.25" style="2" bestFit="1" customWidth="1"/>
    <col min="5159" max="5159" width="8.75" style="2" bestFit="1" customWidth="1"/>
    <col min="5160" max="5160" width="7.75" style="2" customWidth="1"/>
    <col min="5161" max="5161" width="9.125" style="2" customWidth="1"/>
    <col min="5162" max="5162" width="9.875" style="2" customWidth="1"/>
    <col min="5163" max="5163" width="7.75" style="2" customWidth="1"/>
    <col min="5164" max="5164" width="9.375" style="2" customWidth="1"/>
    <col min="5165" max="5165" width="9" style="2"/>
    <col min="5166" max="5166" width="5.875" style="2" customWidth="1"/>
    <col min="5167" max="5167" width="7.125" style="2" customWidth="1"/>
    <col min="5168" max="5168" width="8.125" style="2" customWidth="1"/>
    <col min="5169" max="5169" width="10.25" style="2" customWidth="1"/>
    <col min="5170" max="5390" width="9" style="2"/>
    <col min="5391" max="5391" width="36.875" style="2" bestFit="1" customWidth="1"/>
    <col min="5392" max="5392" width="7.125" style="2" customWidth="1"/>
    <col min="5393" max="5393" width="6" style="2" customWidth="1"/>
    <col min="5394" max="5394" width="5.75" style="2" customWidth="1"/>
    <col min="5395" max="5395" width="10.5" style="2" customWidth="1"/>
    <col min="5396" max="5396" width="7.5" style="2" customWidth="1"/>
    <col min="5397" max="5397" width="6.375" style="2" customWidth="1"/>
    <col min="5398" max="5398" width="6.5" style="2" customWidth="1"/>
    <col min="5399" max="5399" width="6.375" style="2" customWidth="1"/>
    <col min="5400" max="5400" width="7.875" style="2" customWidth="1"/>
    <col min="5401" max="5401" width="7.75" style="2" customWidth="1"/>
    <col min="5402" max="5405" width="6.5" style="2" customWidth="1"/>
    <col min="5406" max="5406" width="6.875" style="2" customWidth="1"/>
    <col min="5407" max="5407" width="9" style="2"/>
    <col min="5408" max="5408" width="6.125" style="2" customWidth="1"/>
    <col min="5409" max="5409" width="7.5" style="2" customWidth="1"/>
    <col min="5410" max="5410" width="7.625" style="2" customWidth="1"/>
    <col min="5411" max="5411" width="7.75" style="2" customWidth="1"/>
    <col min="5412" max="5412" width="10.125" style="2" bestFit="1" customWidth="1"/>
    <col min="5413" max="5413" width="12" style="2" customWidth="1"/>
    <col min="5414" max="5414" width="10.25" style="2" bestFit="1" customWidth="1"/>
    <col min="5415" max="5415" width="8.75" style="2" bestFit="1" customWidth="1"/>
    <col min="5416" max="5416" width="7.75" style="2" customWidth="1"/>
    <col min="5417" max="5417" width="9.125" style="2" customWidth="1"/>
    <col min="5418" max="5418" width="9.875" style="2" customWidth="1"/>
    <col min="5419" max="5419" width="7.75" style="2" customWidth="1"/>
    <col min="5420" max="5420" width="9.375" style="2" customWidth="1"/>
    <col min="5421" max="5421" width="9" style="2"/>
    <col min="5422" max="5422" width="5.875" style="2" customWidth="1"/>
    <col min="5423" max="5423" width="7.125" style="2" customWidth="1"/>
    <col min="5424" max="5424" width="8.125" style="2" customWidth="1"/>
    <col min="5425" max="5425" width="10.25" style="2" customWidth="1"/>
    <col min="5426" max="5646" width="9" style="2"/>
    <col min="5647" max="5647" width="36.875" style="2" bestFit="1" customWidth="1"/>
    <col min="5648" max="5648" width="7.125" style="2" customWidth="1"/>
    <col min="5649" max="5649" width="6" style="2" customWidth="1"/>
    <col min="5650" max="5650" width="5.75" style="2" customWidth="1"/>
    <col min="5651" max="5651" width="10.5" style="2" customWidth="1"/>
    <col min="5652" max="5652" width="7.5" style="2" customWidth="1"/>
    <col min="5653" max="5653" width="6.375" style="2" customWidth="1"/>
    <col min="5654" max="5654" width="6.5" style="2" customWidth="1"/>
    <col min="5655" max="5655" width="6.375" style="2" customWidth="1"/>
    <col min="5656" max="5656" width="7.875" style="2" customWidth="1"/>
    <col min="5657" max="5657" width="7.75" style="2" customWidth="1"/>
    <col min="5658" max="5661" width="6.5" style="2" customWidth="1"/>
    <col min="5662" max="5662" width="6.875" style="2" customWidth="1"/>
    <col min="5663" max="5663" width="9" style="2"/>
    <col min="5664" max="5664" width="6.125" style="2" customWidth="1"/>
    <col min="5665" max="5665" width="7.5" style="2" customWidth="1"/>
    <col min="5666" max="5666" width="7.625" style="2" customWidth="1"/>
    <col min="5667" max="5667" width="7.75" style="2" customWidth="1"/>
    <col min="5668" max="5668" width="10.125" style="2" bestFit="1" customWidth="1"/>
    <col min="5669" max="5669" width="12" style="2" customWidth="1"/>
    <col min="5670" max="5670" width="10.25" style="2" bestFit="1" customWidth="1"/>
    <col min="5671" max="5671" width="8.75" style="2" bestFit="1" customWidth="1"/>
    <col min="5672" max="5672" width="7.75" style="2" customWidth="1"/>
    <col min="5673" max="5673" width="9.125" style="2" customWidth="1"/>
    <col min="5674" max="5674" width="9.875" style="2" customWidth="1"/>
    <col min="5675" max="5675" width="7.75" style="2" customWidth="1"/>
    <col min="5676" max="5676" width="9.375" style="2" customWidth="1"/>
    <col min="5677" max="5677" width="9" style="2"/>
    <col min="5678" max="5678" width="5.875" style="2" customWidth="1"/>
    <col min="5679" max="5679" width="7.125" style="2" customWidth="1"/>
    <col min="5680" max="5680" width="8.125" style="2" customWidth="1"/>
    <col min="5681" max="5681" width="10.25" style="2" customWidth="1"/>
    <col min="5682" max="5902" width="9" style="2"/>
    <col min="5903" max="5903" width="36.875" style="2" bestFit="1" customWidth="1"/>
    <col min="5904" max="5904" width="7.125" style="2" customWidth="1"/>
    <col min="5905" max="5905" width="6" style="2" customWidth="1"/>
    <col min="5906" max="5906" width="5.75" style="2" customWidth="1"/>
    <col min="5907" max="5907" width="10.5" style="2" customWidth="1"/>
    <col min="5908" max="5908" width="7.5" style="2" customWidth="1"/>
    <col min="5909" max="5909" width="6.375" style="2" customWidth="1"/>
    <col min="5910" max="5910" width="6.5" style="2" customWidth="1"/>
    <col min="5911" max="5911" width="6.375" style="2" customWidth="1"/>
    <col min="5912" max="5912" width="7.875" style="2" customWidth="1"/>
    <col min="5913" max="5913" width="7.75" style="2" customWidth="1"/>
    <col min="5914" max="5917" width="6.5" style="2" customWidth="1"/>
    <col min="5918" max="5918" width="6.875" style="2" customWidth="1"/>
    <col min="5919" max="5919" width="9" style="2"/>
    <col min="5920" max="5920" width="6.125" style="2" customWidth="1"/>
    <col min="5921" max="5921" width="7.5" style="2" customWidth="1"/>
    <col min="5922" max="5922" width="7.625" style="2" customWidth="1"/>
    <col min="5923" max="5923" width="7.75" style="2" customWidth="1"/>
    <col min="5924" max="5924" width="10.125" style="2" bestFit="1" customWidth="1"/>
    <col min="5925" max="5925" width="12" style="2" customWidth="1"/>
    <col min="5926" max="5926" width="10.25" style="2" bestFit="1" customWidth="1"/>
    <col min="5927" max="5927" width="8.75" style="2" bestFit="1" customWidth="1"/>
    <col min="5928" max="5928" width="7.75" style="2" customWidth="1"/>
    <col min="5929" max="5929" width="9.125" style="2" customWidth="1"/>
    <col min="5930" max="5930" width="9.875" style="2" customWidth="1"/>
    <col min="5931" max="5931" width="7.75" style="2" customWidth="1"/>
    <col min="5932" max="5932" width="9.375" style="2" customWidth="1"/>
    <col min="5933" max="5933" width="9" style="2"/>
    <col min="5934" max="5934" width="5.875" style="2" customWidth="1"/>
    <col min="5935" max="5935" width="7.125" style="2" customWidth="1"/>
    <col min="5936" max="5936" width="8.125" style="2" customWidth="1"/>
    <col min="5937" max="5937" width="10.25" style="2" customWidth="1"/>
    <col min="5938" max="6158" width="9" style="2"/>
    <col min="6159" max="6159" width="36.875" style="2" bestFit="1" customWidth="1"/>
    <col min="6160" max="6160" width="7.125" style="2" customWidth="1"/>
    <col min="6161" max="6161" width="6" style="2" customWidth="1"/>
    <col min="6162" max="6162" width="5.75" style="2" customWidth="1"/>
    <col min="6163" max="6163" width="10.5" style="2" customWidth="1"/>
    <col min="6164" max="6164" width="7.5" style="2" customWidth="1"/>
    <col min="6165" max="6165" width="6.375" style="2" customWidth="1"/>
    <col min="6166" max="6166" width="6.5" style="2" customWidth="1"/>
    <col min="6167" max="6167" width="6.375" style="2" customWidth="1"/>
    <col min="6168" max="6168" width="7.875" style="2" customWidth="1"/>
    <col min="6169" max="6169" width="7.75" style="2" customWidth="1"/>
    <col min="6170" max="6173" width="6.5" style="2" customWidth="1"/>
    <col min="6174" max="6174" width="6.875" style="2" customWidth="1"/>
    <col min="6175" max="6175" width="9" style="2"/>
    <col min="6176" max="6176" width="6.125" style="2" customWidth="1"/>
    <col min="6177" max="6177" width="7.5" style="2" customWidth="1"/>
    <col min="6178" max="6178" width="7.625" style="2" customWidth="1"/>
    <col min="6179" max="6179" width="7.75" style="2" customWidth="1"/>
    <col min="6180" max="6180" width="10.125" style="2" bestFit="1" customWidth="1"/>
    <col min="6181" max="6181" width="12" style="2" customWidth="1"/>
    <col min="6182" max="6182" width="10.25" style="2" bestFit="1" customWidth="1"/>
    <col min="6183" max="6183" width="8.75" style="2" bestFit="1" customWidth="1"/>
    <col min="6184" max="6184" width="7.75" style="2" customWidth="1"/>
    <col min="6185" max="6185" width="9.125" style="2" customWidth="1"/>
    <col min="6186" max="6186" width="9.875" style="2" customWidth="1"/>
    <col min="6187" max="6187" width="7.75" style="2" customWidth="1"/>
    <col min="6188" max="6188" width="9.375" style="2" customWidth="1"/>
    <col min="6189" max="6189" width="9" style="2"/>
    <col min="6190" max="6190" width="5.875" style="2" customWidth="1"/>
    <col min="6191" max="6191" width="7.125" style="2" customWidth="1"/>
    <col min="6192" max="6192" width="8.125" style="2" customWidth="1"/>
    <col min="6193" max="6193" width="10.25" style="2" customWidth="1"/>
    <col min="6194" max="6414" width="9" style="2"/>
    <col min="6415" max="6415" width="36.875" style="2" bestFit="1" customWidth="1"/>
    <col min="6416" max="6416" width="7.125" style="2" customWidth="1"/>
    <col min="6417" max="6417" width="6" style="2" customWidth="1"/>
    <col min="6418" max="6418" width="5.75" style="2" customWidth="1"/>
    <col min="6419" max="6419" width="10.5" style="2" customWidth="1"/>
    <col min="6420" max="6420" width="7.5" style="2" customWidth="1"/>
    <col min="6421" max="6421" width="6.375" style="2" customWidth="1"/>
    <col min="6422" max="6422" width="6.5" style="2" customWidth="1"/>
    <col min="6423" max="6423" width="6.375" style="2" customWidth="1"/>
    <col min="6424" max="6424" width="7.875" style="2" customWidth="1"/>
    <col min="6425" max="6425" width="7.75" style="2" customWidth="1"/>
    <col min="6426" max="6429" width="6.5" style="2" customWidth="1"/>
    <col min="6430" max="6430" width="6.875" style="2" customWidth="1"/>
    <col min="6431" max="6431" width="9" style="2"/>
    <col min="6432" max="6432" width="6.125" style="2" customWidth="1"/>
    <col min="6433" max="6433" width="7.5" style="2" customWidth="1"/>
    <col min="6434" max="6434" width="7.625" style="2" customWidth="1"/>
    <col min="6435" max="6435" width="7.75" style="2" customWidth="1"/>
    <col min="6436" max="6436" width="10.125" style="2" bestFit="1" customWidth="1"/>
    <col min="6437" max="6437" width="12" style="2" customWidth="1"/>
    <col min="6438" max="6438" width="10.25" style="2" bestFit="1" customWidth="1"/>
    <col min="6439" max="6439" width="8.75" style="2" bestFit="1" customWidth="1"/>
    <col min="6440" max="6440" width="7.75" style="2" customWidth="1"/>
    <col min="6441" max="6441" width="9.125" style="2" customWidth="1"/>
    <col min="6442" max="6442" width="9.875" style="2" customWidth="1"/>
    <col min="6443" max="6443" width="7.75" style="2" customWidth="1"/>
    <col min="6444" max="6444" width="9.375" style="2" customWidth="1"/>
    <col min="6445" max="6445" width="9" style="2"/>
    <col min="6446" max="6446" width="5.875" style="2" customWidth="1"/>
    <col min="6447" max="6447" width="7.125" style="2" customWidth="1"/>
    <col min="6448" max="6448" width="8.125" style="2" customWidth="1"/>
    <col min="6449" max="6449" width="10.25" style="2" customWidth="1"/>
    <col min="6450" max="6670" width="9" style="2"/>
    <col min="6671" max="6671" width="36.875" style="2" bestFit="1" customWidth="1"/>
    <col min="6672" max="6672" width="7.125" style="2" customWidth="1"/>
    <col min="6673" max="6673" width="6" style="2" customWidth="1"/>
    <col min="6674" max="6674" width="5.75" style="2" customWidth="1"/>
    <col min="6675" max="6675" width="10.5" style="2" customWidth="1"/>
    <col min="6676" max="6676" width="7.5" style="2" customWidth="1"/>
    <col min="6677" max="6677" width="6.375" style="2" customWidth="1"/>
    <col min="6678" max="6678" width="6.5" style="2" customWidth="1"/>
    <col min="6679" max="6679" width="6.375" style="2" customWidth="1"/>
    <col min="6680" max="6680" width="7.875" style="2" customWidth="1"/>
    <col min="6681" max="6681" width="7.75" style="2" customWidth="1"/>
    <col min="6682" max="6685" width="6.5" style="2" customWidth="1"/>
    <col min="6686" max="6686" width="6.875" style="2" customWidth="1"/>
    <col min="6687" max="6687" width="9" style="2"/>
    <col min="6688" max="6688" width="6.125" style="2" customWidth="1"/>
    <col min="6689" max="6689" width="7.5" style="2" customWidth="1"/>
    <col min="6690" max="6690" width="7.625" style="2" customWidth="1"/>
    <col min="6691" max="6691" width="7.75" style="2" customWidth="1"/>
    <col min="6692" max="6692" width="10.125" style="2" bestFit="1" customWidth="1"/>
    <col min="6693" max="6693" width="12" style="2" customWidth="1"/>
    <col min="6694" max="6694" width="10.25" style="2" bestFit="1" customWidth="1"/>
    <col min="6695" max="6695" width="8.75" style="2" bestFit="1" customWidth="1"/>
    <col min="6696" max="6696" width="7.75" style="2" customWidth="1"/>
    <col min="6697" max="6697" width="9.125" style="2" customWidth="1"/>
    <col min="6698" max="6698" width="9.875" style="2" customWidth="1"/>
    <col min="6699" max="6699" width="7.75" style="2" customWidth="1"/>
    <col min="6700" max="6700" width="9.375" style="2" customWidth="1"/>
    <col min="6701" max="6701" width="9" style="2"/>
    <col min="6702" max="6702" width="5.875" style="2" customWidth="1"/>
    <col min="6703" max="6703" width="7.125" style="2" customWidth="1"/>
    <col min="6704" max="6704" width="8.125" style="2" customWidth="1"/>
    <col min="6705" max="6705" width="10.25" style="2" customWidth="1"/>
    <col min="6706" max="6926" width="9" style="2"/>
    <col min="6927" max="6927" width="36.875" style="2" bestFit="1" customWidth="1"/>
    <col min="6928" max="6928" width="7.125" style="2" customWidth="1"/>
    <col min="6929" max="6929" width="6" style="2" customWidth="1"/>
    <col min="6930" max="6930" width="5.75" style="2" customWidth="1"/>
    <col min="6931" max="6931" width="10.5" style="2" customWidth="1"/>
    <col min="6932" max="6932" width="7.5" style="2" customWidth="1"/>
    <col min="6933" max="6933" width="6.375" style="2" customWidth="1"/>
    <col min="6934" max="6934" width="6.5" style="2" customWidth="1"/>
    <col min="6935" max="6935" width="6.375" style="2" customWidth="1"/>
    <col min="6936" max="6936" width="7.875" style="2" customWidth="1"/>
    <col min="6937" max="6937" width="7.75" style="2" customWidth="1"/>
    <col min="6938" max="6941" width="6.5" style="2" customWidth="1"/>
    <col min="6942" max="6942" width="6.875" style="2" customWidth="1"/>
    <col min="6943" max="6943" width="9" style="2"/>
    <col min="6944" max="6944" width="6.125" style="2" customWidth="1"/>
    <col min="6945" max="6945" width="7.5" style="2" customWidth="1"/>
    <col min="6946" max="6946" width="7.625" style="2" customWidth="1"/>
    <col min="6947" max="6947" width="7.75" style="2" customWidth="1"/>
    <col min="6948" max="6948" width="10.125" style="2" bestFit="1" customWidth="1"/>
    <col min="6949" max="6949" width="12" style="2" customWidth="1"/>
    <col min="6950" max="6950" width="10.25" style="2" bestFit="1" customWidth="1"/>
    <col min="6951" max="6951" width="8.75" style="2" bestFit="1" customWidth="1"/>
    <col min="6952" max="6952" width="7.75" style="2" customWidth="1"/>
    <col min="6953" max="6953" width="9.125" style="2" customWidth="1"/>
    <col min="6954" max="6954" width="9.875" style="2" customWidth="1"/>
    <col min="6955" max="6955" width="7.75" style="2" customWidth="1"/>
    <col min="6956" max="6956" width="9.375" style="2" customWidth="1"/>
    <col min="6957" max="6957" width="9" style="2"/>
    <col min="6958" max="6958" width="5.875" style="2" customWidth="1"/>
    <col min="6959" max="6959" width="7.125" style="2" customWidth="1"/>
    <col min="6960" max="6960" width="8.125" style="2" customWidth="1"/>
    <col min="6961" max="6961" width="10.25" style="2" customWidth="1"/>
    <col min="6962" max="7182" width="9" style="2"/>
    <col min="7183" max="7183" width="36.875" style="2" bestFit="1" customWidth="1"/>
    <col min="7184" max="7184" width="7.125" style="2" customWidth="1"/>
    <col min="7185" max="7185" width="6" style="2" customWidth="1"/>
    <col min="7186" max="7186" width="5.75" style="2" customWidth="1"/>
    <col min="7187" max="7187" width="10.5" style="2" customWidth="1"/>
    <col min="7188" max="7188" width="7.5" style="2" customWidth="1"/>
    <col min="7189" max="7189" width="6.375" style="2" customWidth="1"/>
    <col min="7190" max="7190" width="6.5" style="2" customWidth="1"/>
    <col min="7191" max="7191" width="6.375" style="2" customWidth="1"/>
    <col min="7192" max="7192" width="7.875" style="2" customWidth="1"/>
    <col min="7193" max="7193" width="7.75" style="2" customWidth="1"/>
    <col min="7194" max="7197" width="6.5" style="2" customWidth="1"/>
    <col min="7198" max="7198" width="6.875" style="2" customWidth="1"/>
    <col min="7199" max="7199" width="9" style="2"/>
    <col min="7200" max="7200" width="6.125" style="2" customWidth="1"/>
    <col min="7201" max="7201" width="7.5" style="2" customWidth="1"/>
    <col min="7202" max="7202" width="7.625" style="2" customWidth="1"/>
    <col min="7203" max="7203" width="7.75" style="2" customWidth="1"/>
    <col min="7204" max="7204" width="10.125" style="2" bestFit="1" customWidth="1"/>
    <col min="7205" max="7205" width="12" style="2" customWidth="1"/>
    <col min="7206" max="7206" width="10.25" style="2" bestFit="1" customWidth="1"/>
    <col min="7207" max="7207" width="8.75" style="2" bestFit="1" customWidth="1"/>
    <col min="7208" max="7208" width="7.75" style="2" customWidth="1"/>
    <col min="7209" max="7209" width="9.125" style="2" customWidth="1"/>
    <col min="7210" max="7210" width="9.875" style="2" customWidth="1"/>
    <col min="7211" max="7211" width="7.75" style="2" customWidth="1"/>
    <col min="7212" max="7212" width="9.375" style="2" customWidth="1"/>
    <col min="7213" max="7213" width="9" style="2"/>
    <col min="7214" max="7214" width="5.875" style="2" customWidth="1"/>
    <col min="7215" max="7215" width="7.125" style="2" customWidth="1"/>
    <col min="7216" max="7216" width="8.125" style="2" customWidth="1"/>
    <col min="7217" max="7217" width="10.25" style="2" customWidth="1"/>
    <col min="7218" max="7438" width="9" style="2"/>
    <col min="7439" max="7439" width="36.875" style="2" bestFit="1" customWidth="1"/>
    <col min="7440" max="7440" width="7.125" style="2" customWidth="1"/>
    <col min="7441" max="7441" width="6" style="2" customWidth="1"/>
    <col min="7442" max="7442" width="5.75" style="2" customWidth="1"/>
    <col min="7443" max="7443" width="10.5" style="2" customWidth="1"/>
    <col min="7444" max="7444" width="7.5" style="2" customWidth="1"/>
    <col min="7445" max="7445" width="6.375" style="2" customWidth="1"/>
    <col min="7446" max="7446" width="6.5" style="2" customWidth="1"/>
    <col min="7447" max="7447" width="6.375" style="2" customWidth="1"/>
    <col min="7448" max="7448" width="7.875" style="2" customWidth="1"/>
    <col min="7449" max="7449" width="7.75" style="2" customWidth="1"/>
    <col min="7450" max="7453" width="6.5" style="2" customWidth="1"/>
    <col min="7454" max="7454" width="6.875" style="2" customWidth="1"/>
    <col min="7455" max="7455" width="9" style="2"/>
    <col min="7456" max="7456" width="6.125" style="2" customWidth="1"/>
    <col min="7457" max="7457" width="7.5" style="2" customWidth="1"/>
    <col min="7458" max="7458" width="7.625" style="2" customWidth="1"/>
    <col min="7459" max="7459" width="7.75" style="2" customWidth="1"/>
    <col min="7460" max="7460" width="10.125" style="2" bestFit="1" customWidth="1"/>
    <col min="7461" max="7461" width="12" style="2" customWidth="1"/>
    <col min="7462" max="7462" width="10.25" style="2" bestFit="1" customWidth="1"/>
    <col min="7463" max="7463" width="8.75" style="2" bestFit="1" customWidth="1"/>
    <col min="7464" max="7464" width="7.75" style="2" customWidth="1"/>
    <col min="7465" max="7465" width="9.125" style="2" customWidth="1"/>
    <col min="7466" max="7466" width="9.875" style="2" customWidth="1"/>
    <col min="7467" max="7467" width="7.75" style="2" customWidth="1"/>
    <col min="7468" max="7468" width="9.375" style="2" customWidth="1"/>
    <col min="7469" max="7469" width="9" style="2"/>
    <col min="7470" max="7470" width="5.875" style="2" customWidth="1"/>
    <col min="7471" max="7471" width="7.125" style="2" customWidth="1"/>
    <col min="7472" max="7472" width="8.125" style="2" customWidth="1"/>
    <col min="7473" max="7473" width="10.25" style="2" customWidth="1"/>
    <col min="7474" max="7694" width="9" style="2"/>
    <col min="7695" max="7695" width="36.875" style="2" bestFit="1" customWidth="1"/>
    <col min="7696" max="7696" width="7.125" style="2" customWidth="1"/>
    <col min="7697" max="7697" width="6" style="2" customWidth="1"/>
    <col min="7698" max="7698" width="5.75" style="2" customWidth="1"/>
    <col min="7699" max="7699" width="10.5" style="2" customWidth="1"/>
    <col min="7700" max="7700" width="7.5" style="2" customWidth="1"/>
    <col min="7701" max="7701" width="6.375" style="2" customWidth="1"/>
    <col min="7702" max="7702" width="6.5" style="2" customWidth="1"/>
    <col min="7703" max="7703" width="6.375" style="2" customWidth="1"/>
    <col min="7704" max="7704" width="7.875" style="2" customWidth="1"/>
    <col min="7705" max="7705" width="7.75" style="2" customWidth="1"/>
    <col min="7706" max="7709" width="6.5" style="2" customWidth="1"/>
    <col min="7710" max="7710" width="6.875" style="2" customWidth="1"/>
    <col min="7711" max="7711" width="9" style="2"/>
    <col min="7712" max="7712" width="6.125" style="2" customWidth="1"/>
    <col min="7713" max="7713" width="7.5" style="2" customWidth="1"/>
    <col min="7714" max="7714" width="7.625" style="2" customWidth="1"/>
    <col min="7715" max="7715" width="7.75" style="2" customWidth="1"/>
    <col min="7716" max="7716" width="10.125" style="2" bestFit="1" customWidth="1"/>
    <col min="7717" max="7717" width="12" style="2" customWidth="1"/>
    <col min="7718" max="7718" width="10.25" style="2" bestFit="1" customWidth="1"/>
    <col min="7719" max="7719" width="8.75" style="2" bestFit="1" customWidth="1"/>
    <col min="7720" max="7720" width="7.75" style="2" customWidth="1"/>
    <col min="7721" max="7721" width="9.125" style="2" customWidth="1"/>
    <col min="7722" max="7722" width="9.875" style="2" customWidth="1"/>
    <col min="7723" max="7723" width="7.75" style="2" customWidth="1"/>
    <col min="7724" max="7724" width="9.375" style="2" customWidth="1"/>
    <col min="7725" max="7725" width="9" style="2"/>
    <col min="7726" max="7726" width="5.875" style="2" customWidth="1"/>
    <col min="7727" max="7727" width="7.125" style="2" customWidth="1"/>
    <col min="7728" max="7728" width="8.125" style="2" customWidth="1"/>
    <col min="7729" max="7729" width="10.25" style="2" customWidth="1"/>
    <col min="7730" max="7950" width="9" style="2"/>
    <col min="7951" max="7951" width="36.875" style="2" bestFit="1" customWidth="1"/>
    <col min="7952" max="7952" width="7.125" style="2" customWidth="1"/>
    <col min="7953" max="7953" width="6" style="2" customWidth="1"/>
    <col min="7954" max="7954" width="5.75" style="2" customWidth="1"/>
    <col min="7955" max="7955" width="10.5" style="2" customWidth="1"/>
    <col min="7956" max="7956" width="7.5" style="2" customWidth="1"/>
    <col min="7957" max="7957" width="6.375" style="2" customWidth="1"/>
    <col min="7958" max="7958" width="6.5" style="2" customWidth="1"/>
    <col min="7959" max="7959" width="6.375" style="2" customWidth="1"/>
    <col min="7960" max="7960" width="7.875" style="2" customWidth="1"/>
    <col min="7961" max="7961" width="7.75" style="2" customWidth="1"/>
    <col min="7962" max="7965" width="6.5" style="2" customWidth="1"/>
    <col min="7966" max="7966" width="6.875" style="2" customWidth="1"/>
    <col min="7967" max="7967" width="9" style="2"/>
    <col min="7968" max="7968" width="6.125" style="2" customWidth="1"/>
    <col min="7969" max="7969" width="7.5" style="2" customWidth="1"/>
    <col min="7970" max="7970" width="7.625" style="2" customWidth="1"/>
    <col min="7971" max="7971" width="7.75" style="2" customWidth="1"/>
    <col min="7972" max="7972" width="10.125" style="2" bestFit="1" customWidth="1"/>
    <col min="7973" max="7973" width="12" style="2" customWidth="1"/>
    <col min="7974" max="7974" width="10.25" style="2" bestFit="1" customWidth="1"/>
    <col min="7975" max="7975" width="8.75" style="2" bestFit="1" customWidth="1"/>
    <col min="7976" max="7976" width="7.75" style="2" customWidth="1"/>
    <col min="7977" max="7977" width="9.125" style="2" customWidth="1"/>
    <col min="7978" max="7978" width="9.875" style="2" customWidth="1"/>
    <col min="7979" max="7979" width="7.75" style="2" customWidth="1"/>
    <col min="7980" max="7980" width="9.375" style="2" customWidth="1"/>
    <col min="7981" max="7981" width="9" style="2"/>
    <col min="7982" max="7982" width="5.875" style="2" customWidth="1"/>
    <col min="7983" max="7983" width="7.125" style="2" customWidth="1"/>
    <col min="7984" max="7984" width="8.125" style="2" customWidth="1"/>
    <col min="7985" max="7985" width="10.25" style="2" customWidth="1"/>
    <col min="7986" max="8206" width="9" style="2"/>
    <col min="8207" max="8207" width="36.875" style="2" bestFit="1" customWidth="1"/>
    <col min="8208" max="8208" width="7.125" style="2" customWidth="1"/>
    <col min="8209" max="8209" width="6" style="2" customWidth="1"/>
    <col min="8210" max="8210" width="5.75" style="2" customWidth="1"/>
    <col min="8211" max="8211" width="10.5" style="2" customWidth="1"/>
    <col min="8212" max="8212" width="7.5" style="2" customWidth="1"/>
    <col min="8213" max="8213" width="6.375" style="2" customWidth="1"/>
    <col min="8214" max="8214" width="6.5" style="2" customWidth="1"/>
    <col min="8215" max="8215" width="6.375" style="2" customWidth="1"/>
    <col min="8216" max="8216" width="7.875" style="2" customWidth="1"/>
    <col min="8217" max="8217" width="7.75" style="2" customWidth="1"/>
    <col min="8218" max="8221" width="6.5" style="2" customWidth="1"/>
    <col min="8222" max="8222" width="6.875" style="2" customWidth="1"/>
    <col min="8223" max="8223" width="9" style="2"/>
    <col min="8224" max="8224" width="6.125" style="2" customWidth="1"/>
    <col min="8225" max="8225" width="7.5" style="2" customWidth="1"/>
    <col min="8226" max="8226" width="7.625" style="2" customWidth="1"/>
    <col min="8227" max="8227" width="7.75" style="2" customWidth="1"/>
    <col min="8228" max="8228" width="10.125" style="2" bestFit="1" customWidth="1"/>
    <col min="8229" max="8229" width="12" style="2" customWidth="1"/>
    <col min="8230" max="8230" width="10.25" style="2" bestFit="1" customWidth="1"/>
    <col min="8231" max="8231" width="8.75" style="2" bestFit="1" customWidth="1"/>
    <col min="8232" max="8232" width="7.75" style="2" customWidth="1"/>
    <col min="8233" max="8233" width="9.125" style="2" customWidth="1"/>
    <col min="8234" max="8234" width="9.875" style="2" customWidth="1"/>
    <col min="8235" max="8235" width="7.75" style="2" customWidth="1"/>
    <col min="8236" max="8236" width="9.375" style="2" customWidth="1"/>
    <col min="8237" max="8237" width="9" style="2"/>
    <col min="8238" max="8238" width="5.875" style="2" customWidth="1"/>
    <col min="8239" max="8239" width="7.125" style="2" customWidth="1"/>
    <col min="8240" max="8240" width="8.125" style="2" customWidth="1"/>
    <col min="8241" max="8241" width="10.25" style="2" customWidth="1"/>
    <col min="8242" max="8462" width="9" style="2"/>
    <col min="8463" max="8463" width="36.875" style="2" bestFit="1" customWidth="1"/>
    <col min="8464" max="8464" width="7.125" style="2" customWidth="1"/>
    <col min="8465" max="8465" width="6" style="2" customWidth="1"/>
    <col min="8466" max="8466" width="5.75" style="2" customWidth="1"/>
    <col min="8467" max="8467" width="10.5" style="2" customWidth="1"/>
    <col min="8468" max="8468" width="7.5" style="2" customWidth="1"/>
    <col min="8469" max="8469" width="6.375" style="2" customWidth="1"/>
    <col min="8470" max="8470" width="6.5" style="2" customWidth="1"/>
    <col min="8471" max="8471" width="6.375" style="2" customWidth="1"/>
    <col min="8472" max="8472" width="7.875" style="2" customWidth="1"/>
    <col min="8473" max="8473" width="7.75" style="2" customWidth="1"/>
    <col min="8474" max="8477" width="6.5" style="2" customWidth="1"/>
    <col min="8478" max="8478" width="6.875" style="2" customWidth="1"/>
    <col min="8479" max="8479" width="9" style="2"/>
    <col min="8480" max="8480" width="6.125" style="2" customWidth="1"/>
    <col min="8481" max="8481" width="7.5" style="2" customWidth="1"/>
    <col min="8482" max="8482" width="7.625" style="2" customWidth="1"/>
    <col min="8483" max="8483" width="7.75" style="2" customWidth="1"/>
    <col min="8484" max="8484" width="10.125" style="2" bestFit="1" customWidth="1"/>
    <col min="8485" max="8485" width="12" style="2" customWidth="1"/>
    <col min="8486" max="8486" width="10.25" style="2" bestFit="1" customWidth="1"/>
    <col min="8487" max="8487" width="8.75" style="2" bestFit="1" customWidth="1"/>
    <col min="8488" max="8488" width="7.75" style="2" customWidth="1"/>
    <col min="8489" max="8489" width="9.125" style="2" customWidth="1"/>
    <col min="8490" max="8490" width="9.875" style="2" customWidth="1"/>
    <col min="8491" max="8491" width="7.75" style="2" customWidth="1"/>
    <col min="8492" max="8492" width="9.375" style="2" customWidth="1"/>
    <col min="8493" max="8493" width="9" style="2"/>
    <col min="8494" max="8494" width="5.875" style="2" customWidth="1"/>
    <col min="8495" max="8495" width="7.125" style="2" customWidth="1"/>
    <col min="8496" max="8496" width="8.125" style="2" customWidth="1"/>
    <col min="8497" max="8497" width="10.25" style="2" customWidth="1"/>
    <col min="8498" max="8718" width="9" style="2"/>
    <col min="8719" max="8719" width="36.875" style="2" bestFit="1" customWidth="1"/>
    <col min="8720" max="8720" width="7.125" style="2" customWidth="1"/>
    <col min="8721" max="8721" width="6" style="2" customWidth="1"/>
    <col min="8722" max="8722" width="5.75" style="2" customWidth="1"/>
    <col min="8723" max="8723" width="10.5" style="2" customWidth="1"/>
    <col min="8724" max="8724" width="7.5" style="2" customWidth="1"/>
    <col min="8725" max="8725" width="6.375" style="2" customWidth="1"/>
    <col min="8726" max="8726" width="6.5" style="2" customWidth="1"/>
    <col min="8727" max="8727" width="6.375" style="2" customWidth="1"/>
    <col min="8728" max="8728" width="7.875" style="2" customWidth="1"/>
    <col min="8729" max="8729" width="7.75" style="2" customWidth="1"/>
    <col min="8730" max="8733" width="6.5" style="2" customWidth="1"/>
    <col min="8734" max="8734" width="6.875" style="2" customWidth="1"/>
    <col min="8735" max="8735" width="9" style="2"/>
    <col min="8736" max="8736" width="6.125" style="2" customWidth="1"/>
    <col min="8737" max="8737" width="7.5" style="2" customWidth="1"/>
    <col min="8738" max="8738" width="7.625" style="2" customWidth="1"/>
    <col min="8739" max="8739" width="7.75" style="2" customWidth="1"/>
    <col min="8740" max="8740" width="10.125" style="2" bestFit="1" customWidth="1"/>
    <col min="8741" max="8741" width="12" style="2" customWidth="1"/>
    <col min="8742" max="8742" width="10.25" style="2" bestFit="1" customWidth="1"/>
    <col min="8743" max="8743" width="8.75" style="2" bestFit="1" customWidth="1"/>
    <col min="8744" max="8744" width="7.75" style="2" customWidth="1"/>
    <col min="8745" max="8745" width="9.125" style="2" customWidth="1"/>
    <col min="8746" max="8746" width="9.875" style="2" customWidth="1"/>
    <col min="8747" max="8747" width="7.75" style="2" customWidth="1"/>
    <col min="8748" max="8748" width="9.375" style="2" customWidth="1"/>
    <col min="8749" max="8749" width="9" style="2"/>
    <col min="8750" max="8750" width="5.875" style="2" customWidth="1"/>
    <col min="8751" max="8751" width="7.125" style="2" customWidth="1"/>
    <col min="8752" max="8752" width="8.125" style="2" customWidth="1"/>
    <col min="8753" max="8753" width="10.25" style="2" customWidth="1"/>
    <col min="8754" max="8974" width="9" style="2"/>
    <col min="8975" max="8975" width="36.875" style="2" bestFit="1" customWidth="1"/>
    <col min="8976" max="8976" width="7.125" style="2" customWidth="1"/>
    <col min="8977" max="8977" width="6" style="2" customWidth="1"/>
    <col min="8978" max="8978" width="5.75" style="2" customWidth="1"/>
    <col min="8979" max="8979" width="10.5" style="2" customWidth="1"/>
    <col min="8980" max="8980" width="7.5" style="2" customWidth="1"/>
    <col min="8981" max="8981" width="6.375" style="2" customWidth="1"/>
    <col min="8982" max="8982" width="6.5" style="2" customWidth="1"/>
    <col min="8983" max="8983" width="6.375" style="2" customWidth="1"/>
    <col min="8984" max="8984" width="7.875" style="2" customWidth="1"/>
    <col min="8985" max="8985" width="7.75" style="2" customWidth="1"/>
    <col min="8986" max="8989" width="6.5" style="2" customWidth="1"/>
    <col min="8990" max="8990" width="6.875" style="2" customWidth="1"/>
    <col min="8991" max="8991" width="9" style="2"/>
    <col min="8992" max="8992" width="6.125" style="2" customWidth="1"/>
    <col min="8993" max="8993" width="7.5" style="2" customWidth="1"/>
    <col min="8994" max="8994" width="7.625" style="2" customWidth="1"/>
    <col min="8995" max="8995" width="7.75" style="2" customWidth="1"/>
    <col min="8996" max="8996" width="10.125" style="2" bestFit="1" customWidth="1"/>
    <col min="8997" max="8997" width="12" style="2" customWidth="1"/>
    <col min="8998" max="8998" width="10.25" style="2" bestFit="1" customWidth="1"/>
    <col min="8999" max="8999" width="8.75" style="2" bestFit="1" customWidth="1"/>
    <col min="9000" max="9000" width="7.75" style="2" customWidth="1"/>
    <col min="9001" max="9001" width="9.125" style="2" customWidth="1"/>
    <col min="9002" max="9002" width="9.875" style="2" customWidth="1"/>
    <col min="9003" max="9003" width="7.75" style="2" customWidth="1"/>
    <col min="9004" max="9004" width="9.375" style="2" customWidth="1"/>
    <col min="9005" max="9005" width="9" style="2"/>
    <col min="9006" max="9006" width="5.875" style="2" customWidth="1"/>
    <col min="9007" max="9007" width="7.125" style="2" customWidth="1"/>
    <col min="9008" max="9008" width="8.125" style="2" customWidth="1"/>
    <col min="9009" max="9009" width="10.25" style="2" customWidth="1"/>
    <col min="9010" max="9230" width="9" style="2"/>
    <col min="9231" max="9231" width="36.875" style="2" bestFit="1" customWidth="1"/>
    <col min="9232" max="9232" width="7.125" style="2" customWidth="1"/>
    <col min="9233" max="9233" width="6" style="2" customWidth="1"/>
    <col min="9234" max="9234" width="5.75" style="2" customWidth="1"/>
    <col min="9235" max="9235" width="10.5" style="2" customWidth="1"/>
    <col min="9236" max="9236" width="7.5" style="2" customWidth="1"/>
    <col min="9237" max="9237" width="6.375" style="2" customWidth="1"/>
    <col min="9238" max="9238" width="6.5" style="2" customWidth="1"/>
    <col min="9239" max="9239" width="6.375" style="2" customWidth="1"/>
    <col min="9240" max="9240" width="7.875" style="2" customWidth="1"/>
    <col min="9241" max="9241" width="7.75" style="2" customWidth="1"/>
    <col min="9242" max="9245" width="6.5" style="2" customWidth="1"/>
    <col min="9246" max="9246" width="6.875" style="2" customWidth="1"/>
    <col min="9247" max="9247" width="9" style="2"/>
    <col min="9248" max="9248" width="6.125" style="2" customWidth="1"/>
    <col min="9249" max="9249" width="7.5" style="2" customWidth="1"/>
    <col min="9250" max="9250" width="7.625" style="2" customWidth="1"/>
    <col min="9251" max="9251" width="7.75" style="2" customWidth="1"/>
    <col min="9252" max="9252" width="10.125" style="2" bestFit="1" customWidth="1"/>
    <col min="9253" max="9253" width="12" style="2" customWidth="1"/>
    <col min="9254" max="9254" width="10.25" style="2" bestFit="1" customWidth="1"/>
    <col min="9255" max="9255" width="8.75" style="2" bestFit="1" customWidth="1"/>
    <col min="9256" max="9256" width="7.75" style="2" customWidth="1"/>
    <col min="9257" max="9257" width="9.125" style="2" customWidth="1"/>
    <col min="9258" max="9258" width="9.875" style="2" customWidth="1"/>
    <col min="9259" max="9259" width="7.75" style="2" customWidth="1"/>
    <col min="9260" max="9260" width="9.375" style="2" customWidth="1"/>
    <col min="9261" max="9261" width="9" style="2"/>
    <col min="9262" max="9262" width="5.875" style="2" customWidth="1"/>
    <col min="9263" max="9263" width="7.125" style="2" customWidth="1"/>
    <col min="9264" max="9264" width="8.125" style="2" customWidth="1"/>
    <col min="9265" max="9265" width="10.25" style="2" customWidth="1"/>
    <col min="9266" max="9486" width="9" style="2"/>
    <col min="9487" max="9487" width="36.875" style="2" bestFit="1" customWidth="1"/>
    <col min="9488" max="9488" width="7.125" style="2" customWidth="1"/>
    <col min="9489" max="9489" width="6" style="2" customWidth="1"/>
    <col min="9490" max="9490" width="5.75" style="2" customWidth="1"/>
    <col min="9491" max="9491" width="10.5" style="2" customWidth="1"/>
    <col min="9492" max="9492" width="7.5" style="2" customWidth="1"/>
    <col min="9493" max="9493" width="6.375" style="2" customWidth="1"/>
    <col min="9494" max="9494" width="6.5" style="2" customWidth="1"/>
    <col min="9495" max="9495" width="6.375" style="2" customWidth="1"/>
    <col min="9496" max="9496" width="7.875" style="2" customWidth="1"/>
    <col min="9497" max="9497" width="7.75" style="2" customWidth="1"/>
    <col min="9498" max="9501" width="6.5" style="2" customWidth="1"/>
    <col min="9502" max="9502" width="6.875" style="2" customWidth="1"/>
    <col min="9503" max="9503" width="9" style="2"/>
    <col min="9504" max="9504" width="6.125" style="2" customWidth="1"/>
    <col min="9505" max="9505" width="7.5" style="2" customWidth="1"/>
    <col min="9506" max="9506" width="7.625" style="2" customWidth="1"/>
    <col min="9507" max="9507" width="7.75" style="2" customWidth="1"/>
    <col min="9508" max="9508" width="10.125" style="2" bestFit="1" customWidth="1"/>
    <col min="9509" max="9509" width="12" style="2" customWidth="1"/>
    <col min="9510" max="9510" width="10.25" style="2" bestFit="1" customWidth="1"/>
    <col min="9511" max="9511" width="8.75" style="2" bestFit="1" customWidth="1"/>
    <col min="9512" max="9512" width="7.75" style="2" customWidth="1"/>
    <col min="9513" max="9513" width="9.125" style="2" customWidth="1"/>
    <col min="9514" max="9514" width="9.875" style="2" customWidth="1"/>
    <col min="9515" max="9515" width="7.75" style="2" customWidth="1"/>
    <col min="9516" max="9516" width="9.375" style="2" customWidth="1"/>
    <col min="9517" max="9517" width="9" style="2"/>
    <col min="9518" max="9518" width="5.875" style="2" customWidth="1"/>
    <col min="9519" max="9519" width="7.125" style="2" customWidth="1"/>
    <col min="9520" max="9520" width="8.125" style="2" customWidth="1"/>
    <col min="9521" max="9521" width="10.25" style="2" customWidth="1"/>
    <col min="9522" max="9742" width="9" style="2"/>
    <col min="9743" max="9743" width="36.875" style="2" bestFit="1" customWidth="1"/>
    <col min="9744" max="9744" width="7.125" style="2" customWidth="1"/>
    <col min="9745" max="9745" width="6" style="2" customWidth="1"/>
    <col min="9746" max="9746" width="5.75" style="2" customWidth="1"/>
    <col min="9747" max="9747" width="10.5" style="2" customWidth="1"/>
    <col min="9748" max="9748" width="7.5" style="2" customWidth="1"/>
    <col min="9749" max="9749" width="6.375" style="2" customWidth="1"/>
    <col min="9750" max="9750" width="6.5" style="2" customWidth="1"/>
    <col min="9751" max="9751" width="6.375" style="2" customWidth="1"/>
    <col min="9752" max="9752" width="7.875" style="2" customWidth="1"/>
    <col min="9753" max="9753" width="7.75" style="2" customWidth="1"/>
    <col min="9754" max="9757" width="6.5" style="2" customWidth="1"/>
    <col min="9758" max="9758" width="6.875" style="2" customWidth="1"/>
    <col min="9759" max="9759" width="9" style="2"/>
    <col min="9760" max="9760" width="6.125" style="2" customWidth="1"/>
    <col min="9761" max="9761" width="7.5" style="2" customWidth="1"/>
    <col min="9762" max="9762" width="7.625" style="2" customWidth="1"/>
    <col min="9763" max="9763" width="7.75" style="2" customWidth="1"/>
    <col min="9764" max="9764" width="10.125" style="2" bestFit="1" customWidth="1"/>
    <col min="9765" max="9765" width="12" style="2" customWidth="1"/>
    <col min="9766" max="9766" width="10.25" style="2" bestFit="1" customWidth="1"/>
    <col min="9767" max="9767" width="8.75" style="2" bestFit="1" customWidth="1"/>
    <col min="9768" max="9768" width="7.75" style="2" customWidth="1"/>
    <col min="9769" max="9769" width="9.125" style="2" customWidth="1"/>
    <col min="9770" max="9770" width="9.875" style="2" customWidth="1"/>
    <col min="9771" max="9771" width="7.75" style="2" customWidth="1"/>
    <col min="9772" max="9772" width="9.375" style="2" customWidth="1"/>
    <col min="9773" max="9773" width="9" style="2"/>
    <col min="9774" max="9774" width="5.875" style="2" customWidth="1"/>
    <col min="9775" max="9775" width="7.125" style="2" customWidth="1"/>
    <col min="9776" max="9776" width="8.125" style="2" customWidth="1"/>
    <col min="9777" max="9777" width="10.25" style="2" customWidth="1"/>
    <col min="9778" max="9998" width="9" style="2"/>
    <col min="9999" max="9999" width="36.875" style="2" bestFit="1" customWidth="1"/>
    <col min="10000" max="10000" width="7.125" style="2" customWidth="1"/>
    <col min="10001" max="10001" width="6" style="2" customWidth="1"/>
    <col min="10002" max="10002" width="5.75" style="2" customWidth="1"/>
    <col min="10003" max="10003" width="10.5" style="2" customWidth="1"/>
    <col min="10004" max="10004" width="7.5" style="2" customWidth="1"/>
    <col min="10005" max="10005" width="6.375" style="2" customWidth="1"/>
    <col min="10006" max="10006" width="6.5" style="2" customWidth="1"/>
    <col min="10007" max="10007" width="6.375" style="2" customWidth="1"/>
    <col min="10008" max="10008" width="7.875" style="2" customWidth="1"/>
    <col min="10009" max="10009" width="7.75" style="2" customWidth="1"/>
    <col min="10010" max="10013" width="6.5" style="2" customWidth="1"/>
    <col min="10014" max="10014" width="6.875" style="2" customWidth="1"/>
    <col min="10015" max="10015" width="9" style="2"/>
    <col min="10016" max="10016" width="6.125" style="2" customWidth="1"/>
    <col min="10017" max="10017" width="7.5" style="2" customWidth="1"/>
    <col min="10018" max="10018" width="7.625" style="2" customWidth="1"/>
    <col min="10019" max="10019" width="7.75" style="2" customWidth="1"/>
    <col min="10020" max="10020" width="10.125" style="2" bestFit="1" customWidth="1"/>
    <col min="10021" max="10021" width="12" style="2" customWidth="1"/>
    <col min="10022" max="10022" width="10.25" style="2" bestFit="1" customWidth="1"/>
    <col min="10023" max="10023" width="8.75" style="2" bestFit="1" customWidth="1"/>
    <col min="10024" max="10024" width="7.75" style="2" customWidth="1"/>
    <col min="10025" max="10025" width="9.125" style="2" customWidth="1"/>
    <col min="10026" max="10026" width="9.875" style="2" customWidth="1"/>
    <col min="10027" max="10027" width="7.75" style="2" customWidth="1"/>
    <col min="10028" max="10028" width="9.375" style="2" customWidth="1"/>
    <col min="10029" max="10029" width="9" style="2"/>
    <col min="10030" max="10030" width="5.875" style="2" customWidth="1"/>
    <col min="10031" max="10031" width="7.125" style="2" customWidth="1"/>
    <col min="10032" max="10032" width="8.125" style="2" customWidth="1"/>
    <col min="10033" max="10033" width="10.25" style="2" customWidth="1"/>
    <col min="10034" max="10254" width="9" style="2"/>
    <col min="10255" max="10255" width="36.875" style="2" bestFit="1" customWidth="1"/>
    <col min="10256" max="10256" width="7.125" style="2" customWidth="1"/>
    <col min="10257" max="10257" width="6" style="2" customWidth="1"/>
    <col min="10258" max="10258" width="5.75" style="2" customWidth="1"/>
    <col min="10259" max="10259" width="10.5" style="2" customWidth="1"/>
    <col min="10260" max="10260" width="7.5" style="2" customWidth="1"/>
    <col min="10261" max="10261" width="6.375" style="2" customWidth="1"/>
    <col min="10262" max="10262" width="6.5" style="2" customWidth="1"/>
    <col min="10263" max="10263" width="6.375" style="2" customWidth="1"/>
    <col min="10264" max="10264" width="7.875" style="2" customWidth="1"/>
    <col min="10265" max="10265" width="7.75" style="2" customWidth="1"/>
    <col min="10266" max="10269" width="6.5" style="2" customWidth="1"/>
    <col min="10270" max="10270" width="6.875" style="2" customWidth="1"/>
    <col min="10271" max="10271" width="9" style="2"/>
    <col min="10272" max="10272" width="6.125" style="2" customWidth="1"/>
    <col min="10273" max="10273" width="7.5" style="2" customWidth="1"/>
    <col min="10274" max="10274" width="7.625" style="2" customWidth="1"/>
    <col min="10275" max="10275" width="7.75" style="2" customWidth="1"/>
    <col min="10276" max="10276" width="10.125" style="2" bestFit="1" customWidth="1"/>
    <col min="10277" max="10277" width="12" style="2" customWidth="1"/>
    <col min="10278" max="10278" width="10.25" style="2" bestFit="1" customWidth="1"/>
    <col min="10279" max="10279" width="8.75" style="2" bestFit="1" customWidth="1"/>
    <col min="10280" max="10280" width="7.75" style="2" customWidth="1"/>
    <col min="10281" max="10281" width="9.125" style="2" customWidth="1"/>
    <col min="10282" max="10282" width="9.875" style="2" customWidth="1"/>
    <col min="10283" max="10283" width="7.75" style="2" customWidth="1"/>
    <col min="10284" max="10284" width="9.375" style="2" customWidth="1"/>
    <col min="10285" max="10285" width="9" style="2"/>
    <col min="10286" max="10286" width="5.875" style="2" customWidth="1"/>
    <col min="10287" max="10287" width="7.125" style="2" customWidth="1"/>
    <col min="10288" max="10288" width="8.125" style="2" customWidth="1"/>
    <col min="10289" max="10289" width="10.25" style="2" customWidth="1"/>
    <col min="10290" max="10510" width="9" style="2"/>
    <col min="10511" max="10511" width="36.875" style="2" bestFit="1" customWidth="1"/>
    <col min="10512" max="10512" width="7.125" style="2" customWidth="1"/>
    <col min="10513" max="10513" width="6" style="2" customWidth="1"/>
    <col min="10514" max="10514" width="5.75" style="2" customWidth="1"/>
    <col min="10515" max="10515" width="10.5" style="2" customWidth="1"/>
    <col min="10516" max="10516" width="7.5" style="2" customWidth="1"/>
    <col min="10517" max="10517" width="6.375" style="2" customWidth="1"/>
    <col min="10518" max="10518" width="6.5" style="2" customWidth="1"/>
    <col min="10519" max="10519" width="6.375" style="2" customWidth="1"/>
    <col min="10520" max="10520" width="7.875" style="2" customWidth="1"/>
    <col min="10521" max="10521" width="7.75" style="2" customWidth="1"/>
    <col min="10522" max="10525" width="6.5" style="2" customWidth="1"/>
    <col min="10526" max="10526" width="6.875" style="2" customWidth="1"/>
    <col min="10527" max="10527" width="9" style="2"/>
    <col min="10528" max="10528" width="6.125" style="2" customWidth="1"/>
    <col min="10529" max="10529" width="7.5" style="2" customWidth="1"/>
    <col min="10530" max="10530" width="7.625" style="2" customWidth="1"/>
    <col min="10531" max="10531" width="7.75" style="2" customWidth="1"/>
    <col min="10532" max="10532" width="10.125" style="2" bestFit="1" customWidth="1"/>
    <col min="10533" max="10533" width="12" style="2" customWidth="1"/>
    <col min="10534" max="10534" width="10.25" style="2" bestFit="1" customWidth="1"/>
    <col min="10535" max="10535" width="8.75" style="2" bestFit="1" customWidth="1"/>
    <col min="10536" max="10536" width="7.75" style="2" customWidth="1"/>
    <col min="10537" max="10537" width="9.125" style="2" customWidth="1"/>
    <col min="10538" max="10538" width="9.875" style="2" customWidth="1"/>
    <col min="10539" max="10539" width="7.75" style="2" customWidth="1"/>
    <col min="10540" max="10540" width="9.375" style="2" customWidth="1"/>
    <col min="10541" max="10541" width="9" style="2"/>
    <col min="10542" max="10542" width="5.875" style="2" customWidth="1"/>
    <col min="10543" max="10543" width="7.125" style="2" customWidth="1"/>
    <col min="10544" max="10544" width="8.125" style="2" customWidth="1"/>
    <col min="10545" max="10545" width="10.25" style="2" customWidth="1"/>
    <col min="10546" max="10766" width="9" style="2"/>
    <col min="10767" max="10767" width="36.875" style="2" bestFit="1" customWidth="1"/>
    <col min="10768" max="10768" width="7.125" style="2" customWidth="1"/>
    <col min="10769" max="10769" width="6" style="2" customWidth="1"/>
    <col min="10770" max="10770" width="5.75" style="2" customWidth="1"/>
    <col min="10771" max="10771" width="10.5" style="2" customWidth="1"/>
    <col min="10772" max="10772" width="7.5" style="2" customWidth="1"/>
    <col min="10773" max="10773" width="6.375" style="2" customWidth="1"/>
    <col min="10774" max="10774" width="6.5" style="2" customWidth="1"/>
    <col min="10775" max="10775" width="6.375" style="2" customWidth="1"/>
    <col min="10776" max="10776" width="7.875" style="2" customWidth="1"/>
    <col min="10777" max="10777" width="7.75" style="2" customWidth="1"/>
    <col min="10778" max="10781" width="6.5" style="2" customWidth="1"/>
    <col min="10782" max="10782" width="6.875" style="2" customWidth="1"/>
    <col min="10783" max="10783" width="9" style="2"/>
    <col min="10784" max="10784" width="6.125" style="2" customWidth="1"/>
    <col min="10785" max="10785" width="7.5" style="2" customWidth="1"/>
    <col min="10786" max="10786" width="7.625" style="2" customWidth="1"/>
    <col min="10787" max="10787" width="7.75" style="2" customWidth="1"/>
    <col min="10788" max="10788" width="10.125" style="2" bestFit="1" customWidth="1"/>
    <col min="10789" max="10789" width="12" style="2" customWidth="1"/>
    <col min="10790" max="10790" width="10.25" style="2" bestFit="1" customWidth="1"/>
    <col min="10791" max="10791" width="8.75" style="2" bestFit="1" customWidth="1"/>
    <col min="10792" max="10792" width="7.75" style="2" customWidth="1"/>
    <col min="10793" max="10793" width="9.125" style="2" customWidth="1"/>
    <col min="10794" max="10794" width="9.875" style="2" customWidth="1"/>
    <col min="10795" max="10795" width="7.75" style="2" customWidth="1"/>
    <col min="10796" max="10796" width="9.375" style="2" customWidth="1"/>
    <col min="10797" max="10797" width="9" style="2"/>
    <col min="10798" max="10798" width="5.875" style="2" customWidth="1"/>
    <col min="10799" max="10799" width="7.125" style="2" customWidth="1"/>
    <col min="10800" max="10800" width="8.125" style="2" customWidth="1"/>
    <col min="10801" max="10801" width="10.25" style="2" customWidth="1"/>
    <col min="10802" max="11022" width="9" style="2"/>
    <col min="11023" max="11023" width="36.875" style="2" bestFit="1" customWidth="1"/>
    <col min="11024" max="11024" width="7.125" style="2" customWidth="1"/>
    <col min="11025" max="11025" width="6" style="2" customWidth="1"/>
    <col min="11026" max="11026" width="5.75" style="2" customWidth="1"/>
    <col min="11027" max="11027" width="10.5" style="2" customWidth="1"/>
    <col min="11028" max="11028" width="7.5" style="2" customWidth="1"/>
    <col min="11029" max="11029" width="6.375" style="2" customWidth="1"/>
    <col min="11030" max="11030" width="6.5" style="2" customWidth="1"/>
    <col min="11031" max="11031" width="6.375" style="2" customWidth="1"/>
    <col min="11032" max="11032" width="7.875" style="2" customWidth="1"/>
    <col min="11033" max="11033" width="7.75" style="2" customWidth="1"/>
    <col min="11034" max="11037" width="6.5" style="2" customWidth="1"/>
    <col min="11038" max="11038" width="6.875" style="2" customWidth="1"/>
    <col min="11039" max="11039" width="9" style="2"/>
    <col min="11040" max="11040" width="6.125" style="2" customWidth="1"/>
    <col min="11041" max="11041" width="7.5" style="2" customWidth="1"/>
    <col min="11042" max="11042" width="7.625" style="2" customWidth="1"/>
    <col min="11043" max="11043" width="7.75" style="2" customWidth="1"/>
    <col min="11044" max="11044" width="10.125" style="2" bestFit="1" customWidth="1"/>
    <col min="11045" max="11045" width="12" style="2" customWidth="1"/>
    <col min="11046" max="11046" width="10.25" style="2" bestFit="1" customWidth="1"/>
    <col min="11047" max="11047" width="8.75" style="2" bestFit="1" customWidth="1"/>
    <col min="11048" max="11048" width="7.75" style="2" customWidth="1"/>
    <col min="11049" max="11049" width="9.125" style="2" customWidth="1"/>
    <col min="11050" max="11050" width="9.875" style="2" customWidth="1"/>
    <col min="11051" max="11051" width="7.75" style="2" customWidth="1"/>
    <col min="11052" max="11052" width="9.375" style="2" customWidth="1"/>
    <col min="11053" max="11053" width="9" style="2"/>
    <col min="11054" max="11054" width="5.875" style="2" customWidth="1"/>
    <col min="11055" max="11055" width="7.125" style="2" customWidth="1"/>
    <col min="11056" max="11056" width="8.125" style="2" customWidth="1"/>
    <col min="11057" max="11057" width="10.25" style="2" customWidth="1"/>
    <col min="11058" max="11278" width="9" style="2"/>
    <col min="11279" max="11279" width="36.875" style="2" bestFit="1" customWidth="1"/>
    <col min="11280" max="11280" width="7.125" style="2" customWidth="1"/>
    <col min="11281" max="11281" width="6" style="2" customWidth="1"/>
    <col min="11282" max="11282" width="5.75" style="2" customWidth="1"/>
    <col min="11283" max="11283" width="10.5" style="2" customWidth="1"/>
    <col min="11284" max="11284" width="7.5" style="2" customWidth="1"/>
    <col min="11285" max="11285" width="6.375" style="2" customWidth="1"/>
    <col min="11286" max="11286" width="6.5" style="2" customWidth="1"/>
    <col min="11287" max="11287" width="6.375" style="2" customWidth="1"/>
    <col min="11288" max="11288" width="7.875" style="2" customWidth="1"/>
    <col min="11289" max="11289" width="7.75" style="2" customWidth="1"/>
    <col min="11290" max="11293" width="6.5" style="2" customWidth="1"/>
    <col min="11294" max="11294" width="6.875" style="2" customWidth="1"/>
    <col min="11295" max="11295" width="9" style="2"/>
    <col min="11296" max="11296" width="6.125" style="2" customWidth="1"/>
    <col min="11297" max="11297" width="7.5" style="2" customWidth="1"/>
    <col min="11298" max="11298" width="7.625" style="2" customWidth="1"/>
    <col min="11299" max="11299" width="7.75" style="2" customWidth="1"/>
    <col min="11300" max="11300" width="10.125" style="2" bestFit="1" customWidth="1"/>
    <col min="11301" max="11301" width="12" style="2" customWidth="1"/>
    <col min="11302" max="11302" width="10.25" style="2" bestFit="1" customWidth="1"/>
    <col min="11303" max="11303" width="8.75" style="2" bestFit="1" customWidth="1"/>
    <col min="11304" max="11304" width="7.75" style="2" customWidth="1"/>
    <col min="11305" max="11305" width="9.125" style="2" customWidth="1"/>
    <col min="11306" max="11306" width="9.875" style="2" customWidth="1"/>
    <col min="11307" max="11307" width="7.75" style="2" customWidth="1"/>
    <col min="11308" max="11308" width="9.375" style="2" customWidth="1"/>
    <col min="11309" max="11309" width="9" style="2"/>
    <col min="11310" max="11310" width="5.875" style="2" customWidth="1"/>
    <col min="11311" max="11311" width="7.125" style="2" customWidth="1"/>
    <col min="11312" max="11312" width="8.125" style="2" customWidth="1"/>
    <col min="11313" max="11313" width="10.25" style="2" customWidth="1"/>
    <col min="11314" max="11534" width="9" style="2"/>
    <col min="11535" max="11535" width="36.875" style="2" bestFit="1" customWidth="1"/>
    <col min="11536" max="11536" width="7.125" style="2" customWidth="1"/>
    <col min="11537" max="11537" width="6" style="2" customWidth="1"/>
    <col min="11538" max="11538" width="5.75" style="2" customWidth="1"/>
    <col min="11539" max="11539" width="10.5" style="2" customWidth="1"/>
    <col min="11540" max="11540" width="7.5" style="2" customWidth="1"/>
    <col min="11541" max="11541" width="6.375" style="2" customWidth="1"/>
    <col min="11542" max="11542" width="6.5" style="2" customWidth="1"/>
    <col min="11543" max="11543" width="6.375" style="2" customWidth="1"/>
    <col min="11544" max="11544" width="7.875" style="2" customWidth="1"/>
    <col min="11545" max="11545" width="7.75" style="2" customWidth="1"/>
    <col min="11546" max="11549" width="6.5" style="2" customWidth="1"/>
    <col min="11550" max="11550" width="6.875" style="2" customWidth="1"/>
    <col min="11551" max="11551" width="9" style="2"/>
    <col min="11552" max="11552" width="6.125" style="2" customWidth="1"/>
    <col min="11553" max="11553" width="7.5" style="2" customWidth="1"/>
    <col min="11554" max="11554" width="7.625" style="2" customWidth="1"/>
    <col min="11555" max="11555" width="7.75" style="2" customWidth="1"/>
    <col min="11556" max="11556" width="10.125" style="2" bestFit="1" customWidth="1"/>
    <col min="11557" max="11557" width="12" style="2" customWidth="1"/>
    <col min="11558" max="11558" width="10.25" style="2" bestFit="1" customWidth="1"/>
    <col min="11559" max="11559" width="8.75" style="2" bestFit="1" customWidth="1"/>
    <col min="11560" max="11560" width="7.75" style="2" customWidth="1"/>
    <col min="11561" max="11561" width="9.125" style="2" customWidth="1"/>
    <col min="11562" max="11562" width="9.875" style="2" customWidth="1"/>
    <col min="11563" max="11563" width="7.75" style="2" customWidth="1"/>
    <col min="11564" max="11564" width="9.375" style="2" customWidth="1"/>
    <col min="11565" max="11565" width="9" style="2"/>
    <col min="11566" max="11566" width="5.875" style="2" customWidth="1"/>
    <col min="11567" max="11567" width="7.125" style="2" customWidth="1"/>
    <col min="11568" max="11568" width="8.125" style="2" customWidth="1"/>
    <col min="11569" max="11569" width="10.25" style="2" customWidth="1"/>
    <col min="11570" max="11790" width="9" style="2"/>
    <col min="11791" max="11791" width="36.875" style="2" bestFit="1" customWidth="1"/>
    <col min="11792" max="11792" width="7.125" style="2" customWidth="1"/>
    <col min="11793" max="11793" width="6" style="2" customWidth="1"/>
    <col min="11794" max="11794" width="5.75" style="2" customWidth="1"/>
    <col min="11795" max="11795" width="10.5" style="2" customWidth="1"/>
    <col min="11796" max="11796" width="7.5" style="2" customWidth="1"/>
    <col min="11797" max="11797" width="6.375" style="2" customWidth="1"/>
    <col min="11798" max="11798" width="6.5" style="2" customWidth="1"/>
    <col min="11799" max="11799" width="6.375" style="2" customWidth="1"/>
    <col min="11800" max="11800" width="7.875" style="2" customWidth="1"/>
    <col min="11801" max="11801" width="7.75" style="2" customWidth="1"/>
    <col min="11802" max="11805" width="6.5" style="2" customWidth="1"/>
    <col min="11806" max="11806" width="6.875" style="2" customWidth="1"/>
    <col min="11807" max="11807" width="9" style="2"/>
    <col min="11808" max="11808" width="6.125" style="2" customWidth="1"/>
    <col min="11809" max="11809" width="7.5" style="2" customWidth="1"/>
    <col min="11810" max="11810" width="7.625" style="2" customWidth="1"/>
    <col min="11811" max="11811" width="7.75" style="2" customWidth="1"/>
    <col min="11812" max="11812" width="10.125" style="2" bestFit="1" customWidth="1"/>
    <col min="11813" max="11813" width="12" style="2" customWidth="1"/>
    <col min="11814" max="11814" width="10.25" style="2" bestFit="1" customWidth="1"/>
    <col min="11815" max="11815" width="8.75" style="2" bestFit="1" customWidth="1"/>
    <col min="11816" max="11816" width="7.75" style="2" customWidth="1"/>
    <col min="11817" max="11817" width="9.125" style="2" customWidth="1"/>
    <col min="11818" max="11818" width="9.875" style="2" customWidth="1"/>
    <col min="11819" max="11819" width="7.75" style="2" customWidth="1"/>
    <col min="11820" max="11820" width="9.375" style="2" customWidth="1"/>
    <col min="11821" max="11821" width="9" style="2"/>
    <col min="11822" max="11822" width="5.875" style="2" customWidth="1"/>
    <col min="11823" max="11823" width="7.125" style="2" customWidth="1"/>
    <col min="11824" max="11824" width="8.125" style="2" customWidth="1"/>
    <col min="11825" max="11825" width="10.25" style="2" customWidth="1"/>
    <col min="11826" max="12046" width="9" style="2"/>
    <col min="12047" max="12047" width="36.875" style="2" bestFit="1" customWidth="1"/>
    <col min="12048" max="12048" width="7.125" style="2" customWidth="1"/>
    <col min="12049" max="12049" width="6" style="2" customWidth="1"/>
    <col min="12050" max="12050" width="5.75" style="2" customWidth="1"/>
    <col min="12051" max="12051" width="10.5" style="2" customWidth="1"/>
    <col min="12052" max="12052" width="7.5" style="2" customWidth="1"/>
    <col min="12053" max="12053" width="6.375" style="2" customWidth="1"/>
    <col min="12054" max="12054" width="6.5" style="2" customWidth="1"/>
    <col min="12055" max="12055" width="6.375" style="2" customWidth="1"/>
    <col min="12056" max="12056" width="7.875" style="2" customWidth="1"/>
    <col min="12057" max="12057" width="7.75" style="2" customWidth="1"/>
    <col min="12058" max="12061" width="6.5" style="2" customWidth="1"/>
    <col min="12062" max="12062" width="6.875" style="2" customWidth="1"/>
    <col min="12063" max="12063" width="9" style="2"/>
    <col min="12064" max="12064" width="6.125" style="2" customWidth="1"/>
    <col min="12065" max="12065" width="7.5" style="2" customWidth="1"/>
    <col min="12066" max="12066" width="7.625" style="2" customWidth="1"/>
    <col min="12067" max="12067" width="7.75" style="2" customWidth="1"/>
    <col min="12068" max="12068" width="10.125" style="2" bestFit="1" customWidth="1"/>
    <col min="12069" max="12069" width="12" style="2" customWidth="1"/>
    <col min="12070" max="12070" width="10.25" style="2" bestFit="1" customWidth="1"/>
    <col min="12071" max="12071" width="8.75" style="2" bestFit="1" customWidth="1"/>
    <col min="12072" max="12072" width="7.75" style="2" customWidth="1"/>
    <col min="12073" max="12073" width="9.125" style="2" customWidth="1"/>
    <col min="12074" max="12074" width="9.875" style="2" customWidth="1"/>
    <col min="12075" max="12075" width="7.75" style="2" customWidth="1"/>
    <col min="12076" max="12076" width="9.375" style="2" customWidth="1"/>
    <col min="12077" max="12077" width="9" style="2"/>
    <col min="12078" max="12078" width="5.875" style="2" customWidth="1"/>
    <col min="12079" max="12079" width="7.125" style="2" customWidth="1"/>
    <col min="12080" max="12080" width="8.125" style="2" customWidth="1"/>
    <col min="12081" max="12081" width="10.25" style="2" customWidth="1"/>
    <col min="12082" max="12302" width="9" style="2"/>
    <col min="12303" max="12303" width="36.875" style="2" bestFit="1" customWidth="1"/>
    <col min="12304" max="12304" width="7.125" style="2" customWidth="1"/>
    <col min="12305" max="12305" width="6" style="2" customWidth="1"/>
    <col min="12306" max="12306" width="5.75" style="2" customWidth="1"/>
    <col min="12307" max="12307" width="10.5" style="2" customWidth="1"/>
    <col min="12308" max="12308" width="7.5" style="2" customWidth="1"/>
    <col min="12309" max="12309" width="6.375" style="2" customWidth="1"/>
    <col min="12310" max="12310" width="6.5" style="2" customWidth="1"/>
    <col min="12311" max="12311" width="6.375" style="2" customWidth="1"/>
    <col min="12312" max="12312" width="7.875" style="2" customWidth="1"/>
    <col min="12313" max="12313" width="7.75" style="2" customWidth="1"/>
    <col min="12314" max="12317" width="6.5" style="2" customWidth="1"/>
    <col min="12318" max="12318" width="6.875" style="2" customWidth="1"/>
    <col min="12319" max="12319" width="9" style="2"/>
    <col min="12320" max="12320" width="6.125" style="2" customWidth="1"/>
    <col min="12321" max="12321" width="7.5" style="2" customWidth="1"/>
    <col min="12322" max="12322" width="7.625" style="2" customWidth="1"/>
    <col min="12323" max="12323" width="7.75" style="2" customWidth="1"/>
    <col min="12324" max="12324" width="10.125" style="2" bestFit="1" customWidth="1"/>
    <col min="12325" max="12325" width="12" style="2" customWidth="1"/>
    <col min="12326" max="12326" width="10.25" style="2" bestFit="1" customWidth="1"/>
    <col min="12327" max="12327" width="8.75" style="2" bestFit="1" customWidth="1"/>
    <col min="12328" max="12328" width="7.75" style="2" customWidth="1"/>
    <col min="12329" max="12329" width="9.125" style="2" customWidth="1"/>
    <col min="12330" max="12330" width="9.875" style="2" customWidth="1"/>
    <col min="12331" max="12331" width="7.75" style="2" customWidth="1"/>
    <col min="12332" max="12332" width="9.375" style="2" customWidth="1"/>
    <col min="12333" max="12333" width="9" style="2"/>
    <col min="12334" max="12334" width="5.875" style="2" customWidth="1"/>
    <col min="12335" max="12335" width="7.125" style="2" customWidth="1"/>
    <col min="12336" max="12336" width="8.125" style="2" customWidth="1"/>
    <col min="12337" max="12337" width="10.25" style="2" customWidth="1"/>
    <col min="12338" max="12558" width="9" style="2"/>
    <col min="12559" max="12559" width="36.875" style="2" bestFit="1" customWidth="1"/>
    <col min="12560" max="12560" width="7.125" style="2" customWidth="1"/>
    <col min="12561" max="12561" width="6" style="2" customWidth="1"/>
    <col min="12562" max="12562" width="5.75" style="2" customWidth="1"/>
    <col min="12563" max="12563" width="10.5" style="2" customWidth="1"/>
    <col min="12564" max="12564" width="7.5" style="2" customWidth="1"/>
    <col min="12565" max="12565" width="6.375" style="2" customWidth="1"/>
    <col min="12566" max="12566" width="6.5" style="2" customWidth="1"/>
    <col min="12567" max="12567" width="6.375" style="2" customWidth="1"/>
    <col min="12568" max="12568" width="7.875" style="2" customWidth="1"/>
    <col min="12569" max="12569" width="7.75" style="2" customWidth="1"/>
    <col min="12570" max="12573" width="6.5" style="2" customWidth="1"/>
    <col min="12574" max="12574" width="6.875" style="2" customWidth="1"/>
    <col min="12575" max="12575" width="9" style="2"/>
    <col min="12576" max="12576" width="6.125" style="2" customWidth="1"/>
    <col min="12577" max="12577" width="7.5" style="2" customWidth="1"/>
    <col min="12578" max="12578" width="7.625" style="2" customWidth="1"/>
    <col min="12579" max="12579" width="7.75" style="2" customWidth="1"/>
    <col min="12580" max="12580" width="10.125" style="2" bestFit="1" customWidth="1"/>
    <col min="12581" max="12581" width="12" style="2" customWidth="1"/>
    <col min="12582" max="12582" width="10.25" style="2" bestFit="1" customWidth="1"/>
    <col min="12583" max="12583" width="8.75" style="2" bestFit="1" customWidth="1"/>
    <col min="12584" max="12584" width="7.75" style="2" customWidth="1"/>
    <col min="12585" max="12585" width="9.125" style="2" customWidth="1"/>
    <col min="12586" max="12586" width="9.875" style="2" customWidth="1"/>
    <col min="12587" max="12587" width="7.75" style="2" customWidth="1"/>
    <col min="12588" max="12588" width="9.375" style="2" customWidth="1"/>
    <col min="12589" max="12589" width="9" style="2"/>
    <col min="12590" max="12590" width="5.875" style="2" customWidth="1"/>
    <col min="12591" max="12591" width="7.125" style="2" customWidth="1"/>
    <col min="12592" max="12592" width="8.125" style="2" customWidth="1"/>
    <col min="12593" max="12593" width="10.25" style="2" customWidth="1"/>
    <col min="12594" max="12814" width="9" style="2"/>
    <col min="12815" max="12815" width="36.875" style="2" bestFit="1" customWidth="1"/>
    <col min="12816" max="12816" width="7.125" style="2" customWidth="1"/>
    <col min="12817" max="12817" width="6" style="2" customWidth="1"/>
    <col min="12818" max="12818" width="5.75" style="2" customWidth="1"/>
    <col min="12819" max="12819" width="10.5" style="2" customWidth="1"/>
    <col min="12820" max="12820" width="7.5" style="2" customWidth="1"/>
    <col min="12821" max="12821" width="6.375" style="2" customWidth="1"/>
    <col min="12822" max="12822" width="6.5" style="2" customWidth="1"/>
    <col min="12823" max="12823" width="6.375" style="2" customWidth="1"/>
    <col min="12824" max="12824" width="7.875" style="2" customWidth="1"/>
    <col min="12825" max="12825" width="7.75" style="2" customWidth="1"/>
    <col min="12826" max="12829" width="6.5" style="2" customWidth="1"/>
    <col min="12830" max="12830" width="6.875" style="2" customWidth="1"/>
    <col min="12831" max="12831" width="9" style="2"/>
    <col min="12832" max="12832" width="6.125" style="2" customWidth="1"/>
    <col min="12833" max="12833" width="7.5" style="2" customWidth="1"/>
    <col min="12834" max="12834" width="7.625" style="2" customWidth="1"/>
    <col min="12835" max="12835" width="7.75" style="2" customWidth="1"/>
    <col min="12836" max="12836" width="10.125" style="2" bestFit="1" customWidth="1"/>
    <col min="12837" max="12837" width="12" style="2" customWidth="1"/>
    <col min="12838" max="12838" width="10.25" style="2" bestFit="1" customWidth="1"/>
    <col min="12839" max="12839" width="8.75" style="2" bestFit="1" customWidth="1"/>
    <col min="12840" max="12840" width="7.75" style="2" customWidth="1"/>
    <col min="12841" max="12841" width="9.125" style="2" customWidth="1"/>
    <col min="12842" max="12842" width="9.875" style="2" customWidth="1"/>
    <col min="12843" max="12843" width="7.75" style="2" customWidth="1"/>
    <col min="12844" max="12844" width="9.375" style="2" customWidth="1"/>
    <col min="12845" max="12845" width="9" style="2"/>
    <col min="12846" max="12846" width="5.875" style="2" customWidth="1"/>
    <col min="12847" max="12847" width="7.125" style="2" customWidth="1"/>
    <col min="12848" max="12848" width="8.125" style="2" customWidth="1"/>
    <col min="12849" max="12849" width="10.25" style="2" customWidth="1"/>
    <col min="12850" max="13070" width="9" style="2"/>
    <col min="13071" max="13071" width="36.875" style="2" bestFit="1" customWidth="1"/>
    <col min="13072" max="13072" width="7.125" style="2" customWidth="1"/>
    <col min="13073" max="13073" width="6" style="2" customWidth="1"/>
    <col min="13074" max="13074" width="5.75" style="2" customWidth="1"/>
    <col min="13075" max="13075" width="10.5" style="2" customWidth="1"/>
    <col min="13076" max="13076" width="7.5" style="2" customWidth="1"/>
    <col min="13077" max="13077" width="6.375" style="2" customWidth="1"/>
    <col min="13078" max="13078" width="6.5" style="2" customWidth="1"/>
    <col min="13079" max="13079" width="6.375" style="2" customWidth="1"/>
    <col min="13080" max="13080" width="7.875" style="2" customWidth="1"/>
    <col min="13081" max="13081" width="7.75" style="2" customWidth="1"/>
    <col min="13082" max="13085" width="6.5" style="2" customWidth="1"/>
    <col min="13086" max="13086" width="6.875" style="2" customWidth="1"/>
    <col min="13087" max="13087" width="9" style="2"/>
    <col min="13088" max="13088" width="6.125" style="2" customWidth="1"/>
    <col min="13089" max="13089" width="7.5" style="2" customWidth="1"/>
    <col min="13090" max="13090" width="7.625" style="2" customWidth="1"/>
    <col min="13091" max="13091" width="7.75" style="2" customWidth="1"/>
    <col min="13092" max="13092" width="10.125" style="2" bestFit="1" customWidth="1"/>
    <col min="13093" max="13093" width="12" style="2" customWidth="1"/>
    <col min="13094" max="13094" width="10.25" style="2" bestFit="1" customWidth="1"/>
    <col min="13095" max="13095" width="8.75" style="2" bestFit="1" customWidth="1"/>
    <col min="13096" max="13096" width="7.75" style="2" customWidth="1"/>
    <col min="13097" max="13097" width="9.125" style="2" customWidth="1"/>
    <col min="13098" max="13098" width="9.875" style="2" customWidth="1"/>
    <col min="13099" max="13099" width="7.75" style="2" customWidth="1"/>
    <col min="13100" max="13100" width="9.375" style="2" customWidth="1"/>
    <col min="13101" max="13101" width="9" style="2"/>
    <col min="13102" max="13102" width="5.875" style="2" customWidth="1"/>
    <col min="13103" max="13103" width="7.125" style="2" customWidth="1"/>
    <col min="13104" max="13104" width="8.125" style="2" customWidth="1"/>
    <col min="13105" max="13105" width="10.25" style="2" customWidth="1"/>
    <col min="13106" max="13326" width="9" style="2"/>
    <col min="13327" max="13327" width="36.875" style="2" bestFit="1" customWidth="1"/>
    <col min="13328" max="13328" width="7.125" style="2" customWidth="1"/>
    <col min="13329" max="13329" width="6" style="2" customWidth="1"/>
    <col min="13330" max="13330" width="5.75" style="2" customWidth="1"/>
    <col min="13331" max="13331" width="10.5" style="2" customWidth="1"/>
    <col min="13332" max="13332" width="7.5" style="2" customWidth="1"/>
    <col min="13333" max="13333" width="6.375" style="2" customWidth="1"/>
    <col min="13334" max="13334" width="6.5" style="2" customWidth="1"/>
    <col min="13335" max="13335" width="6.375" style="2" customWidth="1"/>
    <col min="13336" max="13336" width="7.875" style="2" customWidth="1"/>
    <col min="13337" max="13337" width="7.75" style="2" customWidth="1"/>
    <col min="13338" max="13341" width="6.5" style="2" customWidth="1"/>
    <col min="13342" max="13342" width="6.875" style="2" customWidth="1"/>
    <col min="13343" max="13343" width="9" style="2"/>
    <col min="13344" max="13344" width="6.125" style="2" customWidth="1"/>
    <col min="13345" max="13345" width="7.5" style="2" customWidth="1"/>
    <col min="13346" max="13346" width="7.625" style="2" customWidth="1"/>
    <col min="13347" max="13347" width="7.75" style="2" customWidth="1"/>
    <col min="13348" max="13348" width="10.125" style="2" bestFit="1" customWidth="1"/>
    <col min="13349" max="13349" width="12" style="2" customWidth="1"/>
    <col min="13350" max="13350" width="10.25" style="2" bestFit="1" customWidth="1"/>
    <col min="13351" max="13351" width="8.75" style="2" bestFit="1" customWidth="1"/>
    <col min="13352" max="13352" width="7.75" style="2" customWidth="1"/>
    <col min="13353" max="13353" width="9.125" style="2" customWidth="1"/>
    <col min="13354" max="13354" width="9.875" style="2" customWidth="1"/>
    <col min="13355" max="13355" width="7.75" style="2" customWidth="1"/>
    <col min="13356" max="13356" width="9.375" style="2" customWidth="1"/>
    <col min="13357" max="13357" width="9" style="2"/>
    <col min="13358" max="13358" width="5.875" style="2" customWidth="1"/>
    <col min="13359" max="13359" width="7.125" style="2" customWidth="1"/>
    <col min="13360" max="13360" width="8.125" style="2" customWidth="1"/>
    <col min="13361" max="13361" width="10.25" style="2" customWidth="1"/>
    <col min="13362" max="13582" width="9" style="2"/>
    <col min="13583" max="13583" width="36.875" style="2" bestFit="1" customWidth="1"/>
    <col min="13584" max="13584" width="7.125" style="2" customWidth="1"/>
    <col min="13585" max="13585" width="6" style="2" customWidth="1"/>
    <col min="13586" max="13586" width="5.75" style="2" customWidth="1"/>
    <col min="13587" max="13587" width="10.5" style="2" customWidth="1"/>
    <col min="13588" max="13588" width="7.5" style="2" customWidth="1"/>
    <col min="13589" max="13589" width="6.375" style="2" customWidth="1"/>
    <col min="13590" max="13590" width="6.5" style="2" customWidth="1"/>
    <col min="13591" max="13591" width="6.375" style="2" customWidth="1"/>
    <col min="13592" max="13592" width="7.875" style="2" customWidth="1"/>
    <col min="13593" max="13593" width="7.75" style="2" customWidth="1"/>
    <col min="13594" max="13597" width="6.5" style="2" customWidth="1"/>
    <col min="13598" max="13598" width="6.875" style="2" customWidth="1"/>
    <col min="13599" max="13599" width="9" style="2"/>
    <col min="13600" max="13600" width="6.125" style="2" customWidth="1"/>
    <col min="13601" max="13601" width="7.5" style="2" customWidth="1"/>
    <col min="13602" max="13602" width="7.625" style="2" customWidth="1"/>
    <col min="13603" max="13603" width="7.75" style="2" customWidth="1"/>
    <col min="13604" max="13604" width="10.125" style="2" bestFit="1" customWidth="1"/>
    <col min="13605" max="13605" width="12" style="2" customWidth="1"/>
    <col min="13606" max="13606" width="10.25" style="2" bestFit="1" customWidth="1"/>
    <col min="13607" max="13607" width="8.75" style="2" bestFit="1" customWidth="1"/>
    <col min="13608" max="13608" width="7.75" style="2" customWidth="1"/>
    <col min="13609" max="13609" width="9.125" style="2" customWidth="1"/>
    <col min="13610" max="13610" width="9.875" style="2" customWidth="1"/>
    <col min="13611" max="13611" width="7.75" style="2" customWidth="1"/>
    <col min="13612" max="13612" width="9.375" style="2" customWidth="1"/>
    <col min="13613" max="13613" width="9" style="2"/>
    <col min="13614" max="13614" width="5.875" style="2" customWidth="1"/>
    <col min="13615" max="13615" width="7.125" style="2" customWidth="1"/>
    <col min="13616" max="13616" width="8.125" style="2" customWidth="1"/>
    <col min="13617" max="13617" width="10.25" style="2" customWidth="1"/>
    <col min="13618" max="13838" width="9" style="2"/>
    <col min="13839" max="13839" width="36.875" style="2" bestFit="1" customWidth="1"/>
    <col min="13840" max="13840" width="7.125" style="2" customWidth="1"/>
    <col min="13841" max="13841" width="6" style="2" customWidth="1"/>
    <col min="13842" max="13842" width="5.75" style="2" customWidth="1"/>
    <col min="13843" max="13843" width="10.5" style="2" customWidth="1"/>
    <col min="13844" max="13844" width="7.5" style="2" customWidth="1"/>
    <col min="13845" max="13845" width="6.375" style="2" customWidth="1"/>
    <col min="13846" max="13846" width="6.5" style="2" customWidth="1"/>
    <col min="13847" max="13847" width="6.375" style="2" customWidth="1"/>
    <col min="13848" max="13848" width="7.875" style="2" customWidth="1"/>
    <col min="13849" max="13849" width="7.75" style="2" customWidth="1"/>
    <col min="13850" max="13853" width="6.5" style="2" customWidth="1"/>
    <col min="13854" max="13854" width="6.875" style="2" customWidth="1"/>
    <col min="13855" max="13855" width="9" style="2"/>
    <col min="13856" max="13856" width="6.125" style="2" customWidth="1"/>
    <col min="13857" max="13857" width="7.5" style="2" customWidth="1"/>
    <col min="13858" max="13858" width="7.625" style="2" customWidth="1"/>
    <col min="13859" max="13859" width="7.75" style="2" customWidth="1"/>
    <col min="13860" max="13860" width="10.125" style="2" bestFit="1" customWidth="1"/>
    <col min="13861" max="13861" width="12" style="2" customWidth="1"/>
    <col min="13862" max="13862" width="10.25" style="2" bestFit="1" customWidth="1"/>
    <col min="13863" max="13863" width="8.75" style="2" bestFit="1" customWidth="1"/>
    <col min="13864" max="13864" width="7.75" style="2" customWidth="1"/>
    <col min="13865" max="13865" width="9.125" style="2" customWidth="1"/>
    <col min="13866" max="13866" width="9.875" style="2" customWidth="1"/>
    <col min="13867" max="13867" width="7.75" style="2" customWidth="1"/>
    <col min="13868" max="13868" width="9.375" style="2" customWidth="1"/>
    <col min="13869" max="13869" width="9" style="2"/>
    <col min="13870" max="13870" width="5.875" style="2" customWidth="1"/>
    <col min="13871" max="13871" width="7.125" style="2" customWidth="1"/>
    <col min="13872" max="13872" width="8.125" style="2" customWidth="1"/>
    <col min="13873" max="13873" width="10.25" style="2" customWidth="1"/>
    <col min="13874" max="14094" width="9" style="2"/>
    <col min="14095" max="14095" width="36.875" style="2" bestFit="1" customWidth="1"/>
    <col min="14096" max="14096" width="7.125" style="2" customWidth="1"/>
    <col min="14097" max="14097" width="6" style="2" customWidth="1"/>
    <col min="14098" max="14098" width="5.75" style="2" customWidth="1"/>
    <col min="14099" max="14099" width="10.5" style="2" customWidth="1"/>
    <col min="14100" max="14100" width="7.5" style="2" customWidth="1"/>
    <col min="14101" max="14101" width="6.375" style="2" customWidth="1"/>
    <col min="14102" max="14102" width="6.5" style="2" customWidth="1"/>
    <col min="14103" max="14103" width="6.375" style="2" customWidth="1"/>
    <col min="14104" max="14104" width="7.875" style="2" customWidth="1"/>
    <col min="14105" max="14105" width="7.75" style="2" customWidth="1"/>
    <col min="14106" max="14109" width="6.5" style="2" customWidth="1"/>
    <col min="14110" max="14110" width="6.875" style="2" customWidth="1"/>
    <col min="14111" max="14111" width="9" style="2"/>
    <col min="14112" max="14112" width="6.125" style="2" customWidth="1"/>
    <col min="14113" max="14113" width="7.5" style="2" customWidth="1"/>
    <col min="14114" max="14114" width="7.625" style="2" customWidth="1"/>
    <col min="14115" max="14115" width="7.75" style="2" customWidth="1"/>
    <col min="14116" max="14116" width="10.125" style="2" bestFit="1" customWidth="1"/>
    <col min="14117" max="14117" width="12" style="2" customWidth="1"/>
    <col min="14118" max="14118" width="10.25" style="2" bestFit="1" customWidth="1"/>
    <col min="14119" max="14119" width="8.75" style="2" bestFit="1" customWidth="1"/>
    <col min="14120" max="14120" width="7.75" style="2" customWidth="1"/>
    <col min="14121" max="14121" width="9.125" style="2" customWidth="1"/>
    <col min="14122" max="14122" width="9.875" style="2" customWidth="1"/>
    <col min="14123" max="14123" width="7.75" style="2" customWidth="1"/>
    <col min="14124" max="14124" width="9.375" style="2" customWidth="1"/>
    <col min="14125" max="14125" width="9" style="2"/>
    <col min="14126" max="14126" width="5.875" style="2" customWidth="1"/>
    <col min="14127" max="14127" width="7.125" style="2" customWidth="1"/>
    <col min="14128" max="14128" width="8.125" style="2" customWidth="1"/>
    <col min="14129" max="14129" width="10.25" style="2" customWidth="1"/>
    <col min="14130" max="14350" width="9" style="2"/>
    <col min="14351" max="14351" width="36.875" style="2" bestFit="1" customWidth="1"/>
    <col min="14352" max="14352" width="7.125" style="2" customWidth="1"/>
    <col min="14353" max="14353" width="6" style="2" customWidth="1"/>
    <col min="14354" max="14354" width="5.75" style="2" customWidth="1"/>
    <col min="14355" max="14355" width="10.5" style="2" customWidth="1"/>
    <col min="14356" max="14356" width="7.5" style="2" customWidth="1"/>
    <col min="14357" max="14357" width="6.375" style="2" customWidth="1"/>
    <col min="14358" max="14358" width="6.5" style="2" customWidth="1"/>
    <col min="14359" max="14359" width="6.375" style="2" customWidth="1"/>
    <col min="14360" max="14360" width="7.875" style="2" customWidth="1"/>
    <col min="14361" max="14361" width="7.75" style="2" customWidth="1"/>
    <col min="14362" max="14365" width="6.5" style="2" customWidth="1"/>
    <col min="14366" max="14366" width="6.875" style="2" customWidth="1"/>
    <col min="14367" max="14367" width="9" style="2"/>
    <col min="14368" max="14368" width="6.125" style="2" customWidth="1"/>
    <col min="14369" max="14369" width="7.5" style="2" customWidth="1"/>
    <col min="14370" max="14370" width="7.625" style="2" customWidth="1"/>
    <col min="14371" max="14371" width="7.75" style="2" customWidth="1"/>
    <col min="14372" max="14372" width="10.125" style="2" bestFit="1" customWidth="1"/>
    <col min="14373" max="14373" width="12" style="2" customWidth="1"/>
    <col min="14374" max="14374" width="10.25" style="2" bestFit="1" customWidth="1"/>
    <col min="14375" max="14375" width="8.75" style="2" bestFit="1" customWidth="1"/>
    <col min="14376" max="14376" width="7.75" style="2" customWidth="1"/>
    <col min="14377" max="14377" width="9.125" style="2" customWidth="1"/>
    <col min="14378" max="14378" width="9.875" style="2" customWidth="1"/>
    <col min="14379" max="14379" width="7.75" style="2" customWidth="1"/>
    <col min="14380" max="14380" width="9.375" style="2" customWidth="1"/>
    <col min="14381" max="14381" width="9" style="2"/>
    <col min="14382" max="14382" width="5.875" style="2" customWidth="1"/>
    <col min="14383" max="14383" width="7.125" style="2" customWidth="1"/>
    <col min="14384" max="14384" width="8.125" style="2" customWidth="1"/>
    <col min="14385" max="14385" width="10.25" style="2" customWidth="1"/>
    <col min="14386" max="14606" width="9" style="2"/>
    <col min="14607" max="14607" width="36.875" style="2" bestFit="1" customWidth="1"/>
    <col min="14608" max="14608" width="7.125" style="2" customWidth="1"/>
    <col min="14609" max="14609" width="6" style="2" customWidth="1"/>
    <col min="14610" max="14610" width="5.75" style="2" customWidth="1"/>
    <col min="14611" max="14611" width="10.5" style="2" customWidth="1"/>
    <col min="14612" max="14612" width="7.5" style="2" customWidth="1"/>
    <col min="14613" max="14613" width="6.375" style="2" customWidth="1"/>
    <col min="14614" max="14614" width="6.5" style="2" customWidth="1"/>
    <col min="14615" max="14615" width="6.375" style="2" customWidth="1"/>
    <col min="14616" max="14616" width="7.875" style="2" customWidth="1"/>
    <col min="14617" max="14617" width="7.75" style="2" customWidth="1"/>
    <col min="14618" max="14621" width="6.5" style="2" customWidth="1"/>
    <col min="14622" max="14622" width="6.875" style="2" customWidth="1"/>
    <col min="14623" max="14623" width="9" style="2"/>
    <col min="14624" max="14624" width="6.125" style="2" customWidth="1"/>
    <col min="14625" max="14625" width="7.5" style="2" customWidth="1"/>
    <col min="14626" max="14626" width="7.625" style="2" customWidth="1"/>
    <col min="14627" max="14627" width="7.75" style="2" customWidth="1"/>
    <col min="14628" max="14628" width="10.125" style="2" bestFit="1" customWidth="1"/>
    <col min="14629" max="14629" width="12" style="2" customWidth="1"/>
    <col min="14630" max="14630" width="10.25" style="2" bestFit="1" customWidth="1"/>
    <col min="14631" max="14631" width="8.75" style="2" bestFit="1" customWidth="1"/>
    <col min="14632" max="14632" width="7.75" style="2" customWidth="1"/>
    <col min="14633" max="14633" width="9.125" style="2" customWidth="1"/>
    <col min="14634" max="14634" width="9.875" style="2" customWidth="1"/>
    <col min="14635" max="14635" width="7.75" style="2" customWidth="1"/>
    <col min="14636" max="14636" width="9.375" style="2" customWidth="1"/>
    <col min="14637" max="14637" width="9" style="2"/>
    <col min="14638" max="14638" width="5.875" style="2" customWidth="1"/>
    <col min="14639" max="14639" width="7.125" style="2" customWidth="1"/>
    <col min="14640" max="14640" width="8.125" style="2" customWidth="1"/>
    <col min="14641" max="14641" width="10.25" style="2" customWidth="1"/>
    <col min="14642" max="14862" width="9" style="2"/>
    <col min="14863" max="14863" width="36.875" style="2" bestFit="1" customWidth="1"/>
    <col min="14864" max="14864" width="7.125" style="2" customWidth="1"/>
    <col min="14865" max="14865" width="6" style="2" customWidth="1"/>
    <col min="14866" max="14866" width="5.75" style="2" customWidth="1"/>
    <col min="14867" max="14867" width="10.5" style="2" customWidth="1"/>
    <col min="14868" max="14868" width="7.5" style="2" customWidth="1"/>
    <col min="14869" max="14869" width="6.375" style="2" customWidth="1"/>
    <col min="14870" max="14870" width="6.5" style="2" customWidth="1"/>
    <col min="14871" max="14871" width="6.375" style="2" customWidth="1"/>
    <col min="14872" max="14872" width="7.875" style="2" customWidth="1"/>
    <col min="14873" max="14873" width="7.75" style="2" customWidth="1"/>
    <col min="14874" max="14877" width="6.5" style="2" customWidth="1"/>
    <col min="14878" max="14878" width="6.875" style="2" customWidth="1"/>
    <col min="14879" max="14879" width="9" style="2"/>
    <col min="14880" max="14880" width="6.125" style="2" customWidth="1"/>
    <col min="14881" max="14881" width="7.5" style="2" customWidth="1"/>
    <col min="14882" max="14882" width="7.625" style="2" customWidth="1"/>
    <col min="14883" max="14883" width="7.75" style="2" customWidth="1"/>
    <col min="14884" max="14884" width="10.125" style="2" bestFit="1" customWidth="1"/>
    <col min="14885" max="14885" width="12" style="2" customWidth="1"/>
    <col min="14886" max="14886" width="10.25" style="2" bestFit="1" customWidth="1"/>
    <col min="14887" max="14887" width="8.75" style="2" bestFit="1" customWidth="1"/>
    <col min="14888" max="14888" width="7.75" style="2" customWidth="1"/>
    <col min="14889" max="14889" width="9.125" style="2" customWidth="1"/>
    <col min="14890" max="14890" width="9.875" style="2" customWidth="1"/>
    <col min="14891" max="14891" width="7.75" style="2" customWidth="1"/>
    <col min="14892" max="14892" width="9.375" style="2" customWidth="1"/>
    <col min="14893" max="14893" width="9" style="2"/>
    <col min="14894" max="14894" width="5.875" style="2" customWidth="1"/>
    <col min="14895" max="14895" width="7.125" style="2" customWidth="1"/>
    <col min="14896" max="14896" width="8.125" style="2" customWidth="1"/>
    <col min="14897" max="14897" width="10.25" style="2" customWidth="1"/>
    <col min="14898" max="15118" width="9" style="2"/>
    <col min="15119" max="15119" width="36.875" style="2" bestFit="1" customWidth="1"/>
    <col min="15120" max="15120" width="7.125" style="2" customWidth="1"/>
    <col min="15121" max="15121" width="6" style="2" customWidth="1"/>
    <col min="15122" max="15122" width="5.75" style="2" customWidth="1"/>
    <col min="15123" max="15123" width="10.5" style="2" customWidth="1"/>
    <col min="15124" max="15124" width="7.5" style="2" customWidth="1"/>
    <col min="15125" max="15125" width="6.375" style="2" customWidth="1"/>
    <col min="15126" max="15126" width="6.5" style="2" customWidth="1"/>
    <col min="15127" max="15127" width="6.375" style="2" customWidth="1"/>
    <col min="15128" max="15128" width="7.875" style="2" customWidth="1"/>
    <col min="15129" max="15129" width="7.75" style="2" customWidth="1"/>
    <col min="15130" max="15133" width="6.5" style="2" customWidth="1"/>
    <col min="15134" max="15134" width="6.875" style="2" customWidth="1"/>
    <col min="15135" max="15135" width="9" style="2"/>
    <col min="15136" max="15136" width="6.125" style="2" customWidth="1"/>
    <col min="15137" max="15137" width="7.5" style="2" customWidth="1"/>
    <col min="15138" max="15138" width="7.625" style="2" customWidth="1"/>
    <col min="15139" max="15139" width="7.75" style="2" customWidth="1"/>
    <col min="15140" max="15140" width="10.125" style="2" bestFit="1" customWidth="1"/>
    <col min="15141" max="15141" width="12" style="2" customWidth="1"/>
    <col min="15142" max="15142" width="10.25" style="2" bestFit="1" customWidth="1"/>
    <col min="15143" max="15143" width="8.75" style="2" bestFit="1" customWidth="1"/>
    <col min="15144" max="15144" width="7.75" style="2" customWidth="1"/>
    <col min="15145" max="15145" width="9.125" style="2" customWidth="1"/>
    <col min="15146" max="15146" width="9.875" style="2" customWidth="1"/>
    <col min="15147" max="15147" width="7.75" style="2" customWidth="1"/>
    <col min="15148" max="15148" width="9.375" style="2" customWidth="1"/>
    <col min="15149" max="15149" width="9" style="2"/>
    <col min="15150" max="15150" width="5.875" style="2" customWidth="1"/>
    <col min="15151" max="15151" width="7.125" style="2" customWidth="1"/>
    <col min="15152" max="15152" width="8.125" style="2" customWidth="1"/>
    <col min="15153" max="15153" width="10.25" style="2" customWidth="1"/>
    <col min="15154" max="15374" width="9" style="2"/>
    <col min="15375" max="15375" width="36.875" style="2" bestFit="1" customWidth="1"/>
    <col min="15376" max="15376" width="7.125" style="2" customWidth="1"/>
    <col min="15377" max="15377" width="6" style="2" customWidth="1"/>
    <col min="15378" max="15378" width="5.75" style="2" customWidth="1"/>
    <col min="15379" max="15379" width="10.5" style="2" customWidth="1"/>
    <col min="15380" max="15380" width="7.5" style="2" customWidth="1"/>
    <col min="15381" max="15381" width="6.375" style="2" customWidth="1"/>
    <col min="15382" max="15382" width="6.5" style="2" customWidth="1"/>
    <col min="15383" max="15383" width="6.375" style="2" customWidth="1"/>
    <col min="15384" max="15384" width="7.875" style="2" customWidth="1"/>
    <col min="15385" max="15385" width="7.75" style="2" customWidth="1"/>
    <col min="15386" max="15389" width="6.5" style="2" customWidth="1"/>
    <col min="15390" max="15390" width="6.875" style="2" customWidth="1"/>
    <col min="15391" max="15391" width="9" style="2"/>
    <col min="15392" max="15392" width="6.125" style="2" customWidth="1"/>
    <col min="15393" max="15393" width="7.5" style="2" customWidth="1"/>
    <col min="15394" max="15394" width="7.625" style="2" customWidth="1"/>
    <col min="15395" max="15395" width="7.75" style="2" customWidth="1"/>
    <col min="15396" max="15396" width="10.125" style="2" bestFit="1" customWidth="1"/>
    <col min="15397" max="15397" width="12" style="2" customWidth="1"/>
    <col min="15398" max="15398" width="10.25" style="2" bestFit="1" customWidth="1"/>
    <col min="15399" max="15399" width="8.75" style="2" bestFit="1" customWidth="1"/>
    <col min="15400" max="15400" width="7.75" style="2" customWidth="1"/>
    <col min="15401" max="15401" width="9.125" style="2" customWidth="1"/>
    <col min="15402" max="15402" width="9.875" style="2" customWidth="1"/>
    <col min="15403" max="15403" width="7.75" style="2" customWidth="1"/>
    <col min="15404" max="15404" width="9.375" style="2" customWidth="1"/>
    <col min="15405" max="15405" width="9" style="2"/>
    <col min="15406" max="15406" width="5.875" style="2" customWidth="1"/>
    <col min="15407" max="15407" width="7.125" style="2" customWidth="1"/>
    <col min="15408" max="15408" width="8.125" style="2" customWidth="1"/>
    <col min="15409" max="15409" width="10.25" style="2" customWidth="1"/>
    <col min="15410" max="15630" width="9" style="2"/>
    <col min="15631" max="15631" width="36.875" style="2" bestFit="1" customWidth="1"/>
    <col min="15632" max="15632" width="7.125" style="2" customWidth="1"/>
    <col min="15633" max="15633" width="6" style="2" customWidth="1"/>
    <col min="15634" max="15634" width="5.75" style="2" customWidth="1"/>
    <col min="15635" max="15635" width="10.5" style="2" customWidth="1"/>
    <col min="15636" max="15636" width="7.5" style="2" customWidth="1"/>
    <col min="15637" max="15637" width="6.375" style="2" customWidth="1"/>
    <col min="15638" max="15638" width="6.5" style="2" customWidth="1"/>
    <col min="15639" max="15639" width="6.375" style="2" customWidth="1"/>
    <col min="15640" max="15640" width="7.875" style="2" customWidth="1"/>
    <col min="15641" max="15641" width="7.75" style="2" customWidth="1"/>
    <col min="15642" max="15645" width="6.5" style="2" customWidth="1"/>
    <col min="15646" max="15646" width="6.875" style="2" customWidth="1"/>
    <col min="15647" max="15647" width="9" style="2"/>
    <col min="15648" max="15648" width="6.125" style="2" customWidth="1"/>
    <col min="15649" max="15649" width="7.5" style="2" customWidth="1"/>
    <col min="15650" max="15650" width="7.625" style="2" customWidth="1"/>
    <col min="15651" max="15651" width="7.75" style="2" customWidth="1"/>
    <col min="15652" max="15652" width="10.125" style="2" bestFit="1" customWidth="1"/>
    <col min="15653" max="15653" width="12" style="2" customWidth="1"/>
    <col min="15654" max="15654" width="10.25" style="2" bestFit="1" customWidth="1"/>
    <col min="15655" max="15655" width="8.75" style="2" bestFit="1" customWidth="1"/>
    <col min="15656" max="15656" width="7.75" style="2" customWidth="1"/>
    <col min="15657" max="15657" width="9.125" style="2" customWidth="1"/>
    <col min="15658" max="15658" width="9.875" style="2" customWidth="1"/>
    <col min="15659" max="15659" width="7.75" style="2" customWidth="1"/>
    <col min="15660" max="15660" width="9.375" style="2" customWidth="1"/>
    <col min="15661" max="15661" width="9" style="2"/>
    <col min="15662" max="15662" width="5.875" style="2" customWidth="1"/>
    <col min="15663" max="15663" width="7.125" style="2" customWidth="1"/>
    <col min="15664" max="15664" width="8.125" style="2" customWidth="1"/>
    <col min="15665" max="15665" width="10.25" style="2" customWidth="1"/>
    <col min="15666" max="15886" width="9" style="2"/>
    <col min="15887" max="15887" width="36.875" style="2" bestFit="1" customWidth="1"/>
    <col min="15888" max="15888" width="7.125" style="2" customWidth="1"/>
    <col min="15889" max="15889" width="6" style="2" customWidth="1"/>
    <col min="15890" max="15890" width="5.75" style="2" customWidth="1"/>
    <col min="15891" max="15891" width="10.5" style="2" customWidth="1"/>
    <col min="15892" max="15892" width="7.5" style="2" customWidth="1"/>
    <col min="15893" max="15893" width="6.375" style="2" customWidth="1"/>
    <col min="15894" max="15894" width="6.5" style="2" customWidth="1"/>
    <col min="15895" max="15895" width="6.375" style="2" customWidth="1"/>
    <col min="15896" max="15896" width="7.875" style="2" customWidth="1"/>
    <col min="15897" max="15897" width="7.75" style="2" customWidth="1"/>
    <col min="15898" max="15901" width="6.5" style="2" customWidth="1"/>
    <col min="15902" max="15902" width="6.875" style="2" customWidth="1"/>
    <col min="15903" max="15903" width="9" style="2"/>
    <col min="15904" max="15904" width="6.125" style="2" customWidth="1"/>
    <col min="15905" max="15905" width="7.5" style="2" customWidth="1"/>
    <col min="15906" max="15906" width="7.625" style="2" customWidth="1"/>
    <col min="15907" max="15907" width="7.75" style="2" customWidth="1"/>
    <col min="15908" max="15908" width="10.125" style="2" bestFit="1" customWidth="1"/>
    <col min="15909" max="15909" width="12" style="2" customWidth="1"/>
    <col min="15910" max="15910" width="10.25" style="2" bestFit="1" customWidth="1"/>
    <col min="15911" max="15911" width="8.75" style="2" bestFit="1" customWidth="1"/>
    <col min="15912" max="15912" width="7.75" style="2" customWidth="1"/>
    <col min="15913" max="15913" width="9.125" style="2" customWidth="1"/>
    <col min="15914" max="15914" width="9.875" style="2" customWidth="1"/>
    <col min="15915" max="15915" width="7.75" style="2" customWidth="1"/>
    <col min="15916" max="15916" width="9.375" style="2" customWidth="1"/>
    <col min="15917" max="15917" width="9" style="2"/>
    <col min="15918" max="15918" width="5.875" style="2" customWidth="1"/>
    <col min="15919" max="15919" width="7.125" style="2" customWidth="1"/>
    <col min="15920" max="15920" width="8.125" style="2" customWidth="1"/>
    <col min="15921" max="15921" width="10.25" style="2" customWidth="1"/>
    <col min="15922" max="16142" width="9" style="2"/>
    <col min="16143" max="16143" width="36.875" style="2" bestFit="1" customWidth="1"/>
    <col min="16144" max="16144" width="7.125" style="2" customWidth="1"/>
    <col min="16145" max="16145" width="6" style="2" customWidth="1"/>
    <col min="16146" max="16146" width="5.75" style="2" customWidth="1"/>
    <col min="16147" max="16147" width="10.5" style="2" customWidth="1"/>
    <col min="16148" max="16148" width="7.5" style="2" customWidth="1"/>
    <col min="16149" max="16149" width="6.375" style="2" customWidth="1"/>
    <col min="16150" max="16150" width="6.5" style="2" customWidth="1"/>
    <col min="16151" max="16151" width="6.375" style="2" customWidth="1"/>
    <col min="16152" max="16152" width="7.875" style="2" customWidth="1"/>
    <col min="16153" max="16153" width="7.75" style="2" customWidth="1"/>
    <col min="16154" max="16157" width="6.5" style="2" customWidth="1"/>
    <col min="16158" max="16158" width="6.875" style="2" customWidth="1"/>
    <col min="16159" max="16159" width="9" style="2"/>
    <col min="16160" max="16160" width="6.125" style="2" customWidth="1"/>
    <col min="16161" max="16161" width="7.5" style="2" customWidth="1"/>
    <col min="16162" max="16162" width="7.625" style="2" customWidth="1"/>
    <col min="16163" max="16163" width="7.75" style="2" customWidth="1"/>
    <col min="16164" max="16164" width="10.125" style="2" bestFit="1" customWidth="1"/>
    <col min="16165" max="16165" width="12" style="2" customWidth="1"/>
    <col min="16166" max="16166" width="10.25" style="2" bestFit="1" customWidth="1"/>
    <col min="16167" max="16167" width="8.75" style="2" bestFit="1" customWidth="1"/>
    <col min="16168" max="16168" width="7.75" style="2" customWidth="1"/>
    <col min="16169" max="16169" width="9.125" style="2" customWidth="1"/>
    <col min="16170" max="16170" width="9.875" style="2" customWidth="1"/>
    <col min="16171" max="16171" width="7.75" style="2" customWidth="1"/>
    <col min="16172" max="16172" width="9.375" style="2" customWidth="1"/>
    <col min="16173" max="16173" width="9" style="2"/>
    <col min="16174" max="16174" width="5.875" style="2" customWidth="1"/>
    <col min="16175" max="16175" width="7.125" style="2" customWidth="1"/>
    <col min="16176" max="16176" width="8.125" style="2" customWidth="1"/>
    <col min="16177" max="16177" width="10.25" style="2" customWidth="1"/>
    <col min="16178" max="16384" width="9" style="2"/>
  </cols>
  <sheetData>
    <row r="1" spans="1:96" ht="18.75">
      <c r="BC1" s="218" t="s">
        <v>868</v>
      </c>
    </row>
    <row r="2" spans="1:96" ht="18.75">
      <c r="BC2" s="219" t="s">
        <v>0</v>
      </c>
    </row>
    <row r="3" spans="1:96" ht="18.75">
      <c r="BC3" s="219" t="s">
        <v>874</v>
      </c>
    </row>
    <row r="4" spans="1:96" ht="18.75">
      <c r="A4" s="634" t="s">
        <v>867</v>
      </c>
      <c r="B4" s="634"/>
      <c r="C4" s="634"/>
      <c r="D4" s="634"/>
      <c r="E4" s="634"/>
      <c r="F4" s="634"/>
      <c r="G4" s="634"/>
      <c r="H4" s="634"/>
      <c r="I4" s="634"/>
      <c r="J4" s="634"/>
      <c r="K4" s="634"/>
      <c r="L4" s="634"/>
      <c r="M4" s="634"/>
      <c r="N4" s="634"/>
      <c r="O4" s="634"/>
      <c r="P4" s="634"/>
      <c r="Q4" s="634"/>
      <c r="R4" s="634"/>
      <c r="S4" s="634"/>
      <c r="T4" s="634"/>
      <c r="U4" s="634"/>
      <c r="V4" s="634"/>
      <c r="W4" s="634"/>
      <c r="X4" s="634"/>
      <c r="Y4" s="634"/>
      <c r="Z4" s="634"/>
      <c r="AA4" s="634"/>
      <c r="AB4" s="634"/>
      <c r="AC4" s="634"/>
      <c r="AD4" s="634"/>
      <c r="AE4" s="634"/>
      <c r="AF4" s="634"/>
      <c r="AG4" s="634"/>
      <c r="AH4" s="634"/>
      <c r="AI4" s="634"/>
      <c r="AJ4" s="634"/>
      <c r="AK4" s="634"/>
      <c r="AL4" s="634"/>
      <c r="AM4" s="634"/>
      <c r="AN4" s="634"/>
      <c r="AO4" s="634"/>
      <c r="AP4" s="634"/>
      <c r="AQ4" s="634"/>
      <c r="AR4" s="634"/>
      <c r="AS4" s="634"/>
      <c r="AT4" s="634"/>
      <c r="AU4" s="634"/>
      <c r="AV4" s="634"/>
      <c r="AW4" s="634"/>
      <c r="AX4" s="634"/>
      <c r="AY4" s="634"/>
      <c r="AZ4" s="634"/>
      <c r="BA4" s="634"/>
      <c r="BB4" s="634"/>
      <c r="BC4" s="634"/>
      <c r="BD4" s="40"/>
      <c r="BE4" s="40"/>
      <c r="BF4" s="40"/>
      <c r="BG4" s="40"/>
      <c r="BH4" s="40"/>
      <c r="BI4" s="40"/>
      <c r="BJ4" s="40"/>
      <c r="BK4" s="40"/>
      <c r="BL4" s="13"/>
      <c r="BM4" s="13"/>
      <c r="BN4" s="13"/>
      <c r="BO4" s="13"/>
      <c r="BP4" s="13"/>
      <c r="BQ4" s="13"/>
      <c r="BR4" s="13"/>
      <c r="BS4" s="13"/>
      <c r="BT4" s="13"/>
      <c r="BU4" s="13"/>
      <c r="BV4" s="13"/>
      <c r="BW4" s="13"/>
      <c r="BX4" s="13"/>
      <c r="BY4" s="13"/>
      <c r="BZ4" s="13"/>
      <c r="CA4" s="13"/>
      <c r="CB4" s="13"/>
      <c r="CC4" s="13"/>
      <c r="CD4" s="13"/>
      <c r="CE4" s="13"/>
      <c r="CF4" s="13"/>
      <c r="CG4" s="13"/>
      <c r="CH4" s="13"/>
      <c r="CI4" s="13"/>
      <c r="CJ4" s="13"/>
      <c r="CK4" s="13"/>
      <c r="CL4" s="13"/>
      <c r="CM4" s="13"/>
      <c r="CN4" s="13"/>
      <c r="CO4" s="13"/>
      <c r="CP4" s="13"/>
      <c r="CQ4" s="13"/>
      <c r="CR4" s="13"/>
    </row>
    <row r="5" spans="1:96" s="4" customFormat="1" ht="18.75" customHeight="1">
      <c r="A5" s="587" t="s">
        <v>940</v>
      </c>
      <c r="B5" s="587"/>
      <c r="C5" s="587"/>
      <c r="D5" s="587"/>
      <c r="E5" s="587"/>
      <c r="F5" s="587"/>
      <c r="G5" s="587"/>
      <c r="H5" s="587"/>
      <c r="I5" s="587"/>
      <c r="J5" s="587"/>
      <c r="K5" s="587"/>
      <c r="L5" s="587"/>
      <c r="M5" s="587"/>
      <c r="N5" s="587"/>
      <c r="O5" s="587"/>
      <c r="P5" s="587"/>
      <c r="Q5" s="587"/>
      <c r="R5" s="587"/>
      <c r="S5" s="587"/>
      <c r="T5" s="587"/>
      <c r="U5" s="587"/>
      <c r="V5" s="587"/>
      <c r="W5" s="587"/>
      <c r="X5" s="587"/>
      <c r="Y5" s="587"/>
      <c r="Z5" s="587"/>
      <c r="AA5" s="587"/>
      <c r="AB5" s="587"/>
      <c r="AC5" s="587"/>
      <c r="AD5" s="587"/>
      <c r="AE5" s="587"/>
      <c r="AF5" s="587"/>
      <c r="AG5" s="587"/>
      <c r="AH5" s="587"/>
      <c r="AI5" s="587"/>
      <c r="AJ5" s="587"/>
      <c r="AK5" s="587"/>
      <c r="AL5" s="587"/>
      <c r="AM5" s="587"/>
      <c r="AN5" s="587"/>
      <c r="AO5" s="587"/>
      <c r="AP5" s="587"/>
      <c r="AQ5" s="587"/>
      <c r="AR5" s="587"/>
      <c r="AS5" s="587"/>
      <c r="AT5" s="587"/>
      <c r="AU5" s="587"/>
      <c r="AV5" s="587"/>
      <c r="AW5" s="587"/>
      <c r="AX5" s="587"/>
      <c r="AY5" s="587"/>
      <c r="AZ5" s="587"/>
      <c r="BA5" s="587"/>
      <c r="BB5" s="587"/>
      <c r="BC5" s="587"/>
    </row>
    <row r="6" spans="1:96" s="4" customFormat="1" ht="18.75" customHeight="1">
      <c r="A6" s="233"/>
      <c r="B6" s="233"/>
      <c r="C6" s="233"/>
      <c r="D6" s="233"/>
      <c r="E6" s="233"/>
      <c r="F6" s="233"/>
      <c r="G6" s="233"/>
      <c r="H6" s="233"/>
      <c r="I6" s="233"/>
      <c r="J6" s="220"/>
      <c r="K6" s="220"/>
      <c r="L6" s="220"/>
      <c r="M6" s="220"/>
      <c r="N6" s="220"/>
      <c r="O6" s="233"/>
      <c r="P6" s="233"/>
      <c r="Q6" s="233"/>
      <c r="R6" s="233"/>
      <c r="S6" s="233"/>
      <c r="T6" s="233"/>
      <c r="U6" s="233"/>
      <c r="V6" s="233"/>
      <c r="W6" s="233"/>
      <c r="X6" s="233"/>
      <c r="Y6" s="233"/>
      <c r="Z6" s="233"/>
      <c r="AA6" s="233"/>
      <c r="AB6" s="233"/>
      <c r="AC6" s="233"/>
      <c r="AD6" s="233"/>
      <c r="AE6" s="233"/>
      <c r="AF6" s="231"/>
      <c r="AG6" s="231"/>
      <c r="AH6" s="231"/>
      <c r="AI6" s="233"/>
      <c r="AJ6" s="233"/>
      <c r="AK6" s="233"/>
      <c r="AL6" s="233"/>
      <c r="AM6" s="233"/>
      <c r="AN6" s="233"/>
      <c r="AO6" s="233"/>
      <c r="AP6" s="233"/>
      <c r="AQ6" s="233"/>
      <c r="AR6" s="233"/>
      <c r="AS6" s="233"/>
      <c r="AT6" s="233"/>
      <c r="AU6" s="233"/>
      <c r="AV6" s="233"/>
      <c r="AW6" s="233"/>
      <c r="AX6" s="233"/>
      <c r="AY6" s="233"/>
      <c r="AZ6" s="233"/>
      <c r="BA6" s="233"/>
      <c r="BB6" s="233"/>
      <c r="BC6" s="233"/>
    </row>
    <row r="7" spans="1:96" ht="18.75">
      <c r="A7" s="635" t="s">
        <v>929</v>
      </c>
      <c r="B7" s="635"/>
      <c r="C7" s="635"/>
      <c r="D7" s="635"/>
      <c r="E7" s="635"/>
      <c r="F7" s="635"/>
      <c r="G7" s="635"/>
      <c r="H7" s="635"/>
      <c r="I7" s="635"/>
      <c r="J7" s="635"/>
      <c r="K7" s="635"/>
      <c r="L7" s="635"/>
      <c r="M7" s="635"/>
      <c r="N7" s="635"/>
      <c r="O7" s="635"/>
      <c r="P7" s="635"/>
      <c r="Q7" s="635"/>
      <c r="R7" s="635"/>
      <c r="S7" s="635"/>
      <c r="T7" s="635"/>
      <c r="U7" s="635"/>
      <c r="V7" s="635"/>
      <c r="W7" s="635"/>
      <c r="X7" s="635"/>
      <c r="Y7" s="635"/>
      <c r="Z7" s="635"/>
      <c r="AA7" s="635"/>
      <c r="AB7" s="635"/>
      <c r="AC7" s="635"/>
      <c r="AD7" s="635"/>
      <c r="AE7" s="635"/>
      <c r="AF7" s="635"/>
      <c r="AG7" s="635"/>
      <c r="AH7" s="635"/>
      <c r="AI7" s="635"/>
      <c r="AJ7" s="635"/>
      <c r="AK7" s="635"/>
      <c r="AL7" s="635"/>
      <c r="AM7" s="635"/>
      <c r="AN7" s="635"/>
      <c r="AO7" s="635"/>
      <c r="AP7" s="635"/>
      <c r="AQ7" s="635"/>
      <c r="AR7" s="635"/>
      <c r="AS7" s="635"/>
      <c r="AT7" s="635"/>
      <c r="AU7" s="635"/>
      <c r="AV7" s="635"/>
      <c r="AW7" s="635"/>
      <c r="AX7" s="635"/>
      <c r="AY7" s="635"/>
      <c r="AZ7" s="635"/>
      <c r="BA7" s="635"/>
      <c r="BB7" s="635"/>
      <c r="BC7" s="635"/>
      <c r="BD7" s="221"/>
      <c r="BE7" s="221"/>
      <c r="BF7" s="221"/>
      <c r="BG7" s="221"/>
      <c r="BH7" s="221"/>
      <c r="BI7" s="221"/>
      <c r="BJ7" s="221"/>
      <c r="BK7" s="221"/>
      <c r="BL7" s="221"/>
      <c r="BM7" s="221"/>
      <c r="BN7" s="221"/>
      <c r="BO7" s="221"/>
      <c r="BP7" s="221"/>
      <c r="BQ7" s="221"/>
      <c r="BR7" s="221"/>
      <c r="BS7" s="221"/>
      <c r="BT7" s="221"/>
      <c r="BU7" s="221"/>
      <c r="BV7" s="221"/>
      <c r="BW7" s="221"/>
      <c r="BX7" s="221"/>
      <c r="BY7" s="221"/>
      <c r="BZ7" s="221"/>
      <c r="CA7" s="221"/>
      <c r="CB7" s="221"/>
      <c r="CC7" s="221"/>
      <c r="CD7" s="221"/>
      <c r="CE7" s="221"/>
      <c r="CF7" s="221"/>
      <c r="CG7" s="221"/>
      <c r="CH7" s="221"/>
      <c r="CI7" s="221"/>
      <c r="CJ7" s="221"/>
      <c r="CK7" s="221"/>
      <c r="CL7" s="221"/>
      <c r="CM7" s="221"/>
      <c r="CN7" s="221"/>
      <c r="CO7" s="221"/>
      <c r="CP7" s="221"/>
      <c r="CQ7" s="221"/>
      <c r="CR7" s="221"/>
    </row>
    <row r="8" spans="1:96">
      <c r="A8" s="636" t="s">
        <v>149</v>
      </c>
      <c r="B8" s="636"/>
      <c r="C8" s="636"/>
      <c r="D8" s="636"/>
      <c r="E8" s="636"/>
      <c r="F8" s="636"/>
      <c r="G8" s="636"/>
      <c r="H8" s="636"/>
      <c r="I8" s="636"/>
      <c r="J8" s="636"/>
      <c r="K8" s="636"/>
      <c r="L8" s="636"/>
      <c r="M8" s="636"/>
      <c r="N8" s="636"/>
      <c r="O8" s="636"/>
      <c r="P8" s="636"/>
      <c r="Q8" s="636"/>
      <c r="R8" s="636"/>
      <c r="S8" s="636"/>
      <c r="T8" s="636"/>
      <c r="U8" s="636"/>
      <c r="V8" s="636"/>
      <c r="W8" s="636"/>
      <c r="X8" s="636"/>
      <c r="Y8" s="636"/>
      <c r="Z8" s="636"/>
      <c r="AA8" s="636"/>
      <c r="AB8" s="636"/>
      <c r="AC8" s="636"/>
      <c r="AD8" s="636"/>
      <c r="AE8" s="636"/>
      <c r="AF8" s="636"/>
      <c r="AG8" s="636"/>
      <c r="AH8" s="636"/>
      <c r="AI8" s="636"/>
      <c r="AJ8" s="636"/>
      <c r="AK8" s="636"/>
      <c r="AL8" s="636"/>
      <c r="AM8" s="636"/>
      <c r="AN8" s="636"/>
      <c r="AO8" s="636"/>
      <c r="AP8" s="636"/>
      <c r="AQ8" s="636"/>
      <c r="AR8" s="636"/>
      <c r="AS8" s="636"/>
      <c r="AT8" s="636"/>
      <c r="AU8" s="636"/>
      <c r="AV8" s="636"/>
      <c r="AW8" s="636"/>
      <c r="AX8" s="636"/>
      <c r="AY8" s="636"/>
      <c r="AZ8" s="636"/>
      <c r="BA8" s="636"/>
      <c r="BB8" s="636"/>
      <c r="BC8" s="636"/>
      <c r="BD8" s="222"/>
      <c r="BE8" s="222"/>
      <c r="BF8" s="222"/>
      <c r="BG8" s="222"/>
      <c r="BH8" s="222"/>
      <c r="BI8" s="222"/>
      <c r="BJ8" s="222"/>
      <c r="BK8" s="222"/>
      <c r="BL8" s="222"/>
      <c r="BM8" s="222"/>
      <c r="BN8" s="222"/>
      <c r="BO8" s="222"/>
      <c r="BP8" s="222"/>
      <c r="BQ8" s="222"/>
      <c r="BR8" s="222"/>
      <c r="BS8" s="222"/>
      <c r="BT8" s="222"/>
      <c r="BU8" s="222"/>
      <c r="BV8" s="222"/>
      <c r="BW8" s="222"/>
      <c r="BX8" s="222"/>
      <c r="BY8" s="222"/>
      <c r="BZ8" s="222"/>
      <c r="CA8" s="222"/>
      <c r="CB8" s="222"/>
      <c r="CC8" s="222"/>
      <c r="CD8" s="222"/>
      <c r="CE8" s="222"/>
      <c r="CF8" s="222"/>
      <c r="CG8" s="222"/>
      <c r="CH8" s="222"/>
      <c r="CI8" s="222"/>
      <c r="CJ8" s="222"/>
      <c r="CK8" s="222"/>
      <c r="CL8" s="222"/>
      <c r="CM8" s="222"/>
      <c r="CN8" s="222"/>
      <c r="CO8" s="222"/>
      <c r="CP8" s="222"/>
      <c r="CQ8" s="222"/>
      <c r="CR8" s="222"/>
    </row>
    <row r="9" spans="1:96" ht="18.75">
      <c r="A9" s="13"/>
      <c r="B9" s="13"/>
      <c r="C9" s="232"/>
      <c r="D9" s="13"/>
      <c r="E9" s="13"/>
      <c r="F9" s="13"/>
      <c r="G9" s="13"/>
      <c r="H9" s="13"/>
      <c r="I9" s="13"/>
      <c r="J9" s="223"/>
      <c r="K9" s="223"/>
      <c r="L9" s="223"/>
      <c r="M9" s="223"/>
      <c r="N9" s="223"/>
      <c r="O9" s="13"/>
      <c r="P9" s="13"/>
      <c r="Q9" s="13"/>
      <c r="R9" s="13"/>
      <c r="S9" s="13"/>
      <c r="T9" s="13"/>
      <c r="U9" s="13"/>
      <c r="V9" s="13"/>
      <c r="W9" s="13"/>
      <c r="X9" s="13"/>
      <c r="Y9" s="13"/>
      <c r="Z9" s="13"/>
      <c r="AA9" s="13"/>
      <c r="AB9" s="13"/>
      <c r="AC9" s="13"/>
      <c r="AD9" s="13"/>
      <c r="AE9" s="13"/>
      <c r="AF9" s="13"/>
      <c r="AG9" s="13"/>
      <c r="AH9" s="13"/>
      <c r="AI9" s="13"/>
      <c r="AJ9" s="13"/>
      <c r="AK9" s="214"/>
      <c r="AL9" s="214"/>
      <c r="AM9" s="214"/>
      <c r="AN9" s="214"/>
      <c r="AO9" s="13"/>
      <c r="AP9" s="214"/>
      <c r="AQ9" s="214"/>
      <c r="AR9" s="214"/>
      <c r="AS9" s="214"/>
      <c r="AT9" s="13"/>
      <c r="AU9" s="13"/>
      <c r="AV9" s="13"/>
      <c r="AW9" s="13"/>
      <c r="AX9" s="13"/>
      <c r="AY9" s="13"/>
      <c r="AZ9" s="13"/>
      <c r="BA9" s="13"/>
      <c r="BB9" s="13"/>
      <c r="BC9" s="13"/>
      <c r="BD9" s="13"/>
      <c r="BE9" s="13"/>
      <c r="BF9" s="13"/>
      <c r="BG9" s="13"/>
      <c r="BH9" s="13"/>
      <c r="BI9" s="13"/>
      <c r="BJ9" s="219"/>
      <c r="BK9" s="13"/>
      <c r="BL9" s="13"/>
      <c r="BM9" s="13"/>
      <c r="BN9" s="13"/>
      <c r="BO9" s="13"/>
      <c r="BP9" s="13"/>
      <c r="BQ9" s="13"/>
      <c r="BR9" s="13"/>
      <c r="BS9" s="13"/>
      <c r="BT9" s="13"/>
      <c r="BU9" s="13"/>
      <c r="BV9" s="13"/>
      <c r="BW9" s="13"/>
      <c r="BX9" s="13"/>
      <c r="BY9" s="13"/>
      <c r="BZ9" s="13"/>
      <c r="CA9" s="13"/>
      <c r="CB9" s="13"/>
      <c r="CC9" s="13"/>
      <c r="CD9" s="13"/>
      <c r="CE9" s="13"/>
      <c r="CF9" s="13"/>
      <c r="CG9" s="13"/>
      <c r="CH9" s="13"/>
      <c r="CI9" s="13"/>
      <c r="CJ9" s="13"/>
      <c r="CK9" s="13"/>
      <c r="CL9" s="13"/>
      <c r="CM9" s="13"/>
      <c r="CN9" s="13"/>
      <c r="CO9" s="13"/>
      <c r="CP9" s="13"/>
      <c r="CQ9" s="13"/>
      <c r="CR9" s="13"/>
    </row>
    <row r="10" spans="1:96" ht="18.75">
      <c r="A10" s="634" t="s">
        <v>941</v>
      </c>
      <c r="B10" s="634"/>
      <c r="C10" s="634"/>
      <c r="D10" s="634"/>
      <c r="E10" s="634"/>
      <c r="F10" s="634"/>
      <c r="G10" s="634"/>
      <c r="H10" s="634"/>
      <c r="I10" s="634"/>
      <c r="J10" s="634"/>
      <c r="K10" s="634"/>
      <c r="L10" s="634"/>
      <c r="M10" s="634"/>
      <c r="N10" s="634"/>
      <c r="O10" s="634"/>
      <c r="P10" s="634"/>
      <c r="Q10" s="634"/>
      <c r="R10" s="634"/>
      <c r="S10" s="634"/>
      <c r="T10" s="634"/>
      <c r="U10" s="634"/>
      <c r="V10" s="634"/>
      <c r="W10" s="634"/>
      <c r="X10" s="634"/>
      <c r="Y10" s="634"/>
      <c r="Z10" s="634"/>
      <c r="AA10" s="634"/>
      <c r="AB10" s="634"/>
      <c r="AC10" s="634"/>
      <c r="AD10" s="634"/>
      <c r="AE10" s="634"/>
      <c r="AF10" s="634"/>
      <c r="AG10" s="634"/>
      <c r="AH10" s="634"/>
      <c r="AI10" s="634"/>
      <c r="AJ10" s="634"/>
      <c r="AK10" s="634"/>
      <c r="AL10" s="634"/>
      <c r="AM10" s="634"/>
      <c r="AN10" s="634"/>
      <c r="AO10" s="634"/>
      <c r="AP10" s="634"/>
      <c r="AQ10" s="634"/>
      <c r="AR10" s="634"/>
      <c r="AS10" s="634"/>
      <c r="AT10" s="634"/>
      <c r="AU10" s="634"/>
      <c r="AV10" s="634"/>
      <c r="AW10" s="634"/>
      <c r="AX10" s="634"/>
      <c r="AY10" s="634"/>
      <c r="AZ10" s="634"/>
      <c r="BA10" s="634"/>
      <c r="BB10" s="634"/>
      <c r="BC10" s="634"/>
      <c r="BD10" s="40"/>
      <c r="BE10" s="40"/>
      <c r="BF10" s="40"/>
      <c r="BG10" s="40"/>
      <c r="BH10" s="40"/>
      <c r="BI10" s="40"/>
      <c r="BJ10" s="40"/>
      <c r="BK10" s="40"/>
      <c r="BL10" s="40"/>
      <c r="BM10" s="40"/>
      <c r="BN10" s="40"/>
      <c r="BO10" s="40"/>
      <c r="BP10" s="40"/>
      <c r="BQ10" s="40"/>
      <c r="BR10" s="40"/>
      <c r="BS10" s="40"/>
      <c r="BT10" s="40"/>
      <c r="BU10" s="40"/>
      <c r="BV10" s="40"/>
      <c r="BW10" s="40"/>
      <c r="BX10" s="40"/>
      <c r="BY10" s="40"/>
      <c r="BZ10" s="40"/>
      <c r="CA10" s="40"/>
      <c r="CB10" s="40"/>
      <c r="CC10" s="40"/>
      <c r="CD10" s="40"/>
      <c r="CE10" s="40"/>
      <c r="CF10" s="40"/>
      <c r="CG10" s="40"/>
      <c r="CH10" s="40"/>
      <c r="CI10" s="40"/>
      <c r="CJ10" s="40"/>
      <c r="CK10" s="40"/>
      <c r="CL10" s="40"/>
      <c r="CM10" s="40"/>
      <c r="CN10" s="40"/>
      <c r="CO10" s="40"/>
      <c r="CP10" s="13"/>
      <c r="CQ10" s="13"/>
      <c r="CR10" s="13"/>
    </row>
    <row r="11" spans="1:96" ht="18.75">
      <c r="A11" s="234"/>
      <c r="B11" s="234"/>
      <c r="C11" s="234"/>
      <c r="D11" s="234"/>
      <c r="E11" s="234"/>
      <c r="F11" s="234"/>
      <c r="G11" s="234"/>
      <c r="H11" s="234"/>
      <c r="I11" s="234"/>
      <c r="J11" s="235"/>
      <c r="K11" s="235"/>
      <c r="L11" s="235"/>
      <c r="M11" s="235"/>
      <c r="N11" s="235"/>
      <c r="O11" s="234"/>
      <c r="P11" s="234"/>
      <c r="Q11" s="234"/>
      <c r="R11" s="234"/>
      <c r="S11" s="234"/>
      <c r="T11" s="234"/>
      <c r="U11" s="234"/>
      <c r="V11" s="234"/>
      <c r="W11" s="234"/>
      <c r="X11" s="234"/>
      <c r="Y11" s="234"/>
      <c r="Z11" s="234"/>
      <c r="AA11" s="234"/>
      <c r="AB11" s="234"/>
      <c r="AC11" s="234"/>
      <c r="AD11" s="234"/>
      <c r="AE11" s="234"/>
      <c r="AF11" s="232"/>
      <c r="AG11" s="232"/>
      <c r="AH11" s="232"/>
      <c r="AI11" s="234"/>
      <c r="AJ11" s="234"/>
      <c r="AK11" s="234"/>
      <c r="AL11" s="234"/>
      <c r="AM11" s="234"/>
      <c r="AN11" s="234"/>
      <c r="AO11" s="234"/>
      <c r="AP11" s="234"/>
      <c r="AQ11" s="234"/>
      <c r="AR11" s="234"/>
      <c r="AS11" s="234"/>
      <c r="AT11" s="234"/>
      <c r="AU11" s="234"/>
      <c r="AV11" s="234"/>
      <c r="AW11" s="234"/>
      <c r="AX11" s="234"/>
      <c r="AY11" s="234"/>
      <c r="AZ11" s="234"/>
      <c r="BA11" s="234"/>
      <c r="BB11" s="234"/>
      <c r="BC11" s="234"/>
      <c r="BD11" s="234"/>
      <c r="BE11" s="234"/>
      <c r="BF11" s="234"/>
      <c r="BG11" s="234"/>
      <c r="BH11" s="234"/>
      <c r="BI11" s="234"/>
      <c r="BJ11" s="234"/>
      <c r="BK11" s="234"/>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13"/>
      <c r="CQ11" s="13"/>
      <c r="CR11" s="13"/>
    </row>
    <row r="12" spans="1:96" ht="18.75">
      <c r="A12" s="524" t="s">
        <v>931</v>
      </c>
      <c r="B12" s="524"/>
      <c r="C12" s="524"/>
      <c r="D12" s="524"/>
      <c r="E12" s="524"/>
      <c r="F12" s="524"/>
      <c r="G12" s="524"/>
      <c r="H12" s="524"/>
      <c r="I12" s="524"/>
      <c r="J12" s="524"/>
      <c r="K12" s="524"/>
      <c r="L12" s="524"/>
      <c r="M12" s="524"/>
      <c r="N12" s="524"/>
      <c r="O12" s="524"/>
      <c r="P12" s="524"/>
      <c r="Q12" s="524"/>
      <c r="R12" s="524"/>
      <c r="S12" s="524"/>
      <c r="T12" s="524"/>
      <c r="U12" s="524"/>
      <c r="V12" s="524"/>
      <c r="W12" s="524"/>
      <c r="X12" s="524"/>
      <c r="Y12" s="524"/>
      <c r="Z12" s="524"/>
      <c r="AA12" s="524"/>
      <c r="AB12" s="524"/>
      <c r="AC12" s="524"/>
      <c r="AD12" s="524"/>
      <c r="AE12" s="524"/>
      <c r="AF12" s="524"/>
      <c r="AG12" s="524"/>
      <c r="AH12" s="524"/>
      <c r="AI12" s="524"/>
      <c r="AJ12" s="524"/>
      <c r="AK12" s="524"/>
      <c r="AL12" s="524"/>
      <c r="AM12" s="524"/>
      <c r="AN12" s="524"/>
      <c r="AO12" s="524"/>
      <c r="AP12" s="524"/>
      <c r="AQ12" s="524"/>
      <c r="AR12" s="524"/>
      <c r="AS12" s="524"/>
      <c r="AT12" s="524"/>
      <c r="AU12" s="524"/>
      <c r="AV12" s="524"/>
      <c r="AW12" s="524"/>
      <c r="AX12" s="524"/>
      <c r="AY12" s="524"/>
      <c r="AZ12" s="524"/>
      <c r="BA12" s="524"/>
      <c r="BB12" s="524"/>
      <c r="BC12" s="524"/>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row>
    <row r="13" spans="1:96">
      <c r="A13" s="583" t="s">
        <v>158</v>
      </c>
      <c r="B13" s="583"/>
      <c r="C13" s="583"/>
      <c r="D13" s="583"/>
      <c r="E13" s="583"/>
      <c r="F13" s="583"/>
      <c r="G13" s="583"/>
      <c r="H13" s="583"/>
      <c r="I13" s="583"/>
      <c r="J13" s="583"/>
      <c r="K13" s="583"/>
      <c r="L13" s="583"/>
      <c r="M13" s="583"/>
      <c r="N13" s="583"/>
      <c r="O13" s="583"/>
      <c r="P13" s="583"/>
      <c r="Q13" s="583"/>
      <c r="R13" s="583"/>
      <c r="S13" s="583"/>
      <c r="T13" s="583"/>
      <c r="U13" s="583"/>
      <c r="V13" s="583"/>
      <c r="W13" s="583"/>
      <c r="X13" s="583"/>
      <c r="Y13" s="583"/>
      <c r="Z13" s="583"/>
      <c r="AA13" s="583"/>
      <c r="AB13" s="583"/>
      <c r="AC13" s="583"/>
      <c r="AD13" s="583"/>
      <c r="AE13" s="583"/>
      <c r="AF13" s="583"/>
      <c r="AG13" s="583"/>
      <c r="AH13" s="583"/>
      <c r="AI13" s="583"/>
      <c r="AJ13" s="583"/>
      <c r="AK13" s="583"/>
      <c r="AL13" s="583"/>
      <c r="AM13" s="583"/>
      <c r="AN13" s="583"/>
      <c r="AO13" s="583"/>
      <c r="AP13" s="583"/>
      <c r="AQ13" s="583"/>
      <c r="AR13" s="583"/>
      <c r="AS13" s="583"/>
      <c r="AT13" s="583"/>
      <c r="AU13" s="583"/>
      <c r="AV13" s="583"/>
      <c r="AW13" s="583"/>
      <c r="AX13" s="583"/>
      <c r="AY13" s="583"/>
      <c r="AZ13" s="583"/>
      <c r="BA13" s="583"/>
      <c r="BB13" s="583"/>
      <c r="BC13" s="583"/>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c r="CF13" s="15"/>
      <c r="CG13" s="15"/>
      <c r="CH13" s="15"/>
      <c r="CI13" s="15"/>
      <c r="CJ13" s="15"/>
      <c r="CK13" s="15"/>
      <c r="CL13" s="15"/>
      <c r="CM13" s="15"/>
      <c r="CN13" s="15"/>
      <c r="CO13" s="15"/>
      <c r="CP13" s="15"/>
      <c r="CQ13" s="15"/>
      <c r="CR13" s="15"/>
    </row>
    <row r="14" spans="1:96">
      <c r="A14" s="581"/>
      <c r="B14" s="581"/>
      <c r="C14" s="581"/>
      <c r="D14" s="581"/>
      <c r="E14" s="581"/>
      <c r="F14" s="581"/>
      <c r="G14" s="581"/>
      <c r="H14" s="581"/>
      <c r="I14" s="581"/>
      <c r="J14" s="581"/>
      <c r="K14" s="581"/>
      <c r="L14" s="581"/>
      <c r="M14" s="581"/>
      <c r="N14" s="581"/>
      <c r="O14" s="581"/>
      <c r="P14" s="581"/>
      <c r="Q14" s="581"/>
      <c r="R14" s="581"/>
      <c r="S14" s="581"/>
      <c r="T14" s="581"/>
      <c r="U14" s="581"/>
      <c r="V14" s="581"/>
      <c r="W14" s="581"/>
      <c r="X14" s="581"/>
      <c r="Y14" s="581"/>
      <c r="Z14" s="581"/>
      <c r="AA14" s="581"/>
      <c r="AB14" s="581"/>
      <c r="AC14" s="581"/>
      <c r="AD14" s="581"/>
      <c r="AE14" s="581"/>
      <c r="AF14" s="581"/>
      <c r="AG14" s="581"/>
      <c r="AH14" s="581"/>
      <c r="AI14" s="581"/>
      <c r="AJ14" s="581"/>
      <c r="AK14" s="581"/>
      <c r="AL14" s="581"/>
      <c r="AM14" s="581"/>
      <c r="AN14" s="581"/>
      <c r="AO14" s="581"/>
      <c r="AP14" s="581"/>
      <c r="AQ14" s="581"/>
      <c r="AR14" s="581"/>
      <c r="AS14" s="581"/>
      <c r="AT14" s="581"/>
      <c r="AU14" s="581"/>
      <c r="AV14" s="581"/>
      <c r="AW14" s="581"/>
      <c r="AX14" s="581"/>
      <c r="AY14" s="581"/>
      <c r="AZ14" s="581"/>
      <c r="BA14" s="581"/>
      <c r="BB14" s="581"/>
      <c r="BC14" s="581"/>
    </row>
    <row r="15" spans="1:96" ht="51.75" customHeight="1">
      <c r="A15" s="569" t="s">
        <v>63</v>
      </c>
      <c r="B15" s="569" t="s">
        <v>18</v>
      </c>
      <c r="C15" s="566" t="s">
        <v>5</v>
      </c>
      <c r="D15" s="569" t="s">
        <v>1943</v>
      </c>
      <c r="E15" s="569"/>
      <c r="F15" s="569"/>
      <c r="G15" s="569"/>
      <c r="H15" s="569"/>
      <c r="I15" s="569"/>
      <c r="J15" s="569"/>
      <c r="K15" s="569"/>
      <c r="L15" s="569"/>
      <c r="M15" s="569"/>
      <c r="N15" s="569"/>
      <c r="O15" s="569"/>
      <c r="P15" s="569"/>
      <c r="Q15" s="569"/>
      <c r="R15" s="569"/>
      <c r="S15" s="569"/>
      <c r="T15" s="569"/>
      <c r="U15" s="569"/>
      <c r="V15" s="569"/>
      <c r="W15" s="569"/>
      <c r="X15" s="569"/>
      <c r="Y15" s="569"/>
      <c r="Z15" s="569"/>
      <c r="AA15" s="569"/>
      <c r="AB15" s="569"/>
      <c r="AC15" s="569"/>
      <c r="AD15" s="569" t="s">
        <v>2399</v>
      </c>
      <c r="AE15" s="569"/>
      <c r="AF15" s="569"/>
      <c r="AG15" s="569"/>
      <c r="AH15" s="569"/>
      <c r="AI15" s="569"/>
      <c r="AJ15" s="569"/>
      <c r="AK15" s="569"/>
      <c r="AL15" s="569"/>
      <c r="AM15" s="569"/>
      <c r="AN15" s="569"/>
      <c r="AO15" s="569"/>
      <c r="AP15" s="569"/>
      <c r="AQ15" s="569"/>
      <c r="AR15" s="569"/>
      <c r="AS15" s="569"/>
      <c r="AT15" s="569"/>
      <c r="AU15" s="569"/>
      <c r="AV15" s="569"/>
      <c r="AW15" s="569"/>
      <c r="AX15" s="569"/>
      <c r="AY15" s="569"/>
      <c r="AZ15" s="569"/>
      <c r="BA15" s="569"/>
      <c r="BB15" s="569"/>
      <c r="BC15" s="569"/>
    </row>
    <row r="16" spans="1:96" ht="51.75" customHeight="1">
      <c r="A16" s="569"/>
      <c r="B16" s="569"/>
      <c r="C16" s="567"/>
      <c r="D16" s="230" t="s">
        <v>9</v>
      </c>
      <c r="E16" s="574" t="s">
        <v>10</v>
      </c>
      <c r="F16" s="575"/>
      <c r="G16" s="575"/>
      <c r="H16" s="575"/>
      <c r="I16" s="575"/>
      <c r="J16" s="575"/>
      <c r="K16" s="575"/>
      <c r="L16" s="575"/>
      <c r="M16" s="575"/>
      <c r="N16" s="575"/>
      <c r="O16" s="575"/>
      <c r="P16" s="575"/>
      <c r="Q16" s="575"/>
      <c r="R16" s="575"/>
      <c r="S16" s="575"/>
      <c r="T16" s="575"/>
      <c r="U16" s="575"/>
      <c r="V16" s="575"/>
      <c r="W16" s="575"/>
      <c r="X16" s="575"/>
      <c r="Y16" s="575"/>
      <c r="Z16" s="575"/>
      <c r="AA16" s="575"/>
      <c r="AB16" s="575"/>
      <c r="AC16" s="576"/>
      <c r="AD16" s="230" t="s">
        <v>9</v>
      </c>
      <c r="AE16" s="574" t="s">
        <v>10</v>
      </c>
      <c r="AF16" s="575"/>
      <c r="AG16" s="575"/>
      <c r="AH16" s="575"/>
      <c r="AI16" s="575"/>
      <c r="AJ16" s="575"/>
      <c r="AK16" s="575"/>
      <c r="AL16" s="575"/>
      <c r="AM16" s="575"/>
      <c r="AN16" s="575"/>
      <c r="AO16" s="575"/>
      <c r="AP16" s="575"/>
      <c r="AQ16" s="575"/>
      <c r="AR16" s="575"/>
      <c r="AS16" s="575"/>
      <c r="AT16" s="575"/>
      <c r="AU16" s="575"/>
      <c r="AV16" s="575"/>
      <c r="AW16" s="575"/>
      <c r="AX16" s="575"/>
      <c r="AY16" s="575"/>
      <c r="AZ16" s="575"/>
      <c r="BA16" s="575"/>
      <c r="BB16" s="575"/>
      <c r="BC16" s="576"/>
    </row>
    <row r="17" spans="1:91" ht="22.5" customHeight="1">
      <c r="A17" s="569"/>
      <c r="B17" s="569"/>
      <c r="C17" s="567"/>
      <c r="D17" s="566" t="s">
        <v>12</v>
      </c>
      <c r="E17" s="574" t="s">
        <v>12</v>
      </c>
      <c r="F17" s="575"/>
      <c r="G17" s="575"/>
      <c r="H17" s="575"/>
      <c r="I17" s="576"/>
      <c r="J17" s="633" t="s">
        <v>69</v>
      </c>
      <c r="K17" s="633"/>
      <c r="L17" s="633"/>
      <c r="M17" s="633"/>
      <c r="N17" s="633"/>
      <c r="O17" s="633" t="s">
        <v>70</v>
      </c>
      <c r="P17" s="633"/>
      <c r="Q17" s="633"/>
      <c r="R17" s="633"/>
      <c r="S17" s="633"/>
      <c r="T17" s="633" t="s">
        <v>74</v>
      </c>
      <c r="U17" s="633"/>
      <c r="V17" s="633"/>
      <c r="W17" s="633"/>
      <c r="X17" s="633"/>
      <c r="Y17" s="632" t="s">
        <v>72</v>
      </c>
      <c r="Z17" s="632"/>
      <c r="AA17" s="632"/>
      <c r="AB17" s="632"/>
      <c r="AC17" s="632"/>
      <c r="AD17" s="566" t="s">
        <v>12</v>
      </c>
      <c r="AE17" s="574" t="s">
        <v>12</v>
      </c>
      <c r="AF17" s="575"/>
      <c r="AG17" s="575"/>
      <c r="AH17" s="575"/>
      <c r="AI17" s="576"/>
      <c r="AJ17" s="633" t="s">
        <v>69</v>
      </c>
      <c r="AK17" s="633"/>
      <c r="AL17" s="633"/>
      <c r="AM17" s="633"/>
      <c r="AN17" s="633"/>
      <c r="AO17" s="633" t="s">
        <v>70</v>
      </c>
      <c r="AP17" s="633"/>
      <c r="AQ17" s="633"/>
      <c r="AR17" s="633"/>
      <c r="AS17" s="633"/>
      <c r="AT17" s="633" t="s">
        <v>74</v>
      </c>
      <c r="AU17" s="633"/>
      <c r="AV17" s="633"/>
      <c r="AW17" s="633"/>
      <c r="AX17" s="633"/>
      <c r="AY17" s="632" t="s">
        <v>72</v>
      </c>
      <c r="AZ17" s="632"/>
      <c r="BA17" s="632"/>
      <c r="BB17" s="632"/>
      <c r="BC17" s="632"/>
    </row>
    <row r="18" spans="1:91" ht="194.25" customHeight="1">
      <c r="A18" s="569"/>
      <c r="B18" s="569"/>
      <c r="C18" s="568"/>
      <c r="D18" s="568"/>
      <c r="E18" s="12" t="s">
        <v>876</v>
      </c>
      <c r="F18" s="12" t="s">
        <v>154</v>
      </c>
      <c r="G18" s="12" t="s">
        <v>155</v>
      </c>
      <c r="H18" s="12" t="s">
        <v>22</v>
      </c>
      <c r="I18" s="12" t="s">
        <v>156</v>
      </c>
      <c r="J18" s="12" t="s">
        <v>876</v>
      </c>
      <c r="K18" s="12" t="s">
        <v>154</v>
      </c>
      <c r="L18" s="12" t="s">
        <v>155</v>
      </c>
      <c r="M18" s="12" t="s">
        <v>22</v>
      </c>
      <c r="N18" s="12" t="s">
        <v>156</v>
      </c>
      <c r="O18" s="12" t="s">
        <v>876</v>
      </c>
      <c r="P18" s="12" t="s">
        <v>154</v>
      </c>
      <c r="Q18" s="12" t="s">
        <v>155</v>
      </c>
      <c r="R18" s="12" t="s">
        <v>22</v>
      </c>
      <c r="S18" s="12" t="s">
        <v>156</v>
      </c>
      <c r="T18" s="12" t="s">
        <v>876</v>
      </c>
      <c r="U18" s="12" t="s">
        <v>154</v>
      </c>
      <c r="V18" s="12" t="s">
        <v>155</v>
      </c>
      <c r="W18" s="12" t="s">
        <v>22</v>
      </c>
      <c r="X18" s="12" t="s">
        <v>156</v>
      </c>
      <c r="Y18" s="12" t="s">
        <v>876</v>
      </c>
      <c r="Z18" s="12" t="s">
        <v>154</v>
      </c>
      <c r="AA18" s="12" t="s">
        <v>155</v>
      </c>
      <c r="AB18" s="12" t="s">
        <v>22</v>
      </c>
      <c r="AC18" s="12" t="s">
        <v>156</v>
      </c>
      <c r="AD18" s="568"/>
      <c r="AE18" s="12" t="s">
        <v>876</v>
      </c>
      <c r="AF18" s="12" t="s">
        <v>154</v>
      </c>
      <c r="AG18" s="12" t="s">
        <v>155</v>
      </c>
      <c r="AH18" s="12" t="s">
        <v>22</v>
      </c>
      <c r="AI18" s="12" t="s">
        <v>156</v>
      </c>
      <c r="AJ18" s="12" t="s">
        <v>876</v>
      </c>
      <c r="AK18" s="12" t="s">
        <v>154</v>
      </c>
      <c r="AL18" s="12" t="s">
        <v>155</v>
      </c>
      <c r="AM18" s="12" t="s">
        <v>22</v>
      </c>
      <c r="AN18" s="12" t="s">
        <v>156</v>
      </c>
      <c r="AO18" s="12" t="s">
        <v>876</v>
      </c>
      <c r="AP18" s="12" t="s">
        <v>154</v>
      </c>
      <c r="AQ18" s="12" t="s">
        <v>155</v>
      </c>
      <c r="AR18" s="12" t="s">
        <v>22</v>
      </c>
      <c r="AS18" s="12" t="s">
        <v>156</v>
      </c>
      <c r="AT18" s="12" t="s">
        <v>876</v>
      </c>
      <c r="AU18" s="12" t="s">
        <v>154</v>
      </c>
      <c r="AV18" s="12" t="s">
        <v>155</v>
      </c>
      <c r="AW18" s="12" t="s">
        <v>22</v>
      </c>
      <c r="AX18" s="12" t="s">
        <v>156</v>
      </c>
      <c r="AY18" s="12" t="s">
        <v>876</v>
      </c>
      <c r="AZ18" s="12" t="s">
        <v>154</v>
      </c>
      <c r="BA18" s="12" t="s">
        <v>155</v>
      </c>
      <c r="BB18" s="12" t="s">
        <v>22</v>
      </c>
      <c r="BC18" s="12" t="s">
        <v>156</v>
      </c>
      <c r="BF18" s="128"/>
    </row>
    <row r="19" spans="1:91" s="227" customFormat="1">
      <c r="A19" s="224">
        <v>1</v>
      </c>
      <c r="B19" s="225">
        <v>2</v>
      </c>
      <c r="C19" s="225">
        <f>B19+1</f>
        <v>3</v>
      </c>
      <c r="D19" s="225">
        <v>4</v>
      </c>
      <c r="E19" s="225" t="s">
        <v>77</v>
      </c>
      <c r="F19" s="225" t="s">
        <v>78</v>
      </c>
      <c r="G19" s="225" t="s">
        <v>79</v>
      </c>
      <c r="H19" s="225" t="s">
        <v>80</v>
      </c>
      <c r="I19" s="225" t="s">
        <v>81</v>
      </c>
      <c r="J19" s="226" t="s">
        <v>84</v>
      </c>
      <c r="K19" s="226" t="s">
        <v>85</v>
      </c>
      <c r="L19" s="226" t="s">
        <v>86</v>
      </c>
      <c r="M19" s="226" t="s">
        <v>87</v>
      </c>
      <c r="N19" s="226" t="s">
        <v>88</v>
      </c>
      <c r="O19" s="225" t="s">
        <v>91</v>
      </c>
      <c r="P19" s="225" t="s">
        <v>92</v>
      </c>
      <c r="Q19" s="225" t="s">
        <v>93</v>
      </c>
      <c r="R19" s="225" t="s">
        <v>94</v>
      </c>
      <c r="S19" s="225" t="s">
        <v>95</v>
      </c>
      <c r="T19" s="225" t="s">
        <v>98</v>
      </c>
      <c r="U19" s="225" t="s">
        <v>99</v>
      </c>
      <c r="V19" s="225" t="s">
        <v>100</v>
      </c>
      <c r="W19" s="225" t="s">
        <v>101</v>
      </c>
      <c r="X19" s="225" t="s">
        <v>102</v>
      </c>
      <c r="Y19" s="225" t="s">
        <v>105</v>
      </c>
      <c r="Z19" s="225" t="s">
        <v>106</v>
      </c>
      <c r="AA19" s="225" t="s">
        <v>107</v>
      </c>
      <c r="AB19" s="225" t="s">
        <v>108</v>
      </c>
      <c r="AC19" s="225" t="s">
        <v>109</v>
      </c>
      <c r="AD19" s="225">
        <v>6</v>
      </c>
      <c r="AE19" s="225" t="s">
        <v>150</v>
      </c>
      <c r="AF19" s="225" t="s">
        <v>151</v>
      </c>
      <c r="AG19" s="225" t="s">
        <v>152</v>
      </c>
      <c r="AH19" s="225" t="s">
        <v>153</v>
      </c>
      <c r="AI19" s="225" t="s">
        <v>234</v>
      </c>
      <c r="AJ19" s="225" t="s">
        <v>239</v>
      </c>
      <c r="AK19" s="225" t="s">
        <v>240</v>
      </c>
      <c r="AL19" s="225" t="s">
        <v>241</v>
      </c>
      <c r="AM19" s="225" t="s">
        <v>242</v>
      </c>
      <c r="AN19" s="225" t="s">
        <v>243</v>
      </c>
      <c r="AO19" s="225" t="s">
        <v>244</v>
      </c>
      <c r="AP19" s="225" t="s">
        <v>245</v>
      </c>
      <c r="AQ19" s="225" t="s">
        <v>246</v>
      </c>
      <c r="AR19" s="225" t="s">
        <v>247</v>
      </c>
      <c r="AS19" s="225" t="s">
        <v>248</v>
      </c>
      <c r="AT19" s="225" t="s">
        <v>249</v>
      </c>
      <c r="AU19" s="225" t="s">
        <v>250</v>
      </c>
      <c r="AV19" s="225" t="s">
        <v>251</v>
      </c>
      <c r="AW19" s="225" t="s">
        <v>252</v>
      </c>
      <c r="AX19" s="225" t="s">
        <v>253</v>
      </c>
      <c r="AY19" s="225" t="s">
        <v>254</v>
      </c>
      <c r="AZ19" s="225" t="s">
        <v>255</v>
      </c>
      <c r="BA19" s="225" t="s">
        <v>256</v>
      </c>
      <c r="BB19" s="225" t="s">
        <v>257</v>
      </c>
      <c r="BC19" s="225" t="s">
        <v>258</v>
      </c>
    </row>
    <row r="20" spans="1:91">
      <c r="A20" s="164" t="s">
        <v>1902</v>
      </c>
      <c r="B20" s="172" t="s">
        <v>160</v>
      </c>
      <c r="C20" s="321" t="s">
        <v>1469</v>
      </c>
      <c r="D20" s="267">
        <v>5905.6306718195174</v>
      </c>
      <c r="E20" s="267">
        <f>J20+O20+T20</f>
        <v>6198.8390648654004</v>
      </c>
      <c r="F20" s="267">
        <f t="shared" ref="F20:I20" si="0">K20+P20+U20</f>
        <v>352.48407782000004</v>
      </c>
      <c r="G20" s="267">
        <f t="shared" si="0"/>
        <v>4480.8249848276992</v>
      </c>
      <c r="H20" s="267">
        <f t="shared" si="0"/>
        <v>788.17101573799994</v>
      </c>
      <c r="I20" s="267">
        <f t="shared" si="0"/>
        <v>577.35898647969998</v>
      </c>
      <c r="J20" s="267">
        <v>2391.2054867757001</v>
      </c>
      <c r="K20" s="267">
        <v>102.76953739999999</v>
      </c>
      <c r="L20" s="267">
        <v>1721.8617236456998</v>
      </c>
      <c r="M20" s="267">
        <v>373.41648235000002</v>
      </c>
      <c r="N20" s="267">
        <v>193.15774338000006</v>
      </c>
      <c r="O20" s="267">
        <v>2229.4533810217995</v>
      </c>
      <c r="P20" s="267">
        <v>88.657175260000002</v>
      </c>
      <c r="Q20" s="267">
        <v>1847.4132419520001</v>
      </c>
      <c r="R20" s="267">
        <v>118.08828502000006</v>
      </c>
      <c r="S20" s="267">
        <v>175.2946787898</v>
      </c>
      <c r="T20" s="267">
        <v>1578.1801970679007</v>
      </c>
      <c r="U20" s="267">
        <v>161.05736516000005</v>
      </c>
      <c r="V20" s="267">
        <v>911.55001922999918</v>
      </c>
      <c r="W20" s="267">
        <v>296.66624836799986</v>
      </c>
      <c r="X20" s="267">
        <v>208.90656430989992</v>
      </c>
      <c r="Y20" s="322">
        <v>0</v>
      </c>
      <c r="Z20" s="322">
        <v>0</v>
      </c>
      <c r="AA20" s="322">
        <v>0</v>
      </c>
      <c r="AB20" s="322">
        <v>0</v>
      </c>
      <c r="AC20" s="322">
        <v>0</v>
      </c>
      <c r="AD20" s="267">
        <v>7309.7502653277506</v>
      </c>
      <c r="AE20" s="164">
        <f t="shared" ref="AE20:AI20" si="1">AE21+AE22+AE23+AE24+AE25+AE26</f>
        <v>5897.967304329999</v>
      </c>
      <c r="AF20" s="164">
        <f t="shared" ref="AF20:AG20" si="2">AF21+AF22+AF23+AF24+AF25+AF26</f>
        <v>305.31202072999986</v>
      </c>
      <c r="AG20" s="164">
        <f t="shared" si="2"/>
        <v>3016.7101689600008</v>
      </c>
      <c r="AH20" s="164">
        <f t="shared" ref="AH20" si="3">AH21+AH22+AH23+AH24+AH25+AH26</f>
        <v>1901.3727961699999</v>
      </c>
      <c r="AI20" s="164">
        <f t="shared" si="1"/>
        <v>674.57231846999946</v>
      </c>
      <c r="AJ20" s="164">
        <f t="shared" ref="AJ20:AL20" si="4">AJ21+AJ22+AJ23+AJ24+AJ25+AJ26</f>
        <v>1803.25698573</v>
      </c>
      <c r="AK20" s="267">
        <f t="shared" si="4"/>
        <v>49.989640420677972</v>
      </c>
      <c r="AL20" s="267">
        <f t="shared" si="4"/>
        <v>1095.4487865972881</v>
      </c>
      <c r="AM20" s="267">
        <f t="shared" ref="AM20" si="5">AM21+AM22+AM23+AM24+AM25+AM26</f>
        <v>378.50180605288142</v>
      </c>
      <c r="AN20" s="267">
        <f>AJ20-AK20-AL20-AM20</f>
        <v>279.3167526591526</v>
      </c>
      <c r="AO20" s="164">
        <f t="shared" ref="AO20:AQ20" si="6">AO21+AO22+AO23+AO24+AO25+AO26</f>
        <v>2226.01785427</v>
      </c>
      <c r="AP20" s="267">
        <f t="shared" si="6"/>
        <v>69.032074677389843</v>
      </c>
      <c r="AQ20" s="267">
        <f t="shared" si="6"/>
        <v>958.86297027118667</v>
      </c>
      <c r="AR20" s="267">
        <f t="shared" ref="AR20" si="7">AR21+AR22+AR23+AR24+AR25+AR26</f>
        <v>806.75509167440703</v>
      </c>
      <c r="AS20" s="267">
        <f>AO20-AP20-AQ20-AR20</f>
        <v>391.36771764701632</v>
      </c>
      <c r="AT20" s="164">
        <v>1868.6926677200006</v>
      </c>
      <c r="AU20" s="267">
        <f t="shared" ref="AU20:AW20" si="8">AU21+AU22+AU23+AU24+AU25+AU26</f>
        <v>113.71184533864408</v>
      </c>
      <c r="AV20" s="267">
        <f t="shared" si="8"/>
        <v>1077.5104924100001</v>
      </c>
      <c r="AW20" s="267">
        <f t="shared" si="8"/>
        <v>47.512907505932205</v>
      </c>
      <c r="AX20" s="267">
        <f t="shared" ref="AX20:AX84" si="9">AT20-AU20-AV20-AW20</f>
        <v>629.95742246542432</v>
      </c>
      <c r="AY20" s="267">
        <v>0</v>
      </c>
      <c r="AZ20" s="267">
        <v>0</v>
      </c>
      <c r="BA20" s="267">
        <v>0</v>
      </c>
      <c r="BB20" s="267">
        <v>0</v>
      </c>
      <c r="BC20" s="267">
        <v>0</v>
      </c>
      <c r="BE20" s="128"/>
      <c r="BF20" s="128"/>
    </row>
    <row r="21" spans="1:91">
      <c r="A21" s="164" t="s">
        <v>1903</v>
      </c>
      <c r="B21" s="172" t="s">
        <v>942</v>
      </c>
      <c r="C21" s="321" t="s">
        <v>1469</v>
      </c>
      <c r="D21" s="267">
        <v>4464.8163099504873</v>
      </c>
      <c r="E21" s="267">
        <f t="shared" ref="E21:E84" si="10">J21+O21+T21</f>
        <v>3429.4109418223993</v>
      </c>
      <c r="F21" s="267">
        <f t="shared" ref="F21:F84" si="11">K21+P21+U21</f>
        <v>248.47037327000001</v>
      </c>
      <c r="G21" s="267">
        <f t="shared" ref="G21:G84" si="12">L21+Q21+V21</f>
        <v>2601.1210839976998</v>
      </c>
      <c r="H21" s="267">
        <f t="shared" ref="H21:H84" si="13">M21+R21+W21</f>
        <v>306.27850698000003</v>
      </c>
      <c r="I21" s="267">
        <f t="shared" ref="I21:I84" si="14">N21+S21+X21</f>
        <v>273.54097757470004</v>
      </c>
      <c r="J21" s="267">
        <v>1231.0836764356998</v>
      </c>
      <c r="K21" s="267">
        <v>89.529104019999991</v>
      </c>
      <c r="L21" s="267">
        <v>970.44090569570017</v>
      </c>
      <c r="M21" s="267">
        <v>79.203433820000001</v>
      </c>
      <c r="N21" s="267">
        <v>91.910232900000025</v>
      </c>
      <c r="O21" s="267">
        <v>1421.9619406467998</v>
      </c>
      <c r="P21" s="267">
        <v>57.03206938000001</v>
      </c>
      <c r="Q21" s="267">
        <v>1175.4397217119995</v>
      </c>
      <c r="R21" s="267">
        <v>107.79365009000004</v>
      </c>
      <c r="S21" s="267">
        <v>81.696499464800027</v>
      </c>
      <c r="T21" s="267">
        <v>776.36532473989973</v>
      </c>
      <c r="U21" s="267">
        <v>101.90919987000001</v>
      </c>
      <c r="V21" s="267">
        <v>455.24045659000012</v>
      </c>
      <c r="W21" s="267">
        <v>119.28142306999999</v>
      </c>
      <c r="X21" s="267">
        <v>99.934245209899984</v>
      </c>
      <c r="Y21" s="322">
        <v>0</v>
      </c>
      <c r="Z21" s="322">
        <v>0</v>
      </c>
      <c r="AA21" s="322">
        <v>0</v>
      </c>
      <c r="AB21" s="322">
        <v>0</v>
      </c>
      <c r="AC21" s="322">
        <v>0</v>
      </c>
      <c r="AD21" s="267">
        <v>4992.8549241020492</v>
      </c>
      <c r="AE21" s="164">
        <f>AE28+AE527</f>
        <v>3642.4932258399995</v>
      </c>
      <c r="AF21" s="164">
        <f>AF28+AF527</f>
        <v>153.84224445999996</v>
      </c>
      <c r="AG21" s="164">
        <f>AG28+AG527</f>
        <v>1834.8650059000006</v>
      </c>
      <c r="AH21" s="164">
        <f>AH28+AH527</f>
        <v>1285.38342257</v>
      </c>
      <c r="AI21" s="164">
        <f>AI28+AI527</f>
        <v>368.40255290999926</v>
      </c>
      <c r="AJ21" s="164">
        <v>1097.97951758</v>
      </c>
      <c r="AK21" s="267">
        <f>AK28+AK527</f>
        <v>40.12417944067797</v>
      </c>
      <c r="AL21" s="267">
        <f>AL28+AL527</f>
        <v>844.82149902728804</v>
      </c>
      <c r="AM21" s="267">
        <f>AM28+AM527</f>
        <v>56.649661642881362</v>
      </c>
      <c r="AN21" s="267">
        <f t="shared" ref="AN21:AN84" si="15">AJ21-AK21-AL21-AM21</f>
        <v>156.38417746915252</v>
      </c>
      <c r="AO21" s="164">
        <v>1380.3331573200012</v>
      </c>
      <c r="AP21" s="267">
        <f>AP28+AP527</f>
        <v>26.728575594889882</v>
      </c>
      <c r="AQ21" s="267">
        <f>AQ28+AQ527</f>
        <v>535.85476695618706</v>
      </c>
      <c r="AR21" s="267">
        <f>AR28+AR527</f>
        <v>595.2495018219073</v>
      </c>
      <c r="AS21" s="267">
        <f t="shared" ref="AS21:AS84" si="16">AO21-AP21-AQ21-AR21</f>
        <v>222.50031294701694</v>
      </c>
      <c r="AT21" s="164">
        <f>AT28+AT527</f>
        <v>1164.180550939999</v>
      </c>
      <c r="AU21" s="164">
        <f>AU28+AU527</f>
        <v>13.364288848644071</v>
      </c>
      <c r="AV21" s="164">
        <f>AV28+AV527</f>
        <v>1014.30292538</v>
      </c>
      <c r="AW21" s="164">
        <f>AW28+AW527</f>
        <v>21.570873005932196</v>
      </c>
      <c r="AX21" s="164">
        <f>AX28+AX527</f>
        <v>114.94246370542248</v>
      </c>
      <c r="AY21" s="267">
        <v>0</v>
      </c>
      <c r="AZ21" s="267">
        <v>0</v>
      </c>
      <c r="BA21" s="267">
        <v>0</v>
      </c>
      <c r="BB21" s="267">
        <v>0</v>
      </c>
      <c r="BC21" s="267">
        <v>0</v>
      </c>
      <c r="BE21" s="128"/>
      <c r="BF21" s="128"/>
    </row>
    <row r="22" spans="1:91" ht="33.75" customHeight="1">
      <c r="A22" s="164" t="s">
        <v>1904</v>
      </c>
      <c r="B22" s="172" t="s">
        <v>943</v>
      </c>
      <c r="C22" s="321" t="s">
        <v>1469</v>
      </c>
      <c r="D22" s="267">
        <v>851.67881343163765</v>
      </c>
      <c r="E22" s="267">
        <f t="shared" si="10"/>
        <v>2017.6047597880006</v>
      </c>
      <c r="F22" s="267">
        <f t="shared" si="11"/>
        <v>102.74317244000004</v>
      </c>
      <c r="G22" s="267">
        <f t="shared" si="12"/>
        <v>1406.3391975100001</v>
      </c>
      <c r="H22" s="267">
        <f t="shared" si="13"/>
        <v>338.17912658799997</v>
      </c>
      <c r="I22" s="267">
        <f t="shared" si="14"/>
        <v>170.34326324999998</v>
      </c>
      <c r="J22" s="267">
        <v>827.08677207999983</v>
      </c>
      <c r="K22" s="267">
        <v>9.5976924799999974</v>
      </c>
      <c r="L22" s="267">
        <v>546.77485620999983</v>
      </c>
      <c r="M22" s="267">
        <v>215.96201227000006</v>
      </c>
      <c r="N22" s="267">
        <v>54.75221112000002</v>
      </c>
      <c r="O22" s="267">
        <v>579.65841362000049</v>
      </c>
      <c r="P22" s="267">
        <v>40.53358415999999</v>
      </c>
      <c r="Q22" s="267">
        <v>481.57520221000004</v>
      </c>
      <c r="R22" s="267">
        <v>0</v>
      </c>
      <c r="S22" s="267">
        <v>57.549627249999993</v>
      </c>
      <c r="T22" s="267">
        <v>610.85957408800027</v>
      </c>
      <c r="U22" s="267">
        <v>52.611895800000049</v>
      </c>
      <c r="V22" s="267">
        <v>377.98913909000021</v>
      </c>
      <c r="W22" s="267">
        <v>122.21711431799991</v>
      </c>
      <c r="X22" s="267">
        <v>58.041424879999965</v>
      </c>
      <c r="Y22" s="322">
        <v>0</v>
      </c>
      <c r="Z22" s="322">
        <v>0</v>
      </c>
      <c r="AA22" s="322">
        <v>0</v>
      </c>
      <c r="AB22" s="322">
        <v>0</v>
      </c>
      <c r="AC22" s="322">
        <v>0</v>
      </c>
      <c r="AD22" s="267">
        <v>1448.8943618561937</v>
      </c>
      <c r="AE22" s="164">
        <f>AE125+AE557</f>
        <v>1750.7898367800001</v>
      </c>
      <c r="AF22" s="164">
        <f>AF125+AF557</f>
        <v>127.30840365999998</v>
      </c>
      <c r="AG22" s="164">
        <f>AG125+AG557</f>
        <v>947.22408234</v>
      </c>
      <c r="AH22" s="164">
        <f>AH125+AH557</f>
        <v>484.71132236999995</v>
      </c>
      <c r="AI22" s="164">
        <f>AI125+AI557</f>
        <v>191.54602841000025</v>
      </c>
      <c r="AJ22" s="164">
        <v>654.20850015000008</v>
      </c>
      <c r="AK22" s="267">
        <f>AK125+AK557</f>
        <v>9.8643109799999991</v>
      </c>
      <c r="AL22" s="267">
        <f>AL125+AL557</f>
        <v>233.95778756999999</v>
      </c>
      <c r="AM22" s="267">
        <f>AM125+AM557</f>
        <v>297.43676541000002</v>
      </c>
      <c r="AN22" s="267">
        <f t="shared" si="15"/>
        <v>112.94963619000004</v>
      </c>
      <c r="AO22" s="164">
        <v>636.75798994999866</v>
      </c>
      <c r="AP22" s="267">
        <f>AP125+AP557</f>
        <v>31.85739273249995</v>
      </c>
      <c r="AQ22" s="267">
        <f>AQ125+AQ557</f>
        <v>318.55748981499954</v>
      </c>
      <c r="AR22" s="267">
        <f>AR125+AR557</f>
        <v>159.27965810249978</v>
      </c>
      <c r="AS22" s="267">
        <f t="shared" si="16"/>
        <v>127.06344929999935</v>
      </c>
      <c r="AT22" s="164">
        <f t="shared" ref="AT22:AX23" si="17">AT389+AT589</f>
        <v>0</v>
      </c>
      <c r="AU22" s="164">
        <f t="shared" si="17"/>
        <v>0</v>
      </c>
      <c r="AV22" s="164">
        <f t="shared" si="17"/>
        <v>0</v>
      </c>
      <c r="AW22" s="164">
        <f t="shared" si="17"/>
        <v>0</v>
      </c>
      <c r="AX22" s="164">
        <f t="shared" si="17"/>
        <v>0</v>
      </c>
      <c r="AY22" s="164">
        <v>0</v>
      </c>
      <c r="AZ22" s="164">
        <v>0</v>
      </c>
      <c r="BA22" s="164">
        <v>0</v>
      </c>
      <c r="BB22" s="164">
        <v>0</v>
      </c>
      <c r="BC22" s="164">
        <v>0</v>
      </c>
      <c r="BD22" s="164"/>
      <c r="BE22" s="128"/>
      <c r="BF22" s="128"/>
    </row>
    <row r="23" spans="1:91" ht="47.25">
      <c r="A23" s="164" t="s">
        <v>1905</v>
      </c>
      <c r="B23" s="172" t="s">
        <v>944</v>
      </c>
      <c r="C23" s="321" t="s">
        <v>1469</v>
      </c>
      <c r="D23" s="267">
        <v>469.70479820978375</v>
      </c>
      <c r="E23" s="267">
        <f t="shared" si="10"/>
        <v>444.78514332999998</v>
      </c>
      <c r="F23" s="267">
        <f t="shared" si="11"/>
        <v>0.45790936999999943</v>
      </c>
      <c r="G23" s="267">
        <f t="shared" si="12"/>
        <v>359.94616789000003</v>
      </c>
      <c r="H23" s="267">
        <f t="shared" si="13"/>
        <v>15.020047490000001</v>
      </c>
      <c r="I23" s="267">
        <f t="shared" si="14"/>
        <v>69.361018580000007</v>
      </c>
      <c r="J23" s="267">
        <v>195.57284229999999</v>
      </c>
      <c r="K23" s="267">
        <v>3.3727389000000003</v>
      </c>
      <c r="L23" s="267">
        <v>182.95553067999998</v>
      </c>
      <c r="M23" s="267">
        <v>0</v>
      </c>
      <c r="N23" s="267">
        <v>9.2445727200000007</v>
      </c>
      <c r="O23" s="267">
        <v>180.50455476999997</v>
      </c>
      <c r="P23" s="267">
        <v>-9.314829529999999</v>
      </c>
      <c r="Q23" s="267">
        <v>161.78813207000002</v>
      </c>
      <c r="R23" s="267">
        <v>0</v>
      </c>
      <c r="S23" s="267">
        <v>28.03125223</v>
      </c>
      <c r="T23" s="267">
        <v>68.707746260000022</v>
      </c>
      <c r="U23" s="267">
        <v>6.3999999999999986</v>
      </c>
      <c r="V23" s="267">
        <v>15.202505140000028</v>
      </c>
      <c r="W23" s="267">
        <v>15.020047490000001</v>
      </c>
      <c r="X23" s="267">
        <v>32.085193630000006</v>
      </c>
      <c r="Y23" s="322">
        <v>0</v>
      </c>
      <c r="Z23" s="322">
        <v>0</v>
      </c>
      <c r="AA23" s="322">
        <v>0</v>
      </c>
      <c r="AB23" s="322">
        <v>0</v>
      </c>
      <c r="AC23" s="322">
        <v>0</v>
      </c>
      <c r="AD23" s="267">
        <v>589.19094503457188</v>
      </c>
      <c r="AE23" s="164">
        <f>AE390+AE590</f>
        <v>316.68278764000002</v>
      </c>
      <c r="AF23" s="164">
        <f>AF390+AF590</f>
        <v>15.254237269999999</v>
      </c>
      <c r="AG23" s="164">
        <f>AG390+AG590</f>
        <v>211.58422141</v>
      </c>
      <c r="AH23" s="164">
        <f>AH390+AH590</f>
        <v>25.010623729999999</v>
      </c>
      <c r="AI23" s="164">
        <f>AI390+AI590</f>
        <v>64.833705229999993</v>
      </c>
      <c r="AJ23" s="164">
        <v>21.954853230000001</v>
      </c>
      <c r="AK23" s="267">
        <f>AK390+AK590</f>
        <v>0</v>
      </c>
      <c r="AL23" s="267">
        <f>AL390+AL590</f>
        <v>14.14255</v>
      </c>
      <c r="AM23" s="267">
        <f>AM390+AM590</f>
        <v>0</v>
      </c>
      <c r="AN23" s="267">
        <f t="shared" si="15"/>
        <v>7.8123032300000013</v>
      </c>
      <c r="AO23" s="164">
        <v>147.78454056000001</v>
      </c>
      <c r="AP23" s="267">
        <f>AP390+AP590</f>
        <v>7.3892270280000014</v>
      </c>
      <c r="AQ23" s="267">
        <f>AQ390+AQ590</f>
        <v>73.892270280000005</v>
      </c>
      <c r="AR23" s="267">
        <f>AR390+AR590</f>
        <v>36.946135140000003</v>
      </c>
      <c r="AS23" s="267">
        <f t="shared" si="16"/>
        <v>29.556908112000009</v>
      </c>
      <c r="AT23" s="164">
        <f t="shared" si="17"/>
        <v>146.94339385000001</v>
      </c>
      <c r="AU23" s="164">
        <f t="shared" si="17"/>
        <v>64.071316880000012</v>
      </c>
      <c r="AV23" s="164">
        <f t="shared" si="17"/>
        <v>63.207567029999993</v>
      </c>
      <c r="AW23" s="164">
        <f t="shared" si="17"/>
        <v>0</v>
      </c>
      <c r="AX23" s="164">
        <f t="shared" si="17"/>
        <v>19.664509939999988</v>
      </c>
      <c r="AY23" s="267">
        <v>0</v>
      </c>
      <c r="AZ23" s="267">
        <v>0</v>
      </c>
      <c r="BA23" s="267">
        <v>0</v>
      </c>
      <c r="BB23" s="267">
        <v>0</v>
      </c>
      <c r="BC23" s="267">
        <v>0</v>
      </c>
      <c r="BE23" s="128"/>
      <c r="BF23" s="128"/>
    </row>
    <row r="24" spans="1:91" ht="31.5">
      <c r="A24" s="164" t="s">
        <v>1906</v>
      </c>
      <c r="B24" s="172" t="s">
        <v>945</v>
      </c>
      <c r="C24" s="321" t="s">
        <v>1469</v>
      </c>
      <c r="D24" s="267">
        <v>19.59535559675238</v>
      </c>
      <c r="E24" s="267">
        <f t="shared" si="10"/>
        <v>12.490655500000001</v>
      </c>
      <c r="F24" s="267">
        <f t="shared" si="11"/>
        <v>0</v>
      </c>
      <c r="G24" s="267">
        <f t="shared" si="12"/>
        <v>0.33537099999999997</v>
      </c>
      <c r="H24" s="267">
        <f t="shared" si="13"/>
        <v>7.1924249999999983</v>
      </c>
      <c r="I24" s="267">
        <f t="shared" si="14"/>
        <v>4.9628595000000004</v>
      </c>
      <c r="J24" s="267">
        <v>1.8346255000000002</v>
      </c>
      <c r="K24" s="267">
        <v>0</v>
      </c>
      <c r="L24" s="267">
        <v>0.33537099999999997</v>
      </c>
      <c r="M24" s="267">
        <v>1.3264880000000001</v>
      </c>
      <c r="N24" s="267">
        <v>0.17276650000000002</v>
      </c>
      <c r="O24" s="267">
        <v>5.4147799999999995</v>
      </c>
      <c r="P24" s="267">
        <v>0</v>
      </c>
      <c r="Q24" s="267">
        <v>0</v>
      </c>
      <c r="R24" s="267">
        <v>0.82107299999999994</v>
      </c>
      <c r="S24" s="267">
        <v>4.5937070000000002</v>
      </c>
      <c r="T24" s="267">
        <v>5.2412500000000009</v>
      </c>
      <c r="U24" s="267">
        <v>0</v>
      </c>
      <c r="V24" s="267">
        <v>0</v>
      </c>
      <c r="W24" s="267">
        <v>5.0448639999999987</v>
      </c>
      <c r="X24" s="267">
        <v>0.19638600000000039</v>
      </c>
      <c r="Y24" s="322">
        <v>0</v>
      </c>
      <c r="Z24" s="322">
        <v>0</v>
      </c>
      <c r="AA24" s="322">
        <v>0</v>
      </c>
      <c r="AB24" s="322">
        <v>0</v>
      </c>
      <c r="AC24" s="322">
        <v>0</v>
      </c>
      <c r="AD24" s="267">
        <v>26.515604556298594</v>
      </c>
      <c r="AE24" s="164">
        <f t="shared" ref="AE24:AI24" si="18">AE398</f>
        <v>16.54007768</v>
      </c>
      <c r="AF24" s="164">
        <f t="shared" ref="AF24:AG24" si="19">AF398</f>
        <v>10.461705419999999</v>
      </c>
      <c r="AG24" s="164">
        <f t="shared" si="19"/>
        <v>0</v>
      </c>
      <c r="AH24" s="164">
        <f t="shared" ref="AH24" si="20">AH398</f>
        <v>0</v>
      </c>
      <c r="AI24" s="164">
        <f t="shared" si="18"/>
        <v>6.0783722600000001</v>
      </c>
      <c r="AJ24" s="164">
        <v>0.12468182999999999</v>
      </c>
      <c r="AK24" s="267">
        <f t="shared" ref="AK24:AL24" si="21">AK398</f>
        <v>0</v>
      </c>
      <c r="AL24" s="267">
        <f t="shared" si="21"/>
        <v>0</v>
      </c>
      <c r="AM24" s="267">
        <f t="shared" ref="AM24" si="22">AM398</f>
        <v>0</v>
      </c>
      <c r="AN24" s="267">
        <f t="shared" si="15"/>
        <v>0.12468182999999999</v>
      </c>
      <c r="AO24" s="164">
        <v>5.9073439499999996</v>
      </c>
      <c r="AP24" s="267">
        <f t="shared" ref="AP24:AQ24" si="23">AP398</f>
        <v>0.29536719749999996</v>
      </c>
      <c r="AQ24" s="267">
        <f t="shared" si="23"/>
        <v>2.9536719749999998</v>
      </c>
      <c r="AR24" s="267">
        <f t="shared" ref="AR24" si="24">AR398</f>
        <v>1.4768359874999999</v>
      </c>
      <c r="AS24" s="267">
        <f t="shared" si="16"/>
        <v>1.1814687899999998</v>
      </c>
      <c r="AT24" s="164">
        <v>10.5080519</v>
      </c>
      <c r="AU24" s="267">
        <f t="shared" ref="AU24" si="25">AU398</f>
        <v>10.461705419999999</v>
      </c>
      <c r="AV24" s="267">
        <v>0</v>
      </c>
      <c r="AW24" s="267">
        <v>0</v>
      </c>
      <c r="AX24" s="267">
        <f t="shared" ref="AX24" si="26">AX398</f>
        <v>4.6346480000000412E-2</v>
      </c>
      <c r="AY24" s="267">
        <v>0</v>
      </c>
      <c r="AZ24" s="267">
        <v>0</v>
      </c>
      <c r="BA24" s="267">
        <v>0</v>
      </c>
      <c r="BB24" s="267">
        <v>0</v>
      </c>
      <c r="BC24" s="267">
        <v>0</v>
      </c>
      <c r="BE24" s="128"/>
    </row>
    <row r="25" spans="1:91" ht="31.5">
      <c r="A25" s="164" t="s">
        <v>1907</v>
      </c>
      <c r="B25" s="172" t="s">
        <v>946</v>
      </c>
      <c r="C25" s="328" t="s">
        <v>1469</v>
      </c>
      <c r="D25" s="329">
        <v>0</v>
      </c>
      <c r="E25" s="267">
        <f t="shared" si="10"/>
        <v>0</v>
      </c>
      <c r="F25" s="267">
        <f t="shared" si="11"/>
        <v>0</v>
      </c>
      <c r="G25" s="267">
        <f t="shared" si="12"/>
        <v>0</v>
      </c>
      <c r="H25" s="267">
        <f t="shared" si="13"/>
        <v>0</v>
      </c>
      <c r="I25" s="267">
        <f t="shared" si="14"/>
        <v>0</v>
      </c>
      <c r="J25" s="267">
        <v>0</v>
      </c>
      <c r="K25" s="267">
        <v>0</v>
      </c>
      <c r="L25" s="267">
        <v>0</v>
      </c>
      <c r="M25" s="267">
        <v>0</v>
      </c>
      <c r="N25" s="267">
        <v>0</v>
      </c>
      <c r="O25" s="267">
        <v>0</v>
      </c>
      <c r="P25" s="267">
        <v>0</v>
      </c>
      <c r="Q25" s="267">
        <v>0</v>
      </c>
      <c r="R25" s="267">
        <v>0</v>
      </c>
      <c r="S25" s="267">
        <v>0</v>
      </c>
      <c r="T25" s="267">
        <v>0</v>
      </c>
      <c r="U25" s="267">
        <v>0</v>
      </c>
      <c r="V25" s="267">
        <v>0</v>
      </c>
      <c r="W25" s="267">
        <v>0</v>
      </c>
      <c r="X25" s="267">
        <v>0</v>
      </c>
      <c r="Y25" s="330">
        <v>0</v>
      </c>
      <c r="Z25" s="330">
        <v>0</v>
      </c>
      <c r="AA25" s="330">
        <v>0</v>
      </c>
      <c r="AB25" s="330">
        <v>0</v>
      </c>
      <c r="AC25" s="330">
        <v>0</v>
      </c>
      <c r="AD25" s="331">
        <v>0</v>
      </c>
      <c r="AE25" s="164">
        <f t="shared" ref="AE25:AI25" si="27">AE401</f>
        <v>0</v>
      </c>
      <c r="AF25" s="164">
        <f t="shared" ref="AF25:AG25" si="28">AF401</f>
        <v>0</v>
      </c>
      <c r="AG25" s="164">
        <f t="shared" si="28"/>
        <v>0</v>
      </c>
      <c r="AH25" s="164">
        <f t="shared" ref="AH25" si="29">AH401</f>
        <v>0</v>
      </c>
      <c r="AI25" s="164">
        <f t="shared" si="27"/>
        <v>0</v>
      </c>
      <c r="AJ25" s="164">
        <v>0</v>
      </c>
      <c r="AK25" s="331">
        <f t="shared" ref="AK25:AL25" si="30">AK401</f>
        <v>0</v>
      </c>
      <c r="AL25" s="331">
        <f t="shared" si="30"/>
        <v>0</v>
      </c>
      <c r="AM25" s="331">
        <f t="shared" ref="AM25" si="31">AM401</f>
        <v>0</v>
      </c>
      <c r="AN25" s="267">
        <f t="shared" si="15"/>
        <v>0</v>
      </c>
      <c r="AO25" s="164">
        <v>0</v>
      </c>
      <c r="AP25" s="331">
        <f t="shared" ref="AP25:AQ25" si="32">AP401</f>
        <v>0</v>
      </c>
      <c r="AQ25" s="331">
        <f t="shared" si="32"/>
        <v>0</v>
      </c>
      <c r="AR25" s="331">
        <f t="shared" ref="AR25" si="33">AR401</f>
        <v>0</v>
      </c>
      <c r="AS25" s="331">
        <f t="shared" si="16"/>
        <v>0</v>
      </c>
      <c r="AT25" s="164">
        <v>0</v>
      </c>
      <c r="AU25" s="267">
        <f t="shared" ref="AU25" si="34">AU401</f>
        <v>0</v>
      </c>
      <c r="AV25" s="267">
        <v>0</v>
      </c>
      <c r="AW25" s="267">
        <v>0</v>
      </c>
      <c r="AX25" s="267">
        <f t="shared" si="9"/>
        <v>0</v>
      </c>
      <c r="AY25" s="267">
        <v>0</v>
      </c>
      <c r="AZ25" s="267">
        <v>0</v>
      </c>
      <c r="BA25" s="267">
        <v>0</v>
      </c>
      <c r="BB25" s="267">
        <v>0</v>
      </c>
      <c r="BC25" s="267">
        <v>0</v>
      </c>
      <c r="BD25" s="40"/>
      <c r="BE25" s="128"/>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row>
    <row r="26" spans="1:91">
      <c r="A26" s="164" t="s">
        <v>1908</v>
      </c>
      <c r="B26" s="172" t="s">
        <v>947</v>
      </c>
      <c r="C26" s="321" t="s">
        <v>1469</v>
      </c>
      <c r="D26" s="267">
        <v>99.835394630855774</v>
      </c>
      <c r="E26" s="267">
        <f t="shared" si="10"/>
        <v>294.54756442500002</v>
      </c>
      <c r="F26" s="267">
        <f t="shared" si="11"/>
        <v>0.81262274000000012</v>
      </c>
      <c r="G26" s="267">
        <f t="shared" si="12"/>
        <v>113.08316443000001</v>
      </c>
      <c r="H26" s="267">
        <f t="shared" si="13"/>
        <v>121.50090967999999</v>
      </c>
      <c r="I26" s="267">
        <f t="shared" si="14"/>
        <v>59.150867575000007</v>
      </c>
      <c r="J26" s="267">
        <v>135.62757046000004</v>
      </c>
      <c r="K26" s="267">
        <v>0.27000200000000002</v>
      </c>
      <c r="L26" s="267">
        <v>21.35506006</v>
      </c>
      <c r="M26" s="267">
        <v>76.924548259999995</v>
      </c>
      <c r="N26" s="267">
        <v>37.077960140000002</v>
      </c>
      <c r="O26" s="267">
        <v>41.913691984999986</v>
      </c>
      <c r="P26" s="267">
        <v>0.40635125</v>
      </c>
      <c r="Q26" s="267">
        <v>28.610185960000003</v>
      </c>
      <c r="R26" s="267">
        <v>9.4735619300000025</v>
      </c>
      <c r="S26" s="267">
        <v>3.4235928450000017</v>
      </c>
      <c r="T26" s="267">
        <v>117.00630197999999</v>
      </c>
      <c r="U26" s="267">
        <v>0.1362694900000001</v>
      </c>
      <c r="V26" s="267">
        <v>63.117918410000009</v>
      </c>
      <c r="W26" s="267">
        <v>35.102799489999995</v>
      </c>
      <c r="X26" s="267">
        <v>18.649314590000003</v>
      </c>
      <c r="Y26" s="322">
        <v>0</v>
      </c>
      <c r="Z26" s="322">
        <v>0</v>
      </c>
      <c r="AA26" s="322">
        <v>0</v>
      </c>
      <c r="AB26" s="322">
        <v>0</v>
      </c>
      <c r="AC26" s="322">
        <v>0</v>
      </c>
      <c r="AD26" s="267">
        <v>252.29442977863678</v>
      </c>
      <c r="AE26" s="164">
        <f>AE402+AE597</f>
        <v>171.46137639000005</v>
      </c>
      <c r="AF26" s="164">
        <f>AF402+AF597</f>
        <v>-1.5545700800000002</v>
      </c>
      <c r="AG26" s="164">
        <f>AG402+AG597</f>
        <v>23.036859310000001</v>
      </c>
      <c r="AH26" s="164">
        <f>AH402+AH597</f>
        <v>106.2674275</v>
      </c>
      <c r="AI26" s="164">
        <f>AI402+AI597</f>
        <v>43.711659660000045</v>
      </c>
      <c r="AJ26" s="164">
        <v>28.989432939999997</v>
      </c>
      <c r="AK26" s="267">
        <f>AK402+AK597</f>
        <v>1.15E-3</v>
      </c>
      <c r="AL26" s="267">
        <f>AL402+AL597</f>
        <v>2.5269499999999998</v>
      </c>
      <c r="AM26" s="267">
        <f>AM402+AM597</f>
        <v>24.415379000000001</v>
      </c>
      <c r="AN26" s="267">
        <f t="shared" si="15"/>
        <v>2.0459539399999969</v>
      </c>
      <c r="AO26" s="164">
        <v>55.234822489999999</v>
      </c>
      <c r="AP26" s="267">
        <f>AP402+AP597</f>
        <v>2.7615121245000003</v>
      </c>
      <c r="AQ26" s="267">
        <f>AQ402+AQ597</f>
        <v>27.604771245000002</v>
      </c>
      <c r="AR26" s="267">
        <f>AR402+AR597</f>
        <v>13.802960622500001</v>
      </c>
      <c r="AS26" s="267">
        <f t="shared" si="16"/>
        <v>11.065578497999995</v>
      </c>
      <c r="AT26" s="164">
        <v>87.237324350000051</v>
      </c>
      <c r="AU26" s="267">
        <f>AU402+AU597</f>
        <v>25.814534190000007</v>
      </c>
      <c r="AV26" s="267">
        <f>AV402+AV597</f>
        <v>0</v>
      </c>
      <c r="AW26" s="267">
        <f>AW402+AW597</f>
        <v>25.942034500000009</v>
      </c>
      <c r="AX26" s="267">
        <f>AX402+AX597</f>
        <v>35.480755660000042</v>
      </c>
      <c r="AY26" s="267">
        <v>0</v>
      </c>
      <c r="AZ26" s="267">
        <v>0</v>
      </c>
      <c r="BA26" s="267">
        <v>0</v>
      </c>
      <c r="BB26" s="267">
        <v>0</v>
      </c>
      <c r="BC26" s="267">
        <v>0</v>
      </c>
      <c r="BE26" s="128"/>
      <c r="BF26" s="128"/>
    </row>
    <row r="27" spans="1:91" ht="18.75" customHeight="1">
      <c r="A27" s="164" t="s">
        <v>901</v>
      </c>
      <c r="B27" s="172" t="s">
        <v>948</v>
      </c>
      <c r="C27" s="332" t="s">
        <v>1469</v>
      </c>
      <c r="D27" s="333">
        <v>5557.3936684689388</v>
      </c>
      <c r="E27" s="267">
        <f t="shared" si="10"/>
        <v>5842.8001638811002</v>
      </c>
      <c r="F27" s="267">
        <f t="shared" si="11"/>
        <v>339.45646497000001</v>
      </c>
      <c r="G27" s="267">
        <f t="shared" si="12"/>
        <v>4241.5602963576994</v>
      </c>
      <c r="H27" s="267">
        <f t="shared" si="13"/>
        <v>734.55708501799995</v>
      </c>
      <c r="I27" s="267">
        <f t="shared" si="14"/>
        <v>527.22631753539997</v>
      </c>
      <c r="J27" s="267">
        <v>2318.2994231557</v>
      </c>
      <c r="K27" s="267">
        <v>96.419908169999999</v>
      </c>
      <c r="L27" s="267">
        <v>1676.6896854257</v>
      </c>
      <c r="M27" s="267">
        <v>358.94080970000005</v>
      </c>
      <c r="N27" s="267">
        <v>186.24901986000003</v>
      </c>
      <c r="O27" s="267">
        <v>2051.6324130017997</v>
      </c>
      <c r="P27" s="267">
        <v>86.849202539999979</v>
      </c>
      <c r="Q27" s="267">
        <v>1700.7223093319997</v>
      </c>
      <c r="R27" s="267">
        <v>96.96390703000003</v>
      </c>
      <c r="S27" s="267">
        <v>167.09699409980004</v>
      </c>
      <c r="T27" s="267">
        <v>1472.8683277236005</v>
      </c>
      <c r="U27" s="267">
        <v>156.18735426000003</v>
      </c>
      <c r="V27" s="267">
        <v>864.14830159999974</v>
      </c>
      <c r="W27" s="267">
        <v>278.65236828799988</v>
      </c>
      <c r="X27" s="267">
        <v>173.8803035755999</v>
      </c>
      <c r="Y27" s="334">
        <v>0</v>
      </c>
      <c r="Z27" s="334">
        <v>0</v>
      </c>
      <c r="AA27" s="334">
        <v>0</v>
      </c>
      <c r="AB27" s="334">
        <v>0</v>
      </c>
      <c r="AC27" s="334">
        <v>0</v>
      </c>
      <c r="AD27" s="335">
        <v>6871.5034226568559</v>
      </c>
      <c r="AE27" s="163">
        <f>AE28+AE125+AE390+AE398+AE401+AE402</f>
        <v>5558.8533137599998</v>
      </c>
      <c r="AF27" s="163">
        <f>AF28+AF125+AF390+AF398+AF401+AF402</f>
        <v>294.10075729999988</v>
      </c>
      <c r="AG27" s="163">
        <f>AG28+AG125+AG390+AG398+AG401+AG402</f>
        <v>2843.9145052100012</v>
      </c>
      <c r="AH27" s="163">
        <f>AH28+AH125+AH390+AH398+AH401+AH402</f>
        <v>1797.3112588699998</v>
      </c>
      <c r="AI27" s="163">
        <f>AE27-AF27-AG27-AH27</f>
        <v>623.52679237999905</v>
      </c>
      <c r="AJ27" s="163">
        <v>1695.1313486400002</v>
      </c>
      <c r="AK27" s="335">
        <f>AK28+AK125+AK390+AK398+AK401+AK402</f>
        <v>48.331248412203394</v>
      </c>
      <c r="AL27" s="335">
        <f>AL28+AL125+AL390+AL398+AL401+AL402</f>
        <v>1062.716374628644</v>
      </c>
      <c r="AM27" s="335">
        <f>AM28+AM125+AM390+AM398+AM401+AM402</f>
        <v>317.83613042372883</v>
      </c>
      <c r="AN27" s="267">
        <f t="shared" si="15"/>
        <v>266.24759517542395</v>
      </c>
      <c r="AO27" s="163">
        <v>2112.6918869099991</v>
      </c>
      <c r="AP27" s="335">
        <f>AP28+AP125+AP390+AP398+AP401+AP402</f>
        <v>63.251847513389826</v>
      </c>
      <c r="AQ27" s="335">
        <f>AQ28+AQ125+AQ390+AQ398+AQ401+AQ402</f>
        <v>901.0606986311866</v>
      </c>
      <c r="AR27" s="335">
        <f>AR28+AR125+AR390+AR398+AR401+AR402</f>
        <v>777.8539558544071</v>
      </c>
      <c r="AS27" s="335">
        <f t="shared" si="16"/>
        <v>370.52538491101564</v>
      </c>
      <c r="AT27" s="163">
        <v>1751.0302816000008</v>
      </c>
      <c r="AU27" s="267">
        <f t="shared" ref="AU27:AW27" si="35">AU28+AU125+AU390+AU398+AU401+AU402</f>
        <v>121.72165786864409</v>
      </c>
      <c r="AV27" s="267">
        <f t="shared" si="35"/>
        <v>1116.81623666</v>
      </c>
      <c r="AW27" s="267">
        <f t="shared" si="35"/>
        <v>47.512907505932205</v>
      </c>
      <c r="AX27" s="267">
        <f>AX28+AX125+AX390+AX398+AX401+AX402</f>
        <v>464.97947956542424</v>
      </c>
      <c r="AY27" s="267">
        <v>0</v>
      </c>
      <c r="AZ27" s="267">
        <v>0</v>
      </c>
      <c r="BA27" s="267">
        <v>0</v>
      </c>
      <c r="BB27" s="267">
        <v>0</v>
      </c>
      <c r="BC27" s="267">
        <v>0</v>
      </c>
      <c r="BD27" s="33"/>
      <c r="BE27" s="128"/>
      <c r="BF27" s="128"/>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row>
    <row r="28" spans="1:91" ht="18.75" customHeight="1">
      <c r="A28" s="164" t="s">
        <v>165</v>
      </c>
      <c r="B28" s="172" t="s">
        <v>949</v>
      </c>
      <c r="C28" s="332" t="s">
        <v>1469</v>
      </c>
      <c r="D28" s="333">
        <v>4379.9610127404876</v>
      </c>
      <c r="E28" s="267">
        <f t="shared" si="10"/>
        <v>3328.3948291080992</v>
      </c>
      <c r="F28" s="267">
        <f t="shared" si="11"/>
        <v>240.14203833000002</v>
      </c>
      <c r="G28" s="267">
        <f t="shared" si="12"/>
        <v>2563.7572230876999</v>
      </c>
      <c r="H28" s="267">
        <f t="shared" si="13"/>
        <v>255.13134923000004</v>
      </c>
      <c r="I28" s="267">
        <f t="shared" si="14"/>
        <v>269.36421846040002</v>
      </c>
      <c r="J28" s="267">
        <v>1203.7526055056999</v>
      </c>
      <c r="K28" s="267">
        <v>87.572201449999994</v>
      </c>
      <c r="L28" s="267">
        <v>958.73353968570018</v>
      </c>
      <c r="M28" s="267">
        <v>67.148361170000001</v>
      </c>
      <c r="N28" s="267">
        <v>90.298503200000027</v>
      </c>
      <c r="O28" s="267">
        <v>1386.9304928267995</v>
      </c>
      <c r="P28" s="267">
        <v>55.530647909999999</v>
      </c>
      <c r="Q28" s="267">
        <v>1164.3517217319995</v>
      </c>
      <c r="R28" s="267">
        <v>86.669272100000015</v>
      </c>
      <c r="S28" s="267">
        <v>80.378851084800033</v>
      </c>
      <c r="T28" s="267">
        <v>737.71173077559979</v>
      </c>
      <c r="U28" s="267">
        <v>97.039188970000026</v>
      </c>
      <c r="V28" s="267">
        <v>440.6719616700002</v>
      </c>
      <c r="W28" s="267">
        <v>101.31371596000002</v>
      </c>
      <c r="X28" s="267">
        <v>98.686864175599965</v>
      </c>
      <c r="Y28" s="334">
        <v>0</v>
      </c>
      <c r="Z28" s="334">
        <v>0</v>
      </c>
      <c r="AA28" s="334">
        <v>0</v>
      </c>
      <c r="AB28" s="334">
        <v>0</v>
      </c>
      <c r="AC28" s="334">
        <v>0</v>
      </c>
      <c r="AD28" s="335">
        <v>4896.9732323393373</v>
      </c>
      <c r="AE28" s="163">
        <f>AE29+AE110+AE122+AE113</f>
        <v>3559.6565681899997</v>
      </c>
      <c r="AF28" s="163">
        <f>AF29+AF110+AF122+AF113</f>
        <v>144.29755102999997</v>
      </c>
      <c r="AG28" s="163">
        <f>AG29+AG110+AG122+AG113</f>
        <v>1776.7662747500005</v>
      </c>
      <c r="AH28" s="163">
        <f>AH29+AH110+AH122+AH113</f>
        <v>1274.4818175600001</v>
      </c>
      <c r="AI28" s="163">
        <f t="shared" ref="AI28:AI91" si="36">AE28-AF28-AG28-AH28</f>
        <v>364.11092484999926</v>
      </c>
      <c r="AJ28" s="163">
        <v>1076.9652903199999</v>
      </c>
      <c r="AK28" s="335">
        <f>AK29+AK110+AK122+AK113</f>
        <v>38.465787432203392</v>
      </c>
      <c r="AL28" s="335">
        <f>AL29+AL110+AL122+AL113</f>
        <v>834.90000240864401</v>
      </c>
      <c r="AM28" s="335">
        <f>AM29+AM110+AM122+AM113</f>
        <v>54.255322693728822</v>
      </c>
      <c r="AN28" s="267">
        <f t="shared" si="15"/>
        <v>149.34417778542371</v>
      </c>
      <c r="AO28" s="163">
        <v>1336.8021209799999</v>
      </c>
      <c r="AP28" s="335">
        <f>AP29+AP110+AP122+AP113</f>
        <v>24.436988981889822</v>
      </c>
      <c r="AQ28" s="335">
        <f>AQ29+AQ110+AQ122+AQ113</f>
        <v>512.93890082618645</v>
      </c>
      <c r="AR28" s="335">
        <f>AR29+AR110+AR122+AR113</f>
        <v>583.79156875690705</v>
      </c>
      <c r="AS28" s="335">
        <f t="shared" si="16"/>
        <v>215.63466241501669</v>
      </c>
      <c r="AT28" s="163">
        <v>1145.8891568900001</v>
      </c>
      <c r="AU28" s="267">
        <f t="shared" ref="AU28:AW28" si="37">AU29+AU110+AU122+AU113</f>
        <v>13.364288848644071</v>
      </c>
      <c r="AV28" s="267">
        <f t="shared" si="37"/>
        <v>1014.30292538</v>
      </c>
      <c r="AW28" s="267">
        <f t="shared" si="37"/>
        <v>21.570873005932196</v>
      </c>
      <c r="AX28" s="267">
        <f>AX29+AX110+AX122+AX113</f>
        <v>96.651069655423669</v>
      </c>
      <c r="AY28" s="267">
        <v>0</v>
      </c>
      <c r="AZ28" s="267">
        <v>0</v>
      </c>
      <c r="BA28" s="267">
        <v>0</v>
      </c>
      <c r="BB28" s="267">
        <v>0</v>
      </c>
      <c r="BC28" s="267">
        <v>0</v>
      </c>
      <c r="BD28" s="33"/>
      <c r="BE28" s="128"/>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row>
    <row r="29" spans="1:91" ht="31.5">
      <c r="A29" s="164" t="s">
        <v>167</v>
      </c>
      <c r="B29" s="172" t="s">
        <v>950</v>
      </c>
      <c r="C29" s="332" t="s">
        <v>1469</v>
      </c>
      <c r="D29" s="333">
        <v>4379.9610127404876</v>
      </c>
      <c r="E29" s="267">
        <f t="shared" si="10"/>
        <v>3328.3948291080992</v>
      </c>
      <c r="F29" s="267">
        <f t="shared" si="11"/>
        <v>240.14203833000002</v>
      </c>
      <c r="G29" s="267">
        <f t="shared" si="12"/>
        <v>2563.7572230876999</v>
      </c>
      <c r="H29" s="267">
        <f t="shared" si="13"/>
        <v>255.13134923000004</v>
      </c>
      <c r="I29" s="267">
        <f t="shared" si="14"/>
        <v>269.36421846040002</v>
      </c>
      <c r="J29" s="267">
        <v>1203.7526055056999</v>
      </c>
      <c r="K29" s="267">
        <v>87.572201449999994</v>
      </c>
      <c r="L29" s="267">
        <v>958.73353968570018</v>
      </c>
      <c r="M29" s="267">
        <v>67.148361170000001</v>
      </c>
      <c r="N29" s="267">
        <v>90.298503200000027</v>
      </c>
      <c r="O29" s="267">
        <v>1386.9304928267995</v>
      </c>
      <c r="P29" s="267">
        <v>55.530647909999999</v>
      </c>
      <c r="Q29" s="267">
        <v>1164.3517217319995</v>
      </c>
      <c r="R29" s="267">
        <v>86.669272100000015</v>
      </c>
      <c r="S29" s="267">
        <v>80.378851084800033</v>
      </c>
      <c r="T29" s="267">
        <v>737.71173077559979</v>
      </c>
      <c r="U29" s="267">
        <v>97.039188970000026</v>
      </c>
      <c r="V29" s="267">
        <v>440.6719616700002</v>
      </c>
      <c r="W29" s="267">
        <v>101.31371596000002</v>
      </c>
      <c r="X29" s="267">
        <v>98.686864175599965</v>
      </c>
      <c r="Y29" s="336">
        <v>0</v>
      </c>
      <c r="Z29" s="336">
        <v>0</v>
      </c>
      <c r="AA29" s="336">
        <v>0</v>
      </c>
      <c r="AB29" s="336">
        <v>0</v>
      </c>
      <c r="AC29" s="336">
        <v>0</v>
      </c>
      <c r="AD29" s="335">
        <v>4896.9732323393373</v>
      </c>
      <c r="AE29" s="163">
        <f t="shared" ref="AE29:AF29" si="38">AE30+AE31+AE32+AE33+AE34</f>
        <v>3559.6565681899997</v>
      </c>
      <c r="AF29" s="335">
        <f t="shared" si="38"/>
        <v>144.29755102999997</v>
      </c>
      <c r="AG29" s="335">
        <f t="shared" ref="AG29:AH29" si="39">AG30+AG31+AG32+AG33+AG34</f>
        <v>1776.7662747500005</v>
      </c>
      <c r="AH29" s="335">
        <f t="shared" si="39"/>
        <v>1274.4818175600001</v>
      </c>
      <c r="AI29" s="163">
        <f t="shared" si="36"/>
        <v>364.11092484999926</v>
      </c>
      <c r="AJ29" s="163">
        <v>1076.9652903199999</v>
      </c>
      <c r="AK29" s="335">
        <f t="shared" ref="AK29:AL29" si="40">AK30+AK31+AK32+AK33+AK34</f>
        <v>38.465787432203392</v>
      </c>
      <c r="AL29" s="335">
        <f t="shared" si="40"/>
        <v>834.90000240864401</v>
      </c>
      <c r="AM29" s="335">
        <f t="shared" ref="AM29" si="41">AM30+AM31+AM32+AM33+AM34</f>
        <v>54.255322693728822</v>
      </c>
      <c r="AN29" s="267">
        <f t="shared" si="15"/>
        <v>149.34417778542371</v>
      </c>
      <c r="AO29" s="163">
        <v>1336.8021209799999</v>
      </c>
      <c r="AP29" s="335">
        <f t="shared" ref="AP29:AQ29" si="42">AP30+AP31+AP32+AP33+AP34</f>
        <v>24.436988981889822</v>
      </c>
      <c r="AQ29" s="335">
        <f t="shared" si="42"/>
        <v>512.93890082618645</v>
      </c>
      <c r="AR29" s="335">
        <f t="shared" ref="AR29" si="43">AR30+AR31+AR32+AR33+AR34</f>
        <v>583.79156875690705</v>
      </c>
      <c r="AS29" s="335">
        <f t="shared" si="16"/>
        <v>215.63466241501669</v>
      </c>
      <c r="AT29" s="163">
        <v>1145.8891568900001</v>
      </c>
      <c r="AU29" s="267">
        <f t="shared" ref="AU29:AX29" si="44">AU30+AU31+AU32+AU33+AU34</f>
        <v>13.364288848644071</v>
      </c>
      <c r="AV29" s="267">
        <f t="shared" si="44"/>
        <v>1014.30292538</v>
      </c>
      <c r="AW29" s="267">
        <f t="shared" si="44"/>
        <v>21.570873005932196</v>
      </c>
      <c r="AX29" s="267">
        <f t="shared" si="44"/>
        <v>96.651069655423669</v>
      </c>
      <c r="AY29" s="267">
        <v>0</v>
      </c>
      <c r="AZ29" s="267">
        <v>0</v>
      </c>
      <c r="BA29" s="267">
        <v>0</v>
      </c>
      <c r="BB29" s="267">
        <v>0</v>
      </c>
      <c r="BC29" s="267">
        <v>0</v>
      </c>
      <c r="BE29" s="128"/>
    </row>
    <row r="30" spans="1:91" ht="47.25">
      <c r="A30" s="164" t="s">
        <v>168</v>
      </c>
      <c r="B30" s="172" t="s">
        <v>951</v>
      </c>
      <c r="C30" s="337" t="s">
        <v>1469</v>
      </c>
      <c r="D30" s="338">
        <v>240.19799461223008</v>
      </c>
      <c r="E30" s="267">
        <f t="shared" si="10"/>
        <v>234.35868647209995</v>
      </c>
      <c r="F30" s="267">
        <f t="shared" si="11"/>
        <v>44.904017590000024</v>
      </c>
      <c r="G30" s="267">
        <f t="shared" si="12"/>
        <v>90.914116883199895</v>
      </c>
      <c r="H30" s="267">
        <f t="shared" si="13"/>
        <v>87.539764750000046</v>
      </c>
      <c r="I30" s="267">
        <f t="shared" si="14"/>
        <v>11.000787248899993</v>
      </c>
      <c r="J30" s="267">
        <v>87.7162072112</v>
      </c>
      <c r="K30" s="267">
        <v>23.339120689999998</v>
      </c>
      <c r="L30" s="267">
        <v>34.913462621199997</v>
      </c>
      <c r="M30" s="267">
        <v>25.808571780000005</v>
      </c>
      <c r="N30" s="267">
        <v>3.6550521200000001</v>
      </c>
      <c r="O30" s="267">
        <v>51.213591846800071</v>
      </c>
      <c r="P30" s="267">
        <v>4.1103527000000035</v>
      </c>
      <c r="Q30" s="267">
        <v>19.667806372000022</v>
      </c>
      <c r="R30" s="267">
        <v>23.833147569999984</v>
      </c>
      <c r="S30" s="267">
        <v>3.6022852047999971</v>
      </c>
      <c r="T30" s="267">
        <v>95.428887414099876</v>
      </c>
      <c r="U30" s="267">
        <v>17.454544200000022</v>
      </c>
      <c r="V30" s="267">
        <v>36.332847889999876</v>
      </c>
      <c r="W30" s="267">
        <v>37.898045400000058</v>
      </c>
      <c r="X30" s="267">
        <v>3.7434499240999957</v>
      </c>
      <c r="Y30" s="339">
        <v>0</v>
      </c>
      <c r="Z30" s="339">
        <v>0</v>
      </c>
      <c r="AA30" s="339">
        <v>0</v>
      </c>
      <c r="AB30" s="339">
        <v>0</v>
      </c>
      <c r="AC30" s="339">
        <v>0</v>
      </c>
      <c r="AD30" s="340">
        <v>271.41016340364979</v>
      </c>
      <c r="AE30" s="163">
        <v>107.829106</v>
      </c>
      <c r="AF30" s="341">
        <v>16.960924379999998</v>
      </c>
      <c r="AG30" s="341">
        <v>51.092758489999973</v>
      </c>
      <c r="AH30" s="341">
        <v>12.715842879999999</v>
      </c>
      <c r="AI30" s="163">
        <f t="shared" si="36"/>
        <v>27.059580250000032</v>
      </c>
      <c r="AJ30" s="163">
        <v>87.852529440677998</v>
      </c>
      <c r="AK30" s="341">
        <v>19.77891583898305</v>
      </c>
      <c r="AL30" s="341">
        <v>29.587680187457625</v>
      </c>
      <c r="AM30" s="341">
        <v>21.871671000000006</v>
      </c>
      <c r="AN30" s="267">
        <f t="shared" si="15"/>
        <v>16.614262414237317</v>
      </c>
      <c r="AO30" s="163">
        <v>19.516470559322002</v>
      </c>
      <c r="AP30" s="341">
        <v>2.6533497457627098</v>
      </c>
      <c r="AQ30" s="341">
        <v>6.667632518644087</v>
      </c>
      <c r="AR30" s="341">
        <v>10.197582686440665</v>
      </c>
      <c r="AS30" s="340">
        <f t="shared" si="16"/>
        <v>-2.0943915254605372E-3</v>
      </c>
      <c r="AT30" s="163">
        <v>0.46010599999999613</v>
      </c>
      <c r="AU30" s="267">
        <v>0</v>
      </c>
      <c r="AV30" s="267">
        <v>0.46010599999999613</v>
      </c>
      <c r="AW30" s="267">
        <v>0</v>
      </c>
      <c r="AX30" s="267">
        <f t="shared" si="9"/>
        <v>0</v>
      </c>
      <c r="AY30" s="267">
        <v>0</v>
      </c>
      <c r="AZ30" s="267">
        <v>0</v>
      </c>
      <c r="BA30" s="267">
        <v>0</v>
      </c>
      <c r="BB30" s="267">
        <v>0</v>
      </c>
      <c r="BC30" s="267">
        <v>0</v>
      </c>
      <c r="BD30" s="228"/>
      <c r="BE30" s="128"/>
      <c r="BF30" s="228"/>
      <c r="BG30" s="228"/>
      <c r="BH30" s="228"/>
      <c r="BI30" s="228"/>
      <c r="BJ30" s="228"/>
      <c r="BK30" s="228"/>
      <c r="BL30" s="228"/>
      <c r="BM30" s="228"/>
      <c r="BN30" s="228"/>
      <c r="BO30" s="228"/>
      <c r="BP30" s="228"/>
      <c r="BQ30" s="228"/>
      <c r="BR30" s="228"/>
      <c r="BS30" s="228"/>
      <c r="BT30" s="228"/>
      <c r="BU30" s="228"/>
      <c r="BV30" s="228"/>
      <c r="BW30" s="228"/>
      <c r="BX30" s="228"/>
      <c r="BY30" s="228"/>
      <c r="BZ30" s="228"/>
      <c r="CA30" s="228"/>
      <c r="CB30" s="228"/>
      <c r="CC30" s="228"/>
      <c r="CD30" s="228"/>
      <c r="CE30" s="228"/>
      <c r="CF30" s="228"/>
      <c r="CG30" s="228"/>
      <c r="CH30" s="228"/>
      <c r="CI30" s="228"/>
      <c r="CJ30" s="228"/>
      <c r="CK30" s="228"/>
      <c r="CL30" s="228"/>
      <c r="CM30" s="228"/>
    </row>
    <row r="31" spans="1:91" ht="47.25">
      <c r="A31" s="164" t="s">
        <v>168</v>
      </c>
      <c r="B31" s="172" t="s">
        <v>952</v>
      </c>
      <c r="C31" s="342" t="s">
        <v>1469</v>
      </c>
      <c r="D31" s="341">
        <v>276.42606395549495</v>
      </c>
      <c r="E31" s="267">
        <f t="shared" si="10"/>
        <v>232.94124805150003</v>
      </c>
      <c r="F31" s="267">
        <f t="shared" si="11"/>
        <v>32.80630965000001</v>
      </c>
      <c r="G31" s="267">
        <f t="shared" si="12"/>
        <v>111.41894548</v>
      </c>
      <c r="H31" s="267">
        <f t="shared" si="13"/>
        <v>78.602170309999991</v>
      </c>
      <c r="I31" s="267">
        <f t="shared" si="14"/>
        <v>10.1138226115</v>
      </c>
      <c r="J31" s="267">
        <v>72.860115460000003</v>
      </c>
      <c r="K31" s="267">
        <v>13.291304900000002</v>
      </c>
      <c r="L31" s="267">
        <v>35.19491750000001</v>
      </c>
      <c r="M31" s="267">
        <v>21.400293299999994</v>
      </c>
      <c r="N31" s="267">
        <v>2.9735997599999981</v>
      </c>
      <c r="O31" s="267">
        <v>69.291652429999914</v>
      </c>
      <c r="P31" s="267">
        <v>3.8700861499999899</v>
      </c>
      <c r="Q31" s="267">
        <v>29.523638789999957</v>
      </c>
      <c r="R31" s="267">
        <v>33.26364059000003</v>
      </c>
      <c r="S31" s="267">
        <v>2.6342868999999993</v>
      </c>
      <c r="T31" s="267">
        <v>90.789480161500109</v>
      </c>
      <c r="U31" s="267">
        <v>15.644918600000018</v>
      </c>
      <c r="V31" s="267">
        <v>46.700389190000038</v>
      </c>
      <c r="W31" s="267">
        <v>23.938236419999967</v>
      </c>
      <c r="X31" s="267">
        <v>4.5059359515000024</v>
      </c>
      <c r="Y31" s="343">
        <v>0</v>
      </c>
      <c r="Z31" s="343">
        <v>0</v>
      </c>
      <c r="AA31" s="343">
        <v>0</v>
      </c>
      <c r="AB31" s="343">
        <v>0</v>
      </c>
      <c r="AC31" s="343">
        <v>0</v>
      </c>
      <c r="AD31" s="341">
        <v>312.34583497796041</v>
      </c>
      <c r="AE31" s="163">
        <v>372.13</v>
      </c>
      <c r="AF31" s="341">
        <v>43.597352079999936</v>
      </c>
      <c r="AG31" s="341">
        <v>253.94552172000013</v>
      </c>
      <c r="AH31" s="341">
        <v>64.482572370000014</v>
      </c>
      <c r="AI31" s="163">
        <f t="shared" si="36"/>
        <v>10.104553829999901</v>
      </c>
      <c r="AJ31" s="163">
        <v>61.74586055932204</v>
      </c>
      <c r="AK31" s="341">
        <v>11.263817711864409</v>
      </c>
      <c r="AL31" s="341">
        <v>29.826201271186452</v>
      </c>
      <c r="AM31" s="341">
        <v>18.135841779661014</v>
      </c>
      <c r="AN31" s="267">
        <f t="shared" si="15"/>
        <v>2.5199997966101684</v>
      </c>
      <c r="AO31" s="163">
        <v>167.75503944067796</v>
      </c>
      <c r="AP31" s="341">
        <v>3.1497340254237201</v>
      </c>
      <c r="AQ31" s="341">
        <v>23.700032872881298</v>
      </c>
      <c r="AR31" s="341">
        <v>27.529525923728801</v>
      </c>
      <c r="AS31" s="341">
        <v>113.37574661864413</v>
      </c>
      <c r="AT31" s="163">
        <v>142.62909999999997</v>
      </c>
      <c r="AU31" s="267">
        <v>0</v>
      </c>
      <c r="AV31" s="267">
        <v>142.62909999999997</v>
      </c>
      <c r="AW31" s="267">
        <v>0</v>
      </c>
      <c r="AX31" s="267">
        <f t="shared" si="9"/>
        <v>0</v>
      </c>
      <c r="AY31" s="267">
        <v>0</v>
      </c>
      <c r="AZ31" s="267">
        <v>0</v>
      </c>
      <c r="BA31" s="267">
        <v>0</v>
      </c>
      <c r="BB31" s="267">
        <v>0</v>
      </c>
      <c r="BC31" s="267">
        <v>0</v>
      </c>
      <c r="BD31" s="167"/>
      <c r="BE31" s="128"/>
      <c r="BF31" s="167"/>
      <c r="BG31" s="167"/>
      <c r="BH31" s="167"/>
      <c r="BI31" s="167"/>
      <c r="BJ31" s="167"/>
      <c r="BK31" s="167"/>
      <c r="BL31" s="167"/>
      <c r="BM31" s="167"/>
      <c r="BN31" s="167"/>
      <c r="BO31" s="167"/>
      <c r="BP31" s="167"/>
      <c r="BQ31" s="167"/>
      <c r="BR31" s="167"/>
      <c r="BS31" s="167"/>
      <c r="BT31" s="167"/>
      <c r="BU31" s="167"/>
      <c r="BV31" s="167"/>
      <c r="BW31" s="167"/>
      <c r="BX31" s="167"/>
      <c r="BY31" s="167"/>
      <c r="BZ31" s="167"/>
      <c r="CA31" s="167"/>
      <c r="CB31" s="167"/>
      <c r="CC31" s="167"/>
      <c r="CD31" s="167"/>
      <c r="CE31" s="167"/>
      <c r="CF31" s="167"/>
      <c r="CG31" s="167"/>
      <c r="CH31" s="167"/>
      <c r="CI31" s="167"/>
      <c r="CJ31" s="167"/>
      <c r="CK31" s="167"/>
      <c r="CL31" s="167"/>
      <c r="CM31" s="167"/>
    </row>
    <row r="32" spans="1:91" ht="47.25">
      <c r="A32" s="164" t="s">
        <v>170</v>
      </c>
      <c r="B32" s="172" t="s">
        <v>953</v>
      </c>
      <c r="C32" s="342" t="s">
        <v>1469</v>
      </c>
      <c r="D32" s="341">
        <v>4.7697670272300021</v>
      </c>
      <c r="E32" s="267">
        <f t="shared" si="10"/>
        <v>1.7005195</v>
      </c>
      <c r="F32" s="267">
        <f t="shared" si="11"/>
        <v>0.40078879000000001</v>
      </c>
      <c r="G32" s="267">
        <f t="shared" si="12"/>
        <v>0.45896387</v>
      </c>
      <c r="H32" s="267">
        <f t="shared" si="13"/>
        <v>0.77526684000000001</v>
      </c>
      <c r="I32" s="267">
        <f t="shared" si="14"/>
        <v>6.5500000000000003E-2</v>
      </c>
      <c r="J32" s="267">
        <v>0</v>
      </c>
      <c r="K32" s="267">
        <v>0</v>
      </c>
      <c r="L32" s="267">
        <v>0</v>
      </c>
      <c r="M32" s="267">
        <v>0</v>
      </c>
      <c r="N32" s="267">
        <v>0</v>
      </c>
      <c r="O32" s="267">
        <v>1.11471195</v>
      </c>
      <c r="P32" s="267">
        <v>0.23642152</v>
      </c>
      <c r="Q32" s="267">
        <v>0.15276927000000001</v>
      </c>
      <c r="R32" s="267">
        <v>0.66002116</v>
      </c>
      <c r="S32" s="267">
        <v>6.5500000000000003E-2</v>
      </c>
      <c r="T32" s="267">
        <v>0.58580754999999995</v>
      </c>
      <c r="U32" s="267">
        <v>0.16436727000000001</v>
      </c>
      <c r="V32" s="267">
        <v>0.30619459999999998</v>
      </c>
      <c r="W32" s="267">
        <v>0.11524568000000002</v>
      </c>
      <c r="X32" s="267">
        <v>0</v>
      </c>
      <c r="Y32" s="341">
        <v>0</v>
      </c>
      <c r="Z32" s="341">
        <v>0</v>
      </c>
      <c r="AA32" s="341">
        <v>0</v>
      </c>
      <c r="AB32" s="341">
        <v>0</v>
      </c>
      <c r="AC32" s="341">
        <v>0</v>
      </c>
      <c r="AD32" s="341">
        <v>5.3895672624067821</v>
      </c>
      <c r="AE32" s="163">
        <v>2.81</v>
      </c>
      <c r="AF32" s="341">
        <v>1.09145062</v>
      </c>
      <c r="AG32" s="341">
        <v>0.85238537000000003</v>
      </c>
      <c r="AH32" s="341">
        <v>0.34064999999999995</v>
      </c>
      <c r="AI32" s="163">
        <f t="shared" si="36"/>
        <v>0.52551400999999998</v>
      </c>
      <c r="AJ32" s="163">
        <v>0</v>
      </c>
      <c r="AK32" s="341">
        <v>0</v>
      </c>
      <c r="AL32" s="341">
        <v>0</v>
      </c>
      <c r="AM32" s="341">
        <v>0</v>
      </c>
      <c r="AN32" s="267">
        <f t="shared" si="15"/>
        <v>0</v>
      </c>
      <c r="AO32" s="163">
        <v>0</v>
      </c>
      <c r="AP32" s="341">
        <v>0</v>
      </c>
      <c r="AQ32" s="341">
        <v>0</v>
      </c>
      <c r="AR32" s="341">
        <v>0</v>
      </c>
      <c r="AS32" s="341">
        <f t="shared" si="16"/>
        <v>0</v>
      </c>
      <c r="AT32" s="163">
        <v>2.81</v>
      </c>
      <c r="AU32" s="267">
        <v>1.09145062</v>
      </c>
      <c r="AV32" s="267">
        <v>0.85238537000000003</v>
      </c>
      <c r="AW32" s="267">
        <v>0.34064999999999995</v>
      </c>
      <c r="AX32" s="267">
        <f t="shared" si="9"/>
        <v>0.52551400999999998</v>
      </c>
      <c r="AY32" s="267">
        <v>0</v>
      </c>
      <c r="AZ32" s="267">
        <v>0</v>
      </c>
      <c r="BA32" s="267">
        <v>0</v>
      </c>
      <c r="BB32" s="267">
        <v>0</v>
      </c>
      <c r="BC32" s="267">
        <v>0</v>
      </c>
      <c r="BE32" s="128"/>
    </row>
    <row r="33" spans="1:91" ht="47.25">
      <c r="A33" s="164" t="s">
        <v>170</v>
      </c>
      <c r="B33" s="172" t="s">
        <v>954</v>
      </c>
      <c r="C33" s="337" t="s">
        <v>1469</v>
      </c>
      <c r="D33" s="344">
        <v>29.299997452984293</v>
      </c>
      <c r="E33" s="267">
        <f t="shared" si="10"/>
        <v>102.6175469545</v>
      </c>
      <c r="F33" s="267">
        <f t="shared" si="11"/>
        <v>14.454302170000009</v>
      </c>
      <c r="G33" s="267">
        <f t="shared" si="12"/>
        <v>55.324664384499997</v>
      </c>
      <c r="H33" s="267">
        <f t="shared" si="13"/>
        <v>29.15802966</v>
      </c>
      <c r="I33" s="267">
        <f t="shared" si="14"/>
        <v>3.6805507400000006</v>
      </c>
      <c r="J33" s="267">
        <v>31.941719204499996</v>
      </c>
      <c r="K33" s="267">
        <v>5.0879167799999987</v>
      </c>
      <c r="L33" s="267">
        <v>16.2420359545</v>
      </c>
      <c r="M33" s="267">
        <v>9.5895557299999989</v>
      </c>
      <c r="N33" s="267">
        <v>1.02221074</v>
      </c>
      <c r="O33" s="267">
        <v>29.717190590000044</v>
      </c>
      <c r="P33" s="267">
        <v>3.4255900700000019</v>
      </c>
      <c r="Q33" s="267">
        <v>13.422618919999994</v>
      </c>
      <c r="R33" s="267">
        <v>11.743485379999997</v>
      </c>
      <c r="S33" s="267">
        <v>1.1254962199999998</v>
      </c>
      <c r="T33" s="267">
        <v>40.958637159999959</v>
      </c>
      <c r="U33" s="267">
        <v>5.9407953200000083</v>
      </c>
      <c r="V33" s="267">
        <v>25.660009510000002</v>
      </c>
      <c r="W33" s="267">
        <v>7.824988550000004</v>
      </c>
      <c r="X33" s="267">
        <v>1.5328437800000008</v>
      </c>
      <c r="Y33" s="339">
        <v>0</v>
      </c>
      <c r="Z33" s="339">
        <v>0</v>
      </c>
      <c r="AA33" s="339">
        <v>0</v>
      </c>
      <c r="AB33" s="339">
        <v>0</v>
      </c>
      <c r="AC33" s="339">
        <v>0</v>
      </c>
      <c r="AD33" s="340">
        <v>33.107341754784514</v>
      </c>
      <c r="AE33" s="163">
        <v>100.84</v>
      </c>
      <c r="AF33" s="341">
        <v>12.591922060000002</v>
      </c>
      <c r="AG33" s="341">
        <v>60.646972140000024</v>
      </c>
      <c r="AH33" s="341">
        <v>22.319752239999996</v>
      </c>
      <c r="AI33" s="163">
        <f t="shared" si="36"/>
        <v>5.2813535599999817</v>
      </c>
      <c r="AJ33" s="163">
        <v>15.753880000000001</v>
      </c>
      <c r="AK33" s="341">
        <v>4.3117938813559311</v>
      </c>
      <c r="AL33" s="341">
        <v>0</v>
      </c>
      <c r="AM33" s="341">
        <v>3.1267421440677996</v>
      </c>
      <c r="AN33" s="267">
        <f t="shared" si="15"/>
        <v>8.3153439745762707</v>
      </c>
      <c r="AO33" s="163">
        <v>37.933119999999995</v>
      </c>
      <c r="AP33" s="341">
        <v>2.9030424322033914</v>
      </c>
      <c r="AQ33" s="341">
        <v>11.375100779661013</v>
      </c>
      <c r="AR33" s="341">
        <v>9.952106254237286</v>
      </c>
      <c r="AS33" s="340">
        <f t="shared" si="16"/>
        <v>13.702870533898306</v>
      </c>
      <c r="AT33" s="163">
        <v>47.153000000000013</v>
      </c>
      <c r="AU33" s="267">
        <v>8.2801281786440697</v>
      </c>
      <c r="AV33" s="267">
        <f>60.64697214-40.97</f>
        <v>19.676972140000004</v>
      </c>
      <c r="AW33" s="267">
        <v>19.193010095932195</v>
      </c>
      <c r="AX33" s="267">
        <f t="shared" si="9"/>
        <v>2.8895854237447338E-3</v>
      </c>
      <c r="AY33" s="267">
        <v>0</v>
      </c>
      <c r="AZ33" s="267">
        <v>0</v>
      </c>
      <c r="BA33" s="267">
        <v>0</v>
      </c>
      <c r="BB33" s="267">
        <v>0</v>
      </c>
      <c r="BC33" s="267">
        <v>0</v>
      </c>
      <c r="BD33" s="229"/>
      <c r="BE33" s="128"/>
      <c r="BF33" s="229"/>
      <c r="BG33" s="229"/>
      <c r="BH33" s="229"/>
      <c r="BI33" s="229"/>
      <c r="BJ33" s="229"/>
      <c r="BK33" s="229"/>
      <c r="BL33" s="229"/>
      <c r="BM33" s="229"/>
      <c r="BN33" s="229"/>
      <c r="BO33" s="229"/>
      <c r="BP33" s="229"/>
      <c r="BQ33" s="229"/>
      <c r="BR33" s="229"/>
      <c r="BS33" s="229"/>
      <c r="BT33" s="229"/>
      <c r="BU33" s="229"/>
      <c r="BV33" s="229"/>
      <c r="BW33" s="229"/>
      <c r="BX33" s="229"/>
      <c r="BY33" s="229"/>
      <c r="BZ33" s="229"/>
      <c r="CA33" s="229"/>
      <c r="CB33" s="229"/>
      <c r="CC33" s="229"/>
      <c r="CD33" s="229"/>
      <c r="CE33" s="229"/>
      <c r="CF33" s="229"/>
      <c r="CG33" s="229"/>
      <c r="CH33" s="229"/>
      <c r="CI33" s="229"/>
      <c r="CJ33" s="229"/>
      <c r="CK33" s="229"/>
      <c r="CL33" s="229"/>
      <c r="CM33" s="229"/>
    </row>
    <row r="34" spans="1:91" ht="31.5">
      <c r="A34" s="164" t="s">
        <v>172</v>
      </c>
      <c r="B34" s="172" t="s">
        <v>955</v>
      </c>
      <c r="C34" s="342" t="s">
        <v>1469</v>
      </c>
      <c r="D34" s="341">
        <v>3829.2671896925485</v>
      </c>
      <c r="E34" s="267">
        <f t="shared" si="10"/>
        <v>2756.7768281299991</v>
      </c>
      <c r="F34" s="267">
        <f t="shared" si="11"/>
        <v>147.57662012999998</v>
      </c>
      <c r="G34" s="267">
        <f t="shared" si="12"/>
        <v>2305.6405324699999</v>
      </c>
      <c r="H34" s="267">
        <f t="shared" si="13"/>
        <v>59.056117669999999</v>
      </c>
      <c r="I34" s="267">
        <f t="shared" si="14"/>
        <v>244.50355786</v>
      </c>
      <c r="J34" s="267">
        <v>1011.2345636299999</v>
      </c>
      <c r="K34" s="267">
        <v>45.853859079999992</v>
      </c>
      <c r="L34" s="267">
        <v>872.38312361000021</v>
      </c>
      <c r="M34" s="267">
        <v>10.349940360000002</v>
      </c>
      <c r="N34" s="267">
        <v>82.647640580000029</v>
      </c>
      <c r="O34" s="267">
        <v>1235.5933460099993</v>
      </c>
      <c r="P34" s="267">
        <v>43.888197470000009</v>
      </c>
      <c r="Q34" s="267">
        <v>1101.5848883799997</v>
      </c>
      <c r="R34" s="267">
        <v>17.168977400000003</v>
      </c>
      <c r="S34" s="267">
        <v>72.951282760000026</v>
      </c>
      <c r="T34" s="267">
        <v>509.94891848999987</v>
      </c>
      <c r="U34" s="267">
        <v>57.83456357999998</v>
      </c>
      <c r="V34" s="267">
        <v>331.67252048</v>
      </c>
      <c r="W34" s="267">
        <v>31.537199909999995</v>
      </c>
      <c r="X34" s="267">
        <v>88.904634519999945</v>
      </c>
      <c r="Y34" s="343">
        <v>0</v>
      </c>
      <c r="Z34" s="343">
        <v>0</v>
      </c>
      <c r="AA34" s="343">
        <v>0</v>
      </c>
      <c r="AB34" s="343">
        <v>0</v>
      </c>
      <c r="AC34" s="343">
        <v>0</v>
      </c>
      <c r="AD34" s="341">
        <v>4274.7203249405356</v>
      </c>
      <c r="AE34" s="164">
        <f>SUM(AE35:AE109)</f>
        <v>2976.0474621899998</v>
      </c>
      <c r="AF34" s="341">
        <f>SUM(AF35:AF109)</f>
        <v>70.055901890000015</v>
      </c>
      <c r="AG34" s="341">
        <f>SUM(AG35:AG109)</f>
        <v>1410.2286370300005</v>
      </c>
      <c r="AH34" s="341">
        <f>SUM(AH35:AH109)</f>
        <v>1174.62300007</v>
      </c>
      <c r="AI34" s="163">
        <f t="shared" si="36"/>
        <v>321.13992319999943</v>
      </c>
      <c r="AJ34" s="164">
        <v>911.61302031999992</v>
      </c>
      <c r="AK34" s="341">
        <f>SUM(AK35:AK109)</f>
        <v>3.1112599999999997</v>
      </c>
      <c r="AL34" s="341">
        <f>SUM(AL35:AL109)</f>
        <v>775.48612094999999</v>
      </c>
      <c r="AM34" s="341">
        <f>SUM(AM35:AM109)</f>
        <v>11.121067770000002</v>
      </c>
      <c r="AN34" s="267">
        <f t="shared" si="15"/>
        <v>121.89457159999992</v>
      </c>
      <c r="AO34" s="164">
        <v>1111.5974909799997</v>
      </c>
      <c r="AP34" s="341">
        <f>SUM(AP35:AP109)</f>
        <v>15.730862778500001</v>
      </c>
      <c r="AQ34" s="341">
        <f>SUM(AQ35:AQ109)</f>
        <v>471.19613465500004</v>
      </c>
      <c r="AR34" s="341">
        <f>SUM(AR35:AR109)</f>
        <v>536.11235389250032</v>
      </c>
      <c r="AS34" s="341">
        <f t="shared" si="16"/>
        <v>88.558139653999319</v>
      </c>
      <c r="AT34" s="164">
        <v>952.83695089000003</v>
      </c>
      <c r="AU34" s="267">
        <f>SUM(AU35:AU109)</f>
        <v>3.9927100500000008</v>
      </c>
      <c r="AV34" s="267">
        <f t="shared" ref="AV34:AW34" si="45">SUM(AV35:AV109)</f>
        <v>850.68436187000009</v>
      </c>
      <c r="AW34" s="267">
        <f t="shared" si="45"/>
        <v>2.03721291</v>
      </c>
      <c r="AX34" s="267">
        <f>SUM(AX35:AX109)</f>
        <v>96.122666059999929</v>
      </c>
      <c r="AY34" s="267">
        <v>0</v>
      </c>
      <c r="AZ34" s="267">
        <v>0</v>
      </c>
      <c r="BA34" s="267">
        <v>0</v>
      </c>
      <c r="BB34" s="267">
        <v>0</v>
      </c>
      <c r="BC34" s="267">
        <v>0</v>
      </c>
      <c r="BD34" s="167"/>
      <c r="BE34" s="128"/>
      <c r="BF34" s="167"/>
      <c r="BG34" s="167"/>
      <c r="BH34" s="167"/>
      <c r="BI34" s="167"/>
      <c r="BJ34" s="167"/>
      <c r="BK34" s="167"/>
      <c r="BL34" s="167"/>
      <c r="BM34" s="167"/>
      <c r="BN34" s="167"/>
      <c r="BO34" s="167"/>
      <c r="BP34" s="167"/>
      <c r="BQ34" s="167"/>
      <c r="BR34" s="167"/>
      <c r="BS34" s="167"/>
      <c r="BT34" s="167"/>
      <c r="BU34" s="167"/>
      <c r="BV34" s="167"/>
      <c r="BW34" s="167"/>
      <c r="BX34" s="167"/>
      <c r="BY34" s="167"/>
      <c r="BZ34" s="167"/>
      <c r="CA34" s="167"/>
      <c r="CB34" s="167"/>
      <c r="CC34" s="167"/>
      <c r="CD34" s="167"/>
      <c r="CE34" s="167"/>
      <c r="CF34" s="167"/>
      <c r="CG34" s="167"/>
      <c r="CH34" s="167"/>
      <c r="CI34" s="167"/>
      <c r="CJ34" s="167"/>
      <c r="CK34" s="167"/>
      <c r="CL34" s="167"/>
      <c r="CM34" s="167"/>
    </row>
    <row r="35" spans="1:91" ht="63">
      <c r="A35" s="124" t="s">
        <v>172</v>
      </c>
      <c r="B35" s="124" t="s">
        <v>956</v>
      </c>
      <c r="C35" s="326" t="s">
        <v>1470</v>
      </c>
      <c r="D35" s="127">
        <v>1692.1701841641827</v>
      </c>
      <c r="E35" s="127">
        <f t="shared" si="10"/>
        <v>1311.38832624</v>
      </c>
      <c r="F35" s="127">
        <f t="shared" si="11"/>
        <v>0</v>
      </c>
      <c r="G35" s="127">
        <f t="shared" si="12"/>
        <v>1226.47007549</v>
      </c>
      <c r="H35" s="127">
        <f t="shared" si="13"/>
        <v>0.48469167000000002</v>
      </c>
      <c r="I35" s="127">
        <f t="shared" si="14"/>
        <v>84.433559080000009</v>
      </c>
      <c r="J35" s="127">
        <v>445.74320379000011</v>
      </c>
      <c r="K35" s="127">
        <v>0</v>
      </c>
      <c r="L35" s="127">
        <v>411.6162194100001</v>
      </c>
      <c r="M35" s="127">
        <v>0.25646442000000003</v>
      </c>
      <c r="N35" s="127">
        <v>33.870519960000003</v>
      </c>
      <c r="O35" s="127">
        <v>677.44406153</v>
      </c>
      <c r="P35" s="127">
        <v>0</v>
      </c>
      <c r="Q35" s="127">
        <v>658.61344780999991</v>
      </c>
      <c r="R35" s="127">
        <v>0.14580549999999998</v>
      </c>
      <c r="S35" s="127">
        <v>18.684808220000008</v>
      </c>
      <c r="T35" s="127">
        <v>188.20106091999992</v>
      </c>
      <c r="U35" s="127">
        <v>0</v>
      </c>
      <c r="V35" s="127">
        <v>156.24040826999999</v>
      </c>
      <c r="W35" s="127">
        <v>8.2421750000000016E-2</v>
      </c>
      <c r="X35" s="127">
        <v>31.878230899999998</v>
      </c>
      <c r="Y35" s="127">
        <v>0</v>
      </c>
      <c r="Z35" s="127">
        <v>0</v>
      </c>
      <c r="AA35" s="127">
        <v>0</v>
      </c>
      <c r="AB35" s="127">
        <v>0</v>
      </c>
      <c r="AC35" s="127">
        <v>0</v>
      </c>
      <c r="AD35" s="127">
        <v>2223.6103959899901</v>
      </c>
      <c r="AE35" s="159">
        <v>1373.27809</v>
      </c>
      <c r="AF35" s="127">
        <v>0</v>
      </c>
      <c r="AG35" s="127">
        <v>162.89793</v>
      </c>
      <c r="AH35" s="127">
        <v>1126.8388200000002</v>
      </c>
      <c r="AI35" s="159">
        <f t="shared" si="36"/>
        <v>83.541339999999764</v>
      </c>
      <c r="AJ35" s="159">
        <v>65.213249999999988</v>
      </c>
      <c r="AK35" s="127">
        <v>0</v>
      </c>
      <c r="AL35" s="127">
        <v>30.428349999999998</v>
      </c>
      <c r="AM35" s="127">
        <v>0</v>
      </c>
      <c r="AN35" s="127">
        <f t="shared" si="15"/>
        <v>34.784899999999993</v>
      </c>
      <c r="AO35" s="159">
        <v>582.99943999999994</v>
      </c>
      <c r="AP35" s="127">
        <v>0</v>
      </c>
      <c r="AQ35" s="127">
        <v>73.334750000000014</v>
      </c>
      <c r="AR35" s="127">
        <v>490.59404000000001</v>
      </c>
      <c r="AS35" s="127">
        <f t="shared" si="16"/>
        <v>19.070649999999944</v>
      </c>
      <c r="AT35" s="159">
        <v>725.06540000000007</v>
      </c>
      <c r="AU35" s="127">
        <v>0</v>
      </c>
      <c r="AV35" s="127">
        <v>725.06540000000007</v>
      </c>
      <c r="AW35" s="127">
        <v>0</v>
      </c>
      <c r="AX35" s="127">
        <f t="shared" si="9"/>
        <v>0</v>
      </c>
      <c r="AY35" s="127">
        <v>0</v>
      </c>
      <c r="AZ35" s="127">
        <v>0</v>
      </c>
      <c r="BA35" s="127">
        <v>0</v>
      </c>
      <c r="BB35" s="127">
        <v>0</v>
      </c>
      <c r="BC35" s="127">
        <v>0</v>
      </c>
      <c r="BE35" s="128"/>
    </row>
    <row r="36" spans="1:91" ht="63">
      <c r="A36" s="124" t="s">
        <v>172</v>
      </c>
      <c r="B36" s="124" t="s">
        <v>957</v>
      </c>
      <c r="C36" s="327" t="s">
        <v>1471</v>
      </c>
      <c r="D36" s="215">
        <v>1116.1212204876761</v>
      </c>
      <c r="E36" s="127">
        <f t="shared" si="10"/>
        <v>633.30780019999997</v>
      </c>
      <c r="F36" s="127">
        <f t="shared" si="11"/>
        <v>27.40140529</v>
      </c>
      <c r="G36" s="127">
        <f t="shared" si="12"/>
        <v>504.51683016000004</v>
      </c>
      <c r="H36" s="127">
        <f t="shared" si="13"/>
        <v>8.2421750000000002E-2</v>
      </c>
      <c r="I36" s="127">
        <f t="shared" si="14"/>
        <v>101.307143</v>
      </c>
      <c r="J36" s="127">
        <v>335.77968741000001</v>
      </c>
      <c r="K36" s="127">
        <v>20.517982170000003</v>
      </c>
      <c r="L36" s="127">
        <v>282.39736933</v>
      </c>
      <c r="M36" s="127">
        <v>0</v>
      </c>
      <c r="N36" s="127">
        <v>32.864335910000001</v>
      </c>
      <c r="O36" s="127">
        <v>199.49203830000005</v>
      </c>
      <c r="P36" s="127">
        <v>4.8834231199999962</v>
      </c>
      <c r="Q36" s="127">
        <v>164.80957660000001</v>
      </c>
      <c r="R36" s="127">
        <v>0</v>
      </c>
      <c r="S36" s="127">
        <v>29.799038579999994</v>
      </c>
      <c r="T36" s="127">
        <v>98.036074489999919</v>
      </c>
      <c r="U36" s="127">
        <v>2</v>
      </c>
      <c r="V36" s="127">
        <v>57.309884230000023</v>
      </c>
      <c r="W36" s="127">
        <v>8.2421750000000002E-2</v>
      </c>
      <c r="X36" s="127">
        <v>38.643768510000001</v>
      </c>
      <c r="Y36" s="215">
        <v>0</v>
      </c>
      <c r="Z36" s="215">
        <v>0</v>
      </c>
      <c r="AA36" s="215">
        <v>0</v>
      </c>
      <c r="AB36" s="215">
        <v>0</v>
      </c>
      <c r="AC36" s="215">
        <v>0</v>
      </c>
      <c r="AD36" s="215">
        <v>1037.0591121699276</v>
      </c>
      <c r="AE36" s="159">
        <v>761.02525000000003</v>
      </c>
      <c r="AF36" s="215">
        <v>1.69492</v>
      </c>
      <c r="AG36" s="215">
        <v>657.77944000000002</v>
      </c>
      <c r="AH36" s="215">
        <v>0</v>
      </c>
      <c r="AI36" s="159">
        <f t="shared" si="36"/>
        <v>101.55088999999998</v>
      </c>
      <c r="AJ36" s="159">
        <v>438.30766999999997</v>
      </c>
      <c r="AK36" s="215">
        <v>0</v>
      </c>
      <c r="AL36" s="215">
        <v>406.39204000000001</v>
      </c>
      <c r="AM36" s="215">
        <v>0</v>
      </c>
      <c r="AN36" s="127">
        <f t="shared" si="15"/>
        <v>31.915629999999965</v>
      </c>
      <c r="AO36" s="159">
        <v>215.07695000000007</v>
      </c>
      <c r="AP36" s="215">
        <v>0</v>
      </c>
      <c r="AQ36" s="215">
        <v>179.32223000000005</v>
      </c>
      <c r="AR36" s="215">
        <v>0</v>
      </c>
      <c r="AS36" s="215">
        <f t="shared" si="16"/>
        <v>35.75472000000002</v>
      </c>
      <c r="AT36" s="159">
        <v>107.64062999999999</v>
      </c>
      <c r="AU36" s="127">
        <v>0</v>
      </c>
      <c r="AV36" s="127">
        <v>107.64062999999999</v>
      </c>
      <c r="AW36" s="127">
        <v>0</v>
      </c>
      <c r="AX36" s="127">
        <f t="shared" si="9"/>
        <v>0</v>
      </c>
      <c r="AY36" s="127">
        <v>0</v>
      </c>
      <c r="AZ36" s="127">
        <v>0</v>
      </c>
      <c r="BA36" s="127">
        <v>0</v>
      </c>
      <c r="BB36" s="127">
        <v>0</v>
      </c>
      <c r="BC36" s="127">
        <v>0</v>
      </c>
      <c r="BD36" s="46"/>
      <c r="BE36" s="128"/>
      <c r="BF36" s="46"/>
      <c r="BG36" s="46"/>
      <c r="BH36" s="46"/>
      <c r="BI36" s="46"/>
      <c r="BJ36" s="46"/>
      <c r="BK36" s="46"/>
      <c r="BL36" s="46"/>
      <c r="BM36" s="46"/>
      <c r="BN36" s="46"/>
      <c r="BO36" s="46"/>
      <c r="BP36" s="46"/>
      <c r="BQ36" s="46"/>
      <c r="BR36" s="46"/>
      <c r="BS36" s="46"/>
      <c r="BT36" s="46"/>
      <c r="BU36" s="46"/>
      <c r="BV36" s="46"/>
      <c r="BW36" s="46"/>
      <c r="BX36" s="46"/>
      <c r="BY36" s="46"/>
      <c r="BZ36" s="46"/>
      <c r="CA36" s="46"/>
      <c r="CB36" s="46"/>
      <c r="CC36" s="46"/>
      <c r="CD36" s="46"/>
      <c r="CE36" s="46"/>
      <c r="CF36" s="46"/>
      <c r="CG36" s="46"/>
      <c r="CH36" s="46"/>
      <c r="CI36" s="46"/>
      <c r="CJ36" s="46"/>
      <c r="CK36" s="46"/>
      <c r="CL36" s="46"/>
      <c r="CM36" s="46"/>
    </row>
    <row r="37" spans="1:91" ht="78.75">
      <c r="A37" s="124" t="s">
        <v>172</v>
      </c>
      <c r="B37" s="124" t="s">
        <v>958</v>
      </c>
      <c r="C37" s="326" t="s">
        <v>1472</v>
      </c>
      <c r="D37" s="127">
        <v>66.010576577664295</v>
      </c>
      <c r="E37" s="127">
        <f t="shared" si="10"/>
        <v>0</v>
      </c>
      <c r="F37" s="127">
        <f t="shared" si="11"/>
        <v>0</v>
      </c>
      <c r="G37" s="127">
        <f t="shared" si="12"/>
        <v>0</v>
      </c>
      <c r="H37" s="127">
        <f t="shared" si="13"/>
        <v>0</v>
      </c>
      <c r="I37" s="127">
        <f t="shared" si="14"/>
        <v>0</v>
      </c>
      <c r="J37" s="127">
        <v>0</v>
      </c>
      <c r="K37" s="127">
        <v>0</v>
      </c>
      <c r="L37" s="127">
        <v>0</v>
      </c>
      <c r="M37" s="127">
        <v>0</v>
      </c>
      <c r="N37" s="127">
        <v>0</v>
      </c>
      <c r="O37" s="127">
        <v>0</v>
      </c>
      <c r="P37" s="127">
        <v>0</v>
      </c>
      <c r="Q37" s="127">
        <v>0</v>
      </c>
      <c r="R37" s="127">
        <v>0</v>
      </c>
      <c r="S37" s="127">
        <v>0</v>
      </c>
      <c r="T37" s="127">
        <v>0</v>
      </c>
      <c r="U37" s="127">
        <v>0</v>
      </c>
      <c r="V37" s="127">
        <v>0</v>
      </c>
      <c r="W37" s="127">
        <v>0</v>
      </c>
      <c r="X37" s="127">
        <v>0</v>
      </c>
      <c r="Y37" s="127">
        <v>0</v>
      </c>
      <c r="Z37" s="127">
        <v>0</v>
      </c>
      <c r="AA37" s="127">
        <v>0</v>
      </c>
      <c r="AB37" s="127">
        <v>0</v>
      </c>
      <c r="AC37" s="127">
        <v>0</v>
      </c>
      <c r="AD37" s="127">
        <v>60.178454726834154</v>
      </c>
      <c r="AE37" s="159">
        <v>0</v>
      </c>
      <c r="AF37" s="127">
        <v>0</v>
      </c>
      <c r="AG37" s="127">
        <v>0</v>
      </c>
      <c r="AH37" s="127">
        <v>0</v>
      </c>
      <c r="AI37" s="159">
        <f t="shared" si="36"/>
        <v>0</v>
      </c>
      <c r="AJ37" s="159">
        <v>0</v>
      </c>
      <c r="AK37" s="127">
        <v>0</v>
      </c>
      <c r="AL37" s="127">
        <v>0</v>
      </c>
      <c r="AM37" s="127">
        <v>0</v>
      </c>
      <c r="AN37" s="127">
        <f t="shared" si="15"/>
        <v>0</v>
      </c>
      <c r="AO37" s="159">
        <v>0</v>
      </c>
      <c r="AP37" s="127">
        <v>0</v>
      </c>
      <c r="AQ37" s="127">
        <v>0</v>
      </c>
      <c r="AR37" s="127">
        <v>0</v>
      </c>
      <c r="AS37" s="127">
        <f t="shared" si="16"/>
        <v>0</v>
      </c>
      <c r="AT37" s="159">
        <v>0</v>
      </c>
      <c r="AU37" s="127">
        <v>0</v>
      </c>
      <c r="AV37" s="127">
        <v>0</v>
      </c>
      <c r="AW37" s="127">
        <v>0</v>
      </c>
      <c r="AX37" s="127">
        <f t="shared" si="9"/>
        <v>0</v>
      </c>
      <c r="AY37" s="127">
        <v>0</v>
      </c>
      <c r="AZ37" s="127">
        <v>0</v>
      </c>
      <c r="BA37" s="127">
        <v>0</v>
      </c>
      <c r="BB37" s="127">
        <v>0</v>
      </c>
      <c r="BC37" s="127">
        <v>0</v>
      </c>
      <c r="BE37" s="128"/>
    </row>
    <row r="38" spans="1:91" ht="94.5">
      <c r="A38" s="124" t="s">
        <v>172</v>
      </c>
      <c r="B38" s="124" t="s">
        <v>959</v>
      </c>
      <c r="C38" s="326" t="s">
        <v>1473</v>
      </c>
      <c r="D38" s="127">
        <v>125.91856811575403</v>
      </c>
      <c r="E38" s="127">
        <f t="shared" si="10"/>
        <v>123.79573871000002</v>
      </c>
      <c r="F38" s="127">
        <f t="shared" si="11"/>
        <v>16.98</v>
      </c>
      <c r="G38" s="127">
        <f t="shared" si="12"/>
        <v>99.486422260000012</v>
      </c>
      <c r="H38" s="127">
        <f t="shared" si="13"/>
        <v>0.13622924</v>
      </c>
      <c r="I38" s="127">
        <f t="shared" si="14"/>
        <v>7.1930872099999998</v>
      </c>
      <c r="J38" s="127">
        <v>2.5954710800000003</v>
      </c>
      <c r="K38" s="127">
        <v>0</v>
      </c>
      <c r="L38" s="127">
        <v>0</v>
      </c>
      <c r="M38" s="127">
        <v>0</v>
      </c>
      <c r="N38" s="127">
        <v>2.5954710800000003</v>
      </c>
      <c r="O38" s="127">
        <v>108.27429582000001</v>
      </c>
      <c r="P38" s="127">
        <v>16.98</v>
      </c>
      <c r="Q38" s="127">
        <v>89.100131760000011</v>
      </c>
      <c r="R38" s="127">
        <v>9.6690479999999995E-2</v>
      </c>
      <c r="S38" s="127">
        <v>2.0974735799999999</v>
      </c>
      <c r="T38" s="127">
        <v>12.925971810000021</v>
      </c>
      <c r="U38" s="127">
        <v>0</v>
      </c>
      <c r="V38" s="127">
        <v>10.386290500000001</v>
      </c>
      <c r="W38" s="127">
        <v>3.9538760000000006E-2</v>
      </c>
      <c r="X38" s="127">
        <v>2.5001425499999996</v>
      </c>
      <c r="Y38" s="127">
        <v>0</v>
      </c>
      <c r="Z38" s="127">
        <v>0</v>
      </c>
      <c r="AA38" s="127">
        <v>0</v>
      </c>
      <c r="AB38" s="127">
        <v>0</v>
      </c>
      <c r="AC38" s="127">
        <v>0</v>
      </c>
      <c r="AD38" s="127">
        <v>100.99714174458666</v>
      </c>
      <c r="AE38" s="159">
        <v>137.32113000000001</v>
      </c>
      <c r="AF38" s="127">
        <v>0</v>
      </c>
      <c r="AG38" s="127">
        <v>129.70849000000001</v>
      </c>
      <c r="AH38" s="127">
        <v>0</v>
      </c>
      <c r="AI38" s="159">
        <f t="shared" si="36"/>
        <v>7.612639999999999</v>
      </c>
      <c r="AJ38" s="159">
        <v>85.012910000000005</v>
      </c>
      <c r="AK38" s="127">
        <v>0</v>
      </c>
      <c r="AL38" s="127">
        <v>83.218500000000006</v>
      </c>
      <c r="AM38" s="127">
        <v>0</v>
      </c>
      <c r="AN38" s="127">
        <f t="shared" si="15"/>
        <v>1.7944099999999992</v>
      </c>
      <c r="AO38" s="159">
        <v>43.078180000000003</v>
      </c>
      <c r="AP38" s="127">
        <v>0</v>
      </c>
      <c r="AQ38" s="127">
        <v>41.058149999999998</v>
      </c>
      <c r="AR38" s="127">
        <v>0</v>
      </c>
      <c r="AS38" s="127">
        <f t="shared" si="16"/>
        <v>2.0200300000000055</v>
      </c>
      <c r="AT38" s="159">
        <v>9.2300400000000025</v>
      </c>
      <c r="AU38" s="127">
        <v>0</v>
      </c>
      <c r="AV38" s="127">
        <v>0</v>
      </c>
      <c r="AW38" s="127">
        <v>0</v>
      </c>
      <c r="AX38" s="127">
        <f t="shared" si="9"/>
        <v>9.2300400000000025</v>
      </c>
      <c r="AY38" s="127">
        <v>0</v>
      </c>
      <c r="AZ38" s="127">
        <v>0</v>
      </c>
      <c r="BA38" s="127">
        <v>0</v>
      </c>
      <c r="BB38" s="127">
        <v>0</v>
      </c>
      <c r="BC38" s="127">
        <v>0</v>
      </c>
      <c r="BE38" s="128"/>
    </row>
    <row r="39" spans="1:91" ht="141.75">
      <c r="A39" s="124" t="s">
        <v>172</v>
      </c>
      <c r="B39" s="124" t="s">
        <v>960</v>
      </c>
      <c r="C39" s="326" t="s">
        <v>1474</v>
      </c>
      <c r="D39" s="127">
        <v>56.065134379414403</v>
      </c>
      <c r="E39" s="127">
        <f t="shared" si="10"/>
        <v>0</v>
      </c>
      <c r="F39" s="127">
        <f t="shared" si="11"/>
        <v>0</v>
      </c>
      <c r="G39" s="127">
        <f t="shared" si="12"/>
        <v>0</v>
      </c>
      <c r="H39" s="127">
        <f t="shared" si="13"/>
        <v>0</v>
      </c>
      <c r="I39" s="127">
        <f t="shared" si="14"/>
        <v>0</v>
      </c>
      <c r="J39" s="127">
        <v>0</v>
      </c>
      <c r="K39" s="127">
        <v>0</v>
      </c>
      <c r="L39" s="127">
        <v>0</v>
      </c>
      <c r="M39" s="127">
        <v>0</v>
      </c>
      <c r="N39" s="127">
        <v>0</v>
      </c>
      <c r="O39" s="127">
        <v>0</v>
      </c>
      <c r="P39" s="127">
        <v>0</v>
      </c>
      <c r="Q39" s="127">
        <v>0</v>
      </c>
      <c r="R39" s="127">
        <v>0</v>
      </c>
      <c r="S39" s="127">
        <v>0</v>
      </c>
      <c r="T39" s="127">
        <v>0</v>
      </c>
      <c r="U39" s="127">
        <v>0</v>
      </c>
      <c r="V39" s="127">
        <v>0</v>
      </c>
      <c r="W39" s="127">
        <v>0</v>
      </c>
      <c r="X39" s="127">
        <v>0</v>
      </c>
      <c r="Y39" s="127">
        <v>0</v>
      </c>
      <c r="Z39" s="127">
        <v>0</v>
      </c>
      <c r="AA39" s="127">
        <v>0</v>
      </c>
      <c r="AB39" s="127">
        <v>0</v>
      </c>
      <c r="AC39" s="127">
        <v>0</v>
      </c>
      <c r="AD39" s="127">
        <v>48.784012185944412</v>
      </c>
      <c r="AE39" s="159">
        <v>0</v>
      </c>
      <c r="AF39" s="127">
        <v>0</v>
      </c>
      <c r="AG39" s="127">
        <v>0</v>
      </c>
      <c r="AH39" s="127">
        <v>0</v>
      </c>
      <c r="AI39" s="159">
        <f t="shared" si="36"/>
        <v>0</v>
      </c>
      <c r="AJ39" s="159">
        <v>0</v>
      </c>
      <c r="AK39" s="127">
        <v>0</v>
      </c>
      <c r="AL39" s="127">
        <v>0</v>
      </c>
      <c r="AM39" s="127">
        <v>0</v>
      </c>
      <c r="AN39" s="127">
        <f t="shared" si="15"/>
        <v>0</v>
      </c>
      <c r="AO39" s="159">
        <v>0</v>
      </c>
      <c r="AP39" s="127">
        <v>0</v>
      </c>
      <c r="AQ39" s="127">
        <v>0</v>
      </c>
      <c r="AR39" s="127">
        <v>0</v>
      </c>
      <c r="AS39" s="127">
        <f t="shared" si="16"/>
        <v>0</v>
      </c>
      <c r="AT39" s="159">
        <v>0</v>
      </c>
      <c r="AU39" s="127">
        <v>0</v>
      </c>
      <c r="AV39" s="127">
        <v>0</v>
      </c>
      <c r="AW39" s="127">
        <v>0</v>
      </c>
      <c r="AX39" s="127">
        <f t="shared" si="9"/>
        <v>0</v>
      </c>
      <c r="AY39" s="127">
        <v>0</v>
      </c>
      <c r="AZ39" s="127">
        <v>0</v>
      </c>
      <c r="BA39" s="127">
        <v>0</v>
      </c>
      <c r="BB39" s="127">
        <v>0</v>
      </c>
      <c r="BC39" s="127">
        <v>0</v>
      </c>
      <c r="BE39" s="128"/>
    </row>
    <row r="40" spans="1:91" ht="78.75">
      <c r="A40" s="124" t="s">
        <v>172</v>
      </c>
      <c r="B40" s="124" t="s">
        <v>961</v>
      </c>
      <c r="C40" s="326" t="s">
        <v>1475</v>
      </c>
      <c r="D40" s="127">
        <v>314.3407240830706</v>
      </c>
      <c r="E40" s="127">
        <f t="shared" si="10"/>
        <v>246.64790960000002</v>
      </c>
      <c r="F40" s="127">
        <f t="shared" si="11"/>
        <v>20.657326730000001</v>
      </c>
      <c r="G40" s="127">
        <f t="shared" si="12"/>
        <v>207.84184022000002</v>
      </c>
      <c r="H40" s="127">
        <f t="shared" si="13"/>
        <v>0</v>
      </c>
      <c r="I40" s="127">
        <f t="shared" si="14"/>
        <v>18.148742649999999</v>
      </c>
      <c r="J40" s="127">
        <v>124.92598511000001</v>
      </c>
      <c r="K40" s="127">
        <v>10.050427039999999</v>
      </c>
      <c r="L40" s="127">
        <v>111.03597865</v>
      </c>
      <c r="M40" s="127">
        <v>0</v>
      </c>
      <c r="N40" s="127">
        <v>3.8395794200000002</v>
      </c>
      <c r="O40" s="127">
        <v>106.15349967999997</v>
      </c>
      <c r="P40" s="127">
        <v>10.290630199999999</v>
      </c>
      <c r="Q40" s="127">
        <v>85.927518359999993</v>
      </c>
      <c r="R40" s="127">
        <v>0</v>
      </c>
      <c r="S40" s="127">
        <v>9.9353511200000018</v>
      </c>
      <c r="T40" s="127">
        <v>15.568424810000039</v>
      </c>
      <c r="U40" s="127">
        <v>0.31626949000000337</v>
      </c>
      <c r="V40" s="127">
        <v>10.878343210000025</v>
      </c>
      <c r="W40" s="127">
        <v>0</v>
      </c>
      <c r="X40" s="127">
        <v>4.3738121099999976</v>
      </c>
      <c r="Y40" s="127">
        <v>0</v>
      </c>
      <c r="Z40" s="127">
        <v>0</v>
      </c>
      <c r="AA40" s="127">
        <v>0</v>
      </c>
      <c r="AB40" s="127">
        <v>0</v>
      </c>
      <c r="AC40" s="127">
        <v>0</v>
      </c>
      <c r="AD40" s="127">
        <v>245.13081515402416</v>
      </c>
      <c r="AE40" s="159">
        <v>284.33140999999995</v>
      </c>
      <c r="AF40" s="127">
        <v>0.26801999999999998</v>
      </c>
      <c r="AG40" s="127">
        <v>270.98023999999998</v>
      </c>
      <c r="AH40" s="127">
        <v>0</v>
      </c>
      <c r="AI40" s="159">
        <f t="shared" si="36"/>
        <v>13.083149999999989</v>
      </c>
      <c r="AJ40" s="159">
        <v>192.64015000000001</v>
      </c>
      <c r="AK40" s="127">
        <v>0</v>
      </c>
      <c r="AL40" s="127">
        <v>188.86202</v>
      </c>
      <c r="AM40" s="127">
        <v>0</v>
      </c>
      <c r="AN40" s="127">
        <f t="shared" si="15"/>
        <v>3.7781300000000044</v>
      </c>
      <c r="AO40" s="159">
        <v>90.979530000000011</v>
      </c>
      <c r="AP40" s="127">
        <v>0</v>
      </c>
      <c r="AQ40" s="127">
        <v>81.634870000000006</v>
      </c>
      <c r="AR40" s="127">
        <v>0</v>
      </c>
      <c r="AS40" s="127">
        <f t="shared" si="16"/>
        <v>9.3446600000000046</v>
      </c>
      <c r="AT40" s="159">
        <v>0.71172999999993181</v>
      </c>
      <c r="AU40" s="127">
        <v>0</v>
      </c>
      <c r="AV40" s="127">
        <v>0</v>
      </c>
      <c r="AW40" s="127">
        <v>0</v>
      </c>
      <c r="AX40" s="127">
        <f t="shared" si="9"/>
        <v>0.71172999999993181</v>
      </c>
      <c r="AY40" s="127">
        <v>0</v>
      </c>
      <c r="AZ40" s="127">
        <v>0</v>
      </c>
      <c r="BA40" s="127">
        <v>0</v>
      </c>
      <c r="BB40" s="127">
        <v>0</v>
      </c>
      <c r="BC40" s="127">
        <v>0</v>
      </c>
      <c r="BE40" s="128"/>
    </row>
    <row r="41" spans="1:91" ht="94.5">
      <c r="A41" s="124" t="s">
        <v>172</v>
      </c>
      <c r="B41" s="124" t="s">
        <v>962</v>
      </c>
      <c r="C41" s="326" t="s">
        <v>1476</v>
      </c>
      <c r="D41" s="127">
        <v>29.7732046755361</v>
      </c>
      <c r="E41" s="127">
        <f t="shared" si="10"/>
        <v>0</v>
      </c>
      <c r="F41" s="127">
        <f t="shared" si="11"/>
        <v>0</v>
      </c>
      <c r="G41" s="127">
        <f t="shared" si="12"/>
        <v>0</v>
      </c>
      <c r="H41" s="127">
        <f t="shared" si="13"/>
        <v>0</v>
      </c>
      <c r="I41" s="127">
        <f t="shared" si="14"/>
        <v>0</v>
      </c>
      <c r="J41" s="127">
        <v>0</v>
      </c>
      <c r="K41" s="127">
        <v>0</v>
      </c>
      <c r="L41" s="127">
        <v>0</v>
      </c>
      <c r="M41" s="127">
        <v>0</v>
      </c>
      <c r="N41" s="127">
        <v>0</v>
      </c>
      <c r="O41" s="127">
        <v>0</v>
      </c>
      <c r="P41" s="127">
        <v>0</v>
      </c>
      <c r="Q41" s="127">
        <v>0</v>
      </c>
      <c r="R41" s="127">
        <v>0</v>
      </c>
      <c r="S41" s="127">
        <v>0</v>
      </c>
      <c r="T41" s="127">
        <v>0</v>
      </c>
      <c r="U41" s="127">
        <v>0</v>
      </c>
      <c r="V41" s="127">
        <v>0</v>
      </c>
      <c r="W41" s="127">
        <v>0</v>
      </c>
      <c r="X41" s="127">
        <v>0</v>
      </c>
      <c r="Y41" s="127">
        <v>0</v>
      </c>
      <c r="Z41" s="127">
        <v>0</v>
      </c>
      <c r="AA41" s="127">
        <v>0</v>
      </c>
      <c r="AB41" s="127">
        <v>0</v>
      </c>
      <c r="AC41" s="127">
        <v>0</v>
      </c>
      <c r="AD41" s="127">
        <v>26.50271582672551</v>
      </c>
      <c r="AE41" s="159">
        <v>0</v>
      </c>
      <c r="AF41" s="127">
        <v>0</v>
      </c>
      <c r="AG41" s="127">
        <v>0</v>
      </c>
      <c r="AH41" s="127">
        <v>0</v>
      </c>
      <c r="AI41" s="159">
        <f t="shared" si="36"/>
        <v>0</v>
      </c>
      <c r="AJ41" s="159">
        <v>0</v>
      </c>
      <c r="AK41" s="127">
        <v>0</v>
      </c>
      <c r="AL41" s="127">
        <v>0</v>
      </c>
      <c r="AM41" s="127">
        <v>0</v>
      </c>
      <c r="AN41" s="127">
        <f t="shared" si="15"/>
        <v>0</v>
      </c>
      <c r="AO41" s="159">
        <v>0</v>
      </c>
      <c r="AP41" s="127">
        <v>0</v>
      </c>
      <c r="AQ41" s="127">
        <v>0</v>
      </c>
      <c r="AR41" s="127">
        <v>0</v>
      </c>
      <c r="AS41" s="127">
        <f t="shared" si="16"/>
        <v>0</v>
      </c>
      <c r="AT41" s="159">
        <v>0</v>
      </c>
      <c r="AU41" s="127">
        <v>0</v>
      </c>
      <c r="AV41" s="127">
        <v>0</v>
      </c>
      <c r="AW41" s="127">
        <v>0</v>
      </c>
      <c r="AX41" s="127">
        <f t="shared" si="9"/>
        <v>0</v>
      </c>
      <c r="AY41" s="127">
        <v>0</v>
      </c>
      <c r="AZ41" s="127">
        <v>0</v>
      </c>
      <c r="BA41" s="127">
        <v>0</v>
      </c>
      <c r="BB41" s="127">
        <v>0</v>
      </c>
      <c r="BC41" s="127">
        <v>0</v>
      </c>
      <c r="BE41" s="128"/>
    </row>
    <row r="42" spans="1:91" ht="63">
      <c r="A42" s="124" t="s">
        <v>172</v>
      </c>
      <c r="B42" s="124" t="s">
        <v>963</v>
      </c>
      <c r="C42" s="326" t="s">
        <v>1477</v>
      </c>
      <c r="D42" s="127">
        <v>52.825001410000098</v>
      </c>
      <c r="E42" s="127">
        <f t="shared" si="10"/>
        <v>47.067872400000006</v>
      </c>
      <c r="F42" s="127">
        <f t="shared" si="11"/>
        <v>4.1504706200000001</v>
      </c>
      <c r="G42" s="127">
        <f t="shared" si="12"/>
        <v>36.101665660000002</v>
      </c>
      <c r="H42" s="127">
        <f t="shared" si="13"/>
        <v>0</v>
      </c>
      <c r="I42" s="127">
        <f t="shared" si="14"/>
        <v>6.8157361200000013</v>
      </c>
      <c r="J42" s="127">
        <v>23.623892739999995</v>
      </c>
      <c r="K42" s="127">
        <v>0</v>
      </c>
      <c r="L42" s="127">
        <v>22.151595459999996</v>
      </c>
      <c r="M42" s="127">
        <v>0</v>
      </c>
      <c r="N42" s="127">
        <v>1.4722972799999998</v>
      </c>
      <c r="O42" s="127">
        <v>16.602679990000006</v>
      </c>
      <c r="P42" s="127">
        <v>0</v>
      </c>
      <c r="Q42" s="127">
        <v>13.950070200000006</v>
      </c>
      <c r="R42" s="127">
        <v>0</v>
      </c>
      <c r="S42" s="127">
        <v>2.6526097899999992</v>
      </c>
      <c r="T42" s="127">
        <v>6.8412996700000051</v>
      </c>
      <c r="U42" s="127">
        <v>4.1504706200000001</v>
      </c>
      <c r="V42" s="127">
        <v>0</v>
      </c>
      <c r="W42" s="127">
        <v>0</v>
      </c>
      <c r="X42" s="127">
        <v>2.6908290500000023</v>
      </c>
      <c r="Y42" s="127">
        <v>0</v>
      </c>
      <c r="Z42" s="127">
        <v>0</v>
      </c>
      <c r="AA42" s="127">
        <v>0</v>
      </c>
      <c r="AB42" s="127">
        <v>0</v>
      </c>
      <c r="AC42" s="127">
        <v>0</v>
      </c>
      <c r="AD42" s="127">
        <v>70.514340470877002</v>
      </c>
      <c r="AE42" s="159">
        <v>53.542010000000005</v>
      </c>
      <c r="AF42" s="127">
        <v>6.3026899999999992</v>
      </c>
      <c r="AG42" s="127">
        <v>41.291969999999999</v>
      </c>
      <c r="AH42" s="127">
        <v>0</v>
      </c>
      <c r="AI42" s="159">
        <f t="shared" si="36"/>
        <v>5.9473500000000072</v>
      </c>
      <c r="AJ42" s="159">
        <v>30.514720000000001</v>
      </c>
      <c r="AK42" s="127">
        <v>0</v>
      </c>
      <c r="AL42" s="127">
        <v>29.287739999999999</v>
      </c>
      <c r="AM42" s="127">
        <v>0</v>
      </c>
      <c r="AN42" s="127">
        <f t="shared" si="15"/>
        <v>1.2269800000000011</v>
      </c>
      <c r="AO42" s="159">
        <v>14.336510000000001</v>
      </c>
      <c r="AP42" s="127">
        <v>0</v>
      </c>
      <c r="AQ42" s="127">
        <v>12.00423</v>
      </c>
      <c r="AR42" s="127">
        <v>0</v>
      </c>
      <c r="AS42" s="127">
        <f t="shared" si="16"/>
        <v>2.3322800000000008</v>
      </c>
      <c r="AT42" s="159">
        <v>8.6907800000000037</v>
      </c>
      <c r="AU42" s="127">
        <v>0</v>
      </c>
      <c r="AV42" s="127">
        <v>0</v>
      </c>
      <c r="AW42" s="127">
        <v>0</v>
      </c>
      <c r="AX42" s="127">
        <f t="shared" si="9"/>
        <v>8.6907800000000037</v>
      </c>
      <c r="AY42" s="127">
        <v>0</v>
      </c>
      <c r="AZ42" s="127">
        <v>0</v>
      </c>
      <c r="BA42" s="127">
        <v>0</v>
      </c>
      <c r="BB42" s="127">
        <v>0</v>
      </c>
      <c r="BC42" s="127">
        <v>0</v>
      </c>
      <c r="BE42" s="128"/>
    </row>
    <row r="43" spans="1:91" ht="78.75">
      <c r="A43" s="124" t="s">
        <v>172</v>
      </c>
      <c r="B43" s="124" t="s">
        <v>964</v>
      </c>
      <c r="C43" s="326" t="s">
        <v>1478</v>
      </c>
      <c r="D43" s="127">
        <v>40.638524849999975</v>
      </c>
      <c r="E43" s="127">
        <f t="shared" si="10"/>
        <v>15.485566670000001</v>
      </c>
      <c r="F43" s="127">
        <f t="shared" si="11"/>
        <v>2.9717652599999997</v>
      </c>
      <c r="G43" s="127">
        <f t="shared" si="12"/>
        <v>6.0273034800000005</v>
      </c>
      <c r="H43" s="127">
        <f t="shared" si="13"/>
        <v>0</v>
      </c>
      <c r="I43" s="127">
        <f t="shared" si="14"/>
        <v>6.4864979299999996</v>
      </c>
      <c r="J43" s="127">
        <v>5.1167840600000005</v>
      </c>
      <c r="K43" s="127">
        <v>0</v>
      </c>
      <c r="L43" s="127">
        <v>3.0860360600000001</v>
      </c>
      <c r="M43" s="127">
        <v>0</v>
      </c>
      <c r="N43" s="127">
        <v>2.030748</v>
      </c>
      <c r="O43" s="127">
        <v>4.7442830499999999</v>
      </c>
      <c r="P43" s="127">
        <v>0</v>
      </c>
      <c r="Q43" s="127">
        <v>2.2849675499999997</v>
      </c>
      <c r="R43" s="127">
        <v>0</v>
      </c>
      <c r="S43" s="127">
        <v>2.4593154999999998</v>
      </c>
      <c r="T43" s="127">
        <v>5.6244995600000003</v>
      </c>
      <c r="U43" s="127">
        <v>2.9717652599999997</v>
      </c>
      <c r="V43" s="127">
        <v>0.65629987000000067</v>
      </c>
      <c r="W43" s="127">
        <v>0</v>
      </c>
      <c r="X43" s="127">
        <v>1.9964344299999999</v>
      </c>
      <c r="Y43" s="127">
        <v>0</v>
      </c>
      <c r="Z43" s="127">
        <v>0</v>
      </c>
      <c r="AA43" s="127">
        <v>0</v>
      </c>
      <c r="AB43" s="127">
        <v>0</v>
      </c>
      <c r="AC43" s="127">
        <v>0</v>
      </c>
      <c r="AD43" s="127">
        <v>34.335297679741402</v>
      </c>
      <c r="AE43" s="159">
        <v>14.38725</v>
      </c>
      <c r="AF43" s="127">
        <v>0.66377999999999993</v>
      </c>
      <c r="AG43" s="127">
        <v>7.8582799999999997</v>
      </c>
      <c r="AH43" s="127">
        <v>0</v>
      </c>
      <c r="AI43" s="159">
        <f t="shared" si="36"/>
        <v>5.865190000000001</v>
      </c>
      <c r="AJ43" s="159">
        <v>6.7881499999999999</v>
      </c>
      <c r="AK43" s="127">
        <v>0</v>
      </c>
      <c r="AL43" s="127">
        <v>4.8974000000000002</v>
      </c>
      <c r="AM43" s="127">
        <v>0</v>
      </c>
      <c r="AN43" s="127">
        <f t="shared" si="15"/>
        <v>1.8907499999999997</v>
      </c>
      <c r="AO43" s="159">
        <v>4.0255899999999993</v>
      </c>
      <c r="AP43" s="127">
        <v>0</v>
      </c>
      <c r="AQ43" s="127">
        <v>2.1052099999999996</v>
      </c>
      <c r="AR43" s="127">
        <v>0</v>
      </c>
      <c r="AS43" s="127">
        <f t="shared" si="16"/>
        <v>1.9203799999999998</v>
      </c>
      <c r="AT43" s="159">
        <v>3.5735100000000006</v>
      </c>
      <c r="AU43" s="127">
        <v>0</v>
      </c>
      <c r="AV43" s="127">
        <v>0</v>
      </c>
      <c r="AW43" s="127">
        <v>0</v>
      </c>
      <c r="AX43" s="127">
        <f t="shared" si="9"/>
        <v>3.5735100000000006</v>
      </c>
      <c r="AY43" s="127">
        <v>0</v>
      </c>
      <c r="AZ43" s="127">
        <v>0</v>
      </c>
      <c r="BA43" s="127">
        <v>0</v>
      </c>
      <c r="BB43" s="127">
        <v>0</v>
      </c>
      <c r="BC43" s="127">
        <v>0</v>
      </c>
      <c r="BE43" s="128"/>
    </row>
    <row r="44" spans="1:91" ht="31.5">
      <c r="A44" s="124" t="s">
        <v>172</v>
      </c>
      <c r="B44" s="124" t="s">
        <v>965</v>
      </c>
      <c r="C44" s="326" t="s">
        <v>1479</v>
      </c>
      <c r="D44" s="127">
        <v>0</v>
      </c>
      <c r="E44" s="127">
        <f t="shared" si="10"/>
        <v>0</v>
      </c>
      <c r="F44" s="127">
        <f t="shared" si="11"/>
        <v>0</v>
      </c>
      <c r="G44" s="127">
        <f t="shared" si="12"/>
        <v>0</v>
      </c>
      <c r="H44" s="127">
        <f t="shared" si="13"/>
        <v>0</v>
      </c>
      <c r="I44" s="127">
        <f t="shared" si="14"/>
        <v>0</v>
      </c>
      <c r="J44" s="127">
        <v>0</v>
      </c>
      <c r="K44" s="127">
        <v>0</v>
      </c>
      <c r="L44" s="127">
        <v>0</v>
      </c>
      <c r="M44" s="127">
        <v>0</v>
      </c>
      <c r="N44" s="127">
        <v>0</v>
      </c>
      <c r="O44" s="127">
        <v>0</v>
      </c>
      <c r="P44" s="127">
        <v>0</v>
      </c>
      <c r="Q44" s="127">
        <v>0</v>
      </c>
      <c r="R44" s="127">
        <v>0</v>
      </c>
      <c r="S44" s="127">
        <v>0</v>
      </c>
      <c r="T44" s="127">
        <v>0</v>
      </c>
      <c r="U44" s="127">
        <v>0</v>
      </c>
      <c r="V44" s="127">
        <v>0</v>
      </c>
      <c r="W44" s="127">
        <v>0</v>
      </c>
      <c r="X44" s="127">
        <v>0</v>
      </c>
      <c r="Y44" s="127">
        <v>0</v>
      </c>
      <c r="Z44" s="127">
        <v>0</v>
      </c>
      <c r="AA44" s="127">
        <v>0</v>
      </c>
      <c r="AB44" s="127">
        <v>0</v>
      </c>
      <c r="AC44" s="127">
        <v>0</v>
      </c>
      <c r="AD44" s="127">
        <v>0</v>
      </c>
      <c r="AE44" s="159">
        <v>0</v>
      </c>
      <c r="AF44" s="127">
        <v>0</v>
      </c>
      <c r="AG44" s="127">
        <v>0</v>
      </c>
      <c r="AH44" s="127">
        <v>0</v>
      </c>
      <c r="AI44" s="159">
        <f t="shared" si="36"/>
        <v>0</v>
      </c>
      <c r="AJ44" s="159">
        <v>0</v>
      </c>
      <c r="AK44" s="127">
        <v>0</v>
      </c>
      <c r="AL44" s="127">
        <v>0</v>
      </c>
      <c r="AM44" s="127">
        <v>0</v>
      </c>
      <c r="AN44" s="127">
        <f t="shared" si="15"/>
        <v>0</v>
      </c>
      <c r="AO44" s="159">
        <v>0</v>
      </c>
      <c r="AP44" s="127">
        <v>0</v>
      </c>
      <c r="AQ44" s="127">
        <v>0</v>
      </c>
      <c r="AR44" s="127">
        <v>0</v>
      </c>
      <c r="AS44" s="127">
        <f t="shared" si="16"/>
        <v>0</v>
      </c>
      <c r="AT44" s="159">
        <v>0</v>
      </c>
      <c r="AU44" s="127">
        <v>0</v>
      </c>
      <c r="AV44" s="127">
        <v>0</v>
      </c>
      <c r="AW44" s="127">
        <v>0</v>
      </c>
      <c r="AX44" s="127">
        <f t="shared" si="9"/>
        <v>0</v>
      </c>
      <c r="AY44" s="127">
        <v>0</v>
      </c>
      <c r="AZ44" s="127">
        <v>0</v>
      </c>
      <c r="BA44" s="127">
        <v>0</v>
      </c>
      <c r="BB44" s="127">
        <v>0</v>
      </c>
      <c r="BC44" s="127">
        <v>0</v>
      </c>
      <c r="BE44" s="128"/>
    </row>
    <row r="45" spans="1:91" ht="47.25">
      <c r="A45" s="124" t="s">
        <v>172</v>
      </c>
      <c r="B45" s="124" t="s">
        <v>966</v>
      </c>
      <c r="C45" s="326" t="s">
        <v>1480</v>
      </c>
      <c r="D45" s="127">
        <v>0</v>
      </c>
      <c r="E45" s="127">
        <f t="shared" si="10"/>
        <v>23.861922189999998</v>
      </c>
      <c r="F45" s="127">
        <f t="shared" si="11"/>
        <v>7.3534293999999996</v>
      </c>
      <c r="G45" s="127">
        <f t="shared" si="12"/>
        <v>15.61150069</v>
      </c>
      <c r="H45" s="127">
        <f t="shared" si="13"/>
        <v>0</v>
      </c>
      <c r="I45" s="127">
        <f t="shared" si="14"/>
        <v>0.89699210000000007</v>
      </c>
      <c r="J45" s="127">
        <v>0</v>
      </c>
      <c r="K45" s="127">
        <v>0</v>
      </c>
      <c r="L45" s="127">
        <v>0</v>
      </c>
      <c r="M45" s="127">
        <v>0</v>
      </c>
      <c r="N45" s="127">
        <v>0</v>
      </c>
      <c r="O45" s="127">
        <v>0</v>
      </c>
      <c r="P45" s="127">
        <v>0</v>
      </c>
      <c r="Q45" s="127">
        <v>0</v>
      </c>
      <c r="R45" s="127">
        <v>0</v>
      </c>
      <c r="S45" s="127">
        <v>0</v>
      </c>
      <c r="T45" s="127">
        <v>23.861922189999998</v>
      </c>
      <c r="U45" s="127">
        <v>7.3534293999999996</v>
      </c>
      <c r="V45" s="127">
        <v>15.61150069</v>
      </c>
      <c r="W45" s="127">
        <v>0</v>
      </c>
      <c r="X45" s="127">
        <v>0.89699210000000007</v>
      </c>
      <c r="Y45" s="127">
        <v>0</v>
      </c>
      <c r="Z45" s="127">
        <v>0</v>
      </c>
      <c r="AA45" s="127">
        <v>0</v>
      </c>
      <c r="AB45" s="127">
        <v>0</v>
      </c>
      <c r="AC45" s="127">
        <v>0</v>
      </c>
      <c r="AD45" s="127">
        <v>0</v>
      </c>
      <c r="AE45" s="159">
        <v>8.1853600000000011</v>
      </c>
      <c r="AF45" s="127">
        <v>7.3534300000000004</v>
      </c>
      <c r="AG45" s="127">
        <v>0</v>
      </c>
      <c r="AH45" s="127">
        <v>0</v>
      </c>
      <c r="AI45" s="159">
        <f t="shared" si="36"/>
        <v>0.83193000000000072</v>
      </c>
      <c r="AJ45" s="159">
        <v>0</v>
      </c>
      <c r="AK45" s="127">
        <v>0</v>
      </c>
      <c r="AL45" s="127">
        <v>0</v>
      </c>
      <c r="AM45" s="127">
        <v>0</v>
      </c>
      <c r="AN45" s="127">
        <f t="shared" si="15"/>
        <v>0</v>
      </c>
      <c r="AO45" s="159">
        <v>6.3778800000000002</v>
      </c>
      <c r="AP45" s="127">
        <v>6.3778800000000002</v>
      </c>
      <c r="AQ45" s="127">
        <v>0</v>
      </c>
      <c r="AR45" s="127">
        <v>0</v>
      </c>
      <c r="AS45" s="127">
        <f t="shared" si="16"/>
        <v>0</v>
      </c>
      <c r="AT45" s="159">
        <v>1.8074800000000009</v>
      </c>
      <c r="AU45" s="127">
        <v>0</v>
      </c>
      <c r="AV45" s="127">
        <v>0</v>
      </c>
      <c r="AW45" s="127">
        <v>0</v>
      </c>
      <c r="AX45" s="127">
        <f t="shared" si="9"/>
        <v>1.8074800000000009</v>
      </c>
      <c r="AY45" s="127">
        <v>0</v>
      </c>
      <c r="AZ45" s="127">
        <v>0</v>
      </c>
      <c r="BA45" s="127">
        <v>0</v>
      </c>
      <c r="BB45" s="127">
        <v>0</v>
      </c>
      <c r="BC45" s="127">
        <v>0</v>
      </c>
      <c r="BE45" s="128"/>
    </row>
    <row r="46" spans="1:91" ht="110.25">
      <c r="A46" s="124" t="s">
        <v>172</v>
      </c>
      <c r="B46" s="124" t="s">
        <v>967</v>
      </c>
      <c r="C46" s="326" t="s">
        <v>1481</v>
      </c>
      <c r="D46" s="127">
        <v>26.13008</v>
      </c>
      <c r="E46" s="127">
        <f t="shared" si="10"/>
        <v>0.36579899999999999</v>
      </c>
      <c r="F46" s="127">
        <f t="shared" si="11"/>
        <v>0</v>
      </c>
      <c r="G46" s="127">
        <f t="shared" si="12"/>
        <v>0</v>
      </c>
      <c r="H46" s="127">
        <f t="shared" si="13"/>
        <v>0.36579899999999999</v>
      </c>
      <c r="I46" s="127">
        <f t="shared" si="14"/>
        <v>0</v>
      </c>
      <c r="J46" s="127">
        <v>0.26551200000000003</v>
      </c>
      <c r="K46" s="127">
        <v>0</v>
      </c>
      <c r="L46" s="127">
        <v>0</v>
      </c>
      <c r="M46" s="127">
        <v>0.26551200000000003</v>
      </c>
      <c r="N46" s="127">
        <v>0</v>
      </c>
      <c r="O46" s="127">
        <v>0.10028699999999996</v>
      </c>
      <c r="P46" s="127">
        <v>0</v>
      </c>
      <c r="Q46" s="127">
        <v>0</v>
      </c>
      <c r="R46" s="127">
        <v>0.10028699999999996</v>
      </c>
      <c r="S46" s="127">
        <v>0</v>
      </c>
      <c r="T46" s="127">
        <v>0</v>
      </c>
      <c r="U46" s="127">
        <v>0</v>
      </c>
      <c r="V46" s="127">
        <v>0</v>
      </c>
      <c r="W46" s="127">
        <v>0</v>
      </c>
      <c r="X46" s="127">
        <v>0</v>
      </c>
      <c r="Y46" s="127">
        <v>0</v>
      </c>
      <c r="Z46" s="127">
        <v>0</v>
      </c>
      <c r="AA46" s="127">
        <v>0</v>
      </c>
      <c r="AB46" s="127">
        <v>0</v>
      </c>
      <c r="AC46" s="127">
        <v>0</v>
      </c>
      <c r="AD46" s="127">
        <v>22.144135593220341</v>
      </c>
      <c r="AE46" s="159">
        <v>0</v>
      </c>
      <c r="AF46" s="127">
        <v>0</v>
      </c>
      <c r="AG46" s="127">
        <v>0</v>
      </c>
      <c r="AH46" s="127">
        <v>0</v>
      </c>
      <c r="AI46" s="159">
        <f t="shared" si="36"/>
        <v>0</v>
      </c>
      <c r="AJ46" s="159">
        <v>0</v>
      </c>
      <c r="AK46" s="127">
        <v>0</v>
      </c>
      <c r="AL46" s="127">
        <v>0</v>
      </c>
      <c r="AM46" s="127">
        <v>0</v>
      </c>
      <c r="AN46" s="127">
        <f t="shared" si="15"/>
        <v>0</v>
      </c>
      <c r="AO46" s="159">
        <v>0</v>
      </c>
      <c r="AP46" s="127">
        <v>0</v>
      </c>
      <c r="AQ46" s="127">
        <v>0</v>
      </c>
      <c r="AR46" s="127">
        <v>0</v>
      </c>
      <c r="AS46" s="127">
        <f t="shared" si="16"/>
        <v>0</v>
      </c>
      <c r="AT46" s="159">
        <v>0</v>
      </c>
      <c r="AU46" s="127">
        <v>0</v>
      </c>
      <c r="AV46" s="127">
        <v>0</v>
      </c>
      <c r="AW46" s="127">
        <v>0</v>
      </c>
      <c r="AX46" s="127">
        <f t="shared" si="9"/>
        <v>0</v>
      </c>
      <c r="AY46" s="127">
        <v>0</v>
      </c>
      <c r="AZ46" s="127">
        <v>0</v>
      </c>
      <c r="BA46" s="127">
        <v>0</v>
      </c>
      <c r="BB46" s="127">
        <v>0</v>
      </c>
      <c r="BC46" s="127">
        <v>0</v>
      </c>
      <c r="BE46" s="128"/>
    </row>
    <row r="47" spans="1:91">
      <c r="A47" s="124" t="s">
        <v>172</v>
      </c>
      <c r="B47" s="124" t="s">
        <v>968</v>
      </c>
      <c r="C47" s="326" t="s">
        <v>1482</v>
      </c>
      <c r="D47" s="127">
        <v>0</v>
      </c>
      <c r="E47" s="127">
        <f t="shared" si="10"/>
        <v>140.29415114</v>
      </c>
      <c r="F47" s="127">
        <f t="shared" si="11"/>
        <v>4.9387795199999998</v>
      </c>
      <c r="G47" s="127">
        <f t="shared" si="12"/>
        <v>128.18858320999999</v>
      </c>
      <c r="H47" s="127">
        <f t="shared" si="13"/>
        <v>0</v>
      </c>
      <c r="I47" s="127">
        <f t="shared" si="14"/>
        <v>7.1667884100000014</v>
      </c>
      <c r="J47" s="127">
        <v>26.908979900000002</v>
      </c>
      <c r="K47" s="127">
        <v>4.9387795199999998</v>
      </c>
      <c r="L47" s="127">
        <v>19.150883580000002</v>
      </c>
      <c r="M47" s="127">
        <v>0</v>
      </c>
      <c r="N47" s="127">
        <v>2.8193168000000002</v>
      </c>
      <c r="O47" s="127">
        <v>89.230693649999992</v>
      </c>
      <c r="P47" s="127">
        <v>0</v>
      </c>
      <c r="Q47" s="127">
        <v>85.491758939999997</v>
      </c>
      <c r="R47" s="127">
        <v>0</v>
      </c>
      <c r="S47" s="127">
        <v>3.7389347100000014</v>
      </c>
      <c r="T47" s="127">
        <v>24.154477589999999</v>
      </c>
      <c r="U47" s="127">
        <v>0</v>
      </c>
      <c r="V47" s="127">
        <v>23.545940689999995</v>
      </c>
      <c r="W47" s="127">
        <v>0</v>
      </c>
      <c r="X47" s="127">
        <v>0.60853689999999983</v>
      </c>
      <c r="Y47" s="127">
        <v>0</v>
      </c>
      <c r="Z47" s="127">
        <v>0</v>
      </c>
      <c r="AA47" s="127">
        <v>0</v>
      </c>
      <c r="AB47" s="127">
        <v>0</v>
      </c>
      <c r="AC47" s="127">
        <v>0</v>
      </c>
      <c r="AD47" s="127">
        <v>0</v>
      </c>
      <c r="AE47" s="159">
        <v>150.72672824999998</v>
      </c>
      <c r="AF47" s="127">
        <v>0</v>
      </c>
      <c r="AG47" s="127">
        <v>73.716030310000008</v>
      </c>
      <c r="AH47" s="127">
        <v>37.08633777</v>
      </c>
      <c r="AI47" s="159">
        <f t="shared" si="36"/>
        <v>39.924360169999972</v>
      </c>
      <c r="AJ47" s="159">
        <v>77.407882990000004</v>
      </c>
      <c r="AK47" s="127">
        <v>0</v>
      </c>
      <c r="AL47" s="127">
        <v>30.276015189999999</v>
      </c>
      <c r="AM47" s="127">
        <v>10.17918777</v>
      </c>
      <c r="AN47" s="127">
        <f t="shared" si="15"/>
        <v>36.95268003000001</v>
      </c>
      <c r="AO47" s="159">
        <v>73.318845259999975</v>
      </c>
      <c r="AP47" s="127">
        <v>0</v>
      </c>
      <c r="AQ47" s="127">
        <v>43.440015119999998</v>
      </c>
      <c r="AR47" s="127">
        <v>26.907150000000001</v>
      </c>
      <c r="AS47" s="127">
        <f t="shared" si="16"/>
        <v>2.9716801399999753</v>
      </c>
      <c r="AT47" s="159">
        <v>0</v>
      </c>
      <c r="AU47" s="127">
        <v>0</v>
      </c>
      <c r="AV47" s="127">
        <v>0</v>
      </c>
      <c r="AW47" s="127">
        <v>0</v>
      </c>
      <c r="AX47" s="127">
        <f t="shared" si="9"/>
        <v>0</v>
      </c>
      <c r="AY47" s="127">
        <v>0</v>
      </c>
      <c r="AZ47" s="127">
        <v>0</v>
      </c>
      <c r="BA47" s="127">
        <v>0</v>
      </c>
      <c r="BB47" s="127">
        <v>0</v>
      </c>
      <c r="BC47" s="127">
        <v>0</v>
      </c>
      <c r="BE47" s="128"/>
    </row>
    <row r="48" spans="1:91" ht="78.75">
      <c r="A48" s="124" t="s">
        <v>172</v>
      </c>
      <c r="B48" s="124" t="s">
        <v>969</v>
      </c>
      <c r="C48" s="326" t="s">
        <v>1483</v>
      </c>
      <c r="D48" s="127">
        <v>0</v>
      </c>
      <c r="E48" s="127">
        <f t="shared" si="10"/>
        <v>2.0692997900000001</v>
      </c>
      <c r="F48" s="127">
        <f t="shared" si="11"/>
        <v>0</v>
      </c>
      <c r="G48" s="127">
        <f t="shared" si="12"/>
        <v>2.0382421900000001</v>
      </c>
      <c r="H48" s="127">
        <f t="shared" si="13"/>
        <v>3.1057600000000001E-2</v>
      </c>
      <c r="I48" s="127">
        <f t="shared" si="14"/>
        <v>0</v>
      </c>
      <c r="J48" s="127">
        <v>1.9057025000000001</v>
      </c>
      <c r="K48" s="127">
        <v>0</v>
      </c>
      <c r="L48" s="127">
        <v>1.8746449000000001</v>
      </c>
      <c r="M48" s="127">
        <v>3.1057600000000001E-2</v>
      </c>
      <c r="N48" s="127">
        <v>0</v>
      </c>
      <c r="O48" s="127">
        <v>0.16359729000000001</v>
      </c>
      <c r="P48" s="127">
        <v>0</v>
      </c>
      <c r="Q48" s="127">
        <v>0.16359729000000001</v>
      </c>
      <c r="R48" s="127">
        <v>0</v>
      </c>
      <c r="S48" s="127">
        <v>0</v>
      </c>
      <c r="T48" s="127">
        <v>0</v>
      </c>
      <c r="U48" s="127">
        <v>0</v>
      </c>
      <c r="V48" s="127">
        <v>0</v>
      </c>
      <c r="W48" s="127">
        <v>0</v>
      </c>
      <c r="X48" s="127">
        <v>0</v>
      </c>
      <c r="Y48" s="127">
        <v>0</v>
      </c>
      <c r="Z48" s="127">
        <v>0</v>
      </c>
      <c r="AA48" s="127">
        <v>0</v>
      </c>
      <c r="AB48" s="127">
        <v>0</v>
      </c>
      <c r="AC48" s="127">
        <v>0</v>
      </c>
      <c r="AD48" s="127">
        <v>0</v>
      </c>
      <c r="AE48" s="159">
        <v>0</v>
      </c>
      <c r="AF48" s="127">
        <v>0</v>
      </c>
      <c r="AG48" s="127">
        <v>0</v>
      </c>
      <c r="AH48" s="127">
        <v>0</v>
      </c>
      <c r="AI48" s="159">
        <f t="shared" si="36"/>
        <v>0</v>
      </c>
      <c r="AJ48" s="159">
        <v>0</v>
      </c>
      <c r="AK48" s="127">
        <v>0</v>
      </c>
      <c r="AL48" s="127">
        <v>0</v>
      </c>
      <c r="AM48" s="127">
        <v>0</v>
      </c>
      <c r="AN48" s="127">
        <f t="shared" si="15"/>
        <v>0</v>
      </c>
      <c r="AO48" s="159">
        <v>0</v>
      </c>
      <c r="AP48" s="127">
        <v>0</v>
      </c>
      <c r="AQ48" s="127">
        <v>0</v>
      </c>
      <c r="AR48" s="127">
        <v>0</v>
      </c>
      <c r="AS48" s="127">
        <f t="shared" si="16"/>
        <v>0</v>
      </c>
      <c r="AT48" s="159">
        <v>0</v>
      </c>
      <c r="AU48" s="127">
        <v>0</v>
      </c>
      <c r="AV48" s="127">
        <v>0</v>
      </c>
      <c r="AW48" s="127">
        <v>0</v>
      </c>
      <c r="AX48" s="127">
        <f t="shared" si="9"/>
        <v>0</v>
      </c>
      <c r="AY48" s="127">
        <v>0</v>
      </c>
      <c r="AZ48" s="127">
        <v>0</v>
      </c>
      <c r="BA48" s="127">
        <v>0</v>
      </c>
      <c r="BB48" s="127">
        <v>0</v>
      </c>
      <c r="BC48" s="127">
        <v>0</v>
      </c>
      <c r="BE48" s="128"/>
    </row>
    <row r="49" spans="1:57" ht="78.75">
      <c r="A49" s="124" t="s">
        <v>172</v>
      </c>
      <c r="B49" s="124" t="s">
        <v>970</v>
      </c>
      <c r="C49" s="326" t="s">
        <v>1484</v>
      </c>
      <c r="D49" s="127">
        <v>0</v>
      </c>
      <c r="E49" s="127">
        <f t="shared" si="10"/>
        <v>7.0630309000000002</v>
      </c>
      <c r="F49" s="127">
        <f t="shared" si="11"/>
        <v>3.5990000000000002</v>
      </c>
      <c r="G49" s="127">
        <f t="shared" si="12"/>
        <v>0</v>
      </c>
      <c r="H49" s="127">
        <f t="shared" si="13"/>
        <v>0.72356089999999995</v>
      </c>
      <c r="I49" s="127">
        <f t="shared" si="14"/>
        <v>2.7404700000000002</v>
      </c>
      <c r="J49" s="127">
        <v>0.15671199999999999</v>
      </c>
      <c r="K49" s="127">
        <v>0</v>
      </c>
      <c r="L49" s="127">
        <v>0</v>
      </c>
      <c r="M49" s="127">
        <v>0.15671199999999999</v>
      </c>
      <c r="N49" s="127">
        <v>0</v>
      </c>
      <c r="O49" s="127">
        <v>5.2402006500000002</v>
      </c>
      <c r="P49" s="127">
        <v>3.5990000000000002</v>
      </c>
      <c r="Q49" s="127">
        <v>0</v>
      </c>
      <c r="R49" s="127">
        <v>0.56684889999999999</v>
      </c>
      <c r="S49" s="127">
        <v>1.0743517499999997</v>
      </c>
      <c r="T49" s="127">
        <v>1.6661182500000002</v>
      </c>
      <c r="U49" s="127">
        <v>0</v>
      </c>
      <c r="V49" s="127">
        <v>0</v>
      </c>
      <c r="W49" s="127">
        <v>0</v>
      </c>
      <c r="X49" s="127">
        <v>1.6661182500000005</v>
      </c>
      <c r="Y49" s="127">
        <v>0</v>
      </c>
      <c r="Z49" s="127">
        <v>0</v>
      </c>
      <c r="AA49" s="127">
        <v>0</v>
      </c>
      <c r="AB49" s="127">
        <v>0</v>
      </c>
      <c r="AC49" s="127">
        <v>0</v>
      </c>
      <c r="AD49" s="127">
        <v>0</v>
      </c>
      <c r="AE49" s="159">
        <v>51.38813098</v>
      </c>
      <c r="AF49" s="127">
        <v>0</v>
      </c>
      <c r="AG49" s="127">
        <v>0</v>
      </c>
      <c r="AH49" s="127">
        <v>0</v>
      </c>
      <c r="AI49" s="159">
        <f t="shared" si="36"/>
        <v>51.38813098</v>
      </c>
      <c r="AJ49" s="159">
        <v>3.05</v>
      </c>
      <c r="AK49" s="127">
        <v>3.05</v>
      </c>
      <c r="AL49" s="127">
        <v>0</v>
      </c>
      <c r="AM49" s="127">
        <v>0</v>
      </c>
      <c r="AN49" s="127">
        <f t="shared" si="15"/>
        <v>0</v>
      </c>
      <c r="AO49" s="159">
        <v>1.0743517499999999</v>
      </c>
      <c r="AP49" s="127">
        <v>0</v>
      </c>
      <c r="AQ49" s="127">
        <v>1.0743517499999999</v>
      </c>
      <c r="AR49" s="127">
        <v>0</v>
      </c>
      <c r="AS49" s="127">
        <f t="shared" si="16"/>
        <v>0</v>
      </c>
      <c r="AT49" s="159">
        <v>47.263779230000004</v>
      </c>
      <c r="AU49" s="127">
        <v>0</v>
      </c>
      <c r="AV49" s="127">
        <v>0</v>
      </c>
      <c r="AW49" s="127">
        <v>0</v>
      </c>
      <c r="AX49" s="127">
        <f t="shared" si="9"/>
        <v>47.263779230000004</v>
      </c>
      <c r="AY49" s="127">
        <v>0</v>
      </c>
      <c r="AZ49" s="127">
        <v>0</v>
      </c>
      <c r="BA49" s="127">
        <v>0</v>
      </c>
      <c r="BB49" s="127">
        <v>0</v>
      </c>
      <c r="BC49" s="127">
        <v>0</v>
      </c>
      <c r="BE49" s="128"/>
    </row>
    <row r="50" spans="1:57" ht="78.75">
      <c r="A50" s="124" t="s">
        <v>172</v>
      </c>
      <c r="B50" s="124" t="s">
        <v>971</v>
      </c>
      <c r="C50" s="326" t="s">
        <v>1485</v>
      </c>
      <c r="D50" s="127">
        <v>0</v>
      </c>
      <c r="E50" s="127">
        <f t="shared" si="10"/>
        <v>20.403265999999899</v>
      </c>
      <c r="F50" s="127">
        <f t="shared" si="11"/>
        <v>2.681</v>
      </c>
      <c r="G50" s="127">
        <f t="shared" si="12"/>
        <v>17.382889999999897</v>
      </c>
      <c r="H50" s="127">
        <f t="shared" si="13"/>
        <v>0.33937599999999996</v>
      </c>
      <c r="I50" s="127">
        <f t="shared" si="14"/>
        <v>0</v>
      </c>
      <c r="J50" s="127">
        <v>3.0203760000000002</v>
      </c>
      <c r="K50" s="127">
        <v>2.681</v>
      </c>
      <c r="L50" s="127">
        <v>0</v>
      </c>
      <c r="M50" s="127">
        <v>0.33937599999999996</v>
      </c>
      <c r="N50" s="127">
        <v>0</v>
      </c>
      <c r="O50" s="127">
        <v>0</v>
      </c>
      <c r="P50" s="127">
        <v>0</v>
      </c>
      <c r="Q50" s="127">
        <v>0</v>
      </c>
      <c r="R50" s="127">
        <v>0</v>
      </c>
      <c r="S50" s="127">
        <v>0</v>
      </c>
      <c r="T50" s="127">
        <v>17.3828899999999</v>
      </c>
      <c r="U50" s="127">
        <v>0</v>
      </c>
      <c r="V50" s="127">
        <v>17.382889999999897</v>
      </c>
      <c r="W50" s="127">
        <v>0</v>
      </c>
      <c r="X50" s="127">
        <v>0</v>
      </c>
      <c r="Y50" s="127">
        <v>0</v>
      </c>
      <c r="Z50" s="127">
        <v>0</v>
      </c>
      <c r="AA50" s="127">
        <v>0</v>
      </c>
      <c r="AB50" s="127">
        <v>0</v>
      </c>
      <c r="AC50" s="127">
        <v>0</v>
      </c>
      <c r="AD50" s="127">
        <v>0</v>
      </c>
      <c r="AE50" s="159">
        <v>27.087</v>
      </c>
      <c r="AF50" s="127">
        <v>0</v>
      </c>
      <c r="AG50" s="127">
        <v>27.075821499999996</v>
      </c>
      <c r="AH50" s="127">
        <v>0</v>
      </c>
      <c r="AI50" s="159">
        <f t="shared" si="36"/>
        <v>1.1178500000003311E-2</v>
      </c>
      <c r="AJ50" s="159">
        <v>0</v>
      </c>
      <c r="AK50" s="127">
        <v>0</v>
      </c>
      <c r="AL50" s="127">
        <v>0</v>
      </c>
      <c r="AM50" s="127">
        <v>0</v>
      </c>
      <c r="AN50" s="127">
        <f t="shared" si="15"/>
        <v>0</v>
      </c>
      <c r="AO50" s="159">
        <v>27.087</v>
      </c>
      <c r="AP50" s="127">
        <v>1.3543499999999999</v>
      </c>
      <c r="AQ50" s="127">
        <v>13.5435</v>
      </c>
      <c r="AR50" s="127">
        <v>6.7717499999999999</v>
      </c>
      <c r="AS50" s="127">
        <f t="shared" si="16"/>
        <v>5.4173999999999998</v>
      </c>
      <c r="AT50" s="159">
        <v>0</v>
      </c>
      <c r="AU50" s="127">
        <v>0</v>
      </c>
      <c r="AV50" s="127">
        <v>0</v>
      </c>
      <c r="AW50" s="127">
        <v>0</v>
      </c>
      <c r="AX50" s="127">
        <f t="shared" si="9"/>
        <v>0</v>
      </c>
      <c r="AY50" s="127">
        <v>0</v>
      </c>
      <c r="AZ50" s="127">
        <v>0</v>
      </c>
      <c r="BA50" s="127">
        <v>0</v>
      </c>
      <c r="BB50" s="127">
        <v>0</v>
      </c>
      <c r="BC50" s="127">
        <v>0</v>
      </c>
      <c r="BE50" s="128"/>
    </row>
    <row r="51" spans="1:57" ht="63">
      <c r="A51" s="124" t="s">
        <v>172</v>
      </c>
      <c r="B51" s="124" t="s">
        <v>972</v>
      </c>
      <c r="C51" s="326" t="s">
        <v>1486</v>
      </c>
      <c r="D51" s="127">
        <v>0</v>
      </c>
      <c r="E51" s="127">
        <f t="shared" si="10"/>
        <v>1.07836069</v>
      </c>
      <c r="F51" s="127">
        <f t="shared" si="11"/>
        <v>0</v>
      </c>
      <c r="G51" s="127">
        <f t="shared" si="12"/>
        <v>1.07836069</v>
      </c>
      <c r="H51" s="127">
        <f t="shared" si="13"/>
        <v>0</v>
      </c>
      <c r="I51" s="127">
        <f t="shared" si="14"/>
        <v>0</v>
      </c>
      <c r="J51" s="127">
        <v>1.0244426599999998</v>
      </c>
      <c r="K51" s="127">
        <v>0</v>
      </c>
      <c r="L51" s="127">
        <v>1.0244426599999998</v>
      </c>
      <c r="M51" s="127">
        <v>0</v>
      </c>
      <c r="N51" s="127">
        <v>0</v>
      </c>
      <c r="O51" s="127">
        <v>0</v>
      </c>
      <c r="P51" s="127">
        <v>0</v>
      </c>
      <c r="Q51" s="127">
        <v>0</v>
      </c>
      <c r="R51" s="127">
        <v>0</v>
      </c>
      <c r="S51" s="127">
        <v>0</v>
      </c>
      <c r="T51" s="127">
        <v>5.3918030000000172E-2</v>
      </c>
      <c r="U51" s="127">
        <v>0</v>
      </c>
      <c r="V51" s="127">
        <v>5.3918030000000172E-2</v>
      </c>
      <c r="W51" s="127">
        <v>0</v>
      </c>
      <c r="X51" s="127">
        <v>0</v>
      </c>
      <c r="Y51" s="127">
        <v>0</v>
      </c>
      <c r="Z51" s="127">
        <v>0</v>
      </c>
      <c r="AA51" s="127">
        <v>0</v>
      </c>
      <c r="AB51" s="127">
        <v>0</v>
      </c>
      <c r="AC51" s="127">
        <v>0</v>
      </c>
      <c r="AD51" s="127">
        <v>0</v>
      </c>
      <c r="AE51" s="159">
        <v>0</v>
      </c>
      <c r="AF51" s="127">
        <v>0</v>
      </c>
      <c r="AG51" s="127">
        <v>0</v>
      </c>
      <c r="AH51" s="127">
        <v>0</v>
      </c>
      <c r="AI51" s="159">
        <f t="shared" si="36"/>
        <v>0</v>
      </c>
      <c r="AJ51" s="159">
        <v>0</v>
      </c>
      <c r="AK51" s="127">
        <v>0</v>
      </c>
      <c r="AL51" s="127">
        <v>0</v>
      </c>
      <c r="AM51" s="127">
        <v>0</v>
      </c>
      <c r="AN51" s="127">
        <f t="shared" si="15"/>
        <v>0</v>
      </c>
      <c r="AO51" s="159">
        <v>0</v>
      </c>
      <c r="AP51" s="127">
        <v>0</v>
      </c>
      <c r="AQ51" s="127">
        <v>0</v>
      </c>
      <c r="AR51" s="127">
        <v>0</v>
      </c>
      <c r="AS51" s="127">
        <f t="shared" si="16"/>
        <v>0</v>
      </c>
      <c r="AT51" s="159">
        <v>0</v>
      </c>
      <c r="AU51" s="127">
        <v>0</v>
      </c>
      <c r="AV51" s="127">
        <v>0</v>
      </c>
      <c r="AW51" s="127">
        <v>0</v>
      </c>
      <c r="AX51" s="127">
        <f t="shared" si="9"/>
        <v>0</v>
      </c>
      <c r="AY51" s="127">
        <v>0</v>
      </c>
      <c r="AZ51" s="127">
        <v>0</v>
      </c>
      <c r="BA51" s="127">
        <v>0</v>
      </c>
      <c r="BB51" s="127">
        <v>0</v>
      </c>
      <c r="BC51" s="127">
        <v>0</v>
      </c>
      <c r="BE51" s="128"/>
    </row>
    <row r="52" spans="1:57" ht="78.75">
      <c r="A52" s="124" t="s">
        <v>172</v>
      </c>
      <c r="B52" s="124" t="s">
        <v>973</v>
      </c>
      <c r="C52" s="326" t="s">
        <v>1487</v>
      </c>
      <c r="D52" s="127">
        <v>0</v>
      </c>
      <c r="E52" s="127">
        <f t="shared" si="10"/>
        <v>0.14624986000000001</v>
      </c>
      <c r="F52" s="127">
        <f t="shared" si="11"/>
        <v>0</v>
      </c>
      <c r="G52" s="127">
        <f t="shared" si="12"/>
        <v>0.14624986000000001</v>
      </c>
      <c r="H52" s="127">
        <f t="shared" si="13"/>
        <v>0</v>
      </c>
      <c r="I52" s="127">
        <f t="shared" si="14"/>
        <v>0</v>
      </c>
      <c r="J52" s="127">
        <v>0.14624986000000001</v>
      </c>
      <c r="K52" s="127">
        <v>0</v>
      </c>
      <c r="L52" s="127">
        <v>0.14624986000000001</v>
      </c>
      <c r="M52" s="127">
        <v>0</v>
      </c>
      <c r="N52" s="127">
        <v>0</v>
      </c>
      <c r="O52" s="127">
        <v>0</v>
      </c>
      <c r="P52" s="127">
        <v>0</v>
      </c>
      <c r="Q52" s="127">
        <v>0</v>
      </c>
      <c r="R52" s="127">
        <v>0</v>
      </c>
      <c r="S52" s="127">
        <v>0</v>
      </c>
      <c r="T52" s="127">
        <v>0</v>
      </c>
      <c r="U52" s="127">
        <v>0</v>
      </c>
      <c r="V52" s="127">
        <v>0</v>
      </c>
      <c r="W52" s="127">
        <v>0</v>
      </c>
      <c r="X52" s="127">
        <v>0</v>
      </c>
      <c r="Y52" s="127">
        <v>0</v>
      </c>
      <c r="Z52" s="127">
        <v>0</v>
      </c>
      <c r="AA52" s="127">
        <v>0</v>
      </c>
      <c r="AB52" s="127">
        <v>0</v>
      </c>
      <c r="AC52" s="127">
        <v>0</v>
      </c>
      <c r="AD52" s="127">
        <v>0</v>
      </c>
      <c r="AE52" s="159">
        <v>0</v>
      </c>
      <c r="AF52" s="127">
        <v>0</v>
      </c>
      <c r="AG52" s="127">
        <v>0</v>
      </c>
      <c r="AH52" s="127">
        <v>0</v>
      </c>
      <c r="AI52" s="159">
        <f t="shared" si="36"/>
        <v>0</v>
      </c>
      <c r="AJ52" s="159">
        <v>0</v>
      </c>
      <c r="AK52" s="127">
        <v>0</v>
      </c>
      <c r="AL52" s="127">
        <v>0</v>
      </c>
      <c r="AM52" s="127">
        <v>0</v>
      </c>
      <c r="AN52" s="127">
        <f t="shared" si="15"/>
        <v>0</v>
      </c>
      <c r="AO52" s="159">
        <v>0</v>
      </c>
      <c r="AP52" s="127">
        <v>0</v>
      </c>
      <c r="AQ52" s="127">
        <v>0</v>
      </c>
      <c r="AR52" s="127">
        <v>0</v>
      </c>
      <c r="AS52" s="127">
        <f t="shared" si="16"/>
        <v>0</v>
      </c>
      <c r="AT52" s="159">
        <v>0</v>
      </c>
      <c r="AU52" s="127">
        <v>0</v>
      </c>
      <c r="AV52" s="127">
        <v>0</v>
      </c>
      <c r="AW52" s="127">
        <v>0</v>
      </c>
      <c r="AX52" s="127">
        <f t="shared" si="9"/>
        <v>0</v>
      </c>
      <c r="AY52" s="127">
        <v>0</v>
      </c>
      <c r="AZ52" s="127">
        <v>0</v>
      </c>
      <c r="BA52" s="127">
        <v>0</v>
      </c>
      <c r="BB52" s="127">
        <v>0</v>
      </c>
      <c r="BC52" s="127">
        <v>0</v>
      </c>
      <c r="BE52" s="128"/>
    </row>
    <row r="53" spans="1:57" ht="126">
      <c r="A53" s="124" t="s">
        <v>172</v>
      </c>
      <c r="B53" s="124" t="s">
        <v>974</v>
      </c>
      <c r="C53" s="326" t="s">
        <v>1488</v>
      </c>
      <c r="D53" s="127">
        <v>0</v>
      </c>
      <c r="E53" s="127">
        <f t="shared" si="10"/>
        <v>2.1594642400000001</v>
      </c>
      <c r="F53" s="127">
        <f t="shared" si="11"/>
        <v>9.9838239999999995E-2</v>
      </c>
      <c r="G53" s="127">
        <f t="shared" si="12"/>
        <v>0</v>
      </c>
      <c r="H53" s="127">
        <f t="shared" si="13"/>
        <v>1.869356</v>
      </c>
      <c r="I53" s="127">
        <f t="shared" si="14"/>
        <v>0.19026999999999999</v>
      </c>
      <c r="J53" s="127">
        <v>1.96919424</v>
      </c>
      <c r="K53" s="127">
        <v>9.9838239999999995E-2</v>
      </c>
      <c r="L53" s="127">
        <v>0</v>
      </c>
      <c r="M53" s="127">
        <v>1.869356</v>
      </c>
      <c r="N53" s="127">
        <v>0</v>
      </c>
      <c r="O53" s="127">
        <v>0</v>
      </c>
      <c r="P53" s="127">
        <v>0</v>
      </c>
      <c r="Q53" s="127">
        <v>0</v>
      </c>
      <c r="R53" s="127">
        <v>0</v>
      </c>
      <c r="S53" s="127">
        <v>0</v>
      </c>
      <c r="T53" s="127">
        <v>0.19027000000000016</v>
      </c>
      <c r="U53" s="127">
        <v>0</v>
      </c>
      <c r="V53" s="127">
        <v>0</v>
      </c>
      <c r="W53" s="127">
        <v>0</v>
      </c>
      <c r="X53" s="127">
        <v>0.19026999999999999</v>
      </c>
      <c r="Y53" s="127">
        <v>0</v>
      </c>
      <c r="Z53" s="127">
        <v>0</v>
      </c>
      <c r="AA53" s="127">
        <v>0</v>
      </c>
      <c r="AB53" s="127">
        <v>0</v>
      </c>
      <c r="AC53" s="127">
        <v>0</v>
      </c>
      <c r="AD53" s="127">
        <v>0</v>
      </c>
      <c r="AE53" s="159">
        <v>2.80786355</v>
      </c>
      <c r="AF53" s="127">
        <v>0</v>
      </c>
      <c r="AG53" s="127">
        <v>0.62554227000000007</v>
      </c>
      <c r="AH53" s="127">
        <v>1.8613612800000001</v>
      </c>
      <c r="AI53" s="159">
        <f t="shared" si="36"/>
        <v>0.32095999999999991</v>
      </c>
      <c r="AJ53" s="159">
        <v>0</v>
      </c>
      <c r="AK53" s="127">
        <v>0</v>
      </c>
      <c r="AL53" s="127">
        <v>0</v>
      </c>
      <c r="AM53" s="127">
        <v>0</v>
      </c>
      <c r="AN53" s="127">
        <f t="shared" si="15"/>
        <v>0</v>
      </c>
      <c r="AO53" s="159">
        <v>0</v>
      </c>
      <c r="AP53" s="127">
        <v>0</v>
      </c>
      <c r="AQ53" s="127">
        <v>0</v>
      </c>
      <c r="AR53" s="127">
        <v>0</v>
      </c>
      <c r="AS53" s="127">
        <f t="shared" si="16"/>
        <v>0</v>
      </c>
      <c r="AT53" s="159">
        <v>2.80786355</v>
      </c>
      <c r="AU53" s="127">
        <v>0</v>
      </c>
      <c r="AV53" s="127">
        <v>0.62554227000000007</v>
      </c>
      <c r="AW53" s="127">
        <v>1.8613612800000001</v>
      </c>
      <c r="AX53" s="127">
        <f t="shared" si="9"/>
        <v>0.32095999999999991</v>
      </c>
      <c r="AY53" s="127">
        <v>0</v>
      </c>
      <c r="AZ53" s="127">
        <v>0</v>
      </c>
      <c r="BA53" s="127">
        <v>0</v>
      </c>
      <c r="BB53" s="127">
        <v>0</v>
      </c>
      <c r="BC53" s="127">
        <v>0</v>
      </c>
      <c r="BE53" s="128"/>
    </row>
    <row r="54" spans="1:57" ht="110.25">
      <c r="A54" s="124" t="s">
        <v>172</v>
      </c>
      <c r="B54" s="124" t="s">
        <v>975</v>
      </c>
      <c r="C54" s="326" t="s">
        <v>1489</v>
      </c>
      <c r="D54" s="127">
        <v>0</v>
      </c>
      <c r="E54" s="127">
        <f t="shared" si="10"/>
        <v>3.3857306</v>
      </c>
      <c r="F54" s="127">
        <f t="shared" si="11"/>
        <v>0.40629524</v>
      </c>
      <c r="G54" s="127">
        <f t="shared" si="12"/>
        <v>1.3610466699999999</v>
      </c>
      <c r="H54" s="127">
        <f t="shared" si="13"/>
        <v>1.6183886900000002</v>
      </c>
      <c r="I54" s="127">
        <f t="shared" si="14"/>
        <v>0</v>
      </c>
      <c r="J54" s="127">
        <v>3.31767827</v>
      </c>
      <c r="K54" s="127">
        <v>0.40629524</v>
      </c>
      <c r="L54" s="127">
        <v>1.2929943399999999</v>
      </c>
      <c r="M54" s="127">
        <v>1.6183886900000002</v>
      </c>
      <c r="N54" s="127">
        <v>0</v>
      </c>
      <c r="O54" s="127">
        <v>6.8052329999999994E-2</v>
      </c>
      <c r="P54" s="127">
        <v>0</v>
      </c>
      <c r="Q54" s="127">
        <v>6.8052329999999994E-2</v>
      </c>
      <c r="R54" s="127">
        <v>0</v>
      </c>
      <c r="S54" s="127">
        <v>0</v>
      </c>
      <c r="T54" s="127">
        <v>0</v>
      </c>
      <c r="U54" s="127">
        <v>0</v>
      </c>
      <c r="V54" s="127">
        <v>0</v>
      </c>
      <c r="W54" s="127">
        <v>0</v>
      </c>
      <c r="X54" s="127">
        <v>0</v>
      </c>
      <c r="Y54" s="127">
        <v>0</v>
      </c>
      <c r="Z54" s="127">
        <v>0</v>
      </c>
      <c r="AA54" s="127">
        <v>0</v>
      </c>
      <c r="AB54" s="127">
        <v>0</v>
      </c>
      <c r="AC54" s="127">
        <v>0</v>
      </c>
      <c r="AD54" s="127">
        <v>0</v>
      </c>
      <c r="AE54" s="159">
        <v>0</v>
      </c>
      <c r="AF54" s="127">
        <v>0</v>
      </c>
      <c r="AG54" s="127">
        <v>0</v>
      </c>
      <c r="AH54" s="127">
        <v>0</v>
      </c>
      <c r="AI54" s="159">
        <f t="shared" si="36"/>
        <v>0</v>
      </c>
      <c r="AJ54" s="159">
        <v>0</v>
      </c>
      <c r="AK54" s="127">
        <v>0</v>
      </c>
      <c r="AL54" s="127">
        <v>0</v>
      </c>
      <c r="AM54" s="127">
        <v>0</v>
      </c>
      <c r="AN54" s="127">
        <f t="shared" si="15"/>
        <v>0</v>
      </c>
      <c r="AO54" s="159">
        <v>0</v>
      </c>
      <c r="AP54" s="127">
        <v>0</v>
      </c>
      <c r="AQ54" s="127">
        <v>0</v>
      </c>
      <c r="AR54" s="127">
        <v>0</v>
      </c>
      <c r="AS54" s="127">
        <f t="shared" si="16"/>
        <v>0</v>
      </c>
      <c r="AT54" s="159">
        <v>0</v>
      </c>
      <c r="AU54" s="127">
        <v>0</v>
      </c>
      <c r="AV54" s="127">
        <v>0</v>
      </c>
      <c r="AW54" s="127">
        <v>0</v>
      </c>
      <c r="AX54" s="127">
        <f t="shared" si="9"/>
        <v>0</v>
      </c>
      <c r="AY54" s="127">
        <v>0</v>
      </c>
      <c r="AZ54" s="127">
        <v>0</v>
      </c>
      <c r="BA54" s="127">
        <v>0</v>
      </c>
      <c r="BB54" s="127">
        <v>0</v>
      </c>
      <c r="BC54" s="127">
        <v>0</v>
      </c>
      <c r="BE54" s="128"/>
    </row>
    <row r="55" spans="1:57" ht="78.75">
      <c r="A55" s="124" t="s">
        <v>172</v>
      </c>
      <c r="B55" s="124" t="s">
        <v>976</v>
      </c>
      <c r="C55" s="326" t="s">
        <v>1490</v>
      </c>
      <c r="D55" s="127">
        <v>0</v>
      </c>
      <c r="E55" s="127">
        <f t="shared" si="10"/>
        <v>0.11283525</v>
      </c>
      <c r="F55" s="127">
        <f t="shared" si="11"/>
        <v>2.669523E-2</v>
      </c>
      <c r="G55" s="127">
        <f t="shared" si="12"/>
        <v>3.2630020000000003E-2</v>
      </c>
      <c r="H55" s="127">
        <f t="shared" si="13"/>
        <v>0</v>
      </c>
      <c r="I55" s="127">
        <f t="shared" si="14"/>
        <v>5.3510000000000002E-2</v>
      </c>
      <c r="J55" s="127">
        <v>0</v>
      </c>
      <c r="K55" s="127">
        <v>0</v>
      </c>
      <c r="L55" s="127">
        <v>0</v>
      </c>
      <c r="M55" s="127">
        <v>0</v>
      </c>
      <c r="N55" s="127">
        <v>0</v>
      </c>
      <c r="O55" s="127">
        <v>8.6140020000000012E-2</v>
      </c>
      <c r="P55" s="127">
        <v>0</v>
      </c>
      <c r="Q55" s="127">
        <v>8.6140020000000012E-2</v>
      </c>
      <c r="R55" s="127">
        <v>0</v>
      </c>
      <c r="S55" s="127">
        <v>0</v>
      </c>
      <c r="T55" s="127">
        <v>2.6695229999999986E-2</v>
      </c>
      <c r="U55" s="127">
        <v>2.669523E-2</v>
      </c>
      <c r="V55" s="127">
        <v>-5.3510000000000009E-2</v>
      </c>
      <c r="W55" s="127">
        <v>0</v>
      </c>
      <c r="X55" s="127">
        <v>5.3510000000000002E-2</v>
      </c>
      <c r="Y55" s="127">
        <v>0</v>
      </c>
      <c r="Z55" s="127">
        <v>0</v>
      </c>
      <c r="AA55" s="127">
        <v>0</v>
      </c>
      <c r="AB55" s="127">
        <v>0</v>
      </c>
      <c r="AC55" s="127">
        <v>0</v>
      </c>
      <c r="AD55" s="127">
        <v>0</v>
      </c>
      <c r="AE55" s="159">
        <v>0.2548184</v>
      </c>
      <c r="AF55" s="127">
        <v>2.262308E-2</v>
      </c>
      <c r="AG55" s="127">
        <v>0.14962454</v>
      </c>
      <c r="AH55" s="127">
        <v>0</v>
      </c>
      <c r="AI55" s="159">
        <f t="shared" si="36"/>
        <v>8.257078000000001E-2</v>
      </c>
      <c r="AJ55" s="159">
        <v>0.2548184</v>
      </c>
      <c r="AK55" s="127">
        <v>0</v>
      </c>
      <c r="AL55" s="127">
        <v>0</v>
      </c>
      <c r="AM55" s="127">
        <v>0</v>
      </c>
      <c r="AN55" s="127">
        <f t="shared" si="15"/>
        <v>0.2548184</v>
      </c>
      <c r="AO55" s="159">
        <v>0</v>
      </c>
      <c r="AP55" s="127">
        <v>0</v>
      </c>
      <c r="AQ55" s="127">
        <v>0</v>
      </c>
      <c r="AR55" s="127">
        <v>0</v>
      </c>
      <c r="AS55" s="127">
        <f t="shared" si="16"/>
        <v>0</v>
      </c>
      <c r="AT55" s="159">
        <v>0</v>
      </c>
      <c r="AU55" s="127">
        <v>0</v>
      </c>
      <c r="AV55" s="127">
        <v>0</v>
      </c>
      <c r="AW55" s="127">
        <v>0</v>
      </c>
      <c r="AX55" s="127">
        <f t="shared" si="9"/>
        <v>0</v>
      </c>
      <c r="AY55" s="127">
        <v>0</v>
      </c>
      <c r="AZ55" s="127">
        <v>0</v>
      </c>
      <c r="BA55" s="127">
        <v>0</v>
      </c>
      <c r="BB55" s="127">
        <v>0</v>
      </c>
      <c r="BC55" s="127">
        <v>0</v>
      </c>
      <c r="BE55" s="128"/>
    </row>
    <row r="56" spans="1:57" ht="78.75">
      <c r="A56" s="124" t="s">
        <v>172</v>
      </c>
      <c r="B56" s="124" t="s">
        <v>977</v>
      </c>
      <c r="C56" s="326" t="s">
        <v>1491</v>
      </c>
      <c r="D56" s="127">
        <v>0</v>
      </c>
      <c r="E56" s="127">
        <f t="shared" si="10"/>
        <v>2.6066974799999998</v>
      </c>
      <c r="F56" s="127">
        <f t="shared" si="11"/>
        <v>1.01830595</v>
      </c>
      <c r="G56" s="127">
        <f t="shared" si="12"/>
        <v>0</v>
      </c>
      <c r="H56" s="127">
        <f t="shared" si="13"/>
        <v>1.5883915299999998</v>
      </c>
      <c r="I56" s="127">
        <f t="shared" si="14"/>
        <v>0</v>
      </c>
      <c r="J56" s="127">
        <v>0</v>
      </c>
      <c r="K56" s="127">
        <v>0</v>
      </c>
      <c r="L56" s="127">
        <v>0</v>
      </c>
      <c r="M56" s="127">
        <v>0</v>
      </c>
      <c r="N56" s="127">
        <v>0</v>
      </c>
      <c r="O56" s="127">
        <v>1.5883915299999998</v>
      </c>
      <c r="P56" s="127">
        <v>0</v>
      </c>
      <c r="Q56" s="127">
        <v>0</v>
      </c>
      <c r="R56" s="127">
        <v>1.5883915299999998</v>
      </c>
      <c r="S56" s="127">
        <v>0</v>
      </c>
      <c r="T56" s="127">
        <v>1.01830595</v>
      </c>
      <c r="U56" s="127">
        <v>1.01830595</v>
      </c>
      <c r="V56" s="127">
        <v>0</v>
      </c>
      <c r="W56" s="127">
        <v>0</v>
      </c>
      <c r="X56" s="127">
        <v>0</v>
      </c>
      <c r="Y56" s="127">
        <v>0</v>
      </c>
      <c r="Z56" s="127">
        <v>0</v>
      </c>
      <c r="AA56" s="127">
        <v>0</v>
      </c>
      <c r="AB56" s="127">
        <v>0</v>
      </c>
      <c r="AC56" s="127">
        <v>0</v>
      </c>
      <c r="AD56" s="127">
        <v>0</v>
      </c>
      <c r="AE56" s="159">
        <v>8.9546571599999982</v>
      </c>
      <c r="AF56" s="127">
        <v>0.86297113999999997</v>
      </c>
      <c r="AG56" s="127">
        <v>7.2302409299999999</v>
      </c>
      <c r="AH56" s="127">
        <v>0.72484649999999995</v>
      </c>
      <c r="AI56" s="159">
        <f t="shared" si="36"/>
        <v>0.13659858999999752</v>
      </c>
      <c r="AJ56" s="159">
        <v>0</v>
      </c>
      <c r="AK56" s="127">
        <v>0</v>
      </c>
      <c r="AL56" s="127">
        <v>0</v>
      </c>
      <c r="AM56" s="127">
        <v>0</v>
      </c>
      <c r="AN56" s="127">
        <f t="shared" si="15"/>
        <v>0</v>
      </c>
      <c r="AO56" s="159">
        <v>0.86297113999999997</v>
      </c>
      <c r="AP56" s="127">
        <v>4.3148556999999997E-2</v>
      </c>
      <c r="AQ56" s="127">
        <v>0.43148556999999998</v>
      </c>
      <c r="AR56" s="127">
        <v>0.21574278499999999</v>
      </c>
      <c r="AS56" s="127">
        <f t="shared" si="16"/>
        <v>0.17259422800000002</v>
      </c>
      <c r="AT56" s="159">
        <v>8.0916860199999974</v>
      </c>
      <c r="AU56" s="127">
        <v>0</v>
      </c>
      <c r="AV56" s="127">
        <v>0</v>
      </c>
      <c r="AW56" s="127">
        <v>0</v>
      </c>
      <c r="AX56" s="127">
        <f t="shared" si="9"/>
        <v>8.0916860199999974</v>
      </c>
      <c r="AY56" s="127">
        <v>0</v>
      </c>
      <c r="AZ56" s="127">
        <v>0</v>
      </c>
      <c r="BA56" s="127">
        <v>0</v>
      </c>
      <c r="BB56" s="127">
        <v>0</v>
      </c>
      <c r="BC56" s="127">
        <v>0</v>
      </c>
      <c r="BE56" s="128"/>
    </row>
    <row r="57" spans="1:57" ht="94.5">
      <c r="A57" s="124" t="s">
        <v>172</v>
      </c>
      <c r="B57" s="124" t="s">
        <v>978</v>
      </c>
      <c r="C57" s="326" t="s">
        <v>1492</v>
      </c>
      <c r="D57" s="127">
        <v>0</v>
      </c>
      <c r="E57" s="127">
        <f t="shared" si="10"/>
        <v>0.73886225000000005</v>
      </c>
      <c r="F57" s="127">
        <f t="shared" si="11"/>
        <v>0.73886225000000005</v>
      </c>
      <c r="G57" s="127">
        <f t="shared" si="12"/>
        <v>0</v>
      </c>
      <c r="H57" s="127">
        <f t="shared" si="13"/>
        <v>0</v>
      </c>
      <c r="I57" s="127">
        <f t="shared" si="14"/>
        <v>0</v>
      </c>
      <c r="J57" s="127">
        <v>0</v>
      </c>
      <c r="K57" s="127">
        <v>0</v>
      </c>
      <c r="L57" s="127">
        <v>0</v>
      </c>
      <c r="M57" s="127">
        <v>0</v>
      </c>
      <c r="N57" s="127">
        <v>0</v>
      </c>
      <c r="O57" s="127">
        <v>0</v>
      </c>
      <c r="P57" s="127">
        <v>0</v>
      </c>
      <c r="Q57" s="127">
        <v>0</v>
      </c>
      <c r="R57" s="127">
        <v>0</v>
      </c>
      <c r="S57" s="127">
        <v>0</v>
      </c>
      <c r="T57" s="127">
        <v>0.73886225000000005</v>
      </c>
      <c r="U57" s="127">
        <v>0.73886225000000005</v>
      </c>
      <c r="V57" s="127">
        <v>0</v>
      </c>
      <c r="W57" s="127">
        <v>0</v>
      </c>
      <c r="X57" s="127">
        <v>0</v>
      </c>
      <c r="Y57" s="127">
        <v>0</v>
      </c>
      <c r="Z57" s="127">
        <v>0</v>
      </c>
      <c r="AA57" s="127">
        <v>0</v>
      </c>
      <c r="AB57" s="127">
        <v>0</v>
      </c>
      <c r="AC57" s="127">
        <v>0</v>
      </c>
      <c r="AD57" s="127">
        <v>0</v>
      </c>
      <c r="AE57" s="159">
        <v>0.62615445000000003</v>
      </c>
      <c r="AF57" s="127">
        <v>0.62615445000000003</v>
      </c>
      <c r="AG57" s="127">
        <v>0</v>
      </c>
      <c r="AH57" s="127">
        <v>0</v>
      </c>
      <c r="AI57" s="159">
        <f t="shared" si="36"/>
        <v>0</v>
      </c>
      <c r="AJ57" s="159">
        <v>0</v>
      </c>
      <c r="AK57" s="127">
        <v>0</v>
      </c>
      <c r="AL57" s="127">
        <v>0</v>
      </c>
      <c r="AM57" s="127">
        <v>0</v>
      </c>
      <c r="AN57" s="127">
        <f t="shared" si="15"/>
        <v>0</v>
      </c>
      <c r="AO57" s="159">
        <v>0.62615445000000003</v>
      </c>
      <c r="AP57" s="127">
        <v>3.1307722500000003E-2</v>
      </c>
      <c r="AQ57" s="127">
        <v>0.31307722500000001</v>
      </c>
      <c r="AR57" s="127">
        <v>0.15653861250000001</v>
      </c>
      <c r="AS57" s="127">
        <f t="shared" si="16"/>
        <v>0.12523088999999998</v>
      </c>
      <c r="AT57" s="159">
        <v>0</v>
      </c>
      <c r="AU57" s="127">
        <v>0</v>
      </c>
      <c r="AV57" s="127">
        <v>0</v>
      </c>
      <c r="AW57" s="127">
        <v>0</v>
      </c>
      <c r="AX57" s="127">
        <f t="shared" si="9"/>
        <v>0</v>
      </c>
      <c r="AY57" s="127">
        <v>0</v>
      </c>
      <c r="AZ57" s="127">
        <v>0</v>
      </c>
      <c r="BA57" s="127">
        <v>0</v>
      </c>
      <c r="BB57" s="127">
        <v>0</v>
      </c>
      <c r="BC57" s="127">
        <v>0</v>
      </c>
      <c r="BE57" s="128"/>
    </row>
    <row r="58" spans="1:57" ht="141.75">
      <c r="A58" s="124" t="s">
        <v>172</v>
      </c>
      <c r="B58" s="124" t="s">
        <v>979</v>
      </c>
      <c r="C58" s="326" t="s">
        <v>1493</v>
      </c>
      <c r="D58" s="127">
        <v>0</v>
      </c>
      <c r="E58" s="127">
        <f t="shared" si="10"/>
        <v>1.4018647800000001</v>
      </c>
      <c r="F58" s="127">
        <f t="shared" si="11"/>
        <v>0</v>
      </c>
      <c r="G58" s="127">
        <f t="shared" si="12"/>
        <v>1.4018647800000001</v>
      </c>
      <c r="H58" s="127">
        <f t="shared" si="13"/>
        <v>0</v>
      </c>
      <c r="I58" s="127">
        <f t="shared" si="14"/>
        <v>0</v>
      </c>
      <c r="J58" s="127">
        <v>1.3317715400000001</v>
      </c>
      <c r="K58" s="127">
        <v>0</v>
      </c>
      <c r="L58" s="127">
        <v>1.3317715400000001</v>
      </c>
      <c r="M58" s="127">
        <v>0</v>
      </c>
      <c r="N58" s="127">
        <v>0</v>
      </c>
      <c r="O58" s="127">
        <v>0</v>
      </c>
      <c r="P58" s="127">
        <v>0</v>
      </c>
      <c r="Q58" s="127">
        <v>0</v>
      </c>
      <c r="R58" s="127">
        <v>0</v>
      </c>
      <c r="S58" s="127">
        <v>0</v>
      </c>
      <c r="T58" s="127">
        <v>7.0093240000000057E-2</v>
      </c>
      <c r="U58" s="127">
        <v>0</v>
      </c>
      <c r="V58" s="127">
        <v>7.0093240000000057E-2</v>
      </c>
      <c r="W58" s="127">
        <v>0</v>
      </c>
      <c r="X58" s="127">
        <v>0</v>
      </c>
      <c r="Y58" s="127">
        <v>0</v>
      </c>
      <c r="Z58" s="127">
        <v>0</v>
      </c>
      <c r="AA58" s="127">
        <v>0</v>
      </c>
      <c r="AB58" s="127">
        <v>0</v>
      </c>
      <c r="AC58" s="127">
        <v>0</v>
      </c>
      <c r="AD58" s="127">
        <v>0</v>
      </c>
      <c r="AE58" s="159">
        <v>0</v>
      </c>
      <c r="AF58" s="127">
        <v>0</v>
      </c>
      <c r="AG58" s="127">
        <v>0</v>
      </c>
      <c r="AH58" s="127">
        <v>0</v>
      </c>
      <c r="AI58" s="159">
        <f t="shared" si="36"/>
        <v>0</v>
      </c>
      <c r="AJ58" s="159">
        <v>0</v>
      </c>
      <c r="AK58" s="127">
        <v>0</v>
      </c>
      <c r="AL58" s="127">
        <v>0</v>
      </c>
      <c r="AM58" s="127">
        <v>0</v>
      </c>
      <c r="AN58" s="127">
        <f t="shared" si="15"/>
        <v>0</v>
      </c>
      <c r="AO58" s="159">
        <v>0</v>
      </c>
      <c r="AP58" s="127">
        <v>0</v>
      </c>
      <c r="AQ58" s="127">
        <v>0</v>
      </c>
      <c r="AR58" s="127">
        <v>0</v>
      </c>
      <c r="AS58" s="127">
        <f t="shared" si="16"/>
        <v>0</v>
      </c>
      <c r="AT58" s="159">
        <v>0</v>
      </c>
      <c r="AU58" s="127">
        <v>0</v>
      </c>
      <c r="AV58" s="127">
        <v>0</v>
      </c>
      <c r="AW58" s="127">
        <v>0</v>
      </c>
      <c r="AX58" s="127">
        <f t="shared" si="9"/>
        <v>0</v>
      </c>
      <c r="AY58" s="127">
        <v>0</v>
      </c>
      <c r="AZ58" s="127">
        <v>0</v>
      </c>
      <c r="BA58" s="127">
        <v>0</v>
      </c>
      <c r="BB58" s="127">
        <v>0</v>
      </c>
      <c r="BC58" s="127">
        <v>0</v>
      </c>
      <c r="BE58" s="128"/>
    </row>
    <row r="59" spans="1:57" ht="78.75">
      <c r="A59" s="124" t="s">
        <v>172</v>
      </c>
      <c r="B59" s="124" t="s">
        <v>980</v>
      </c>
      <c r="C59" s="326" t="s">
        <v>1494</v>
      </c>
      <c r="D59" s="127">
        <v>25.825973825170301</v>
      </c>
      <c r="E59" s="127">
        <f t="shared" si="10"/>
        <v>7.8720578200000002</v>
      </c>
      <c r="F59" s="127">
        <f t="shared" si="11"/>
        <v>0.49425875000000002</v>
      </c>
      <c r="G59" s="127">
        <f t="shared" si="12"/>
        <v>7.37779907</v>
      </c>
      <c r="H59" s="127">
        <f t="shared" si="13"/>
        <v>0</v>
      </c>
      <c r="I59" s="127">
        <f t="shared" si="14"/>
        <v>0</v>
      </c>
      <c r="J59" s="127">
        <v>7.37779907</v>
      </c>
      <c r="K59" s="127">
        <v>0</v>
      </c>
      <c r="L59" s="127">
        <v>7.37779907</v>
      </c>
      <c r="M59" s="127">
        <v>0</v>
      </c>
      <c r="N59" s="127">
        <v>0</v>
      </c>
      <c r="O59" s="127">
        <v>0.49425875000000019</v>
      </c>
      <c r="P59" s="127">
        <v>0.49425875000000002</v>
      </c>
      <c r="Q59" s="127">
        <v>0</v>
      </c>
      <c r="R59" s="127">
        <v>0</v>
      </c>
      <c r="S59" s="127">
        <v>0</v>
      </c>
      <c r="T59" s="127">
        <v>0</v>
      </c>
      <c r="U59" s="127">
        <v>0</v>
      </c>
      <c r="V59" s="127">
        <v>0</v>
      </c>
      <c r="W59" s="127">
        <v>0</v>
      </c>
      <c r="X59" s="127">
        <v>0</v>
      </c>
      <c r="Y59" s="127">
        <v>0</v>
      </c>
      <c r="Z59" s="127">
        <v>0</v>
      </c>
      <c r="AA59" s="127">
        <v>0</v>
      </c>
      <c r="AB59" s="127">
        <v>0</v>
      </c>
      <c r="AC59" s="127">
        <v>0</v>
      </c>
      <c r="AD59" s="127">
        <v>21.886418495907037</v>
      </c>
      <c r="AE59" s="159">
        <v>0</v>
      </c>
      <c r="AF59" s="127">
        <v>0</v>
      </c>
      <c r="AG59" s="127">
        <v>0</v>
      </c>
      <c r="AH59" s="127">
        <v>0</v>
      </c>
      <c r="AI59" s="159">
        <f t="shared" si="36"/>
        <v>0</v>
      </c>
      <c r="AJ59" s="159">
        <v>0</v>
      </c>
      <c r="AK59" s="127">
        <v>0</v>
      </c>
      <c r="AL59" s="127">
        <v>0</v>
      </c>
      <c r="AM59" s="127">
        <v>0</v>
      </c>
      <c r="AN59" s="127">
        <f t="shared" si="15"/>
        <v>0</v>
      </c>
      <c r="AO59" s="159">
        <v>0</v>
      </c>
      <c r="AP59" s="127">
        <v>0</v>
      </c>
      <c r="AQ59" s="127">
        <v>0</v>
      </c>
      <c r="AR59" s="127">
        <v>0</v>
      </c>
      <c r="AS59" s="127">
        <f t="shared" si="16"/>
        <v>0</v>
      </c>
      <c r="AT59" s="159">
        <v>0</v>
      </c>
      <c r="AU59" s="127">
        <v>0</v>
      </c>
      <c r="AV59" s="127">
        <v>0</v>
      </c>
      <c r="AW59" s="127">
        <v>0</v>
      </c>
      <c r="AX59" s="127">
        <f t="shared" si="9"/>
        <v>0</v>
      </c>
      <c r="AY59" s="127">
        <v>0</v>
      </c>
      <c r="AZ59" s="127">
        <v>0</v>
      </c>
      <c r="BA59" s="127">
        <v>0</v>
      </c>
      <c r="BB59" s="127">
        <v>0</v>
      </c>
      <c r="BC59" s="127">
        <v>0</v>
      </c>
      <c r="BE59" s="128"/>
    </row>
    <row r="60" spans="1:57" ht="78.75">
      <c r="A60" s="124" t="s">
        <v>172</v>
      </c>
      <c r="B60" s="124" t="s">
        <v>981</v>
      </c>
      <c r="C60" s="326" t="s">
        <v>1495</v>
      </c>
      <c r="D60" s="127">
        <v>6.3406227823691799</v>
      </c>
      <c r="E60" s="127">
        <f t="shared" si="10"/>
        <v>2.1390489400000003</v>
      </c>
      <c r="F60" s="127">
        <f t="shared" si="11"/>
        <v>0.34729745000000001</v>
      </c>
      <c r="G60" s="127">
        <f t="shared" si="12"/>
        <v>1.79175149</v>
      </c>
      <c r="H60" s="127">
        <f t="shared" si="13"/>
        <v>0</v>
      </c>
      <c r="I60" s="127">
        <f t="shared" si="14"/>
        <v>0</v>
      </c>
      <c r="J60" s="127">
        <v>1.79175149</v>
      </c>
      <c r="K60" s="127">
        <v>0</v>
      </c>
      <c r="L60" s="127">
        <v>1.79175149</v>
      </c>
      <c r="M60" s="127">
        <v>0</v>
      </c>
      <c r="N60" s="127">
        <v>0</v>
      </c>
      <c r="O60" s="127">
        <v>0.34729745000000034</v>
      </c>
      <c r="P60" s="127">
        <v>0.34729745000000001</v>
      </c>
      <c r="Q60" s="127">
        <v>0</v>
      </c>
      <c r="R60" s="127">
        <v>0</v>
      </c>
      <c r="S60" s="127">
        <v>0</v>
      </c>
      <c r="T60" s="127">
        <v>0</v>
      </c>
      <c r="U60" s="127">
        <v>0</v>
      </c>
      <c r="V60" s="127">
        <v>0</v>
      </c>
      <c r="W60" s="127">
        <v>0</v>
      </c>
      <c r="X60" s="127">
        <v>0</v>
      </c>
      <c r="Y60" s="127">
        <v>0</v>
      </c>
      <c r="Z60" s="127">
        <v>0</v>
      </c>
      <c r="AA60" s="127">
        <v>0</v>
      </c>
      <c r="AB60" s="127">
        <v>0</v>
      </c>
      <c r="AC60" s="127">
        <v>0</v>
      </c>
      <c r="AD60" s="127">
        <v>2.0400806630247299</v>
      </c>
      <c r="AE60" s="159">
        <v>12.04846676</v>
      </c>
      <c r="AF60" s="127">
        <v>0.73728813999999998</v>
      </c>
      <c r="AG60" s="127">
        <v>10.949790890000001</v>
      </c>
      <c r="AH60" s="127">
        <v>0.17585163000000001</v>
      </c>
      <c r="AI60" s="159">
        <f t="shared" si="36"/>
        <v>0.18553609999999879</v>
      </c>
      <c r="AJ60" s="159">
        <v>0</v>
      </c>
      <c r="AK60" s="127">
        <v>0</v>
      </c>
      <c r="AL60" s="127">
        <v>0</v>
      </c>
      <c r="AM60" s="127">
        <v>0</v>
      </c>
      <c r="AN60" s="127">
        <f t="shared" si="15"/>
        <v>0</v>
      </c>
      <c r="AO60" s="159">
        <v>0</v>
      </c>
      <c r="AP60" s="127">
        <v>0</v>
      </c>
      <c r="AQ60" s="127">
        <v>0</v>
      </c>
      <c r="AR60" s="127">
        <v>0</v>
      </c>
      <c r="AS60" s="127">
        <f t="shared" si="16"/>
        <v>0</v>
      </c>
      <c r="AT60" s="159">
        <v>12.04846676</v>
      </c>
      <c r="AU60" s="127">
        <v>0.73728813999999998</v>
      </c>
      <c r="AV60" s="127">
        <v>10.949790890000001</v>
      </c>
      <c r="AW60" s="127">
        <v>0.17585163000000001</v>
      </c>
      <c r="AX60" s="127">
        <f t="shared" si="9"/>
        <v>0.18553609999999879</v>
      </c>
      <c r="AY60" s="127">
        <v>0</v>
      </c>
      <c r="AZ60" s="127">
        <v>0</v>
      </c>
      <c r="BA60" s="127">
        <v>0</v>
      </c>
      <c r="BB60" s="127">
        <v>0</v>
      </c>
      <c r="BC60" s="127">
        <v>0</v>
      </c>
      <c r="BE60" s="128"/>
    </row>
    <row r="61" spans="1:57" ht="63">
      <c r="A61" s="124" t="s">
        <v>172</v>
      </c>
      <c r="B61" s="124" t="s">
        <v>982</v>
      </c>
      <c r="C61" s="326" t="s">
        <v>2064</v>
      </c>
      <c r="D61" s="127">
        <v>0</v>
      </c>
      <c r="E61" s="127">
        <f t="shared" si="10"/>
        <v>0</v>
      </c>
      <c r="F61" s="127">
        <f t="shared" si="11"/>
        <v>0</v>
      </c>
      <c r="G61" s="127">
        <f t="shared" si="12"/>
        <v>0</v>
      </c>
      <c r="H61" s="127">
        <f t="shared" si="13"/>
        <v>0</v>
      </c>
      <c r="I61" s="127">
        <f t="shared" si="14"/>
        <v>0</v>
      </c>
      <c r="J61" s="127">
        <v>0</v>
      </c>
      <c r="K61" s="127">
        <v>0</v>
      </c>
      <c r="L61" s="127">
        <v>0</v>
      </c>
      <c r="M61" s="127">
        <v>0</v>
      </c>
      <c r="N61" s="127">
        <v>0</v>
      </c>
      <c r="O61" s="127">
        <v>0</v>
      </c>
      <c r="P61" s="127">
        <v>0</v>
      </c>
      <c r="Q61" s="127">
        <v>0</v>
      </c>
      <c r="R61" s="127">
        <v>0</v>
      </c>
      <c r="S61" s="127">
        <v>0</v>
      </c>
      <c r="T61" s="127">
        <v>0</v>
      </c>
      <c r="U61" s="127">
        <v>0</v>
      </c>
      <c r="V61" s="127">
        <v>0</v>
      </c>
      <c r="W61" s="127">
        <v>0</v>
      </c>
      <c r="X61" s="127">
        <v>0</v>
      </c>
      <c r="Y61" s="127">
        <v>0</v>
      </c>
      <c r="Z61" s="127">
        <v>0</v>
      </c>
      <c r="AA61" s="127">
        <v>0</v>
      </c>
      <c r="AB61" s="127">
        <v>0</v>
      </c>
      <c r="AC61" s="127">
        <v>0</v>
      </c>
      <c r="AD61" s="127">
        <v>0</v>
      </c>
      <c r="AE61" s="159">
        <v>0.62086113999999992</v>
      </c>
      <c r="AF61" s="127">
        <v>0.62086113999999992</v>
      </c>
      <c r="AG61" s="127">
        <v>0</v>
      </c>
      <c r="AH61" s="127">
        <v>0</v>
      </c>
      <c r="AI61" s="159">
        <f t="shared" si="36"/>
        <v>0</v>
      </c>
      <c r="AJ61" s="159">
        <v>0</v>
      </c>
      <c r="AK61" s="127">
        <v>0</v>
      </c>
      <c r="AL61" s="127">
        <v>0</v>
      </c>
      <c r="AM61" s="127">
        <v>0</v>
      </c>
      <c r="AN61" s="127">
        <f t="shared" si="15"/>
        <v>0</v>
      </c>
      <c r="AO61" s="159">
        <v>0</v>
      </c>
      <c r="AP61" s="127">
        <v>0</v>
      </c>
      <c r="AQ61" s="127">
        <v>0</v>
      </c>
      <c r="AR61" s="127">
        <v>0</v>
      </c>
      <c r="AS61" s="127">
        <f t="shared" si="16"/>
        <v>0</v>
      </c>
      <c r="AT61" s="159">
        <v>0.62086113999999992</v>
      </c>
      <c r="AU61" s="127">
        <v>0.62086113999999992</v>
      </c>
      <c r="AV61" s="127">
        <v>0</v>
      </c>
      <c r="AW61" s="127">
        <v>0</v>
      </c>
      <c r="AX61" s="127">
        <f t="shared" si="9"/>
        <v>0</v>
      </c>
      <c r="AY61" s="127">
        <v>0</v>
      </c>
      <c r="AZ61" s="127">
        <v>0</v>
      </c>
      <c r="BA61" s="127">
        <v>0</v>
      </c>
      <c r="BB61" s="127">
        <v>0</v>
      </c>
      <c r="BC61" s="127">
        <v>0</v>
      </c>
      <c r="BE61" s="128"/>
    </row>
    <row r="62" spans="1:57" ht="31.5">
      <c r="A62" s="124" t="s">
        <v>172</v>
      </c>
      <c r="B62" s="124" t="s">
        <v>983</v>
      </c>
      <c r="C62" s="326" t="s">
        <v>1496</v>
      </c>
      <c r="D62" s="127">
        <v>0</v>
      </c>
      <c r="E62" s="127">
        <f t="shared" si="10"/>
        <v>4.7588206300000007</v>
      </c>
      <c r="F62" s="127">
        <f t="shared" si="11"/>
        <v>4.2593206300000004</v>
      </c>
      <c r="G62" s="127">
        <f t="shared" si="12"/>
        <v>0</v>
      </c>
      <c r="H62" s="127">
        <f t="shared" si="13"/>
        <v>0</v>
      </c>
      <c r="I62" s="127">
        <f t="shared" si="14"/>
        <v>0.4995</v>
      </c>
      <c r="J62" s="127">
        <v>3.4074564999999999</v>
      </c>
      <c r="K62" s="127">
        <v>3.4074564999999999</v>
      </c>
      <c r="L62" s="127">
        <v>0</v>
      </c>
      <c r="M62" s="127">
        <v>0</v>
      </c>
      <c r="N62" s="127">
        <v>0</v>
      </c>
      <c r="O62" s="127">
        <v>0</v>
      </c>
      <c r="P62" s="127">
        <v>0</v>
      </c>
      <c r="Q62" s="127">
        <v>0</v>
      </c>
      <c r="R62" s="127">
        <v>0</v>
      </c>
      <c r="S62" s="127">
        <v>0</v>
      </c>
      <c r="T62" s="127">
        <v>1.3513641300000008</v>
      </c>
      <c r="U62" s="127">
        <v>0.8518641300000005</v>
      </c>
      <c r="V62" s="127">
        <v>0</v>
      </c>
      <c r="W62" s="127">
        <v>0</v>
      </c>
      <c r="X62" s="127">
        <v>0.4995</v>
      </c>
      <c r="Y62" s="127">
        <v>0</v>
      </c>
      <c r="Z62" s="127">
        <v>0</v>
      </c>
      <c r="AA62" s="127">
        <v>0</v>
      </c>
      <c r="AB62" s="127">
        <v>0</v>
      </c>
      <c r="AC62" s="127">
        <v>0</v>
      </c>
      <c r="AD62" s="127">
        <v>0</v>
      </c>
      <c r="AE62" s="159">
        <v>4.9838476499999995</v>
      </c>
      <c r="AF62" s="127">
        <v>4.2593206300000004</v>
      </c>
      <c r="AG62" s="127">
        <v>0</v>
      </c>
      <c r="AH62" s="127">
        <v>0</v>
      </c>
      <c r="AI62" s="159">
        <f t="shared" si="36"/>
        <v>0.72452701999999913</v>
      </c>
      <c r="AJ62" s="159">
        <v>4.2593206300000004</v>
      </c>
      <c r="AK62" s="127">
        <v>0</v>
      </c>
      <c r="AL62" s="127">
        <v>0</v>
      </c>
      <c r="AM62" s="127">
        <v>0</v>
      </c>
      <c r="AN62" s="127">
        <f t="shared" si="15"/>
        <v>4.2593206300000004</v>
      </c>
      <c r="AO62" s="159">
        <v>0</v>
      </c>
      <c r="AP62" s="127">
        <v>0</v>
      </c>
      <c r="AQ62" s="127">
        <v>0</v>
      </c>
      <c r="AR62" s="127">
        <v>0</v>
      </c>
      <c r="AS62" s="127">
        <f t="shared" si="16"/>
        <v>0</v>
      </c>
      <c r="AT62" s="159">
        <v>0.72452701999999913</v>
      </c>
      <c r="AU62" s="127">
        <v>0</v>
      </c>
      <c r="AV62" s="127">
        <v>0</v>
      </c>
      <c r="AW62" s="127">
        <v>0</v>
      </c>
      <c r="AX62" s="127">
        <f t="shared" si="9"/>
        <v>0.72452701999999913</v>
      </c>
      <c r="AY62" s="127">
        <v>0</v>
      </c>
      <c r="AZ62" s="127">
        <v>0</v>
      </c>
      <c r="BA62" s="127">
        <v>0</v>
      </c>
      <c r="BB62" s="127">
        <v>0</v>
      </c>
      <c r="BC62" s="127">
        <v>0</v>
      </c>
      <c r="BE62" s="128"/>
    </row>
    <row r="63" spans="1:57" ht="47.25">
      <c r="A63" s="124" t="s">
        <v>172</v>
      </c>
      <c r="B63" s="124" t="s">
        <v>984</v>
      </c>
      <c r="C63" s="326" t="s">
        <v>1497</v>
      </c>
      <c r="D63" s="127">
        <v>258.50594434171148</v>
      </c>
      <c r="E63" s="127">
        <f t="shared" si="10"/>
        <v>2.11886471</v>
      </c>
      <c r="F63" s="127">
        <f t="shared" si="11"/>
        <v>0</v>
      </c>
      <c r="G63" s="127">
        <f t="shared" si="12"/>
        <v>0</v>
      </c>
      <c r="H63" s="127">
        <f t="shared" si="13"/>
        <v>8.2421750000000002E-2</v>
      </c>
      <c r="I63" s="127">
        <f t="shared" si="14"/>
        <v>2.03644296</v>
      </c>
      <c r="J63" s="127">
        <v>2.03644296</v>
      </c>
      <c r="K63" s="127">
        <v>0</v>
      </c>
      <c r="L63" s="127">
        <v>0</v>
      </c>
      <c r="M63" s="127">
        <v>0</v>
      </c>
      <c r="N63" s="127">
        <v>2.03644296</v>
      </c>
      <c r="O63" s="127">
        <v>0</v>
      </c>
      <c r="P63" s="127">
        <v>0</v>
      </c>
      <c r="Q63" s="127">
        <v>0</v>
      </c>
      <c r="R63" s="127">
        <v>0</v>
      </c>
      <c r="S63" s="127">
        <v>0</v>
      </c>
      <c r="T63" s="127">
        <v>8.242174999999996E-2</v>
      </c>
      <c r="U63" s="127">
        <v>0</v>
      </c>
      <c r="V63" s="127">
        <v>0</v>
      </c>
      <c r="W63" s="127">
        <v>8.2421750000000002E-2</v>
      </c>
      <c r="X63" s="127">
        <v>0</v>
      </c>
      <c r="Y63" s="127">
        <v>0</v>
      </c>
      <c r="Z63" s="127">
        <v>0</v>
      </c>
      <c r="AA63" s="127">
        <v>0</v>
      </c>
      <c r="AB63" s="127">
        <v>0</v>
      </c>
      <c r="AC63" s="127">
        <v>0</v>
      </c>
      <c r="AD63" s="127">
        <v>365.773480510919</v>
      </c>
      <c r="AE63" s="159">
        <v>2.03871088</v>
      </c>
      <c r="AF63" s="127">
        <v>0</v>
      </c>
      <c r="AG63" s="127">
        <v>0</v>
      </c>
      <c r="AH63" s="127">
        <v>0</v>
      </c>
      <c r="AI63" s="159">
        <f t="shared" si="36"/>
        <v>2.03871088</v>
      </c>
      <c r="AJ63" s="159">
        <v>2.03644296</v>
      </c>
      <c r="AK63" s="127">
        <v>0</v>
      </c>
      <c r="AL63" s="127">
        <v>0</v>
      </c>
      <c r="AM63" s="127">
        <v>0</v>
      </c>
      <c r="AN63" s="127">
        <f t="shared" si="15"/>
        <v>2.03644296</v>
      </c>
      <c r="AO63" s="159">
        <v>0</v>
      </c>
      <c r="AP63" s="127">
        <v>0</v>
      </c>
      <c r="AQ63" s="127">
        <v>0</v>
      </c>
      <c r="AR63" s="127">
        <v>0</v>
      </c>
      <c r="AS63" s="127">
        <f t="shared" si="16"/>
        <v>0</v>
      </c>
      <c r="AT63" s="159">
        <v>2.2679199999999788E-3</v>
      </c>
      <c r="AU63" s="127">
        <v>0</v>
      </c>
      <c r="AV63" s="127">
        <v>0</v>
      </c>
      <c r="AW63" s="127">
        <v>0</v>
      </c>
      <c r="AX63" s="127">
        <f t="shared" si="9"/>
        <v>2.2679199999999788E-3</v>
      </c>
      <c r="AY63" s="127">
        <v>0</v>
      </c>
      <c r="AZ63" s="127">
        <v>0</v>
      </c>
      <c r="BA63" s="127">
        <v>0</v>
      </c>
      <c r="BB63" s="127">
        <v>0</v>
      </c>
      <c r="BC63" s="127">
        <v>0</v>
      </c>
      <c r="BE63" s="128"/>
    </row>
    <row r="64" spans="1:57" ht="31.5">
      <c r="A64" s="124" t="s">
        <v>172</v>
      </c>
      <c r="B64" s="124" t="s">
        <v>985</v>
      </c>
      <c r="C64" s="326" t="s">
        <v>1498</v>
      </c>
      <c r="D64" s="127">
        <v>0</v>
      </c>
      <c r="E64" s="127">
        <f t="shared" si="10"/>
        <v>0.15292045999999998</v>
      </c>
      <c r="F64" s="127">
        <f t="shared" si="11"/>
        <v>0</v>
      </c>
      <c r="G64" s="127">
        <f t="shared" si="12"/>
        <v>0.10392046000000001</v>
      </c>
      <c r="H64" s="127">
        <f t="shared" si="13"/>
        <v>0</v>
      </c>
      <c r="I64" s="127">
        <f t="shared" si="14"/>
        <v>4.9000000000000002E-2</v>
      </c>
      <c r="J64" s="127">
        <v>4.9000000000000002E-2</v>
      </c>
      <c r="K64" s="127">
        <v>0</v>
      </c>
      <c r="L64" s="127">
        <v>0</v>
      </c>
      <c r="M64" s="127">
        <v>0</v>
      </c>
      <c r="N64" s="127">
        <v>4.9000000000000002E-2</v>
      </c>
      <c r="O64" s="127">
        <v>0.10392045999999998</v>
      </c>
      <c r="P64" s="127">
        <v>0</v>
      </c>
      <c r="Q64" s="127">
        <v>0.10392046000000001</v>
      </c>
      <c r="R64" s="127">
        <v>0</v>
      </c>
      <c r="S64" s="127">
        <v>0</v>
      </c>
      <c r="T64" s="127">
        <v>0</v>
      </c>
      <c r="U64" s="127">
        <v>0</v>
      </c>
      <c r="V64" s="127">
        <v>0</v>
      </c>
      <c r="W64" s="127">
        <v>0</v>
      </c>
      <c r="X64" s="127">
        <v>0</v>
      </c>
      <c r="Y64" s="127">
        <v>0</v>
      </c>
      <c r="Z64" s="127">
        <v>0</v>
      </c>
      <c r="AA64" s="127">
        <v>0</v>
      </c>
      <c r="AB64" s="127">
        <v>0</v>
      </c>
      <c r="AC64" s="127">
        <v>0</v>
      </c>
      <c r="AD64" s="127">
        <v>0</v>
      </c>
      <c r="AE64" s="159">
        <v>0.72645999999999999</v>
      </c>
      <c r="AF64" s="127">
        <v>0</v>
      </c>
      <c r="AG64" s="127">
        <v>0.19957000000000003</v>
      </c>
      <c r="AH64" s="127">
        <v>0.47788999999999998</v>
      </c>
      <c r="AI64" s="159">
        <f t="shared" si="36"/>
        <v>4.8999999999999988E-2</v>
      </c>
      <c r="AJ64" s="159">
        <v>0.72646999999999995</v>
      </c>
      <c r="AK64" s="127">
        <v>0</v>
      </c>
      <c r="AL64" s="127">
        <v>0.19958000000000001</v>
      </c>
      <c r="AM64" s="127">
        <v>0.47788999999999998</v>
      </c>
      <c r="AN64" s="127">
        <f t="shared" si="15"/>
        <v>4.8999999999999988E-2</v>
      </c>
      <c r="AO64" s="159">
        <v>-9.9999999999544897E-6</v>
      </c>
      <c r="AP64" s="127">
        <v>0</v>
      </c>
      <c r="AQ64" s="127">
        <v>0</v>
      </c>
      <c r="AR64" s="127">
        <v>0</v>
      </c>
      <c r="AS64" s="127">
        <f t="shared" si="16"/>
        <v>-9.9999999999544897E-6</v>
      </c>
      <c r="AT64" s="159">
        <v>0</v>
      </c>
      <c r="AU64" s="127">
        <v>0</v>
      </c>
      <c r="AV64" s="127">
        <v>-9.9999999999822453E-6</v>
      </c>
      <c r="AW64" s="127">
        <v>0</v>
      </c>
      <c r="AX64" s="127">
        <f t="shared" si="9"/>
        <v>9.9999999999822453E-6</v>
      </c>
      <c r="AY64" s="127">
        <v>0</v>
      </c>
      <c r="AZ64" s="127">
        <v>0</v>
      </c>
      <c r="BA64" s="127">
        <v>0</v>
      </c>
      <c r="BB64" s="127">
        <v>0</v>
      </c>
      <c r="BC64" s="127">
        <v>0</v>
      </c>
      <c r="BE64" s="128"/>
    </row>
    <row r="65" spans="1:57" ht="63">
      <c r="A65" s="124" t="s">
        <v>172</v>
      </c>
      <c r="B65" s="124" t="s">
        <v>986</v>
      </c>
      <c r="C65" s="326" t="s">
        <v>1499</v>
      </c>
      <c r="D65" s="127">
        <v>0</v>
      </c>
      <c r="E65" s="127">
        <f t="shared" si="10"/>
        <v>2.4215820000000002E-2</v>
      </c>
      <c r="F65" s="127">
        <f t="shared" si="11"/>
        <v>0</v>
      </c>
      <c r="G65" s="127">
        <f t="shared" si="12"/>
        <v>2.4215820000000002E-2</v>
      </c>
      <c r="H65" s="127">
        <f t="shared" si="13"/>
        <v>0</v>
      </c>
      <c r="I65" s="127">
        <f t="shared" si="14"/>
        <v>0</v>
      </c>
      <c r="J65" s="127">
        <v>2.4215820000000002E-2</v>
      </c>
      <c r="K65" s="127">
        <v>0</v>
      </c>
      <c r="L65" s="127">
        <v>2.4215820000000002E-2</v>
      </c>
      <c r="M65" s="127">
        <v>0</v>
      </c>
      <c r="N65" s="127">
        <v>0</v>
      </c>
      <c r="O65" s="127">
        <v>0</v>
      </c>
      <c r="P65" s="127">
        <v>0</v>
      </c>
      <c r="Q65" s="127">
        <v>0</v>
      </c>
      <c r="R65" s="127">
        <v>0</v>
      </c>
      <c r="S65" s="127">
        <v>0</v>
      </c>
      <c r="T65" s="127">
        <v>0</v>
      </c>
      <c r="U65" s="127">
        <v>0</v>
      </c>
      <c r="V65" s="127">
        <v>0</v>
      </c>
      <c r="W65" s="127">
        <v>0</v>
      </c>
      <c r="X65" s="127">
        <v>0</v>
      </c>
      <c r="Y65" s="127">
        <v>0</v>
      </c>
      <c r="Z65" s="127">
        <v>0</v>
      </c>
      <c r="AA65" s="127">
        <v>0</v>
      </c>
      <c r="AB65" s="127">
        <v>0</v>
      </c>
      <c r="AC65" s="127">
        <v>0</v>
      </c>
      <c r="AD65" s="127">
        <v>0</v>
      </c>
      <c r="AE65" s="159">
        <v>0</v>
      </c>
      <c r="AF65" s="127">
        <v>0</v>
      </c>
      <c r="AG65" s="127">
        <v>0</v>
      </c>
      <c r="AH65" s="127">
        <v>0</v>
      </c>
      <c r="AI65" s="159">
        <f t="shared" si="36"/>
        <v>0</v>
      </c>
      <c r="AJ65" s="159">
        <v>0</v>
      </c>
      <c r="AK65" s="127">
        <v>0</v>
      </c>
      <c r="AL65" s="127">
        <v>0</v>
      </c>
      <c r="AM65" s="127">
        <v>0</v>
      </c>
      <c r="AN65" s="127">
        <f t="shared" si="15"/>
        <v>0</v>
      </c>
      <c r="AO65" s="159">
        <v>0</v>
      </c>
      <c r="AP65" s="127">
        <v>0</v>
      </c>
      <c r="AQ65" s="127">
        <v>0</v>
      </c>
      <c r="AR65" s="127">
        <v>0</v>
      </c>
      <c r="AS65" s="127">
        <f t="shared" si="16"/>
        <v>0</v>
      </c>
      <c r="AT65" s="159">
        <v>0</v>
      </c>
      <c r="AU65" s="127">
        <v>0</v>
      </c>
      <c r="AV65" s="127">
        <v>0</v>
      </c>
      <c r="AW65" s="127">
        <v>0</v>
      </c>
      <c r="AX65" s="127">
        <f t="shared" si="9"/>
        <v>0</v>
      </c>
      <c r="AY65" s="127">
        <v>0</v>
      </c>
      <c r="AZ65" s="127">
        <v>0</v>
      </c>
      <c r="BA65" s="127">
        <v>0</v>
      </c>
      <c r="BB65" s="127">
        <v>0</v>
      </c>
      <c r="BC65" s="127">
        <v>0</v>
      </c>
      <c r="BE65" s="128"/>
    </row>
    <row r="66" spans="1:57" ht="78.75">
      <c r="A66" s="124" t="s">
        <v>172</v>
      </c>
      <c r="B66" s="124" t="s">
        <v>987</v>
      </c>
      <c r="C66" s="326" t="s">
        <v>1500</v>
      </c>
      <c r="D66" s="127">
        <v>0</v>
      </c>
      <c r="E66" s="127">
        <f t="shared" si="10"/>
        <v>7.4322583</v>
      </c>
      <c r="F66" s="127">
        <f t="shared" si="11"/>
        <v>0.79416668000000001</v>
      </c>
      <c r="G66" s="127">
        <f t="shared" si="12"/>
        <v>2.3708022999999998</v>
      </c>
      <c r="H66" s="127">
        <f t="shared" si="13"/>
        <v>3.7996542500000001</v>
      </c>
      <c r="I66" s="127">
        <f t="shared" si="14"/>
        <v>0.46763507000000004</v>
      </c>
      <c r="J66" s="127">
        <v>4.9471489999999996</v>
      </c>
      <c r="K66" s="127">
        <v>0.79416668000000001</v>
      </c>
      <c r="L66" s="127">
        <v>0</v>
      </c>
      <c r="M66" s="127">
        <v>3.7996542500000001</v>
      </c>
      <c r="N66" s="127">
        <v>0.35332807000000011</v>
      </c>
      <c r="O66" s="127">
        <v>0.11430700000000016</v>
      </c>
      <c r="P66" s="127">
        <v>0</v>
      </c>
      <c r="Q66" s="127">
        <v>0</v>
      </c>
      <c r="R66" s="127">
        <v>0</v>
      </c>
      <c r="S66" s="127">
        <v>0.11430699999999994</v>
      </c>
      <c r="T66" s="127">
        <v>2.3708023000000003</v>
      </c>
      <c r="U66" s="127">
        <v>0</v>
      </c>
      <c r="V66" s="127">
        <v>2.3708022999999998</v>
      </c>
      <c r="W66" s="127">
        <v>0</v>
      </c>
      <c r="X66" s="127">
        <v>0</v>
      </c>
      <c r="Y66" s="127">
        <v>0</v>
      </c>
      <c r="Z66" s="127">
        <v>0</v>
      </c>
      <c r="AA66" s="127">
        <v>0</v>
      </c>
      <c r="AB66" s="127">
        <v>0</v>
      </c>
      <c r="AC66" s="127">
        <v>0</v>
      </c>
      <c r="AD66" s="127">
        <v>0</v>
      </c>
      <c r="AE66" s="159">
        <v>8.4041748599999995</v>
      </c>
      <c r="AF66" s="127">
        <v>0</v>
      </c>
      <c r="AG66" s="127">
        <v>5.1952493700000009</v>
      </c>
      <c r="AH66" s="127">
        <v>2.7410002799999997</v>
      </c>
      <c r="AI66" s="159">
        <f t="shared" si="36"/>
        <v>0.46792520999999887</v>
      </c>
      <c r="AJ66" s="159">
        <v>0.36397209000000003</v>
      </c>
      <c r="AK66" s="127">
        <v>0</v>
      </c>
      <c r="AL66" s="127">
        <v>0</v>
      </c>
      <c r="AM66" s="127">
        <v>0</v>
      </c>
      <c r="AN66" s="127">
        <f t="shared" si="15"/>
        <v>0.36397209000000003</v>
      </c>
      <c r="AO66" s="159">
        <v>8.0363227699999999</v>
      </c>
      <c r="AP66" s="127">
        <v>0.40181613849999998</v>
      </c>
      <c r="AQ66" s="127">
        <v>4.018161385</v>
      </c>
      <c r="AR66" s="127">
        <v>2.0090806925</v>
      </c>
      <c r="AS66" s="127">
        <f t="shared" si="16"/>
        <v>1.6072645539999999</v>
      </c>
      <c r="AT66" s="159">
        <v>3.8799999999987733E-3</v>
      </c>
      <c r="AU66" s="127">
        <v>0</v>
      </c>
      <c r="AV66" s="127">
        <v>0</v>
      </c>
      <c r="AW66" s="127">
        <v>0</v>
      </c>
      <c r="AX66" s="127">
        <f t="shared" si="9"/>
        <v>3.8799999999987733E-3</v>
      </c>
      <c r="AY66" s="127">
        <v>0</v>
      </c>
      <c r="AZ66" s="127">
        <v>0</v>
      </c>
      <c r="BA66" s="127">
        <v>0</v>
      </c>
      <c r="BB66" s="127">
        <v>0</v>
      </c>
      <c r="BC66" s="127">
        <v>0</v>
      </c>
      <c r="BE66" s="128"/>
    </row>
    <row r="67" spans="1:57" ht="94.5">
      <c r="A67" s="124" t="s">
        <v>172</v>
      </c>
      <c r="B67" s="124" t="s">
        <v>988</v>
      </c>
      <c r="C67" s="326" t="s">
        <v>1501</v>
      </c>
      <c r="D67" s="127">
        <v>0</v>
      </c>
      <c r="E67" s="127">
        <f t="shared" si="10"/>
        <v>7.2038740900000002</v>
      </c>
      <c r="F67" s="127">
        <f t="shared" si="11"/>
        <v>0.58862593000000007</v>
      </c>
      <c r="G67" s="127">
        <f t="shared" si="12"/>
        <v>3.7457402399999999</v>
      </c>
      <c r="H67" s="127">
        <f t="shared" si="13"/>
        <v>2.49576121</v>
      </c>
      <c r="I67" s="127">
        <f t="shared" si="14"/>
        <v>0.37374670999999998</v>
      </c>
      <c r="J67" s="127">
        <v>1.1448784900000002</v>
      </c>
      <c r="K67" s="127">
        <v>0.58862593000000007</v>
      </c>
      <c r="L67" s="127">
        <v>0</v>
      </c>
      <c r="M67" s="127">
        <v>0.37501770000000001</v>
      </c>
      <c r="N67" s="127">
        <v>0.18123486000000003</v>
      </c>
      <c r="O67" s="127">
        <v>2.3132553600000003</v>
      </c>
      <c r="P67" s="127">
        <v>0</v>
      </c>
      <c r="Q67" s="127">
        <v>0</v>
      </c>
      <c r="R67" s="127">
        <v>2.1207435100000001</v>
      </c>
      <c r="S67" s="127">
        <v>0.19251184999999996</v>
      </c>
      <c r="T67" s="127">
        <v>3.7457402399999999</v>
      </c>
      <c r="U67" s="127">
        <v>0</v>
      </c>
      <c r="V67" s="127">
        <v>3.7457402399999999</v>
      </c>
      <c r="W67" s="127">
        <v>0</v>
      </c>
      <c r="X67" s="127">
        <v>0</v>
      </c>
      <c r="Y67" s="127">
        <v>0</v>
      </c>
      <c r="Z67" s="127">
        <v>0</v>
      </c>
      <c r="AA67" s="127">
        <v>0</v>
      </c>
      <c r="AB67" s="127">
        <v>0</v>
      </c>
      <c r="AC67" s="127">
        <v>0</v>
      </c>
      <c r="AD67" s="127">
        <v>0</v>
      </c>
      <c r="AE67" s="159">
        <v>0</v>
      </c>
      <c r="AF67" s="127">
        <v>0</v>
      </c>
      <c r="AG67" s="127">
        <v>0</v>
      </c>
      <c r="AH67" s="127">
        <v>0</v>
      </c>
      <c r="AI67" s="159">
        <f t="shared" si="36"/>
        <v>0</v>
      </c>
      <c r="AJ67" s="159">
        <v>0</v>
      </c>
      <c r="AK67" s="127">
        <v>0</v>
      </c>
      <c r="AL67" s="127">
        <v>0</v>
      </c>
      <c r="AM67" s="127">
        <v>0</v>
      </c>
      <c r="AN67" s="127">
        <f t="shared" si="15"/>
        <v>0</v>
      </c>
      <c r="AO67" s="159">
        <v>0</v>
      </c>
      <c r="AP67" s="127">
        <v>0</v>
      </c>
      <c r="AQ67" s="127">
        <v>0</v>
      </c>
      <c r="AR67" s="127">
        <v>0</v>
      </c>
      <c r="AS67" s="127">
        <f t="shared" si="16"/>
        <v>0</v>
      </c>
      <c r="AT67" s="159">
        <v>0</v>
      </c>
      <c r="AU67" s="127">
        <v>0</v>
      </c>
      <c r="AV67" s="127">
        <v>0</v>
      </c>
      <c r="AW67" s="127">
        <v>0</v>
      </c>
      <c r="AX67" s="127">
        <f t="shared" si="9"/>
        <v>0</v>
      </c>
      <c r="AY67" s="127">
        <v>0</v>
      </c>
      <c r="AZ67" s="127">
        <v>0</v>
      </c>
      <c r="BA67" s="127">
        <v>0</v>
      </c>
      <c r="BB67" s="127">
        <v>0</v>
      </c>
      <c r="BC67" s="127">
        <v>0</v>
      </c>
      <c r="BE67" s="128"/>
    </row>
    <row r="68" spans="1:57" ht="78.75">
      <c r="A68" s="124" t="s">
        <v>172</v>
      </c>
      <c r="B68" s="124" t="s">
        <v>989</v>
      </c>
      <c r="C68" s="326" t="s">
        <v>1502</v>
      </c>
      <c r="D68" s="127">
        <v>0</v>
      </c>
      <c r="E68" s="127">
        <f t="shared" si="10"/>
        <v>1.9406821500000002</v>
      </c>
      <c r="F68" s="127">
        <f t="shared" si="11"/>
        <v>0.16171635999999998</v>
      </c>
      <c r="G68" s="127">
        <f t="shared" si="12"/>
        <v>0.72713998000000002</v>
      </c>
      <c r="H68" s="127">
        <f t="shared" si="13"/>
        <v>0.95920280999999996</v>
      </c>
      <c r="I68" s="127">
        <f t="shared" si="14"/>
        <v>9.2623000000000011E-2</v>
      </c>
      <c r="J68" s="127">
        <v>1.1209191699999999</v>
      </c>
      <c r="K68" s="127">
        <v>0.16171635999999998</v>
      </c>
      <c r="L68" s="127">
        <v>0</v>
      </c>
      <c r="M68" s="127">
        <v>0.95920280999999996</v>
      </c>
      <c r="N68" s="127">
        <v>0</v>
      </c>
      <c r="O68" s="127">
        <v>9.2623000000000122E-2</v>
      </c>
      <c r="P68" s="127">
        <v>0</v>
      </c>
      <c r="Q68" s="127">
        <v>0</v>
      </c>
      <c r="R68" s="127">
        <v>0</v>
      </c>
      <c r="S68" s="127">
        <v>9.2623000000000011E-2</v>
      </c>
      <c r="T68" s="127">
        <v>0.72713998000000024</v>
      </c>
      <c r="U68" s="127">
        <v>0</v>
      </c>
      <c r="V68" s="127">
        <v>0.72713998000000002</v>
      </c>
      <c r="W68" s="127">
        <v>0</v>
      </c>
      <c r="X68" s="127">
        <v>0</v>
      </c>
      <c r="Y68" s="127">
        <v>0</v>
      </c>
      <c r="Z68" s="127">
        <v>0</v>
      </c>
      <c r="AA68" s="127">
        <v>0</v>
      </c>
      <c r="AB68" s="127">
        <v>0</v>
      </c>
      <c r="AC68" s="127">
        <v>0</v>
      </c>
      <c r="AD68" s="127">
        <v>0</v>
      </c>
      <c r="AE68" s="159">
        <v>1.4560240499999999</v>
      </c>
      <c r="AF68" s="127">
        <v>0</v>
      </c>
      <c r="AG68" s="127">
        <v>1.2711754200000001</v>
      </c>
      <c r="AH68" s="127">
        <v>9.2225630000000003E-2</v>
      </c>
      <c r="AI68" s="159">
        <f t="shared" si="36"/>
        <v>9.2622999999999844E-2</v>
      </c>
      <c r="AJ68" s="159">
        <v>0</v>
      </c>
      <c r="AK68" s="127">
        <v>0</v>
      </c>
      <c r="AL68" s="127">
        <v>0</v>
      </c>
      <c r="AM68" s="127">
        <v>0</v>
      </c>
      <c r="AN68" s="127">
        <f t="shared" si="15"/>
        <v>0</v>
      </c>
      <c r="AO68" s="159">
        <v>1.4560240499999999</v>
      </c>
      <c r="AP68" s="127">
        <v>7.2801202499999995E-2</v>
      </c>
      <c r="AQ68" s="127">
        <v>0.72801202499999984</v>
      </c>
      <c r="AR68" s="127">
        <v>0.36400601249999992</v>
      </c>
      <c r="AS68" s="127">
        <f t="shared" si="16"/>
        <v>0.29120481000000015</v>
      </c>
      <c r="AT68" s="159">
        <v>0</v>
      </c>
      <c r="AU68" s="127">
        <v>0</v>
      </c>
      <c r="AV68" s="127">
        <v>0</v>
      </c>
      <c r="AW68" s="127">
        <v>0</v>
      </c>
      <c r="AX68" s="127">
        <f t="shared" si="9"/>
        <v>0</v>
      </c>
      <c r="AY68" s="127">
        <v>0</v>
      </c>
      <c r="AZ68" s="127">
        <v>0</v>
      </c>
      <c r="BA68" s="127">
        <v>0</v>
      </c>
      <c r="BB68" s="127">
        <v>0</v>
      </c>
      <c r="BC68" s="127">
        <v>0</v>
      </c>
      <c r="BE68" s="128"/>
    </row>
    <row r="69" spans="1:57" ht="47.25">
      <c r="A69" s="124" t="s">
        <v>172</v>
      </c>
      <c r="B69" s="124" t="s">
        <v>990</v>
      </c>
      <c r="C69" s="326" t="s">
        <v>1503</v>
      </c>
      <c r="D69" s="127">
        <v>0</v>
      </c>
      <c r="E69" s="127">
        <f t="shared" si="10"/>
        <v>0</v>
      </c>
      <c r="F69" s="127">
        <f t="shared" si="11"/>
        <v>0</v>
      </c>
      <c r="G69" s="127">
        <f t="shared" si="12"/>
        <v>0</v>
      </c>
      <c r="H69" s="127">
        <f t="shared" si="13"/>
        <v>0</v>
      </c>
      <c r="I69" s="127">
        <f t="shared" si="14"/>
        <v>0</v>
      </c>
      <c r="J69" s="127">
        <v>0</v>
      </c>
      <c r="K69" s="127">
        <v>0</v>
      </c>
      <c r="L69" s="127">
        <v>0</v>
      </c>
      <c r="M69" s="127">
        <v>0</v>
      </c>
      <c r="N69" s="127">
        <v>0</v>
      </c>
      <c r="O69" s="127">
        <v>0</v>
      </c>
      <c r="P69" s="127">
        <v>0</v>
      </c>
      <c r="Q69" s="127">
        <v>0</v>
      </c>
      <c r="R69" s="127">
        <v>0</v>
      </c>
      <c r="S69" s="127">
        <v>0</v>
      </c>
      <c r="T69" s="127">
        <v>0</v>
      </c>
      <c r="U69" s="127">
        <v>0</v>
      </c>
      <c r="V69" s="127">
        <v>0</v>
      </c>
      <c r="W69" s="127">
        <v>0</v>
      </c>
      <c r="X69" s="127">
        <v>0</v>
      </c>
      <c r="Y69" s="127">
        <v>0</v>
      </c>
      <c r="Z69" s="127">
        <v>0</v>
      </c>
      <c r="AA69" s="127">
        <v>0</v>
      </c>
      <c r="AB69" s="127">
        <v>0</v>
      </c>
      <c r="AC69" s="127">
        <v>0</v>
      </c>
      <c r="AD69" s="127">
        <v>0</v>
      </c>
      <c r="AE69" s="159">
        <v>6.37549542</v>
      </c>
      <c r="AF69" s="127">
        <v>0</v>
      </c>
      <c r="AG69" s="127">
        <v>4.8036490000000001</v>
      </c>
      <c r="AH69" s="127">
        <v>1.1980997099999999</v>
      </c>
      <c r="AI69" s="159">
        <f t="shared" si="36"/>
        <v>0.37374671000000004</v>
      </c>
      <c r="AJ69" s="159">
        <v>0.18599763999999999</v>
      </c>
      <c r="AK69" s="127">
        <v>0</v>
      </c>
      <c r="AL69" s="127">
        <v>0</v>
      </c>
      <c r="AM69" s="127">
        <v>0</v>
      </c>
      <c r="AN69" s="127">
        <f t="shared" si="15"/>
        <v>0.18599763999999999</v>
      </c>
      <c r="AO69" s="159">
        <v>0.19250907000000003</v>
      </c>
      <c r="AP69" s="127">
        <v>9.6254535000000023E-3</v>
      </c>
      <c r="AQ69" s="127">
        <v>9.6254535000000002E-2</v>
      </c>
      <c r="AR69" s="127">
        <v>4.8127267500000001E-2</v>
      </c>
      <c r="AS69" s="127">
        <f t="shared" si="16"/>
        <v>3.8501814000000037E-2</v>
      </c>
      <c r="AT69" s="159">
        <v>5.9969887100000001</v>
      </c>
      <c r="AU69" s="127">
        <v>0</v>
      </c>
      <c r="AV69" s="127">
        <v>5.9969887100000001</v>
      </c>
      <c r="AW69" s="127">
        <v>0</v>
      </c>
      <c r="AX69" s="127">
        <f t="shared" si="9"/>
        <v>0</v>
      </c>
      <c r="AY69" s="127">
        <v>0</v>
      </c>
      <c r="AZ69" s="127">
        <v>0</v>
      </c>
      <c r="BA69" s="127">
        <v>0</v>
      </c>
      <c r="BB69" s="127">
        <v>0</v>
      </c>
      <c r="BC69" s="127">
        <v>0</v>
      </c>
      <c r="BE69" s="128"/>
    </row>
    <row r="70" spans="1:57" ht="31.5">
      <c r="A70" s="124" t="s">
        <v>172</v>
      </c>
      <c r="B70" s="124" t="s">
        <v>991</v>
      </c>
      <c r="C70" s="326" t="s">
        <v>1504</v>
      </c>
      <c r="D70" s="127">
        <v>0</v>
      </c>
      <c r="E70" s="127">
        <f t="shared" si="10"/>
        <v>1.0659298799999999</v>
      </c>
      <c r="F70" s="127">
        <f t="shared" si="11"/>
        <v>1.0659298799999999</v>
      </c>
      <c r="G70" s="127">
        <f t="shared" si="12"/>
        <v>0</v>
      </c>
      <c r="H70" s="127">
        <f t="shared" si="13"/>
        <v>0</v>
      </c>
      <c r="I70" s="127">
        <f t="shared" si="14"/>
        <v>0</v>
      </c>
      <c r="J70" s="127">
        <v>0</v>
      </c>
      <c r="K70" s="127">
        <v>0</v>
      </c>
      <c r="L70" s="127">
        <v>0</v>
      </c>
      <c r="M70" s="127">
        <v>0</v>
      </c>
      <c r="N70" s="127">
        <v>0</v>
      </c>
      <c r="O70" s="127">
        <v>0</v>
      </c>
      <c r="P70" s="127">
        <v>0</v>
      </c>
      <c r="Q70" s="127">
        <v>0</v>
      </c>
      <c r="R70" s="127">
        <v>0</v>
      </c>
      <c r="S70" s="127">
        <v>0</v>
      </c>
      <c r="T70" s="127">
        <v>1.0659298799999999</v>
      </c>
      <c r="U70" s="127">
        <v>1.0659298799999999</v>
      </c>
      <c r="V70" s="127">
        <v>0</v>
      </c>
      <c r="W70" s="127">
        <v>0</v>
      </c>
      <c r="X70" s="127">
        <v>0</v>
      </c>
      <c r="Y70" s="127">
        <v>0</v>
      </c>
      <c r="Z70" s="127">
        <v>0</v>
      </c>
      <c r="AA70" s="127">
        <v>0</v>
      </c>
      <c r="AB70" s="127">
        <v>0</v>
      </c>
      <c r="AC70" s="127">
        <v>0</v>
      </c>
      <c r="AD70" s="127">
        <v>0</v>
      </c>
      <c r="AE70" s="159">
        <v>1.18728901</v>
      </c>
      <c r="AF70" s="127">
        <v>1.1291630100000001</v>
      </c>
      <c r="AG70" s="127">
        <v>0</v>
      </c>
      <c r="AH70" s="127">
        <v>0</v>
      </c>
      <c r="AI70" s="159">
        <f t="shared" si="36"/>
        <v>5.81259999999999E-2</v>
      </c>
      <c r="AJ70" s="159">
        <v>6.4470000000000005E-3</v>
      </c>
      <c r="AK70" s="127">
        <v>0</v>
      </c>
      <c r="AL70" s="127">
        <v>0</v>
      </c>
      <c r="AM70" s="127">
        <v>0</v>
      </c>
      <c r="AN70" s="127">
        <f t="shared" si="15"/>
        <v>6.4470000000000005E-3</v>
      </c>
      <c r="AO70" s="159">
        <v>3.218E-2</v>
      </c>
      <c r="AP70" s="127">
        <v>1.609E-3</v>
      </c>
      <c r="AQ70" s="127">
        <v>1.609E-2</v>
      </c>
      <c r="AR70" s="127">
        <v>8.0450000000000001E-3</v>
      </c>
      <c r="AS70" s="127">
        <f t="shared" si="16"/>
        <v>6.4360000000000007E-3</v>
      </c>
      <c r="AT70" s="159">
        <v>1.1486620099999998</v>
      </c>
      <c r="AU70" s="127">
        <v>1.1291630100000001</v>
      </c>
      <c r="AV70" s="127">
        <v>0</v>
      </c>
      <c r="AW70" s="127">
        <v>0</v>
      </c>
      <c r="AX70" s="127">
        <f t="shared" si="9"/>
        <v>1.9498999999999711E-2</v>
      </c>
      <c r="AY70" s="127">
        <v>0</v>
      </c>
      <c r="AZ70" s="127">
        <v>0</v>
      </c>
      <c r="BA70" s="127">
        <v>0</v>
      </c>
      <c r="BB70" s="127">
        <v>0</v>
      </c>
      <c r="BC70" s="127">
        <v>0</v>
      </c>
      <c r="BE70" s="128"/>
    </row>
    <row r="71" spans="1:57" ht="94.5">
      <c r="A71" s="124" t="s">
        <v>172</v>
      </c>
      <c r="B71" s="124" t="s">
        <v>2169</v>
      </c>
      <c r="C71" s="326" t="s">
        <v>1505</v>
      </c>
      <c r="D71" s="127">
        <v>0</v>
      </c>
      <c r="E71" s="127">
        <f t="shared" si="10"/>
        <v>2.3333431600000001</v>
      </c>
      <c r="F71" s="127">
        <f t="shared" si="11"/>
        <v>0</v>
      </c>
      <c r="G71" s="127">
        <f t="shared" si="12"/>
        <v>0</v>
      </c>
      <c r="H71" s="127">
        <f t="shared" si="13"/>
        <v>2.25714412</v>
      </c>
      <c r="I71" s="127">
        <f t="shared" si="14"/>
        <v>7.6199039999999996E-2</v>
      </c>
      <c r="J71" s="127">
        <v>0</v>
      </c>
      <c r="K71" s="127">
        <v>0</v>
      </c>
      <c r="L71" s="127">
        <v>0</v>
      </c>
      <c r="M71" s="127">
        <v>0</v>
      </c>
      <c r="N71" s="127">
        <v>0</v>
      </c>
      <c r="O71" s="127">
        <v>2.3333431600000001</v>
      </c>
      <c r="P71" s="127">
        <v>0</v>
      </c>
      <c r="Q71" s="127">
        <v>0</v>
      </c>
      <c r="R71" s="127">
        <v>2.25714412</v>
      </c>
      <c r="S71" s="127">
        <v>7.6199039999999996E-2</v>
      </c>
      <c r="T71" s="127">
        <v>0</v>
      </c>
      <c r="U71" s="127">
        <v>0</v>
      </c>
      <c r="V71" s="127">
        <v>0</v>
      </c>
      <c r="W71" s="127">
        <v>0</v>
      </c>
      <c r="X71" s="127">
        <v>0</v>
      </c>
      <c r="Y71" s="127">
        <v>0</v>
      </c>
      <c r="Z71" s="127">
        <v>0</v>
      </c>
      <c r="AA71" s="127">
        <v>0</v>
      </c>
      <c r="AB71" s="127">
        <v>0</v>
      </c>
      <c r="AC71" s="127">
        <v>0</v>
      </c>
      <c r="AD71" s="127">
        <v>0</v>
      </c>
      <c r="AE71" s="159">
        <v>7.6199039999999996E-2</v>
      </c>
      <c r="AF71" s="127">
        <v>0</v>
      </c>
      <c r="AG71" s="127">
        <v>0</v>
      </c>
      <c r="AH71" s="127">
        <v>0</v>
      </c>
      <c r="AI71" s="159">
        <f t="shared" si="36"/>
        <v>7.6199039999999996E-2</v>
      </c>
      <c r="AJ71" s="159">
        <v>0</v>
      </c>
      <c r="AK71" s="127">
        <v>0</v>
      </c>
      <c r="AL71" s="127">
        <v>0</v>
      </c>
      <c r="AM71" s="127">
        <v>0</v>
      </c>
      <c r="AN71" s="127">
        <f t="shared" si="15"/>
        <v>0</v>
      </c>
      <c r="AO71" s="159">
        <v>7.6199039999999996E-2</v>
      </c>
      <c r="AP71" s="127">
        <v>3.8099519999999997E-3</v>
      </c>
      <c r="AQ71" s="127">
        <v>3.8099519999999998E-2</v>
      </c>
      <c r="AR71" s="127">
        <v>1.9049759999999999E-2</v>
      </c>
      <c r="AS71" s="127">
        <f t="shared" si="16"/>
        <v>1.5239807999999994E-2</v>
      </c>
      <c r="AT71" s="159">
        <v>0</v>
      </c>
      <c r="AU71" s="127">
        <v>0</v>
      </c>
      <c r="AV71" s="127">
        <v>0</v>
      </c>
      <c r="AW71" s="127">
        <v>0</v>
      </c>
      <c r="AX71" s="127">
        <f t="shared" si="9"/>
        <v>0</v>
      </c>
      <c r="AY71" s="127">
        <v>0</v>
      </c>
      <c r="AZ71" s="127">
        <v>0</v>
      </c>
      <c r="BA71" s="127">
        <v>0</v>
      </c>
      <c r="BB71" s="127">
        <v>0</v>
      </c>
      <c r="BC71" s="127">
        <v>0</v>
      </c>
      <c r="BE71" s="128"/>
    </row>
    <row r="72" spans="1:57" ht="126">
      <c r="A72" s="124" t="s">
        <v>172</v>
      </c>
      <c r="B72" s="174" t="s">
        <v>992</v>
      </c>
      <c r="C72" s="326" t="s">
        <v>1506</v>
      </c>
      <c r="D72" s="127">
        <v>0</v>
      </c>
      <c r="E72" s="127">
        <f t="shared" si="10"/>
        <v>4.3871199999999999E-2</v>
      </c>
      <c r="F72" s="127">
        <f t="shared" si="11"/>
        <v>4.3871199999999999E-2</v>
      </c>
      <c r="G72" s="127">
        <f t="shared" si="12"/>
        <v>0</v>
      </c>
      <c r="H72" s="127">
        <f t="shared" si="13"/>
        <v>0</v>
      </c>
      <c r="I72" s="127">
        <f t="shared" si="14"/>
        <v>0</v>
      </c>
      <c r="J72" s="127">
        <v>0</v>
      </c>
      <c r="K72" s="127">
        <v>0</v>
      </c>
      <c r="L72" s="127">
        <v>0</v>
      </c>
      <c r="M72" s="127">
        <v>0</v>
      </c>
      <c r="N72" s="127">
        <v>0</v>
      </c>
      <c r="O72" s="127">
        <v>4.3871199999999999E-2</v>
      </c>
      <c r="P72" s="127">
        <v>4.3871199999999999E-2</v>
      </c>
      <c r="Q72" s="127">
        <v>0</v>
      </c>
      <c r="R72" s="127">
        <v>0</v>
      </c>
      <c r="S72" s="127">
        <v>0</v>
      </c>
      <c r="T72" s="127">
        <v>0</v>
      </c>
      <c r="U72" s="127">
        <v>0</v>
      </c>
      <c r="V72" s="127">
        <v>0</v>
      </c>
      <c r="W72" s="127">
        <v>0</v>
      </c>
      <c r="X72" s="127">
        <v>0</v>
      </c>
      <c r="Y72" s="127">
        <v>0</v>
      </c>
      <c r="Z72" s="127">
        <v>0</v>
      </c>
      <c r="AA72" s="127">
        <v>0</v>
      </c>
      <c r="AB72" s="127">
        <v>0</v>
      </c>
      <c r="AC72" s="127">
        <v>0</v>
      </c>
      <c r="AD72" s="127">
        <v>0</v>
      </c>
      <c r="AE72" s="159">
        <v>0</v>
      </c>
      <c r="AF72" s="127">
        <v>0</v>
      </c>
      <c r="AG72" s="127">
        <v>0</v>
      </c>
      <c r="AH72" s="127">
        <v>0</v>
      </c>
      <c r="AI72" s="159">
        <f t="shared" si="36"/>
        <v>0</v>
      </c>
      <c r="AJ72" s="159">
        <v>0</v>
      </c>
      <c r="AK72" s="127">
        <v>0</v>
      </c>
      <c r="AL72" s="127">
        <v>0</v>
      </c>
      <c r="AM72" s="127">
        <v>0</v>
      </c>
      <c r="AN72" s="127">
        <f t="shared" si="15"/>
        <v>0</v>
      </c>
      <c r="AO72" s="159">
        <v>0</v>
      </c>
      <c r="AP72" s="127">
        <v>0</v>
      </c>
      <c r="AQ72" s="127">
        <v>0</v>
      </c>
      <c r="AR72" s="127">
        <v>0</v>
      </c>
      <c r="AS72" s="127">
        <f t="shared" si="16"/>
        <v>0</v>
      </c>
      <c r="AT72" s="159">
        <v>0</v>
      </c>
      <c r="AU72" s="127">
        <v>0</v>
      </c>
      <c r="AV72" s="127">
        <v>0</v>
      </c>
      <c r="AW72" s="127">
        <v>0</v>
      </c>
      <c r="AX72" s="127">
        <f t="shared" si="9"/>
        <v>0</v>
      </c>
      <c r="AY72" s="127">
        <v>0</v>
      </c>
      <c r="AZ72" s="127">
        <v>0</v>
      </c>
      <c r="BA72" s="127">
        <v>0</v>
      </c>
      <c r="BB72" s="127">
        <v>0</v>
      </c>
      <c r="BC72" s="127">
        <v>0</v>
      </c>
      <c r="BE72" s="128"/>
    </row>
    <row r="73" spans="1:57" ht="126">
      <c r="A73" s="124" t="s">
        <v>172</v>
      </c>
      <c r="B73" s="174" t="s">
        <v>993</v>
      </c>
      <c r="C73" s="326" t="s">
        <v>1507</v>
      </c>
      <c r="D73" s="127">
        <v>0</v>
      </c>
      <c r="E73" s="127">
        <f t="shared" si="10"/>
        <v>8.7704799999999999E-2</v>
      </c>
      <c r="F73" s="127">
        <f t="shared" si="11"/>
        <v>8.7704799999999999E-2</v>
      </c>
      <c r="G73" s="127">
        <f t="shared" si="12"/>
        <v>0</v>
      </c>
      <c r="H73" s="127">
        <f t="shared" si="13"/>
        <v>0</v>
      </c>
      <c r="I73" s="127">
        <f t="shared" si="14"/>
        <v>0</v>
      </c>
      <c r="J73" s="127">
        <v>0</v>
      </c>
      <c r="K73" s="127">
        <v>0</v>
      </c>
      <c r="L73" s="127">
        <v>0</v>
      </c>
      <c r="M73" s="127">
        <v>0</v>
      </c>
      <c r="N73" s="127">
        <v>0</v>
      </c>
      <c r="O73" s="127">
        <v>8.7704799999999999E-2</v>
      </c>
      <c r="P73" s="127">
        <v>8.7704799999999999E-2</v>
      </c>
      <c r="Q73" s="127">
        <v>0</v>
      </c>
      <c r="R73" s="127">
        <v>0</v>
      </c>
      <c r="S73" s="127">
        <v>0</v>
      </c>
      <c r="T73" s="127">
        <v>0</v>
      </c>
      <c r="U73" s="127">
        <v>0</v>
      </c>
      <c r="V73" s="127">
        <v>0</v>
      </c>
      <c r="W73" s="127">
        <v>0</v>
      </c>
      <c r="X73" s="127">
        <v>0</v>
      </c>
      <c r="Y73" s="127">
        <v>0</v>
      </c>
      <c r="Z73" s="127">
        <v>0</v>
      </c>
      <c r="AA73" s="127">
        <v>0</v>
      </c>
      <c r="AB73" s="127">
        <v>0</v>
      </c>
      <c r="AC73" s="127">
        <v>0</v>
      </c>
      <c r="AD73" s="127">
        <v>0</v>
      </c>
      <c r="AE73" s="159">
        <v>0</v>
      </c>
      <c r="AF73" s="127">
        <v>0</v>
      </c>
      <c r="AG73" s="127">
        <v>0</v>
      </c>
      <c r="AH73" s="127">
        <v>0</v>
      </c>
      <c r="AI73" s="159">
        <f t="shared" si="36"/>
        <v>0</v>
      </c>
      <c r="AJ73" s="159">
        <v>0</v>
      </c>
      <c r="AK73" s="127">
        <v>0</v>
      </c>
      <c r="AL73" s="127">
        <v>0</v>
      </c>
      <c r="AM73" s="127">
        <v>0</v>
      </c>
      <c r="AN73" s="127">
        <f t="shared" si="15"/>
        <v>0</v>
      </c>
      <c r="AO73" s="159">
        <v>0</v>
      </c>
      <c r="AP73" s="127">
        <v>0</v>
      </c>
      <c r="AQ73" s="127">
        <v>0</v>
      </c>
      <c r="AR73" s="127">
        <v>0</v>
      </c>
      <c r="AS73" s="127">
        <f t="shared" si="16"/>
        <v>0</v>
      </c>
      <c r="AT73" s="159">
        <v>0</v>
      </c>
      <c r="AU73" s="127">
        <v>0</v>
      </c>
      <c r="AV73" s="127">
        <v>0</v>
      </c>
      <c r="AW73" s="127">
        <v>0</v>
      </c>
      <c r="AX73" s="127">
        <f t="shared" si="9"/>
        <v>0</v>
      </c>
      <c r="AY73" s="127">
        <v>0</v>
      </c>
      <c r="AZ73" s="127">
        <v>0</v>
      </c>
      <c r="BA73" s="127">
        <v>0</v>
      </c>
      <c r="BB73" s="127">
        <v>0</v>
      </c>
      <c r="BC73" s="127">
        <v>0</v>
      </c>
      <c r="BE73" s="128"/>
    </row>
    <row r="74" spans="1:57" ht="110.25">
      <c r="A74" s="124" t="s">
        <v>172</v>
      </c>
      <c r="B74" s="124" t="s">
        <v>994</v>
      </c>
      <c r="C74" s="326" t="s">
        <v>1508</v>
      </c>
      <c r="D74" s="127">
        <v>0</v>
      </c>
      <c r="E74" s="127">
        <f t="shared" si="10"/>
        <v>2.5347707000000002</v>
      </c>
      <c r="F74" s="127">
        <f t="shared" si="11"/>
        <v>0.30437829999999999</v>
      </c>
      <c r="G74" s="127">
        <f t="shared" si="12"/>
        <v>0</v>
      </c>
      <c r="H74" s="127">
        <f t="shared" si="13"/>
        <v>2.1445674000000001</v>
      </c>
      <c r="I74" s="127">
        <f t="shared" si="14"/>
        <v>8.5825000000000012E-2</v>
      </c>
      <c r="J74" s="127">
        <v>0</v>
      </c>
      <c r="K74" s="127">
        <v>0</v>
      </c>
      <c r="L74" s="127">
        <v>0</v>
      </c>
      <c r="M74" s="127">
        <v>0</v>
      </c>
      <c r="N74" s="127">
        <v>0</v>
      </c>
      <c r="O74" s="127">
        <v>2.5347707299999995</v>
      </c>
      <c r="P74" s="127">
        <v>0.30437833000000003</v>
      </c>
      <c r="Q74" s="127">
        <v>0</v>
      </c>
      <c r="R74" s="127">
        <v>2.1445674000000001</v>
      </c>
      <c r="S74" s="127">
        <v>8.5825000000000012E-2</v>
      </c>
      <c r="T74" s="127">
        <v>-2.9999999373586661E-8</v>
      </c>
      <c r="U74" s="127">
        <v>-3.0000000039720476E-8</v>
      </c>
      <c r="V74" s="127">
        <v>0</v>
      </c>
      <c r="W74" s="127">
        <v>0</v>
      </c>
      <c r="X74" s="127">
        <v>0</v>
      </c>
      <c r="Y74" s="127">
        <v>0</v>
      </c>
      <c r="Z74" s="127">
        <v>0</v>
      </c>
      <c r="AA74" s="127">
        <v>0</v>
      </c>
      <c r="AB74" s="127">
        <v>0</v>
      </c>
      <c r="AC74" s="127">
        <v>0</v>
      </c>
      <c r="AD74" s="127">
        <v>0</v>
      </c>
      <c r="AE74" s="159">
        <v>1.9633190200000001</v>
      </c>
      <c r="AF74" s="127">
        <v>0</v>
      </c>
      <c r="AG74" s="127">
        <v>6.0064020000000003E-2</v>
      </c>
      <c r="AH74" s="127">
        <v>1.8174300000000001</v>
      </c>
      <c r="AI74" s="159">
        <f t="shared" si="36"/>
        <v>8.582500000000004E-2</v>
      </c>
      <c r="AJ74" s="159">
        <v>0</v>
      </c>
      <c r="AK74" s="127">
        <v>0</v>
      </c>
      <c r="AL74" s="127">
        <v>0</v>
      </c>
      <c r="AM74" s="127">
        <v>0</v>
      </c>
      <c r="AN74" s="127">
        <f t="shared" si="15"/>
        <v>0</v>
      </c>
      <c r="AO74" s="159">
        <v>1.9633190200000001</v>
      </c>
      <c r="AP74" s="127">
        <v>9.8165951000000001E-2</v>
      </c>
      <c r="AQ74" s="127">
        <v>0.98165951000000007</v>
      </c>
      <c r="AR74" s="127">
        <v>0.49082975500000003</v>
      </c>
      <c r="AS74" s="127">
        <f t="shared" si="16"/>
        <v>0.39266380400000012</v>
      </c>
      <c r="AT74" s="159">
        <v>0</v>
      </c>
      <c r="AU74" s="127">
        <v>0</v>
      </c>
      <c r="AV74" s="127">
        <v>0</v>
      </c>
      <c r="AW74" s="127">
        <v>0</v>
      </c>
      <c r="AX74" s="127">
        <f t="shared" si="9"/>
        <v>0</v>
      </c>
      <c r="AY74" s="127">
        <v>0</v>
      </c>
      <c r="AZ74" s="127">
        <v>0</v>
      </c>
      <c r="BA74" s="127">
        <v>0</v>
      </c>
      <c r="BB74" s="127">
        <v>0</v>
      </c>
      <c r="BC74" s="127">
        <v>0</v>
      </c>
      <c r="BE74" s="128"/>
    </row>
    <row r="75" spans="1:57" ht="47.25">
      <c r="A75" s="124" t="s">
        <v>172</v>
      </c>
      <c r="B75" s="124" t="s">
        <v>995</v>
      </c>
      <c r="C75" s="326" t="s">
        <v>1509</v>
      </c>
      <c r="D75" s="127">
        <v>0</v>
      </c>
      <c r="E75" s="127">
        <f t="shared" si="10"/>
        <v>0.15871860000000002</v>
      </c>
      <c r="F75" s="127">
        <f t="shared" si="11"/>
        <v>0</v>
      </c>
      <c r="G75" s="127">
        <f t="shared" si="12"/>
        <v>0</v>
      </c>
      <c r="H75" s="127">
        <f t="shared" si="13"/>
        <v>0</v>
      </c>
      <c r="I75" s="127">
        <f t="shared" si="14"/>
        <v>0.15871860000000002</v>
      </c>
      <c r="J75" s="127">
        <v>0</v>
      </c>
      <c r="K75" s="127">
        <v>0</v>
      </c>
      <c r="L75" s="127">
        <v>0</v>
      </c>
      <c r="M75" s="127">
        <v>0</v>
      </c>
      <c r="N75" s="127">
        <v>0</v>
      </c>
      <c r="O75" s="127">
        <v>0.11851977999999999</v>
      </c>
      <c r="P75" s="127">
        <v>0</v>
      </c>
      <c r="Q75" s="127">
        <v>0</v>
      </c>
      <c r="R75" s="127">
        <v>0</v>
      </c>
      <c r="S75" s="127">
        <v>0.11851977999999999</v>
      </c>
      <c r="T75" s="127">
        <v>4.0198820000000024E-2</v>
      </c>
      <c r="U75" s="127">
        <v>0</v>
      </c>
      <c r="V75" s="127">
        <v>0</v>
      </c>
      <c r="W75" s="127">
        <v>0</v>
      </c>
      <c r="X75" s="127">
        <v>4.0198820000000024E-2</v>
      </c>
      <c r="Y75" s="127">
        <v>0</v>
      </c>
      <c r="Z75" s="127">
        <v>0</v>
      </c>
      <c r="AA75" s="127">
        <v>0</v>
      </c>
      <c r="AB75" s="127">
        <v>0</v>
      </c>
      <c r="AC75" s="127">
        <v>0</v>
      </c>
      <c r="AD75" s="127">
        <v>0</v>
      </c>
      <c r="AE75" s="159">
        <v>0.15871860000000002</v>
      </c>
      <c r="AF75" s="127">
        <v>0</v>
      </c>
      <c r="AG75" s="127">
        <v>0</v>
      </c>
      <c r="AH75" s="127">
        <v>0</v>
      </c>
      <c r="AI75" s="159">
        <f t="shared" si="36"/>
        <v>0.15871860000000002</v>
      </c>
      <c r="AJ75" s="159">
        <v>0</v>
      </c>
      <c r="AK75" s="127">
        <v>0</v>
      </c>
      <c r="AL75" s="127">
        <v>0</v>
      </c>
      <c r="AM75" s="127">
        <v>0</v>
      </c>
      <c r="AN75" s="127">
        <f t="shared" si="15"/>
        <v>0</v>
      </c>
      <c r="AO75" s="159">
        <v>0.11851977999999999</v>
      </c>
      <c r="AP75" s="127">
        <v>5.9259889999999996E-3</v>
      </c>
      <c r="AQ75" s="127">
        <v>5.9259889999999996E-2</v>
      </c>
      <c r="AR75" s="127">
        <v>2.9629944999999998E-2</v>
      </c>
      <c r="AS75" s="127">
        <f t="shared" si="16"/>
        <v>2.3703956000000005E-2</v>
      </c>
      <c r="AT75" s="159">
        <v>4.0198820000000024E-2</v>
      </c>
      <c r="AU75" s="127">
        <v>0</v>
      </c>
      <c r="AV75" s="127">
        <v>0</v>
      </c>
      <c r="AW75" s="127">
        <v>0</v>
      </c>
      <c r="AX75" s="127">
        <f t="shared" si="9"/>
        <v>4.0198820000000024E-2</v>
      </c>
      <c r="AY75" s="127">
        <v>0</v>
      </c>
      <c r="AZ75" s="127">
        <v>0</v>
      </c>
      <c r="BA75" s="127">
        <v>0</v>
      </c>
      <c r="BB75" s="127">
        <v>0</v>
      </c>
      <c r="BC75" s="127">
        <v>0</v>
      </c>
      <c r="BE75" s="128"/>
    </row>
    <row r="76" spans="1:57" ht="63">
      <c r="A76" s="124" t="s">
        <v>172</v>
      </c>
      <c r="B76" s="124" t="s">
        <v>996</v>
      </c>
      <c r="C76" s="326" t="s">
        <v>1510</v>
      </c>
      <c r="D76" s="127">
        <v>0</v>
      </c>
      <c r="E76" s="127">
        <f t="shared" si="10"/>
        <v>0.15417784000000001</v>
      </c>
      <c r="F76" s="127">
        <f t="shared" si="11"/>
        <v>0</v>
      </c>
      <c r="G76" s="127">
        <f t="shared" si="12"/>
        <v>0</v>
      </c>
      <c r="H76" s="127">
        <f t="shared" si="13"/>
        <v>0</v>
      </c>
      <c r="I76" s="127">
        <f t="shared" si="14"/>
        <v>0.15417784000000001</v>
      </c>
      <c r="J76" s="127">
        <v>0</v>
      </c>
      <c r="K76" s="127">
        <v>0</v>
      </c>
      <c r="L76" s="127">
        <v>0</v>
      </c>
      <c r="M76" s="127">
        <v>0</v>
      </c>
      <c r="N76" s="127">
        <v>0</v>
      </c>
      <c r="O76" s="127">
        <v>3.5499999999999997E-2</v>
      </c>
      <c r="P76" s="127">
        <v>0</v>
      </c>
      <c r="Q76" s="127">
        <v>0</v>
      </c>
      <c r="R76" s="127">
        <v>0</v>
      </c>
      <c r="S76" s="127">
        <v>3.5499999999999997E-2</v>
      </c>
      <c r="T76" s="127">
        <v>0.11867784000000001</v>
      </c>
      <c r="U76" s="127">
        <v>0</v>
      </c>
      <c r="V76" s="127">
        <v>0</v>
      </c>
      <c r="W76" s="127">
        <v>0</v>
      </c>
      <c r="X76" s="127">
        <v>0.11867784000000001</v>
      </c>
      <c r="Y76" s="127">
        <v>0</v>
      </c>
      <c r="Z76" s="127">
        <v>0</v>
      </c>
      <c r="AA76" s="127">
        <v>0</v>
      </c>
      <c r="AB76" s="127">
        <v>0</v>
      </c>
      <c r="AC76" s="127">
        <v>0</v>
      </c>
      <c r="AD76" s="127">
        <v>0</v>
      </c>
      <c r="AE76" s="159">
        <v>0.15417784000000001</v>
      </c>
      <c r="AF76" s="127">
        <v>0</v>
      </c>
      <c r="AG76" s="127">
        <v>0</v>
      </c>
      <c r="AH76" s="127">
        <v>0</v>
      </c>
      <c r="AI76" s="159">
        <f t="shared" si="36"/>
        <v>0.15417784000000001</v>
      </c>
      <c r="AJ76" s="159">
        <v>0</v>
      </c>
      <c r="AK76" s="127">
        <v>0</v>
      </c>
      <c r="AL76" s="127">
        <v>0</v>
      </c>
      <c r="AM76" s="127">
        <v>0</v>
      </c>
      <c r="AN76" s="127">
        <f t="shared" si="15"/>
        <v>0</v>
      </c>
      <c r="AO76" s="159">
        <v>3.5499999999999997E-2</v>
      </c>
      <c r="AP76" s="127">
        <v>1.7749999999999999E-3</v>
      </c>
      <c r="AQ76" s="127">
        <v>1.7749999999999998E-2</v>
      </c>
      <c r="AR76" s="127">
        <v>8.8749999999999992E-3</v>
      </c>
      <c r="AS76" s="127">
        <f t="shared" si="16"/>
        <v>7.1000000000000004E-3</v>
      </c>
      <c r="AT76" s="159">
        <v>0.11867784000000001</v>
      </c>
      <c r="AU76" s="127">
        <v>0</v>
      </c>
      <c r="AV76" s="127">
        <v>0</v>
      </c>
      <c r="AW76" s="127">
        <v>0</v>
      </c>
      <c r="AX76" s="127">
        <f t="shared" si="9"/>
        <v>0.11867784000000001</v>
      </c>
      <c r="AY76" s="127">
        <v>0</v>
      </c>
      <c r="AZ76" s="127">
        <v>0</v>
      </c>
      <c r="BA76" s="127">
        <v>0</v>
      </c>
      <c r="BB76" s="127">
        <v>0</v>
      </c>
      <c r="BC76" s="127">
        <v>0</v>
      </c>
      <c r="BE76" s="128"/>
    </row>
    <row r="77" spans="1:57" ht="47.25">
      <c r="A77" s="124" t="s">
        <v>172</v>
      </c>
      <c r="B77" s="124" t="s">
        <v>997</v>
      </c>
      <c r="C77" s="326" t="s">
        <v>1511</v>
      </c>
      <c r="D77" s="127">
        <v>0</v>
      </c>
      <c r="E77" s="127">
        <f t="shared" si="10"/>
        <v>1.4416667699999999</v>
      </c>
      <c r="F77" s="127">
        <f t="shared" si="11"/>
        <v>0.21196946999999999</v>
      </c>
      <c r="G77" s="127">
        <f t="shared" si="12"/>
        <v>0</v>
      </c>
      <c r="H77" s="127">
        <f t="shared" si="13"/>
        <v>1.2296973</v>
      </c>
      <c r="I77" s="127">
        <f t="shared" si="14"/>
        <v>0</v>
      </c>
      <c r="J77" s="127">
        <v>0</v>
      </c>
      <c r="K77" s="127">
        <v>0</v>
      </c>
      <c r="L77" s="127">
        <v>0</v>
      </c>
      <c r="M77" s="127">
        <v>0</v>
      </c>
      <c r="N77" s="127">
        <v>0</v>
      </c>
      <c r="O77" s="127">
        <v>1.1118084500000001</v>
      </c>
      <c r="P77" s="127">
        <v>0.21196943999999998</v>
      </c>
      <c r="Q77" s="127">
        <v>0</v>
      </c>
      <c r="R77" s="127">
        <v>0.89983900999999999</v>
      </c>
      <c r="S77" s="127">
        <v>0</v>
      </c>
      <c r="T77" s="127">
        <v>0.32985831999999982</v>
      </c>
      <c r="U77" s="127">
        <v>3.00000000119649E-8</v>
      </c>
      <c r="V77" s="127">
        <v>0</v>
      </c>
      <c r="W77" s="127">
        <v>0.32985829</v>
      </c>
      <c r="X77" s="127">
        <v>0</v>
      </c>
      <c r="Y77" s="127">
        <v>0</v>
      </c>
      <c r="Z77" s="127">
        <v>0</v>
      </c>
      <c r="AA77" s="127">
        <v>0</v>
      </c>
      <c r="AB77" s="127">
        <v>0</v>
      </c>
      <c r="AC77" s="127">
        <v>0</v>
      </c>
      <c r="AD77" s="127">
        <v>0</v>
      </c>
      <c r="AE77" s="159">
        <v>0.21196946999999999</v>
      </c>
      <c r="AF77" s="127">
        <v>0.21196946999999999</v>
      </c>
      <c r="AG77" s="127">
        <v>0</v>
      </c>
      <c r="AH77" s="127">
        <v>0</v>
      </c>
      <c r="AI77" s="159">
        <f t="shared" si="36"/>
        <v>0</v>
      </c>
      <c r="AJ77" s="159">
        <v>0</v>
      </c>
      <c r="AK77" s="127">
        <v>0</v>
      </c>
      <c r="AL77" s="127">
        <v>0</v>
      </c>
      <c r="AM77" s="127">
        <v>0</v>
      </c>
      <c r="AN77" s="127">
        <f t="shared" si="15"/>
        <v>0</v>
      </c>
      <c r="AO77" s="159">
        <v>0.21196946999999999</v>
      </c>
      <c r="AP77" s="127">
        <v>1.05984735E-2</v>
      </c>
      <c r="AQ77" s="127">
        <v>0.105984735</v>
      </c>
      <c r="AR77" s="127">
        <v>5.2992367499999998E-2</v>
      </c>
      <c r="AS77" s="127">
        <f t="shared" si="16"/>
        <v>4.2393893999999988E-2</v>
      </c>
      <c r="AT77" s="159">
        <v>0</v>
      </c>
      <c r="AU77" s="127">
        <v>0</v>
      </c>
      <c r="AV77" s="127">
        <v>0</v>
      </c>
      <c r="AW77" s="127">
        <v>0</v>
      </c>
      <c r="AX77" s="127">
        <f t="shared" si="9"/>
        <v>0</v>
      </c>
      <c r="AY77" s="127">
        <v>0</v>
      </c>
      <c r="AZ77" s="127">
        <v>0</v>
      </c>
      <c r="BA77" s="127">
        <v>0</v>
      </c>
      <c r="BB77" s="127">
        <v>0</v>
      </c>
      <c r="BC77" s="127">
        <v>0</v>
      </c>
      <c r="BE77" s="128"/>
    </row>
    <row r="78" spans="1:57" ht="47.25">
      <c r="A78" s="124" t="s">
        <v>172</v>
      </c>
      <c r="B78" s="124" t="s">
        <v>998</v>
      </c>
      <c r="C78" s="326" t="s">
        <v>2065</v>
      </c>
      <c r="D78" s="127">
        <v>0</v>
      </c>
      <c r="E78" s="127">
        <f t="shared" si="10"/>
        <v>2.5335E-2</v>
      </c>
      <c r="F78" s="127">
        <f t="shared" si="11"/>
        <v>0</v>
      </c>
      <c r="G78" s="127">
        <f t="shared" si="12"/>
        <v>0</v>
      </c>
      <c r="H78" s="127">
        <f t="shared" si="13"/>
        <v>2.5335E-2</v>
      </c>
      <c r="I78" s="127">
        <f t="shared" si="14"/>
        <v>0</v>
      </c>
      <c r="J78" s="127">
        <v>0</v>
      </c>
      <c r="K78" s="127">
        <v>0</v>
      </c>
      <c r="L78" s="127">
        <v>0</v>
      </c>
      <c r="M78" s="127">
        <v>0</v>
      </c>
      <c r="N78" s="127">
        <v>0</v>
      </c>
      <c r="O78" s="127">
        <v>0</v>
      </c>
      <c r="P78" s="127">
        <v>0</v>
      </c>
      <c r="Q78" s="127">
        <v>0</v>
      </c>
      <c r="R78" s="127">
        <v>0</v>
      </c>
      <c r="S78" s="127">
        <v>0</v>
      </c>
      <c r="T78" s="127">
        <v>2.5335E-2</v>
      </c>
      <c r="U78" s="127">
        <v>0</v>
      </c>
      <c r="V78" s="127">
        <v>0</v>
      </c>
      <c r="W78" s="127">
        <v>2.5335E-2</v>
      </c>
      <c r="X78" s="127">
        <v>0</v>
      </c>
      <c r="Y78" s="127">
        <v>0</v>
      </c>
      <c r="Z78" s="127">
        <v>0</v>
      </c>
      <c r="AA78" s="127">
        <v>0</v>
      </c>
      <c r="AB78" s="127">
        <v>0</v>
      </c>
      <c r="AC78" s="127">
        <v>0</v>
      </c>
      <c r="AD78" s="127">
        <v>0</v>
      </c>
      <c r="AE78" s="159">
        <v>0</v>
      </c>
      <c r="AF78" s="127">
        <v>0</v>
      </c>
      <c r="AG78" s="127">
        <v>0</v>
      </c>
      <c r="AH78" s="127">
        <v>0</v>
      </c>
      <c r="AI78" s="159">
        <f t="shared" si="36"/>
        <v>0</v>
      </c>
      <c r="AJ78" s="159">
        <v>0</v>
      </c>
      <c r="AK78" s="127">
        <v>0</v>
      </c>
      <c r="AL78" s="127">
        <v>0</v>
      </c>
      <c r="AM78" s="127">
        <v>0</v>
      </c>
      <c r="AN78" s="127">
        <f t="shared" si="15"/>
        <v>0</v>
      </c>
      <c r="AO78" s="159">
        <v>0</v>
      </c>
      <c r="AP78" s="127">
        <v>0</v>
      </c>
      <c r="AQ78" s="127">
        <v>0</v>
      </c>
      <c r="AR78" s="127">
        <v>0</v>
      </c>
      <c r="AS78" s="127">
        <f t="shared" si="16"/>
        <v>0</v>
      </c>
      <c r="AT78" s="159">
        <v>0</v>
      </c>
      <c r="AU78" s="127">
        <v>0</v>
      </c>
      <c r="AV78" s="127">
        <v>0</v>
      </c>
      <c r="AW78" s="127">
        <v>0</v>
      </c>
      <c r="AX78" s="127">
        <f t="shared" si="9"/>
        <v>0</v>
      </c>
      <c r="AY78" s="127">
        <v>0</v>
      </c>
      <c r="AZ78" s="127">
        <v>0</v>
      </c>
      <c r="BA78" s="127">
        <v>0</v>
      </c>
      <c r="BB78" s="127">
        <v>0</v>
      </c>
      <c r="BC78" s="127">
        <v>0</v>
      </c>
      <c r="BE78" s="128"/>
    </row>
    <row r="79" spans="1:57" ht="78.75">
      <c r="A79" s="124" t="s">
        <v>172</v>
      </c>
      <c r="B79" s="124" t="s">
        <v>999</v>
      </c>
      <c r="C79" s="326" t="s">
        <v>2157</v>
      </c>
      <c r="D79" s="127">
        <v>0</v>
      </c>
      <c r="E79" s="127">
        <f t="shared" si="10"/>
        <v>0.38870871999999995</v>
      </c>
      <c r="F79" s="127">
        <f t="shared" si="11"/>
        <v>0.38870871999999995</v>
      </c>
      <c r="G79" s="127">
        <f t="shared" si="12"/>
        <v>0</v>
      </c>
      <c r="H79" s="127">
        <f t="shared" si="13"/>
        <v>0</v>
      </c>
      <c r="I79" s="127">
        <f t="shared" si="14"/>
        <v>0</v>
      </c>
      <c r="J79" s="127">
        <v>0</v>
      </c>
      <c r="K79" s="127">
        <v>0</v>
      </c>
      <c r="L79" s="127">
        <v>0</v>
      </c>
      <c r="M79" s="127">
        <v>0</v>
      </c>
      <c r="N79" s="127">
        <v>0</v>
      </c>
      <c r="O79" s="127">
        <v>0</v>
      </c>
      <c r="P79" s="127">
        <v>0</v>
      </c>
      <c r="Q79" s="127">
        <v>0</v>
      </c>
      <c r="R79" s="127">
        <v>0</v>
      </c>
      <c r="S79" s="127">
        <v>0</v>
      </c>
      <c r="T79" s="127">
        <v>0.38870871999999995</v>
      </c>
      <c r="U79" s="127">
        <v>0.38870871999999995</v>
      </c>
      <c r="V79" s="127">
        <v>0</v>
      </c>
      <c r="W79" s="127">
        <v>0</v>
      </c>
      <c r="X79" s="127">
        <v>0</v>
      </c>
      <c r="Y79" s="127">
        <v>0</v>
      </c>
      <c r="Z79" s="127">
        <v>0</v>
      </c>
      <c r="AA79" s="127">
        <v>0</v>
      </c>
      <c r="AB79" s="127">
        <v>0</v>
      </c>
      <c r="AC79" s="127">
        <v>0</v>
      </c>
      <c r="AD79" s="127">
        <v>0</v>
      </c>
      <c r="AE79" s="159">
        <v>0.38870871999999995</v>
      </c>
      <c r="AF79" s="127">
        <v>0.38870871999999995</v>
      </c>
      <c r="AG79" s="127">
        <v>0</v>
      </c>
      <c r="AH79" s="127">
        <v>0</v>
      </c>
      <c r="AI79" s="159">
        <f t="shared" si="36"/>
        <v>0</v>
      </c>
      <c r="AJ79" s="159">
        <v>0</v>
      </c>
      <c r="AK79" s="127">
        <v>0</v>
      </c>
      <c r="AL79" s="127">
        <v>0</v>
      </c>
      <c r="AM79" s="127">
        <v>0</v>
      </c>
      <c r="AN79" s="127">
        <f t="shared" si="15"/>
        <v>0</v>
      </c>
      <c r="AO79" s="159">
        <v>0.38870871999999995</v>
      </c>
      <c r="AP79" s="127">
        <v>1.9435435999999997E-2</v>
      </c>
      <c r="AQ79" s="127">
        <v>0.19435436</v>
      </c>
      <c r="AR79" s="127">
        <v>9.7177180000000002E-2</v>
      </c>
      <c r="AS79" s="127">
        <f t="shared" si="16"/>
        <v>7.7741743999999974E-2</v>
      </c>
      <c r="AT79" s="159">
        <v>0</v>
      </c>
      <c r="AU79" s="127">
        <v>0</v>
      </c>
      <c r="AV79" s="127">
        <v>0</v>
      </c>
      <c r="AW79" s="127">
        <v>0</v>
      </c>
      <c r="AX79" s="127">
        <f t="shared" si="9"/>
        <v>0</v>
      </c>
      <c r="AY79" s="127">
        <v>0</v>
      </c>
      <c r="AZ79" s="127">
        <v>0</v>
      </c>
      <c r="BA79" s="127">
        <v>0</v>
      </c>
      <c r="BB79" s="127">
        <v>0</v>
      </c>
      <c r="BC79" s="127">
        <v>0</v>
      </c>
      <c r="BE79" s="128"/>
    </row>
    <row r="80" spans="1:57" ht="126">
      <c r="A80" s="124" t="s">
        <v>172</v>
      </c>
      <c r="B80" s="124" t="s">
        <v>1000</v>
      </c>
      <c r="C80" s="326" t="s">
        <v>1512</v>
      </c>
      <c r="D80" s="127">
        <v>0</v>
      </c>
      <c r="E80" s="127">
        <f t="shared" si="10"/>
        <v>1.5719742900000002</v>
      </c>
      <c r="F80" s="127">
        <f t="shared" si="11"/>
        <v>0</v>
      </c>
      <c r="G80" s="127">
        <f t="shared" si="12"/>
        <v>0</v>
      </c>
      <c r="H80" s="127">
        <f t="shared" si="13"/>
        <v>1.5719742900000002</v>
      </c>
      <c r="I80" s="127">
        <f t="shared" si="14"/>
        <v>0</v>
      </c>
      <c r="J80" s="127">
        <v>0</v>
      </c>
      <c r="K80" s="127">
        <v>0</v>
      </c>
      <c r="L80" s="127">
        <v>0</v>
      </c>
      <c r="M80" s="127">
        <v>0</v>
      </c>
      <c r="N80" s="127">
        <v>0</v>
      </c>
      <c r="O80" s="127">
        <v>1.5719742900000002</v>
      </c>
      <c r="P80" s="127">
        <v>0</v>
      </c>
      <c r="Q80" s="127">
        <v>0</v>
      </c>
      <c r="R80" s="127">
        <v>1.5719742900000002</v>
      </c>
      <c r="S80" s="127">
        <v>0</v>
      </c>
      <c r="T80" s="127">
        <v>0</v>
      </c>
      <c r="U80" s="127">
        <v>0</v>
      </c>
      <c r="V80" s="127">
        <v>0</v>
      </c>
      <c r="W80" s="127">
        <v>0</v>
      </c>
      <c r="X80" s="127">
        <v>0</v>
      </c>
      <c r="Y80" s="127">
        <v>0</v>
      </c>
      <c r="Z80" s="127">
        <v>0</v>
      </c>
      <c r="AA80" s="127">
        <v>0</v>
      </c>
      <c r="AB80" s="127">
        <v>0</v>
      </c>
      <c r="AC80" s="127">
        <v>0</v>
      </c>
      <c r="AD80" s="127">
        <v>0</v>
      </c>
      <c r="AE80" s="159">
        <v>0</v>
      </c>
      <c r="AF80" s="127">
        <v>0</v>
      </c>
      <c r="AG80" s="127">
        <v>0</v>
      </c>
      <c r="AH80" s="127">
        <v>0</v>
      </c>
      <c r="AI80" s="159">
        <f t="shared" si="36"/>
        <v>0</v>
      </c>
      <c r="AJ80" s="159">
        <v>0</v>
      </c>
      <c r="AK80" s="127">
        <v>0</v>
      </c>
      <c r="AL80" s="127">
        <v>0</v>
      </c>
      <c r="AM80" s="127">
        <v>0</v>
      </c>
      <c r="AN80" s="127">
        <f t="shared" si="15"/>
        <v>0</v>
      </c>
      <c r="AO80" s="159">
        <v>0</v>
      </c>
      <c r="AP80" s="127">
        <v>0</v>
      </c>
      <c r="AQ80" s="127">
        <v>0</v>
      </c>
      <c r="AR80" s="127">
        <v>0</v>
      </c>
      <c r="AS80" s="127">
        <f t="shared" si="16"/>
        <v>0</v>
      </c>
      <c r="AT80" s="159">
        <v>0</v>
      </c>
      <c r="AU80" s="127">
        <v>0</v>
      </c>
      <c r="AV80" s="127">
        <v>0</v>
      </c>
      <c r="AW80" s="127">
        <v>0</v>
      </c>
      <c r="AX80" s="127">
        <f t="shared" si="9"/>
        <v>0</v>
      </c>
      <c r="AY80" s="127">
        <v>0</v>
      </c>
      <c r="AZ80" s="127">
        <v>0</v>
      </c>
      <c r="BA80" s="127">
        <v>0</v>
      </c>
      <c r="BB80" s="127">
        <v>0</v>
      </c>
      <c r="BC80" s="127">
        <v>0</v>
      </c>
      <c r="BE80" s="128"/>
    </row>
    <row r="81" spans="1:57" ht="141.75">
      <c r="A81" s="124" t="s">
        <v>172</v>
      </c>
      <c r="B81" s="124" t="s">
        <v>1001</v>
      </c>
      <c r="C81" s="326" t="s">
        <v>1513</v>
      </c>
      <c r="D81" s="127">
        <v>0</v>
      </c>
      <c r="E81" s="127">
        <f t="shared" si="10"/>
        <v>0.99547834000000002</v>
      </c>
      <c r="F81" s="127">
        <f t="shared" si="11"/>
        <v>9.900864999999999E-2</v>
      </c>
      <c r="G81" s="127">
        <f t="shared" si="12"/>
        <v>0.24147110999999999</v>
      </c>
      <c r="H81" s="127">
        <f t="shared" si="13"/>
        <v>0.65499858</v>
      </c>
      <c r="I81" s="127">
        <f t="shared" si="14"/>
        <v>0</v>
      </c>
      <c r="J81" s="127">
        <v>0</v>
      </c>
      <c r="K81" s="127">
        <v>0</v>
      </c>
      <c r="L81" s="127">
        <v>0</v>
      </c>
      <c r="M81" s="127">
        <v>0</v>
      </c>
      <c r="N81" s="127">
        <v>0</v>
      </c>
      <c r="O81" s="127">
        <v>0.98340564999999991</v>
      </c>
      <c r="P81" s="127">
        <v>9.900864999999999E-2</v>
      </c>
      <c r="Q81" s="127">
        <v>0.22939699999999999</v>
      </c>
      <c r="R81" s="127">
        <v>0.65500000000000003</v>
      </c>
      <c r="S81" s="127">
        <v>0</v>
      </c>
      <c r="T81" s="127">
        <v>1.2072690000000108E-2</v>
      </c>
      <c r="U81" s="127">
        <v>0</v>
      </c>
      <c r="V81" s="127">
        <v>1.2074109999999999E-2</v>
      </c>
      <c r="W81" s="127">
        <v>-1.4200000000297308E-6</v>
      </c>
      <c r="X81" s="127">
        <v>0</v>
      </c>
      <c r="Y81" s="127">
        <v>0</v>
      </c>
      <c r="Z81" s="127">
        <v>0</v>
      </c>
      <c r="AA81" s="127">
        <v>0</v>
      </c>
      <c r="AB81" s="127">
        <v>0</v>
      </c>
      <c r="AC81" s="127">
        <v>0</v>
      </c>
      <c r="AD81" s="127">
        <v>0</v>
      </c>
      <c r="AE81" s="159">
        <v>0</v>
      </c>
      <c r="AF81" s="127">
        <v>0</v>
      </c>
      <c r="AG81" s="127">
        <v>0</v>
      </c>
      <c r="AH81" s="127">
        <v>0</v>
      </c>
      <c r="AI81" s="159">
        <f t="shared" si="36"/>
        <v>0</v>
      </c>
      <c r="AJ81" s="159">
        <v>0</v>
      </c>
      <c r="AK81" s="127">
        <v>0</v>
      </c>
      <c r="AL81" s="127">
        <v>0</v>
      </c>
      <c r="AM81" s="127">
        <v>0</v>
      </c>
      <c r="AN81" s="127">
        <f t="shared" si="15"/>
        <v>0</v>
      </c>
      <c r="AO81" s="159">
        <v>0</v>
      </c>
      <c r="AP81" s="127">
        <v>0</v>
      </c>
      <c r="AQ81" s="127">
        <v>0</v>
      </c>
      <c r="AR81" s="127">
        <v>0</v>
      </c>
      <c r="AS81" s="127">
        <f t="shared" si="16"/>
        <v>0</v>
      </c>
      <c r="AT81" s="159">
        <v>0</v>
      </c>
      <c r="AU81" s="127">
        <v>0</v>
      </c>
      <c r="AV81" s="127">
        <v>0</v>
      </c>
      <c r="AW81" s="127">
        <v>0</v>
      </c>
      <c r="AX81" s="127">
        <f t="shared" si="9"/>
        <v>0</v>
      </c>
      <c r="AY81" s="127">
        <v>0</v>
      </c>
      <c r="AZ81" s="127">
        <v>0</v>
      </c>
      <c r="BA81" s="127">
        <v>0</v>
      </c>
      <c r="BB81" s="127">
        <v>0</v>
      </c>
      <c r="BC81" s="127">
        <v>0</v>
      </c>
      <c r="BE81" s="128"/>
    </row>
    <row r="82" spans="1:57" ht="63">
      <c r="A82" s="124" t="s">
        <v>172</v>
      </c>
      <c r="B82" s="124" t="s">
        <v>1002</v>
      </c>
      <c r="C82" s="326" t="s">
        <v>1514</v>
      </c>
      <c r="D82" s="127">
        <v>0</v>
      </c>
      <c r="E82" s="127">
        <f t="shared" si="10"/>
        <v>10.79485991</v>
      </c>
      <c r="F82" s="127">
        <f t="shared" si="11"/>
        <v>10.29489573</v>
      </c>
      <c r="G82" s="127">
        <f t="shared" si="12"/>
        <v>0</v>
      </c>
      <c r="H82" s="127">
        <f t="shared" si="13"/>
        <v>0</v>
      </c>
      <c r="I82" s="127">
        <f t="shared" si="14"/>
        <v>0.49996417999999998</v>
      </c>
      <c r="J82" s="127">
        <v>0</v>
      </c>
      <c r="K82" s="127">
        <v>0</v>
      </c>
      <c r="L82" s="127">
        <v>0</v>
      </c>
      <c r="M82" s="127">
        <v>0</v>
      </c>
      <c r="N82" s="127">
        <v>0</v>
      </c>
      <c r="O82" s="127">
        <v>4.5046007100000001</v>
      </c>
      <c r="P82" s="127">
        <v>4.5046007100000001</v>
      </c>
      <c r="Q82" s="127">
        <v>0</v>
      </c>
      <c r="R82" s="127">
        <v>0</v>
      </c>
      <c r="S82" s="127">
        <v>0</v>
      </c>
      <c r="T82" s="127">
        <v>6.2902591999999995</v>
      </c>
      <c r="U82" s="127">
        <v>5.7902950200000003</v>
      </c>
      <c r="V82" s="127">
        <v>0</v>
      </c>
      <c r="W82" s="127">
        <v>0</v>
      </c>
      <c r="X82" s="127">
        <v>0.49996417999999998</v>
      </c>
      <c r="Y82" s="127">
        <v>0</v>
      </c>
      <c r="Z82" s="127">
        <v>0</v>
      </c>
      <c r="AA82" s="127">
        <v>0</v>
      </c>
      <c r="AB82" s="127">
        <v>0</v>
      </c>
      <c r="AC82" s="127">
        <v>0</v>
      </c>
      <c r="AD82" s="127">
        <v>0</v>
      </c>
      <c r="AE82" s="159">
        <v>11.45801</v>
      </c>
      <c r="AF82" s="127">
        <v>10.294889999999999</v>
      </c>
      <c r="AG82" s="127">
        <v>0</v>
      </c>
      <c r="AH82" s="127">
        <v>0</v>
      </c>
      <c r="AI82" s="159">
        <f t="shared" si="36"/>
        <v>1.163120000000001</v>
      </c>
      <c r="AJ82" s="159">
        <v>0</v>
      </c>
      <c r="AK82" s="127">
        <v>0</v>
      </c>
      <c r="AL82" s="127">
        <v>0</v>
      </c>
      <c r="AM82" s="127">
        <v>0</v>
      </c>
      <c r="AN82" s="127">
        <f t="shared" si="15"/>
        <v>0</v>
      </c>
      <c r="AO82" s="159">
        <v>5.6307499999999999</v>
      </c>
      <c r="AP82" s="127">
        <v>5.6307499999999999</v>
      </c>
      <c r="AQ82" s="127">
        <v>0</v>
      </c>
      <c r="AR82" s="127">
        <v>0</v>
      </c>
      <c r="AS82" s="127">
        <f t="shared" si="16"/>
        <v>0</v>
      </c>
      <c r="AT82" s="159">
        <v>5.8272599999999999</v>
      </c>
      <c r="AU82" s="127">
        <v>0</v>
      </c>
      <c r="AV82" s="127">
        <v>0</v>
      </c>
      <c r="AW82" s="127">
        <v>0</v>
      </c>
      <c r="AX82" s="127">
        <f t="shared" si="9"/>
        <v>5.8272599999999999</v>
      </c>
      <c r="AY82" s="127">
        <v>0</v>
      </c>
      <c r="AZ82" s="127">
        <v>0</v>
      </c>
      <c r="BA82" s="127">
        <v>0</v>
      </c>
      <c r="BB82" s="127">
        <v>0</v>
      </c>
      <c r="BC82" s="127">
        <v>0</v>
      </c>
      <c r="BE82" s="128"/>
    </row>
    <row r="83" spans="1:57" ht="126">
      <c r="A83" s="124" t="s">
        <v>172</v>
      </c>
      <c r="B83" s="124" t="s">
        <v>1003</v>
      </c>
      <c r="C83" s="326" t="s">
        <v>1515</v>
      </c>
      <c r="D83" s="127">
        <v>0</v>
      </c>
      <c r="E83" s="127">
        <f t="shared" si="10"/>
        <v>17.578966099999999</v>
      </c>
      <c r="F83" s="127">
        <f t="shared" si="11"/>
        <v>4.0514460000000003</v>
      </c>
      <c r="G83" s="127">
        <f t="shared" si="12"/>
        <v>3.2345424700000005</v>
      </c>
      <c r="H83" s="127">
        <f t="shared" si="13"/>
        <v>9.4247083599999986</v>
      </c>
      <c r="I83" s="127">
        <f t="shared" si="14"/>
        <v>0.86826926999999998</v>
      </c>
      <c r="J83" s="127">
        <v>0</v>
      </c>
      <c r="K83" s="127">
        <v>0</v>
      </c>
      <c r="L83" s="127">
        <v>0</v>
      </c>
      <c r="M83" s="127">
        <v>0</v>
      </c>
      <c r="N83" s="127">
        <v>0</v>
      </c>
      <c r="O83" s="127">
        <v>1.4403430399999999</v>
      </c>
      <c r="P83" s="127">
        <v>0.66773366000000001</v>
      </c>
      <c r="Q83" s="127">
        <v>0</v>
      </c>
      <c r="R83" s="127">
        <v>0</v>
      </c>
      <c r="S83" s="127">
        <v>0.77260938000000001</v>
      </c>
      <c r="T83" s="127">
        <v>16.13862306</v>
      </c>
      <c r="U83" s="127">
        <v>3.3837123400000002</v>
      </c>
      <c r="V83" s="127">
        <v>3.2345424700000005</v>
      </c>
      <c r="W83" s="127">
        <v>9.4247083599999986</v>
      </c>
      <c r="X83" s="127">
        <v>9.565988999999997E-2</v>
      </c>
      <c r="Y83" s="127">
        <v>0</v>
      </c>
      <c r="Z83" s="127">
        <v>0</v>
      </c>
      <c r="AA83" s="127">
        <v>0</v>
      </c>
      <c r="AB83" s="127">
        <v>0</v>
      </c>
      <c r="AC83" s="127">
        <v>0</v>
      </c>
      <c r="AD83" s="127">
        <v>0</v>
      </c>
      <c r="AE83" s="159">
        <v>4.8548600000000004</v>
      </c>
      <c r="AF83" s="127">
        <v>4.05145</v>
      </c>
      <c r="AG83" s="127">
        <v>0</v>
      </c>
      <c r="AH83" s="127">
        <v>0</v>
      </c>
      <c r="AI83" s="159">
        <f t="shared" si="36"/>
        <v>0.8034100000000004</v>
      </c>
      <c r="AJ83" s="159">
        <v>0</v>
      </c>
      <c r="AK83" s="127">
        <v>0</v>
      </c>
      <c r="AL83" s="127">
        <v>0</v>
      </c>
      <c r="AM83" s="127">
        <v>0</v>
      </c>
      <c r="AN83" s="127">
        <f t="shared" si="15"/>
        <v>0</v>
      </c>
      <c r="AO83" s="159">
        <v>1.5355799999999999</v>
      </c>
      <c r="AP83" s="127">
        <v>7.6778999999999986E-2</v>
      </c>
      <c r="AQ83" s="127">
        <v>0.76778999999999997</v>
      </c>
      <c r="AR83" s="127">
        <v>0.38389499999999999</v>
      </c>
      <c r="AS83" s="127">
        <f t="shared" si="16"/>
        <v>0.30711600000000006</v>
      </c>
      <c r="AT83" s="159">
        <v>3.3192800000000005</v>
      </c>
      <c r="AU83" s="127">
        <v>0</v>
      </c>
      <c r="AV83" s="127">
        <v>0</v>
      </c>
      <c r="AW83" s="127">
        <v>0</v>
      </c>
      <c r="AX83" s="127">
        <f t="shared" si="9"/>
        <v>3.3192800000000005</v>
      </c>
      <c r="AY83" s="127">
        <v>0</v>
      </c>
      <c r="AZ83" s="127">
        <v>0</v>
      </c>
      <c r="BA83" s="127">
        <v>0</v>
      </c>
      <c r="BB83" s="127">
        <v>0</v>
      </c>
      <c r="BC83" s="127">
        <v>0</v>
      </c>
      <c r="BE83" s="128"/>
    </row>
    <row r="84" spans="1:57">
      <c r="A84" s="124" t="s">
        <v>172</v>
      </c>
      <c r="B84" s="124" t="s">
        <v>1004</v>
      </c>
      <c r="C84" s="326" t="s">
        <v>1516</v>
      </c>
      <c r="D84" s="127">
        <v>0</v>
      </c>
      <c r="E84" s="127">
        <f t="shared" si="10"/>
        <v>61.706245009999996</v>
      </c>
      <c r="F84" s="127">
        <f t="shared" si="11"/>
        <v>19.233805530000001</v>
      </c>
      <c r="G84" s="127">
        <f t="shared" si="12"/>
        <v>25.735044819999999</v>
      </c>
      <c r="H84" s="127">
        <f t="shared" si="13"/>
        <v>15.75224366</v>
      </c>
      <c r="I84" s="127">
        <f t="shared" si="14"/>
        <v>0.985151</v>
      </c>
      <c r="J84" s="127">
        <v>0</v>
      </c>
      <c r="K84" s="127">
        <v>0</v>
      </c>
      <c r="L84" s="127">
        <v>0</v>
      </c>
      <c r="M84" s="127">
        <v>0</v>
      </c>
      <c r="N84" s="127">
        <v>0</v>
      </c>
      <c r="O84" s="127">
        <v>0</v>
      </c>
      <c r="P84" s="127">
        <v>0</v>
      </c>
      <c r="Q84" s="127">
        <v>0</v>
      </c>
      <c r="R84" s="127">
        <v>0</v>
      </c>
      <c r="S84" s="127">
        <v>0</v>
      </c>
      <c r="T84" s="127">
        <v>61.706245009999996</v>
      </c>
      <c r="U84" s="127">
        <v>19.233805530000001</v>
      </c>
      <c r="V84" s="127">
        <v>25.735044819999999</v>
      </c>
      <c r="W84" s="127">
        <v>15.75224366</v>
      </c>
      <c r="X84" s="127">
        <v>0.985151</v>
      </c>
      <c r="Y84" s="127">
        <v>0</v>
      </c>
      <c r="Z84" s="127">
        <v>0</v>
      </c>
      <c r="AA84" s="127">
        <v>0</v>
      </c>
      <c r="AB84" s="127">
        <v>0</v>
      </c>
      <c r="AC84" s="127">
        <v>0</v>
      </c>
      <c r="AD84" s="127">
        <v>0</v>
      </c>
      <c r="AE84" s="159">
        <v>17.593070000000001</v>
      </c>
      <c r="AF84" s="127">
        <v>16.363009999999999</v>
      </c>
      <c r="AG84" s="127">
        <v>0</v>
      </c>
      <c r="AH84" s="127">
        <v>0</v>
      </c>
      <c r="AI84" s="159">
        <f t="shared" si="36"/>
        <v>1.2300600000000017</v>
      </c>
      <c r="AJ84" s="159">
        <v>0</v>
      </c>
      <c r="AK84" s="127">
        <v>0</v>
      </c>
      <c r="AL84" s="127">
        <v>0</v>
      </c>
      <c r="AM84" s="127">
        <v>0</v>
      </c>
      <c r="AN84" s="127">
        <f t="shared" si="15"/>
        <v>0</v>
      </c>
      <c r="AO84" s="159">
        <v>15.56109</v>
      </c>
      <c r="AP84" s="127">
        <v>0.77805450000000009</v>
      </c>
      <c r="AQ84" s="127">
        <v>7.780545</v>
      </c>
      <c r="AR84" s="127">
        <v>3.8902725</v>
      </c>
      <c r="AS84" s="127">
        <f t="shared" si="16"/>
        <v>3.1122180000000004</v>
      </c>
      <c r="AT84" s="159">
        <v>2.0319800000000008</v>
      </c>
      <c r="AU84" s="127">
        <v>0</v>
      </c>
      <c r="AV84" s="127">
        <v>0</v>
      </c>
      <c r="AW84" s="127">
        <v>0</v>
      </c>
      <c r="AX84" s="127">
        <f t="shared" si="9"/>
        <v>2.0319800000000008</v>
      </c>
      <c r="AY84" s="127">
        <v>0</v>
      </c>
      <c r="AZ84" s="127">
        <v>0</v>
      </c>
      <c r="BA84" s="127">
        <v>0</v>
      </c>
      <c r="BB84" s="127">
        <v>0</v>
      </c>
      <c r="BC84" s="127">
        <v>0</v>
      </c>
      <c r="BE84" s="128"/>
    </row>
    <row r="85" spans="1:57" ht="47.25">
      <c r="A85" s="124" t="s">
        <v>172</v>
      </c>
      <c r="B85" s="124" t="s">
        <v>1005</v>
      </c>
      <c r="C85" s="326" t="s">
        <v>1517</v>
      </c>
      <c r="D85" s="127">
        <v>0</v>
      </c>
      <c r="E85" s="127">
        <f t="shared" ref="E85:E148" si="46">J85+O85+T85</f>
        <v>0.60481830000000003</v>
      </c>
      <c r="F85" s="127">
        <f t="shared" ref="F85:F148" si="47">K85+P85+U85</f>
        <v>0</v>
      </c>
      <c r="G85" s="127">
        <f t="shared" ref="G85:G148" si="48">L85+Q85+V85</f>
        <v>0.60481830000000003</v>
      </c>
      <c r="H85" s="127">
        <f t="shared" ref="H85:H148" si="49">M85+R85+W85</f>
        <v>0</v>
      </c>
      <c r="I85" s="127">
        <f t="shared" ref="I85:I148" si="50">N85+S85+X85</f>
        <v>0</v>
      </c>
      <c r="J85" s="127">
        <v>0</v>
      </c>
      <c r="K85" s="127">
        <v>0</v>
      </c>
      <c r="L85" s="127">
        <v>0</v>
      </c>
      <c r="M85" s="127">
        <v>0</v>
      </c>
      <c r="N85" s="127">
        <v>0</v>
      </c>
      <c r="O85" s="127">
        <v>0.60481830000000003</v>
      </c>
      <c r="P85" s="127">
        <v>0</v>
      </c>
      <c r="Q85" s="127">
        <v>0.60481830000000003</v>
      </c>
      <c r="R85" s="127">
        <v>0</v>
      </c>
      <c r="S85" s="127">
        <v>0</v>
      </c>
      <c r="T85" s="127">
        <v>0</v>
      </c>
      <c r="U85" s="127">
        <v>0</v>
      </c>
      <c r="V85" s="127">
        <v>0</v>
      </c>
      <c r="W85" s="127">
        <v>0</v>
      </c>
      <c r="X85" s="127">
        <v>0</v>
      </c>
      <c r="Y85" s="127">
        <v>0</v>
      </c>
      <c r="Z85" s="127">
        <v>0</v>
      </c>
      <c r="AA85" s="127">
        <v>0</v>
      </c>
      <c r="AB85" s="127">
        <v>0</v>
      </c>
      <c r="AC85" s="127">
        <v>0</v>
      </c>
      <c r="AD85" s="127">
        <v>0</v>
      </c>
      <c r="AE85" s="159">
        <v>0</v>
      </c>
      <c r="AF85" s="127">
        <v>0</v>
      </c>
      <c r="AG85" s="127">
        <v>0</v>
      </c>
      <c r="AH85" s="127">
        <v>0</v>
      </c>
      <c r="AI85" s="159">
        <f t="shared" si="36"/>
        <v>0</v>
      </c>
      <c r="AJ85" s="159">
        <v>0</v>
      </c>
      <c r="AK85" s="127">
        <v>0</v>
      </c>
      <c r="AL85" s="127">
        <v>0</v>
      </c>
      <c r="AM85" s="127">
        <v>0</v>
      </c>
      <c r="AN85" s="127">
        <f t="shared" ref="AN85:AN148" si="51">AJ85-AK85-AL85-AM85</f>
        <v>0</v>
      </c>
      <c r="AO85" s="159">
        <v>0</v>
      </c>
      <c r="AP85" s="127">
        <v>0</v>
      </c>
      <c r="AQ85" s="127">
        <v>0</v>
      </c>
      <c r="AR85" s="127">
        <v>0</v>
      </c>
      <c r="AS85" s="127">
        <f t="shared" ref="AS85:AS148" si="52">AO85-AP85-AQ85-AR85</f>
        <v>0</v>
      </c>
      <c r="AT85" s="159">
        <v>0</v>
      </c>
      <c r="AU85" s="127">
        <v>0</v>
      </c>
      <c r="AV85" s="127">
        <v>0</v>
      </c>
      <c r="AW85" s="127">
        <v>0</v>
      </c>
      <c r="AX85" s="127">
        <f t="shared" ref="AX85:AX148" si="53">AT85-AU85-AV85-AW85</f>
        <v>0</v>
      </c>
      <c r="AY85" s="127">
        <v>0</v>
      </c>
      <c r="AZ85" s="127">
        <v>0</v>
      </c>
      <c r="BA85" s="127">
        <v>0</v>
      </c>
      <c r="BB85" s="127">
        <v>0</v>
      </c>
      <c r="BC85" s="127">
        <v>0</v>
      </c>
      <c r="BE85" s="128"/>
    </row>
    <row r="86" spans="1:57" ht="31.5">
      <c r="A86" s="124" t="s">
        <v>172</v>
      </c>
      <c r="B86" s="124" t="s">
        <v>1006</v>
      </c>
      <c r="C86" s="326" t="s">
        <v>1518</v>
      </c>
      <c r="D86" s="127">
        <v>0</v>
      </c>
      <c r="E86" s="127">
        <f t="shared" si="46"/>
        <v>1.0078069999999999</v>
      </c>
      <c r="F86" s="127">
        <f t="shared" si="47"/>
        <v>3.9378000000000003E-2</v>
      </c>
      <c r="G86" s="127">
        <f t="shared" si="48"/>
        <v>0.273009</v>
      </c>
      <c r="H86" s="127">
        <f t="shared" si="49"/>
        <v>0.63327</v>
      </c>
      <c r="I86" s="127">
        <f t="shared" si="50"/>
        <v>6.2149999999999997E-2</v>
      </c>
      <c r="J86" s="127">
        <v>6.4352999999999994E-2</v>
      </c>
      <c r="K86" s="127">
        <v>0</v>
      </c>
      <c r="L86" s="127">
        <v>0</v>
      </c>
      <c r="M86" s="127">
        <v>0</v>
      </c>
      <c r="N86" s="127">
        <v>6.4352999999999994E-2</v>
      </c>
      <c r="O86" s="127">
        <v>0.67044499999999996</v>
      </c>
      <c r="P86" s="127">
        <v>3.9378000000000003E-2</v>
      </c>
      <c r="Q86" s="127">
        <v>0</v>
      </c>
      <c r="R86" s="127">
        <v>0.63327</v>
      </c>
      <c r="S86" s="127">
        <v>-2.2029999999999966E-3</v>
      </c>
      <c r="T86" s="127">
        <v>0.27300899999999995</v>
      </c>
      <c r="U86" s="127">
        <v>0</v>
      </c>
      <c r="V86" s="127">
        <v>0.273009</v>
      </c>
      <c r="W86" s="127">
        <v>0</v>
      </c>
      <c r="X86" s="127">
        <v>0</v>
      </c>
      <c r="Y86" s="127">
        <v>0</v>
      </c>
      <c r="Z86" s="127">
        <v>0</v>
      </c>
      <c r="AA86" s="127">
        <v>0</v>
      </c>
      <c r="AB86" s="127">
        <v>0</v>
      </c>
      <c r="AC86" s="127">
        <v>0</v>
      </c>
      <c r="AD86" s="127">
        <v>0</v>
      </c>
      <c r="AE86" s="159">
        <v>0.91081088999999993</v>
      </c>
      <c r="AF86" s="127">
        <v>0</v>
      </c>
      <c r="AG86" s="127">
        <v>0.74849836999999997</v>
      </c>
      <c r="AH86" s="127">
        <v>0.10016252</v>
      </c>
      <c r="AI86" s="159">
        <f t="shared" si="36"/>
        <v>6.2149999999999955E-2</v>
      </c>
      <c r="AJ86" s="159">
        <v>0</v>
      </c>
      <c r="AK86" s="127">
        <v>0</v>
      </c>
      <c r="AL86" s="127">
        <v>0</v>
      </c>
      <c r="AM86" s="127">
        <v>0</v>
      </c>
      <c r="AN86" s="127">
        <f t="shared" si="51"/>
        <v>0</v>
      </c>
      <c r="AO86" s="159">
        <v>0.91081088999999993</v>
      </c>
      <c r="AP86" s="127">
        <v>4.5540544499999995E-2</v>
      </c>
      <c r="AQ86" s="127">
        <v>0.45540544499999996</v>
      </c>
      <c r="AR86" s="127">
        <v>0.22770272249999998</v>
      </c>
      <c r="AS86" s="127">
        <f t="shared" si="52"/>
        <v>0.18216217799999998</v>
      </c>
      <c r="AT86" s="159">
        <v>0</v>
      </c>
      <c r="AU86" s="127">
        <v>0</v>
      </c>
      <c r="AV86" s="127">
        <v>0</v>
      </c>
      <c r="AW86" s="127">
        <v>0</v>
      </c>
      <c r="AX86" s="127">
        <f t="shared" si="53"/>
        <v>0</v>
      </c>
      <c r="AY86" s="127">
        <v>0</v>
      </c>
      <c r="AZ86" s="127">
        <v>0</v>
      </c>
      <c r="BA86" s="127">
        <v>0</v>
      </c>
      <c r="BB86" s="127">
        <v>0</v>
      </c>
      <c r="BC86" s="127">
        <v>0</v>
      </c>
      <c r="BE86" s="128"/>
    </row>
    <row r="87" spans="1:57" ht="78.75">
      <c r="A87" s="124" t="s">
        <v>172</v>
      </c>
      <c r="B87" s="174" t="s">
        <v>1007</v>
      </c>
      <c r="C87" s="326" t="s">
        <v>1519</v>
      </c>
      <c r="D87" s="127">
        <v>0</v>
      </c>
      <c r="E87" s="127">
        <f t="shared" si="46"/>
        <v>0.63252149000000002</v>
      </c>
      <c r="F87" s="127">
        <f t="shared" si="47"/>
        <v>0</v>
      </c>
      <c r="G87" s="127">
        <f t="shared" si="48"/>
        <v>0</v>
      </c>
      <c r="H87" s="127">
        <f t="shared" si="49"/>
        <v>0.63236526000000004</v>
      </c>
      <c r="I87" s="127">
        <f t="shared" si="50"/>
        <v>1.5622999999999999E-4</v>
      </c>
      <c r="J87" s="127">
        <v>0</v>
      </c>
      <c r="K87" s="127">
        <v>0</v>
      </c>
      <c r="L87" s="127">
        <v>0</v>
      </c>
      <c r="M87" s="127">
        <v>0</v>
      </c>
      <c r="N87" s="127">
        <v>0</v>
      </c>
      <c r="O87" s="127">
        <v>7.7689999999999996E-5</v>
      </c>
      <c r="P87" s="127">
        <v>0</v>
      </c>
      <c r="Q87" s="127">
        <v>0</v>
      </c>
      <c r="R87" s="127">
        <v>0</v>
      </c>
      <c r="S87" s="127">
        <v>7.7689999999999996E-5</v>
      </c>
      <c r="T87" s="127">
        <v>0.6324438</v>
      </c>
      <c r="U87" s="127">
        <v>0</v>
      </c>
      <c r="V87" s="127">
        <v>0</v>
      </c>
      <c r="W87" s="127">
        <v>0.63236526000000004</v>
      </c>
      <c r="X87" s="127">
        <v>7.853999999999999E-5</v>
      </c>
      <c r="Y87" s="127">
        <v>0</v>
      </c>
      <c r="Z87" s="127">
        <v>0</v>
      </c>
      <c r="AA87" s="127">
        <v>0</v>
      </c>
      <c r="AB87" s="127">
        <v>0</v>
      </c>
      <c r="AC87" s="127">
        <v>0</v>
      </c>
      <c r="AD87" s="127">
        <v>0</v>
      </c>
      <c r="AE87" s="159">
        <v>0.21007769000000001</v>
      </c>
      <c r="AF87" s="127">
        <v>0.21</v>
      </c>
      <c r="AG87" s="127">
        <v>0</v>
      </c>
      <c r="AH87" s="127">
        <v>0</v>
      </c>
      <c r="AI87" s="159">
        <f t="shared" si="36"/>
        <v>7.7690000000019133E-5</v>
      </c>
      <c r="AJ87" s="159">
        <v>0</v>
      </c>
      <c r="AK87" s="127">
        <v>0</v>
      </c>
      <c r="AL87" s="127">
        <v>0</v>
      </c>
      <c r="AM87" s="127">
        <v>0</v>
      </c>
      <c r="AN87" s="127">
        <f t="shared" si="51"/>
        <v>0</v>
      </c>
      <c r="AO87" s="159">
        <v>0.21007769000000001</v>
      </c>
      <c r="AP87" s="127">
        <v>1.05038845E-2</v>
      </c>
      <c r="AQ87" s="127">
        <v>0.10503884499999999</v>
      </c>
      <c r="AR87" s="127">
        <v>5.2519422499999996E-2</v>
      </c>
      <c r="AS87" s="127">
        <f t="shared" si="52"/>
        <v>4.2015538000000019E-2</v>
      </c>
      <c r="AT87" s="159">
        <v>0</v>
      </c>
      <c r="AU87" s="127">
        <v>0</v>
      </c>
      <c r="AV87" s="127">
        <v>0</v>
      </c>
      <c r="AW87" s="127">
        <v>0</v>
      </c>
      <c r="AX87" s="127">
        <f t="shared" si="53"/>
        <v>0</v>
      </c>
      <c r="AY87" s="127">
        <v>0</v>
      </c>
      <c r="AZ87" s="127">
        <v>0</v>
      </c>
      <c r="BA87" s="127">
        <v>0</v>
      </c>
      <c r="BB87" s="127">
        <v>0</v>
      </c>
      <c r="BC87" s="127">
        <v>0</v>
      </c>
      <c r="BE87" s="128"/>
    </row>
    <row r="88" spans="1:57" ht="94.5">
      <c r="A88" s="124" t="s">
        <v>172</v>
      </c>
      <c r="B88" s="174" t="s">
        <v>1008</v>
      </c>
      <c r="C88" s="326" t="s">
        <v>1520</v>
      </c>
      <c r="D88" s="127">
        <v>0</v>
      </c>
      <c r="E88" s="127">
        <f t="shared" si="46"/>
        <v>0.58325561000000004</v>
      </c>
      <c r="F88" s="127">
        <f t="shared" si="47"/>
        <v>0</v>
      </c>
      <c r="G88" s="127">
        <f t="shared" si="48"/>
        <v>0</v>
      </c>
      <c r="H88" s="127">
        <f t="shared" si="49"/>
        <v>0.58325561000000004</v>
      </c>
      <c r="I88" s="127">
        <f t="shared" si="50"/>
        <v>0</v>
      </c>
      <c r="J88" s="127">
        <v>0</v>
      </c>
      <c r="K88" s="127">
        <v>0</v>
      </c>
      <c r="L88" s="127">
        <v>0</v>
      </c>
      <c r="M88" s="127">
        <v>0</v>
      </c>
      <c r="N88" s="127">
        <v>0</v>
      </c>
      <c r="O88" s="127">
        <v>0</v>
      </c>
      <c r="P88" s="127">
        <v>0</v>
      </c>
      <c r="Q88" s="127">
        <v>0</v>
      </c>
      <c r="R88" s="127">
        <v>0</v>
      </c>
      <c r="S88" s="127">
        <v>0</v>
      </c>
      <c r="T88" s="127">
        <v>0.58325561000000004</v>
      </c>
      <c r="U88" s="127">
        <v>0</v>
      </c>
      <c r="V88" s="127">
        <v>0</v>
      </c>
      <c r="W88" s="127">
        <v>0.58325561000000004</v>
      </c>
      <c r="X88" s="127">
        <v>0</v>
      </c>
      <c r="Y88" s="127">
        <v>0</v>
      </c>
      <c r="Z88" s="127">
        <v>0</v>
      </c>
      <c r="AA88" s="127">
        <v>0</v>
      </c>
      <c r="AB88" s="127">
        <v>0</v>
      </c>
      <c r="AC88" s="127">
        <v>0</v>
      </c>
      <c r="AD88" s="127">
        <v>0</v>
      </c>
      <c r="AE88" s="159">
        <v>0.23</v>
      </c>
      <c r="AF88" s="127">
        <v>0.23</v>
      </c>
      <c r="AG88" s="127">
        <v>0</v>
      </c>
      <c r="AH88" s="127">
        <v>0</v>
      </c>
      <c r="AI88" s="159">
        <f t="shared" si="36"/>
        <v>0</v>
      </c>
      <c r="AJ88" s="159">
        <v>0</v>
      </c>
      <c r="AK88" s="127">
        <v>0</v>
      </c>
      <c r="AL88" s="127">
        <v>0</v>
      </c>
      <c r="AM88" s="127">
        <v>0</v>
      </c>
      <c r="AN88" s="127">
        <f t="shared" si="51"/>
        <v>0</v>
      </c>
      <c r="AO88" s="159">
        <v>0.23</v>
      </c>
      <c r="AP88" s="127">
        <v>1.1500000000000002E-2</v>
      </c>
      <c r="AQ88" s="127">
        <v>0.115</v>
      </c>
      <c r="AR88" s="127">
        <v>5.7500000000000002E-2</v>
      </c>
      <c r="AS88" s="127">
        <f t="shared" si="52"/>
        <v>4.5999999999999992E-2</v>
      </c>
      <c r="AT88" s="159">
        <v>0</v>
      </c>
      <c r="AU88" s="127">
        <v>0</v>
      </c>
      <c r="AV88" s="127">
        <v>0</v>
      </c>
      <c r="AW88" s="127">
        <v>0</v>
      </c>
      <c r="AX88" s="127">
        <f t="shared" si="53"/>
        <v>0</v>
      </c>
      <c r="AY88" s="127">
        <v>0</v>
      </c>
      <c r="AZ88" s="127">
        <v>0</v>
      </c>
      <c r="BA88" s="127">
        <v>0</v>
      </c>
      <c r="BB88" s="127">
        <v>0</v>
      </c>
      <c r="BC88" s="127">
        <v>0</v>
      </c>
      <c r="BE88" s="128"/>
    </row>
    <row r="89" spans="1:57" ht="126">
      <c r="A89" s="124" t="s">
        <v>172</v>
      </c>
      <c r="B89" s="174" t="s">
        <v>1009</v>
      </c>
      <c r="C89" s="326" t="s">
        <v>1521</v>
      </c>
      <c r="D89" s="127">
        <v>0</v>
      </c>
      <c r="E89" s="127">
        <f t="shared" si="46"/>
        <v>0.69599999999999995</v>
      </c>
      <c r="F89" s="127">
        <f t="shared" si="47"/>
        <v>0.69599999999999995</v>
      </c>
      <c r="G89" s="127">
        <f t="shared" si="48"/>
        <v>0</v>
      </c>
      <c r="H89" s="127">
        <f t="shared" si="49"/>
        <v>0</v>
      </c>
      <c r="I89" s="127">
        <f t="shared" si="50"/>
        <v>0</v>
      </c>
      <c r="J89" s="127">
        <v>0</v>
      </c>
      <c r="K89" s="127">
        <v>0</v>
      </c>
      <c r="L89" s="127">
        <v>0</v>
      </c>
      <c r="M89" s="127">
        <v>0</v>
      </c>
      <c r="N89" s="127">
        <v>0</v>
      </c>
      <c r="O89" s="127">
        <v>0</v>
      </c>
      <c r="P89" s="127">
        <v>0</v>
      </c>
      <c r="Q89" s="127">
        <v>0</v>
      </c>
      <c r="R89" s="127">
        <v>0</v>
      </c>
      <c r="S89" s="127">
        <v>0</v>
      </c>
      <c r="T89" s="127">
        <v>0.69599999999999995</v>
      </c>
      <c r="U89" s="127">
        <v>0.69599999999999995</v>
      </c>
      <c r="V89" s="127">
        <v>0</v>
      </c>
      <c r="W89" s="127">
        <v>0</v>
      </c>
      <c r="X89" s="127">
        <v>0</v>
      </c>
      <c r="Y89" s="127">
        <v>0</v>
      </c>
      <c r="Z89" s="127">
        <v>0</v>
      </c>
      <c r="AA89" s="127">
        <v>0</v>
      </c>
      <c r="AB89" s="127">
        <v>0</v>
      </c>
      <c r="AC89" s="127">
        <v>0</v>
      </c>
      <c r="AD89" s="127">
        <v>0</v>
      </c>
      <c r="AE89" s="159">
        <v>0.87</v>
      </c>
      <c r="AF89" s="127">
        <v>0.87</v>
      </c>
      <c r="AG89" s="127">
        <v>0</v>
      </c>
      <c r="AH89" s="127">
        <v>0</v>
      </c>
      <c r="AI89" s="159">
        <f t="shared" si="36"/>
        <v>0</v>
      </c>
      <c r="AJ89" s="159">
        <v>0</v>
      </c>
      <c r="AK89" s="127">
        <v>0</v>
      </c>
      <c r="AL89" s="127">
        <v>0</v>
      </c>
      <c r="AM89" s="127">
        <v>0</v>
      </c>
      <c r="AN89" s="127">
        <f t="shared" si="51"/>
        <v>0</v>
      </c>
      <c r="AO89" s="159">
        <v>0</v>
      </c>
      <c r="AP89" s="127">
        <v>0</v>
      </c>
      <c r="AQ89" s="127">
        <v>0</v>
      </c>
      <c r="AR89" s="127">
        <v>0</v>
      </c>
      <c r="AS89" s="127">
        <f t="shared" si="52"/>
        <v>0</v>
      </c>
      <c r="AT89" s="159">
        <v>0.87</v>
      </c>
      <c r="AU89" s="127">
        <v>0.87</v>
      </c>
      <c r="AV89" s="127">
        <v>0</v>
      </c>
      <c r="AW89" s="127">
        <v>0</v>
      </c>
      <c r="AX89" s="127">
        <f t="shared" si="53"/>
        <v>0</v>
      </c>
      <c r="AY89" s="127">
        <v>0</v>
      </c>
      <c r="AZ89" s="127">
        <v>0</v>
      </c>
      <c r="BA89" s="127">
        <v>0</v>
      </c>
      <c r="BB89" s="127">
        <v>0</v>
      </c>
      <c r="BC89" s="127">
        <v>0</v>
      </c>
      <c r="BE89" s="128"/>
    </row>
    <row r="90" spans="1:57" ht="78.75">
      <c r="A90" s="124" t="s">
        <v>172</v>
      </c>
      <c r="B90" s="174" t="s">
        <v>1010</v>
      </c>
      <c r="C90" s="326" t="s">
        <v>2066</v>
      </c>
      <c r="D90" s="127">
        <v>0</v>
      </c>
      <c r="E90" s="127">
        <f t="shared" si="46"/>
        <v>0.13701996</v>
      </c>
      <c r="F90" s="127">
        <f t="shared" si="47"/>
        <v>0</v>
      </c>
      <c r="G90" s="127">
        <f t="shared" si="48"/>
        <v>0.13701996</v>
      </c>
      <c r="H90" s="127">
        <f t="shared" si="49"/>
        <v>0</v>
      </c>
      <c r="I90" s="127">
        <f t="shared" si="50"/>
        <v>0</v>
      </c>
      <c r="J90" s="127">
        <v>0</v>
      </c>
      <c r="K90" s="127">
        <v>0</v>
      </c>
      <c r="L90" s="127">
        <v>0</v>
      </c>
      <c r="M90" s="127">
        <v>0</v>
      </c>
      <c r="N90" s="127">
        <v>0</v>
      </c>
      <c r="O90" s="127">
        <v>0</v>
      </c>
      <c r="P90" s="127">
        <v>0</v>
      </c>
      <c r="Q90" s="127">
        <v>0</v>
      </c>
      <c r="R90" s="127">
        <v>0</v>
      </c>
      <c r="S90" s="127">
        <v>0</v>
      </c>
      <c r="T90" s="127">
        <v>0.13701996</v>
      </c>
      <c r="U90" s="127">
        <v>0</v>
      </c>
      <c r="V90" s="127">
        <v>0.13701996</v>
      </c>
      <c r="W90" s="127">
        <v>0</v>
      </c>
      <c r="X90" s="127">
        <v>0</v>
      </c>
      <c r="Y90" s="127">
        <v>0</v>
      </c>
      <c r="Z90" s="127">
        <v>0</v>
      </c>
      <c r="AA90" s="127">
        <v>0</v>
      </c>
      <c r="AB90" s="127">
        <v>0</v>
      </c>
      <c r="AC90" s="127">
        <v>0</v>
      </c>
      <c r="AD90" s="127">
        <v>0</v>
      </c>
      <c r="AE90" s="159">
        <v>0</v>
      </c>
      <c r="AF90" s="127">
        <v>0</v>
      </c>
      <c r="AG90" s="127">
        <v>0</v>
      </c>
      <c r="AH90" s="127">
        <v>0</v>
      </c>
      <c r="AI90" s="159">
        <f t="shared" si="36"/>
        <v>0</v>
      </c>
      <c r="AJ90" s="159">
        <v>0</v>
      </c>
      <c r="AK90" s="127">
        <v>0</v>
      </c>
      <c r="AL90" s="127">
        <v>0</v>
      </c>
      <c r="AM90" s="127">
        <v>0</v>
      </c>
      <c r="AN90" s="127">
        <f t="shared" si="51"/>
        <v>0</v>
      </c>
      <c r="AO90" s="159">
        <v>0</v>
      </c>
      <c r="AP90" s="127">
        <v>0</v>
      </c>
      <c r="AQ90" s="127">
        <v>0</v>
      </c>
      <c r="AR90" s="127">
        <v>0</v>
      </c>
      <c r="AS90" s="127">
        <f t="shared" si="52"/>
        <v>0</v>
      </c>
      <c r="AT90" s="159">
        <v>0</v>
      </c>
      <c r="AU90" s="127">
        <v>0</v>
      </c>
      <c r="AV90" s="127">
        <v>0</v>
      </c>
      <c r="AW90" s="127">
        <v>0</v>
      </c>
      <c r="AX90" s="127">
        <f t="shared" si="53"/>
        <v>0</v>
      </c>
      <c r="AY90" s="127">
        <v>0</v>
      </c>
      <c r="AZ90" s="127">
        <v>0</v>
      </c>
      <c r="BA90" s="127">
        <v>0</v>
      </c>
      <c r="BB90" s="127">
        <v>0</v>
      </c>
      <c r="BC90" s="127">
        <v>0</v>
      </c>
      <c r="BE90" s="128"/>
    </row>
    <row r="91" spans="1:57" ht="78.75">
      <c r="A91" s="124" t="s">
        <v>172</v>
      </c>
      <c r="B91" s="124" t="s">
        <v>1011</v>
      </c>
      <c r="C91" s="326" t="s">
        <v>1522</v>
      </c>
      <c r="D91" s="127">
        <v>0</v>
      </c>
      <c r="E91" s="127">
        <f t="shared" si="46"/>
        <v>0.19062038000000001</v>
      </c>
      <c r="F91" s="127">
        <f t="shared" si="47"/>
        <v>0</v>
      </c>
      <c r="G91" s="127">
        <f t="shared" si="48"/>
        <v>0.19062038000000001</v>
      </c>
      <c r="H91" s="127">
        <f t="shared" si="49"/>
        <v>0</v>
      </c>
      <c r="I91" s="127">
        <f t="shared" si="50"/>
        <v>0</v>
      </c>
      <c r="J91" s="127">
        <v>0.19062038000000001</v>
      </c>
      <c r="K91" s="127">
        <v>0</v>
      </c>
      <c r="L91" s="127">
        <v>0.19062038000000001</v>
      </c>
      <c r="M91" s="127">
        <v>0</v>
      </c>
      <c r="N91" s="127">
        <v>0</v>
      </c>
      <c r="O91" s="127">
        <v>0</v>
      </c>
      <c r="P91" s="127">
        <v>0</v>
      </c>
      <c r="Q91" s="127">
        <v>0</v>
      </c>
      <c r="R91" s="127">
        <v>0</v>
      </c>
      <c r="S91" s="127">
        <v>0</v>
      </c>
      <c r="T91" s="127">
        <v>0</v>
      </c>
      <c r="U91" s="127">
        <v>0</v>
      </c>
      <c r="V91" s="127">
        <v>0</v>
      </c>
      <c r="W91" s="127">
        <v>0</v>
      </c>
      <c r="X91" s="127">
        <v>0</v>
      </c>
      <c r="Y91" s="127">
        <v>0</v>
      </c>
      <c r="Z91" s="127">
        <v>0</v>
      </c>
      <c r="AA91" s="127">
        <v>0</v>
      </c>
      <c r="AB91" s="127">
        <v>0</v>
      </c>
      <c r="AC91" s="127">
        <v>0</v>
      </c>
      <c r="AD91" s="127">
        <v>0</v>
      </c>
      <c r="AE91" s="159">
        <v>0</v>
      </c>
      <c r="AF91" s="127">
        <v>0</v>
      </c>
      <c r="AG91" s="127">
        <v>0</v>
      </c>
      <c r="AH91" s="127">
        <v>0</v>
      </c>
      <c r="AI91" s="159">
        <f t="shared" si="36"/>
        <v>0</v>
      </c>
      <c r="AJ91" s="159">
        <v>0</v>
      </c>
      <c r="AK91" s="127">
        <v>0</v>
      </c>
      <c r="AL91" s="127">
        <v>0</v>
      </c>
      <c r="AM91" s="127">
        <v>0</v>
      </c>
      <c r="AN91" s="127">
        <f t="shared" si="51"/>
        <v>0</v>
      </c>
      <c r="AO91" s="159">
        <v>0</v>
      </c>
      <c r="AP91" s="127">
        <v>0</v>
      </c>
      <c r="AQ91" s="127">
        <v>0</v>
      </c>
      <c r="AR91" s="127">
        <v>0</v>
      </c>
      <c r="AS91" s="127">
        <f t="shared" si="52"/>
        <v>0</v>
      </c>
      <c r="AT91" s="159">
        <v>0</v>
      </c>
      <c r="AU91" s="127">
        <v>0</v>
      </c>
      <c r="AV91" s="127">
        <v>0</v>
      </c>
      <c r="AW91" s="127">
        <v>0</v>
      </c>
      <c r="AX91" s="127">
        <f t="shared" si="53"/>
        <v>0</v>
      </c>
      <c r="AY91" s="127">
        <v>0</v>
      </c>
      <c r="AZ91" s="127">
        <v>0</v>
      </c>
      <c r="BA91" s="127">
        <v>0</v>
      </c>
      <c r="BB91" s="127">
        <v>0</v>
      </c>
      <c r="BC91" s="127">
        <v>0</v>
      </c>
      <c r="BE91" s="128"/>
    </row>
    <row r="92" spans="1:57" ht="94.5">
      <c r="A92" s="124" t="s">
        <v>172</v>
      </c>
      <c r="B92" s="124" t="s">
        <v>1012</v>
      </c>
      <c r="C92" s="326" t="s">
        <v>1523</v>
      </c>
      <c r="D92" s="127">
        <v>0</v>
      </c>
      <c r="E92" s="127">
        <f t="shared" si="46"/>
        <v>15.473675829999998</v>
      </c>
      <c r="F92" s="127">
        <f t="shared" si="47"/>
        <v>5.6493406899999998</v>
      </c>
      <c r="G92" s="127">
        <f t="shared" si="48"/>
        <v>0</v>
      </c>
      <c r="H92" s="127">
        <f t="shared" si="49"/>
        <v>8.6897886799999995</v>
      </c>
      <c r="I92" s="127">
        <f t="shared" si="50"/>
        <v>1.1345464599999999</v>
      </c>
      <c r="J92" s="127">
        <v>0.43523924000000003</v>
      </c>
      <c r="K92" s="127">
        <v>0</v>
      </c>
      <c r="L92" s="127">
        <v>0</v>
      </c>
      <c r="M92" s="127">
        <v>0</v>
      </c>
      <c r="N92" s="127">
        <v>0.43523924000000003</v>
      </c>
      <c r="O92" s="127">
        <v>4.5967228799999997</v>
      </c>
      <c r="P92" s="127">
        <v>0</v>
      </c>
      <c r="Q92" s="127">
        <v>0</v>
      </c>
      <c r="R92" s="127">
        <v>4.3884156599999997</v>
      </c>
      <c r="S92" s="127">
        <v>0.20830722000000002</v>
      </c>
      <c r="T92" s="127">
        <v>10.441713709999998</v>
      </c>
      <c r="U92" s="127">
        <v>5.6493406899999998</v>
      </c>
      <c r="V92" s="127">
        <v>0</v>
      </c>
      <c r="W92" s="127">
        <v>4.3013730199999998</v>
      </c>
      <c r="X92" s="127">
        <v>0.49099999999999988</v>
      </c>
      <c r="Y92" s="127">
        <v>0</v>
      </c>
      <c r="Z92" s="127">
        <v>0</v>
      </c>
      <c r="AA92" s="127">
        <v>0</v>
      </c>
      <c r="AB92" s="127">
        <v>0</v>
      </c>
      <c r="AC92" s="127">
        <v>0</v>
      </c>
      <c r="AD92" s="127">
        <v>0</v>
      </c>
      <c r="AE92" s="159">
        <v>8.2859328600000008</v>
      </c>
      <c r="AF92" s="127">
        <v>7.0616758600000002</v>
      </c>
      <c r="AG92" s="127">
        <v>0</v>
      </c>
      <c r="AH92" s="127">
        <v>0</v>
      </c>
      <c r="AI92" s="159">
        <f t="shared" ref="AI92:AI155" si="54">AE92-AF92-AG92-AH92</f>
        <v>1.2242570000000006</v>
      </c>
      <c r="AJ92" s="159">
        <v>0.43523924000000003</v>
      </c>
      <c r="AK92" s="127">
        <v>0</v>
      </c>
      <c r="AL92" s="127">
        <v>0.43523924000000003</v>
      </c>
      <c r="AM92" s="127">
        <v>0</v>
      </c>
      <c r="AN92" s="127">
        <f t="shared" si="51"/>
        <v>0</v>
      </c>
      <c r="AO92" s="159">
        <v>7.6982758600000007</v>
      </c>
      <c r="AP92" s="127">
        <v>0.38491379300000006</v>
      </c>
      <c r="AQ92" s="127">
        <v>3.8491379300000004</v>
      </c>
      <c r="AR92" s="127">
        <v>1.9245689650000002</v>
      </c>
      <c r="AS92" s="127">
        <f t="shared" si="52"/>
        <v>1.5396551720000002</v>
      </c>
      <c r="AT92" s="159">
        <v>0.15241776000000051</v>
      </c>
      <c r="AU92" s="127">
        <v>0.15241776000000051</v>
      </c>
      <c r="AV92" s="127">
        <v>0</v>
      </c>
      <c r="AW92" s="127">
        <v>0</v>
      </c>
      <c r="AX92" s="127">
        <f t="shared" si="53"/>
        <v>0</v>
      </c>
      <c r="AY92" s="127">
        <v>0</v>
      </c>
      <c r="AZ92" s="127">
        <v>0</v>
      </c>
      <c r="BA92" s="127">
        <v>0</v>
      </c>
      <c r="BB92" s="127">
        <v>0</v>
      </c>
      <c r="BC92" s="127">
        <v>0</v>
      </c>
      <c r="BE92" s="128"/>
    </row>
    <row r="93" spans="1:57" ht="94.5">
      <c r="A93" s="124" t="s">
        <v>172</v>
      </c>
      <c r="B93" s="124" t="s">
        <v>1013</v>
      </c>
      <c r="C93" s="326" t="s">
        <v>1524</v>
      </c>
      <c r="D93" s="127">
        <v>0</v>
      </c>
      <c r="E93" s="127">
        <f t="shared" si="46"/>
        <v>0.19069332</v>
      </c>
      <c r="F93" s="127">
        <f t="shared" si="47"/>
        <v>0.19069332</v>
      </c>
      <c r="G93" s="127">
        <f t="shared" si="48"/>
        <v>0</v>
      </c>
      <c r="H93" s="127">
        <f t="shared" si="49"/>
        <v>0</v>
      </c>
      <c r="I93" s="127">
        <f t="shared" si="50"/>
        <v>0</v>
      </c>
      <c r="J93" s="127">
        <v>0</v>
      </c>
      <c r="K93" s="127">
        <v>0</v>
      </c>
      <c r="L93" s="127">
        <v>0</v>
      </c>
      <c r="M93" s="127">
        <v>0</v>
      </c>
      <c r="N93" s="127">
        <v>0</v>
      </c>
      <c r="O93" s="127">
        <v>0.19069332</v>
      </c>
      <c r="P93" s="127">
        <v>0.19069332</v>
      </c>
      <c r="Q93" s="127">
        <v>0</v>
      </c>
      <c r="R93" s="127">
        <v>0</v>
      </c>
      <c r="S93" s="127">
        <v>0</v>
      </c>
      <c r="T93" s="127">
        <v>0</v>
      </c>
      <c r="U93" s="127">
        <v>0</v>
      </c>
      <c r="V93" s="127">
        <v>0</v>
      </c>
      <c r="W93" s="127">
        <v>0</v>
      </c>
      <c r="X93" s="127">
        <v>0</v>
      </c>
      <c r="Y93" s="127">
        <v>0</v>
      </c>
      <c r="Z93" s="127">
        <v>0</v>
      </c>
      <c r="AA93" s="127">
        <v>0</v>
      </c>
      <c r="AB93" s="127">
        <v>0</v>
      </c>
      <c r="AC93" s="127">
        <v>0</v>
      </c>
      <c r="AD93" s="127">
        <v>0</v>
      </c>
      <c r="AE93" s="159">
        <v>0</v>
      </c>
      <c r="AF93" s="127">
        <v>0</v>
      </c>
      <c r="AG93" s="127">
        <v>0</v>
      </c>
      <c r="AH93" s="127">
        <v>0</v>
      </c>
      <c r="AI93" s="159">
        <f t="shared" si="54"/>
        <v>0</v>
      </c>
      <c r="AJ93" s="159">
        <v>0</v>
      </c>
      <c r="AK93" s="127">
        <v>0</v>
      </c>
      <c r="AL93" s="127">
        <v>0</v>
      </c>
      <c r="AM93" s="127">
        <v>0</v>
      </c>
      <c r="AN93" s="127">
        <f t="shared" si="51"/>
        <v>0</v>
      </c>
      <c r="AO93" s="159">
        <v>0</v>
      </c>
      <c r="AP93" s="127">
        <v>0</v>
      </c>
      <c r="AQ93" s="127">
        <v>0</v>
      </c>
      <c r="AR93" s="127">
        <v>0</v>
      </c>
      <c r="AS93" s="127">
        <f t="shared" si="52"/>
        <v>0</v>
      </c>
      <c r="AT93" s="159">
        <v>0</v>
      </c>
      <c r="AU93" s="127">
        <v>0</v>
      </c>
      <c r="AV93" s="127">
        <v>0</v>
      </c>
      <c r="AW93" s="127">
        <v>0</v>
      </c>
      <c r="AX93" s="127">
        <f t="shared" si="53"/>
        <v>0</v>
      </c>
      <c r="AY93" s="127">
        <v>0</v>
      </c>
      <c r="AZ93" s="127">
        <v>0</v>
      </c>
      <c r="BA93" s="127">
        <v>0</v>
      </c>
      <c r="BB93" s="127">
        <v>0</v>
      </c>
      <c r="BC93" s="127">
        <v>0</v>
      </c>
      <c r="BE93" s="128"/>
    </row>
    <row r="94" spans="1:57" ht="110.25">
      <c r="A94" s="124" t="s">
        <v>172</v>
      </c>
      <c r="B94" s="124" t="s">
        <v>1014</v>
      </c>
      <c r="C94" s="326" t="s">
        <v>1525</v>
      </c>
      <c r="D94" s="127">
        <v>0</v>
      </c>
      <c r="E94" s="127">
        <f t="shared" si="46"/>
        <v>0.11433148</v>
      </c>
      <c r="F94" s="127">
        <f t="shared" si="47"/>
        <v>9.6465599999999985E-3</v>
      </c>
      <c r="G94" s="127">
        <f t="shared" si="48"/>
        <v>9.8871730000000005E-2</v>
      </c>
      <c r="H94" s="127">
        <f t="shared" si="49"/>
        <v>5.8131899999999993E-3</v>
      </c>
      <c r="I94" s="127">
        <f t="shared" si="50"/>
        <v>0</v>
      </c>
      <c r="J94" s="127">
        <v>0.11433148</v>
      </c>
      <c r="K94" s="127">
        <v>9.6465599999999985E-3</v>
      </c>
      <c r="L94" s="127">
        <v>9.8871730000000005E-2</v>
      </c>
      <c r="M94" s="127">
        <v>5.8131899999999993E-3</v>
      </c>
      <c r="N94" s="127">
        <v>0</v>
      </c>
      <c r="O94" s="127">
        <v>0</v>
      </c>
      <c r="P94" s="127">
        <v>0</v>
      </c>
      <c r="Q94" s="127">
        <v>0</v>
      </c>
      <c r="R94" s="127">
        <v>0</v>
      </c>
      <c r="S94" s="127">
        <v>0</v>
      </c>
      <c r="T94" s="127">
        <v>0</v>
      </c>
      <c r="U94" s="127">
        <v>0</v>
      </c>
      <c r="V94" s="127">
        <v>0</v>
      </c>
      <c r="W94" s="127">
        <v>0</v>
      </c>
      <c r="X94" s="127">
        <v>0</v>
      </c>
      <c r="Y94" s="127">
        <v>0</v>
      </c>
      <c r="Z94" s="127">
        <v>0</v>
      </c>
      <c r="AA94" s="127">
        <v>0</v>
      </c>
      <c r="AB94" s="127">
        <v>0</v>
      </c>
      <c r="AC94" s="127">
        <v>0</v>
      </c>
      <c r="AD94" s="127">
        <v>0</v>
      </c>
      <c r="AE94" s="159">
        <v>0.70522151999999994</v>
      </c>
      <c r="AF94" s="127">
        <v>0</v>
      </c>
      <c r="AG94" s="127">
        <v>0.13395767</v>
      </c>
      <c r="AH94" s="127">
        <v>0.56573474999999995</v>
      </c>
      <c r="AI94" s="159">
        <f t="shared" si="54"/>
        <v>5.5290999999999535E-3</v>
      </c>
      <c r="AJ94" s="159">
        <v>0.70522152000000005</v>
      </c>
      <c r="AK94" s="127">
        <v>0</v>
      </c>
      <c r="AL94" s="127">
        <v>0.70522152000000005</v>
      </c>
      <c r="AM94" s="127">
        <v>0</v>
      </c>
      <c r="AN94" s="127">
        <f t="shared" si="51"/>
        <v>0</v>
      </c>
      <c r="AO94" s="159">
        <v>0</v>
      </c>
      <c r="AP94" s="127">
        <v>0</v>
      </c>
      <c r="AQ94" s="127">
        <v>0</v>
      </c>
      <c r="AR94" s="127">
        <v>0</v>
      </c>
      <c r="AS94" s="127">
        <f t="shared" si="52"/>
        <v>0</v>
      </c>
      <c r="AT94" s="159">
        <v>-1.1102230246251565E-16</v>
      </c>
      <c r="AU94" s="127">
        <v>0</v>
      </c>
      <c r="AV94" s="127">
        <v>0</v>
      </c>
      <c r="AW94" s="127">
        <v>0</v>
      </c>
      <c r="AX94" s="127">
        <f t="shared" si="53"/>
        <v>-1.1102230246251565E-16</v>
      </c>
      <c r="AY94" s="127">
        <v>0</v>
      </c>
      <c r="AZ94" s="127">
        <v>0</v>
      </c>
      <c r="BA94" s="127">
        <v>0</v>
      </c>
      <c r="BB94" s="127">
        <v>0</v>
      </c>
      <c r="BC94" s="127">
        <v>0</v>
      </c>
      <c r="BE94" s="128"/>
    </row>
    <row r="95" spans="1:57" ht="47.25">
      <c r="A95" s="124" t="s">
        <v>172</v>
      </c>
      <c r="B95" s="124" t="s">
        <v>1015</v>
      </c>
      <c r="C95" s="326" t="s">
        <v>1526</v>
      </c>
      <c r="D95" s="127">
        <v>0</v>
      </c>
      <c r="E95" s="127">
        <f t="shared" si="46"/>
        <v>0.17468221</v>
      </c>
      <c r="F95" s="127">
        <f t="shared" si="47"/>
        <v>0</v>
      </c>
      <c r="G95" s="127">
        <f t="shared" si="48"/>
        <v>0.17468221</v>
      </c>
      <c r="H95" s="127">
        <f t="shared" si="49"/>
        <v>0</v>
      </c>
      <c r="I95" s="127">
        <f t="shared" si="50"/>
        <v>0</v>
      </c>
      <c r="J95" s="127">
        <v>0.17468221</v>
      </c>
      <c r="K95" s="127">
        <v>0</v>
      </c>
      <c r="L95" s="127">
        <v>0.17468221</v>
      </c>
      <c r="M95" s="127">
        <v>0</v>
      </c>
      <c r="N95" s="127">
        <v>0</v>
      </c>
      <c r="O95" s="127">
        <v>0</v>
      </c>
      <c r="P95" s="127">
        <v>0</v>
      </c>
      <c r="Q95" s="127">
        <v>0</v>
      </c>
      <c r="R95" s="127">
        <v>0</v>
      </c>
      <c r="S95" s="127">
        <v>0</v>
      </c>
      <c r="T95" s="127">
        <v>0</v>
      </c>
      <c r="U95" s="127">
        <v>0</v>
      </c>
      <c r="V95" s="127">
        <v>0</v>
      </c>
      <c r="W95" s="127">
        <v>0</v>
      </c>
      <c r="X95" s="127">
        <v>0</v>
      </c>
      <c r="Y95" s="127">
        <v>0</v>
      </c>
      <c r="Z95" s="127">
        <v>0</v>
      </c>
      <c r="AA95" s="127">
        <v>0</v>
      </c>
      <c r="AB95" s="127">
        <v>0</v>
      </c>
      <c r="AC95" s="127">
        <v>0</v>
      </c>
      <c r="AD95" s="127">
        <v>0</v>
      </c>
      <c r="AE95" s="159">
        <v>0</v>
      </c>
      <c r="AF95" s="127">
        <v>0</v>
      </c>
      <c r="AG95" s="127">
        <v>0</v>
      </c>
      <c r="AH95" s="127">
        <v>0</v>
      </c>
      <c r="AI95" s="159">
        <f t="shared" si="54"/>
        <v>0</v>
      </c>
      <c r="AJ95" s="159">
        <v>0</v>
      </c>
      <c r="AK95" s="127">
        <v>0</v>
      </c>
      <c r="AL95" s="127">
        <v>0</v>
      </c>
      <c r="AM95" s="127">
        <v>0</v>
      </c>
      <c r="AN95" s="127">
        <f t="shared" si="51"/>
        <v>0</v>
      </c>
      <c r="AO95" s="159">
        <v>0</v>
      </c>
      <c r="AP95" s="127">
        <v>0</v>
      </c>
      <c r="AQ95" s="127">
        <v>0</v>
      </c>
      <c r="AR95" s="127">
        <v>0</v>
      </c>
      <c r="AS95" s="127">
        <f t="shared" si="52"/>
        <v>0</v>
      </c>
      <c r="AT95" s="159">
        <v>0</v>
      </c>
      <c r="AU95" s="127">
        <v>0</v>
      </c>
      <c r="AV95" s="127">
        <v>0</v>
      </c>
      <c r="AW95" s="127">
        <v>0</v>
      </c>
      <c r="AX95" s="127">
        <f t="shared" si="53"/>
        <v>0</v>
      </c>
      <c r="AY95" s="127">
        <v>0</v>
      </c>
      <c r="AZ95" s="127">
        <v>0</v>
      </c>
      <c r="BA95" s="127">
        <v>0</v>
      </c>
      <c r="BB95" s="127">
        <v>0</v>
      </c>
      <c r="BC95" s="127">
        <v>0</v>
      </c>
      <c r="BE95" s="128"/>
    </row>
    <row r="96" spans="1:57" ht="47.25">
      <c r="A96" s="124" t="s">
        <v>172</v>
      </c>
      <c r="B96" s="124" t="s">
        <v>1016</v>
      </c>
      <c r="C96" s="326" t="s">
        <v>1527</v>
      </c>
      <c r="D96" s="127">
        <v>0</v>
      </c>
      <c r="E96" s="127">
        <f t="shared" si="46"/>
        <v>3.9819921099999998</v>
      </c>
      <c r="F96" s="127">
        <f t="shared" si="47"/>
        <v>0.41965224000000001</v>
      </c>
      <c r="G96" s="127">
        <f t="shared" si="48"/>
        <v>3.3550888699999999</v>
      </c>
      <c r="H96" s="127">
        <f t="shared" si="49"/>
        <v>0</v>
      </c>
      <c r="I96" s="127">
        <f t="shared" si="50"/>
        <v>0.20725100000000002</v>
      </c>
      <c r="J96" s="127">
        <v>0</v>
      </c>
      <c r="K96" s="127">
        <v>0</v>
      </c>
      <c r="L96" s="127">
        <v>0</v>
      </c>
      <c r="M96" s="127">
        <v>0</v>
      </c>
      <c r="N96" s="127">
        <v>0</v>
      </c>
      <c r="O96" s="127">
        <v>0.20725100000000002</v>
      </c>
      <c r="P96" s="127">
        <v>0</v>
      </c>
      <c r="Q96" s="127">
        <v>0</v>
      </c>
      <c r="R96" s="127">
        <v>0</v>
      </c>
      <c r="S96" s="127">
        <v>0.20725100000000002</v>
      </c>
      <c r="T96" s="127">
        <v>3.7747411099999999</v>
      </c>
      <c r="U96" s="127">
        <v>0.41965224000000001</v>
      </c>
      <c r="V96" s="127">
        <v>3.3550888699999999</v>
      </c>
      <c r="W96" s="127">
        <v>0</v>
      </c>
      <c r="X96" s="127">
        <v>0</v>
      </c>
      <c r="Y96" s="127">
        <v>0</v>
      </c>
      <c r="Z96" s="127">
        <v>0</v>
      </c>
      <c r="AA96" s="127">
        <v>0</v>
      </c>
      <c r="AB96" s="127">
        <v>0</v>
      </c>
      <c r="AC96" s="127">
        <v>0</v>
      </c>
      <c r="AD96" s="127">
        <v>0</v>
      </c>
      <c r="AE96" s="159">
        <v>3.9506749999999999</v>
      </c>
      <c r="AF96" s="127">
        <v>0.419655</v>
      </c>
      <c r="AG96" s="127">
        <v>2.6614499999999999</v>
      </c>
      <c r="AH96" s="127">
        <v>0.47925000000000001</v>
      </c>
      <c r="AI96" s="159">
        <f t="shared" si="54"/>
        <v>0.39031999999999994</v>
      </c>
      <c r="AJ96" s="159">
        <v>0.419655</v>
      </c>
      <c r="AK96" s="127">
        <v>0</v>
      </c>
      <c r="AL96" s="127">
        <v>0.419655</v>
      </c>
      <c r="AM96" s="127">
        <v>0</v>
      </c>
      <c r="AN96" s="127">
        <f t="shared" si="51"/>
        <v>0</v>
      </c>
      <c r="AO96" s="159">
        <v>0.20725000000000005</v>
      </c>
      <c r="AP96" s="127">
        <v>1.0362500000000004E-2</v>
      </c>
      <c r="AQ96" s="127">
        <v>0.10362500000000002</v>
      </c>
      <c r="AR96" s="127">
        <v>5.1812500000000011E-2</v>
      </c>
      <c r="AS96" s="127">
        <f t="shared" si="52"/>
        <v>4.1450000000000015E-2</v>
      </c>
      <c r="AT96" s="159">
        <v>3.3237699999999997</v>
      </c>
      <c r="AU96" s="127">
        <v>0</v>
      </c>
      <c r="AV96" s="127">
        <v>0</v>
      </c>
      <c r="AW96" s="127">
        <v>0</v>
      </c>
      <c r="AX96" s="127">
        <f t="shared" si="53"/>
        <v>3.3237699999999997</v>
      </c>
      <c r="AY96" s="127">
        <v>0</v>
      </c>
      <c r="AZ96" s="127">
        <v>0</v>
      </c>
      <c r="BA96" s="127">
        <v>0</v>
      </c>
      <c r="BB96" s="127">
        <v>0</v>
      </c>
      <c r="BC96" s="127">
        <v>0</v>
      </c>
      <c r="BE96" s="128"/>
    </row>
    <row r="97" spans="1:57" ht="63">
      <c r="A97" s="124" t="s">
        <v>172</v>
      </c>
      <c r="B97" s="124" t="s">
        <v>1017</v>
      </c>
      <c r="C97" s="326" t="s">
        <v>1528</v>
      </c>
      <c r="D97" s="127">
        <v>0</v>
      </c>
      <c r="E97" s="127">
        <f t="shared" si="46"/>
        <v>1.5305844100000001</v>
      </c>
      <c r="F97" s="127">
        <f t="shared" si="47"/>
        <v>0</v>
      </c>
      <c r="G97" s="127">
        <f t="shared" si="48"/>
        <v>1.4389044100000001</v>
      </c>
      <c r="H97" s="127">
        <f t="shared" si="49"/>
        <v>9.1680000000000011E-2</v>
      </c>
      <c r="I97" s="127">
        <f t="shared" si="50"/>
        <v>0</v>
      </c>
      <c r="J97" s="127">
        <v>1.5305844100000001</v>
      </c>
      <c r="K97" s="127">
        <v>0</v>
      </c>
      <c r="L97" s="127">
        <v>1.4389044100000001</v>
      </c>
      <c r="M97" s="127">
        <v>9.1680000000000011E-2</v>
      </c>
      <c r="N97" s="127">
        <v>0</v>
      </c>
      <c r="O97" s="127">
        <v>0</v>
      </c>
      <c r="P97" s="127">
        <v>0</v>
      </c>
      <c r="Q97" s="127">
        <v>0</v>
      </c>
      <c r="R97" s="127">
        <v>0</v>
      </c>
      <c r="S97" s="127">
        <v>0</v>
      </c>
      <c r="T97" s="127">
        <v>0</v>
      </c>
      <c r="U97" s="127">
        <v>0</v>
      </c>
      <c r="V97" s="127">
        <v>0</v>
      </c>
      <c r="W97" s="127">
        <v>0</v>
      </c>
      <c r="X97" s="127">
        <v>0</v>
      </c>
      <c r="Y97" s="127">
        <v>0</v>
      </c>
      <c r="Z97" s="127">
        <v>0</v>
      </c>
      <c r="AA97" s="127">
        <v>0</v>
      </c>
      <c r="AB97" s="127">
        <v>0</v>
      </c>
      <c r="AC97" s="127">
        <v>0</v>
      </c>
      <c r="AD97" s="127">
        <v>0</v>
      </c>
      <c r="AE97" s="159">
        <v>0</v>
      </c>
      <c r="AF97" s="127">
        <v>0</v>
      </c>
      <c r="AG97" s="127">
        <v>0</v>
      </c>
      <c r="AH97" s="127">
        <v>0</v>
      </c>
      <c r="AI97" s="159">
        <f t="shared" si="54"/>
        <v>0</v>
      </c>
      <c r="AJ97" s="159">
        <v>0</v>
      </c>
      <c r="AK97" s="127">
        <v>0</v>
      </c>
      <c r="AL97" s="127">
        <v>0</v>
      </c>
      <c r="AM97" s="127">
        <v>0</v>
      </c>
      <c r="AN97" s="127">
        <f t="shared" si="51"/>
        <v>0</v>
      </c>
      <c r="AO97" s="159">
        <v>0</v>
      </c>
      <c r="AP97" s="127">
        <v>0</v>
      </c>
      <c r="AQ97" s="127">
        <v>0</v>
      </c>
      <c r="AR97" s="127">
        <v>0</v>
      </c>
      <c r="AS97" s="127">
        <f t="shared" si="52"/>
        <v>0</v>
      </c>
      <c r="AT97" s="159">
        <v>0</v>
      </c>
      <c r="AU97" s="127">
        <v>0</v>
      </c>
      <c r="AV97" s="127">
        <v>0</v>
      </c>
      <c r="AW97" s="127">
        <v>0</v>
      </c>
      <c r="AX97" s="127">
        <f t="shared" si="53"/>
        <v>0</v>
      </c>
      <c r="AY97" s="127">
        <v>0</v>
      </c>
      <c r="AZ97" s="127">
        <v>0</v>
      </c>
      <c r="BA97" s="127">
        <v>0</v>
      </c>
      <c r="BB97" s="127">
        <v>0</v>
      </c>
      <c r="BC97" s="127">
        <v>0</v>
      </c>
      <c r="BE97" s="128"/>
    </row>
    <row r="98" spans="1:57" ht="25.5">
      <c r="A98" s="124" t="s">
        <v>172</v>
      </c>
      <c r="B98" s="323" t="s">
        <v>1018</v>
      </c>
      <c r="C98" s="326" t="s">
        <v>1529</v>
      </c>
      <c r="D98" s="127">
        <v>0</v>
      </c>
      <c r="E98" s="127">
        <f t="shared" si="46"/>
        <v>1.1442498399999999</v>
      </c>
      <c r="F98" s="127">
        <f t="shared" si="47"/>
        <v>1.1442498399999999</v>
      </c>
      <c r="G98" s="127">
        <f t="shared" si="48"/>
        <v>0</v>
      </c>
      <c r="H98" s="127">
        <f t="shared" si="49"/>
        <v>0</v>
      </c>
      <c r="I98" s="127">
        <f t="shared" si="50"/>
        <v>0</v>
      </c>
      <c r="J98" s="127">
        <v>0</v>
      </c>
      <c r="K98" s="127">
        <v>0</v>
      </c>
      <c r="L98" s="127">
        <v>0</v>
      </c>
      <c r="M98" s="127">
        <v>0</v>
      </c>
      <c r="N98" s="127">
        <v>0</v>
      </c>
      <c r="O98" s="127">
        <v>1.1442498399999999</v>
      </c>
      <c r="P98" s="127">
        <v>1.1442498399999999</v>
      </c>
      <c r="Q98" s="127">
        <v>0</v>
      </c>
      <c r="R98" s="127">
        <v>0</v>
      </c>
      <c r="S98" s="127">
        <v>0</v>
      </c>
      <c r="T98" s="127">
        <v>0</v>
      </c>
      <c r="U98" s="127">
        <v>0</v>
      </c>
      <c r="V98" s="127">
        <v>0</v>
      </c>
      <c r="W98" s="127">
        <v>0</v>
      </c>
      <c r="X98" s="127">
        <v>0</v>
      </c>
      <c r="Y98" s="127">
        <v>0</v>
      </c>
      <c r="Z98" s="127">
        <v>0</v>
      </c>
      <c r="AA98" s="127">
        <v>0</v>
      </c>
      <c r="AB98" s="127">
        <v>0</v>
      </c>
      <c r="AC98" s="127">
        <v>0</v>
      </c>
      <c r="AD98" s="127">
        <v>0</v>
      </c>
      <c r="AE98" s="159">
        <v>1.0144500000000001</v>
      </c>
      <c r="AF98" s="127">
        <v>0.96970000000000001</v>
      </c>
      <c r="AG98" s="127">
        <v>0</v>
      </c>
      <c r="AH98" s="127">
        <v>0</v>
      </c>
      <c r="AI98" s="159">
        <f t="shared" si="54"/>
        <v>4.4750000000000068E-2</v>
      </c>
      <c r="AJ98" s="159">
        <v>0</v>
      </c>
      <c r="AK98" s="127">
        <v>0</v>
      </c>
      <c r="AL98" s="127">
        <v>0</v>
      </c>
      <c r="AM98" s="127">
        <v>0</v>
      </c>
      <c r="AN98" s="127">
        <f t="shared" si="51"/>
        <v>0</v>
      </c>
      <c r="AO98" s="159">
        <v>1.00021</v>
      </c>
      <c r="AP98" s="127">
        <v>5.0010499999999999E-2</v>
      </c>
      <c r="AQ98" s="127">
        <v>0.50010500000000002</v>
      </c>
      <c r="AR98" s="127">
        <v>0.25005250000000001</v>
      </c>
      <c r="AS98" s="127">
        <f t="shared" si="52"/>
        <v>0.20004200000000005</v>
      </c>
      <c r="AT98" s="159">
        <v>1.424000000000003E-2</v>
      </c>
      <c r="AU98" s="127">
        <v>0</v>
      </c>
      <c r="AV98" s="127">
        <v>0</v>
      </c>
      <c r="AW98" s="127">
        <v>0</v>
      </c>
      <c r="AX98" s="127">
        <f t="shared" si="53"/>
        <v>1.424000000000003E-2</v>
      </c>
      <c r="AY98" s="127">
        <v>0</v>
      </c>
      <c r="AZ98" s="127">
        <v>0</v>
      </c>
      <c r="BA98" s="127">
        <v>0</v>
      </c>
      <c r="BB98" s="127">
        <v>0</v>
      </c>
      <c r="BC98" s="127">
        <v>0</v>
      </c>
      <c r="BE98" s="128"/>
    </row>
    <row r="99" spans="1:57" ht="63">
      <c r="A99" s="124" t="s">
        <v>172</v>
      </c>
      <c r="B99" s="124" t="s">
        <v>1019</v>
      </c>
      <c r="C99" s="326" t="s">
        <v>1530</v>
      </c>
      <c r="D99" s="127">
        <v>0</v>
      </c>
      <c r="E99" s="127">
        <f t="shared" si="46"/>
        <v>6.6094E-2</v>
      </c>
      <c r="F99" s="127">
        <f t="shared" si="47"/>
        <v>0</v>
      </c>
      <c r="G99" s="127">
        <f t="shared" si="48"/>
        <v>0</v>
      </c>
      <c r="H99" s="127">
        <f t="shared" si="49"/>
        <v>0</v>
      </c>
      <c r="I99" s="127">
        <f t="shared" si="50"/>
        <v>6.6094E-2</v>
      </c>
      <c r="J99" s="127">
        <v>3.5774E-2</v>
      </c>
      <c r="K99" s="127">
        <v>0</v>
      </c>
      <c r="L99" s="127">
        <v>0</v>
      </c>
      <c r="M99" s="127">
        <v>0</v>
      </c>
      <c r="N99" s="127">
        <v>3.5774E-2</v>
      </c>
      <c r="O99" s="127">
        <v>3.032E-2</v>
      </c>
      <c r="P99" s="127">
        <v>0</v>
      </c>
      <c r="Q99" s="127">
        <v>0</v>
      </c>
      <c r="R99" s="127">
        <v>0</v>
      </c>
      <c r="S99" s="127">
        <v>3.032E-2</v>
      </c>
      <c r="T99" s="127">
        <v>0</v>
      </c>
      <c r="U99" s="127">
        <v>0</v>
      </c>
      <c r="V99" s="127">
        <v>0</v>
      </c>
      <c r="W99" s="127">
        <v>0</v>
      </c>
      <c r="X99" s="127">
        <v>0</v>
      </c>
      <c r="Y99" s="127">
        <v>0</v>
      </c>
      <c r="Z99" s="127">
        <v>0</v>
      </c>
      <c r="AA99" s="127">
        <v>0</v>
      </c>
      <c r="AB99" s="127">
        <v>0</v>
      </c>
      <c r="AC99" s="127">
        <v>0</v>
      </c>
      <c r="AD99" s="127">
        <v>0</v>
      </c>
      <c r="AE99" s="159">
        <v>0</v>
      </c>
      <c r="AF99" s="127">
        <v>0</v>
      </c>
      <c r="AG99" s="127">
        <v>0</v>
      </c>
      <c r="AH99" s="127">
        <v>0</v>
      </c>
      <c r="AI99" s="159">
        <f t="shared" si="54"/>
        <v>0</v>
      </c>
      <c r="AJ99" s="159">
        <v>0</v>
      </c>
      <c r="AK99" s="127">
        <v>0</v>
      </c>
      <c r="AL99" s="127">
        <v>0</v>
      </c>
      <c r="AM99" s="127">
        <v>0</v>
      </c>
      <c r="AN99" s="127">
        <f t="shared" si="51"/>
        <v>0</v>
      </c>
      <c r="AO99" s="159">
        <v>0</v>
      </c>
      <c r="AP99" s="127">
        <v>0</v>
      </c>
      <c r="AQ99" s="127">
        <v>0</v>
      </c>
      <c r="AR99" s="127">
        <v>0</v>
      </c>
      <c r="AS99" s="127">
        <f t="shared" si="52"/>
        <v>0</v>
      </c>
      <c r="AT99" s="159">
        <v>0</v>
      </c>
      <c r="AU99" s="127">
        <v>0</v>
      </c>
      <c r="AV99" s="127">
        <v>0</v>
      </c>
      <c r="AW99" s="127">
        <v>0</v>
      </c>
      <c r="AX99" s="127">
        <f t="shared" si="53"/>
        <v>0</v>
      </c>
      <c r="AY99" s="127">
        <v>0</v>
      </c>
      <c r="AZ99" s="127">
        <v>0</v>
      </c>
      <c r="BA99" s="127">
        <v>0</v>
      </c>
      <c r="BB99" s="127">
        <v>0</v>
      </c>
      <c r="BC99" s="127">
        <v>0</v>
      </c>
      <c r="BE99" s="128"/>
    </row>
    <row r="100" spans="1:57" ht="47.25">
      <c r="A100" s="124" t="s">
        <v>172</v>
      </c>
      <c r="B100" s="124" t="s">
        <v>1020</v>
      </c>
      <c r="C100" s="326" t="s">
        <v>1531</v>
      </c>
      <c r="D100" s="127">
        <v>0</v>
      </c>
      <c r="E100" s="127">
        <f t="shared" si="46"/>
        <v>7.7995839999999997E-2</v>
      </c>
      <c r="F100" s="127">
        <f t="shared" si="47"/>
        <v>7.7995839999999997E-2</v>
      </c>
      <c r="G100" s="127">
        <f t="shared" si="48"/>
        <v>0</v>
      </c>
      <c r="H100" s="127">
        <f t="shared" si="49"/>
        <v>0</v>
      </c>
      <c r="I100" s="127">
        <f t="shared" si="50"/>
        <v>0</v>
      </c>
      <c r="J100" s="127">
        <v>7.7995839999999997E-2</v>
      </c>
      <c r="K100" s="127">
        <v>7.7995839999999997E-2</v>
      </c>
      <c r="L100" s="127">
        <v>0</v>
      </c>
      <c r="M100" s="127">
        <v>0</v>
      </c>
      <c r="N100" s="127">
        <v>0</v>
      </c>
      <c r="O100" s="127">
        <v>0</v>
      </c>
      <c r="P100" s="127">
        <v>0</v>
      </c>
      <c r="Q100" s="127">
        <v>0</v>
      </c>
      <c r="R100" s="127">
        <v>0</v>
      </c>
      <c r="S100" s="127">
        <v>0</v>
      </c>
      <c r="T100" s="127">
        <v>0</v>
      </c>
      <c r="U100" s="127">
        <v>0</v>
      </c>
      <c r="V100" s="127">
        <v>0</v>
      </c>
      <c r="W100" s="127">
        <v>0</v>
      </c>
      <c r="X100" s="127">
        <v>0</v>
      </c>
      <c r="Y100" s="127">
        <v>0</v>
      </c>
      <c r="Z100" s="127">
        <v>0</v>
      </c>
      <c r="AA100" s="127">
        <v>0</v>
      </c>
      <c r="AB100" s="127">
        <v>0</v>
      </c>
      <c r="AC100" s="127">
        <v>0</v>
      </c>
      <c r="AD100" s="127">
        <v>0</v>
      </c>
      <c r="AE100" s="159">
        <v>0</v>
      </c>
      <c r="AF100" s="127">
        <v>0</v>
      </c>
      <c r="AG100" s="127">
        <v>0</v>
      </c>
      <c r="AH100" s="127">
        <v>0</v>
      </c>
      <c r="AI100" s="159">
        <f t="shared" si="54"/>
        <v>0</v>
      </c>
      <c r="AJ100" s="159">
        <v>0</v>
      </c>
      <c r="AK100" s="127">
        <v>0</v>
      </c>
      <c r="AL100" s="127">
        <v>0</v>
      </c>
      <c r="AM100" s="127">
        <v>0</v>
      </c>
      <c r="AN100" s="127">
        <f t="shared" si="51"/>
        <v>0</v>
      </c>
      <c r="AO100" s="159">
        <v>0</v>
      </c>
      <c r="AP100" s="127">
        <v>0</v>
      </c>
      <c r="AQ100" s="127">
        <v>0</v>
      </c>
      <c r="AR100" s="127">
        <v>0</v>
      </c>
      <c r="AS100" s="127">
        <f t="shared" si="52"/>
        <v>0</v>
      </c>
      <c r="AT100" s="159">
        <v>0</v>
      </c>
      <c r="AU100" s="127">
        <v>0</v>
      </c>
      <c r="AV100" s="127">
        <v>0</v>
      </c>
      <c r="AW100" s="127">
        <v>0</v>
      </c>
      <c r="AX100" s="127">
        <f t="shared" si="53"/>
        <v>0</v>
      </c>
      <c r="AY100" s="127">
        <v>0</v>
      </c>
      <c r="AZ100" s="127">
        <v>0</v>
      </c>
      <c r="BA100" s="127">
        <v>0</v>
      </c>
      <c r="BB100" s="127">
        <v>0</v>
      </c>
      <c r="BC100" s="127">
        <v>0</v>
      </c>
      <c r="BE100" s="128"/>
    </row>
    <row r="101" spans="1:57" ht="47.25">
      <c r="A101" s="124" t="s">
        <v>172</v>
      </c>
      <c r="B101" s="124" t="s">
        <v>1021</v>
      </c>
      <c r="C101" s="326" t="s">
        <v>1532</v>
      </c>
      <c r="D101" s="127">
        <v>0</v>
      </c>
      <c r="E101" s="127">
        <f t="shared" si="46"/>
        <v>0</v>
      </c>
      <c r="F101" s="127">
        <f t="shared" si="47"/>
        <v>0</v>
      </c>
      <c r="G101" s="127">
        <f t="shared" si="48"/>
        <v>0</v>
      </c>
      <c r="H101" s="127">
        <f t="shared" si="49"/>
        <v>0</v>
      </c>
      <c r="I101" s="127">
        <f t="shared" si="50"/>
        <v>0</v>
      </c>
      <c r="J101" s="127">
        <v>0</v>
      </c>
      <c r="K101" s="127">
        <v>0</v>
      </c>
      <c r="L101" s="127">
        <v>0</v>
      </c>
      <c r="M101" s="127">
        <v>0</v>
      </c>
      <c r="N101" s="127">
        <v>0</v>
      </c>
      <c r="O101" s="127">
        <v>0</v>
      </c>
      <c r="P101" s="127">
        <v>0</v>
      </c>
      <c r="Q101" s="127">
        <v>0</v>
      </c>
      <c r="R101" s="127">
        <v>0</v>
      </c>
      <c r="S101" s="127">
        <v>0</v>
      </c>
      <c r="T101" s="127">
        <v>0</v>
      </c>
      <c r="U101" s="127">
        <v>0</v>
      </c>
      <c r="V101" s="127">
        <v>0</v>
      </c>
      <c r="W101" s="127">
        <v>0</v>
      </c>
      <c r="X101" s="127">
        <v>0</v>
      </c>
      <c r="Y101" s="127">
        <v>0</v>
      </c>
      <c r="Z101" s="127">
        <v>0</v>
      </c>
      <c r="AA101" s="127">
        <v>0</v>
      </c>
      <c r="AB101" s="127">
        <v>0</v>
      </c>
      <c r="AC101" s="127">
        <v>0</v>
      </c>
      <c r="AD101" s="127">
        <v>0</v>
      </c>
      <c r="AE101" s="159">
        <v>6.1259999999999995E-2</v>
      </c>
      <c r="AF101" s="127">
        <v>6.1259999999999995E-2</v>
      </c>
      <c r="AG101" s="127">
        <v>0</v>
      </c>
      <c r="AH101" s="127">
        <v>0</v>
      </c>
      <c r="AI101" s="159">
        <f t="shared" si="54"/>
        <v>0</v>
      </c>
      <c r="AJ101" s="159">
        <v>6.1260000000000002E-2</v>
      </c>
      <c r="AK101" s="127">
        <v>6.1260000000000002E-2</v>
      </c>
      <c r="AL101" s="127">
        <v>0</v>
      </c>
      <c r="AM101" s="127">
        <v>0</v>
      </c>
      <c r="AN101" s="127">
        <f t="shared" si="51"/>
        <v>0</v>
      </c>
      <c r="AO101" s="159">
        <v>0</v>
      </c>
      <c r="AP101" s="127">
        <v>0</v>
      </c>
      <c r="AQ101" s="127">
        <v>0</v>
      </c>
      <c r="AR101" s="127">
        <v>0</v>
      </c>
      <c r="AS101" s="127">
        <f t="shared" si="52"/>
        <v>0</v>
      </c>
      <c r="AT101" s="159">
        <v>-6.9388939039072284E-18</v>
      </c>
      <c r="AU101" s="127">
        <v>0</v>
      </c>
      <c r="AV101" s="127">
        <v>0</v>
      </c>
      <c r="AW101" s="127">
        <v>0</v>
      </c>
      <c r="AX101" s="127">
        <f t="shared" si="53"/>
        <v>-6.9388939039072284E-18</v>
      </c>
      <c r="AY101" s="127">
        <v>0</v>
      </c>
      <c r="AZ101" s="127">
        <v>0</v>
      </c>
      <c r="BA101" s="127">
        <v>0</v>
      </c>
      <c r="BB101" s="127">
        <v>0</v>
      </c>
      <c r="BC101" s="127">
        <v>0</v>
      </c>
      <c r="BE101" s="128"/>
    </row>
    <row r="102" spans="1:57" ht="47.25">
      <c r="A102" s="124" t="s">
        <v>172</v>
      </c>
      <c r="B102" s="124" t="s">
        <v>1022</v>
      </c>
      <c r="C102" s="326" t="s">
        <v>1533</v>
      </c>
      <c r="D102" s="127">
        <v>0</v>
      </c>
      <c r="E102" s="127">
        <f t="shared" si="46"/>
        <v>1.24947458</v>
      </c>
      <c r="F102" s="127">
        <f t="shared" si="47"/>
        <v>1.24947458</v>
      </c>
      <c r="G102" s="127">
        <f t="shared" si="48"/>
        <v>0</v>
      </c>
      <c r="H102" s="127">
        <f t="shared" si="49"/>
        <v>0</v>
      </c>
      <c r="I102" s="127">
        <f t="shared" si="50"/>
        <v>0</v>
      </c>
      <c r="J102" s="127">
        <v>0</v>
      </c>
      <c r="K102" s="127">
        <v>0</v>
      </c>
      <c r="L102" s="127">
        <v>0</v>
      </c>
      <c r="M102" s="127">
        <v>0</v>
      </c>
      <c r="N102" s="127">
        <v>0</v>
      </c>
      <c r="O102" s="127">
        <v>0</v>
      </c>
      <c r="P102" s="127">
        <v>0</v>
      </c>
      <c r="Q102" s="127">
        <v>0</v>
      </c>
      <c r="R102" s="127">
        <v>0</v>
      </c>
      <c r="S102" s="127">
        <v>0</v>
      </c>
      <c r="T102" s="127">
        <v>1.24947458</v>
      </c>
      <c r="U102" s="127">
        <v>1.24947458</v>
      </c>
      <c r="V102" s="127">
        <v>0</v>
      </c>
      <c r="W102" s="127">
        <v>0</v>
      </c>
      <c r="X102" s="127">
        <v>0</v>
      </c>
      <c r="Y102" s="127">
        <v>0</v>
      </c>
      <c r="Z102" s="127">
        <v>0</v>
      </c>
      <c r="AA102" s="127">
        <v>0</v>
      </c>
      <c r="AB102" s="127">
        <v>0</v>
      </c>
      <c r="AC102" s="127">
        <v>0</v>
      </c>
      <c r="AD102" s="127">
        <v>0</v>
      </c>
      <c r="AE102" s="159">
        <v>1.2494700000000001</v>
      </c>
      <c r="AF102" s="127">
        <v>1.2494700000000001</v>
      </c>
      <c r="AG102" s="127">
        <v>0</v>
      </c>
      <c r="AH102" s="127">
        <v>0</v>
      </c>
      <c r="AI102" s="159">
        <f t="shared" si="54"/>
        <v>0</v>
      </c>
      <c r="AJ102" s="159">
        <v>0</v>
      </c>
      <c r="AK102" s="127">
        <v>0</v>
      </c>
      <c r="AL102" s="127">
        <v>0</v>
      </c>
      <c r="AM102" s="127">
        <v>0</v>
      </c>
      <c r="AN102" s="127">
        <f t="shared" si="51"/>
        <v>0</v>
      </c>
      <c r="AO102" s="159">
        <v>1.2494700000000001</v>
      </c>
      <c r="AP102" s="127">
        <v>6.2473500000000008E-2</v>
      </c>
      <c r="AQ102" s="127">
        <v>0.62473500000000004</v>
      </c>
      <c r="AR102" s="127">
        <v>0.31236750000000002</v>
      </c>
      <c r="AS102" s="127">
        <f t="shared" si="52"/>
        <v>0.24989399999999995</v>
      </c>
      <c r="AT102" s="159">
        <v>0</v>
      </c>
      <c r="AU102" s="127">
        <v>0</v>
      </c>
      <c r="AV102" s="127">
        <v>0</v>
      </c>
      <c r="AW102" s="127">
        <v>0</v>
      </c>
      <c r="AX102" s="127">
        <f t="shared" si="53"/>
        <v>0</v>
      </c>
      <c r="AY102" s="127">
        <v>0</v>
      </c>
      <c r="AZ102" s="127">
        <v>0</v>
      </c>
      <c r="BA102" s="127">
        <v>0</v>
      </c>
      <c r="BB102" s="127">
        <v>0</v>
      </c>
      <c r="BC102" s="127">
        <v>0</v>
      </c>
      <c r="BE102" s="128"/>
    </row>
    <row r="103" spans="1:57" ht="31.5">
      <c r="A103" s="124" t="s">
        <v>172</v>
      </c>
      <c r="B103" s="124" t="s">
        <v>1023</v>
      </c>
      <c r="C103" s="326" t="s">
        <v>1534</v>
      </c>
      <c r="D103" s="127">
        <v>0</v>
      </c>
      <c r="E103" s="127">
        <f t="shared" si="46"/>
        <v>0.18272019</v>
      </c>
      <c r="F103" s="127">
        <f t="shared" si="47"/>
        <v>0</v>
      </c>
      <c r="G103" s="127">
        <f t="shared" si="48"/>
        <v>0.11972019</v>
      </c>
      <c r="H103" s="127">
        <f t="shared" si="49"/>
        <v>0</v>
      </c>
      <c r="I103" s="127">
        <f t="shared" si="50"/>
        <v>6.3E-2</v>
      </c>
      <c r="J103" s="127">
        <v>0</v>
      </c>
      <c r="K103" s="127">
        <v>0</v>
      </c>
      <c r="L103" s="127">
        <v>0</v>
      </c>
      <c r="M103" s="127">
        <v>0</v>
      </c>
      <c r="N103" s="127">
        <v>0</v>
      </c>
      <c r="O103" s="127">
        <v>0.18272019</v>
      </c>
      <c r="P103" s="127">
        <v>0</v>
      </c>
      <c r="Q103" s="127">
        <v>0.11972019</v>
      </c>
      <c r="R103" s="127">
        <v>0</v>
      </c>
      <c r="S103" s="127">
        <v>6.3E-2</v>
      </c>
      <c r="T103" s="127">
        <v>0</v>
      </c>
      <c r="U103" s="127">
        <v>0</v>
      </c>
      <c r="V103" s="127">
        <v>0</v>
      </c>
      <c r="W103" s="127">
        <v>0</v>
      </c>
      <c r="X103" s="127">
        <v>0</v>
      </c>
      <c r="Y103" s="127">
        <v>0</v>
      </c>
      <c r="Z103" s="127">
        <v>0</v>
      </c>
      <c r="AA103" s="127">
        <v>0</v>
      </c>
      <c r="AB103" s="127">
        <v>0</v>
      </c>
      <c r="AC103" s="127">
        <v>0</v>
      </c>
      <c r="AD103" s="127">
        <v>0</v>
      </c>
      <c r="AE103" s="159">
        <v>0.89134999999999998</v>
      </c>
      <c r="AF103" s="127">
        <v>0</v>
      </c>
      <c r="AG103" s="127">
        <v>0.36436000000000002</v>
      </c>
      <c r="AH103" s="127">
        <v>0.46399000000000001</v>
      </c>
      <c r="AI103" s="159">
        <f t="shared" si="54"/>
        <v>6.2999999999999945E-2</v>
      </c>
      <c r="AJ103" s="159">
        <v>0.82835000000000003</v>
      </c>
      <c r="AK103" s="127">
        <v>0</v>
      </c>
      <c r="AL103" s="127">
        <v>0.36436000000000002</v>
      </c>
      <c r="AM103" s="127">
        <v>0.46399000000000001</v>
      </c>
      <c r="AN103" s="127">
        <f t="shared" si="51"/>
        <v>0</v>
      </c>
      <c r="AO103" s="159">
        <v>6.2999999999999945E-2</v>
      </c>
      <c r="AP103" s="127">
        <v>3.1499999999999974E-3</v>
      </c>
      <c r="AQ103" s="127">
        <v>3.1499999999999972E-2</v>
      </c>
      <c r="AR103" s="127">
        <v>1.5749999999999986E-2</v>
      </c>
      <c r="AS103" s="127">
        <f t="shared" si="52"/>
        <v>1.2599999999999986E-2</v>
      </c>
      <c r="AT103" s="159">
        <v>0</v>
      </c>
      <c r="AU103" s="127">
        <v>0</v>
      </c>
      <c r="AV103" s="127">
        <v>0</v>
      </c>
      <c r="AW103" s="127">
        <v>0</v>
      </c>
      <c r="AX103" s="127">
        <f t="shared" si="53"/>
        <v>0</v>
      </c>
      <c r="AY103" s="127">
        <v>0</v>
      </c>
      <c r="AZ103" s="127">
        <v>0</v>
      </c>
      <c r="BA103" s="127">
        <v>0</v>
      </c>
      <c r="BB103" s="127">
        <v>0</v>
      </c>
      <c r="BC103" s="127">
        <v>0</v>
      </c>
      <c r="BE103" s="128"/>
    </row>
    <row r="104" spans="1:57" ht="47.25">
      <c r="A104" s="124" t="s">
        <v>172</v>
      </c>
      <c r="B104" s="124" t="s">
        <v>1024</v>
      </c>
      <c r="C104" s="326" t="s">
        <v>1535</v>
      </c>
      <c r="D104" s="127">
        <v>0</v>
      </c>
      <c r="E104" s="127">
        <f t="shared" si="46"/>
        <v>0</v>
      </c>
      <c r="F104" s="127">
        <f t="shared" si="47"/>
        <v>0</v>
      </c>
      <c r="G104" s="127">
        <f t="shared" si="48"/>
        <v>0</v>
      </c>
      <c r="H104" s="127">
        <f t="shared" si="49"/>
        <v>0</v>
      </c>
      <c r="I104" s="127">
        <f t="shared" si="50"/>
        <v>0</v>
      </c>
      <c r="J104" s="127">
        <v>0</v>
      </c>
      <c r="K104" s="127">
        <v>0</v>
      </c>
      <c r="L104" s="127">
        <v>0</v>
      </c>
      <c r="M104" s="127">
        <v>0</v>
      </c>
      <c r="N104" s="127">
        <v>0</v>
      </c>
      <c r="O104" s="127">
        <v>0</v>
      </c>
      <c r="P104" s="127">
        <v>0</v>
      </c>
      <c r="Q104" s="127">
        <v>0</v>
      </c>
      <c r="R104" s="127">
        <v>0</v>
      </c>
      <c r="S104" s="127">
        <v>0</v>
      </c>
      <c r="T104" s="127">
        <v>0</v>
      </c>
      <c r="U104" s="127">
        <v>0</v>
      </c>
      <c r="V104" s="127">
        <v>0</v>
      </c>
      <c r="W104" s="127">
        <v>0</v>
      </c>
      <c r="X104" s="127">
        <v>0</v>
      </c>
      <c r="Y104" s="127">
        <v>0</v>
      </c>
      <c r="Z104" s="127">
        <v>0</v>
      </c>
      <c r="AA104" s="127">
        <v>0</v>
      </c>
      <c r="AB104" s="127">
        <v>0</v>
      </c>
      <c r="AC104" s="127">
        <v>0</v>
      </c>
      <c r="AD104" s="127">
        <v>0</v>
      </c>
      <c r="AE104" s="159">
        <v>9.4879999999999992E-2</v>
      </c>
      <c r="AF104" s="127">
        <v>0</v>
      </c>
      <c r="AG104" s="127">
        <v>9.4879999999999992E-2</v>
      </c>
      <c r="AH104" s="127">
        <v>0</v>
      </c>
      <c r="AI104" s="159">
        <f t="shared" si="54"/>
        <v>0</v>
      </c>
      <c r="AJ104" s="159">
        <v>0</v>
      </c>
      <c r="AK104" s="127">
        <v>0</v>
      </c>
      <c r="AL104" s="127">
        <v>0</v>
      </c>
      <c r="AM104" s="127">
        <v>0</v>
      </c>
      <c r="AN104" s="127">
        <f t="shared" si="51"/>
        <v>0</v>
      </c>
      <c r="AO104" s="159">
        <v>0</v>
      </c>
      <c r="AP104" s="127">
        <v>0</v>
      </c>
      <c r="AQ104" s="127">
        <v>0</v>
      </c>
      <c r="AR104" s="127">
        <v>0</v>
      </c>
      <c r="AS104" s="127">
        <f t="shared" si="52"/>
        <v>0</v>
      </c>
      <c r="AT104" s="159">
        <v>9.4879999999999992E-2</v>
      </c>
      <c r="AU104" s="127">
        <v>0</v>
      </c>
      <c r="AV104" s="127">
        <v>9.4879999999999992E-2</v>
      </c>
      <c r="AW104" s="127">
        <v>0</v>
      </c>
      <c r="AX104" s="127">
        <f t="shared" si="53"/>
        <v>0</v>
      </c>
      <c r="AY104" s="127">
        <v>0</v>
      </c>
      <c r="AZ104" s="127">
        <v>0</v>
      </c>
      <c r="BA104" s="127">
        <v>0</v>
      </c>
      <c r="BB104" s="127">
        <v>0</v>
      </c>
      <c r="BC104" s="127">
        <v>0</v>
      </c>
      <c r="BE104" s="128"/>
    </row>
    <row r="105" spans="1:57" ht="47.25">
      <c r="A105" s="124" t="s">
        <v>172</v>
      </c>
      <c r="B105" s="124" t="s">
        <v>1025</v>
      </c>
      <c r="C105" s="326" t="s">
        <v>1536</v>
      </c>
      <c r="D105" s="127">
        <v>0</v>
      </c>
      <c r="E105" s="127">
        <f t="shared" si="46"/>
        <v>0</v>
      </c>
      <c r="F105" s="127">
        <f t="shared" si="47"/>
        <v>0</v>
      </c>
      <c r="G105" s="127">
        <f t="shared" si="48"/>
        <v>0</v>
      </c>
      <c r="H105" s="127">
        <f t="shared" si="49"/>
        <v>0</v>
      </c>
      <c r="I105" s="127">
        <f t="shared" si="50"/>
        <v>0</v>
      </c>
      <c r="J105" s="127">
        <v>0</v>
      </c>
      <c r="K105" s="127">
        <v>0</v>
      </c>
      <c r="L105" s="127">
        <v>0</v>
      </c>
      <c r="M105" s="127">
        <v>0</v>
      </c>
      <c r="N105" s="127">
        <v>0</v>
      </c>
      <c r="O105" s="127">
        <v>0</v>
      </c>
      <c r="P105" s="127">
        <v>0</v>
      </c>
      <c r="Q105" s="127">
        <v>0</v>
      </c>
      <c r="R105" s="127">
        <v>0</v>
      </c>
      <c r="S105" s="127">
        <v>0</v>
      </c>
      <c r="T105" s="127">
        <v>0</v>
      </c>
      <c r="U105" s="127">
        <v>0</v>
      </c>
      <c r="V105" s="127">
        <v>0</v>
      </c>
      <c r="W105" s="127">
        <v>0</v>
      </c>
      <c r="X105" s="127">
        <v>0</v>
      </c>
      <c r="Y105" s="127">
        <v>0</v>
      </c>
      <c r="Z105" s="127">
        <v>0</v>
      </c>
      <c r="AA105" s="127">
        <v>0</v>
      </c>
      <c r="AB105" s="127">
        <v>0</v>
      </c>
      <c r="AC105" s="127">
        <v>0</v>
      </c>
      <c r="AD105" s="127">
        <v>0</v>
      </c>
      <c r="AE105" s="159">
        <v>0.79412000000000016</v>
      </c>
      <c r="AF105" s="127">
        <v>0.48298000000000002</v>
      </c>
      <c r="AG105" s="127">
        <v>0.31114000000000003</v>
      </c>
      <c r="AH105" s="127">
        <v>0</v>
      </c>
      <c r="AI105" s="159">
        <f t="shared" si="54"/>
        <v>1.1102230246251565E-16</v>
      </c>
      <c r="AJ105" s="159">
        <v>0</v>
      </c>
      <c r="AK105" s="127">
        <v>0</v>
      </c>
      <c r="AL105" s="127">
        <v>0</v>
      </c>
      <c r="AM105" s="127">
        <v>0</v>
      </c>
      <c r="AN105" s="127">
        <f t="shared" si="51"/>
        <v>0</v>
      </c>
      <c r="AO105" s="159">
        <v>0</v>
      </c>
      <c r="AP105" s="127">
        <v>0</v>
      </c>
      <c r="AQ105" s="127">
        <v>0</v>
      </c>
      <c r="AR105" s="127">
        <v>0</v>
      </c>
      <c r="AS105" s="127">
        <f t="shared" si="52"/>
        <v>0</v>
      </c>
      <c r="AT105" s="159">
        <v>0.79412000000000016</v>
      </c>
      <c r="AU105" s="127">
        <v>0.48298000000000002</v>
      </c>
      <c r="AV105" s="127">
        <v>0.31114000000000003</v>
      </c>
      <c r="AW105" s="127">
        <v>0</v>
      </c>
      <c r="AX105" s="127">
        <f t="shared" si="53"/>
        <v>1.1102230246251565E-16</v>
      </c>
      <c r="AY105" s="127">
        <v>0</v>
      </c>
      <c r="AZ105" s="127">
        <v>0</v>
      </c>
      <c r="BA105" s="127">
        <v>0</v>
      </c>
      <c r="BB105" s="127">
        <v>0</v>
      </c>
      <c r="BC105" s="127">
        <v>0</v>
      </c>
      <c r="BE105" s="128"/>
    </row>
    <row r="106" spans="1:57" ht="63">
      <c r="A106" s="124" t="s">
        <v>172</v>
      </c>
      <c r="B106" s="124" t="s">
        <v>1026</v>
      </c>
      <c r="C106" s="326" t="s">
        <v>1537</v>
      </c>
      <c r="D106" s="127">
        <v>0</v>
      </c>
      <c r="E106" s="127">
        <f t="shared" si="46"/>
        <v>3.1771569999999999E-2</v>
      </c>
      <c r="F106" s="127">
        <f t="shared" si="47"/>
        <v>0</v>
      </c>
      <c r="G106" s="127">
        <f t="shared" si="48"/>
        <v>3.1771569999999999E-2</v>
      </c>
      <c r="H106" s="127">
        <f t="shared" si="49"/>
        <v>0</v>
      </c>
      <c r="I106" s="127">
        <f t="shared" si="50"/>
        <v>0</v>
      </c>
      <c r="J106" s="127">
        <v>0</v>
      </c>
      <c r="K106" s="127">
        <v>0</v>
      </c>
      <c r="L106" s="127">
        <v>0</v>
      </c>
      <c r="M106" s="127">
        <v>0</v>
      </c>
      <c r="N106" s="127">
        <v>0</v>
      </c>
      <c r="O106" s="127">
        <v>3.1771569999999999E-2</v>
      </c>
      <c r="P106" s="127">
        <v>0</v>
      </c>
      <c r="Q106" s="127">
        <v>3.1771569999999999E-2</v>
      </c>
      <c r="R106" s="127">
        <v>0</v>
      </c>
      <c r="S106" s="127">
        <v>0</v>
      </c>
      <c r="T106" s="127">
        <v>0</v>
      </c>
      <c r="U106" s="127">
        <v>0</v>
      </c>
      <c r="V106" s="127">
        <v>0</v>
      </c>
      <c r="W106" s="127">
        <v>0</v>
      </c>
      <c r="X106" s="127">
        <v>0</v>
      </c>
      <c r="Y106" s="127">
        <v>0</v>
      </c>
      <c r="Z106" s="127">
        <v>0</v>
      </c>
      <c r="AA106" s="127">
        <v>0</v>
      </c>
      <c r="AB106" s="127">
        <v>0</v>
      </c>
      <c r="AC106" s="127">
        <v>0</v>
      </c>
      <c r="AD106" s="127">
        <v>0</v>
      </c>
      <c r="AE106" s="159">
        <v>0</v>
      </c>
      <c r="AF106" s="127">
        <v>0</v>
      </c>
      <c r="AG106" s="127">
        <v>0</v>
      </c>
      <c r="AH106" s="127">
        <v>0</v>
      </c>
      <c r="AI106" s="159">
        <f t="shared" si="54"/>
        <v>0</v>
      </c>
      <c r="AJ106" s="159">
        <v>0</v>
      </c>
      <c r="AK106" s="127">
        <v>0</v>
      </c>
      <c r="AL106" s="127">
        <v>0</v>
      </c>
      <c r="AM106" s="127">
        <v>0</v>
      </c>
      <c r="AN106" s="127">
        <f t="shared" si="51"/>
        <v>0</v>
      </c>
      <c r="AO106" s="159">
        <v>0</v>
      </c>
      <c r="AP106" s="127">
        <v>0</v>
      </c>
      <c r="AQ106" s="127">
        <v>0</v>
      </c>
      <c r="AR106" s="127">
        <v>0</v>
      </c>
      <c r="AS106" s="127">
        <f t="shared" si="52"/>
        <v>0</v>
      </c>
      <c r="AT106" s="159">
        <v>0</v>
      </c>
      <c r="AU106" s="127">
        <v>0</v>
      </c>
      <c r="AV106" s="127">
        <v>0</v>
      </c>
      <c r="AW106" s="127">
        <v>0</v>
      </c>
      <c r="AX106" s="127">
        <f t="shared" si="53"/>
        <v>0</v>
      </c>
      <c r="AY106" s="127">
        <v>0</v>
      </c>
      <c r="AZ106" s="127">
        <v>0</v>
      </c>
      <c r="BA106" s="127">
        <v>0</v>
      </c>
      <c r="BB106" s="127">
        <v>0</v>
      </c>
      <c r="BC106" s="127">
        <v>0</v>
      </c>
      <c r="BE106" s="128"/>
    </row>
    <row r="107" spans="1:57" ht="63">
      <c r="A107" s="124" t="s">
        <v>172</v>
      </c>
      <c r="B107" s="124" t="s">
        <v>1027</v>
      </c>
      <c r="C107" s="326" t="s">
        <v>1538</v>
      </c>
      <c r="D107" s="127">
        <v>0</v>
      </c>
      <c r="E107" s="127">
        <f t="shared" si="46"/>
        <v>0.89341811999999998</v>
      </c>
      <c r="F107" s="127">
        <f t="shared" si="47"/>
        <v>0</v>
      </c>
      <c r="G107" s="127">
        <f t="shared" si="48"/>
        <v>0</v>
      </c>
      <c r="H107" s="127">
        <f t="shared" si="49"/>
        <v>0.20125811999999998</v>
      </c>
      <c r="I107" s="127">
        <f t="shared" si="50"/>
        <v>0.69216</v>
      </c>
      <c r="J107" s="127">
        <v>0</v>
      </c>
      <c r="K107" s="127">
        <v>0</v>
      </c>
      <c r="L107" s="127">
        <v>0</v>
      </c>
      <c r="M107" s="127">
        <v>0</v>
      </c>
      <c r="N107" s="127">
        <v>0</v>
      </c>
      <c r="O107" s="127">
        <v>0.51455154999999997</v>
      </c>
      <c r="P107" s="127">
        <v>0</v>
      </c>
      <c r="Q107" s="127">
        <v>0</v>
      </c>
      <c r="R107" s="127">
        <v>0</v>
      </c>
      <c r="S107" s="127">
        <v>0.51455154999999997</v>
      </c>
      <c r="T107" s="127">
        <v>0.37886657000000001</v>
      </c>
      <c r="U107" s="127">
        <v>0</v>
      </c>
      <c r="V107" s="127">
        <v>0</v>
      </c>
      <c r="W107" s="127">
        <v>0.20125811999999998</v>
      </c>
      <c r="X107" s="127">
        <v>0.17760845000000003</v>
      </c>
      <c r="Y107" s="127">
        <v>0</v>
      </c>
      <c r="Z107" s="127">
        <v>0</v>
      </c>
      <c r="AA107" s="127">
        <v>0</v>
      </c>
      <c r="AB107" s="127">
        <v>0</v>
      </c>
      <c r="AC107" s="127">
        <v>0</v>
      </c>
      <c r="AD107" s="127">
        <v>0</v>
      </c>
      <c r="AE107" s="159">
        <v>4.8691220699999995</v>
      </c>
      <c r="AF107" s="127">
        <v>0</v>
      </c>
      <c r="AG107" s="127">
        <v>4.1212427399999996</v>
      </c>
      <c r="AH107" s="127">
        <v>0</v>
      </c>
      <c r="AI107" s="159">
        <f t="shared" si="54"/>
        <v>0.74787932999999995</v>
      </c>
      <c r="AJ107" s="159">
        <v>0</v>
      </c>
      <c r="AK107" s="127">
        <v>0</v>
      </c>
      <c r="AL107" s="127">
        <v>0</v>
      </c>
      <c r="AM107" s="127">
        <v>0</v>
      </c>
      <c r="AN107" s="127">
        <f t="shared" si="51"/>
        <v>0</v>
      </c>
      <c r="AO107" s="159">
        <v>4.6915136200000003</v>
      </c>
      <c r="AP107" s="127">
        <v>0.23457568100000004</v>
      </c>
      <c r="AQ107" s="127">
        <v>2.3457568100000001</v>
      </c>
      <c r="AR107" s="127">
        <v>1.1728784050000001</v>
      </c>
      <c r="AS107" s="127">
        <f t="shared" si="52"/>
        <v>0.93830272400000014</v>
      </c>
      <c r="AT107" s="159">
        <v>0.17760844999999925</v>
      </c>
      <c r="AU107" s="127">
        <v>0</v>
      </c>
      <c r="AV107" s="127">
        <v>0</v>
      </c>
      <c r="AW107" s="127">
        <v>0</v>
      </c>
      <c r="AX107" s="127">
        <f t="shared" si="53"/>
        <v>0.17760844999999925</v>
      </c>
      <c r="AY107" s="127">
        <v>0</v>
      </c>
      <c r="AZ107" s="127">
        <v>0</v>
      </c>
      <c r="BA107" s="127">
        <v>0</v>
      </c>
      <c r="BB107" s="127">
        <v>0</v>
      </c>
      <c r="BC107" s="127">
        <v>0</v>
      </c>
      <c r="BE107" s="128"/>
    </row>
    <row r="108" spans="1:57" ht="47.25">
      <c r="A108" s="124" t="s">
        <v>172</v>
      </c>
      <c r="B108" s="124" t="s">
        <v>1028</v>
      </c>
      <c r="C108" s="326" t="s">
        <v>1539</v>
      </c>
      <c r="D108" s="127">
        <v>0</v>
      </c>
      <c r="E108" s="127">
        <f t="shared" si="46"/>
        <v>6.7597984099999993</v>
      </c>
      <c r="F108" s="127">
        <f t="shared" si="47"/>
        <v>0</v>
      </c>
      <c r="G108" s="127">
        <f t="shared" si="48"/>
        <v>6.1780927099999996</v>
      </c>
      <c r="H108" s="127">
        <f t="shared" si="49"/>
        <v>0.58170569999999999</v>
      </c>
      <c r="I108" s="127">
        <f t="shared" si="50"/>
        <v>0</v>
      </c>
      <c r="J108" s="127">
        <v>6.7597984099999993</v>
      </c>
      <c r="K108" s="127">
        <v>0</v>
      </c>
      <c r="L108" s="127">
        <v>6.1780927099999996</v>
      </c>
      <c r="M108" s="127">
        <v>0.58170569999999999</v>
      </c>
      <c r="N108" s="127">
        <v>0</v>
      </c>
      <c r="O108" s="127">
        <v>0</v>
      </c>
      <c r="P108" s="127">
        <v>0</v>
      </c>
      <c r="Q108" s="127">
        <v>0</v>
      </c>
      <c r="R108" s="127">
        <v>0</v>
      </c>
      <c r="S108" s="127">
        <v>0</v>
      </c>
      <c r="T108" s="127">
        <v>0</v>
      </c>
      <c r="U108" s="127">
        <v>0</v>
      </c>
      <c r="V108" s="127">
        <v>0</v>
      </c>
      <c r="W108" s="127">
        <v>0</v>
      </c>
      <c r="X108" s="127">
        <v>0</v>
      </c>
      <c r="Y108" s="127">
        <v>0</v>
      </c>
      <c r="Z108" s="127">
        <v>0</v>
      </c>
      <c r="AA108" s="127">
        <v>0</v>
      </c>
      <c r="AB108" s="127">
        <v>0</v>
      </c>
      <c r="AC108" s="127">
        <v>0</v>
      </c>
      <c r="AD108" s="127">
        <v>0</v>
      </c>
      <c r="AE108" s="159">
        <v>0</v>
      </c>
      <c r="AF108" s="127">
        <v>0</v>
      </c>
      <c r="AG108" s="127">
        <v>0</v>
      </c>
      <c r="AH108" s="127">
        <v>0</v>
      </c>
      <c r="AI108" s="159">
        <f t="shared" si="54"/>
        <v>0</v>
      </c>
      <c r="AJ108" s="159">
        <v>0</v>
      </c>
      <c r="AK108" s="127">
        <v>0</v>
      </c>
      <c r="AL108" s="127">
        <v>0</v>
      </c>
      <c r="AM108" s="127">
        <v>0</v>
      </c>
      <c r="AN108" s="127">
        <f t="shared" si="51"/>
        <v>0</v>
      </c>
      <c r="AO108" s="159">
        <v>0</v>
      </c>
      <c r="AP108" s="127">
        <v>0</v>
      </c>
      <c r="AQ108" s="127">
        <v>0</v>
      </c>
      <c r="AR108" s="127">
        <v>0</v>
      </c>
      <c r="AS108" s="127">
        <f t="shared" si="52"/>
        <v>0</v>
      </c>
      <c r="AT108" s="159">
        <v>0</v>
      </c>
      <c r="AU108" s="127">
        <v>0</v>
      </c>
      <c r="AV108" s="127">
        <v>0</v>
      </c>
      <c r="AW108" s="127">
        <v>0</v>
      </c>
      <c r="AX108" s="127">
        <f t="shared" si="53"/>
        <v>0</v>
      </c>
      <c r="AY108" s="127">
        <v>0</v>
      </c>
      <c r="AZ108" s="127">
        <v>0</v>
      </c>
      <c r="BA108" s="127">
        <v>0</v>
      </c>
      <c r="BB108" s="127">
        <v>0</v>
      </c>
      <c r="BC108" s="127">
        <v>0</v>
      </c>
      <c r="BE108" s="128"/>
    </row>
    <row r="109" spans="1:57" ht="31.5">
      <c r="A109" s="124" t="s">
        <v>172</v>
      </c>
      <c r="B109" s="124" t="s">
        <v>1029</v>
      </c>
      <c r="C109" s="326" t="s">
        <v>1540</v>
      </c>
      <c r="D109" s="127">
        <v>18.601430000000001</v>
      </c>
      <c r="E109" s="127">
        <f t="shared" si="46"/>
        <v>3.1480622500000002</v>
      </c>
      <c r="F109" s="127">
        <f t="shared" si="47"/>
        <v>2.6499112500000002</v>
      </c>
      <c r="G109" s="127">
        <f t="shared" si="48"/>
        <v>0</v>
      </c>
      <c r="H109" s="127">
        <f t="shared" si="49"/>
        <v>0</v>
      </c>
      <c r="I109" s="127">
        <f t="shared" si="50"/>
        <v>0.49815100000000001</v>
      </c>
      <c r="J109" s="127">
        <v>2.119929</v>
      </c>
      <c r="K109" s="127">
        <v>2.119929</v>
      </c>
      <c r="L109" s="127">
        <v>0</v>
      </c>
      <c r="M109" s="127">
        <v>0</v>
      </c>
      <c r="N109" s="127">
        <v>0</v>
      </c>
      <c r="O109" s="127">
        <v>0</v>
      </c>
      <c r="P109" s="127">
        <v>0</v>
      </c>
      <c r="Q109" s="127">
        <v>0</v>
      </c>
      <c r="R109" s="127">
        <v>0</v>
      </c>
      <c r="S109" s="127">
        <v>0</v>
      </c>
      <c r="T109" s="127">
        <v>1.0281332500000002</v>
      </c>
      <c r="U109" s="127">
        <v>0.52998225000000021</v>
      </c>
      <c r="V109" s="127">
        <v>0</v>
      </c>
      <c r="W109" s="127">
        <v>0</v>
      </c>
      <c r="X109" s="127">
        <v>0.49815100000000001</v>
      </c>
      <c r="Y109" s="127">
        <v>0</v>
      </c>
      <c r="Z109" s="127">
        <v>0</v>
      </c>
      <c r="AA109" s="127">
        <v>0</v>
      </c>
      <c r="AB109" s="127">
        <v>0</v>
      </c>
      <c r="AC109" s="127">
        <v>0</v>
      </c>
      <c r="AD109" s="127">
        <v>15.763923728813561</v>
      </c>
      <c r="AE109" s="159">
        <v>3.2938769099999998</v>
      </c>
      <c r="AF109" s="127">
        <v>2.6499112500000002</v>
      </c>
      <c r="AG109" s="127">
        <v>0</v>
      </c>
      <c r="AH109" s="127">
        <v>0</v>
      </c>
      <c r="AI109" s="159">
        <f t="shared" si="54"/>
        <v>0.64396565999999966</v>
      </c>
      <c r="AJ109" s="159">
        <v>2.6499112500000002</v>
      </c>
      <c r="AK109" s="127">
        <v>0</v>
      </c>
      <c r="AL109" s="127">
        <v>0</v>
      </c>
      <c r="AM109" s="127">
        <v>0</v>
      </c>
      <c r="AN109" s="127">
        <f t="shared" si="51"/>
        <v>2.6499112500000002</v>
      </c>
      <c r="AO109" s="159">
        <v>0</v>
      </c>
      <c r="AP109" s="127">
        <v>0</v>
      </c>
      <c r="AQ109" s="127">
        <v>0</v>
      </c>
      <c r="AR109" s="127">
        <v>0</v>
      </c>
      <c r="AS109" s="127">
        <f t="shared" si="52"/>
        <v>0</v>
      </c>
      <c r="AT109" s="159">
        <v>0.64396565999999966</v>
      </c>
      <c r="AU109" s="127">
        <v>0</v>
      </c>
      <c r="AV109" s="127">
        <v>0</v>
      </c>
      <c r="AW109" s="127">
        <v>0</v>
      </c>
      <c r="AX109" s="127">
        <f t="shared" si="53"/>
        <v>0.64396565999999966</v>
      </c>
      <c r="AY109" s="127">
        <v>0</v>
      </c>
      <c r="AZ109" s="127">
        <v>0</v>
      </c>
      <c r="BA109" s="127">
        <v>0</v>
      </c>
      <c r="BB109" s="127">
        <v>0</v>
      </c>
      <c r="BC109" s="127">
        <v>0</v>
      </c>
      <c r="BE109" s="128"/>
    </row>
    <row r="110" spans="1:57" ht="31.5">
      <c r="A110" s="164" t="s">
        <v>180</v>
      </c>
      <c r="B110" s="172" t="s">
        <v>1030</v>
      </c>
      <c r="C110" s="321" t="s">
        <v>1469</v>
      </c>
      <c r="D110" s="267">
        <v>0</v>
      </c>
      <c r="E110" s="267">
        <f t="shared" si="46"/>
        <v>0</v>
      </c>
      <c r="F110" s="267">
        <f t="shared" si="47"/>
        <v>0</v>
      </c>
      <c r="G110" s="267">
        <f t="shared" si="48"/>
        <v>0</v>
      </c>
      <c r="H110" s="267">
        <f t="shared" si="49"/>
        <v>0</v>
      </c>
      <c r="I110" s="267">
        <f t="shared" si="50"/>
        <v>0</v>
      </c>
      <c r="J110" s="267">
        <v>0</v>
      </c>
      <c r="K110" s="267">
        <v>0</v>
      </c>
      <c r="L110" s="267">
        <v>0</v>
      </c>
      <c r="M110" s="267">
        <v>0</v>
      </c>
      <c r="N110" s="267">
        <v>0</v>
      </c>
      <c r="O110" s="267">
        <v>0</v>
      </c>
      <c r="P110" s="267">
        <v>0</v>
      </c>
      <c r="Q110" s="267">
        <v>0</v>
      </c>
      <c r="R110" s="267">
        <v>0</v>
      </c>
      <c r="S110" s="267">
        <v>0</v>
      </c>
      <c r="T110" s="267">
        <v>0</v>
      </c>
      <c r="U110" s="267">
        <v>0</v>
      </c>
      <c r="V110" s="267">
        <v>0</v>
      </c>
      <c r="W110" s="267">
        <v>0</v>
      </c>
      <c r="X110" s="267">
        <v>0</v>
      </c>
      <c r="Y110" s="322">
        <v>0</v>
      </c>
      <c r="Z110" s="322">
        <v>0</v>
      </c>
      <c r="AA110" s="322">
        <v>0</v>
      </c>
      <c r="AB110" s="322">
        <v>0</v>
      </c>
      <c r="AC110" s="322">
        <v>0</v>
      </c>
      <c r="AD110" s="267">
        <v>0</v>
      </c>
      <c r="AE110" s="163">
        <v>0</v>
      </c>
      <c r="AF110" s="267">
        <v>0</v>
      </c>
      <c r="AG110" s="267">
        <v>0</v>
      </c>
      <c r="AH110" s="267">
        <v>0</v>
      </c>
      <c r="AI110" s="163">
        <f t="shared" si="54"/>
        <v>0</v>
      </c>
      <c r="AJ110" s="163">
        <v>0</v>
      </c>
      <c r="AK110" s="267">
        <v>0</v>
      </c>
      <c r="AL110" s="267">
        <v>0</v>
      </c>
      <c r="AM110" s="267">
        <v>0</v>
      </c>
      <c r="AN110" s="267">
        <f t="shared" si="51"/>
        <v>0</v>
      </c>
      <c r="AO110" s="163">
        <v>0</v>
      </c>
      <c r="AP110" s="267">
        <v>0</v>
      </c>
      <c r="AQ110" s="267">
        <v>0</v>
      </c>
      <c r="AR110" s="267">
        <v>0</v>
      </c>
      <c r="AS110" s="267">
        <f t="shared" si="52"/>
        <v>0</v>
      </c>
      <c r="AT110" s="163">
        <v>0</v>
      </c>
      <c r="AU110" s="267">
        <v>0</v>
      </c>
      <c r="AV110" s="267">
        <v>0</v>
      </c>
      <c r="AW110" s="267">
        <v>0</v>
      </c>
      <c r="AX110" s="267">
        <f t="shared" si="53"/>
        <v>0</v>
      </c>
      <c r="AY110" s="267">
        <v>0</v>
      </c>
      <c r="AZ110" s="267">
        <v>0</v>
      </c>
      <c r="BA110" s="267">
        <v>0</v>
      </c>
      <c r="BB110" s="267">
        <v>0</v>
      </c>
      <c r="BC110" s="267">
        <v>0</v>
      </c>
      <c r="BE110" s="128"/>
    </row>
    <row r="111" spans="1:57" ht="47.25">
      <c r="A111" s="164" t="s">
        <v>803</v>
      </c>
      <c r="B111" s="172" t="s">
        <v>1031</v>
      </c>
      <c r="C111" s="321" t="s">
        <v>1469</v>
      </c>
      <c r="D111" s="267">
        <v>0</v>
      </c>
      <c r="E111" s="267">
        <f t="shared" si="46"/>
        <v>0</v>
      </c>
      <c r="F111" s="267">
        <f t="shared" si="47"/>
        <v>0</v>
      </c>
      <c r="G111" s="267">
        <f t="shared" si="48"/>
        <v>0</v>
      </c>
      <c r="H111" s="267">
        <f t="shared" si="49"/>
        <v>0</v>
      </c>
      <c r="I111" s="267">
        <f t="shared" si="50"/>
        <v>0</v>
      </c>
      <c r="J111" s="267">
        <v>0</v>
      </c>
      <c r="K111" s="267">
        <v>0</v>
      </c>
      <c r="L111" s="267">
        <v>0</v>
      </c>
      <c r="M111" s="267">
        <v>0</v>
      </c>
      <c r="N111" s="267">
        <v>0</v>
      </c>
      <c r="O111" s="267">
        <v>0</v>
      </c>
      <c r="P111" s="267">
        <v>0</v>
      </c>
      <c r="Q111" s="267">
        <v>0</v>
      </c>
      <c r="R111" s="267">
        <v>0</v>
      </c>
      <c r="S111" s="267">
        <v>0</v>
      </c>
      <c r="T111" s="267">
        <v>0</v>
      </c>
      <c r="U111" s="267">
        <v>0</v>
      </c>
      <c r="V111" s="267">
        <v>0</v>
      </c>
      <c r="W111" s="267">
        <v>0</v>
      </c>
      <c r="X111" s="267">
        <v>0</v>
      </c>
      <c r="Y111" s="322">
        <v>0</v>
      </c>
      <c r="Z111" s="322">
        <v>0</v>
      </c>
      <c r="AA111" s="322">
        <v>0</v>
      </c>
      <c r="AB111" s="322">
        <v>0</v>
      </c>
      <c r="AC111" s="322">
        <v>0</v>
      </c>
      <c r="AD111" s="267">
        <v>0</v>
      </c>
      <c r="AE111" s="164">
        <v>0</v>
      </c>
      <c r="AF111" s="267">
        <v>0</v>
      </c>
      <c r="AG111" s="267">
        <v>0</v>
      </c>
      <c r="AH111" s="267">
        <v>0</v>
      </c>
      <c r="AI111" s="163">
        <f t="shared" si="54"/>
        <v>0</v>
      </c>
      <c r="AJ111" s="164">
        <v>0</v>
      </c>
      <c r="AK111" s="267">
        <v>0</v>
      </c>
      <c r="AL111" s="267">
        <v>0</v>
      </c>
      <c r="AM111" s="267">
        <v>0</v>
      </c>
      <c r="AN111" s="267">
        <f t="shared" si="51"/>
        <v>0</v>
      </c>
      <c r="AO111" s="164">
        <v>0</v>
      </c>
      <c r="AP111" s="267">
        <v>0</v>
      </c>
      <c r="AQ111" s="267">
        <v>0</v>
      </c>
      <c r="AR111" s="267">
        <v>0</v>
      </c>
      <c r="AS111" s="267">
        <f t="shared" si="52"/>
        <v>0</v>
      </c>
      <c r="AT111" s="164">
        <v>0</v>
      </c>
      <c r="AU111" s="267">
        <v>0</v>
      </c>
      <c r="AV111" s="267">
        <v>0</v>
      </c>
      <c r="AW111" s="267">
        <v>0</v>
      </c>
      <c r="AX111" s="267">
        <f t="shared" si="53"/>
        <v>0</v>
      </c>
      <c r="AY111" s="267">
        <v>0</v>
      </c>
      <c r="AZ111" s="267">
        <v>0</v>
      </c>
      <c r="BA111" s="267">
        <v>0</v>
      </c>
      <c r="BB111" s="267">
        <v>0</v>
      </c>
      <c r="BC111" s="267">
        <v>0</v>
      </c>
      <c r="BE111" s="128"/>
    </row>
    <row r="112" spans="1:57" ht="31.5">
      <c r="A112" s="164" t="s">
        <v>804</v>
      </c>
      <c r="B112" s="172" t="s">
        <v>1032</v>
      </c>
      <c r="C112" s="321" t="s">
        <v>1469</v>
      </c>
      <c r="D112" s="267">
        <v>0</v>
      </c>
      <c r="E112" s="267">
        <f t="shared" si="46"/>
        <v>0</v>
      </c>
      <c r="F112" s="267">
        <f t="shared" si="47"/>
        <v>0</v>
      </c>
      <c r="G112" s="267">
        <f t="shared" si="48"/>
        <v>0</v>
      </c>
      <c r="H112" s="267">
        <f t="shared" si="49"/>
        <v>0</v>
      </c>
      <c r="I112" s="267">
        <f t="shared" si="50"/>
        <v>0</v>
      </c>
      <c r="J112" s="267">
        <v>0</v>
      </c>
      <c r="K112" s="267">
        <v>0</v>
      </c>
      <c r="L112" s="267">
        <v>0</v>
      </c>
      <c r="M112" s="267">
        <v>0</v>
      </c>
      <c r="N112" s="267">
        <v>0</v>
      </c>
      <c r="O112" s="267">
        <v>0</v>
      </c>
      <c r="P112" s="267">
        <v>0</v>
      </c>
      <c r="Q112" s="267">
        <v>0</v>
      </c>
      <c r="R112" s="267">
        <v>0</v>
      </c>
      <c r="S112" s="267">
        <v>0</v>
      </c>
      <c r="T112" s="267">
        <v>0</v>
      </c>
      <c r="U112" s="267">
        <v>0</v>
      </c>
      <c r="V112" s="267">
        <v>0</v>
      </c>
      <c r="W112" s="267">
        <v>0</v>
      </c>
      <c r="X112" s="267">
        <v>0</v>
      </c>
      <c r="Y112" s="322">
        <v>0</v>
      </c>
      <c r="Z112" s="322">
        <v>0</v>
      </c>
      <c r="AA112" s="322">
        <v>0</v>
      </c>
      <c r="AB112" s="322">
        <v>0</v>
      </c>
      <c r="AC112" s="322">
        <v>0</v>
      </c>
      <c r="AD112" s="267">
        <v>0</v>
      </c>
      <c r="AE112" s="164">
        <v>0</v>
      </c>
      <c r="AF112" s="267">
        <v>0</v>
      </c>
      <c r="AG112" s="267">
        <v>0</v>
      </c>
      <c r="AH112" s="267">
        <v>0</v>
      </c>
      <c r="AI112" s="163">
        <f t="shared" si="54"/>
        <v>0</v>
      </c>
      <c r="AJ112" s="164">
        <v>0</v>
      </c>
      <c r="AK112" s="267">
        <v>0</v>
      </c>
      <c r="AL112" s="267">
        <v>0</v>
      </c>
      <c r="AM112" s="267">
        <v>0</v>
      </c>
      <c r="AN112" s="267">
        <f t="shared" si="51"/>
        <v>0</v>
      </c>
      <c r="AO112" s="164">
        <v>0</v>
      </c>
      <c r="AP112" s="267">
        <v>0</v>
      </c>
      <c r="AQ112" s="267">
        <v>0</v>
      </c>
      <c r="AR112" s="267">
        <v>0</v>
      </c>
      <c r="AS112" s="267">
        <f t="shared" si="52"/>
        <v>0</v>
      </c>
      <c r="AT112" s="164">
        <v>0</v>
      </c>
      <c r="AU112" s="267">
        <v>0</v>
      </c>
      <c r="AV112" s="267">
        <v>0</v>
      </c>
      <c r="AW112" s="267">
        <v>0</v>
      </c>
      <c r="AX112" s="267">
        <f t="shared" si="53"/>
        <v>0</v>
      </c>
      <c r="AY112" s="267">
        <v>0</v>
      </c>
      <c r="AZ112" s="267">
        <v>0</v>
      </c>
      <c r="BA112" s="267">
        <v>0</v>
      </c>
      <c r="BB112" s="267">
        <v>0</v>
      </c>
      <c r="BC112" s="267">
        <v>0</v>
      </c>
      <c r="BE112" s="128"/>
    </row>
    <row r="113" spans="1:57" ht="31.5">
      <c r="A113" s="164" t="s">
        <v>181</v>
      </c>
      <c r="B113" s="172" t="s">
        <v>1033</v>
      </c>
      <c r="C113" s="321" t="s">
        <v>1469</v>
      </c>
      <c r="D113" s="267">
        <v>0</v>
      </c>
      <c r="E113" s="267">
        <f t="shared" si="46"/>
        <v>0</v>
      </c>
      <c r="F113" s="267">
        <f t="shared" si="47"/>
        <v>0</v>
      </c>
      <c r="G113" s="267">
        <f t="shared" si="48"/>
        <v>0</v>
      </c>
      <c r="H113" s="267">
        <f t="shared" si="49"/>
        <v>0</v>
      </c>
      <c r="I113" s="267">
        <f t="shared" si="50"/>
        <v>0</v>
      </c>
      <c r="J113" s="267">
        <v>0</v>
      </c>
      <c r="K113" s="267">
        <v>0</v>
      </c>
      <c r="L113" s="267">
        <v>0</v>
      </c>
      <c r="M113" s="267">
        <v>0</v>
      </c>
      <c r="N113" s="267">
        <v>0</v>
      </c>
      <c r="O113" s="267">
        <v>0</v>
      </c>
      <c r="P113" s="267">
        <v>0</v>
      </c>
      <c r="Q113" s="267">
        <v>0</v>
      </c>
      <c r="R113" s="267">
        <v>0</v>
      </c>
      <c r="S113" s="267">
        <v>0</v>
      </c>
      <c r="T113" s="267">
        <v>0</v>
      </c>
      <c r="U113" s="267">
        <v>0</v>
      </c>
      <c r="V113" s="267">
        <v>0</v>
      </c>
      <c r="W113" s="267">
        <v>0</v>
      </c>
      <c r="X113" s="267">
        <v>0</v>
      </c>
      <c r="Y113" s="322">
        <v>0</v>
      </c>
      <c r="Z113" s="322">
        <v>0</v>
      </c>
      <c r="AA113" s="322">
        <v>0</v>
      </c>
      <c r="AB113" s="322">
        <v>0</v>
      </c>
      <c r="AC113" s="322">
        <v>0</v>
      </c>
      <c r="AD113" s="267">
        <v>0</v>
      </c>
      <c r="AE113" s="163">
        <v>0</v>
      </c>
      <c r="AF113" s="267">
        <v>0</v>
      </c>
      <c r="AG113" s="267">
        <v>0</v>
      </c>
      <c r="AH113" s="267">
        <v>0</v>
      </c>
      <c r="AI113" s="163">
        <f t="shared" si="54"/>
        <v>0</v>
      </c>
      <c r="AJ113" s="163">
        <v>0</v>
      </c>
      <c r="AK113" s="267">
        <v>0</v>
      </c>
      <c r="AL113" s="267">
        <v>0</v>
      </c>
      <c r="AM113" s="267">
        <v>0</v>
      </c>
      <c r="AN113" s="267">
        <f t="shared" si="51"/>
        <v>0</v>
      </c>
      <c r="AO113" s="163">
        <v>0</v>
      </c>
      <c r="AP113" s="267">
        <v>0</v>
      </c>
      <c r="AQ113" s="267">
        <v>0</v>
      </c>
      <c r="AR113" s="267">
        <v>0</v>
      </c>
      <c r="AS113" s="267">
        <f t="shared" si="52"/>
        <v>0</v>
      </c>
      <c r="AT113" s="163">
        <v>0</v>
      </c>
      <c r="AU113" s="267">
        <v>0</v>
      </c>
      <c r="AV113" s="267">
        <v>0</v>
      </c>
      <c r="AW113" s="267">
        <v>0</v>
      </c>
      <c r="AX113" s="267">
        <f t="shared" si="53"/>
        <v>0</v>
      </c>
      <c r="AY113" s="267">
        <v>0</v>
      </c>
      <c r="AZ113" s="267">
        <v>0</v>
      </c>
      <c r="BA113" s="267">
        <v>0</v>
      </c>
      <c r="BB113" s="267">
        <v>0</v>
      </c>
      <c r="BC113" s="267">
        <v>0</v>
      </c>
      <c r="BE113" s="128"/>
    </row>
    <row r="114" spans="1:57" ht="31.5">
      <c r="A114" s="164" t="s">
        <v>914</v>
      </c>
      <c r="B114" s="172" t="s">
        <v>1034</v>
      </c>
      <c r="C114" s="321" t="s">
        <v>1469</v>
      </c>
      <c r="D114" s="267">
        <v>0</v>
      </c>
      <c r="E114" s="267">
        <f t="shared" si="46"/>
        <v>0</v>
      </c>
      <c r="F114" s="267">
        <f t="shared" si="47"/>
        <v>0</v>
      </c>
      <c r="G114" s="267">
        <f t="shared" si="48"/>
        <v>0</v>
      </c>
      <c r="H114" s="267">
        <f t="shared" si="49"/>
        <v>0</v>
      </c>
      <c r="I114" s="267">
        <f t="shared" si="50"/>
        <v>0</v>
      </c>
      <c r="J114" s="267">
        <v>0</v>
      </c>
      <c r="K114" s="267">
        <v>0</v>
      </c>
      <c r="L114" s="267">
        <v>0</v>
      </c>
      <c r="M114" s="267">
        <v>0</v>
      </c>
      <c r="N114" s="267">
        <v>0</v>
      </c>
      <c r="O114" s="267">
        <v>0</v>
      </c>
      <c r="P114" s="267">
        <v>0</v>
      </c>
      <c r="Q114" s="267">
        <v>0</v>
      </c>
      <c r="R114" s="267">
        <v>0</v>
      </c>
      <c r="S114" s="267">
        <v>0</v>
      </c>
      <c r="T114" s="267">
        <v>0</v>
      </c>
      <c r="U114" s="267">
        <v>0</v>
      </c>
      <c r="V114" s="267">
        <v>0</v>
      </c>
      <c r="W114" s="267">
        <v>0</v>
      </c>
      <c r="X114" s="267">
        <v>0</v>
      </c>
      <c r="Y114" s="322">
        <v>0</v>
      </c>
      <c r="Z114" s="322">
        <v>0</v>
      </c>
      <c r="AA114" s="322">
        <v>0</v>
      </c>
      <c r="AB114" s="322">
        <v>0</v>
      </c>
      <c r="AC114" s="322">
        <v>0</v>
      </c>
      <c r="AD114" s="267">
        <v>0</v>
      </c>
      <c r="AE114" s="164">
        <v>0</v>
      </c>
      <c r="AF114" s="267">
        <v>0</v>
      </c>
      <c r="AG114" s="267">
        <v>0</v>
      </c>
      <c r="AH114" s="267">
        <v>0</v>
      </c>
      <c r="AI114" s="163">
        <f t="shared" si="54"/>
        <v>0</v>
      </c>
      <c r="AJ114" s="164">
        <v>0</v>
      </c>
      <c r="AK114" s="267">
        <v>0</v>
      </c>
      <c r="AL114" s="267">
        <v>0</v>
      </c>
      <c r="AM114" s="267">
        <v>0</v>
      </c>
      <c r="AN114" s="267">
        <f t="shared" si="51"/>
        <v>0</v>
      </c>
      <c r="AO114" s="164">
        <v>0</v>
      </c>
      <c r="AP114" s="267">
        <v>0</v>
      </c>
      <c r="AQ114" s="267">
        <v>0</v>
      </c>
      <c r="AR114" s="267">
        <v>0</v>
      </c>
      <c r="AS114" s="267">
        <f t="shared" si="52"/>
        <v>0</v>
      </c>
      <c r="AT114" s="164">
        <v>0</v>
      </c>
      <c r="AU114" s="267">
        <v>0</v>
      </c>
      <c r="AV114" s="267">
        <v>0</v>
      </c>
      <c r="AW114" s="267">
        <v>0</v>
      </c>
      <c r="AX114" s="267">
        <f t="shared" si="53"/>
        <v>0</v>
      </c>
      <c r="AY114" s="267">
        <v>0</v>
      </c>
      <c r="AZ114" s="267">
        <v>0</v>
      </c>
      <c r="BA114" s="267">
        <v>0</v>
      </c>
      <c r="BB114" s="267">
        <v>0</v>
      </c>
      <c r="BC114" s="267">
        <v>0</v>
      </c>
      <c r="BE114" s="128"/>
    </row>
    <row r="115" spans="1:57" ht="63">
      <c r="A115" s="164" t="s">
        <v>914</v>
      </c>
      <c r="B115" s="172" t="s">
        <v>1035</v>
      </c>
      <c r="C115" s="321" t="s">
        <v>1469</v>
      </c>
      <c r="D115" s="267">
        <v>0</v>
      </c>
      <c r="E115" s="267">
        <f t="shared" si="46"/>
        <v>0</v>
      </c>
      <c r="F115" s="267">
        <f t="shared" si="47"/>
        <v>0</v>
      </c>
      <c r="G115" s="267">
        <f t="shared" si="48"/>
        <v>0</v>
      </c>
      <c r="H115" s="267">
        <f t="shared" si="49"/>
        <v>0</v>
      </c>
      <c r="I115" s="267">
        <f t="shared" si="50"/>
        <v>0</v>
      </c>
      <c r="J115" s="267">
        <v>0</v>
      </c>
      <c r="K115" s="267">
        <v>0</v>
      </c>
      <c r="L115" s="267">
        <v>0</v>
      </c>
      <c r="M115" s="267">
        <v>0</v>
      </c>
      <c r="N115" s="267">
        <v>0</v>
      </c>
      <c r="O115" s="267">
        <v>0</v>
      </c>
      <c r="P115" s="267">
        <v>0</v>
      </c>
      <c r="Q115" s="267">
        <v>0</v>
      </c>
      <c r="R115" s="267">
        <v>0</v>
      </c>
      <c r="S115" s="267">
        <v>0</v>
      </c>
      <c r="T115" s="267">
        <v>0</v>
      </c>
      <c r="U115" s="267">
        <v>0</v>
      </c>
      <c r="V115" s="267">
        <v>0</v>
      </c>
      <c r="W115" s="267">
        <v>0</v>
      </c>
      <c r="X115" s="267">
        <v>0</v>
      </c>
      <c r="Y115" s="322">
        <v>0</v>
      </c>
      <c r="Z115" s="322">
        <v>0</v>
      </c>
      <c r="AA115" s="322">
        <v>0</v>
      </c>
      <c r="AB115" s="322">
        <v>0</v>
      </c>
      <c r="AC115" s="322">
        <v>0</v>
      </c>
      <c r="AD115" s="267">
        <v>0</v>
      </c>
      <c r="AE115" s="164">
        <v>0</v>
      </c>
      <c r="AF115" s="267">
        <v>0</v>
      </c>
      <c r="AG115" s="267">
        <v>0</v>
      </c>
      <c r="AH115" s="267">
        <v>0</v>
      </c>
      <c r="AI115" s="163">
        <f t="shared" si="54"/>
        <v>0</v>
      </c>
      <c r="AJ115" s="164">
        <v>0</v>
      </c>
      <c r="AK115" s="267">
        <v>0</v>
      </c>
      <c r="AL115" s="267">
        <v>0</v>
      </c>
      <c r="AM115" s="267">
        <v>0</v>
      </c>
      <c r="AN115" s="267">
        <f t="shared" si="51"/>
        <v>0</v>
      </c>
      <c r="AO115" s="164">
        <v>0</v>
      </c>
      <c r="AP115" s="267">
        <v>0</v>
      </c>
      <c r="AQ115" s="267">
        <v>0</v>
      </c>
      <c r="AR115" s="267">
        <v>0</v>
      </c>
      <c r="AS115" s="267">
        <f t="shared" si="52"/>
        <v>0</v>
      </c>
      <c r="AT115" s="164">
        <v>0</v>
      </c>
      <c r="AU115" s="267">
        <v>0</v>
      </c>
      <c r="AV115" s="267">
        <v>0</v>
      </c>
      <c r="AW115" s="267">
        <v>0</v>
      </c>
      <c r="AX115" s="267">
        <f t="shared" si="53"/>
        <v>0</v>
      </c>
      <c r="AY115" s="267">
        <v>0</v>
      </c>
      <c r="AZ115" s="267">
        <v>0</v>
      </c>
      <c r="BA115" s="267">
        <v>0</v>
      </c>
      <c r="BB115" s="267">
        <v>0</v>
      </c>
      <c r="BC115" s="267">
        <v>0</v>
      </c>
      <c r="BE115" s="128"/>
    </row>
    <row r="116" spans="1:57" ht="63">
      <c r="A116" s="164" t="s">
        <v>914</v>
      </c>
      <c r="B116" s="172" t="s">
        <v>1036</v>
      </c>
      <c r="C116" s="321" t="s">
        <v>1469</v>
      </c>
      <c r="D116" s="267">
        <v>0</v>
      </c>
      <c r="E116" s="267">
        <f t="shared" si="46"/>
        <v>0</v>
      </c>
      <c r="F116" s="267">
        <f t="shared" si="47"/>
        <v>0</v>
      </c>
      <c r="G116" s="267">
        <f t="shared" si="48"/>
        <v>0</v>
      </c>
      <c r="H116" s="267">
        <f t="shared" si="49"/>
        <v>0</v>
      </c>
      <c r="I116" s="267">
        <f t="shared" si="50"/>
        <v>0</v>
      </c>
      <c r="J116" s="267">
        <v>0</v>
      </c>
      <c r="K116" s="267">
        <v>0</v>
      </c>
      <c r="L116" s="267">
        <v>0</v>
      </c>
      <c r="M116" s="267">
        <v>0</v>
      </c>
      <c r="N116" s="267">
        <v>0</v>
      </c>
      <c r="O116" s="267">
        <v>0</v>
      </c>
      <c r="P116" s="267">
        <v>0</v>
      </c>
      <c r="Q116" s="267">
        <v>0</v>
      </c>
      <c r="R116" s="267">
        <v>0</v>
      </c>
      <c r="S116" s="267">
        <v>0</v>
      </c>
      <c r="T116" s="267">
        <v>0</v>
      </c>
      <c r="U116" s="267">
        <v>0</v>
      </c>
      <c r="V116" s="267">
        <v>0</v>
      </c>
      <c r="W116" s="267">
        <v>0</v>
      </c>
      <c r="X116" s="267">
        <v>0</v>
      </c>
      <c r="Y116" s="322">
        <v>0</v>
      </c>
      <c r="Z116" s="322">
        <v>0</v>
      </c>
      <c r="AA116" s="322">
        <v>0</v>
      </c>
      <c r="AB116" s="322">
        <v>0</v>
      </c>
      <c r="AC116" s="322">
        <v>0</v>
      </c>
      <c r="AD116" s="267">
        <v>0</v>
      </c>
      <c r="AE116" s="164">
        <v>0</v>
      </c>
      <c r="AF116" s="267">
        <v>0</v>
      </c>
      <c r="AG116" s="267">
        <v>0</v>
      </c>
      <c r="AH116" s="267">
        <v>0</v>
      </c>
      <c r="AI116" s="163">
        <f t="shared" si="54"/>
        <v>0</v>
      </c>
      <c r="AJ116" s="164">
        <v>0</v>
      </c>
      <c r="AK116" s="267">
        <v>0</v>
      </c>
      <c r="AL116" s="267">
        <v>0</v>
      </c>
      <c r="AM116" s="267">
        <v>0</v>
      </c>
      <c r="AN116" s="267">
        <f t="shared" si="51"/>
        <v>0</v>
      </c>
      <c r="AO116" s="164">
        <v>0</v>
      </c>
      <c r="AP116" s="267">
        <v>0</v>
      </c>
      <c r="AQ116" s="267">
        <v>0</v>
      </c>
      <c r="AR116" s="267">
        <v>0</v>
      </c>
      <c r="AS116" s="267">
        <f t="shared" si="52"/>
        <v>0</v>
      </c>
      <c r="AT116" s="164">
        <v>0</v>
      </c>
      <c r="AU116" s="267">
        <v>0</v>
      </c>
      <c r="AV116" s="267">
        <v>0</v>
      </c>
      <c r="AW116" s="267">
        <v>0</v>
      </c>
      <c r="AX116" s="267">
        <f t="shared" si="53"/>
        <v>0</v>
      </c>
      <c r="AY116" s="267">
        <v>0</v>
      </c>
      <c r="AZ116" s="267">
        <v>0</v>
      </c>
      <c r="BA116" s="267">
        <v>0</v>
      </c>
      <c r="BB116" s="267">
        <v>0</v>
      </c>
      <c r="BC116" s="267">
        <v>0</v>
      </c>
      <c r="BE116" s="128"/>
    </row>
    <row r="117" spans="1:57" ht="63">
      <c r="A117" s="164" t="s">
        <v>914</v>
      </c>
      <c r="B117" s="172" t="s">
        <v>1037</v>
      </c>
      <c r="C117" s="321" t="s">
        <v>1469</v>
      </c>
      <c r="D117" s="267">
        <v>0</v>
      </c>
      <c r="E117" s="267">
        <f t="shared" si="46"/>
        <v>0</v>
      </c>
      <c r="F117" s="267">
        <f t="shared" si="47"/>
        <v>0</v>
      </c>
      <c r="G117" s="267">
        <f t="shared" si="48"/>
        <v>0</v>
      </c>
      <c r="H117" s="267">
        <f t="shared" si="49"/>
        <v>0</v>
      </c>
      <c r="I117" s="267">
        <f t="shared" si="50"/>
        <v>0</v>
      </c>
      <c r="J117" s="267">
        <v>0</v>
      </c>
      <c r="K117" s="267">
        <v>0</v>
      </c>
      <c r="L117" s="267">
        <v>0</v>
      </c>
      <c r="M117" s="267">
        <v>0</v>
      </c>
      <c r="N117" s="267">
        <v>0</v>
      </c>
      <c r="O117" s="267">
        <v>0</v>
      </c>
      <c r="P117" s="267">
        <v>0</v>
      </c>
      <c r="Q117" s="267">
        <v>0</v>
      </c>
      <c r="R117" s="267">
        <v>0</v>
      </c>
      <c r="S117" s="267">
        <v>0</v>
      </c>
      <c r="T117" s="267">
        <v>0</v>
      </c>
      <c r="U117" s="267">
        <v>0</v>
      </c>
      <c r="V117" s="267">
        <v>0</v>
      </c>
      <c r="W117" s="267">
        <v>0</v>
      </c>
      <c r="X117" s="267">
        <v>0</v>
      </c>
      <c r="Y117" s="322">
        <v>0</v>
      </c>
      <c r="Z117" s="322">
        <v>0</v>
      </c>
      <c r="AA117" s="322">
        <v>0</v>
      </c>
      <c r="AB117" s="322">
        <v>0</v>
      </c>
      <c r="AC117" s="322">
        <v>0</v>
      </c>
      <c r="AD117" s="267">
        <v>0</v>
      </c>
      <c r="AE117" s="164">
        <v>0</v>
      </c>
      <c r="AF117" s="267">
        <v>0</v>
      </c>
      <c r="AG117" s="267">
        <v>0</v>
      </c>
      <c r="AH117" s="267">
        <v>0</v>
      </c>
      <c r="AI117" s="163">
        <f t="shared" si="54"/>
        <v>0</v>
      </c>
      <c r="AJ117" s="164">
        <v>0</v>
      </c>
      <c r="AK117" s="267">
        <v>0</v>
      </c>
      <c r="AL117" s="267">
        <v>0</v>
      </c>
      <c r="AM117" s="267">
        <v>0</v>
      </c>
      <c r="AN117" s="267">
        <f t="shared" si="51"/>
        <v>0</v>
      </c>
      <c r="AO117" s="164">
        <v>0</v>
      </c>
      <c r="AP117" s="267">
        <v>0</v>
      </c>
      <c r="AQ117" s="267">
        <v>0</v>
      </c>
      <c r="AR117" s="267">
        <v>0</v>
      </c>
      <c r="AS117" s="267">
        <f t="shared" si="52"/>
        <v>0</v>
      </c>
      <c r="AT117" s="164">
        <v>0</v>
      </c>
      <c r="AU117" s="267">
        <v>0</v>
      </c>
      <c r="AV117" s="267">
        <v>0</v>
      </c>
      <c r="AW117" s="267">
        <v>0</v>
      </c>
      <c r="AX117" s="267">
        <f t="shared" si="53"/>
        <v>0</v>
      </c>
      <c r="AY117" s="267">
        <v>0</v>
      </c>
      <c r="AZ117" s="267">
        <v>0</v>
      </c>
      <c r="BA117" s="267">
        <v>0</v>
      </c>
      <c r="BB117" s="267">
        <v>0</v>
      </c>
      <c r="BC117" s="267">
        <v>0</v>
      </c>
      <c r="BE117" s="128"/>
    </row>
    <row r="118" spans="1:57" ht="31.5">
      <c r="A118" s="164" t="s">
        <v>918</v>
      </c>
      <c r="B118" s="172" t="s">
        <v>1034</v>
      </c>
      <c r="C118" s="321" t="s">
        <v>1469</v>
      </c>
      <c r="D118" s="267">
        <v>0</v>
      </c>
      <c r="E118" s="267">
        <f t="shared" si="46"/>
        <v>0</v>
      </c>
      <c r="F118" s="267">
        <f t="shared" si="47"/>
        <v>0</v>
      </c>
      <c r="G118" s="267">
        <f t="shared" si="48"/>
        <v>0</v>
      </c>
      <c r="H118" s="267">
        <f t="shared" si="49"/>
        <v>0</v>
      </c>
      <c r="I118" s="267">
        <f t="shared" si="50"/>
        <v>0</v>
      </c>
      <c r="J118" s="267">
        <v>0</v>
      </c>
      <c r="K118" s="267">
        <v>0</v>
      </c>
      <c r="L118" s="267">
        <v>0</v>
      </c>
      <c r="M118" s="267">
        <v>0</v>
      </c>
      <c r="N118" s="267">
        <v>0</v>
      </c>
      <c r="O118" s="267">
        <v>0</v>
      </c>
      <c r="P118" s="267">
        <v>0</v>
      </c>
      <c r="Q118" s="267">
        <v>0</v>
      </c>
      <c r="R118" s="267">
        <v>0</v>
      </c>
      <c r="S118" s="267">
        <v>0</v>
      </c>
      <c r="T118" s="267">
        <v>0</v>
      </c>
      <c r="U118" s="267">
        <v>0</v>
      </c>
      <c r="V118" s="267">
        <v>0</v>
      </c>
      <c r="W118" s="267">
        <v>0</v>
      </c>
      <c r="X118" s="267">
        <v>0</v>
      </c>
      <c r="Y118" s="322">
        <v>0</v>
      </c>
      <c r="Z118" s="322">
        <v>0</v>
      </c>
      <c r="AA118" s="322">
        <v>0</v>
      </c>
      <c r="AB118" s="322">
        <v>0</v>
      </c>
      <c r="AC118" s="322">
        <v>0</v>
      </c>
      <c r="AD118" s="267">
        <v>0</v>
      </c>
      <c r="AE118" s="164">
        <v>0</v>
      </c>
      <c r="AF118" s="267">
        <v>0</v>
      </c>
      <c r="AG118" s="267">
        <v>0</v>
      </c>
      <c r="AH118" s="267">
        <v>0</v>
      </c>
      <c r="AI118" s="163">
        <f t="shared" si="54"/>
        <v>0</v>
      </c>
      <c r="AJ118" s="164">
        <v>0</v>
      </c>
      <c r="AK118" s="267">
        <v>0</v>
      </c>
      <c r="AL118" s="267">
        <v>0</v>
      </c>
      <c r="AM118" s="267">
        <v>0</v>
      </c>
      <c r="AN118" s="267">
        <f t="shared" si="51"/>
        <v>0</v>
      </c>
      <c r="AO118" s="164">
        <v>0</v>
      </c>
      <c r="AP118" s="267">
        <v>0</v>
      </c>
      <c r="AQ118" s="267">
        <v>0</v>
      </c>
      <c r="AR118" s="267">
        <v>0</v>
      </c>
      <c r="AS118" s="267">
        <f t="shared" si="52"/>
        <v>0</v>
      </c>
      <c r="AT118" s="164">
        <v>0</v>
      </c>
      <c r="AU118" s="267">
        <v>0</v>
      </c>
      <c r="AV118" s="267">
        <v>0</v>
      </c>
      <c r="AW118" s="267">
        <v>0</v>
      </c>
      <c r="AX118" s="267">
        <f t="shared" si="53"/>
        <v>0</v>
      </c>
      <c r="AY118" s="267">
        <v>0</v>
      </c>
      <c r="AZ118" s="267">
        <v>0</v>
      </c>
      <c r="BA118" s="267">
        <v>0</v>
      </c>
      <c r="BB118" s="267">
        <v>0</v>
      </c>
      <c r="BC118" s="267">
        <v>0</v>
      </c>
      <c r="BE118" s="128"/>
    </row>
    <row r="119" spans="1:57" ht="63">
      <c r="A119" s="164" t="s">
        <v>918</v>
      </c>
      <c r="B119" s="172" t="s">
        <v>1035</v>
      </c>
      <c r="C119" s="321" t="s">
        <v>1469</v>
      </c>
      <c r="D119" s="267">
        <v>0</v>
      </c>
      <c r="E119" s="267">
        <f t="shared" si="46"/>
        <v>0</v>
      </c>
      <c r="F119" s="267">
        <f t="shared" si="47"/>
        <v>0</v>
      </c>
      <c r="G119" s="267">
        <f t="shared" si="48"/>
        <v>0</v>
      </c>
      <c r="H119" s="267">
        <f t="shared" si="49"/>
        <v>0</v>
      </c>
      <c r="I119" s="267">
        <f t="shared" si="50"/>
        <v>0</v>
      </c>
      <c r="J119" s="267">
        <v>0</v>
      </c>
      <c r="K119" s="267">
        <v>0</v>
      </c>
      <c r="L119" s="267">
        <v>0</v>
      </c>
      <c r="M119" s="267">
        <v>0</v>
      </c>
      <c r="N119" s="267">
        <v>0</v>
      </c>
      <c r="O119" s="267">
        <v>0</v>
      </c>
      <c r="P119" s="267">
        <v>0</v>
      </c>
      <c r="Q119" s="267">
        <v>0</v>
      </c>
      <c r="R119" s="267">
        <v>0</v>
      </c>
      <c r="S119" s="267">
        <v>0</v>
      </c>
      <c r="T119" s="267">
        <v>0</v>
      </c>
      <c r="U119" s="267">
        <v>0</v>
      </c>
      <c r="V119" s="267">
        <v>0</v>
      </c>
      <c r="W119" s="267">
        <v>0</v>
      </c>
      <c r="X119" s="267">
        <v>0</v>
      </c>
      <c r="Y119" s="322">
        <v>0</v>
      </c>
      <c r="Z119" s="322">
        <v>0</v>
      </c>
      <c r="AA119" s="322">
        <v>0</v>
      </c>
      <c r="AB119" s="322">
        <v>0</v>
      </c>
      <c r="AC119" s="322">
        <v>0</v>
      </c>
      <c r="AD119" s="267">
        <v>0</v>
      </c>
      <c r="AE119" s="164">
        <v>0</v>
      </c>
      <c r="AF119" s="267">
        <v>0</v>
      </c>
      <c r="AG119" s="267">
        <v>0</v>
      </c>
      <c r="AH119" s="267">
        <v>0</v>
      </c>
      <c r="AI119" s="163">
        <f t="shared" si="54"/>
        <v>0</v>
      </c>
      <c r="AJ119" s="164">
        <v>0</v>
      </c>
      <c r="AK119" s="267">
        <v>0</v>
      </c>
      <c r="AL119" s="267">
        <v>0</v>
      </c>
      <c r="AM119" s="267">
        <v>0</v>
      </c>
      <c r="AN119" s="267">
        <f t="shared" si="51"/>
        <v>0</v>
      </c>
      <c r="AO119" s="164">
        <v>0</v>
      </c>
      <c r="AP119" s="267">
        <v>0</v>
      </c>
      <c r="AQ119" s="267">
        <v>0</v>
      </c>
      <c r="AR119" s="267">
        <v>0</v>
      </c>
      <c r="AS119" s="267">
        <f t="shared" si="52"/>
        <v>0</v>
      </c>
      <c r="AT119" s="164">
        <v>0</v>
      </c>
      <c r="AU119" s="267">
        <v>0</v>
      </c>
      <c r="AV119" s="267">
        <v>0</v>
      </c>
      <c r="AW119" s="267">
        <v>0</v>
      </c>
      <c r="AX119" s="267">
        <f t="shared" si="53"/>
        <v>0</v>
      </c>
      <c r="AY119" s="267">
        <v>0</v>
      </c>
      <c r="AZ119" s="267">
        <v>0</v>
      </c>
      <c r="BA119" s="267">
        <v>0</v>
      </c>
      <c r="BB119" s="267">
        <v>0</v>
      </c>
      <c r="BC119" s="267">
        <v>0</v>
      </c>
      <c r="BE119" s="128"/>
    </row>
    <row r="120" spans="1:57" ht="63">
      <c r="A120" s="164" t="s">
        <v>918</v>
      </c>
      <c r="B120" s="172" t="s">
        <v>1036</v>
      </c>
      <c r="C120" s="321" t="s">
        <v>1469</v>
      </c>
      <c r="D120" s="267">
        <v>0</v>
      </c>
      <c r="E120" s="267">
        <f t="shared" si="46"/>
        <v>0</v>
      </c>
      <c r="F120" s="267">
        <f t="shared" si="47"/>
        <v>0</v>
      </c>
      <c r="G120" s="267">
        <f t="shared" si="48"/>
        <v>0</v>
      </c>
      <c r="H120" s="267">
        <f t="shared" si="49"/>
        <v>0</v>
      </c>
      <c r="I120" s="267">
        <f t="shared" si="50"/>
        <v>0</v>
      </c>
      <c r="J120" s="267">
        <v>0</v>
      </c>
      <c r="K120" s="267">
        <v>0</v>
      </c>
      <c r="L120" s="267">
        <v>0</v>
      </c>
      <c r="M120" s="267">
        <v>0</v>
      </c>
      <c r="N120" s="267">
        <v>0</v>
      </c>
      <c r="O120" s="267">
        <v>0</v>
      </c>
      <c r="P120" s="267">
        <v>0</v>
      </c>
      <c r="Q120" s="267">
        <v>0</v>
      </c>
      <c r="R120" s="267">
        <v>0</v>
      </c>
      <c r="S120" s="267">
        <v>0</v>
      </c>
      <c r="T120" s="267">
        <v>0</v>
      </c>
      <c r="U120" s="267">
        <v>0</v>
      </c>
      <c r="V120" s="267">
        <v>0</v>
      </c>
      <c r="W120" s="267">
        <v>0</v>
      </c>
      <c r="X120" s="267">
        <v>0</v>
      </c>
      <c r="Y120" s="322">
        <v>0</v>
      </c>
      <c r="Z120" s="322">
        <v>0</v>
      </c>
      <c r="AA120" s="322">
        <v>0</v>
      </c>
      <c r="AB120" s="322">
        <v>0</v>
      </c>
      <c r="AC120" s="322">
        <v>0</v>
      </c>
      <c r="AD120" s="267">
        <v>0</v>
      </c>
      <c r="AE120" s="164">
        <v>0</v>
      </c>
      <c r="AF120" s="267">
        <v>0</v>
      </c>
      <c r="AG120" s="267">
        <v>0</v>
      </c>
      <c r="AH120" s="267">
        <v>0</v>
      </c>
      <c r="AI120" s="163">
        <f t="shared" si="54"/>
        <v>0</v>
      </c>
      <c r="AJ120" s="164">
        <v>0</v>
      </c>
      <c r="AK120" s="267">
        <v>0</v>
      </c>
      <c r="AL120" s="267">
        <v>0</v>
      </c>
      <c r="AM120" s="267">
        <v>0</v>
      </c>
      <c r="AN120" s="267">
        <f t="shared" si="51"/>
        <v>0</v>
      </c>
      <c r="AO120" s="164">
        <v>0</v>
      </c>
      <c r="AP120" s="267">
        <v>0</v>
      </c>
      <c r="AQ120" s="267">
        <v>0</v>
      </c>
      <c r="AR120" s="267">
        <v>0</v>
      </c>
      <c r="AS120" s="267">
        <f t="shared" si="52"/>
        <v>0</v>
      </c>
      <c r="AT120" s="164">
        <v>0</v>
      </c>
      <c r="AU120" s="267">
        <v>0</v>
      </c>
      <c r="AV120" s="267">
        <v>0</v>
      </c>
      <c r="AW120" s="267">
        <v>0</v>
      </c>
      <c r="AX120" s="267">
        <f t="shared" si="53"/>
        <v>0</v>
      </c>
      <c r="AY120" s="267">
        <v>0</v>
      </c>
      <c r="AZ120" s="267">
        <v>0</v>
      </c>
      <c r="BA120" s="267">
        <v>0</v>
      </c>
      <c r="BB120" s="267">
        <v>0</v>
      </c>
      <c r="BC120" s="267">
        <v>0</v>
      </c>
      <c r="BE120" s="128"/>
    </row>
    <row r="121" spans="1:57" ht="63">
      <c r="A121" s="164" t="s">
        <v>918</v>
      </c>
      <c r="B121" s="172" t="s">
        <v>1038</v>
      </c>
      <c r="C121" s="321" t="s">
        <v>1469</v>
      </c>
      <c r="D121" s="267">
        <v>0</v>
      </c>
      <c r="E121" s="267">
        <f t="shared" si="46"/>
        <v>0</v>
      </c>
      <c r="F121" s="267">
        <f t="shared" si="47"/>
        <v>0</v>
      </c>
      <c r="G121" s="267">
        <f t="shared" si="48"/>
        <v>0</v>
      </c>
      <c r="H121" s="267">
        <f t="shared" si="49"/>
        <v>0</v>
      </c>
      <c r="I121" s="267">
        <f t="shared" si="50"/>
        <v>0</v>
      </c>
      <c r="J121" s="267">
        <v>0</v>
      </c>
      <c r="K121" s="267">
        <v>0</v>
      </c>
      <c r="L121" s="267">
        <v>0</v>
      </c>
      <c r="M121" s="267">
        <v>0</v>
      </c>
      <c r="N121" s="267">
        <v>0</v>
      </c>
      <c r="O121" s="267">
        <v>0</v>
      </c>
      <c r="P121" s="267">
        <v>0</v>
      </c>
      <c r="Q121" s="267">
        <v>0</v>
      </c>
      <c r="R121" s="267">
        <v>0</v>
      </c>
      <c r="S121" s="267">
        <v>0</v>
      </c>
      <c r="T121" s="267">
        <v>0</v>
      </c>
      <c r="U121" s="267">
        <v>0</v>
      </c>
      <c r="V121" s="267">
        <v>0</v>
      </c>
      <c r="W121" s="267">
        <v>0</v>
      </c>
      <c r="X121" s="267">
        <v>0</v>
      </c>
      <c r="Y121" s="322">
        <v>0</v>
      </c>
      <c r="Z121" s="322">
        <v>0</v>
      </c>
      <c r="AA121" s="322">
        <v>0</v>
      </c>
      <c r="AB121" s="322">
        <v>0</v>
      </c>
      <c r="AC121" s="322">
        <v>0</v>
      </c>
      <c r="AD121" s="267">
        <v>0</v>
      </c>
      <c r="AE121" s="164">
        <v>0</v>
      </c>
      <c r="AF121" s="267">
        <v>0</v>
      </c>
      <c r="AG121" s="267">
        <v>0</v>
      </c>
      <c r="AH121" s="267">
        <v>0</v>
      </c>
      <c r="AI121" s="163">
        <f t="shared" si="54"/>
        <v>0</v>
      </c>
      <c r="AJ121" s="164">
        <v>0</v>
      </c>
      <c r="AK121" s="267">
        <v>0</v>
      </c>
      <c r="AL121" s="267">
        <v>0</v>
      </c>
      <c r="AM121" s="267">
        <v>0</v>
      </c>
      <c r="AN121" s="267">
        <f t="shared" si="51"/>
        <v>0</v>
      </c>
      <c r="AO121" s="164">
        <v>0</v>
      </c>
      <c r="AP121" s="267">
        <v>0</v>
      </c>
      <c r="AQ121" s="267">
        <v>0</v>
      </c>
      <c r="AR121" s="267">
        <v>0</v>
      </c>
      <c r="AS121" s="267">
        <f t="shared" si="52"/>
        <v>0</v>
      </c>
      <c r="AT121" s="164">
        <v>0</v>
      </c>
      <c r="AU121" s="267">
        <v>0</v>
      </c>
      <c r="AV121" s="267">
        <v>0</v>
      </c>
      <c r="AW121" s="267">
        <v>0</v>
      </c>
      <c r="AX121" s="267">
        <f t="shared" si="53"/>
        <v>0</v>
      </c>
      <c r="AY121" s="267">
        <v>0</v>
      </c>
      <c r="AZ121" s="267">
        <v>0</v>
      </c>
      <c r="BA121" s="267">
        <v>0</v>
      </c>
      <c r="BB121" s="267">
        <v>0</v>
      </c>
      <c r="BC121" s="267">
        <v>0</v>
      </c>
      <c r="BE121" s="128"/>
    </row>
    <row r="122" spans="1:57" ht="63">
      <c r="A122" s="164" t="s">
        <v>920</v>
      </c>
      <c r="B122" s="172" t="s">
        <v>1039</v>
      </c>
      <c r="C122" s="321" t="s">
        <v>1469</v>
      </c>
      <c r="D122" s="267">
        <v>0</v>
      </c>
      <c r="E122" s="267">
        <f t="shared" si="46"/>
        <v>0</v>
      </c>
      <c r="F122" s="267">
        <f t="shared" si="47"/>
        <v>0</v>
      </c>
      <c r="G122" s="267">
        <f t="shared" si="48"/>
        <v>0</v>
      </c>
      <c r="H122" s="267">
        <f t="shared" si="49"/>
        <v>0</v>
      </c>
      <c r="I122" s="267">
        <f t="shared" si="50"/>
        <v>0</v>
      </c>
      <c r="J122" s="267">
        <v>0</v>
      </c>
      <c r="K122" s="267">
        <v>0</v>
      </c>
      <c r="L122" s="267">
        <v>0</v>
      </c>
      <c r="M122" s="267">
        <v>0</v>
      </c>
      <c r="N122" s="267">
        <v>0</v>
      </c>
      <c r="O122" s="267">
        <v>0</v>
      </c>
      <c r="P122" s="267">
        <v>0</v>
      </c>
      <c r="Q122" s="267">
        <v>0</v>
      </c>
      <c r="R122" s="267">
        <v>0</v>
      </c>
      <c r="S122" s="267">
        <v>0</v>
      </c>
      <c r="T122" s="267">
        <v>0</v>
      </c>
      <c r="U122" s="267">
        <v>0</v>
      </c>
      <c r="V122" s="267">
        <v>0</v>
      </c>
      <c r="W122" s="267">
        <v>0</v>
      </c>
      <c r="X122" s="267">
        <v>0</v>
      </c>
      <c r="Y122" s="322">
        <v>0</v>
      </c>
      <c r="Z122" s="322">
        <v>0</v>
      </c>
      <c r="AA122" s="322">
        <v>0</v>
      </c>
      <c r="AB122" s="322">
        <v>0</v>
      </c>
      <c r="AC122" s="322">
        <v>0</v>
      </c>
      <c r="AD122" s="267">
        <v>0</v>
      </c>
      <c r="AE122" s="163">
        <v>0</v>
      </c>
      <c r="AF122" s="267">
        <v>0</v>
      </c>
      <c r="AG122" s="267">
        <v>0</v>
      </c>
      <c r="AH122" s="267">
        <v>0</v>
      </c>
      <c r="AI122" s="163">
        <f t="shared" si="54"/>
        <v>0</v>
      </c>
      <c r="AJ122" s="163">
        <v>0</v>
      </c>
      <c r="AK122" s="267">
        <v>0</v>
      </c>
      <c r="AL122" s="267">
        <v>0</v>
      </c>
      <c r="AM122" s="267">
        <v>0</v>
      </c>
      <c r="AN122" s="267">
        <f t="shared" si="51"/>
        <v>0</v>
      </c>
      <c r="AO122" s="163">
        <v>0</v>
      </c>
      <c r="AP122" s="267">
        <v>0</v>
      </c>
      <c r="AQ122" s="267">
        <v>0</v>
      </c>
      <c r="AR122" s="267">
        <v>0</v>
      </c>
      <c r="AS122" s="267">
        <f t="shared" si="52"/>
        <v>0</v>
      </c>
      <c r="AT122" s="163">
        <v>0</v>
      </c>
      <c r="AU122" s="267">
        <v>0</v>
      </c>
      <c r="AV122" s="267">
        <v>0</v>
      </c>
      <c r="AW122" s="267">
        <v>0</v>
      </c>
      <c r="AX122" s="267">
        <f t="shared" si="53"/>
        <v>0</v>
      </c>
      <c r="AY122" s="267">
        <v>0</v>
      </c>
      <c r="AZ122" s="267">
        <v>0</v>
      </c>
      <c r="BA122" s="267">
        <v>0</v>
      </c>
      <c r="BB122" s="267">
        <v>0</v>
      </c>
      <c r="BC122" s="267">
        <v>0</v>
      </c>
      <c r="BE122" s="128"/>
    </row>
    <row r="123" spans="1:57" ht="47.25">
      <c r="A123" s="164" t="s">
        <v>1909</v>
      </c>
      <c r="B123" s="172" t="s">
        <v>1040</v>
      </c>
      <c r="C123" s="321" t="s">
        <v>1469</v>
      </c>
      <c r="D123" s="267">
        <v>0</v>
      </c>
      <c r="E123" s="267">
        <f t="shared" si="46"/>
        <v>0</v>
      </c>
      <c r="F123" s="267">
        <f t="shared" si="47"/>
        <v>0</v>
      </c>
      <c r="G123" s="267">
        <f t="shared" si="48"/>
        <v>0</v>
      </c>
      <c r="H123" s="267">
        <f t="shared" si="49"/>
        <v>0</v>
      </c>
      <c r="I123" s="267">
        <f t="shared" si="50"/>
        <v>0</v>
      </c>
      <c r="J123" s="267">
        <v>0</v>
      </c>
      <c r="K123" s="267">
        <v>0</v>
      </c>
      <c r="L123" s="267">
        <v>0</v>
      </c>
      <c r="M123" s="267">
        <v>0</v>
      </c>
      <c r="N123" s="267">
        <v>0</v>
      </c>
      <c r="O123" s="267">
        <v>0</v>
      </c>
      <c r="P123" s="267">
        <v>0</v>
      </c>
      <c r="Q123" s="267">
        <v>0</v>
      </c>
      <c r="R123" s="267">
        <v>0</v>
      </c>
      <c r="S123" s="267">
        <v>0</v>
      </c>
      <c r="T123" s="267">
        <v>0</v>
      </c>
      <c r="U123" s="267">
        <v>0</v>
      </c>
      <c r="V123" s="267">
        <v>0</v>
      </c>
      <c r="W123" s="267">
        <v>0</v>
      </c>
      <c r="X123" s="267">
        <v>0</v>
      </c>
      <c r="Y123" s="322">
        <v>0</v>
      </c>
      <c r="Z123" s="322">
        <v>0</v>
      </c>
      <c r="AA123" s="322">
        <v>0</v>
      </c>
      <c r="AB123" s="322">
        <v>0</v>
      </c>
      <c r="AC123" s="322">
        <v>0</v>
      </c>
      <c r="AD123" s="267">
        <v>0</v>
      </c>
      <c r="AE123" s="164">
        <v>0</v>
      </c>
      <c r="AF123" s="267">
        <v>0</v>
      </c>
      <c r="AG123" s="267">
        <v>0</v>
      </c>
      <c r="AH123" s="267">
        <v>0</v>
      </c>
      <c r="AI123" s="163">
        <f t="shared" si="54"/>
        <v>0</v>
      </c>
      <c r="AJ123" s="164">
        <v>0</v>
      </c>
      <c r="AK123" s="267">
        <v>0</v>
      </c>
      <c r="AL123" s="267">
        <v>0</v>
      </c>
      <c r="AM123" s="267">
        <v>0</v>
      </c>
      <c r="AN123" s="267">
        <f t="shared" si="51"/>
        <v>0</v>
      </c>
      <c r="AO123" s="164">
        <v>0</v>
      </c>
      <c r="AP123" s="267">
        <v>0</v>
      </c>
      <c r="AQ123" s="267">
        <v>0</v>
      </c>
      <c r="AR123" s="267">
        <v>0</v>
      </c>
      <c r="AS123" s="267">
        <f t="shared" si="52"/>
        <v>0</v>
      </c>
      <c r="AT123" s="164">
        <v>0</v>
      </c>
      <c r="AU123" s="267">
        <v>0</v>
      </c>
      <c r="AV123" s="267">
        <v>0</v>
      </c>
      <c r="AW123" s="267">
        <v>0</v>
      </c>
      <c r="AX123" s="267">
        <f t="shared" si="53"/>
        <v>0</v>
      </c>
      <c r="AY123" s="267">
        <v>0</v>
      </c>
      <c r="AZ123" s="267">
        <v>0</v>
      </c>
      <c r="BA123" s="267">
        <v>0</v>
      </c>
      <c r="BB123" s="267">
        <v>0</v>
      </c>
      <c r="BC123" s="267">
        <v>0</v>
      </c>
      <c r="BE123" s="128"/>
    </row>
    <row r="124" spans="1:57" ht="47.25">
      <c r="A124" s="164" t="s">
        <v>1910</v>
      </c>
      <c r="B124" s="172" t="s">
        <v>1041</v>
      </c>
      <c r="C124" s="321" t="s">
        <v>1469</v>
      </c>
      <c r="D124" s="267">
        <v>0</v>
      </c>
      <c r="E124" s="267">
        <f t="shared" si="46"/>
        <v>0</v>
      </c>
      <c r="F124" s="267">
        <f t="shared" si="47"/>
        <v>0</v>
      </c>
      <c r="G124" s="267">
        <f t="shared" si="48"/>
        <v>0</v>
      </c>
      <c r="H124" s="267">
        <f t="shared" si="49"/>
        <v>0</v>
      </c>
      <c r="I124" s="267">
        <f t="shared" si="50"/>
        <v>0</v>
      </c>
      <c r="J124" s="267">
        <v>0</v>
      </c>
      <c r="K124" s="267">
        <v>0</v>
      </c>
      <c r="L124" s="267">
        <v>0</v>
      </c>
      <c r="M124" s="267">
        <v>0</v>
      </c>
      <c r="N124" s="267">
        <v>0</v>
      </c>
      <c r="O124" s="267">
        <v>0</v>
      </c>
      <c r="P124" s="267">
        <v>0</v>
      </c>
      <c r="Q124" s="267">
        <v>0</v>
      </c>
      <c r="R124" s="267">
        <v>0</v>
      </c>
      <c r="S124" s="267">
        <v>0</v>
      </c>
      <c r="T124" s="267">
        <v>0</v>
      </c>
      <c r="U124" s="267">
        <v>0</v>
      </c>
      <c r="V124" s="267">
        <v>0</v>
      </c>
      <c r="W124" s="267">
        <v>0</v>
      </c>
      <c r="X124" s="267">
        <v>0</v>
      </c>
      <c r="Y124" s="322">
        <v>0</v>
      </c>
      <c r="Z124" s="322">
        <v>0</v>
      </c>
      <c r="AA124" s="322">
        <v>0</v>
      </c>
      <c r="AB124" s="322">
        <v>0</v>
      </c>
      <c r="AC124" s="322">
        <v>0</v>
      </c>
      <c r="AD124" s="267">
        <v>0</v>
      </c>
      <c r="AE124" s="164">
        <v>0</v>
      </c>
      <c r="AF124" s="267">
        <v>0</v>
      </c>
      <c r="AG124" s="267">
        <v>0</v>
      </c>
      <c r="AH124" s="267">
        <v>0</v>
      </c>
      <c r="AI124" s="163">
        <f t="shared" si="54"/>
        <v>0</v>
      </c>
      <c r="AJ124" s="164">
        <v>0</v>
      </c>
      <c r="AK124" s="267">
        <v>0</v>
      </c>
      <c r="AL124" s="267">
        <v>0</v>
      </c>
      <c r="AM124" s="267">
        <v>0</v>
      </c>
      <c r="AN124" s="267">
        <f t="shared" si="51"/>
        <v>0</v>
      </c>
      <c r="AO124" s="164">
        <v>0</v>
      </c>
      <c r="AP124" s="267">
        <v>0</v>
      </c>
      <c r="AQ124" s="267">
        <v>0</v>
      </c>
      <c r="AR124" s="267">
        <v>0</v>
      </c>
      <c r="AS124" s="267">
        <f t="shared" si="52"/>
        <v>0</v>
      </c>
      <c r="AT124" s="164">
        <v>0</v>
      </c>
      <c r="AU124" s="267">
        <v>0</v>
      </c>
      <c r="AV124" s="267">
        <v>0</v>
      </c>
      <c r="AW124" s="267">
        <v>0</v>
      </c>
      <c r="AX124" s="267">
        <f t="shared" si="53"/>
        <v>0</v>
      </c>
      <c r="AY124" s="267">
        <v>0</v>
      </c>
      <c r="AZ124" s="267">
        <v>0</v>
      </c>
      <c r="BA124" s="267">
        <v>0</v>
      </c>
      <c r="BB124" s="267">
        <v>0</v>
      </c>
      <c r="BC124" s="267">
        <v>0</v>
      </c>
      <c r="BE124" s="128"/>
    </row>
    <row r="125" spans="1:57" ht="31.5">
      <c r="A125" s="164" t="s">
        <v>183</v>
      </c>
      <c r="B125" s="172" t="s">
        <v>1042</v>
      </c>
      <c r="C125" s="321" t="s">
        <v>1469</v>
      </c>
      <c r="D125" s="267">
        <v>616.20613130705897</v>
      </c>
      <c r="E125" s="267">
        <f t="shared" si="46"/>
        <v>1892.9669063080005</v>
      </c>
      <c r="F125" s="267">
        <f t="shared" si="47"/>
        <v>101.72318468000003</v>
      </c>
      <c r="G125" s="267">
        <f t="shared" si="48"/>
        <v>1301.8698042200001</v>
      </c>
      <c r="H125" s="267">
        <f t="shared" si="49"/>
        <v>335.71235361799995</v>
      </c>
      <c r="I125" s="267">
        <f t="shared" si="50"/>
        <v>153.66156378999997</v>
      </c>
      <c r="J125" s="267">
        <v>787.47401719999982</v>
      </c>
      <c r="K125" s="267">
        <v>8.5777047199999981</v>
      </c>
      <c r="L125" s="267">
        <v>513.31018399999982</v>
      </c>
      <c r="M125" s="267">
        <v>213.54141227000005</v>
      </c>
      <c r="N125" s="267">
        <v>52.044716210000018</v>
      </c>
      <c r="O125" s="267">
        <v>522.63319755000055</v>
      </c>
      <c r="P125" s="267">
        <v>40.53358415999999</v>
      </c>
      <c r="Q125" s="267">
        <v>428.20119870000008</v>
      </c>
      <c r="R125" s="267">
        <v>0</v>
      </c>
      <c r="S125" s="267">
        <v>53.898414689999996</v>
      </c>
      <c r="T125" s="267">
        <v>582.85969155800012</v>
      </c>
      <c r="U125" s="267">
        <v>52.611895800000042</v>
      </c>
      <c r="V125" s="267">
        <v>360.35842152000021</v>
      </c>
      <c r="W125" s="267">
        <v>122.1709413479999</v>
      </c>
      <c r="X125" s="267">
        <v>47.71843288999996</v>
      </c>
      <c r="Y125" s="322">
        <v>0</v>
      </c>
      <c r="Z125" s="322">
        <v>0</v>
      </c>
      <c r="AA125" s="322">
        <v>0</v>
      </c>
      <c r="AB125" s="322">
        <v>0</v>
      </c>
      <c r="AC125" s="322">
        <v>0</v>
      </c>
      <c r="AD125" s="267">
        <v>1203.8583409141133</v>
      </c>
      <c r="AE125" s="163">
        <f>AE127+AE201+AE318+AE328</f>
        <v>1588.0707244500002</v>
      </c>
      <c r="AF125" s="267">
        <f>AF127+AF201+AF318+AF328</f>
        <v>125.64183365999997</v>
      </c>
      <c r="AG125" s="267">
        <f>AG127+AG201+AG318+AG328</f>
        <v>895.73471676999998</v>
      </c>
      <c r="AH125" s="267">
        <f>AH127+AH201+AH318+AH328</f>
        <v>391.55139007999998</v>
      </c>
      <c r="AI125" s="163">
        <f t="shared" si="54"/>
        <v>175.14278394000024</v>
      </c>
      <c r="AJ125" s="163">
        <v>570.62075321000009</v>
      </c>
      <c r="AK125" s="267">
        <f>AK127+AK201+AK318+AK328</f>
        <v>9.8643109799999991</v>
      </c>
      <c r="AL125" s="267">
        <f>AL127+AL201+AL318+AL328</f>
        <v>211.14687222000001</v>
      </c>
      <c r="AM125" s="267">
        <f>AM127+AM201+AM318+AM328</f>
        <v>239.16542873</v>
      </c>
      <c r="AN125" s="267">
        <f t="shared" si="51"/>
        <v>110.44414128000008</v>
      </c>
      <c r="AO125" s="163">
        <v>581.24791666999965</v>
      </c>
      <c r="AP125" s="267">
        <f>AP127+AP201+AP318+AP328</f>
        <v>29.082995068500001</v>
      </c>
      <c r="AQ125" s="267">
        <f>AQ127+AQ201+AQ318+AQ328</f>
        <v>290.81351317500003</v>
      </c>
      <c r="AR125" s="267">
        <f>AR127+AR201+AR318+AR328</f>
        <v>145.40766978250002</v>
      </c>
      <c r="AS125" s="267">
        <f t="shared" si="52"/>
        <v>115.94373864399955</v>
      </c>
      <c r="AT125" s="163">
        <v>436.20205457000043</v>
      </c>
      <c r="AU125" s="267">
        <f>AU127+AU201+AU318+AU328</f>
        <v>8.0098125299999996</v>
      </c>
      <c r="AV125" s="267">
        <f t="shared" ref="AV125:AW125" si="55">AV127+AV201+AV318+AV328</f>
        <v>102.51331128</v>
      </c>
      <c r="AW125" s="267">
        <f t="shared" si="55"/>
        <v>0</v>
      </c>
      <c r="AX125" s="267">
        <f t="shared" si="53"/>
        <v>325.67893076000047</v>
      </c>
      <c r="AY125" s="267">
        <v>0</v>
      </c>
      <c r="AZ125" s="267">
        <v>0</v>
      </c>
      <c r="BA125" s="267">
        <v>0</v>
      </c>
      <c r="BB125" s="267">
        <v>0</v>
      </c>
      <c r="BC125" s="267">
        <v>0</v>
      </c>
      <c r="BE125" s="128"/>
    </row>
    <row r="126" spans="1:57" ht="47.25">
      <c r="A126" s="164" t="s">
        <v>184</v>
      </c>
      <c r="B126" s="172" t="s">
        <v>1043</v>
      </c>
      <c r="C126" s="321" t="s">
        <v>1469</v>
      </c>
      <c r="D126" s="267">
        <v>390.40969061116954</v>
      </c>
      <c r="E126" s="267">
        <f t="shared" si="46"/>
        <v>859.87760579000019</v>
      </c>
      <c r="F126" s="267">
        <f t="shared" si="47"/>
        <v>34.39059224999999</v>
      </c>
      <c r="G126" s="267">
        <f t="shared" si="48"/>
        <v>422.10407098999997</v>
      </c>
      <c r="H126" s="267">
        <f t="shared" si="49"/>
        <v>276.43094329999997</v>
      </c>
      <c r="I126" s="267">
        <f t="shared" si="50"/>
        <v>126.95199925</v>
      </c>
      <c r="J126" s="267">
        <v>348.01847312000001</v>
      </c>
      <c r="K126" s="267">
        <v>8.3063309199999988</v>
      </c>
      <c r="L126" s="267">
        <v>80.006053759999986</v>
      </c>
      <c r="M126" s="267">
        <v>213.48141227000005</v>
      </c>
      <c r="N126" s="267">
        <v>46.224676170000009</v>
      </c>
      <c r="O126" s="267">
        <v>293.53661043000017</v>
      </c>
      <c r="P126" s="267">
        <v>25.383054009999988</v>
      </c>
      <c r="Q126" s="267">
        <v>225.84449164</v>
      </c>
      <c r="R126" s="267">
        <v>0</v>
      </c>
      <c r="S126" s="267">
        <v>42.30906478</v>
      </c>
      <c r="T126" s="267">
        <v>218.32252224000001</v>
      </c>
      <c r="U126" s="267">
        <v>0.70120732000000174</v>
      </c>
      <c r="V126" s="267">
        <v>116.25352558999998</v>
      </c>
      <c r="W126" s="267">
        <v>62.949531029999918</v>
      </c>
      <c r="X126" s="267">
        <v>38.418258299999991</v>
      </c>
      <c r="Y126" s="322">
        <v>0</v>
      </c>
      <c r="Z126" s="322">
        <v>0</v>
      </c>
      <c r="AA126" s="322">
        <v>0</v>
      </c>
      <c r="AB126" s="322">
        <v>0</v>
      </c>
      <c r="AC126" s="322">
        <v>0</v>
      </c>
      <c r="AD126" s="267">
        <v>872.50901565040533</v>
      </c>
      <c r="AE126" s="163">
        <f t="shared" ref="AE126:AH126" si="56">AE127</f>
        <v>703.10481769</v>
      </c>
      <c r="AF126" s="267">
        <f t="shared" si="56"/>
        <v>6.607286489999999</v>
      </c>
      <c r="AG126" s="267">
        <f t="shared" si="56"/>
        <v>205.1618947</v>
      </c>
      <c r="AH126" s="267">
        <f t="shared" si="56"/>
        <v>361.45896268000001</v>
      </c>
      <c r="AI126" s="163">
        <f t="shared" si="54"/>
        <v>129.87667382000001</v>
      </c>
      <c r="AJ126" s="163">
        <v>326.20527644999999</v>
      </c>
      <c r="AK126" s="267">
        <f t="shared" ref="AK126:AL126" si="57">AK127</f>
        <v>7.1833229999999998E-2</v>
      </c>
      <c r="AL126" s="267">
        <f t="shared" si="57"/>
        <v>44.281313300000001</v>
      </c>
      <c r="AM126" s="267">
        <f t="shared" ref="AM126" si="58">AM127</f>
        <v>239.16360234000001</v>
      </c>
      <c r="AN126" s="267">
        <f t="shared" si="51"/>
        <v>42.68852757999997</v>
      </c>
      <c r="AO126" s="163">
        <v>230.30303337999982</v>
      </c>
      <c r="AP126" s="267">
        <f t="shared" ref="AP126:AQ126" si="59">AP127</f>
        <v>11.533926669000001</v>
      </c>
      <c r="AQ126" s="267">
        <f t="shared" si="59"/>
        <v>115.33926669000003</v>
      </c>
      <c r="AR126" s="267">
        <f t="shared" ref="AR126" si="60">AR127</f>
        <v>57.669633345000015</v>
      </c>
      <c r="AS126" s="267">
        <f t="shared" si="52"/>
        <v>45.760206675999761</v>
      </c>
      <c r="AT126" s="163">
        <v>146.5965078600002</v>
      </c>
      <c r="AU126" s="267">
        <f t="shared" ref="AU126:AW126" si="61">AU127</f>
        <v>6.2497027799999998</v>
      </c>
      <c r="AV126" s="267">
        <f t="shared" si="61"/>
        <v>102.51331128</v>
      </c>
      <c r="AW126" s="267">
        <f t="shared" si="61"/>
        <v>0</v>
      </c>
      <c r="AX126" s="267">
        <f t="shared" si="53"/>
        <v>37.833493800000198</v>
      </c>
      <c r="AY126" s="267">
        <v>0</v>
      </c>
      <c r="AZ126" s="267">
        <v>0</v>
      </c>
      <c r="BA126" s="267">
        <v>0</v>
      </c>
      <c r="BB126" s="267">
        <v>0</v>
      </c>
      <c r="BC126" s="267">
        <v>0</v>
      </c>
      <c r="BE126" s="128"/>
    </row>
    <row r="127" spans="1:57" ht="31.5">
      <c r="A127" s="164" t="s">
        <v>185</v>
      </c>
      <c r="B127" s="172" t="s">
        <v>1044</v>
      </c>
      <c r="C127" s="321" t="s">
        <v>1469</v>
      </c>
      <c r="D127" s="267">
        <v>390.40969061116954</v>
      </c>
      <c r="E127" s="267">
        <f t="shared" si="46"/>
        <v>859.87760579000019</v>
      </c>
      <c r="F127" s="267">
        <f t="shared" si="47"/>
        <v>34.39059224999999</v>
      </c>
      <c r="G127" s="267">
        <f t="shared" si="48"/>
        <v>422.10407098999997</v>
      </c>
      <c r="H127" s="267">
        <f t="shared" si="49"/>
        <v>276.43094329999997</v>
      </c>
      <c r="I127" s="267">
        <f t="shared" si="50"/>
        <v>126.95199925</v>
      </c>
      <c r="J127" s="267">
        <v>348.01847312000001</v>
      </c>
      <c r="K127" s="267">
        <v>8.3063309199999988</v>
      </c>
      <c r="L127" s="267">
        <v>80.006053759999986</v>
      </c>
      <c r="M127" s="267">
        <v>213.48141227000005</v>
      </c>
      <c r="N127" s="267">
        <v>46.224676170000009</v>
      </c>
      <c r="O127" s="267">
        <v>293.53661043000017</v>
      </c>
      <c r="P127" s="267">
        <v>25.383054009999988</v>
      </c>
      <c r="Q127" s="267">
        <v>225.84449164</v>
      </c>
      <c r="R127" s="267">
        <v>0</v>
      </c>
      <c r="S127" s="267">
        <v>42.30906478</v>
      </c>
      <c r="T127" s="267">
        <v>218.32252224000001</v>
      </c>
      <c r="U127" s="267">
        <v>0.70120732000000174</v>
      </c>
      <c r="V127" s="267">
        <v>116.25352558999998</v>
      </c>
      <c r="W127" s="267">
        <v>62.949531029999918</v>
      </c>
      <c r="X127" s="267">
        <v>38.418258299999991</v>
      </c>
      <c r="Y127" s="322">
        <v>0</v>
      </c>
      <c r="Z127" s="322">
        <v>0</v>
      </c>
      <c r="AA127" s="322">
        <v>0</v>
      </c>
      <c r="AB127" s="322">
        <v>0</v>
      </c>
      <c r="AC127" s="322">
        <v>0</v>
      </c>
      <c r="AD127" s="267">
        <v>872.50901565040533</v>
      </c>
      <c r="AE127" s="164">
        <f>SUM(AE128:AE199)</f>
        <v>703.10481769</v>
      </c>
      <c r="AF127" s="267">
        <f>SUM(AF128:AF199)</f>
        <v>6.607286489999999</v>
      </c>
      <c r="AG127" s="267">
        <f>SUM(AG128:AG199)</f>
        <v>205.1618947</v>
      </c>
      <c r="AH127" s="267">
        <f>SUM(AH128:AH199)</f>
        <v>361.45896268000001</v>
      </c>
      <c r="AI127" s="163">
        <f t="shared" si="54"/>
        <v>129.87667382000001</v>
      </c>
      <c r="AJ127" s="164">
        <v>326.20527644999999</v>
      </c>
      <c r="AK127" s="267">
        <f>SUM(AK128:AK199)</f>
        <v>7.1833229999999998E-2</v>
      </c>
      <c r="AL127" s="267">
        <f>SUM(AL128:AL199)</f>
        <v>44.281313300000001</v>
      </c>
      <c r="AM127" s="267">
        <f>SUM(AM128:AM199)</f>
        <v>239.16360234000001</v>
      </c>
      <c r="AN127" s="267">
        <f t="shared" si="51"/>
        <v>42.68852757999997</v>
      </c>
      <c r="AO127" s="164">
        <v>230.30303337999982</v>
      </c>
      <c r="AP127" s="267">
        <f>SUM(AP128:AP199)</f>
        <v>11.533926669000001</v>
      </c>
      <c r="AQ127" s="267">
        <f>SUM(AQ128:AQ199)</f>
        <v>115.33926669000003</v>
      </c>
      <c r="AR127" s="267">
        <f>SUM(AR128:AR199)</f>
        <v>57.669633345000015</v>
      </c>
      <c r="AS127" s="267">
        <f t="shared" si="52"/>
        <v>45.760206675999761</v>
      </c>
      <c r="AT127" s="164">
        <v>146.5965078600002</v>
      </c>
      <c r="AU127" s="267">
        <f>SUM(AU128:AU199)</f>
        <v>6.2497027799999998</v>
      </c>
      <c r="AV127" s="267">
        <f t="shared" ref="AV127:AW127" si="62">SUM(AV128:AV199)</f>
        <v>102.51331128</v>
      </c>
      <c r="AW127" s="267">
        <f t="shared" si="62"/>
        <v>0</v>
      </c>
      <c r="AX127" s="267">
        <f t="shared" si="53"/>
        <v>37.833493800000198</v>
      </c>
      <c r="AY127" s="267">
        <v>0</v>
      </c>
      <c r="AZ127" s="267">
        <v>0</v>
      </c>
      <c r="BA127" s="267">
        <v>0</v>
      </c>
      <c r="BB127" s="267">
        <v>0</v>
      </c>
      <c r="BC127" s="267">
        <v>0</v>
      </c>
      <c r="BE127" s="128"/>
    </row>
    <row r="128" spans="1:57" ht="31.5">
      <c r="A128" s="124" t="s">
        <v>185</v>
      </c>
      <c r="B128" s="124" t="s">
        <v>1045</v>
      </c>
      <c r="C128" s="326" t="s">
        <v>1541</v>
      </c>
      <c r="D128" s="127">
        <v>32.5</v>
      </c>
      <c r="E128" s="127">
        <f t="shared" si="46"/>
        <v>211.84136047999999</v>
      </c>
      <c r="F128" s="127">
        <f t="shared" si="47"/>
        <v>19.358929230000001</v>
      </c>
      <c r="G128" s="127">
        <f t="shared" si="48"/>
        <v>9.7509128400000016</v>
      </c>
      <c r="H128" s="127">
        <f t="shared" si="49"/>
        <v>164.18109749999996</v>
      </c>
      <c r="I128" s="127">
        <f t="shared" si="50"/>
        <v>18.55042091</v>
      </c>
      <c r="J128" s="127">
        <v>136.98609073</v>
      </c>
      <c r="K128" s="127">
        <v>0</v>
      </c>
      <c r="L128" s="127">
        <v>0.73100801999999998</v>
      </c>
      <c r="M128" s="127">
        <v>131.97328778000002</v>
      </c>
      <c r="N128" s="127">
        <v>4.2817949300000002</v>
      </c>
      <c r="O128" s="127">
        <v>31.272916460000033</v>
      </c>
      <c r="P128" s="127">
        <v>19.358929230000001</v>
      </c>
      <c r="Q128" s="127">
        <v>3.3675467399999999</v>
      </c>
      <c r="R128" s="127">
        <v>0</v>
      </c>
      <c r="S128" s="127">
        <v>8.5464404899999984</v>
      </c>
      <c r="T128" s="127">
        <v>43.582353289999958</v>
      </c>
      <c r="U128" s="127">
        <v>0</v>
      </c>
      <c r="V128" s="127">
        <v>5.6523580800000017</v>
      </c>
      <c r="W128" s="127">
        <v>32.207809719999943</v>
      </c>
      <c r="X128" s="127">
        <v>5.7221854900000011</v>
      </c>
      <c r="Y128" s="127">
        <v>0</v>
      </c>
      <c r="Z128" s="127">
        <v>0</v>
      </c>
      <c r="AA128" s="127">
        <v>0</v>
      </c>
      <c r="AB128" s="127">
        <v>0</v>
      </c>
      <c r="AC128" s="127">
        <v>0</v>
      </c>
      <c r="AD128" s="127">
        <v>42.372881355932208</v>
      </c>
      <c r="AE128" s="159">
        <v>51.453699460000003</v>
      </c>
      <c r="AF128" s="127">
        <v>0</v>
      </c>
      <c r="AG128" s="127">
        <v>9.6983157300000009</v>
      </c>
      <c r="AH128" s="127">
        <v>22.890731729999999</v>
      </c>
      <c r="AI128" s="159">
        <f t="shared" si="54"/>
        <v>18.864652000000007</v>
      </c>
      <c r="AJ128" s="159">
        <v>3.8324911299999997</v>
      </c>
      <c r="AK128" s="127">
        <v>0</v>
      </c>
      <c r="AL128" s="127">
        <v>0</v>
      </c>
      <c r="AM128" s="127">
        <v>0</v>
      </c>
      <c r="AN128" s="127">
        <f t="shared" si="51"/>
        <v>3.8324911299999997</v>
      </c>
      <c r="AO128" s="159">
        <v>37.904996840000003</v>
      </c>
      <c r="AP128" s="127">
        <v>1.8952498420000001</v>
      </c>
      <c r="AQ128" s="127">
        <v>18.952498420000001</v>
      </c>
      <c r="AR128" s="127">
        <v>9.4762492100000006</v>
      </c>
      <c r="AS128" s="127">
        <f t="shared" si="52"/>
        <v>7.5809993680000023</v>
      </c>
      <c r="AT128" s="159">
        <v>9.7162114899999992</v>
      </c>
      <c r="AU128" s="127">
        <v>0</v>
      </c>
      <c r="AV128" s="127">
        <v>9.7162114899999992</v>
      </c>
      <c r="AW128" s="127">
        <v>0</v>
      </c>
      <c r="AX128" s="127">
        <f t="shared" si="53"/>
        <v>0</v>
      </c>
      <c r="AY128" s="127">
        <v>0</v>
      </c>
      <c r="AZ128" s="127">
        <v>0</v>
      </c>
      <c r="BA128" s="127">
        <v>0</v>
      </c>
      <c r="BB128" s="127">
        <v>0</v>
      </c>
      <c r="BC128" s="127">
        <v>0</v>
      </c>
      <c r="BE128" s="128"/>
    </row>
    <row r="129" spans="1:57" ht="31.5">
      <c r="A129" s="124" t="s">
        <v>185</v>
      </c>
      <c r="B129" s="124" t="s">
        <v>1046</v>
      </c>
      <c r="C129" s="326" t="s">
        <v>1542</v>
      </c>
      <c r="D129" s="127">
        <v>35.821562470000003</v>
      </c>
      <c r="E129" s="127">
        <f t="shared" si="46"/>
        <v>71.700116080000001</v>
      </c>
      <c r="F129" s="127">
        <f t="shared" si="47"/>
        <v>0</v>
      </c>
      <c r="G129" s="127">
        <f t="shared" si="48"/>
        <v>60.983272380000002</v>
      </c>
      <c r="H129" s="127">
        <f t="shared" si="49"/>
        <v>0</v>
      </c>
      <c r="I129" s="127">
        <f t="shared" si="50"/>
        <v>10.7168437</v>
      </c>
      <c r="J129" s="127">
        <v>10.295681909999999</v>
      </c>
      <c r="K129" s="127">
        <v>0</v>
      </c>
      <c r="L129" s="127">
        <v>6.0602556299999994</v>
      </c>
      <c r="M129" s="127">
        <v>0</v>
      </c>
      <c r="N129" s="127">
        <v>4.2354262800000004</v>
      </c>
      <c r="O129" s="127">
        <v>33.25040392999999</v>
      </c>
      <c r="P129" s="127">
        <v>0</v>
      </c>
      <c r="Q129" s="127">
        <v>29.578820349999994</v>
      </c>
      <c r="R129" s="127">
        <v>0</v>
      </c>
      <c r="S129" s="127">
        <v>3.671583580000001</v>
      </c>
      <c r="T129" s="127">
        <v>28.154030240000012</v>
      </c>
      <c r="U129" s="127">
        <v>0</v>
      </c>
      <c r="V129" s="127">
        <v>25.344196400000008</v>
      </c>
      <c r="W129" s="127">
        <v>0</v>
      </c>
      <c r="X129" s="127">
        <v>2.8098338399999987</v>
      </c>
      <c r="Y129" s="127">
        <v>0</v>
      </c>
      <c r="Z129" s="127">
        <v>0</v>
      </c>
      <c r="AA129" s="127">
        <v>0</v>
      </c>
      <c r="AB129" s="127">
        <v>0</v>
      </c>
      <c r="AC129" s="127">
        <v>0</v>
      </c>
      <c r="AD129" s="127">
        <v>0</v>
      </c>
      <c r="AE129" s="159">
        <v>61.593588450000006</v>
      </c>
      <c r="AF129" s="127">
        <v>0</v>
      </c>
      <c r="AG129" s="127">
        <v>36.833627349999993</v>
      </c>
      <c r="AH129" s="127">
        <v>14.198563030000001</v>
      </c>
      <c r="AI129" s="159">
        <f t="shared" si="54"/>
        <v>10.561398070000012</v>
      </c>
      <c r="AJ129" s="159">
        <v>9.4961502499999995</v>
      </c>
      <c r="AK129" s="127">
        <v>0</v>
      </c>
      <c r="AL129" s="127">
        <v>4.9375019499999997</v>
      </c>
      <c r="AM129" s="127">
        <v>1.2207886799999998</v>
      </c>
      <c r="AN129" s="127">
        <f t="shared" si="51"/>
        <v>3.3378596199999997</v>
      </c>
      <c r="AO129" s="159">
        <v>21.949596210000003</v>
      </c>
      <c r="AP129" s="127">
        <v>1.0974798105000003</v>
      </c>
      <c r="AQ129" s="127">
        <v>10.974798105000001</v>
      </c>
      <c r="AR129" s="127">
        <v>5.4873990525000007</v>
      </c>
      <c r="AS129" s="127">
        <f t="shared" si="52"/>
        <v>4.3899192419999995</v>
      </c>
      <c r="AT129" s="159">
        <v>30.147841990000003</v>
      </c>
      <c r="AU129" s="127">
        <v>0</v>
      </c>
      <c r="AV129" s="127">
        <v>30.147841990000003</v>
      </c>
      <c r="AW129" s="127">
        <v>0</v>
      </c>
      <c r="AX129" s="127">
        <f t="shared" si="53"/>
        <v>0</v>
      </c>
      <c r="AY129" s="127">
        <v>0</v>
      </c>
      <c r="AZ129" s="127">
        <v>0</v>
      </c>
      <c r="BA129" s="127">
        <v>0</v>
      </c>
      <c r="BB129" s="127">
        <v>0</v>
      </c>
      <c r="BC129" s="127">
        <v>0</v>
      </c>
      <c r="BE129" s="128"/>
    </row>
    <row r="130" spans="1:57" ht="31.5">
      <c r="A130" s="124" t="s">
        <v>185</v>
      </c>
      <c r="B130" s="124" t="s">
        <v>1047</v>
      </c>
      <c r="C130" s="326" t="s">
        <v>1543</v>
      </c>
      <c r="D130" s="127">
        <v>38.009703989999998</v>
      </c>
      <c r="E130" s="127">
        <f t="shared" si="46"/>
        <v>90.958538409999989</v>
      </c>
      <c r="F130" s="127">
        <f t="shared" si="47"/>
        <v>0</v>
      </c>
      <c r="G130" s="127">
        <f t="shared" si="48"/>
        <v>89.373958130000005</v>
      </c>
      <c r="H130" s="127">
        <f t="shared" si="49"/>
        <v>0</v>
      </c>
      <c r="I130" s="127">
        <f t="shared" si="50"/>
        <v>1.5845802800000002</v>
      </c>
      <c r="J130" s="127">
        <v>1.5845802800000002</v>
      </c>
      <c r="K130" s="127">
        <v>0</v>
      </c>
      <c r="L130" s="127">
        <v>0</v>
      </c>
      <c r="M130" s="127">
        <v>0</v>
      </c>
      <c r="N130" s="127">
        <v>1.5845802800000002</v>
      </c>
      <c r="O130" s="127">
        <v>89.373958129999991</v>
      </c>
      <c r="P130" s="127">
        <v>0</v>
      </c>
      <c r="Q130" s="127">
        <v>89.373958130000005</v>
      </c>
      <c r="R130" s="127">
        <v>0</v>
      </c>
      <c r="S130" s="127">
        <v>0</v>
      </c>
      <c r="T130" s="127">
        <v>0</v>
      </c>
      <c r="U130" s="127">
        <v>0</v>
      </c>
      <c r="V130" s="127">
        <v>0</v>
      </c>
      <c r="W130" s="127">
        <v>0</v>
      </c>
      <c r="X130" s="127">
        <v>0</v>
      </c>
      <c r="Y130" s="127">
        <v>0</v>
      </c>
      <c r="Z130" s="127">
        <v>0</v>
      </c>
      <c r="AA130" s="127">
        <v>0</v>
      </c>
      <c r="AB130" s="127">
        <v>0</v>
      </c>
      <c r="AC130" s="127">
        <v>0</v>
      </c>
      <c r="AD130" s="127">
        <v>0</v>
      </c>
      <c r="AE130" s="159">
        <v>0</v>
      </c>
      <c r="AF130" s="127">
        <v>0</v>
      </c>
      <c r="AG130" s="127">
        <v>0</v>
      </c>
      <c r="AH130" s="127">
        <v>0</v>
      </c>
      <c r="AI130" s="159">
        <f t="shared" si="54"/>
        <v>0</v>
      </c>
      <c r="AJ130" s="159">
        <v>0</v>
      </c>
      <c r="AK130" s="127">
        <v>0</v>
      </c>
      <c r="AL130" s="127">
        <v>0</v>
      </c>
      <c r="AM130" s="127">
        <v>0</v>
      </c>
      <c r="AN130" s="127">
        <f t="shared" si="51"/>
        <v>0</v>
      </c>
      <c r="AO130" s="159">
        <v>0</v>
      </c>
      <c r="AP130" s="127">
        <v>0</v>
      </c>
      <c r="AQ130" s="127">
        <v>0</v>
      </c>
      <c r="AR130" s="127">
        <v>0</v>
      </c>
      <c r="AS130" s="127">
        <f t="shared" si="52"/>
        <v>0</v>
      </c>
      <c r="AT130" s="159">
        <v>0</v>
      </c>
      <c r="AU130" s="127">
        <v>0</v>
      </c>
      <c r="AV130" s="127">
        <v>0</v>
      </c>
      <c r="AW130" s="127">
        <v>0</v>
      </c>
      <c r="AX130" s="127">
        <f t="shared" si="53"/>
        <v>0</v>
      </c>
      <c r="AY130" s="127">
        <v>0</v>
      </c>
      <c r="AZ130" s="127">
        <v>0</v>
      </c>
      <c r="BA130" s="127">
        <v>0</v>
      </c>
      <c r="BB130" s="127">
        <v>0</v>
      </c>
      <c r="BC130" s="127">
        <v>0</v>
      </c>
      <c r="BE130" s="128"/>
    </row>
    <row r="131" spans="1:57" ht="31.5">
      <c r="A131" s="124" t="s">
        <v>185</v>
      </c>
      <c r="B131" s="124" t="s">
        <v>1048</v>
      </c>
      <c r="C131" s="326" t="s">
        <v>1544</v>
      </c>
      <c r="D131" s="127">
        <v>24.3</v>
      </c>
      <c r="E131" s="127">
        <f t="shared" si="46"/>
        <v>9.9561609200000003</v>
      </c>
      <c r="F131" s="127">
        <f t="shared" si="47"/>
        <v>0</v>
      </c>
      <c r="G131" s="127">
        <f t="shared" si="48"/>
        <v>0</v>
      </c>
      <c r="H131" s="127">
        <f t="shared" si="49"/>
        <v>0</v>
      </c>
      <c r="I131" s="127">
        <f t="shared" si="50"/>
        <v>9.9561609200000003</v>
      </c>
      <c r="J131" s="127">
        <v>3.34901377</v>
      </c>
      <c r="K131" s="127">
        <v>0</v>
      </c>
      <c r="L131" s="127">
        <v>0</v>
      </c>
      <c r="M131" s="127">
        <v>0</v>
      </c>
      <c r="N131" s="127">
        <v>3.34901377</v>
      </c>
      <c r="O131" s="127">
        <v>3.2950032799999995</v>
      </c>
      <c r="P131" s="127">
        <v>0</v>
      </c>
      <c r="Q131" s="127">
        <v>0</v>
      </c>
      <c r="R131" s="127">
        <v>0</v>
      </c>
      <c r="S131" s="127">
        <v>3.2950032799999995</v>
      </c>
      <c r="T131" s="127">
        <v>3.3121438700000008</v>
      </c>
      <c r="U131" s="127">
        <v>0</v>
      </c>
      <c r="V131" s="127">
        <v>0</v>
      </c>
      <c r="W131" s="127">
        <v>0</v>
      </c>
      <c r="X131" s="127">
        <v>3.3121438700000008</v>
      </c>
      <c r="Y131" s="127">
        <v>0</v>
      </c>
      <c r="Z131" s="127">
        <v>0</v>
      </c>
      <c r="AA131" s="127">
        <v>0</v>
      </c>
      <c r="AB131" s="127">
        <v>0</v>
      </c>
      <c r="AC131" s="127">
        <v>0</v>
      </c>
      <c r="AD131" s="127">
        <v>157.89616445796599</v>
      </c>
      <c r="AE131" s="159">
        <v>9.9561609200000003</v>
      </c>
      <c r="AF131" s="127">
        <v>0</v>
      </c>
      <c r="AG131" s="127">
        <v>0</v>
      </c>
      <c r="AH131" s="127">
        <v>0</v>
      </c>
      <c r="AI131" s="159">
        <f t="shared" si="54"/>
        <v>9.9561609200000003</v>
      </c>
      <c r="AJ131" s="159">
        <v>3.34901377</v>
      </c>
      <c r="AK131" s="127">
        <v>0</v>
      </c>
      <c r="AL131" s="127">
        <v>0</v>
      </c>
      <c r="AM131" s="127">
        <v>0</v>
      </c>
      <c r="AN131" s="127">
        <f t="shared" si="51"/>
        <v>3.34901377</v>
      </c>
      <c r="AO131" s="159">
        <v>3.2950032799999995</v>
      </c>
      <c r="AP131" s="127">
        <v>0.16475016399999998</v>
      </c>
      <c r="AQ131" s="127">
        <v>1.6475016399999998</v>
      </c>
      <c r="AR131" s="127">
        <v>0.82375081999999988</v>
      </c>
      <c r="AS131" s="127">
        <f t="shared" si="52"/>
        <v>0.65900065599999991</v>
      </c>
      <c r="AT131" s="159">
        <v>3.3121438700000008</v>
      </c>
      <c r="AU131" s="127">
        <v>0</v>
      </c>
      <c r="AV131" s="127">
        <v>3.3121438700000008</v>
      </c>
      <c r="AW131" s="127">
        <v>0</v>
      </c>
      <c r="AX131" s="127">
        <f t="shared" si="53"/>
        <v>0</v>
      </c>
      <c r="AY131" s="127">
        <v>0</v>
      </c>
      <c r="AZ131" s="127">
        <v>0</v>
      </c>
      <c r="BA131" s="127">
        <v>0</v>
      </c>
      <c r="BB131" s="127">
        <v>0</v>
      </c>
      <c r="BC131" s="127">
        <v>0</v>
      </c>
      <c r="BE131" s="128"/>
    </row>
    <row r="132" spans="1:57" ht="31.5">
      <c r="A132" s="124" t="s">
        <v>185</v>
      </c>
      <c r="B132" s="124" t="s">
        <v>1049</v>
      </c>
      <c r="C132" s="326" t="s">
        <v>1545</v>
      </c>
      <c r="D132" s="127">
        <v>3.0540716100000056</v>
      </c>
      <c r="E132" s="127">
        <f t="shared" si="46"/>
        <v>127.03862544</v>
      </c>
      <c r="F132" s="127">
        <f t="shared" si="47"/>
        <v>0</v>
      </c>
      <c r="G132" s="127">
        <f t="shared" si="48"/>
        <v>97.249564829999997</v>
      </c>
      <c r="H132" s="127">
        <f t="shared" si="49"/>
        <v>0</v>
      </c>
      <c r="I132" s="127">
        <f t="shared" si="50"/>
        <v>29.78906061</v>
      </c>
      <c r="J132" s="127">
        <v>41.884263390000001</v>
      </c>
      <c r="K132" s="127">
        <v>0</v>
      </c>
      <c r="L132" s="127">
        <v>23.074731249999999</v>
      </c>
      <c r="M132" s="127">
        <v>0</v>
      </c>
      <c r="N132" s="127">
        <v>18.809532139999998</v>
      </c>
      <c r="O132" s="127">
        <v>54.596771570000001</v>
      </c>
      <c r="P132" s="127">
        <v>0</v>
      </c>
      <c r="Q132" s="127">
        <v>49.29199770000001</v>
      </c>
      <c r="R132" s="127">
        <v>0</v>
      </c>
      <c r="S132" s="127">
        <v>5.3047738700000018</v>
      </c>
      <c r="T132" s="127">
        <v>30.557590480000002</v>
      </c>
      <c r="U132" s="127">
        <v>0</v>
      </c>
      <c r="V132" s="127">
        <v>24.882835879999988</v>
      </c>
      <c r="W132" s="127">
        <v>0</v>
      </c>
      <c r="X132" s="127">
        <v>5.6747546</v>
      </c>
      <c r="Y132" s="127">
        <v>0</v>
      </c>
      <c r="Z132" s="127">
        <v>0</v>
      </c>
      <c r="AA132" s="127">
        <v>0</v>
      </c>
      <c r="AB132" s="127">
        <v>0</v>
      </c>
      <c r="AC132" s="127">
        <v>0</v>
      </c>
      <c r="AD132" s="127">
        <v>134.871597288136</v>
      </c>
      <c r="AE132" s="159">
        <v>253.74781730000001</v>
      </c>
      <c r="AF132" s="127">
        <v>0</v>
      </c>
      <c r="AG132" s="127">
        <v>63.497707999999996</v>
      </c>
      <c r="AH132" s="127">
        <v>160.52638535999998</v>
      </c>
      <c r="AI132" s="159">
        <f t="shared" si="54"/>
        <v>29.723723940000042</v>
      </c>
      <c r="AJ132" s="159">
        <v>177.72172626</v>
      </c>
      <c r="AK132" s="127">
        <v>0</v>
      </c>
      <c r="AL132" s="127">
        <v>16.893694620000002</v>
      </c>
      <c r="AM132" s="127">
        <v>142.52986035999999</v>
      </c>
      <c r="AN132" s="127">
        <f t="shared" si="51"/>
        <v>18.29817128000002</v>
      </c>
      <c r="AO132" s="159">
        <v>36.217272870000016</v>
      </c>
      <c r="AP132" s="127">
        <v>1.8108636435000007</v>
      </c>
      <c r="AQ132" s="127">
        <v>18.108636435000008</v>
      </c>
      <c r="AR132" s="127">
        <v>9.0543182175000041</v>
      </c>
      <c r="AS132" s="127">
        <f t="shared" si="52"/>
        <v>7.2434545740000047</v>
      </c>
      <c r="AT132" s="159">
        <v>39.808818169999995</v>
      </c>
      <c r="AU132" s="127">
        <v>0</v>
      </c>
      <c r="AV132" s="127">
        <v>39.808818169999995</v>
      </c>
      <c r="AW132" s="127">
        <v>0</v>
      </c>
      <c r="AX132" s="127">
        <f t="shared" si="53"/>
        <v>0</v>
      </c>
      <c r="AY132" s="127">
        <v>0</v>
      </c>
      <c r="AZ132" s="127">
        <v>0</v>
      </c>
      <c r="BA132" s="127">
        <v>0</v>
      </c>
      <c r="BB132" s="127">
        <v>0</v>
      </c>
      <c r="BC132" s="127">
        <v>0</v>
      </c>
      <c r="BE132" s="128"/>
    </row>
    <row r="133" spans="1:57" ht="31.5">
      <c r="A133" s="124" t="s">
        <v>185</v>
      </c>
      <c r="B133" s="124" t="s">
        <v>1050</v>
      </c>
      <c r="C133" s="326" t="s">
        <v>1546</v>
      </c>
      <c r="D133" s="127">
        <v>83.384910768150561</v>
      </c>
      <c r="E133" s="127">
        <f t="shared" si="46"/>
        <v>82.581081220000002</v>
      </c>
      <c r="F133" s="127">
        <f t="shared" si="47"/>
        <v>0</v>
      </c>
      <c r="G133" s="127">
        <f t="shared" si="48"/>
        <v>31.114901250000003</v>
      </c>
      <c r="H133" s="127">
        <f t="shared" si="49"/>
        <v>30.266221140000003</v>
      </c>
      <c r="I133" s="127">
        <f t="shared" si="50"/>
        <v>21.19995883</v>
      </c>
      <c r="J133" s="127">
        <v>14.083272950000001</v>
      </c>
      <c r="K133" s="127">
        <v>0</v>
      </c>
      <c r="L133" s="127">
        <v>9.5804522300000006</v>
      </c>
      <c r="M133" s="127">
        <v>0</v>
      </c>
      <c r="N133" s="127">
        <v>4.5028207199999999</v>
      </c>
      <c r="O133" s="127">
        <v>8.9688628000000001</v>
      </c>
      <c r="P133" s="127">
        <v>0</v>
      </c>
      <c r="Q133" s="127">
        <v>4.3225696099999986</v>
      </c>
      <c r="R133" s="127">
        <v>0</v>
      </c>
      <c r="S133" s="127">
        <v>4.6462931900000006</v>
      </c>
      <c r="T133" s="127">
        <v>59.528945469999996</v>
      </c>
      <c r="U133" s="127">
        <v>0</v>
      </c>
      <c r="V133" s="127">
        <v>17.211879410000002</v>
      </c>
      <c r="W133" s="127">
        <v>30.266221140000003</v>
      </c>
      <c r="X133" s="127">
        <v>12.050844919999999</v>
      </c>
      <c r="Y133" s="127">
        <v>0</v>
      </c>
      <c r="Z133" s="127">
        <v>0</v>
      </c>
      <c r="AA133" s="127">
        <v>0</v>
      </c>
      <c r="AB133" s="127">
        <v>0</v>
      </c>
      <c r="AC133" s="127">
        <v>0</v>
      </c>
      <c r="AD133" s="127">
        <v>204.38911930071799</v>
      </c>
      <c r="AE133" s="159">
        <v>74.930414769999999</v>
      </c>
      <c r="AF133" s="127">
        <v>0</v>
      </c>
      <c r="AG133" s="127">
        <v>29.23868938</v>
      </c>
      <c r="AH133" s="127">
        <v>24.612331510000004</v>
      </c>
      <c r="AI133" s="159">
        <f t="shared" si="54"/>
        <v>21.079393879999998</v>
      </c>
      <c r="AJ133" s="159">
        <v>19.930770590000002</v>
      </c>
      <c r="AK133" s="127">
        <v>0</v>
      </c>
      <c r="AL133" s="127">
        <v>12.735477619999999</v>
      </c>
      <c r="AM133" s="127">
        <v>2.6924722499999998</v>
      </c>
      <c r="AN133" s="127">
        <f t="shared" si="51"/>
        <v>4.5028207200000026</v>
      </c>
      <c r="AO133" s="159">
        <v>35.471348419999991</v>
      </c>
      <c r="AP133" s="127">
        <v>1.7735674209999996</v>
      </c>
      <c r="AQ133" s="127">
        <v>17.735674209999996</v>
      </c>
      <c r="AR133" s="127">
        <v>8.8678371049999978</v>
      </c>
      <c r="AS133" s="127">
        <f t="shared" si="52"/>
        <v>7.094269683999995</v>
      </c>
      <c r="AT133" s="159">
        <v>19.528295760000006</v>
      </c>
      <c r="AU133" s="127">
        <v>0</v>
      </c>
      <c r="AV133" s="127">
        <v>19.528295760000006</v>
      </c>
      <c r="AW133" s="127">
        <v>0</v>
      </c>
      <c r="AX133" s="127">
        <f t="shared" si="53"/>
        <v>0</v>
      </c>
      <c r="AY133" s="127">
        <v>0</v>
      </c>
      <c r="AZ133" s="127">
        <v>0</v>
      </c>
      <c r="BA133" s="127">
        <v>0</v>
      </c>
      <c r="BB133" s="127">
        <v>0</v>
      </c>
      <c r="BC133" s="127">
        <v>0</v>
      </c>
      <c r="BE133" s="128"/>
    </row>
    <row r="134" spans="1:57" ht="31.5">
      <c r="A134" s="124" t="s">
        <v>185</v>
      </c>
      <c r="B134" s="124" t="s">
        <v>1051</v>
      </c>
      <c r="C134" s="326" t="s">
        <v>1547</v>
      </c>
      <c r="D134" s="127">
        <v>0</v>
      </c>
      <c r="E134" s="127">
        <f t="shared" si="46"/>
        <v>-6.5892838499999993</v>
      </c>
      <c r="F134" s="127">
        <f t="shared" si="47"/>
        <v>-7.1787500299999998</v>
      </c>
      <c r="G134" s="127">
        <f t="shared" si="48"/>
        <v>0</v>
      </c>
      <c r="H134" s="127">
        <f t="shared" si="49"/>
        <v>0</v>
      </c>
      <c r="I134" s="127">
        <f t="shared" si="50"/>
        <v>0.58946618000000006</v>
      </c>
      <c r="J134" s="127">
        <v>0.44502395</v>
      </c>
      <c r="K134" s="127">
        <v>0</v>
      </c>
      <c r="L134" s="127">
        <v>0</v>
      </c>
      <c r="M134" s="127">
        <v>0</v>
      </c>
      <c r="N134" s="127">
        <v>0.44502395</v>
      </c>
      <c r="O134" s="127">
        <v>0.14444223000000006</v>
      </c>
      <c r="P134" s="127">
        <v>0</v>
      </c>
      <c r="Q134" s="127">
        <v>0</v>
      </c>
      <c r="R134" s="127">
        <v>0</v>
      </c>
      <c r="S134" s="127">
        <v>0.14444223000000006</v>
      </c>
      <c r="T134" s="127">
        <v>-7.1787500299999998</v>
      </c>
      <c r="U134" s="127">
        <v>-7.1787500299999998</v>
      </c>
      <c r="V134" s="127">
        <v>0</v>
      </c>
      <c r="W134" s="127">
        <v>0</v>
      </c>
      <c r="X134" s="127">
        <v>0</v>
      </c>
      <c r="Y134" s="127">
        <v>0</v>
      </c>
      <c r="Z134" s="127">
        <v>0</v>
      </c>
      <c r="AA134" s="127">
        <v>0</v>
      </c>
      <c r="AB134" s="127">
        <v>0</v>
      </c>
      <c r="AC134" s="127">
        <v>0</v>
      </c>
      <c r="AD134" s="127">
        <v>0</v>
      </c>
      <c r="AE134" s="159">
        <v>0.58946618000000006</v>
      </c>
      <c r="AF134" s="127">
        <v>0</v>
      </c>
      <c r="AG134" s="127">
        <v>0</v>
      </c>
      <c r="AH134" s="127">
        <v>0</v>
      </c>
      <c r="AI134" s="159">
        <f t="shared" si="54"/>
        <v>0.58946618000000006</v>
      </c>
      <c r="AJ134" s="159">
        <v>0.44502395</v>
      </c>
      <c r="AK134" s="127">
        <v>0</v>
      </c>
      <c r="AL134" s="127">
        <v>0</v>
      </c>
      <c r="AM134" s="127">
        <v>0</v>
      </c>
      <c r="AN134" s="127">
        <f t="shared" si="51"/>
        <v>0.44502395</v>
      </c>
      <c r="AO134" s="159">
        <v>0.14444223000000006</v>
      </c>
      <c r="AP134" s="127">
        <v>7.2221115000000039E-3</v>
      </c>
      <c r="AQ134" s="127">
        <v>7.222111500000003E-2</v>
      </c>
      <c r="AR134" s="127">
        <v>3.6110557500000015E-2</v>
      </c>
      <c r="AS134" s="127">
        <f t="shared" si="52"/>
        <v>2.8888445999999998E-2</v>
      </c>
      <c r="AT134" s="159">
        <v>0</v>
      </c>
      <c r="AU134" s="127">
        <v>0</v>
      </c>
      <c r="AV134" s="127">
        <v>0</v>
      </c>
      <c r="AW134" s="127">
        <v>0</v>
      </c>
      <c r="AX134" s="127">
        <f t="shared" si="53"/>
        <v>0</v>
      </c>
      <c r="AY134" s="127">
        <v>0</v>
      </c>
      <c r="AZ134" s="127">
        <v>0</v>
      </c>
      <c r="BA134" s="127">
        <v>0</v>
      </c>
      <c r="BB134" s="127">
        <v>0</v>
      </c>
      <c r="BC134" s="127">
        <v>0</v>
      </c>
      <c r="BE134" s="128"/>
    </row>
    <row r="135" spans="1:57" ht="31.5">
      <c r="A135" s="124" t="s">
        <v>185</v>
      </c>
      <c r="B135" s="124" t="s">
        <v>1052</v>
      </c>
      <c r="C135" s="326" t="s">
        <v>2067</v>
      </c>
      <c r="D135" s="127">
        <v>0</v>
      </c>
      <c r="E135" s="127">
        <f t="shared" si="46"/>
        <v>0</v>
      </c>
      <c r="F135" s="127">
        <f t="shared" si="47"/>
        <v>0</v>
      </c>
      <c r="G135" s="127">
        <f t="shared" si="48"/>
        <v>0</v>
      </c>
      <c r="H135" s="127">
        <f t="shared" si="49"/>
        <v>0</v>
      </c>
      <c r="I135" s="127">
        <f t="shared" si="50"/>
        <v>0</v>
      </c>
      <c r="J135" s="127">
        <v>0</v>
      </c>
      <c r="K135" s="127">
        <v>0</v>
      </c>
      <c r="L135" s="127">
        <v>0</v>
      </c>
      <c r="M135" s="127">
        <v>0</v>
      </c>
      <c r="N135" s="127">
        <v>0</v>
      </c>
      <c r="O135" s="127">
        <v>0</v>
      </c>
      <c r="P135" s="127">
        <v>0</v>
      </c>
      <c r="Q135" s="127">
        <v>0</v>
      </c>
      <c r="R135" s="127">
        <v>0</v>
      </c>
      <c r="S135" s="127">
        <v>0</v>
      </c>
      <c r="T135" s="127">
        <v>0</v>
      </c>
      <c r="U135" s="127">
        <v>0</v>
      </c>
      <c r="V135" s="127">
        <v>0</v>
      </c>
      <c r="W135" s="127">
        <v>0</v>
      </c>
      <c r="X135" s="127">
        <v>0</v>
      </c>
      <c r="Y135" s="127">
        <v>0</v>
      </c>
      <c r="Z135" s="127">
        <v>0</v>
      </c>
      <c r="AA135" s="127">
        <v>0</v>
      </c>
      <c r="AB135" s="127">
        <v>0</v>
      </c>
      <c r="AC135" s="127">
        <v>0</v>
      </c>
      <c r="AD135" s="127">
        <v>0</v>
      </c>
      <c r="AE135" s="159">
        <v>0.32203390000000004</v>
      </c>
      <c r="AF135" s="127">
        <v>0.32203390000000004</v>
      </c>
      <c r="AG135" s="127">
        <v>0</v>
      </c>
      <c r="AH135" s="127">
        <v>0</v>
      </c>
      <c r="AI135" s="159">
        <f t="shared" si="54"/>
        <v>0</v>
      </c>
      <c r="AJ135" s="159">
        <v>0</v>
      </c>
      <c r="AK135" s="127">
        <v>0</v>
      </c>
      <c r="AL135" s="127">
        <v>0</v>
      </c>
      <c r="AM135" s="127">
        <v>0</v>
      </c>
      <c r="AN135" s="127">
        <f t="shared" si="51"/>
        <v>0</v>
      </c>
      <c r="AO135" s="159">
        <v>0</v>
      </c>
      <c r="AP135" s="127">
        <v>0</v>
      </c>
      <c r="AQ135" s="127">
        <v>0</v>
      </c>
      <c r="AR135" s="127">
        <v>0</v>
      </c>
      <c r="AS135" s="127">
        <f t="shared" si="52"/>
        <v>0</v>
      </c>
      <c r="AT135" s="159">
        <v>0.32203390000000004</v>
      </c>
      <c r="AU135" s="127">
        <v>0.32203390000000004</v>
      </c>
      <c r="AV135" s="127">
        <v>0</v>
      </c>
      <c r="AW135" s="127">
        <v>0</v>
      </c>
      <c r="AX135" s="127">
        <f t="shared" si="53"/>
        <v>0</v>
      </c>
      <c r="AY135" s="127">
        <v>0</v>
      </c>
      <c r="AZ135" s="127">
        <v>0</v>
      </c>
      <c r="BA135" s="127">
        <v>0</v>
      </c>
      <c r="BB135" s="127">
        <v>0</v>
      </c>
      <c r="BC135" s="127">
        <v>0</v>
      </c>
      <c r="BE135" s="128"/>
    </row>
    <row r="136" spans="1:57" ht="47.25">
      <c r="A136" s="124" t="s">
        <v>185</v>
      </c>
      <c r="B136" s="124" t="s">
        <v>1053</v>
      </c>
      <c r="C136" s="326" t="s">
        <v>2068</v>
      </c>
      <c r="D136" s="127">
        <v>0</v>
      </c>
      <c r="E136" s="127">
        <f t="shared" si="46"/>
        <v>0</v>
      </c>
      <c r="F136" s="127">
        <f t="shared" si="47"/>
        <v>0</v>
      </c>
      <c r="G136" s="127">
        <f t="shared" si="48"/>
        <v>0</v>
      </c>
      <c r="H136" s="127">
        <f t="shared" si="49"/>
        <v>0</v>
      </c>
      <c r="I136" s="127">
        <f t="shared" si="50"/>
        <v>0</v>
      </c>
      <c r="J136" s="127">
        <v>0</v>
      </c>
      <c r="K136" s="127">
        <v>0</v>
      </c>
      <c r="L136" s="127">
        <v>0</v>
      </c>
      <c r="M136" s="127">
        <v>0</v>
      </c>
      <c r="N136" s="127">
        <v>0</v>
      </c>
      <c r="O136" s="127">
        <v>0</v>
      </c>
      <c r="P136" s="127">
        <v>0</v>
      </c>
      <c r="Q136" s="127">
        <v>0</v>
      </c>
      <c r="R136" s="127">
        <v>0</v>
      </c>
      <c r="S136" s="127">
        <v>0</v>
      </c>
      <c r="T136" s="127">
        <v>0</v>
      </c>
      <c r="U136" s="127">
        <v>0</v>
      </c>
      <c r="V136" s="127">
        <v>0</v>
      </c>
      <c r="W136" s="127">
        <v>0</v>
      </c>
      <c r="X136" s="127">
        <v>0</v>
      </c>
      <c r="Y136" s="127">
        <v>0</v>
      </c>
      <c r="Z136" s="127">
        <v>0</v>
      </c>
      <c r="AA136" s="127">
        <v>0</v>
      </c>
      <c r="AB136" s="127">
        <v>0</v>
      </c>
      <c r="AC136" s="127">
        <v>0</v>
      </c>
      <c r="AD136" s="127">
        <v>0</v>
      </c>
      <c r="AE136" s="159">
        <v>4.6977700000000004E-3</v>
      </c>
      <c r="AF136" s="127">
        <v>0</v>
      </c>
      <c r="AG136" s="127">
        <v>0</v>
      </c>
      <c r="AH136" s="127">
        <v>0</v>
      </c>
      <c r="AI136" s="159">
        <f t="shared" si="54"/>
        <v>4.6977700000000004E-3</v>
      </c>
      <c r="AJ136" s="159">
        <v>1.0220299999999999E-3</v>
      </c>
      <c r="AK136" s="127">
        <v>0</v>
      </c>
      <c r="AL136" s="127">
        <v>0</v>
      </c>
      <c r="AM136" s="127">
        <v>0</v>
      </c>
      <c r="AN136" s="127">
        <f t="shared" si="51"/>
        <v>1.0220299999999999E-3</v>
      </c>
      <c r="AO136" s="159">
        <v>0</v>
      </c>
      <c r="AP136" s="127">
        <v>0</v>
      </c>
      <c r="AQ136" s="127">
        <v>0</v>
      </c>
      <c r="AR136" s="127">
        <v>0</v>
      </c>
      <c r="AS136" s="127">
        <f t="shared" si="52"/>
        <v>0</v>
      </c>
      <c r="AT136" s="159">
        <v>3.6757400000000003E-3</v>
      </c>
      <c r="AU136" s="127">
        <v>0</v>
      </c>
      <c r="AV136" s="127">
        <v>0</v>
      </c>
      <c r="AW136" s="127">
        <v>0</v>
      </c>
      <c r="AX136" s="127">
        <f t="shared" si="53"/>
        <v>3.6757400000000003E-3</v>
      </c>
      <c r="AY136" s="127">
        <v>0</v>
      </c>
      <c r="AZ136" s="127">
        <v>0</v>
      </c>
      <c r="BA136" s="127">
        <v>0</v>
      </c>
      <c r="BB136" s="127">
        <v>0</v>
      </c>
      <c r="BC136" s="127">
        <v>0</v>
      </c>
      <c r="BE136" s="128"/>
    </row>
    <row r="137" spans="1:57">
      <c r="A137" s="124" t="s">
        <v>185</v>
      </c>
      <c r="B137" s="124" t="s">
        <v>1054</v>
      </c>
      <c r="C137" s="326" t="s">
        <v>1548</v>
      </c>
      <c r="D137" s="127">
        <v>4.8045648090948001</v>
      </c>
      <c r="E137" s="127">
        <f t="shared" si="46"/>
        <v>0</v>
      </c>
      <c r="F137" s="127">
        <f t="shared" si="47"/>
        <v>0</v>
      </c>
      <c r="G137" s="127">
        <f t="shared" si="48"/>
        <v>0</v>
      </c>
      <c r="H137" s="127">
        <f t="shared" si="49"/>
        <v>0</v>
      </c>
      <c r="I137" s="127">
        <f t="shared" si="50"/>
        <v>0</v>
      </c>
      <c r="J137" s="127">
        <v>0</v>
      </c>
      <c r="K137" s="127">
        <v>0</v>
      </c>
      <c r="L137" s="127">
        <v>0</v>
      </c>
      <c r="M137" s="127">
        <v>0</v>
      </c>
      <c r="N137" s="127">
        <v>0</v>
      </c>
      <c r="O137" s="127">
        <v>0</v>
      </c>
      <c r="P137" s="127">
        <v>0</v>
      </c>
      <c r="Q137" s="127">
        <v>0</v>
      </c>
      <c r="R137" s="127">
        <v>0</v>
      </c>
      <c r="S137" s="127">
        <v>0</v>
      </c>
      <c r="T137" s="127">
        <v>0</v>
      </c>
      <c r="U137" s="127">
        <v>0</v>
      </c>
      <c r="V137" s="127">
        <v>0</v>
      </c>
      <c r="W137" s="127">
        <v>0</v>
      </c>
      <c r="X137" s="127">
        <v>0</v>
      </c>
      <c r="Y137" s="127">
        <v>0</v>
      </c>
      <c r="Z137" s="127">
        <v>0</v>
      </c>
      <c r="AA137" s="127">
        <v>0</v>
      </c>
      <c r="AB137" s="127">
        <v>0</v>
      </c>
      <c r="AC137" s="127">
        <v>0</v>
      </c>
      <c r="AD137" s="127">
        <v>5.0847457627118651</v>
      </c>
      <c r="AE137" s="159">
        <v>0</v>
      </c>
      <c r="AF137" s="127">
        <v>0</v>
      </c>
      <c r="AG137" s="127">
        <v>0</v>
      </c>
      <c r="AH137" s="127">
        <v>0</v>
      </c>
      <c r="AI137" s="159">
        <f t="shared" si="54"/>
        <v>0</v>
      </c>
      <c r="AJ137" s="159">
        <v>0</v>
      </c>
      <c r="AK137" s="127">
        <v>0</v>
      </c>
      <c r="AL137" s="127">
        <v>0</v>
      </c>
      <c r="AM137" s="127">
        <v>0</v>
      </c>
      <c r="AN137" s="127">
        <f t="shared" si="51"/>
        <v>0</v>
      </c>
      <c r="AO137" s="159">
        <v>0</v>
      </c>
      <c r="AP137" s="127">
        <v>0</v>
      </c>
      <c r="AQ137" s="127">
        <v>0</v>
      </c>
      <c r="AR137" s="127">
        <v>0</v>
      </c>
      <c r="AS137" s="127">
        <f t="shared" si="52"/>
        <v>0</v>
      </c>
      <c r="AT137" s="159">
        <v>0</v>
      </c>
      <c r="AU137" s="127">
        <v>0</v>
      </c>
      <c r="AV137" s="127">
        <v>0</v>
      </c>
      <c r="AW137" s="127">
        <v>0</v>
      </c>
      <c r="AX137" s="127">
        <f t="shared" si="53"/>
        <v>0</v>
      </c>
      <c r="AY137" s="127">
        <v>0</v>
      </c>
      <c r="AZ137" s="127">
        <v>0</v>
      </c>
      <c r="BA137" s="127">
        <v>0</v>
      </c>
      <c r="BB137" s="127">
        <v>0</v>
      </c>
      <c r="BC137" s="127">
        <v>0</v>
      </c>
      <c r="BE137" s="128"/>
    </row>
    <row r="138" spans="1:57" ht="31.5">
      <c r="A138" s="124" t="s">
        <v>185</v>
      </c>
      <c r="B138" s="124" t="s">
        <v>1055</v>
      </c>
      <c r="C138" s="326" t="s">
        <v>1549</v>
      </c>
      <c r="D138" s="127">
        <v>15.169769773858381</v>
      </c>
      <c r="E138" s="127">
        <f t="shared" si="46"/>
        <v>208.64217583999999</v>
      </c>
      <c r="F138" s="127">
        <f t="shared" si="47"/>
        <v>10.62351327</v>
      </c>
      <c r="G138" s="127">
        <f t="shared" si="48"/>
        <v>95.127977849999994</v>
      </c>
      <c r="H138" s="127">
        <f t="shared" si="49"/>
        <v>80.903962490000012</v>
      </c>
      <c r="I138" s="127">
        <f t="shared" si="50"/>
        <v>21.986722229999998</v>
      </c>
      <c r="J138" s="127">
        <v>95.652166690000001</v>
      </c>
      <c r="K138" s="127">
        <v>0</v>
      </c>
      <c r="L138" s="127">
        <v>11.54101198</v>
      </c>
      <c r="M138" s="127">
        <v>80.903962490000012</v>
      </c>
      <c r="N138" s="127">
        <v>3.20719222</v>
      </c>
      <c r="O138" s="127">
        <v>59.957714840000023</v>
      </c>
      <c r="P138" s="127">
        <v>3.4447632400000003</v>
      </c>
      <c r="Q138" s="127">
        <v>42.976465760000004</v>
      </c>
      <c r="R138" s="127">
        <v>0</v>
      </c>
      <c r="S138" s="127">
        <v>13.536485840000001</v>
      </c>
      <c r="T138" s="127">
        <v>53.032294309999969</v>
      </c>
      <c r="U138" s="127">
        <v>7.1787500299999998</v>
      </c>
      <c r="V138" s="127">
        <v>40.61050010999999</v>
      </c>
      <c r="W138" s="127">
        <v>0</v>
      </c>
      <c r="X138" s="127">
        <v>5.2430441699999975</v>
      </c>
      <c r="Y138" s="127">
        <v>0</v>
      </c>
      <c r="Z138" s="127">
        <v>0</v>
      </c>
      <c r="AA138" s="127">
        <v>0</v>
      </c>
      <c r="AB138" s="127">
        <v>0</v>
      </c>
      <c r="AC138" s="127">
        <v>0</v>
      </c>
      <c r="AD138" s="127">
        <v>245.755067858557</v>
      </c>
      <c r="AE138" s="159">
        <v>224.44681376</v>
      </c>
      <c r="AF138" s="127">
        <v>0</v>
      </c>
      <c r="AG138" s="127">
        <v>62.776769890000004</v>
      </c>
      <c r="AH138" s="127">
        <v>139.23095105000002</v>
      </c>
      <c r="AI138" s="159">
        <f t="shared" si="54"/>
        <v>22.439092819999985</v>
      </c>
      <c r="AJ138" s="159">
        <v>98.619899269999991</v>
      </c>
      <c r="AK138" s="127">
        <v>0</v>
      </c>
      <c r="AL138" s="127">
        <v>7.1442759999999996</v>
      </c>
      <c r="AM138" s="127">
        <v>88.268431050000004</v>
      </c>
      <c r="AN138" s="127">
        <f t="shared" si="51"/>
        <v>3.2071922199999818</v>
      </c>
      <c r="AO138" s="159">
        <v>91.493729760000008</v>
      </c>
      <c r="AP138" s="127">
        <v>4.5746864880000002</v>
      </c>
      <c r="AQ138" s="127">
        <v>45.746864880000004</v>
      </c>
      <c r="AR138" s="127">
        <v>22.873432440000002</v>
      </c>
      <c r="AS138" s="127">
        <f t="shared" si="52"/>
        <v>18.298745952000004</v>
      </c>
      <c r="AT138" s="159">
        <v>34.333184729999999</v>
      </c>
      <c r="AU138" s="127">
        <v>0</v>
      </c>
      <c r="AV138" s="127">
        <v>0</v>
      </c>
      <c r="AW138" s="127">
        <v>0</v>
      </c>
      <c r="AX138" s="127">
        <f t="shared" si="53"/>
        <v>34.333184729999999</v>
      </c>
      <c r="AY138" s="127">
        <v>0</v>
      </c>
      <c r="AZ138" s="127">
        <v>0</v>
      </c>
      <c r="BA138" s="127">
        <v>0</v>
      </c>
      <c r="BB138" s="127">
        <v>0</v>
      </c>
      <c r="BC138" s="127">
        <v>0</v>
      </c>
      <c r="BE138" s="128"/>
    </row>
    <row r="139" spans="1:57" ht="31.5">
      <c r="A139" s="124" t="s">
        <v>185</v>
      </c>
      <c r="B139" s="124" t="s">
        <v>1056</v>
      </c>
      <c r="C139" s="326" t="s">
        <v>1550</v>
      </c>
      <c r="D139" s="127">
        <v>101.563819550622</v>
      </c>
      <c r="E139" s="127">
        <f t="shared" si="46"/>
        <v>13.04626695</v>
      </c>
      <c r="F139" s="127">
        <f t="shared" si="47"/>
        <v>0</v>
      </c>
      <c r="G139" s="127">
        <f t="shared" si="48"/>
        <v>12.27938687</v>
      </c>
      <c r="H139" s="127">
        <f t="shared" si="49"/>
        <v>0</v>
      </c>
      <c r="I139" s="127">
        <f t="shared" si="50"/>
        <v>0.76688008000000008</v>
      </c>
      <c r="J139" s="127">
        <v>13.04626695</v>
      </c>
      <c r="K139" s="127">
        <v>0</v>
      </c>
      <c r="L139" s="127">
        <v>12.27938687</v>
      </c>
      <c r="M139" s="127">
        <v>0</v>
      </c>
      <c r="N139" s="127">
        <v>0.76688008000000008</v>
      </c>
      <c r="O139" s="127">
        <v>0</v>
      </c>
      <c r="P139" s="127">
        <v>0</v>
      </c>
      <c r="Q139" s="127">
        <v>0</v>
      </c>
      <c r="R139" s="127">
        <v>0</v>
      </c>
      <c r="S139" s="127">
        <v>0</v>
      </c>
      <c r="T139" s="127">
        <v>0</v>
      </c>
      <c r="U139" s="127">
        <v>0</v>
      </c>
      <c r="V139" s="127">
        <v>0</v>
      </c>
      <c r="W139" s="127">
        <v>0</v>
      </c>
      <c r="X139" s="127">
        <v>0</v>
      </c>
      <c r="Y139" s="127">
        <v>0</v>
      </c>
      <c r="Z139" s="127">
        <v>0</v>
      </c>
      <c r="AA139" s="127">
        <v>0</v>
      </c>
      <c r="AB139" s="127">
        <v>0</v>
      </c>
      <c r="AC139" s="127">
        <v>0</v>
      </c>
      <c r="AD139" s="127">
        <v>0</v>
      </c>
      <c r="AE139" s="159">
        <v>0</v>
      </c>
      <c r="AF139" s="127">
        <v>0</v>
      </c>
      <c r="AG139" s="127">
        <v>0</v>
      </c>
      <c r="AH139" s="127">
        <v>0</v>
      </c>
      <c r="AI139" s="159">
        <f t="shared" si="54"/>
        <v>0</v>
      </c>
      <c r="AJ139" s="159">
        <v>0</v>
      </c>
      <c r="AK139" s="127">
        <v>0</v>
      </c>
      <c r="AL139" s="127">
        <v>0</v>
      </c>
      <c r="AM139" s="127">
        <v>0</v>
      </c>
      <c r="AN139" s="127">
        <f t="shared" si="51"/>
        <v>0</v>
      </c>
      <c r="AO139" s="159">
        <v>0</v>
      </c>
      <c r="AP139" s="127">
        <v>0</v>
      </c>
      <c r="AQ139" s="127">
        <v>0</v>
      </c>
      <c r="AR139" s="127">
        <v>0</v>
      </c>
      <c r="AS139" s="127">
        <f t="shared" si="52"/>
        <v>0</v>
      </c>
      <c r="AT139" s="159">
        <v>0</v>
      </c>
      <c r="AU139" s="127">
        <v>0</v>
      </c>
      <c r="AV139" s="127">
        <v>0</v>
      </c>
      <c r="AW139" s="127">
        <v>0</v>
      </c>
      <c r="AX139" s="127">
        <f t="shared" si="53"/>
        <v>0</v>
      </c>
      <c r="AY139" s="127">
        <v>0</v>
      </c>
      <c r="AZ139" s="127">
        <v>0</v>
      </c>
      <c r="BA139" s="127">
        <v>0</v>
      </c>
      <c r="BB139" s="127">
        <v>0</v>
      </c>
      <c r="BC139" s="127">
        <v>0</v>
      </c>
      <c r="BE139" s="128"/>
    </row>
    <row r="140" spans="1:57" ht="47.25">
      <c r="A140" s="124" t="s">
        <v>185</v>
      </c>
      <c r="B140" s="124" t="s">
        <v>1057</v>
      </c>
      <c r="C140" s="326" t="s">
        <v>1551</v>
      </c>
      <c r="D140" s="127">
        <v>2.8687799999999992</v>
      </c>
      <c r="E140" s="127">
        <f t="shared" si="46"/>
        <v>0</v>
      </c>
      <c r="F140" s="127">
        <f t="shared" si="47"/>
        <v>0</v>
      </c>
      <c r="G140" s="127">
        <f t="shared" si="48"/>
        <v>0</v>
      </c>
      <c r="H140" s="127">
        <f t="shared" si="49"/>
        <v>0</v>
      </c>
      <c r="I140" s="127">
        <f t="shared" si="50"/>
        <v>0</v>
      </c>
      <c r="J140" s="127">
        <v>0</v>
      </c>
      <c r="K140" s="127">
        <v>0</v>
      </c>
      <c r="L140" s="127">
        <v>0</v>
      </c>
      <c r="M140" s="127">
        <v>0</v>
      </c>
      <c r="N140" s="127">
        <v>0</v>
      </c>
      <c r="O140" s="127">
        <v>0</v>
      </c>
      <c r="P140" s="127">
        <v>0</v>
      </c>
      <c r="Q140" s="127">
        <v>0</v>
      </c>
      <c r="R140" s="127">
        <v>0</v>
      </c>
      <c r="S140" s="127">
        <v>0</v>
      </c>
      <c r="T140" s="127">
        <v>0</v>
      </c>
      <c r="U140" s="127">
        <v>0</v>
      </c>
      <c r="V140" s="127">
        <v>0</v>
      </c>
      <c r="W140" s="127">
        <v>0</v>
      </c>
      <c r="X140" s="127">
        <v>0</v>
      </c>
      <c r="Y140" s="127">
        <v>0</v>
      </c>
      <c r="Z140" s="127">
        <v>0</v>
      </c>
      <c r="AA140" s="127">
        <v>0</v>
      </c>
      <c r="AB140" s="127">
        <v>0</v>
      </c>
      <c r="AC140" s="127">
        <v>0</v>
      </c>
      <c r="AD140" s="127">
        <v>4.0519491525423712</v>
      </c>
      <c r="AE140" s="159">
        <v>0</v>
      </c>
      <c r="AF140" s="127">
        <v>0</v>
      </c>
      <c r="AG140" s="127">
        <v>0</v>
      </c>
      <c r="AH140" s="127">
        <v>0</v>
      </c>
      <c r="AI140" s="159">
        <f t="shared" si="54"/>
        <v>0</v>
      </c>
      <c r="AJ140" s="159">
        <v>0</v>
      </c>
      <c r="AK140" s="127">
        <v>0</v>
      </c>
      <c r="AL140" s="127">
        <v>0</v>
      </c>
      <c r="AM140" s="127">
        <v>0</v>
      </c>
      <c r="AN140" s="127">
        <f t="shared" si="51"/>
        <v>0</v>
      </c>
      <c r="AO140" s="159">
        <v>0</v>
      </c>
      <c r="AP140" s="127">
        <v>0</v>
      </c>
      <c r="AQ140" s="127">
        <v>0</v>
      </c>
      <c r="AR140" s="127">
        <v>0</v>
      </c>
      <c r="AS140" s="127">
        <f t="shared" si="52"/>
        <v>0</v>
      </c>
      <c r="AT140" s="159">
        <v>0</v>
      </c>
      <c r="AU140" s="127">
        <v>0</v>
      </c>
      <c r="AV140" s="127">
        <v>0</v>
      </c>
      <c r="AW140" s="127">
        <v>0</v>
      </c>
      <c r="AX140" s="127">
        <f t="shared" si="53"/>
        <v>0</v>
      </c>
      <c r="AY140" s="127">
        <v>0</v>
      </c>
      <c r="AZ140" s="127">
        <v>0</v>
      </c>
      <c r="BA140" s="127">
        <v>0</v>
      </c>
      <c r="BB140" s="127">
        <v>0</v>
      </c>
      <c r="BC140" s="127">
        <v>0</v>
      </c>
      <c r="BE140" s="128"/>
    </row>
    <row r="141" spans="1:57" ht="47.25">
      <c r="A141" s="124" t="s">
        <v>185</v>
      </c>
      <c r="B141" s="124" t="s">
        <v>1058</v>
      </c>
      <c r="C141" s="326" t="s">
        <v>1552</v>
      </c>
      <c r="D141" s="127">
        <v>0.18481</v>
      </c>
      <c r="E141" s="127">
        <f t="shared" si="46"/>
        <v>0</v>
      </c>
      <c r="F141" s="127">
        <f t="shared" si="47"/>
        <v>0</v>
      </c>
      <c r="G141" s="127">
        <f t="shared" si="48"/>
        <v>0</v>
      </c>
      <c r="H141" s="127">
        <f t="shared" si="49"/>
        <v>0</v>
      </c>
      <c r="I141" s="127">
        <f t="shared" si="50"/>
        <v>0</v>
      </c>
      <c r="J141" s="127">
        <v>0</v>
      </c>
      <c r="K141" s="127">
        <v>0</v>
      </c>
      <c r="L141" s="127">
        <v>0</v>
      </c>
      <c r="M141" s="127">
        <v>0</v>
      </c>
      <c r="N141" s="127">
        <v>0</v>
      </c>
      <c r="O141" s="127">
        <v>0</v>
      </c>
      <c r="P141" s="127">
        <v>0</v>
      </c>
      <c r="Q141" s="127">
        <v>0</v>
      </c>
      <c r="R141" s="127">
        <v>0</v>
      </c>
      <c r="S141" s="127">
        <v>0</v>
      </c>
      <c r="T141" s="127">
        <v>0</v>
      </c>
      <c r="U141" s="127">
        <v>0</v>
      </c>
      <c r="V141" s="127">
        <v>0</v>
      </c>
      <c r="W141" s="127">
        <v>0</v>
      </c>
      <c r="X141" s="127">
        <v>0</v>
      </c>
      <c r="Y141" s="127">
        <v>0</v>
      </c>
      <c r="Z141" s="127">
        <v>0</v>
      </c>
      <c r="AA141" s="127">
        <v>0</v>
      </c>
      <c r="AB141" s="127">
        <v>0</v>
      </c>
      <c r="AC141" s="127">
        <v>0</v>
      </c>
      <c r="AD141" s="127">
        <v>2.2677118644067802</v>
      </c>
      <c r="AE141" s="159">
        <v>0</v>
      </c>
      <c r="AF141" s="127">
        <v>0</v>
      </c>
      <c r="AG141" s="127">
        <v>0</v>
      </c>
      <c r="AH141" s="127">
        <v>0</v>
      </c>
      <c r="AI141" s="159">
        <f t="shared" si="54"/>
        <v>0</v>
      </c>
      <c r="AJ141" s="159">
        <v>0</v>
      </c>
      <c r="AK141" s="127">
        <v>0</v>
      </c>
      <c r="AL141" s="127">
        <v>0</v>
      </c>
      <c r="AM141" s="127">
        <v>0</v>
      </c>
      <c r="AN141" s="127">
        <f t="shared" si="51"/>
        <v>0</v>
      </c>
      <c r="AO141" s="159">
        <v>0</v>
      </c>
      <c r="AP141" s="127">
        <v>0</v>
      </c>
      <c r="AQ141" s="127">
        <v>0</v>
      </c>
      <c r="AR141" s="127">
        <v>0</v>
      </c>
      <c r="AS141" s="127">
        <f t="shared" si="52"/>
        <v>0</v>
      </c>
      <c r="AT141" s="159">
        <v>0</v>
      </c>
      <c r="AU141" s="127">
        <v>0</v>
      </c>
      <c r="AV141" s="127">
        <v>0</v>
      </c>
      <c r="AW141" s="127">
        <v>0</v>
      </c>
      <c r="AX141" s="127">
        <f t="shared" si="53"/>
        <v>0</v>
      </c>
      <c r="AY141" s="127">
        <v>0</v>
      </c>
      <c r="AZ141" s="127">
        <v>0</v>
      </c>
      <c r="BA141" s="127">
        <v>0</v>
      </c>
      <c r="BB141" s="127">
        <v>0</v>
      </c>
      <c r="BC141" s="127">
        <v>0</v>
      </c>
      <c r="BE141" s="128"/>
    </row>
    <row r="142" spans="1:57" ht="47.25">
      <c r="A142" s="124" t="s">
        <v>185</v>
      </c>
      <c r="B142" s="124" t="s">
        <v>1059</v>
      </c>
      <c r="C142" s="326" t="s">
        <v>1553</v>
      </c>
      <c r="D142" s="127">
        <v>0.42998000000000003</v>
      </c>
      <c r="E142" s="127">
        <f t="shared" si="46"/>
        <v>0</v>
      </c>
      <c r="F142" s="127">
        <f t="shared" si="47"/>
        <v>0</v>
      </c>
      <c r="G142" s="127">
        <f t="shared" si="48"/>
        <v>0</v>
      </c>
      <c r="H142" s="127">
        <f t="shared" si="49"/>
        <v>0</v>
      </c>
      <c r="I142" s="127">
        <f t="shared" si="50"/>
        <v>0</v>
      </c>
      <c r="J142" s="127">
        <v>0</v>
      </c>
      <c r="K142" s="127">
        <v>0</v>
      </c>
      <c r="L142" s="127">
        <v>0</v>
      </c>
      <c r="M142" s="127">
        <v>0</v>
      </c>
      <c r="N142" s="127">
        <v>0</v>
      </c>
      <c r="O142" s="127">
        <v>0</v>
      </c>
      <c r="P142" s="127">
        <v>0</v>
      </c>
      <c r="Q142" s="127">
        <v>0</v>
      </c>
      <c r="R142" s="127">
        <v>0</v>
      </c>
      <c r="S142" s="127">
        <v>0</v>
      </c>
      <c r="T142" s="127">
        <v>0</v>
      </c>
      <c r="U142" s="127">
        <v>0</v>
      </c>
      <c r="V142" s="127">
        <v>0</v>
      </c>
      <c r="W142" s="127">
        <v>0</v>
      </c>
      <c r="X142" s="127">
        <v>0</v>
      </c>
      <c r="Y142" s="127">
        <v>0</v>
      </c>
      <c r="Z142" s="127">
        <v>0</v>
      </c>
      <c r="AA142" s="127">
        <v>0</v>
      </c>
      <c r="AB142" s="127">
        <v>0</v>
      </c>
      <c r="AC142" s="127">
        <v>0</v>
      </c>
      <c r="AD142" s="127">
        <v>3.3302457627118645</v>
      </c>
      <c r="AE142" s="159">
        <v>0</v>
      </c>
      <c r="AF142" s="127">
        <v>0</v>
      </c>
      <c r="AG142" s="127">
        <v>0</v>
      </c>
      <c r="AH142" s="127">
        <v>0</v>
      </c>
      <c r="AI142" s="159">
        <f t="shared" si="54"/>
        <v>0</v>
      </c>
      <c r="AJ142" s="159">
        <v>0</v>
      </c>
      <c r="AK142" s="127">
        <v>0</v>
      </c>
      <c r="AL142" s="127">
        <v>0</v>
      </c>
      <c r="AM142" s="127">
        <v>0</v>
      </c>
      <c r="AN142" s="127">
        <f t="shared" si="51"/>
        <v>0</v>
      </c>
      <c r="AO142" s="159">
        <v>0</v>
      </c>
      <c r="AP142" s="127">
        <v>0</v>
      </c>
      <c r="AQ142" s="127">
        <v>0</v>
      </c>
      <c r="AR142" s="127">
        <v>0</v>
      </c>
      <c r="AS142" s="127">
        <f t="shared" si="52"/>
        <v>0</v>
      </c>
      <c r="AT142" s="159">
        <v>0</v>
      </c>
      <c r="AU142" s="127">
        <v>0</v>
      </c>
      <c r="AV142" s="127">
        <v>0</v>
      </c>
      <c r="AW142" s="127">
        <v>0</v>
      </c>
      <c r="AX142" s="127">
        <f t="shared" si="53"/>
        <v>0</v>
      </c>
      <c r="AY142" s="127">
        <v>0</v>
      </c>
      <c r="AZ142" s="127">
        <v>0</v>
      </c>
      <c r="BA142" s="127">
        <v>0</v>
      </c>
      <c r="BB142" s="127">
        <v>0</v>
      </c>
      <c r="BC142" s="127">
        <v>0</v>
      </c>
      <c r="BE142" s="128"/>
    </row>
    <row r="143" spans="1:57" ht="31.5">
      <c r="A143" s="124" t="s">
        <v>185</v>
      </c>
      <c r="B143" s="124" t="s">
        <v>1060</v>
      </c>
      <c r="C143" s="326" t="s">
        <v>1554</v>
      </c>
      <c r="D143" s="127">
        <v>2.7071999999999998</v>
      </c>
      <c r="E143" s="127">
        <f t="shared" si="46"/>
        <v>0</v>
      </c>
      <c r="F143" s="127">
        <f t="shared" si="47"/>
        <v>0</v>
      </c>
      <c r="G143" s="127">
        <f t="shared" si="48"/>
        <v>0</v>
      </c>
      <c r="H143" s="127">
        <f t="shared" si="49"/>
        <v>0</v>
      </c>
      <c r="I143" s="127">
        <f t="shared" si="50"/>
        <v>0</v>
      </c>
      <c r="J143" s="127">
        <v>0</v>
      </c>
      <c r="K143" s="127">
        <v>0</v>
      </c>
      <c r="L143" s="127">
        <v>0</v>
      </c>
      <c r="M143" s="127">
        <v>0</v>
      </c>
      <c r="N143" s="127">
        <v>0</v>
      </c>
      <c r="O143" s="127">
        <v>0</v>
      </c>
      <c r="P143" s="127">
        <v>0</v>
      </c>
      <c r="Q143" s="127">
        <v>0</v>
      </c>
      <c r="R143" s="127">
        <v>0</v>
      </c>
      <c r="S143" s="127">
        <v>0</v>
      </c>
      <c r="T143" s="127">
        <v>0</v>
      </c>
      <c r="U143" s="127">
        <v>0</v>
      </c>
      <c r="V143" s="127">
        <v>0</v>
      </c>
      <c r="W143" s="127">
        <v>0</v>
      </c>
      <c r="X143" s="127">
        <v>0</v>
      </c>
      <c r="Y143" s="127">
        <v>0</v>
      </c>
      <c r="Z143" s="127">
        <v>0</v>
      </c>
      <c r="AA143" s="127">
        <v>0</v>
      </c>
      <c r="AB143" s="127">
        <v>0</v>
      </c>
      <c r="AC143" s="127">
        <v>0</v>
      </c>
      <c r="AD143" s="127">
        <v>5.8680169491525422</v>
      </c>
      <c r="AE143" s="159">
        <v>0</v>
      </c>
      <c r="AF143" s="127">
        <v>0</v>
      </c>
      <c r="AG143" s="127">
        <v>0</v>
      </c>
      <c r="AH143" s="127">
        <v>0</v>
      </c>
      <c r="AI143" s="159">
        <f t="shared" si="54"/>
        <v>0</v>
      </c>
      <c r="AJ143" s="159">
        <v>0</v>
      </c>
      <c r="AK143" s="127">
        <v>0</v>
      </c>
      <c r="AL143" s="127">
        <v>0</v>
      </c>
      <c r="AM143" s="127">
        <v>0</v>
      </c>
      <c r="AN143" s="127">
        <f t="shared" si="51"/>
        <v>0</v>
      </c>
      <c r="AO143" s="159">
        <v>0</v>
      </c>
      <c r="AP143" s="127">
        <v>0</v>
      </c>
      <c r="AQ143" s="127">
        <v>0</v>
      </c>
      <c r="AR143" s="127">
        <v>0</v>
      </c>
      <c r="AS143" s="127">
        <f t="shared" si="52"/>
        <v>0</v>
      </c>
      <c r="AT143" s="159">
        <v>0</v>
      </c>
      <c r="AU143" s="127">
        <v>0</v>
      </c>
      <c r="AV143" s="127">
        <v>0</v>
      </c>
      <c r="AW143" s="127">
        <v>0</v>
      </c>
      <c r="AX143" s="127">
        <f t="shared" si="53"/>
        <v>0</v>
      </c>
      <c r="AY143" s="127">
        <v>0</v>
      </c>
      <c r="AZ143" s="127">
        <v>0</v>
      </c>
      <c r="BA143" s="127">
        <v>0</v>
      </c>
      <c r="BB143" s="127">
        <v>0</v>
      </c>
      <c r="BC143" s="127">
        <v>0</v>
      </c>
      <c r="BE143" s="128"/>
    </row>
    <row r="144" spans="1:57" ht="31.5">
      <c r="A144" s="124" t="s">
        <v>185</v>
      </c>
      <c r="B144" s="124" t="s">
        <v>1061</v>
      </c>
      <c r="C144" s="326" t="s">
        <v>1555</v>
      </c>
      <c r="D144" s="127">
        <v>0.21593000000000001</v>
      </c>
      <c r="E144" s="127">
        <f t="shared" si="46"/>
        <v>0</v>
      </c>
      <c r="F144" s="127">
        <f t="shared" si="47"/>
        <v>0</v>
      </c>
      <c r="G144" s="127">
        <f t="shared" si="48"/>
        <v>0</v>
      </c>
      <c r="H144" s="127">
        <f t="shared" si="49"/>
        <v>0</v>
      </c>
      <c r="I144" s="127">
        <f t="shared" si="50"/>
        <v>0</v>
      </c>
      <c r="J144" s="127">
        <v>0</v>
      </c>
      <c r="K144" s="127">
        <v>0</v>
      </c>
      <c r="L144" s="127">
        <v>0</v>
      </c>
      <c r="M144" s="127">
        <v>0</v>
      </c>
      <c r="N144" s="127">
        <v>0</v>
      </c>
      <c r="O144" s="127">
        <v>0</v>
      </c>
      <c r="P144" s="127">
        <v>0</v>
      </c>
      <c r="Q144" s="127">
        <v>0</v>
      </c>
      <c r="R144" s="127">
        <v>0</v>
      </c>
      <c r="S144" s="127">
        <v>0</v>
      </c>
      <c r="T144" s="127">
        <v>0</v>
      </c>
      <c r="U144" s="127">
        <v>0</v>
      </c>
      <c r="V144" s="127">
        <v>0</v>
      </c>
      <c r="W144" s="127">
        <v>0</v>
      </c>
      <c r="X144" s="127">
        <v>0</v>
      </c>
      <c r="Y144" s="127">
        <v>0</v>
      </c>
      <c r="Z144" s="127">
        <v>0</v>
      </c>
      <c r="AA144" s="127">
        <v>0</v>
      </c>
      <c r="AB144" s="127">
        <v>0</v>
      </c>
      <c r="AC144" s="127">
        <v>0</v>
      </c>
      <c r="AD144" s="127">
        <v>3.1486567796610174</v>
      </c>
      <c r="AE144" s="159">
        <v>0</v>
      </c>
      <c r="AF144" s="127">
        <v>0</v>
      </c>
      <c r="AG144" s="127">
        <v>0</v>
      </c>
      <c r="AH144" s="127">
        <v>0</v>
      </c>
      <c r="AI144" s="159">
        <f t="shared" si="54"/>
        <v>0</v>
      </c>
      <c r="AJ144" s="159">
        <v>0</v>
      </c>
      <c r="AK144" s="127">
        <v>0</v>
      </c>
      <c r="AL144" s="127">
        <v>0</v>
      </c>
      <c r="AM144" s="127">
        <v>0</v>
      </c>
      <c r="AN144" s="127">
        <f t="shared" si="51"/>
        <v>0</v>
      </c>
      <c r="AO144" s="159">
        <v>0</v>
      </c>
      <c r="AP144" s="127">
        <v>0</v>
      </c>
      <c r="AQ144" s="127">
        <v>0</v>
      </c>
      <c r="AR144" s="127">
        <v>0</v>
      </c>
      <c r="AS144" s="127">
        <f t="shared" si="52"/>
        <v>0</v>
      </c>
      <c r="AT144" s="159">
        <v>0</v>
      </c>
      <c r="AU144" s="127">
        <v>0</v>
      </c>
      <c r="AV144" s="127">
        <v>0</v>
      </c>
      <c r="AW144" s="127">
        <v>0</v>
      </c>
      <c r="AX144" s="127">
        <f t="shared" si="53"/>
        <v>0</v>
      </c>
      <c r="AY144" s="127">
        <v>0</v>
      </c>
      <c r="AZ144" s="127">
        <v>0</v>
      </c>
      <c r="BA144" s="127">
        <v>0</v>
      </c>
      <c r="BB144" s="127">
        <v>0</v>
      </c>
      <c r="BC144" s="127">
        <v>0</v>
      </c>
      <c r="BE144" s="128"/>
    </row>
    <row r="145" spans="1:57" ht="31.5">
      <c r="A145" s="124" t="s">
        <v>185</v>
      </c>
      <c r="B145" s="124" t="s">
        <v>1062</v>
      </c>
      <c r="C145" s="326" t="s">
        <v>1556</v>
      </c>
      <c r="D145" s="127">
        <v>1.30358</v>
      </c>
      <c r="E145" s="127">
        <f t="shared" si="46"/>
        <v>0</v>
      </c>
      <c r="F145" s="127">
        <f t="shared" si="47"/>
        <v>0</v>
      </c>
      <c r="G145" s="127">
        <f t="shared" si="48"/>
        <v>0</v>
      </c>
      <c r="H145" s="127">
        <f t="shared" si="49"/>
        <v>0</v>
      </c>
      <c r="I145" s="127">
        <f t="shared" si="50"/>
        <v>0</v>
      </c>
      <c r="J145" s="127">
        <v>0</v>
      </c>
      <c r="K145" s="127">
        <v>0</v>
      </c>
      <c r="L145" s="127">
        <v>0</v>
      </c>
      <c r="M145" s="127">
        <v>0</v>
      </c>
      <c r="N145" s="127">
        <v>0</v>
      </c>
      <c r="O145" s="127">
        <v>0</v>
      </c>
      <c r="P145" s="127">
        <v>0</v>
      </c>
      <c r="Q145" s="127">
        <v>0</v>
      </c>
      <c r="R145" s="127">
        <v>0</v>
      </c>
      <c r="S145" s="127">
        <v>0</v>
      </c>
      <c r="T145" s="127">
        <v>0</v>
      </c>
      <c r="U145" s="127">
        <v>0</v>
      </c>
      <c r="V145" s="127">
        <v>0</v>
      </c>
      <c r="W145" s="127">
        <v>0</v>
      </c>
      <c r="X145" s="127">
        <v>0</v>
      </c>
      <c r="Y145" s="127">
        <v>0</v>
      </c>
      <c r="Z145" s="127">
        <v>0</v>
      </c>
      <c r="AA145" s="127">
        <v>0</v>
      </c>
      <c r="AB145" s="127">
        <v>0</v>
      </c>
      <c r="AC145" s="127">
        <v>0</v>
      </c>
      <c r="AD145" s="127">
        <v>2.9340932203389833</v>
      </c>
      <c r="AE145" s="159">
        <v>0</v>
      </c>
      <c r="AF145" s="127">
        <v>0</v>
      </c>
      <c r="AG145" s="127">
        <v>0</v>
      </c>
      <c r="AH145" s="127">
        <v>0</v>
      </c>
      <c r="AI145" s="159">
        <f t="shared" si="54"/>
        <v>0</v>
      </c>
      <c r="AJ145" s="159">
        <v>0</v>
      </c>
      <c r="AK145" s="127">
        <v>0</v>
      </c>
      <c r="AL145" s="127">
        <v>0</v>
      </c>
      <c r="AM145" s="127">
        <v>0</v>
      </c>
      <c r="AN145" s="127">
        <f t="shared" si="51"/>
        <v>0</v>
      </c>
      <c r="AO145" s="159">
        <v>0.42</v>
      </c>
      <c r="AP145" s="127">
        <v>2.1144E-2</v>
      </c>
      <c r="AQ145" s="127">
        <v>0.21143999999999999</v>
      </c>
      <c r="AR145" s="127">
        <v>0.10571999999999999</v>
      </c>
      <c r="AS145" s="127">
        <f t="shared" si="52"/>
        <v>8.1696000000000005E-2</v>
      </c>
      <c r="AT145" s="159">
        <v>-0.42</v>
      </c>
      <c r="AU145" s="127">
        <v>0</v>
      </c>
      <c r="AV145" s="127">
        <v>0</v>
      </c>
      <c r="AW145" s="127">
        <v>0</v>
      </c>
      <c r="AX145" s="127">
        <f t="shared" si="53"/>
        <v>-0.42</v>
      </c>
      <c r="AY145" s="127">
        <v>0</v>
      </c>
      <c r="AZ145" s="127">
        <v>0</v>
      </c>
      <c r="BA145" s="127">
        <v>0</v>
      </c>
      <c r="BB145" s="127">
        <v>0</v>
      </c>
      <c r="BC145" s="127">
        <v>0</v>
      </c>
      <c r="BE145" s="128"/>
    </row>
    <row r="146" spans="1:57" ht="31.5">
      <c r="A146" s="124" t="s">
        <v>185</v>
      </c>
      <c r="B146" s="124" t="s">
        <v>1063</v>
      </c>
      <c r="C146" s="326" t="s">
        <v>1557</v>
      </c>
      <c r="D146" s="127">
        <v>12.049470929534699</v>
      </c>
      <c r="E146" s="127">
        <f t="shared" si="46"/>
        <v>4.6608109999999998</v>
      </c>
      <c r="F146" s="127">
        <f t="shared" si="47"/>
        <v>0</v>
      </c>
      <c r="G146" s="127">
        <f t="shared" si="48"/>
        <v>3.6406499999999999</v>
      </c>
      <c r="H146" s="127">
        <f t="shared" si="49"/>
        <v>0</v>
      </c>
      <c r="I146" s="127">
        <f t="shared" si="50"/>
        <v>1.0201609999999999</v>
      </c>
      <c r="J146" s="127">
        <v>1.0201609999999999</v>
      </c>
      <c r="K146" s="127">
        <v>0</v>
      </c>
      <c r="L146" s="127">
        <v>0</v>
      </c>
      <c r="M146" s="127">
        <v>0</v>
      </c>
      <c r="N146" s="127">
        <v>1.0201609999999999</v>
      </c>
      <c r="O146" s="127">
        <v>3.6406499999999999</v>
      </c>
      <c r="P146" s="127">
        <v>0</v>
      </c>
      <c r="Q146" s="127">
        <v>3.6406499999999999</v>
      </c>
      <c r="R146" s="127">
        <v>0</v>
      </c>
      <c r="S146" s="127">
        <v>0</v>
      </c>
      <c r="T146" s="127">
        <v>0</v>
      </c>
      <c r="U146" s="127">
        <v>0</v>
      </c>
      <c r="V146" s="127">
        <v>0</v>
      </c>
      <c r="W146" s="127">
        <v>0</v>
      </c>
      <c r="X146" s="127">
        <v>0</v>
      </c>
      <c r="Y146" s="127">
        <v>0</v>
      </c>
      <c r="Z146" s="127">
        <v>0</v>
      </c>
      <c r="AA146" s="127">
        <v>0</v>
      </c>
      <c r="AB146" s="127">
        <v>0</v>
      </c>
      <c r="AC146" s="127">
        <v>0</v>
      </c>
      <c r="AD146" s="127">
        <v>17.019026736630934</v>
      </c>
      <c r="AE146" s="159">
        <v>3.3500500499999997</v>
      </c>
      <c r="AF146" s="127">
        <v>0</v>
      </c>
      <c r="AG146" s="127">
        <v>2.3298891099999999</v>
      </c>
      <c r="AH146" s="127">
        <v>0</v>
      </c>
      <c r="AI146" s="159">
        <f t="shared" si="54"/>
        <v>1.0201609399999998</v>
      </c>
      <c r="AJ146" s="159">
        <v>3.3500500500000001</v>
      </c>
      <c r="AK146" s="127">
        <v>0</v>
      </c>
      <c r="AL146" s="127">
        <v>2.3298891099999999</v>
      </c>
      <c r="AM146" s="127">
        <v>0</v>
      </c>
      <c r="AN146" s="127">
        <f t="shared" si="51"/>
        <v>1.0201609400000002</v>
      </c>
      <c r="AO146" s="159">
        <v>0</v>
      </c>
      <c r="AP146" s="127">
        <v>0</v>
      </c>
      <c r="AQ146" s="127">
        <v>0</v>
      </c>
      <c r="AR146" s="127">
        <v>0</v>
      </c>
      <c r="AS146" s="127">
        <f t="shared" si="52"/>
        <v>0</v>
      </c>
      <c r="AT146" s="159">
        <v>-4.4408920985006262E-16</v>
      </c>
      <c r="AU146" s="127">
        <v>0</v>
      </c>
      <c r="AV146" s="127">
        <v>0</v>
      </c>
      <c r="AW146" s="127">
        <v>0</v>
      </c>
      <c r="AX146" s="127">
        <f t="shared" si="53"/>
        <v>-4.4408920985006262E-16</v>
      </c>
      <c r="AY146" s="127">
        <v>0</v>
      </c>
      <c r="AZ146" s="127">
        <v>0</v>
      </c>
      <c r="BA146" s="127">
        <v>0</v>
      </c>
      <c r="BB146" s="127">
        <v>0</v>
      </c>
      <c r="BC146" s="127">
        <v>0</v>
      </c>
      <c r="BE146" s="128"/>
    </row>
    <row r="147" spans="1:57" ht="47.25">
      <c r="A147" s="124" t="s">
        <v>185</v>
      </c>
      <c r="B147" s="124" t="s">
        <v>1064</v>
      </c>
      <c r="C147" s="326" t="s">
        <v>1558</v>
      </c>
      <c r="D147" s="127">
        <v>0.69777749999999994</v>
      </c>
      <c r="E147" s="127">
        <f t="shared" si="46"/>
        <v>0</v>
      </c>
      <c r="F147" s="127">
        <f t="shared" si="47"/>
        <v>0</v>
      </c>
      <c r="G147" s="127">
        <f t="shared" si="48"/>
        <v>0</v>
      </c>
      <c r="H147" s="127">
        <f t="shared" si="49"/>
        <v>0</v>
      </c>
      <c r="I147" s="127">
        <f t="shared" si="50"/>
        <v>0</v>
      </c>
      <c r="J147" s="127">
        <v>0</v>
      </c>
      <c r="K147" s="127">
        <v>0</v>
      </c>
      <c r="L147" s="127">
        <v>0</v>
      </c>
      <c r="M147" s="127">
        <v>0</v>
      </c>
      <c r="N147" s="127">
        <v>0</v>
      </c>
      <c r="O147" s="127">
        <v>0</v>
      </c>
      <c r="P147" s="127">
        <v>0</v>
      </c>
      <c r="Q147" s="127">
        <v>0</v>
      </c>
      <c r="R147" s="127">
        <v>0</v>
      </c>
      <c r="S147" s="127">
        <v>0</v>
      </c>
      <c r="T147" s="127">
        <v>0</v>
      </c>
      <c r="U147" s="127">
        <v>0</v>
      </c>
      <c r="V147" s="127">
        <v>0</v>
      </c>
      <c r="W147" s="127">
        <v>0</v>
      </c>
      <c r="X147" s="127">
        <v>0</v>
      </c>
      <c r="Y147" s="127">
        <v>0</v>
      </c>
      <c r="Z147" s="127">
        <v>0</v>
      </c>
      <c r="AA147" s="127">
        <v>0</v>
      </c>
      <c r="AB147" s="127">
        <v>0</v>
      </c>
      <c r="AC147" s="127">
        <v>0</v>
      </c>
      <c r="AD147" s="127">
        <v>1.5564830508474576</v>
      </c>
      <c r="AE147" s="159">
        <v>0</v>
      </c>
      <c r="AF147" s="127">
        <v>0</v>
      </c>
      <c r="AG147" s="127">
        <v>0</v>
      </c>
      <c r="AH147" s="127">
        <v>0</v>
      </c>
      <c r="AI147" s="159">
        <f t="shared" si="54"/>
        <v>0</v>
      </c>
      <c r="AJ147" s="159">
        <v>0</v>
      </c>
      <c r="AK147" s="127">
        <v>0</v>
      </c>
      <c r="AL147" s="127">
        <v>0</v>
      </c>
      <c r="AM147" s="127">
        <v>0</v>
      </c>
      <c r="AN147" s="127">
        <f t="shared" si="51"/>
        <v>0</v>
      </c>
      <c r="AO147" s="159">
        <v>0</v>
      </c>
      <c r="AP147" s="127">
        <v>0</v>
      </c>
      <c r="AQ147" s="127">
        <v>0</v>
      </c>
      <c r="AR147" s="127">
        <v>0</v>
      </c>
      <c r="AS147" s="127">
        <f t="shared" si="52"/>
        <v>0</v>
      </c>
      <c r="AT147" s="159">
        <v>0</v>
      </c>
      <c r="AU147" s="127">
        <v>0</v>
      </c>
      <c r="AV147" s="127">
        <v>0</v>
      </c>
      <c r="AW147" s="127">
        <v>0</v>
      </c>
      <c r="AX147" s="127">
        <f t="shared" si="53"/>
        <v>0</v>
      </c>
      <c r="AY147" s="127">
        <v>0</v>
      </c>
      <c r="AZ147" s="127">
        <v>0</v>
      </c>
      <c r="BA147" s="127">
        <v>0</v>
      </c>
      <c r="BB147" s="127">
        <v>0</v>
      </c>
      <c r="BC147" s="127">
        <v>0</v>
      </c>
      <c r="BE147" s="128"/>
    </row>
    <row r="148" spans="1:57" ht="47.25">
      <c r="A148" s="124" t="s">
        <v>185</v>
      </c>
      <c r="B148" s="124" t="s">
        <v>1065</v>
      </c>
      <c r="C148" s="326" t="s">
        <v>1559</v>
      </c>
      <c r="D148" s="127">
        <v>0.69777749999999994</v>
      </c>
      <c r="E148" s="127">
        <f t="shared" si="46"/>
        <v>0</v>
      </c>
      <c r="F148" s="127">
        <f t="shared" si="47"/>
        <v>0</v>
      </c>
      <c r="G148" s="127">
        <f t="shared" si="48"/>
        <v>0</v>
      </c>
      <c r="H148" s="127">
        <f t="shared" si="49"/>
        <v>0</v>
      </c>
      <c r="I148" s="127">
        <f t="shared" si="50"/>
        <v>0</v>
      </c>
      <c r="J148" s="127">
        <v>0</v>
      </c>
      <c r="K148" s="127">
        <v>0</v>
      </c>
      <c r="L148" s="127">
        <v>0</v>
      </c>
      <c r="M148" s="127">
        <v>0</v>
      </c>
      <c r="N148" s="127">
        <v>0</v>
      </c>
      <c r="O148" s="127">
        <v>0</v>
      </c>
      <c r="P148" s="127">
        <v>0</v>
      </c>
      <c r="Q148" s="127">
        <v>0</v>
      </c>
      <c r="R148" s="127">
        <v>0</v>
      </c>
      <c r="S148" s="127">
        <v>0</v>
      </c>
      <c r="T148" s="127">
        <v>0</v>
      </c>
      <c r="U148" s="127">
        <v>0</v>
      </c>
      <c r="V148" s="127">
        <v>0</v>
      </c>
      <c r="W148" s="127">
        <v>0</v>
      </c>
      <c r="X148" s="127">
        <v>0</v>
      </c>
      <c r="Y148" s="127">
        <v>0</v>
      </c>
      <c r="Z148" s="127">
        <v>0</v>
      </c>
      <c r="AA148" s="127">
        <v>0</v>
      </c>
      <c r="AB148" s="127">
        <v>0</v>
      </c>
      <c r="AC148" s="127">
        <v>0</v>
      </c>
      <c r="AD148" s="127">
        <v>1.5564830508474576</v>
      </c>
      <c r="AE148" s="159">
        <v>0</v>
      </c>
      <c r="AF148" s="127">
        <v>0</v>
      </c>
      <c r="AG148" s="127">
        <v>0</v>
      </c>
      <c r="AH148" s="127">
        <v>0</v>
      </c>
      <c r="AI148" s="159">
        <f t="shared" si="54"/>
        <v>0</v>
      </c>
      <c r="AJ148" s="159">
        <v>0</v>
      </c>
      <c r="AK148" s="127">
        <v>0</v>
      </c>
      <c r="AL148" s="127">
        <v>0</v>
      </c>
      <c r="AM148" s="127">
        <v>0</v>
      </c>
      <c r="AN148" s="127">
        <f t="shared" si="51"/>
        <v>0</v>
      </c>
      <c r="AO148" s="159">
        <v>0</v>
      </c>
      <c r="AP148" s="127">
        <v>0</v>
      </c>
      <c r="AQ148" s="127">
        <v>0</v>
      </c>
      <c r="AR148" s="127">
        <v>0</v>
      </c>
      <c r="AS148" s="127">
        <f t="shared" si="52"/>
        <v>0</v>
      </c>
      <c r="AT148" s="159">
        <v>0</v>
      </c>
      <c r="AU148" s="127">
        <v>0</v>
      </c>
      <c r="AV148" s="127">
        <v>0</v>
      </c>
      <c r="AW148" s="127">
        <v>0</v>
      </c>
      <c r="AX148" s="127">
        <f t="shared" si="53"/>
        <v>0</v>
      </c>
      <c r="AY148" s="127">
        <v>0</v>
      </c>
      <c r="AZ148" s="127">
        <v>0</v>
      </c>
      <c r="BA148" s="127">
        <v>0</v>
      </c>
      <c r="BB148" s="127">
        <v>0</v>
      </c>
      <c r="BC148" s="127">
        <v>0</v>
      </c>
      <c r="BE148" s="128"/>
    </row>
    <row r="149" spans="1:57" ht="31.5">
      <c r="A149" s="124" t="s">
        <v>185</v>
      </c>
      <c r="B149" s="324" t="s">
        <v>1066</v>
      </c>
      <c r="C149" s="326" t="s">
        <v>1560</v>
      </c>
      <c r="D149" s="127">
        <v>0</v>
      </c>
      <c r="E149" s="127">
        <f t="shared" ref="E149:E212" si="63">J149+O149+T149</f>
        <v>0.39214813999999998</v>
      </c>
      <c r="F149" s="127">
        <f t="shared" ref="F149:F212" si="64">K149+P149+U149</f>
        <v>0</v>
      </c>
      <c r="G149" s="127">
        <f t="shared" ref="G149:G212" si="65">L149+Q149+V149</f>
        <v>0</v>
      </c>
      <c r="H149" s="127">
        <f t="shared" ref="H149:H212" si="66">M149+R149+W149</f>
        <v>0</v>
      </c>
      <c r="I149" s="127">
        <f t="shared" ref="I149:I212" si="67">N149+S149+X149</f>
        <v>0.39214813999999998</v>
      </c>
      <c r="J149" s="127">
        <v>0</v>
      </c>
      <c r="K149" s="127">
        <v>0</v>
      </c>
      <c r="L149" s="127">
        <v>0</v>
      </c>
      <c r="M149" s="127">
        <v>0</v>
      </c>
      <c r="N149" s="127">
        <v>0</v>
      </c>
      <c r="O149" s="127">
        <v>0</v>
      </c>
      <c r="P149" s="127">
        <v>0</v>
      </c>
      <c r="Q149" s="127">
        <v>0</v>
      </c>
      <c r="R149" s="127">
        <v>0</v>
      </c>
      <c r="S149" s="127">
        <v>0</v>
      </c>
      <c r="T149" s="127">
        <v>0.39214813999999998</v>
      </c>
      <c r="U149" s="127">
        <v>0</v>
      </c>
      <c r="V149" s="127">
        <v>0</v>
      </c>
      <c r="W149" s="127">
        <v>0</v>
      </c>
      <c r="X149" s="127">
        <v>0.39214813999999998</v>
      </c>
      <c r="Y149" s="127">
        <v>0</v>
      </c>
      <c r="Z149" s="127">
        <v>0</v>
      </c>
      <c r="AA149" s="127">
        <v>0</v>
      </c>
      <c r="AB149" s="127">
        <v>0</v>
      </c>
      <c r="AC149" s="127">
        <v>0</v>
      </c>
      <c r="AD149" s="127">
        <v>0</v>
      </c>
      <c r="AE149" s="159">
        <v>0.81502999999999992</v>
      </c>
      <c r="AF149" s="127">
        <v>0.42287999999999998</v>
      </c>
      <c r="AG149" s="127">
        <v>0</v>
      </c>
      <c r="AH149" s="127">
        <v>0</v>
      </c>
      <c r="AI149" s="159">
        <f t="shared" si="54"/>
        <v>0.39214999999999994</v>
      </c>
      <c r="AJ149" s="159">
        <v>0</v>
      </c>
      <c r="AK149" s="127">
        <v>0</v>
      </c>
      <c r="AL149" s="127">
        <v>0</v>
      </c>
      <c r="AM149" s="127">
        <v>0</v>
      </c>
      <c r="AN149" s="127">
        <f t="shared" ref="AN149:AN212" si="68">AJ149-AK149-AL149-AM149</f>
        <v>0</v>
      </c>
      <c r="AO149" s="159">
        <v>0</v>
      </c>
      <c r="AP149" s="127">
        <v>0</v>
      </c>
      <c r="AQ149" s="127">
        <v>0</v>
      </c>
      <c r="AR149" s="127">
        <v>0</v>
      </c>
      <c r="AS149" s="127">
        <f t="shared" ref="AS149:AS212" si="69">AO149-AP149-AQ149-AR149</f>
        <v>0</v>
      </c>
      <c r="AT149" s="159">
        <v>0.81502999999999992</v>
      </c>
      <c r="AU149" s="127">
        <v>0.42287999999999998</v>
      </c>
      <c r="AV149" s="127">
        <v>0</v>
      </c>
      <c r="AW149" s="127">
        <v>0</v>
      </c>
      <c r="AX149" s="127">
        <f t="shared" ref="AX149:AX212" si="70">AT149-AU149-AV149-AW149</f>
        <v>0.39214999999999994</v>
      </c>
      <c r="AY149" s="127">
        <v>0</v>
      </c>
      <c r="AZ149" s="127">
        <v>0</v>
      </c>
      <c r="BA149" s="127">
        <v>0</v>
      </c>
      <c r="BB149" s="127">
        <v>0</v>
      </c>
      <c r="BC149" s="127">
        <v>0</v>
      </c>
      <c r="BE149" s="128"/>
    </row>
    <row r="150" spans="1:57" ht="47.25">
      <c r="A150" s="124" t="s">
        <v>185</v>
      </c>
      <c r="B150" s="124" t="s">
        <v>1067</v>
      </c>
      <c r="C150" s="326" t="s">
        <v>1561</v>
      </c>
      <c r="D150" s="127">
        <v>0.69777749999999994</v>
      </c>
      <c r="E150" s="127">
        <f t="shared" si="63"/>
        <v>0</v>
      </c>
      <c r="F150" s="127">
        <f t="shared" si="64"/>
        <v>0</v>
      </c>
      <c r="G150" s="127">
        <f t="shared" si="65"/>
        <v>0</v>
      </c>
      <c r="H150" s="127">
        <f t="shared" si="66"/>
        <v>0</v>
      </c>
      <c r="I150" s="127">
        <f t="shared" si="67"/>
        <v>0</v>
      </c>
      <c r="J150" s="127">
        <v>0</v>
      </c>
      <c r="K150" s="127">
        <v>0</v>
      </c>
      <c r="L150" s="127">
        <v>0</v>
      </c>
      <c r="M150" s="127">
        <v>0</v>
      </c>
      <c r="N150" s="127">
        <v>0</v>
      </c>
      <c r="O150" s="127">
        <v>0</v>
      </c>
      <c r="P150" s="127">
        <v>0</v>
      </c>
      <c r="Q150" s="127">
        <v>0</v>
      </c>
      <c r="R150" s="127">
        <v>0</v>
      </c>
      <c r="S150" s="127">
        <v>0</v>
      </c>
      <c r="T150" s="127">
        <v>0</v>
      </c>
      <c r="U150" s="127">
        <v>0</v>
      </c>
      <c r="V150" s="127">
        <v>0</v>
      </c>
      <c r="W150" s="127">
        <v>0</v>
      </c>
      <c r="X150" s="127">
        <v>0</v>
      </c>
      <c r="Y150" s="127">
        <v>0</v>
      </c>
      <c r="Z150" s="127">
        <v>0</v>
      </c>
      <c r="AA150" s="127">
        <v>0</v>
      </c>
      <c r="AB150" s="127">
        <v>0</v>
      </c>
      <c r="AC150" s="127">
        <v>0</v>
      </c>
      <c r="AD150" s="127">
        <v>1.5564830508474576</v>
      </c>
      <c r="AE150" s="159">
        <v>0</v>
      </c>
      <c r="AF150" s="127">
        <v>0</v>
      </c>
      <c r="AG150" s="127">
        <v>0</v>
      </c>
      <c r="AH150" s="127">
        <v>0</v>
      </c>
      <c r="AI150" s="159">
        <f t="shared" si="54"/>
        <v>0</v>
      </c>
      <c r="AJ150" s="159">
        <v>0</v>
      </c>
      <c r="AK150" s="127">
        <v>0</v>
      </c>
      <c r="AL150" s="127">
        <v>0</v>
      </c>
      <c r="AM150" s="127">
        <v>0</v>
      </c>
      <c r="AN150" s="127">
        <f t="shared" si="68"/>
        <v>0</v>
      </c>
      <c r="AO150" s="159">
        <v>0</v>
      </c>
      <c r="AP150" s="127">
        <v>0</v>
      </c>
      <c r="AQ150" s="127">
        <v>0</v>
      </c>
      <c r="AR150" s="127">
        <v>0</v>
      </c>
      <c r="AS150" s="127">
        <f t="shared" si="69"/>
        <v>0</v>
      </c>
      <c r="AT150" s="159">
        <v>0</v>
      </c>
      <c r="AU150" s="127">
        <v>0</v>
      </c>
      <c r="AV150" s="127">
        <v>0</v>
      </c>
      <c r="AW150" s="127">
        <v>0</v>
      </c>
      <c r="AX150" s="127">
        <f t="shared" si="70"/>
        <v>0</v>
      </c>
      <c r="AY150" s="127">
        <v>0</v>
      </c>
      <c r="AZ150" s="127">
        <v>0</v>
      </c>
      <c r="BA150" s="127">
        <v>0</v>
      </c>
      <c r="BB150" s="127">
        <v>0</v>
      </c>
      <c r="BC150" s="127">
        <v>0</v>
      </c>
      <c r="BE150" s="128"/>
    </row>
    <row r="151" spans="1:57" ht="47.25">
      <c r="A151" s="124" t="s">
        <v>185</v>
      </c>
      <c r="B151" s="124" t="s">
        <v>1068</v>
      </c>
      <c r="C151" s="326" t="s">
        <v>1562</v>
      </c>
      <c r="D151" s="127">
        <v>0.69777749999999994</v>
      </c>
      <c r="E151" s="127">
        <f t="shared" si="63"/>
        <v>0</v>
      </c>
      <c r="F151" s="127">
        <f t="shared" si="64"/>
        <v>0</v>
      </c>
      <c r="G151" s="127">
        <f t="shared" si="65"/>
        <v>0</v>
      </c>
      <c r="H151" s="127">
        <f t="shared" si="66"/>
        <v>0</v>
      </c>
      <c r="I151" s="127">
        <f t="shared" si="67"/>
        <v>0</v>
      </c>
      <c r="J151" s="127">
        <v>0</v>
      </c>
      <c r="K151" s="127">
        <v>0</v>
      </c>
      <c r="L151" s="127">
        <v>0</v>
      </c>
      <c r="M151" s="127">
        <v>0</v>
      </c>
      <c r="N151" s="127">
        <v>0</v>
      </c>
      <c r="O151" s="127">
        <v>0</v>
      </c>
      <c r="P151" s="127">
        <v>0</v>
      </c>
      <c r="Q151" s="127">
        <v>0</v>
      </c>
      <c r="R151" s="127">
        <v>0</v>
      </c>
      <c r="S151" s="127">
        <v>0</v>
      </c>
      <c r="T151" s="127">
        <v>0</v>
      </c>
      <c r="U151" s="127">
        <v>0</v>
      </c>
      <c r="V151" s="127">
        <v>0</v>
      </c>
      <c r="W151" s="127">
        <v>0</v>
      </c>
      <c r="X151" s="127">
        <v>0</v>
      </c>
      <c r="Y151" s="127">
        <v>0</v>
      </c>
      <c r="Z151" s="127">
        <v>0</v>
      </c>
      <c r="AA151" s="127">
        <v>0</v>
      </c>
      <c r="AB151" s="127">
        <v>0</v>
      </c>
      <c r="AC151" s="127">
        <v>0</v>
      </c>
      <c r="AD151" s="127">
        <v>1.5564830508474576</v>
      </c>
      <c r="AE151" s="159">
        <v>0</v>
      </c>
      <c r="AF151" s="127">
        <v>0</v>
      </c>
      <c r="AG151" s="127">
        <v>0</v>
      </c>
      <c r="AH151" s="127">
        <v>0</v>
      </c>
      <c r="AI151" s="159">
        <f t="shared" si="54"/>
        <v>0</v>
      </c>
      <c r="AJ151" s="159">
        <v>0</v>
      </c>
      <c r="AK151" s="127">
        <v>0</v>
      </c>
      <c r="AL151" s="127">
        <v>0</v>
      </c>
      <c r="AM151" s="127">
        <v>0</v>
      </c>
      <c r="AN151" s="127">
        <f t="shared" si="68"/>
        <v>0</v>
      </c>
      <c r="AO151" s="159">
        <v>0</v>
      </c>
      <c r="AP151" s="127">
        <v>0</v>
      </c>
      <c r="AQ151" s="127">
        <v>0</v>
      </c>
      <c r="AR151" s="127">
        <v>0</v>
      </c>
      <c r="AS151" s="127">
        <f t="shared" si="69"/>
        <v>0</v>
      </c>
      <c r="AT151" s="159">
        <v>0</v>
      </c>
      <c r="AU151" s="127">
        <v>0</v>
      </c>
      <c r="AV151" s="127">
        <v>0</v>
      </c>
      <c r="AW151" s="127">
        <v>0</v>
      </c>
      <c r="AX151" s="127">
        <f t="shared" si="70"/>
        <v>0</v>
      </c>
      <c r="AY151" s="127">
        <v>0</v>
      </c>
      <c r="AZ151" s="127">
        <v>0</v>
      </c>
      <c r="BA151" s="127">
        <v>0</v>
      </c>
      <c r="BB151" s="127">
        <v>0</v>
      </c>
      <c r="BC151" s="127">
        <v>0</v>
      </c>
      <c r="BE151" s="128"/>
    </row>
    <row r="152" spans="1:57" ht="47.25">
      <c r="A152" s="124" t="s">
        <v>185</v>
      </c>
      <c r="B152" s="124" t="s">
        <v>1069</v>
      </c>
      <c r="C152" s="326" t="s">
        <v>1563</v>
      </c>
      <c r="D152" s="127">
        <v>0.69777749999999994</v>
      </c>
      <c r="E152" s="127">
        <f t="shared" si="63"/>
        <v>0</v>
      </c>
      <c r="F152" s="127">
        <f t="shared" si="64"/>
        <v>0</v>
      </c>
      <c r="G152" s="127">
        <f t="shared" si="65"/>
        <v>0</v>
      </c>
      <c r="H152" s="127">
        <f t="shared" si="66"/>
        <v>0</v>
      </c>
      <c r="I152" s="127">
        <f t="shared" si="67"/>
        <v>0</v>
      </c>
      <c r="J152" s="127">
        <v>0</v>
      </c>
      <c r="K152" s="127">
        <v>0</v>
      </c>
      <c r="L152" s="127">
        <v>0</v>
      </c>
      <c r="M152" s="127">
        <v>0</v>
      </c>
      <c r="N152" s="127">
        <v>0</v>
      </c>
      <c r="O152" s="127">
        <v>0</v>
      </c>
      <c r="P152" s="127">
        <v>0</v>
      </c>
      <c r="Q152" s="127">
        <v>0</v>
      </c>
      <c r="R152" s="127">
        <v>0</v>
      </c>
      <c r="S152" s="127">
        <v>0</v>
      </c>
      <c r="T152" s="127">
        <v>0</v>
      </c>
      <c r="U152" s="127">
        <v>0</v>
      </c>
      <c r="V152" s="127">
        <v>0</v>
      </c>
      <c r="W152" s="127">
        <v>0</v>
      </c>
      <c r="X152" s="127">
        <v>0</v>
      </c>
      <c r="Y152" s="127">
        <v>0</v>
      </c>
      <c r="Z152" s="127">
        <v>0</v>
      </c>
      <c r="AA152" s="127">
        <v>0</v>
      </c>
      <c r="AB152" s="127">
        <v>0</v>
      </c>
      <c r="AC152" s="127">
        <v>0</v>
      </c>
      <c r="AD152" s="127">
        <v>1.5564830508474576</v>
      </c>
      <c r="AE152" s="159">
        <v>0</v>
      </c>
      <c r="AF152" s="127">
        <v>0</v>
      </c>
      <c r="AG152" s="127">
        <v>0</v>
      </c>
      <c r="AH152" s="127">
        <v>0</v>
      </c>
      <c r="AI152" s="159">
        <f t="shared" si="54"/>
        <v>0</v>
      </c>
      <c r="AJ152" s="159">
        <v>0</v>
      </c>
      <c r="AK152" s="127">
        <v>0</v>
      </c>
      <c r="AL152" s="127">
        <v>0</v>
      </c>
      <c r="AM152" s="127">
        <v>0</v>
      </c>
      <c r="AN152" s="127">
        <f t="shared" si="68"/>
        <v>0</v>
      </c>
      <c r="AO152" s="159">
        <v>0</v>
      </c>
      <c r="AP152" s="127">
        <v>0</v>
      </c>
      <c r="AQ152" s="127">
        <v>0</v>
      </c>
      <c r="AR152" s="127">
        <v>0</v>
      </c>
      <c r="AS152" s="127">
        <f t="shared" si="69"/>
        <v>0</v>
      </c>
      <c r="AT152" s="159">
        <v>0</v>
      </c>
      <c r="AU152" s="127">
        <v>0</v>
      </c>
      <c r="AV152" s="127">
        <v>0</v>
      </c>
      <c r="AW152" s="127">
        <v>0</v>
      </c>
      <c r="AX152" s="127">
        <f t="shared" si="70"/>
        <v>0</v>
      </c>
      <c r="AY152" s="127">
        <v>0</v>
      </c>
      <c r="AZ152" s="127">
        <v>0</v>
      </c>
      <c r="BA152" s="127">
        <v>0</v>
      </c>
      <c r="BB152" s="127">
        <v>0</v>
      </c>
      <c r="BC152" s="127">
        <v>0</v>
      </c>
      <c r="BE152" s="128"/>
    </row>
    <row r="153" spans="1:57" ht="47.25">
      <c r="A153" s="124" t="s">
        <v>185</v>
      </c>
      <c r="B153" s="124" t="s">
        <v>1070</v>
      </c>
      <c r="C153" s="326" t="s">
        <v>1564</v>
      </c>
      <c r="D153" s="127">
        <v>0.69777749999999994</v>
      </c>
      <c r="E153" s="127">
        <f t="shared" si="63"/>
        <v>0</v>
      </c>
      <c r="F153" s="127">
        <f t="shared" si="64"/>
        <v>0</v>
      </c>
      <c r="G153" s="127">
        <f t="shared" si="65"/>
        <v>0</v>
      </c>
      <c r="H153" s="127">
        <f t="shared" si="66"/>
        <v>0</v>
      </c>
      <c r="I153" s="127">
        <f t="shared" si="67"/>
        <v>0</v>
      </c>
      <c r="J153" s="127">
        <v>0</v>
      </c>
      <c r="K153" s="127">
        <v>0</v>
      </c>
      <c r="L153" s="127">
        <v>0</v>
      </c>
      <c r="M153" s="127">
        <v>0</v>
      </c>
      <c r="N153" s="127">
        <v>0</v>
      </c>
      <c r="O153" s="127">
        <v>0</v>
      </c>
      <c r="P153" s="127">
        <v>0</v>
      </c>
      <c r="Q153" s="127">
        <v>0</v>
      </c>
      <c r="R153" s="127">
        <v>0</v>
      </c>
      <c r="S153" s="127">
        <v>0</v>
      </c>
      <c r="T153" s="127">
        <v>0</v>
      </c>
      <c r="U153" s="127">
        <v>0</v>
      </c>
      <c r="V153" s="127">
        <v>0</v>
      </c>
      <c r="W153" s="127">
        <v>0</v>
      </c>
      <c r="X153" s="127">
        <v>0</v>
      </c>
      <c r="Y153" s="127">
        <v>0</v>
      </c>
      <c r="Z153" s="127">
        <v>0</v>
      </c>
      <c r="AA153" s="127">
        <v>0</v>
      </c>
      <c r="AB153" s="127">
        <v>0</v>
      </c>
      <c r="AC153" s="127">
        <v>0</v>
      </c>
      <c r="AD153" s="127">
        <v>1.5564830508474576</v>
      </c>
      <c r="AE153" s="159">
        <v>0.45742425000000003</v>
      </c>
      <c r="AF153" s="127">
        <v>8.3969189999999999E-2</v>
      </c>
      <c r="AG153" s="127">
        <v>0.37345506000000001</v>
      </c>
      <c r="AH153" s="127">
        <v>0</v>
      </c>
      <c r="AI153" s="159">
        <f t="shared" si="54"/>
        <v>5.5511151231257827E-17</v>
      </c>
      <c r="AJ153" s="159">
        <v>8.3969189999999999E-2</v>
      </c>
      <c r="AK153" s="127">
        <v>0</v>
      </c>
      <c r="AL153" s="127">
        <v>0</v>
      </c>
      <c r="AM153" s="127">
        <v>0</v>
      </c>
      <c r="AN153" s="127">
        <f t="shared" si="68"/>
        <v>8.3969189999999999E-2</v>
      </c>
      <c r="AO153" s="159">
        <v>0</v>
      </c>
      <c r="AP153" s="127">
        <v>0</v>
      </c>
      <c r="AQ153" s="127">
        <v>0</v>
      </c>
      <c r="AR153" s="127">
        <v>0</v>
      </c>
      <c r="AS153" s="127">
        <f t="shared" si="69"/>
        <v>0</v>
      </c>
      <c r="AT153" s="159">
        <v>0.37345506000000006</v>
      </c>
      <c r="AU153" s="127">
        <v>0</v>
      </c>
      <c r="AV153" s="127">
        <v>0</v>
      </c>
      <c r="AW153" s="127">
        <v>0</v>
      </c>
      <c r="AX153" s="127">
        <f t="shared" si="70"/>
        <v>0.37345506000000006</v>
      </c>
      <c r="AY153" s="127">
        <v>0</v>
      </c>
      <c r="AZ153" s="127">
        <v>0</v>
      </c>
      <c r="BA153" s="127">
        <v>0</v>
      </c>
      <c r="BB153" s="127">
        <v>0</v>
      </c>
      <c r="BC153" s="127">
        <v>0</v>
      </c>
      <c r="BE153" s="128"/>
    </row>
    <row r="154" spans="1:57" ht="47.25">
      <c r="A154" s="124" t="s">
        <v>185</v>
      </c>
      <c r="B154" s="324" t="s">
        <v>1071</v>
      </c>
      <c r="C154" s="326" t="s">
        <v>1565</v>
      </c>
      <c r="D154" s="127">
        <v>0</v>
      </c>
      <c r="E154" s="127">
        <f t="shared" si="63"/>
        <v>0.47732909000000001</v>
      </c>
      <c r="F154" s="127">
        <f t="shared" si="64"/>
        <v>0.12173442</v>
      </c>
      <c r="G154" s="127">
        <f t="shared" si="65"/>
        <v>0.35559467</v>
      </c>
      <c r="H154" s="127">
        <f t="shared" si="66"/>
        <v>0</v>
      </c>
      <c r="I154" s="127">
        <f t="shared" si="67"/>
        <v>0</v>
      </c>
      <c r="J154" s="127">
        <v>0</v>
      </c>
      <c r="K154" s="127">
        <v>0</v>
      </c>
      <c r="L154" s="127">
        <v>0</v>
      </c>
      <c r="M154" s="127">
        <v>0</v>
      </c>
      <c r="N154" s="127">
        <v>0</v>
      </c>
      <c r="O154" s="127">
        <v>0.47732909000000001</v>
      </c>
      <c r="P154" s="127">
        <v>0.12173442</v>
      </c>
      <c r="Q154" s="127">
        <v>0.35559467</v>
      </c>
      <c r="R154" s="127">
        <v>0</v>
      </c>
      <c r="S154" s="127">
        <v>0</v>
      </c>
      <c r="T154" s="127">
        <v>0</v>
      </c>
      <c r="U154" s="127">
        <v>0</v>
      </c>
      <c r="V154" s="127">
        <v>0</v>
      </c>
      <c r="W154" s="127">
        <v>0</v>
      </c>
      <c r="X154" s="127">
        <v>0</v>
      </c>
      <c r="Y154" s="127">
        <v>0</v>
      </c>
      <c r="Z154" s="127">
        <v>0</v>
      </c>
      <c r="AA154" s="127">
        <v>0</v>
      </c>
      <c r="AB154" s="127">
        <v>0</v>
      </c>
      <c r="AC154" s="127">
        <v>0</v>
      </c>
      <c r="AD154" s="127">
        <v>0</v>
      </c>
      <c r="AE154" s="159">
        <v>0</v>
      </c>
      <c r="AF154" s="127">
        <v>0</v>
      </c>
      <c r="AG154" s="127">
        <v>0</v>
      </c>
      <c r="AH154" s="127">
        <v>0</v>
      </c>
      <c r="AI154" s="159">
        <f t="shared" si="54"/>
        <v>0</v>
      </c>
      <c r="AJ154" s="159">
        <v>0</v>
      </c>
      <c r="AK154" s="127">
        <v>0</v>
      </c>
      <c r="AL154" s="127">
        <v>0</v>
      </c>
      <c r="AM154" s="127">
        <v>0</v>
      </c>
      <c r="AN154" s="127">
        <f t="shared" si="68"/>
        <v>0</v>
      </c>
      <c r="AO154" s="159">
        <v>0</v>
      </c>
      <c r="AP154" s="127">
        <v>0</v>
      </c>
      <c r="AQ154" s="127">
        <v>0</v>
      </c>
      <c r="AR154" s="127">
        <v>0</v>
      </c>
      <c r="AS154" s="127">
        <f t="shared" si="69"/>
        <v>0</v>
      </c>
      <c r="AT154" s="159">
        <v>0</v>
      </c>
      <c r="AU154" s="127">
        <v>0</v>
      </c>
      <c r="AV154" s="127">
        <v>0</v>
      </c>
      <c r="AW154" s="127">
        <v>0</v>
      </c>
      <c r="AX154" s="127">
        <f t="shared" si="70"/>
        <v>0</v>
      </c>
      <c r="AY154" s="127">
        <v>0</v>
      </c>
      <c r="AZ154" s="127">
        <v>0</v>
      </c>
      <c r="BA154" s="127">
        <v>0</v>
      </c>
      <c r="BB154" s="127">
        <v>0</v>
      </c>
      <c r="BC154" s="127">
        <v>0</v>
      </c>
      <c r="BE154" s="128"/>
    </row>
    <row r="155" spans="1:57" ht="47.25">
      <c r="A155" s="124" t="s">
        <v>185</v>
      </c>
      <c r="B155" s="124" t="s">
        <v>1072</v>
      </c>
      <c r="C155" s="326" t="s">
        <v>1566</v>
      </c>
      <c r="D155" s="127">
        <v>0.69777749999999994</v>
      </c>
      <c r="E155" s="127">
        <f t="shared" si="63"/>
        <v>0</v>
      </c>
      <c r="F155" s="127">
        <f t="shared" si="64"/>
        <v>0</v>
      </c>
      <c r="G155" s="127">
        <f t="shared" si="65"/>
        <v>0</v>
      </c>
      <c r="H155" s="127">
        <f t="shared" si="66"/>
        <v>0</v>
      </c>
      <c r="I155" s="127">
        <f t="shared" si="67"/>
        <v>0</v>
      </c>
      <c r="J155" s="127">
        <v>0</v>
      </c>
      <c r="K155" s="127">
        <v>0</v>
      </c>
      <c r="L155" s="127">
        <v>0</v>
      </c>
      <c r="M155" s="127">
        <v>0</v>
      </c>
      <c r="N155" s="127">
        <v>0</v>
      </c>
      <c r="O155" s="127">
        <v>0</v>
      </c>
      <c r="P155" s="127">
        <v>0</v>
      </c>
      <c r="Q155" s="127">
        <v>0</v>
      </c>
      <c r="R155" s="127">
        <v>0</v>
      </c>
      <c r="S155" s="127">
        <v>0</v>
      </c>
      <c r="T155" s="127">
        <v>0</v>
      </c>
      <c r="U155" s="127">
        <v>0</v>
      </c>
      <c r="V155" s="127">
        <v>0</v>
      </c>
      <c r="W155" s="127">
        <v>0</v>
      </c>
      <c r="X155" s="127">
        <v>0</v>
      </c>
      <c r="Y155" s="127">
        <v>0</v>
      </c>
      <c r="Z155" s="127">
        <v>0</v>
      </c>
      <c r="AA155" s="127">
        <v>0</v>
      </c>
      <c r="AB155" s="127">
        <v>0</v>
      </c>
      <c r="AC155" s="127">
        <v>0</v>
      </c>
      <c r="AD155" s="127">
        <v>1.5564830508474576</v>
      </c>
      <c r="AE155" s="159">
        <v>0</v>
      </c>
      <c r="AF155" s="127">
        <v>0</v>
      </c>
      <c r="AG155" s="127">
        <v>0</v>
      </c>
      <c r="AH155" s="127">
        <v>0</v>
      </c>
      <c r="AI155" s="159">
        <f t="shared" si="54"/>
        <v>0</v>
      </c>
      <c r="AJ155" s="159">
        <v>0</v>
      </c>
      <c r="AK155" s="127">
        <v>0</v>
      </c>
      <c r="AL155" s="127">
        <v>0</v>
      </c>
      <c r="AM155" s="127">
        <v>0</v>
      </c>
      <c r="AN155" s="127">
        <f t="shared" si="68"/>
        <v>0</v>
      </c>
      <c r="AO155" s="159">
        <v>0</v>
      </c>
      <c r="AP155" s="127">
        <v>0</v>
      </c>
      <c r="AQ155" s="127">
        <v>0</v>
      </c>
      <c r="AR155" s="127">
        <v>0</v>
      </c>
      <c r="AS155" s="127">
        <f t="shared" si="69"/>
        <v>0</v>
      </c>
      <c r="AT155" s="159">
        <v>0</v>
      </c>
      <c r="AU155" s="127">
        <v>0</v>
      </c>
      <c r="AV155" s="127">
        <v>0</v>
      </c>
      <c r="AW155" s="127">
        <v>0</v>
      </c>
      <c r="AX155" s="127">
        <f t="shared" si="70"/>
        <v>0</v>
      </c>
      <c r="AY155" s="127">
        <v>0</v>
      </c>
      <c r="AZ155" s="127">
        <v>0</v>
      </c>
      <c r="BA155" s="127">
        <v>0</v>
      </c>
      <c r="BB155" s="127">
        <v>0</v>
      </c>
      <c r="BC155" s="127">
        <v>0</v>
      </c>
      <c r="BE155" s="128"/>
    </row>
    <row r="156" spans="1:57" ht="47.25">
      <c r="A156" s="124" t="s">
        <v>185</v>
      </c>
      <c r="B156" s="124" t="s">
        <v>1073</v>
      </c>
      <c r="C156" s="326" t="s">
        <v>1567</v>
      </c>
      <c r="D156" s="127">
        <v>0.66773949999999993</v>
      </c>
      <c r="E156" s="127">
        <f t="shared" si="63"/>
        <v>0</v>
      </c>
      <c r="F156" s="127">
        <f t="shared" si="64"/>
        <v>0</v>
      </c>
      <c r="G156" s="127">
        <f t="shared" si="65"/>
        <v>0</v>
      </c>
      <c r="H156" s="127">
        <f t="shared" si="66"/>
        <v>0</v>
      </c>
      <c r="I156" s="127">
        <f t="shared" si="67"/>
        <v>0</v>
      </c>
      <c r="J156" s="127">
        <v>0</v>
      </c>
      <c r="K156" s="127">
        <v>0</v>
      </c>
      <c r="L156" s="127">
        <v>0</v>
      </c>
      <c r="M156" s="127">
        <v>0</v>
      </c>
      <c r="N156" s="127">
        <v>0</v>
      </c>
      <c r="O156" s="127">
        <v>0</v>
      </c>
      <c r="P156" s="127">
        <v>0</v>
      </c>
      <c r="Q156" s="127">
        <v>0</v>
      </c>
      <c r="R156" s="127">
        <v>0</v>
      </c>
      <c r="S156" s="127">
        <v>0</v>
      </c>
      <c r="T156" s="127">
        <v>0</v>
      </c>
      <c r="U156" s="127">
        <v>0</v>
      </c>
      <c r="V156" s="127">
        <v>0</v>
      </c>
      <c r="W156" s="127">
        <v>0</v>
      </c>
      <c r="X156" s="127">
        <v>0</v>
      </c>
      <c r="Y156" s="127">
        <v>0</v>
      </c>
      <c r="Z156" s="127">
        <v>0</v>
      </c>
      <c r="AA156" s="127">
        <v>0</v>
      </c>
      <c r="AB156" s="127">
        <v>0</v>
      </c>
      <c r="AC156" s="127">
        <v>0</v>
      </c>
      <c r="AD156" s="127">
        <v>1.4894661016949151</v>
      </c>
      <c r="AE156" s="159">
        <v>0</v>
      </c>
      <c r="AF156" s="127">
        <v>0</v>
      </c>
      <c r="AG156" s="127">
        <v>0</v>
      </c>
      <c r="AH156" s="127">
        <v>0</v>
      </c>
      <c r="AI156" s="159">
        <f t="shared" ref="AI156:AI219" si="71">AE156-AF156-AG156-AH156</f>
        <v>0</v>
      </c>
      <c r="AJ156" s="159">
        <v>0</v>
      </c>
      <c r="AK156" s="127">
        <v>0</v>
      </c>
      <c r="AL156" s="127">
        <v>0</v>
      </c>
      <c r="AM156" s="127">
        <v>0</v>
      </c>
      <c r="AN156" s="127">
        <f t="shared" si="68"/>
        <v>0</v>
      </c>
      <c r="AO156" s="159">
        <v>0</v>
      </c>
      <c r="AP156" s="127">
        <v>0</v>
      </c>
      <c r="AQ156" s="127">
        <v>0</v>
      </c>
      <c r="AR156" s="127">
        <v>0</v>
      </c>
      <c r="AS156" s="127">
        <f t="shared" si="69"/>
        <v>0</v>
      </c>
      <c r="AT156" s="159">
        <v>0</v>
      </c>
      <c r="AU156" s="127">
        <v>0</v>
      </c>
      <c r="AV156" s="127">
        <v>0</v>
      </c>
      <c r="AW156" s="127">
        <v>0</v>
      </c>
      <c r="AX156" s="127">
        <f t="shared" si="70"/>
        <v>0</v>
      </c>
      <c r="AY156" s="127">
        <v>0</v>
      </c>
      <c r="AZ156" s="127">
        <v>0</v>
      </c>
      <c r="BA156" s="127">
        <v>0</v>
      </c>
      <c r="BB156" s="127">
        <v>0</v>
      </c>
      <c r="BC156" s="127">
        <v>0</v>
      </c>
      <c r="BE156" s="128"/>
    </row>
    <row r="157" spans="1:57" ht="47.25">
      <c r="A157" s="124" t="s">
        <v>185</v>
      </c>
      <c r="B157" s="124" t="s">
        <v>1074</v>
      </c>
      <c r="C157" s="326" t="s">
        <v>1568</v>
      </c>
      <c r="D157" s="127">
        <v>0.69777749999999994</v>
      </c>
      <c r="E157" s="127">
        <f t="shared" si="63"/>
        <v>1.4999999999999999E-2</v>
      </c>
      <c r="F157" s="127">
        <f t="shared" si="64"/>
        <v>0</v>
      </c>
      <c r="G157" s="127">
        <f t="shared" si="65"/>
        <v>0</v>
      </c>
      <c r="H157" s="127">
        <f t="shared" si="66"/>
        <v>0</v>
      </c>
      <c r="I157" s="127">
        <f t="shared" si="67"/>
        <v>1.4999999999999999E-2</v>
      </c>
      <c r="J157" s="127">
        <v>0</v>
      </c>
      <c r="K157" s="127">
        <v>0</v>
      </c>
      <c r="L157" s="127">
        <v>0</v>
      </c>
      <c r="M157" s="127">
        <v>0</v>
      </c>
      <c r="N157" s="127">
        <v>0</v>
      </c>
      <c r="O157" s="127">
        <v>0</v>
      </c>
      <c r="P157" s="127">
        <v>0</v>
      </c>
      <c r="Q157" s="127">
        <v>0</v>
      </c>
      <c r="R157" s="127">
        <v>0</v>
      </c>
      <c r="S157" s="127">
        <v>0</v>
      </c>
      <c r="T157" s="127">
        <v>1.4999999999999999E-2</v>
      </c>
      <c r="U157" s="127">
        <v>0</v>
      </c>
      <c r="V157" s="127">
        <v>0</v>
      </c>
      <c r="W157" s="127">
        <v>0</v>
      </c>
      <c r="X157" s="127">
        <v>1.4999999999999999E-2</v>
      </c>
      <c r="Y157" s="127">
        <v>0</v>
      </c>
      <c r="Z157" s="127">
        <v>0</v>
      </c>
      <c r="AA157" s="127">
        <v>0</v>
      </c>
      <c r="AB157" s="127">
        <v>0</v>
      </c>
      <c r="AC157" s="127">
        <v>0</v>
      </c>
      <c r="AD157" s="127">
        <v>1.5564830508474576</v>
      </c>
      <c r="AE157" s="159">
        <v>0.50027341000000003</v>
      </c>
      <c r="AF157" s="127">
        <v>7.1833229999999998E-2</v>
      </c>
      <c r="AG157" s="127">
        <v>0.41344017999999999</v>
      </c>
      <c r="AH157" s="127">
        <v>0</v>
      </c>
      <c r="AI157" s="159">
        <f t="shared" si="71"/>
        <v>1.5000000000000069E-2</v>
      </c>
      <c r="AJ157" s="159">
        <v>7.1833229999999998E-2</v>
      </c>
      <c r="AK157" s="127">
        <v>7.1833229999999998E-2</v>
      </c>
      <c r="AL157" s="127">
        <v>0</v>
      </c>
      <c r="AM157" s="127">
        <v>0</v>
      </c>
      <c r="AN157" s="127">
        <f t="shared" si="68"/>
        <v>0</v>
      </c>
      <c r="AO157" s="159">
        <v>0.41344018000000005</v>
      </c>
      <c r="AP157" s="127">
        <v>2.0672009000000005E-2</v>
      </c>
      <c r="AQ157" s="127">
        <v>0.20672009000000002</v>
      </c>
      <c r="AR157" s="127">
        <v>0.10336004500000001</v>
      </c>
      <c r="AS157" s="127">
        <f t="shared" si="69"/>
        <v>8.268803600000002E-2</v>
      </c>
      <c r="AT157" s="159">
        <v>1.5000000000000013E-2</v>
      </c>
      <c r="AU157" s="127">
        <v>0</v>
      </c>
      <c r="AV157" s="127">
        <v>0</v>
      </c>
      <c r="AW157" s="127">
        <v>0</v>
      </c>
      <c r="AX157" s="127">
        <f t="shared" si="70"/>
        <v>1.5000000000000013E-2</v>
      </c>
      <c r="AY157" s="127">
        <v>0</v>
      </c>
      <c r="AZ157" s="127">
        <v>0</v>
      </c>
      <c r="BA157" s="127">
        <v>0</v>
      </c>
      <c r="BB157" s="127">
        <v>0</v>
      </c>
      <c r="BC157" s="127">
        <v>0</v>
      </c>
      <c r="BE157" s="128"/>
    </row>
    <row r="158" spans="1:57" ht="47.25">
      <c r="A158" s="124" t="s">
        <v>185</v>
      </c>
      <c r="B158" s="124" t="s">
        <v>1075</v>
      </c>
      <c r="C158" s="326" t="s">
        <v>1569</v>
      </c>
      <c r="D158" s="127">
        <v>0.69777749999999994</v>
      </c>
      <c r="E158" s="127">
        <f t="shared" si="63"/>
        <v>0</v>
      </c>
      <c r="F158" s="127">
        <f t="shared" si="64"/>
        <v>0</v>
      </c>
      <c r="G158" s="127">
        <f t="shared" si="65"/>
        <v>0</v>
      </c>
      <c r="H158" s="127">
        <f t="shared" si="66"/>
        <v>0</v>
      </c>
      <c r="I158" s="127">
        <f t="shared" si="67"/>
        <v>0</v>
      </c>
      <c r="J158" s="127">
        <v>0</v>
      </c>
      <c r="K158" s="127">
        <v>0</v>
      </c>
      <c r="L158" s="127">
        <v>0</v>
      </c>
      <c r="M158" s="127">
        <v>0</v>
      </c>
      <c r="N158" s="127">
        <v>0</v>
      </c>
      <c r="O158" s="127">
        <v>0</v>
      </c>
      <c r="P158" s="127">
        <v>0</v>
      </c>
      <c r="Q158" s="127">
        <v>0</v>
      </c>
      <c r="R158" s="127">
        <v>0</v>
      </c>
      <c r="S158" s="127">
        <v>0</v>
      </c>
      <c r="T158" s="127">
        <v>0</v>
      </c>
      <c r="U158" s="127">
        <v>0</v>
      </c>
      <c r="V158" s="127">
        <v>0</v>
      </c>
      <c r="W158" s="127">
        <v>0</v>
      </c>
      <c r="X158" s="127">
        <v>0</v>
      </c>
      <c r="Y158" s="127">
        <v>0</v>
      </c>
      <c r="Z158" s="127">
        <v>0</v>
      </c>
      <c r="AA158" s="127">
        <v>0</v>
      </c>
      <c r="AB158" s="127">
        <v>0</v>
      </c>
      <c r="AC158" s="127">
        <v>0</v>
      </c>
      <c r="AD158" s="127">
        <v>1.5564830508474576</v>
      </c>
      <c r="AE158" s="159">
        <v>0</v>
      </c>
      <c r="AF158" s="127">
        <v>0</v>
      </c>
      <c r="AG158" s="127">
        <v>0</v>
      </c>
      <c r="AH158" s="127">
        <v>0</v>
      </c>
      <c r="AI158" s="159">
        <f t="shared" si="71"/>
        <v>0</v>
      </c>
      <c r="AJ158" s="159">
        <v>0</v>
      </c>
      <c r="AK158" s="127">
        <v>0</v>
      </c>
      <c r="AL158" s="127">
        <v>0</v>
      </c>
      <c r="AM158" s="127">
        <v>0</v>
      </c>
      <c r="AN158" s="127">
        <f t="shared" si="68"/>
        <v>0</v>
      </c>
      <c r="AO158" s="159">
        <v>0</v>
      </c>
      <c r="AP158" s="127">
        <v>0</v>
      </c>
      <c r="AQ158" s="127">
        <v>0</v>
      </c>
      <c r="AR158" s="127">
        <v>0</v>
      </c>
      <c r="AS158" s="127">
        <f t="shared" si="69"/>
        <v>0</v>
      </c>
      <c r="AT158" s="159">
        <v>0</v>
      </c>
      <c r="AU158" s="127">
        <v>0</v>
      </c>
      <c r="AV158" s="127">
        <v>0</v>
      </c>
      <c r="AW158" s="127">
        <v>0</v>
      </c>
      <c r="AX158" s="127">
        <f t="shared" si="70"/>
        <v>0</v>
      </c>
      <c r="AY158" s="127">
        <v>0</v>
      </c>
      <c r="AZ158" s="127">
        <v>0</v>
      </c>
      <c r="BA158" s="127">
        <v>0</v>
      </c>
      <c r="BB158" s="127">
        <v>0</v>
      </c>
      <c r="BC158" s="127">
        <v>0</v>
      </c>
      <c r="BE158" s="128"/>
    </row>
    <row r="159" spans="1:57" ht="47.25">
      <c r="A159" s="124" t="s">
        <v>185</v>
      </c>
      <c r="B159" s="124" t="s">
        <v>1076</v>
      </c>
      <c r="C159" s="326" t="s">
        <v>1570</v>
      </c>
      <c r="D159" s="127">
        <v>1.3956225</v>
      </c>
      <c r="E159" s="127">
        <f t="shared" si="63"/>
        <v>0</v>
      </c>
      <c r="F159" s="127">
        <f t="shared" si="64"/>
        <v>0</v>
      </c>
      <c r="G159" s="127">
        <f t="shared" si="65"/>
        <v>0</v>
      </c>
      <c r="H159" s="127">
        <f t="shared" si="66"/>
        <v>0</v>
      </c>
      <c r="I159" s="127">
        <f t="shared" si="67"/>
        <v>0</v>
      </c>
      <c r="J159" s="127">
        <v>0</v>
      </c>
      <c r="K159" s="127">
        <v>0</v>
      </c>
      <c r="L159" s="127">
        <v>0</v>
      </c>
      <c r="M159" s="127">
        <v>0</v>
      </c>
      <c r="N159" s="127">
        <v>0</v>
      </c>
      <c r="O159" s="127">
        <v>0</v>
      </c>
      <c r="P159" s="127">
        <v>0</v>
      </c>
      <c r="Q159" s="127">
        <v>0</v>
      </c>
      <c r="R159" s="127">
        <v>0</v>
      </c>
      <c r="S159" s="127">
        <v>0</v>
      </c>
      <c r="T159" s="127">
        <v>0</v>
      </c>
      <c r="U159" s="127">
        <v>0</v>
      </c>
      <c r="V159" s="127">
        <v>0</v>
      </c>
      <c r="W159" s="127">
        <v>0</v>
      </c>
      <c r="X159" s="127">
        <v>0</v>
      </c>
      <c r="Y159" s="127">
        <v>0</v>
      </c>
      <c r="Z159" s="127">
        <v>0</v>
      </c>
      <c r="AA159" s="127">
        <v>0</v>
      </c>
      <c r="AB159" s="127">
        <v>0</v>
      </c>
      <c r="AC159" s="127">
        <v>0</v>
      </c>
      <c r="AD159" s="127">
        <v>3.1130084745762714</v>
      </c>
      <c r="AE159" s="159">
        <v>0</v>
      </c>
      <c r="AF159" s="127">
        <v>0</v>
      </c>
      <c r="AG159" s="127">
        <v>0</v>
      </c>
      <c r="AH159" s="127">
        <v>0</v>
      </c>
      <c r="AI159" s="159">
        <f t="shared" si="71"/>
        <v>0</v>
      </c>
      <c r="AJ159" s="159">
        <v>0</v>
      </c>
      <c r="AK159" s="127">
        <v>0</v>
      </c>
      <c r="AL159" s="127">
        <v>0</v>
      </c>
      <c r="AM159" s="127">
        <v>0</v>
      </c>
      <c r="AN159" s="127">
        <f t="shared" si="68"/>
        <v>0</v>
      </c>
      <c r="AO159" s="159">
        <v>0</v>
      </c>
      <c r="AP159" s="127">
        <v>0</v>
      </c>
      <c r="AQ159" s="127">
        <v>0</v>
      </c>
      <c r="AR159" s="127">
        <v>0</v>
      </c>
      <c r="AS159" s="127">
        <f t="shared" si="69"/>
        <v>0</v>
      </c>
      <c r="AT159" s="159">
        <v>0</v>
      </c>
      <c r="AU159" s="127">
        <v>0</v>
      </c>
      <c r="AV159" s="127">
        <v>0</v>
      </c>
      <c r="AW159" s="127">
        <v>0</v>
      </c>
      <c r="AX159" s="127">
        <f t="shared" si="70"/>
        <v>0</v>
      </c>
      <c r="AY159" s="127">
        <v>0</v>
      </c>
      <c r="AZ159" s="127">
        <v>0</v>
      </c>
      <c r="BA159" s="127">
        <v>0</v>
      </c>
      <c r="BB159" s="127">
        <v>0</v>
      </c>
      <c r="BC159" s="127">
        <v>0</v>
      </c>
      <c r="BE159" s="128"/>
    </row>
    <row r="160" spans="1:57" ht="31.5">
      <c r="A160" s="124" t="s">
        <v>185</v>
      </c>
      <c r="B160" s="124" t="s">
        <v>1077</v>
      </c>
      <c r="C160" s="326" t="s">
        <v>1571</v>
      </c>
      <c r="D160" s="127">
        <v>0.69777749999999994</v>
      </c>
      <c r="E160" s="127">
        <f t="shared" si="63"/>
        <v>0</v>
      </c>
      <c r="F160" s="127">
        <f t="shared" si="64"/>
        <v>0</v>
      </c>
      <c r="G160" s="127">
        <f t="shared" si="65"/>
        <v>0</v>
      </c>
      <c r="H160" s="127">
        <f t="shared" si="66"/>
        <v>0</v>
      </c>
      <c r="I160" s="127">
        <f t="shared" si="67"/>
        <v>0</v>
      </c>
      <c r="J160" s="127">
        <v>0</v>
      </c>
      <c r="K160" s="127">
        <v>0</v>
      </c>
      <c r="L160" s="127">
        <v>0</v>
      </c>
      <c r="M160" s="127">
        <v>0</v>
      </c>
      <c r="N160" s="127">
        <v>0</v>
      </c>
      <c r="O160" s="127">
        <v>0</v>
      </c>
      <c r="P160" s="127">
        <v>0</v>
      </c>
      <c r="Q160" s="127">
        <v>0</v>
      </c>
      <c r="R160" s="127">
        <v>0</v>
      </c>
      <c r="S160" s="127">
        <v>0</v>
      </c>
      <c r="T160" s="127">
        <v>0</v>
      </c>
      <c r="U160" s="127">
        <v>0</v>
      </c>
      <c r="V160" s="127">
        <v>0</v>
      </c>
      <c r="W160" s="127">
        <v>0</v>
      </c>
      <c r="X160" s="127">
        <v>0</v>
      </c>
      <c r="Y160" s="127">
        <v>0</v>
      </c>
      <c r="Z160" s="127">
        <v>0</v>
      </c>
      <c r="AA160" s="127">
        <v>0</v>
      </c>
      <c r="AB160" s="127">
        <v>0</v>
      </c>
      <c r="AC160" s="127">
        <v>0</v>
      </c>
      <c r="AD160" s="127">
        <v>1.5564830508474576</v>
      </c>
      <c r="AE160" s="159">
        <v>0</v>
      </c>
      <c r="AF160" s="127">
        <v>0</v>
      </c>
      <c r="AG160" s="127">
        <v>0</v>
      </c>
      <c r="AH160" s="127">
        <v>0</v>
      </c>
      <c r="AI160" s="159">
        <f t="shared" si="71"/>
        <v>0</v>
      </c>
      <c r="AJ160" s="159">
        <v>0</v>
      </c>
      <c r="AK160" s="127">
        <v>0</v>
      </c>
      <c r="AL160" s="127">
        <v>0</v>
      </c>
      <c r="AM160" s="127">
        <v>0</v>
      </c>
      <c r="AN160" s="127">
        <f t="shared" si="68"/>
        <v>0</v>
      </c>
      <c r="AO160" s="159">
        <v>0</v>
      </c>
      <c r="AP160" s="127">
        <v>0</v>
      </c>
      <c r="AQ160" s="127">
        <v>0</v>
      </c>
      <c r="AR160" s="127">
        <v>0</v>
      </c>
      <c r="AS160" s="127">
        <f t="shared" si="69"/>
        <v>0</v>
      </c>
      <c r="AT160" s="159">
        <v>0</v>
      </c>
      <c r="AU160" s="127">
        <v>0</v>
      </c>
      <c r="AV160" s="127">
        <v>0</v>
      </c>
      <c r="AW160" s="127">
        <v>0</v>
      </c>
      <c r="AX160" s="127">
        <f t="shared" si="70"/>
        <v>0</v>
      </c>
      <c r="AY160" s="127">
        <v>0</v>
      </c>
      <c r="AZ160" s="127">
        <v>0</v>
      </c>
      <c r="BA160" s="127">
        <v>0</v>
      </c>
      <c r="BB160" s="127">
        <v>0</v>
      </c>
      <c r="BC160" s="127">
        <v>0</v>
      </c>
      <c r="BE160" s="128"/>
    </row>
    <row r="161" spans="1:57" ht="47.25">
      <c r="A161" s="124" t="s">
        <v>185</v>
      </c>
      <c r="B161" s="124" t="s">
        <v>1078</v>
      </c>
      <c r="C161" s="326" t="s">
        <v>1572</v>
      </c>
      <c r="D161" s="127">
        <v>1.3956225</v>
      </c>
      <c r="E161" s="127">
        <f t="shared" si="63"/>
        <v>0</v>
      </c>
      <c r="F161" s="127">
        <f t="shared" si="64"/>
        <v>0</v>
      </c>
      <c r="G161" s="127">
        <f t="shared" si="65"/>
        <v>0</v>
      </c>
      <c r="H161" s="127">
        <f t="shared" si="66"/>
        <v>0</v>
      </c>
      <c r="I161" s="127">
        <f t="shared" si="67"/>
        <v>0</v>
      </c>
      <c r="J161" s="127">
        <v>0</v>
      </c>
      <c r="K161" s="127">
        <v>0</v>
      </c>
      <c r="L161" s="127">
        <v>0</v>
      </c>
      <c r="M161" s="127">
        <v>0</v>
      </c>
      <c r="N161" s="127">
        <v>0</v>
      </c>
      <c r="O161" s="127">
        <v>0</v>
      </c>
      <c r="P161" s="127">
        <v>0</v>
      </c>
      <c r="Q161" s="127">
        <v>0</v>
      </c>
      <c r="R161" s="127">
        <v>0</v>
      </c>
      <c r="S161" s="127">
        <v>0</v>
      </c>
      <c r="T161" s="127">
        <v>0</v>
      </c>
      <c r="U161" s="127">
        <v>0</v>
      </c>
      <c r="V161" s="127">
        <v>0</v>
      </c>
      <c r="W161" s="127">
        <v>0</v>
      </c>
      <c r="X161" s="127">
        <v>0</v>
      </c>
      <c r="Y161" s="127">
        <v>0</v>
      </c>
      <c r="Z161" s="127">
        <v>0</v>
      </c>
      <c r="AA161" s="127">
        <v>0</v>
      </c>
      <c r="AB161" s="127">
        <v>0</v>
      </c>
      <c r="AC161" s="127">
        <v>0</v>
      </c>
      <c r="AD161" s="127">
        <v>3.1130084745762714</v>
      </c>
      <c r="AE161" s="159">
        <v>0</v>
      </c>
      <c r="AF161" s="127">
        <v>0</v>
      </c>
      <c r="AG161" s="127">
        <v>0</v>
      </c>
      <c r="AH161" s="127">
        <v>0</v>
      </c>
      <c r="AI161" s="159">
        <f t="shared" si="71"/>
        <v>0</v>
      </c>
      <c r="AJ161" s="159">
        <v>0</v>
      </c>
      <c r="AK161" s="127">
        <v>0</v>
      </c>
      <c r="AL161" s="127">
        <v>0</v>
      </c>
      <c r="AM161" s="127">
        <v>0</v>
      </c>
      <c r="AN161" s="127">
        <f t="shared" si="68"/>
        <v>0</v>
      </c>
      <c r="AO161" s="159">
        <v>0</v>
      </c>
      <c r="AP161" s="127">
        <v>0</v>
      </c>
      <c r="AQ161" s="127">
        <v>0</v>
      </c>
      <c r="AR161" s="127">
        <v>0</v>
      </c>
      <c r="AS161" s="127">
        <f t="shared" si="69"/>
        <v>0</v>
      </c>
      <c r="AT161" s="159">
        <v>0</v>
      </c>
      <c r="AU161" s="127">
        <v>0</v>
      </c>
      <c r="AV161" s="127">
        <v>0</v>
      </c>
      <c r="AW161" s="127">
        <v>0</v>
      </c>
      <c r="AX161" s="127">
        <f t="shared" si="70"/>
        <v>0</v>
      </c>
      <c r="AY161" s="127">
        <v>0</v>
      </c>
      <c r="AZ161" s="127">
        <v>0</v>
      </c>
      <c r="BA161" s="127">
        <v>0</v>
      </c>
      <c r="BB161" s="127">
        <v>0</v>
      </c>
      <c r="BC161" s="127">
        <v>0</v>
      </c>
      <c r="BE161" s="128"/>
    </row>
    <row r="162" spans="1:57" ht="31.5">
      <c r="A162" s="124" t="s">
        <v>185</v>
      </c>
      <c r="B162" s="124" t="s">
        <v>1079</v>
      </c>
      <c r="C162" s="326" t="s">
        <v>1573</v>
      </c>
      <c r="D162" s="127">
        <v>0</v>
      </c>
      <c r="E162" s="127">
        <f t="shared" si="63"/>
        <v>0</v>
      </c>
      <c r="F162" s="127">
        <f t="shared" si="64"/>
        <v>0</v>
      </c>
      <c r="G162" s="127">
        <f t="shared" si="65"/>
        <v>0</v>
      </c>
      <c r="H162" s="127">
        <f t="shared" si="66"/>
        <v>0</v>
      </c>
      <c r="I162" s="127">
        <f t="shared" si="67"/>
        <v>0</v>
      </c>
      <c r="J162" s="127">
        <v>0</v>
      </c>
      <c r="K162" s="127">
        <v>0</v>
      </c>
      <c r="L162" s="127">
        <v>0</v>
      </c>
      <c r="M162" s="127">
        <v>0</v>
      </c>
      <c r="N162" s="127">
        <v>0</v>
      </c>
      <c r="O162" s="127">
        <v>0</v>
      </c>
      <c r="P162" s="127">
        <v>0</v>
      </c>
      <c r="Q162" s="127">
        <v>0</v>
      </c>
      <c r="R162" s="127">
        <v>0</v>
      </c>
      <c r="S162" s="127">
        <v>0</v>
      </c>
      <c r="T162" s="127">
        <v>0</v>
      </c>
      <c r="U162" s="127">
        <v>0</v>
      </c>
      <c r="V162" s="127">
        <v>0</v>
      </c>
      <c r="W162" s="127">
        <v>0</v>
      </c>
      <c r="X162" s="127">
        <v>0</v>
      </c>
      <c r="Y162" s="127">
        <v>0</v>
      </c>
      <c r="Z162" s="127">
        <v>0</v>
      </c>
      <c r="AA162" s="127">
        <v>0</v>
      </c>
      <c r="AB162" s="127">
        <v>0</v>
      </c>
      <c r="AC162" s="127">
        <v>0</v>
      </c>
      <c r="AD162" s="127">
        <v>0</v>
      </c>
      <c r="AE162" s="159">
        <v>4.6925240000000006</v>
      </c>
      <c r="AF162" s="127">
        <v>0</v>
      </c>
      <c r="AG162" s="127">
        <v>0</v>
      </c>
      <c r="AH162" s="127">
        <v>0</v>
      </c>
      <c r="AI162" s="159">
        <f t="shared" si="71"/>
        <v>4.6925240000000006</v>
      </c>
      <c r="AJ162" s="159">
        <v>4.6925239999999997</v>
      </c>
      <c r="AK162" s="127">
        <v>0</v>
      </c>
      <c r="AL162" s="127">
        <v>0.24047399999999999</v>
      </c>
      <c r="AM162" s="127">
        <v>4.4520499999999998</v>
      </c>
      <c r="AN162" s="127">
        <f t="shared" si="68"/>
        <v>0</v>
      </c>
      <c r="AO162" s="159">
        <v>0</v>
      </c>
      <c r="AP162" s="127">
        <v>0</v>
      </c>
      <c r="AQ162" s="127">
        <v>0</v>
      </c>
      <c r="AR162" s="127">
        <v>0</v>
      </c>
      <c r="AS162" s="127">
        <f t="shared" si="69"/>
        <v>0</v>
      </c>
      <c r="AT162" s="159">
        <v>8.8817841970012523E-16</v>
      </c>
      <c r="AU162" s="127">
        <v>0</v>
      </c>
      <c r="AV162" s="127">
        <v>0</v>
      </c>
      <c r="AW162" s="127">
        <v>0</v>
      </c>
      <c r="AX162" s="127">
        <f t="shared" si="70"/>
        <v>8.8817841970012523E-16</v>
      </c>
      <c r="AY162" s="127">
        <v>0</v>
      </c>
      <c r="AZ162" s="127">
        <v>0</v>
      </c>
      <c r="BA162" s="127">
        <v>0</v>
      </c>
      <c r="BB162" s="127">
        <v>0</v>
      </c>
      <c r="BC162" s="127">
        <v>0</v>
      </c>
      <c r="BE162" s="128"/>
    </row>
    <row r="163" spans="1:57" ht="47.25">
      <c r="A163" s="124" t="s">
        <v>185</v>
      </c>
      <c r="B163" s="124" t="s">
        <v>1080</v>
      </c>
      <c r="C163" s="326" t="s">
        <v>1574</v>
      </c>
      <c r="D163" s="127">
        <v>1.65757</v>
      </c>
      <c r="E163" s="127">
        <f t="shared" si="63"/>
        <v>1.8646930000000003E-2</v>
      </c>
      <c r="F163" s="127">
        <f t="shared" si="64"/>
        <v>1.8646930000000003E-2</v>
      </c>
      <c r="G163" s="127">
        <f t="shared" si="65"/>
        <v>0</v>
      </c>
      <c r="H163" s="127">
        <f t="shared" si="66"/>
        <v>0</v>
      </c>
      <c r="I163" s="127">
        <f t="shared" si="67"/>
        <v>0</v>
      </c>
      <c r="J163" s="127">
        <v>1.8646930000000003E-2</v>
      </c>
      <c r="K163" s="127">
        <v>1.8646930000000003E-2</v>
      </c>
      <c r="L163" s="127">
        <v>0</v>
      </c>
      <c r="M163" s="127">
        <v>0</v>
      </c>
      <c r="N163" s="127">
        <v>0</v>
      </c>
      <c r="O163" s="127">
        <v>0</v>
      </c>
      <c r="P163" s="127">
        <v>0</v>
      </c>
      <c r="Q163" s="127">
        <v>0</v>
      </c>
      <c r="R163" s="127">
        <v>0</v>
      </c>
      <c r="S163" s="127">
        <v>0</v>
      </c>
      <c r="T163" s="127">
        <v>0</v>
      </c>
      <c r="U163" s="127">
        <v>0</v>
      </c>
      <c r="V163" s="127">
        <v>0</v>
      </c>
      <c r="W163" s="127">
        <v>0</v>
      </c>
      <c r="X163" s="127">
        <v>0</v>
      </c>
      <c r="Y163" s="127">
        <v>0</v>
      </c>
      <c r="Z163" s="127">
        <v>0</v>
      </c>
      <c r="AA163" s="127">
        <v>0</v>
      </c>
      <c r="AB163" s="127">
        <v>0</v>
      </c>
      <c r="AC163" s="127">
        <v>0</v>
      </c>
      <c r="AD163" s="127">
        <v>1.4047203389830509</v>
      </c>
      <c r="AE163" s="159">
        <v>0</v>
      </c>
      <c r="AF163" s="127">
        <v>0</v>
      </c>
      <c r="AG163" s="127">
        <v>0</v>
      </c>
      <c r="AH163" s="127">
        <v>0</v>
      </c>
      <c r="AI163" s="159">
        <f t="shared" si="71"/>
        <v>0</v>
      </c>
      <c r="AJ163" s="159">
        <v>0</v>
      </c>
      <c r="AK163" s="127">
        <v>0</v>
      </c>
      <c r="AL163" s="127">
        <v>0</v>
      </c>
      <c r="AM163" s="127">
        <v>0</v>
      </c>
      <c r="AN163" s="127">
        <f t="shared" si="68"/>
        <v>0</v>
      </c>
      <c r="AO163" s="159">
        <v>0</v>
      </c>
      <c r="AP163" s="127">
        <v>0</v>
      </c>
      <c r="AQ163" s="127">
        <v>0</v>
      </c>
      <c r="AR163" s="127">
        <v>0</v>
      </c>
      <c r="AS163" s="127">
        <f t="shared" si="69"/>
        <v>0</v>
      </c>
      <c r="AT163" s="159">
        <v>0</v>
      </c>
      <c r="AU163" s="127">
        <v>0</v>
      </c>
      <c r="AV163" s="127">
        <v>0</v>
      </c>
      <c r="AW163" s="127">
        <v>0</v>
      </c>
      <c r="AX163" s="127">
        <f t="shared" si="70"/>
        <v>0</v>
      </c>
      <c r="AY163" s="127">
        <v>0</v>
      </c>
      <c r="AZ163" s="127">
        <v>0</v>
      </c>
      <c r="BA163" s="127">
        <v>0</v>
      </c>
      <c r="BB163" s="127">
        <v>0</v>
      </c>
      <c r="BC163" s="127">
        <v>0</v>
      </c>
      <c r="BE163" s="128"/>
    </row>
    <row r="164" spans="1:57" ht="47.25">
      <c r="A164" s="124" t="s">
        <v>185</v>
      </c>
      <c r="B164" s="124" t="s">
        <v>1081</v>
      </c>
      <c r="C164" s="326" t="s">
        <v>1575</v>
      </c>
      <c r="D164" s="127">
        <v>0.69777749999999994</v>
      </c>
      <c r="E164" s="127">
        <f t="shared" si="63"/>
        <v>0</v>
      </c>
      <c r="F164" s="127">
        <f t="shared" si="64"/>
        <v>0</v>
      </c>
      <c r="G164" s="127">
        <f t="shared" si="65"/>
        <v>0</v>
      </c>
      <c r="H164" s="127">
        <f t="shared" si="66"/>
        <v>0</v>
      </c>
      <c r="I164" s="127">
        <f t="shared" si="67"/>
        <v>0</v>
      </c>
      <c r="J164" s="127">
        <v>0</v>
      </c>
      <c r="K164" s="127">
        <v>0</v>
      </c>
      <c r="L164" s="127">
        <v>0</v>
      </c>
      <c r="M164" s="127">
        <v>0</v>
      </c>
      <c r="N164" s="127">
        <v>0</v>
      </c>
      <c r="O164" s="127">
        <v>0</v>
      </c>
      <c r="P164" s="127">
        <v>0</v>
      </c>
      <c r="Q164" s="127">
        <v>0</v>
      </c>
      <c r="R164" s="127">
        <v>0</v>
      </c>
      <c r="S164" s="127">
        <v>0</v>
      </c>
      <c r="T164" s="127">
        <v>0</v>
      </c>
      <c r="U164" s="127">
        <v>0</v>
      </c>
      <c r="V164" s="127">
        <v>0</v>
      </c>
      <c r="W164" s="127">
        <v>0</v>
      </c>
      <c r="X164" s="127">
        <v>0</v>
      </c>
      <c r="Y164" s="127">
        <v>0</v>
      </c>
      <c r="Z164" s="127">
        <v>0</v>
      </c>
      <c r="AA164" s="127">
        <v>0</v>
      </c>
      <c r="AB164" s="127">
        <v>0</v>
      </c>
      <c r="AC164" s="127">
        <v>0</v>
      </c>
      <c r="AD164" s="127">
        <v>1.5564830508474576</v>
      </c>
      <c r="AE164" s="159">
        <v>0</v>
      </c>
      <c r="AF164" s="127">
        <v>0</v>
      </c>
      <c r="AG164" s="127">
        <v>0</v>
      </c>
      <c r="AH164" s="127">
        <v>0</v>
      </c>
      <c r="AI164" s="159">
        <f t="shared" si="71"/>
        <v>0</v>
      </c>
      <c r="AJ164" s="159">
        <v>0</v>
      </c>
      <c r="AK164" s="127">
        <v>0</v>
      </c>
      <c r="AL164" s="127">
        <v>0</v>
      </c>
      <c r="AM164" s="127">
        <v>0</v>
      </c>
      <c r="AN164" s="127">
        <f t="shared" si="68"/>
        <v>0</v>
      </c>
      <c r="AO164" s="159">
        <v>0</v>
      </c>
      <c r="AP164" s="127">
        <v>0</v>
      </c>
      <c r="AQ164" s="127">
        <v>0</v>
      </c>
      <c r="AR164" s="127">
        <v>0</v>
      </c>
      <c r="AS164" s="127">
        <f t="shared" si="69"/>
        <v>0</v>
      </c>
      <c r="AT164" s="159">
        <v>0</v>
      </c>
      <c r="AU164" s="127">
        <v>0</v>
      </c>
      <c r="AV164" s="127">
        <v>0</v>
      </c>
      <c r="AW164" s="127">
        <v>0</v>
      </c>
      <c r="AX164" s="127">
        <f t="shared" si="70"/>
        <v>0</v>
      </c>
      <c r="AY164" s="127">
        <v>0</v>
      </c>
      <c r="AZ164" s="127">
        <v>0</v>
      </c>
      <c r="BA164" s="127">
        <v>0</v>
      </c>
      <c r="BB164" s="127">
        <v>0</v>
      </c>
      <c r="BC164" s="127">
        <v>0</v>
      </c>
      <c r="BE164" s="128"/>
    </row>
    <row r="165" spans="1:57" ht="31.5">
      <c r="A165" s="124" t="s">
        <v>185</v>
      </c>
      <c r="B165" s="124" t="s">
        <v>1082</v>
      </c>
      <c r="C165" s="326" t="s">
        <v>1576</v>
      </c>
      <c r="D165" s="127">
        <v>1.65757</v>
      </c>
      <c r="E165" s="127">
        <f t="shared" si="63"/>
        <v>1.4459269199999998</v>
      </c>
      <c r="F165" s="127">
        <f t="shared" si="64"/>
        <v>1.8646920000000001E-2</v>
      </c>
      <c r="G165" s="127">
        <f t="shared" si="65"/>
        <v>1.4272799999999999</v>
      </c>
      <c r="H165" s="127">
        <f t="shared" si="66"/>
        <v>0</v>
      </c>
      <c r="I165" s="127">
        <f t="shared" si="67"/>
        <v>0</v>
      </c>
      <c r="J165" s="127">
        <v>1.8646920000000001E-2</v>
      </c>
      <c r="K165" s="127">
        <v>1.8646920000000001E-2</v>
      </c>
      <c r="L165" s="127">
        <v>0</v>
      </c>
      <c r="M165" s="127">
        <v>0</v>
      </c>
      <c r="N165" s="127">
        <v>0</v>
      </c>
      <c r="O165" s="127">
        <v>0</v>
      </c>
      <c r="P165" s="127">
        <v>0</v>
      </c>
      <c r="Q165" s="127">
        <v>0</v>
      </c>
      <c r="R165" s="127">
        <v>0</v>
      </c>
      <c r="S165" s="127">
        <v>0</v>
      </c>
      <c r="T165" s="127">
        <v>1.4272799999999999</v>
      </c>
      <c r="U165" s="127">
        <v>0</v>
      </c>
      <c r="V165" s="127">
        <v>1.4272799999999999</v>
      </c>
      <c r="W165" s="127">
        <v>0</v>
      </c>
      <c r="X165" s="127">
        <v>0</v>
      </c>
      <c r="Y165" s="127">
        <v>0</v>
      </c>
      <c r="Z165" s="127">
        <v>0</v>
      </c>
      <c r="AA165" s="127">
        <v>0</v>
      </c>
      <c r="AB165" s="127">
        <v>0</v>
      </c>
      <c r="AC165" s="127">
        <v>0</v>
      </c>
      <c r="AD165" s="127">
        <v>1.4047203389830509</v>
      </c>
      <c r="AE165" s="159">
        <v>0</v>
      </c>
      <c r="AF165" s="127">
        <v>0</v>
      </c>
      <c r="AG165" s="127">
        <v>0</v>
      </c>
      <c r="AH165" s="127">
        <v>0</v>
      </c>
      <c r="AI165" s="159">
        <f t="shared" si="71"/>
        <v>0</v>
      </c>
      <c r="AJ165" s="159">
        <v>0</v>
      </c>
      <c r="AK165" s="127">
        <v>0</v>
      </c>
      <c r="AL165" s="127">
        <v>0</v>
      </c>
      <c r="AM165" s="127">
        <v>0</v>
      </c>
      <c r="AN165" s="127">
        <f t="shared" si="68"/>
        <v>0</v>
      </c>
      <c r="AO165" s="159">
        <v>0</v>
      </c>
      <c r="AP165" s="127">
        <v>0</v>
      </c>
      <c r="AQ165" s="127">
        <v>0</v>
      </c>
      <c r="AR165" s="127">
        <v>0</v>
      </c>
      <c r="AS165" s="127">
        <f t="shared" si="69"/>
        <v>0</v>
      </c>
      <c r="AT165" s="159">
        <v>0</v>
      </c>
      <c r="AU165" s="127">
        <v>0</v>
      </c>
      <c r="AV165" s="127">
        <v>0</v>
      </c>
      <c r="AW165" s="127">
        <v>0</v>
      </c>
      <c r="AX165" s="127">
        <f t="shared" si="70"/>
        <v>0</v>
      </c>
      <c r="AY165" s="127">
        <v>0</v>
      </c>
      <c r="AZ165" s="127">
        <v>0</v>
      </c>
      <c r="BA165" s="127">
        <v>0</v>
      </c>
      <c r="BB165" s="127">
        <v>0</v>
      </c>
      <c r="BC165" s="127">
        <v>0</v>
      </c>
      <c r="BE165" s="128"/>
    </row>
    <row r="166" spans="1:57" ht="47.25">
      <c r="A166" s="124" t="s">
        <v>185</v>
      </c>
      <c r="B166" s="124" t="s">
        <v>1083</v>
      </c>
      <c r="C166" s="326" t="s">
        <v>1577</v>
      </c>
      <c r="D166" s="127">
        <v>0.69777749999999994</v>
      </c>
      <c r="E166" s="127">
        <f t="shared" si="63"/>
        <v>0</v>
      </c>
      <c r="F166" s="127">
        <f t="shared" si="64"/>
        <v>0</v>
      </c>
      <c r="G166" s="127">
        <f t="shared" si="65"/>
        <v>0</v>
      </c>
      <c r="H166" s="127">
        <f t="shared" si="66"/>
        <v>0</v>
      </c>
      <c r="I166" s="127">
        <f t="shared" si="67"/>
        <v>0</v>
      </c>
      <c r="J166" s="127">
        <v>0</v>
      </c>
      <c r="K166" s="127">
        <v>0</v>
      </c>
      <c r="L166" s="127">
        <v>0</v>
      </c>
      <c r="M166" s="127">
        <v>0</v>
      </c>
      <c r="N166" s="127">
        <v>0</v>
      </c>
      <c r="O166" s="127">
        <v>0</v>
      </c>
      <c r="P166" s="127">
        <v>0</v>
      </c>
      <c r="Q166" s="127">
        <v>0</v>
      </c>
      <c r="R166" s="127">
        <v>0</v>
      </c>
      <c r="S166" s="127">
        <v>0</v>
      </c>
      <c r="T166" s="127">
        <v>0</v>
      </c>
      <c r="U166" s="127">
        <v>0</v>
      </c>
      <c r="V166" s="127">
        <v>0</v>
      </c>
      <c r="W166" s="127">
        <v>0</v>
      </c>
      <c r="X166" s="127">
        <v>0</v>
      </c>
      <c r="Y166" s="127">
        <v>0</v>
      </c>
      <c r="Z166" s="127">
        <v>0</v>
      </c>
      <c r="AA166" s="127">
        <v>0</v>
      </c>
      <c r="AB166" s="127">
        <v>0</v>
      </c>
      <c r="AC166" s="127">
        <v>0</v>
      </c>
      <c r="AD166" s="127">
        <v>1.5564830508474576</v>
      </c>
      <c r="AE166" s="159">
        <v>0</v>
      </c>
      <c r="AF166" s="127">
        <v>0</v>
      </c>
      <c r="AG166" s="127">
        <v>0</v>
      </c>
      <c r="AH166" s="127">
        <v>0</v>
      </c>
      <c r="AI166" s="159">
        <f t="shared" si="71"/>
        <v>0</v>
      </c>
      <c r="AJ166" s="159">
        <v>0</v>
      </c>
      <c r="AK166" s="127">
        <v>0</v>
      </c>
      <c r="AL166" s="127">
        <v>0</v>
      </c>
      <c r="AM166" s="127">
        <v>0</v>
      </c>
      <c r="AN166" s="127">
        <f t="shared" si="68"/>
        <v>0</v>
      </c>
      <c r="AO166" s="159">
        <v>0</v>
      </c>
      <c r="AP166" s="127">
        <v>0</v>
      </c>
      <c r="AQ166" s="127">
        <v>0</v>
      </c>
      <c r="AR166" s="127">
        <v>0</v>
      </c>
      <c r="AS166" s="127">
        <f t="shared" si="69"/>
        <v>0</v>
      </c>
      <c r="AT166" s="159">
        <v>0</v>
      </c>
      <c r="AU166" s="127">
        <v>0</v>
      </c>
      <c r="AV166" s="127">
        <v>0</v>
      </c>
      <c r="AW166" s="127">
        <v>0</v>
      </c>
      <c r="AX166" s="127">
        <f t="shared" si="70"/>
        <v>0</v>
      </c>
      <c r="AY166" s="127">
        <v>0</v>
      </c>
      <c r="AZ166" s="127">
        <v>0</v>
      </c>
      <c r="BA166" s="127">
        <v>0</v>
      </c>
      <c r="BB166" s="127">
        <v>0</v>
      </c>
      <c r="BC166" s="127">
        <v>0</v>
      </c>
      <c r="BE166" s="128"/>
    </row>
    <row r="167" spans="1:57" ht="31.5">
      <c r="A167" s="124" t="s">
        <v>185</v>
      </c>
      <c r="B167" s="324" t="s">
        <v>1084</v>
      </c>
      <c r="C167" s="326" t="s">
        <v>1578</v>
      </c>
      <c r="D167" s="127">
        <v>0</v>
      </c>
      <c r="E167" s="127">
        <f t="shared" si="63"/>
        <v>1.61721592</v>
      </c>
      <c r="F167" s="127">
        <f t="shared" si="64"/>
        <v>0</v>
      </c>
      <c r="G167" s="127">
        <f t="shared" si="65"/>
        <v>1.61721592</v>
      </c>
      <c r="H167" s="127">
        <f t="shared" si="66"/>
        <v>0</v>
      </c>
      <c r="I167" s="127">
        <f t="shared" si="67"/>
        <v>0</v>
      </c>
      <c r="J167" s="127">
        <v>0</v>
      </c>
      <c r="K167" s="127">
        <v>0</v>
      </c>
      <c r="L167" s="127">
        <v>0</v>
      </c>
      <c r="M167" s="127">
        <v>0</v>
      </c>
      <c r="N167" s="127">
        <v>0</v>
      </c>
      <c r="O167" s="127">
        <v>1.4367713000000002</v>
      </c>
      <c r="P167" s="127">
        <v>0</v>
      </c>
      <c r="Q167" s="127">
        <v>1.4367713000000002</v>
      </c>
      <c r="R167" s="127">
        <v>0</v>
      </c>
      <c r="S167" s="127">
        <v>0</v>
      </c>
      <c r="T167" s="127">
        <v>0.18044461999999983</v>
      </c>
      <c r="U167" s="127">
        <v>0</v>
      </c>
      <c r="V167" s="127">
        <v>0.18044461999999983</v>
      </c>
      <c r="W167" s="127">
        <v>0</v>
      </c>
      <c r="X167" s="127">
        <v>0</v>
      </c>
      <c r="Y167" s="127">
        <v>0</v>
      </c>
      <c r="Z167" s="127">
        <v>0</v>
      </c>
      <c r="AA167" s="127">
        <v>0</v>
      </c>
      <c r="AB167" s="127">
        <v>0</v>
      </c>
      <c r="AC167" s="127">
        <v>0</v>
      </c>
      <c r="AD167" s="127">
        <v>0</v>
      </c>
      <c r="AE167" s="159">
        <v>5.3691988799999999</v>
      </c>
      <c r="AF167" s="127">
        <v>5.3691988799999999</v>
      </c>
      <c r="AG167" s="127">
        <v>0</v>
      </c>
      <c r="AH167" s="127">
        <v>0</v>
      </c>
      <c r="AI167" s="159">
        <f t="shared" si="71"/>
        <v>0</v>
      </c>
      <c r="AJ167" s="159">
        <v>0</v>
      </c>
      <c r="AK167" s="127">
        <v>0</v>
      </c>
      <c r="AL167" s="127">
        <v>0</v>
      </c>
      <c r="AM167" s="127">
        <v>0</v>
      </c>
      <c r="AN167" s="127">
        <f t="shared" si="68"/>
        <v>0</v>
      </c>
      <c r="AO167" s="159">
        <v>0</v>
      </c>
      <c r="AP167" s="127">
        <v>0</v>
      </c>
      <c r="AQ167" s="127">
        <v>0</v>
      </c>
      <c r="AR167" s="127">
        <v>0</v>
      </c>
      <c r="AS167" s="127">
        <f t="shared" si="69"/>
        <v>0</v>
      </c>
      <c r="AT167" s="159">
        <v>5.3691988799999999</v>
      </c>
      <c r="AU167" s="127">
        <v>5.3691988799999999</v>
      </c>
      <c r="AV167" s="127">
        <v>0</v>
      </c>
      <c r="AW167" s="127">
        <v>0</v>
      </c>
      <c r="AX167" s="127">
        <f t="shared" si="70"/>
        <v>0</v>
      </c>
      <c r="AY167" s="127">
        <v>0</v>
      </c>
      <c r="AZ167" s="127">
        <v>0</v>
      </c>
      <c r="BA167" s="127">
        <v>0</v>
      </c>
      <c r="BB167" s="127">
        <v>0</v>
      </c>
      <c r="BC167" s="127">
        <v>0</v>
      </c>
      <c r="BE167" s="128"/>
    </row>
    <row r="168" spans="1:57" ht="31.5">
      <c r="A168" s="124" t="s">
        <v>185</v>
      </c>
      <c r="B168" s="124" t="s">
        <v>1085</v>
      </c>
      <c r="C168" s="326" t="s">
        <v>1579</v>
      </c>
      <c r="D168" s="127">
        <v>0</v>
      </c>
      <c r="E168" s="127">
        <f t="shared" si="63"/>
        <v>9.9918000000000007E-2</v>
      </c>
      <c r="F168" s="127">
        <f t="shared" si="64"/>
        <v>9.9918000000000007E-2</v>
      </c>
      <c r="G168" s="127">
        <f t="shared" si="65"/>
        <v>0</v>
      </c>
      <c r="H168" s="127">
        <f t="shared" si="66"/>
        <v>0</v>
      </c>
      <c r="I168" s="127">
        <f t="shared" si="67"/>
        <v>0</v>
      </c>
      <c r="J168" s="127">
        <v>9.9918000000000007E-2</v>
      </c>
      <c r="K168" s="127">
        <v>9.9918000000000007E-2</v>
      </c>
      <c r="L168" s="127">
        <v>0</v>
      </c>
      <c r="M168" s="127">
        <v>0</v>
      </c>
      <c r="N168" s="127">
        <v>0</v>
      </c>
      <c r="O168" s="127">
        <v>0</v>
      </c>
      <c r="P168" s="127">
        <v>0</v>
      </c>
      <c r="Q168" s="127">
        <v>0</v>
      </c>
      <c r="R168" s="127">
        <v>0</v>
      </c>
      <c r="S168" s="127">
        <v>0</v>
      </c>
      <c r="T168" s="127">
        <v>0</v>
      </c>
      <c r="U168" s="127">
        <v>0</v>
      </c>
      <c r="V168" s="127">
        <v>0</v>
      </c>
      <c r="W168" s="127">
        <v>0</v>
      </c>
      <c r="X168" s="127">
        <v>0</v>
      </c>
      <c r="Y168" s="127">
        <v>0</v>
      </c>
      <c r="Z168" s="127">
        <v>0</v>
      </c>
      <c r="AA168" s="127">
        <v>0</v>
      </c>
      <c r="AB168" s="127">
        <v>0</v>
      </c>
      <c r="AC168" s="127">
        <v>0</v>
      </c>
      <c r="AD168" s="127">
        <v>0</v>
      </c>
      <c r="AE168" s="159">
        <v>0</v>
      </c>
      <c r="AF168" s="127">
        <v>0</v>
      </c>
      <c r="AG168" s="127">
        <v>0</v>
      </c>
      <c r="AH168" s="127">
        <v>0</v>
      </c>
      <c r="AI168" s="159">
        <f t="shared" si="71"/>
        <v>0</v>
      </c>
      <c r="AJ168" s="159">
        <v>0</v>
      </c>
      <c r="AK168" s="127">
        <v>0</v>
      </c>
      <c r="AL168" s="127">
        <v>0</v>
      </c>
      <c r="AM168" s="127">
        <v>0</v>
      </c>
      <c r="AN168" s="127">
        <f t="shared" si="68"/>
        <v>0</v>
      </c>
      <c r="AO168" s="159">
        <v>0</v>
      </c>
      <c r="AP168" s="127">
        <v>0</v>
      </c>
      <c r="AQ168" s="127">
        <v>0</v>
      </c>
      <c r="AR168" s="127">
        <v>0</v>
      </c>
      <c r="AS168" s="127">
        <f t="shared" si="69"/>
        <v>0</v>
      </c>
      <c r="AT168" s="159">
        <v>0</v>
      </c>
      <c r="AU168" s="127">
        <v>0</v>
      </c>
      <c r="AV168" s="127">
        <v>0</v>
      </c>
      <c r="AW168" s="127">
        <v>0</v>
      </c>
      <c r="AX168" s="127">
        <f t="shared" si="70"/>
        <v>0</v>
      </c>
      <c r="AY168" s="127">
        <v>0</v>
      </c>
      <c r="AZ168" s="127">
        <v>0</v>
      </c>
      <c r="BA168" s="127">
        <v>0</v>
      </c>
      <c r="BB168" s="127">
        <v>0</v>
      </c>
      <c r="BC168" s="127">
        <v>0</v>
      </c>
      <c r="BE168" s="128"/>
    </row>
    <row r="169" spans="1:57" ht="31.5">
      <c r="A169" s="124" t="s">
        <v>185</v>
      </c>
      <c r="B169" s="124" t="s">
        <v>1086</v>
      </c>
      <c r="C169" s="326" t="s">
        <v>1580</v>
      </c>
      <c r="D169" s="127">
        <v>0.17762560130183899</v>
      </c>
      <c r="E169" s="127">
        <f t="shared" si="63"/>
        <v>9.9918000000000007E-2</v>
      </c>
      <c r="F169" s="127">
        <f t="shared" si="64"/>
        <v>9.9918000000000007E-2</v>
      </c>
      <c r="G169" s="127">
        <f t="shared" si="65"/>
        <v>0</v>
      </c>
      <c r="H169" s="127">
        <f t="shared" si="66"/>
        <v>0</v>
      </c>
      <c r="I169" s="127">
        <f t="shared" si="67"/>
        <v>0</v>
      </c>
      <c r="J169" s="127">
        <v>9.9918000000000007E-2</v>
      </c>
      <c r="K169" s="127">
        <v>9.9918000000000007E-2</v>
      </c>
      <c r="L169" s="127">
        <v>0</v>
      </c>
      <c r="M169" s="127">
        <v>0</v>
      </c>
      <c r="N169" s="127">
        <v>0</v>
      </c>
      <c r="O169" s="127">
        <v>0</v>
      </c>
      <c r="P169" s="127">
        <v>0</v>
      </c>
      <c r="Q169" s="127">
        <v>0</v>
      </c>
      <c r="R169" s="127">
        <v>0</v>
      </c>
      <c r="S169" s="127">
        <v>0</v>
      </c>
      <c r="T169" s="127">
        <v>0</v>
      </c>
      <c r="U169" s="127">
        <v>0</v>
      </c>
      <c r="V169" s="127">
        <v>0</v>
      </c>
      <c r="W169" s="127">
        <v>0</v>
      </c>
      <c r="X169" s="127">
        <v>0</v>
      </c>
      <c r="Y169" s="127">
        <v>0</v>
      </c>
      <c r="Z169" s="127">
        <v>0</v>
      </c>
      <c r="AA169" s="127">
        <v>0</v>
      </c>
      <c r="AB169" s="127">
        <v>0</v>
      </c>
      <c r="AC169" s="127">
        <v>0</v>
      </c>
      <c r="AD169" s="127">
        <v>0.15053017059477883</v>
      </c>
      <c r="AE169" s="159">
        <v>0</v>
      </c>
      <c r="AF169" s="127">
        <v>0</v>
      </c>
      <c r="AG169" s="127">
        <v>0</v>
      </c>
      <c r="AH169" s="127">
        <v>0</v>
      </c>
      <c r="AI169" s="159">
        <f t="shared" si="71"/>
        <v>0</v>
      </c>
      <c r="AJ169" s="159">
        <v>0</v>
      </c>
      <c r="AK169" s="127">
        <v>0</v>
      </c>
      <c r="AL169" s="127">
        <v>0</v>
      </c>
      <c r="AM169" s="127">
        <v>0</v>
      </c>
      <c r="AN169" s="127">
        <f t="shared" si="68"/>
        <v>0</v>
      </c>
      <c r="AO169" s="159">
        <v>0</v>
      </c>
      <c r="AP169" s="127">
        <v>0</v>
      </c>
      <c r="AQ169" s="127">
        <v>0</v>
      </c>
      <c r="AR169" s="127">
        <v>0</v>
      </c>
      <c r="AS169" s="127">
        <f t="shared" si="69"/>
        <v>0</v>
      </c>
      <c r="AT169" s="159">
        <v>0</v>
      </c>
      <c r="AU169" s="127">
        <v>0</v>
      </c>
      <c r="AV169" s="127">
        <v>0</v>
      </c>
      <c r="AW169" s="127">
        <v>0</v>
      </c>
      <c r="AX169" s="127">
        <f t="shared" si="70"/>
        <v>0</v>
      </c>
      <c r="AY169" s="127">
        <v>0</v>
      </c>
      <c r="AZ169" s="127">
        <v>0</v>
      </c>
      <c r="BA169" s="127">
        <v>0</v>
      </c>
      <c r="BB169" s="127">
        <v>0</v>
      </c>
      <c r="BC169" s="127">
        <v>0</v>
      </c>
      <c r="BE169" s="128"/>
    </row>
    <row r="170" spans="1:57" ht="31.5">
      <c r="A170" s="124" t="s">
        <v>185</v>
      </c>
      <c r="B170" s="124" t="s">
        <v>1087</v>
      </c>
      <c r="C170" s="326" t="s">
        <v>1581</v>
      </c>
      <c r="D170" s="127">
        <v>0.15842073267961199</v>
      </c>
      <c r="E170" s="127">
        <f t="shared" si="63"/>
        <v>0.41828300000000002</v>
      </c>
      <c r="F170" s="127">
        <f t="shared" si="64"/>
        <v>0.41828300000000002</v>
      </c>
      <c r="G170" s="127">
        <f t="shared" si="65"/>
        <v>0</v>
      </c>
      <c r="H170" s="127">
        <f t="shared" si="66"/>
        <v>0</v>
      </c>
      <c r="I170" s="127">
        <f t="shared" si="67"/>
        <v>0</v>
      </c>
      <c r="J170" s="127">
        <v>0</v>
      </c>
      <c r="K170" s="127">
        <v>0</v>
      </c>
      <c r="L170" s="127">
        <v>0</v>
      </c>
      <c r="M170" s="127">
        <v>0</v>
      </c>
      <c r="N170" s="127">
        <v>0</v>
      </c>
      <c r="O170" s="127">
        <v>0.41828300000000002</v>
      </c>
      <c r="P170" s="127">
        <v>0.41828300000000002</v>
      </c>
      <c r="Q170" s="127">
        <v>0</v>
      </c>
      <c r="R170" s="127">
        <v>0</v>
      </c>
      <c r="S170" s="127">
        <v>0</v>
      </c>
      <c r="T170" s="127">
        <v>0</v>
      </c>
      <c r="U170" s="127">
        <v>0</v>
      </c>
      <c r="V170" s="127">
        <v>0</v>
      </c>
      <c r="W170" s="127">
        <v>0</v>
      </c>
      <c r="X170" s="127">
        <v>0</v>
      </c>
      <c r="Y170" s="127">
        <v>0</v>
      </c>
      <c r="Z170" s="127">
        <v>0</v>
      </c>
      <c r="AA170" s="127">
        <v>0</v>
      </c>
      <c r="AB170" s="127">
        <v>0</v>
      </c>
      <c r="AC170" s="127">
        <v>0</v>
      </c>
      <c r="AD170" s="127">
        <v>0.13425485820306102</v>
      </c>
      <c r="AE170" s="159">
        <v>0</v>
      </c>
      <c r="AF170" s="127">
        <v>0</v>
      </c>
      <c r="AG170" s="127">
        <v>0</v>
      </c>
      <c r="AH170" s="127">
        <v>0</v>
      </c>
      <c r="AI170" s="159">
        <f t="shared" si="71"/>
        <v>0</v>
      </c>
      <c r="AJ170" s="159">
        <v>0</v>
      </c>
      <c r="AK170" s="127">
        <v>0</v>
      </c>
      <c r="AL170" s="127">
        <v>0</v>
      </c>
      <c r="AM170" s="127">
        <v>0</v>
      </c>
      <c r="AN170" s="127">
        <f t="shared" si="68"/>
        <v>0</v>
      </c>
      <c r="AO170" s="159">
        <v>0</v>
      </c>
      <c r="AP170" s="127">
        <v>0</v>
      </c>
      <c r="AQ170" s="127">
        <v>0</v>
      </c>
      <c r="AR170" s="127">
        <v>0</v>
      </c>
      <c r="AS170" s="127">
        <f t="shared" si="69"/>
        <v>0</v>
      </c>
      <c r="AT170" s="159">
        <v>0</v>
      </c>
      <c r="AU170" s="127">
        <v>0</v>
      </c>
      <c r="AV170" s="127">
        <v>0</v>
      </c>
      <c r="AW170" s="127">
        <v>0</v>
      </c>
      <c r="AX170" s="127">
        <f t="shared" si="70"/>
        <v>0</v>
      </c>
      <c r="AY170" s="127">
        <v>0</v>
      </c>
      <c r="AZ170" s="127">
        <v>0</v>
      </c>
      <c r="BA170" s="127">
        <v>0</v>
      </c>
      <c r="BB170" s="127">
        <v>0</v>
      </c>
      <c r="BC170" s="127">
        <v>0</v>
      </c>
      <c r="BE170" s="128"/>
    </row>
    <row r="171" spans="1:57" ht="31.5">
      <c r="A171" s="124" t="s">
        <v>185</v>
      </c>
      <c r="B171" s="124" t="s">
        <v>1088</v>
      </c>
      <c r="C171" s="326" t="s">
        <v>1582</v>
      </c>
      <c r="D171" s="127">
        <v>0.15842073267961199</v>
      </c>
      <c r="E171" s="127">
        <f t="shared" si="63"/>
        <v>0.41828300000000002</v>
      </c>
      <c r="F171" s="127">
        <f t="shared" si="64"/>
        <v>0.41828300000000002</v>
      </c>
      <c r="G171" s="127">
        <f t="shared" si="65"/>
        <v>0</v>
      </c>
      <c r="H171" s="127">
        <f t="shared" si="66"/>
        <v>0</v>
      </c>
      <c r="I171" s="127">
        <f t="shared" si="67"/>
        <v>0</v>
      </c>
      <c r="J171" s="127">
        <v>0</v>
      </c>
      <c r="K171" s="127">
        <v>0</v>
      </c>
      <c r="L171" s="127">
        <v>0</v>
      </c>
      <c r="M171" s="127">
        <v>0</v>
      </c>
      <c r="N171" s="127">
        <v>0</v>
      </c>
      <c r="O171" s="127">
        <v>0.41828300000000002</v>
      </c>
      <c r="P171" s="127">
        <v>0.41828300000000002</v>
      </c>
      <c r="Q171" s="127">
        <v>0</v>
      </c>
      <c r="R171" s="127">
        <v>0</v>
      </c>
      <c r="S171" s="127">
        <v>0</v>
      </c>
      <c r="T171" s="127">
        <v>0</v>
      </c>
      <c r="U171" s="127">
        <v>0</v>
      </c>
      <c r="V171" s="127">
        <v>0</v>
      </c>
      <c r="W171" s="127">
        <v>0</v>
      </c>
      <c r="X171" s="127">
        <v>0</v>
      </c>
      <c r="Y171" s="127">
        <v>0</v>
      </c>
      <c r="Z171" s="127">
        <v>0</v>
      </c>
      <c r="AA171" s="127">
        <v>0</v>
      </c>
      <c r="AB171" s="127">
        <v>0</v>
      </c>
      <c r="AC171" s="127">
        <v>0</v>
      </c>
      <c r="AD171" s="127">
        <v>0.13425485820306102</v>
      </c>
      <c r="AE171" s="159">
        <v>0</v>
      </c>
      <c r="AF171" s="127">
        <v>0</v>
      </c>
      <c r="AG171" s="127">
        <v>0</v>
      </c>
      <c r="AH171" s="127">
        <v>0</v>
      </c>
      <c r="AI171" s="159">
        <f t="shared" si="71"/>
        <v>0</v>
      </c>
      <c r="AJ171" s="159">
        <v>0</v>
      </c>
      <c r="AK171" s="127">
        <v>0</v>
      </c>
      <c r="AL171" s="127">
        <v>0</v>
      </c>
      <c r="AM171" s="127">
        <v>0</v>
      </c>
      <c r="AN171" s="127">
        <f t="shared" si="68"/>
        <v>0</v>
      </c>
      <c r="AO171" s="159">
        <v>0</v>
      </c>
      <c r="AP171" s="127">
        <v>0</v>
      </c>
      <c r="AQ171" s="127">
        <v>0</v>
      </c>
      <c r="AR171" s="127">
        <v>0</v>
      </c>
      <c r="AS171" s="127">
        <f t="shared" si="69"/>
        <v>0</v>
      </c>
      <c r="AT171" s="159">
        <v>0</v>
      </c>
      <c r="AU171" s="127">
        <v>0</v>
      </c>
      <c r="AV171" s="127">
        <v>0</v>
      </c>
      <c r="AW171" s="127">
        <v>0</v>
      </c>
      <c r="AX171" s="127">
        <f t="shared" si="70"/>
        <v>0</v>
      </c>
      <c r="AY171" s="127">
        <v>0</v>
      </c>
      <c r="AZ171" s="127">
        <v>0</v>
      </c>
      <c r="BA171" s="127">
        <v>0</v>
      </c>
      <c r="BB171" s="127">
        <v>0</v>
      </c>
      <c r="BC171" s="127">
        <v>0</v>
      </c>
      <c r="BE171" s="128"/>
    </row>
    <row r="172" spans="1:57" ht="31.5">
      <c r="A172" s="124" t="s">
        <v>185</v>
      </c>
      <c r="B172" s="124" t="s">
        <v>1089</v>
      </c>
      <c r="C172" s="326" t="s">
        <v>1583</v>
      </c>
      <c r="D172" s="127">
        <v>0</v>
      </c>
      <c r="E172" s="127">
        <f t="shared" si="63"/>
        <v>0.52896445999999997</v>
      </c>
      <c r="F172" s="127">
        <f t="shared" si="64"/>
        <v>0.52896445999999997</v>
      </c>
      <c r="G172" s="127">
        <f t="shared" si="65"/>
        <v>0</v>
      </c>
      <c r="H172" s="127">
        <f t="shared" si="66"/>
        <v>0</v>
      </c>
      <c r="I172" s="127">
        <f t="shared" si="67"/>
        <v>0</v>
      </c>
      <c r="J172" s="127">
        <v>0</v>
      </c>
      <c r="K172" s="127">
        <v>0</v>
      </c>
      <c r="L172" s="127">
        <v>0</v>
      </c>
      <c r="M172" s="127">
        <v>0</v>
      </c>
      <c r="N172" s="127">
        <v>0</v>
      </c>
      <c r="O172" s="127">
        <v>0.52896445999999997</v>
      </c>
      <c r="P172" s="127">
        <v>0.52896445999999997</v>
      </c>
      <c r="Q172" s="127">
        <v>0</v>
      </c>
      <c r="R172" s="127">
        <v>0</v>
      </c>
      <c r="S172" s="127">
        <v>0</v>
      </c>
      <c r="T172" s="127">
        <v>0</v>
      </c>
      <c r="U172" s="127">
        <v>0</v>
      </c>
      <c r="V172" s="127">
        <v>0</v>
      </c>
      <c r="W172" s="127">
        <v>0</v>
      </c>
      <c r="X172" s="127">
        <v>0</v>
      </c>
      <c r="Y172" s="127">
        <v>0</v>
      </c>
      <c r="Z172" s="127">
        <v>0</v>
      </c>
      <c r="AA172" s="127">
        <v>0</v>
      </c>
      <c r="AB172" s="127">
        <v>0</v>
      </c>
      <c r="AC172" s="127">
        <v>0</v>
      </c>
      <c r="AD172" s="127">
        <v>0</v>
      </c>
      <c r="AE172" s="159">
        <v>0</v>
      </c>
      <c r="AF172" s="127">
        <v>0</v>
      </c>
      <c r="AG172" s="127">
        <v>0</v>
      </c>
      <c r="AH172" s="127">
        <v>0</v>
      </c>
      <c r="AI172" s="159">
        <f t="shared" si="71"/>
        <v>0</v>
      </c>
      <c r="AJ172" s="159">
        <v>0</v>
      </c>
      <c r="AK172" s="127">
        <v>0</v>
      </c>
      <c r="AL172" s="127">
        <v>0</v>
      </c>
      <c r="AM172" s="127">
        <v>0</v>
      </c>
      <c r="AN172" s="127">
        <f t="shared" si="68"/>
        <v>0</v>
      </c>
      <c r="AO172" s="159">
        <v>0</v>
      </c>
      <c r="AP172" s="127">
        <v>0</v>
      </c>
      <c r="AQ172" s="127">
        <v>0</v>
      </c>
      <c r="AR172" s="127">
        <v>0</v>
      </c>
      <c r="AS172" s="127">
        <f t="shared" si="69"/>
        <v>0</v>
      </c>
      <c r="AT172" s="159">
        <v>0</v>
      </c>
      <c r="AU172" s="127">
        <v>0</v>
      </c>
      <c r="AV172" s="127">
        <v>0</v>
      </c>
      <c r="AW172" s="127">
        <v>0</v>
      </c>
      <c r="AX172" s="127">
        <f t="shared" si="70"/>
        <v>0</v>
      </c>
      <c r="AY172" s="127">
        <v>0</v>
      </c>
      <c r="AZ172" s="127">
        <v>0</v>
      </c>
      <c r="BA172" s="127">
        <v>0</v>
      </c>
      <c r="BB172" s="127">
        <v>0</v>
      </c>
      <c r="BC172" s="127">
        <v>0</v>
      </c>
      <c r="BE172" s="128"/>
    </row>
    <row r="173" spans="1:57" ht="31.5">
      <c r="A173" s="124" t="s">
        <v>185</v>
      </c>
      <c r="B173" s="124" t="s">
        <v>1090</v>
      </c>
      <c r="C173" s="326" t="s">
        <v>1584</v>
      </c>
      <c r="D173" s="127">
        <v>0</v>
      </c>
      <c r="E173" s="127">
        <f t="shared" si="63"/>
        <v>0.45039168999999996</v>
      </c>
      <c r="F173" s="127">
        <f t="shared" si="64"/>
        <v>0.45039168999999996</v>
      </c>
      <c r="G173" s="127">
        <f t="shared" si="65"/>
        <v>0</v>
      </c>
      <c r="H173" s="127">
        <f t="shared" si="66"/>
        <v>0</v>
      </c>
      <c r="I173" s="127">
        <f t="shared" si="67"/>
        <v>0</v>
      </c>
      <c r="J173" s="127">
        <v>0</v>
      </c>
      <c r="K173" s="127">
        <v>0</v>
      </c>
      <c r="L173" s="127">
        <v>0</v>
      </c>
      <c r="M173" s="127">
        <v>0</v>
      </c>
      <c r="N173" s="127">
        <v>0</v>
      </c>
      <c r="O173" s="127">
        <v>0.45039168999999996</v>
      </c>
      <c r="P173" s="127">
        <v>0.45039168999999996</v>
      </c>
      <c r="Q173" s="127">
        <v>0</v>
      </c>
      <c r="R173" s="127">
        <v>0</v>
      </c>
      <c r="S173" s="127">
        <v>0</v>
      </c>
      <c r="T173" s="127">
        <v>0</v>
      </c>
      <c r="U173" s="127">
        <v>0</v>
      </c>
      <c r="V173" s="127">
        <v>0</v>
      </c>
      <c r="W173" s="127">
        <v>0</v>
      </c>
      <c r="X173" s="127">
        <v>0</v>
      </c>
      <c r="Y173" s="127">
        <v>0</v>
      </c>
      <c r="Z173" s="127">
        <v>0</v>
      </c>
      <c r="AA173" s="127">
        <v>0</v>
      </c>
      <c r="AB173" s="127">
        <v>0</v>
      </c>
      <c r="AC173" s="127">
        <v>0</v>
      </c>
      <c r="AD173" s="127">
        <v>0</v>
      </c>
      <c r="AE173" s="159">
        <v>0</v>
      </c>
      <c r="AF173" s="127">
        <v>0</v>
      </c>
      <c r="AG173" s="127">
        <v>0</v>
      </c>
      <c r="AH173" s="127">
        <v>0</v>
      </c>
      <c r="AI173" s="159">
        <f t="shared" si="71"/>
        <v>0</v>
      </c>
      <c r="AJ173" s="159">
        <v>0</v>
      </c>
      <c r="AK173" s="127">
        <v>0</v>
      </c>
      <c r="AL173" s="127">
        <v>0</v>
      </c>
      <c r="AM173" s="127">
        <v>0</v>
      </c>
      <c r="AN173" s="127">
        <f t="shared" si="68"/>
        <v>0</v>
      </c>
      <c r="AO173" s="159">
        <v>0</v>
      </c>
      <c r="AP173" s="127">
        <v>0</v>
      </c>
      <c r="AQ173" s="127">
        <v>0</v>
      </c>
      <c r="AR173" s="127">
        <v>0</v>
      </c>
      <c r="AS173" s="127">
        <f t="shared" si="69"/>
        <v>0</v>
      </c>
      <c r="AT173" s="159">
        <v>0</v>
      </c>
      <c r="AU173" s="127">
        <v>0</v>
      </c>
      <c r="AV173" s="127">
        <v>0</v>
      </c>
      <c r="AW173" s="127">
        <v>0</v>
      </c>
      <c r="AX173" s="127">
        <f t="shared" si="70"/>
        <v>0</v>
      </c>
      <c r="AY173" s="127">
        <v>0</v>
      </c>
      <c r="AZ173" s="127">
        <v>0</v>
      </c>
      <c r="BA173" s="127">
        <v>0</v>
      </c>
      <c r="BB173" s="127">
        <v>0</v>
      </c>
      <c r="BC173" s="127">
        <v>0</v>
      </c>
      <c r="BE173" s="128"/>
    </row>
    <row r="174" spans="1:57" ht="31.5">
      <c r="A174" s="124" t="s">
        <v>185</v>
      </c>
      <c r="B174" s="124" t="s">
        <v>1091</v>
      </c>
      <c r="C174" s="326" t="s">
        <v>1585</v>
      </c>
      <c r="D174" s="127">
        <v>0</v>
      </c>
      <c r="E174" s="127">
        <f t="shared" si="63"/>
        <v>0.64170497000000004</v>
      </c>
      <c r="F174" s="127">
        <f t="shared" si="64"/>
        <v>0.64170497000000004</v>
      </c>
      <c r="G174" s="127">
        <f t="shared" si="65"/>
        <v>0</v>
      </c>
      <c r="H174" s="127">
        <f t="shared" si="66"/>
        <v>0</v>
      </c>
      <c r="I174" s="127">
        <f t="shared" si="67"/>
        <v>0</v>
      </c>
      <c r="J174" s="127">
        <v>0</v>
      </c>
      <c r="K174" s="127">
        <v>0</v>
      </c>
      <c r="L174" s="127">
        <v>0</v>
      </c>
      <c r="M174" s="127">
        <v>0</v>
      </c>
      <c r="N174" s="127">
        <v>0</v>
      </c>
      <c r="O174" s="127">
        <v>0.64170497000000004</v>
      </c>
      <c r="P174" s="127">
        <v>0.64170497000000004</v>
      </c>
      <c r="Q174" s="127">
        <v>0</v>
      </c>
      <c r="R174" s="127">
        <v>0</v>
      </c>
      <c r="S174" s="127">
        <v>0</v>
      </c>
      <c r="T174" s="127">
        <v>0</v>
      </c>
      <c r="U174" s="127">
        <v>0</v>
      </c>
      <c r="V174" s="127">
        <v>0</v>
      </c>
      <c r="W174" s="127">
        <v>0</v>
      </c>
      <c r="X174" s="127">
        <v>0</v>
      </c>
      <c r="Y174" s="127">
        <v>0</v>
      </c>
      <c r="Z174" s="127">
        <v>0</v>
      </c>
      <c r="AA174" s="127">
        <v>0</v>
      </c>
      <c r="AB174" s="127">
        <v>0</v>
      </c>
      <c r="AC174" s="127">
        <v>0</v>
      </c>
      <c r="AD174" s="127">
        <v>0</v>
      </c>
      <c r="AE174" s="159">
        <v>0</v>
      </c>
      <c r="AF174" s="127">
        <v>0</v>
      </c>
      <c r="AG174" s="127">
        <v>0</v>
      </c>
      <c r="AH174" s="127">
        <v>0</v>
      </c>
      <c r="AI174" s="159">
        <f t="shared" si="71"/>
        <v>0</v>
      </c>
      <c r="AJ174" s="159">
        <v>0</v>
      </c>
      <c r="AK174" s="127">
        <v>0</v>
      </c>
      <c r="AL174" s="127">
        <v>0</v>
      </c>
      <c r="AM174" s="127">
        <v>0</v>
      </c>
      <c r="AN174" s="127">
        <f t="shared" si="68"/>
        <v>0</v>
      </c>
      <c r="AO174" s="159">
        <v>0</v>
      </c>
      <c r="AP174" s="127">
        <v>0</v>
      </c>
      <c r="AQ174" s="127">
        <v>0</v>
      </c>
      <c r="AR174" s="127">
        <v>0</v>
      </c>
      <c r="AS174" s="127">
        <f t="shared" si="69"/>
        <v>0</v>
      </c>
      <c r="AT174" s="159">
        <v>0</v>
      </c>
      <c r="AU174" s="127">
        <v>0</v>
      </c>
      <c r="AV174" s="127">
        <v>0</v>
      </c>
      <c r="AW174" s="127">
        <v>0</v>
      </c>
      <c r="AX174" s="127">
        <f t="shared" si="70"/>
        <v>0</v>
      </c>
      <c r="AY174" s="127">
        <v>0</v>
      </c>
      <c r="AZ174" s="127">
        <v>0</v>
      </c>
      <c r="BA174" s="127">
        <v>0</v>
      </c>
      <c r="BB174" s="127">
        <v>0</v>
      </c>
      <c r="BC174" s="127">
        <v>0</v>
      </c>
      <c r="BE174" s="128"/>
    </row>
    <row r="175" spans="1:57">
      <c r="A175" s="124" t="s">
        <v>185</v>
      </c>
      <c r="B175" s="124" t="s">
        <v>1092</v>
      </c>
      <c r="C175" s="326" t="s">
        <v>1586</v>
      </c>
      <c r="D175" s="127">
        <v>9.3737108764654593</v>
      </c>
      <c r="E175" s="127">
        <f t="shared" si="63"/>
        <v>0.30460384000000001</v>
      </c>
      <c r="F175" s="127">
        <f t="shared" si="64"/>
        <v>0.30460384000000001</v>
      </c>
      <c r="G175" s="127">
        <f t="shared" si="65"/>
        <v>0</v>
      </c>
      <c r="H175" s="127">
        <f t="shared" si="66"/>
        <v>0</v>
      </c>
      <c r="I175" s="127">
        <f t="shared" si="67"/>
        <v>0</v>
      </c>
      <c r="J175" s="127">
        <v>0.10282255000000001</v>
      </c>
      <c r="K175" s="127">
        <v>0.10282255000000001</v>
      </c>
      <c r="L175" s="127">
        <v>0</v>
      </c>
      <c r="M175" s="127">
        <v>0</v>
      </c>
      <c r="N175" s="127">
        <v>0</v>
      </c>
      <c r="O175" s="127">
        <v>0</v>
      </c>
      <c r="P175" s="127">
        <v>0</v>
      </c>
      <c r="Q175" s="127">
        <v>0</v>
      </c>
      <c r="R175" s="127">
        <v>0</v>
      </c>
      <c r="S175" s="127">
        <v>0</v>
      </c>
      <c r="T175" s="127">
        <v>0.20178129</v>
      </c>
      <c r="U175" s="127">
        <v>0.20178129</v>
      </c>
      <c r="V175" s="127">
        <v>0</v>
      </c>
      <c r="W175" s="127">
        <v>0</v>
      </c>
      <c r="X175" s="127">
        <v>0</v>
      </c>
      <c r="Y175" s="127">
        <v>0</v>
      </c>
      <c r="Z175" s="127">
        <v>0</v>
      </c>
      <c r="AA175" s="127">
        <v>0</v>
      </c>
      <c r="AB175" s="127">
        <v>0</v>
      </c>
      <c r="AC175" s="127">
        <v>0</v>
      </c>
      <c r="AD175" s="127">
        <v>7.9438227766656437</v>
      </c>
      <c r="AE175" s="159">
        <v>0.20178129</v>
      </c>
      <c r="AF175" s="127">
        <v>0.20178129</v>
      </c>
      <c r="AG175" s="127">
        <v>0</v>
      </c>
      <c r="AH175" s="127">
        <v>0</v>
      </c>
      <c r="AI175" s="159">
        <f t="shared" si="71"/>
        <v>0</v>
      </c>
      <c r="AJ175" s="159">
        <v>0</v>
      </c>
      <c r="AK175" s="127">
        <v>0</v>
      </c>
      <c r="AL175" s="127">
        <v>0</v>
      </c>
      <c r="AM175" s="127">
        <v>0</v>
      </c>
      <c r="AN175" s="127">
        <f t="shared" si="68"/>
        <v>0</v>
      </c>
      <c r="AO175" s="159">
        <v>0.20178129</v>
      </c>
      <c r="AP175" s="127">
        <v>1.00890645E-2</v>
      </c>
      <c r="AQ175" s="127">
        <v>0.10089064499999999</v>
      </c>
      <c r="AR175" s="127">
        <v>5.0445322499999994E-2</v>
      </c>
      <c r="AS175" s="127">
        <f t="shared" si="69"/>
        <v>4.0356258000000027E-2</v>
      </c>
      <c r="AT175" s="159">
        <v>0</v>
      </c>
      <c r="AU175" s="127">
        <v>0</v>
      </c>
      <c r="AV175" s="127">
        <v>0</v>
      </c>
      <c r="AW175" s="127">
        <v>0</v>
      </c>
      <c r="AX175" s="127">
        <f t="shared" si="70"/>
        <v>0</v>
      </c>
      <c r="AY175" s="127">
        <v>0</v>
      </c>
      <c r="AZ175" s="127">
        <v>0</v>
      </c>
      <c r="BA175" s="127">
        <v>0</v>
      </c>
      <c r="BB175" s="127">
        <v>0</v>
      </c>
      <c r="BC175" s="127">
        <v>0</v>
      </c>
      <c r="BE175" s="128"/>
    </row>
    <row r="176" spans="1:57" ht="31.5">
      <c r="A176" s="124" t="s">
        <v>185</v>
      </c>
      <c r="B176" s="124" t="s">
        <v>1093</v>
      </c>
      <c r="C176" s="326" t="s">
        <v>1587</v>
      </c>
      <c r="D176" s="127">
        <v>0</v>
      </c>
      <c r="E176" s="127">
        <f t="shared" si="63"/>
        <v>4.4452235899999994</v>
      </c>
      <c r="F176" s="127">
        <f t="shared" si="64"/>
        <v>4.0708235899999998</v>
      </c>
      <c r="G176" s="127">
        <f t="shared" si="65"/>
        <v>0</v>
      </c>
      <c r="H176" s="127">
        <f t="shared" si="66"/>
        <v>0</v>
      </c>
      <c r="I176" s="127">
        <f t="shared" si="67"/>
        <v>0.37439999999999996</v>
      </c>
      <c r="J176" s="127">
        <v>4.4452235899999994</v>
      </c>
      <c r="K176" s="127">
        <v>4.0708235899999998</v>
      </c>
      <c r="L176" s="127">
        <v>0</v>
      </c>
      <c r="M176" s="127">
        <v>0</v>
      </c>
      <c r="N176" s="127">
        <v>0.37439999999999996</v>
      </c>
      <c r="O176" s="127">
        <v>0</v>
      </c>
      <c r="P176" s="127">
        <v>0</v>
      </c>
      <c r="Q176" s="127">
        <v>0</v>
      </c>
      <c r="R176" s="127">
        <v>0</v>
      </c>
      <c r="S176" s="127">
        <v>0</v>
      </c>
      <c r="T176" s="127">
        <v>0</v>
      </c>
      <c r="U176" s="127">
        <v>0</v>
      </c>
      <c r="V176" s="127">
        <v>0</v>
      </c>
      <c r="W176" s="127">
        <v>0</v>
      </c>
      <c r="X176" s="127">
        <v>0</v>
      </c>
      <c r="Y176" s="127">
        <v>0</v>
      </c>
      <c r="Z176" s="127">
        <v>0</v>
      </c>
      <c r="AA176" s="127">
        <v>0</v>
      </c>
      <c r="AB176" s="127">
        <v>0</v>
      </c>
      <c r="AC176" s="127">
        <v>0</v>
      </c>
      <c r="AD176" s="127">
        <v>0</v>
      </c>
      <c r="AE176" s="159">
        <v>0.31728814</v>
      </c>
      <c r="AF176" s="127">
        <v>0</v>
      </c>
      <c r="AG176" s="127">
        <v>0</v>
      </c>
      <c r="AH176" s="127">
        <v>0</v>
      </c>
      <c r="AI176" s="159">
        <f t="shared" si="71"/>
        <v>0.31728814</v>
      </c>
      <c r="AJ176" s="159">
        <v>0.31728814</v>
      </c>
      <c r="AK176" s="127">
        <v>0</v>
      </c>
      <c r="AL176" s="127">
        <v>0</v>
      </c>
      <c r="AM176" s="127">
        <v>0</v>
      </c>
      <c r="AN176" s="127">
        <f t="shared" si="68"/>
        <v>0.31728814</v>
      </c>
      <c r="AO176" s="159">
        <v>0</v>
      </c>
      <c r="AP176" s="127">
        <v>0</v>
      </c>
      <c r="AQ176" s="127">
        <v>0</v>
      </c>
      <c r="AR176" s="127">
        <v>0</v>
      </c>
      <c r="AS176" s="127">
        <f t="shared" si="69"/>
        <v>0</v>
      </c>
      <c r="AT176" s="159">
        <v>0</v>
      </c>
      <c r="AU176" s="127">
        <v>0</v>
      </c>
      <c r="AV176" s="127">
        <v>0</v>
      </c>
      <c r="AW176" s="127">
        <v>0</v>
      </c>
      <c r="AX176" s="127">
        <f t="shared" si="70"/>
        <v>0</v>
      </c>
      <c r="AY176" s="127">
        <v>0</v>
      </c>
      <c r="AZ176" s="127">
        <v>0</v>
      </c>
      <c r="BA176" s="127">
        <v>0</v>
      </c>
      <c r="BB176" s="127">
        <v>0</v>
      </c>
      <c r="BC176" s="127">
        <v>0</v>
      </c>
      <c r="BE176" s="128"/>
    </row>
    <row r="177" spans="1:57" ht="31.5">
      <c r="A177" s="124" t="s">
        <v>185</v>
      </c>
      <c r="B177" s="124" t="s">
        <v>1094</v>
      </c>
      <c r="C177" s="326" t="s">
        <v>1588</v>
      </c>
      <c r="D177" s="127">
        <v>0</v>
      </c>
      <c r="E177" s="127">
        <f t="shared" si="63"/>
        <v>9.5561355700000004</v>
      </c>
      <c r="F177" s="127">
        <f t="shared" si="64"/>
        <v>0</v>
      </c>
      <c r="G177" s="127">
        <f t="shared" si="65"/>
        <v>0</v>
      </c>
      <c r="H177" s="127">
        <f t="shared" si="66"/>
        <v>0</v>
      </c>
      <c r="I177" s="127">
        <f t="shared" si="67"/>
        <v>9.5561355700000004</v>
      </c>
      <c r="J177" s="127">
        <v>3.2176849999999999</v>
      </c>
      <c r="K177" s="127">
        <v>0</v>
      </c>
      <c r="L177" s="127">
        <v>0</v>
      </c>
      <c r="M177" s="127">
        <v>0</v>
      </c>
      <c r="N177" s="127">
        <v>3.2176849999999999</v>
      </c>
      <c r="O177" s="127">
        <v>3.1640422999999998</v>
      </c>
      <c r="P177" s="127">
        <v>0</v>
      </c>
      <c r="Q177" s="127">
        <v>0</v>
      </c>
      <c r="R177" s="127">
        <v>0</v>
      </c>
      <c r="S177" s="127">
        <v>3.1640422999999998</v>
      </c>
      <c r="T177" s="127">
        <v>3.1744082700000007</v>
      </c>
      <c r="U177" s="127">
        <v>0</v>
      </c>
      <c r="V177" s="127">
        <v>0</v>
      </c>
      <c r="W177" s="127">
        <v>0</v>
      </c>
      <c r="X177" s="127">
        <v>3.1744082700000007</v>
      </c>
      <c r="Y177" s="127">
        <v>0</v>
      </c>
      <c r="Z177" s="127">
        <v>0</v>
      </c>
      <c r="AA177" s="127">
        <v>0</v>
      </c>
      <c r="AB177" s="127">
        <v>0</v>
      </c>
      <c r="AC177" s="127">
        <v>0</v>
      </c>
      <c r="AD177" s="127">
        <v>0</v>
      </c>
      <c r="AE177" s="159">
        <v>9.5561355700000004</v>
      </c>
      <c r="AF177" s="127">
        <v>0</v>
      </c>
      <c r="AG177" s="127">
        <v>0</v>
      </c>
      <c r="AH177" s="127">
        <v>0</v>
      </c>
      <c r="AI177" s="159">
        <f t="shared" si="71"/>
        <v>9.5561355700000004</v>
      </c>
      <c r="AJ177" s="159">
        <v>3.2176849999999999</v>
      </c>
      <c r="AK177" s="127">
        <v>0</v>
      </c>
      <c r="AL177" s="127">
        <v>0</v>
      </c>
      <c r="AM177" s="127">
        <v>0</v>
      </c>
      <c r="AN177" s="127">
        <f t="shared" si="68"/>
        <v>3.2176849999999999</v>
      </c>
      <c r="AO177" s="159">
        <v>3.1640422999999998</v>
      </c>
      <c r="AP177" s="127">
        <v>0.158202115</v>
      </c>
      <c r="AQ177" s="127">
        <v>1.5820211499999999</v>
      </c>
      <c r="AR177" s="127">
        <v>0.79101057499999994</v>
      </c>
      <c r="AS177" s="127">
        <f t="shared" si="69"/>
        <v>0.63280846000000002</v>
      </c>
      <c r="AT177" s="159">
        <v>3.1744082700000011</v>
      </c>
      <c r="AU177" s="127">
        <v>0</v>
      </c>
      <c r="AV177" s="127">
        <v>0</v>
      </c>
      <c r="AW177" s="127">
        <v>0</v>
      </c>
      <c r="AX177" s="127">
        <f t="shared" si="70"/>
        <v>3.1744082700000011</v>
      </c>
      <c r="AY177" s="127">
        <v>0</v>
      </c>
      <c r="AZ177" s="127">
        <v>0</v>
      </c>
      <c r="BA177" s="127">
        <v>0</v>
      </c>
      <c r="BB177" s="127">
        <v>0</v>
      </c>
      <c r="BC177" s="127">
        <v>0</v>
      </c>
      <c r="BE177" s="128"/>
    </row>
    <row r="178" spans="1:57" ht="31.5">
      <c r="A178" s="124" t="s">
        <v>185</v>
      </c>
      <c r="B178" s="124" t="s">
        <v>1095</v>
      </c>
      <c r="C178" s="326" t="s">
        <v>2156</v>
      </c>
      <c r="D178" s="127">
        <v>0</v>
      </c>
      <c r="E178" s="127">
        <f t="shared" si="63"/>
        <v>0.13062555000000001</v>
      </c>
      <c r="F178" s="127">
        <f t="shared" si="64"/>
        <v>0</v>
      </c>
      <c r="G178" s="127">
        <f t="shared" si="65"/>
        <v>0.13062555000000001</v>
      </c>
      <c r="H178" s="127">
        <f t="shared" si="66"/>
        <v>0</v>
      </c>
      <c r="I178" s="127">
        <f t="shared" si="67"/>
        <v>0</v>
      </c>
      <c r="J178" s="127">
        <v>0.13062555000000001</v>
      </c>
      <c r="K178" s="127">
        <v>0</v>
      </c>
      <c r="L178" s="127">
        <v>0.13062555000000001</v>
      </c>
      <c r="M178" s="127">
        <v>0</v>
      </c>
      <c r="N178" s="127">
        <v>0</v>
      </c>
      <c r="O178" s="127">
        <v>0</v>
      </c>
      <c r="P178" s="127">
        <v>0</v>
      </c>
      <c r="Q178" s="127">
        <v>0</v>
      </c>
      <c r="R178" s="127">
        <v>0</v>
      </c>
      <c r="S178" s="127">
        <v>0</v>
      </c>
      <c r="T178" s="127">
        <v>0</v>
      </c>
      <c r="U178" s="127">
        <v>0</v>
      </c>
      <c r="V178" s="127">
        <v>0</v>
      </c>
      <c r="W178" s="127">
        <v>0</v>
      </c>
      <c r="X178" s="127">
        <v>0</v>
      </c>
      <c r="Y178" s="127">
        <v>0</v>
      </c>
      <c r="Z178" s="127">
        <v>0</v>
      </c>
      <c r="AA178" s="127">
        <v>0</v>
      </c>
      <c r="AB178" s="127">
        <v>0</v>
      </c>
      <c r="AC178" s="127">
        <v>0</v>
      </c>
      <c r="AD178" s="127">
        <v>0</v>
      </c>
      <c r="AE178" s="159">
        <v>0</v>
      </c>
      <c r="AF178" s="127">
        <v>0</v>
      </c>
      <c r="AG178" s="127">
        <v>0</v>
      </c>
      <c r="AH178" s="127">
        <v>0</v>
      </c>
      <c r="AI178" s="159">
        <f t="shared" si="71"/>
        <v>0</v>
      </c>
      <c r="AJ178" s="159">
        <v>0</v>
      </c>
      <c r="AK178" s="127">
        <v>0</v>
      </c>
      <c r="AL178" s="127">
        <v>0</v>
      </c>
      <c r="AM178" s="127">
        <v>0</v>
      </c>
      <c r="AN178" s="127">
        <f t="shared" si="68"/>
        <v>0</v>
      </c>
      <c r="AO178" s="159">
        <v>0</v>
      </c>
      <c r="AP178" s="127">
        <v>0</v>
      </c>
      <c r="AQ178" s="127">
        <v>0</v>
      </c>
      <c r="AR178" s="127">
        <v>0</v>
      </c>
      <c r="AS178" s="127">
        <f t="shared" si="69"/>
        <v>0</v>
      </c>
      <c r="AT178" s="159">
        <v>0</v>
      </c>
      <c r="AU178" s="127">
        <v>0</v>
      </c>
      <c r="AV178" s="127">
        <v>0</v>
      </c>
      <c r="AW178" s="127">
        <v>0</v>
      </c>
      <c r="AX178" s="127">
        <f t="shared" si="70"/>
        <v>0</v>
      </c>
      <c r="AY178" s="127">
        <v>0</v>
      </c>
      <c r="AZ178" s="127">
        <v>0</v>
      </c>
      <c r="BA178" s="127">
        <v>0</v>
      </c>
      <c r="BB178" s="127">
        <v>0</v>
      </c>
      <c r="BC178" s="127">
        <v>0</v>
      </c>
      <c r="BE178" s="128"/>
    </row>
    <row r="179" spans="1:57" ht="47.25">
      <c r="A179" s="124" t="s">
        <v>185</v>
      </c>
      <c r="B179" s="124" t="s">
        <v>1096</v>
      </c>
      <c r="C179" s="326" t="s">
        <v>1589</v>
      </c>
      <c r="D179" s="127">
        <v>0</v>
      </c>
      <c r="E179" s="127">
        <f t="shared" si="63"/>
        <v>3.1009000000000002E-2</v>
      </c>
      <c r="F179" s="127">
        <f t="shared" si="64"/>
        <v>0</v>
      </c>
      <c r="G179" s="127">
        <f t="shared" si="65"/>
        <v>3.1009000000000002E-2</v>
      </c>
      <c r="H179" s="127">
        <f t="shared" si="66"/>
        <v>0</v>
      </c>
      <c r="I179" s="127">
        <f t="shared" si="67"/>
        <v>0</v>
      </c>
      <c r="J179" s="127">
        <v>3.1009000000000002E-2</v>
      </c>
      <c r="K179" s="127">
        <v>0</v>
      </c>
      <c r="L179" s="127">
        <v>3.1009000000000002E-2</v>
      </c>
      <c r="M179" s="127">
        <v>0</v>
      </c>
      <c r="N179" s="127">
        <v>0</v>
      </c>
      <c r="O179" s="127">
        <v>0</v>
      </c>
      <c r="P179" s="127">
        <v>0</v>
      </c>
      <c r="Q179" s="127">
        <v>0</v>
      </c>
      <c r="R179" s="127">
        <v>0</v>
      </c>
      <c r="S179" s="127">
        <v>0</v>
      </c>
      <c r="T179" s="127">
        <v>0</v>
      </c>
      <c r="U179" s="127">
        <v>0</v>
      </c>
      <c r="V179" s="127">
        <v>0</v>
      </c>
      <c r="W179" s="127">
        <v>0</v>
      </c>
      <c r="X179" s="127">
        <v>0</v>
      </c>
      <c r="Y179" s="127">
        <v>0</v>
      </c>
      <c r="Z179" s="127">
        <v>0</v>
      </c>
      <c r="AA179" s="127">
        <v>0</v>
      </c>
      <c r="AB179" s="127">
        <v>0</v>
      </c>
      <c r="AC179" s="127">
        <v>0</v>
      </c>
      <c r="AD179" s="127">
        <v>0</v>
      </c>
      <c r="AE179" s="159">
        <v>0</v>
      </c>
      <c r="AF179" s="127">
        <v>0</v>
      </c>
      <c r="AG179" s="127">
        <v>0</v>
      </c>
      <c r="AH179" s="127">
        <v>0</v>
      </c>
      <c r="AI179" s="159">
        <f t="shared" si="71"/>
        <v>0</v>
      </c>
      <c r="AJ179" s="159">
        <v>0</v>
      </c>
      <c r="AK179" s="127">
        <v>0</v>
      </c>
      <c r="AL179" s="127">
        <v>0</v>
      </c>
      <c r="AM179" s="127">
        <v>0</v>
      </c>
      <c r="AN179" s="127">
        <f t="shared" si="68"/>
        <v>0</v>
      </c>
      <c r="AO179" s="159">
        <v>0</v>
      </c>
      <c r="AP179" s="127">
        <v>0</v>
      </c>
      <c r="AQ179" s="127">
        <v>0</v>
      </c>
      <c r="AR179" s="127">
        <v>0</v>
      </c>
      <c r="AS179" s="127">
        <f t="shared" si="69"/>
        <v>0</v>
      </c>
      <c r="AT179" s="159">
        <v>0</v>
      </c>
      <c r="AU179" s="127">
        <v>0</v>
      </c>
      <c r="AV179" s="127">
        <v>0</v>
      </c>
      <c r="AW179" s="127">
        <v>0</v>
      </c>
      <c r="AX179" s="127">
        <f t="shared" si="70"/>
        <v>0</v>
      </c>
      <c r="AY179" s="127">
        <v>0</v>
      </c>
      <c r="AZ179" s="127">
        <v>0</v>
      </c>
      <c r="BA179" s="127">
        <v>0</v>
      </c>
      <c r="BB179" s="127">
        <v>0</v>
      </c>
      <c r="BC179" s="127">
        <v>0</v>
      </c>
      <c r="BE179" s="128"/>
    </row>
    <row r="180" spans="1:57">
      <c r="A180" s="124" t="s">
        <v>185</v>
      </c>
      <c r="B180" s="124" t="s">
        <v>1097</v>
      </c>
      <c r="C180" s="326" t="s">
        <v>1590</v>
      </c>
      <c r="D180" s="127">
        <v>0</v>
      </c>
      <c r="E180" s="127">
        <f t="shared" si="63"/>
        <v>2.0646999999999999E-2</v>
      </c>
      <c r="F180" s="127">
        <f t="shared" si="64"/>
        <v>0</v>
      </c>
      <c r="G180" s="127">
        <f t="shared" si="65"/>
        <v>2.0646999999999999E-2</v>
      </c>
      <c r="H180" s="127">
        <f t="shared" si="66"/>
        <v>0</v>
      </c>
      <c r="I180" s="127">
        <f t="shared" si="67"/>
        <v>0</v>
      </c>
      <c r="J180" s="127">
        <v>2.0646999999999999E-2</v>
      </c>
      <c r="K180" s="127">
        <v>0</v>
      </c>
      <c r="L180" s="127">
        <v>2.0646999999999999E-2</v>
      </c>
      <c r="M180" s="127">
        <v>0</v>
      </c>
      <c r="N180" s="127">
        <v>0</v>
      </c>
      <c r="O180" s="127">
        <v>0</v>
      </c>
      <c r="P180" s="127">
        <v>0</v>
      </c>
      <c r="Q180" s="127">
        <v>0</v>
      </c>
      <c r="R180" s="127">
        <v>0</v>
      </c>
      <c r="S180" s="127">
        <v>0</v>
      </c>
      <c r="T180" s="127">
        <v>0</v>
      </c>
      <c r="U180" s="127">
        <v>0</v>
      </c>
      <c r="V180" s="127">
        <v>0</v>
      </c>
      <c r="W180" s="127">
        <v>0</v>
      </c>
      <c r="X180" s="127">
        <v>0</v>
      </c>
      <c r="Y180" s="127">
        <v>0</v>
      </c>
      <c r="Z180" s="127">
        <v>0</v>
      </c>
      <c r="AA180" s="127">
        <v>0</v>
      </c>
      <c r="AB180" s="127">
        <v>0</v>
      </c>
      <c r="AC180" s="127">
        <v>0</v>
      </c>
      <c r="AD180" s="127">
        <v>0</v>
      </c>
      <c r="AE180" s="159">
        <v>0</v>
      </c>
      <c r="AF180" s="127">
        <v>0</v>
      </c>
      <c r="AG180" s="127">
        <v>0</v>
      </c>
      <c r="AH180" s="127">
        <v>0</v>
      </c>
      <c r="AI180" s="159">
        <f t="shared" si="71"/>
        <v>0</v>
      </c>
      <c r="AJ180" s="159">
        <v>0</v>
      </c>
      <c r="AK180" s="127">
        <v>0</v>
      </c>
      <c r="AL180" s="127">
        <v>0</v>
      </c>
      <c r="AM180" s="127">
        <v>0</v>
      </c>
      <c r="AN180" s="127">
        <f t="shared" si="68"/>
        <v>0</v>
      </c>
      <c r="AO180" s="159">
        <v>0</v>
      </c>
      <c r="AP180" s="127">
        <v>0</v>
      </c>
      <c r="AQ180" s="127">
        <v>0</v>
      </c>
      <c r="AR180" s="127">
        <v>0</v>
      </c>
      <c r="AS180" s="127">
        <f t="shared" si="69"/>
        <v>0</v>
      </c>
      <c r="AT180" s="159">
        <v>0</v>
      </c>
      <c r="AU180" s="127">
        <v>0</v>
      </c>
      <c r="AV180" s="127">
        <v>0</v>
      </c>
      <c r="AW180" s="127">
        <v>0</v>
      </c>
      <c r="AX180" s="127">
        <f t="shared" si="70"/>
        <v>0</v>
      </c>
      <c r="AY180" s="127">
        <v>0</v>
      </c>
      <c r="AZ180" s="127">
        <v>0</v>
      </c>
      <c r="BA180" s="127">
        <v>0</v>
      </c>
      <c r="BB180" s="127">
        <v>0</v>
      </c>
      <c r="BC180" s="127">
        <v>0</v>
      </c>
      <c r="BE180" s="128"/>
    </row>
    <row r="181" spans="1:57">
      <c r="A181" s="124" t="s">
        <v>185</v>
      </c>
      <c r="B181" s="124" t="s">
        <v>1098</v>
      </c>
      <c r="C181" s="326" t="s">
        <v>1591</v>
      </c>
      <c r="D181" s="127">
        <v>0</v>
      </c>
      <c r="E181" s="127">
        <f t="shared" si="63"/>
        <v>2.0969000000000002E-2</v>
      </c>
      <c r="F181" s="127">
        <f t="shared" si="64"/>
        <v>0</v>
      </c>
      <c r="G181" s="127">
        <f t="shared" si="65"/>
        <v>2.0969000000000002E-2</v>
      </c>
      <c r="H181" s="127">
        <f t="shared" si="66"/>
        <v>0</v>
      </c>
      <c r="I181" s="127">
        <f t="shared" si="67"/>
        <v>0</v>
      </c>
      <c r="J181" s="127">
        <v>2.0969000000000002E-2</v>
      </c>
      <c r="K181" s="127">
        <v>0</v>
      </c>
      <c r="L181" s="127">
        <v>2.0969000000000002E-2</v>
      </c>
      <c r="M181" s="127">
        <v>0</v>
      </c>
      <c r="N181" s="127">
        <v>0</v>
      </c>
      <c r="O181" s="127">
        <v>0</v>
      </c>
      <c r="P181" s="127">
        <v>0</v>
      </c>
      <c r="Q181" s="127">
        <v>0</v>
      </c>
      <c r="R181" s="127">
        <v>0</v>
      </c>
      <c r="S181" s="127">
        <v>0</v>
      </c>
      <c r="T181" s="127">
        <v>0</v>
      </c>
      <c r="U181" s="127">
        <v>0</v>
      </c>
      <c r="V181" s="127">
        <v>0</v>
      </c>
      <c r="W181" s="127">
        <v>0</v>
      </c>
      <c r="X181" s="127">
        <v>0</v>
      </c>
      <c r="Y181" s="127">
        <v>0</v>
      </c>
      <c r="Z181" s="127">
        <v>0</v>
      </c>
      <c r="AA181" s="127">
        <v>0</v>
      </c>
      <c r="AB181" s="127">
        <v>0</v>
      </c>
      <c r="AC181" s="127">
        <v>0</v>
      </c>
      <c r="AD181" s="127">
        <v>0</v>
      </c>
      <c r="AE181" s="159">
        <v>0</v>
      </c>
      <c r="AF181" s="127">
        <v>0</v>
      </c>
      <c r="AG181" s="127">
        <v>0</v>
      </c>
      <c r="AH181" s="127">
        <v>0</v>
      </c>
      <c r="AI181" s="159">
        <f t="shared" si="71"/>
        <v>0</v>
      </c>
      <c r="AJ181" s="159">
        <v>0</v>
      </c>
      <c r="AK181" s="127">
        <v>0</v>
      </c>
      <c r="AL181" s="127">
        <v>0</v>
      </c>
      <c r="AM181" s="127">
        <v>0</v>
      </c>
      <c r="AN181" s="127">
        <f t="shared" si="68"/>
        <v>0</v>
      </c>
      <c r="AO181" s="159">
        <v>0</v>
      </c>
      <c r="AP181" s="127">
        <v>0</v>
      </c>
      <c r="AQ181" s="127">
        <v>0</v>
      </c>
      <c r="AR181" s="127">
        <v>0</v>
      </c>
      <c r="AS181" s="127">
        <f t="shared" si="69"/>
        <v>0</v>
      </c>
      <c r="AT181" s="159">
        <v>0</v>
      </c>
      <c r="AU181" s="127">
        <v>0</v>
      </c>
      <c r="AV181" s="127">
        <v>0</v>
      </c>
      <c r="AW181" s="127">
        <v>0</v>
      </c>
      <c r="AX181" s="127">
        <f t="shared" si="70"/>
        <v>0</v>
      </c>
      <c r="AY181" s="127">
        <v>0</v>
      </c>
      <c r="AZ181" s="127">
        <v>0</v>
      </c>
      <c r="BA181" s="127">
        <v>0</v>
      </c>
      <c r="BB181" s="127">
        <v>0</v>
      </c>
      <c r="BC181" s="127">
        <v>0</v>
      </c>
      <c r="BE181" s="128"/>
    </row>
    <row r="182" spans="1:57" ht="47.25">
      <c r="A182" s="124" t="s">
        <v>185</v>
      </c>
      <c r="B182" s="124" t="s">
        <v>1099</v>
      </c>
      <c r="C182" s="326" t="s">
        <v>1592</v>
      </c>
      <c r="D182" s="127">
        <v>0</v>
      </c>
      <c r="E182" s="127">
        <f t="shared" si="63"/>
        <v>1.0682497</v>
      </c>
      <c r="F182" s="127">
        <f t="shared" si="64"/>
        <v>0</v>
      </c>
      <c r="G182" s="127">
        <f t="shared" si="65"/>
        <v>0.46408753000000003</v>
      </c>
      <c r="H182" s="127">
        <f t="shared" si="66"/>
        <v>0.60416217000000005</v>
      </c>
      <c r="I182" s="127">
        <f t="shared" si="67"/>
        <v>0</v>
      </c>
      <c r="J182" s="127">
        <v>0.60416200000000009</v>
      </c>
      <c r="K182" s="127">
        <v>0</v>
      </c>
      <c r="L182" s="127">
        <v>0</v>
      </c>
      <c r="M182" s="127">
        <v>0.60416200000000009</v>
      </c>
      <c r="N182" s="127">
        <v>0</v>
      </c>
      <c r="O182" s="127">
        <v>0</v>
      </c>
      <c r="P182" s="127">
        <v>0</v>
      </c>
      <c r="Q182" s="127">
        <v>0</v>
      </c>
      <c r="R182" s="127">
        <v>0</v>
      </c>
      <c r="S182" s="127">
        <v>0</v>
      </c>
      <c r="T182" s="127">
        <v>0.46408769999999988</v>
      </c>
      <c r="U182" s="127">
        <v>0</v>
      </c>
      <c r="V182" s="127">
        <v>0.46408753000000003</v>
      </c>
      <c r="W182" s="127">
        <v>1.6999999996603066E-7</v>
      </c>
      <c r="X182" s="127">
        <v>0</v>
      </c>
      <c r="Y182" s="127">
        <v>0</v>
      </c>
      <c r="Z182" s="127">
        <v>0</v>
      </c>
      <c r="AA182" s="127">
        <v>0</v>
      </c>
      <c r="AB182" s="127">
        <v>0</v>
      </c>
      <c r="AC182" s="127">
        <v>0</v>
      </c>
      <c r="AD182" s="127">
        <v>0</v>
      </c>
      <c r="AE182" s="159">
        <v>0</v>
      </c>
      <c r="AF182" s="127">
        <v>0</v>
      </c>
      <c r="AG182" s="127">
        <v>0</v>
      </c>
      <c r="AH182" s="127">
        <v>0</v>
      </c>
      <c r="AI182" s="159">
        <f t="shared" si="71"/>
        <v>0</v>
      </c>
      <c r="AJ182" s="159">
        <v>0</v>
      </c>
      <c r="AK182" s="127">
        <v>0</v>
      </c>
      <c r="AL182" s="127">
        <v>0</v>
      </c>
      <c r="AM182" s="127">
        <v>0</v>
      </c>
      <c r="AN182" s="127">
        <f t="shared" si="68"/>
        <v>0</v>
      </c>
      <c r="AO182" s="159">
        <v>0</v>
      </c>
      <c r="AP182" s="127">
        <v>0</v>
      </c>
      <c r="AQ182" s="127">
        <v>0</v>
      </c>
      <c r="AR182" s="127">
        <v>0</v>
      </c>
      <c r="AS182" s="127">
        <f t="shared" si="69"/>
        <v>0</v>
      </c>
      <c r="AT182" s="159">
        <v>0</v>
      </c>
      <c r="AU182" s="127">
        <v>0</v>
      </c>
      <c r="AV182" s="127">
        <v>0</v>
      </c>
      <c r="AW182" s="127">
        <v>0</v>
      </c>
      <c r="AX182" s="127">
        <f t="shared" si="70"/>
        <v>0</v>
      </c>
      <c r="AY182" s="127">
        <v>0</v>
      </c>
      <c r="AZ182" s="127">
        <v>0</v>
      </c>
      <c r="BA182" s="127">
        <v>0</v>
      </c>
      <c r="BB182" s="127">
        <v>0</v>
      </c>
      <c r="BC182" s="127">
        <v>0</v>
      </c>
      <c r="BE182" s="128"/>
    </row>
    <row r="183" spans="1:57">
      <c r="A183" s="124" t="s">
        <v>185</v>
      </c>
      <c r="B183" s="124" t="s">
        <v>1100</v>
      </c>
      <c r="C183" s="326" t="s">
        <v>1593</v>
      </c>
      <c r="D183" s="127">
        <v>0</v>
      </c>
      <c r="E183" s="127">
        <f t="shared" si="63"/>
        <v>3.83479167</v>
      </c>
      <c r="F183" s="127">
        <f t="shared" si="64"/>
        <v>3.81089667</v>
      </c>
      <c r="G183" s="127">
        <f t="shared" si="65"/>
        <v>0</v>
      </c>
      <c r="H183" s="127">
        <f t="shared" si="66"/>
        <v>0</v>
      </c>
      <c r="I183" s="127">
        <f t="shared" si="67"/>
        <v>2.3895E-2</v>
      </c>
      <c r="J183" s="127">
        <v>3.81089667</v>
      </c>
      <c r="K183" s="127">
        <v>3.81089667</v>
      </c>
      <c r="L183" s="127">
        <v>0</v>
      </c>
      <c r="M183" s="127">
        <v>0</v>
      </c>
      <c r="N183" s="127">
        <v>0</v>
      </c>
      <c r="O183" s="127">
        <v>0</v>
      </c>
      <c r="P183" s="127">
        <v>0</v>
      </c>
      <c r="Q183" s="127">
        <v>0</v>
      </c>
      <c r="R183" s="127">
        <v>0</v>
      </c>
      <c r="S183" s="127">
        <v>0</v>
      </c>
      <c r="T183" s="127">
        <v>2.3895E-2</v>
      </c>
      <c r="U183" s="127">
        <v>0</v>
      </c>
      <c r="V183" s="127">
        <v>0</v>
      </c>
      <c r="W183" s="127">
        <v>0</v>
      </c>
      <c r="X183" s="127">
        <v>2.3895E-2</v>
      </c>
      <c r="Y183" s="127">
        <v>0</v>
      </c>
      <c r="Z183" s="127">
        <v>0</v>
      </c>
      <c r="AA183" s="127">
        <v>0</v>
      </c>
      <c r="AB183" s="127">
        <v>0</v>
      </c>
      <c r="AC183" s="127">
        <v>0</v>
      </c>
      <c r="AD183" s="127">
        <v>0</v>
      </c>
      <c r="AE183" s="159">
        <v>0</v>
      </c>
      <c r="AF183" s="127">
        <v>0</v>
      </c>
      <c r="AG183" s="127">
        <v>0</v>
      </c>
      <c r="AH183" s="127">
        <v>0</v>
      </c>
      <c r="AI183" s="159">
        <f t="shared" si="71"/>
        <v>0</v>
      </c>
      <c r="AJ183" s="159">
        <v>0</v>
      </c>
      <c r="AK183" s="127">
        <v>0</v>
      </c>
      <c r="AL183" s="127">
        <v>0</v>
      </c>
      <c r="AM183" s="127">
        <v>0</v>
      </c>
      <c r="AN183" s="127">
        <f t="shared" si="68"/>
        <v>0</v>
      </c>
      <c r="AO183" s="159">
        <v>0</v>
      </c>
      <c r="AP183" s="127">
        <v>0</v>
      </c>
      <c r="AQ183" s="127">
        <v>0</v>
      </c>
      <c r="AR183" s="127">
        <v>0</v>
      </c>
      <c r="AS183" s="127">
        <f t="shared" si="69"/>
        <v>0</v>
      </c>
      <c r="AT183" s="159">
        <v>0</v>
      </c>
      <c r="AU183" s="127">
        <v>0</v>
      </c>
      <c r="AV183" s="127">
        <v>0</v>
      </c>
      <c r="AW183" s="127">
        <v>0</v>
      </c>
      <c r="AX183" s="127">
        <f t="shared" si="70"/>
        <v>0</v>
      </c>
      <c r="AY183" s="127">
        <v>0</v>
      </c>
      <c r="AZ183" s="127">
        <v>0</v>
      </c>
      <c r="BA183" s="127">
        <v>0</v>
      </c>
      <c r="BB183" s="127">
        <v>0</v>
      </c>
      <c r="BC183" s="127">
        <v>0</v>
      </c>
      <c r="BE183" s="128"/>
    </row>
    <row r="184" spans="1:57" ht="47.25">
      <c r="A184" s="124" t="s">
        <v>185</v>
      </c>
      <c r="B184" s="124" t="s">
        <v>1101</v>
      </c>
      <c r="C184" s="326" t="s">
        <v>1594</v>
      </c>
      <c r="D184" s="127">
        <v>0</v>
      </c>
      <c r="E184" s="127">
        <f t="shared" si="63"/>
        <v>0.98088111</v>
      </c>
      <c r="F184" s="127">
        <f t="shared" si="64"/>
        <v>0</v>
      </c>
      <c r="G184" s="127">
        <f t="shared" si="65"/>
        <v>0.98088111</v>
      </c>
      <c r="H184" s="127">
        <f t="shared" si="66"/>
        <v>0</v>
      </c>
      <c r="I184" s="127">
        <f t="shared" si="67"/>
        <v>0</v>
      </c>
      <c r="J184" s="127">
        <v>0.98088111</v>
      </c>
      <c r="K184" s="127">
        <v>0</v>
      </c>
      <c r="L184" s="127">
        <v>0.98088111</v>
      </c>
      <c r="M184" s="127">
        <v>0</v>
      </c>
      <c r="N184" s="127">
        <v>0</v>
      </c>
      <c r="O184" s="127">
        <v>0</v>
      </c>
      <c r="P184" s="127">
        <v>0</v>
      </c>
      <c r="Q184" s="127">
        <v>0</v>
      </c>
      <c r="R184" s="127">
        <v>0</v>
      </c>
      <c r="S184" s="127">
        <v>0</v>
      </c>
      <c r="T184" s="127">
        <v>0</v>
      </c>
      <c r="U184" s="127">
        <v>0</v>
      </c>
      <c r="V184" s="127">
        <v>0</v>
      </c>
      <c r="W184" s="127">
        <v>0</v>
      </c>
      <c r="X184" s="127">
        <v>0</v>
      </c>
      <c r="Y184" s="127">
        <v>0</v>
      </c>
      <c r="Z184" s="127">
        <v>0</v>
      </c>
      <c r="AA184" s="127">
        <v>0</v>
      </c>
      <c r="AB184" s="127">
        <v>0</v>
      </c>
      <c r="AC184" s="127">
        <v>0</v>
      </c>
      <c r="AD184" s="127">
        <v>0</v>
      </c>
      <c r="AE184" s="159">
        <v>0</v>
      </c>
      <c r="AF184" s="127">
        <v>0</v>
      </c>
      <c r="AG184" s="127">
        <v>0</v>
      </c>
      <c r="AH184" s="127">
        <v>0</v>
      </c>
      <c r="AI184" s="159">
        <f t="shared" si="71"/>
        <v>0</v>
      </c>
      <c r="AJ184" s="159">
        <v>0</v>
      </c>
      <c r="AK184" s="127">
        <v>0</v>
      </c>
      <c r="AL184" s="127">
        <v>0</v>
      </c>
      <c r="AM184" s="127">
        <v>0</v>
      </c>
      <c r="AN184" s="127">
        <f t="shared" si="68"/>
        <v>0</v>
      </c>
      <c r="AO184" s="159">
        <v>0</v>
      </c>
      <c r="AP184" s="127">
        <v>0</v>
      </c>
      <c r="AQ184" s="127">
        <v>0</v>
      </c>
      <c r="AR184" s="127">
        <v>0</v>
      </c>
      <c r="AS184" s="127">
        <f t="shared" si="69"/>
        <v>0</v>
      </c>
      <c r="AT184" s="159">
        <v>0</v>
      </c>
      <c r="AU184" s="127">
        <v>0</v>
      </c>
      <c r="AV184" s="127">
        <v>0</v>
      </c>
      <c r="AW184" s="127">
        <v>0</v>
      </c>
      <c r="AX184" s="127">
        <f t="shared" si="70"/>
        <v>0</v>
      </c>
      <c r="AY184" s="127">
        <v>0</v>
      </c>
      <c r="AZ184" s="127">
        <v>0</v>
      </c>
      <c r="BA184" s="127">
        <v>0</v>
      </c>
      <c r="BB184" s="127">
        <v>0</v>
      </c>
      <c r="BC184" s="127">
        <v>0</v>
      </c>
      <c r="BE184" s="128"/>
    </row>
    <row r="185" spans="1:57" ht="47.25">
      <c r="A185" s="124" t="s">
        <v>185</v>
      </c>
      <c r="B185" s="124" t="s">
        <v>1102</v>
      </c>
      <c r="C185" s="326" t="s">
        <v>1595</v>
      </c>
      <c r="D185" s="127">
        <v>0</v>
      </c>
      <c r="E185" s="127">
        <f t="shared" si="63"/>
        <v>2.0814339500000001</v>
      </c>
      <c r="F185" s="127">
        <f t="shared" si="64"/>
        <v>0</v>
      </c>
      <c r="G185" s="127">
        <f t="shared" si="65"/>
        <v>2.0814339500000001</v>
      </c>
      <c r="H185" s="127">
        <f t="shared" si="66"/>
        <v>0</v>
      </c>
      <c r="I185" s="127">
        <f t="shared" si="67"/>
        <v>0</v>
      </c>
      <c r="J185" s="127">
        <v>2.0814339500000001</v>
      </c>
      <c r="K185" s="127">
        <v>0</v>
      </c>
      <c r="L185" s="127">
        <v>2.0814339500000001</v>
      </c>
      <c r="M185" s="127">
        <v>0</v>
      </c>
      <c r="N185" s="127">
        <v>0</v>
      </c>
      <c r="O185" s="127">
        <v>0</v>
      </c>
      <c r="P185" s="127">
        <v>0</v>
      </c>
      <c r="Q185" s="127">
        <v>0</v>
      </c>
      <c r="R185" s="127">
        <v>0</v>
      </c>
      <c r="S185" s="127">
        <v>0</v>
      </c>
      <c r="T185" s="127">
        <v>0</v>
      </c>
      <c r="U185" s="127">
        <v>0</v>
      </c>
      <c r="V185" s="127">
        <v>0</v>
      </c>
      <c r="W185" s="127">
        <v>0</v>
      </c>
      <c r="X185" s="127">
        <v>0</v>
      </c>
      <c r="Y185" s="127">
        <v>0</v>
      </c>
      <c r="Z185" s="127">
        <v>0</v>
      </c>
      <c r="AA185" s="127">
        <v>0</v>
      </c>
      <c r="AB185" s="127">
        <v>0</v>
      </c>
      <c r="AC185" s="127">
        <v>0</v>
      </c>
      <c r="AD185" s="127">
        <v>0</v>
      </c>
      <c r="AE185" s="159">
        <v>0</v>
      </c>
      <c r="AF185" s="127">
        <v>0</v>
      </c>
      <c r="AG185" s="127">
        <v>0</v>
      </c>
      <c r="AH185" s="127">
        <v>0</v>
      </c>
      <c r="AI185" s="159">
        <f t="shared" si="71"/>
        <v>0</v>
      </c>
      <c r="AJ185" s="159">
        <v>0</v>
      </c>
      <c r="AK185" s="127">
        <v>0</v>
      </c>
      <c r="AL185" s="127">
        <v>0</v>
      </c>
      <c r="AM185" s="127">
        <v>0</v>
      </c>
      <c r="AN185" s="127">
        <f t="shared" si="68"/>
        <v>0</v>
      </c>
      <c r="AO185" s="159">
        <v>0</v>
      </c>
      <c r="AP185" s="127">
        <v>0</v>
      </c>
      <c r="AQ185" s="127">
        <v>0</v>
      </c>
      <c r="AR185" s="127">
        <v>0</v>
      </c>
      <c r="AS185" s="127">
        <f t="shared" si="69"/>
        <v>0</v>
      </c>
      <c r="AT185" s="159">
        <v>0</v>
      </c>
      <c r="AU185" s="127">
        <v>0</v>
      </c>
      <c r="AV185" s="127">
        <v>0</v>
      </c>
      <c r="AW185" s="127">
        <v>0</v>
      </c>
      <c r="AX185" s="127">
        <f t="shared" si="70"/>
        <v>0</v>
      </c>
      <c r="AY185" s="127">
        <v>0</v>
      </c>
      <c r="AZ185" s="127">
        <v>0</v>
      </c>
      <c r="BA185" s="127">
        <v>0</v>
      </c>
      <c r="BB185" s="127">
        <v>0</v>
      </c>
      <c r="BC185" s="127">
        <v>0</v>
      </c>
      <c r="BE185" s="128"/>
    </row>
    <row r="186" spans="1:57" ht="31.5">
      <c r="A186" s="124" t="s">
        <v>185</v>
      </c>
      <c r="B186" s="124" t="s">
        <v>1103</v>
      </c>
      <c r="C186" s="326" t="s">
        <v>1596</v>
      </c>
      <c r="D186" s="127">
        <v>0</v>
      </c>
      <c r="E186" s="127">
        <f t="shared" si="63"/>
        <v>0.73310746999999998</v>
      </c>
      <c r="F186" s="127">
        <f t="shared" si="64"/>
        <v>0.49942603000000002</v>
      </c>
      <c r="G186" s="127">
        <f t="shared" si="65"/>
        <v>0.23368143999999999</v>
      </c>
      <c r="H186" s="127">
        <f t="shared" si="66"/>
        <v>0</v>
      </c>
      <c r="I186" s="127">
        <f t="shared" si="67"/>
        <v>0</v>
      </c>
      <c r="J186" s="127">
        <v>0.23368143999999999</v>
      </c>
      <c r="K186" s="127">
        <v>0</v>
      </c>
      <c r="L186" s="127">
        <v>0.23368143999999999</v>
      </c>
      <c r="M186" s="127">
        <v>0</v>
      </c>
      <c r="N186" s="127">
        <v>0</v>
      </c>
      <c r="O186" s="127">
        <v>0</v>
      </c>
      <c r="P186" s="127">
        <v>0</v>
      </c>
      <c r="Q186" s="127">
        <v>0</v>
      </c>
      <c r="R186" s="127">
        <v>0</v>
      </c>
      <c r="S186" s="127">
        <v>0</v>
      </c>
      <c r="T186" s="127">
        <v>0.49942602999999997</v>
      </c>
      <c r="U186" s="127">
        <v>0.49942603000000002</v>
      </c>
      <c r="V186" s="127">
        <v>0</v>
      </c>
      <c r="W186" s="127">
        <v>0</v>
      </c>
      <c r="X186" s="127">
        <v>0</v>
      </c>
      <c r="Y186" s="127">
        <v>0</v>
      </c>
      <c r="Z186" s="127">
        <v>0</v>
      </c>
      <c r="AA186" s="127">
        <v>0</v>
      </c>
      <c r="AB186" s="127">
        <v>0</v>
      </c>
      <c r="AC186" s="127">
        <v>0</v>
      </c>
      <c r="AD186" s="127">
        <v>0</v>
      </c>
      <c r="AE186" s="159">
        <v>0.23466958999999998</v>
      </c>
      <c r="AF186" s="127">
        <v>0</v>
      </c>
      <c r="AG186" s="127">
        <v>0</v>
      </c>
      <c r="AH186" s="127">
        <v>0</v>
      </c>
      <c r="AI186" s="159">
        <f t="shared" si="71"/>
        <v>0.23466958999999998</v>
      </c>
      <c r="AJ186" s="159">
        <v>0.23466959000000001</v>
      </c>
      <c r="AK186" s="127">
        <v>0</v>
      </c>
      <c r="AL186" s="127">
        <v>0</v>
      </c>
      <c r="AM186" s="127">
        <v>0</v>
      </c>
      <c r="AN186" s="127">
        <f t="shared" si="68"/>
        <v>0.23466959000000001</v>
      </c>
      <c r="AO186" s="159">
        <v>0</v>
      </c>
      <c r="AP186" s="127">
        <v>0</v>
      </c>
      <c r="AQ186" s="127">
        <v>0</v>
      </c>
      <c r="AR186" s="127">
        <v>0</v>
      </c>
      <c r="AS186" s="127">
        <f t="shared" si="69"/>
        <v>0</v>
      </c>
      <c r="AT186" s="159">
        <v>-2.7755575615628914E-17</v>
      </c>
      <c r="AU186" s="127">
        <v>0</v>
      </c>
      <c r="AV186" s="127">
        <v>0</v>
      </c>
      <c r="AW186" s="127">
        <v>0</v>
      </c>
      <c r="AX186" s="127">
        <f t="shared" si="70"/>
        <v>-2.7755575615628914E-17</v>
      </c>
      <c r="AY186" s="127">
        <v>0</v>
      </c>
      <c r="AZ186" s="127">
        <v>0</v>
      </c>
      <c r="BA186" s="127">
        <v>0</v>
      </c>
      <c r="BB186" s="127">
        <v>0</v>
      </c>
      <c r="BC186" s="127">
        <v>0</v>
      </c>
      <c r="BE186" s="128"/>
    </row>
    <row r="187" spans="1:57" ht="47.25">
      <c r="A187" s="124" t="s">
        <v>185</v>
      </c>
      <c r="B187" s="124" t="s">
        <v>1104</v>
      </c>
      <c r="C187" s="326" t="s">
        <v>1597</v>
      </c>
      <c r="D187" s="127">
        <v>0</v>
      </c>
      <c r="E187" s="127">
        <f t="shared" si="63"/>
        <v>1.41164226</v>
      </c>
      <c r="F187" s="127">
        <f t="shared" si="64"/>
        <v>0</v>
      </c>
      <c r="G187" s="127">
        <f t="shared" si="65"/>
        <v>1.41164226</v>
      </c>
      <c r="H187" s="127">
        <f t="shared" si="66"/>
        <v>0</v>
      </c>
      <c r="I187" s="127">
        <f t="shared" si="67"/>
        <v>0</v>
      </c>
      <c r="J187" s="127">
        <v>1.41164226</v>
      </c>
      <c r="K187" s="127">
        <v>0</v>
      </c>
      <c r="L187" s="127">
        <v>1.41164226</v>
      </c>
      <c r="M187" s="127">
        <v>0</v>
      </c>
      <c r="N187" s="127">
        <v>0</v>
      </c>
      <c r="O187" s="127">
        <v>0</v>
      </c>
      <c r="P187" s="127">
        <v>0</v>
      </c>
      <c r="Q187" s="127">
        <v>0</v>
      </c>
      <c r="R187" s="127">
        <v>0</v>
      </c>
      <c r="S187" s="127">
        <v>0</v>
      </c>
      <c r="T187" s="127">
        <v>0</v>
      </c>
      <c r="U187" s="127">
        <v>0</v>
      </c>
      <c r="V187" s="127">
        <v>0</v>
      </c>
      <c r="W187" s="127">
        <v>0</v>
      </c>
      <c r="X187" s="127">
        <v>0</v>
      </c>
      <c r="Y187" s="127">
        <v>0</v>
      </c>
      <c r="Z187" s="127">
        <v>0</v>
      </c>
      <c r="AA187" s="127">
        <v>0</v>
      </c>
      <c r="AB187" s="127">
        <v>0</v>
      </c>
      <c r="AC187" s="127">
        <v>0</v>
      </c>
      <c r="AD187" s="127">
        <v>0</v>
      </c>
      <c r="AE187" s="159">
        <v>0</v>
      </c>
      <c r="AF187" s="127">
        <v>0</v>
      </c>
      <c r="AG187" s="127">
        <v>0</v>
      </c>
      <c r="AH187" s="127">
        <v>0</v>
      </c>
      <c r="AI187" s="159">
        <f t="shared" si="71"/>
        <v>0</v>
      </c>
      <c r="AJ187" s="159">
        <v>0</v>
      </c>
      <c r="AK187" s="127">
        <v>0</v>
      </c>
      <c r="AL187" s="127">
        <v>0</v>
      </c>
      <c r="AM187" s="127">
        <v>0</v>
      </c>
      <c r="AN187" s="127">
        <f t="shared" si="68"/>
        <v>0</v>
      </c>
      <c r="AO187" s="159">
        <v>0</v>
      </c>
      <c r="AP187" s="127">
        <v>0</v>
      </c>
      <c r="AQ187" s="127">
        <v>0</v>
      </c>
      <c r="AR187" s="127">
        <v>0</v>
      </c>
      <c r="AS187" s="127">
        <f t="shared" si="69"/>
        <v>0</v>
      </c>
      <c r="AT187" s="159">
        <v>0</v>
      </c>
      <c r="AU187" s="127">
        <v>0</v>
      </c>
      <c r="AV187" s="127">
        <v>0</v>
      </c>
      <c r="AW187" s="127">
        <v>0</v>
      </c>
      <c r="AX187" s="127">
        <f t="shared" si="70"/>
        <v>0</v>
      </c>
      <c r="AY187" s="127">
        <v>0</v>
      </c>
      <c r="AZ187" s="127">
        <v>0</v>
      </c>
      <c r="BA187" s="127">
        <v>0</v>
      </c>
      <c r="BB187" s="127">
        <v>0</v>
      </c>
      <c r="BC187" s="127">
        <v>0</v>
      </c>
      <c r="BE187" s="128"/>
    </row>
    <row r="188" spans="1:57" ht="47.25">
      <c r="A188" s="124" t="s">
        <v>185</v>
      </c>
      <c r="B188" s="124" t="s">
        <v>1105</v>
      </c>
      <c r="C188" s="326" t="s">
        <v>1598</v>
      </c>
      <c r="D188" s="127">
        <v>0</v>
      </c>
      <c r="E188" s="127">
        <f t="shared" si="63"/>
        <v>3.0346107200000003</v>
      </c>
      <c r="F188" s="127">
        <f t="shared" si="64"/>
        <v>0</v>
      </c>
      <c r="G188" s="127">
        <f t="shared" si="65"/>
        <v>3.0346107200000003</v>
      </c>
      <c r="H188" s="127">
        <f t="shared" si="66"/>
        <v>0</v>
      </c>
      <c r="I188" s="127">
        <f t="shared" si="67"/>
        <v>0</v>
      </c>
      <c r="J188" s="127">
        <v>3.0346107200000003</v>
      </c>
      <c r="K188" s="127">
        <v>0</v>
      </c>
      <c r="L188" s="127">
        <v>3.0346107200000003</v>
      </c>
      <c r="M188" s="127">
        <v>0</v>
      </c>
      <c r="N188" s="127">
        <v>0</v>
      </c>
      <c r="O188" s="127">
        <v>0</v>
      </c>
      <c r="P188" s="127">
        <v>0</v>
      </c>
      <c r="Q188" s="127">
        <v>0</v>
      </c>
      <c r="R188" s="127">
        <v>0</v>
      </c>
      <c r="S188" s="127">
        <v>0</v>
      </c>
      <c r="T188" s="127">
        <v>0</v>
      </c>
      <c r="U188" s="127">
        <v>0</v>
      </c>
      <c r="V188" s="127">
        <v>0</v>
      </c>
      <c r="W188" s="127">
        <v>0</v>
      </c>
      <c r="X188" s="127">
        <v>0</v>
      </c>
      <c r="Y188" s="127">
        <v>0</v>
      </c>
      <c r="Z188" s="127">
        <v>0</v>
      </c>
      <c r="AA188" s="127">
        <v>0</v>
      </c>
      <c r="AB188" s="127">
        <v>0</v>
      </c>
      <c r="AC188" s="127">
        <v>0</v>
      </c>
      <c r="AD188" s="127">
        <v>0</v>
      </c>
      <c r="AE188" s="159">
        <v>0</v>
      </c>
      <c r="AF188" s="127">
        <v>0</v>
      </c>
      <c r="AG188" s="127">
        <v>0</v>
      </c>
      <c r="AH188" s="127">
        <v>0</v>
      </c>
      <c r="AI188" s="159">
        <f t="shared" si="71"/>
        <v>0</v>
      </c>
      <c r="AJ188" s="159">
        <v>0</v>
      </c>
      <c r="AK188" s="127">
        <v>0</v>
      </c>
      <c r="AL188" s="127">
        <v>0</v>
      </c>
      <c r="AM188" s="127">
        <v>0</v>
      </c>
      <c r="AN188" s="127">
        <f t="shared" si="68"/>
        <v>0</v>
      </c>
      <c r="AO188" s="159">
        <v>0</v>
      </c>
      <c r="AP188" s="127">
        <v>0</v>
      </c>
      <c r="AQ188" s="127">
        <v>0</v>
      </c>
      <c r="AR188" s="127">
        <v>0</v>
      </c>
      <c r="AS188" s="127">
        <f t="shared" si="69"/>
        <v>0</v>
      </c>
      <c r="AT188" s="159">
        <v>0</v>
      </c>
      <c r="AU188" s="127">
        <v>0</v>
      </c>
      <c r="AV188" s="127">
        <v>0</v>
      </c>
      <c r="AW188" s="127">
        <v>0</v>
      </c>
      <c r="AX188" s="127">
        <f t="shared" si="70"/>
        <v>0</v>
      </c>
      <c r="AY188" s="127">
        <v>0</v>
      </c>
      <c r="AZ188" s="127">
        <v>0</v>
      </c>
      <c r="BA188" s="127">
        <v>0</v>
      </c>
      <c r="BB188" s="127">
        <v>0</v>
      </c>
      <c r="BC188" s="127">
        <v>0</v>
      </c>
      <c r="BE188" s="128"/>
    </row>
    <row r="189" spans="1:57" ht="47.25">
      <c r="A189" s="124" t="s">
        <v>185</v>
      </c>
      <c r="B189" s="124" t="s">
        <v>1106</v>
      </c>
      <c r="C189" s="326" t="s">
        <v>1599</v>
      </c>
      <c r="D189" s="127">
        <v>0</v>
      </c>
      <c r="E189" s="127">
        <f t="shared" si="63"/>
        <v>3.0940119199999998</v>
      </c>
      <c r="F189" s="127">
        <f t="shared" si="64"/>
        <v>0</v>
      </c>
      <c r="G189" s="127">
        <f t="shared" si="65"/>
        <v>3.0940119199999998</v>
      </c>
      <c r="H189" s="127">
        <f t="shared" si="66"/>
        <v>0</v>
      </c>
      <c r="I189" s="127">
        <f t="shared" si="67"/>
        <v>0</v>
      </c>
      <c r="J189" s="127">
        <v>3.0940119199999998</v>
      </c>
      <c r="K189" s="127">
        <v>0</v>
      </c>
      <c r="L189" s="127">
        <v>3.0940119199999998</v>
      </c>
      <c r="M189" s="127">
        <v>0</v>
      </c>
      <c r="N189" s="127">
        <v>0</v>
      </c>
      <c r="O189" s="127">
        <v>0</v>
      </c>
      <c r="P189" s="127">
        <v>0</v>
      </c>
      <c r="Q189" s="127">
        <v>0</v>
      </c>
      <c r="R189" s="127">
        <v>0</v>
      </c>
      <c r="S189" s="127">
        <v>0</v>
      </c>
      <c r="T189" s="127">
        <v>0</v>
      </c>
      <c r="U189" s="127">
        <v>0</v>
      </c>
      <c r="V189" s="127">
        <v>0</v>
      </c>
      <c r="W189" s="127">
        <v>0</v>
      </c>
      <c r="X189" s="127">
        <v>0</v>
      </c>
      <c r="Y189" s="127">
        <v>0</v>
      </c>
      <c r="Z189" s="127">
        <v>0</v>
      </c>
      <c r="AA189" s="127">
        <v>0</v>
      </c>
      <c r="AB189" s="127">
        <v>0</v>
      </c>
      <c r="AC189" s="127">
        <v>0</v>
      </c>
      <c r="AD189" s="127">
        <v>0</v>
      </c>
      <c r="AE189" s="159">
        <v>0</v>
      </c>
      <c r="AF189" s="127">
        <v>0</v>
      </c>
      <c r="AG189" s="127">
        <v>0</v>
      </c>
      <c r="AH189" s="127">
        <v>0</v>
      </c>
      <c r="AI189" s="159">
        <f t="shared" si="71"/>
        <v>0</v>
      </c>
      <c r="AJ189" s="159">
        <v>0</v>
      </c>
      <c r="AK189" s="127">
        <v>0</v>
      </c>
      <c r="AL189" s="127">
        <v>0</v>
      </c>
      <c r="AM189" s="127">
        <v>0</v>
      </c>
      <c r="AN189" s="127">
        <f t="shared" si="68"/>
        <v>0</v>
      </c>
      <c r="AO189" s="159">
        <v>0</v>
      </c>
      <c r="AP189" s="127">
        <v>0</v>
      </c>
      <c r="AQ189" s="127">
        <v>0</v>
      </c>
      <c r="AR189" s="127">
        <v>0</v>
      </c>
      <c r="AS189" s="127">
        <f t="shared" si="69"/>
        <v>0</v>
      </c>
      <c r="AT189" s="159">
        <v>0</v>
      </c>
      <c r="AU189" s="127">
        <v>0</v>
      </c>
      <c r="AV189" s="127">
        <v>0</v>
      </c>
      <c r="AW189" s="127">
        <v>0</v>
      </c>
      <c r="AX189" s="127">
        <f t="shared" si="70"/>
        <v>0</v>
      </c>
      <c r="AY189" s="127">
        <v>0</v>
      </c>
      <c r="AZ189" s="127">
        <v>0</v>
      </c>
      <c r="BA189" s="127">
        <v>0</v>
      </c>
      <c r="BB189" s="127">
        <v>0</v>
      </c>
      <c r="BC189" s="127">
        <v>0</v>
      </c>
      <c r="BE189" s="128"/>
    </row>
    <row r="190" spans="1:57" ht="47.25">
      <c r="A190" s="124" t="s">
        <v>185</v>
      </c>
      <c r="B190" s="124" t="s">
        <v>1107</v>
      </c>
      <c r="C190" s="326" t="s">
        <v>1600</v>
      </c>
      <c r="D190" s="127">
        <v>0</v>
      </c>
      <c r="E190" s="127">
        <f t="shared" si="63"/>
        <v>0.90243686000000001</v>
      </c>
      <c r="F190" s="127">
        <f t="shared" si="64"/>
        <v>0</v>
      </c>
      <c r="G190" s="127">
        <f t="shared" si="65"/>
        <v>0.90243686000000001</v>
      </c>
      <c r="H190" s="127">
        <f t="shared" si="66"/>
        <v>0</v>
      </c>
      <c r="I190" s="127">
        <f t="shared" si="67"/>
        <v>0</v>
      </c>
      <c r="J190" s="127">
        <v>0.90243686000000001</v>
      </c>
      <c r="K190" s="127">
        <v>0</v>
      </c>
      <c r="L190" s="127">
        <v>0.90243686000000001</v>
      </c>
      <c r="M190" s="127">
        <v>0</v>
      </c>
      <c r="N190" s="127">
        <v>0</v>
      </c>
      <c r="O190" s="127">
        <v>0</v>
      </c>
      <c r="P190" s="127">
        <v>0</v>
      </c>
      <c r="Q190" s="127">
        <v>0</v>
      </c>
      <c r="R190" s="127">
        <v>0</v>
      </c>
      <c r="S190" s="127">
        <v>0</v>
      </c>
      <c r="T190" s="127">
        <v>0</v>
      </c>
      <c r="U190" s="127">
        <v>0</v>
      </c>
      <c r="V190" s="127">
        <v>0</v>
      </c>
      <c r="W190" s="127">
        <v>0</v>
      </c>
      <c r="X190" s="127">
        <v>0</v>
      </c>
      <c r="Y190" s="127">
        <v>0</v>
      </c>
      <c r="Z190" s="127">
        <v>0</v>
      </c>
      <c r="AA190" s="127">
        <v>0</v>
      </c>
      <c r="AB190" s="127">
        <v>0</v>
      </c>
      <c r="AC190" s="127">
        <v>0</v>
      </c>
      <c r="AD190" s="127">
        <v>0</v>
      </c>
      <c r="AE190" s="159">
        <v>0</v>
      </c>
      <c r="AF190" s="127">
        <v>0</v>
      </c>
      <c r="AG190" s="127">
        <v>0</v>
      </c>
      <c r="AH190" s="127">
        <v>0</v>
      </c>
      <c r="AI190" s="159">
        <f t="shared" si="71"/>
        <v>0</v>
      </c>
      <c r="AJ190" s="159">
        <v>0</v>
      </c>
      <c r="AK190" s="127">
        <v>0</v>
      </c>
      <c r="AL190" s="127">
        <v>0</v>
      </c>
      <c r="AM190" s="127">
        <v>0</v>
      </c>
      <c r="AN190" s="127">
        <f t="shared" si="68"/>
        <v>0</v>
      </c>
      <c r="AO190" s="159">
        <v>0</v>
      </c>
      <c r="AP190" s="127">
        <v>0</v>
      </c>
      <c r="AQ190" s="127">
        <v>0</v>
      </c>
      <c r="AR190" s="127">
        <v>0</v>
      </c>
      <c r="AS190" s="127">
        <f t="shared" si="69"/>
        <v>0</v>
      </c>
      <c r="AT190" s="159">
        <v>0</v>
      </c>
      <c r="AU190" s="127">
        <v>0</v>
      </c>
      <c r="AV190" s="127">
        <v>0</v>
      </c>
      <c r="AW190" s="127">
        <v>0</v>
      </c>
      <c r="AX190" s="127">
        <f t="shared" si="70"/>
        <v>0</v>
      </c>
      <c r="AY190" s="127">
        <v>0</v>
      </c>
      <c r="AZ190" s="127">
        <v>0</v>
      </c>
      <c r="BA190" s="127">
        <v>0</v>
      </c>
      <c r="BB190" s="127">
        <v>0</v>
      </c>
      <c r="BC190" s="127">
        <v>0</v>
      </c>
      <c r="BE190" s="128"/>
    </row>
    <row r="191" spans="1:57" ht="47.25">
      <c r="A191" s="124" t="s">
        <v>185</v>
      </c>
      <c r="B191" s="124" t="s">
        <v>1108</v>
      </c>
      <c r="C191" s="326" t="s">
        <v>1601</v>
      </c>
      <c r="D191" s="127">
        <v>0</v>
      </c>
      <c r="E191" s="127">
        <f t="shared" si="63"/>
        <v>2.9891948799999999</v>
      </c>
      <c r="F191" s="127">
        <f t="shared" si="64"/>
        <v>0</v>
      </c>
      <c r="G191" s="127">
        <f t="shared" si="65"/>
        <v>2.9891948799999999</v>
      </c>
      <c r="H191" s="127">
        <f t="shared" si="66"/>
        <v>0</v>
      </c>
      <c r="I191" s="127">
        <f t="shared" si="67"/>
        <v>0</v>
      </c>
      <c r="J191" s="127">
        <v>2.9891948799999999</v>
      </c>
      <c r="K191" s="127">
        <v>0</v>
      </c>
      <c r="L191" s="127">
        <v>2.9891948799999999</v>
      </c>
      <c r="M191" s="127">
        <v>0</v>
      </c>
      <c r="N191" s="127">
        <v>0</v>
      </c>
      <c r="O191" s="127">
        <v>0</v>
      </c>
      <c r="P191" s="127">
        <v>0</v>
      </c>
      <c r="Q191" s="127">
        <v>0</v>
      </c>
      <c r="R191" s="127">
        <v>0</v>
      </c>
      <c r="S191" s="127">
        <v>0</v>
      </c>
      <c r="T191" s="127">
        <v>0</v>
      </c>
      <c r="U191" s="127">
        <v>0</v>
      </c>
      <c r="V191" s="127">
        <v>0</v>
      </c>
      <c r="W191" s="127">
        <v>0</v>
      </c>
      <c r="X191" s="127">
        <v>0</v>
      </c>
      <c r="Y191" s="127">
        <v>0</v>
      </c>
      <c r="Z191" s="127">
        <v>0</v>
      </c>
      <c r="AA191" s="127">
        <v>0</v>
      </c>
      <c r="AB191" s="127">
        <v>0</v>
      </c>
      <c r="AC191" s="127">
        <v>0</v>
      </c>
      <c r="AD191" s="127">
        <v>0</v>
      </c>
      <c r="AE191" s="159">
        <v>0</v>
      </c>
      <c r="AF191" s="127">
        <v>0</v>
      </c>
      <c r="AG191" s="127">
        <v>0</v>
      </c>
      <c r="AH191" s="127">
        <v>0</v>
      </c>
      <c r="AI191" s="159">
        <f t="shared" si="71"/>
        <v>0</v>
      </c>
      <c r="AJ191" s="159">
        <v>0</v>
      </c>
      <c r="AK191" s="127">
        <v>0</v>
      </c>
      <c r="AL191" s="127">
        <v>0</v>
      </c>
      <c r="AM191" s="127">
        <v>0</v>
      </c>
      <c r="AN191" s="127">
        <f t="shared" si="68"/>
        <v>0</v>
      </c>
      <c r="AO191" s="159">
        <v>0</v>
      </c>
      <c r="AP191" s="127">
        <v>0</v>
      </c>
      <c r="AQ191" s="127">
        <v>0</v>
      </c>
      <c r="AR191" s="127">
        <v>0</v>
      </c>
      <c r="AS191" s="127">
        <f t="shared" si="69"/>
        <v>0</v>
      </c>
      <c r="AT191" s="159">
        <v>0</v>
      </c>
      <c r="AU191" s="127">
        <v>0</v>
      </c>
      <c r="AV191" s="127">
        <v>0</v>
      </c>
      <c r="AW191" s="127">
        <v>0</v>
      </c>
      <c r="AX191" s="127">
        <f t="shared" si="70"/>
        <v>0</v>
      </c>
      <c r="AY191" s="127">
        <v>0</v>
      </c>
      <c r="AZ191" s="127">
        <v>0</v>
      </c>
      <c r="BA191" s="127">
        <v>0</v>
      </c>
      <c r="BB191" s="127">
        <v>0</v>
      </c>
      <c r="BC191" s="127">
        <v>0</v>
      </c>
      <c r="BE191" s="128"/>
    </row>
    <row r="192" spans="1:57" ht="47.25">
      <c r="A192" s="124" t="s">
        <v>185</v>
      </c>
      <c r="B192" s="124" t="s">
        <v>1109</v>
      </c>
      <c r="C192" s="326" t="s">
        <v>1602</v>
      </c>
      <c r="D192" s="127">
        <v>0</v>
      </c>
      <c r="E192" s="127">
        <f t="shared" si="63"/>
        <v>1.36043852</v>
      </c>
      <c r="F192" s="127">
        <f t="shared" si="64"/>
        <v>0</v>
      </c>
      <c r="G192" s="127">
        <f t="shared" si="65"/>
        <v>1.36043852</v>
      </c>
      <c r="H192" s="127">
        <f t="shared" si="66"/>
        <v>0</v>
      </c>
      <c r="I192" s="127">
        <f t="shared" si="67"/>
        <v>0</v>
      </c>
      <c r="J192" s="127">
        <v>1.36043852</v>
      </c>
      <c r="K192" s="127">
        <v>0</v>
      </c>
      <c r="L192" s="127">
        <v>1.36043852</v>
      </c>
      <c r="M192" s="127">
        <v>0</v>
      </c>
      <c r="N192" s="127">
        <v>0</v>
      </c>
      <c r="O192" s="127">
        <v>0</v>
      </c>
      <c r="P192" s="127">
        <v>0</v>
      </c>
      <c r="Q192" s="127">
        <v>0</v>
      </c>
      <c r="R192" s="127">
        <v>0</v>
      </c>
      <c r="S192" s="127">
        <v>0</v>
      </c>
      <c r="T192" s="127">
        <v>0</v>
      </c>
      <c r="U192" s="127">
        <v>0</v>
      </c>
      <c r="V192" s="127">
        <v>0</v>
      </c>
      <c r="W192" s="127">
        <v>0</v>
      </c>
      <c r="X192" s="127">
        <v>0</v>
      </c>
      <c r="Y192" s="127">
        <v>0</v>
      </c>
      <c r="Z192" s="127">
        <v>0</v>
      </c>
      <c r="AA192" s="127">
        <v>0</v>
      </c>
      <c r="AB192" s="127">
        <v>0</v>
      </c>
      <c r="AC192" s="127">
        <v>0</v>
      </c>
      <c r="AD192" s="127">
        <v>0</v>
      </c>
      <c r="AE192" s="159">
        <v>0</v>
      </c>
      <c r="AF192" s="127">
        <v>0</v>
      </c>
      <c r="AG192" s="127">
        <v>0</v>
      </c>
      <c r="AH192" s="127">
        <v>0</v>
      </c>
      <c r="AI192" s="159">
        <f t="shared" si="71"/>
        <v>0</v>
      </c>
      <c r="AJ192" s="159">
        <v>0</v>
      </c>
      <c r="AK192" s="127">
        <v>0</v>
      </c>
      <c r="AL192" s="127">
        <v>0</v>
      </c>
      <c r="AM192" s="127">
        <v>0</v>
      </c>
      <c r="AN192" s="127">
        <f t="shared" si="68"/>
        <v>0</v>
      </c>
      <c r="AO192" s="159">
        <v>0</v>
      </c>
      <c r="AP192" s="127">
        <v>0</v>
      </c>
      <c r="AQ192" s="127">
        <v>0</v>
      </c>
      <c r="AR192" s="127">
        <v>0</v>
      </c>
      <c r="AS192" s="127">
        <f t="shared" si="69"/>
        <v>0</v>
      </c>
      <c r="AT192" s="159">
        <v>0</v>
      </c>
      <c r="AU192" s="127">
        <v>0</v>
      </c>
      <c r="AV192" s="127">
        <v>0</v>
      </c>
      <c r="AW192" s="127">
        <v>0</v>
      </c>
      <c r="AX192" s="127">
        <f t="shared" si="70"/>
        <v>0</v>
      </c>
      <c r="AY192" s="127">
        <v>0</v>
      </c>
      <c r="AZ192" s="127">
        <v>0</v>
      </c>
      <c r="BA192" s="127">
        <v>0</v>
      </c>
      <c r="BB192" s="127">
        <v>0</v>
      </c>
      <c r="BC192" s="127">
        <v>0</v>
      </c>
      <c r="BE192" s="128"/>
    </row>
    <row r="193" spans="1:57" ht="31.5">
      <c r="A193" s="124" t="s">
        <v>185</v>
      </c>
      <c r="B193" s="124" t="s">
        <v>1110</v>
      </c>
      <c r="C193" s="326" t="s">
        <v>1603</v>
      </c>
      <c r="D193" s="127">
        <v>0</v>
      </c>
      <c r="E193" s="127">
        <f t="shared" si="63"/>
        <v>0.37923108999999999</v>
      </c>
      <c r="F193" s="127">
        <f t="shared" si="64"/>
        <v>0</v>
      </c>
      <c r="G193" s="127">
        <f t="shared" si="65"/>
        <v>0.37923108999999999</v>
      </c>
      <c r="H193" s="127">
        <f t="shared" si="66"/>
        <v>0</v>
      </c>
      <c r="I193" s="127">
        <f t="shared" si="67"/>
        <v>0</v>
      </c>
      <c r="J193" s="127">
        <v>0.37923108999999999</v>
      </c>
      <c r="K193" s="127">
        <v>0</v>
      </c>
      <c r="L193" s="127">
        <v>0.37923108999999999</v>
      </c>
      <c r="M193" s="127">
        <v>0</v>
      </c>
      <c r="N193" s="127">
        <v>0</v>
      </c>
      <c r="O193" s="127">
        <v>0</v>
      </c>
      <c r="P193" s="127">
        <v>0</v>
      </c>
      <c r="Q193" s="127">
        <v>0</v>
      </c>
      <c r="R193" s="127">
        <v>0</v>
      </c>
      <c r="S193" s="127">
        <v>0</v>
      </c>
      <c r="T193" s="127">
        <v>0</v>
      </c>
      <c r="U193" s="127">
        <v>0</v>
      </c>
      <c r="V193" s="127">
        <v>0</v>
      </c>
      <c r="W193" s="127">
        <v>0</v>
      </c>
      <c r="X193" s="127">
        <v>0</v>
      </c>
      <c r="Y193" s="127">
        <v>0</v>
      </c>
      <c r="Z193" s="127">
        <v>0</v>
      </c>
      <c r="AA193" s="127">
        <v>0</v>
      </c>
      <c r="AB193" s="127">
        <v>0</v>
      </c>
      <c r="AC193" s="127">
        <v>0</v>
      </c>
      <c r="AD193" s="127">
        <v>0</v>
      </c>
      <c r="AE193" s="159">
        <v>0</v>
      </c>
      <c r="AF193" s="127">
        <v>0</v>
      </c>
      <c r="AG193" s="127">
        <v>0</v>
      </c>
      <c r="AH193" s="127">
        <v>0</v>
      </c>
      <c r="AI193" s="159">
        <f t="shared" si="71"/>
        <v>0</v>
      </c>
      <c r="AJ193" s="159">
        <v>0</v>
      </c>
      <c r="AK193" s="127">
        <v>0</v>
      </c>
      <c r="AL193" s="127">
        <v>0</v>
      </c>
      <c r="AM193" s="127">
        <v>0</v>
      </c>
      <c r="AN193" s="127">
        <f t="shared" si="68"/>
        <v>0</v>
      </c>
      <c r="AO193" s="159">
        <v>0</v>
      </c>
      <c r="AP193" s="127">
        <v>0</v>
      </c>
      <c r="AQ193" s="127">
        <v>0</v>
      </c>
      <c r="AR193" s="127">
        <v>0</v>
      </c>
      <c r="AS193" s="127">
        <f t="shared" si="69"/>
        <v>0</v>
      </c>
      <c r="AT193" s="159">
        <v>0</v>
      </c>
      <c r="AU193" s="127">
        <v>0</v>
      </c>
      <c r="AV193" s="127">
        <v>0</v>
      </c>
      <c r="AW193" s="127">
        <v>0</v>
      </c>
      <c r="AX193" s="127">
        <f t="shared" si="70"/>
        <v>0</v>
      </c>
      <c r="AY193" s="127">
        <v>0</v>
      </c>
      <c r="AZ193" s="127">
        <v>0</v>
      </c>
      <c r="BA193" s="127">
        <v>0</v>
      </c>
      <c r="BB193" s="127">
        <v>0</v>
      </c>
      <c r="BC193" s="127">
        <v>0</v>
      </c>
      <c r="BE193" s="128"/>
    </row>
    <row r="194" spans="1:57" ht="31.5">
      <c r="A194" s="124" t="s">
        <v>185</v>
      </c>
      <c r="B194" s="124" t="s">
        <v>1111</v>
      </c>
      <c r="C194" s="326" t="s">
        <v>1604</v>
      </c>
      <c r="D194" s="127">
        <v>0</v>
      </c>
      <c r="E194" s="127">
        <f t="shared" si="63"/>
        <v>8.4658259999999999E-2</v>
      </c>
      <c r="F194" s="127">
        <f t="shared" si="64"/>
        <v>8.4658259999999999E-2</v>
      </c>
      <c r="G194" s="127">
        <f t="shared" si="65"/>
        <v>0</v>
      </c>
      <c r="H194" s="127">
        <f t="shared" si="66"/>
        <v>0</v>
      </c>
      <c r="I194" s="127">
        <f t="shared" si="67"/>
        <v>0</v>
      </c>
      <c r="J194" s="127">
        <v>8.4658259999999999E-2</v>
      </c>
      <c r="K194" s="127">
        <v>8.4658259999999999E-2</v>
      </c>
      <c r="L194" s="127">
        <v>0</v>
      </c>
      <c r="M194" s="127">
        <v>0</v>
      </c>
      <c r="N194" s="127">
        <v>0</v>
      </c>
      <c r="O194" s="127">
        <v>0</v>
      </c>
      <c r="P194" s="127">
        <v>0</v>
      </c>
      <c r="Q194" s="127">
        <v>0</v>
      </c>
      <c r="R194" s="127">
        <v>0</v>
      </c>
      <c r="S194" s="127">
        <v>0</v>
      </c>
      <c r="T194" s="127">
        <v>0</v>
      </c>
      <c r="U194" s="127">
        <v>0</v>
      </c>
      <c r="V194" s="127">
        <v>0</v>
      </c>
      <c r="W194" s="127">
        <v>0</v>
      </c>
      <c r="X194" s="127">
        <v>0</v>
      </c>
      <c r="Y194" s="127">
        <v>0</v>
      </c>
      <c r="Z194" s="127">
        <v>0</v>
      </c>
      <c r="AA194" s="127">
        <v>0</v>
      </c>
      <c r="AB194" s="127">
        <v>0</v>
      </c>
      <c r="AC194" s="127">
        <v>0</v>
      </c>
      <c r="AD194" s="127">
        <v>0</v>
      </c>
      <c r="AE194" s="159">
        <v>0</v>
      </c>
      <c r="AF194" s="127">
        <v>0</v>
      </c>
      <c r="AG194" s="127">
        <v>0</v>
      </c>
      <c r="AH194" s="127">
        <v>0</v>
      </c>
      <c r="AI194" s="159">
        <f t="shared" si="71"/>
        <v>0</v>
      </c>
      <c r="AJ194" s="159">
        <v>0</v>
      </c>
      <c r="AK194" s="127">
        <v>0</v>
      </c>
      <c r="AL194" s="127">
        <v>0</v>
      </c>
      <c r="AM194" s="127">
        <v>0</v>
      </c>
      <c r="AN194" s="127">
        <f t="shared" si="68"/>
        <v>0</v>
      </c>
      <c r="AO194" s="159">
        <v>0</v>
      </c>
      <c r="AP194" s="127">
        <v>0</v>
      </c>
      <c r="AQ194" s="127">
        <v>0</v>
      </c>
      <c r="AR194" s="127">
        <v>0</v>
      </c>
      <c r="AS194" s="127">
        <f t="shared" si="69"/>
        <v>0</v>
      </c>
      <c r="AT194" s="159">
        <v>0</v>
      </c>
      <c r="AU194" s="127">
        <v>0</v>
      </c>
      <c r="AV194" s="127">
        <v>0</v>
      </c>
      <c r="AW194" s="127">
        <v>0</v>
      </c>
      <c r="AX194" s="127">
        <f t="shared" si="70"/>
        <v>0</v>
      </c>
      <c r="AY194" s="127">
        <v>0</v>
      </c>
      <c r="AZ194" s="127">
        <v>0</v>
      </c>
      <c r="BA194" s="127">
        <v>0</v>
      </c>
      <c r="BB194" s="127">
        <v>0</v>
      </c>
      <c r="BC194" s="127">
        <v>0</v>
      </c>
      <c r="BE194" s="128"/>
    </row>
    <row r="195" spans="1:57" ht="47.25">
      <c r="A195" s="124" t="s">
        <v>185</v>
      </c>
      <c r="B195" s="124" t="s">
        <v>1112</v>
      </c>
      <c r="C195" s="326" t="s">
        <v>1605</v>
      </c>
      <c r="D195" s="127">
        <v>0</v>
      </c>
      <c r="E195" s="127">
        <f t="shared" si="63"/>
        <v>3.3970680000000003E-2</v>
      </c>
      <c r="F195" s="127">
        <f t="shared" si="64"/>
        <v>0</v>
      </c>
      <c r="G195" s="127">
        <f t="shared" si="65"/>
        <v>3.3970680000000003E-2</v>
      </c>
      <c r="H195" s="127">
        <f t="shared" si="66"/>
        <v>0</v>
      </c>
      <c r="I195" s="127">
        <f t="shared" si="67"/>
        <v>0</v>
      </c>
      <c r="J195" s="127">
        <v>3.3970680000000003E-2</v>
      </c>
      <c r="K195" s="127">
        <v>0</v>
      </c>
      <c r="L195" s="127">
        <v>3.3970680000000003E-2</v>
      </c>
      <c r="M195" s="127">
        <v>0</v>
      </c>
      <c r="N195" s="127">
        <v>0</v>
      </c>
      <c r="O195" s="127">
        <v>0</v>
      </c>
      <c r="P195" s="127">
        <v>0</v>
      </c>
      <c r="Q195" s="127">
        <v>0</v>
      </c>
      <c r="R195" s="127">
        <v>0</v>
      </c>
      <c r="S195" s="127">
        <v>0</v>
      </c>
      <c r="T195" s="127">
        <v>0</v>
      </c>
      <c r="U195" s="127">
        <v>0</v>
      </c>
      <c r="V195" s="127">
        <v>0</v>
      </c>
      <c r="W195" s="127">
        <v>0</v>
      </c>
      <c r="X195" s="127">
        <v>0</v>
      </c>
      <c r="Y195" s="127">
        <v>0</v>
      </c>
      <c r="Z195" s="127">
        <v>0</v>
      </c>
      <c r="AA195" s="127">
        <v>0</v>
      </c>
      <c r="AB195" s="127">
        <v>0</v>
      </c>
      <c r="AC195" s="127">
        <v>0</v>
      </c>
      <c r="AD195" s="127">
        <v>0</v>
      </c>
      <c r="AE195" s="159">
        <v>0</v>
      </c>
      <c r="AF195" s="127">
        <v>0</v>
      </c>
      <c r="AG195" s="127">
        <v>0</v>
      </c>
      <c r="AH195" s="127">
        <v>0</v>
      </c>
      <c r="AI195" s="159">
        <f t="shared" si="71"/>
        <v>0</v>
      </c>
      <c r="AJ195" s="159">
        <v>0</v>
      </c>
      <c r="AK195" s="127">
        <v>0</v>
      </c>
      <c r="AL195" s="127">
        <v>0</v>
      </c>
      <c r="AM195" s="127">
        <v>0</v>
      </c>
      <c r="AN195" s="127">
        <f t="shared" si="68"/>
        <v>0</v>
      </c>
      <c r="AO195" s="159">
        <v>0</v>
      </c>
      <c r="AP195" s="127">
        <v>0</v>
      </c>
      <c r="AQ195" s="127">
        <v>0</v>
      </c>
      <c r="AR195" s="127">
        <v>0</v>
      </c>
      <c r="AS195" s="127">
        <f t="shared" si="69"/>
        <v>0</v>
      </c>
      <c r="AT195" s="159">
        <v>0</v>
      </c>
      <c r="AU195" s="127">
        <v>0</v>
      </c>
      <c r="AV195" s="127">
        <v>0</v>
      </c>
      <c r="AW195" s="127">
        <v>0</v>
      </c>
      <c r="AX195" s="127">
        <f t="shared" si="70"/>
        <v>0</v>
      </c>
      <c r="AY195" s="127">
        <v>0</v>
      </c>
      <c r="AZ195" s="127">
        <v>0</v>
      </c>
      <c r="BA195" s="127">
        <v>0</v>
      </c>
      <c r="BB195" s="127">
        <v>0</v>
      </c>
      <c r="BC195" s="127">
        <v>0</v>
      </c>
      <c r="BE195" s="128"/>
    </row>
    <row r="196" spans="1:57" ht="47.25">
      <c r="A196" s="124" t="s">
        <v>185</v>
      </c>
      <c r="B196" s="124" t="s">
        <v>1113</v>
      </c>
      <c r="C196" s="326" t="s">
        <v>1606</v>
      </c>
      <c r="D196" s="127">
        <v>0</v>
      </c>
      <c r="E196" s="127">
        <f t="shared" si="63"/>
        <v>3.4423799999999997E-2</v>
      </c>
      <c r="F196" s="127">
        <f t="shared" si="64"/>
        <v>0</v>
      </c>
      <c r="G196" s="127">
        <f t="shared" si="65"/>
        <v>3.4423799999999997E-2</v>
      </c>
      <c r="H196" s="127">
        <f t="shared" si="66"/>
        <v>0</v>
      </c>
      <c r="I196" s="127">
        <f t="shared" si="67"/>
        <v>0</v>
      </c>
      <c r="J196" s="127">
        <v>3.4423799999999997E-2</v>
      </c>
      <c r="K196" s="127">
        <v>0</v>
      </c>
      <c r="L196" s="127">
        <v>3.4423799999999997E-2</v>
      </c>
      <c r="M196" s="127">
        <v>0</v>
      </c>
      <c r="N196" s="127">
        <v>0</v>
      </c>
      <c r="O196" s="127">
        <v>0</v>
      </c>
      <c r="P196" s="127">
        <v>0</v>
      </c>
      <c r="Q196" s="127">
        <v>0</v>
      </c>
      <c r="R196" s="127">
        <v>0</v>
      </c>
      <c r="S196" s="127">
        <v>0</v>
      </c>
      <c r="T196" s="127">
        <v>0</v>
      </c>
      <c r="U196" s="127">
        <v>0</v>
      </c>
      <c r="V196" s="127">
        <v>0</v>
      </c>
      <c r="W196" s="127">
        <v>0</v>
      </c>
      <c r="X196" s="127">
        <v>0</v>
      </c>
      <c r="Y196" s="127">
        <v>0</v>
      </c>
      <c r="Z196" s="127">
        <v>0</v>
      </c>
      <c r="AA196" s="127">
        <v>0</v>
      </c>
      <c r="AB196" s="127">
        <v>0</v>
      </c>
      <c r="AC196" s="127">
        <v>0</v>
      </c>
      <c r="AD196" s="127">
        <v>0</v>
      </c>
      <c r="AE196" s="159">
        <v>0</v>
      </c>
      <c r="AF196" s="127">
        <v>0</v>
      </c>
      <c r="AG196" s="127">
        <v>0</v>
      </c>
      <c r="AH196" s="127">
        <v>0</v>
      </c>
      <c r="AI196" s="159">
        <f t="shared" si="71"/>
        <v>0</v>
      </c>
      <c r="AJ196" s="159">
        <v>0</v>
      </c>
      <c r="AK196" s="127">
        <v>0</v>
      </c>
      <c r="AL196" s="127">
        <v>0</v>
      </c>
      <c r="AM196" s="127">
        <v>0</v>
      </c>
      <c r="AN196" s="127">
        <f t="shared" si="68"/>
        <v>0</v>
      </c>
      <c r="AO196" s="159">
        <v>0</v>
      </c>
      <c r="AP196" s="127">
        <v>0</v>
      </c>
      <c r="AQ196" s="127">
        <v>0</v>
      </c>
      <c r="AR196" s="127">
        <v>0</v>
      </c>
      <c r="AS196" s="127">
        <f t="shared" si="69"/>
        <v>0</v>
      </c>
      <c r="AT196" s="159">
        <v>0</v>
      </c>
      <c r="AU196" s="127">
        <v>0</v>
      </c>
      <c r="AV196" s="127">
        <v>0</v>
      </c>
      <c r="AW196" s="127">
        <v>0</v>
      </c>
      <c r="AX196" s="127">
        <f t="shared" si="70"/>
        <v>0</v>
      </c>
      <c r="AY196" s="127">
        <v>0</v>
      </c>
      <c r="AZ196" s="127">
        <v>0</v>
      </c>
      <c r="BA196" s="127">
        <v>0</v>
      </c>
      <c r="BB196" s="127">
        <v>0</v>
      </c>
      <c r="BC196" s="127">
        <v>0</v>
      </c>
      <c r="BE196" s="128"/>
    </row>
    <row r="197" spans="1:57" ht="31.5">
      <c r="A197" s="124" t="s">
        <v>185</v>
      </c>
      <c r="B197" s="124" t="s">
        <v>1114</v>
      </c>
      <c r="C197" s="326" t="s">
        <v>2069</v>
      </c>
      <c r="D197" s="127">
        <v>0</v>
      </c>
      <c r="E197" s="127">
        <f t="shared" si="63"/>
        <v>0</v>
      </c>
      <c r="F197" s="127">
        <f t="shared" si="64"/>
        <v>0</v>
      </c>
      <c r="G197" s="127">
        <f t="shared" si="65"/>
        <v>0</v>
      </c>
      <c r="H197" s="127">
        <f t="shared" si="66"/>
        <v>0</v>
      </c>
      <c r="I197" s="127">
        <f t="shared" si="67"/>
        <v>0</v>
      </c>
      <c r="J197" s="127">
        <v>0</v>
      </c>
      <c r="K197" s="127">
        <v>0</v>
      </c>
      <c r="L197" s="127">
        <v>0</v>
      </c>
      <c r="M197" s="127">
        <v>0</v>
      </c>
      <c r="N197" s="127">
        <v>0</v>
      </c>
      <c r="O197" s="127">
        <v>0</v>
      </c>
      <c r="P197" s="127">
        <v>0</v>
      </c>
      <c r="Q197" s="127">
        <v>0</v>
      </c>
      <c r="R197" s="127">
        <v>0</v>
      </c>
      <c r="S197" s="127">
        <v>0</v>
      </c>
      <c r="T197" s="127">
        <v>0</v>
      </c>
      <c r="U197" s="127">
        <v>0</v>
      </c>
      <c r="V197" s="127">
        <v>0</v>
      </c>
      <c r="W197" s="127">
        <v>0</v>
      </c>
      <c r="X197" s="127">
        <v>0</v>
      </c>
      <c r="Y197" s="127">
        <v>0</v>
      </c>
      <c r="Z197" s="127">
        <v>0</v>
      </c>
      <c r="AA197" s="127">
        <v>0</v>
      </c>
      <c r="AB197" s="127">
        <v>0</v>
      </c>
      <c r="AC197" s="127">
        <v>0</v>
      </c>
      <c r="AD197" s="127">
        <v>0</v>
      </c>
      <c r="AE197" s="159">
        <v>0.13559000000000002</v>
      </c>
      <c r="AF197" s="127">
        <v>0.13559000000000002</v>
      </c>
      <c r="AG197" s="127">
        <v>0</v>
      </c>
      <c r="AH197" s="127">
        <v>0</v>
      </c>
      <c r="AI197" s="159">
        <f t="shared" si="71"/>
        <v>0</v>
      </c>
      <c r="AJ197" s="159">
        <v>0</v>
      </c>
      <c r="AK197" s="127">
        <v>0</v>
      </c>
      <c r="AL197" s="127">
        <v>0</v>
      </c>
      <c r="AM197" s="127">
        <v>0</v>
      </c>
      <c r="AN197" s="127">
        <f t="shared" si="68"/>
        <v>0</v>
      </c>
      <c r="AO197" s="159">
        <v>0</v>
      </c>
      <c r="AP197" s="127">
        <v>0</v>
      </c>
      <c r="AQ197" s="127">
        <v>0</v>
      </c>
      <c r="AR197" s="127">
        <v>0</v>
      </c>
      <c r="AS197" s="127">
        <f t="shared" si="69"/>
        <v>0</v>
      </c>
      <c r="AT197" s="159">
        <v>0.13559000000000002</v>
      </c>
      <c r="AU197" s="127">
        <v>0.13559000000000002</v>
      </c>
      <c r="AV197" s="127">
        <v>0</v>
      </c>
      <c r="AW197" s="127">
        <v>0</v>
      </c>
      <c r="AX197" s="127">
        <f t="shared" si="70"/>
        <v>0</v>
      </c>
      <c r="AY197" s="127">
        <v>0</v>
      </c>
      <c r="AZ197" s="127">
        <v>0</v>
      </c>
      <c r="BA197" s="127">
        <v>0</v>
      </c>
      <c r="BB197" s="127">
        <v>0</v>
      </c>
      <c r="BC197" s="127">
        <v>0</v>
      </c>
      <c r="BE197" s="128"/>
    </row>
    <row r="198" spans="1:57" ht="47.25">
      <c r="A198" s="124" t="s">
        <v>185</v>
      </c>
      <c r="B198" s="124" t="s">
        <v>1115</v>
      </c>
      <c r="C198" s="326" t="s">
        <v>1607</v>
      </c>
      <c r="D198" s="127">
        <v>0</v>
      </c>
      <c r="E198" s="127">
        <f t="shared" si="63"/>
        <v>0.95544355999999997</v>
      </c>
      <c r="F198" s="127">
        <f t="shared" si="64"/>
        <v>0</v>
      </c>
      <c r="G198" s="127">
        <f t="shared" si="65"/>
        <v>0.47994355999999999</v>
      </c>
      <c r="H198" s="127">
        <f t="shared" si="66"/>
        <v>0.47549999999999998</v>
      </c>
      <c r="I198" s="127">
        <f t="shared" si="67"/>
        <v>0</v>
      </c>
      <c r="J198" s="127">
        <v>0</v>
      </c>
      <c r="K198" s="127">
        <v>0</v>
      </c>
      <c r="L198" s="127">
        <v>0</v>
      </c>
      <c r="M198" s="127">
        <v>0</v>
      </c>
      <c r="N198" s="127">
        <v>0</v>
      </c>
      <c r="O198" s="127">
        <v>0</v>
      </c>
      <c r="P198" s="127">
        <v>0</v>
      </c>
      <c r="Q198" s="127">
        <v>0</v>
      </c>
      <c r="R198" s="127">
        <v>0</v>
      </c>
      <c r="S198" s="127">
        <v>0</v>
      </c>
      <c r="T198" s="127">
        <v>0.95544355999999997</v>
      </c>
      <c r="U198" s="127">
        <v>0</v>
      </c>
      <c r="V198" s="127">
        <v>0.47994355999999999</v>
      </c>
      <c r="W198" s="127">
        <v>0.47549999999999998</v>
      </c>
      <c r="X198" s="127">
        <v>0</v>
      </c>
      <c r="Y198" s="127">
        <v>0</v>
      </c>
      <c r="Z198" s="127">
        <v>0</v>
      </c>
      <c r="AA198" s="127">
        <v>0</v>
      </c>
      <c r="AB198" s="127">
        <v>0</v>
      </c>
      <c r="AC198" s="127">
        <v>0</v>
      </c>
      <c r="AD198" s="127">
        <v>0</v>
      </c>
      <c r="AE198" s="159">
        <v>0</v>
      </c>
      <c r="AF198" s="127">
        <v>0</v>
      </c>
      <c r="AG198" s="127">
        <v>0</v>
      </c>
      <c r="AH198" s="127">
        <v>0</v>
      </c>
      <c r="AI198" s="159">
        <f t="shared" si="71"/>
        <v>0</v>
      </c>
      <c r="AJ198" s="159">
        <v>0</v>
      </c>
      <c r="AK198" s="127">
        <v>0</v>
      </c>
      <c r="AL198" s="127">
        <v>0</v>
      </c>
      <c r="AM198" s="127">
        <v>0</v>
      </c>
      <c r="AN198" s="127">
        <f t="shared" si="68"/>
        <v>0</v>
      </c>
      <c r="AO198" s="159">
        <v>0</v>
      </c>
      <c r="AP198" s="127">
        <v>0</v>
      </c>
      <c r="AQ198" s="127">
        <v>0</v>
      </c>
      <c r="AR198" s="127">
        <v>0</v>
      </c>
      <c r="AS198" s="127">
        <f t="shared" si="69"/>
        <v>0</v>
      </c>
      <c r="AT198" s="159">
        <v>0</v>
      </c>
      <c r="AU198" s="127">
        <v>0</v>
      </c>
      <c r="AV198" s="127">
        <v>0</v>
      </c>
      <c r="AW198" s="127">
        <v>0</v>
      </c>
      <c r="AX198" s="127">
        <f t="shared" si="70"/>
        <v>0</v>
      </c>
      <c r="AY198" s="127">
        <v>0</v>
      </c>
      <c r="AZ198" s="127">
        <v>0</v>
      </c>
      <c r="BA198" s="127">
        <v>0</v>
      </c>
      <c r="BB198" s="127">
        <v>0</v>
      </c>
      <c r="BC198" s="127">
        <v>0</v>
      </c>
      <c r="BE198" s="128"/>
    </row>
    <row r="199" spans="1:57">
      <c r="A199" s="124" t="s">
        <v>185</v>
      </c>
      <c r="B199" s="124" t="s">
        <v>1116</v>
      </c>
      <c r="C199" s="326" t="s">
        <v>1608</v>
      </c>
      <c r="D199" s="127">
        <v>7.0259042667827103</v>
      </c>
      <c r="E199" s="127">
        <f t="shared" si="63"/>
        <v>1.93028318</v>
      </c>
      <c r="F199" s="127">
        <f t="shared" si="64"/>
        <v>0</v>
      </c>
      <c r="G199" s="127">
        <f t="shared" si="65"/>
        <v>1.5001173799999998</v>
      </c>
      <c r="H199" s="127">
        <f t="shared" si="66"/>
        <v>0</v>
      </c>
      <c r="I199" s="127">
        <f t="shared" si="67"/>
        <v>0.43016580000000004</v>
      </c>
      <c r="J199" s="127">
        <v>0.43016580000000004</v>
      </c>
      <c r="K199" s="127">
        <v>0</v>
      </c>
      <c r="L199" s="127">
        <v>0</v>
      </c>
      <c r="M199" s="127">
        <v>0</v>
      </c>
      <c r="N199" s="127">
        <v>0.43016580000000004</v>
      </c>
      <c r="O199" s="127">
        <v>1.5001173799999998</v>
      </c>
      <c r="P199" s="127">
        <v>0</v>
      </c>
      <c r="Q199" s="127">
        <v>1.5001173799999998</v>
      </c>
      <c r="R199" s="127">
        <v>0</v>
      </c>
      <c r="S199" s="127">
        <v>0</v>
      </c>
      <c r="T199" s="127">
        <v>0</v>
      </c>
      <c r="U199" s="127">
        <v>0</v>
      </c>
      <c r="V199" s="127">
        <v>0</v>
      </c>
      <c r="W199" s="127">
        <v>0</v>
      </c>
      <c r="X199" s="127">
        <v>0</v>
      </c>
      <c r="Y199" s="127">
        <v>0</v>
      </c>
      <c r="Z199" s="127">
        <v>0</v>
      </c>
      <c r="AA199" s="127">
        <v>0</v>
      </c>
      <c r="AB199" s="127">
        <v>0</v>
      </c>
      <c r="AC199" s="127">
        <v>0</v>
      </c>
      <c r="AD199" s="127">
        <v>5.9541561582904325</v>
      </c>
      <c r="AE199" s="159">
        <v>0.43016000000000004</v>
      </c>
      <c r="AF199" s="127">
        <v>0</v>
      </c>
      <c r="AG199" s="127">
        <v>0</v>
      </c>
      <c r="AH199" s="127">
        <v>0</v>
      </c>
      <c r="AI199" s="159">
        <f t="shared" si="71"/>
        <v>0.43016000000000004</v>
      </c>
      <c r="AJ199" s="159">
        <v>0.43015999999999999</v>
      </c>
      <c r="AK199" s="127">
        <v>0</v>
      </c>
      <c r="AL199" s="127">
        <v>0</v>
      </c>
      <c r="AM199" s="127">
        <v>0</v>
      </c>
      <c r="AN199" s="127">
        <f t="shared" si="68"/>
        <v>0.43015999999999999</v>
      </c>
      <c r="AO199" s="159">
        <v>0</v>
      </c>
      <c r="AP199" s="127">
        <v>0</v>
      </c>
      <c r="AQ199" s="127">
        <v>0</v>
      </c>
      <c r="AR199" s="127">
        <v>0</v>
      </c>
      <c r="AS199" s="127">
        <f t="shared" si="69"/>
        <v>0</v>
      </c>
      <c r="AT199" s="159">
        <v>5.5511151231257827E-17</v>
      </c>
      <c r="AU199" s="127">
        <v>0</v>
      </c>
      <c r="AV199" s="127">
        <v>0</v>
      </c>
      <c r="AW199" s="127">
        <v>0</v>
      </c>
      <c r="AX199" s="127">
        <f t="shared" si="70"/>
        <v>5.5511151231257827E-17</v>
      </c>
      <c r="AY199" s="127">
        <v>0</v>
      </c>
      <c r="AZ199" s="127">
        <v>0</v>
      </c>
      <c r="BA199" s="127">
        <v>0</v>
      </c>
      <c r="BB199" s="127">
        <v>0</v>
      </c>
      <c r="BC199" s="127">
        <v>0</v>
      </c>
      <c r="BE199" s="128"/>
    </row>
    <row r="200" spans="1:57" ht="31.5">
      <c r="A200" s="164" t="s">
        <v>186</v>
      </c>
      <c r="B200" s="172" t="s">
        <v>1117</v>
      </c>
      <c r="C200" s="321" t="s">
        <v>1469</v>
      </c>
      <c r="D200" s="267">
        <v>0</v>
      </c>
      <c r="E200" s="267">
        <f t="shared" si="63"/>
        <v>0</v>
      </c>
      <c r="F200" s="267">
        <f t="shared" si="64"/>
        <v>0</v>
      </c>
      <c r="G200" s="267">
        <f t="shared" si="65"/>
        <v>0</v>
      </c>
      <c r="H200" s="267">
        <f t="shared" si="66"/>
        <v>0</v>
      </c>
      <c r="I200" s="267">
        <f t="shared" si="67"/>
        <v>0</v>
      </c>
      <c r="J200" s="267">
        <v>0</v>
      </c>
      <c r="K200" s="267">
        <v>0</v>
      </c>
      <c r="L200" s="267">
        <v>0</v>
      </c>
      <c r="M200" s="267">
        <v>0</v>
      </c>
      <c r="N200" s="267">
        <v>0</v>
      </c>
      <c r="O200" s="267">
        <v>0</v>
      </c>
      <c r="P200" s="267">
        <v>0</v>
      </c>
      <c r="Q200" s="267">
        <v>0</v>
      </c>
      <c r="R200" s="267">
        <v>0</v>
      </c>
      <c r="S200" s="267">
        <v>0</v>
      </c>
      <c r="T200" s="267">
        <v>0</v>
      </c>
      <c r="U200" s="267">
        <v>0</v>
      </c>
      <c r="V200" s="267">
        <v>0</v>
      </c>
      <c r="W200" s="267">
        <v>0</v>
      </c>
      <c r="X200" s="267">
        <v>0</v>
      </c>
      <c r="Y200" s="322">
        <v>0</v>
      </c>
      <c r="Z200" s="322">
        <v>0</v>
      </c>
      <c r="AA200" s="322">
        <v>0</v>
      </c>
      <c r="AB200" s="322">
        <v>0</v>
      </c>
      <c r="AC200" s="322">
        <v>0</v>
      </c>
      <c r="AD200" s="267">
        <v>0</v>
      </c>
      <c r="AE200" s="164">
        <v>0</v>
      </c>
      <c r="AF200" s="267">
        <v>0</v>
      </c>
      <c r="AG200" s="267">
        <v>0</v>
      </c>
      <c r="AH200" s="267">
        <v>0</v>
      </c>
      <c r="AI200" s="163">
        <f t="shared" si="71"/>
        <v>0</v>
      </c>
      <c r="AJ200" s="164">
        <v>0</v>
      </c>
      <c r="AK200" s="267">
        <v>0</v>
      </c>
      <c r="AL200" s="267">
        <v>0</v>
      </c>
      <c r="AM200" s="267">
        <v>0</v>
      </c>
      <c r="AN200" s="267">
        <f t="shared" si="68"/>
        <v>0</v>
      </c>
      <c r="AO200" s="164">
        <v>0</v>
      </c>
      <c r="AP200" s="267">
        <v>0</v>
      </c>
      <c r="AQ200" s="267">
        <v>0</v>
      </c>
      <c r="AR200" s="267">
        <v>0</v>
      </c>
      <c r="AS200" s="267">
        <f t="shared" si="69"/>
        <v>0</v>
      </c>
      <c r="AT200" s="164">
        <v>0</v>
      </c>
      <c r="AU200" s="267">
        <v>0</v>
      </c>
      <c r="AV200" s="267">
        <v>0</v>
      </c>
      <c r="AW200" s="267">
        <v>0</v>
      </c>
      <c r="AX200" s="267">
        <f t="shared" si="70"/>
        <v>0</v>
      </c>
      <c r="AY200" s="267">
        <v>0</v>
      </c>
      <c r="AZ200" s="267">
        <v>0</v>
      </c>
      <c r="BA200" s="267">
        <v>0</v>
      </c>
      <c r="BB200" s="267">
        <v>0</v>
      </c>
      <c r="BC200" s="267">
        <v>0</v>
      </c>
      <c r="BE200" s="128"/>
    </row>
    <row r="201" spans="1:57" ht="31.5">
      <c r="A201" s="164" t="s">
        <v>194</v>
      </c>
      <c r="B201" s="172" t="s">
        <v>1118</v>
      </c>
      <c r="C201" s="321" t="s">
        <v>1469</v>
      </c>
      <c r="D201" s="267">
        <v>76.856012011141672</v>
      </c>
      <c r="E201" s="267">
        <f t="shared" si="63"/>
        <v>940.07670957800019</v>
      </c>
      <c r="F201" s="267">
        <f t="shared" si="64"/>
        <v>57.970621290000025</v>
      </c>
      <c r="G201" s="267">
        <f t="shared" si="65"/>
        <v>798.56681662999995</v>
      </c>
      <c r="H201" s="267">
        <f t="shared" si="66"/>
        <v>59.281410317999999</v>
      </c>
      <c r="I201" s="267">
        <f t="shared" si="67"/>
        <v>24.257861339999984</v>
      </c>
      <c r="J201" s="267">
        <v>425.97702988999987</v>
      </c>
      <c r="K201" s="267">
        <v>0.27137379999999994</v>
      </c>
      <c r="L201" s="267">
        <v>422.20266924999981</v>
      </c>
      <c r="M201" s="267">
        <v>0.06</v>
      </c>
      <c r="N201" s="267">
        <v>3.4429868400000001</v>
      </c>
      <c r="O201" s="267">
        <v>219.1202048200002</v>
      </c>
      <c r="P201" s="267">
        <v>10.862195259999998</v>
      </c>
      <c r="Q201" s="267">
        <v>196.73209965000007</v>
      </c>
      <c r="R201" s="267">
        <v>0</v>
      </c>
      <c r="S201" s="267">
        <v>11.525909910000006</v>
      </c>
      <c r="T201" s="267">
        <v>294.97947486800012</v>
      </c>
      <c r="U201" s="267">
        <v>46.837052230000026</v>
      </c>
      <c r="V201" s="267">
        <v>179.63204773000007</v>
      </c>
      <c r="W201" s="267">
        <v>59.221410317999997</v>
      </c>
      <c r="X201" s="267">
        <v>9.2889645899999778</v>
      </c>
      <c r="Y201" s="322">
        <v>0</v>
      </c>
      <c r="Z201" s="322">
        <v>0</v>
      </c>
      <c r="AA201" s="322">
        <v>0</v>
      </c>
      <c r="AB201" s="322">
        <v>0</v>
      </c>
      <c r="AC201" s="322">
        <v>0</v>
      </c>
      <c r="AD201" s="267">
        <v>122.68938279298635</v>
      </c>
      <c r="AE201" s="163">
        <f>AE202+AE314</f>
        <v>813.59040529000015</v>
      </c>
      <c r="AF201" s="267">
        <f>AF202+AF314</f>
        <v>104.85923471999998</v>
      </c>
      <c r="AG201" s="267">
        <f>AG202+AG314</f>
        <v>667.11422576999996</v>
      </c>
      <c r="AH201" s="267">
        <f>AH202+AH314</f>
        <v>1.4960450000000001</v>
      </c>
      <c r="AI201" s="163">
        <f t="shared" si="71"/>
        <v>40.120899800000167</v>
      </c>
      <c r="AJ201" s="163">
        <v>187.19996541000003</v>
      </c>
      <c r="AK201" s="267">
        <f>AK202+AK314</f>
        <v>7.9652777500000003</v>
      </c>
      <c r="AL201" s="267">
        <f>AL202+AL314</f>
        <v>166.86555892000001</v>
      </c>
      <c r="AM201" s="267">
        <f>AM202+AM314</f>
        <v>1.82639E-3</v>
      </c>
      <c r="AN201" s="267">
        <f t="shared" si="68"/>
        <v>12.367302350000008</v>
      </c>
      <c r="AO201" s="163">
        <v>344.31743298000004</v>
      </c>
      <c r="AP201" s="267">
        <f>AP202+AP314</f>
        <v>17.217698038999998</v>
      </c>
      <c r="AQ201" s="267">
        <f>AQ202+AQ314</f>
        <v>172.16054287999998</v>
      </c>
      <c r="AR201" s="267">
        <f>AR202+AR314</f>
        <v>86.081184635</v>
      </c>
      <c r="AS201" s="267">
        <f t="shared" si="69"/>
        <v>68.858007426000086</v>
      </c>
      <c r="AT201" s="163">
        <v>282.07300690000011</v>
      </c>
      <c r="AU201" s="267">
        <v>0</v>
      </c>
      <c r="AV201" s="267">
        <v>0</v>
      </c>
      <c r="AW201" s="267">
        <v>0</v>
      </c>
      <c r="AX201" s="267">
        <f t="shared" si="70"/>
        <v>282.07300690000011</v>
      </c>
      <c r="AY201" s="267">
        <v>0</v>
      </c>
      <c r="AZ201" s="267">
        <v>0</v>
      </c>
      <c r="BA201" s="267">
        <v>0</v>
      </c>
      <c r="BB201" s="267">
        <v>0</v>
      </c>
      <c r="BC201" s="267">
        <v>0</v>
      </c>
      <c r="BE201" s="128"/>
    </row>
    <row r="202" spans="1:57">
      <c r="A202" s="164" t="s">
        <v>1911</v>
      </c>
      <c r="B202" s="172" t="s">
        <v>1119</v>
      </c>
      <c r="C202" s="321" t="s">
        <v>1469</v>
      </c>
      <c r="D202" s="267">
        <v>62.776485703003061</v>
      </c>
      <c r="E202" s="267">
        <f t="shared" si="63"/>
        <v>938.89134327800014</v>
      </c>
      <c r="F202" s="267">
        <f t="shared" si="64"/>
        <v>57.970621290000025</v>
      </c>
      <c r="G202" s="267">
        <f t="shared" si="65"/>
        <v>797.42393071999993</v>
      </c>
      <c r="H202" s="267">
        <f t="shared" si="66"/>
        <v>59.281410317999999</v>
      </c>
      <c r="I202" s="267">
        <f t="shared" si="67"/>
        <v>24.215380949999982</v>
      </c>
      <c r="J202" s="267">
        <v>425.97702988999987</v>
      </c>
      <c r="K202" s="267">
        <v>0.27137379999999994</v>
      </c>
      <c r="L202" s="267">
        <v>422.20266924999981</v>
      </c>
      <c r="M202" s="267">
        <v>0.06</v>
      </c>
      <c r="N202" s="267">
        <v>3.4429868400000001</v>
      </c>
      <c r="O202" s="267">
        <v>219.1202048200002</v>
      </c>
      <c r="P202" s="267">
        <v>10.862195259999998</v>
      </c>
      <c r="Q202" s="267">
        <v>196.73209965000007</v>
      </c>
      <c r="R202" s="267">
        <v>0</v>
      </c>
      <c r="S202" s="267">
        <v>11.525909910000006</v>
      </c>
      <c r="T202" s="267">
        <v>293.79410856800007</v>
      </c>
      <c r="U202" s="267">
        <v>46.837052230000026</v>
      </c>
      <c r="V202" s="267">
        <v>178.48916182000005</v>
      </c>
      <c r="W202" s="267">
        <v>59.221410317999997</v>
      </c>
      <c r="X202" s="267">
        <v>9.2464841999999763</v>
      </c>
      <c r="Y202" s="322">
        <v>0</v>
      </c>
      <c r="Z202" s="322">
        <v>0</v>
      </c>
      <c r="AA202" s="322">
        <v>0</v>
      </c>
      <c r="AB202" s="322">
        <v>0</v>
      </c>
      <c r="AC202" s="322">
        <v>0</v>
      </c>
      <c r="AD202" s="267">
        <v>110.75758083693667</v>
      </c>
      <c r="AE202" s="164">
        <f>SUM(AE203:AE313)</f>
        <v>812.71199834000015</v>
      </c>
      <c r="AF202" s="267">
        <f>SUM(AF203:AF313)</f>
        <v>104.81923471999997</v>
      </c>
      <c r="AG202" s="267">
        <f>SUM(AG203:AG313)</f>
        <v>666.87349576999998</v>
      </c>
      <c r="AH202" s="267">
        <f>SUM(AH203:AH313)</f>
        <v>1.1018650000000001</v>
      </c>
      <c r="AI202" s="163">
        <f t="shared" si="71"/>
        <v>39.917402850000229</v>
      </c>
      <c r="AJ202" s="164">
        <v>187.03894846000003</v>
      </c>
      <c r="AK202" s="267">
        <f>SUM(AK203:AK313)</f>
        <v>7.9652777500000003</v>
      </c>
      <c r="AL202" s="267">
        <f>SUM(AL203:AL313)</f>
        <v>166.86555892000001</v>
      </c>
      <c r="AM202" s="267">
        <f>SUM(AM203:AM313)</f>
        <v>1.82639E-3</v>
      </c>
      <c r="AN202" s="267">
        <f t="shared" si="68"/>
        <v>12.206285400000004</v>
      </c>
      <c r="AO202" s="164">
        <v>344.31743298000004</v>
      </c>
      <c r="AP202" s="267">
        <f>SUM(AP203:AP313)</f>
        <v>17.217698038999998</v>
      </c>
      <c r="AQ202" s="267">
        <f>SUM(AQ203:AQ313)</f>
        <v>172.16054287999998</v>
      </c>
      <c r="AR202" s="267">
        <f>SUM(AR203:AR313)</f>
        <v>86.081184635</v>
      </c>
      <c r="AS202" s="267">
        <f t="shared" si="69"/>
        <v>68.858007426000086</v>
      </c>
      <c r="AT202" s="164">
        <v>281.35561690000009</v>
      </c>
      <c r="AU202" s="267">
        <v>0</v>
      </c>
      <c r="AV202" s="267">
        <v>0</v>
      </c>
      <c r="AW202" s="267">
        <v>0</v>
      </c>
      <c r="AX202" s="267">
        <f t="shared" si="70"/>
        <v>281.35561690000009</v>
      </c>
      <c r="AY202" s="267">
        <v>0</v>
      </c>
      <c r="AZ202" s="267">
        <v>0</v>
      </c>
      <c r="BA202" s="267">
        <v>0</v>
      </c>
      <c r="BB202" s="267">
        <v>0</v>
      </c>
      <c r="BC202" s="267">
        <v>0</v>
      </c>
      <c r="BE202" s="128"/>
    </row>
    <row r="203" spans="1:57">
      <c r="A203" s="124" t="s">
        <v>1911</v>
      </c>
      <c r="B203" s="124" t="s">
        <v>1120</v>
      </c>
      <c r="C203" s="326" t="s">
        <v>1609</v>
      </c>
      <c r="D203" s="127">
        <v>0</v>
      </c>
      <c r="E203" s="127">
        <f t="shared" si="63"/>
        <v>0</v>
      </c>
      <c r="F203" s="127">
        <f t="shared" si="64"/>
        <v>0</v>
      </c>
      <c r="G203" s="127">
        <f t="shared" si="65"/>
        <v>0</v>
      </c>
      <c r="H203" s="127">
        <f t="shared" si="66"/>
        <v>0</v>
      </c>
      <c r="I203" s="127">
        <f t="shared" si="67"/>
        <v>0</v>
      </c>
      <c r="J203" s="127">
        <v>0</v>
      </c>
      <c r="K203" s="127">
        <v>0</v>
      </c>
      <c r="L203" s="127">
        <v>0</v>
      </c>
      <c r="M203" s="127">
        <v>0</v>
      </c>
      <c r="N203" s="127">
        <v>0</v>
      </c>
      <c r="O203" s="127">
        <v>0</v>
      </c>
      <c r="P203" s="127">
        <v>0</v>
      </c>
      <c r="Q203" s="127">
        <v>0</v>
      </c>
      <c r="R203" s="127">
        <v>0</v>
      </c>
      <c r="S203" s="127">
        <v>0</v>
      </c>
      <c r="T203" s="127">
        <v>0</v>
      </c>
      <c r="U203" s="127">
        <v>0</v>
      </c>
      <c r="V203" s="127">
        <v>0</v>
      </c>
      <c r="W203" s="127">
        <v>0</v>
      </c>
      <c r="X203" s="127">
        <v>0</v>
      </c>
      <c r="Y203" s="127">
        <v>0</v>
      </c>
      <c r="Z203" s="127">
        <v>0</v>
      </c>
      <c r="AA203" s="127">
        <v>0</v>
      </c>
      <c r="AB203" s="127">
        <v>0</v>
      </c>
      <c r="AC203" s="127">
        <v>0</v>
      </c>
      <c r="AD203" s="127">
        <v>1.6949152542372883</v>
      </c>
      <c r="AE203" s="159">
        <v>0</v>
      </c>
      <c r="AF203" s="127">
        <v>0</v>
      </c>
      <c r="AG203" s="127">
        <v>0</v>
      </c>
      <c r="AH203" s="127">
        <v>0</v>
      </c>
      <c r="AI203" s="159">
        <f t="shared" si="71"/>
        <v>0</v>
      </c>
      <c r="AJ203" s="159">
        <v>0</v>
      </c>
      <c r="AK203" s="127">
        <v>0</v>
      </c>
      <c r="AL203" s="127">
        <v>0</v>
      </c>
      <c r="AM203" s="127">
        <v>0</v>
      </c>
      <c r="AN203" s="127">
        <f t="shared" si="68"/>
        <v>0</v>
      </c>
      <c r="AO203" s="159">
        <v>0</v>
      </c>
      <c r="AP203" s="127">
        <v>0</v>
      </c>
      <c r="AQ203" s="127">
        <v>0</v>
      </c>
      <c r="AR203" s="127">
        <v>0</v>
      </c>
      <c r="AS203" s="127">
        <f t="shared" si="69"/>
        <v>0</v>
      </c>
      <c r="AT203" s="159">
        <v>0</v>
      </c>
      <c r="AU203" s="127">
        <v>0</v>
      </c>
      <c r="AV203" s="127">
        <v>0</v>
      </c>
      <c r="AW203" s="127">
        <v>0</v>
      </c>
      <c r="AX203" s="127">
        <f t="shared" si="70"/>
        <v>0</v>
      </c>
      <c r="AY203" s="127">
        <v>0</v>
      </c>
      <c r="AZ203" s="127">
        <v>0</v>
      </c>
      <c r="BA203" s="127">
        <v>0</v>
      </c>
      <c r="BB203" s="127">
        <v>0</v>
      </c>
      <c r="BC203" s="127">
        <v>0</v>
      </c>
      <c r="BE203" s="128"/>
    </row>
    <row r="204" spans="1:57" ht="31.5">
      <c r="A204" s="124" t="s">
        <v>1911</v>
      </c>
      <c r="B204" s="124" t="s">
        <v>1121</v>
      </c>
      <c r="C204" s="326" t="s">
        <v>1610</v>
      </c>
      <c r="D204" s="127">
        <v>0.61105100000000001</v>
      </c>
      <c r="E204" s="127">
        <f t="shared" si="63"/>
        <v>0</v>
      </c>
      <c r="F204" s="127">
        <f t="shared" si="64"/>
        <v>0</v>
      </c>
      <c r="G204" s="127">
        <f t="shared" si="65"/>
        <v>0</v>
      </c>
      <c r="H204" s="127">
        <f t="shared" si="66"/>
        <v>0</v>
      </c>
      <c r="I204" s="127">
        <f t="shared" si="67"/>
        <v>0</v>
      </c>
      <c r="J204" s="127">
        <v>0</v>
      </c>
      <c r="K204" s="127">
        <v>0</v>
      </c>
      <c r="L204" s="127">
        <v>0</v>
      </c>
      <c r="M204" s="127">
        <v>0</v>
      </c>
      <c r="N204" s="127">
        <v>0</v>
      </c>
      <c r="O204" s="127">
        <v>0</v>
      </c>
      <c r="P204" s="127">
        <v>0</v>
      </c>
      <c r="Q204" s="127">
        <v>0</v>
      </c>
      <c r="R204" s="127">
        <v>0</v>
      </c>
      <c r="S204" s="127">
        <v>0</v>
      </c>
      <c r="T204" s="127">
        <v>0</v>
      </c>
      <c r="U204" s="127">
        <v>0</v>
      </c>
      <c r="V204" s="127">
        <v>0</v>
      </c>
      <c r="W204" s="127">
        <v>0</v>
      </c>
      <c r="X204" s="127">
        <v>0</v>
      </c>
      <c r="Y204" s="127">
        <v>0</v>
      </c>
      <c r="Z204" s="127">
        <v>0</v>
      </c>
      <c r="AA204" s="127">
        <v>0</v>
      </c>
      <c r="AB204" s="127">
        <v>0</v>
      </c>
      <c r="AC204" s="127">
        <v>0</v>
      </c>
      <c r="AD204" s="127">
        <v>1.2685254237288137</v>
      </c>
      <c r="AE204" s="159">
        <v>0</v>
      </c>
      <c r="AF204" s="127">
        <v>0</v>
      </c>
      <c r="AG204" s="127">
        <v>0</v>
      </c>
      <c r="AH204" s="127">
        <v>0</v>
      </c>
      <c r="AI204" s="159">
        <f t="shared" si="71"/>
        <v>0</v>
      </c>
      <c r="AJ204" s="159">
        <v>0</v>
      </c>
      <c r="AK204" s="127">
        <v>0</v>
      </c>
      <c r="AL204" s="127">
        <v>0</v>
      </c>
      <c r="AM204" s="127">
        <v>0</v>
      </c>
      <c r="AN204" s="127">
        <f t="shared" si="68"/>
        <v>0</v>
      </c>
      <c r="AO204" s="159">
        <v>0</v>
      </c>
      <c r="AP204" s="127">
        <v>0</v>
      </c>
      <c r="AQ204" s="127">
        <v>0</v>
      </c>
      <c r="AR204" s="127">
        <v>0</v>
      </c>
      <c r="AS204" s="127">
        <f t="shared" si="69"/>
        <v>0</v>
      </c>
      <c r="AT204" s="159">
        <v>0</v>
      </c>
      <c r="AU204" s="127">
        <v>0</v>
      </c>
      <c r="AV204" s="127">
        <v>0</v>
      </c>
      <c r="AW204" s="127">
        <v>0</v>
      </c>
      <c r="AX204" s="127">
        <f t="shared" si="70"/>
        <v>0</v>
      </c>
      <c r="AY204" s="127">
        <v>0</v>
      </c>
      <c r="AZ204" s="127">
        <v>0</v>
      </c>
      <c r="BA204" s="127">
        <v>0</v>
      </c>
      <c r="BB204" s="127">
        <v>0</v>
      </c>
      <c r="BC204" s="127">
        <v>0</v>
      </c>
      <c r="BE204" s="128"/>
    </row>
    <row r="205" spans="1:57" ht="31.5">
      <c r="A205" s="124" t="s">
        <v>1911</v>
      </c>
      <c r="B205" s="124" t="s">
        <v>1122</v>
      </c>
      <c r="C205" s="326" t="s">
        <v>1611</v>
      </c>
      <c r="D205" s="127">
        <v>0.69342849999999989</v>
      </c>
      <c r="E205" s="127">
        <f t="shared" si="63"/>
        <v>0</v>
      </c>
      <c r="F205" s="127">
        <f t="shared" si="64"/>
        <v>0</v>
      </c>
      <c r="G205" s="127">
        <f t="shared" si="65"/>
        <v>0</v>
      </c>
      <c r="H205" s="127">
        <f t="shared" si="66"/>
        <v>0</v>
      </c>
      <c r="I205" s="127">
        <f t="shared" si="67"/>
        <v>0</v>
      </c>
      <c r="J205" s="127">
        <v>0</v>
      </c>
      <c r="K205" s="127">
        <v>0</v>
      </c>
      <c r="L205" s="127">
        <v>0</v>
      </c>
      <c r="M205" s="127">
        <v>0</v>
      </c>
      <c r="N205" s="127">
        <v>0</v>
      </c>
      <c r="O205" s="127">
        <v>0</v>
      </c>
      <c r="P205" s="127">
        <v>0</v>
      </c>
      <c r="Q205" s="127">
        <v>0</v>
      </c>
      <c r="R205" s="127">
        <v>0</v>
      </c>
      <c r="S205" s="127">
        <v>0</v>
      </c>
      <c r="T205" s="127">
        <v>0</v>
      </c>
      <c r="U205" s="127">
        <v>0</v>
      </c>
      <c r="V205" s="127">
        <v>0</v>
      </c>
      <c r="W205" s="127">
        <v>0</v>
      </c>
      <c r="X205" s="127">
        <v>0</v>
      </c>
      <c r="Y205" s="127">
        <v>0</v>
      </c>
      <c r="Z205" s="127">
        <v>0</v>
      </c>
      <c r="AA205" s="127">
        <v>0</v>
      </c>
      <c r="AB205" s="127">
        <v>0</v>
      </c>
      <c r="AC205" s="127">
        <v>0</v>
      </c>
      <c r="AD205" s="127">
        <v>1.4395847457627118</v>
      </c>
      <c r="AE205" s="159">
        <v>0</v>
      </c>
      <c r="AF205" s="127">
        <v>0</v>
      </c>
      <c r="AG205" s="127">
        <v>0</v>
      </c>
      <c r="AH205" s="127">
        <v>0</v>
      </c>
      <c r="AI205" s="159">
        <f t="shared" si="71"/>
        <v>0</v>
      </c>
      <c r="AJ205" s="159">
        <v>0</v>
      </c>
      <c r="AK205" s="127">
        <v>0</v>
      </c>
      <c r="AL205" s="127">
        <v>0</v>
      </c>
      <c r="AM205" s="127">
        <v>0</v>
      </c>
      <c r="AN205" s="127">
        <f t="shared" si="68"/>
        <v>0</v>
      </c>
      <c r="AO205" s="159">
        <v>0</v>
      </c>
      <c r="AP205" s="127">
        <v>0</v>
      </c>
      <c r="AQ205" s="127">
        <v>0</v>
      </c>
      <c r="AR205" s="127">
        <v>0</v>
      </c>
      <c r="AS205" s="127">
        <f t="shared" si="69"/>
        <v>0</v>
      </c>
      <c r="AT205" s="159">
        <v>0</v>
      </c>
      <c r="AU205" s="127">
        <v>0</v>
      </c>
      <c r="AV205" s="127">
        <v>0</v>
      </c>
      <c r="AW205" s="127">
        <v>0</v>
      </c>
      <c r="AX205" s="127">
        <f t="shared" si="70"/>
        <v>0</v>
      </c>
      <c r="AY205" s="127">
        <v>0</v>
      </c>
      <c r="AZ205" s="127">
        <v>0</v>
      </c>
      <c r="BA205" s="127">
        <v>0</v>
      </c>
      <c r="BB205" s="127">
        <v>0</v>
      </c>
      <c r="BC205" s="127">
        <v>0</v>
      </c>
      <c r="BE205" s="128"/>
    </row>
    <row r="206" spans="1:57" ht="31.5">
      <c r="A206" s="124" t="s">
        <v>1911</v>
      </c>
      <c r="B206" s="124" t="s">
        <v>1123</v>
      </c>
      <c r="C206" s="326" t="s">
        <v>1612</v>
      </c>
      <c r="D206" s="127">
        <v>0.19892249999999997</v>
      </c>
      <c r="E206" s="127">
        <f t="shared" si="63"/>
        <v>0</v>
      </c>
      <c r="F206" s="127">
        <f t="shared" si="64"/>
        <v>0</v>
      </c>
      <c r="G206" s="127">
        <f t="shared" si="65"/>
        <v>0</v>
      </c>
      <c r="H206" s="127">
        <f t="shared" si="66"/>
        <v>0</v>
      </c>
      <c r="I206" s="127">
        <f t="shared" si="67"/>
        <v>0</v>
      </c>
      <c r="J206" s="127">
        <v>0</v>
      </c>
      <c r="K206" s="127">
        <v>0</v>
      </c>
      <c r="L206" s="127">
        <v>0</v>
      </c>
      <c r="M206" s="127">
        <v>0</v>
      </c>
      <c r="N206" s="127">
        <v>0</v>
      </c>
      <c r="O206" s="127">
        <v>0</v>
      </c>
      <c r="P206" s="127">
        <v>0</v>
      </c>
      <c r="Q206" s="127">
        <v>0</v>
      </c>
      <c r="R206" s="127">
        <v>0</v>
      </c>
      <c r="S206" s="127">
        <v>0</v>
      </c>
      <c r="T206" s="127">
        <v>0</v>
      </c>
      <c r="U206" s="127">
        <v>0</v>
      </c>
      <c r="V206" s="127">
        <v>0</v>
      </c>
      <c r="W206" s="127">
        <v>0</v>
      </c>
      <c r="X206" s="127">
        <v>0</v>
      </c>
      <c r="Y206" s="127">
        <v>0</v>
      </c>
      <c r="Z206" s="127">
        <v>0</v>
      </c>
      <c r="AA206" s="127">
        <v>0</v>
      </c>
      <c r="AB206" s="127">
        <v>0</v>
      </c>
      <c r="AC206" s="127">
        <v>0</v>
      </c>
      <c r="AD206" s="127">
        <v>0.41266949152542376</v>
      </c>
      <c r="AE206" s="159">
        <v>0</v>
      </c>
      <c r="AF206" s="127">
        <v>0</v>
      </c>
      <c r="AG206" s="127">
        <v>0</v>
      </c>
      <c r="AH206" s="127">
        <v>0</v>
      </c>
      <c r="AI206" s="159">
        <f t="shared" si="71"/>
        <v>0</v>
      </c>
      <c r="AJ206" s="159">
        <v>0</v>
      </c>
      <c r="AK206" s="127">
        <v>0</v>
      </c>
      <c r="AL206" s="127">
        <v>0</v>
      </c>
      <c r="AM206" s="127">
        <v>0</v>
      </c>
      <c r="AN206" s="127">
        <f t="shared" si="68"/>
        <v>0</v>
      </c>
      <c r="AO206" s="159">
        <v>0</v>
      </c>
      <c r="AP206" s="127">
        <v>0</v>
      </c>
      <c r="AQ206" s="127">
        <v>0</v>
      </c>
      <c r="AR206" s="127">
        <v>0</v>
      </c>
      <c r="AS206" s="127">
        <f t="shared" si="69"/>
        <v>0</v>
      </c>
      <c r="AT206" s="159">
        <v>0</v>
      </c>
      <c r="AU206" s="127">
        <v>0</v>
      </c>
      <c r="AV206" s="127">
        <v>0</v>
      </c>
      <c r="AW206" s="127">
        <v>0</v>
      </c>
      <c r="AX206" s="127">
        <f t="shared" si="70"/>
        <v>0</v>
      </c>
      <c r="AY206" s="127">
        <v>0</v>
      </c>
      <c r="AZ206" s="127">
        <v>0</v>
      </c>
      <c r="BA206" s="127">
        <v>0</v>
      </c>
      <c r="BB206" s="127">
        <v>0</v>
      </c>
      <c r="BC206" s="127">
        <v>0</v>
      </c>
      <c r="BE206" s="128"/>
    </row>
    <row r="207" spans="1:57" ht="31.5">
      <c r="A207" s="124" t="s">
        <v>1911</v>
      </c>
      <c r="B207" s="124" t="s">
        <v>1124</v>
      </c>
      <c r="C207" s="326" t="s">
        <v>1613</v>
      </c>
      <c r="D207" s="127">
        <v>1.9387184999999998</v>
      </c>
      <c r="E207" s="127">
        <f t="shared" si="63"/>
        <v>0</v>
      </c>
      <c r="F207" s="127">
        <f t="shared" si="64"/>
        <v>0</v>
      </c>
      <c r="G207" s="127">
        <f t="shared" si="65"/>
        <v>0</v>
      </c>
      <c r="H207" s="127">
        <f t="shared" si="66"/>
        <v>0</v>
      </c>
      <c r="I207" s="127">
        <f t="shared" si="67"/>
        <v>0</v>
      </c>
      <c r="J207" s="127">
        <v>0</v>
      </c>
      <c r="K207" s="127">
        <v>0</v>
      </c>
      <c r="L207" s="127">
        <v>0</v>
      </c>
      <c r="M207" s="127">
        <v>0</v>
      </c>
      <c r="N207" s="127">
        <v>0</v>
      </c>
      <c r="O207" s="127">
        <v>0</v>
      </c>
      <c r="P207" s="127">
        <v>0</v>
      </c>
      <c r="Q207" s="127">
        <v>0</v>
      </c>
      <c r="R207" s="127">
        <v>0</v>
      </c>
      <c r="S207" s="127">
        <v>0</v>
      </c>
      <c r="T207" s="127">
        <v>0</v>
      </c>
      <c r="U207" s="127">
        <v>0</v>
      </c>
      <c r="V207" s="127">
        <v>0</v>
      </c>
      <c r="W207" s="127">
        <v>0</v>
      </c>
      <c r="X207" s="127">
        <v>0</v>
      </c>
      <c r="Y207" s="127">
        <v>0</v>
      </c>
      <c r="Z207" s="127">
        <v>0</v>
      </c>
      <c r="AA207" s="127">
        <v>0</v>
      </c>
      <c r="AB207" s="127">
        <v>0</v>
      </c>
      <c r="AC207" s="127">
        <v>0</v>
      </c>
      <c r="AD207" s="127">
        <v>4.0246694915254242</v>
      </c>
      <c r="AE207" s="159">
        <v>0</v>
      </c>
      <c r="AF207" s="127">
        <v>0</v>
      </c>
      <c r="AG207" s="127">
        <v>0</v>
      </c>
      <c r="AH207" s="127">
        <v>0</v>
      </c>
      <c r="AI207" s="159">
        <f t="shared" si="71"/>
        <v>0</v>
      </c>
      <c r="AJ207" s="159">
        <v>0</v>
      </c>
      <c r="AK207" s="127">
        <v>0</v>
      </c>
      <c r="AL207" s="127">
        <v>0</v>
      </c>
      <c r="AM207" s="127">
        <v>0</v>
      </c>
      <c r="AN207" s="127">
        <f t="shared" si="68"/>
        <v>0</v>
      </c>
      <c r="AO207" s="159">
        <v>0</v>
      </c>
      <c r="AP207" s="127">
        <v>0</v>
      </c>
      <c r="AQ207" s="127">
        <v>0</v>
      </c>
      <c r="AR207" s="127">
        <v>0</v>
      </c>
      <c r="AS207" s="127">
        <f t="shared" si="69"/>
        <v>0</v>
      </c>
      <c r="AT207" s="159">
        <v>0</v>
      </c>
      <c r="AU207" s="127">
        <v>0</v>
      </c>
      <c r="AV207" s="127">
        <v>0</v>
      </c>
      <c r="AW207" s="127">
        <v>0</v>
      </c>
      <c r="AX207" s="127">
        <f t="shared" si="70"/>
        <v>0</v>
      </c>
      <c r="AY207" s="127">
        <v>0</v>
      </c>
      <c r="AZ207" s="127">
        <v>0</v>
      </c>
      <c r="BA207" s="127">
        <v>0</v>
      </c>
      <c r="BB207" s="127">
        <v>0</v>
      </c>
      <c r="BC207" s="127">
        <v>0</v>
      </c>
      <c r="BE207" s="128"/>
    </row>
    <row r="208" spans="1:57" ht="47.25">
      <c r="A208" s="124" t="s">
        <v>1911</v>
      </c>
      <c r="B208" s="124" t="s">
        <v>1125</v>
      </c>
      <c r="C208" s="326" t="s">
        <v>2070</v>
      </c>
      <c r="D208" s="127">
        <v>0</v>
      </c>
      <c r="E208" s="127">
        <f t="shared" si="63"/>
        <v>0</v>
      </c>
      <c r="F208" s="127">
        <f t="shared" si="64"/>
        <v>0</v>
      </c>
      <c r="G208" s="127">
        <f t="shared" si="65"/>
        <v>0</v>
      </c>
      <c r="H208" s="127">
        <f t="shared" si="66"/>
        <v>0</v>
      </c>
      <c r="I208" s="127">
        <f t="shared" si="67"/>
        <v>0</v>
      </c>
      <c r="J208" s="127">
        <v>0</v>
      </c>
      <c r="K208" s="127">
        <v>0</v>
      </c>
      <c r="L208" s="127">
        <v>0</v>
      </c>
      <c r="M208" s="127">
        <v>0</v>
      </c>
      <c r="N208" s="127">
        <v>0</v>
      </c>
      <c r="O208" s="127">
        <v>0</v>
      </c>
      <c r="P208" s="127">
        <v>0</v>
      </c>
      <c r="Q208" s="127">
        <v>0</v>
      </c>
      <c r="R208" s="127">
        <v>0</v>
      </c>
      <c r="S208" s="127">
        <v>0</v>
      </c>
      <c r="T208" s="127">
        <v>0</v>
      </c>
      <c r="U208" s="127">
        <v>0</v>
      </c>
      <c r="V208" s="127">
        <v>0</v>
      </c>
      <c r="W208" s="127">
        <v>0</v>
      </c>
      <c r="X208" s="127">
        <v>0</v>
      </c>
      <c r="Y208" s="127">
        <v>0</v>
      </c>
      <c r="Z208" s="127">
        <v>0</v>
      </c>
      <c r="AA208" s="127">
        <v>0</v>
      </c>
      <c r="AB208" s="127">
        <v>0</v>
      </c>
      <c r="AC208" s="127">
        <v>0</v>
      </c>
      <c r="AD208" s="127">
        <v>0</v>
      </c>
      <c r="AE208" s="159">
        <v>8.8046900000000004E-3</v>
      </c>
      <c r="AF208" s="127">
        <v>0</v>
      </c>
      <c r="AG208" s="127">
        <v>0</v>
      </c>
      <c r="AH208" s="127">
        <v>0</v>
      </c>
      <c r="AI208" s="159">
        <f t="shared" si="71"/>
        <v>8.8046900000000004E-3</v>
      </c>
      <c r="AJ208" s="159">
        <v>0</v>
      </c>
      <c r="AK208" s="127">
        <v>0</v>
      </c>
      <c r="AL208" s="127">
        <v>0</v>
      </c>
      <c r="AM208" s="127">
        <v>0</v>
      </c>
      <c r="AN208" s="127">
        <f t="shared" si="68"/>
        <v>0</v>
      </c>
      <c r="AO208" s="159">
        <v>0</v>
      </c>
      <c r="AP208" s="127">
        <v>0</v>
      </c>
      <c r="AQ208" s="127">
        <v>0</v>
      </c>
      <c r="AR208" s="127">
        <v>0</v>
      </c>
      <c r="AS208" s="127">
        <f t="shared" si="69"/>
        <v>0</v>
      </c>
      <c r="AT208" s="159">
        <v>8.8046900000000004E-3</v>
      </c>
      <c r="AU208" s="127">
        <v>0</v>
      </c>
      <c r="AV208" s="127">
        <v>0</v>
      </c>
      <c r="AW208" s="127">
        <v>0</v>
      </c>
      <c r="AX208" s="127">
        <f t="shared" si="70"/>
        <v>8.8046900000000004E-3</v>
      </c>
      <c r="AY208" s="127">
        <v>0</v>
      </c>
      <c r="AZ208" s="127">
        <v>0</v>
      </c>
      <c r="BA208" s="127">
        <v>0</v>
      </c>
      <c r="BB208" s="127">
        <v>0</v>
      </c>
      <c r="BC208" s="127">
        <v>0</v>
      </c>
      <c r="BE208" s="128"/>
    </row>
    <row r="209" spans="1:57" ht="31.5">
      <c r="A209" s="124" t="s">
        <v>1911</v>
      </c>
      <c r="B209" s="124" t="s">
        <v>1126</v>
      </c>
      <c r="C209" s="326" t="s">
        <v>1614</v>
      </c>
      <c r="D209" s="127">
        <v>0</v>
      </c>
      <c r="E209" s="127">
        <f t="shared" si="63"/>
        <v>0</v>
      </c>
      <c r="F209" s="127">
        <f t="shared" si="64"/>
        <v>0</v>
      </c>
      <c r="G209" s="127">
        <f t="shared" si="65"/>
        <v>0</v>
      </c>
      <c r="H209" s="127">
        <f t="shared" si="66"/>
        <v>0</v>
      </c>
      <c r="I209" s="127">
        <f t="shared" si="67"/>
        <v>0</v>
      </c>
      <c r="J209" s="127">
        <v>0</v>
      </c>
      <c r="K209" s="127">
        <v>0</v>
      </c>
      <c r="L209" s="127">
        <v>0</v>
      </c>
      <c r="M209" s="127">
        <v>0</v>
      </c>
      <c r="N209" s="127">
        <v>0</v>
      </c>
      <c r="O209" s="127">
        <v>0</v>
      </c>
      <c r="P209" s="127">
        <v>0</v>
      </c>
      <c r="Q209" s="127">
        <v>0</v>
      </c>
      <c r="R209" s="127">
        <v>0</v>
      </c>
      <c r="S209" s="127">
        <v>0</v>
      </c>
      <c r="T209" s="127">
        <v>0</v>
      </c>
      <c r="U209" s="127">
        <v>0</v>
      </c>
      <c r="V209" s="127">
        <v>0</v>
      </c>
      <c r="W209" s="127">
        <v>0</v>
      </c>
      <c r="X209" s="127">
        <v>0</v>
      </c>
      <c r="Y209" s="127">
        <v>0</v>
      </c>
      <c r="Z209" s="127">
        <v>0</v>
      </c>
      <c r="AA209" s="127">
        <v>0</v>
      </c>
      <c r="AB209" s="127">
        <v>0</v>
      </c>
      <c r="AC209" s="127">
        <v>0</v>
      </c>
      <c r="AD209" s="127">
        <v>0</v>
      </c>
      <c r="AE209" s="159">
        <v>0.13109451000000003</v>
      </c>
      <c r="AF209" s="127">
        <v>0.13109451000000003</v>
      </c>
      <c r="AG209" s="127">
        <v>0</v>
      </c>
      <c r="AH209" s="127">
        <v>0</v>
      </c>
      <c r="AI209" s="159">
        <f t="shared" si="71"/>
        <v>0</v>
      </c>
      <c r="AJ209" s="159">
        <v>0</v>
      </c>
      <c r="AK209" s="127">
        <v>0</v>
      </c>
      <c r="AL209" s="127">
        <v>0</v>
      </c>
      <c r="AM209" s="127">
        <v>0</v>
      </c>
      <c r="AN209" s="127">
        <f t="shared" si="68"/>
        <v>0</v>
      </c>
      <c r="AO209" s="159">
        <v>0</v>
      </c>
      <c r="AP209" s="127">
        <v>0</v>
      </c>
      <c r="AQ209" s="127">
        <v>0</v>
      </c>
      <c r="AR209" s="127">
        <v>0</v>
      </c>
      <c r="AS209" s="127">
        <f t="shared" si="69"/>
        <v>0</v>
      </c>
      <c r="AT209" s="159">
        <v>0.13109451000000003</v>
      </c>
      <c r="AU209" s="127">
        <v>0.13109451000000003</v>
      </c>
      <c r="AV209" s="127">
        <v>0</v>
      </c>
      <c r="AW209" s="127">
        <v>0</v>
      </c>
      <c r="AX209" s="127">
        <f t="shared" si="70"/>
        <v>0</v>
      </c>
      <c r="AY209" s="127">
        <v>0</v>
      </c>
      <c r="AZ209" s="127">
        <v>0</v>
      </c>
      <c r="BA209" s="127">
        <v>0</v>
      </c>
      <c r="BB209" s="127">
        <v>0</v>
      </c>
      <c r="BC209" s="127">
        <v>0</v>
      </c>
      <c r="BE209" s="128"/>
    </row>
    <row r="210" spans="1:57">
      <c r="A210" s="124" t="s">
        <v>1911</v>
      </c>
      <c r="B210" s="124" t="s">
        <v>1127</v>
      </c>
      <c r="C210" s="326" t="s">
        <v>1615</v>
      </c>
      <c r="D210" s="127">
        <v>0.50224150000000001</v>
      </c>
      <c r="E210" s="127">
        <f t="shared" si="63"/>
        <v>0</v>
      </c>
      <c r="F210" s="127">
        <f t="shared" si="64"/>
        <v>0</v>
      </c>
      <c r="G210" s="127">
        <f t="shared" si="65"/>
        <v>0</v>
      </c>
      <c r="H210" s="127">
        <f t="shared" si="66"/>
        <v>0</v>
      </c>
      <c r="I210" s="127">
        <f t="shared" si="67"/>
        <v>0</v>
      </c>
      <c r="J210" s="127">
        <v>0</v>
      </c>
      <c r="K210" s="127">
        <v>0</v>
      </c>
      <c r="L210" s="127">
        <v>0</v>
      </c>
      <c r="M210" s="127">
        <v>0</v>
      </c>
      <c r="N210" s="127">
        <v>0</v>
      </c>
      <c r="O210" s="127">
        <v>0</v>
      </c>
      <c r="P210" s="127">
        <v>0</v>
      </c>
      <c r="Q210" s="127">
        <v>0</v>
      </c>
      <c r="R210" s="127">
        <v>0</v>
      </c>
      <c r="S210" s="127">
        <v>0</v>
      </c>
      <c r="T210" s="127">
        <v>0</v>
      </c>
      <c r="U210" s="127">
        <v>0</v>
      </c>
      <c r="V210" s="127">
        <v>0</v>
      </c>
      <c r="W210" s="127">
        <v>0</v>
      </c>
      <c r="X210" s="127">
        <v>0</v>
      </c>
      <c r="Y210" s="127">
        <v>0</v>
      </c>
      <c r="Z210" s="127">
        <v>0</v>
      </c>
      <c r="AA210" s="127">
        <v>0</v>
      </c>
      <c r="AB210" s="127">
        <v>0</v>
      </c>
      <c r="AC210" s="127">
        <v>0</v>
      </c>
      <c r="AD210" s="127">
        <v>1.0429576271186443</v>
      </c>
      <c r="AE210" s="159">
        <v>0</v>
      </c>
      <c r="AF210" s="127">
        <v>0</v>
      </c>
      <c r="AG210" s="127">
        <v>0</v>
      </c>
      <c r="AH210" s="127">
        <v>0</v>
      </c>
      <c r="AI210" s="159">
        <f t="shared" si="71"/>
        <v>0</v>
      </c>
      <c r="AJ210" s="159">
        <v>0</v>
      </c>
      <c r="AK210" s="127">
        <v>0</v>
      </c>
      <c r="AL210" s="127">
        <v>0</v>
      </c>
      <c r="AM210" s="127">
        <v>0</v>
      </c>
      <c r="AN210" s="127">
        <f t="shared" si="68"/>
        <v>0</v>
      </c>
      <c r="AO210" s="159">
        <v>0</v>
      </c>
      <c r="AP210" s="127">
        <v>0</v>
      </c>
      <c r="AQ210" s="127">
        <v>0</v>
      </c>
      <c r="AR210" s="127">
        <v>0</v>
      </c>
      <c r="AS210" s="127">
        <f t="shared" si="69"/>
        <v>0</v>
      </c>
      <c r="AT210" s="159">
        <v>0</v>
      </c>
      <c r="AU210" s="127">
        <v>0</v>
      </c>
      <c r="AV210" s="127">
        <v>0</v>
      </c>
      <c r="AW210" s="127">
        <v>0</v>
      </c>
      <c r="AX210" s="127">
        <f t="shared" si="70"/>
        <v>0</v>
      </c>
      <c r="AY210" s="127">
        <v>0</v>
      </c>
      <c r="AZ210" s="127">
        <v>0</v>
      </c>
      <c r="BA210" s="127">
        <v>0</v>
      </c>
      <c r="BB210" s="127">
        <v>0</v>
      </c>
      <c r="BC210" s="127">
        <v>0</v>
      </c>
      <c r="BE210" s="128"/>
    </row>
    <row r="211" spans="1:57">
      <c r="A211" s="124" t="s">
        <v>1911</v>
      </c>
      <c r="B211" s="124" t="s">
        <v>1128</v>
      </c>
      <c r="C211" s="326" t="s">
        <v>1616</v>
      </c>
      <c r="D211" s="127">
        <v>0.29498849999999999</v>
      </c>
      <c r="E211" s="127">
        <f t="shared" si="63"/>
        <v>0</v>
      </c>
      <c r="F211" s="127">
        <f t="shared" si="64"/>
        <v>0</v>
      </c>
      <c r="G211" s="127">
        <f t="shared" si="65"/>
        <v>0</v>
      </c>
      <c r="H211" s="127">
        <f t="shared" si="66"/>
        <v>0</v>
      </c>
      <c r="I211" s="127">
        <f t="shared" si="67"/>
        <v>0</v>
      </c>
      <c r="J211" s="127">
        <v>0</v>
      </c>
      <c r="K211" s="127">
        <v>0</v>
      </c>
      <c r="L211" s="127">
        <v>0</v>
      </c>
      <c r="M211" s="127">
        <v>0</v>
      </c>
      <c r="N211" s="127">
        <v>0</v>
      </c>
      <c r="O211" s="127">
        <v>0</v>
      </c>
      <c r="P211" s="127">
        <v>0</v>
      </c>
      <c r="Q211" s="127">
        <v>0</v>
      </c>
      <c r="R211" s="127">
        <v>0</v>
      </c>
      <c r="S211" s="127">
        <v>0</v>
      </c>
      <c r="T211" s="127">
        <v>0</v>
      </c>
      <c r="U211" s="127">
        <v>0</v>
      </c>
      <c r="V211" s="127">
        <v>0</v>
      </c>
      <c r="W211" s="127">
        <v>0</v>
      </c>
      <c r="X211" s="127">
        <v>0</v>
      </c>
      <c r="Y211" s="127">
        <v>0</v>
      </c>
      <c r="Z211" s="127">
        <v>0</v>
      </c>
      <c r="AA211" s="127">
        <v>0</v>
      </c>
      <c r="AB211" s="127">
        <v>0</v>
      </c>
      <c r="AC211" s="127">
        <v>0</v>
      </c>
      <c r="AD211" s="127">
        <v>0.61263559322033911</v>
      </c>
      <c r="AE211" s="159">
        <v>0</v>
      </c>
      <c r="AF211" s="127">
        <v>0</v>
      </c>
      <c r="AG211" s="127">
        <v>0</v>
      </c>
      <c r="AH211" s="127">
        <v>0</v>
      </c>
      <c r="AI211" s="159">
        <f t="shared" si="71"/>
        <v>0</v>
      </c>
      <c r="AJ211" s="159">
        <v>0</v>
      </c>
      <c r="AK211" s="127">
        <v>0</v>
      </c>
      <c r="AL211" s="127">
        <v>0</v>
      </c>
      <c r="AM211" s="127">
        <v>0</v>
      </c>
      <c r="AN211" s="127">
        <f t="shared" si="68"/>
        <v>0</v>
      </c>
      <c r="AO211" s="159">
        <v>0</v>
      </c>
      <c r="AP211" s="127">
        <v>0</v>
      </c>
      <c r="AQ211" s="127">
        <v>0</v>
      </c>
      <c r="AR211" s="127">
        <v>0</v>
      </c>
      <c r="AS211" s="127">
        <f t="shared" si="69"/>
        <v>0</v>
      </c>
      <c r="AT211" s="159">
        <v>0</v>
      </c>
      <c r="AU211" s="127">
        <v>0</v>
      </c>
      <c r="AV211" s="127">
        <v>0</v>
      </c>
      <c r="AW211" s="127">
        <v>0</v>
      </c>
      <c r="AX211" s="127">
        <f t="shared" si="70"/>
        <v>0</v>
      </c>
      <c r="AY211" s="127">
        <v>0</v>
      </c>
      <c r="AZ211" s="127">
        <v>0</v>
      </c>
      <c r="BA211" s="127">
        <v>0</v>
      </c>
      <c r="BB211" s="127">
        <v>0</v>
      </c>
      <c r="BC211" s="127">
        <v>0</v>
      </c>
      <c r="BE211" s="128"/>
    </row>
    <row r="212" spans="1:57">
      <c r="A212" s="124" t="s">
        <v>1911</v>
      </c>
      <c r="B212" s="124" t="s">
        <v>1129</v>
      </c>
      <c r="C212" s="326" t="s">
        <v>1617</v>
      </c>
      <c r="D212" s="127">
        <v>0.53383950000000002</v>
      </c>
      <c r="E212" s="127">
        <f t="shared" si="63"/>
        <v>0</v>
      </c>
      <c r="F212" s="127">
        <f t="shared" si="64"/>
        <v>0</v>
      </c>
      <c r="G212" s="127">
        <f t="shared" si="65"/>
        <v>0</v>
      </c>
      <c r="H212" s="127">
        <f t="shared" si="66"/>
        <v>0</v>
      </c>
      <c r="I212" s="127">
        <f t="shared" si="67"/>
        <v>0</v>
      </c>
      <c r="J212" s="127">
        <v>0</v>
      </c>
      <c r="K212" s="127">
        <v>0</v>
      </c>
      <c r="L212" s="127">
        <v>0</v>
      </c>
      <c r="M212" s="127">
        <v>0</v>
      </c>
      <c r="N212" s="127">
        <v>0</v>
      </c>
      <c r="O212" s="127">
        <v>0</v>
      </c>
      <c r="P212" s="127">
        <v>0</v>
      </c>
      <c r="Q212" s="127">
        <v>0</v>
      </c>
      <c r="R212" s="127">
        <v>0</v>
      </c>
      <c r="S212" s="127">
        <v>0</v>
      </c>
      <c r="T212" s="127">
        <v>0</v>
      </c>
      <c r="U212" s="127">
        <v>0</v>
      </c>
      <c r="V212" s="127">
        <v>0</v>
      </c>
      <c r="W212" s="127">
        <v>0</v>
      </c>
      <c r="X212" s="127">
        <v>0</v>
      </c>
      <c r="Y212" s="127">
        <v>0</v>
      </c>
      <c r="Z212" s="127">
        <v>0</v>
      </c>
      <c r="AA212" s="127">
        <v>0</v>
      </c>
      <c r="AB212" s="127">
        <v>0</v>
      </c>
      <c r="AC212" s="127">
        <v>0</v>
      </c>
      <c r="AD212" s="127">
        <v>1.1086186440677968</v>
      </c>
      <c r="AE212" s="159">
        <v>0</v>
      </c>
      <c r="AF212" s="127">
        <v>0</v>
      </c>
      <c r="AG212" s="127">
        <v>0</v>
      </c>
      <c r="AH212" s="127">
        <v>0</v>
      </c>
      <c r="AI212" s="159">
        <f t="shared" si="71"/>
        <v>0</v>
      </c>
      <c r="AJ212" s="159">
        <v>0</v>
      </c>
      <c r="AK212" s="127">
        <v>0</v>
      </c>
      <c r="AL212" s="127">
        <v>0</v>
      </c>
      <c r="AM212" s="127">
        <v>0</v>
      </c>
      <c r="AN212" s="127">
        <f t="shared" si="68"/>
        <v>0</v>
      </c>
      <c r="AO212" s="159">
        <v>0</v>
      </c>
      <c r="AP212" s="127">
        <v>0</v>
      </c>
      <c r="AQ212" s="127">
        <v>0</v>
      </c>
      <c r="AR212" s="127">
        <v>0</v>
      </c>
      <c r="AS212" s="127">
        <f t="shared" si="69"/>
        <v>0</v>
      </c>
      <c r="AT212" s="159">
        <v>0</v>
      </c>
      <c r="AU212" s="127">
        <v>0</v>
      </c>
      <c r="AV212" s="127">
        <v>0</v>
      </c>
      <c r="AW212" s="127">
        <v>0</v>
      </c>
      <c r="AX212" s="127">
        <f t="shared" si="70"/>
        <v>0</v>
      </c>
      <c r="AY212" s="127">
        <v>0</v>
      </c>
      <c r="AZ212" s="127">
        <v>0</v>
      </c>
      <c r="BA212" s="127">
        <v>0</v>
      </c>
      <c r="BB212" s="127">
        <v>0</v>
      </c>
      <c r="BC212" s="127">
        <v>0</v>
      </c>
      <c r="BE212" s="128"/>
    </row>
    <row r="213" spans="1:57">
      <c r="A213" s="124" t="s">
        <v>1911</v>
      </c>
      <c r="B213" s="124" t="s">
        <v>1130</v>
      </c>
      <c r="C213" s="326" t="s">
        <v>1618</v>
      </c>
      <c r="D213" s="127">
        <v>0.17910399999999999</v>
      </c>
      <c r="E213" s="127">
        <f t="shared" ref="E213:E275" si="72">J213+O213+T213</f>
        <v>0</v>
      </c>
      <c r="F213" s="127">
        <f t="shared" ref="F213:F275" si="73">K213+P213+U213</f>
        <v>0</v>
      </c>
      <c r="G213" s="127">
        <f t="shared" ref="G213:G275" si="74">L213+Q213+V213</f>
        <v>0</v>
      </c>
      <c r="H213" s="127">
        <f t="shared" ref="H213:H275" si="75">M213+R213+W213</f>
        <v>0</v>
      </c>
      <c r="I213" s="127">
        <f t="shared" ref="I213:I275" si="76">N213+S213+X213</f>
        <v>0</v>
      </c>
      <c r="J213" s="127">
        <v>0</v>
      </c>
      <c r="K213" s="127">
        <v>0</v>
      </c>
      <c r="L213" s="127">
        <v>0</v>
      </c>
      <c r="M213" s="127">
        <v>0</v>
      </c>
      <c r="N213" s="127">
        <v>0</v>
      </c>
      <c r="O213" s="127">
        <v>0</v>
      </c>
      <c r="P213" s="127">
        <v>0</v>
      </c>
      <c r="Q213" s="127">
        <v>0</v>
      </c>
      <c r="R213" s="127">
        <v>0</v>
      </c>
      <c r="S213" s="127">
        <v>0</v>
      </c>
      <c r="T213" s="127">
        <v>0</v>
      </c>
      <c r="U213" s="127">
        <v>0</v>
      </c>
      <c r="V213" s="127">
        <v>0</v>
      </c>
      <c r="W213" s="127">
        <v>0</v>
      </c>
      <c r="X213" s="127">
        <v>0</v>
      </c>
      <c r="Y213" s="127">
        <v>0</v>
      </c>
      <c r="Z213" s="127">
        <v>0</v>
      </c>
      <c r="AA213" s="127">
        <v>0</v>
      </c>
      <c r="AB213" s="127">
        <v>0</v>
      </c>
      <c r="AC213" s="127">
        <v>0</v>
      </c>
      <c r="AD213" s="127">
        <v>0.37189830508474581</v>
      </c>
      <c r="AE213" s="159">
        <v>0</v>
      </c>
      <c r="AF213" s="127">
        <v>0</v>
      </c>
      <c r="AG213" s="127">
        <v>0</v>
      </c>
      <c r="AH213" s="127">
        <v>0</v>
      </c>
      <c r="AI213" s="159">
        <f t="shared" si="71"/>
        <v>0</v>
      </c>
      <c r="AJ213" s="159">
        <v>0</v>
      </c>
      <c r="AK213" s="127">
        <v>0</v>
      </c>
      <c r="AL213" s="127">
        <v>0</v>
      </c>
      <c r="AM213" s="127">
        <v>0</v>
      </c>
      <c r="AN213" s="127">
        <f t="shared" ref="AN213:AN276" si="77">AJ213-AK213-AL213-AM213</f>
        <v>0</v>
      </c>
      <c r="AO213" s="159">
        <v>0</v>
      </c>
      <c r="AP213" s="127">
        <v>0</v>
      </c>
      <c r="AQ213" s="127">
        <v>0</v>
      </c>
      <c r="AR213" s="127">
        <v>0</v>
      </c>
      <c r="AS213" s="127">
        <f t="shared" ref="AS213:AS276" si="78">AO213-AP213-AQ213-AR213</f>
        <v>0</v>
      </c>
      <c r="AT213" s="159">
        <v>0</v>
      </c>
      <c r="AU213" s="127">
        <v>0</v>
      </c>
      <c r="AV213" s="127">
        <v>0</v>
      </c>
      <c r="AW213" s="127">
        <v>0</v>
      </c>
      <c r="AX213" s="127">
        <f t="shared" ref="AX213:AX276" si="79">AT213-AU213-AV213-AW213</f>
        <v>0</v>
      </c>
      <c r="AY213" s="127">
        <v>0</v>
      </c>
      <c r="AZ213" s="127">
        <v>0</v>
      </c>
      <c r="BA213" s="127">
        <v>0</v>
      </c>
      <c r="BB213" s="127">
        <v>0</v>
      </c>
      <c r="BC213" s="127">
        <v>0</v>
      </c>
      <c r="BE213" s="128"/>
    </row>
    <row r="214" spans="1:57">
      <c r="A214" s="124" t="s">
        <v>1911</v>
      </c>
      <c r="B214" s="124" t="s">
        <v>1131</v>
      </c>
      <c r="C214" s="326" t="s">
        <v>1619</v>
      </c>
      <c r="D214" s="127">
        <v>0.14750450000000001</v>
      </c>
      <c r="E214" s="127">
        <f t="shared" si="72"/>
        <v>0</v>
      </c>
      <c r="F214" s="127">
        <f t="shared" si="73"/>
        <v>0</v>
      </c>
      <c r="G214" s="127">
        <f t="shared" si="74"/>
        <v>0</v>
      </c>
      <c r="H214" s="127">
        <f t="shared" si="75"/>
        <v>0</v>
      </c>
      <c r="I214" s="127">
        <f t="shared" si="76"/>
        <v>0</v>
      </c>
      <c r="J214" s="127">
        <v>0</v>
      </c>
      <c r="K214" s="127">
        <v>0</v>
      </c>
      <c r="L214" s="127">
        <v>0</v>
      </c>
      <c r="M214" s="127">
        <v>0</v>
      </c>
      <c r="N214" s="127">
        <v>0</v>
      </c>
      <c r="O214" s="127">
        <v>0</v>
      </c>
      <c r="P214" s="127">
        <v>0</v>
      </c>
      <c r="Q214" s="127">
        <v>0</v>
      </c>
      <c r="R214" s="127">
        <v>0</v>
      </c>
      <c r="S214" s="127">
        <v>0</v>
      </c>
      <c r="T214" s="127">
        <v>0</v>
      </c>
      <c r="U214" s="127">
        <v>0</v>
      </c>
      <c r="V214" s="127">
        <v>0</v>
      </c>
      <c r="W214" s="127">
        <v>0</v>
      </c>
      <c r="X214" s="127">
        <v>0</v>
      </c>
      <c r="Y214" s="127">
        <v>0</v>
      </c>
      <c r="Z214" s="127">
        <v>0</v>
      </c>
      <c r="AA214" s="127">
        <v>0</v>
      </c>
      <c r="AB214" s="127">
        <v>0</v>
      </c>
      <c r="AC214" s="127">
        <v>0</v>
      </c>
      <c r="AD214" s="127">
        <v>0.30633050847457632</v>
      </c>
      <c r="AE214" s="159">
        <v>0</v>
      </c>
      <c r="AF214" s="127">
        <v>0</v>
      </c>
      <c r="AG214" s="127">
        <v>0</v>
      </c>
      <c r="AH214" s="127">
        <v>0</v>
      </c>
      <c r="AI214" s="159">
        <f t="shared" si="71"/>
        <v>0</v>
      </c>
      <c r="AJ214" s="159">
        <v>0</v>
      </c>
      <c r="AK214" s="127">
        <v>0</v>
      </c>
      <c r="AL214" s="127">
        <v>0</v>
      </c>
      <c r="AM214" s="127">
        <v>0</v>
      </c>
      <c r="AN214" s="127">
        <f t="shared" si="77"/>
        <v>0</v>
      </c>
      <c r="AO214" s="159">
        <v>0</v>
      </c>
      <c r="AP214" s="127">
        <v>0</v>
      </c>
      <c r="AQ214" s="127">
        <v>0</v>
      </c>
      <c r="AR214" s="127">
        <v>0</v>
      </c>
      <c r="AS214" s="127">
        <f t="shared" si="78"/>
        <v>0</v>
      </c>
      <c r="AT214" s="159">
        <v>0</v>
      </c>
      <c r="AU214" s="127">
        <v>0</v>
      </c>
      <c r="AV214" s="127">
        <v>0</v>
      </c>
      <c r="AW214" s="127">
        <v>0</v>
      </c>
      <c r="AX214" s="127">
        <f t="shared" si="79"/>
        <v>0</v>
      </c>
      <c r="AY214" s="127">
        <v>0</v>
      </c>
      <c r="AZ214" s="127">
        <v>0</v>
      </c>
      <c r="BA214" s="127">
        <v>0</v>
      </c>
      <c r="BB214" s="127">
        <v>0</v>
      </c>
      <c r="BC214" s="127">
        <v>0</v>
      </c>
      <c r="BE214" s="128"/>
    </row>
    <row r="215" spans="1:57">
      <c r="A215" s="124" t="s">
        <v>1911</v>
      </c>
      <c r="B215" s="124" t="s">
        <v>1132</v>
      </c>
      <c r="C215" s="326" t="s">
        <v>1620</v>
      </c>
      <c r="D215" s="127">
        <v>0.29498849999999999</v>
      </c>
      <c r="E215" s="127">
        <f t="shared" si="72"/>
        <v>0</v>
      </c>
      <c r="F215" s="127">
        <f t="shared" si="73"/>
        <v>0</v>
      </c>
      <c r="G215" s="127">
        <f t="shared" si="74"/>
        <v>0</v>
      </c>
      <c r="H215" s="127">
        <f t="shared" si="75"/>
        <v>0</v>
      </c>
      <c r="I215" s="127">
        <f t="shared" si="76"/>
        <v>0</v>
      </c>
      <c r="J215" s="127">
        <v>0</v>
      </c>
      <c r="K215" s="127">
        <v>0</v>
      </c>
      <c r="L215" s="127">
        <v>0</v>
      </c>
      <c r="M215" s="127">
        <v>0</v>
      </c>
      <c r="N215" s="127">
        <v>0</v>
      </c>
      <c r="O215" s="127">
        <v>0</v>
      </c>
      <c r="P215" s="127">
        <v>0</v>
      </c>
      <c r="Q215" s="127">
        <v>0</v>
      </c>
      <c r="R215" s="127">
        <v>0</v>
      </c>
      <c r="S215" s="127">
        <v>0</v>
      </c>
      <c r="T215" s="127">
        <v>0</v>
      </c>
      <c r="U215" s="127">
        <v>0</v>
      </c>
      <c r="V215" s="127">
        <v>0</v>
      </c>
      <c r="W215" s="127">
        <v>0</v>
      </c>
      <c r="X215" s="127">
        <v>0</v>
      </c>
      <c r="Y215" s="127">
        <v>0</v>
      </c>
      <c r="Z215" s="127">
        <v>0</v>
      </c>
      <c r="AA215" s="127">
        <v>0</v>
      </c>
      <c r="AB215" s="127">
        <v>0</v>
      </c>
      <c r="AC215" s="127">
        <v>0</v>
      </c>
      <c r="AD215" s="127">
        <v>0.61263559322033911</v>
      </c>
      <c r="AE215" s="159">
        <v>0</v>
      </c>
      <c r="AF215" s="127">
        <v>0</v>
      </c>
      <c r="AG215" s="127">
        <v>0</v>
      </c>
      <c r="AH215" s="127">
        <v>0</v>
      </c>
      <c r="AI215" s="159">
        <f t="shared" si="71"/>
        <v>0</v>
      </c>
      <c r="AJ215" s="159">
        <v>0</v>
      </c>
      <c r="AK215" s="127">
        <v>0</v>
      </c>
      <c r="AL215" s="127">
        <v>0</v>
      </c>
      <c r="AM215" s="127">
        <v>0</v>
      </c>
      <c r="AN215" s="127">
        <f t="shared" si="77"/>
        <v>0</v>
      </c>
      <c r="AO215" s="159">
        <v>0</v>
      </c>
      <c r="AP215" s="127">
        <v>0</v>
      </c>
      <c r="AQ215" s="127">
        <v>0</v>
      </c>
      <c r="AR215" s="127">
        <v>0</v>
      </c>
      <c r="AS215" s="127">
        <f t="shared" si="78"/>
        <v>0</v>
      </c>
      <c r="AT215" s="159">
        <v>0</v>
      </c>
      <c r="AU215" s="127">
        <v>0</v>
      </c>
      <c r="AV215" s="127">
        <v>0</v>
      </c>
      <c r="AW215" s="127">
        <v>0</v>
      </c>
      <c r="AX215" s="127">
        <f t="shared" si="79"/>
        <v>0</v>
      </c>
      <c r="AY215" s="127">
        <v>0</v>
      </c>
      <c r="AZ215" s="127">
        <v>0</v>
      </c>
      <c r="BA215" s="127">
        <v>0</v>
      </c>
      <c r="BB215" s="127">
        <v>0</v>
      </c>
      <c r="BC215" s="127">
        <v>0</v>
      </c>
      <c r="BE215" s="128"/>
    </row>
    <row r="216" spans="1:57">
      <c r="A216" s="124" t="s">
        <v>1911</v>
      </c>
      <c r="B216" s="124" t="s">
        <v>1133</v>
      </c>
      <c r="C216" s="326" t="s">
        <v>1621</v>
      </c>
      <c r="D216" s="127">
        <v>0.54108449999999997</v>
      </c>
      <c r="E216" s="127">
        <f t="shared" si="72"/>
        <v>0</v>
      </c>
      <c r="F216" s="127">
        <f t="shared" si="73"/>
        <v>0</v>
      </c>
      <c r="G216" s="127">
        <f t="shared" si="74"/>
        <v>0</v>
      </c>
      <c r="H216" s="127">
        <f t="shared" si="75"/>
        <v>0</v>
      </c>
      <c r="I216" s="127">
        <f t="shared" si="76"/>
        <v>0</v>
      </c>
      <c r="J216" s="127">
        <v>0</v>
      </c>
      <c r="K216" s="127">
        <v>0</v>
      </c>
      <c r="L216" s="127">
        <v>0</v>
      </c>
      <c r="M216" s="127">
        <v>0</v>
      </c>
      <c r="N216" s="127">
        <v>0</v>
      </c>
      <c r="O216" s="127">
        <v>0</v>
      </c>
      <c r="P216" s="127">
        <v>0</v>
      </c>
      <c r="Q216" s="127">
        <v>0</v>
      </c>
      <c r="R216" s="127">
        <v>0</v>
      </c>
      <c r="S216" s="127">
        <v>0</v>
      </c>
      <c r="T216" s="127">
        <v>0</v>
      </c>
      <c r="U216" s="127">
        <v>0</v>
      </c>
      <c r="V216" s="127">
        <v>0</v>
      </c>
      <c r="W216" s="127">
        <v>0</v>
      </c>
      <c r="X216" s="127">
        <v>0</v>
      </c>
      <c r="Y216" s="127">
        <v>0</v>
      </c>
      <c r="Z216" s="127">
        <v>0</v>
      </c>
      <c r="AA216" s="127">
        <v>0</v>
      </c>
      <c r="AB216" s="127">
        <v>0</v>
      </c>
      <c r="AC216" s="127">
        <v>0</v>
      </c>
      <c r="AD216" s="127">
        <v>1.1231101694915255</v>
      </c>
      <c r="AE216" s="159">
        <v>0</v>
      </c>
      <c r="AF216" s="127">
        <v>0</v>
      </c>
      <c r="AG216" s="127">
        <v>0</v>
      </c>
      <c r="AH216" s="127">
        <v>0</v>
      </c>
      <c r="AI216" s="159">
        <f t="shared" si="71"/>
        <v>0</v>
      </c>
      <c r="AJ216" s="159">
        <v>0</v>
      </c>
      <c r="AK216" s="127">
        <v>0</v>
      </c>
      <c r="AL216" s="127">
        <v>0</v>
      </c>
      <c r="AM216" s="127">
        <v>0</v>
      </c>
      <c r="AN216" s="127">
        <f t="shared" si="77"/>
        <v>0</v>
      </c>
      <c r="AO216" s="159">
        <v>0</v>
      </c>
      <c r="AP216" s="127">
        <v>0</v>
      </c>
      <c r="AQ216" s="127">
        <v>0</v>
      </c>
      <c r="AR216" s="127">
        <v>0</v>
      </c>
      <c r="AS216" s="127">
        <f t="shared" si="78"/>
        <v>0</v>
      </c>
      <c r="AT216" s="159">
        <v>0</v>
      </c>
      <c r="AU216" s="127">
        <v>0</v>
      </c>
      <c r="AV216" s="127">
        <v>0</v>
      </c>
      <c r="AW216" s="127">
        <v>0</v>
      </c>
      <c r="AX216" s="127">
        <f t="shared" si="79"/>
        <v>0</v>
      </c>
      <c r="AY216" s="127">
        <v>0</v>
      </c>
      <c r="AZ216" s="127">
        <v>0</v>
      </c>
      <c r="BA216" s="127">
        <v>0</v>
      </c>
      <c r="BB216" s="127">
        <v>0</v>
      </c>
      <c r="BC216" s="127">
        <v>0</v>
      </c>
      <c r="BE216" s="128"/>
    </row>
    <row r="217" spans="1:57">
      <c r="A217" s="124" t="s">
        <v>1911</v>
      </c>
      <c r="B217" s="124" t="s">
        <v>1134</v>
      </c>
      <c r="C217" s="326" t="s">
        <v>1622</v>
      </c>
      <c r="D217" s="127">
        <v>0.23529249999999999</v>
      </c>
      <c r="E217" s="127">
        <f t="shared" si="72"/>
        <v>0</v>
      </c>
      <c r="F217" s="127">
        <f t="shared" si="73"/>
        <v>0</v>
      </c>
      <c r="G217" s="127">
        <f t="shared" si="74"/>
        <v>0</v>
      </c>
      <c r="H217" s="127">
        <f t="shared" si="75"/>
        <v>0</v>
      </c>
      <c r="I217" s="127">
        <f t="shared" si="76"/>
        <v>0</v>
      </c>
      <c r="J217" s="127">
        <v>0</v>
      </c>
      <c r="K217" s="127">
        <v>0</v>
      </c>
      <c r="L217" s="127">
        <v>0</v>
      </c>
      <c r="M217" s="127">
        <v>0</v>
      </c>
      <c r="N217" s="127">
        <v>0</v>
      </c>
      <c r="O217" s="127">
        <v>0</v>
      </c>
      <c r="P217" s="127">
        <v>0</v>
      </c>
      <c r="Q217" s="127">
        <v>0</v>
      </c>
      <c r="R217" s="127">
        <v>0</v>
      </c>
      <c r="S217" s="127">
        <v>0</v>
      </c>
      <c r="T217" s="127">
        <v>0</v>
      </c>
      <c r="U217" s="127">
        <v>0</v>
      </c>
      <c r="V217" s="127">
        <v>0</v>
      </c>
      <c r="W217" s="127">
        <v>0</v>
      </c>
      <c r="X217" s="127">
        <v>0</v>
      </c>
      <c r="Y217" s="127">
        <v>0</v>
      </c>
      <c r="Z217" s="127">
        <v>0</v>
      </c>
      <c r="AA217" s="127">
        <v>0</v>
      </c>
      <c r="AB217" s="127">
        <v>0</v>
      </c>
      <c r="AC217" s="127">
        <v>0</v>
      </c>
      <c r="AD217" s="127">
        <v>0.48860169491525429</v>
      </c>
      <c r="AE217" s="159">
        <v>0</v>
      </c>
      <c r="AF217" s="127">
        <v>0</v>
      </c>
      <c r="AG217" s="127">
        <v>0</v>
      </c>
      <c r="AH217" s="127">
        <v>0</v>
      </c>
      <c r="AI217" s="159">
        <f t="shared" si="71"/>
        <v>0</v>
      </c>
      <c r="AJ217" s="159">
        <v>0</v>
      </c>
      <c r="AK217" s="127">
        <v>0</v>
      </c>
      <c r="AL217" s="127">
        <v>0</v>
      </c>
      <c r="AM217" s="127">
        <v>0</v>
      </c>
      <c r="AN217" s="127">
        <f t="shared" si="77"/>
        <v>0</v>
      </c>
      <c r="AO217" s="159">
        <v>0</v>
      </c>
      <c r="AP217" s="127">
        <v>0</v>
      </c>
      <c r="AQ217" s="127">
        <v>0</v>
      </c>
      <c r="AR217" s="127">
        <v>0</v>
      </c>
      <c r="AS217" s="127">
        <f t="shared" si="78"/>
        <v>0</v>
      </c>
      <c r="AT217" s="159">
        <v>0</v>
      </c>
      <c r="AU217" s="127">
        <v>0</v>
      </c>
      <c r="AV217" s="127">
        <v>0</v>
      </c>
      <c r="AW217" s="127">
        <v>0</v>
      </c>
      <c r="AX217" s="127">
        <f t="shared" si="79"/>
        <v>0</v>
      </c>
      <c r="AY217" s="127">
        <v>0</v>
      </c>
      <c r="AZ217" s="127">
        <v>0</v>
      </c>
      <c r="BA217" s="127">
        <v>0</v>
      </c>
      <c r="BB217" s="127">
        <v>0</v>
      </c>
      <c r="BC217" s="127">
        <v>0</v>
      </c>
      <c r="BE217" s="128"/>
    </row>
    <row r="218" spans="1:57">
      <c r="A218" s="124" t="s">
        <v>1911</v>
      </c>
      <c r="B218" s="124" t="s">
        <v>1135</v>
      </c>
      <c r="C218" s="326" t="s">
        <v>1623</v>
      </c>
      <c r="D218" s="127">
        <v>0.41444900000000001</v>
      </c>
      <c r="E218" s="127">
        <f t="shared" si="72"/>
        <v>0</v>
      </c>
      <c r="F218" s="127">
        <f t="shared" si="73"/>
        <v>0</v>
      </c>
      <c r="G218" s="127">
        <f t="shared" si="74"/>
        <v>0</v>
      </c>
      <c r="H218" s="127">
        <f t="shared" si="75"/>
        <v>0</v>
      </c>
      <c r="I218" s="127">
        <f t="shared" si="76"/>
        <v>0</v>
      </c>
      <c r="J218" s="127">
        <v>0</v>
      </c>
      <c r="K218" s="127">
        <v>0</v>
      </c>
      <c r="L218" s="127">
        <v>0</v>
      </c>
      <c r="M218" s="127">
        <v>0</v>
      </c>
      <c r="N218" s="127">
        <v>0</v>
      </c>
      <c r="O218" s="127">
        <v>0</v>
      </c>
      <c r="P218" s="127">
        <v>0</v>
      </c>
      <c r="Q218" s="127">
        <v>0</v>
      </c>
      <c r="R218" s="127">
        <v>0</v>
      </c>
      <c r="S218" s="127">
        <v>0</v>
      </c>
      <c r="T218" s="127">
        <v>0</v>
      </c>
      <c r="U218" s="127">
        <v>0</v>
      </c>
      <c r="V218" s="127">
        <v>0</v>
      </c>
      <c r="W218" s="127">
        <v>0</v>
      </c>
      <c r="X218" s="127">
        <v>0</v>
      </c>
      <c r="Y218" s="127">
        <v>0</v>
      </c>
      <c r="Z218" s="127">
        <v>0</v>
      </c>
      <c r="AA218" s="127">
        <v>0</v>
      </c>
      <c r="AB218" s="127">
        <v>0</v>
      </c>
      <c r="AC218" s="127">
        <v>0</v>
      </c>
      <c r="AD218" s="127">
        <v>0.86062711864406793</v>
      </c>
      <c r="AE218" s="159">
        <v>0</v>
      </c>
      <c r="AF218" s="127">
        <v>0</v>
      </c>
      <c r="AG218" s="127">
        <v>0</v>
      </c>
      <c r="AH218" s="127">
        <v>0</v>
      </c>
      <c r="AI218" s="159">
        <f t="shared" si="71"/>
        <v>0</v>
      </c>
      <c r="AJ218" s="159">
        <v>0</v>
      </c>
      <c r="AK218" s="127">
        <v>0</v>
      </c>
      <c r="AL218" s="127">
        <v>0</v>
      </c>
      <c r="AM218" s="127">
        <v>0</v>
      </c>
      <c r="AN218" s="127">
        <f t="shared" si="77"/>
        <v>0</v>
      </c>
      <c r="AO218" s="159">
        <v>0</v>
      </c>
      <c r="AP218" s="127">
        <v>0</v>
      </c>
      <c r="AQ218" s="127">
        <v>0</v>
      </c>
      <c r="AR218" s="127">
        <v>0</v>
      </c>
      <c r="AS218" s="127">
        <f t="shared" si="78"/>
        <v>0</v>
      </c>
      <c r="AT218" s="159">
        <v>0</v>
      </c>
      <c r="AU218" s="127">
        <v>0</v>
      </c>
      <c r="AV218" s="127">
        <v>0</v>
      </c>
      <c r="AW218" s="127">
        <v>0</v>
      </c>
      <c r="AX218" s="127">
        <f t="shared" si="79"/>
        <v>0</v>
      </c>
      <c r="AY218" s="127">
        <v>0</v>
      </c>
      <c r="AZ218" s="127">
        <v>0</v>
      </c>
      <c r="BA218" s="127">
        <v>0</v>
      </c>
      <c r="BB218" s="127">
        <v>0</v>
      </c>
      <c r="BC218" s="127">
        <v>0</v>
      </c>
      <c r="BE218" s="128"/>
    </row>
    <row r="219" spans="1:57">
      <c r="A219" s="124" t="s">
        <v>1911</v>
      </c>
      <c r="B219" s="124" t="s">
        <v>1136</v>
      </c>
      <c r="C219" s="326" t="s">
        <v>1624</v>
      </c>
      <c r="D219" s="127">
        <v>0.26691700000000002</v>
      </c>
      <c r="E219" s="127">
        <f t="shared" si="72"/>
        <v>0</v>
      </c>
      <c r="F219" s="127">
        <f t="shared" si="73"/>
        <v>0</v>
      </c>
      <c r="G219" s="127">
        <f t="shared" si="74"/>
        <v>0</v>
      </c>
      <c r="H219" s="127">
        <f t="shared" si="75"/>
        <v>0</v>
      </c>
      <c r="I219" s="127">
        <f t="shared" si="76"/>
        <v>0</v>
      </c>
      <c r="J219" s="127">
        <v>0</v>
      </c>
      <c r="K219" s="127">
        <v>0</v>
      </c>
      <c r="L219" s="127">
        <v>0</v>
      </c>
      <c r="M219" s="127">
        <v>0</v>
      </c>
      <c r="N219" s="127">
        <v>0</v>
      </c>
      <c r="O219" s="127">
        <v>0</v>
      </c>
      <c r="P219" s="127">
        <v>0</v>
      </c>
      <c r="Q219" s="127">
        <v>0</v>
      </c>
      <c r="R219" s="127">
        <v>0</v>
      </c>
      <c r="S219" s="127">
        <v>0</v>
      </c>
      <c r="T219" s="127">
        <v>0</v>
      </c>
      <c r="U219" s="127">
        <v>0</v>
      </c>
      <c r="V219" s="127">
        <v>0</v>
      </c>
      <c r="W219" s="127">
        <v>0</v>
      </c>
      <c r="X219" s="127">
        <v>0</v>
      </c>
      <c r="Y219" s="127">
        <v>0</v>
      </c>
      <c r="Z219" s="127">
        <v>0</v>
      </c>
      <c r="AA219" s="127">
        <v>0</v>
      </c>
      <c r="AB219" s="127">
        <v>0</v>
      </c>
      <c r="AC219" s="127">
        <v>0</v>
      </c>
      <c r="AD219" s="127">
        <v>0.55425423728813561</v>
      </c>
      <c r="AE219" s="159">
        <v>0</v>
      </c>
      <c r="AF219" s="127">
        <v>0</v>
      </c>
      <c r="AG219" s="127">
        <v>0</v>
      </c>
      <c r="AH219" s="127">
        <v>0</v>
      </c>
      <c r="AI219" s="159">
        <f t="shared" si="71"/>
        <v>0</v>
      </c>
      <c r="AJ219" s="159">
        <v>0</v>
      </c>
      <c r="AK219" s="127">
        <v>0</v>
      </c>
      <c r="AL219" s="127">
        <v>0</v>
      </c>
      <c r="AM219" s="127">
        <v>0</v>
      </c>
      <c r="AN219" s="127">
        <f t="shared" si="77"/>
        <v>0</v>
      </c>
      <c r="AO219" s="159">
        <v>0</v>
      </c>
      <c r="AP219" s="127">
        <v>0</v>
      </c>
      <c r="AQ219" s="127">
        <v>0</v>
      </c>
      <c r="AR219" s="127">
        <v>0</v>
      </c>
      <c r="AS219" s="127">
        <f t="shared" si="78"/>
        <v>0</v>
      </c>
      <c r="AT219" s="159">
        <v>0</v>
      </c>
      <c r="AU219" s="127">
        <v>0</v>
      </c>
      <c r="AV219" s="127">
        <v>0</v>
      </c>
      <c r="AW219" s="127">
        <v>0</v>
      </c>
      <c r="AX219" s="127">
        <f t="shared" si="79"/>
        <v>0</v>
      </c>
      <c r="AY219" s="127">
        <v>0</v>
      </c>
      <c r="AZ219" s="127">
        <v>0</v>
      </c>
      <c r="BA219" s="127">
        <v>0</v>
      </c>
      <c r="BB219" s="127">
        <v>0</v>
      </c>
      <c r="BC219" s="127">
        <v>0</v>
      </c>
      <c r="BE219" s="128"/>
    </row>
    <row r="220" spans="1:57">
      <c r="A220" s="124" t="s">
        <v>1911</v>
      </c>
      <c r="B220" s="124" t="s">
        <v>1137</v>
      </c>
      <c r="C220" s="326" t="s">
        <v>1625</v>
      </c>
      <c r="D220" s="127">
        <v>0.20718499999999998</v>
      </c>
      <c r="E220" s="127">
        <f t="shared" si="72"/>
        <v>0</v>
      </c>
      <c r="F220" s="127">
        <f t="shared" si="73"/>
        <v>0</v>
      </c>
      <c r="G220" s="127">
        <f t="shared" si="74"/>
        <v>0</v>
      </c>
      <c r="H220" s="127">
        <f t="shared" si="75"/>
        <v>0</v>
      </c>
      <c r="I220" s="127">
        <f t="shared" si="76"/>
        <v>0</v>
      </c>
      <c r="J220" s="127">
        <v>0</v>
      </c>
      <c r="K220" s="127">
        <v>0</v>
      </c>
      <c r="L220" s="127">
        <v>0</v>
      </c>
      <c r="M220" s="127">
        <v>0</v>
      </c>
      <c r="N220" s="127">
        <v>0</v>
      </c>
      <c r="O220" s="127">
        <v>0</v>
      </c>
      <c r="P220" s="127">
        <v>0</v>
      </c>
      <c r="Q220" s="127">
        <v>0</v>
      </c>
      <c r="R220" s="127">
        <v>0</v>
      </c>
      <c r="S220" s="127">
        <v>0</v>
      </c>
      <c r="T220" s="127">
        <v>0</v>
      </c>
      <c r="U220" s="127">
        <v>0</v>
      </c>
      <c r="V220" s="127">
        <v>0</v>
      </c>
      <c r="W220" s="127">
        <v>0</v>
      </c>
      <c r="X220" s="127">
        <v>0</v>
      </c>
      <c r="Y220" s="127">
        <v>0</v>
      </c>
      <c r="Z220" s="127">
        <v>0</v>
      </c>
      <c r="AA220" s="127">
        <v>0</v>
      </c>
      <c r="AB220" s="127">
        <v>0</v>
      </c>
      <c r="AC220" s="127">
        <v>0</v>
      </c>
      <c r="AD220" s="127">
        <v>0.43025423728813567</v>
      </c>
      <c r="AE220" s="159">
        <v>0</v>
      </c>
      <c r="AF220" s="127">
        <v>0</v>
      </c>
      <c r="AG220" s="127">
        <v>0</v>
      </c>
      <c r="AH220" s="127">
        <v>0</v>
      </c>
      <c r="AI220" s="159">
        <f t="shared" ref="AI220:AI283" si="80">AE220-AF220-AG220-AH220</f>
        <v>0</v>
      </c>
      <c r="AJ220" s="159">
        <v>0</v>
      </c>
      <c r="AK220" s="127">
        <v>0</v>
      </c>
      <c r="AL220" s="127">
        <v>0</v>
      </c>
      <c r="AM220" s="127">
        <v>0</v>
      </c>
      <c r="AN220" s="127">
        <f t="shared" si="77"/>
        <v>0</v>
      </c>
      <c r="AO220" s="159">
        <v>0</v>
      </c>
      <c r="AP220" s="127">
        <v>0</v>
      </c>
      <c r="AQ220" s="127">
        <v>0</v>
      </c>
      <c r="AR220" s="127">
        <v>0</v>
      </c>
      <c r="AS220" s="127">
        <f t="shared" si="78"/>
        <v>0</v>
      </c>
      <c r="AT220" s="159">
        <v>0</v>
      </c>
      <c r="AU220" s="127">
        <v>0</v>
      </c>
      <c r="AV220" s="127">
        <v>0</v>
      </c>
      <c r="AW220" s="127">
        <v>0</v>
      </c>
      <c r="AX220" s="127">
        <f t="shared" si="79"/>
        <v>0</v>
      </c>
      <c r="AY220" s="127">
        <v>0</v>
      </c>
      <c r="AZ220" s="127">
        <v>0</v>
      </c>
      <c r="BA220" s="127">
        <v>0</v>
      </c>
      <c r="BB220" s="127">
        <v>0</v>
      </c>
      <c r="BC220" s="127">
        <v>0</v>
      </c>
      <c r="BE220" s="128"/>
    </row>
    <row r="221" spans="1:57">
      <c r="A221" s="124" t="s">
        <v>1911</v>
      </c>
      <c r="B221" s="124" t="s">
        <v>1138</v>
      </c>
      <c r="C221" s="326" t="s">
        <v>1626</v>
      </c>
      <c r="D221" s="127">
        <v>0.26691700000000002</v>
      </c>
      <c r="E221" s="127">
        <f t="shared" si="72"/>
        <v>0</v>
      </c>
      <c r="F221" s="127">
        <f t="shared" si="73"/>
        <v>0</v>
      </c>
      <c r="G221" s="127">
        <f t="shared" si="74"/>
        <v>0</v>
      </c>
      <c r="H221" s="127">
        <f t="shared" si="75"/>
        <v>0</v>
      </c>
      <c r="I221" s="127">
        <f t="shared" si="76"/>
        <v>0</v>
      </c>
      <c r="J221" s="127">
        <v>0</v>
      </c>
      <c r="K221" s="127">
        <v>0</v>
      </c>
      <c r="L221" s="127">
        <v>0</v>
      </c>
      <c r="M221" s="127">
        <v>0</v>
      </c>
      <c r="N221" s="127">
        <v>0</v>
      </c>
      <c r="O221" s="127">
        <v>0</v>
      </c>
      <c r="P221" s="127">
        <v>0</v>
      </c>
      <c r="Q221" s="127">
        <v>0</v>
      </c>
      <c r="R221" s="127">
        <v>0</v>
      </c>
      <c r="S221" s="127">
        <v>0</v>
      </c>
      <c r="T221" s="127">
        <v>0</v>
      </c>
      <c r="U221" s="127">
        <v>0</v>
      </c>
      <c r="V221" s="127">
        <v>0</v>
      </c>
      <c r="W221" s="127">
        <v>0</v>
      </c>
      <c r="X221" s="127">
        <v>0</v>
      </c>
      <c r="Y221" s="127">
        <v>0</v>
      </c>
      <c r="Z221" s="127">
        <v>0</v>
      </c>
      <c r="AA221" s="127">
        <v>0</v>
      </c>
      <c r="AB221" s="127">
        <v>0</v>
      </c>
      <c r="AC221" s="127">
        <v>0</v>
      </c>
      <c r="AD221" s="127">
        <v>0.55425423728813561</v>
      </c>
      <c r="AE221" s="159">
        <v>0</v>
      </c>
      <c r="AF221" s="127">
        <v>0</v>
      </c>
      <c r="AG221" s="127">
        <v>0</v>
      </c>
      <c r="AH221" s="127">
        <v>0</v>
      </c>
      <c r="AI221" s="159">
        <f t="shared" si="80"/>
        <v>0</v>
      </c>
      <c r="AJ221" s="159">
        <v>0</v>
      </c>
      <c r="AK221" s="127">
        <v>0</v>
      </c>
      <c r="AL221" s="127">
        <v>0</v>
      </c>
      <c r="AM221" s="127">
        <v>0</v>
      </c>
      <c r="AN221" s="127">
        <f t="shared" si="77"/>
        <v>0</v>
      </c>
      <c r="AO221" s="159">
        <v>0</v>
      </c>
      <c r="AP221" s="127">
        <v>0</v>
      </c>
      <c r="AQ221" s="127">
        <v>0</v>
      </c>
      <c r="AR221" s="127">
        <v>0</v>
      </c>
      <c r="AS221" s="127">
        <f t="shared" si="78"/>
        <v>0</v>
      </c>
      <c r="AT221" s="159">
        <v>0</v>
      </c>
      <c r="AU221" s="127">
        <v>0</v>
      </c>
      <c r="AV221" s="127">
        <v>0</v>
      </c>
      <c r="AW221" s="127">
        <v>0</v>
      </c>
      <c r="AX221" s="127">
        <f t="shared" si="79"/>
        <v>0</v>
      </c>
      <c r="AY221" s="127">
        <v>0</v>
      </c>
      <c r="AZ221" s="127">
        <v>0</v>
      </c>
      <c r="BA221" s="127">
        <v>0</v>
      </c>
      <c r="BB221" s="127">
        <v>0</v>
      </c>
      <c r="BC221" s="127">
        <v>0</v>
      </c>
      <c r="BE221" s="128"/>
    </row>
    <row r="222" spans="1:57">
      <c r="A222" s="124" t="s">
        <v>1911</v>
      </c>
      <c r="B222" s="124" t="s">
        <v>1139</v>
      </c>
      <c r="C222" s="326" t="s">
        <v>1627</v>
      </c>
      <c r="D222" s="127">
        <v>0.11941099999999999</v>
      </c>
      <c r="E222" s="127">
        <f t="shared" si="72"/>
        <v>0</v>
      </c>
      <c r="F222" s="127">
        <f t="shared" si="73"/>
        <v>0</v>
      </c>
      <c r="G222" s="127">
        <f t="shared" si="74"/>
        <v>0</v>
      </c>
      <c r="H222" s="127">
        <f t="shared" si="75"/>
        <v>0</v>
      </c>
      <c r="I222" s="127">
        <f t="shared" si="76"/>
        <v>0</v>
      </c>
      <c r="J222" s="127">
        <v>0</v>
      </c>
      <c r="K222" s="127">
        <v>0</v>
      </c>
      <c r="L222" s="127">
        <v>0</v>
      </c>
      <c r="M222" s="127">
        <v>0</v>
      </c>
      <c r="N222" s="127">
        <v>0</v>
      </c>
      <c r="O222" s="127">
        <v>0</v>
      </c>
      <c r="P222" s="127">
        <v>0</v>
      </c>
      <c r="Q222" s="127">
        <v>0</v>
      </c>
      <c r="R222" s="127">
        <v>0</v>
      </c>
      <c r="S222" s="127">
        <v>0</v>
      </c>
      <c r="T222" s="127">
        <v>0</v>
      </c>
      <c r="U222" s="127">
        <v>0</v>
      </c>
      <c r="V222" s="127">
        <v>0</v>
      </c>
      <c r="W222" s="127">
        <v>0</v>
      </c>
      <c r="X222" s="127">
        <v>0</v>
      </c>
      <c r="Y222" s="127">
        <v>0</v>
      </c>
      <c r="Z222" s="127">
        <v>0</v>
      </c>
      <c r="AA222" s="127">
        <v>0</v>
      </c>
      <c r="AB222" s="127">
        <v>0</v>
      </c>
      <c r="AC222" s="127">
        <v>0</v>
      </c>
      <c r="AD222" s="127">
        <v>0.24801694915254235</v>
      </c>
      <c r="AE222" s="159">
        <v>0</v>
      </c>
      <c r="AF222" s="127">
        <v>0</v>
      </c>
      <c r="AG222" s="127">
        <v>0</v>
      </c>
      <c r="AH222" s="127">
        <v>0</v>
      </c>
      <c r="AI222" s="159">
        <f t="shared" si="80"/>
        <v>0</v>
      </c>
      <c r="AJ222" s="159">
        <v>0</v>
      </c>
      <c r="AK222" s="127">
        <v>0</v>
      </c>
      <c r="AL222" s="127">
        <v>0</v>
      </c>
      <c r="AM222" s="127">
        <v>0</v>
      </c>
      <c r="AN222" s="127">
        <f t="shared" si="77"/>
        <v>0</v>
      </c>
      <c r="AO222" s="159">
        <v>0</v>
      </c>
      <c r="AP222" s="127">
        <v>0</v>
      </c>
      <c r="AQ222" s="127">
        <v>0</v>
      </c>
      <c r="AR222" s="127">
        <v>0</v>
      </c>
      <c r="AS222" s="127">
        <f t="shared" si="78"/>
        <v>0</v>
      </c>
      <c r="AT222" s="159">
        <v>0</v>
      </c>
      <c r="AU222" s="127">
        <v>0</v>
      </c>
      <c r="AV222" s="127">
        <v>0</v>
      </c>
      <c r="AW222" s="127">
        <v>0</v>
      </c>
      <c r="AX222" s="127">
        <f t="shared" si="79"/>
        <v>0</v>
      </c>
      <c r="AY222" s="127">
        <v>0</v>
      </c>
      <c r="AZ222" s="127">
        <v>0</v>
      </c>
      <c r="BA222" s="127">
        <v>0</v>
      </c>
      <c r="BB222" s="127">
        <v>0</v>
      </c>
      <c r="BC222" s="127">
        <v>0</v>
      </c>
      <c r="BE222" s="128"/>
    </row>
    <row r="223" spans="1:57">
      <c r="A223" s="124" t="s">
        <v>1911</v>
      </c>
      <c r="B223" s="124" t="s">
        <v>1140</v>
      </c>
      <c r="C223" s="326" t="s">
        <v>1628</v>
      </c>
      <c r="D223" s="127">
        <v>7.3761999999999994E-2</v>
      </c>
      <c r="E223" s="127">
        <f t="shared" si="72"/>
        <v>0</v>
      </c>
      <c r="F223" s="127">
        <f t="shared" si="73"/>
        <v>0</v>
      </c>
      <c r="G223" s="127">
        <f t="shared" si="74"/>
        <v>0</v>
      </c>
      <c r="H223" s="127">
        <f t="shared" si="75"/>
        <v>0</v>
      </c>
      <c r="I223" s="127">
        <f t="shared" si="76"/>
        <v>0</v>
      </c>
      <c r="J223" s="127">
        <v>0</v>
      </c>
      <c r="K223" s="127">
        <v>0</v>
      </c>
      <c r="L223" s="127">
        <v>0</v>
      </c>
      <c r="M223" s="127">
        <v>0</v>
      </c>
      <c r="N223" s="127">
        <v>0</v>
      </c>
      <c r="O223" s="127">
        <v>0</v>
      </c>
      <c r="P223" s="127">
        <v>0</v>
      </c>
      <c r="Q223" s="127">
        <v>0</v>
      </c>
      <c r="R223" s="127">
        <v>0</v>
      </c>
      <c r="S223" s="127">
        <v>0</v>
      </c>
      <c r="T223" s="127">
        <v>0</v>
      </c>
      <c r="U223" s="127">
        <v>0</v>
      </c>
      <c r="V223" s="127">
        <v>0</v>
      </c>
      <c r="W223" s="127">
        <v>0</v>
      </c>
      <c r="X223" s="127">
        <v>0</v>
      </c>
      <c r="Y223" s="127">
        <v>0</v>
      </c>
      <c r="Z223" s="127">
        <v>0</v>
      </c>
      <c r="AA223" s="127">
        <v>0</v>
      </c>
      <c r="AB223" s="127">
        <v>0</v>
      </c>
      <c r="AC223" s="127">
        <v>0</v>
      </c>
      <c r="AD223" s="127">
        <v>0.15315254237288137</v>
      </c>
      <c r="AE223" s="159">
        <v>0</v>
      </c>
      <c r="AF223" s="127">
        <v>0</v>
      </c>
      <c r="AG223" s="127">
        <v>0</v>
      </c>
      <c r="AH223" s="127">
        <v>0</v>
      </c>
      <c r="AI223" s="159">
        <f t="shared" si="80"/>
        <v>0</v>
      </c>
      <c r="AJ223" s="159">
        <v>0</v>
      </c>
      <c r="AK223" s="127">
        <v>0</v>
      </c>
      <c r="AL223" s="127">
        <v>0</v>
      </c>
      <c r="AM223" s="127">
        <v>0</v>
      </c>
      <c r="AN223" s="127">
        <f t="shared" si="77"/>
        <v>0</v>
      </c>
      <c r="AO223" s="159">
        <v>0</v>
      </c>
      <c r="AP223" s="127">
        <v>0</v>
      </c>
      <c r="AQ223" s="127">
        <v>0</v>
      </c>
      <c r="AR223" s="127">
        <v>0</v>
      </c>
      <c r="AS223" s="127">
        <f t="shared" si="78"/>
        <v>0</v>
      </c>
      <c r="AT223" s="159">
        <v>0</v>
      </c>
      <c r="AU223" s="127">
        <v>0</v>
      </c>
      <c r="AV223" s="127">
        <v>0</v>
      </c>
      <c r="AW223" s="127">
        <v>0</v>
      </c>
      <c r="AX223" s="127">
        <f t="shared" si="79"/>
        <v>0</v>
      </c>
      <c r="AY223" s="127">
        <v>0</v>
      </c>
      <c r="AZ223" s="127">
        <v>0</v>
      </c>
      <c r="BA223" s="127">
        <v>0</v>
      </c>
      <c r="BB223" s="127">
        <v>0</v>
      </c>
      <c r="BC223" s="127">
        <v>0</v>
      </c>
      <c r="BE223" s="128"/>
    </row>
    <row r="224" spans="1:57" ht="63">
      <c r="A224" s="124" t="s">
        <v>1911</v>
      </c>
      <c r="B224" s="124" t="s">
        <v>1141</v>
      </c>
      <c r="C224" s="326" t="s">
        <v>1629</v>
      </c>
      <c r="D224" s="127">
        <v>1.3884297961140799</v>
      </c>
      <c r="E224" s="127">
        <f t="shared" si="72"/>
        <v>0</v>
      </c>
      <c r="F224" s="127">
        <f t="shared" si="73"/>
        <v>0</v>
      </c>
      <c r="G224" s="127">
        <f t="shared" si="74"/>
        <v>0</v>
      </c>
      <c r="H224" s="127">
        <f t="shared" si="75"/>
        <v>0</v>
      </c>
      <c r="I224" s="127">
        <f t="shared" si="76"/>
        <v>0</v>
      </c>
      <c r="J224" s="127">
        <v>0</v>
      </c>
      <c r="K224" s="127">
        <v>0</v>
      </c>
      <c r="L224" s="127">
        <v>0</v>
      </c>
      <c r="M224" s="127">
        <v>0</v>
      </c>
      <c r="N224" s="127">
        <v>0</v>
      </c>
      <c r="O224" s="127">
        <v>0</v>
      </c>
      <c r="P224" s="127">
        <v>0</v>
      </c>
      <c r="Q224" s="127">
        <v>0</v>
      </c>
      <c r="R224" s="127">
        <v>0</v>
      </c>
      <c r="S224" s="127">
        <v>0</v>
      </c>
      <c r="T224" s="127">
        <v>0</v>
      </c>
      <c r="U224" s="127">
        <v>0</v>
      </c>
      <c r="V224" s="127">
        <v>0</v>
      </c>
      <c r="W224" s="127">
        <v>0</v>
      </c>
      <c r="X224" s="127">
        <v>0</v>
      </c>
      <c r="Y224" s="127">
        <v>0</v>
      </c>
      <c r="Z224" s="127">
        <v>0</v>
      </c>
      <c r="AA224" s="127">
        <v>0</v>
      </c>
      <c r="AB224" s="127">
        <v>0</v>
      </c>
      <c r="AC224" s="127">
        <v>0</v>
      </c>
      <c r="AD224" s="127">
        <v>1.1766354204356611</v>
      </c>
      <c r="AE224" s="159">
        <v>0</v>
      </c>
      <c r="AF224" s="127">
        <v>0</v>
      </c>
      <c r="AG224" s="127">
        <v>0</v>
      </c>
      <c r="AH224" s="127">
        <v>0</v>
      </c>
      <c r="AI224" s="159">
        <f t="shared" si="80"/>
        <v>0</v>
      </c>
      <c r="AJ224" s="159">
        <v>0</v>
      </c>
      <c r="AK224" s="127">
        <v>0</v>
      </c>
      <c r="AL224" s="127">
        <v>0</v>
      </c>
      <c r="AM224" s="127">
        <v>0</v>
      </c>
      <c r="AN224" s="127">
        <f t="shared" si="77"/>
        <v>0</v>
      </c>
      <c r="AO224" s="159">
        <v>0</v>
      </c>
      <c r="AP224" s="127">
        <v>0</v>
      </c>
      <c r="AQ224" s="127">
        <v>0</v>
      </c>
      <c r="AR224" s="127">
        <v>0</v>
      </c>
      <c r="AS224" s="127">
        <f t="shared" si="78"/>
        <v>0</v>
      </c>
      <c r="AT224" s="159">
        <v>0</v>
      </c>
      <c r="AU224" s="127">
        <v>0</v>
      </c>
      <c r="AV224" s="127">
        <v>0</v>
      </c>
      <c r="AW224" s="127">
        <v>0</v>
      </c>
      <c r="AX224" s="127">
        <f t="shared" si="79"/>
        <v>0</v>
      </c>
      <c r="AY224" s="127">
        <v>0</v>
      </c>
      <c r="AZ224" s="127">
        <v>0</v>
      </c>
      <c r="BA224" s="127">
        <v>0</v>
      </c>
      <c r="BB224" s="127">
        <v>0</v>
      </c>
      <c r="BC224" s="127">
        <v>0</v>
      </c>
      <c r="BE224" s="128"/>
    </row>
    <row r="225" spans="1:57" ht="31.5">
      <c r="A225" s="124" t="s">
        <v>1911</v>
      </c>
      <c r="B225" s="124" t="s">
        <v>1142</v>
      </c>
      <c r="C225" s="326" t="s">
        <v>1630</v>
      </c>
      <c r="D225" s="127">
        <v>5.5229794481704086</v>
      </c>
      <c r="E225" s="127">
        <f t="shared" si="72"/>
        <v>0</v>
      </c>
      <c r="F225" s="127">
        <f t="shared" si="73"/>
        <v>0</v>
      </c>
      <c r="G225" s="127">
        <f t="shared" si="74"/>
        <v>0</v>
      </c>
      <c r="H225" s="127">
        <f t="shared" si="75"/>
        <v>0</v>
      </c>
      <c r="I225" s="127">
        <f t="shared" si="76"/>
        <v>0</v>
      </c>
      <c r="J225" s="127">
        <v>0</v>
      </c>
      <c r="K225" s="127">
        <v>0</v>
      </c>
      <c r="L225" s="127">
        <v>0</v>
      </c>
      <c r="M225" s="127">
        <v>0</v>
      </c>
      <c r="N225" s="127">
        <v>0</v>
      </c>
      <c r="O225" s="127">
        <v>0</v>
      </c>
      <c r="P225" s="127">
        <v>0</v>
      </c>
      <c r="Q225" s="127">
        <v>0</v>
      </c>
      <c r="R225" s="127">
        <v>0</v>
      </c>
      <c r="S225" s="127">
        <v>0</v>
      </c>
      <c r="T225" s="127">
        <v>0</v>
      </c>
      <c r="U225" s="127">
        <v>0</v>
      </c>
      <c r="V225" s="127">
        <v>0</v>
      </c>
      <c r="W225" s="127">
        <v>0</v>
      </c>
      <c r="X225" s="127">
        <v>0</v>
      </c>
      <c r="Y225" s="127">
        <v>0</v>
      </c>
      <c r="Z225" s="127">
        <v>0</v>
      </c>
      <c r="AA225" s="127">
        <v>0</v>
      </c>
      <c r="AB225" s="127">
        <v>0</v>
      </c>
      <c r="AC225" s="127">
        <v>0</v>
      </c>
      <c r="AD225" s="127">
        <v>7.8030137827268309</v>
      </c>
      <c r="AE225" s="159">
        <v>0</v>
      </c>
      <c r="AF225" s="127">
        <v>0</v>
      </c>
      <c r="AG225" s="127">
        <v>0</v>
      </c>
      <c r="AH225" s="127">
        <v>0</v>
      </c>
      <c r="AI225" s="159">
        <f t="shared" si="80"/>
        <v>0</v>
      </c>
      <c r="AJ225" s="159">
        <v>0</v>
      </c>
      <c r="AK225" s="127">
        <v>0</v>
      </c>
      <c r="AL225" s="127">
        <v>0</v>
      </c>
      <c r="AM225" s="127">
        <v>0</v>
      </c>
      <c r="AN225" s="127">
        <f t="shared" si="77"/>
        <v>0</v>
      </c>
      <c r="AO225" s="159">
        <v>0</v>
      </c>
      <c r="AP225" s="127">
        <v>0</v>
      </c>
      <c r="AQ225" s="127">
        <v>0</v>
      </c>
      <c r="AR225" s="127">
        <v>0</v>
      </c>
      <c r="AS225" s="127">
        <f t="shared" si="78"/>
        <v>0</v>
      </c>
      <c r="AT225" s="159">
        <v>0</v>
      </c>
      <c r="AU225" s="127">
        <v>0</v>
      </c>
      <c r="AV225" s="127">
        <v>0</v>
      </c>
      <c r="AW225" s="127">
        <v>0</v>
      </c>
      <c r="AX225" s="127">
        <f t="shared" si="79"/>
        <v>0</v>
      </c>
      <c r="AY225" s="127">
        <v>0</v>
      </c>
      <c r="AZ225" s="127">
        <v>0</v>
      </c>
      <c r="BA225" s="127">
        <v>0</v>
      </c>
      <c r="BB225" s="127">
        <v>0</v>
      </c>
      <c r="BC225" s="127">
        <v>0</v>
      </c>
      <c r="BE225" s="128"/>
    </row>
    <row r="226" spans="1:57" ht="31.5">
      <c r="A226" s="124" t="s">
        <v>1911</v>
      </c>
      <c r="B226" s="124" t="s">
        <v>1143</v>
      </c>
      <c r="C226" s="326" t="s">
        <v>1631</v>
      </c>
      <c r="D226" s="127">
        <v>0</v>
      </c>
      <c r="E226" s="127">
        <f t="shared" si="72"/>
        <v>6.39981884</v>
      </c>
      <c r="F226" s="127">
        <f t="shared" si="73"/>
        <v>0.44255417000000002</v>
      </c>
      <c r="G226" s="127">
        <f t="shared" si="74"/>
        <v>5.6144816799999999</v>
      </c>
      <c r="H226" s="127">
        <f t="shared" si="75"/>
        <v>0</v>
      </c>
      <c r="I226" s="127">
        <f t="shared" si="76"/>
        <v>0.34278299000000001</v>
      </c>
      <c r="J226" s="127">
        <v>0</v>
      </c>
      <c r="K226" s="127">
        <v>0</v>
      </c>
      <c r="L226" s="127">
        <v>0</v>
      </c>
      <c r="M226" s="127">
        <v>0</v>
      </c>
      <c r="N226" s="127">
        <v>0</v>
      </c>
      <c r="O226" s="127">
        <v>6.39981884</v>
      </c>
      <c r="P226" s="127">
        <v>0.44255417000000002</v>
      </c>
      <c r="Q226" s="127">
        <v>5.6144816799999999</v>
      </c>
      <c r="R226" s="127">
        <v>0</v>
      </c>
      <c r="S226" s="127">
        <v>0.34278299000000001</v>
      </c>
      <c r="T226" s="127">
        <v>0</v>
      </c>
      <c r="U226" s="127">
        <v>0</v>
      </c>
      <c r="V226" s="127">
        <v>0</v>
      </c>
      <c r="W226" s="127">
        <v>0</v>
      </c>
      <c r="X226" s="127">
        <v>0</v>
      </c>
      <c r="Y226" s="127">
        <v>0</v>
      </c>
      <c r="Z226" s="127">
        <v>0</v>
      </c>
      <c r="AA226" s="127">
        <v>0</v>
      </c>
      <c r="AB226" s="127">
        <v>0</v>
      </c>
      <c r="AC226" s="127">
        <v>0</v>
      </c>
      <c r="AD226" s="127">
        <v>0</v>
      </c>
      <c r="AE226" s="159">
        <v>5.7262899999999997</v>
      </c>
      <c r="AF226" s="127">
        <v>0.37504999999999999</v>
      </c>
      <c r="AG226" s="127">
        <v>5.0084600000000004</v>
      </c>
      <c r="AH226" s="127">
        <v>0</v>
      </c>
      <c r="AI226" s="159">
        <f t="shared" si="80"/>
        <v>0.34277999999999942</v>
      </c>
      <c r="AJ226" s="159">
        <v>0.37504999999999999</v>
      </c>
      <c r="AK226" s="127">
        <v>0.37504999999999999</v>
      </c>
      <c r="AL226" s="127">
        <v>0</v>
      </c>
      <c r="AM226" s="127">
        <v>0</v>
      </c>
      <c r="AN226" s="127">
        <f t="shared" si="77"/>
        <v>0</v>
      </c>
      <c r="AO226" s="159">
        <v>5.3512399999999998</v>
      </c>
      <c r="AP226" s="127">
        <v>0.26756200000000002</v>
      </c>
      <c r="AQ226" s="127">
        <v>2.6756200000000003</v>
      </c>
      <c r="AR226" s="127">
        <v>1.3378100000000002</v>
      </c>
      <c r="AS226" s="127">
        <f t="shared" si="78"/>
        <v>1.0702479999999994</v>
      </c>
      <c r="AT226" s="159">
        <v>0</v>
      </c>
      <c r="AU226" s="127">
        <v>0</v>
      </c>
      <c r="AV226" s="127">
        <v>0</v>
      </c>
      <c r="AW226" s="127">
        <v>0</v>
      </c>
      <c r="AX226" s="127">
        <f t="shared" si="79"/>
        <v>0</v>
      </c>
      <c r="AY226" s="127">
        <v>0</v>
      </c>
      <c r="AZ226" s="127">
        <v>0</v>
      </c>
      <c r="BA226" s="127">
        <v>0</v>
      </c>
      <c r="BB226" s="127">
        <v>0</v>
      </c>
      <c r="BC226" s="127">
        <v>0</v>
      </c>
      <c r="BE226" s="128"/>
    </row>
    <row r="227" spans="1:57" ht="47.25">
      <c r="A227" s="124" t="s">
        <v>1911</v>
      </c>
      <c r="B227" s="124" t="s">
        <v>1144</v>
      </c>
      <c r="C227" s="326" t="s">
        <v>1632</v>
      </c>
      <c r="D227" s="127">
        <v>0</v>
      </c>
      <c r="E227" s="127">
        <f t="shared" si="72"/>
        <v>0.24346994</v>
      </c>
      <c r="F227" s="127">
        <f t="shared" si="73"/>
        <v>0</v>
      </c>
      <c r="G227" s="127">
        <f t="shared" si="74"/>
        <v>0.24346994</v>
      </c>
      <c r="H227" s="127">
        <f t="shared" si="75"/>
        <v>0</v>
      </c>
      <c r="I227" s="127">
        <f t="shared" si="76"/>
        <v>0</v>
      </c>
      <c r="J227" s="127">
        <v>0</v>
      </c>
      <c r="K227" s="127">
        <v>0</v>
      </c>
      <c r="L227" s="127">
        <v>0</v>
      </c>
      <c r="M227" s="127">
        <v>0</v>
      </c>
      <c r="N227" s="127">
        <v>0</v>
      </c>
      <c r="O227" s="127">
        <v>0</v>
      </c>
      <c r="P227" s="127">
        <v>0</v>
      </c>
      <c r="Q227" s="127">
        <v>0</v>
      </c>
      <c r="R227" s="127">
        <v>0</v>
      </c>
      <c r="S227" s="127">
        <v>0</v>
      </c>
      <c r="T227" s="127">
        <v>0.24346994</v>
      </c>
      <c r="U227" s="127">
        <v>0</v>
      </c>
      <c r="V227" s="127">
        <v>0.24346994</v>
      </c>
      <c r="W227" s="127">
        <v>0</v>
      </c>
      <c r="X227" s="127">
        <v>0</v>
      </c>
      <c r="Y227" s="127">
        <v>0</v>
      </c>
      <c r="Z227" s="127">
        <v>0</v>
      </c>
      <c r="AA227" s="127">
        <v>0</v>
      </c>
      <c r="AB227" s="127">
        <v>0</v>
      </c>
      <c r="AC227" s="127">
        <v>0</v>
      </c>
      <c r="AD227" s="127">
        <v>0</v>
      </c>
      <c r="AE227" s="159">
        <v>0</v>
      </c>
      <c r="AF227" s="127">
        <v>0</v>
      </c>
      <c r="AG227" s="127">
        <v>0</v>
      </c>
      <c r="AH227" s="127">
        <v>0</v>
      </c>
      <c r="AI227" s="159">
        <f t="shared" si="80"/>
        <v>0</v>
      </c>
      <c r="AJ227" s="159">
        <v>0</v>
      </c>
      <c r="AK227" s="127">
        <v>0</v>
      </c>
      <c r="AL227" s="127">
        <v>0</v>
      </c>
      <c r="AM227" s="127">
        <v>0</v>
      </c>
      <c r="AN227" s="127">
        <f t="shared" si="77"/>
        <v>0</v>
      </c>
      <c r="AO227" s="159">
        <v>0</v>
      </c>
      <c r="AP227" s="127">
        <v>0</v>
      </c>
      <c r="AQ227" s="127">
        <v>0</v>
      </c>
      <c r="AR227" s="127">
        <v>0</v>
      </c>
      <c r="AS227" s="127">
        <f t="shared" si="78"/>
        <v>0</v>
      </c>
      <c r="AT227" s="159">
        <v>0</v>
      </c>
      <c r="AU227" s="127">
        <v>0</v>
      </c>
      <c r="AV227" s="127">
        <v>0</v>
      </c>
      <c r="AW227" s="127">
        <v>0</v>
      </c>
      <c r="AX227" s="127">
        <f t="shared" si="79"/>
        <v>0</v>
      </c>
      <c r="AY227" s="127">
        <v>0</v>
      </c>
      <c r="AZ227" s="127">
        <v>0</v>
      </c>
      <c r="BA227" s="127">
        <v>0</v>
      </c>
      <c r="BB227" s="127">
        <v>0</v>
      </c>
      <c r="BC227" s="127">
        <v>0</v>
      </c>
      <c r="BE227" s="128"/>
    </row>
    <row r="228" spans="1:57" ht="31.5">
      <c r="A228" s="124" t="s">
        <v>1911</v>
      </c>
      <c r="B228" s="124" t="s">
        <v>1145</v>
      </c>
      <c r="C228" s="326" t="s">
        <v>1633</v>
      </c>
      <c r="D228" s="127">
        <v>8.4979806861589253</v>
      </c>
      <c r="E228" s="127">
        <f t="shared" si="72"/>
        <v>10.616641099999999</v>
      </c>
      <c r="F228" s="127">
        <f t="shared" si="73"/>
        <v>10.419641089999999</v>
      </c>
      <c r="G228" s="127">
        <f t="shared" si="74"/>
        <v>0</v>
      </c>
      <c r="H228" s="127">
        <f t="shared" si="75"/>
        <v>0</v>
      </c>
      <c r="I228" s="127">
        <f t="shared" si="76"/>
        <v>0.19700001</v>
      </c>
      <c r="J228" s="127">
        <v>0</v>
      </c>
      <c r="K228" s="127">
        <v>0</v>
      </c>
      <c r="L228" s="127">
        <v>0</v>
      </c>
      <c r="M228" s="127">
        <v>0</v>
      </c>
      <c r="N228" s="127">
        <v>0</v>
      </c>
      <c r="O228" s="127">
        <v>10.419641089999999</v>
      </c>
      <c r="P228" s="127">
        <v>10.419641089999999</v>
      </c>
      <c r="Q228" s="127">
        <v>0</v>
      </c>
      <c r="R228" s="127">
        <v>0</v>
      </c>
      <c r="S228" s="127">
        <v>0</v>
      </c>
      <c r="T228" s="127">
        <v>0.19700001</v>
      </c>
      <c r="U228" s="127">
        <v>0</v>
      </c>
      <c r="V228" s="127">
        <v>0</v>
      </c>
      <c r="W228" s="127">
        <v>0</v>
      </c>
      <c r="X228" s="127">
        <v>0.19700001</v>
      </c>
      <c r="Y228" s="127">
        <v>0</v>
      </c>
      <c r="Z228" s="127">
        <v>0</v>
      </c>
      <c r="AA228" s="127">
        <v>0</v>
      </c>
      <c r="AB228" s="127">
        <v>0</v>
      </c>
      <c r="AC228" s="127">
        <v>0</v>
      </c>
      <c r="AD228" s="127">
        <v>12.002797579320518</v>
      </c>
      <c r="AE228" s="159">
        <v>14.510479999999999</v>
      </c>
      <c r="AF228" s="127">
        <v>11.667779999999999</v>
      </c>
      <c r="AG228" s="127">
        <v>2.5751300000000001</v>
      </c>
      <c r="AH228" s="127">
        <v>0</v>
      </c>
      <c r="AI228" s="159">
        <f t="shared" si="80"/>
        <v>0.26757000000000053</v>
      </c>
      <c r="AJ228" s="159">
        <v>5.7344799999999996</v>
      </c>
      <c r="AK228" s="127">
        <v>0</v>
      </c>
      <c r="AL228" s="127">
        <v>0</v>
      </c>
      <c r="AM228" s="127">
        <v>0</v>
      </c>
      <c r="AN228" s="127">
        <f t="shared" si="77"/>
        <v>5.7344799999999996</v>
      </c>
      <c r="AO228" s="159">
        <v>5.3184100000000001</v>
      </c>
      <c r="AP228" s="127">
        <v>0.2659205</v>
      </c>
      <c r="AQ228" s="127">
        <v>2.659205</v>
      </c>
      <c r="AR228" s="127">
        <v>1.3296025</v>
      </c>
      <c r="AS228" s="127">
        <f t="shared" si="78"/>
        <v>1.063682</v>
      </c>
      <c r="AT228" s="159">
        <v>3.4575899999999997</v>
      </c>
      <c r="AU228" s="127">
        <v>0</v>
      </c>
      <c r="AV228" s="127">
        <v>0</v>
      </c>
      <c r="AW228" s="127">
        <v>0</v>
      </c>
      <c r="AX228" s="127">
        <f t="shared" si="79"/>
        <v>3.4575899999999997</v>
      </c>
      <c r="AY228" s="127">
        <v>0</v>
      </c>
      <c r="AZ228" s="127">
        <v>0</v>
      </c>
      <c r="BA228" s="127">
        <v>0</v>
      </c>
      <c r="BB228" s="127">
        <v>0</v>
      </c>
      <c r="BC228" s="127">
        <v>0</v>
      </c>
      <c r="BE228" s="128"/>
    </row>
    <row r="229" spans="1:57" ht="31.5">
      <c r="A229" s="124" t="s">
        <v>1911</v>
      </c>
      <c r="B229" s="124" t="s">
        <v>1146</v>
      </c>
      <c r="C229" s="326" t="s">
        <v>1634</v>
      </c>
      <c r="D229" s="127">
        <v>1.5473599999999998</v>
      </c>
      <c r="E229" s="127">
        <f t="shared" si="72"/>
        <v>0</v>
      </c>
      <c r="F229" s="127">
        <f t="shared" si="73"/>
        <v>0</v>
      </c>
      <c r="G229" s="127">
        <f t="shared" si="74"/>
        <v>0</v>
      </c>
      <c r="H229" s="127">
        <f t="shared" si="75"/>
        <v>0</v>
      </c>
      <c r="I229" s="127">
        <f t="shared" si="76"/>
        <v>0</v>
      </c>
      <c r="J229" s="127">
        <v>0</v>
      </c>
      <c r="K229" s="127">
        <v>0</v>
      </c>
      <c r="L229" s="127">
        <v>0</v>
      </c>
      <c r="M229" s="127">
        <v>0</v>
      </c>
      <c r="N229" s="127">
        <v>0</v>
      </c>
      <c r="O229" s="127">
        <v>0</v>
      </c>
      <c r="P229" s="127">
        <v>0</v>
      </c>
      <c r="Q229" s="127">
        <v>0</v>
      </c>
      <c r="R229" s="127">
        <v>0</v>
      </c>
      <c r="S229" s="127">
        <v>0</v>
      </c>
      <c r="T229" s="127">
        <v>0</v>
      </c>
      <c r="U229" s="127">
        <v>0</v>
      </c>
      <c r="V229" s="127">
        <v>0</v>
      </c>
      <c r="W229" s="127">
        <v>0</v>
      </c>
      <c r="X229" s="127">
        <v>0</v>
      </c>
      <c r="Y229" s="127">
        <v>0</v>
      </c>
      <c r="Z229" s="127">
        <v>0</v>
      </c>
      <c r="AA229" s="127">
        <v>0</v>
      </c>
      <c r="AB229" s="127">
        <v>0</v>
      </c>
      <c r="AC229" s="127">
        <v>0</v>
      </c>
      <c r="AD229" s="127">
        <v>4.2372881355932206</v>
      </c>
      <c r="AE229" s="159">
        <v>6.5638999999999994</v>
      </c>
      <c r="AF229" s="127">
        <v>6.5638999999999994</v>
      </c>
      <c r="AG229" s="127">
        <v>0</v>
      </c>
      <c r="AH229" s="127">
        <v>0</v>
      </c>
      <c r="AI229" s="159">
        <f t="shared" si="80"/>
        <v>0</v>
      </c>
      <c r="AJ229" s="159">
        <v>0</v>
      </c>
      <c r="AK229" s="127">
        <v>0</v>
      </c>
      <c r="AL229" s="127">
        <v>0</v>
      </c>
      <c r="AM229" s="127">
        <v>0</v>
      </c>
      <c r="AN229" s="127">
        <f t="shared" si="77"/>
        <v>0</v>
      </c>
      <c r="AO229" s="159">
        <v>0</v>
      </c>
      <c r="AP229" s="127">
        <v>0</v>
      </c>
      <c r="AQ229" s="127">
        <v>0</v>
      </c>
      <c r="AR229" s="127">
        <v>0</v>
      </c>
      <c r="AS229" s="127">
        <f t="shared" si="78"/>
        <v>0</v>
      </c>
      <c r="AT229" s="159">
        <v>6.5638999999999994</v>
      </c>
      <c r="AU229" s="127">
        <v>6.5638999999999994</v>
      </c>
      <c r="AV229" s="127">
        <v>0</v>
      </c>
      <c r="AW229" s="127">
        <v>0</v>
      </c>
      <c r="AX229" s="127">
        <f t="shared" si="79"/>
        <v>0</v>
      </c>
      <c r="AY229" s="127">
        <v>0</v>
      </c>
      <c r="AZ229" s="127">
        <v>0</v>
      </c>
      <c r="BA229" s="127">
        <v>0</v>
      </c>
      <c r="BB229" s="127">
        <v>0</v>
      </c>
      <c r="BC229" s="127">
        <v>0</v>
      </c>
      <c r="BE229" s="128"/>
    </row>
    <row r="230" spans="1:57" ht="47.25">
      <c r="A230" s="124" t="s">
        <v>1911</v>
      </c>
      <c r="B230" s="124" t="s">
        <v>1147</v>
      </c>
      <c r="C230" s="326" t="s">
        <v>1635</v>
      </c>
      <c r="D230" s="127">
        <v>0</v>
      </c>
      <c r="E230" s="127">
        <f t="shared" si="72"/>
        <v>1.443708E-2</v>
      </c>
      <c r="F230" s="127">
        <f t="shared" si="73"/>
        <v>0</v>
      </c>
      <c r="G230" s="127">
        <f t="shared" si="74"/>
        <v>1.443708E-2</v>
      </c>
      <c r="H230" s="127">
        <f t="shared" si="75"/>
        <v>0</v>
      </c>
      <c r="I230" s="127">
        <f t="shared" si="76"/>
        <v>0</v>
      </c>
      <c r="J230" s="127">
        <v>0</v>
      </c>
      <c r="K230" s="127">
        <v>0</v>
      </c>
      <c r="L230" s="127">
        <v>0</v>
      </c>
      <c r="M230" s="127">
        <v>0</v>
      </c>
      <c r="N230" s="127">
        <v>0</v>
      </c>
      <c r="O230" s="127">
        <v>0</v>
      </c>
      <c r="P230" s="127">
        <v>0</v>
      </c>
      <c r="Q230" s="127">
        <v>0</v>
      </c>
      <c r="R230" s="127">
        <v>0</v>
      </c>
      <c r="S230" s="127">
        <v>0</v>
      </c>
      <c r="T230" s="127">
        <v>1.443708E-2</v>
      </c>
      <c r="U230" s="127">
        <v>0</v>
      </c>
      <c r="V230" s="127">
        <v>1.443708E-2</v>
      </c>
      <c r="W230" s="127">
        <v>0</v>
      </c>
      <c r="X230" s="127">
        <v>0</v>
      </c>
      <c r="Y230" s="127">
        <v>0</v>
      </c>
      <c r="Z230" s="127">
        <v>0</v>
      </c>
      <c r="AA230" s="127">
        <v>0</v>
      </c>
      <c r="AB230" s="127">
        <v>0</v>
      </c>
      <c r="AC230" s="127">
        <v>0</v>
      </c>
      <c r="AD230" s="127">
        <v>0</v>
      </c>
      <c r="AE230" s="159">
        <v>0</v>
      </c>
      <c r="AF230" s="127">
        <v>0</v>
      </c>
      <c r="AG230" s="127">
        <v>0</v>
      </c>
      <c r="AH230" s="127">
        <v>0</v>
      </c>
      <c r="AI230" s="159">
        <f t="shared" si="80"/>
        <v>0</v>
      </c>
      <c r="AJ230" s="159">
        <v>0</v>
      </c>
      <c r="AK230" s="127">
        <v>0</v>
      </c>
      <c r="AL230" s="127">
        <v>0</v>
      </c>
      <c r="AM230" s="127">
        <v>0</v>
      </c>
      <c r="AN230" s="127">
        <f t="shared" si="77"/>
        <v>0</v>
      </c>
      <c r="AO230" s="159">
        <v>0</v>
      </c>
      <c r="AP230" s="127">
        <v>0</v>
      </c>
      <c r="AQ230" s="127">
        <v>0</v>
      </c>
      <c r="AR230" s="127">
        <v>0</v>
      </c>
      <c r="AS230" s="127">
        <f t="shared" si="78"/>
        <v>0</v>
      </c>
      <c r="AT230" s="159">
        <v>0</v>
      </c>
      <c r="AU230" s="127">
        <v>0</v>
      </c>
      <c r="AV230" s="127">
        <v>0</v>
      </c>
      <c r="AW230" s="127">
        <v>0</v>
      </c>
      <c r="AX230" s="127">
        <f t="shared" si="79"/>
        <v>0</v>
      </c>
      <c r="AY230" s="127">
        <v>0</v>
      </c>
      <c r="AZ230" s="127">
        <v>0</v>
      </c>
      <c r="BA230" s="127">
        <v>0</v>
      </c>
      <c r="BB230" s="127">
        <v>0</v>
      </c>
      <c r="BC230" s="127">
        <v>0</v>
      </c>
      <c r="BE230" s="128"/>
    </row>
    <row r="231" spans="1:57" ht="47.25">
      <c r="A231" s="124" t="s">
        <v>1911</v>
      </c>
      <c r="B231" s="124" t="s">
        <v>1148</v>
      </c>
      <c r="C231" s="326" t="s">
        <v>1636</v>
      </c>
      <c r="D231" s="127">
        <v>0</v>
      </c>
      <c r="E231" s="127">
        <f t="shared" si="72"/>
        <v>0.18910251</v>
      </c>
      <c r="F231" s="127">
        <f t="shared" si="73"/>
        <v>0</v>
      </c>
      <c r="G231" s="127">
        <f t="shared" si="74"/>
        <v>0.18910251</v>
      </c>
      <c r="H231" s="127">
        <f t="shared" si="75"/>
        <v>0</v>
      </c>
      <c r="I231" s="127">
        <f t="shared" si="76"/>
        <v>0</v>
      </c>
      <c r="J231" s="127">
        <v>0</v>
      </c>
      <c r="K231" s="127">
        <v>0</v>
      </c>
      <c r="L231" s="127">
        <v>0</v>
      </c>
      <c r="M231" s="127">
        <v>0</v>
      </c>
      <c r="N231" s="127">
        <v>0</v>
      </c>
      <c r="O231" s="127">
        <v>0</v>
      </c>
      <c r="P231" s="127">
        <v>0</v>
      </c>
      <c r="Q231" s="127">
        <v>0</v>
      </c>
      <c r="R231" s="127">
        <v>0</v>
      </c>
      <c r="S231" s="127">
        <v>0</v>
      </c>
      <c r="T231" s="127">
        <v>0.18910251</v>
      </c>
      <c r="U231" s="127">
        <v>0</v>
      </c>
      <c r="V231" s="127">
        <v>0.18910251</v>
      </c>
      <c r="W231" s="127">
        <v>0</v>
      </c>
      <c r="X231" s="127">
        <v>0</v>
      </c>
      <c r="Y231" s="127">
        <v>0</v>
      </c>
      <c r="Z231" s="127">
        <v>0</v>
      </c>
      <c r="AA231" s="127">
        <v>0</v>
      </c>
      <c r="AB231" s="127">
        <v>0</v>
      </c>
      <c r="AC231" s="127">
        <v>0</v>
      </c>
      <c r="AD231" s="127">
        <v>0</v>
      </c>
      <c r="AE231" s="159">
        <v>0</v>
      </c>
      <c r="AF231" s="127">
        <v>0</v>
      </c>
      <c r="AG231" s="127">
        <v>0</v>
      </c>
      <c r="AH231" s="127">
        <v>0</v>
      </c>
      <c r="AI231" s="159">
        <f t="shared" si="80"/>
        <v>0</v>
      </c>
      <c r="AJ231" s="159">
        <v>0</v>
      </c>
      <c r="AK231" s="127">
        <v>0</v>
      </c>
      <c r="AL231" s="127">
        <v>0</v>
      </c>
      <c r="AM231" s="127">
        <v>0</v>
      </c>
      <c r="AN231" s="127">
        <f t="shared" si="77"/>
        <v>0</v>
      </c>
      <c r="AO231" s="159">
        <v>0</v>
      </c>
      <c r="AP231" s="127">
        <v>0</v>
      </c>
      <c r="AQ231" s="127">
        <v>0</v>
      </c>
      <c r="AR231" s="127">
        <v>0</v>
      </c>
      <c r="AS231" s="127">
        <f t="shared" si="78"/>
        <v>0</v>
      </c>
      <c r="AT231" s="159">
        <v>0</v>
      </c>
      <c r="AU231" s="127">
        <v>0</v>
      </c>
      <c r="AV231" s="127">
        <v>0</v>
      </c>
      <c r="AW231" s="127">
        <v>0</v>
      </c>
      <c r="AX231" s="127">
        <f t="shared" si="79"/>
        <v>0</v>
      </c>
      <c r="AY231" s="127">
        <v>0</v>
      </c>
      <c r="AZ231" s="127">
        <v>0</v>
      </c>
      <c r="BA231" s="127">
        <v>0</v>
      </c>
      <c r="BB231" s="127">
        <v>0</v>
      </c>
      <c r="BC231" s="127">
        <v>0</v>
      </c>
      <c r="BE231" s="128"/>
    </row>
    <row r="232" spans="1:57" ht="47.25">
      <c r="A232" s="124" t="s">
        <v>1911</v>
      </c>
      <c r="B232" s="124" t="s">
        <v>1149</v>
      </c>
      <c r="C232" s="326" t="s">
        <v>1637</v>
      </c>
      <c r="D232" s="127">
        <v>0</v>
      </c>
      <c r="E232" s="127">
        <f t="shared" si="72"/>
        <v>0.15463663999999999</v>
      </c>
      <c r="F232" s="127">
        <f t="shared" si="73"/>
        <v>0</v>
      </c>
      <c r="G232" s="127">
        <f t="shared" si="74"/>
        <v>0.15463663999999999</v>
      </c>
      <c r="H232" s="127">
        <f t="shared" si="75"/>
        <v>0</v>
      </c>
      <c r="I232" s="127">
        <f t="shared" si="76"/>
        <v>0</v>
      </c>
      <c r="J232" s="127">
        <v>0</v>
      </c>
      <c r="K232" s="127">
        <v>0</v>
      </c>
      <c r="L232" s="127">
        <v>0</v>
      </c>
      <c r="M232" s="127">
        <v>0</v>
      </c>
      <c r="N232" s="127">
        <v>0</v>
      </c>
      <c r="O232" s="127">
        <v>0</v>
      </c>
      <c r="P232" s="127">
        <v>0</v>
      </c>
      <c r="Q232" s="127">
        <v>0</v>
      </c>
      <c r="R232" s="127">
        <v>0</v>
      </c>
      <c r="S232" s="127">
        <v>0</v>
      </c>
      <c r="T232" s="127">
        <v>0.15463663999999999</v>
      </c>
      <c r="U232" s="127">
        <v>0</v>
      </c>
      <c r="V232" s="127">
        <v>0.15463663999999999</v>
      </c>
      <c r="W232" s="127">
        <v>0</v>
      </c>
      <c r="X232" s="127">
        <v>0</v>
      </c>
      <c r="Y232" s="127">
        <v>0</v>
      </c>
      <c r="Z232" s="127">
        <v>0</v>
      </c>
      <c r="AA232" s="127">
        <v>0</v>
      </c>
      <c r="AB232" s="127">
        <v>0</v>
      </c>
      <c r="AC232" s="127">
        <v>0</v>
      </c>
      <c r="AD232" s="127">
        <v>0</v>
      </c>
      <c r="AE232" s="159">
        <v>0</v>
      </c>
      <c r="AF232" s="127">
        <v>0</v>
      </c>
      <c r="AG232" s="127">
        <v>0</v>
      </c>
      <c r="AH232" s="127">
        <v>0</v>
      </c>
      <c r="AI232" s="159">
        <f t="shared" si="80"/>
        <v>0</v>
      </c>
      <c r="AJ232" s="159">
        <v>0</v>
      </c>
      <c r="AK232" s="127">
        <v>0</v>
      </c>
      <c r="AL232" s="127">
        <v>0</v>
      </c>
      <c r="AM232" s="127">
        <v>0</v>
      </c>
      <c r="AN232" s="127">
        <f t="shared" si="77"/>
        <v>0</v>
      </c>
      <c r="AO232" s="159">
        <v>0</v>
      </c>
      <c r="AP232" s="127">
        <v>0</v>
      </c>
      <c r="AQ232" s="127">
        <v>0</v>
      </c>
      <c r="AR232" s="127">
        <v>0</v>
      </c>
      <c r="AS232" s="127">
        <f t="shared" si="78"/>
        <v>0</v>
      </c>
      <c r="AT232" s="159">
        <v>0</v>
      </c>
      <c r="AU232" s="127">
        <v>0</v>
      </c>
      <c r="AV232" s="127">
        <v>0</v>
      </c>
      <c r="AW232" s="127">
        <v>0</v>
      </c>
      <c r="AX232" s="127">
        <f t="shared" si="79"/>
        <v>0</v>
      </c>
      <c r="AY232" s="127">
        <v>0</v>
      </c>
      <c r="AZ232" s="127">
        <v>0</v>
      </c>
      <c r="BA232" s="127">
        <v>0</v>
      </c>
      <c r="BB232" s="127">
        <v>0</v>
      </c>
      <c r="BC232" s="127">
        <v>0</v>
      </c>
      <c r="BE232" s="128"/>
    </row>
    <row r="233" spans="1:57" ht="47.25">
      <c r="A233" s="124" t="s">
        <v>1911</v>
      </c>
      <c r="B233" s="124" t="s">
        <v>1150</v>
      </c>
      <c r="C233" s="326" t="s">
        <v>1638</v>
      </c>
      <c r="D233" s="127">
        <v>0</v>
      </c>
      <c r="E233" s="127">
        <f t="shared" si="72"/>
        <v>0.21752793000000001</v>
      </c>
      <c r="F233" s="127">
        <f t="shared" si="73"/>
        <v>0</v>
      </c>
      <c r="G233" s="127">
        <f t="shared" si="74"/>
        <v>0.21752793000000001</v>
      </c>
      <c r="H233" s="127">
        <f t="shared" si="75"/>
        <v>0</v>
      </c>
      <c r="I233" s="127">
        <f t="shared" si="76"/>
        <v>0</v>
      </c>
      <c r="J233" s="127">
        <v>0</v>
      </c>
      <c r="K233" s="127">
        <v>0</v>
      </c>
      <c r="L233" s="127">
        <v>0</v>
      </c>
      <c r="M233" s="127">
        <v>0</v>
      </c>
      <c r="N233" s="127">
        <v>0</v>
      </c>
      <c r="O233" s="127">
        <v>0</v>
      </c>
      <c r="P233" s="127">
        <v>0</v>
      </c>
      <c r="Q233" s="127">
        <v>0</v>
      </c>
      <c r="R233" s="127">
        <v>0</v>
      </c>
      <c r="S233" s="127">
        <v>0</v>
      </c>
      <c r="T233" s="127">
        <v>0.21752793000000001</v>
      </c>
      <c r="U233" s="127">
        <v>0</v>
      </c>
      <c r="V233" s="127">
        <v>0.21752793000000001</v>
      </c>
      <c r="W233" s="127">
        <v>0</v>
      </c>
      <c r="X233" s="127">
        <v>0</v>
      </c>
      <c r="Y233" s="127">
        <v>0</v>
      </c>
      <c r="Z233" s="127">
        <v>0</v>
      </c>
      <c r="AA233" s="127">
        <v>0</v>
      </c>
      <c r="AB233" s="127">
        <v>0</v>
      </c>
      <c r="AC233" s="127">
        <v>0</v>
      </c>
      <c r="AD233" s="127">
        <v>0</v>
      </c>
      <c r="AE233" s="161">
        <v>0</v>
      </c>
      <c r="AF233" s="127">
        <v>0</v>
      </c>
      <c r="AG233" s="127">
        <v>0</v>
      </c>
      <c r="AH233" s="127">
        <v>0</v>
      </c>
      <c r="AI233" s="159">
        <f t="shared" si="80"/>
        <v>0</v>
      </c>
      <c r="AJ233" s="161">
        <v>0</v>
      </c>
      <c r="AK233" s="127">
        <v>0</v>
      </c>
      <c r="AL233" s="127">
        <v>0</v>
      </c>
      <c r="AM233" s="127">
        <v>0</v>
      </c>
      <c r="AN233" s="127">
        <f t="shared" si="77"/>
        <v>0</v>
      </c>
      <c r="AO233" s="161">
        <v>0</v>
      </c>
      <c r="AP233" s="127">
        <v>0</v>
      </c>
      <c r="AQ233" s="127">
        <v>0</v>
      </c>
      <c r="AR233" s="127">
        <v>0</v>
      </c>
      <c r="AS233" s="127">
        <f t="shared" si="78"/>
        <v>0</v>
      </c>
      <c r="AT233" s="161">
        <v>0</v>
      </c>
      <c r="AU233" s="127">
        <v>0</v>
      </c>
      <c r="AV233" s="127">
        <v>0</v>
      </c>
      <c r="AW233" s="127">
        <v>0</v>
      </c>
      <c r="AX233" s="127">
        <f t="shared" si="79"/>
        <v>0</v>
      </c>
      <c r="AY233" s="127">
        <v>0</v>
      </c>
      <c r="AZ233" s="127">
        <v>0</v>
      </c>
      <c r="BA233" s="127">
        <v>0</v>
      </c>
      <c r="BB233" s="127">
        <v>0</v>
      </c>
      <c r="BC233" s="127">
        <v>0</v>
      </c>
      <c r="BE233" s="128"/>
    </row>
    <row r="234" spans="1:57" ht="47.25">
      <c r="A234" s="124" t="s">
        <v>1911</v>
      </c>
      <c r="B234" s="124" t="s">
        <v>1151</v>
      </c>
      <c r="C234" s="326" t="s">
        <v>1639</v>
      </c>
      <c r="D234" s="127">
        <v>0</v>
      </c>
      <c r="E234" s="127">
        <f t="shared" si="72"/>
        <v>9.5324099999999998E-3</v>
      </c>
      <c r="F234" s="127">
        <f t="shared" si="73"/>
        <v>0</v>
      </c>
      <c r="G234" s="127">
        <f t="shared" si="74"/>
        <v>9.5324099999999998E-3</v>
      </c>
      <c r="H234" s="127">
        <f t="shared" si="75"/>
        <v>0</v>
      </c>
      <c r="I234" s="127">
        <f t="shared" si="76"/>
        <v>0</v>
      </c>
      <c r="J234" s="127">
        <v>0</v>
      </c>
      <c r="K234" s="127">
        <v>0</v>
      </c>
      <c r="L234" s="127">
        <v>0</v>
      </c>
      <c r="M234" s="127">
        <v>0</v>
      </c>
      <c r="N234" s="127">
        <v>0</v>
      </c>
      <c r="O234" s="127">
        <v>0</v>
      </c>
      <c r="P234" s="127">
        <v>0</v>
      </c>
      <c r="Q234" s="127">
        <v>0</v>
      </c>
      <c r="R234" s="127">
        <v>0</v>
      </c>
      <c r="S234" s="127">
        <v>0</v>
      </c>
      <c r="T234" s="127">
        <v>9.5324099999999998E-3</v>
      </c>
      <c r="U234" s="127">
        <v>0</v>
      </c>
      <c r="V234" s="127">
        <v>9.5324099999999998E-3</v>
      </c>
      <c r="W234" s="127">
        <v>0</v>
      </c>
      <c r="X234" s="127">
        <v>0</v>
      </c>
      <c r="Y234" s="127">
        <v>0</v>
      </c>
      <c r="Z234" s="127">
        <v>0</v>
      </c>
      <c r="AA234" s="127">
        <v>0</v>
      </c>
      <c r="AB234" s="127">
        <v>0</v>
      </c>
      <c r="AC234" s="127">
        <v>0</v>
      </c>
      <c r="AD234" s="127">
        <v>0</v>
      </c>
      <c r="AE234" s="159">
        <v>0</v>
      </c>
      <c r="AF234" s="127">
        <v>0</v>
      </c>
      <c r="AG234" s="127">
        <v>0</v>
      </c>
      <c r="AH234" s="127">
        <v>0</v>
      </c>
      <c r="AI234" s="159">
        <f t="shared" si="80"/>
        <v>0</v>
      </c>
      <c r="AJ234" s="159">
        <v>0</v>
      </c>
      <c r="AK234" s="127">
        <v>0</v>
      </c>
      <c r="AL234" s="127">
        <v>0</v>
      </c>
      <c r="AM234" s="127">
        <v>0</v>
      </c>
      <c r="AN234" s="127">
        <f t="shared" si="77"/>
        <v>0</v>
      </c>
      <c r="AO234" s="159">
        <v>0</v>
      </c>
      <c r="AP234" s="127">
        <v>0</v>
      </c>
      <c r="AQ234" s="127">
        <v>0</v>
      </c>
      <c r="AR234" s="127">
        <v>0</v>
      </c>
      <c r="AS234" s="127">
        <f t="shared" si="78"/>
        <v>0</v>
      </c>
      <c r="AT234" s="159">
        <v>0</v>
      </c>
      <c r="AU234" s="127">
        <v>0</v>
      </c>
      <c r="AV234" s="127">
        <v>0</v>
      </c>
      <c r="AW234" s="127">
        <v>0</v>
      </c>
      <c r="AX234" s="127">
        <f t="shared" si="79"/>
        <v>0</v>
      </c>
      <c r="AY234" s="127">
        <v>0</v>
      </c>
      <c r="AZ234" s="127">
        <v>0</v>
      </c>
      <c r="BA234" s="127">
        <v>0</v>
      </c>
      <c r="BB234" s="127">
        <v>0</v>
      </c>
      <c r="BC234" s="127">
        <v>0</v>
      </c>
      <c r="BE234" s="128"/>
    </row>
    <row r="235" spans="1:57" ht="47.25">
      <c r="A235" s="124" t="s">
        <v>1911</v>
      </c>
      <c r="B235" s="124" t="s">
        <v>1152</v>
      </c>
      <c r="C235" s="326" t="s">
        <v>1640</v>
      </c>
      <c r="D235" s="127">
        <v>0</v>
      </c>
      <c r="E235" s="127">
        <f t="shared" si="72"/>
        <v>0.36763020000000002</v>
      </c>
      <c r="F235" s="127">
        <f t="shared" si="73"/>
        <v>0</v>
      </c>
      <c r="G235" s="127">
        <f t="shared" si="74"/>
        <v>0.36763020000000002</v>
      </c>
      <c r="H235" s="127">
        <f t="shared" si="75"/>
        <v>0</v>
      </c>
      <c r="I235" s="127">
        <f t="shared" si="76"/>
        <v>0</v>
      </c>
      <c r="J235" s="127">
        <v>0</v>
      </c>
      <c r="K235" s="127">
        <v>0</v>
      </c>
      <c r="L235" s="127">
        <v>0</v>
      </c>
      <c r="M235" s="127">
        <v>0</v>
      </c>
      <c r="N235" s="127">
        <v>0</v>
      </c>
      <c r="O235" s="127">
        <v>0</v>
      </c>
      <c r="P235" s="127">
        <v>0</v>
      </c>
      <c r="Q235" s="127">
        <v>0</v>
      </c>
      <c r="R235" s="127">
        <v>0</v>
      </c>
      <c r="S235" s="127">
        <v>0</v>
      </c>
      <c r="T235" s="127">
        <v>0.36763020000000002</v>
      </c>
      <c r="U235" s="127">
        <v>0</v>
      </c>
      <c r="V235" s="127">
        <v>0.36763020000000002</v>
      </c>
      <c r="W235" s="127">
        <v>0</v>
      </c>
      <c r="X235" s="127">
        <v>0</v>
      </c>
      <c r="Y235" s="127">
        <v>0</v>
      </c>
      <c r="Z235" s="127">
        <v>0</v>
      </c>
      <c r="AA235" s="127">
        <v>0</v>
      </c>
      <c r="AB235" s="127">
        <v>0</v>
      </c>
      <c r="AC235" s="127">
        <v>0</v>
      </c>
      <c r="AD235" s="127">
        <v>0</v>
      </c>
      <c r="AE235" s="159">
        <v>0</v>
      </c>
      <c r="AF235" s="127">
        <v>0</v>
      </c>
      <c r="AG235" s="127">
        <v>0</v>
      </c>
      <c r="AH235" s="127">
        <v>0</v>
      </c>
      <c r="AI235" s="159">
        <f t="shared" si="80"/>
        <v>0</v>
      </c>
      <c r="AJ235" s="159">
        <v>0</v>
      </c>
      <c r="AK235" s="127">
        <v>0</v>
      </c>
      <c r="AL235" s="127">
        <v>0</v>
      </c>
      <c r="AM235" s="127">
        <v>0</v>
      </c>
      <c r="AN235" s="127">
        <f t="shared" si="77"/>
        <v>0</v>
      </c>
      <c r="AO235" s="159">
        <v>0</v>
      </c>
      <c r="AP235" s="127">
        <v>0</v>
      </c>
      <c r="AQ235" s="127">
        <v>0</v>
      </c>
      <c r="AR235" s="127">
        <v>0</v>
      </c>
      <c r="AS235" s="127">
        <f t="shared" si="78"/>
        <v>0</v>
      </c>
      <c r="AT235" s="159">
        <v>0</v>
      </c>
      <c r="AU235" s="127">
        <v>0</v>
      </c>
      <c r="AV235" s="127">
        <v>0</v>
      </c>
      <c r="AW235" s="127">
        <v>0</v>
      </c>
      <c r="AX235" s="127">
        <f t="shared" si="79"/>
        <v>0</v>
      </c>
      <c r="AY235" s="127">
        <v>0</v>
      </c>
      <c r="AZ235" s="127">
        <v>0</v>
      </c>
      <c r="BA235" s="127">
        <v>0</v>
      </c>
      <c r="BB235" s="127">
        <v>0</v>
      </c>
      <c r="BC235" s="127">
        <v>0</v>
      </c>
      <c r="BE235" s="128"/>
    </row>
    <row r="236" spans="1:57" ht="31.5">
      <c r="A236" s="124" t="s">
        <v>1911</v>
      </c>
      <c r="B236" s="124" t="s">
        <v>1153</v>
      </c>
      <c r="C236" s="326" t="s">
        <v>1642</v>
      </c>
      <c r="D236" s="127">
        <v>0.51579999999999993</v>
      </c>
      <c r="E236" s="127">
        <f t="shared" si="72"/>
        <v>0</v>
      </c>
      <c r="F236" s="127">
        <f t="shared" si="73"/>
        <v>0</v>
      </c>
      <c r="G236" s="127">
        <f t="shared" si="74"/>
        <v>0</v>
      </c>
      <c r="H236" s="127">
        <f t="shared" si="75"/>
        <v>0</v>
      </c>
      <c r="I236" s="127">
        <f t="shared" si="76"/>
        <v>0</v>
      </c>
      <c r="J236" s="127">
        <v>0</v>
      </c>
      <c r="K236" s="127">
        <v>0</v>
      </c>
      <c r="L236" s="127">
        <v>0</v>
      </c>
      <c r="M236" s="127">
        <v>0</v>
      </c>
      <c r="N236" s="127">
        <v>0</v>
      </c>
      <c r="O236" s="127">
        <v>0</v>
      </c>
      <c r="P236" s="127">
        <v>0</v>
      </c>
      <c r="Q236" s="127">
        <v>0</v>
      </c>
      <c r="R236" s="127">
        <v>0</v>
      </c>
      <c r="S236" s="127">
        <v>0</v>
      </c>
      <c r="T236" s="127">
        <v>0</v>
      </c>
      <c r="U236" s="127">
        <v>0</v>
      </c>
      <c r="V236" s="127">
        <v>0</v>
      </c>
      <c r="W236" s="127">
        <v>0</v>
      </c>
      <c r="X236" s="127">
        <v>0</v>
      </c>
      <c r="Y236" s="127">
        <v>0</v>
      </c>
      <c r="Z236" s="127">
        <v>0</v>
      </c>
      <c r="AA236" s="127">
        <v>0</v>
      </c>
      <c r="AB236" s="127">
        <v>0</v>
      </c>
      <c r="AC236" s="127">
        <v>0</v>
      </c>
      <c r="AD236" s="127">
        <v>2.1186440677966103</v>
      </c>
      <c r="AE236" s="159">
        <v>0</v>
      </c>
      <c r="AF236" s="127">
        <v>0</v>
      </c>
      <c r="AG236" s="127">
        <v>0</v>
      </c>
      <c r="AH236" s="127">
        <v>0</v>
      </c>
      <c r="AI236" s="159">
        <f t="shared" si="80"/>
        <v>0</v>
      </c>
      <c r="AJ236" s="159">
        <v>0</v>
      </c>
      <c r="AK236" s="127">
        <v>0</v>
      </c>
      <c r="AL236" s="127">
        <v>0</v>
      </c>
      <c r="AM236" s="127">
        <v>0</v>
      </c>
      <c r="AN236" s="127">
        <f t="shared" si="77"/>
        <v>0</v>
      </c>
      <c r="AO236" s="159">
        <v>0</v>
      </c>
      <c r="AP236" s="127">
        <v>0</v>
      </c>
      <c r="AQ236" s="127">
        <v>0</v>
      </c>
      <c r="AR236" s="127">
        <v>0</v>
      </c>
      <c r="AS236" s="127">
        <f t="shared" si="78"/>
        <v>0</v>
      </c>
      <c r="AT236" s="159">
        <v>0</v>
      </c>
      <c r="AU236" s="127">
        <v>0</v>
      </c>
      <c r="AV236" s="127">
        <v>0</v>
      </c>
      <c r="AW236" s="127">
        <v>0</v>
      </c>
      <c r="AX236" s="127">
        <f t="shared" si="79"/>
        <v>0</v>
      </c>
      <c r="AY236" s="127">
        <v>0</v>
      </c>
      <c r="AZ236" s="127">
        <v>0</v>
      </c>
      <c r="BA236" s="127">
        <v>0</v>
      </c>
      <c r="BB236" s="127">
        <v>0</v>
      </c>
      <c r="BC236" s="127">
        <v>0</v>
      </c>
      <c r="BE236" s="128"/>
    </row>
    <row r="237" spans="1:57" ht="31.5">
      <c r="A237" s="124" t="s">
        <v>1911</v>
      </c>
      <c r="B237" s="124" t="s">
        <v>1154</v>
      </c>
      <c r="C237" s="326" t="s">
        <v>1643</v>
      </c>
      <c r="D237" s="127">
        <v>0</v>
      </c>
      <c r="E237" s="127">
        <f t="shared" si="72"/>
        <v>3.6626043500000001</v>
      </c>
      <c r="F237" s="127">
        <f t="shared" si="73"/>
        <v>0</v>
      </c>
      <c r="G237" s="127">
        <f t="shared" si="74"/>
        <v>1.32719488</v>
      </c>
      <c r="H237" s="127">
        <f t="shared" si="75"/>
        <v>1.5120000000000001E-3</v>
      </c>
      <c r="I237" s="127">
        <f t="shared" si="76"/>
        <v>2.3338974700000001</v>
      </c>
      <c r="J237" s="127">
        <v>0.87521154000000001</v>
      </c>
      <c r="K237" s="127">
        <v>0</v>
      </c>
      <c r="L237" s="127">
        <v>0</v>
      </c>
      <c r="M237" s="127">
        <v>0</v>
      </c>
      <c r="N237" s="127">
        <v>0.87521154000000001</v>
      </c>
      <c r="O237" s="127">
        <v>2.2024064500000002</v>
      </c>
      <c r="P237" s="127">
        <v>0</v>
      </c>
      <c r="Q237" s="127">
        <v>1.32719488</v>
      </c>
      <c r="R237" s="127">
        <v>0</v>
      </c>
      <c r="S237" s="127">
        <v>0.87521157000000027</v>
      </c>
      <c r="T237" s="127">
        <v>0.58498635999999982</v>
      </c>
      <c r="U237" s="127">
        <v>0</v>
      </c>
      <c r="V237" s="127">
        <v>0</v>
      </c>
      <c r="W237" s="127">
        <v>1.5120000000000001E-3</v>
      </c>
      <c r="X237" s="127">
        <v>0.58347435999999986</v>
      </c>
      <c r="Y237" s="127">
        <v>0</v>
      </c>
      <c r="Z237" s="127">
        <v>0</v>
      </c>
      <c r="AA237" s="127">
        <v>0</v>
      </c>
      <c r="AB237" s="127">
        <v>0</v>
      </c>
      <c r="AC237" s="127">
        <v>0</v>
      </c>
      <c r="AD237" s="127">
        <v>0</v>
      </c>
      <c r="AE237" s="159">
        <v>4.3146500000000003</v>
      </c>
      <c r="AF237" s="127">
        <v>0</v>
      </c>
      <c r="AG237" s="127">
        <v>1.6890099999999999</v>
      </c>
      <c r="AH237" s="127">
        <v>0</v>
      </c>
      <c r="AI237" s="159">
        <f t="shared" si="80"/>
        <v>2.6256400000000006</v>
      </c>
      <c r="AJ237" s="159">
        <v>0.87521000000000004</v>
      </c>
      <c r="AK237" s="127">
        <v>0</v>
      </c>
      <c r="AL237" s="127">
        <v>0</v>
      </c>
      <c r="AM237" s="127">
        <v>0</v>
      </c>
      <c r="AN237" s="127">
        <f t="shared" si="77"/>
        <v>0.87521000000000004</v>
      </c>
      <c r="AO237" s="159">
        <v>2.27373</v>
      </c>
      <c r="AP237" s="127">
        <v>0.11368650000000001</v>
      </c>
      <c r="AQ237" s="127">
        <v>1.136865</v>
      </c>
      <c r="AR237" s="127">
        <v>0.56843250000000001</v>
      </c>
      <c r="AS237" s="127">
        <f t="shared" si="78"/>
        <v>0.45474599999999998</v>
      </c>
      <c r="AT237" s="159">
        <v>1.1657100000000002</v>
      </c>
      <c r="AU237" s="127">
        <v>0</v>
      </c>
      <c r="AV237" s="127">
        <v>0</v>
      </c>
      <c r="AW237" s="127">
        <v>0</v>
      </c>
      <c r="AX237" s="127">
        <f t="shared" si="79"/>
        <v>1.1657100000000002</v>
      </c>
      <c r="AY237" s="127">
        <v>0</v>
      </c>
      <c r="AZ237" s="127">
        <v>0</v>
      </c>
      <c r="BA237" s="127">
        <v>0</v>
      </c>
      <c r="BB237" s="127">
        <v>0</v>
      </c>
      <c r="BC237" s="127">
        <v>0</v>
      </c>
      <c r="BE237" s="128"/>
    </row>
    <row r="238" spans="1:57" ht="47.25">
      <c r="A238" s="124" t="s">
        <v>1911</v>
      </c>
      <c r="B238" s="124" t="s">
        <v>1155</v>
      </c>
      <c r="C238" s="326" t="s">
        <v>1644</v>
      </c>
      <c r="D238" s="127">
        <v>0</v>
      </c>
      <c r="E238" s="127">
        <f t="shared" si="72"/>
        <v>0.68127647999999996</v>
      </c>
      <c r="F238" s="127">
        <f t="shared" si="73"/>
        <v>0</v>
      </c>
      <c r="G238" s="127">
        <f t="shared" si="74"/>
        <v>0.44454057999999996</v>
      </c>
      <c r="H238" s="127">
        <f t="shared" si="75"/>
        <v>9.9285899999999996E-2</v>
      </c>
      <c r="I238" s="127">
        <f t="shared" si="76"/>
        <v>0.13744999999999999</v>
      </c>
      <c r="J238" s="127">
        <v>0.06</v>
      </c>
      <c r="K238" s="127">
        <v>0</v>
      </c>
      <c r="L238" s="127">
        <v>0</v>
      </c>
      <c r="M238" s="127">
        <v>0.06</v>
      </c>
      <c r="N238" s="127">
        <v>0</v>
      </c>
      <c r="O238" s="127">
        <v>3.9500000000000007E-2</v>
      </c>
      <c r="P238" s="127">
        <v>0</v>
      </c>
      <c r="Q238" s="127">
        <v>0</v>
      </c>
      <c r="R238" s="127">
        <v>0</v>
      </c>
      <c r="S238" s="127">
        <v>3.95E-2</v>
      </c>
      <c r="T238" s="127">
        <v>0.58177647999999993</v>
      </c>
      <c r="U238" s="127">
        <v>0</v>
      </c>
      <c r="V238" s="127">
        <v>0.44454057999999996</v>
      </c>
      <c r="W238" s="127">
        <v>3.9285899999999999E-2</v>
      </c>
      <c r="X238" s="127">
        <v>9.7949999999999982E-2</v>
      </c>
      <c r="Y238" s="127">
        <v>0</v>
      </c>
      <c r="Z238" s="127">
        <v>0</v>
      </c>
      <c r="AA238" s="127">
        <v>0</v>
      </c>
      <c r="AB238" s="127">
        <v>0</v>
      </c>
      <c r="AC238" s="127">
        <v>0</v>
      </c>
      <c r="AD238" s="127">
        <v>0</v>
      </c>
      <c r="AE238" s="159">
        <v>1.0314300000000001</v>
      </c>
      <c r="AF238" s="127">
        <v>8.0930000000000002E-2</v>
      </c>
      <c r="AG238" s="127">
        <v>0.90760000000000007</v>
      </c>
      <c r="AH238" s="127">
        <v>0</v>
      </c>
      <c r="AI238" s="159">
        <f t="shared" si="80"/>
        <v>4.2900000000000049E-2</v>
      </c>
      <c r="AJ238" s="159">
        <v>0</v>
      </c>
      <c r="AK238" s="127">
        <v>0</v>
      </c>
      <c r="AL238" s="127">
        <v>0</v>
      </c>
      <c r="AM238" s="127">
        <v>0</v>
      </c>
      <c r="AN238" s="127">
        <f t="shared" si="77"/>
        <v>0</v>
      </c>
      <c r="AO238" s="159">
        <v>0.89939000000000002</v>
      </c>
      <c r="AP238" s="127">
        <v>4.4969500000000003E-2</v>
      </c>
      <c r="AQ238" s="127">
        <v>0.44969500000000001</v>
      </c>
      <c r="AR238" s="127">
        <v>0.22484750000000001</v>
      </c>
      <c r="AS238" s="127">
        <f t="shared" si="78"/>
        <v>0.17987800000000001</v>
      </c>
      <c r="AT238" s="159">
        <v>0.13204000000000005</v>
      </c>
      <c r="AU238" s="127">
        <v>0</v>
      </c>
      <c r="AV238" s="127">
        <v>0</v>
      </c>
      <c r="AW238" s="127">
        <v>0</v>
      </c>
      <c r="AX238" s="127">
        <f t="shared" si="79"/>
        <v>0.13204000000000005</v>
      </c>
      <c r="AY238" s="127">
        <v>0</v>
      </c>
      <c r="AZ238" s="127">
        <v>0</v>
      </c>
      <c r="BA238" s="127">
        <v>0</v>
      </c>
      <c r="BB238" s="127">
        <v>0</v>
      </c>
      <c r="BC238" s="127">
        <v>0</v>
      </c>
      <c r="BE238" s="128"/>
    </row>
    <row r="239" spans="1:57" ht="47.25">
      <c r="A239" s="124" t="s">
        <v>1911</v>
      </c>
      <c r="B239" s="124" t="s">
        <v>1156</v>
      </c>
      <c r="C239" s="326" t="s">
        <v>1641</v>
      </c>
      <c r="D239" s="127">
        <v>0</v>
      </c>
      <c r="E239" s="127">
        <f t="shared" si="72"/>
        <v>0.32780219999999999</v>
      </c>
      <c r="F239" s="127">
        <f t="shared" si="73"/>
        <v>0</v>
      </c>
      <c r="G239" s="127">
        <f t="shared" si="74"/>
        <v>0</v>
      </c>
      <c r="H239" s="127">
        <f t="shared" si="75"/>
        <v>2.2802199999999998E-2</v>
      </c>
      <c r="I239" s="127">
        <f t="shared" si="76"/>
        <v>0.30499999999999999</v>
      </c>
      <c r="J239" s="127">
        <v>0</v>
      </c>
      <c r="K239" s="127">
        <v>0</v>
      </c>
      <c r="L239" s="127">
        <v>0</v>
      </c>
      <c r="M239" s="127">
        <v>0</v>
      </c>
      <c r="N239" s="127">
        <v>0</v>
      </c>
      <c r="O239" s="127">
        <v>0</v>
      </c>
      <c r="P239" s="127">
        <v>0</v>
      </c>
      <c r="Q239" s="127">
        <v>0</v>
      </c>
      <c r="R239" s="127">
        <v>0</v>
      </c>
      <c r="S239" s="127">
        <v>0</v>
      </c>
      <c r="T239" s="127">
        <v>0.32780219999999999</v>
      </c>
      <c r="U239" s="127">
        <v>0</v>
      </c>
      <c r="V239" s="127">
        <v>0</v>
      </c>
      <c r="W239" s="127">
        <v>2.2802199999999998E-2</v>
      </c>
      <c r="X239" s="127">
        <v>0.30499999999999999</v>
      </c>
      <c r="Y239" s="127">
        <v>0</v>
      </c>
      <c r="Z239" s="127">
        <v>0</v>
      </c>
      <c r="AA239" s="127">
        <v>0</v>
      </c>
      <c r="AB239" s="127">
        <v>0</v>
      </c>
      <c r="AC239" s="127">
        <v>0</v>
      </c>
      <c r="AD239" s="127">
        <v>0</v>
      </c>
      <c r="AE239" s="159">
        <v>3.6325400000000001</v>
      </c>
      <c r="AF239" s="127">
        <v>0.12034</v>
      </c>
      <c r="AG239" s="127">
        <v>3.3472</v>
      </c>
      <c r="AH239" s="127">
        <v>0</v>
      </c>
      <c r="AI239" s="159">
        <f t="shared" si="80"/>
        <v>0.16500000000000004</v>
      </c>
      <c r="AJ239" s="159">
        <v>0</v>
      </c>
      <c r="AK239" s="127">
        <v>0</v>
      </c>
      <c r="AL239" s="127">
        <v>0</v>
      </c>
      <c r="AM239" s="127">
        <v>0</v>
      </c>
      <c r="AN239" s="127">
        <f t="shared" si="77"/>
        <v>0</v>
      </c>
      <c r="AO239" s="159">
        <v>2.5160000000000002E-2</v>
      </c>
      <c r="AP239" s="127">
        <v>1.2580000000000002E-3</v>
      </c>
      <c r="AQ239" s="127">
        <v>1.2580000000000001E-2</v>
      </c>
      <c r="AR239" s="127">
        <v>6.2900000000000005E-3</v>
      </c>
      <c r="AS239" s="127">
        <f t="shared" si="78"/>
        <v>5.0320000000000017E-3</v>
      </c>
      <c r="AT239" s="159">
        <v>3.60738</v>
      </c>
      <c r="AU239" s="127">
        <v>0.12034</v>
      </c>
      <c r="AV239" s="127">
        <v>3.3472</v>
      </c>
      <c r="AW239" s="127">
        <v>0</v>
      </c>
      <c r="AX239" s="127">
        <f t="shared" si="79"/>
        <v>0.13983999999999996</v>
      </c>
      <c r="AY239" s="127">
        <v>0</v>
      </c>
      <c r="AZ239" s="127">
        <v>0</v>
      </c>
      <c r="BA239" s="127">
        <v>0</v>
      </c>
      <c r="BB239" s="127">
        <v>0</v>
      </c>
      <c r="BC239" s="127">
        <v>0</v>
      </c>
      <c r="BE239" s="128"/>
    </row>
    <row r="240" spans="1:57" ht="31.5">
      <c r="A240" s="124" t="s">
        <v>1911</v>
      </c>
      <c r="B240" s="124" t="s">
        <v>1157</v>
      </c>
      <c r="C240" s="326" t="s">
        <v>1645</v>
      </c>
      <c r="D240" s="127">
        <v>0</v>
      </c>
      <c r="E240" s="127">
        <f t="shared" si="72"/>
        <v>0.71808353800000002</v>
      </c>
      <c r="F240" s="127">
        <f t="shared" si="73"/>
        <v>0</v>
      </c>
      <c r="G240" s="127">
        <f t="shared" si="74"/>
        <v>0.56534377999999996</v>
      </c>
      <c r="H240" s="127">
        <f t="shared" si="75"/>
        <v>2.7897579999999998E-3</v>
      </c>
      <c r="I240" s="127">
        <f t="shared" si="76"/>
        <v>0.14995</v>
      </c>
      <c r="J240" s="127">
        <v>0.44445224999999999</v>
      </c>
      <c r="K240" s="127">
        <v>0</v>
      </c>
      <c r="L240" s="127">
        <v>0.44445224999999999</v>
      </c>
      <c r="M240" s="127">
        <v>0</v>
      </c>
      <c r="N240" s="127">
        <v>0</v>
      </c>
      <c r="O240" s="127">
        <v>3.4340499999999996E-2</v>
      </c>
      <c r="P240" s="127">
        <v>0</v>
      </c>
      <c r="Q240" s="127">
        <v>3.0840499999999993E-2</v>
      </c>
      <c r="R240" s="127">
        <v>0</v>
      </c>
      <c r="S240" s="127">
        <v>3.5000000000000005E-3</v>
      </c>
      <c r="T240" s="127">
        <v>0.23929078800000003</v>
      </c>
      <c r="U240" s="127">
        <v>0</v>
      </c>
      <c r="V240" s="127">
        <v>9.0051029999999976E-2</v>
      </c>
      <c r="W240" s="127">
        <v>2.7897579999999998E-3</v>
      </c>
      <c r="X240" s="127">
        <v>0.14645</v>
      </c>
      <c r="Y240" s="127">
        <v>0</v>
      </c>
      <c r="Z240" s="127">
        <v>0</v>
      </c>
      <c r="AA240" s="127">
        <v>0</v>
      </c>
      <c r="AB240" s="127">
        <v>0</v>
      </c>
      <c r="AC240" s="127">
        <v>0</v>
      </c>
      <c r="AD240" s="127">
        <v>0</v>
      </c>
      <c r="AE240" s="159">
        <v>1.3085300000000002</v>
      </c>
      <c r="AF240" s="127">
        <v>0.10911</v>
      </c>
      <c r="AG240" s="127">
        <v>1.13042</v>
      </c>
      <c r="AH240" s="127">
        <v>0</v>
      </c>
      <c r="AI240" s="159">
        <f t="shared" si="80"/>
        <v>6.9000000000000172E-2</v>
      </c>
      <c r="AJ240" s="159">
        <v>0.98072999999999999</v>
      </c>
      <c r="AK240" s="127">
        <v>0</v>
      </c>
      <c r="AL240" s="127">
        <v>0.93572999999999995</v>
      </c>
      <c r="AM240" s="127">
        <v>0</v>
      </c>
      <c r="AN240" s="127">
        <f t="shared" si="77"/>
        <v>4.500000000000004E-2</v>
      </c>
      <c r="AO240" s="159">
        <v>9.8400000000000154E-2</v>
      </c>
      <c r="AP240" s="127">
        <v>4.9200000000000077E-3</v>
      </c>
      <c r="AQ240" s="127">
        <v>4.9200000000000077E-2</v>
      </c>
      <c r="AR240" s="127">
        <v>2.4600000000000039E-2</v>
      </c>
      <c r="AS240" s="127">
        <f t="shared" si="78"/>
        <v>1.9680000000000031E-2</v>
      </c>
      <c r="AT240" s="159">
        <v>0.22940000000000005</v>
      </c>
      <c r="AU240" s="127">
        <v>0</v>
      </c>
      <c r="AV240" s="127">
        <v>0</v>
      </c>
      <c r="AW240" s="127">
        <v>0</v>
      </c>
      <c r="AX240" s="127">
        <f t="shared" si="79"/>
        <v>0.22940000000000005</v>
      </c>
      <c r="AY240" s="127">
        <v>0</v>
      </c>
      <c r="AZ240" s="127">
        <v>0</v>
      </c>
      <c r="BA240" s="127">
        <v>0</v>
      </c>
      <c r="BB240" s="127">
        <v>0</v>
      </c>
      <c r="BC240" s="127">
        <v>0</v>
      </c>
      <c r="BE240" s="128"/>
    </row>
    <row r="241" spans="1:57" ht="31.5">
      <c r="A241" s="124" t="s">
        <v>1911</v>
      </c>
      <c r="B241" s="124" t="s">
        <v>1158</v>
      </c>
      <c r="C241" s="326" t="s">
        <v>1646</v>
      </c>
      <c r="D241" s="127">
        <v>0</v>
      </c>
      <c r="E241" s="127">
        <f t="shared" si="72"/>
        <v>2.6347610000000001</v>
      </c>
      <c r="F241" s="127">
        <f t="shared" si="73"/>
        <v>0</v>
      </c>
      <c r="G241" s="127">
        <f t="shared" si="74"/>
        <v>6.4989000000000005E-2</v>
      </c>
      <c r="H241" s="127">
        <f t="shared" si="75"/>
        <v>0</v>
      </c>
      <c r="I241" s="127">
        <f t="shared" si="76"/>
        <v>2.5697719999999999</v>
      </c>
      <c r="J241" s="127">
        <v>6.4989000000000005E-2</v>
      </c>
      <c r="K241" s="127">
        <v>0</v>
      </c>
      <c r="L241" s="127">
        <v>6.4989000000000005E-2</v>
      </c>
      <c r="M241" s="127">
        <v>0</v>
      </c>
      <c r="N241" s="127">
        <v>0</v>
      </c>
      <c r="O241" s="127">
        <v>2.5697719999999999</v>
      </c>
      <c r="P241" s="127">
        <v>0</v>
      </c>
      <c r="Q241" s="127">
        <v>0</v>
      </c>
      <c r="R241" s="127">
        <v>0</v>
      </c>
      <c r="S241" s="127">
        <v>2.5697719999999999</v>
      </c>
      <c r="T241" s="127">
        <v>0</v>
      </c>
      <c r="U241" s="127">
        <v>0</v>
      </c>
      <c r="V241" s="127">
        <v>0</v>
      </c>
      <c r="W241" s="127">
        <v>0</v>
      </c>
      <c r="X241" s="127">
        <v>0</v>
      </c>
      <c r="Y241" s="127">
        <v>0</v>
      </c>
      <c r="Z241" s="127">
        <v>0</v>
      </c>
      <c r="AA241" s="127">
        <v>0</v>
      </c>
      <c r="AB241" s="127">
        <v>0</v>
      </c>
      <c r="AC241" s="127">
        <v>0</v>
      </c>
      <c r="AD241" s="127">
        <v>0</v>
      </c>
      <c r="AE241" s="159">
        <v>6.8104270999999992</v>
      </c>
      <c r="AF241" s="127">
        <v>5.6405411599999997</v>
      </c>
      <c r="AG241" s="127">
        <v>1.0918462</v>
      </c>
      <c r="AH241" s="127">
        <v>0</v>
      </c>
      <c r="AI241" s="159">
        <f t="shared" si="80"/>
        <v>7.8039739999999469E-2</v>
      </c>
      <c r="AJ241" s="159">
        <v>2.78956136</v>
      </c>
      <c r="AK241" s="127">
        <v>2.78956136</v>
      </c>
      <c r="AL241" s="127">
        <v>0</v>
      </c>
      <c r="AM241" s="127">
        <v>0</v>
      </c>
      <c r="AN241" s="127">
        <f t="shared" si="77"/>
        <v>0</v>
      </c>
      <c r="AO241" s="159">
        <v>0</v>
      </c>
      <c r="AP241" s="127">
        <v>0</v>
      </c>
      <c r="AQ241" s="127">
        <v>0</v>
      </c>
      <c r="AR241" s="127">
        <v>0</v>
      </c>
      <c r="AS241" s="127">
        <f t="shared" si="78"/>
        <v>0</v>
      </c>
      <c r="AT241" s="159">
        <v>4.0208657399999996</v>
      </c>
      <c r="AU241" s="127">
        <v>2.8509797999999997</v>
      </c>
      <c r="AV241" s="127">
        <v>1.0918462</v>
      </c>
      <c r="AW241" s="127">
        <v>0</v>
      </c>
      <c r="AX241" s="127">
        <f t="shared" si="79"/>
        <v>7.8039739999999913E-2</v>
      </c>
      <c r="AY241" s="127">
        <v>0</v>
      </c>
      <c r="AZ241" s="127">
        <v>0</v>
      </c>
      <c r="BA241" s="127">
        <v>0</v>
      </c>
      <c r="BB241" s="127">
        <v>0</v>
      </c>
      <c r="BC241" s="127">
        <v>0</v>
      </c>
      <c r="BE241" s="128"/>
    </row>
    <row r="242" spans="1:57" ht="63">
      <c r="A242" s="124" t="s">
        <v>1911</v>
      </c>
      <c r="B242" s="124" t="s">
        <v>1159</v>
      </c>
      <c r="C242" s="326" t="s">
        <v>1647</v>
      </c>
      <c r="D242" s="127">
        <v>0</v>
      </c>
      <c r="E242" s="127">
        <f t="shared" si="72"/>
        <v>4.17381343</v>
      </c>
      <c r="F242" s="127">
        <f t="shared" si="73"/>
        <v>0</v>
      </c>
      <c r="G242" s="127">
        <f t="shared" si="74"/>
        <v>4.17381343</v>
      </c>
      <c r="H242" s="127">
        <f t="shared" si="75"/>
        <v>0</v>
      </c>
      <c r="I242" s="127">
        <f t="shared" si="76"/>
        <v>0</v>
      </c>
      <c r="J242" s="127">
        <v>2.4502245999999999</v>
      </c>
      <c r="K242" s="127">
        <v>0</v>
      </c>
      <c r="L242" s="127">
        <v>2.4502245999999999</v>
      </c>
      <c r="M242" s="127">
        <v>0</v>
      </c>
      <c r="N242" s="127">
        <v>0</v>
      </c>
      <c r="O242" s="127">
        <v>1.0314362000000004</v>
      </c>
      <c r="P242" s="127">
        <v>0</v>
      </c>
      <c r="Q242" s="127">
        <v>1.0314362000000004</v>
      </c>
      <c r="R242" s="127">
        <v>0</v>
      </c>
      <c r="S242" s="127">
        <v>0</v>
      </c>
      <c r="T242" s="127">
        <v>0.69215262999999982</v>
      </c>
      <c r="U242" s="127">
        <v>0</v>
      </c>
      <c r="V242" s="127">
        <v>0.69215262999999982</v>
      </c>
      <c r="W242" s="127">
        <v>0</v>
      </c>
      <c r="X242" s="127">
        <v>0</v>
      </c>
      <c r="Y242" s="127">
        <v>0</v>
      </c>
      <c r="Z242" s="127">
        <v>0</v>
      </c>
      <c r="AA242" s="127">
        <v>0</v>
      </c>
      <c r="AB242" s="127">
        <v>0</v>
      </c>
      <c r="AC242" s="127">
        <v>0</v>
      </c>
      <c r="AD242" s="127">
        <v>0</v>
      </c>
      <c r="AE242" s="159">
        <v>0</v>
      </c>
      <c r="AF242" s="127">
        <v>0</v>
      </c>
      <c r="AG242" s="127">
        <v>0</v>
      </c>
      <c r="AH242" s="127">
        <v>0</v>
      </c>
      <c r="AI242" s="159">
        <f t="shared" si="80"/>
        <v>0</v>
      </c>
      <c r="AJ242" s="159">
        <v>0</v>
      </c>
      <c r="AK242" s="127">
        <v>0</v>
      </c>
      <c r="AL242" s="127">
        <v>0</v>
      </c>
      <c r="AM242" s="127">
        <v>0</v>
      </c>
      <c r="AN242" s="127">
        <f t="shared" si="77"/>
        <v>0</v>
      </c>
      <c r="AO242" s="159">
        <v>0</v>
      </c>
      <c r="AP242" s="127">
        <v>0</v>
      </c>
      <c r="AQ242" s="127">
        <v>0</v>
      </c>
      <c r="AR242" s="127">
        <v>0</v>
      </c>
      <c r="AS242" s="127">
        <f t="shared" si="78"/>
        <v>0</v>
      </c>
      <c r="AT242" s="159">
        <v>0</v>
      </c>
      <c r="AU242" s="127">
        <v>0</v>
      </c>
      <c r="AV242" s="127">
        <v>0</v>
      </c>
      <c r="AW242" s="127">
        <v>0</v>
      </c>
      <c r="AX242" s="127">
        <f t="shared" si="79"/>
        <v>0</v>
      </c>
      <c r="AY242" s="127">
        <v>0</v>
      </c>
      <c r="AZ242" s="127">
        <v>0</v>
      </c>
      <c r="BA242" s="127">
        <v>0</v>
      </c>
      <c r="BB242" s="127">
        <v>0</v>
      </c>
      <c r="BC242" s="127">
        <v>0</v>
      </c>
      <c r="BE242" s="128"/>
    </row>
    <row r="243" spans="1:57" ht="31.5">
      <c r="A243" s="124" t="s">
        <v>1911</v>
      </c>
      <c r="B243" s="124" t="s">
        <v>1160</v>
      </c>
      <c r="C243" s="326" t="s">
        <v>1648</v>
      </c>
      <c r="D243" s="127">
        <v>0</v>
      </c>
      <c r="E243" s="127">
        <f t="shared" si="72"/>
        <v>61.367193189999995</v>
      </c>
      <c r="F243" s="127">
        <f t="shared" si="73"/>
        <v>5.391002509999999</v>
      </c>
      <c r="G243" s="127">
        <f t="shared" si="74"/>
        <v>54.580909749999996</v>
      </c>
      <c r="H243" s="127">
        <f t="shared" si="75"/>
        <v>0</v>
      </c>
      <c r="I243" s="127">
        <f t="shared" si="76"/>
        <v>1.39528093</v>
      </c>
      <c r="J243" s="127">
        <v>54.580909749999996</v>
      </c>
      <c r="K243" s="127">
        <v>0</v>
      </c>
      <c r="L243" s="127">
        <v>54.580909749999996</v>
      </c>
      <c r="M243" s="127">
        <v>0</v>
      </c>
      <c r="N243" s="127">
        <v>0</v>
      </c>
      <c r="O243" s="127">
        <v>0.66709855999999945</v>
      </c>
      <c r="P243" s="127">
        <v>0</v>
      </c>
      <c r="Q243" s="127">
        <v>0</v>
      </c>
      <c r="R243" s="127">
        <v>0</v>
      </c>
      <c r="S243" s="127">
        <v>0.6670985599999999</v>
      </c>
      <c r="T243" s="127">
        <v>6.1191848799999988</v>
      </c>
      <c r="U243" s="127">
        <v>5.391002509999999</v>
      </c>
      <c r="V243" s="127">
        <v>0</v>
      </c>
      <c r="W243" s="127">
        <v>0</v>
      </c>
      <c r="X243" s="127">
        <v>0.72818237000000008</v>
      </c>
      <c r="Y243" s="127">
        <v>0</v>
      </c>
      <c r="Z243" s="127">
        <v>0</v>
      </c>
      <c r="AA243" s="127">
        <v>0</v>
      </c>
      <c r="AB243" s="127">
        <v>0</v>
      </c>
      <c r="AC243" s="127">
        <v>0</v>
      </c>
      <c r="AD243" s="127">
        <v>0</v>
      </c>
      <c r="AE243" s="159">
        <v>54.639609999999998</v>
      </c>
      <c r="AF243" s="127">
        <v>4.5686499999999999</v>
      </c>
      <c r="AG243" s="127">
        <v>48.689480000000003</v>
      </c>
      <c r="AH243" s="127">
        <v>0</v>
      </c>
      <c r="AI243" s="159">
        <f t="shared" si="80"/>
        <v>1.3814799999999963</v>
      </c>
      <c r="AJ243" s="159">
        <v>48.689480000000003</v>
      </c>
      <c r="AK243" s="127">
        <v>0</v>
      </c>
      <c r="AL243" s="127">
        <v>48.689480000000003</v>
      </c>
      <c r="AM243" s="127">
        <v>0</v>
      </c>
      <c r="AN243" s="127">
        <f t="shared" si="77"/>
        <v>0</v>
      </c>
      <c r="AO243" s="159">
        <v>0.66709999999999781</v>
      </c>
      <c r="AP243" s="127">
        <v>3.3354999999999892E-2</v>
      </c>
      <c r="AQ243" s="127">
        <v>0.3335499999999989</v>
      </c>
      <c r="AR243" s="127">
        <v>0.16677499999999945</v>
      </c>
      <c r="AS243" s="127">
        <f t="shared" si="78"/>
        <v>0.13341999999999954</v>
      </c>
      <c r="AT243" s="159">
        <v>5.2830299999999966</v>
      </c>
      <c r="AU243" s="127">
        <v>4.5686499999999999</v>
      </c>
      <c r="AV243" s="127">
        <v>0</v>
      </c>
      <c r="AW243" s="127">
        <v>0</v>
      </c>
      <c r="AX243" s="127">
        <f t="shared" si="79"/>
        <v>0.71437999999999668</v>
      </c>
      <c r="AY243" s="127">
        <v>0</v>
      </c>
      <c r="AZ243" s="127">
        <v>0</v>
      </c>
      <c r="BA243" s="127">
        <v>0</v>
      </c>
      <c r="BB243" s="127">
        <v>0</v>
      </c>
      <c r="BC243" s="127">
        <v>0</v>
      </c>
      <c r="BE243" s="128"/>
    </row>
    <row r="244" spans="1:57" ht="31.5">
      <c r="A244" s="124" t="s">
        <v>1911</v>
      </c>
      <c r="B244" s="124" t="s">
        <v>1161</v>
      </c>
      <c r="C244" s="326" t="s">
        <v>1649</v>
      </c>
      <c r="D244" s="127">
        <v>0</v>
      </c>
      <c r="E244" s="127">
        <f t="shared" si="72"/>
        <v>85.421086670000008</v>
      </c>
      <c r="F244" s="127">
        <f t="shared" si="73"/>
        <v>5.39100249</v>
      </c>
      <c r="G244" s="127">
        <f t="shared" si="74"/>
        <v>79.042644109999998</v>
      </c>
      <c r="H244" s="127">
        <f t="shared" si="75"/>
        <v>0</v>
      </c>
      <c r="I244" s="127">
        <f t="shared" si="76"/>
        <v>0.98744007</v>
      </c>
      <c r="J244" s="127">
        <v>79.042644109999998</v>
      </c>
      <c r="K244" s="127">
        <v>0</v>
      </c>
      <c r="L244" s="127">
        <v>79.042644109999998</v>
      </c>
      <c r="M244" s="127">
        <v>0</v>
      </c>
      <c r="N244" s="127">
        <v>0</v>
      </c>
      <c r="O244" s="127">
        <v>0</v>
      </c>
      <c r="P244" s="127">
        <v>0</v>
      </c>
      <c r="Q244" s="127">
        <v>0</v>
      </c>
      <c r="R244" s="127">
        <v>0</v>
      </c>
      <c r="S244" s="127">
        <v>0</v>
      </c>
      <c r="T244" s="127">
        <v>6.3784425600000105</v>
      </c>
      <c r="U244" s="127">
        <v>5.39100249</v>
      </c>
      <c r="V244" s="127">
        <v>0</v>
      </c>
      <c r="W244" s="127">
        <v>0</v>
      </c>
      <c r="X244" s="127">
        <v>0.98744007</v>
      </c>
      <c r="Y244" s="127">
        <v>0</v>
      </c>
      <c r="Z244" s="127">
        <v>0</v>
      </c>
      <c r="AA244" s="127">
        <v>0</v>
      </c>
      <c r="AB244" s="127">
        <v>0</v>
      </c>
      <c r="AC244" s="127">
        <v>0</v>
      </c>
      <c r="AD244" s="127">
        <v>0</v>
      </c>
      <c r="AE244" s="159">
        <v>76.050190000000001</v>
      </c>
      <c r="AF244" s="127">
        <v>4.5686499999999999</v>
      </c>
      <c r="AG244" s="127">
        <v>70.510829999999999</v>
      </c>
      <c r="AH244" s="127">
        <v>0</v>
      </c>
      <c r="AI244" s="159">
        <f t="shared" si="80"/>
        <v>0.97070999999999685</v>
      </c>
      <c r="AJ244" s="159">
        <v>70.510829999999999</v>
      </c>
      <c r="AK244" s="127">
        <v>0</v>
      </c>
      <c r="AL244" s="127">
        <v>70.510829999999999</v>
      </c>
      <c r="AM244" s="127">
        <v>0</v>
      </c>
      <c r="AN244" s="127">
        <f t="shared" si="77"/>
        <v>0</v>
      </c>
      <c r="AO244" s="159">
        <v>0</v>
      </c>
      <c r="AP244" s="127">
        <v>0</v>
      </c>
      <c r="AQ244" s="127">
        <v>0</v>
      </c>
      <c r="AR244" s="127">
        <v>0</v>
      </c>
      <c r="AS244" s="127">
        <f t="shared" si="78"/>
        <v>0</v>
      </c>
      <c r="AT244" s="159">
        <v>5.5393600000000021</v>
      </c>
      <c r="AU244" s="127">
        <v>4.5686499999999999</v>
      </c>
      <c r="AV244" s="127">
        <v>0</v>
      </c>
      <c r="AW244" s="127">
        <v>0</v>
      </c>
      <c r="AX244" s="127">
        <f t="shared" si="79"/>
        <v>0.97071000000000218</v>
      </c>
      <c r="AY244" s="127">
        <v>0</v>
      </c>
      <c r="AZ244" s="127">
        <v>0</v>
      </c>
      <c r="BA244" s="127">
        <v>0</v>
      </c>
      <c r="BB244" s="127">
        <v>0</v>
      </c>
      <c r="BC244" s="127">
        <v>0</v>
      </c>
      <c r="BE244" s="128"/>
    </row>
    <row r="245" spans="1:57" ht="78.75">
      <c r="A245" s="124" t="s">
        <v>1911</v>
      </c>
      <c r="B245" s="124" t="s">
        <v>1162</v>
      </c>
      <c r="C245" s="326" t="s">
        <v>1650</v>
      </c>
      <c r="D245" s="127">
        <v>0</v>
      </c>
      <c r="E245" s="127">
        <f t="shared" si="72"/>
        <v>14.044934529999999</v>
      </c>
      <c r="F245" s="127">
        <f t="shared" si="73"/>
        <v>0</v>
      </c>
      <c r="G245" s="127">
        <f t="shared" si="74"/>
        <v>14.044934529999999</v>
      </c>
      <c r="H245" s="127">
        <f t="shared" si="75"/>
        <v>0</v>
      </c>
      <c r="I245" s="127">
        <f t="shared" si="76"/>
        <v>0</v>
      </c>
      <c r="J245" s="127">
        <v>14.044934529999999</v>
      </c>
      <c r="K245" s="127">
        <v>0</v>
      </c>
      <c r="L245" s="127">
        <v>14.044934529999999</v>
      </c>
      <c r="M245" s="127">
        <v>0</v>
      </c>
      <c r="N245" s="127">
        <v>0</v>
      </c>
      <c r="O245" s="127">
        <v>0</v>
      </c>
      <c r="P245" s="127">
        <v>0</v>
      </c>
      <c r="Q245" s="127">
        <v>0</v>
      </c>
      <c r="R245" s="127">
        <v>0</v>
      </c>
      <c r="S245" s="127">
        <v>0</v>
      </c>
      <c r="T245" s="127">
        <v>0</v>
      </c>
      <c r="U245" s="127">
        <v>0</v>
      </c>
      <c r="V245" s="127">
        <v>0</v>
      </c>
      <c r="W245" s="127">
        <v>0</v>
      </c>
      <c r="X245" s="127">
        <v>0</v>
      </c>
      <c r="Y245" s="127">
        <v>0</v>
      </c>
      <c r="Z245" s="127">
        <v>0</v>
      </c>
      <c r="AA245" s="127">
        <v>0</v>
      </c>
      <c r="AB245" s="127">
        <v>0</v>
      </c>
      <c r="AC245" s="127">
        <v>0</v>
      </c>
      <c r="AD245" s="127">
        <v>0</v>
      </c>
      <c r="AE245" s="159">
        <v>0</v>
      </c>
      <c r="AF245" s="127">
        <v>0</v>
      </c>
      <c r="AG245" s="127">
        <v>0</v>
      </c>
      <c r="AH245" s="127">
        <v>0</v>
      </c>
      <c r="AI245" s="159">
        <f t="shared" si="80"/>
        <v>0</v>
      </c>
      <c r="AJ245" s="159">
        <v>0</v>
      </c>
      <c r="AK245" s="127">
        <v>0</v>
      </c>
      <c r="AL245" s="127">
        <v>0</v>
      </c>
      <c r="AM245" s="127">
        <v>0</v>
      </c>
      <c r="AN245" s="127">
        <f t="shared" si="77"/>
        <v>0</v>
      </c>
      <c r="AO245" s="159">
        <v>0</v>
      </c>
      <c r="AP245" s="127">
        <v>0</v>
      </c>
      <c r="AQ245" s="127">
        <v>0</v>
      </c>
      <c r="AR245" s="127">
        <v>0</v>
      </c>
      <c r="AS245" s="127">
        <f t="shared" si="78"/>
        <v>0</v>
      </c>
      <c r="AT245" s="159">
        <v>0</v>
      </c>
      <c r="AU245" s="127">
        <v>0</v>
      </c>
      <c r="AV245" s="127">
        <v>0</v>
      </c>
      <c r="AW245" s="127">
        <v>0</v>
      </c>
      <c r="AX245" s="127">
        <f t="shared" si="79"/>
        <v>0</v>
      </c>
      <c r="AY245" s="127">
        <v>0</v>
      </c>
      <c r="AZ245" s="127">
        <v>0</v>
      </c>
      <c r="BA245" s="127">
        <v>0</v>
      </c>
      <c r="BB245" s="127">
        <v>0</v>
      </c>
      <c r="BC245" s="127">
        <v>0</v>
      </c>
      <c r="BE245" s="128"/>
    </row>
    <row r="246" spans="1:57" ht="47.25">
      <c r="A246" s="124" t="s">
        <v>1911</v>
      </c>
      <c r="B246" s="124" t="s">
        <v>1163</v>
      </c>
      <c r="C246" s="326" t="s">
        <v>1651</v>
      </c>
      <c r="D246" s="127">
        <v>0</v>
      </c>
      <c r="E246" s="127">
        <f t="shared" si="72"/>
        <v>12.253217579999998</v>
      </c>
      <c r="F246" s="127">
        <f t="shared" si="73"/>
        <v>2.5403745500000001</v>
      </c>
      <c r="G246" s="127">
        <f t="shared" si="74"/>
        <v>7.4431475999999996</v>
      </c>
      <c r="H246" s="127">
        <f t="shared" si="75"/>
        <v>0</v>
      </c>
      <c r="I246" s="127">
        <f t="shared" si="76"/>
        <v>2.2696954299999996</v>
      </c>
      <c r="J246" s="127">
        <v>1.573359</v>
      </c>
      <c r="K246" s="127">
        <v>0</v>
      </c>
      <c r="L246" s="127">
        <v>0</v>
      </c>
      <c r="M246" s="127">
        <v>0</v>
      </c>
      <c r="N246" s="127">
        <v>1.573359</v>
      </c>
      <c r="O246" s="127">
        <v>8.1394840300000002</v>
      </c>
      <c r="P246" s="127">
        <v>0</v>
      </c>
      <c r="Q246" s="127">
        <v>7.4431475999999996</v>
      </c>
      <c r="R246" s="127">
        <v>0</v>
      </c>
      <c r="S246" s="127">
        <v>0.69633642999999967</v>
      </c>
      <c r="T246" s="127">
        <v>2.5403745499999975</v>
      </c>
      <c r="U246" s="127">
        <v>2.5403745500000001</v>
      </c>
      <c r="V246" s="127">
        <v>0</v>
      </c>
      <c r="W246" s="127">
        <v>0</v>
      </c>
      <c r="X246" s="127">
        <v>0</v>
      </c>
      <c r="Y246" s="127">
        <v>0</v>
      </c>
      <c r="Z246" s="127">
        <v>0</v>
      </c>
      <c r="AA246" s="127">
        <v>0</v>
      </c>
      <c r="AB246" s="127">
        <v>0</v>
      </c>
      <c r="AC246" s="127">
        <v>0</v>
      </c>
      <c r="AD246" s="127">
        <v>0</v>
      </c>
      <c r="AE246" s="159">
        <v>10.37322</v>
      </c>
      <c r="AF246" s="127">
        <v>2.15286</v>
      </c>
      <c r="AG246" s="127">
        <v>6.6397399999999998</v>
      </c>
      <c r="AH246" s="127">
        <v>0</v>
      </c>
      <c r="AI246" s="159">
        <f t="shared" si="80"/>
        <v>1.5806199999999997</v>
      </c>
      <c r="AJ246" s="159">
        <v>10.37323</v>
      </c>
      <c r="AK246" s="127">
        <v>0</v>
      </c>
      <c r="AL246" s="127">
        <v>13.28547</v>
      </c>
      <c r="AM246" s="127">
        <v>0</v>
      </c>
      <c r="AN246" s="127">
        <f t="shared" si="77"/>
        <v>-2.9122400000000006</v>
      </c>
      <c r="AO246" s="159">
        <v>0</v>
      </c>
      <c r="AP246" s="127">
        <v>0</v>
      </c>
      <c r="AQ246" s="127">
        <v>0</v>
      </c>
      <c r="AR246" s="127">
        <v>0</v>
      </c>
      <c r="AS246" s="127">
        <f t="shared" si="78"/>
        <v>0</v>
      </c>
      <c r="AT246" s="159">
        <v>-9.9999999996214228E-6</v>
      </c>
      <c r="AU246" s="127">
        <v>0</v>
      </c>
      <c r="AV246" s="127">
        <v>0</v>
      </c>
      <c r="AW246" s="127">
        <v>0</v>
      </c>
      <c r="AX246" s="127">
        <f t="shared" si="79"/>
        <v>-9.9999999996214228E-6</v>
      </c>
      <c r="AY246" s="127">
        <v>0</v>
      </c>
      <c r="AZ246" s="127">
        <v>0</v>
      </c>
      <c r="BA246" s="127">
        <v>0</v>
      </c>
      <c r="BB246" s="127">
        <v>0</v>
      </c>
      <c r="BC246" s="127">
        <v>0</v>
      </c>
      <c r="BE246" s="128"/>
    </row>
    <row r="247" spans="1:57" ht="78.75">
      <c r="A247" s="124" t="s">
        <v>1911</v>
      </c>
      <c r="B247" s="124" t="s">
        <v>1164</v>
      </c>
      <c r="C247" s="326" t="s">
        <v>1652</v>
      </c>
      <c r="D247" s="127">
        <v>0</v>
      </c>
      <c r="E247" s="127">
        <f t="shared" si="72"/>
        <v>0</v>
      </c>
      <c r="F247" s="127">
        <f t="shared" si="73"/>
        <v>0</v>
      </c>
      <c r="G247" s="127">
        <f t="shared" si="74"/>
        <v>0</v>
      </c>
      <c r="H247" s="127">
        <f t="shared" si="75"/>
        <v>0</v>
      </c>
      <c r="I247" s="127">
        <f t="shared" si="76"/>
        <v>0</v>
      </c>
      <c r="J247" s="127">
        <v>0</v>
      </c>
      <c r="K247" s="127">
        <v>0</v>
      </c>
      <c r="L247" s="127">
        <v>0</v>
      </c>
      <c r="M247" s="127">
        <v>0</v>
      </c>
      <c r="N247" s="127">
        <v>0</v>
      </c>
      <c r="O247" s="127">
        <v>0</v>
      </c>
      <c r="P247" s="127">
        <v>0</v>
      </c>
      <c r="Q247" s="127">
        <v>0</v>
      </c>
      <c r="R247" s="127">
        <v>0</v>
      </c>
      <c r="S247" s="127">
        <v>0</v>
      </c>
      <c r="T247" s="127">
        <v>0</v>
      </c>
      <c r="U247" s="127">
        <v>0</v>
      </c>
      <c r="V247" s="127">
        <v>0</v>
      </c>
      <c r="W247" s="127">
        <v>0</v>
      </c>
      <c r="X247" s="127">
        <v>0</v>
      </c>
      <c r="Y247" s="127">
        <v>0</v>
      </c>
      <c r="Z247" s="127">
        <v>0</v>
      </c>
      <c r="AA247" s="127">
        <v>0</v>
      </c>
      <c r="AB247" s="127">
        <v>0</v>
      </c>
      <c r="AC247" s="127">
        <v>0</v>
      </c>
      <c r="AD247" s="127">
        <v>0</v>
      </c>
      <c r="AE247" s="159">
        <v>1.67665</v>
      </c>
      <c r="AF247" s="127">
        <v>0</v>
      </c>
      <c r="AG247" s="127">
        <v>0</v>
      </c>
      <c r="AH247" s="127">
        <v>0</v>
      </c>
      <c r="AI247" s="159">
        <f t="shared" si="80"/>
        <v>1.67665</v>
      </c>
      <c r="AJ247" s="159">
        <v>0</v>
      </c>
      <c r="AK247" s="127">
        <v>0</v>
      </c>
      <c r="AL247" s="127">
        <v>0</v>
      </c>
      <c r="AM247" s="127">
        <v>0</v>
      </c>
      <c r="AN247" s="127">
        <f t="shared" si="77"/>
        <v>0</v>
      </c>
      <c r="AO247" s="159">
        <v>1.6673</v>
      </c>
      <c r="AP247" s="127">
        <v>8.3365000000000009E-2</v>
      </c>
      <c r="AQ247" s="127">
        <v>0.83365</v>
      </c>
      <c r="AR247" s="127">
        <v>0.416825</v>
      </c>
      <c r="AS247" s="127">
        <f t="shared" si="78"/>
        <v>0.33346000000000009</v>
      </c>
      <c r="AT247" s="159">
        <v>9.3499999999999694E-3</v>
      </c>
      <c r="AU247" s="127">
        <v>0</v>
      </c>
      <c r="AV247" s="127">
        <v>0</v>
      </c>
      <c r="AW247" s="127">
        <v>0</v>
      </c>
      <c r="AX247" s="127">
        <f t="shared" si="79"/>
        <v>9.3499999999999694E-3</v>
      </c>
      <c r="AY247" s="127">
        <v>0</v>
      </c>
      <c r="AZ247" s="127">
        <v>0</v>
      </c>
      <c r="BA247" s="127">
        <v>0</v>
      </c>
      <c r="BB247" s="127">
        <v>0</v>
      </c>
      <c r="BC247" s="127">
        <v>0</v>
      </c>
      <c r="BE247" s="128"/>
    </row>
    <row r="248" spans="1:57" ht="47.25">
      <c r="A248" s="124" t="s">
        <v>1911</v>
      </c>
      <c r="B248" s="124" t="s">
        <v>1165</v>
      </c>
      <c r="C248" s="326" t="s">
        <v>1653</v>
      </c>
      <c r="D248" s="127">
        <v>0</v>
      </c>
      <c r="E248" s="127">
        <f t="shared" si="72"/>
        <v>10.712771540000002</v>
      </c>
      <c r="F248" s="127">
        <f t="shared" si="73"/>
        <v>2.20427442</v>
      </c>
      <c r="G248" s="127">
        <f t="shared" si="74"/>
        <v>7.449866440000001</v>
      </c>
      <c r="H248" s="127">
        <f t="shared" si="75"/>
        <v>0</v>
      </c>
      <c r="I248" s="127">
        <f t="shared" si="76"/>
        <v>1.05863068</v>
      </c>
      <c r="J248" s="127">
        <v>0</v>
      </c>
      <c r="K248" s="127">
        <v>0</v>
      </c>
      <c r="L248" s="127">
        <v>0</v>
      </c>
      <c r="M248" s="127">
        <v>0</v>
      </c>
      <c r="N248" s="127">
        <v>0</v>
      </c>
      <c r="O248" s="127">
        <v>8.5084971199999995</v>
      </c>
      <c r="P248" s="127">
        <v>0</v>
      </c>
      <c r="Q248" s="127">
        <v>7.449866440000001</v>
      </c>
      <c r="R248" s="127">
        <v>0</v>
      </c>
      <c r="S248" s="127">
        <v>1.05863068</v>
      </c>
      <c r="T248" s="127">
        <v>2.2042744200000026</v>
      </c>
      <c r="U248" s="127">
        <v>2.20427442</v>
      </c>
      <c r="V248" s="127">
        <v>0</v>
      </c>
      <c r="W248" s="127">
        <v>0</v>
      </c>
      <c r="X248" s="127">
        <v>0</v>
      </c>
      <c r="Y248" s="127">
        <v>0</v>
      </c>
      <c r="Z248" s="127">
        <v>0</v>
      </c>
      <c r="AA248" s="127">
        <v>0</v>
      </c>
      <c r="AB248" s="127">
        <v>0</v>
      </c>
      <c r="AC248" s="127">
        <v>0</v>
      </c>
      <c r="AD248" s="127">
        <v>0</v>
      </c>
      <c r="AE248" s="159">
        <v>8.5137599999999996</v>
      </c>
      <c r="AF248" s="127">
        <v>1.8680300000000001</v>
      </c>
      <c r="AG248" s="127">
        <v>6.6457299999999995</v>
      </c>
      <c r="AH248" s="127">
        <v>0</v>
      </c>
      <c r="AI248" s="159">
        <f t="shared" si="80"/>
        <v>0</v>
      </c>
      <c r="AJ248" s="159">
        <v>8.5137599999999996</v>
      </c>
      <c r="AK248" s="127">
        <v>0</v>
      </c>
      <c r="AL248" s="127">
        <v>0</v>
      </c>
      <c r="AM248" s="127">
        <v>0</v>
      </c>
      <c r="AN248" s="127">
        <f t="shared" si="77"/>
        <v>8.5137599999999996</v>
      </c>
      <c r="AO248" s="159">
        <v>0</v>
      </c>
      <c r="AP248" s="127">
        <v>0</v>
      </c>
      <c r="AQ248" s="127">
        <v>0</v>
      </c>
      <c r="AR248" s="127">
        <v>0</v>
      </c>
      <c r="AS248" s="127">
        <f t="shared" si="78"/>
        <v>0</v>
      </c>
      <c r="AT248" s="159">
        <v>0</v>
      </c>
      <c r="AU248" s="127">
        <v>0</v>
      </c>
      <c r="AV248" s="127">
        <v>0</v>
      </c>
      <c r="AW248" s="127">
        <v>0</v>
      </c>
      <c r="AX248" s="127">
        <f t="shared" si="79"/>
        <v>0</v>
      </c>
      <c r="AY248" s="127">
        <v>0</v>
      </c>
      <c r="AZ248" s="127">
        <v>0</v>
      </c>
      <c r="BA248" s="127">
        <v>0</v>
      </c>
      <c r="BB248" s="127">
        <v>0</v>
      </c>
      <c r="BC248" s="127">
        <v>0</v>
      </c>
      <c r="BE248" s="128"/>
    </row>
    <row r="249" spans="1:57" ht="31.5">
      <c r="A249" s="124" t="s">
        <v>1911</v>
      </c>
      <c r="B249" s="124" t="s">
        <v>1166</v>
      </c>
      <c r="C249" s="326" t="s">
        <v>1654</v>
      </c>
      <c r="D249" s="127">
        <v>0</v>
      </c>
      <c r="E249" s="127">
        <f t="shared" si="72"/>
        <v>6.8387002800000003</v>
      </c>
      <c r="F249" s="127">
        <f t="shared" si="73"/>
        <v>5.6626293700000003</v>
      </c>
      <c r="G249" s="127">
        <f t="shared" si="74"/>
        <v>1.17607091</v>
      </c>
      <c r="H249" s="127">
        <f t="shared" si="75"/>
        <v>0</v>
      </c>
      <c r="I249" s="127">
        <f t="shared" si="76"/>
        <v>0</v>
      </c>
      <c r="J249" s="127">
        <v>0</v>
      </c>
      <c r="K249" s="127">
        <v>0</v>
      </c>
      <c r="L249" s="127">
        <v>0</v>
      </c>
      <c r="M249" s="127">
        <v>0</v>
      </c>
      <c r="N249" s="127">
        <v>0</v>
      </c>
      <c r="O249" s="127">
        <v>0</v>
      </c>
      <c r="P249" s="127">
        <v>0</v>
      </c>
      <c r="Q249" s="127">
        <v>0</v>
      </c>
      <c r="R249" s="127">
        <v>0</v>
      </c>
      <c r="S249" s="127">
        <v>0</v>
      </c>
      <c r="T249" s="127">
        <v>6.8387002800000003</v>
      </c>
      <c r="U249" s="127">
        <v>5.6626293700000003</v>
      </c>
      <c r="V249" s="127">
        <v>1.17607091</v>
      </c>
      <c r="W249" s="127">
        <v>0</v>
      </c>
      <c r="X249" s="127">
        <v>0</v>
      </c>
      <c r="Y249" s="127">
        <v>0</v>
      </c>
      <c r="Z249" s="127">
        <v>0</v>
      </c>
      <c r="AA249" s="127">
        <v>0</v>
      </c>
      <c r="AB249" s="127">
        <v>0</v>
      </c>
      <c r="AC249" s="127">
        <v>0</v>
      </c>
      <c r="AD249" s="127">
        <v>0</v>
      </c>
      <c r="AE249" s="159">
        <v>5.8479599999999996</v>
      </c>
      <c r="AF249" s="127">
        <v>4.7988299999999997</v>
      </c>
      <c r="AG249" s="127">
        <v>1.0491300000000001</v>
      </c>
      <c r="AH249" s="127">
        <v>0</v>
      </c>
      <c r="AI249" s="159">
        <f t="shared" si="80"/>
        <v>-2.2204460492503131E-16</v>
      </c>
      <c r="AJ249" s="159">
        <v>5.8479700000000001</v>
      </c>
      <c r="AK249" s="127">
        <v>4.7988400000000002</v>
      </c>
      <c r="AL249" s="127">
        <v>1.0491299999999999</v>
      </c>
      <c r="AM249" s="127">
        <v>0</v>
      </c>
      <c r="AN249" s="127">
        <f t="shared" si="77"/>
        <v>0</v>
      </c>
      <c r="AO249" s="159">
        <v>0</v>
      </c>
      <c r="AP249" s="127">
        <v>0</v>
      </c>
      <c r="AQ249" s="127">
        <v>0</v>
      </c>
      <c r="AR249" s="127">
        <v>0</v>
      </c>
      <c r="AS249" s="127">
        <f t="shared" si="78"/>
        <v>0</v>
      </c>
      <c r="AT249" s="159">
        <v>-1.0000000000509601E-5</v>
      </c>
      <c r="AU249" s="127">
        <v>0</v>
      </c>
      <c r="AV249" s="127">
        <v>0</v>
      </c>
      <c r="AW249" s="127">
        <v>0</v>
      </c>
      <c r="AX249" s="127">
        <f t="shared" si="79"/>
        <v>-1.0000000000509601E-5</v>
      </c>
      <c r="AY249" s="127">
        <v>0</v>
      </c>
      <c r="AZ249" s="127">
        <v>0</v>
      </c>
      <c r="BA249" s="127">
        <v>0</v>
      </c>
      <c r="BB249" s="127">
        <v>0</v>
      </c>
      <c r="BC249" s="127">
        <v>0</v>
      </c>
      <c r="BE249" s="128"/>
    </row>
    <row r="250" spans="1:57" ht="47.25">
      <c r="A250" s="124" t="s">
        <v>1911</v>
      </c>
      <c r="B250" s="124" t="s">
        <v>1167</v>
      </c>
      <c r="C250" s="326" t="s">
        <v>2071</v>
      </c>
      <c r="D250" s="127">
        <v>0</v>
      </c>
      <c r="E250" s="127">
        <f t="shared" si="72"/>
        <v>4.0796374900000005</v>
      </c>
      <c r="F250" s="127">
        <f t="shared" si="73"/>
        <v>0.44604000000000005</v>
      </c>
      <c r="G250" s="127">
        <f t="shared" si="74"/>
        <v>3.6335974900000001</v>
      </c>
      <c r="H250" s="127">
        <f t="shared" si="75"/>
        <v>0</v>
      </c>
      <c r="I250" s="127">
        <f t="shared" si="76"/>
        <v>0</v>
      </c>
      <c r="J250" s="127">
        <v>2.00849834</v>
      </c>
      <c r="K250" s="127">
        <v>0</v>
      </c>
      <c r="L250" s="127">
        <v>2.00849834</v>
      </c>
      <c r="M250" s="127">
        <v>0</v>
      </c>
      <c r="N250" s="127">
        <v>0</v>
      </c>
      <c r="O250" s="127">
        <v>0</v>
      </c>
      <c r="P250" s="127">
        <v>0</v>
      </c>
      <c r="Q250" s="127">
        <v>0</v>
      </c>
      <c r="R250" s="127">
        <v>0</v>
      </c>
      <c r="S250" s="127">
        <v>0</v>
      </c>
      <c r="T250" s="127">
        <v>2.0711391500000005</v>
      </c>
      <c r="U250" s="127">
        <v>0.44604000000000005</v>
      </c>
      <c r="V250" s="127">
        <v>1.62509915</v>
      </c>
      <c r="W250" s="127">
        <v>0</v>
      </c>
      <c r="X250" s="127">
        <v>0</v>
      </c>
      <c r="Y250" s="127">
        <v>0</v>
      </c>
      <c r="Z250" s="127">
        <v>0</v>
      </c>
      <c r="AA250" s="127">
        <v>0</v>
      </c>
      <c r="AB250" s="127">
        <v>0</v>
      </c>
      <c r="AC250" s="127">
        <v>0</v>
      </c>
      <c r="AD250" s="127">
        <v>0</v>
      </c>
      <c r="AE250" s="159">
        <v>6.7498999999999993</v>
      </c>
      <c r="AF250" s="127">
        <v>0.378</v>
      </c>
      <c r="AG250" s="127">
        <v>6.3718999999999992</v>
      </c>
      <c r="AH250" s="127">
        <v>0</v>
      </c>
      <c r="AI250" s="159">
        <f t="shared" si="80"/>
        <v>0</v>
      </c>
      <c r="AJ250" s="159">
        <v>0</v>
      </c>
      <c r="AK250" s="127">
        <v>0</v>
      </c>
      <c r="AL250" s="127">
        <v>0</v>
      </c>
      <c r="AM250" s="127">
        <v>0</v>
      </c>
      <c r="AN250" s="127">
        <f t="shared" si="77"/>
        <v>0</v>
      </c>
      <c r="AO250" s="159">
        <v>0</v>
      </c>
      <c r="AP250" s="127">
        <v>0</v>
      </c>
      <c r="AQ250" s="127">
        <v>0</v>
      </c>
      <c r="AR250" s="127">
        <v>0</v>
      </c>
      <c r="AS250" s="127">
        <f t="shared" si="78"/>
        <v>0</v>
      </c>
      <c r="AT250" s="159">
        <v>6.7498999999999993</v>
      </c>
      <c r="AU250" s="127">
        <v>0.378</v>
      </c>
      <c r="AV250" s="127">
        <v>6.3718999999999992</v>
      </c>
      <c r="AW250" s="127">
        <v>0</v>
      </c>
      <c r="AX250" s="127">
        <f t="shared" si="79"/>
        <v>0</v>
      </c>
      <c r="AY250" s="127">
        <v>0</v>
      </c>
      <c r="AZ250" s="127">
        <v>0</v>
      </c>
      <c r="BA250" s="127">
        <v>0</v>
      </c>
      <c r="BB250" s="127">
        <v>0</v>
      </c>
      <c r="BC250" s="127">
        <v>0</v>
      </c>
      <c r="BE250" s="128"/>
    </row>
    <row r="251" spans="1:57" ht="63">
      <c r="A251" s="124" t="s">
        <v>1911</v>
      </c>
      <c r="B251" s="124" t="s">
        <v>1168</v>
      </c>
      <c r="C251" s="326" t="s">
        <v>2072</v>
      </c>
      <c r="D251" s="127">
        <v>0</v>
      </c>
      <c r="E251" s="127">
        <f t="shared" si="72"/>
        <v>12.89882115</v>
      </c>
      <c r="F251" s="127">
        <f t="shared" si="73"/>
        <v>0.44604000000000005</v>
      </c>
      <c r="G251" s="127">
        <f t="shared" si="74"/>
        <v>12.45278115</v>
      </c>
      <c r="H251" s="127">
        <f t="shared" si="75"/>
        <v>0</v>
      </c>
      <c r="I251" s="127">
        <f t="shared" si="76"/>
        <v>0</v>
      </c>
      <c r="J251" s="127">
        <v>3.3634038199999998</v>
      </c>
      <c r="K251" s="127">
        <v>0</v>
      </c>
      <c r="L251" s="127">
        <v>3.3634038199999998</v>
      </c>
      <c r="M251" s="127">
        <v>0</v>
      </c>
      <c r="N251" s="127">
        <v>0</v>
      </c>
      <c r="O251" s="127">
        <v>0</v>
      </c>
      <c r="P251" s="127">
        <v>0</v>
      </c>
      <c r="Q251" s="127">
        <v>0</v>
      </c>
      <c r="R251" s="127">
        <v>0</v>
      </c>
      <c r="S251" s="127">
        <v>0</v>
      </c>
      <c r="T251" s="127">
        <v>9.5354173299999996</v>
      </c>
      <c r="U251" s="127">
        <v>0.44604000000000005</v>
      </c>
      <c r="V251" s="127">
        <v>9.0893773299999996</v>
      </c>
      <c r="W251" s="127">
        <v>0</v>
      </c>
      <c r="X251" s="127">
        <v>0</v>
      </c>
      <c r="Y251" s="127">
        <v>0</v>
      </c>
      <c r="Z251" s="127">
        <v>0</v>
      </c>
      <c r="AA251" s="127">
        <v>0</v>
      </c>
      <c r="AB251" s="127">
        <v>0</v>
      </c>
      <c r="AC251" s="127">
        <v>0</v>
      </c>
      <c r="AD251" s="127">
        <v>0</v>
      </c>
      <c r="AE251" s="159">
        <v>10.359170000000001</v>
      </c>
      <c r="AF251" s="127">
        <v>0</v>
      </c>
      <c r="AG251" s="127">
        <v>0</v>
      </c>
      <c r="AH251" s="127">
        <v>0</v>
      </c>
      <c r="AI251" s="159">
        <f t="shared" si="80"/>
        <v>10.359170000000001</v>
      </c>
      <c r="AJ251" s="159">
        <v>0</v>
      </c>
      <c r="AK251" s="127">
        <v>0</v>
      </c>
      <c r="AL251" s="127">
        <v>0</v>
      </c>
      <c r="AM251" s="127">
        <v>0</v>
      </c>
      <c r="AN251" s="127">
        <f t="shared" si="77"/>
        <v>0</v>
      </c>
      <c r="AO251" s="159">
        <v>0</v>
      </c>
      <c r="AP251" s="127">
        <v>0</v>
      </c>
      <c r="AQ251" s="127">
        <v>0</v>
      </c>
      <c r="AR251" s="127">
        <v>0</v>
      </c>
      <c r="AS251" s="127">
        <f t="shared" si="78"/>
        <v>0</v>
      </c>
      <c r="AT251" s="159">
        <v>10.359170000000001</v>
      </c>
      <c r="AU251" s="127">
        <v>0</v>
      </c>
      <c r="AV251" s="127">
        <v>0</v>
      </c>
      <c r="AW251" s="127">
        <v>0</v>
      </c>
      <c r="AX251" s="127">
        <f t="shared" si="79"/>
        <v>10.359170000000001</v>
      </c>
      <c r="AY251" s="127">
        <v>0</v>
      </c>
      <c r="AZ251" s="127">
        <v>0</v>
      </c>
      <c r="BA251" s="127">
        <v>0</v>
      </c>
      <c r="BB251" s="127">
        <v>0</v>
      </c>
      <c r="BC251" s="127">
        <v>0</v>
      </c>
      <c r="BE251" s="128"/>
    </row>
    <row r="252" spans="1:57" ht="31.5">
      <c r="A252" s="124" t="s">
        <v>1911</v>
      </c>
      <c r="B252" s="124" t="s">
        <v>1169</v>
      </c>
      <c r="C252" s="326" t="s">
        <v>1655</v>
      </c>
      <c r="D252" s="127">
        <v>0</v>
      </c>
      <c r="E252" s="127">
        <f t="shared" si="72"/>
        <v>20.335762089999999</v>
      </c>
      <c r="F252" s="127">
        <f t="shared" si="73"/>
        <v>1.4097833400000002</v>
      </c>
      <c r="G252" s="127">
        <f t="shared" si="74"/>
        <v>18.90385337</v>
      </c>
      <c r="H252" s="127">
        <f t="shared" si="75"/>
        <v>0</v>
      </c>
      <c r="I252" s="127">
        <f t="shared" si="76"/>
        <v>2.212538E-2</v>
      </c>
      <c r="J252" s="127">
        <v>0</v>
      </c>
      <c r="K252" s="127">
        <v>0</v>
      </c>
      <c r="L252" s="127">
        <v>0</v>
      </c>
      <c r="M252" s="127">
        <v>0</v>
      </c>
      <c r="N252" s="127">
        <v>0</v>
      </c>
      <c r="O252" s="127">
        <v>1.9485869999999999E-2</v>
      </c>
      <c r="P252" s="127">
        <v>0</v>
      </c>
      <c r="Q252" s="127">
        <v>0</v>
      </c>
      <c r="R252" s="127">
        <v>0</v>
      </c>
      <c r="S252" s="127">
        <v>1.9485869999999999E-2</v>
      </c>
      <c r="T252" s="127">
        <v>20.316276219999999</v>
      </c>
      <c r="U252" s="127">
        <v>1.4097833400000002</v>
      </c>
      <c r="V252" s="127">
        <v>18.90385337</v>
      </c>
      <c r="W252" s="127">
        <v>0</v>
      </c>
      <c r="X252" s="127">
        <v>2.6395100000000012E-3</v>
      </c>
      <c r="Y252" s="127">
        <v>0</v>
      </c>
      <c r="Z252" s="127">
        <v>0</v>
      </c>
      <c r="AA252" s="127">
        <v>0</v>
      </c>
      <c r="AB252" s="127">
        <v>0</v>
      </c>
      <c r="AC252" s="127">
        <v>0</v>
      </c>
      <c r="AD252" s="127">
        <v>0</v>
      </c>
      <c r="AE252" s="159">
        <v>18.57189</v>
      </c>
      <c r="AF252" s="127">
        <v>1.53773</v>
      </c>
      <c r="AG252" s="127">
        <v>17.013349999999999</v>
      </c>
      <c r="AH252" s="127">
        <v>0</v>
      </c>
      <c r="AI252" s="159">
        <f t="shared" si="80"/>
        <v>2.0810000000000883E-2</v>
      </c>
      <c r="AJ252" s="159">
        <v>0</v>
      </c>
      <c r="AK252" s="127">
        <v>0</v>
      </c>
      <c r="AL252" s="127">
        <v>0</v>
      </c>
      <c r="AM252" s="127">
        <v>0</v>
      </c>
      <c r="AN252" s="127">
        <f t="shared" si="77"/>
        <v>0</v>
      </c>
      <c r="AO252" s="159">
        <v>1.9489999999999997E-2</v>
      </c>
      <c r="AP252" s="127">
        <v>9.7449999999999978E-4</v>
      </c>
      <c r="AQ252" s="127">
        <v>9.7449999999999985E-3</v>
      </c>
      <c r="AR252" s="127">
        <v>4.8724999999999992E-3</v>
      </c>
      <c r="AS252" s="127">
        <f t="shared" si="78"/>
        <v>3.8979999999999996E-3</v>
      </c>
      <c r="AT252" s="159">
        <v>18.552399999999999</v>
      </c>
      <c r="AU252" s="127">
        <v>1.53773</v>
      </c>
      <c r="AV252" s="127">
        <v>17.013349999999999</v>
      </c>
      <c r="AW252" s="127">
        <v>0</v>
      </c>
      <c r="AX252" s="127">
        <f t="shared" si="79"/>
        <v>1.3199999999997658E-3</v>
      </c>
      <c r="AY252" s="127">
        <v>0</v>
      </c>
      <c r="AZ252" s="127">
        <v>0</v>
      </c>
      <c r="BA252" s="127">
        <v>0</v>
      </c>
      <c r="BB252" s="127">
        <v>0</v>
      </c>
      <c r="BC252" s="127">
        <v>0</v>
      </c>
      <c r="BE252" s="128"/>
    </row>
    <row r="253" spans="1:57">
      <c r="A253" s="124" t="s">
        <v>1911</v>
      </c>
      <c r="B253" s="124" t="s">
        <v>1170</v>
      </c>
      <c r="C253" s="326" t="s">
        <v>1656</v>
      </c>
      <c r="D253" s="127">
        <v>0</v>
      </c>
      <c r="E253" s="127">
        <f t="shared" si="72"/>
        <v>12.36717994</v>
      </c>
      <c r="F253" s="127">
        <f t="shared" si="73"/>
        <v>0</v>
      </c>
      <c r="G253" s="127">
        <f t="shared" si="74"/>
        <v>10.690527939999999</v>
      </c>
      <c r="H253" s="127">
        <f t="shared" si="75"/>
        <v>0</v>
      </c>
      <c r="I253" s="127">
        <f t="shared" si="76"/>
        <v>1.676652</v>
      </c>
      <c r="J253" s="127">
        <v>0</v>
      </c>
      <c r="K253" s="127">
        <v>0</v>
      </c>
      <c r="L253" s="127">
        <v>0</v>
      </c>
      <c r="M253" s="127">
        <v>0</v>
      </c>
      <c r="N253" s="127">
        <v>0</v>
      </c>
      <c r="O253" s="127">
        <v>10.747192999999999</v>
      </c>
      <c r="P253" s="127">
        <v>0</v>
      </c>
      <c r="Q253" s="127">
        <v>9.0705429999999989</v>
      </c>
      <c r="R253" s="127">
        <v>0</v>
      </c>
      <c r="S253" s="127">
        <v>1.6766500000000002</v>
      </c>
      <c r="T253" s="127">
        <v>1.6199869400000004</v>
      </c>
      <c r="U253" s="127">
        <v>0</v>
      </c>
      <c r="V253" s="127">
        <v>1.6199849400000002</v>
      </c>
      <c r="W253" s="127">
        <v>0</v>
      </c>
      <c r="X253" s="127">
        <v>1.9999999998354667E-6</v>
      </c>
      <c r="Y253" s="127">
        <v>0</v>
      </c>
      <c r="Z253" s="127">
        <v>0</v>
      </c>
      <c r="AA253" s="127">
        <v>0</v>
      </c>
      <c r="AB253" s="127">
        <v>0</v>
      </c>
      <c r="AC253" s="127">
        <v>0</v>
      </c>
      <c r="AD253" s="127">
        <v>0</v>
      </c>
      <c r="AE253" s="159">
        <v>9.5366</v>
      </c>
      <c r="AF253" s="127">
        <v>0</v>
      </c>
      <c r="AG253" s="127">
        <v>9.5366</v>
      </c>
      <c r="AH253" s="127">
        <v>0</v>
      </c>
      <c r="AI253" s="159">
        <f t="shared" si="80"/>
        <v>0</v>
      </c>
      <c r="AJ253" s="159">
        <v>0</v>
      </c>
      <c r="AK253" s="127">
        <v>0</v>
      </c>
      <c r="AL253" s="127">
        <v>0</v>
      </c>
      <c r="AM253" s="127">
        <v>0</v>
      </c>
      <c r="AN253" s="127">
        <f t="shared" si="77"/>
        <v>0</v>
      </c>
      <c r="AO253" s="159">
        <v>9.5366</v>
      </c>
      <c r="AP253" s="127">
        <v>0.47682999999999998</v>
      </c>
      <c r="AQ253" s="127">
        <v>4.7683</v>
      </c>
      <c r="AR253" s="127">
        <v>2.38415</v>
      </c>
      <c r="AS253" s="127">
        <f t="shared" si="78"/>
        <v>1.9073200000000003</v>
      </c>
      <c r="AT253" s="159">
        <v>0</v>
      </c>
      <c r="AU253" s="127">
        <v>0</v>
      </c>
      <c r="AV253" s="127">
        <v>0</v>
      </c>
      <c r="AW253" s="127">
        <v>0</v>
      </c>
      <c r="AX253" s="127">
        <f t="shared" si="79"/>
        <v>0</v>
      </c>
      <c r="AY253" s="127">
        <v>0</v>
      </c>
      <c r="AZ253" s="127">
        <v>0</v>
      </c>
      <c r="BA253" s="127">
        <v>0</v>
      </c>
      <c r="BB253" s="127">
        <v>0</v>
      </c>
      <c r="BC253" s="127">
        <v>0</v>
      </c>
      <c r="BE253" s="128"/>
    </row>
    <row r="254" spans="1:57" ht="78.75">
      <c r="A254" s="124" t="s">
        <v>1911</v>
      </c>
      <c r="B254" s="124" t="s">
        <v>1171</v>
      </c>
      <c r="C254" s="326" t="s">
        <v>1657</v>
      </c>
      <c r="D254" s="127">
        <v>0</v>
      </c>
      <c r="E254" s="127">
        <f t="shared" si="72"/>
        <v>1.6234620899999999</v>
      </c>
      <c r="F254" s="127">
        <f t="shared" si="73"/>
        <v>1.61509825</v>
      </c>
      <c r="G254" s="127">
        <f t="shared" si="74"/>
        <v>0</v>
      </c>
      <c r="H254" s="127">
        <f t="shared" si="75"/>
        <v>0</v>
      </c>
      <c r="I254" s="127">
        <f t="shared" si="76"/>
        <v>8.3638399999999991E-3</v>
      </c>
      <c r="J254" s="127">
        <v>0</v>
      </c>
      <c r="K254" s="127">
        <v>0</v>
      </c>
      <c r="L254" s="127">
        <v>0</v>
      </c>
      <c r="M254" s="127">
        <v>0</v>
      </c>
      <c r="N254" s="127">
        <v>0</v>
      </c>
      <c r="O254" s="127">
        <v>0</v>
      </c>
      <c r="P254" s="127">
        <v>0</v>
      </c>
      <c r="Q254" s="127">
        <v>0</v>
      </c>
      <c r="R254" s="127">
        <v>0</v>
      </c>
      <c r="S254" s="127">
        <v>0</v>
      </c>
      <c r="T254" s="127">
        <v>1.6234620899999999</v>
      </c>
      <c r="U254" s="127">
        <v>1.61509825</v>
      </c>
      <c r="V254" s="127">
        <v>0</v>
      </c>
      <c r="W254" s="127">
        <v>0</v>
      </c>
      <c r="X254" s="127">
        <v>8.3638399999999991E-3</v>
      </c>
      <c r="Y254" s="127">
        <v>0</v>
      </c>
      <c r="Z254" s="127">
        <v>0</v>
      </c>
      <c r="AA254" s="127">
        <v>0</v>
      </c>
      <c r="AB254" s="127">
        <v>0</v>
      </c>
      <c r="AC254" s="127">
        <v>0</v>
      </c>
      <c r="AD254" s="127">
        <v>0</v>
      </c>
      <c r="AE254" s="159">
        <v>1.3697999999999999</v>
      </c>
      <c r="AF254" s="127">
        <v>1.3697999999999999</v>
      </c>
      <c r="AG254" s="127">
        <v>0</v>
      </c>
      <c r="AH254" s="127">
        <v>0</v>
      </c>
      <c r="AI254" s="159">
        <f t="shared" si="80"/>
        <v>0</v>
      </c>
      <c r="AJ254" s="159">
        <v>0</v>
      </c>
      <c r="AK254" s="127">
        <v>0</v>
      </c>
      <c r="AL254" s="127">
        <v>0</v>
      </c>
      <c r="AM254" s="127">
        <v>0</v>
      </c>
      <c r="AN254" s="127">
        <f t="shared" si="77"/>
        <v>0</v>
      </c>
      <c r="AO254" s="159">
        <v>0</v>
      </c>
      <c r="AP254" s="127">
        <v>0</v>
      </c>
      <c r="AQ254" s="127">
        <v>0</v>
      </c>
      <c r="AR254" s="127">
        <v>0</v>
      </c>
      <c r="AS254" s="127">
        <f t="shared" si="78"/>
        <v>0</v>
      </c>
      <c r="AT254" s="159">
        <v>1.3697999999999999</v>
      </c>
      <c r="AU254" s="127">
        <v>1.3697999999999999</v>
      </c>
      <c r="AV254" s="127">
        <v>0</v>
      </c>
      <c r="AW254" s="127">
        <v>0</v>
      </c>
      <c r="AX254" s="127">
        <f t="shared" si="79"/>
        <v>0</v>
      </c>
      <c r="AY254" s="127">
        <v>0</v>
      </c>
      <c r="AZ254" s="127">
        <v>0</v>
      </c>
      <c r="BA254" s="127">
        <v>0</v>
      </c>
      <c r="BB254" s="127">
        <v>0</v>
      </c>
      <c r="BC254" s="127">
        <v>0</v>
      </c>
      <c r="BE254" s="128"/>
    </row>
    <row r="255" spans="1:57" ht="94.5">
      <c r="A255" s="124" t="s">
        <v>1911</v>
      </c>
      <c r="B255" s="124" t="s">
        <v>1172</v>
      </c>
      <c r="C255" s="326" t="s">
        <v>1658</v>
      </c>
      <c r="D255" s="127">
        <v>0</v>
      </c>
      <c r="E255" s="127">
        <f t="shared" si="72"/>
        <v>1.7679248400000001</v>
      </c>
      <c r="F255" s="127">
        <f t="shared" si="73"/>
        <v>1.7679248400000001</v>
      </c>
      <c r="G255" s="127">
        <f t="shared" si="74"/>
        <v>0</v>
      </c>
      <c r="H255" s="127">
        <f t="shared" si="75"/>
        <v>0</v>
      </c>
      <c r="I255" s="127">
        <f t="shared" si="76"/>
        <v>0</v>
      </c>
      <c r="J255" s="127">
        <v>0</v>
      </c>
      <c r="K255" s="127">
        <v>0</v>
      </c>
      <c r="L255" s="127">
        <v>0</v>
      </c>
      <c r="M255" s="127">
        <v>0</v>
      </c>
      <c r="N255" s="127">
        <v>0</v>
      </c>
      <c r="O255" s="127">
        <v>0</v>
      </c>
      <c r="P255" s="127">
        <v>0</v>
      </c>
      <c r="Q255" s="127">
        <v>0</v>
      </c>
      <c r="R255" s="127">
        <v>0</v>
      </c>
      <c r="S255" s="127">
        <v>0</v>
      </c>
      <c r="T255" s="127">
        <v>1.7679248400000001</v>
      </c>
      <c r="U255" s="127">
        <v>1.7679248400000001</v>
      </c>
      <c r="V255" s="127">
        <v>0</v>
      </c>
      <c r="W255" s="127">
        <v>0</v>
      </c>
      <c r="X255" s="127">
        <v>0</v>
      </c>
      <c r="Y255" s="127">
        <v>0</v>
      </c>
      <c r="Z255" s="127">
        <v>0</v>
      </c>
      <c r="AA255" s="127">
        <v>0</v>
      </c>
      <c r="AB255" s="127">
        <v>0</v>
      </c>
      <c r="AC255" s="127">
        <v>0</v>
      </c>
      <c r="AD255" s="127">
        <v>0</v>
      </c>
      <c r="AE255" s="159">
        <v>1.49824</v>
      </c>
      <c r="AF255" s="127">
        <v>1.49824</v>
      </c>
      <c r="AG255" s="127">
        <v>0</v>
      </c>
      <c r="AH255" s="127">
        <v>0</v>
      </c>
      <c r="AI255" s="159">
        <f t="shared" si="80"/>
        <v>0</v>
      </c>
      <c r="AJ255" s="159">
        <v>0</v>
      </c>
      <c r="AK255" s="127">
        <v>0</v>
      </c>
      <c r="AL255" s="127">
        <v>0</v>
      </c>
      <c r="AM255" s="127">
        <v>0</v>
      </c>
      <c r="AN255" s="127">
        <f t="shared" si="77"/>
        <v>0</v>
      </c>
      <c r="AO255" s="159">
        <v>0</v>
      </c>
      <c r="AP255" s="127">
        <v>0</v>
      </c>
      <c r="AQ255" s="127">
        <v>0</v>
      </c>
      <c r="AR255" s="127">
        <v>0</v>
      </c>
      <c r="AS255" s="127">
        <f t="shared" si="78"/>
        <v>0</v>
      </c>
      <c r="AT255" s="159">
        <v>1.49824</v>
      </c>
      <c r="AU255" s="127">
        <v>1.49824</v>
      </c>
      <c r="AV255" s="127">
        <v>0</v>
      </c>
      <c r="AW255" s="127">
        <v>0</v>
      </c>
      <c r="AX255" s="127">
        <f t="shared" si="79"/>
        <v>0</v>
      </c>
      <c r="AY255" s="127">
        <v>0</v>
      </c>
      <c r="AZ255" s="127">
        <v>0</v>
      </c>
      <c r="BA255" s="127">
        <v>0</v>
      </c>
      <c r="BB255" s="127">
        <v>0</v>
      </c>
      <c r="BC255" s="127">
        <v>0</v>
      </c>
      <c r="BE255" s="128"/>
    </row>
    <row r="256" spans="1:57" ht="31.5">
      <c r="A256" s="124" t="s">
        <v>1911</v>
      </c>
      <c r="B256" s="124" t="s">
        <v>1173</v>
      </c>
      <c r="C256" s="326" t="s">
        <v>1659</v>
      </c>
      <c r="D256" s="127">
        <v>0</v>
      </c>
      <c r="E256" s="127">
        <f t="shared" si="72"/>
        <v>1.3199500100000001</v>
      </c>
      <c r="F256" s="127">
        <f t="shared" si="73"/>
        <v>1.3199500100000001</v>
      </c>
      <c r="G256" s="127">
        <f t="shared" si="74"/>
        <v>0</v>
      </c>
      <c r="H256" s="127">
        <f t="shared" si="75"/>
        <v>0</v>
      </c>
      <c r="I256" s="127">
        <f t="shared" si="76"/>
        <v>0</v>
      </c>
      <c r="J256" s="127">
        <v>0</v>
      </c>
      <c r="K256" s="127">
        <v>0</v>
      </c>
      <c r="L256" s="127">
        <v>0</v>
      </c>
      <c r="M256" s="127">
        <v>0</v>
      </c>
      <c r="N256" s="127">
        <v>0</v>
      </c>
      <c r="O256" s="127">
        <v>0</v>
      </c>
      <c r="P256" s="127">
        <v>0</v>
      </c>
      <c r="Q256" s="127">
        <v>0</v>
      </c>
      <c r="R256" s="127">
        <v>0</v>
      </c>
      <c r="S256" s="127">
        <v>0</v>
      </c>
      <c r="T256" s="127">
        <v>1.3199500100000001</v>
      </c>
      <c r="U256" s="127">
        <v>1.3199500100000001</v>
      </c>
      <c r="V256" s="127">
        <v>0</v>
      </c>
      <c r="W256" s="127">
        <v>0</v>
      </c>
      <c r="X256" s="127">
        <v>0</v>
      </c>
      <c r="Y256" s="127">
        <v>0</v>
      </c>
      <c r="Z256" s="127">
        <v>0</v>
      </c>
      <c r="AA256" s="127">
        <v>0</v>
      </c>
      <c r="AB256" s="127">
        <v>0</v>
      </c>
      <c r="AC256" s="127">
        <v>0</v>
      </c>
      <c r="AD256" s="127">
        <v>0</v>
      </c>
      <c r="AE256" s="159">
        <v>0</v>
      </c>
      <c r="AF256" s="127">
        <v>0</v>
      </c>
      <c r="AG256" s="127">
        <v>0</v>
      </c>
      <c r="AH256" s="127">
        <v>0</v>
      </c>
      <c r="AI256" s="159">
        <f t="shared" si="80"/>
        <v>0</v>
      </c>
      <c r="AJ256" s="159">
        <v>0</v>
      </c>
      <c r="AK256" s="127">
        <v>0</v>
      </c>
      <c r="AL256" s="127">
        <v>0</v>
      </c>
      <c r="AM256" s="127">
        <v>0</v>
      </c>
      <c r="AN256" s="127">
        <f t="shared" si="77"/>
        <v>0</v>
      </c>
      <c r="AO256" s="159">
        <v>0</v>
      </c>
      <c r="AP256" s="127">
        <v>0</v>
      </c>
      <c r="AQ256" s="127">
        <v>0</v>
      </c>
      <c r="AR256" s="127">
        <v>0</v>
      </c>
      <c r="AS256" s="127">
        <f t="shared" si="78"/>
        <v>0</v>
      </c>
      <c r="AT256" s="159">
        <v>0</v>
      </c>
      <c r="AU256" s="127">
        <v>0</v>
      </c>
      <c r="AV256" s="127">
        <v>0</v>
      </c>
      <c r="AW256" s="127">
        <v>0</v>
      </c>
      <c r="AX256" s="127">
        <f t="shared" si="79"/>
        <v>0</v>
      </c>
      <c r="AY256" s="127">
        <v>0</v>
      </c>
      <c r="AZ256" s="127">
        <v>0</v>
      </c>
      <c r="BA256" s="127">
        <v>0</v>
      </c>
      <c r="BB256" s="127">
        <v>0</v>
      </c>
      <c r="BC256" s="127">
        <v>0</v>
      </c>
      <c r="BE256" s="128"/>
    </row>
    <row r="257" spans="1:57" ht="47.25">
      <c r="A257" s="124" t="s">
        <v>1911</v>
      </c>
      <c r="B257" s="124" t="s">
        <v>1174</v>
      </c>
      <c r="C257" s="326" t="s">
        <v>1660</v>
      </c>
      <c r="D257" s="127">
        <v>0</v>
      </c>
      <c r="E257" s="127">
        <f t="shared" si="72"/>
        <v>0.44604000000000005</v>
      </c>
      <c r="F257" s="127">
        <f t="shared" si="73"/>
        <v>0.44604000000000005</v>
      </c>
      <c r="G257" s="127">
        <f t="shared" si="74"/>
        <v>0</v>
      </c>
      <c r="H257" s="127">
        <f t="shared" si="75"/>
        <v>0</v>
      </c>
      <c r="I257" s="127">
        <f t="shared" si="76"/>
        <v>0</v>
      </c>
      <c r="J257" s="127">
        <v>0</v>
      </c>
      <c r="K257" s="127">
        <v>0</v>
      </c>
      <c r="L257" s="127">
        <v>0</v>
      </c>
      <c r="M257" s="127">
        <v>0</v>
      </c>
      <c r="N257" s="127">
        <v>0</v>
      </c>
      <c r="O257" s="127">
        <v>0</v>
      </c>
      <c r="P257" s="127">
        <v>0</v>
      </c>
      <c r="Q257" s="127">
        <v>0</v>
      </c>
      <c r="R257" s="127">
        <v>0</v>
      </c>
      <c r="S257" s="127">
        <v>0</v>
      </c>
      <c r="T257" s="127">
        <v>0.44604000000000005</v>
      </c>
      <c r="U257" s="127">
        <v>0.44604000000000005</v>
      </c>
      <c r="V257" s="127">
        <v>0</v>
      </c>
      <c r="W257" s="127">
        <v>0</v>
      </c>
      <c r="X257" s="127">
        <v>0</v>
      </c>
      <c r="Y257" s="127">
        <v>0</v>
      </c>
      <c r="Z257" s="127">
        <v>0</v>
      </c>
      <c r="AA257" s="127">
        <v>0</v>
      </c>
      <c r="AB257" s="127">
        <v>0</v>
      </c>
      <c r="AC257" s="127">
        <v>0</v>
      </c>
      <c r="AD257" s="127">
        <v>0</v>
      </c>
      <c r="AE257" s="159">
        <v>6.0167099999999998</v>
      </c>
      <c r="AF257" s="127">
        <v>0.378</v>
      </c>
      <c r="AG257" s="127">
        <v>5.6387099999999997</v>
      </c>
      <c r="AH257" s="127">
        <v>0</v>
      </c>
      <c r="AI257" s="159">
        <f t="shared" si="80"/>
        <v>0</v>
      </c>
      <c r="AJ257" s="159">
        <v>0</v>
      </c>
      <c r="AK257" s="127">
        <v>0</v>
      </c>
      <c r="AL257" s="127">
        <v>0</v>
      </c>
      <c r="AM257" s="127">
        <v>0</v>
      </c>
      <c r="AN257" s="127">
        <f t="shared" si="77"/>
        <v>0</v>
      </c>
      <c r="AO257" s="159">
        <v>0</v>
      </c>
      <c r="AP257" s="127">
        <v>0</v>
      </c>
      <c r="AQ257" s="127">
        <v>0</v>
      </c>
      <c r="AR257" s="127">
        <v>0</v>
      </c>
      <c r="AS257" s="127">
        <f t="shared" si="78"/>
        <v>0</v>
      </c>
      <c r="AT257" s="159">
        <v>6.0167099999999998</v>
      </c>
      <c r="AU257" s="127">
        <v>0.378</v>
      </c>
      <c r="AV257" s="127">
        <v>5.6387099999999997</v>
      </c>
      <c r="AW257" s="127">
        <v>0</v>
      </c>
      <c r="AX257" s="127">
        <f t="shared" si="79"/>
        <v>0</v>
      </c>
      <c r="AY257" s="127">
        <v>0</v>
      </c>
      <c r="AZ257" s="127">
        <v>0</v>
      </c>
      <c r="BA257" s="127">
        <v>0</v>
      </c>
      <c r="BB257" s="127">
        <v>0</v>
      </c>
      <c r="BC257" s="127">
        <v>0</v>
      </c>
      <c r="BE257" s="128"/>
    </row>
    <row r="258" spans="1:57" ht="47.25">
      <c r="A258" s="124" t="s">
        <v>1911</v>
      </c>
      <c r="B258" s="124" t="s">
        <v>1175</v>
      </c>
      <c r="C258" s="326" t="s">
        <v>2073</v>
      </c>
      <c r="D258" s="127">
        <v>0</v>
      </c>
      <c r="E258" s="127">
        <f t="shared" si="72"/>
        <v>0.44604000000000005</v>
      </c>
      <c r="F258" s="127">
        <f t="shared" si="73"/>
        <v>0.44604000000000005</v>
      </c>
      <c r="G258" s="127">
        <f t="shared" si="74"/>
        <v>0</v>
      </c>
      <c r="H258" s="127">
        <f t="shared" si="75"/>
        <v>0</v>
      </c>
      <c r="I258" s="127">
        <f t="shared" si="76"/>
        <v>0</v>
      </c>
      <c r="J258" s="127">
        <v>0</v>
      </c>
      <c r="K258" s="127">
        <v>0</v>
      </c>
      <c r="L258" s="127">
        <v>0</v>
      </c>
      <c r="M258" s="127">
        <v>0</v>
      </c>
      <c r="N258" s="127">
        <v>0</v>
      </c>
      <c r="O258" s="127">
        <v>0</v>
      </c>
      <c r="P258" s="127">
        <v>0</v>
      </c>
      <c r="Q258" s="127">
        <v>0</v>
      </c>
      <c r="R258" s="127">
        <v>0</v>
      </c>
      <c r="S258" s="127">
        <v>0</v>
      </c>
      <c r="T258" s="127">
        <v>0.44604000000000005</v>
      </c>
      <c r="U258" s="127">
        <v>0.44604000000000005</v>
      </c>
      <c r="V258" s="127">
        <v>0</v>
      </c>
      <c r="W258" s="127">
        <v>0</v>
      </c>
      <c r="X258" s="127">
        <v>0</v>
      </c>
      <c r="Y258" s="127">
        <v>0</v>
      </c>
      <c r="Z258" s="127">
        <v>0</v>
      </c>
      <c r="AA258" s="127">
        <v>0</v>
      </c>
      <c r="AB258" s="127">
        <v>0</v>
      </c>
      <c r="AC258" s="127">
        <v>0</v>
      </c>
      <c r="AD258" s="127">
        <v>0</v>
      </c>
      <c r="AE258" s="159">
        <v>0.378</v>
      </c>
      <c r="AF258" s="127">
        <v>0.378</v>
      </c>
      <c r="AG258" s="127">
        <v>0</v>
      </c>
      <c r="AH258" s="127">
        <v>0</v>
      </c>
      <c r="AI258" s="159">
        <f t="shared" si="80"/>
        <v>0</v>
      </c>
      <c r="AJ258" s="159">
        <v>0</v>
      </c>
      <c r="AK258" s="127">
        <v>0</v>
      </c>
      <c r="AL258" s="127">
        <v>0</v>
      </c>
      <c r="AM258" s="127">
        <v>0</v>
      </c>
      <c r="AN258" s="127">
        <f t="shared" si="77"/>
        <v>0</v>
      </c>
      <c r="AO258" s="159">
        <v>0</v>
      </c>
      <c r="AP258" s="127">
        <v>0</v>
      </c>
      <c r="AQ258" s="127">
        <v>0</v>
      </c>
      <c r="AR258" s="127">
        <v>0</v>
      </c>
      <c r="AS258" s="127">
        <f t="shared" si="78"/>
        <v>0</v>
      </c>
      <c r="AT258" s="159">
        <v>0.378</v>
      </c>
      <c r="AU258" s="127">
        <v>0.378</v>
      </c>
      <c r="AV258" s="127">
        <v>0</v>
      </c>
      <c r="AW258" s="127">
        <v>0</v>
      </c>
      <c r="AX258" s="127">
        <f t="shared" si="79"/>
        <v>0</v>
      </c>
      <c r="AY258" s="127">
        <v>0</v>
      </c>
      <c r="AZ258" s="127">
        <v>0</v>
      </c>
      <c r="BA258" s="127">
        <v>0</v>
      </c>
      <c r="BB258" s="127">
        <v>0</v>
      </c>
      <c r="BC258" s="127">
        <v>0</v>
      </c>
      <c r="BE258" s="128"/>
    </row>
    <row r="259" spans="1:57" ht="63">
      <c r="A259" s="124" t="s">
        <v>1911</v>
      </c>
      <c r="B259" s="124" t="s">
        <v>1176</v>
      </c>
      <c r="C259" s="326" t="s">
        <v>2074</v>
      </c>
      <c r="D259" s="127">
        <v>0</v>
      </c>
      <c r="E259" s="127">
        <f t="shared" si="72"/>
        <v>11.634927769999999</v>
      </c>
      <c r="F259" s="127">
        <f t="shared" si="73"/>
        <v>0.44604000000000005</v>
      </c>
      <c r="G259" s="127">
        <f t="shared" si="74"/>
        <v>11.188887769999999</v>
      </c>
      <c r="H259" s="127">
        <f t="shared" si="75"/>
        <v>0</v>
      </c>
      <c r="I259" s="127">
        <f t="shared" si="76"/>
        <v>0</v>
      </c>
      <c r="J259" s="127">
        <v>0</v>
      </c>
      <c r="K259" s="127">
        <v>0</v>
      </c>
      <c r="L259" s="127">
        <v>0</v>
      </c>
      <c r="M259" s="127">
        <v>0</v>
      </c>
      <c r="N259" s="127">
        <v>0</v>
      </c>
      <c r="O259" s="127">
        <v>0</v>
      </c>
      <c r="P259" s="127">
        <v>0</v>
      </c>
      <c r="Q259" s="127">
        <v>0</v>
      </c>
      <c r="R259" s="127">
        <v>0</v>
      </c>
      <c r="S259" s="127">
        <v>0</v>
      </c>
      <c r="T259" s="127">
        <v>11.634927769999999</v>
      </c>
      <c r="U259" s="127">
        <v>0.44604000000000005</v>
      </c>
      <c r="V259" s="127">
        <v>11.188887769999999</v>
      </c>
      <c r="W259" s="127">
        <v>0</v>
      </c>
      <c r="X259" s="127">
        <v>0</v>
      </c>
      <c r="Y259" s="127">
        <v>0</v>
      </c>
      <c r="Z259" s="127">
        <v>0</v>
      </c>
      <c r="AA259" s="127">
        <v>0</v>
      </c>
      <c r="AB259" s="127">
        <v>0</v>
      </c>
      <c r="AC259" s="127">
        <v>0</v>
      </c>
      <c r="AD259" s="127">
        <v>0</v>
      </c>
      <c r="AE259" s="159">
        <v>12.22856</v>
      </c>
      <c r="AF259" s="127">
        <v>0.378</v>
      </c>
      <c r="AG259" s="127">
        <v>11.85056</v>
      </c>
      <c r="AH259" s="127">
        <v>0</v>
      </c>
      <c r="AI259" s="159">
        <f t="shared" si="80"/>
        <v>0</v>
      </c>
      <c r="AJ259" s="159">
        <v>0</v>
      </c>
      <c r="AK259" s="127">
        <v>0</v>
      </c>
      <c r="AL259" s="127">
        <v>0</v>
      </c>
      <c r="AM259" s="127">
        <v>0</v>
      </c>
      <c r="AN259" s="127">
        <f t="shared" si="77"/>
        <v>0</v>
      </c>
      <c r="AO259" s="159">
        <v>0</v>
      </c>
      <c r="AP259" s="127">
        <v>0</v>
      </c>
      <c r="AQ259" s="127">
        <v>0</v>
      </c>
      <c r="AR259" s="127">
        <v>0</v>
      </c>
      <c r="AS259" s="127">
        <f t="shared" si="78"/>
        <v>0</v>
      </c>
      <c r="AT259" s="159">
        <v>12.22856</v>
      </c>
      <c r="AU259" s="127">
        <v>0.378</v>
      </c>
      <c r="AV259" s="127">
        <v>11.85056</v>
      </c>
      <c r="AW259" s="127">
        <v>0</v>
      </c>
      <c r="AX259" s="127">
        <f t="shared" si="79"/>
        <v>0</v>
      </c>
      <c r="AY259" s="127">
        <v>0</v>
      </c>
      <c r="AZ259" s="127">
        <v>0</v>
      </c>
      <c r="BA259" s="127">
        <v>0</v>
      </c>
      <c r="BB259" s="127">
        <v>0</v>
      </c>
      <c r="BC259" s="127">
        <v>0</v>
      </c>
      <c r="BE259" s="128"/>
    </row>
    <row r="260" spans="1:57">
      <c r="A260" s="124" t="s">
        <v>1911</v>
      </c>
      <c r="B260" s="124" t="s">
        <v>1177</v>
      </c>
      <c r="C260" s="326" t="s">
        <v>1661</v>
      </c>
      <c r="D260" s="127">
        <v>0</v>
      </c>
      <c r="E260" s="127">
        <f t="shared" si="72"/>
        <v>22.273659330000001</v>
      </c>
      <c r="F260" s="127">
        <f t="shared" si="73"/>
        <v>1.18815297</v>
      </c>
      <c r="G260" s="127">
        <f t="shared" si="74"/>
        <v>19.797200140000001</v>
      </c>
      <c r="H260" s="127">
        <f t="shared" si="75"/>
        <v>0</v>
      </c>
      <c r="I260" s="127">
        <f t="shared" si="76"/>
        <v>1.2883062200000002</v>
      </c>
      <c r="J260" s="127">
        <v>19.797200140000001</v>
      </c>
      <c r="K260" s="127">
        <v>0</v>
      </c>
      <c r="L260" s="127">
        <v>19.797200140000001</v>
      </c>
      <c r="M260" s="127">
        <v>0</v>
      </c>
      <c r="N260" s="127">
        <v>0</v>
      </c>
      <c r="O260" s="127">
        <v>1.2340702000000014</v>
      </c>
      <c r="P260" s="127">
        <v>0</v>
      </c>
      <c r="Q260" s="127">
        <v>0</v>
      </c>
      <c r="R260" s="127">
        <v>0</v>
      </c>
      <c r="S260" s="127">
        <v>1.2340702000000001</v>
      </c>
      <c r="T260" s="127">
        <v>1.2423889899999985</v>
      </c>
      <c r="U260" s="127">
        <v>1.18815297</v>
      </c>
      <c r="V260" s="127">
        <v>0</v>
      </c>
      <c r="W260" s="127">
        <v>0</v>
      </c>
      <c r="X260" s="127">
        <v>5.4236020000000051E-2</v>
      </c>
      <c r="Y260" s="127">
        <v>0</v>
      </c>
      <c r="Z260" s="127">
        <v>0</v>
      </c>
      <c r="AA260" s="127">
        <v>0</v>
      </c>
      <c r="AB260" s="127">
        <v>0</v>
      </c>
      <c r="AC260" s="127">
        <v>0</v>
      </c>
      <c r="AD260" s="127">
        <v>0</v>
      </c>
      <c r="AE260" s="159">
        <v>19.93777</v>
      </c>
      <c r="AF260" s="127">
        <v>1.0068999999999999</v>
      </c>
      <c r="AG260" s="127">
        <v>17.660299999999999</v>
      </c>
      <c r="AH260" s="127">
        <v>0</v>
      </c>
      <c r="AI260" s="159">
        <f t="shared" si="80"/>
        <v>1.2705699999999993</v>
      </c>
      <c r="AJ260" s="159">
        <v>17.660299999999999</v>
      </c>
      <c r="AK260" s="127">
        <v>0</v>
      </c>
      <c r="AL260" s="127">
        <v>17.660299999999999</v>
      </c>
      <c r="AM260" s="127">
        <v>0</v>
      </c>
      <c r="AN260" s="127">
        <f t="shared" si="77"/>
        <v>0</v>
      </c>
      <c r="AO260" s="159">
        <v>1.2340699999999991</v>
      </c>
      <c r="AP260" s="127">
        <v>6.1703499999999953E-2</v>
      </c>
      <c r="AQ260" s="127">
        <v>0.61703499999999956</v>
      </c>
      <c r="AR260" s="127">
        <v>0.30851749999999978</v>
      </c>
      <c r="AS260" s="127">
        <f t="shared" si="78"/>
        <v>0.24681399999999987</v>
      </c>
      <c r="AT260" s="159">
        <v>1.0434000000000019</v>
      </c>
      <c r="AU260" s="127">
        <v>1.0068999999999999</v>
      </c>
      <c r="AV260" s="127">
        <v>0</v>
      </c>
      <c r="AW260" s="127">
        <v>0</v>
      </c>
      <c r="AX260" s="127">
        <f t="shared" si="79"/>
        <v>3.6500000000001975E-2</v>
      </c>
      <c r="AY260" s="127">
        <v>0</v>
      </c>
      <c r="AZ260" s="127">
        <v>0</v>
      </c>
      <c r="BA260" s="127">
        <v>0</v>
      </c>
      <c r="BB260" s="127">
        <v>0</v>
      </c>
      <c r="BC260" s="127">
        <v>0</v>
      </c>
      <c r="BE260" s="128"/>
    </row>
    <row r="261" spans="1:57" ht="126">
      <c r="A261" s="124" t="s">
        <v>1911</v>
      </c>
      <c r="B261" s="124" t="s">
        <v>1178</v>
      </c>
      <c r="C261" s="326" t="s">
        <v>1662</v>
      </c>
      <c r="D261" s="127">
        <v>0</v>
      </c>
      <c r="E261" s="127">
        <f t="shared" si="72"/>
        <v>38.285298229999995</v>
      </c>
      <c r="F261" s="127">
        <f t="shared" si="73"/>
        <v>0.44604000000000005</v>
      </c>
      <c r="G261" s="127">
        <f t="shared" si="74"/>
        <v>37.451341719999995</v>
      </c>
      <c r="H261" s="127">
        <f t="shared" si="75"/>
        <v>0</v>
      </c>
      <c r="I261" s="127">
        <f t="shared" si="76"/>
        <v>0.38791650999999999</v>
      </c>
      <c r="J261" s="127">
        <v>12.849993230000001</v>
      </c>
      <c r="K261" s="127">
        <v>0</v>
      </c>
      <c r="L261" s="127">
        <v>12.849993230000001</v>
      </c>
      <c r="M261" s="127">
        <v>0</v>
      </c>
      <c r="N261" s="127">
        <v>0</v>
      </c>
      <c r="O261" s="127">
        <v>3.0958199999998826E-2</v>
      </c>
      <c r="P261" s="127">
        <v>0</v>
      </c>
      <c r="Q261" s="127">
        <v>0</v>
      </c>
      <c r="R261" s="127">
        <v>0</v>
      </c>
      <c r="S261" s="127">
        <v>3.0958200000000002E-2</v>
      </c>
      <c r="T261" s="127">
        <v>25.404346799999995</v>
      </c>
      <c r="U261" s="127">
        <v>0.44604000000000005</v>
      </c>
      <c r="V261" s="127">
        <v>24.601348489999992</v>
      </c>
      <c r="W261" s="127">
        <v>0</v>
      </c>
      <c r="X261" s="127">
        <v>0.35695831</v>
      </c>
      <c r="Y261" s="127">
        <v>0</v>
      </c>
      <c r="Z261" s="127">
        <v>0</v>
      </c>
      <c r="AA261" s="127">
        <v>0</v>
      </c>
      <c r="AB261" s="127">
        <v>0</v>
      </c>
      <c r="AC261" s="127">
        <v>0</v>
      </c>
      <c r="AD261" s="127">
        <v>0</v>
      </c>
      <c r="AE261" s="159">
        <v>35.460677629999999</v>
      </c>
      <c r="AF261" s="127">
        <v>0.378</v>
      </c>
      <c r="AG261" s="127">
        <v>34.694757629999998</v>
      </c>
      <c r="AH261" s="127">
        <v>0</v>
      </c>
      <c r="AI261" s="159">
        <f t="shared" si="80"/>
        <v>0.38792000000000115</v>
      </c>
      <c r="AJ261" s="159">
        <v>0</v>
      </c>
      <c r="AK261" s="127">
        <v>0</v>
      </c>
      <c r="AL261" s="127">
        <v>0</v>
      </c>
      <c r="AM261" s="127">
        <v>0</v>
      </c>
      <c r="AN261" s="127">
        <f t="shared" si="77"/>
        <v>0</v>
      </c>
      <c r="AO261" s="159">
        <v>28.435347629999999</v>
      </c>
      <c r="AP261" s="127">
        <v>1.4217673815</v>
      </c>
      <c r="AQ261" s="127">
        <v>14.217673815000001</v>
      </c>
      <c r="AR261" s="127">
        <v>7.1088369075000006</v>
      </c>
      <c r="AS261" s="127">
        <f t="shared" si="78"/>
        <v>5.6870695259999966</v>
      </c>
      <c r="AT261" s="159">
        <v>7.0253300000000003</v>
      </c>
      <c r="AU261" s="127">
        <v>0</v>
      </c>
      <c r="AV261" s="127">
        <v>0</v>
      </c>
      <c r="AW261" s="127">
        <v>7.0253300000000003</v>
      </c>
      <c r="AX261" s="127">
        <f t="shared" si="79"/>
        <v>0</v>
      </c>
      <c r="AY261" s="127">
        <v>0</v>
      </c>
      <c r="AZ261" s="127">
        <v>0</v>
      </c>
      <c r="BA261" s="127">
        <v>0</v>
      </c>
      <c r="BB261" s="127">
        <v>0</v>
      </c>
      <c r="BC261" s="127">
        <v>0</v>
      </c>
      <c r="BE261" s="128"/>
    </row>
    <row r="262" spans="1:57" ht="126">
      <c r="A262" s="124" t="s">
        <v>1911</v>
      </c>
      <c r="B262" s="124" t="s">
        <v>1179</v>
      </c>
      <c r="C262" s="326" t="s">
        <v>1663</v>
      </c>
      <c r="D262" s="127">
        <v>0</v>
      </c>
      <c r="E262" s="127">
        <f t="shared" si="72"/>
        <v>39.387999499999999</v>
      </c>
      <c r="F262" s="127">
        <f t="shared" si="73"/>
        <v>0.44604000000000005</v>
      </c>
      <c r="G262" s="127">
        <f t="shared" si="74"/>
        <v>38.597863519999997</v>
      </c>
      <c r="H262" s="127">
        <f t="shared" si="75"/>
        <v>0</v>
      </c>
      <c r="I262" s="127">
        <f t="shared" si="76"/>
        <v>0.34409598000000002</v>
      </c>
      <c r="J262" s="127">
        <v>20.431126410000001</v>
      </c>
      <c r="K262" s="127">
        <v>0</v>
      </c>
      <c r="L262" s="127">
        <v>20.431126410000001</v>
      </c>
      <c r="M262" s="127">
        <v>0</v>
      </c>
      <c r="N262" s="127">
        <v>0</v>
      </c>
      <c r="O262" s="127">
        <v>3.0958200000000602E-2</v>
      </c>
      <c r="P262" s="127">
        <v>0</v>
      </c>
      <c r="Q262" s="127">
        <v>0</v>
      </c>
      <c r="R262" s="127">
        <v>0</v>
      </c>
      <c r="S262" s="127">
        <v>3.0958200000000002E-2</v>
      </c>
      <c r="T262" s="127">
        <v>18.925914889999998</v>
      </c>
      <c r="U262" s="127">
        <v>0.44604000000000005</v>
      </c>
      <c r="V262" s="127">
        <v>18.166737109999996</v>
      </c>
      <c r="W262" s="127">
        <v>0</v>
      </c>
      <c r="X262" s="127">
        <v>0.31313778000000003</v>
      </c>
      <c r="Y262" s="127">
        <v>0</v>
      </c>
      <c r="Z262" s="127">
        <v>0</v>
      </c>
      <c r="AA262" s="127">
        <v>0</v>
      </c>
      <c r="AB262" s="127">
        <v>0</v>
      </c>
      <c r="AC262" s="127">
        <v>0</v>
      </c>
      <c r="AD262" s="127">
        <v>0</v>
      </c>
      <c r="AE262" s="159">
        <v>37.452290999999995</v>
      </c>
      <c r="AF262" s="127">
        <v>0.378</v>
      </c>
      <c r="AG262" s="127">
        <v>36.730201000000001</v>
      </c>
      <c r="AH262" s="127">
        <v>0</v>
      </c>
      <c r="AI262" s="159">
        <f t="shared" si="80"/>
        <v>0.34408999999999423</v>
      </c>
      <c r="AJ262" s="159">
        <v>0</v>
      </c>
      <c r="AK262" s="127">
        <v>0</v>
      </c>
      <c r="AL262" s="127">
        <v>0</v>
      </c>
      <c r="AM262" s="127">
        <v>0</v>
      </c>
      <c r="AN262" s="127">
        <f t="shared" si="77"/>
        <v>0</v>
      </c>
      <c r="AO262" s="159">
        <v>24.791730999999999</v>
      </c>
      <c r="AP262" s="127">
        <v>1.2395865499999998</v>
      </c>
      <c r="AQ262" s="127">
        <v>12.395865499999999</v>
      </c>
      <c r="AR262" s="127">
        <v>6.1979327499999997</v>
      </c>
      <c r="AS262" s="127">
        <f t="shared" si="78"/>
        <v>4.9583462000000011</v>
      </c>
      <c r="AT262" s="159">
        <v>12.660559999999997</v>
      </c>
      <c r="AU262" s="127">
        <v>0</v>
      </c>
      <c r="AV262" s="127">
        <v>0</v>
      </c>
      <c r="AW262" s="127">
        <v>12.660559999999997</v>
      </c>
      <c r="AX262" s="127">
        <f t="shared" si="79"/>
        <v>0</v>
      </c>
      <c r="AY262" s="127">
        <v>0</v>
      </c>
      <c r="AZ262" s="127">
        <v>0</v>
      </c>
      <c r="BA262" s="127">
        <v>0</v>
      </c>
      <c r="BB262" s="127">
        <v>0</v>
      </c>
      <c r="BC262" s="127">
        <v>0</v>
      </c>
      <c r="BE262" s="128"/>
    </row>
    <row r="263" spans="1:57" ht="110.25">
      <c r="A263" s="124" t="s">
        <v>1911</v>
      </c>
      <c r="B263" s="124" t="s">
        <v>1180</v>
      </c>
      <c r="C263" s="326" t="s">
        <v>2075</v>
      </c>
      <c r="D263" s="127">
        <v>0</v>
      </c>
      <c r="E263" s="127">
        <f t="shared" si="72"/>
        <v>3.5555361799999998</v>
      </c>
      <c r="F263" s="127">
        <f t="shared" si="73"/>
        <v>0.44604000000000005</v>
      </c>
      <c r="G263" s="127">
        <f t="shared" si="74"/>
        <v>2.94135715</v>
      </c>
      <c r="H263" s="127">
        <f t="shared" si="75"/>
        <v>0</v>
      </c>
      <c r="I263" s="127">
        <f t="shared" si="76"/>
        <v>0.16813902999999999</v>
      </c>
      <c r="J263" s="127">
        <v>1.8711081899999999</v>
      </c>
      <c r="K263" s="127">
        <v>0</v>
      </c>
      <c r="L263" s="127">
        <v>1.8711081899999999</v>
      </c>
      <c r="M263" s="127">
        <v>0</v>
      </c>
      <c r="N263" s="127">
        <v>0</v>
      </c>
      <c r="O263" s="127">
        <v>1.1661521899999998</v>
      </c>
      <c r="P263" s="127">
        <v>0</v>
      </c>
      <c r="Q263" s="127">
        <v>1.07024896</v>
      </c>
      <c r="R263" s="127">
        <v>0</v>
      </c>
      <c r="S263" s="127">
        <v>9.5903230000000006E-2</v>
      </c>
      <c r="T263" s="127">
        <v>0.51827580000000006</v>
      </c>
      <c r="U263" s="127">
        <v>0.44604000000000005</v>
      </c>
      <c r="V263" s="127">
        <v>0</v>
      </c>
      <c r="W263" s="127">
        <v>0</v>
      </c>
      <c r="X263" s="127">
        <v>7.2235799999999989E-2</v>
      </c>
      <c r="Y263" s="127">
        <v>0</v>
      </c>
      <c r="Z263" s="127">
        <v>0</v>
      </c>
      <c r="AA263" s="127">
        <v>0</v>
      </c>
      <c r="AB263" s="127">
        <v>0</v>
      </c>
      <c r="AC263" s="127">
        <v>0</v>
      </c>
      <c r="AD263" s="127">
        <v>0</v>
      </c>
      <c r="AE263" s="159">
        <v>3.1992989999999999</v>
      </c>
      <c r="AF263" s="127">
        <v>0.378</v>
      </c>
      <c r="AG263" s="127">
        <v>2.653159</v>
      </c>
      <c r="AH263" s="127">
        <v>0</v>
      </c>
      <c r="AI263" s="159">
        <f t="shared" si="80"/>
        <v>0.16813999999999973</v>
      </c>
      <c r="AJ263" s="159">
        <v>0</v>
      </c>
      <c r="AK263" s="127">
        <v>0</v>
      </c>
      <c r="AL263" s="127">
        <v>0</v>
      </c>
      <c r="AM263" s="127">
        <v>0</v>
      </c>
      <c r="AN263" s="127">
        <f t="shared" si="77"/>
        <v>0</v>
      </c>
      <c r="AO263" s="159">
        <v>3.1700089999999999</v>
      </c>
      <c r="AP263" s="127">
        <v>0.15850044999999999</v>
      </c>
      <c r="AQ263" s="127">
        <v>1.5850044999999999</v>
      </c>
      <c r="AR263" s="127">
        <v>0.79250224999999996</v>
      </c>
      <c r="AS263" s="127">
        <f t="shared" si="78"/>
        <v>0.63400179999999995</v>
      </c>
      <c r="AT263" s="159">
        <v>2.9290000000000038E-2</v>
      </c>
      <c r="AU263" s="127">
        <v>0</v>
      </c>
      <c r="AV263" s="127">
        <v>0</v>
      </c>
      <c r="AW263" s="127">
        <v>0</v>
      </c>
      <c r="AX263" s="127">
        <f t="shared" si="79"/>
        <v>2.9290000000000038E-2</v>
      </c>
      <c r="AY263" s="127">
        <v>0</v>
      </c>
      <c r="AZ263" s="127">
        <v>0</v>
      </c>
      <c r="BA263" s="127">
        <v>0</v>
      </c>
      <c r="BB263" s="127">
        <v>0</v>
      </c>
      <c r="BC263" s="127">
        <v>0</v>
      </c>
      <c r="BE263" s="128"/>
    </row>
    <row r="264" spans="1:57" ht="110.25">
      <c r="A264" s="124" t="s">
        <v>1911</v>
      </c>
      <c r="B264" s="124" t="s">
        <v>1181</v>
      </c>
      <c r="C264" s="326" t="s">
        <v>2076</v>
      </c>
      <c r="D264" s="127">
        <v>0</v>
      </c>
      <c r="E264" s="127">
        <f t="shared" si="72"/>
        <v>13.161228689999998</v>
      </c>
      <c r="F264" s="127">
        <f t="shared" si="73"/>
        <v>0.44604000000000005</v>
      </c>
      <c r="G264" s="127">
        <f t="shared" si="74"/>
        <v>12.441994689999998</v>
      </c>
      <c r="H264" s="127">
        <f t="shared" si="75"/>
        <v>0</v>
      </c>
      <c r="I264" s="127">
        <f t="shared" si="76"/>
        <v>0.27319399999999999</v>
      </c>
      <c r="J264" s="127">
        <v>4.41246296</v>
      </c>
      <c r="K264" s="127">
        <v>0</v>
      </c>
      <c r="L264" s="127">
        <v>4.41246296</v>
      </c>
      <c r="M264" s="127">
        <v>0</v>
      </c>
      <c r="N264" s="127">
        <v>0</v>
      </c>
      <c r="O264" s="127">
        <v>8.2304899299999974</v>
      </c>
      <c r="P264" s="127">
        <v>0</v>
      </c>
      <c r="Q264" s="127">
        <v>8.0295317299999986</v>
      </c>
      <c r="R264" s="127">
        <v>0</v>
      </c>
      <c r="S264" s="127">
        <v>0.2009582</v>
      </c>
      <c r="T264" s="127">
        <v>0.5182758000000014</v>
      </c>
      <c r="U264" s="127">
        <v>0.44604000000000005</v>
      </c>
      <c r="V264" s="127">
        <v>0</v>
      </c>
      <c r="W264" s="127">
        <v>0</v>
      </c>
      <c r="X264" s="127">
        <v>7.2235799999999989E-2</v>
      </c>
      <c r="Y264" s="127">
        <v>0</v>
      </c>
      <c r="Z264" s="127">
        <v>0</v>
      </c>
      <c r="AA264" s="127">
        <v>0</v>
      </c>
      <c r="AB264" s="127">
        <v>0</v>
      </c>
      <c r="AC264" s="127">
        <v>0</v>
      </c>
      <c r="AD264" s="127">
        <v>0</v>
      </c>
      <c r="AE264" s="159">
        <v>11.781494</v>
      </c>
      <c r="AF264" s="127">
        <v>0.378</v>
      </c>
      <c r="AG264" s="127">
        <v>11.130304000000001</v>
      </c>
      <c r="AH264" s="127">
        <v>0</v>
      </c>
      <c r="AI264" s="159">
        <f t="shared" si="80"/>
        <v>0.2731899999999996</v>
      </c>
      <c r="AJ264" s="159">
        <v>0</v>
      </c>
      <c r="AK264" s="127">
        <v>0</v>
      </c>
      <c r="AL264" s="127">
        <v>0</v>
      </c>
      <c r="AM264" s="127">
        <v>0</v>
      </c>
      <c r="AN264" s="127">
        <f t="shared" si="77"/>
        <v>0</v>
      </c>
      <c r="AO264" s="159">
        <v>11.750204</v>
      </c>
      <c r="AP264" s="127">
        <v>0.58751019999999998</v>
      </c>
      <c r="AQ264" s="127">
        <v>5.8751020000000009</v>
      </c>
      <c r="AR264" s="127">
        <v>2.9375510000000005</v>
      </c>
      <c r="AS264" s="127">
        <f t="shared" si="78"/>
        <v>2.3500407999999982</v>
      </c>
      <c r="AT264" s="159">
        <v>3.1290000000000262E-2</v>
      </c>
      <c r="AU264" s="127">
        <v>0</v>
      </c>
      <c r="AV264" s="127">
        <v>0</v>
      </c>
      <c r="AW264" s="127">
        <v>0</v>
      </c>
      <c r="AX264" s="127">
        <f t="shared" si="79"/>
        <v>3.1290000000000262E-2</v>
      </c>
      <c r="AY264" s="127">
        <v>0</v>
      </c>
      <c r="AZ264" s="127">
        <v>0</v>
      </c>
      <c r="BA264" s="127">
        <v>0</v>
      </c>
      <c r="BB264" s="127">
        <v>0</v>
      </c>
      <c r="BC264" s="127">
        <v>0</v>
      </c>
      <c r="BE264" s="128"/>
    </row>
    <row r="265" spans="1:57" ht="78.75">
      <c r="A265" s="124" t="s">
        <v>1911</v>
      </c>
      <c r="B265" s="124" t="s">
        <v>1182</v>
      </c>
      <c r="C265" s="326" t="s">
        <v>1664</v>
      </c>
      <c r="D265" s="127">
        <v>0</v>
      </c>
      <c r="E265" s="127">
        <f t="shared" si="72"/>
        <v>20.41344015</v>
      </c>
      <c r="F265" s="127">
        <f t="shared" si="73"/>
        <v>0.44604000000000005</v>
      </c>
      <c r="G265" s="127">
        <f t="shared" si="74"/>
        <v>19.492100050000001</v>
      </c>
      <c r="H265" s="127">
        <f t="shared" si="75"/>
        <v>0</v>
      </c>
      <c r="I265" s="127">
        <f t="shared" si="76"/>
        <v>0.47530010000000006</v>
      </c>
      <c r="J265" s="127">
        <v>7.04698212</v>
      </c>
      <c r="K265" s="127">
        <v>0</v>
      </c>
      <c r="L265" s="127">
        <v>7.04698212</v>
      </c>
      <c r="M265" s="127">
        <v>0</v>
      </c>
      <c r="N265" s="127">
        <v>0</v>
      </c>
      <c r="O265" s="127">
        <v>3.0958199999999714E-2</v>
      </c>
      <c r="P265" s="127">
        <v>0</v>
      </c>
      <c r="Q265" s="127">
        <v>0</v>
      </c>
      <c r="R265" s="127">
        <v>0</v>
      </c>
      <c r="S265" s="127">
        <v>3.0958200000000002E-2</v>
      </c>
      <c r="T265" s="127">
        <v>13.33549983</v>
      </c>
      <c r="U265" s="127">
        <v>0.44604000000000005</v>
      </c>
      <c r="V265" s="127">
        <v>12.445117930000002</v>
      </c>
      <c r="W265" s="127">
        <v>0</v>
      </c>
      <c r="X265" s="127">
        <v>0.44434190000000007</v>
      </c>
      <c r="Y265" s="127">
        <v>0</v>
      </c>
      <c r="Z265" s="127">
        <v>0</v>
      </c>
      <c r="AA265" s="127">
        <v>0</v>
      </c>
      <c r="AB265" s="127">
        <v>0</v>
      </c>
      <c r="AC265" s="127">
        <v>0</v>
      </c>
      <c r="AD265" s="127">
        <v>0</v>
      </c>
      <c r="AE265" s="159">
        <v>18.241430000000001</v>
      </c>
      <c r="AF265" s="127">
        <v>0.378</v>
      </c>
      <c r="AG265" s="127">
        <v>17.38813</v>
      </c>
      <c r="AH265" s="127">
        <v>0</v>
      </c>
      <c r="AI265" s="159">
        <f t="shared" si="80"/>
        <v>0.47530000000000072</v>
      </c>
      <c r="AJ265" s="159">
        <v>0</v>
      </c>
      <c r="AK265" s="127">
        <v>0</v>
      </c>
      <c r="AL265" s="127">
        <v>0</v>
      </c>
      <c r="AM265" s="127">
        <v>0</v>
      </c>
      <c r="AN265" s="127">
        <f t="shared" si="77"/>
        <v>0</v>
      </c>
      <c r="AO265" s="159">
        <v>0.48120000000000002</v>
      </c>
      <c r="AP265" s="127">
        <v>2.4060000000000002E-2</v>
      </c>
      <c r="AQ265" s="127">
        <v>0.24060000000000004</v>
      </c>
      <c r="AR265" s="127">
        <v>0.12030000000000002</v>
      </c>
      <c r="AS265" s="127">
        <f t="shared" si="78"/>
        <v>9.6239999999999937E-2</v>
      </c>
      <c r="AT265" s="159">
        <v>17.76023</v>
      </c>
      <c r="AU265" s="127">
        <v>0</v>
      </c>
      <c r="AV265" s="127">
        <v>0</v>
      </c>
      <c r="AW265" s="127">
        <v>0</v>
      </c>
      <c r="AX265" s="127">
        <f t="shared" si="79"/>
        <v>17.76023</v>
      </c>
      <c r="AY265" s="127">
        <v>0</v>
      </c>
      <c r="AZ265" s="127">
        <v>0</v>
      </c>
      <c r="BA265" s="127">
        <v>0</v>
      </c>
      <c r="BB265" s="127">
        <v>0</v>
      </c>
      <c r="BC265" s="127">
        <v>0</v>
      </c>
      <c r="BE265" s="128"/>
    </row>
    <row r="266" spans="1:57" ht="78.75">
      <c r="A266" s="124" t="s">
        <v>1911</v>
      </c>
      <c r="B266" s="124" t="s">
        <v>1183</v>
      </c>
      <c r="C266" s="326" t="s">
        <v>2077</v>
      </c>
      <c r="D266" s="127">
        <v>0</v>
      </c>
      <c r="E266" s="127">
        <f t="shared" si="72"/>
        <v>7.7827446400000007</v>
      </c>
      <c r="F266" s="127">
        <f t="shared" si="73"/>
        <v>0.44604000000000005</v>
      </c>
      <c r="G266" s="127">
        <f t="shared" si="74"/>
        <v>7.0775927000000003</v>
      </c>
      <c r="H266" s="127">
        <f t="shared" si="75"/>
        <v>0</v>
      </c>
      <c r="I266" s="127">
        <f t="shared" si="76"/>
        <v>0.25911193999999999</v>
      </c>
      <c r="J266" s="127">
        <v>1.6646486899999999</v>
      </c>
      <c r="K266" s="127">
        <v>0</v>
      </c>
      <c r="L266" s="127">
        <v>1.6646486899999999</v>
      </c>
      <c r="M266" s="127">
        <v>0</v>
      </c>
      <c r="N266" s="127">
        <v>0</v>
      </c>
      <c r="O266" s="127">
        <v>0</v>
      </c>
      <c r="P266" s="127">
        <v>0</v>
      </c>
      <c r="Q266" s="127">
        <v>0</v>
      </c>
      <c r="R266" s="127">
        <v>0</v>
      </c>
      <c r="S266" s="127">
        <v>0</v>
      </c>
      <c r="T266" s="127">
        <v>6.1180959500000007</v>
      </c>
      <c r="U266" s="127">
        <v>0.44604000000000005</v>
      </c>
      <c r="V266" s="127">
        <v>5.4129440100000004</v>
      </c>
      <c r="W266" s="127">
        <v>0</v>
      </c>
      <c r="X266" s="127">
        <v>0.25911193999999999</v>
      </c>
      <c r="Y266" s="127">
        <v>0</v>
      </c>
      <c r="Z266" s="127">
        <v>0</v>
      </c>
      <c r="AA266" s="127">
        <v>0</v>
      </c>
      <c r="AB266" s="127">
        <v>0</v>
      </c>
      <c r="AC266" s="127">
        <v>0</v>
      </c>
      <c r="AD266" s="127">
        <v>0</v>
      </c>
      <c r="AE266" s="159">
        <v>6.9318400000000002</v>
      </c>
      <c r="AF266" s="127">
        <v>0.378</v>
      </c>
      <c r="AG266" s="127">
        <v>6.2078300000000004</v>
      </c>
      <c r="AH266" s="127">
        <v>0.10582</v>
      </c>
      <c r="AI266" s="159">
        <f t="shared" si="80"/>
        <v>0.24018999999999971</v>
      </c>
      <c r="AJ266" s="159">
        <v>0</v>
      </c>
      <c r="AK266" s="127">
        <v>0</v>
      </c>
      <c r="AL266" s="127">
        <v>0</v>
      </c>
      <c r="AM266" s="127">
        <v>0</v>
      </c>
      <c r="AN266" s="127">
        <f t="shared" si="77"/>
        <v>0</v>
      </c>
      <c r="AO266" s="159">
        <v>0</v>
      </c>
      <c r="AP266" s="127">
        <v>0</v>
      </c>
      <c r="AQ266" s="127">
        <v>0</v>
      </c>
      <c r="AR266" s="127">
        <v>0</v>
      </c>
      <c r="AS266" s="127">
        <f t="shared" si="78"/>
        <v>0</v>
      </c>
      <c r="AT266" s="159">
        <v>6.9318400000000002</v>
      </c>
      <c r="AU266" s="127">
        <v>0.378</v>
      </c>
      <c r="AV266" s="127">
        <v>6.2078300000000004</v>
      </c>
      <c r="AW266" s="127">
        <v>0.10582</v>
      </c>
      <c r="AX266" s="127">
        <f t="shared" si="79"/>
        <v>0.24018999999999971</v>
      </c>
      <c r="AY266" s="127">
        <v>0</v>
      </c>
      <c r="AZ266" s="127">
        <v>0</v>
      </c>
      <c r="BA266" s="127">
        <v>0</v>
      </c>
      <c r="BB266" s="127">
        <v>0</v>
      </c>
      <c r="BC266" s="127">
        <v>0</v>
      </c>
      <c r="BE266" s="128"/>
    </row>
    <row r="267" spans="1:57" ht="78.75">
      <c r="A267" s="124" t="s">
        <v>1911</v>
      </c>
      <c r="B267" s="124" t="s">
        <v>1184</v>
      </c>
      <c r="C267" s="326" t="s">
        <v>2078</v>
      </c>
      <c r="D267" s="127">
        <v>0</v>
      </c>
      <c r="E267" s="127">
        <f t="shared" si="72"/>
        <v>7.2667805999999997</v>
      </c>
      <c r="F267" s="127">
        <f t="shared" si="73"/>
        <v>0.44604000000000005</v>
      </c>
      <c r="G267" s="127">
        <f t="shared" si="74"/>
        <v>6.5917101999999996</v>
      </c>
      <c r="H267" s="127">
        <f t="shared" si="75"/>
        <v>0</v>
      </c>
      <c r="I267" s="127">
        <f t="shared" si="76"/>
        <v>0.2290304</v>
      </c>
      <c r="J267" s="127">
        <v>1.73085215</v>
      </c>
      <c r="K267" s="127">
        <v>0</v>
      </c>
      <c r="L267" s="127">
        <v>1.73085215</v>
      </c>
      <c r="M267" s="127">
        <v>0</v>
      </c>
      <c r="N267" s="127">
        <v>0</v>
      </c>
      <c r="O267" s="127">
        <v>3.0958199999999936E-2</v>
      </c>
      <c r="P267" s="127">
        <v>0</v>
      </c>
      <c r="Q267" s="127">
        <v>0</v>
      </c>
      <c r="R267" s="127">
        <v>0</v>
      </c>
      <c r="S267" s="127">
        <v>3.0958200000000002E-2</v>
      </c>
      <c r="T267" s="127">
        <v>5.5049702499999995</v>
      </c>
      <c r="U267" s="127">
        <v>0.44604000000000005</v>
      </c>
      <c r="V267" s="127">
        <v>4.8608580499999992</v>
      </c>
      <c r="W267" s="127">
        <v>0</v>
      </c>
      <c r="X267" s="127">
        <v>0.1980722</v>
      </c>
      <c r="Y267" s="127">
        <v>0</v>
      </c>
      <c r="Z267" s="127">
        <v>0</v>
      </c>
      <c r="AA267" s="127">
        <v>0</v>
      </c>
      <c r="AB267" s="127">
        <v>0</v>
      </c>
      <c r="AC267" s="127">
        <v>0</v>
      </c>
      <c r="AD267" s="127">
        <v>0</v>
      </c>
      <c r="AE267" s="159">
        <v>7.0364099999999992</v>
      </c>
      <c r="AF267" s="127">
        <v>0.378</v>
      </c>
      <c r="AG267" s="127">
        <v>6.3235599999999996</v>
      </c>
      <c r="AH267" s="127">
        <v>0.10582</v>
      </c>
      <c r="AI267" s="159">
        <f t="shared" si="80"/>
        <v>0.22902999999999943</v>
      </c>
      <c r="AJ267" s="159">
        <v>0</v>
      </c>
      <c r="AK267" s="127">
        <v>0</v>
      </c>
      <c r="AL267" s="127">
        <v>0</v>
      </c>
      <c r="AM267" s="127">
        <v>0</v>
      </c>
      <c r="AN267" s="127">
        <f t="shared" si="77"/>
        <v>0</v>
      </c>
      <c r="AO267" s="159">
        <v>0.48119000000000001</v>
      </c>
      <c r="AP267" s="127">
        <v>2.4059499999999998E-2</v>
      </c>
      <c r="AQ267" s="127">
        <v>0.240595</v>
      </c>
      <c r="AR267" s="127">
        <v>0.1202975</v>
      </c>
      <c r="AS267" s="127">
        <f t="shared" si="78"/>
        <v>9.623799999999999E-2</v>
      </c>
      <c r="AT267" s="159">
        <v>6.5552199999999994</v>
      </c>
      <c r="AU267" s="127">
        <v>0</v>
      </c>
      <c r="AV267" s="127">
        <v>0</v>
      </c>
      <c r="AW267" s="127">
        <v>0</v>
      </c>
      <c r="AX267" s="127">
        <f t="shared" si="79"/>
        <v>6.5552199999999994</v>
      </c>
      <c r="AY267" s="127">
        <v>0</v>
      </c>
      <c r="AZ267" s="127">
        <v>0</v>
      </c>
      <c r="BA267" s="127">
        <v>0</v>
      </c>
      <c r="BB267" s="127">
        <v>0</v>
      </c>
      <c r="BC267" s="127">
        <v>0</v>
      </c>
      <c r="BE267" s="128"/>
    </row>
    <row r="268" spans="1:57" ht="78.75">
      <c r="A268" s="124" t="s">
        <v>1911</v>
      </c>
      <c r="B268" s="124" t="s">
        <v>1185</v>
      </c>
      <c r="C268" s="326" t="s">
        <v>1665</v>
      </c>
      <c r="D268" s="127">
        <v>0</v>
      </c>
      <c r="E268" s="127">
        <f t="shared" si="72"/>
        <v>15.69705132</v>
      </c>
      <c r="F268" s="127">
        <f t="shared" si="73"/>
        <v>0.44604000000000005</v>
      </c>
      <c r="G268" s="127">
        <f t="shared" si="74"/>
        <v>14.86406094</v>
      </c>
      <c r="H268" s="127">
        <f t="shared" si="75"/>
        <v>0</v>
      </c>
      <c r="I268" s="127">
        <f t="shared" si="76"/>
        <v>0.38695037999999998</v>
      </c>
      <c r="J268" s="127">
        <v>7.9997776800000002</v>
      </c>
      <c r="K268" s="127">
        <v>0</v>
      </c>
      <c r="L268" s="127">
        <v>7.9997776800000002</v>
      </c>
      <c r="M268" s="127">
        <v>0</v>
      </c>
      <c r="N268" s="127">
        <v>0</v>
      </c>
      <c r="O268" s="127">
        <v>3.0958199999999714E-2</v>
      </c>
      <c r="P268" s="127">
        <v>0</v>
      </c>
      <c r="Q268" s="127">
        <v>0</v>
      </c>
      <c r="R268" s="127">
        <v>0</v>
      </c>
      <c r="S268" s="127">
        <v>3.0958200000000002E-2</v>
      </c>
      <c r="T268" s="127">
        <v>7.66631544</v>
      </c>
      <c r="U268" s="127">
        <v>0.44604000000000005</v>
      </c>
      <c r="V268" s="127">
        <v>6.8642832599999997</v>
      </c>
      <c r="W268" s="127">
        <v>0</v>
      </c>
      <c r="X268" s="127">
        <v>0.35599217999999999</v>
      </c>
      <c r="Y268" s="127">
        <v>0</v>
      </c>
      <c r="Z268" s="127">
        <v>0</v>
      </c>
      <c r="AA268" s="127">
        <v>0</v>
      </c>
      <c r="AB268" s="127">
        <v>0</v>
      </c>
      <c r="AC268" s="127">
        <v>0</v>
      </c>
      <c r="AD268" s="127">
        <v>0</v>
      </c>
      <c r="AE268" s="159">
        <v>14.0246</v>
      </c>
      <c r="AF268" s="127">
        <v>0.378</v>
      </c>
      <c r="AG268" s="127">
        <v>13.259649999999999</v>
      </c>
      <c r="AH268" s="127">
        <v>0</v>
      </c>
      <c r="AI268" s="159">
        <f t="shared" si="80"/>
        <v>0.38695000000000057</v>
      </c>
      <c r="AJ268" s="159">
        <v>0</v>
      </c>
      <c r="AK268" s="127">
        <v>0</v>
      </c>
      <c r="AL268" s="127">
        <v>0</v>
      </c>
      <c r="AM268" s="127">
        <v>0</v>
      </c>
      <c r="AN268" s="127">
        <f t="shared" si="77"/>
        <v>0</v>
      </c>
      <c r="AO268" s="159">
        <v>0.48119000000000001</v>
      </c>
      <c r="AP268" s="127">
        <v>2.4059499999999998E-2</v>
      </c>
      <c r="AQ268" s="127">
        <v>0.240595</v>
      </c>
      <c r="AR268" s="127">
        <v>0.1202975</v>
      </c>
      <c r="AS268" s="127">
        <f t="shared" si="78"/>
        <v>9.623799999999999E-2</v>
      </c>
      <c r="AT268" s="159">
        <v>13.54341</v>
      </c>
      <c r="AU268" s="127">
        <v>0</v>
      </c>
      <c r="AV268" s="127">
        <v>0</v>
      </c>
      <c r="AW268" s="127">
        <v>0</v>
      </c>
      <c r="AX268" s="127">
        <f t="shared" si="79"/>
        <v>13.54341</v>
      </c>
      <c r="AY268" s="127">
        <v>0</v>
      </c>
      <c r="AZ268" s="127">
        <v>0</v>
      </c>
      <c r="BA268" s="127">
        <v>0</v>
      </c>
      <c r="BB268" s="127">
        <v>0</v>
      </c>
      <c r="BC268" s="127">
        <v>0</v>
      </c>
      <c r="BE268" s="128"/>
    </row>
    <row r="269" spans="1:57" ht="78.75">
      <c r="A269" s="124" t="s">
        <v>1911</v>
      </c>
      <c r="B269" s="124" t="s">
        <v>1186</v>
      </c>
      <c r="C269" s="326" t="s">
        <v>1666</v>
      </c>
      <c r="D269" s="127">
        <v>0</v>
      </c>
      <c r="E269" s="127">
        <f t="shared" si="72"/>
        <v>13.659776200000001</v>
      </c>
      <c r="F269" s="127">
        <f t="shared" si="73"/>
        <v>0.44604000000000005</v>
      </c>
      <c r="G269" s="127">
        <f t="shared" si="74"/>
        <v>12.860976260000001</v>
      </c>
      <c r="H269" s="127">
        <f t="shared" si="75"/>
        <v>0</v>
      </c>
      <c r="I269" s="127">
        <f t="shared" si="76"/>
        <v>0.35275994000000005</v>
      </c>
      <c r="J269" s="127">
        <v>2.9798587000000003</v>
      </c>
      <c r="K269" s="127">
        <v>0</v>
      </c>
      <c r="L269" s="127">
        <v>2.9798587000000003</v>
      </c>
      <c r="M269" s="127">
        <v>0</v>
      </c>
      <c r="N269" s="127">
        <v>0</v>
      </c>
      <c r="O269" s="127">
        <v>3.0958200000000158E-2</v>
      </c>
      <c r="P269" s="127">
        <v>0</v>
      </c>
      <c r="Q269" s="127">
        <v>0</v>
      </c>
      <c r="R269" s="127">
        <v>0</v>
      </c>
      <c r="S269" s="127">
        <v>3.0958200000000002E-2</v>
      </c>
      <c r="T269" s="127">
        <v>10.648959300000001</v>
      </c>
      <c r="U269" s="127">
        <v>0.44604000000000005</v>
      </c>
      <c r="V269" s="127">
        <v>9.8811175599999999</v>
      </c>
      <c r="W269" s="127">
        <v>0</v>
      </c>
      <c r="X269" s="127">
        <v>0.32180174000000006</v>
      </c>
      <c r="Y269" s="127">
        <v>0</v>
      </c>
      <c r="Z269" s="127">
        <v>0</v>
      </c>
      <c r="AA269" s="127">
        <v>0</v>
      </c>
      <c r="AB269" s="127">
        <v>0</v>
      </c>
      <c r="AC269" s="127">
        <v>0</v>
      </c>
      <c r="AD269" s="127">
        <v>0</v>
      </c>
      <c r="AE269" s="159">
        <v>12.392719999999999</v>
      </c>
      <c r="AF269" s="127">
        <v>0.378</v>
      </c>
      <c r="AG269" s="127">
        <v>11.661949999999999</v>
      </c>
      <c r="AH269" s="127">
        <v>0</v>
      </c>
      <c r="AI269" s="159">
        <f t="shared" si="80"/>
        <v>0.35276999999999958</v>
      </c>
      <c r="AJ269" s="159">
        <v>0</v>
      </c>
      <c r="AK269" s="127">
        <v>0</v>
      </c>
      <c r="AL269" s="127">
        <v>0</v>
      </c>
      <c r="AM269" s="127">
        <v>0</v>
      </c>
      <c r="AN269" s="127">
        <f t="shared" si="77"/>
        <v>0</v>
      </c>
      <c r="AO269" s="159">
        <v>0.48120000000000002</v>
      </c>
      <c r="AP269" s="127">
        <v>2.4060000000000002E-2</v>
      </c>
      <c r="AQ269" s="127">
        <v>0.24060000000000004</v>
      </c>
      <c r="AR269" s="127">
        <v>0.12030000000000002</v>
      </c>
      <c r="AS269" s="127">
        <f t="shared" si="78"/>
        <v>9.6239999999999937E-2</v>
      </c>
      <c r="AT269" s="159">
        <v>11.911519999999999</v>
      </c>
      <c r="AU269" s="127">
        <v>0</v>
      </c>
      <c r="AV269" s="127">
        <v>0</v>
      </c>
      <c r="AW269" s="127">
        <v>0</v>
      </c>
      <c r="AX269" s="127">
        <f t="shared" si="79"/>
        <v>11.911519999999999</v>
      </c>
      <c r="AY269" s="127">
        <v>0</v>
      </c>
      <c r="AZ269" s="127">
        <v>0</v>
      </c>
      <c r="BA269" s="127">
        <v>0</v>
      </c>
      <c r="BB269" s="127">
        <v>0</v>
      </c>
      <c r="BC269" s="127">
        <v>0</v>
      </c>
      <c r="BE269" s="128"/>
    </row>
    <row r="270" spans="1:57" ht="78.75">
      <c r="A270" s="124" t="s">
        <v>1911</v>
      </c>
      <c r="B270" s="124" t="s">
        <v>1187</v>
      </c>
      <c r="C270" s="326" t="s">
        <v>1667</v>
      </c>
      <c r="D270" s="127">
        <v>0</v>
      </c>
      <c r="E270" s="127">
        <f t="shared" si="72"/>
        <v>6.3146764200000005</v>
      </c>
      <c r="F270" s="127">
        <f t="shared" si="73"/>
        <v>0.44604000000000005</v>
      </c>
      <c r="G270" s="127">
        <f t="shared" si="74"/>
        <v>5.6370250500000001</v>
      </c>
      <c r="H270" s="127">
        <f t="shared" si="75"/>
        <v>0</v>
      </c>
      <c r="I270" s="127">
        <f t="shared" si="76"/>
        <v>0.23161137000000001</v>
      </c>
      <c r="J270" s="127">
        <v>1.4644152699999999</v>
      </c>
      <c r="K270" s="127">
        <v>0</v>
      </c>
      <c r="L270" s="127">
        <v>1.4644152699999999</v>
      </c>
      <c r="M270" s="127">
        <v>0</v>
      </c>
      <c r="N270" s="127">
        <v>0</v>
      </c>
      <c r="O270" s="127">
        <v>0</v>
      </c>
      <c r="P270" s="127">
        <v>0</v>
      </c>
      <c r="Q270" s="127">
        <v>0</v>
      </c>
      <c r="R270" s="127">
        <v>0</v>
      </c>
      <c r="S270" s="127">
        <v>0</v>
      </c>
      <c r="T270" s="127">
        <v>4.8502611500000006</v>
      </c>
      <c r="U270" s="127">
        <v>0.44604000000000005</v>
      </c>
      <c r="V270" s="127">
        <v>4.1726097800000002</v>
      </c>
      <c r="W270" s="127">
        <v>0</v>
      </c>
      <c r="X270" s="127">
        <v>0.23161137000000001</v>
      </c>
      <c r="Y270" s="127">
        <v>0</v>
      </c>
      <c r="Z270" s="127">
        <v>0</v>
      </c>
      <c r="AA270" s="127">
        <v>0</v>
      </c>
      <c r="AB270" s="127">
        <v>0</v>
      </c>
      <c r="AC270" s="127">
        <v>0</v>
      </c>
      <c r="AD270" s="127">
        <v>0</v>
      </c>
      <c r="AE270" s="159">
        <v>5.6192699999999993</v>
      </c>
      <c r="AF270" s="127">
        <v>0.378</v>
      </c>
      <c r="AG270" s="127">
        <v>4.8880999999999997</v>
      </c>
      <c r="AH270" s="127">
        <v>0.14047000000000001</v>
      </c>
      <c r="AI270" s="159">
        <f t="shared" si="80"/>
        <v>0.21269999999999953</v>
      </c>
      <c r="AJ270" s="159">
        <v>0</v>
      </c>
      <c r="AK270" s="127">
        <v>0</v>
      </c>
      <c r="AL270" s="127">
        <v>0</v>
      </c>
      <c r="AM270" s="127">
        <v>0</v>
      </c>
      <c r="AN270" s="127">
        <f t="shared" si="77"/>
        <v>0</v>
      </c>
      <c r="AO270" s="159">
        <v>0</v>
      </c>
      <c r="AP270" s="127">
        <v>0</v>
      </c>
      <c r="AQ270" s="127">
        <v>0</v>
      </c>
      <c r="AR270" s="127">
        <v>0</v>
      </c>
      <c r="AS270" s="127">
        <f t="shared" si="78"/>
        <v>0</v>
      </c>
      <c r="AT270" s="159">
        <v>5.6192699999999993</v>
      </c>
      <c r="AU270" s="127">
        <v>0.378</v>
      </c>
      <c r="AV270" s="127">
        <v>4.8880999999999997</v>
      </c>
      <c r="AW270" s="127">
        <v>0.14047000000000001</v>
      </c>
      <c r="AX270" s="127">
        <f t="shared" si="79"/>
        <v>0.21269999999999953</v>
      </c>
      <c r="AY270" s="127">
        <v>0</v>
      </c>
      <c r="AZ270" s="127">
        <v>0</v>
      </c>
      <c r="BA270" s="127">
        <v>0</v>
      </c>
      <c r="BB270" s="127">
        <v>0</v>
      </c>
      <c r="BC270" s="127">
        <v>0</v>
      </c>
      <c r="BE270" s="128"/>
    </row>
    <row r="271" spans="1:57" ht="78.75">
      <c r="A271" s="124" t="s">
        <v>1911</v>
      </c>
      <c r="B271" s="124" t="s">
        <v>1188</v>
      </c>
      <c r="C271" s="326" t="s">
        <v>2079</v>
      </c>
      <c r="D271" s="127">
        <v>0</v>
      </c>
      <c r="E271" s="127">
        <f t="shared" si="72"/>
        <v>8.27078895</v>
      </c>
      <c r="F271" s="127">
        <f t="shared" si="73"/>
        <v>0</v>
      </c>
      <c r="G271" s="127">
        <f t="shared" si="74"/>
        <v>8.0665963200000004</v>
      </c>
      <c r="H271" s="127">
        <f t="shared" si="75"/>
        <v>0</v>
      </c>
      <c r="I271" s="127">
        <f t="shared" si="76"/>
        <v>0.20419263000000001</v>
      </c>
      <c r="J271" s="127">
        <v>1.7409230600000001</v>
      </c>
      <c r="K271" s="127">
        <v>0</v>
      </c>
      <c r="L271" s="127">
        <v>1.7409230600000001</v>
      </c>
      <c r="M271" s="127">
        <v>0</v>
      </c>
      <c r="N271" s="127">
        <v>0</v>
      </c>
      <c r="O271" s="127">
        <v>0</v>
      </c>
      <c r="P271" s="127">
        <v>0</v>
      </c>
      <c r="Q271" s="127">
        <v>0</v>
      </c>
      <c r="R271" s="127">
        <v>0</v>
      </c>
      <c r="S271" s="127">
        <v>0</v>
      </c>
      <c r="T271" s="127">
        <v>6.52986589</v>
      </c>
      <c r="U271" s="127">
        <v>0</v>
      </c>
      <c r="V271" s="127">
        <v>6.3256732600000003</v>
      </c>
      <c r="W271" s="127">
        <v>0</v>
      </c>
      <c r="X271" s="127">
        <v>0.20419263000000001</v>
      </c>
      <c r="Y271" s="127">
        <v>0</v>
      </c>
      <c r="Z271" s="127">
        <v>0</v>
      </c>
      <c r="AA271" s="127">
        <v>0</v>
      </c>
      <c r="AB271" s="127">
        <v>0</v>
      </c>
      <c r="AC271" s="127">
        <v>0</v>
      </c>
      <c r="AD271" s="127">
        <v>0</v>
      </c>
      <c r="AE271" s="159">
        <v>8.4534700000000011</v>
      </c>
      <c r="AF271" s="127">
        <v>0.378</v>
      </c>
      <c r="AG271" s="127">
        <v>7.6629300000000002</v>
      </c>
      <c r="AH271" s="127">
        <v>0.14047000000000001</v>
      </c>
      <c r="AI271" s="159">
        <f t="shared" si="80"/>
        <v>0.27207000000000081</v>
      </c>
      <c r="AJ271" s="159">
        <v>0</v>
      </c>
      <c r="AK271" s="127">
        <v>0</v>
      </c>
      <c r="AL271" s="127">
        <v>0</v>
      </c>
      <c r="AM271" s="127">
        <v>0</v>
      </c>
      <c r="AN271" s="127">
        <f t="shared" si="77"/>
        <v>0</v>
      </c>
      <c r="AO271" s="159">
        <v>0</v>
      </c>
      <c r="AP271" s="127">
        <v>0</v>
      </c>
      <c r="AQ271" s="127">
        <v>0</v>
      </c>
      <c r="AR271" s="127">
        <v>0</v>
      </c>
      <c r="AS271" s="127">
        <f t="shared" si="78"/>
        <v>0</v>
      </c>
      <c r="AT271" s="159">
        <v>8.4534700000000011</v>
      </c>
      <c r="AU271" s="127">
        <v>0.378</v>
      </c>
      <c r="AV271" s="127">
        <v>7.6629300000000002</v>
      </c>
      <c r="AW271" s="127">
        <v>0.14047000000000001</v>
      </c>
      <c r="AX271" s="127">
        <f t="shared" si="79"/>
        <v>0.27207000000000081</v>
      </c>
      <c r="AY271" s="127">
        <v>0</v>
      </c>
      <c r="AZ271" s="127">
        <v>0</v>
      </c>
      <c r="BA271" s="127">
        <v>0</v>
      </c>
      <c r="BB271" s="127">
        <v>0</v>
      </c>
      <c r="BC271" s="127">
        <v>0</v>
      </c>
      <c r="BE271" s="128"/>
    </row>
    <row r="272" spans="1:57" ht="47.25">
      <c r="A272" s="124" t="s">
        <v>1911</v>
      </c>
      <c r="B272" s="124" t="s">
        <v>1189</v>
      </c>
      <c r="C272" s="326" t="s">
        <v>1668</v>
      </c>
      <c r="D272" s="127">
        <v>0</v>
      </c>
      <c r="E272" s="127">
        <f t="shared" si="72"/>
        <v>0.75388637000000003</v>
      </c>
      <c r="F272" s="127">
        <f t="shared" si="73"/>
        <v>0</v>
      </c>
      <c r="G272" s="127">
        <f t="shared" si="74"/>
        <v>0.75388637000000003</v>
      </c>
      <c r="H272" s="127">
        <f t="shared" si="75"/>
        <v>0</v>
      </c>
      <c r="I272" s="127">
        <f t="shared" si="76"/>
        <v>0</v>
      </c>
      <c r="J272" s="127">
        <v>0</v>
      </c>
      <c r="K272" s="127">
        <v>0</v>
      </c>
      <c r="L272" s="127">
        <v>0</v>
      </c>
      <c r="M272" s="127">
        <v>0</v>
      </c>
      <c r="N272" s="127">
        <v>0</v>
      </c>
      <c r="O272" s="127">
        <v>0.75388637000000003</v>
      </c>
      <c r="P272" s="127">
        <v>0</v>
      </c>
      <c r="Q272" s="127">
        <v>0.75388637000000003</v>
      </c>
      <c r="R272" s="127">
        <v>0</v>
      </c>
      <c r="S272" s="127">
        <v>0</v>
      </c>
      <c r="T272" s="127">
        <v>0</v>
      </c>
      <c r="U272" s="127">
        <v>0</v>
      </c>
      <c r="V272" s="127">
        <v>0</v>
      </c>
      <c r="W272" s="127">
        <v>0</v>
      </c>
      <c r="X272" s="127">
        <v>0</v>
      </c>
      <c r="Y272" s="127">
        <v>0</v>
      </c>
      <c r="Z272" s="127">
        <v>0</v>
      </c>
      <c r="AA272" s="127">
        <v>0</v>
      </c>
      <c r="AB272" s="127">
        <v>0</v>
      </c>
      <c r="AC272" s="127">
        <v>0</v>
      </c>
      <c r="AD272" s="127">
        <v>0</v>
      </c>
      <c r="AE272" s="159">
        <v>0</v>
      </c>
      <c r="AF272" s="127">
        <v>0</v>
      </c>
      <c r="AG272" s="127">
        <v>0</v>
      </c>
      <c r="AH272" s="127">
        <v>0</v>
      </c>
      <c r="AI272" s="159">
        <f t="shared" si="80"/>
        <v>0</v>
      </c>
      <c r="AJ272" s="159">
        <v>0</v>
      </c>
      <c r="AK272" s="127">
        <v>0</v>
      </c>
      <c r="AL272" s="127">
        <v>0</v>
      </c>
      <c r="AM272" s="127">
        <v>0</v>
      </c>
      <c r="AN272" s="127">
        <f t="shared" si="77"/>
        <v>0</v>
      </c>
      <c r="AO272" s="159">
        <v>0</v>
      </c>
      <c r="AP272" s="127">
        <v>0</v>
      </c>
      <c r="AQ272" s="127">
        <v>0</v>
      </c>
      <c r="AR272" s="127">
        <v>0</v>
      </c>
      <c r="AS272" s="127">
        <f t="shared" si="78"/>
        <v>0</v>
      </c>
      <c r="AT272" s="159">
        <v>0</v>
      </c>
      <c r="AU272" s="127">
        <v>0</v>
      </c>
      <c r="AV272" s="127">
        <v>0</v>
      </c>
      <c r="AW272" s="127">
        <v>0</v>
      </c>
      <c r="AX272" s="127">
        <f t="shared" si="79"/>
        <v>0</v>
      </c>
      <c r="AY272" s="127">
        <v>0</v>
      </c>
      <c r="AZ272" s="127">
        <v>0</v>
      </c>
      <c r="BA272" s="127">
        <v>0</v>
      </c>
      <c r="BB272" s="127">
        <v>0</v>
      </c>
      <c r="BC272" s="127">
        <v>0</v>
      </c>
      <c r="BE272" s="128"/>
    </row>
    <row r="273" spans="1:57" ht="47.25">
      <c r="A273" s="124" t="s">
        <v>1911</v>
      </c>
      <c r="B273" s="124" t="s">
        <v>1190</v>
      </c>
      <c r="C273" s="326" t="s">
        <v>1669</v>
      </c>
      <c r="D273" s="127">
        <v>0</v>
      </c>
      <c r="E273" s="127">
        <f t="shared" si="72"/>
        <v>0.73738174000000001</v>
      </c>
      <c r="F273" s="127">
        <f t="shared" si="73"/>
        <v>0</v>
      </c>
      <c r="G273" s="127">
        <f t="shared" si="74"/>
        <v>0.73738174000000001</v>
      </c>
      <c r="H273" s="127">
        <f t="shared" si="75"/>
        <v>0</v>
      </c>
      <c r="I273" s="127">
        <f t="shared" si="76"/>
        <v>0</v>
      </c>
      <c r="J273" s="127">
        <v>0</v>
      </c>
      <c r="K273" s="127">
        <v>0</v>
      </c>
      <c r="L273" s="127">
        <v>0</v>
      </c>
      <c r="M273" s="127">
        <v>0</v>
      </c>
      <c r="N273" s="127">
        <v>0</v>
      </c>
      <c r="O273" s="127">
        <v>0.73738174000000001</v>
      </c>
      <c r="P273" s="127">
        <v>0</v>
      </c>
      <c r="Q273" s="127">
        <v>0.73738174000000001</v>
      </c>
      <c r="R273" s="127">
        <v>0</v>
      </c>
      <c r="S273" s="127">
        <v>0</v>
      </c>
      <c r="T273" s="127">
        <v>0</v>
      </c>
      <c r="U273" s="127">
        <v>0</v>
      </c>
      <c r="V273" s="127">
        <v>0</v>
      </c>
      <c r="W273" s="127">
        <v>0</v>
      </c>
      <c r="X273" s="127">
        <v>0</v>
      </c>
      <c r="Y273" s="127">
        <v>0</v>
      </c>
      <c r="Z273" s="127">
        <v>0</v>
      </c>
      <c r="AA273" s="127">
        <v>0</v>
      </c>
      <c r="AB273" s="127">
        <v>0</v>
      </c>
      <c r="AC273" s="127">
        <v>0</v>
      </c>
      <c r="AD273" s="127">
        <v>0</v>
      </c>
      <c r="AE273" s="159">
        <v>0</v>
      </c>
      <c r="AF273" s="127">
        <v>0</v>
      </c>
      <c r="AG273" s="127">
        <v>0</v>
      </c>
      <c r="AH273" s="127">
        <v>0</v>
      </c>
      <c r="AI273" s="159">
        <f t="shared" si="80"/>
        <v>0</v>
      </c>
      <c r="AJ273" s="159">
        <v>0</v>
      </c>
      <c r="AK273" s="127">
        <v>0</v>
      </c>
      <c r="AL273" s="127">
        <v>0</v>
      </c>
      <c r="AM273" s="127">
        <v>0</v>
      </c>
      <c r="AN273" s="127">
        <f t="shared" si="77"/>
        <v>0</v>
      </c>
      <c r="AO273" s="159">
        <v>0</v>
      </c>
      <c r="AP273" s="127">
        <v>0</v>
      </c>
      <c r="AQ273" s="127">
        <v>0</v>
      </c>
      <c r="AR273" s="127">
        <v>0</v>
      </c>
      <c r="AS273" s="127">
        <f t="shared" si="78"/>
        <v>0</v>
      </c>
      <c r="AT273" s="159">
        <v>0</v>
      </c>
      <c r="AU273" s="127">
        <v>0</v>
      </c>
      <c r="AV273" s="127">
        <v>0</v>
      </c>
      <c r="AW273" s="127">
        <v>0</v>
      </c>
      <c r="AX273" s="127">
        <f t="shared" si="79"/>
        <v>0</v>
      </c>
      <c r="AY273" s="127">
        <v>0</v>
      </c>
      <c r="AZ273" s="127">
        <v>0</v>
      </c>
      <c r="BA273" s="127">
        <v>0</v>
      </c>
      <c r="BB273" s="127">
        <v>0</v>
      </c>
      <c r="BC273" s="127">
        <v>0</v>
      </c>
      <c r="BE273" s="128"/>
    </row>
    <row r="274" spans="1:57" ht="47.25">
      <c r="A274" s="124" t="s">
        <v>1911</v>
      </c>
      <c r="B274" s="124" t="s">
        <v>1191</v>
      </c>
      <c r="C274" s="326" t="s">
        <v>1670</v>
      </c>
      <c r="D274" s="127">
        <v>0</v>
      </c>
      <c r="E274" s="127">
        <f t="shared" si="72"/>
        <v>35.382072999999998</v>
      </c>
      <c r="F274" s="127">
        <f t="shared" si="73"/>
        <v>0</v>
      </c>
      <c r="G274" s="127">
        <f t="shared" si="74"/>
        <v>0</v>
      </c>
      <c r="H274" s="127">
        <f t="shared" si="75"/>
        <v>35.382072999999998</v>
      </c>
      <c r="I274" s="127">
        <f t="shared" si="76"/>
        <v>0</v>
      </c>
      <c r="J274" s="127">
        <v>35.382072999999998</v>
      </c>
      <c r="K274" s="127">
        <v>0</v>
      </c>
      <c r="L274" s="127">
        <v>35.382072999999998</v>
      </c>
      <c r="M274" s="127">
        <v>0</v>
      </c>
      <c r="N274" s="127">
        <v>0</v>
      </c>
      <c r="O274" s="127">
        <v>0</v>
      </c>
      <c r="P274" s="127">
        <v>0</v>
      </c>
      <c r="Q274" s="127">
        <v>0</v>
      </c>
      <c r="R274" s="127">
        <v>0</v>
      </c>
      <c r="S274" s="127">
        <v>0</v>
      </c>
      <c r="T274" s="127">
        <v>0</v>
      </c>
      <c r="U274" s="127">
        <v>0</v>
      </c>
      <c r="V274" s="127">
        <v>-35.382072999999998</v>
      </c>
      <c r="W274" s="127">
        <v>35.382072999999998</v>
      </c>
      <c r="X274" s="127">
        <v>0</v>
      </c>
      <c r="Y274" s="127">
        <v>0</v>
      </c>
      <c r="Z274" s="127">
        <v>0</v>
      </c>
      <c r="AA274" s="127">
        <v>0</v>
      </c>
      <c r="AB274" s="127">
        <v>0</v>
      </c>
      <c r="AC274" s="127">
        <v>0</v>
      </c>
      <c r="AD274" s="127">
        <v>0</v>
      </c>
      <c r="AE274" s="159">
        <v>0</v>
      </c>
      <c r="AF274" s="127">
        <v>0</v>
      </c>
      <c r="AG274" s="127">
        <v>0</v>
      </c>
      <c r="AH274" s="127">
        <v>0</v>
      </c>
      <c r="AI274" s="159">
        <f t="shared" si="80"/>
        <v>0</v>
      </c>
      <c r="AJ274" s="159">
        <v>0</v>
      </c>
      <c r="AK274" s="127">
        <v>0</v>
      </c>
      <c r="AL274" s="127">
        <v>0</v>
      </c>
      <c r="AM274" s="127">
        <v>0</v>
      </c>
      <c r="AN274" s="127">
        <f t="shared" si="77"/>
        <v>0</v>
      </c>
      <c r="AO274" s="159">
        <v>0</v>
      </c>
      <c r="AP274" s="127">
        <v>0</v>
      </c>
      <c r="AQ274" s="127">
        <v>0</v>
      </c>
      <c r="AR274" s="127">
        <v>0</v>
      </c>
      <c r="AS274" s="127">
        <f t="shared" si="78"/>
        <v>0</v>
      </c>
      <c r="AT274" s="159">
        <v>0</v>
      </c>
      <c r="AU274" s="127">
        <v>0</v>
      </c>
      <c r="AV274" s="127">
        <v>0</v>
      </c>
      <c r="AW274" s="127">
        <v>0</v>
      </c>
      <c r="AX274" s="127">
        <f t="shared" si="79"/>
        <v>0</v>
      </c>
      <c r="AY274" s="127">
        <v>0</v>
      </c>
      <c r="AZ274" s="127">
        <v>0</v>
      </c>
      <c r="BA274" s="127">
        <v>0</v>
      </c>
      <c r="BB274" s="127">
        <v>0</v>
      </c>
      <c r="BC274" s="127">
        <v>0</v>
      </c>
      <c r="BE274" s="128"/>
    </row>
    <row r="275" spans="1:57" ht="47.25">
      <c r="A275" s="124" t="s">
        <v>1911</v>
      </c>
      <c r="B275" s="124" t="s">
        <v>1191</v>
      </c>
      <c r="C275" s="326" t="s">
        <v>1671</v>
      </c>
      <c r="D275" s="127">
        <v>0</v>
      </c>
      <c r="E275" s="127">
        <f t="shared" si="72"/>
        <v>4.3797148699999999</v>
      </c>
      <c r="F275" s="127">
        <f t="shared" si="73"/>
        <v>0</v>
      </c>
      <c r="G275" s="127">
        <f t="shared" si="74"/>
        <v>0</v>
      </c>
      <c r="H275" s="127">
        <f t="shared" si="75"/>
        <v>4.3797148699999999</v>
      </c>
      <c r="I275" s="127">
        <f t="shared" si="76"/>
        <v>0</v>
      </c>
      <c r="J275" s="127">
        <v>4.3797148699999999</v>
      </c>
      <c r="K275" s="127">
        <v>0</v>
      </c>
      <c r="L275" s="127">
        <v>4.3797148699999999</v>
      </c>
      <c r="M275" s="127">
        <v>0</v>
      </c>
      <c r="N275" s="127">
        <v>0</v>
      </c>
      <c r="O275" s="127">
        <v>0</v>
      </c>
      <c r="P275" s="127">
        <v>0</v>
      </c>
      <c r="Q275" s="127">
        <v>0</v>
      </c>
      <c r="R275" s="127">
        <v>0</v>
      </c>
      <c r="S275" s="127">
        <v>0</v>
      </c>
      <c r="T275" s="127">
        <v>0</v>
      </c>
      <c r="U275" s="127">
        <v>0</v>
      </c>
      <c r="V275" s="127">
        <v>-4.3797148699999999</v>
      </c>
      <c r="W275" s="127">
        <v>4.3797148699999999</v>
      </c>
      <c r="X275" s="127">
        <v>0</v>
      </c>
      <c r="Y275" s="127">
        <v>0</v>
      </c>
      <c r="Z275" s="127">
        <v>0</v>
      </c>
      <c r="AA275" s="127">
        <v>0</v>
      </c>
      <c r="AB275" s="127">
        <v>0</v>
      </c>
      <c r="AC275" s="127">
        <v>0</v>
      </c>
      <c r="AD275" s="127">
        <v>0</v>
      </c>
      <c r="AE275" s="159">
        <v>4.66037531</v>
      </c>
      <c r="AF275" s="127">
        <v>0</v>
      </c>
      <c r="AG275" s="127">
        <v>4.6603753099999992</v>
      </c>
      <c r="AH275" s="127">
        <v>0</v>
      </c>
      <c r="AI275" s="159">
        <f t="shared" si="80"/>
        <v>8.8817841970012523E-16</v>
      </c>
      <c r="AJ275" s="159">
        <v>4.66037531</v>
      </c>
      <c r="AK275" s="127">
        <v>0</v>
      </c>
      <c r="AL275" s="127">
        <v>4.66037531</v>
      </c>
      <c r="AM275" s="127">
        <v>0</v>
      </c>
      <c r="AN275" s="127">
        <f t="shared" si="77"/>
        <v>0</v>
      </c>
      <c r="AO275" s="159">
        <v>0</v>
      </c>
      <c r="AP275" s="127">
        <v>0</v>
      </c>
      <c r="AQ275" s="127">
        <v>0</v>
      </c>
      <c r="AR275" s="127">
        <v>0</v>
      </c>
      <c r="AS275" s="127">
        <f t="shared" si="78"/>
        <v>0</v>
      </c>
      <c r="AT275" s="159">
        <v>0</v>
      </c>
      <c r="AU275" s="127">
        <v>0</v>
      </c>
      <c r="AV275" s="127">
        <v>-8.8817841970012523E-16</v>
      </c>
      <c r="AW275" s="127">
        <v>0</v>
      </c>
      <c r="AX275" s="127">
        <f t="shared" si="79"/>
        <v>8.8817841970012523E-16</v>
      </c>
      <c r="AY275" s="127">
        <v>0</v>
      </c>
      <c r="AZ275" s="127">
        <v>0</v>
      </c>
      <c r="BA275" s="127">
        <v>0</v>
      </c>
      <c r="BB275" s="127">
        <v>0</v>
      </c>
      <c r="BC275" s="127">
        <v>0</v>
      </c>
      <c r="BE275" s="128"/>
    </row>
    <row r="276" spans="1:57" ht="47.25">
      <c r="A276" s="124" t="s">
        <v>1911</v>
      </c>
      <c r="B276" s="324" t="s">
        <v>1192</v>
      </c>
      <c r="C276" s="326" t="s">
        <v>1672</v>
      </c>
      <c r="D276" s="127">
        <v>0</v>
      </c>
      <c r="E276" s="127">
        <f t="shared" ref="E276:E339" si="81">J276+O276+T276</f>
        <v>19.39323259</v>
      </c>
      <c r="F276" s="127">
        <f t="shared" ref="F276:F339" si="82">K276+P276+U276</f>
        <v>0</v>
      </c>
      <c r="G276" s="127">
        <f t="shared" ref="G276:G339" si="83">L276+Q276+V276</f>
        <v>0</v>
      </c>
      <c r="H276" s="127">
        <f t="shared" ref="H276:H339" si="84">M276+R276+W276</f>
        <v>19.39323259</v>
      </c>
      <c r="I276" s="127">
        <f t="shared" ref="I276:I339" si="85">N276+S276+X276</f>
        <v>0</v>
      </c>
      <c r="J276" s="127">
        <v>0</v>
      </c>
      <c r="K276" s="127">
        <v>0</v>
      </c>
      <c r="L276" s="127">
        <v>0</v>
      </c>
      <c r="M276" s="127">
        <v>0</v>
      </c>
      <c r="N276" s="127">
        <v>0</v>
      </c>
      <c r="O276" s="127">
        <v>19.39323259</v>
      </c>
      <c r="P276" s="127">
        <v>0</v>
      </c>
      <c r="Q276" s="127">
        <v>19.39323259</v>
      </c>
      <c r="R276" s="127">
        <v>0</v>
      </c>
      <c r="S276" s="127">
        <v>0</v>
      </c>
      <c r="T276" s="127">
        <v>0</v>
      </c>
      <c r="U276" s="127">
        <v>0</v>
      </c>
      <c r="V276" s="127">
        <v>-19.39323259</v>
      </c>
      <c r="W276" s="127">
        <v>19.39323259</v>
      </c>
      <c r="X276" s="127">
        <v>0</v>
      </c>
      <c r="Y276" s="127">
        <v>0</v>
      </c>
      <c r="Z276" s="127">
        <v>0</v>
      </c>
      <c r="AA276" s="127">
        <v>0</v>
      </c>
      <c r="AB276" s="127">
        <v>0</v>
      </c>
      <c r="AC276" s="127">
        <v>0</v>
      </c>
      <c r="AD276" s="127">
        <v>0</v>
      </c>
      <c r="AE276" s="159">
        <v>0</v>
      </c>
      <c r="AF276" s="127">
        <v>0</v>
      </c>
      <c r="AG276" s="127">
        <v>0</v>
      </c>
      <c r="AH276" s="127">
        <v>0</v>
      </c>
      <c r="AI276" s="159">
        <f t="shared" si="80"/>
        <v>0</v>
      </c>
      <c r="AJ276" s="159">
        <v>0</v>
      </c>
      <c r="AK276" s="127">
        <v>0</v>
      </c>
      <c r="AL276" s="127">
        <v>0</v>
      </c>
      <c r="AM276" s="127">
        <v>0</v>
      </c>
      <c r="AN276" s="127">
        <f t="shared" si="77"/>
        <v>0</v>
      </c>
      <c r="AO276" s="159">
        <v>0</v>
      </c>
      <c r="AP276" s="127">
        <v>0</v>
      </c>
      <c r="AQ276" s="127">
        <v>0</v>
      </c>
      <c r="AR276" s="127">
        <v>0</v>
      </c>
      <c r="AS276" s="127">
        <f t="shared" si="78"/>
        <v>0</v>
      </c>
      <c r="AT276" s="159">
        <v>0</v>
      </c>
      <c r="AU276" s="127">
        <v>0</v>
      </c>
      <c r="AV276" s="127">
        <v>0</v>
      </c>
      <c r="AW276" s="127">
        <v>0</v>
      </c>
      <c r="AX276" s="127">
        <f t="shared" si="79"/>
        <v>0</v>
      </c>
      <c r="AY276" s="127">
        <v>0</v>
      </c>
      <c r="AZ276" s="127">
        <v>0</v>
      </c>
      <c r="BA276" s="127">
        <v>0</v>
      </c>
      <c r="BB276" s="127">
        <v>0</v>
      </c>
      <c r="BC276" s="127">
        <v>0</v>
      </c>
      <c r="BE276" s="128"/>
    </row>
    <row r="277" spans="1:57" ht="126">
      <c r="A277" s="124" t="s">
        <v>1911</v>
      </c>
      <c r="B277" s="124" t="s">
        <v>1193</v>
      </c>
      <c r="C277" s="326" t="s">
        <v>1673</v>
      </c>
      <c r="D277" s="127">
        <v>0</v>
      </c>
      <c r="E277" s="127">
        <f t="shared" si="81"/>
        <v>33.815902550000004</v>
      </c>
      <c r="F277" s="127">
        <f t="shared" si="82"/>
        <v>0.44604000000000005</v>
      </c>
      <c r="G277" s="127">
        <f t="shared" si="83"/>
        <v>32.06357826</v>
      </c>
      <c r="H277" s="127">
        <f t="shared" si="84"/>
        <v>0</v>
      </c>
      <c r="I277" s="127">
        <f t="shared" si="85"/>
        <v>1.3062842900000002</v>
      </c>
      <c r="J277" s="127">
        <v>12.854232850000001</v>
      </c>
      <c r="K277" s="127">
        <v>0</v>
      </c>
      <c r="L277" s="127">
        <v>12.854232850000001</v>
      </c>
      <c r="M277" s="127">
        <v>0</v>
      </c>
      <c r="N277" s="127">
        <v>0</v>
      </c>
      <c r="O277" s="127">
        <v>16.955643789999996</v>
      </c>
      <c r="P277" s="127">
        <v>0</v>
      </c>
      <c r="Q277" s="127">
        <v>16.320554689999994</v>
      </c>
      <c r="R277" s="127">
        <v>0</v>
      </c>
      <c r="S277" s="127">
        <v>0.63508910000000018</v>
      </c>
      <c r="T277" s="127">
        <v>4.0060259100000053</v>
      </c>
      <c r="U277" s="127">
        <v>0.44604000000000005</v>
      </c>
      <c r="V277" s="127">
        <v>2.8887907200000029</v>
      </c>
      <c r="W277" s="127">
        <v>0</v>
      </c>
      <c r="X277" s="127">
        <v>0.67119519000000005</v>
      </c>
      <c r="Y277" s="127">
        <v>0</v>
      </c>
      <c r="Z277" s="127">
        <v>0</v>
      </c>
      <c r="AA277" s="127">
        <v>0</v>
      </c>
      <c r="AB277" s="127">
        <v>0</v>
      </c>
      <c r="AC277" s="127">
        <v>0</v>
      </c>
      <c r="AD277" s="127">
        <v>0</v>
      </c>
      <c r="AE277" s="159">
        <v>30.293010000000002</v>
      </c>
      <c r="AF277" s="127">
        <v>0.48119000000000001</v>
      </c>
      <c r="AG277" s="127">
        <v>28.607460000000003</v>
      </c>
      <c r="AH277" s="127">
        <v>0</v>
      </c>
      <c r="AI277" s="159">
        <f t="shared" si="80"/>
        <v>1.2043599999999977</v>
      </c>
      <c r="AJ277" s="159">
        <v>0</v>
      </c>
      <c r="AK277" s="127">
        <v>0</v>
      </c>
      <c r="AL277" s="127">
        <v>0</v>
      </c>
      <c r="AM277" s="127">
        <v>0</v>
      </c>
      <c r="AN277" s="127">
        <f t="shared" ref="AN277:AN340" si="86">AJ277-AK277-AL277-AM277</f>
        <v>0</v>
      </c>
      <c r="AO277" s="159">
        <v>29.452629999999999</v>
      </c>
      <c r="AP277" s="127">
        <v>1.4726314999999999</v>
      </c>
      <c r="AQ277" s="127">
        <v>14.726315</v>
      </c>
      <c r="AR277" s="127">
        <v>7.3631574999999998</v>
      </c>
      <c r="AS277" s="127">
        <f t="shared" ref="AS277:AS340" si="87">AO277-AP277-AQ277-AR277</f>
        <v>5.8905260000000013</v>
      </c>
      <c r="AT277" s="159">
        <v>0.84038000000000324</v>
      </c>
      <c r="AU277" s="127">
        <v>0</v>
      </c>
      <c r="AV277" s="127">
        <v>0</v>
      </c>
      <c r="AW277" s="127">
        <v>0</v>
      </c>
      <c r="AX277" s="127">
        <f t="shared" ref="AX277:AX334" si="88">AT277-AU277-AV277-AW277</f>
        <v>0.84038000000000324</v>
      </c>
      <c r="AY277" s="127">
        <v>0</v>
      </c>
      <c r="AZ277" s="127">
        <v>0</v>
      </c>
      <c r="BA277" s="127">
        <v>0</v>
      </c>
      <c r="BB277" s="127">
        <v>0</v>
      </c>
      <c r="BC277" s="127">
        <v>0</v>
      </c>
      <c r="BE277" s="128"/>
    </row>
    <row r="278" spans="1:57" ht="126">
      <c r="A278" s="124" t="s">
        <v>1911</v>
      </c>
      <c r="B278" s="124" t="s">
        <v>1194</v>
      </c>
      <c r="C278" s="326" t="s">
        <v>1674</v>
      </c>
      <c r="D278" s="127">
        <v>0</v>
      </c>
      <c r="E278" s="127">
        <f t="shared" si="81"/>
        <v>102.65283153999999</v>
      </c>
      <c r="F278" s="127">
        <f t="shared" si="82"/>
        <v>0.44604000000000005</v>
      </c>
      <c r="G278" s="127">
        <f t="shared" si="83"/>
        <v>102.10359754</v>
      </c>
      <c r="H278" s="127">
        <f t="shared" si="84"/>
        <v>0</v>
      </c>
      <c r="I278" s="127">
        <f t="shared" si="85"/>
        <v>0.10319400000000001</v>
      </c>
      <c r="J278" s="127">
        <v>51.358570140000005</v>
      </c>
      <c r="K278" s="127">
        <v>0</v>
      </c>
      <c r="L278" s="127">
        <v>51.358570140000005</v>
      </c>
      <c r="M278" s="127">
        <v>0</v>
      </c>
      <c r="N278" s="127">
        <v>0</v>
      </c>
      <c r="O278" s="127">
        <v>33.037711009999988</v>
      </c>
      <c r="P278" s="127">
        <v>0</v>
      </c>
      <c r="Q278" s="127">
        <v>33.006752810000002</v>
      </c>
      <c r="R278" s="127">
        <v>0</v>
      </c>
      <c r="S278" s="127">
        <v>3.0958200000000002E-2</v>
      </c>
      <c r="T278" s="127">
        <v>18.256550390000001</v>
      </c>
      <c r="U278" s="127">
        <v>0.44604000000000005</v>
      </c>
      <c r="V278" s="127">
        <v>17.738274589999989</v>
      </c>
      <c r="W278" s="127">
        <v>0</v>
      </c>
      <c r="X278" s="127">
        <v>7.2235800000000003E-2</v>
      </c>
      <c r="Y278" s="127">
        <v>0</v>
      </c>
      <c r="Z278" s="127">
        <v>0</v>
      </c>
      <c r="AA278" s="127">
        <v>0</v>
      </c>
      <c r="AB278" s="127">
        <v>0</v>
      </c>
      <c r="AC278" s="127">
        <v>0</v>
      </c>
      <c r="AD278" s="127">
        <v>0</v>
      </c>
      <c r="AE278" s="159">
        <v>91.563789999999997</v>
      </c>
      <c r="AF278" s="127">
        <v>0.48119000000000001</v>
      </c>
      <c r="AG278" s="127">
        <v>91.082599999999985</v>
      </c>
      <c r="AH278" s="127">
        <v>0</v>
      </c>
      <c r="AI278" s="159">
        <f t="shared" si="80"/>
        <v>1.4210854715202004E-14</v>
      </c>
      <c r="AJ278" s="159">
        <v>0</v>
      </c>
      <c r="AK278" s="127">
        <v>0</v>
      </c>
      <c r="AL278" s="127">
        <v>0</v>
      </c>
      <c r="AM278" s="127">
        <v>0</v>
      </c>
      <c r="AN278" s="127">
        <f t="shared" si="86"/>
        <v>0</v>
      </c>
      <c r="AO278" s="159">
        <v>89.939670000000007</v>
      </c>
      <c r="AP278" s="127">
        <v>4.4969834999999998</v>
      </c>
      <c r="AQ278" s="127">
        <v>44.969835000000003</v>
      </c>
      <c r="AR278" s="127">
        <v>22.484917500000002</v>
      </c>
      <c r="AS278" s="127">
        <f t="shared" si="87"/>
        <v>17.987934000000003</v>
      </c>
      <c r="AT278" s="159">
        <v>1.6241199999999907</v>
      </c>
      <c r="AU278" s="127">
        <v>0</v>
      </c>
      <c r="AV278" s="127">
        <v>0</v>
      </c>
      <c r="AW278" s="127">
        <v>0</v>
      </c>
      <c r="AX278" s="127">
        <f t="shared" si="88"/>
        <v>1.6241199999999907</v>
      </c>
      <c r="AY278" s="127">
        <v>0</v>
      </c>
      <c r="AZ278" s="127">
        <v>0</v>
      </c>
      <c r="BA278" s="127">
        <v>0</v>
      </c>
      <c r="BB278" s="127">
        <v>0</v>
      </c>
      <c r="BC278" s="127">
        <v>0</v>
      </c>
      <c r="BE278" s="128"/>
    </row>
    <row r="279" spans="1:57" ht="126">
      <c r="A279" s="124" t="s">
        <v>1911</v>
      </c>
      <c r="B279" s="124" t="s">
        <v>1195</v>
      </c>
      <c r="C279" s="326" t="s">
        <v>1675</v>
      </c>
      <c r="D279" s="127">
        <v>0</v>
      </c>
      <c r="E279" s="127">
        <f t="shared" si="81"/>
        <v>33.448626900000015</v>
      </c>
      <c r="F279" s="127">
        <f t="shared" si="82"/>
        <v>0.44604000000000005</v>
      </c>
      <c r="G279" s="127">
        <f t="shared" si="83"/>
        <v>32.899392900000009</v>
      </c>
      <c r="H279" s="127">
        <f t="shared" si="84"/>
        <v>0</v>
      </c>
      <c r="I279" s="127">
        <f t="shared" si="85"/>
        <v>0.10319400000000001</v>
      </c>
      <c r="J279" s="127">
        <v>12.867928360000001</v>
      </c>
      <c r="K279" s="127">
        <v>0</v>
      </c>
      <c r="L279" s="127">
        <v>12.867928360000001</v>
      </c>
      <c r="M279" s="127">
        <v>0</v>
      </c>
      <c r="N279" s="127">
        <v>0</v>
      </c>
      <c r="O279" s="127">
        <v>17.935924860000004</v>
      </c>
      <c r="P279" s="127">
        <v>0</v>
      </c>
      <c r="Q279" s="127">
        <v>17.904966660000003</v>
      </c>
      <c r="R279" s="127">
        <v>0</v>
      </c>
      <c r="S279" s="127">
        <v>3.0958200000000002E-2</v>
      </c>
      <c r="T279" s="127">
        <v>2.6447736800000108</v>
      </c>
      <c r="U279" s="127">
        <v>0.44604000000000005</v>
      </c>
      <c r="V279" s="127">
        <v>2.1264978800000058</v>
      </c>
      <c r="W279" s="127">
        <v>0</v>
      </c>
      <c r="X279" s="127">
        <v>7.2235800000000003E-2</v>
      </c>
      <c r="Y279" s="127">
        <v>0</v>
      </c>
      <c r="Z279" s="127">
        <v>0</v>
      </c>
      <c r="AA279" s="127">
        <v>0</v>
      </c>
      <c r="AB279" s="127">
        <v>0</v>
      </c>
      <c r="AC279" s="127">
        <v>0</v>
      </c>
      <c r="AD279" s="127">
        <v>0</v>
      </c>
      <c r="AE279" s="159">
        <v>29.829449999999998</v>
      </c>
      <c r="AF279" s="127">
        <v>0.48119000000000001</v>
      </c>
      <c r="AG279" s="127">
        <v>29.34826</v>
      </c>
      <c r="AH279" s="127">
        <v>0</v>
      </c>
      <c r="AI279" s="159">
        <f t="shared" si="80"/>
        <v>-3.5527136788005009E-15</v>
      </c>
      <c r="AJ279" s="159">
        <v>0</v>
      </c>
      <c r="AK279" s="127">
        <v>0</v>
      </c>
      <c r="AL279" s="127">
        <v>0</v>
      </c>
      <c r="AM279" s="127">
        <v>0</v>
      </c>
      <c r="AN279" s="127">
        <f t="shared" si="86"/>
        <v>0</v>
      </c>
      <c r="AO279" s="159">
        <v>29.301970000000001</v>
      </c>
      <c r="AP279" s="127">
        <v>1.4650985000000001</v>
      </c>
      <c r="AQ279" s="127">
        <v>14.650985</v>
      </c>
      <c r="AR279" s="127">
        <v>7.3254925000000002</v>
      </c>
      <c r="AS279" s="127">
        <f t="shared" si="87"/>
        <v>5.8603940000000003</v>
      </c>
      <c r="AT279" s="159">
        <v>0.52747999999999706</v>
      </c>
      <c r="AU279" s="127">
        <v>0</v>
      </c>
      <c r="AV279" s="127">
        <v>0</v>
      </c>
      <c r="AW279" s="127">
        <v>0</v>
      </c>
      <c r="AX279" s="127">
        <f t="shared" si="88"/>
        <v>0.52747999999999706</v>
      </c>
      <c r="AY279" s="127">
        <v>0</v>
      </c>
      <c r="AZ279" s="127">
        <v>0</v>
      </c>
      <c r="BA279" s="127">
        <v>0</v>
      </c>
      <c r="BB279" s="127">
        <v>0</v>
      </c>
      <c r="BC279" s="127">
        <v>0</v>
      </c>
      <c r="BE279" s="128"/>
    </row>
    <row r="280" spans="1:57" ht="78.75">
      <c r="A280" s="124" t="s">
        <v>1911</v>
      </c>
      <c r="B280" s="124" t="s">
        <v>1196</v>
      </c>
      <c r="C280" s="326" t="s">
        <v>1676</v>
      </c>
      <c r="D280" s="127">
        <v>0</v>
      </c>
      <c r="E280" s="127">
        <f t="shared" si="81"/>
        <v>7.8638867799999996</v>
      </c>
      <c r="F280" s="127">
        <f t="shared" si="82"/>
        <v>0.44604000000000005</v>
      </c>
      <c r="G280" s="127">
        <f t="shared" si="83"/>
        <v>7.4178467799999996</v>
      </c>
      <c r="H280" s="127">
        <f t="shared" si="84"/>
        <v>0</v>
      </c>
      <c r="I280" s="127">
        <f t="shared" si="85"/>
        <v>0</v>
      </c>
      <c r="J280" s="127">
        <v>2.9148096499999996</v>
      </c>
      <c r="K280" s="127">
        <v>0</v>
      </c>
      <c r="L280" s="127">
        <v>2.9148096499999996</v>
      </c>
      <c r="M280" s="127">
        <v>0</v>
      </c>
      <c r="N280" s="127">
        <v>0</v>
      </c>
      <c r="O280" s="127">
        <v>0</v>
      </c>
      <c r="P280" s="127">
        <v>0</v>
      </c>
      <c r="Q280" s="127">
        <v>0</v>
      </c>
      <c r="R280" s="127">
        <v>0</v>
      </c>
      <c r="S280" s="127">
        <v>0</v>
      </c>
      <c r="T280" s="127">
        <v>4.94907713</v>
      </c>
      <c r="U280" s="127">
        <v>0.44604000000000005</v>
      </c>
      <c r="V280" s="127">
        <v>4.5030371300000001</v>
      </c>
      <c r="W280" s="127">
        <v>0</v>
      </c>
      <c r="X280" s="127">
        <v>0</v>
      </c>
      <c r="Y280" s="127">
        <v>0</v>
      </c>
      <c r="Z280" s="127">
        <v>0</v>
      </c>
      <c r="AA280" s="127">
        <v>0</v>
      </c>
      <c r="AB280" s="127">
        <v>0</v>
      </c>
      <c r="AC280" s="127">
        <v>0</v>
      </c>
      <c r="AD280" s="127">
        <v>0</v>
      </c>
      <c r="AE280" s="159">
        <v>7.0983599999999996</v>
      </c>
      <c r="AF280" s="127">
        <v>0.48119000000000001</v>
      </c>
      <c r="AG280" s="127">
        <v>6.6171699999999998</v>
      </c>
      <c r="AH280" s="127">
        <v>0</v>
      </c>
      <c r="AI280" s="159">
        <f t="shared" si="80"/>
        <v>0</v>
      </c>
      <c r="AJ280" s="159">
        <v>0</v>
      </c>
      <c r="AK280" s="127">
        <v>0</v>
      </c>
      <c r="AL280" s="127">
        <v>0</v>
      </c>
      <c r="AM280" s="127">
        <v>0</v>
      </c>
      <c r="AN280" s="127">
        <f t="shared" si="86"/>
        <v>0</v>
      </c>
      <c r="AO280" s="159">
        <v>0.378</v>
      </c>
      <c r="AP280" s="127">
        <v>1.89E-2</v>
      </c>
      <c r="AQ280" s="127">
        <v>0.18899999999999997</v>
      </c>
      <c r="AR280" s="127">
        <v>9.4499999999999987E-2</v>
      </c>
      <c r="AS280" s="127">
        <f t="shared" si="87"/>
        <v>7.5600000000000014E-2</v>
      </c>
      <c r="AT280" s="159">
        <v>6.7203599999999994</v>
      </c>
      <c r="AU280" s="127">
        <v>0</v>
      </c>
      <c r="AV280" s="127">
        <v>0</v>
      </c>
      <c r="AW280" s="127">
        <v>0</v>
      </c>
      <c r="AX280" s="127">
        <f t="shared" si="88"/>
        <v>6.7203599999999994</v>
      </c>
      <c r="AY280" s="127">
        <v>0</v>
      </c>
      <c r="AZ280" s="127">
        <v>0</v>
      </c>
      <c r="BA280" s="127">
        <v>0</v>
      </c>
      <c r="BB280" s="127">
        <v>0</v>
      </c>
      <c r="BC280" s="127">
        <v>0</v>
      </c>
      <c r="BE280" s="128"/>
    </row>
    <row r="281" spans="1:57" ht="126">
      <c r="A281" s="124" t="s">
        <v>1911</v>
      </c>
      <c r="B281" s="124" t="s">
        <v>1197</v>
      </c>
      <c r="C281" s="326" t="s">
        <v>1677</v>
      </c>
      <c r="D281" s="127">
        <v>0</v>
      </c>
      <c r="E281" s="127">
        <f t="shared" si="81"/>
        <v>2.7551890800000005</v>
      </c>
      <c r="F281" s="127">
        <f t="shared" si="82"/>
        <v>0.44604000000000005</v>
      </c>
      <c r="G281" s="127">
        <f t="shared" si="83"/>
        <v>2.3091490800000005</v>
      </c>
      <c r="H281" s="127">
        <f t="shared" si="84"/>
        <v>0</v>
      </c>
      <c r="I281" s="127">
        <f t="shared" si="85"/>
        <v>0</v>
      </c>
      <c r="J281" s="127">
        <v>1.09278539</v>
      </c>
      <c r="K281" s="127">
        <v>0</v>
      </c>
      <c r="L281" s="127">
        <v>1.09278539</v>
      </c>
      <c r="M281" s="127">
        <v>0</v>
      </c>
      <c r="N281" s="127">
        <v>0</v>
      </c>
      <c r="O281" s="127">
        <v>1.1907611100000004</v>
      </c>
      <c r="P281" s="127">
        <v>0</v>
      </c>
      <c r="Q281" s="127">
        <v>1.1907611100000004</v>
      </c>
      <c r="R281" s="127">
        <v>0</v>
      </c>
      <c r="S281" s="127">
        <v>0</v>
      </c>
      <c r="T281" s="127">
        <v>0.47164258000000014</v>
      </c>
      <c r="U281" s="127">
        <v>0.44604000000000005</v>
      </c>
      <c r="V281" s="127">
        <v>2.5602580000000152E-2</v>
      </c>
      <c r="W281" s="127">
        <v>0</v>
      </c>
      <c r="X281" s="127">
        <v>0</v>
      </c>
      <c r="Y281" s="127">
        <v>0</v>
      </c>
      <c r="Z281" s="127">
        <v>0</v>
      </c>
      <c r="AA281" s="127">
        <v>0</v>
      </c>
      <c r="AB281" s="127">
        <v>0</v>
      </c>
      <c r="AC281" s="127">
        <v>0</v>
      </c>
      <c r="AD281" s="127">
        <v>0</v>
      </c>
      <c r="AE281" s="159">
        <v>2.5410900000000001</v>
      </c>
      <c r="AF281" s="127">
        <v>0.48119000000000001</v>
      </c>
      <c r="AG281" s="127">
        <v>2.0599000000000003</v>
      </c>
      <c r="AH281" s="127">
        <v>0</v>
      </c>
      <c r="AI281" s="159">
        <f t="shared" si="80"/>
        <v>-4.4408920985006262E-16</v>
      </c>
      <c r="AJ281" s="159">
        <v>0</v>
      </c>
      <c r="AK281" s="127">
        <v>0</v>
      </c>
      <c r="AL281" s="127">
        <v>0</v>
      </c>
      <c r="AM281" s="127">
        <v>0</v>
      </c>
      <c r="AN281" s="127">
        <f t="shared" si="86"/>
        <v>0</v>
      </c>
      <c r="AO281" s="159">
        <v>2.41506</v>
      </c>
      <c r="AP281" s="127">
        <v>0.120753</v>
      </c>
      <c r="AQ281" s="127">
        <v>1.20753</v>
      </c>
      <c r="AR281" s="127">
        <v>0.603765</v>
      </c>
      <c r="AS281" s="127">
        <f t="shared" si="87"/>
        <v>0.48301199999999989</v>
      </c>
      <c r="AT281" s="159">
        <v>0.12603000000000009</v>
      </c>
      <c r="AU281" s="127">
        <v>0</v>
      </c>
      <c r="AV281" s="127">
        <v>0</v>
      </c>
      <c r="AW281" s="127">
        <v>0</v>
      </c>
      <c r="AX281" s="127">
        <f t="shared" si="88"/>
        <v>0.12603000000000009</v>
      </c>
      <c r="AY281" s="127">
        <v>0</v>
      </c>
      <c r="AZ281" s="127">
        <v>0</v>
      </c>
      <c r="BA281" s="127">
        <v>0</v>
      </c>
      <c r="BB281" s="127">
        <v>0</v>
      </c>
      <c r="BC281" s="127">
        <v>0</v>
      </c>
      <c r="BE281" s="128"/>
    </row>
    <row r="282" spans="1:57" ht="110.25">
      <c r="A282" s="124" t="s">
        <v>1911</v>
      </c>
      <c r="B282" s="124" t="s">
        <v>1198</v>
      </c>
      <c r="C282" s="326" t="s">
        <v>1678</v>
      </c>
      <c r="D282" s="127">
        <v>0</v>
      </c>
      <c r="E282" s="127">
        <f t="shared" si="81"/>
        <v>4.7128675799999993</v>
      </c>
      <c r="F282" s="127">
        <f t="shared" si="82"/>
        <v>0.44604000000000005</v>
      </c>
      <c r="G282" s="127">
        <f t="shared" si="83"/>
        <v>4.2668275799999993</v>
      </c>
      <c r="H282" s="127">
        <f t="shared" si="84"/>
        <v>0</v>
      </c>
      <c r="I282" s="127">
        <f t="shared" si="85"/>
        <v>0</v>
      </c>
      <c r="J282" s="127">
        <v>1.7333535099999999</v>
      </c>
      <c r="K282" s="127">
        <v>0</v>
      </c>
      <c r="L282" s="127">
        <v>1.7333535099999999</v>
      </c>
      <c r="M282" s="127">
        <v>0</v>
      </c>
      <c r="N282" s="127">
        <v>0</v>
      </c>
      <c r="O282" s="127">
        <v>2.5078715200000001</v>
      </c>
      <c r="P282" s="127">
        <v>0</v>
      </c>
      <c r="Q282" s="127">
        <v>2.5078715200000001</v>
      </c>
      <c r="R282" s="127">
        <v>0</v>
      </c>
      <c r="S282" s="127">
        <v>0</v>
      </c>
      <c r="T282" s="127">
        <v>0.47164254999999944</v>
      </c>
      <c r="U282" s="127">
        <v>0.44604000000000005</v>
      </c>
      <c r="V282" s="127">
        <v>2.5602549999999447E-2</v>
      </c>
      <c r="W282" s="127">
        <v>0</v>
      </c>
      <c r="X282" s="127">
        <v>0</v>
      </c>
      <c r="Y282" s="127">
        <v>0</v>
      </c>
      <c r="Z282" s="127">
        <v>0</v>
      </c>
      <c r="AA282" s="127">
        <v>0</v>
      </c>
      <c r="AB282" s="127">
        <v>0</v>
      </c>
      <c r="AC282" s="127">
        <v>0</v>
      </c>
      <c r="AD282" s="127">
        <v>0</v>
      </c>
      <c r="AE282" s="159">
        <v>4.2874600000000003</v>
      </c>
      <c r="AF282" s="127">
        <v>0.48119000000000001</v>
      </c>
      <c r="AG282" s="127">
        <v>3.80627</v>
      </c>
      <c r="AH282" s="127">
        <v>0</v>
      </c>
      <c r="AI282" s="159">
        <f t="shared" si="80"/>
        <v>4.4408920985006262E-16</v>
      </c>
      <c r="AJ282" s="159">
        <v>0</v>
      </c>
      <c r="AK282" s="127">
        <v>0</v>
      </c>
      <c r="AL282" s="127">
        <v>0</v>
      </c>
      <c r="AM282" s="127">
        <v>0</v>
      </c>
      <c r="AN282" s="127">
        <f t="shared" si="86"/>
        <v>0</v>
      </c>
      <c r="AO282" s="159">
        <v>4.1614300000000002</v>
      </c>
      <c r="AP282" s="127">
        <v>0.20807149999999999</v>
      </c>
      <c r="AQ282" s="127">
        <v>2.0807150000000001</v>
      </c>
      <c r="AR282" s="127">
        <v>1.0403575</v>
      </c>
      <c r="AS282" s="127">
        <f t="shared" si="87"/>
        <v>0.83228600000000008</v>
      </c>
      <c r="AT282" s="159">
        <v>0.12603000000000009</v>
      </c>
      <c r="AU282" s="127">
        <v>0</v>
      </c>
      <c r="AV282" s="127">
        <v>0</v>
      </c>
      <c r="AW282" s="127">
        <v>0</v>
      </c>
      <c r="AX282" s="127">
        <f t="shared" si="88"/>
        <v>0.12603000000000009</v>
      </c>
      <c r="AY282" s="127">
        <v>0</v>
      </c>
      <c r="AZ282" s="127">
        <v>0</v>
      </c>
      <c r="BA282" s="127">
        <v>0</v>
      </c>
      <c r="BB282" s="127">
        <v>0</v>
      </c>
      <c r="BC282" s="127">
        <v>0</v>
      </c>
      <c r="BE282" s="128"/>
    </row>
    <row r="283" spans="1:57" ht="110.25">
      <c r="A283" s="124" t="s">
        <v>1911</v>
      </c>
      <c r="B283" s="124" t="s">
        <v>1199</v>
      </c>
      <c r="C283" s="326" t="s">
        <v>1679</v>
      </c>
      <c r="D283" s="127">
        <v>0</v>
      </c>
      <c r="E283" s="127">
        <f t="shared" si="81"/>
        <v>2.9714765700000001</v>
      </c>
      <c r="F283" s="127">
        <f t="shared" si="82"/>
        <v>0.44604000000000005</v>
      </c>
      <c r="G283" s="127">
        <f t="shared" si="83"/>
        <v>2.4222425699999999</v>
      </c>
      <c r="H283" s="127">
        <f t="shared" si="84"/>
        <v>0</v>
      </c>
      <c r="I283" s="127">
        <f t="shared" si="85"/>
        <v>0.10319400000000001</v>
      </c>
      <c r="J283" s="127">
        <v>1.00998253</v>
      </c>
      <c r="K283" s="127">
        <v>0</v>
      </c>
      <c r="L283" s="127">
        <v>1.00998253</v>
      </c>
      <c r="M283" s="127">
        <v>0</v>
      </c>
      <c r="N283" s="127">
        <v>0</v>
      </c>
      <c r="O283" s="127">
        <v>1.4176156599999998</v>
      </c>
      <c r="P283" s="127">
        <v>0</v>
      </c>
      <c r="Q283" s="127">
        <v>1.3866574599999997</v>
      </c>
      <c r="R283" s="127">
        <v>0</v>
      </c>
      <c r="S283" s="127">
        <v>3.0958200000000002E-2</v>
      </c>
      <c r="T283" s="127">
        <v>0.54387838000000022</v>
      </c>
      <c r="U283" s="127">
        <v>0.44604000000000005</v>
      </c>
      <c r="V283" s="127">
        <v>2.5602580000000152E-2</v>
      </c>
      <c r="W283" s="127">
        <v>0</v>
      </c>
      <c r="X283" s="127">
        <v>7.2235800000000003E-2</v>
      </c>
      <c r="Y283" s="127">
        <v>0</v>
      </c>
      <c r="Z283" s="127">
        <v>0</v>
      </c>
      <c r="AA283" s="127">
        <v>0</v>
      </c>
      <c r="AB283" s="127">
        <v>0</v>
      </c>
      <c r="AC283" s="127">
        <v>0</v>
      </c>
      <c r="AD283" s="127">
        <v>0</v>
      </c>
      <c r="AE283" s="159">
        <v>2.5947100000000001</v>
      </c>
      <c r="AF283" s="127">
        <v>0.48119000000000001</v>
      </c>
      <c r="AG283" s="127">
        <v>2.1135199999999998</v>
      </c>
      <c r="AH283" s="127">
        <v>0</v>
      </c>
      <c r="AI283" s="159">
        <f t="shared" si="80"/>
        <v>4.4408920985006262E-16</v>
      </c>
      <c r="AJ283" s="159">
        <v>0</v>
      </c>
      <c r="AK283" s="127">
        <v>0</v>
      </c>
      <c r="AL283" s="127">
        <v>0</v>
      </c>
      <c r="AM283" s="127">
        <v>0</v>
      </c>
      <c r="AN283" s="127">
        <f t="shared" si="86"/>
        <v>0</v>
      </c>
      <c r="AO283" s="159">
        <v>2.5718700000000001</v>
      </c>
      <c r="AP283" s="127">
        <v>0.1285935</v>
      </c>
      <c r="AQ283" s="127">
        <v>1.2859350000000001</v>
      </c>
      <c r="AR283" s="127">
        <v>0.64296750000000003</v>
      </c>
      <c r="AS283" s="127">
        <f t="shared" si="87"/>
        <v>0.514374</v>
      </c>
      <c r="AT283" s="159">
        <v>2.2839999999999971E-2</v>
      </c>
      <c r="AU283" s="127">
        <v>0</v>
      </c>
      <c r="AV283" s="127">
        <v>0</v>
      </c>
      <c r="AW283" s="127">
        <v>0</v>
      </c>
      <c r="AX283" s="127">
        <f t="shared" si="88"/>
        <v>2.2839999999999971E-2</v>
      </c>
      <c r="AY283" s="127">
        <v>0</v>
      </c>
      <c r="AZ283" s="127">
        <v>0</v>
      </c>
      <c r="BA283" s="127">
        <v>0</v>
      </c>
      <c r="BB283" s="127">
        <v>0</v>
      </c>
      <c r="BC283" s="127">
        <v>0</v>
      </c>
      <c r="BE283" s="128"/>
    </row>
    <row r="284" spans="1:57" ht="110.25">
      <c r="A284" s="124" t="s">
        <v>1911</v>
      </c>
      <c r="B284" s="124" t="s">
        <v>1200</v>
      </c>
      <c r="C284" s="326" t="s">
        <v>1680</v>
      </c>
      <c r="D284" s="127">
        <v>0</v>
      </c>
      <c r="E284" s="127">
        <f t="shared" si="81"/>
        <v>3.8868003200000003</v>
      </c>
      <c r="F284" s="127">
        <f t="shared" si="82"/>
        <v>0.44604000000000005</v>
      </c>
      <c r="G284" s="127">
        <f t="shared" si="83"/>
        <v>3.4407603200000003</v>
      </c>
      <c r="H284" s="127">
        <f t="shared" si="84"/>
        <v>0</v>
      </c>
      <c r="I284" s="127">
        <f t="shared" si="85"/>
        <v>0</v>
      </c>
      <c r="J284" s="127">
        <v>1.4861635700000002</v>
      </c>
      <c r="K284" s="127">
        <v>0</v>
      </c>
      <c r="L284" s="127">
        <v>1.4861635700000002</v>
      </c>
      <c r="M284" s="127">
        <v>0</v>
      </c>
      <c r="N284" s="127">
        <v>0</v>
      </c>
      <c r="O284" s="127">
        <v>1.9289942100000002</v>
      </c>
      <c r="P284" s="127">
        <v>0</v>
      </c>
      <c r="Q284" s="127">
        <v>1.9289942100000002</v>
      </c>
      <c r="R284" s="127">
        <v>0</v>
      </c>
      <c r="S284" s="127">
        <v>0</v>
      </c>
      <c r="T284" s="127">
        <v>0.47164253999999994</v>
      </c>
      <c r="U284" s="127">
        <v>0.44604000000000005</v>
      </c>
      <c r="V284" s="127">
        <v>2.5602539999999951E-2</v>
      </c>
      <c r="W284" s="127">
        <v>0</v>
      </c>
      <c r="X284" s="127">
        <v>0</v>
      </c>
      <c r="Y284" s="127">
        <v>0</v>
      </c>
      <c r="Z284" s="127">
        <v>0</v>
      </c>
      <c r="AA284" s="127">
        <v>0</v>
      </c>
      <c r="AB284" s="127">
        <v>0</v>
      </c>
      <c r="AC284" s="127">
        <v>0</v>
      </c>
      <c r="AD284" s="127">
        <v>0</v>
      </c>
      <c r="AE284" s="159">
        <v>3.5439300000000005</v>
      </c>
      <c r="AF284" s="127">
        <v>0.48119000000000001</v>
      </c>
      <c r="AG284" s="127">
        <v>3.0627400000000002</v>
      </c>
      <c r="AH284" s="127">
        <v>0</v>
      </c>
      <c r="AI284" s="159">
        <f t="shared" ref="AI284:AI347" si="89">AE284-AF284-AG284-AH284</f>
        <v>4.4408920985006262E-16</v>
      </c>
      <c r="AJ284" s="159">
        <v>0</v>
      </c>
      <c r="AK284" s="127">
        <v>0</v>
      </c>
      <c r="AL284" s="127">
        <v>0</v>
      </c>
      <c r="AM284" s="127">
        <v>0</v>
      </c>
      <c r="AN284" s="127">
        <f t="shared" si="86"/>
        <v>0</v>
      </c>
      <c r="AO284" s="159">
        <v>3.42</v>
      </c>
      <c r="AP284" s="127">
        <v>0.17100000000000001</v>
      </c>
      <c r="AQ284" s="127">
        <v>1.71</v>
      </c>
      <c r="AR284" s="127">
        <v>0.85499999999999998</v>
      </c>
      <c r="AS284" s="127">
        <f t="shared" si="87"/>
        <v>0.68400000000000016</v>
      </c>
      <c r="AT284" s="159">
        <v>0.12393000000000054</v>
      </c>
      <c r="AU284" s="127">
        <v>0</v>
      </c>
      <c r="AV284" s="127">
        <v>0</v>
      </c>
      <c r="AW284" s="127">
        <v>0</v>
      </c>
      <c r="AX284" s="127">
        <f t="shared" si="88"/>
        <v>0.12393000000000054</v>
      </c>
      <c r="AY284" s="127">
        <v>0</v>
      </c>
      <c r="AZ284" s="127">
        <v>0</v>
      </c>
      <c r="BA284" s="127">
        <v>0</v>
      </c>
      <c r="BB284" s="127">
        <v>0</v>
      </c>
      <c r="BC284" s="127">
        <v>0</v>
      </c>
      <c r="BE284" s="128"/>
    </row>
    <row r="285" spans="1:57" ht="31.5">
      <c r="A285" s="124" t="s">
        <v>1911</v>
      </c>
      <c r="B285" s="124" t="s">
        <v>1201</v>
      </c>
      <c r="C285" s="326" t="s">
        <v>1681</v>
      </c>
      <c r="D285" s="127">
        <v>0</v>
      </c>
      <c r="E285" s="127">
        <f t="shared" si="81"/>
        <v>0</v>
      </c>
      <c r="F285" s="127">
        <f t="shared" si="82"/>
        <v>0</v>
      </c>
      <c r="G285" s="127">
        <f t="shared" si="83"/>
        <v>0</v>
      </c>
      <c r="H285" s="127">
        <f t="shared" si="84"/>
        <v>0</v>
      </c>
      <c r="I285" s="127">
        <f t="shared" si="85"/>
        <v>0</v>
      </c>
      <c r="J285" s="127">
        <v>0</v>
      </c>
      <c r="K285" s="127">
        <v>0</v>
      </c>
      <c r="L285" s="127">
        <v>0</v>
      </c>
      <c r="M285" s="127">
        <v>0</v>
      </c>
      <c r="N285" s="127">
        <v>0</v>
      </c>
      <c r="O285" s="127">
        <v>0</v>
      </c>
      <c r="P285" s="127">
        <v>0</v>
      </c>
      <c r="Q285" s="127">
        <v>0</v>
      </c>
      <c r="R285" s="127">
        <v>0</v>
      </c>
      <c r="S285" s="127">
        <v>0</v>
      </c>
      <c r="T285" s="127">
        <v>0</v>
      </c>
      <c r="U285" s="127">
        <v>0</v>
      </c>
      <c r="V285" s="127">
        <v>0</v>
      </c>
      <c r="W285" s="127">
        <v>0</v>
      </c>
      <c r="X285" s="127">
        <v>0</v>
      </c>
      <c r="Y285" s="127">
        <v>0</v>
      </c>
      <c r="Z285" s="127">
        <v>0</v>
      </c>
      <c r="AA285" s="127">
        <v>0</v>
      </c>
      <c r="AB285" s="127">
        <v>0</v>
      </c>
      <c r="AC285" s="127">
        <v>0</v>
      </c>
      <c r="AD285" s="127">
        <v>0</v>
      </c>
      <c r="AE285" s="159">
        <v>12.838919430000001</v>
      </c>
      <c r="AF285" s="127">
        <v>6.14</v>
      </c>
      <c r="AG285" s="127">
        <v>6.6989194300000001</v>
      </c>
      <c r="AH285" s="127">
        <v>0</v>
      </c>
      <c r="AI285" s="159">
        <f t="shared" si="89"/>
        <v>8.8817841970012523E-16</v>
      </c>
      <c r="AJ285" s="159">
        <v>1.46282943</v>
      </c>
      <c r="AK285" s="127">
        <v>0</v>
      </c>
      <c r="AL285" s="127">
        <v>1.46282943</v>
      </c>
      <c r="AM285" s="127">
        <v>0</v>
      </c>
      <c r="AN285" s="127">
        <f t="shared" si="86"/>
        <v>0</v>
      </c>
      <c r="AO285" s="159">
        <v>0</v>
      </c>
      <c r="AP285" s="127">
        <v>0</v>
      </c>
      <c r="AQ285" s="127">
        <v>0</v>
      </c>
      <c r="AR285" s="127">
        <v>0</v>
      </c>
      <c r="AS285" s="127">
        <f t="shared" si="87"/>
        <v>0</v>
      </c>
      <c r="AT285" s="159">
        <v>11.376090000000001</v>
      </c>
      <c r="AU285" s="127">
        <v>6.14</v>
      </c>
      <c r="AV285" s="127">
        <v>5.2360899999999999</v>
      </c>
      <c r="AW285" s="127">
        <v>0</v>
      </c>
      <c r="AX285" s="127">
        <f t="shared" si="88"/>
        <v>1.7763568394002505E-15</v>
      </c>
      <c r="AY285" s="127">
        <v>0</v>
      </c>
      <c r="AZ285" s="127">
        <v>0</v>
      </c>
      <c r="BA285" s="127">
        <v>0</v>
      </c>
      <c r="BB285" s="127">
        <v>0</v>
      </c>
      <c r="BC285" s="127">
        <v>0</v>
      </c>
      <c r="BE285" s="128"/>
    </row>
    <row r="286" spans="1:57" ht="63">
      <c r="A286" s="124" t="s">
        <v>1911</v>
      </c>
      <c r="B286" s="124" t="s">
        <v>1202</v>
      </c>
      <c r="C286" s="326" t="s">
        <v>1682</v>
      </c>
      <c r="D286" s="127">
        <v>0</v>
      </c>
      <c r="E286" s="127">
        <f t="shared" si="81"/>
        <v>5.1216801499999995</v>
      </c>
      <c r="F286" s="127">
        <f t="shared" si="82"/>
        <v>0.35683199999999998</v>
      </c>
      <c r="G286" s="127">
        <f t="shared" si="83"/>
        <v>4.73388995</v>
      </c>
      <c r="H286" s="127">
        <f t="shared" si="84"/>
        <v>0</v>
      </c>
      <c r="I286" s="127">
        <f t="shared" si="85"/>
        <v>3.0958200000000002E-2</v>
      </c>
      <c r="J286" s="127">
        <v>0</v>
      </c>
      <c r="K286" s="127">
        <v>0</v>
      </c>
      <c r="L286" s="127">
        <v>0</v>
      </c>
      <c r="M286" s="127">
        <v>0</v>
      </c>
      <c r="N286" s="127">
        <v>0</v>
      </c>
      <c r="O286" s="127">
        <v>3.0958200000000002E-2</v>
      </c>
      <c r="P286" s="127">
        <v>0</v>
      </c>
      <c r="Q286" s="127">
        <v>0</v>
      </c>
      <c r="R286" s="127">
        <v>0</v>
      </c>
      <c r="S286" s="127">
        <v>3.0958200000000002E-2</v>
      </c>
      <c r="T286" s="127">
        <v>5.0907219499999998</v>
      </c>
      <c r="U286" s="127">
        <v>0.35683199999999998</v>
      </c>
      <c r="V286" s="127">
        <v>4.73388995</v>
      </c>
      <c r="W286" s="127">
        <v>0</v>
      </c>
      <c r="X286" s="127">
        <v>0</v>
      </c>
      <c r="Y286" s="127">
        <v>0</v>
      </c>
      <c r="Z286" s="127">
        <v>0</v>
      </c>
      <c r="AA286" s="127">
        <v>0</v>
      </c>
      <c r="AB286" s="127">
        <v>0</v>
      </c>
      <c r="AC286" s="127">
        <v>0</v>
      </c>
      <c r="AD286" s="127">
        <v>0</v>
      </c>
      <c r="AE286" s="159">
        <v>5.1615549999999999</v>
      </c>
      <c r="AF286" s="127">
        <v>0.378</v>
      </c>
      <c r="AG286" s="127">
        <v>4.7143709999999999</v>
      </c>
      <c r="AH286" s="127">
        <v>0</v>
      </c>
      <c r="AI286" s="159">
        <f t="shared" si="89"/>
        <v>6.9183999999999912E-2</v>
      </c>
      <c r="AJ286" s="159">
        <v>0</v>
      </c>
      <c r="AK286" s="127">
        <v>0</v>
      </c>
      <c r="AL286" s="127">
        <v>0</v>
      </c>
      <c r="AM286" s="127">
        <v>0</v>
      </c>
      <c r="AN286" s="127">
        <f t="shared" si="86"/>
        <v>0</v>
      </c>
      <c r="AO286" s="159">
        <v>0</v>
      </c>
      <c r="AP286" s="127">
        <v>0</v>
      </c>
      <c r="AQ286" s="127">
        <v>0</v>
      </c>
      <c r="AR286" s="127">
        <v>0</v>
      </c>
      <c r="AS286" s="127">
        <f t="shared" si="87"/>
        <v>0</v>
      </c>
      <c r="AT286" s="159">
        <v>5.1615549999999999</v>
      </c>
      <c r="AU286" s="127">
        <v>0.378</v>
      </c>
      <c r="AV286" s="127">
        <v>4.7143709999999999</v>
      </c>
      <c r="AW286" s="127">
        <v>0</v>
      </c>
      <c r="AX286" s="127">
        <f t="shared" si="88"/>
        <v>6.9183999999999912E-2</v>
      </c>
      <c r="AY286" s="127">
        <v>0</v>
      </c>
      <c r="AZ286" s="127">
        <v>0</v>
      </c>
      <c r="BA286" s="127">
        <v>0</v>
      </c>
      <c r="BB286" s="127">
        <v>0</v>
      </c>
      <c r="BC286" s="127">
        <v>0</v>
      </c>
      <c r="BE286" s="128"/>
    </row>
    <row r="287" spans="1:57" ht="47.25">
      <c r="A287" s="124" t="s">
        <v>1911</v>
      </c>
      <c r="B287" s="124" t="s">
        <v>1203</v>
      </c>
      <c r="C287" s="326" t="s">
        <v>1683</v>
      </c>
      <c r="D287" s="127">
        <v>0</v>
      </c>
      <c r="E287" s="127">
        <f t="shared" si="81"/>
        <v>1.76692147</v>
      </c>
      <c r="F287" s="127">
        <f t="shared" si="82"/>
        <v>0.35683199999999998</v>
      </c>
      <c r="G287" s="127">
        <f t="shared" si="83"/>
        <v>1.38518947</v>
      </c>
      <c r="H287" s="127">
        <f t="shared" si="84"/>
        <v>0</v>
      </c>
      <c r="I287" s="127">
        <f t="shared" si="85"/>
        <v>2.4899999999999999E-2</v>
      </c>
      <c r="J287" s="127">
        <v>1.38518947</v>
      </c>
      <c r="K287" s="127">
        <v>0</v>
      </c>
      <c r="L287" s="127">
        <v>1.38518947</v>
      </c>
      <c r="M287" s="127">
        <v>0</v>
      </c>
      <c r="N287" s="127">
        <v>0</v>
      </c>
      <c r="O287" s="127">
        <v>0</v>
      </c>
      <c r="P287" s="127">
        <v>0</v>
      </c>
      <c r="Q287" s="127">
        <v>0</v>
      </c>
      <c r="R287" s="127">
        <v>0</v>
      </c>
      <c r="S287" s="127">
        <v>0</v>
      </c>
      <c r="T287" s="127">
        <v>0.38173199999999996</v>
      </c>
      <c r="U287" s="127">
        <v>0.35683199999999998</v>
      </c>
      <c r="V287" s="127">
        <v>0</v>
      </c>
      <c r="W287" s="127">
        <v>0</v>
      </c>
      <c r="X287" s="127">
        <v>2.4899999999999999E-2</v>
      </c>
      <c r="Y287" s="127">
        <v>0</v>
      </c>
      <c r="Z287" s="127">
        <v>0</v>
      </c>
      <c r="AA287" s="127">
        <v>0</v>
      </c>
      <c r="AB287" s="127">
        <v>0</v>
      </c>
      <c r="AC287" s="127">
        <v>0</v>
      </c>
      <c r="AD287" s="127">
        <v>0</v>
      </c>
      <c r="AE287" s="159">
        <v>0.378</v>
      </c>
      <c r="AF287" s="127">
        <v>0.378</v>
      </c>
      <c r="AG287" s="127">
        <v>0</v>
      </c>
      <c r="AH287" s="127">
        <v>0</v>
      </c>
      <c r="AI287" s="159">
        <f t="shared" si="89"/>
        <v>0</v>
      </c>
      <c r="AJ287" s="159">
        <v>0</v>
      </c>
      <c r="AK287" s="127">
        <v>0</v>
      </c>
      <c r="AL287" s="127">
        <v>0</v>
      </c>
      <c r="AM287" s="127">
        <v>0</v>
      </c>
      <c r="AN287" s="127">
        <f t="shared" si="86"/>
        <v>0</v>
      </c>
      <c r="AO287" s="159">
        <v>0</v>
      </c>
      <c r="AP287" s="127">
        <v>0</v>
      </c>
      <c r="AQ287" s="127">
        <v>0</v>
      </c>
      <c r="AR287" s="127">
        <v>0</v>
      </c>
      <c r="AS287" s="127">
        <f t="shared" si="87"/>
        <v>0</v>
      </c>
      <c r="AT287" s="159">
        <v>0.378</v>
      </c>
      <c r="AU287" s="127">
        <v>0.378</v>
      </c>
      <c r="AV287" s="127">
        <v>0</v>
      </c>
      <c r="AW287" s="127">
        <v>0</v>
      </c>
      <c r="AX287" s="127">
        <f t="shared" si="88"/>
        <v>0</v>
      </c>
      <c r="AY287" s="127">
        <v>0</v>
      </c>
      <c r="AZ287" s="127">
        <v>0</v>
      </c>
      <c r="BA287" s="127">
        <v>0</v>
      </c>
      <c r="BB287" s="127">
        <v>0</v>
      </c>
      <c r="BC287" s="127">
        <v>0</v>
      </c>
      <c r="BE287" s="128"/>
    </row>
    <row r="288" spans="1:57" ht="47.25">
      <c r="A288" s="124" t="s">
        <v>1911</v>
      </c>
      <c r="B288" s="124" t="s">
        <v>1204</v>
      </c>
      <c r="C288" s="326" t="s">
        <v>1684</v>
      </c>
      <c r="D288" s="127">
        <v>0</v>
      </c>
      <c r="E288" s="127">
        <f t="shared" si="81"/>
        <v>2.5354852000000001</v>
      </c>
      <c r="F288" s="127">
        <f t="shared" si="82"/>
        <v>0.35683199999999998</v>
      </c>
      <c r="G288" s="127">
        <f t="shared" si="83"/>
        <v>2.1537532000000001</v>
      </c>
      <c r="H288" s="127">
        <f t="shared" si="84"/>
        <v>0</v>
      </c>
      <c r="I288" s="127">
        <f t="shared" si="85"/>
        <v>2.4899999999999999E-2</v>
      </c>
      <c r="J288" s="127">
        <v>2.1537532000000001</v>
      </c>
      <c r="K288" s="127">
        <v>0</v>
      </c>
      <c r="L288" s="127">
        <v>2.1537532000000001</v>
      </c>
      <c r="M288" s="127">
        <v>0</v>
      </c>
      <c r="N288" s="127">
        <v>0</v>
      </c>
      <c r="O288" s="127">
        <v>0</v>
      </c>
      <c r="P288" s="127">
        <v>0</v>
      </c>
      <c r="Q288" s="127">
        <v>0</v>
      </c>
      <c r="R288" s="127">
        <v>0</v>
      </c>
      <c r="S288" s="127">
        <v>0</v>
      </c>
      <c r="T288" s="127">
        <v>0.38173199999999996</v>
      </c>
      <c r="U288" s="127">
        <v>0.35683199999999998</v>
      </c>
      <c r="V288" s="127">
        <v>0</v>
      </c>
      <c r="W288" s="127">
        <v>0</v>
      </c>
      <c r="X288" s="127">
        <v>2.4899999999999999E-2</v>
      </c>
      <c r="Y288" s="127">
        <v>0</v>
      </c>
      <c r="Z288" s="127">
        <v>0</v>
      </c>
      <c r="AA288" s="127">
        <v>0</v>
      </c>
      <c r="AB288" s="127">
        <v>0</v>
      </c>
      <c r="AC288" s="127">
        <v>0</v>
      </c>
      <c r="AD288" s="127">
        <v>0</v>
      </c>
      <c r="AE288" s="159">
        <v>0.378</v>
      </c>
      <c r="AF288" s="127">
        <v>0.378</v>
      </c>
      <c r="AG288" s="127">
        <v>0</v>
      </c>
      <c r="AH288" s="127">
        <v>0</v>
      </c>
      <c r="AI288" s="159">
        <f t="shared" si="89"/>
        <v>0</v>
      </c>
      <c r="AJ288" s="159">
        <v>0</v>
      </c>
      <c r="AK288" s="127">
        <v>0</v>
      </c>
      <c r="AL288" s="127">
        <v>0</v>
      </c>
      <c r="AM288" s="127">
        <v>0</v>
      </c>
      <c r="AN288" s="127">
        <f t="shared" si="86"/>
        <v>0</v>
      </c>
      <c r="AO288" s="159">
        <v>0</v>
      </c>
      <c r="AP288" s="127">
        <v>0</v>
      </c>
      <c r="AQ288" s="127">
        <v>0</v>
      </c>
      <c r="AR288" s="127">
        <v>0</v>
      </c>
      <c r="AS288" s="127">
        <f t="shared" si="87"/>
        <v>0</v>
      </c>
      <c r="AT288" s="159">
        <v>0.378</v>
      </c>
      <c r="AU288" s="127">
        <v>0.378</v>
      </c>
      <c r="AV288" s="127">
        <v>0</v>
      </c>
      <c r="AW288" s="127">
        <v>0</v>
      </c>
      <c r="AX288" s="127">
        <f t="shared" si="88"/>
        <v>0</v>
      </c>
      <c r="AY288" s="127">
        <v>0</v>
      </c>
      <c r="AZ288" s="127">
        <v>0</v>
      </c>
      <c r="BA288" s="127">
        <v>0</v>
      </c>
      <c r="BB288" s="127">
        <v>0</v>
      </c>
      <c r="BC288" s="127">
        <v>0</v>
      </c>
      <c r="BE288" s="128"/>
    </row>
    <row r="289" spans="1:57" ht="47.25">
      <c r="A289" s="124" t="s">
        <v>1911</v>
      </c>
      <c r="B289" s="124" t="s">
        <v>1205</v>
      </c>
      <c r="C289" s="326" t="s">
        <v>1685</v>
      </c>
      <c r="D289" s="127">
        <v>0</v>
      </c>
      <c r="E289" s="127">
        <f t="shared" si="81"/>
        <v>4.95683455</v>
      </c>
      <c r="F289" s="127">
        <f t="shared" si="82"/>
        <v>0.35683199999999998</v>
      </c>
      <c r="G289" s="127">
        <f t="shared" si="83"/>
        <v>4.5751025500000004</v>
      </c>
      <c r="H289" s="127">
        <f t="shared" si="84"/>
        <v>0</v>
      </c>
      <c r="I289" s="127">
        <f t="shared" si="85"/>
        <v>2.4899999999999999E-2</v>
      </c>
      <c r="J289" s="127">
        <v>1.4236207400000001</v>
      </c>
      <c r="K289" s="127">
        <v>0</v>
      </c>
      <c r="L289" s="127">
        <v>1.4236207400000001</v>
      </c>
      <c r="M289" s="127">
        <v>0</v>
      </c>
      <c r="N289" s="127">
        <v>0</v>
      </c>
      <c r="O289" s="127">
        <v>0</v>
      </c>
      <c r="P289" s="127">
        <v>0</v>
      </c>
      <c r="Q289" s="127">
        <v>0</v>
      </c>
      <c r="R289" s="127">
        <v>0</v>
      </c>
      <c r="S289" s="127">
        <v>0</v>
      </c>
      <c r="T289" s="127">
        <v>3.5332138099999999</v>
      </c>
      <c r="U289" s="127">
        <v>0.35683199999999998</v>
      </c>
      <c r="V289" s="127">
        <v>3.1514818100000004</v>
      </c>
      <c r="W289" s="127">
        <v>0</v>
      </c>
      <c r="X289" s="127">
        <v>2.4899999999999999E-2</v>
      </c>
      <c r="Y289" s="127">
        <v>0</v>
      </c>
      <c r="Z289" s="127">
        <v>0</v>
      </c>
      <c r="AA289" s="127">
        <v>0</v>
      </c>
      <c r="AB289" s="127">
        <v>0</v>
      </c>
      <c r="AC289" s="127">
        <v>0</v>
      </c>
      <c r="AD289" s="127">
        <v>0</v>
      </c>
      <c r="AE289" s="159">
        <v>6.3350240000000007</v>
      </c>
      <c r="AF289" s="127">
        <v>0.378</v>
      </c>
      <c r="AG289" s="127">
        <v>5.7432529999999993</v>
      </c>
      <c r="AH289" s="127">
        <v>0.10709099999999999</v>
      </c>
      <c r="AI289" s="159">
        <f t="shared" si="89"/>
        <v>0.10668000000000127</v>
      </c>
      <c r="AJ289" s="159">
        <v>0</v>
      </c>
      <c r="AK289" s="127">
        <v>0</v>
      </c>
      <c r="AL289" s="127">
        <v>0</v>
      </c>
      <c r="AM289" s="127">
        <v>0</v>
      </c>
      <c r="AN289" s="127">
        <f t="shared" si="86"/>
        <v>0</v>
      </c>
      <c r="AO289" s="159">
        <v>0</v>
      </c>
      <c r="AP289" s="127">
        <v>0</v>
      </c>
      <c r="AQ289" s="127">
        <v>0</v>
      </c>
      <c r="AR289" s="127">
        <v>0</v>
      </c>
      <c r="AS289" s="127">
        <f t="shared" si="87"/>
        <v>0</v>
      </c>
      <c r="AT289" s="159">
        <v>6.3350240000000007</v>
      </c>
      <c r="AU289" s="127">
        <v>0.378</v>
      </c>
      <c r="AV289" s="127">
        <v>5.7432529999999993</v>
      </c>
      <c r="AW289" s="127">
        <v>0.10709099999999999</v>
      </c>
      <c r="AX289" s="127">
        <f t="shared" si="88"/>
        <v>0.10668000000000127</v>
      </c>
      <c r="AY289" s="127">
        <v>0</v>
      </c>
      <c r="AZ289" s="127">
        <v>0</v>
      </c>
      <c r="BA289" s="127">
        <v>0</v>
      </c>
      <c r="BB289" s="127">
        <v>0</v>
      </c>
      <c r="BC289" s="127">
        <v>0</v>
      </c>
      <c r="BE289" s="128"/>
    </row>
    <row r="290" spans="1:57" ht="47.25">
      <c r="A290" s="124" t="s">
        <v>1911</v>
      </c>
      <c r="B290" s="124" t="s">
        <v>1206</v>
      </c>
      <c r="C290" s="326" t="s">
        <v>1686</v>
      </c>
      <c r="D290" s="127">
        <v>0</v>
      </c>
      <c r="E290" s="127">
        <f t="shared" si="81"/>
        <v>5.0377082399999988</v>
      </c>
      <c r="F290" s="127">
        <f t="shared" si="82"/>
        <v>0.35683199999999998</v>
      </c>
      <c r="G290" s="127">
        <f t="shared" si="83"/>
        <v>4.6499180399999993</v>
      </c>
      <c r="H290" s="127">
        <f t="shared" si="84"/>
        <v>0</v>
      </c>
      <c r="I290" s="127">
        <f t="shared" si="85"/>
        <v>3.0958200000000002E-2</v>
      </c>
      <c r="J290" s="127">
        <v>1.4825462899999999</v>
      </c>
      <c r="K290" s="127">
        <v>0</v>
      </c>
      <c r="L290" s="127">
        <v>1.4825462899999999</v>
      </c>
      <c r="M290" s="127">
        <v>0</v>
      </c>
      <c r="N290" s="127">
        <v>0</v>
      </c>
      <c r="O290" s="127">
        <v>3.0958200000000158E-2</v>
      </c>
      <c r="P290" s="127">
        <v>0</v>
      </c>
      <c r="Q290" s="127">
        <v>0</v>
      </c>
      <c r="R290" s="127">
        <v>0</v>
      </c>
      <c r="S290" s="127">
        <v>3.0958200000000002E-2</v>
      </c>
      <c r="T290" s="127">
        <v>3.524203749999999</v>
      </c>
      <c r="U290" s="127">
        <v>0.35683199999999998</v>
      </c>
      <c r="V290" s="127">
        <v>3.1673717499999992</v>
      </c>
      <c r="W290" s="127">
        <v>0</v>
      </c>
      <c r="X290" s="127">
        <v>0</v>
      </c>
      <c r="Y290" s="127">
        <v>0</v>
      </c>
      <c r="Z290" s="127">
        <v>0</v>
      </c>
      <c r="AA290" s="127">
        <v>0</v>
      </c>
      <c r="AB290" s="127">
        <v>0</v>
      </c>
      <c r="AC290" s="127">
        <v>0</v>
      </c>
      <c r="AD290" s="127">
        <v>0</v>
      </c>
      <c r="AE290" s="159">
        <v>4.5075590000000005</v>
      </c>
      <c r="AF290" s="127">
        <v>0.378</v>
      </c>
      <c r="AG290" s="127">
        <v>4.0490630000000003</v>
      </c>
      <c r="AH290" s="127">
        <v>0</v>
      </c>
      <c r="AI290" s="159">
        <f t="shared" si="89"/>
        <v>8.0496000000000123E-2</v>
      </c>
      <c r="AJ290" s="159">
        <v>0</v>
      </c>
      <c r="AK290" s="127">
        <v>0</v>
      </c>
      <c r="AL290" s="127">
        <v>0</v>
      </c>
      <c r="AM290" s="127">
        <v>0</v>
      </c>
      <c r="AN290" s="127">
        <f t="shared" si="86"/>
        <v>0</v>
      </c>
      <c r="AO290" s="159">
        <v>0</v>
      </c>
      <c r="AP290" s="127">
        <v>0</v>
      </c>
      <c r="AQ290" s="127">
        <v>0</v>
      </c>
      <c r="AR290" s="127">
        <v>0</v>
      </c>
      <c r="AS290" s="127">
        <f t="shared" si="87"/>
        <v>0</v>
      </c>
      <c r="AT290" s="159">
        <v>4.5075590000000005</v>
      </c>
      <c r="AU290" s="127">
        <v>0.378</v>
      </c>
      <c r="AV290" s="127">
        <v>4.0490630000000003</v>
      </c>
      <c r="AW290" s="127">
        <v>0</v>
      </c>
      <c r="AX290" s="127">
        <f t="shared" si="88"/>
        <v>8.0496000000000123E-2</v>
      </c>
      <c r="AY290" s="127">
        <v>0</v>
      </c>
      <c r="AZ290" s="127">
        <v>0</v>
      </c>
      <c r="BA290" s="127">
        <v>0</v>
      </c>
      <c r="BB290" s="127">
        <v>0</v>
      </c>
      <c r="BC290" s="127">
        <v>0</v>
      </c>
      <c r="BE290" s="128"/>
    </row>
    <row r="291" spans="1:57" ht="47.25">
      <c r="A291" s="124" t="s">
        <v>1911</v>
      </c>
      <c r="B291" s="124" t="s">
        <v>1207</v>
      </c>
      <c r="C291" s="326" t="s">
        <v>1687</v>
      </c>
      <c r="D291" s="127">
        <v>0</v>
      </c>
      <c r="E291" s="127">
        <f t="shared" si="81"/>
        <v>4.8689886099999997</v>
      </c>
      <c r="F291" s="127">
        <f t="shared" si="82"/>
        <v>0.35683199999999998</v>
      </c>
      <c r="G291" s="127">
        <f t="shared" si="83"/>
        <v>4.4811984100000002</v>
      </c>
      <c r="H291" s="127">
        <f t="shared" si="84"/>
        <v>0</v>
      </c>
      <c r="I291" s="127">
        <f t="shared" si="85"/>
        <v>3.0958200000000002E-2</v>
      </c>
      <c r="J291" s="127">
        <v>1.52913429</v>
      </c>
      <c r="K291" s="127">
        <v>0</v>
      </c>
      <c r="L291" s="127">
        <v>1.52913429</v>
      </c>
      <c r="M291" s="127">
        <v>0</v>
      </c>
      <c r="N291" s="127">
        <v>0</v>
      </c>
      <c r="O291" s="127">
        <v>3.0958199999999936E-2</v>
      </c>
      <c r="P291" s="127">
        <v>0</v>
      </c>
      <c r="Q291" s="127">
        <v>0</v>
      </c>
      <c r="R291" s="127">
        <v>0</v>
      </c>
      <c r="S291" s="127">
        <v>3.0958200000000002E-2</v>
      </c>
      <c r="T291" s="127">
        <v>3.30889612</v>
      </c>
      <c r="U291" s="127">
        <v>0.35683199999999998</v>
      </c>
      <c r="V291" s="127">
        <v>2.9520641200000002</v>
      </c>
      <c r="W291" s="127">
        <v>0</v>
      </c>
      <c r="X291" s="127">
        <v>0</v>
      </c>
      <c r="Y291" s="127">
        <v>0</v>
      </c>
      <c r="Z291" s="127">
        <v>0</v>
      </c>
      <c r="AA291" s="127">
        <v>0</v>
      </c>
      <c r="AB291" s="127">
        <v>0</v>
      </c>
      <c r="AC291" s="127">
        <v>0</v>
      </c>
      <c r="AD291" s="127">
        <v>0</v>
      </c>
      <c r="AE291" s="159">
        <v>6.2289270000000005</v>
      </c>
      <c r="AF291" s="127">
        <v>0.378</v>
      </c>
      <c r="AG291" s="127">
        <v>5.6346610000000004</v>
      </c>
      <c r="AH291" s="127">
        <v>7.0952000000000001E-2</v>
      </c>
      <c r="AI291" s="159">
        <f t="shared" si="89"/>
        <v>0.14531400000000005</v>
      </c>
      <c r="AJ291" s="159">
        <v>0</v>
      </c>
      <c r="AK291" s="127">
        <v>0</v>
      </c>
      <c r="AL291" s="127">
        <v>0</v>
      </c>
      <c r="AM291" s="127">
        <v>0</v>
      </c>
      <c r="AN291" s="127">
        <f t="shared" si="86"/>
        <v>0</v>
      </c>
      <c r="AO291" s="159">
        <v>0</v>
      </c>
      <c r="AP291" s="127">
        <v>0</v>
      </c>
      <c r="AQ291" s="127">
        <v>0</v>
      </c>
      <c r="AR291" s="127">
        <v>0</v>
      </c>
      <c r="AS291" s="127">
        <f t="shared" si="87"/>
        <v>0</v>
      </c>
      <c r="AT291" s="159">
        <v>6.2289270000000005</v>
      </c>
      <c r="AU291" s="127">
        <v>0.378</v>
      </c>
      <c r="AV291" s="127">
        <v>5.6346610000000004</v>
      </c>
      <c r="AW291" s="127">
        <v>7.0952000000000001E-2</v>
      </c>
      <c r="AX291" s="127">
        <f t="shared" si="88"/>
        <v>0.14531400000000005</v>
      </c>
      <c r="AY291" s="127">
        <v>0</v>
      </c>
      <c r="AZ291" s="127">
        <v>0</v>
      </c>
      <c r="BA291" s="127">
        <v>0</v>
      </c>
      <c r="BB291" s="127">
        <v>0</v>
      </c>
      <c r="BC291" s="127">
        <v>0</v>
      </c>
      <c r="BE291" s="128"/>
    </row>
    <row r="292" spans="1:57" ht="47.25">
      <c r="A292" s="124" t="s">
        <v>1911</v>
      </c>
      <c r="B292" s="124" t="s">
        <v>1208</v>
      </c>
      <c r="C292" s="326" t="s">
        <v>1688</v>
      </c>
      <c r="D292" s="127">
        <v>0</v>
      </c>
      <c r="E292" s="127">
        <f t="shared" si="81"/>
        <v>4.7922157299999997</v>
      </c>
      <c r="F292" s="127">
        <f t="shared" si="82"/>
        <v>0.35683199999999998</v>
      </c>
      <c r="G292" s="127">
        <f t="shared" si="83"/>
        <v>4.4104837300000002</v>
      </c>
      <c r="H292" s="127">
        <f t="shared" si="84"/>
        <v>0</v>
      </c>
      <c r="I292" s="127">
        <f t="shared" si="85"/>
        <v>2.4899999999999999E-2</v>
      </c>
      <c r="J292" s="127">
        <v>1.55288564</v>
      </c>
      <c r="K292" s="127">
        <v>0</v>
      </c>
      <c r="L292" s="127">
        <v>1.55288564</v>
      </c>
      <c r="M292" s="127">
        <v>0</v>
      </c>
      <c r="N292" s="127">
        <v>0</v>
      </c>
      <c r="O292" s="127">
        <v>0</v>
      </c>
      <c r="P292" s="127">
        <v>0</v>
      </c>
      <c r="Q292" s="127">
        <v>0</v>
      </c>
      <c r="R292" s="127">
        <v>0</v>
      </c>
      <c r="S292" s="127">
        <v>0</v>
      </c>
      <c r="T292" s="127">
        <v>3.2393300899999997</v>
      </c>
      <c r="U292" s="127">
        <v>0.35683199999999998</v>
      </c>
      <c r="V292" s="127">
        <v>2.8575980900000002</v>
      </c>
      <c r="W292" s="127">
        <v>0</v>
      </c>
      <c r="X292" s="127">
        <v>2.4899999999999999E-2</v>
      </c>
      <c r="Y292" s="127">
        <v>0</v>
      </c>
      <c r="Z292" s="127">
        <v>0</v>
      </c>
      <c r="AA292" s="127">
        <v>0</v>
      </c>
      <c r="AB292" s="127">
        <v>0</v>
      </c>
      <c r="AC292" s="127">
        <v>0</v>
      </c>
      <c r="AD292" s="127">
        <v>0</v>
      </c>
      <c r="AE292" s="159">
        <v>5.7243399999999989</v>
      </c>
      <c r="AF292" s="127">
        <v>0.378</v>
      </c>
      <c r="AG292" s="127">
        <v>5.1585739999999998</v>
      </c>
      <c r="AH292" s="127">
        <v>6.8655000000000008E-2</v>
      </c>
      <c r="AI292" s="159">
        <f t="shared" si="89"/>
        <v>0.11911099999999898</v>
      </c>
      <c r="AJ292" s="159">
        <v>0</v>
      </c>
      <c r="AK292" s="127">
        <v>0</v>
      </c>
      <c r="AL292" s="127">
        <v>0</v>
      </c>
      <c r="AM292" s="127">
        <v>0</v>
      </c>
      <c r="AN292" s="127">
        <f t="shared" si="86"/>
        <v>0</v>
      </c>
      <c r="AO292" s="159">
        <v>0</v>
      </c>
      <c r="AP292" s="127">
        <v>0</v>
      </c>
      <c r="AQ292" s="127">
        <v>0</v>
      </c>
      <c r="AR292" s="127">
        <v>0</v>
      </c>
      <c r="AS292" s="127">
        <f t="shared" si="87"/>
        <v>0</v>
      </c>
      <c r="AT292" s="159">
        <v>5.7243399999999989</v>
      </c>
      <c r="AU292" s="127">
        <v>0.378</v>
      </c>
      <c r="AV292" s="127">
        <v>5.1585739999999998</v>
      </c>
      <c r="AW292" s="127">
        <v>6.8655000000000008E-2</v>
      </c>
      <c r="AX292" s="127">
        <f t="shared" si="88"/>
        <v>0.11911099999999898</v>
      </c>
      <c r="AY292" s="127">
        <v>0</v>
      </c>
      <c r="AZ292" s="127">
        <v>0</v>
      </c>
      <c r="BA292" s="127">
        <v>0</v>
      </c>
      <c r="BB292" s="127">
        <v>0</v>
      </c>
      <c r="BC292" s="127">
        <v>0</v>
      </c>
      <c r="BE292" s="128"/>
    </row>
    <row r="293" spans="1:57" ht="47.25">
      <c r="A293" s="124" t="s">
        <v>1911</v>
      </c>
      <c r="B293" s="124" t="s">
        <v>1209</v>
      </c>
      <c r="C293" s="326" t="s">
        <v>1689</v>
      </c>
      <c r="D293" s="127">
        <v>0</v>
      </c>
      <c r="E293" s="127">
        <f t="shared" si="81"/>
        <v>4.6857013800000002</v>
      </c>
      <c r="F293" s="127">
        <f t="shared" si="82"/>
        <v>0.35683199999999998</v>
      </c>
      <c r="G293" s="127">
        <f t="shared" si="83"/>
        <v>4.3039693800000007</v>
      </c>
      <c r="H293" s="127">
        <f t="shared" si="84"/>
        <v>0</v>
      </c>
      <c r="I293" s="127">
        <f t="shared" si="85"/>
        <v>2.4899999999999999E-2</v>
      </c>
      <c r="J293" s="127">
        <v>1.40735246</v>
      </c>
      <c r="K293" s="127">
        <v>0</v>
      </c>
      <c r="L293" s="127">
        <v>1.40735246</v>
      </c>
      <c r="M293" s="127">
        <v>0</v>
      </c>
      <c r="N293" s="127">
        <v>0</v>
      </c>
      <c r="O293" s="127">
        <v>0</v>
      </c>
      <c r="P293" s="127">
        <v>0</v>
      </c>
      <c r="Q293" s="127">
        <v>0</v>
      </c>
      <c r="R293" s="127">
        <v>0</v>
      </c>
      <c r="S293" s="127">
        <v>0</v>
      </c>
      <c r="T293" s="127">
        <v>3.27834892</v>
      </c>
      <c r="U293" s="127">
        <v>0.35683199999999998</v>
      </c>
      <c r="V293" s="127">
        <v>2.8966169200000005</v>
      </c>
      <c r="W293" s="127">
        <v>0</v>
      </c>
      <c r="X293" s="127">
        <v>2.4899999999999999E-2</v>
      </c>
      <c r="Y293" s="127">
        <v>0</v>
      </c>
      <c r="Z293" s="127">
        <v>0</v>
      </c>
      <c r="AA293" s="127">
        <v>0</v>
      </c>
      <c r="AB293" s="127">
        <v>0</v>
      </c>
      <c r="AC293" s="127">
        <v>0</v>
      </c>
      <c r="AD293" s="127">
        <v>0</v>
      </c>
      <c r="AE293" s="159">
        <v>5.9730030000000003</v>
      </c>
      <c r="AF293" s="127">
        <v>0.378</v>
      </c>
      <c r="AG293" s="127">
        <v>5.3822150000000004</v>
      </c>
      <c r="AH293" s="127">
        <v>0.10709099999999999</v>
      </c>
      <c r="AI293" s="159">
        <f t="shared" si="89"/>
        <v>0.10569699999999976</v>
      </c>
      <c r="AJ293" s="159">
        <v>0</v>
      </c>
      <c r="AK293" s="127">
        <v>0</v>
      </c>
      <c r="AL293" s="127">
        <v>0</v>
      </c>
      <c r="AM293" s="127">
        <v>0</v>
      </c>
      <c r="AN293" s="127">
        <f t="shared" si="86"/>
        <v>0</v>
      </c>
      <c r="AO293" s="159">
        <v>0</v>
      </c>
      <c r="AP293" s="127">
        <v>0</v>
      </c>
      <c r="AQ293" s="127">
        <v>0</v>
      </c>
      <c r="AR293" s="127">
        <v>0</v>
      </c>
      <c r="AS293" s="127">
        <f t="shared" si="87"/>
        <v>0</v>
      </c>
      <c r="AT293" s="159">
        <v>5.9730030000000003</v>
      </c>
      <c r="AU293" s="127">
        <v>0.378</v>
      </c>
      <c r="AV293" s="127">
        <v>5.3822150000000004</v>
      </c>
      <c r="AW293" s="127">
        <v>0.10709099999999999</v>
      </c>
      <c r="AX293" s="127">
        <f t="shared" si="88"/>
        <v>0.10569699999999976</v>
      </c>
      <c r="AY293" s="127">
        <v>0</v>
      </c>
      <c r="AZ293" s="127">
        <v>0</v>
      </c>
      <c r="BA293" s="127">
        <v>0</v>
      </c>
      <c r="BB293" s="127">
        <v>0</v>
      </c>
      <c r="BC293" s="127">
        <v>0</v>
      </c>
      <c r="BE293" s="128"/>
    </row>
    <row r="294" spans="1:57" ht="47.25">
      <c r="A294" s="124" t="s">
        <v>1911</v>
      </c>
      <c r="B294" s="124" t="s">
        <v>1210</v>
      </c>
      <c r="C294" s="326" t="s">
        <v>1690</v>
      </c>
      <c r="D294" s="127">
        <v>0</v>
      </c>
      <c r="E294" s="127">
        <f t="shared" si="81"/>
        <v>5.6821855999999995</v>
      </c>
      <c r="F294" s="127">
        <f t="shared" si="82"/>
        <v>0.35683199999999998</v>
      </c>
      <c r="G294" s="127">
        <f t="shared" si="83"/>
        <v>5.3004536</v>
      </c>
      <c r="H294" s="127">
        <f t="shared" si="84"/>
        <v>0</v>
      </c>
      <c r="I294" s="127">
        <f t="shared" si="85"/>
        <v>2.4899999999999999E-2</v>
      </c>
      <c r="J294" s="127">
        <v>2.1873892799999997</v>
      </c>
      <c r="K294" s="127">
        <v>0</v>
      </c>
      <c r="L294" s="127">
        <v>2.1873892799999997</v>
      </c>
      <c r="M294" s="127">
        <v>0</v>
      </c>
      <c r="N294" s="127">
        <v>0</v>
      </c>
      <c r="O294" s="127">
        <v>0</v>
      </c>
      <c r="P294" s="127">
        <v>0</v>
      </c>
      <c r="Q294" s="127">
        <v>0</v>
      </c>
      <c r="R294" s="127">
        <v>0</v>
      </c>
      <c r="S294" s="127">
        <v>0</v>
      </c>
      <c r="T294" s="127">
        <v>3.4947963199999998</v>
      </c>
      <c r="U294" s="127">
        <v>0.35683199999999998</v>
      </c>
      <c r="V294" s="127">
        <v>3.1130643200000003</v>
      </c>
      <c r="W294" s="127">
        <v>0</v>
      </c>
      <c r="X294" s="127">
        <v>2.4899999999999999E-2</v>
      </c>
      <c r="Y294" s="127">
        <v>0</v>
      </c>
      <c r="Z294" s="127">
        <v>0</v>
      </c>
      <c r="AA294" s="127">
        <v>0</v>
      </c>
      <c r="AB294" s="127">
        <v>0</v>
      </c>
      <c r="AC294" s="127">
        <v>0</v>
      </c>
      <c r="AD294" s="127">
        <v>0</v>
      </c>
      <c r="AE294" s="159">
        <v>6.2189060000000005</v>
      </c>
      <c r="AF294" s="127">
        <v>0.378</v>
      </c>
      <c r="AG294" s="127">
        <v>5.6452830000000001</v>
      </c>
      <c r="AH294" s="127">
        <v>6.7282999999999996E-2</v>
      </c>
      <c r="AI294" s="159">
        <f t="shared" si="89"/>
        <v>0.12834000000000034</v>
      </c>
      <c r="AJ294" s="159">
        <v>0</v>
      </c>
      <c r="AK294" s="127">
        <v>0</v>
      </c>
      <c r="AL294" s="127">
        <v>0</v>
      </c>
      <c r="AM294" s="127">
        <v>0</v>
      </c>
      <c r="AN294" s="127">
        <f t="shared" si="86"/>
        <v>0</v>
      </c>
      <c r="AO294" s="159">
        <v>0</v>
      </c>
      <c r="AP294" s="127">
        <v>0</v>
      </c>
      <c r="AQ294" s="127">
        <v>0</v>
      </c>
      <c r="AR294" s="127">
        <v>0</v>
      </c>
      <c r="AS294" s="127">
        <f t="shared" si="87"/>
        <v>0</v>
      </c>
      <c r="AT294" s="159">
        <v>6.2189060000000005</v>
      </c>
      <c r="AU294" s="127">
        <v>0.378</v>
      </c>
      <c r="AV294" s="127">
        <v>5.6452830000000001</v>
      </c>
      <c r="AW294" s="127">
        <v>6.7282999999999996E-2</v>
      </c>
      <c r="AX294" s="127">
        <f t="shared" si="88"/>
        <v>0.12834000000000034</v>
      </c>
      <c r="AY294" s="127">
        <v>0</v>
      </c>
      <c r="AZ294" s="127">
        <v>0</v>
      </c>
      <c r="BA294" s="127">
        <v>0</v>
      </c>
      <c r="BB294" s="127">
        <v>0</v>
      </c>
      <c r="BC294" s="127">
        <v>0</v>
      </c>
      <c r="BE294" s="128"/>
    </row>
    <row r="295" spans="1:57" ht="47.25">
      <c r="A295" s="124" t="s">
        <v>1911</v>
      </c>
      <c r="B295" s="124" t="s">
        <v>1211</v>
      </c>
      <c r="C295" s="326" t="s">
        <v>1691</v>
      </c>
      <c r="D295" s="127">
        <v>0</v>
      </c>
      <c r="E295" s="127">
        <f t="shared" si="81"/>
        <v>2.1949929300000002</v>
      </c>
      <c r="F295" s="127">
        <f t="shared" si="82"/>
        <v>0.35683199999999998</v>
      </c>
      <c r="G295" s="127">
        <f t="shared" si="83"/>
        <v>1.80720273</v>
      </c>
      <c r="H295" s="127">
        <f t="shared" si="84"/>
        <v>0</v>
      </c>
      <c r="I295" s="127">
        <f t="shared" si="85"/>
        <v>3.0958200000000002E-2</v>
      </c>
      <c r="J295" s="127">
        <v>1.80720273</v>
      </c>
      <c r="K295" s="127">
        <v>0</v>
      </c>
      <c r="L295" s="127">
        <v>1.80720273</v>
      </c>
      <c r="M295" s="127">
        <v>0</v>
      </c>
      <c r="N295" s="127">
        <v>0</v>
      </c>
      <c r="O295" s="127">
        <v>3.0958199999999936E-2</v>
      </c>
      <c r="P295" s="127">
        <v>0</v>
      </c>
      <c r="Q295" s="127">
        <v>0</v>
      </c>
      <c r="R295" s="127">
        <v>0</v>
      </c>
      <c r="S295" s="127">
        <v>3.0958200000000002E-2</v>
      </c>
      <c r="T295" s="127">
        <v>0.35683200000000026</v>
      </c>
      <c r="U295" s="127">
        <v>0.35683199999999998</v>
      </c>
      <c r="V295" s="127">
        <v>0</v>
      </c>
      <c r="W295" s="127">
        <v>0</v>
      </c>
      <c r="X295" s="127">
        <v>0</v>
      </c>
      <c r="Y295" s="127">
        <v>0</v>
      </c>
      <c r="Z295" s="127">
        <v>0</v>
      </c>
      <c r="AA295" s="127">
        <v>0</v>
      </c>
      <c r="AB295" s="127">
        <v>0</v>
      </c>
      <c r="AC295" s="127">
        <v>0</v>
      </c>
      <c r="AD295" s="127">
        <v>0</v>
      </c>
      <c r="AE295" s="159">
        <v>0.378</v>
      </c>
      <c r="AF295" s="127">
        <v>0.378</v>
      </c>
      <c r="AG295" s="127">
        <v>0</v>
      </c>
      <c r="AH295" s="127">
        <v>0</v>
      </c>
      <c r="AI295" s="159">
        <f t="shared" si="89"/>
        <v>0</v>
      </c>
      <c r="AJ295" s="159">
        <v>0</v>
      </c>
      <c r="AK295" s="127">
        <v>0</v>
      </c>
      <c r="AL295" s="127">
        <v>0</v>
      </c>
      <c r="AM295" s="127">
        <v>0</v>
      </c>
      <c r="AN295" s="127">
        <f t="shared" si="86"/>
        <v>0</v>
      </c>
      <c r="AO295" s="159">
        <v>0</v>
      </c>
      <c r="AP295" s="127">
        <v>0</v>
      </c>
      <c r="AQ295" s="127">
        <v>0</v>
      </c>
      <c r="AR295" s="127">
        <v>0</v>
      </c>
      <c r="AS295" s="127">
        <f t="shared" si="87"/>
        <v>0</v>
      </c>
      <c r="AT295" s="159">
        <v>0.378</v>
      </c>
      <c r="AU295" s="127">
        <v>0.378</v>
      </c>
      <c r="AV295" s="127">
        <v>0</v>
      </c>
      <c r="AW295" s="127">
        <v>0</v>
      </c>
      <c r="AX295" s="127">
        <f t="shared" si="88"/>
        <v>0</v>
      </c>
      <c r="AY295" s="127">
        <v>0</v>
      </c>
      <c r="AZ295" s="127">
        <v>0</v>
      </c>
      <c r="BA295" s="127">
        <v>0</v>
      </c>
      <c r="BB295" s="127">
        <v>0</v>
      </c>
      <c r="BC295" s="127">
        <v>0</v>
      </c>
      <c r="BE295" s="128"/>
    </row>
    <row r="296" spans="1:57" ht="47.25">
      <c r="A296" s="124" t="s">
        <v>1911</v>
      </c>
      <c r="B296" s="124" t="s">
        <v>1212</v>
      </c>
      <c r="C296" s="326" t="s">
        <v>1692</v>
      </c>
      <c r="D296" s="127">
        <v>0</v>
      </c>
      <c r="E296" s="127">
        <f t="shared" si="81"/>
        <v>4.5583703499999997</v>
      </c>
      <c r="F296" s="127">
        <f t="shared" si="82"/>
        <v>0.35683199999999998</v>
      </c>
      <c r="G296" s="127">
        <f t="shared" si="83"/>
        <v>4.1766383500000002</v>
      </c>
      <c r="H296" s="127">
        <f t="shared" si="84"/>
        <v>0</v>
      </c>
      <c r="I296" s="127">
        <f t="shared" si="85"/>
        <v>2.4899999999999999E-2</v>
      </c>
      <c r="J296" s="127">
        <v>1.1791371500000001</v>
      </c>
      <c r="K296" s="127">
        <v>0</v>
      </c>
      <c r="L296" s="127">
        <v>1.1791371500000001</v>
      </c>
      <c r="M296" s="127">
        <v>0</v>
      </c>
      <c r="N296" s="127">
        <v>0</v>
      </c>
      <c r="O296" s="127">
        <v>0</v>
      </c>
      <c r="P296" s="127">
        <v>0</v>
      </c>
      <c r="Q296" s="127">
        <v>0</v>
      </c>
      <c r="R296" s="127">
        <v>0</v>
      </c>
      <c r="S296" s="127">
        <v>0</v>
      </c>
      <c r="T296" s="127">
        <v>3.3792331999999998</v>
      </c>
      <c r="U296" s="127">
        <v>0.35683199999999998</v>
      </c>
      <c r="V296" s="127">
        <v>2.9975012000000003</v>
      </c>
      <c r="W296" s="127">
        <v>0</v>
      </c>
      <c r="X296" s="127">
        <v>2.4899999999999999E-2</v>
      </c>
      <c r="Y296" s="127">
        <v>0</v>
      </c>
      <c r="Z296" s="127">
        <v>0</v>
      </c>
      <c r="AA296" s="127">
        <v>0</v>
      </c>
      <c r="AB296" s="127">
        <v>0</v>
      </c>
      <c r="AC296" s="127">
        <v>0</v>
      </c>
      <c r="AD296" s="127">
        <v>0</v>
      </c>
      <c r="AE296" s="159">
        <v>5.9386580000000002</v>
      </c>
      <c r="AF296" s="127">
        <v>0.378</v>
      </c>
      <c r="AG296" s="127">
        <v>5.3452460000000004</v>
      </c>
      <c r="AH296" s="127">
        <v>0.10025400000000001</v>
      </c>
      <c r="AI296" s="159">
        <f t="shared" si="89"/>
        <v>0.11515799999999971</v>
      </c>
      <c r="AJ296" s="159">
        <v>0</v>
      </c>
      <c r="AK296" s="127">
        <v>0</v>
      </c>
      <c r="AL296" s="127">
        <v>0</v>
      </c>
      <c r="AM296" s="127">
        <v>0</v>
      </c>
      <c r="AN296" s="127">
        <f t="shared" si="86"/>
        <v>0</v>
      </c>
      <c r="AO296" s="159">
        <v>0</v>
      </c>
      <c r="AP296" s="127">
        <v>0</v>
      </c>
      <c r="AQ296" s="127">
        <v>0</v>
      </c>
      <c r="AR296" s="127">
        <v>0</v>
      </c>
      <c r="AS296" s="127">
        <f t="shared" si="87"/>
        <v>0</v>
      </c>
      <c r="AT296" s="159">
        <v>5.9386580000000002</v>
      </c>
      <c r="AU296" s="127">
        <v>0.378</v>
      </c>
      <c r="AV296" s="127">
        <v>5.3452460000000004</v>
      </c>
      <c r="AW296" s="127">
        <v>0.10025400000000001</v>
      </c>
      <c r="AX296" s="127">
        <f t="shared" si="88"/>
        <v>0.11515799999999971</v>
      </c>
      <c r="AY296" s="127">
        <v>0</v>
      </c>
      <c r="AZ296" s="127">
        <v>0</v>
      </c>
      <c r="BA296" s="127">
        <v>0</v>
      </c>
      <c r="BB296" s="127">
        <v>0</v>
      </c>
      <c r="BC296" s="127">
        <v>0</v>
      </c>
      <c r="BE296" s="128"/>
    </row>
    <row r="297" spans="1:57" ht="47.25">
      <c r="A297" s="124" t="s">
        <v>1911</v>
      </c>
      <c r="B297" s="124" t="s">
        <v>1213</v>
      </c>
      <c r="C297" s="326" t="s">
        <v>1693</v>
      </c>
      <c r="D297" s="127">
        <v>0</v>
      </c>
      <c r="E297" s="127">
        <f t="shared" si="81"/>
        <v>1.48694558</v>
      </c>
      <c r="F297" s="127">
        <f t="shared" si="82"/>
        <v>0.35683199999999998</v>
      </c>
      <c r="G297" s="127">
        <f t="shared" si="83"/>
        <v>1.10521358</v>
      </c>
      <c r="H297" s="127">
        <f t="shared" si="84"/>
        <v>0</v>
      </c>
      <c r="I297" s="127">
        <f t="shared" si="85"/>
        <v>2.4899999999999999E-2</v>
      </c>
      <c r="J297" s="127">
        <v>1.10521358</v>
      </c>
      <c r="K297" s="127">
        <v>0</v>
      </c>
      <c r="L297" s="127">
        <v>1.10521358</v>
      </c>
      <c r="M297" s="127">
        <v>0</v>
      </c>
      <c r="N297" s="127">
        <v>0</v>
      </c>
      <c r="O297" s="127">
        <v>0</v>
      </c>
      <c r="P297" s="127">
        <v>0</v>
      </c>
      <c r="Q297" s="127">
        <v>0</v>
      </c>
      <c r="R297" s="127">
        <v>0</v>
      </c>
      <c r="S297" s="127">
        <v>0</v>
      </c>
      <c r="T297" s="127">
        <v>0.38173199999999996</v>
      </c>
      <c r="U297" s="127">
        <v>0.35683199999999998</v>
      </c>
      <c r="V297" s="127">
        <v>0</v>
      </c>
      <c r="W297" s="127">
        <v>0</v>
      </c>
      <c r="X297" s="127">
        <v>2.4899999999999999E-2</v>
      </c>
      <c r="Y297" s="127">
        <v>0</v>
      </c>
      <c r="Z297" s="127">
        <v>0</v>
      </c>
      <c r="AA297" s="127">
        <v>0</v>
      </c>
      <c r="AB297" s="127">
        <v>0</v>
      </c>
      <c r="AC297" s="127">
        <v>0</v>
      </c>
      <c r="AD297" s="127">
        <v>0</v>
      </c>
      <c r="AE297" s="159">
        <v>0.378</v>
      </c>
      <c r="AF297" s="127">
        <v>0.378</v>
      </c>
      <c r="AG297" s="127">
        <v>0</v>
      </c>
      <c r="AH297" s="127">
        <v>0</v>
      </c>
      <c r="AI297" s="159">
        <f t="shared" si="89"/>
        <v>0</v>
      </c>
      <c r="AJ297" s="159">
        <v>0</v>
      </c>
      <c r="AK297" s="127">
        <v>0</v>
      </c>
      <c r="AL297" s="127">
        <v>0</v>
      </c>
      <c r="AM297" s="127">
        <v>0</v>
      </c>
      <c r="AN297" s="127">
        <f t="shared" si="86"/>
        <v>0</v>
      </c>
      <c r="AO297" s="159">
        <v>0</v>
      </c>
      <c r="AP297" s="127">
        <v>0</v>
      </c>
      <c r="AQ297" s="127">
        <v>0</v>
      </c>
      <c r="AR297" s="127">
        <v>0</v>
      </c>
      <c r="AS297" s="127">
        <f t="shared" si="87"/>
        <v>0</v>
      </c>
      <c r="AT297" s="159">
        <v>0.378</v>
      </c>
      <c r="AU297" s="127">
        <v>0.378</v>
      </c>
      <c r="AV297" s="127">
        <v>0</v>
      </c>
      <c r="AW297" s="127">
        <v>0</v>
      </c>
      <c r="AX297" s="127">
        <f t="shared" si="88"/>
        <v>0</v>
      </c>
      <c r="AY297" s="127">
        <v>0</v>
      </c>
      <c r="AZ297" s="127">
        <v>0</v>
      </c>
      <c r="BA297" s="127">
        <v>0</v>
      </c>
      <c r="BB297" s="127">
        <v>0</v>
      </c>
      <c r="BC297" s="127">
        <v>0</v>
      </c>
      <c r="BE297" s="128"/>
    </row>
    <row r="298" spans="1:57" ht="47.25">
      <c r="A298" s="124" t="s">
        <v>1911</v>
      </c>
      <c r="B298" s="124" t="s">
        <v>1214</v>
      </c>
      <c r="C298" s="326" t="s">
        <v>1694</v>
      </c>
      <c r="D298" s="127">
        <v>0</v>
      </c>
      <c r="E298" s="127">
        <f t="shared" si="81"/>
        <v>1.4980657100000001</v>
      </c>
      <c r="F298" s="127">
        <f t="shared" si="82"/>
        <v>0.35683199999999998</v>
      </c>
      <c r="G298" s="127">
        <f t="shared" si="83"/>
        <v>1.1163337100000001</v>
      </c>
      <c r="H298" s="127">
        <f t="shared" si="84"/>
        <v>0</v>
      </c>
      <c r="I298" s="127">
        <f t="shared" si="85"/>
        <v>2.4899999999999999E-2</v>
      </c>
      <c r="J298" s="127">
        <v>1.1163337100000001</v>
      </c>
      <c r="K298" s="127">
        <v>0</v>
      </c>
      <c r="L298" s="127">
        <v>1.1163337100000001</v>
      </c>
      <c r="M298" s="127">
        <v>0</v>
      </c>
      <c r="N298" s="127">
        <v>0</v>
      </c>
      <c r="O298" s="127">
        <v>0</v>
      </c>
      <c r="P298" s="127">
        <v>0</v>
      </c>
      <c r="Q298" s="127">
        <v>0</v>
      </c>
      <c r="R298" s="127">
        <v>0</v>
      </c>
      <c r="S298" s="127">
        <v>0</v>
      </c>
      <c r="T298" s="127">
        <v>0.38173199999999996</v>
      </c>
      <c r="U298" s="127">
        <v>0.35683199999999998</v>
      </c>
      <c r="V298" s="127">
        <v>0</v>
      </c>
      <c r="W298" s="127">
        <v>0</v>
      </c>
      <c r="X298" s="127">
        <v>2.4899999999999999E-2</v>
      </c>
      <c r="Y298" s="127">
        <v>0</v>
      </c>
      <c r="Z298" s="127">
        <v>0</v>
      </c>
      <c r="AA298" s="127">
        <v>0</v>
      </c>
      <c r="AB298" s="127">
        <v>0</v>
      </c>
      <c r="AC298" s="127">
        <v>0</v>
      </c>
      <c r="AD298" s="127">
        <v>0</v>
      </c>
      <c r="AE298" s="159">
        <v>0.378</v>
      </c>
      <c r="AF298" s="127">
        <v>0</v>
      </c>
      <c r="AG298" s="127">
        <v>0</v>
      </c>
      <c r="AH298" s="127">
        <v>0</v>
      </c>
      <c r="AI298" s="159">
        <f t="shared" si="89"/>
        <v>0.378</v>
      </c>
      <c r="AJ298" s="159">
        <v>0</v>
      </c>
      <c r="AK298" s="127">
        <v>0</v>
      </c>
      <c r="AL298" s="127">
        <v>0</v>
      </c>
      <c r="AM298" s="127">
        <v>0</v>
      </c>
      <c r="AN298" s="127">
        <f t="shared" si="86"/>
        <v>0</v>
      </c>
      <c r="AO298" s="159">
        <v>0</v>
      </c>
      <c r="AP298" s="127">
        <v>0</v>
      </c>
      <c r="AQ298" s="127">
        <v>0</v>
      </c>
      <c r="AR298" s="127">
        <v>0</v>
      </c>
      <c r="AS298" s="127">
        <f t="shared" si="87"/>
        <v>0</v>
      </c>
      <c r="AT298" s="159">
        <v>0.378</v>
      </c>
      <c r="AU298" s="127">
        <v>0</v>
      </c>
      <c r="AV298" s="127">
        <v>0</v>
      </c>
      <c r="AW298" s="127">
        <v>0</v>
      </c>
      <c r="AX298" s="127">
        <f t="shared" si="88"/>
        <v>0.378</v>
      </c>
      <c r="AY298" s="127">
        <v>0</v>
      </c>
      <c r="AZ298" s="127">
        <v>0</v>
      </c>
      <c r="BA298" s="127">
        <v>0</v>
      </c>
      <c r="BB298" s="127">
        <v>0</v>
      </c>
      <c r="BC298" s="127">
        <v>0</v>
      </c>
      <c r="BE298" s="128"/>
    </row>
    <row r="299" spans="1:57" ht="47.25">
      <c r="A299" s="124" t="s">
        <v>1911</v>
      </c>
      <c r="B299" s="124" t="s">
        <v>1215</v>
      </c>
      <c r="C299" s="326" t="s">
        <v>1695</v>
      </c>
      <c r="D299" s="127">
        <v>0</v>
      </c>
      <c r="E299" s="127">
        <f t="shared" si="81"/>
        <v>4.3188646999999998</v>
      </c>
      <c r="F299" s="127">
        <f t="shared" si="82"/>
        <v>0.35683199999999998</v>
      </c>
      <c r="G299" s="127">
        <f t="shared" si="83"/>
        <v>3.9371327000000003</v>
      </c>
      <c r="H299" s="127">
        <f t="shared" si="84"/>
        <v>0</v>
      </c>
      <c r="I299" s="127">
        <f t="shared" si="85"/>
        <v>2.4899999999999999E-2</v>
      </c>
      <c r="J299" s="127">
        <v>1.19840043</v>
      </c>
      <c r="K299" s="127">
        <v>0</v>
      </c>
      <c r="L299" s="127">
        <v>1.19840043</v>
      </c>
      <c r="M299" s="127">
        <v>0</v>
      </c>
      <c r="N299" s="127">
        <v>0</v>
      </c>
      <c r="O299" s="127">
        <v>0</v>
      </c>
      <c r="P299" s="127">
        <v>0</v>
      </c>
      <c r="Q299" s="127">
        <v>0</v>
      </c>
      <c r="R299" s="127">
        <v>0</v>
      </c>
      <c r="S299" s="127">
        <v>0</v>
      </c>
      <c r="T299" s="127">
        <v>3.1204642699999998</v>
      </c>
      <c r="U299" s="127">
        <v>0.35683199999999998</v>
      </c>
      <c r="V299" s="127">
        <v>2.7387322700000003</v>
      </c>
      <c r="W299" s="127">
        <v>0</v>
      </c>
      <c r="X299" s="127">
        <v>2.4899999999999999E-2</v>
      </c>
      <c r="Y299" s="127">
        <v>0</v>
      </c>
      <c r="Z299" s="127">
        <v>0</v>
      </c>
      <c r="AA299" s="127">
        <v>0</v>
      </c>
      <c r="AB299" s="127">
        <v>0</v>
      </c>
      <c r="AC299" s="127">
        <v>0</v>
      </c>
      <c r="AD299" s="127">
        <v>0</v>
      </c>
      <c r="AE299" s="159">
        <v>5.5620869999999991</v>
      </c>
      <c r="AF299" s="127">
        <v>0.378</v>
      </c>
      <c r="AG299" s="127">
        <v>4.9779129999999991</v>
      </c>
      <c r="AH299" s="127">
        <v>8.7959000000000009E-2</v>
      </c>
      <c r="AI299" s="159">
        <f t="shared" si="89"/>
        <v>0.11821499999999985</v>
      </c>
      <c r="AJ299" s="159">
        <v>0</v>
      </c>
      <c r="AK299" s="127">
        <v>0</v>
      </c>
      <c r="AL299" s="127">
        <v>0</v>
      </c>
      <c r="AM299" s="127">
        <v>0</v>
      </c>
      <c r="AN299" s="127">
        <f t="shared" si="86"/>
        <v>0</v>
      </c>
      <c r="AO299" s="159">
        <v>0</v>
      </c>
      <c r="AP299" s="127">
        <v>0</v>
      </c>
      <c r="AQ299" s="127">
        <v>0</v>
      </c>
      <c r="AR299" s="127">
        <v>0</v>
      </c>
      <c r="AS299" s="127">
        <f t="shared" si="87"/>
        <v>0</v>
      </c>
      <c r="AT299" s="159">
        <v>5.5620869999999991</v>
      </c>
      <c r="AU299" s="127">
        <v>0.378</v>
      </c>
      <c r="AV299" s="127">
        <v>4.9779129999999991</v>
      </c>
      <c r="AW299" s="127">
        <v>8.7959000000000009E-2</v>
      </c>
      <c r="AX299" s="127">
        <f t="shared" si="88"/>
        <v>0.11821499999999985</v>
      </c>
      <c r="AY299" s="127">
        <v>0</v>
      </c>
      <c r="AZ299" s="127">
        <v>0</v>
      </c>
      <c r="BA299" s="127">
        <v>0</v>
      </c>
      <c r="BB299" s="127">
        <v>0</v>
      </c>
      <c r="BC299" s="127">
        <v>0</v>
      </c>
      <c r="BE299" s="128"/>
    </row>
    <row r="300" spans="1:57" ht="47.25">
      <c r="A300" s="124" t="s">
        <v>1911</v>
      </c>
      <c r="B300" s="124" t="s">
        <v>1216</v>
      </c>
      <c r="C300" s="326" t="s">
        <v>1696</v>
      </c>
      <c r="D300" s="127">
        <v>0</v>
      </c>
      <c r="E300" s="127">
        <f t="shared" si="81"/>
        <v>1.4896894999999999</v>
      </c>
      <c r="F300" s="127">
        <f t="shared" si="82"/>
        <v>0.35683199999999998</v>
      </c>
      <c r="G300" s="127">
        <f t="shared" si="83"/>
        <v>1.1079574999999999</v>
      </c>
      <c r="H300" s="127">
        <f t="shared" si="84"/>
        <v>0</v>
      </c>
      <c r="I300" s="127">
        <f t="shared" si="85"/>
        <v>2.4899999999999999E-2</v>
      </c>
      <c r="J300" s="127">
        <v>1.1079574999999999</v>
      </c>
      <c r="K300" s="127">
        <v>0</v>
      </c>
      <c r="L300" s="127">
        <v>1.1079574999999999</v>
      </c>
      <c r="M300" s="127">
        <v>0</v>
      </c>
      <c r="N300" s="127">
        <v>0</v>
      </c>
      <c r="O300" s="127">
        <v>0</v>
      </c>
      <c r="P300" s="127">
        <v>0</v>
      </c>
      <c r="Q300" s="127">
        <v>0</v>
      </c>
      <c r="R300" s="127">
        <v>0</v>
      </c>
      <c r="S300" s="127">
        <v>0</v>
      </c>
      <c r="T300" s="127">
        <v>0.38173199999999996</v>
      </c>
      <c r="U300" s="127">
        <v>0.35683199999999998</v>
      </c>
      <c r="V300" s="127">
        <v>0</v>
      </c>
      <c r="W300" s="127">
        <v>0</v>
      </c>
      <c r="X300" s="127">
        <v>2.4899999999999999E-2</v>
      </c>
      <c r="Y300" s="127">
        <v>0</v>
      </c>
      <c r="Z300" s="127">
        <v>0</v>
      </c>
      <c r="AA300" s="127">
        <v>0</v>
      </c>
      <c r="AB300" s="127">
        <v>0</v>
      </c>
      <c r="AC300" s="127">
        <v>0</v>
      </c>
      <c r="AD300" s="127">
        <v>0</v>
      </c>
      <c r="AE300" s="159">
        <v>0.378</v>
      </c>
      <c r="AF300" s="127">
        <v>0</v>
      </c>
      <c r="AG300" s="127">
        <v>0</v>
      </c>
      <c r="AH300" s="127">
        <v>0</v>
      </c>
      <c r="AI300" s="159">
        <f t="shared" si="89"/>
        <v>0.378</v>
      </c>
      <c r="AJ300" s="159">
        <v>0</v>
      </c>
      <c r="AK300" s="127">
        <v>0</v>
      </c>
      <c r="AL300" s="127">
        <v>0</v>
      </c>
      <c r="AM300" s="127">
        <v>0</v>
      </c>
      <c r="AN300" s="127">
        <f t="shared" si="86"/>
        <v>0</v>
      </c>
      <c r="AO300" s="159">
        <v>0</v>
      </c>
      <c r="AP300" s="127">
        <v>0</v>
      </c>
      <c r="AQ300" s="127">
        <v>0</v>
      </c>
      <c r="AR300" s="127">
        <v>0</v>
      </c>
      <c r="AS300" s="127">
        <f t="shared" si="87"/>
        <v>0</v>
      </c>
      <c r="AT300" s="159">
        <v>0.378</v>
      </c>
      <c r="AU300" s="127">
        <v>0</v>
      </c>
      <c r="AV300" s="127">
        <v>0</v>
      </c>
      <c r="AW300" s="127">
        <v>0</v>
      </c>
      <c r="AX300" s="127">
        <f t="shared" si="88"/>
        <v>0.378</v>
      </c>
      <c r="AY300" s="127">
        <v>0</v>
      </c>
      <c r="AZ300" s="127">
        <v>0</v>
      </c>
      <c r="BA300" s="127">
        <v>0</v>
      </c>
      <c r="BB300" s="127">
        <v>0</v>
      </c>
      <c r="BC300" s="127">
        <v>0</v>
      </c>
      <c r="BE300" s="128"/>
    </row>
    <row r="301" spans="1:57" ht="47.25">
      <c r="A301" s="124" t="s">
        <v>1911</v>
      </c>
      <c r="B301" s="124" t="s">
        <v>1217</v>
      </c>
      <c r="C301" s="326" t="s">
        <v>1697</v>
      </c>
      <c r="D301" s="127">
        <v>0</v>
      </c>
      <c r="E301" s="127">
        <f t="shared" si="81"/>
        <v>1.3584913799999998</v>
      </c>
      <c r="F301" s="127">
        <f t="shared" si="82"/>
        <v>0.35683199999999998</v>
      </c>
      <c r="G301" s="127">
        <f t="shared" si="83"/>
        <v>0.97675937999999995</v>
      </c>
      <c r="H301" s="127">
        <f t="shared" si="84"/>
        <v>0</v>
      </c>
      <c r="I301" s="127">
        <f t="shared" si="85"/>
        <v>2.4899999999999999E-2</v>
      </c>
      <c r="J301" s="127">
        <v>0.97675937999999995</v>
      </c>
      <c r="K301" s="127">
        <v>0</v>
      </c>
      <c r="L301" s="127">
        <v>0.97675937999999995</v>
      </c>
      <c r="M301" s="127">
        <v>0</v>
      </c>
      <c r="N301" s="127">
        <v>0</v>
      </c>
      <c r="O301" s="127">
        <v>0</v>
      </c>
      <c r="P301" s="127">
        <v>0</v>
      </c>
      <c r="Q301" s="127">
        <v>0</v>
      </c>
      <c r="R301" s="127">
        <v>0</v>
      </c>
      <c r="S301" s="127">
        <v>0</v>
      </c>
      <c r="T301" s="127">
        <v>0.38173199999999985</v>
      </c>
      <c r="U301" s="127">
        <v>0.35683199999999998</v>
      </c>
      <c r="V301" s="127">
        <v>0</v>
      </c>
      <c r="W301" s="127">
        <v>0</v>
      </c>
      <c r="X301" s="127">
        <v>2.4899999999999999E-2</v>
      </c>
      <c r="Y301" s="127">
        <v>0</v>
      </c>
      <c r="Z301" s="127">
        <v>0</v>
      </c>
      <c r="AA301" s="127">
        <v>0</v>
      </c>
      <c r="AB301" s="127">
        <v>0</v>
      </c>
      <c r="AC301" s="127">
        <v>0</v>
      </c>
      <c r="AD301" s="127">
        <v>0</v>
      </c>
      <c r="AE301" s="159">
        <v>0.378</v>
      </c>
      <c r="AF301" s="127">
        <v>0</v>
      </c>
      <c r="AG301" s="127">
        <v>0</v>
      </c>
      <c r="AH301" s="127">
        <v>0</v>
      </c>
      <c r="AI301" s="159">
        <f t="shared" si="89"/>
        <v>0.378</v>
      </c>
      <c r="AJ301" s="159">
        <v>0</v>
      </c>
      <c r="AK301" s="127">
        <v>0</v>
      </c>
      <c r="AL301" s="127">
        <v>0</v>
      </c>
      <c r="AM301" s="127">
        <v>0</v>
      </c>
      <c r="AN301" s="127">
        <f t="shared" si="86"/>
        <v>0</v>
      </c>
      <c r="AO301" s="159">
        <v>0</v>
      </c>
      <c r="AP301" s="127">
        <v>0</v>
      </c>
      <c r="AQ301" s="127">
        <v>0</v>
      </c>
      <c r="AR301" s="127">
        <v>0</v>
      </c>
      <c r="AS301" s="127">
        <f t="shared" si="87"/>
        <v>0</v>
      </c>
      <c r="AT301" s="159">
        <v>0.378</v>
      </c>
      <c r="AU301" s="127">
        <v>0</v>
      </c>
      <c r="AV301" s="127">
        <v>0</v>
      </c>
      <c r="AW301" s="127">
        <v>0</v>
      </c>
      <c r="AX301" s="127">
        <f t="shared" si="88"/>
        <v>0.378</v>
      </c>
      <c r="AY301" s="127">
        <v>0</v>
      </c>
      <c r="AZ301" s="127">
        <v>0</v>
      </c>
      <c r="BA301" s="127">
        <v>0</v>
      </c>
      <c r="BB301" s="127">
        <v>0</v>
      </c>
      <c r="BC301" s="127">
        <v>0</v>
      </c>
      <c r="BE301" s="128"/>
    </row>
    <row r="302" spans="1:57" ht="31.5">
      <c r="A302" s="124" t="s">
        <v>1911</v>
      </c>
      <c r="B302" s="124" t="s">
        <v>1218</v>
      </c>
      <c r="C302" s="326" t="s">
        <v>1698</v>
      </c>
      <c r="D302" s="127">
        <v>0</v>
      </c>
      <c r="E302" s="127">
        <f t="shared" si="81"/>
        <v>4.67288733</v>
      </c>
      <c r="F302" s="127">
        <f t="shared" si="82"/>
        <v>0</v>
      </c>
      <c r="G302" s="127">
        <f t="shared" si="83"/>
        <v>4.67288733</v>
      </c>
      <c r="H302" s="127">
        <f t="shared" si="84"/>
        <v>0</v>
      </c>
      <c r="I302" s="127">
        <f t="shared" si="85"/>
        <v>0</v>
      </c>
      <c r="J302" s="127">
        <v>4.67288733</v>
      </c>
      <c r="K302" s="127">
        <v>0</v>
      </c>
      <c r="L302" s="127">
        <v>4.67288733</v>
      </c>
      <c r="M302" s="127">
        <v>0</v>
      </c>
      <c r="N302" s="127">
        <v>0</v>
      </c>
      <c r="O302" s="127">
        <v>0</v>
      </c>
      <c r="P302" s="127">
        <v>0</v>
      </c>
      <c r="Q302" s="127">
        <v>0</v>
      </c>
      <c r="R302" s="127">
        <v>0</v>
      </c>
      <c r="S302" s="127">
        <v>0</v>
      </c>
      <c r="T302" s="127">
        <v>0</v>
      </c>
      <c r="U302" s="127">
        <v>0</v>
      </c>
      <c r="V302" s="127">
        <v>0</v>
      </c>
      <c r="W302" s="127">
        <v>0</v>
      </c>
      <c r="X302" s="127">
        <v>0</v>
      </c>
      <c r="Y302" s="127">
        <v>0</v>
      </c>
      <c r="Z302" s="127">
        <v>0</v>
      </c>
      <c r="AA302" s="127">
        <v>0</v>
      </c>
      <c r="AB302" s="127">
        <v>0</v>
      </c>
      <c r="AC302" s="127">
        <v>0</v>
      </c>
      <c r="AD302" s="127">
        <v>0</v>
      </c>
      <c r="AE302" s="159">
        <v>0</v>
      </c>
      <c r="AF302" s="127">
        <v>0</v>
      </c>
      <c r="AG302" s="127">
        <v>0</v>
      </c>
      <c r="AH302" s="127">
        <v>0</v>
      </c>
      <c r="AI302" s="159">
        <f t="shared" si="89"/>
        <v>0</v>
      </c>
      <c r="AJ302" s="159">
        <v>0</v>
      </c>
      <c r="AK302" s="127">
        <v>0</v>
      </c>
      <c r="AL302" s="127">
        <v>0</v>
      </c>
      <c r="AM302" s="127">
        <v>0</v>
      </c>
      <c r="AN302" s="127">
        <f t="shared" si="86"/>
        <v>0</v>
      </c>
      <c r="AO302" s="159">
        <v>0</v>
      </c>
      <c r="AP302" s="127">
        <v>0</v>
      </c>
      <c r="AQ302" s="127">
        <v>0</v>
      </c>
      <c r="AR302" s="127">
        <v>0</v>
      </c>
      <c r="AS302" s="127">
        <f t="shared" si="87"/>
        <v>0</v>
      </c>
      <c r="AT302" s="159">
        <v>0</v>
      </c>
      <c r="AU302" s="127">
        <v>0</v>
      </c>
      <c r="AV302" s="127">
        <v>0</v>
      </c>
      <c r="AW302" s="127">
        <v>0</v>
      </c>
      <c r="AX302" s="127">
        <f t="shared" si="88"/>
        <v>0</v>
      </c>
      <c r="AY302" s="127">
        <v>0</v>
      </c>
      <c r="AZ302" s="127">
        <v>0</v>
      </c>
      <c r="BA302" s="127">
        <v>0</v>
      </c>
      <c r="BB302" s="127">
        <v>0</v>
      </c>
      <c r="BC302" s="127">
        <v>0</v>
      </c>
      <c r="BE302" s="128"/>
    </row>
    <row r="303" spans="1:57" ht="47.25">
      <c r="A303" s="124" t="s">
        <v>1911</v>
      </c>
      <c r="B303" s="124" t="s">
        <v>1219</v>
      </c>
      <c r="C303" s="326" t="s">
        <v>1699</v>
      </c>
      <c r="D303" s="127">
        <v>0</v>
      </c>
      <c r="E303" s="127">
        <f t="shared" si="81"/>
        <v>21.623950900000004</v>
      </c>
      <c r="F303" s="127">
        <f t="shared" si="82"/>
        <v>0</v>
      </c>
      <c r="G303" s="127">
        <f t="shared" si="83"/>
        <v>20.295602040000002</v>
      </c>
      <c r="H303" s="127">
        <f t="shared" si="84"/>
        <v>0</v>
      </c>
      <c r="I303" s="127">
        <f t="shared" si="85"/>
        <v>1.32834886</v>
      </c>
      <c r="J303" s="127">
        <v>18.167784050000002</v>
      </c>
      <c r="K303" s="127">
        <v>0</v>
      </c>
      <c r="L303" s="127">
        <v>16.868335190000003</v>
      </c>
      <c r="M303" s="127">
        <v>0</v>
      </c>
      <c r="N303" s="127">
        <v>1.29944886</v>
      </c>
      <c r="O303" s="127">
        <v>3.4561668500000025</v>
      </c>
      <c r="P303" s="127">
        <v>0</v>
      </c>
      <c r="Q303" s="127">
        <v>3.4272668499999988</v>
      </c>
      <c r="R303" s="127">
        <v>0</v>
      </c>
      <c r="S303" s="127">
        <v>2.8899999999999926E-2</v>
      </c>
      <c r="T303" s="127">
        <v>0</v>
      </c>
      <c r="U303" s="127">
        <v>0</v>
      </c>
      <c r="V303" s="127">
        <v>0</v>
      </c>
      <c r="W303" s="127">
        <v>0</v>
      </c>
      <c r="X303" s="127">
        <v>0</v>
      </c>
      <c r="Y303" s="127">
        <v>0</v>
      </c>
      <c r="Z303" s="127">
        <v>0</v>
      </c>
      <c r="AA303" s="127">
        <v>0</v>
      </c>
      <c r="AB303" s="127">
        <v>0</v>
      </c>
      <c r="AC303" s="127">
        <v>0</v>
      </c>
      <c r="AD303" s="127">
        <v>0</v>
      </c>
      <c r="AE303" s="159">
        <v>0</v>
      </c>
      <c r="AF303" s="127">
        <v>0</v>
      </c>
      <c r="AG303" s="127">
        <v>0</v>
      </c>
      <c r="AH303" s="127">
        <v>0</v>
      </c>
      <c r="AI303" s="159">
        <f t="shared" si="89"/>
        <v>0</v>
      </c>
      <c r="AJ303" s="159">
        <v>0</v>
      </c>
      <c r="AK303" s="127">
        <v>0</v>
      </c>
      <c r="AL303" s="127">
        <v>0</v>
      </c>
      <c r="AM303" s="127">
        <v>0</v>
      </c>
      <c r="AN303" s="127">
        <f t="shared" si="86"/>
        <v>0</v>
      </c>
      <c r="AO303" s="159">
        <v>0</v>
      </c>
      <c r="AP303" s="127">
        <v>0</v>
      </c>
      <c r="AQ303" s="127">
        <v>0</v>
      </c>
      <c r="AR303" s="127">
        <v>0</v>
      </c>
      <c r="AS303" s="127">
        <f t="shared" si="87"/>
        <v>0</v>
      </c>
      <c r="AT303" s="159">
        <v>0</v>
      </c>
      <c r="AU303" s="127">
        <v>0</v>
      </c>
      <c r="AV303" s="127">
        <v>0</v>
      </c>
      <c r="AW303" s="127">
        <v>0</v>
      </c>
      <c r="AX303" s="127">
        <f t="shared" si="88"/>
        <v>0</v>
      </c>
      <c r="AY303" s="127">
        <v>0</v>
      </c>
      <c r="AZ303" s="127">
        <v>0</v>
      </c>
      <c r="BA303" s="127">
        <v>0</v>
      </c>
      <c r="BB303" s="127">
        <v>0</v>
      </c>
      <c r="BC303" s="127">
        <v>0</v>
      </c>
      <c r="BE303" s="128"/>
    </row>
    <row r="304" spans="1:57" ht="31.5">
      <c r="A304" s="124" t="s">
        <v>1911</v>
      </c>
      <c r="B304" s="124" t="s">
        <v>1220</v>
      </c>
      <c r="C304" s="326" t="s">
        <v>1700</v>
      </c>
      <c r="D304" s="127">
        <v>0</v>
      </c>
      <c r="E304" s="127">
        <f t="shared" si="81"/>
        <v>7.4863400000000024E-2</v>
      </c>
      <c r="F304" s="127">
        <f t="shared" si="82"/>
        <v>0</v>
      </c>
      <c r="G304" s="127">
        <f t="shared" si="83"/>
        <v>0.37989595999999998</v>
      </c>
      <c r="H304" s="127">
        <f t="shared" si="84"/>
        <v>0</v>
      </c>
      <c r="I304" s="127">
        <f t="shared" si="85"/>
        <v>-0.30503256000000001</v>
      </c>
      <c r="J304" s="127">
        <v>-0.30503256000000001</v>
      </c>
      <c r="K304" s="127">
        <v>0</v>
      </c>
      <c r="L304" s="127">
        <v>0</v>
      </c>
      <c r="M304" s="127">
        <v>0</v>
      </c>
      <c r="N304" s="127">
        <v>-0.30503256000000001</v>
      </c>
      <c r="O304" s="127">
        <v>0.37989596000000003</v>
      </c>
      <c r="P304" s="127">
        <v>0</v>
      </c>
      <c r="Q304" s="127">
        <v>0.37989595999999998</v>
      </c>
      <c r="R304" s="127">
        <v>0</v>
      </c>
      <c r="S304" s="127">
        <v>0</v>
      </c>
      <c r="T304" s="127">
        <v>0</v>
      </c>
      <c r="U304" s="127">
        <v>0</v>
      </c>
      <c r="V304" s="127">
        <v>0</v>
      </c>
      <c r="W304" s="127">
        <v>0</v>
      </c>
      <c r="X304" s="127">
        <v>0</v>
      </c>
      <c r="Y304" s="127">
        <v>0</v>
      </c>
      <c r="Z304" s="127">
        <v>0</v>
      </c>
      <c r="AA304" s="127">
        <v>0</v>
      </c>
      <c r="AB304" s="127">
        <v>0</v>
      </c>
      <c r="AC304" s="127">
        <v>0</v>
      </c>
      <c r="AD304" s="127">
        <v>0</v>
      </c>
      <c r="AE304" s="159">
        <v>-0.60402683999999995</v>
      </c>
      <c r="AF304" s="127">
        <v>0</v>
      </c>
      <c r="AG304" s="127">
        <v>0</v>
      </c>
      <c r="AH304" s="127">
        <v>0</v>
      </c>
      <c r="AI304" s="159">
        <f t="shared" si="89"/>
        <v>-0.60402683999999995</v>
      </c>
      <c r="AJ304" s="159">
        <v>-0.60402683999999995</v>
      </c>
      <c r="AK304" s="127">
        <v>0</v>
      </c>
      <c r="AL304" s="127">
        <v>0</v>
      </c>
      <c r="AM304" s="127">
        <v>0</v>
      </c>
      <c r="AN304" s="127">
        <f t="shared" si="86"/>
        <v>-0.60402683999999995</v>
      </c>
      <c r="AO304" s="159">
        <v>0</v>
      </c>
      <c r="AP304" s="127">
        <v>0</v>
      </c>
      <c r="AQ304" s="127">
        <v>0</v>
      </c>
      <c r="AR304" s="127">
        <v>0</v>
      </c>
      <c r="AS304" s="127">
        <f t="shared" si="87"/>
        <v>0</v>
      </c>
      <c r="AT304" s="159">
        <v>0</v>
      </c>
      <c r="AU304" s="127">
        <v>0</v>
      </c>
      <c r="AV304" s="127">
        <v>0</v>
      </c>
      <c r="AW304" s="127">
        <v>0</v>
      </c>
      <c r="AX304" s="127">
        <f t="shared" si="88"/>
        <v>0</v>
      </c>
      <c r="AY304" s="127">
        <v>0</v>
      </c>
      <c r="AZ304" s="127">
        <v>0</v>
      </c>
      <c r="BA304" s="127">
        <v>0</v>
      </c>
      <c r="BB304" s="127">
        <v>0</v>
      </c>
      <c r="BC304" s="127">
        <v>0</v>
      </c>
      <c r="BE304" s="128"/>
    </row>
    <row r="305" spans="1:57" ht="110.25">
      <c r="A305" s="124" t="s">
        <v>1911</v>
      </c>
      <c r="B305" s="124" t="s">
        <v>1221</v>
      </c>
      <c r="C305" s="326" t="s">
        <v>1701</v>
      </c>
      <c r="D305" s="127">
        <v>0</v>
      </c>
      <c r="E305" s="127">
        <f t="shared" si="81"/>
        <v>23.50368207</v>
      </c>
      <c r="F305" s="127">
        <f t="shared" si="82"/>
        <v>2.37862748</v>
      </c>
      <c r="G305" s="127">
        <f t="shared" si="83"/>
        <v>18.026138330000002</v>
      </c>
      <c r="H305" s="127">
        <f t="shared" si="84"/>
        <v>0</v>
      </c>
      <c r="I305" s="127">
        <f t="shared" si="85"/>
        <v>3.0989162599999998</v>
      </c>
      <c r="J305" s="127">
        <v>0</v>
      </c>
      <c r="K305" s="127">
        <v>0</v>
      </c>
      <c r="L305" s="127">
        <v>0</v>
      </c>
      <c r="M305" s="127">
        <v>0</v>
      </c>
      <c r="N305" s="127">
        <v>0</v>
      </c>
      <c r="O305" s="127">
        <v>16.133163359999998</v>
      </c>
      <c r="P305" s="127">
        <v>0</v>
      </c>
      <c r="Q305" s="127">
        <v>15.153598879999999</v>
      </c>
      <c r="R305" s="127">
        <v>0</v>
      </c>
      <c r="S305" s="127">
        <v>0.97956447999999996</v>
      </c>
      <c r="T305" s="127">
        <v>7.3705187100000025</v>
      </c>
      <c r="U305" s="127">
        <v>2.37862748</v>
      </c>
      <c r="V305" s="127">
        <v>2.8725394500000032</v>
      </c>
      <c r="W305" s="127">
        <v>0</v>
      </c>
      <c r="X305" s="127">
        <v>2.1193517799999997</v>
      </c>
      <c r="Y305" s="127">
        <v>0</v>
      </c>
      <c r="Z305" s="127">
        <v>0</v>
      </c>
      <c r="AA305" s="127">
        <v>0</v>
      </c>
      <c r="AB305" s="127">
        <v>0</v>
      </c>
      <c r="AC305" s="127">
        <v>0</v>
      </c>
      <c r="AD305" s="127">
        <v>0</v>
      </c>
      <c r="AE305" s="159">
        <v>13.049386909999999</v>
      </c>
      <c r="AF305" s="127">
        <v>0.46121962</v>
      </c>
      <c r="AG305" s="127">
        <v>2.54347755</v>
      </c>
      <c r="AH305" s="127">
        <v>0</v>
      </c>
      <c r="AI305" s="159">
        <f t="shared" si="89"/>
        <v>10.044689739999999</v>
      </c>
      <c r="AJ305" s="159">
        <v>0.55958140999999995</v>
      </c>
      <c r="AK305" s="127">
        <v>0</v>
      </c>
      <c r="AL305" s="127">
        <v>0</v>
      </c>
      <c r="AM305" s="127">
        <v>0</v>
      </c>
      <c r="AN305" s="127">
        <f t="shared" si="86"/>
        <v>0.55958140999999995</v>
      </c>
      <c r="AO305" s="159">
        <v>0.56579896000000007</v>
      </c>
      <c r="AP305" s="127">
        <v>2.8289948000000002E-2</v>
      </c>
      <c r="AQ305" s="127">
        <v>0.28289948000000004</v>
      </c>
      <c r="AR305" s="127">
        <v>0.14144974000000002</v>
      </c>
      <c r="AS305" s="127">
        <f t="shared" si="87"/>
        <v>0.11315979200000006</v>
      </c>
      <c r="AT305" s="159">
        <v>11.924006539999999</v>
      </c>
      <c r="AU305" s="127">
        <v>0.46121962</v>
      </c>
      <c r="AV305" s="127">
        <v>2.54347755</v>
      </c>
      <c r="AW305" s="127">
        <v>0</v>
      </c>
      <c r="AX305" s="127">
        <f t="shared" si="88"/>
        <v>8.9193093699999988</v>
      </c>
      <c r="AY305" s="127">
        <v>0</v>
      </c>
      <c r="AZ305" s="127">
        <v>0</v>
      </c>
      <c r="BA305" s="127">
        <v>0</v>
      </c>
      <c r="BB305" s="127">
        <v>0</v>
      </c>
      <c r="BC305" s="127">
        <v>0</v>
      </c>
      <c r="BE305" s="128"/>
    </row>
    <row r="306" spans="1:57" ht="31.5">
      <c r="A306" s="124" t="s">
        <v>1911</v>
      </c>
      <c r="B306" s="124" t="s">
        <v>1222</v>
      </c>
      <c r="C306" s="326" t="s">
        <v>1702</v>
      </c>
      <c r="D306" s="127">
        <v>0</v>
      </c>
      <c r="E306" s="127">
        <f t="shared" si="81"/>
        <v>0.21550464999999999</v>
      </c>
      <c r="F306" s="127">
        <f t="shared" si="82"/>
        <v>0</v>
      </c>
      <c r="G306" s="127">
        <f t="shared" si="83"/>
        <v>0.21550464999999999</v>
      </c>
      <c r="H306" s="127">
        <f t="shared" si="84"/>
        <v>0</v>
      </c>
      <c r="I306" s="127">
        <f t="shared" si="85"/>
        <v>0</v>
      </c>
      <c r="J306" s="127">
        <v>0.21550464999999999</v>
      </c>
      <c r="K306" s="127">
        <v>0</v>
      </c>
      <c r="L306" s="127">
        <v>0.21550464999999999</v>
      </c>
      <c r="M306" s="127">
        <v>0</v>
      </c>
      <c r="N306" s="127">
        <v>0</v>
      </c>
      <c r="O306" s="127">
        <v>0</v>
      </c>
      <c r="P306" s="127">
        <v>0</v>
      </c>
      <c r="Q306" s="127">
        <v>0</v>
      </c>
      <c r="R306" s="127">
        <v>0</v>
      </c>
      <c r="S306" s="127">
        <v>0</v>
      </c>
      <c r="T306" s="127">
        <v>0</v>
      </c>
      <c r="U306" s="127">
        <v>0</v>
      </c>
      <c r="V306" s="127">
        <v>0</v>
      </c>
      <c r="W306" s="127">
        <v>0</v>
      </c>
      <c r="X306" s="127">
        <v>0</v>
      </c>
      <c r="Y306" s="127">
        <v>0</v>
      </c>
      <c r="Z306" s="127">
        <v>0</v>
      </c>
      <c r="AA306" s="127">
        <v>0</v>
      </c>
      <c r="AB306" s="127">
        <v>0</v>
      </c>
      <c r="AC306" s="127">
        <v>0</v>
      </c>
      <c r="AD306" s="127">
        <v>0</v>
      </c>
      <c r="AE306" s="159">
        <v>0.19626254000000001</v>
      </c>
      <c r="AF306" s="127">
        <v>0</v>
      </c>
      <c r="AG306" s="127">
        <v>0</v>
      </c>
      <c r="AH306" s="127">
        <v>0</v>
      </c>
      <c r="AI306" s="159">
        <f t="shared" si="89"/>
        <v>0.19626254000000001</v>
      </c>
      <c r="AJ306" s="159">
        <v>0</v>
      </c>
      <c r="AK306" s="127">
        <v>0</v>
      </c>
      <c r="AL306" s="127">
        <v>0</v>
      </c>
      <c r="AM306" s="127">
        <v>0</v>
      </c>
      <c r="AN306" s="127">
        <f t="shared" si="86"/>
        <v>0</v>
      </c>
      <c r="AO306" s="159">
        <v>0</v>
      </c>
      <c r="AP306" s="127">
        <v>0</v>
      </c>
      <c r="AQ306" s="127">
        <v>0</v>
      </c>
      <c r="AR306" s="127">
        <v>0</v>
      </c>
      <c r="AS306" s="127">
        <f t="shared" si="87"/>
        <v>0</v>
      </c>
      <c r="AT306" s="159">
        <v>0.19626254000000001</v>
      </c>
      <c r="AU306" s="127">
        <v>0</v>
      </c>
      <c r="AV306" s="127">
        <v>0</v>
      </c>
      <c r="AW306" s="127">
        <v>0</v>
      </c>
      <c r="AX306" s="127">
        <f t="shared" si="88"/>
        <v>0.19626254000000001</v>
      </c>
      <c r="AY306" s="127">
        <v>0</v>
      </c>
      <c r="AZ306" s="127">
        <v>0</v>
      </c>
      <c r="BA306" s="127">
        <v>0</v>
      </c>
      <c r="BB306" s="127">
        <v>0</v>
      </c>
      <c r="BC306" s="127">
        <v>0</v>
      </c>
      <c r="BE306" s="128"/>
    </row>
    <row r="307" spans="1:57" ht="31.5">
      <c r="A307" s="124" t="s">
        <v>1911</v>
      </c>
      <c r="B307" s="124" t="s">
        <v>1223</v>
      </c>
      <c r="C307" s="326" t="s">
        <v>1703</v>
      </c>
      <c r="D307" s="127">
        <v>0</v>
      </c>
      <c r="E307" s="127">
        <f t="shared" si="81"/>
        <v>0.20054349999999999</v>
      </c>
      <c r="F307" s="127">
        <f t="shared" si="82"/>
        <v>0</v>
      </c>
      <c r="G307" s="127">
        <f t="shared" si="83"/>
        <v>0.20054349999999999</v>
      </c>
      <c r="H307" s="127">
        <f t="shared" si="84"/>
        <v>0</v>
      </c>
      <c r="I307" s="127">
        <f t="shared" si="85"/>
        <v>0</v>
      </c>
      <c r="J307" s="127">
        <v>0.20054349999999999</v>
      </c>
      <c r="K307" s="127">
        <v>0</v>
      </c>
      <c r="L307" s="127">
        <v>0.20054349999999999</v>
      </c>
      <c r="M307" s="127">
        <v>0</v>
      </c>
      <c r="N307" s="127">
        <v>0</v>
      </c>
      <c r="O307" s="127">
        <v>0</v>
      </c>
      <c r="P307" s="127">
        <v>0</v>
      </c>
      <c r="Q307" s="127">
        <v>0</v>
      </c>
      <c r="R307" s="127">
        <v>0</v>
      </c>
      <c r="S307" s="127">
        <v>0</v>
      </c>
      <c r="T307" s="127">
        <v>0</v>
      </c>
      <c r="U307" s="127">
        <v>0</v>
      </c>
      <c r="V307" s="127">
        <v>0</v>
      </c>
      <c r="W307" s="127">
        <v>0</v>
      </c>
      <c r="X307" s="127">
        <v>0</v>
      </c>
      <c r="Y307" s="127">
        <v>0</v>
      </c>
      <c r="Z307" s="127">
        <v>0</v>
      </c>
      <c r="AA307" s="127">
        <v>0</v>
      </c>
      <c r="AB307" s="127">
        <v>0</v>
      </c>
      <c r="AC307" s="127">
        <v>0</v>
      </c>
      <c r="AD307" s="127">
        <v>0</v>
      </c>
      <c r="AE307" s="159">
        <v>0</v>
      </c>
      <c r="AF307" s="127">
        <v>0</v>
      </c>
      <c r="AG307" s="127">
        <v>0</v>
      </c>
      <c r="AH307" s="127">
        <v>0</v>
      </c>
      <c r="AI307" s="159">
        <f t="shared" si="89"/>
        <v>0</v>
      </c>
      <c r="AJ307" s="159">
        <v>0</v>
      </c>
      <c r="AK307" s="127">
        <v>0</v>
      </c>
      <c r="AL307" s="127">
        <v>0</v>
      </c>
      <c r="AM307" s="127">
        <v>0</v>
      </c>
      <c r="AN307" s="127">
        <f t="shared" si="86"/>
        <v>0</v>
      </c>
      <c r="AO307" s="159">
        <v>0</v>
      </c>
      <c r="AP307" s="127">
        <v>0</v>
      </c>
      <c r="AQ307" s="127">
        <v>0</v>
      </c>
      <c r="AR307" s="127">
        <v>0</v>
      </c>
      <c r="AS307" s="127">
        <f t="shared" si="87"/>
        <v>0</v>
      </c>
      <c r="AT307" s="159">
        <v>0</v>
      </c>
      <c r="AU307" s="127">
        <v>0</v>
      </c>
      <c r="AV307" s="127">
        <v>0</v>
      </c>
      <c r="AW307" s="127">
        <v>0</v>
      </c>
      <c r="AX307" s="127">
        <f t="shared" si="88"/>
        <v>0</v>
      </c>
      <c r="AY307" s="127">
        <v>0</v>
      </c>
      <c r="AZ307" s="127">
        <v>0</v>
      </c>
      <c r="BA307" s="127">
        <v>0</v>
      </c>
      <c r="BB307" s="127">
        <v>0</v>
      </c>
      <c r="BC307" s="127">
        <v>0</v>
      </c>
      <c r="BE307" s="128"/>
    </row>
    <row r="308" spans="1:57" ht="31.5">
      <c r="A308" s="124" t="s">
        <v>1911</v>
      </c>
      <c r="B308" s="124" t="s">
        <v>1224</v>
      </c>
      <c r="C308" s="326" t="s">
        <v>1704</v>
      </c>
      <c r="D308" s="127">
        <v>0</v>
      </c>
      <c r="E308" s="127">
        <f t="shared" si="81"/>
        <v>0</v>
      </c>
      <c r="F308" s="127">
        <f t="shared" si="82"/>
        <v>0</v>
      </c>
      <c r="G308" s="127">
        <f t="shared" si="83"/>
        <v>0</v>
      </c>
      <c r="H308" s="127">
        <f t="shared" si="84"/>
        <v>0</v>
      </c>
      <c r="I308" s="127">
        <f t="shared" si="85"/>
        <v>0</v>
      </c>
      <c r="J308" s="127">
        <v>0</v>
      </c>
      <c r="K308" s="127">
        <v>0</v>
      </c>
      <c r="L308" s="127">
        <v>0</v>
      </c>
      <c r="M308" s="127">
        <v>0</v>
      </c>
      <c r="N308" s="127">
        <v>0</v>
      </c>
      <c r="O308" s="127">
        <v>0</v>
      </c>
      <c r="P308" s="127">
        <v>0</v>
      </c>
      <c r="Q308" s="127">
        <v>0</v>
      </c>
      <c r="R308" s="127">
        <v>0</v>
      </c>
      <c r="S308" s="127">
        <v>0</v>
      </c>
      <c r="T308" s="127">
        <v>0</v>
      </c>
      <c r="U308" s="127">
        <v>0</v>
      </c>
      <c r="V308" s="127">
        <v>0</v>
      </c>
      <c r="W308" s="127">
        <v>0</v>
      </c>
      <c r="X308" s="127">
        <v>0</v>
      </c>
      <c r="Y308" s="127">
        <v>0</v>
      </c>
      <c r="Z308" s="127">
        <v>0</v>
      </c>
      <c r="AA308" s="127">
        <v>0</v>
      </c>
      <c r="AB308" s="127">
        <v>0</v>
      </c>
      <c r="AC308" s="127">
        <v>0</v>
      </c>
      <c r="AD308" s="127">
        <v>0</v>
      </c>
      <c r="AE308" s="159">
        <f>1.91512</f>
        <v>1.9151199999999999</v>
      </c>
      <c r="AF308" s="127">
        <v>1.9151199999999999</v>
      </c>
      <c r="AG308" s="127">
        <v>0</v>
      </c>
      <c r="AH308" s="127">
        <v>0</v>
      </c>
      <c r="AI308" s="159">
        <f t="shared" si="89"/>
        <v>0</v>
      </c>
      <c r="AJ308" s="159">
        <v>0</v>
      </c>
      <c r="AK308" s="127">
        <v>0</v>
      </c>
      <c r="AL308" s="127">
        <v>0</v>
      </c>
      <c r="AM308" s="127">
        <v>0</v>
      </c>
      <c r="AN308" s="127">
        <f t="shared" si="86"/>
        <v>0</v>
      </c>
      <c r="AO308" s="159">
        <v>0</v>
      </c>
      <c r="AP308" s="127">
        <v>0</v>
      </c>
      <c r="AQ308" s="127">
        <v>0</v>
      </c>
      <c r="AR308" s="127">
        <v>0</v>
      </c>
      <c r="AS308" s="127">
        <f t="shared" si="87"/>
        <v>0</v>
      </c>
      <c r="AT308" s="159">
        <v>1.9151199999999999</v>
      </c>
      <c r="AU308" s="127">
        <v>1.9151199999999999</v>
      </c>
      <c r="AV308" s="127">
        <v>0</v>
      </c>
      <c r="AW308" s="127">
        <v>0</v>
      </c>
      <c r="AX308" s="127">
        <f t="shared" si="88"/>
        <v>0</v>
      </c>
      <c r="AY308" s="127">
        <v>0</v>
      </c>
      <c r="AZ308" s="127">
        <v>0</v>
      </c>
      <c r="BA308" s="127">
        <v>0</v>
      </c>
      <c r="BB308" s="127">
        <v>0</v>
      </c>
      <c r="BC308" s="127">
        <v>0</v>
      </c>
      <c r="BE308" s="128"/>
    </row>
    <row r="309" spans="1:57">
      <c r="A309" s="124" t="s">
        <v>1911</v>
      </c>
      <c r="B309" s="124" t="s">
        <v>1225</v>
      </c>
      <c r="C309" s="326" t="s">
        <v>1705</v>
      </c>
      <c r="D309" s="127">
        <v>0</v>
      </c>
      <c r="E309" s="127">
        <f t="shared" si="81"/>
        <v>0</v>
      </c>
      <c r="F309" s="127">
        <f t="shared" si="82"/>
        <v>0</v>
      </c>
      <c r="G309" s="127">
        <f t="shared" si="83"/>
        <v>0</v>
      </c>
      <c r="H309" s="127">
        <f t="shared" si="84"/>
        <v>0</v>
      </c>
      <c r="I309" s="127">
        <f t="shared" si="85"/>
        <v>0</v>
      </c>
      <c r="J309" s="127">
        <v>0</v>
      </c>
      <c r="K309" s="127">
        <v>0</v>
      </c>
      <c r="L309" s="127">
        <v>0</v>
      </c>
      <c r="M309" s="127">
        <v>0</v>
      </c>
      <c r="N309" s="127">
        <v>0</v>
      </c>
      <c r="O309" s="127">
        <v>0</v>
      </c>
      <c r="P309" s="127">
        <v>0</v>
      </c>
      <c r="Q309" s="127">
        <v>0</v>
      </c>
      <c r="R309" s="127">
        <v>0</v>
      </c>
      <c r="S309" s="127">
        <v>0</v>
      </c>
      <c r="T309" s="127">
        <v>0</v>
      </c>
      <c r="U309" s="127">
        <v>0</v>
      </c>
      <c r="V309" s="127">
        <v>0</v>
      </c>
      <c r="W309" s="127">
        <v>0</v>
      </c>
      <c r="X309" s="127">
        <v>0</v>
      </c>
      <c r="Y309" s="127">
        <v>0</v>
      </c>
      <c r="Z309" s="127">
        <v>0</v>
      </c>
      <c r="AA309" s="127">
        <v>0</v>
      </c>
      <c r="AB309" s="127">
        <v>0</v>
      </c>
      <c r="AC309" s="127">
        <v>0</v>
      </c>
      <c r="AD309" s="127">
        <v>0</v>
      </c>
      <c r="AE309" s="159">
        <v>33.810939429999998</v>
      </c>
      <c r="AF309" s="127">
        <v>33.810939429999998</v>
      </c>
      <c r="AG309" s="127">
        <v>0</v>
      </c>
      <c r="AH309" s="127">
        <v>0</v>
      </c>
      <c r="AI309" s="159">
        <f t="shared" si="89"/>
        <v>0</v>
      </c>
      <c r="AJ309" s="159">
        <v>0</v>
      </c>
      <c r="AK309" s="127">
        <v>0</v>
      </c>
      <c r="AL309" s="127">
        <v>0</v>
      </c>
      <c r="AM309" s="127">
        <v>0</v>
      </c>
      <c r="AN309" s="127">
        <f t="shared" si="86"/>
        <v>0</v>
      </c>
      <c r="AO309" s="159">
        <v>33.810939429999998</v>
      </c>
      <c r="AP309" s="127">
        <v>1.6905469714999999</v>
      </c>
      <c r="AQ309" s="127">
        <v>16.905469714999999</v>
      </c>
      <c r="AR309" s="127">
        <v>8.4527348574999994</v>
      </c>
      <c r="AS309" s="127">
        <f t="shared" si="87"/>
        <v>6.7621878860000013</v>
      </c>
      <c r="AT309" s="159">
        <v>0</v>
      </c>
      <c r="AU309" s="127">
        <v>0</v>
      </c>
      <c r="AV309" s="127">
        <v>0</v>
      </c>
      <c r="AW309" s="127">
        <v>0</v>
      </c>
      <c r="AX309" s="127">
        <f t="shared" si="88"/>
        <v>0</v>
      </c>
      <c r="AY309" s="127">
        <v>0</v>
      </c>
      <c r="AZ309" s="127">
        <v>0</v>
      </c>
      <c r="BA309" s="127">
        <v>0</v>
      </c>
      <c r="BB309" s="127">
        <v>0</v>
      </c>
      <c r="BC309" s="127">
        <v>0</v>
      </c>
      <c r="BE309" s="128"/>
    </row>
    <row r="310" spans="1:57">
      <c r="A310" s="124" t="s">
        <v>1911</v>
      </c>
      <c r="B310" s="124" t="s">
        <v>1226</v>
      </c>
      <c r="C310" s="326" t="s">
        <v>2080</v>
      </c>
      <c r="D310" s="127">
        <v>0</v>
      </c>
      <c r="E310" s="127">
        <f t="shared" si="81"/>
        <v>0</v>
      </c>
      <c r="F310" s="127">
        <f t="shared" si="82"/>
        <v>0</v>
      </c>
      <c r="G310" s="127">
        <f t="shared" si="83"/>
        <v>0</v>
      </c>
      <c r="H310" s="127">
        <f t="shared" si="84"/>
        <v>0</v>
      </c>
      <c r="I310" s="127">
        <f t="shared" si="85"/>
        <v>0</v>
      </c>
      <c r="J310" s="127">
        <v>0</v>
      </c>
      <c r="K310" s="127">
        <v>0</v>
      </c>
      <c r="L310" s="127">
        <v>0</v>
      </c>
      <c r="M310" s="127">
        <v>0</v>
      </c>
      <c r="N310" s="127">
        <v>0</v>
      </c>
      <c r="O310" s="127">
        <v>0</v>
      </c>
      <c r="P310" s="127">
        <v>0</v>
      </c>
      <c r="Q310" s="127">
        <v>0</v>
      </c>
      <c r="R310" s="127">
        <v>0</v>
      </c>
      <c r="S310" s="127">
        <v>0</v>
      </c>
      <c r="T310" s="127">
        <v>0</v>
      </c>
      <c r="U310" s="127">
        <v>0</v>
      </c>
      <c r="V310" s="127">
        <v>0</v>
      </c>
      <c r="W310" s="127">
        <v>0</v>
      </c>
      <c r="X310" s="127">
        <v>0</v>
      </c>
      <c r="Y310" s="127">
        <v>0</v>
      </c>
      <c r="Z310" s="127">
        <v>0</v>
      </c>
      <c r="AA310" s="127">
        <v>0</v>
      </c>
      <c r="AB310" s="127">
        <v>0</v>
      </c>
      <c r="AC310" s="127">
        <v>0</v>
      </c>
      <c r="AD310" s="127">
        <v>0</v>
      </c>
      <c r="AE310" s="159">
        <v>1.82639E-3</v>
      </c>
      <c r="AF310" s="127">
        <v>0</v>
      </c>
      <c r="AG310" s="127">
        <v>0</v>
      </c>
      <c r="AH310" s="127">
        <v>0</v>
      </c>
      <c r="AI310" s="159">
        <f t="shared" si="89"/>
        <v>1.82639E-3</v>
      </c>
      <c r="AJ310" s="159">
        <v>0</v>
      </c>
      <c r="AK310" s="127">
        <v>1.82639E-3</v>
      </c>
      <c r="AL310" s="127">
        <v>1.82639E-3</v>
      </c>
      <c r="AM310" s="127">
        <v>1.82639E-3</v>
      </c>
      <c r="AN310" s="127">
        <f t="shared" si="86"/>
        <v>-5.4791700000000002E-3</v>
      </c>
      <c r="AO310" s="159">
        <v>0</v>
      </c>
      <c r="AP310" s="127">
        <v>1.82639E-3</v>
      </c>
      <c r="AQ310" s="127">
        <v>1.82639E-3</v>
      </c>
      <c r="AR310" s="127">
        <v>1.82639E-3</v>
      </c>
      <c r="AS310" s="127">
        <f t="shared" si="87"/>
        <v>-5.4791700000000002E-3</v>
      </c>
      <c r="AT310" s="159">
        <v>1.82639E-3</v>
      </c>
      <c r="AU310" s="127">
        <v>0</v>
      </c>
      <c r="AV310" s="127">
        <v>0</v>
      </c>
      <c r="AW310" s="127">
        <v>0</v>
      </c>
      <c r="AX310" s="127">
        <f t="shared" si="88"/>
        <v>1.82639E-3</v>
      </c>
      <c r="AY310" s="127">
        <v>0</v>
      </c>
      <c r="AZ310" s="127">
        <v>0</v>
      </c>
      <c r="BA310" s="127">
        <v>0</v>
      </c>
      <c r="BB310" s="127">
        <v>0</v>
      </c>
      <c r="BC310" s="127">
        <v>0</v>
      </c>
      <c r="BE310" s="128"/>
    </row>
    <row r="311" spans="1:57">
      <c r="A311" s="126" t="s">
        <v>1911</v>
      </c>
      <c r="B311" s="126" t="s">
        <v>1227</v>
      </c>
      <c r="C311" s="326" t="s">
        <v>1706</v>
      </c>
      <c r="D311" s="127">
        <v>0</v>
      </c>
      <c r="E311" s="127">
        <f t="shared" si="81"/>
        <v>0.27137379999999994</v>
      </c>
      <c r="F311" s="127">
        <f t="shared" si="82"/>
        <v>0.27137379999999994</v>
      </c>
      <c r="G311" s="127">
        <f t="shared" si="83"/>
        <v>0</v>
      </c>
      <c r="H311" s="127">
        <f t="shared" si="84"/>
        <v>0</v>
      </c>
      <c r="I311" s="127">
        <f t="shared" si="85"/>
        <v>0</v>
      </c>
      <c r="J311" s="127">
        <v>0.27137379999999994</v>
      </c>
      <c r="K311" s="127">
        <v>0.27137379999999994</v>
      </c>
      <c r="L311" s="127">
        <v>0</v>
      </c>
      <c r="M311" s="127">
        <v>0</v>
      </c>
      <c r="N311" s="127">
        <v>0</v>
      </c>
      <c r="O311" s="127">
        <v>0</v>
      </c>
      <c r="P311" s="127">
        <v>0</v>
      </c>
      <c r="Q311" s="127">
        <v>0</v>
      </c>
      <c r="R311" s="127">
        <v>0</v>
      </c>
      <c r="S311" s="127">
        <v>0</v>
      </c>
      <c r="T311" s="127">
        <v>0</v>
      </c>
      <c r="U311" s="127">
        <v>0</v>
      </c>
      <c r="V311" s="127">
        <v>0</v>
      </c>
      <c r="W311" s="127">
        <v>0</v>
      </c>
      <c r="X311" s="127">
        <v>0</v>
      </c>
      <c r="Y311" s="127">
        <v>0</v>
      </c>
      <c r="Z311" s="127">
        <v>0</v>
      </c>
      <c r="AA311" s="127">
        <v>0</v>
      </c>
      <c r="AB311" s="127">
        <v>0</v>
      </c>
      <c r="AC311" s="127">
        <v>0</v>
      </c>
      <c r="AD311" s="127">
        <v>0</v>
      </c>
      <c r="AE311" s="159">
        <v>0</v>
      </c>
      <c r="AF311" s="127">
        <v>0</v>
      </c>
      <c r="AG311" s="127">
        <v>0</v>
      </c>
      <c r="AH311" s="127">
        <v>0</v>
      </c>
      <c r="AI311" s="159">
        <f t="shared" si="89"/>
        <v>0</v>
      </c>
      <c r="AJ311" s="159">
        <v>0</v>
      </c>
      <c r="AK311" s="127">
        <v>0</v>
      </c>
      <c r="AL311" s="127">
        <v>0</v>
      </c>
      <c r="AM311" s="127">
        <v>0</v>
      </c>
      <c r="AN311" s="127">
        <f t="shared" si="86"/>
        <v>0</v>
      </c>
      <c r="AO311" s="159">
        <v>0</v>
      </c>
      <c r="AP311" s="127">
        <v>0</v>
      </c>
      <c r="AQ311" s="127">
        <v>0</v>
      </c>
      <c r="AR311" s="127">
        <v>0</v>
      </c>
      <c r="AS311" s="127">
        <f t="shared" si="87"/>
        <v>0</v>
      </c>
      <c r="AT311" s="159">
        <v>0</v>
      </c>
      <c r="AU311" s="127">
        <v>0</v>
      </c>
      <c r="AV311" s="127">
        <v>0</v>
      </c>
      <c r="AW311" s="127">
        <v>0</v>
      </c>
      <c r="AX311" s="127">
        <f t="shared" si="88"/>
        <v>0</v>
      </c>
      <c r="AY311" s="127">
        <v>0</v>
      </c>
      <c r="AZ311" s="127">
        <v>0</v>
      </c>
      <c r="BA311" s="127">
        <v>0</v>
      </c>
      <c r="BB311" s="127">
        <v>0</v>
      </c>
      <c r="BC311" s="127">
        <v>0</v>
      </c>
      <c r="BE311" s="128"/>
    </row>
    <row r="312" spans="1:57" ht="47.25">
      <c r="A312" s="126" t="s">
        <v>1911</v>
      </c>
      <c r="B312" s="126" t="s">
        <v>1228</v>
      </c>
      <c r="C312" s="326" t="s">
        <v>2081</v>
      </c>
      <c r="D312" s="127">
        <v>0</v>
      </c>
      <c r="E312" s="127">
        <f t="shared" si="81"/>
        <v>0</v>
      </c>
      <c r="F312" s="127">
        <f t="shared" si="82"/>
        <v>0</v>
      </c>
      <c r="G312" s="127">
        <f t="shared" si="83"/>
        <v>0</v>
      </c>
      <c r="H312" s="127">
        <f t="shared" si="84"/>
        <v>0</v>
      </c>
      <c r="I312" s="127">
        <f t="shared" si="85"/>
        <v>0</v>
      </c>
      <c r="J312" s="127">
        <v>0</v>
      </c>
      <c r="K312" s="127">
        <v>0</v>
      </c>
      <c r="L312" s="127">
        <v>0</v>
      </c>
      <c r="M312" s="127">
        <v>0</v>
      </c>
      <c r="N312" s="127">
        <v>0</v>
      </c>
      <c r="O312" s="127">
        <v>0</v>
      </c>
      <c r="P312" s="127">
        <v>0</v>
      </c>
      <c r="Q312" s="127">
        <v>0</v>
      </c>
      <c r="R312" s="127">
        <v>0</v>
      </c>
      <c r="S312" s="127">
        <v>0</v>
      </c>
      <c r="T312" s="127">
        <v>0</v>
      </c>
      <c r="U312" s="127">
        <v>0</v>
      </c>
      <c r="V312" s="127">
        <v>0</v>
      </c>
      <c r="W312" s="127">
        <v>0</v>
      </c>
      <c r="X312" s="127">
        <v>0</v>
      </c>
      <c r="Y312" s="127">
        <v>0</v>
      </c>
      <c r="Z312" s="127">
        <v>0</v>
      </c>
      <c r="AA312" s="127">
        <v>0</v>
      </c>
      <c r="AB312" s="127">
        <v>0</v>
      </c>
      <c r="AC312" s="127">
        <v>0</v>
      </c>
      <c r="AD312" s="127">
        <v>0</v>
      </c>
      <c r="AE312" s="159">
        <v>2.75</v>
      </c>
      <c r="AF312" s="127">
        <v>0</v>
      </c>
      <c r="AG312" s="127">
        <v>0</v>
      </c>
      <c r="AH312" s="127">
        <v>0</v>
      </c>
      <c r="AI312" s="159">
        <f t="shared" si="89"/>
        <v>2.75</v>
      </c>
      <c r="AJ312" s="159">
        <v>0</v>
      </c>
      <c r="AK312" s="127">
        <v>0</v>
      </c>
      <c r="AL312" s="127">
        <v>0</v>
      </c>
      <c r="AM312" s="127">
        <v>0</v>
      </c>
      <c r="AN312" s="127">
        <f t="shared" si="86"/>
        <v>0</v>
      </c>
      <c r="AO312" s="159">
        <v>0</v>
      </c>
      <c r="AP312" s="127">
        <v>0</v>
      </c>
      <c r="AQ312" s="127">
        <v>0</v>
      </c>
      <c r="AR312" s="127">
        <v>0</v>
      </c>
      <c r="AS312" s="127">
        <f t="shared" si="87"/>
        <v>0</v>
      </c>
      <c r="AT312" s="159">
        <v>2.75</v>
      </c>
      <c r="AU312" s="127">
        <v>0</v>
      </c>
      <c r="AV312" s="127">
        <v>0</v>
      </c>
      <c r="AW312" s="127">
        <v>0</v>
      </c>
      <c r="AX312" s="127">
        <f t="shared" si="88"/>
        <v>2.75</v>
      </c>
      <c r="AY312" s="127">
        <v>0</v>
      </c>
      <c r="AZ312" s="127">
        <v>0</v>
      </c>
      <c r="BA312" s="127">
        <v>0</v>
      </c>
      <c r="BB312" s="127">
        <v>0</v>
      </c>
      <c r="BC312" s="127">
        <v>0</v>
      </c>
      <c r="BE312" s="128"/>
    </row>
    <row r="313" spans="1:57" ht="63">
      <c r="A313" s="124" t="s">
        <v>1911</v>
      </c>
      <c r="B313" s="124" t="s">
        <v>1229</v>
      </c>
      <c r="C313" s="326" t="s">
        <v>1707</v>
      </c>
      <c r="D313" s="127">
        <v>37.784130772559649</v>
      </c>
      <c r="E313" s="127">
        <f t="shared" si="81"/>
        <v>95.183759629999997</v>
      </c>
      <c r="F313" s="127">
        <f t="shared" si="82"/>
        <v>0</v>
      </c>
      <c r="G313" s="127">
        <f t="shared" si="83"/>
        <v>95.183759629999997</v>
      </c>
      <c r="H313" s="127">
        <f t="shared" si="84"/>
        <v>0</v>
      </c>
      <c r="I313" s="127">
        <f t="shared" si="85"/>
        <v>0</v>
      </c>
      <c r="J313" s="127">
        <v>13.563503860000001</v>
      </c>
      <c r="K313" s="127">
        <v>0</v>
      </c>
      <c r="L313" s="127">
        <v>13.563503860000001</v>
      </c>
      <c r="M313" s="127">
        <v>0</v>
      </c>
      <c r="N313" s="127">
        <v>0</v>
      </c>
      <c r="O313" s="127">
        <v>41.572987810000001</v>
      </c>
      <c r="P313" s="127">
        <v>0</v>
      </c>
      <c r="Q313" s="127">
        <v>41.572987810000001</v>
      </c>
      <c r="R313" s="127">
        <v>0</v>
      </c>
      <c r="S313" s="127">
        <v>0</v>
      </c>
      <c r="T313" s="127">
        <v>40.047267960000006</v>
      </c>
      <c r="U313" s="127">
        <v>0</v>
      </c>
      <c r="V313" s="127">
        <v>40.047267960000006</v>
      </c>
      <c r="W313" s="127">
        <v>0</v>
      </c>
      <c r="X313" s="127">
        <v>0</v>
      </c>
      <c r="Y313" s="127">
        <v>0</v>
      </c>
      <c r="Z313" s="127">
        <v>0</v>
      </c>
      <c r="AA313" s="127">
        <v>0</v>
      </c>
      <c r="AB313" s="127">
        <v>0</v>
      </c>
      <c r="AC313" s="127">
        <v>0</v>
      </c>
      <c r="AD313" s="127">
        <v>66.111489986657048</v>
      </c>
      <c r="AE313" s="159">
        <v>69.665658239999985</v>
      </c>
      <c r="AF313" s="127">
        <v>0</v>
      </c>
      <c r="AG313" s="127">
        <v>69.665656649999988</v>
      </c>
      <c r="AH313" s="127">
        <v>0</v>
      </c>
      <c r="AI313" s="159">
        <f t="shared" si="89"/>
        <v>1.5899999965540701E-6</v>
      </c>
      <c r="AJ313" s="159">
        <v>8.6095877900000009</v>
      </c>
      <c r="AK313" s="127">
        <v>0</v>
      </c>
      <c r="AL313" s="127">
        <v>8.6095877900000009</v>
      </c>
      <c r="AM313" s="127">
        <v>0</v>
      </c>
      <c r="AN313" s="127">
        <f t="shared" si="86"/>
        <v>0</v>
      </c>
      <c r="AO313" s="159">
        <v>51.137102959999993</v>
      </c>
      <c r="AP313" s="127">
        <v>2.5568551479999995</v>
      </c>
      <c r="AQ313" s="127">
        <v>25.568551479999996</v>
      </c>
      <c r="AR313" s="127">
        <v>12.784275739999998</v>
      </c>
      <c r="AS313" s="127">
        <f t="shared" si="87"/>
        <v>10.227420592000001</v>
      </c>
      <c r="AT313" s="159">
        <v>9.9189674899999929</v>
      </c>
      <c r="AU313" s="127">
        <v>0</v>
      </c>
      <c r="AV313" s="127">
        <v>0</v>
      </c>
      <c r="AW313" s="127">
        <v>0</v>
      </c>
      <c r="AX313" s="127">
        <f t="shared" si="88"/>
        <v>9.9189674899999929</v>
      </c>
      <c r="AY313" s="127">
        <v>0</v>
      </c>
      <c r="AZ313" s="127">
        <v>0</v>
      </c>
      <c r="BA313" s="127">
        <v>0</v>
      </c>
      <c r="BB313" s="127">
        <v>0</v>
      </c>
      <c r="BC313" s="127">
        <v>0</v>
      </c>
      <c r="BE313" s="128"/>
    </row>
    <row r="314" spans="1:57" ht="31.5">
      <c r="A314" s="164" t="s">
        <v>1912</v>
      </c>
      <c r="B314" s="172" t="s">
        <v>1230</v>
      </c>
      <c r="C314" s="321" t="s">
        <v>1469</v>
      </c>
      <c r="D314" s="267">
        <v>14.07952630813862</v>
      </c>
      <c r="E314" s="267">
        <f t="shared" si="81"/>
        <v>1.1853662999999999</v>
      </c>
      <c r="F314" s="267">
        <f t="shared" si="82"/>
        <v>0</v>
      </c>
      <c r="G314" s="267">
        <f t="shared" si="83"/>
        <v>1.1428859099999999</v>
      </c>
      <c r="H314" s="267">
        <f t="shared" si="84"/>
        <v>0</v>
      </c>
      <c r="I314" s="267">
        <f t="shared" si="85"/>
        <v>4.248039E-2</v>
      </c>
      <c r="J314" s="267">
        <v>0</v>
      </c>
      <c r="K314" s="267">
        <v>0</v>
      </c>
      <c r="L314" s="267">
        <v>0</v>
      </c>
      <c r="M314" s="267">
        <v>0</v>
      </c>
      <c r="N314" s="267">
        <v>0</v>
      </c>
      <c r="O314" s="267">
        <v>0</v>
      </c>
      <c r="P314" s="267">
        <v>0</v>
      </c>
      <c r="Q314" s="267">
        <v>0</v>
      </c>
      <c r="R314" s="267">
        <v>0</v>
      </c>
      <c r="S314" s="267">
        <v>0</v>
      </c>
      <c r="T314" s="267">
        <v>1.1853662999999999</v>
      </c>
      <c r="U314" s="267">
        <v>0</v>
      </c>
      <c r="V314" s="267">
        <v>1.1428859099999999</v>
      </c>
      <c r="W314" s="267">
        <v>0</v>
      </c>
      <c r="X314" s="267">
        <v>4.248039E-2</v>
      </c>
      <c r="Y314" s="322">
        <v>0</v>
      </c>
      <c r="Z314" s="322">
        <v>0</v>
      </c>
      <c r="AA314" s="322">
        <v>0</v>
      </c>
      <c r="AB314" s="322">
        <v>0</v>
      </c>
      <c r="AC314" s="322">
        <v>0</v>
      </c>
      <c r="AD314" s="267">
        <v>11.931801956049679</v>
      </c>
      <c r="AE314" s="164">
        <f t="shared" ref="AE314:AF314" si="90">SUM(AE315:AE317)</f>
        <v>0.87840695000000002</v>
      </c>
      <c r="AF314" s="267">
        <f t="shared" si="90"/>
        <v>0.04</v>
      </c>
      <c r="AG314" s="267">
        <f t="shared" ref="AG314:AH314" si="91">SUM(AG315:AG317)</f>
        <v>0.24073</v>
      </c>
      <c r="AH314" s="267">
        <f t="shared" si="91"/>
        <v>0.39418000000000003</v>
      </c>
      <c r="AI314" s="163">
        <f t="shared" si="89"/>
        <v>0.20349694999999995</v>
      </c>
      <c r="AJ314" s="164">
        <f t="shared" ref="AJ314:AL314" si="92">SUM(AJ315:AJ317)</f>
        <v>0.16101694999999999</v>
      </c>
      <c r="AK314" s="267">
        <f t="shared" si="92"/>
        <v>0</v>
      </c>
      <c r="AL314" s="267">
        <f t="shared" si="92"/>
        <v>0</v>
      </c>
      <c r="AM314" s="267">
        <f t="shared" ref="AM314" si="93">SUM(AM315:AM317)</f>
        <v>0</v>
      </c>
      <c r="AN314" s="267">
        <f t="shared" si="86"/>
        <v>0.16101694999999999</v>
      </c>
      <c r="AO314" s="164">
        <v>0</v>
      </c>
      <c r="AP314" s="267">
        <f t="shared" ref="AP314:AQ314" si="94">SUM(AP315:AP317)</f>
        <v>0</v>
      </c>
      <c r="AQ314" s="267">
        <f t="shared" si="94"/>
        <v>0</v>
      </c>
      <c r="AR314" s="267">
        <f t="shared" ref="AR314" si="95">SUM(AR315:AR317)</f>
        <v>0</v>
      </c>
      <c r="AS314" s="267">
        <f t="shared" si="87"/>
        <v>0</v>
      </c>
      <c r="AT314" s="164">
        <v>0.71738999999999997</v>
      </c>
      <c r="AU314" s="267">
        <v>0.04</v>
      </c>
      <c r="AV314" s="267">
        <v>0.24073</v>
      </c>
      <c r="AW314" s="267">
        <v>0.39418000000000003</v>
      </c>
      <c r="AX314" s="267">
        <f t="shared" si="88"/>
        <v>4.2479999999999907E-2</v>
      </c>
      <c r="AY314" s="267">
        <v>0</v>
      </c>
      <c r="AZ314" s="267">
        <v>0</v>
      </c>
      <c r="BA314" s="267">
        <v>0</v>
      </c>
      <c r="BB314" s="267">
        <v>0</v>
      </c>
      <c r="BC314" s="267">
        <v>0</v>
      </c>
      <c r="BE314" s="128"/>
    </row>
    <row r="315" spans="1:57" ht="31.5">
      <c r="A315" s="124" t="s">
        <v>1912</v>
      </c>
      <c r="B315" s="124" t="s">
        <v>1231</v>
      </c>
      <c r="C315" s="326" t="s">
        <v>1708</v>
      </c>
      <c r="D315" s="127">
        <v>4.7416055764922902</v>
      </c>
      <c r="E315" s="127">
        <f t="shared" si="81"/>
        <v>1.05464202</v>
      </c>
      <c r="F315" s="127">
        <f t="shared" si="82"/>
        <v>0</v>
      </c>
      <c r="G315" s="127">
        <f t="shared" si="83"/>
        <v>1.05464202</v>
      </c>
      <c r="H315" s="127">
        <f t="shared" si="84"/>
        <v>0</v>
      </c>
      <c r="I315" s="127">
        <f t="shared" si="85"/>
        <v>0</v>
      </c>
      <c r="J315" s="127">
        <v>0</v>
      </c>
      <c r="K315" s="127">
        <v>0</v>
      </c>
      <c r="L315" s="127">
        <v>0</v>
      </c>
      <c r="M315" s="127">
        <v>0</v>
      </c>
      <c r="N315" s="127">
        <v>0</v>
      </c>
      <c r="O315" s="127">
        <v>0</v>
      </c>
      <c r="P315" s="127">
        <v>0</v>
      </c>
      <c r="Q315" s="127">
        <v>0</v>
      </c>
      <c r="R315" s="127">
        <v>0</v>
      </c>
      <c r="S315" s="127">
        <v>0</v>
      </c>
      <c r="T315" s="127">
        <v>1.05464202</v>
      </c>
      <c r="U315" s="127">
        <v>0</v>
      </c>
      <c r="V315" s="127">
        <v>1.05464202</v>
      </c>
      <c r="W315" s="127">
        <v>0</v>
      </c>
      <c r="X315" s="127">
        <v>0</v>
      </c>
      <c r="Y315" s="127">
        <v>0</v>
      </c>
      <c r="Z315" s="127">
        <v>0</v>
      </c>
      <c r="AA315" s="127">
        <v>0</v>
      </c>
      <c r="AB315" s="127">
        <v>0</v>
      </c>
      <c r="AC315" s="127">
        <v>0</v>
      </c>
      <c r="AD315" s="127">
        <v>4.018309810586687</v>
      </c>
      <c r="AE315" s="159">
        <v>0</v>
      </c>
      <c r="AF315" s="127">
        <v>0</v>
      </c>
      <c r="AG315" s="127">
        <v>0</v>
      </c>
      <c r="AH315" s="127">
        <v>0</v>
      </c>
      <c r="AI315" s="159">
        <f t="shared" si="89"/>
        <v>0</v>
      </c>
      <c r="AJ315" s="159">
        <v>0</v>
      </c>
      <c r="AK315" s="127">
        <v>0</v>
      </c>
      <c r="AL315" s="127">
        <v>0</v>
      </c>
      <c r="AM315" s="127">
        <v>0</v>
      </c>
      <c r="AN315" s="127">
        <f t="shared" si="86"/>
        <v>0</v>
      </c>
      <c r="AO315" s="159">
        <v>0</v>
      </c>
      <c r="AP315" s="127">
        <v>0</v>
      </c>
      <c r="AQ315" s="127">
        <v>0</v>
      </c>
      <c r="AR315" s="127">
        <v>0</v>
      </c>
      <c r="AS315" s="127">
        <f t="shared" si="87"/>
        <v>0</v>
      </c>
      <c r="AT315" s="159">
        <v>0</v>
      </c>
      <c r="AU315" s="127">
        <v>0</v>
      </c>
      <c r="AV315" s="127">
        <v>0</v>
      </c>
      <c r="AW315" s="127">
        <v>0</v>
      </c>
      <c r="AX315" s="127">
        <f t="shared" si="88"/>
        <v>0</v>
      </c>
      <c r="AY315" s="127">
        <v>0</v>
      </c>
      <c r="AZ315" s="127">
        <v>0</v>
      </c>
      <c r="BA315" s="127">
        <v>0</v>
      </c>
      <c r="BB315" s="127">
        <v>0</v>
      </c>
      <c r="BC315" s="127">
        <v>0</v>
      </c>
      <c r="BE315" s="128"/>
    </row>
    <row r="316" spans="1:57">
      <c r="A316" s="124" t="s">
        <v>1912</v>
      </c>
      <c r="B316" s="124" t="s">
        <v>1232</v>
      </c>
      <c r="C316" s="326" t="s">
        <v>2082</v>
      </c>
      <c r="D316" s="127">
        <v>0</v>
      </c>
      <c r="E316" s="127">
        <f t="shared" si="81"/>
        <v>0.13072428</v>
      </c>
      <c r="F316" s="127">
        <f t="shared" si="82"/>
        <v>0</v>
      </c>
      <c r="G316" s="127">
        <f t="shared" si="83"/>
        <v>8.8243890000000005E-2</v>
      </c>
      <c r="H316" s="127">
        <f t="shared" si="84"/>
        <v>0</v>
      </c>
      <c r="I316" s="127">
        <f t="shared" si="85"/>
        <v>4.248039E-2</v>
      </c>
      <c r="J316" s="127">
        <v>0</v>
      </c>
      <c r="K316" s="127">
        <v>0</v>
      </c>
      <c r="L316" s="127">
        <v>0</v>
      </c>
      <c r="M316" s="127">
        <v>0</v>
      </c>
      <c r="N316" s="127">
        <v>0</v>
      </c>
      <c r="O316" s="127">
        <v>0</v>
      </c>
      <c r="P316" s="127">
        <v>0</v>
      </c>
      <c r="Q316" s="127">
        <v>0</v>
      </c>
      <c r="R316" s="127">
        <v>0</v>
      </c>
      <c r="S316" s="127">
        <v>0</v>
      </c>
      <c r="T316" s="127">
        <v>0.13072428</v>
      </c>
      <c r="U316" s="127">
        <v>0</v>
      </c>
      <c r="V316" s="127">
        <v>8.8243890000000005E-2</v>
      </c>
      <c r="W316" s="127">
        <v>0</v>
      </c>
      <c r="X316" s="127">
        <v>4.248039E-2</v>
      </c>
      <c r="Y316" s="127">
        <v>0</v>
      </c>
      <c r="Z316" s="127">
        <v>0</v>
      </c>
      <c r="AA316" s="127">
        <v>0</v>
      </c>
      <c r="AB316" s="127">
        <v>0</v>
      </c>
      <c r="AC316" s="127">
        <v>0</v>
      </c>
      <c r="AD316" s="127">
        <v>0</v>
      </c>
      <c r="AE316" s="159">
        <v>0.71738999999999997</v>
      </c>
      <c r="AF316" s="127">
        <v>0.04</v>
      </c>
      <c r="AG316" s="127">
        <v>0.24073</v>
      </c>
      <c r="AH316" s="127">
        <v>0.39418000000000003</v>
      </c>
      <c r="AI316" s="159">
        <f t="shared" si="89"/>
        <v>4.2479999999999907E-2</v>
      </c>
      <c r="AJ316" s="159">
        <v>0</v>
      </c>
      <c r="AK316" s="127">
        <v>0</v>
      </c>
      <c r="AL316" s="127">
        <v>0</v>
      </c>
      <c r="AM316" s="127">
        <v>0</v>
      </c>
      <c r="AN316" s="127">
        <f t="shared" si="86"/>
        <v>0</v>
      </c>
      <c r="AO316" s="159">
        <v>0</v>
      </c>
      <c r="AP316" s="127">
        <v>0</v>
      </c>
      <c r="AQ316" s="127">
        <v>0</v>
      </c>
      <c r="AR316" s="127">
        <v>0</v>
      </c>
      <c r="AS316" s="127">
        <f t="shared" si="87"/>
        <v>0</v>
      </c>
      <c r="AT316" s="159">
        <v>0.71738999999999997</v>
      </c>
      <c r="AU316" s="127">
        <v>0.04</v>
      </c>
      <c r="AV316" s="127">
        <v>0.24073</v>
      </c>
      <c r="AW316" s="127">
        <v>0.39418000000000003</v>
      </c>
      <c r="AX316" s="127">
        <f t="shared" si="88"/>
        <v>4.2479999999999907E-2</v>
      </c>
      <c r="AY316" s="127">
        <v>0</v>
      </c>
      <c r="AZ316" s="127">
        <v>0</v>
      </c>
      <c r="BA316" s="127">
        <v>0</v>
      </c>
      <c r="BB316" s="127">
        <v>0</v>
      </c>
      <c r="BC316" s="127">
        <v>0</v>
      </c>
      <c r="BE316" s="128"/>
    </row>
    <row r="317" spans="1:57" ht="31.5">
      <c r="A317" s="124" t="s">
        <v>1912</v>
      </c>
      <c r="B317" s="124" t="s">
        <v>1233</v>
      </c>
      <c r="C317" s="326" t="s">
        <v>1709</v>
      </c>
      <c r="D317" s="127">
        <v>9.3379207316463297</v>
      </c>
      <c r="E317" s="127">
        <f t="shared" si="81"/>
        <v>0</v>
      </c>
      <c r="F317" s="127">
        <f t="shared" si="82"/>
        <v>0</v>
      </c>
      <c r="G317" s="127">
        <f t="shared" si="83"/>
        <v>0</v>
      </c>
      <c r="H317" s="127">
        <f t="shared" si="84"/>
        <v>0</v>
      </c>
      <c r="I317" s="127">
        <f t="shared" si="85"/>
        <v>0</v>
      </c>
      <c r="J317" s="127">
        <v>0</v>
      </c>
      <c r="K317" s="127">
        <v>0</v>
      </c>
      <c r="L317" s="127">
        <v>0</v>
      </c>
      <c r="M317" s="127">
        <v>0</v>
      </c>
      <c r="N317" s="127">
        <v>0</v>
      </c>
      <c r="O317" s="127">
        <v>0</v>
      </c>
      <c r="P317" s="127">
        <v>0</v>
      </c>
      <c r="Q317" s="127">
        <v>0</v>
      </c>
      <c r="R317" s="127">
        <v>0</v>
      </c>
      <c r="S317" s="127">
        <v>0</v>
      </c>
      <c r="T317" s="127">
        <v>0</v>
      </c>
      <c r="U317" s="127">
        <v>0</v>
      </c>
      <c r="V317" s="127">
        <v>0</v>
      </c>
      <c r="W317" s="127">
        <v>0</v>
      </c>
      <c r="X317" s="127">
        <v>0</v>
      </c>
      <c r="Y317" s="127">
        <v>0</v>
      </c>
      <c r="Z317" s="127">
        <v>0</v>
      </c>
      <c r="AA317" s="127">
        <v>0</v>
      </c>
      <c r="AB317" s="127">
        <v>0</v>
      </c>
      <c r="AC317" s="127">
        <v>0</v>
      </c>
      <c r="AD317" s="127">
        <v>7.9134921454629916</v>
      </c>
      <c r="AE317" s="159">
        <v>0.16101695000000002</v>
      </c>
      <c r="AF317" s="127">
        <v>0</v>
      </c>
      <c r="AG317" s="127">
        <v>0</v>
      </c>
      <c r="AH317" s="127">
        <v>0</v>
      </c>
      <c r="AI317" s="159">
        <f t="shared" si="89"/>
        <v>0.16101695000000002</v>
      </c>
      <c r="AJ317" s="159">
        <v>0.16101694999999999</v>
      </c>
      <c r="AK317" s="127">
        <v>0</v>
      </c>
      <c r="AL317" s="127">
        <v>0</v>
      </c>
      <c r="AM317" s="127">
        <v>0</v>
      </c>
      <c r="AN317" s="127">
        <f t="shared" si="86"/>
        <v>0.16101694999999999</v>
      </c>
      <c r="AO317" s="159">
        <v>0</v>
      </c>
      <c r="AP317" s="127">
        <v>0</v>
      </c>
      <c r="AQ317" s="127">
        <v>0</v>
      </c>
      <c r="AR317" s="127">
        <v>0</v>
      </c>
      <c r="AS317" s="127">
        <f t="shared" si="87"/>
        <v>0</v>
      </c>
      <c r="AT317" s="159">
        <v>2.7755575615628914E-17</v>
      </c>
      <c r="AU317" s="127">
        <v>0</v>
      </c>
      <c r="AV317" s="127">
        <v>0</v>
      </c>
      <c r="AW317" s="127">
        <v>0</v>
      </c>
      <c r="AX317" s="127">
        <f t="shared" si="88"/>
        <v>2.7755575615628914E-17</v>
      </c>
      <c r="AY317" s="127">
        <v>0</v>
      </c>
      <c r="AZ317" s="127">
        <v>0</v>
      </c>
      <c r="BA317" s="127">
        <v>0</v>
      </c>
      <c r="BB317" s="127">
        <v>0</v>
      </c>
      <c r="BC317" s="127">
        <v>0</v>
      </c>
      <c r="BE317" s="128"/>
    </row>
    <row r="318" spans="1:57" ht="31.5">
      <c r="A318" s="164" t="s">
        <v>195</v>
      </c>
      <c r="B318" s="172" t="s">
        <v>1234</v>
      </c>
      <c r="C318" s="321" t="s">
        <v>1469</v>
      </c>
      <c r="D318" s="267">
        <v>3.1291105972441851</v>
      </c>
      <c r="E318" s="267">
        <f t="shared" si="81"/>
        <v>43.892433789999998</v>
      </c>
      <c r="F318" s="267">
        <f t="shared" si="82"/>
        <v>2.2233977</v>
      </c>
      <c r="G318" s="267">
        <f t="shared" si="83"/>
        <v>39.566482889999996</v>
      </c>
      <c r="H318" s="267">
        <f t="shared" si="84"/>
        <v>0</v>
      </c>
      <c r="I318" s="267">
        <f t="shared" si="85"/>
        <v>2.1025532000000005</v>
      </c>
      <c r="J318" s="267">
        <v>2.1025532000000005</v>
      </c>
      <c r="K318" s="267">
        <v>0</v>
      </c>
      <c r="L318" s="267">
        <v>0</v>
      </c>
      <c r="M318" s="267">
        <v>0</v>
      </c>
      <c r="N318" s="267">
        <v>2.1025532000000005</v>
      </c>
      <c r="O318" s="267">
        <v>0</v>
      </c>
      <c r="P318" s="267">
        <v>0</v>
      </c>
      <c r="Q318" s="267">
        <v>0</v>
      </c>
      <c r="R318" s="267">
        <v>0</v>
      </c>
      <c r="S318" s="267">
        <v>0</v>
      </c>
      <c r="T318" s="267">
        <v>41.789880589999996</v>
      </c>
      <c r="U318" s="267">
        <v>2.2233977</v>
      </c>
      <c r="V318" s="267">
        <v>39.566482889999996</v>
      </c>
      <c r="W318" s="267">
        <v>0</v>
      </c>
      <c r="X318" s="267">
        <v>0</v>
      </c>
      <c r="Y318" s="322">
        <v>0</v>
      </c>
      <c r="Z318" s="322">
        <v>0</v>
      </c>
      <c r="AA318" s="322">
        <v>0</v>
      </c>
      <c r="AB318" s="322">
        <v>0</v>
      </c>
      <c r="AC318" s="322">
        <v>0</v>
      </c>
      <c r="AD318" s="267">
        <v>35.593220338983052</v>
      </c>
      <c r="AE318" s="163">
        <f>AE319+AE320+AE321+AE322+AE323+AE325</f>
        <v>37.517747969999995</v>
      </c>
      <c r="AF318" s="267">
        <f>AF319+AF320+AF321+AF322+AF323+AF325</f>
        <v>1.88423534</v>
      </c>
      <c r="AG318" s="267">
        <f>AG319+AG320+AG321+AG322+AG323+AG325</f>
        <v>5.8247220500000001</v>
      </c>
      <c r="AH318" s="267">
        <f>AH319+AH320+AH321+AH322+AH323+AH325</f>
        <v>27.706195649999998</v>
      </c>
      <c r="AI318" s="163">
        <f t="shared" si="89"/>
        <v>2.1025949300000022</v>
      </c>
      <c r="AJ318" s="163">
        <v>37.517705650000003</v>
      </c>
      <c r="AK318" s="267">
        <f>AK319+AK320+AK321+AK322+AK323+AK325</f>
        <v>0</v>
      </c>
      <c r="AL318" s="267">
        <f>AL319+AL320+AL321+AL322+AL323+AL325</f>
        <v>0</v>
      </c>
      <c r="AM318" s="267">
        <f>AM319+AM320+AM321+AM322+AM323+AM325</f>
        <v>0</v>
      </c>
      <c r="AN318" s="267">
        <f t="shared" si="86"/>
        <v>37.517705650000003</v>
      </c>
      <c r="AO318" s="163">
        <v>4.3099999992080029E-5</v>
      </c>
      <c r="AP318" s="267">
        <f>AP319+AP320+AP321+AP322+AP323+AP325</f>
        <v>0</v>
      </c>
      <c r="AQ318" s="267">
        <f>AQ319+AQ320+AQ321+AQ322+AQ323+AQ325</f>
        <v>0</v>
      </c>
      <c r="AR318" s="267">
        <f>AR319+AR320+AR321+AR322+AR323+AR325</f>
        <v>0</v>
      </c>
      <c r="AS318" s="267">
        <f t="shared" si="87"/>
        <v>4.3099999992080029E-5</v>
      </c>
      <c r="AT318" s="163">
        <v>-7.8000000058864316E-7</v>
      </c>
      <c r="AU318" s="267">
        <f>AU319+AU320+AU321+AU322+AU323+AU325</f>
        <v>0</v>
      </c>
      <c r="AV318" s="267">
        <f t="shared" ref="AV318:AX318" si="96">AV319+AV320+AV321+AV322+AV323+AV325</f>
        <v>0</v>
      </c>
      <c r="AW318" s="267">
        <f t="shared" si="96"/>
        <v>0</v>
      </c>
      <c r="AX318" s="267">
        <f t="shared" si="96"/>
        <v>0</v>
      </c>
      <c r="AY318" s="267">
        <v>0</v>
      </c>
      <c r="AZ318" s="267">
        <v>0</v>
      </c>
      <c r="BA318" s="267">
        <v>0</v>
      </c>
      <c r="BB318" s="267">
        <v>0</v>
      </c>
      <c r="BC318" s="267">
        <v>0</v>
      </c>
      <c r="BE318" s="128"/>
    </row>
    <row r="319" spans="1:57" ht="31.5">
      <c r="A319" s="164" t="s">
        <v>197</v>
      </c>
      <c r="B319" s="172" t="s">
        <v>1235</v>
      </c>
      <c r="C319" s="321" t="s">
        <v>1469</v>
      </c>
      <c r="D319" s="267">
        <v>0</v>
      </c>
      <c r="E319" s="267">
        <f t="shared" si="81"/>
        <v>0</v>
      </c>
      <c r="F319" s="267">
        <f t="shared" si="82"/>
        <v>0</v>
      </c>
      <c r="G319" s="267">
        <f t="shared" si="83"/>
        <v>0</v>
      </c>
      <c r="H319" s="267">
        <f t="shared" si="84"/>
        <v>0</v>
      </c>
      <c r="I319" s="267">
        <f t="shared" si="85"/>
        <v>0</v>
      </c>
      <c r="J319" s="267">
        <v>0</v>
      </c>
      <c r="K319" s="267">
        <v>0</v>
      </c>
      <c r="L319" s="267">
        <v>0</v>
      </c>
      <c r="M319" s="267">
        <v>0</v>
      </c>
      <c r="N319" s="267">
        <v>0</v>
      </c>
      <c r="O319" s="267">
        <v>0</v>
      </c>
      <c r="P319" s="267">
        <v>0</v>
      </c>
      <c r="Q319" s="267">
        <v>0</v>
      </c>
      <c r="R319" s="267">
        <v>0</v>
      </c>
      <c r="S319" s="267">
        <v>0</v>
      </c>
      <c r="T319" s="267">
        <v>0</v>
      </c>
      <c r="U319" s="267">
        <v>0</v>
      </c>
      <c r="V319" s="267">
        <v>0</v>
      </c>
      <c r="W319" s="267">
        <v>0</v>
      </c>
      <c r="X319" s="267">
        <v>0</v>
      </c>
      <c r="Y319" s="322">
        <v>0</v>
      </c>
      <c r="Z319" s="322">
        <v>0</v>
      </c>
      <c r="AA319" s="322">
        <v>0</v>
      </c>
      <c r="AB319" s="322">
        <v>0</v>
      </c>
      <c r="AC319" s="322">
        <v>0</v>
      </c>
      <c r="AD319" s="267">
        <v>0</v>
      </c>
      <c r="AE319" s="164">
        <v>0</v>
      </c>
      <c r="AF319" s="267">
        <v>0</v>
      </c>
      <c r="AG319" s="267">
        <v>0</v>
      </c>
      <c r="AH319" s="267">
        <v>0</v>
      </c>
      <c r="AI319" s="163">
        <f t="shared" si="89"/>
        <v>0</v>
      </c>
      <c r="AJ319" s="164">
        <v>0</v>
      </c>
      <c r="AK319" s="267">
        <v>0</v>
      </c>
      <c r="AL319" s="267">
        <v>0</v>
      </c>
      <c r="AM319" s="267">
        <v>0</v>
      </c>
      <c r="AN319" s="267">
        <f t="shared" si="86"/>
        <v>0</v>
      </c>
      <c r="AO319" s="164">
        <v>0</v>
      </c>
      <c r="AP319" s="267">
        <v>0</v>
      </c>
      <c r="AQ319" s="267">
        <v>0</v>
      </c>
      <c r="AR319" s="267">
        <v>0</v>
      </c>
      <c r="AS319" s="267">
        <f t="shared" si="87"/>
        <v>0</v>
      </c>
      <c r="AT319" s="164">
        <v>0</v>
      </c>
      <c r="AU319" s="267">
        <v>0</v>
      </c>
      <c r="AV319" s="267">
        <v>0</v>
      </c>
      <c r="AW319" s="267">
        <v>0</v>
      </c>
      <c r="AX319" s="267">
        <v>0</v>
      </c>
      <c r="AY319" s="267">
        <v>0</v>
      </c>
      <c r="AZ319" s="267">
        <v>0</v>
      </c>
      <c r="BA319" s="267">
        <v>0</v>
      </c>
      <c r="BB319" s="267">
        <v>0</v>
      </c>
      <c r="BC319" s="267">
        <v>0</v>
      </c>
      <c r="BE319" s="128"/>
    </row>
    <row r="320" spans="1:57" ht="31.5">
      <c r="A320" s="164" t="s">
        <v>198</v>
      </c>
      <c r="B320" s="172" t="s">
        <v>1236</v>
      </c>
      <c r="C320" s="321" t="s">
        <v>1469</v>
      </c>
      <c r="D320" s="267">
        <v>0</v>
      </c>
      <c r="E320" s="267">
        <f t="shared" si="81"/>
        <v>0</v>
      </c>
      <c r="F320" s="267">
        <f t="shared" si="82"/>
        <v>0</v>
      </c>
      <c r="G320" s="267">
        <f t="shared" si="83"/>
        <v>0</v>
      </c>
      <c r="H320" s="267">
        <f t="shared" si="84"/>
        <v>0</v>
      </c>
      <c r="I320" s="267">
        <f t="shared" si="85"/>
        <v>0</v>
      </c>
      <c r="J320" s="267">
        <v>0</v>
      </c>
      <c r="K320" s="267">
        <v>0</v>
      </c>
      <c r="L320" s="267">
        <v>0</v>
      </c>
      <c r="M320" s="267">
        <v>0</v>
      </c>
      <c r="N320" s="267">
        <v>0</v>
      </c>
      <c r="O320" s="267">
        <v>0</v>
      </c>
      <c r="P320" s="267">
        <v>0</v>
      </c>
      <c r="Q320" s="267">
        <v>0</v>
      </c>
      <c r="R320" s="267">
        <v>0</v>
      </c>
      <c r="S320" s="267">
        <v>0</v>
      </c>
      <c r="T320" s="267">
        <v>0</v>
      </c>
      <c r="U320" s="267">
        <v>0</v>
      </c>
      <c r="V320" s="267">
        <v>0</v>
      </c>
      <c r="W320" s="267">
        <v>0</v>
      </c>
      <c r="X320" s="267">
        <v>0</v>
      </c>
      <c r="Y320" s="322">
        <v>0</v>
      </c>
      <c r="Z320" s="322">
        <v>0</v>
      </c>
      <c r="AA320" s="322">
        <v>0</v>
      </c>
      <c r="AB320" s="322">
        <v>0</v>
      </c>
      <c r="AC320" s="322">
        <v>0</v>
      </c>
      <c r="AD320" s="267">
        <v>0</v>
      </c>
      <c r="AE320" s="164">
        <v>0</v>
      </c>
      <c r="AF320" s="267">
        <v>0</v>
      </c>
      <c r="AG320" s="267">
        <v>0</v>
      </c>
      <c r="AH320" s="267">
        <v>0</v>
      </c>
      <c r="AI320" s="163">
        <f t="shared" si="89"/>
        <v>0</v>
      </c>
      <c r="AJ320" s="164">
        <v>0</v>
      </c>
      <c r="AK320" s="267">
        <v>0</v>
      </c>
      <c r="AL320" s="267">
        <v>0</v>
      </c>
      <c r="AM320" s="267">
        <v>0</v>
      </c>
      <c r="AN320" s="267">
        <f t="shared" si="86"/>
        <v>0</v>
      </c>
      <c r="AO320" s="164">
        <v>0</v>
      </c>
      <c r="AP320" s="267">
        <v>0</v>
      </c>
      <c r="AQ320" s="267">
        <v>0</v>
      </c>
      <c r="AR320" s="267">
        <v>0</v>
      </c>
      <c r="AS320" s="267">
        <f t="shared" si="87"/>
        <v>0</v>
      </c>
      <c r="AT320" s="164">
        <v>0</v>
      </c>
      <c r="AU320" s="267">
        <v>0</v>
      </c>
      <c r="AV320" s="267">
        <v>0</v>
      </c>
      <c r="AW320" s="267">
        <v>0</v>
      </c>
      <c r="AX320" s="267">
        <v>0</v>
      </c>
      <c r="AY320" s="267">
        <v>0</v>
      </c>
      <c r="AZ320" s="267">
        <v>0</v>
      </c>
      <c r="BA320" s="267">
        <v>0</v>
      </c>
      <c r="BB320" s="267">
        <v>0</v>
      </c>
      <c r="BC320" s="267">
        <v>0</v>
      </c>
      <c r="BE320" s="128"/>
    </row>
    <row r="321" spans="1:57" ht="31.5">
      <c r="A321" s="164" t="s">
        <v>199</v>
      </c>
      <c r="B321" s="172" t="s">
        <v>1237</v>
      </c>
      <c r="C321" s="321" t="s">
        <v>1469</v>
      </c>
      <c r="D321" s="267">
        <v>0</v>
      </c>
      <c r="E321" s="267">
        <f t="shared" si="81"/>
        <v>0</v>
      </c>
      <c r="F321" s="267">
        <f t="shared" si="82"/>
        <v>0</v>
      </c>
      <c r="G321" s="267">
        <f t="shared" si="83"/>
        <v>0</v>
      </c>
      <c r="H321" s="267">
        <f t="shared" si="84"/>
        <v>0</v>
      </c>
      <c r="I321" s="267">
        <f t="shared" si="85"/>
        <v>0</v>
      </c>
      <c r="J321" s="267">
        <v>0</v>
      </c>
      <c r="K321" s="267">
        <v>0</v>
      </c>
      <c r="L321" s="267">
        <v>0</v>
      </c>
      <c r="M321" s="267">
        <v>0</v>
      </c>
      <c r="N321" s="267">
        <v>0</v>
      </c>
      <c r="O321" s="267">
        <v>0</v>
      </c>
      <c r="P321" s="267">
        <v>0</v>
      </c>
      <c r="Q321" s="267">
        <v>0</v>
      </c>
      <c r="R321" s="267">
        <v>0</v>
      </c>
      <c r="S321" s="267">
        <v>0</v>
      </c>
      <c r="T321" s="267">
        <v>0</v>
      </c>
      <c r="U321" s="267">
        <v>0</v>
      </c>
      <c r="V321" s="267">
        <v>0</v>
      </c>
      <c r="W321" s="267">
        <v>0</v>
      </c>
      <c r="X321" s="267">
        <v>0</v>
      </c>
      <c r="Y321" s="322">
        <v>0</v>
      </c>
      <c r="Z321" s="322">
        <v>0</v>
      </c>
      <c r="AA321" s="322">
        <v>0</v>
      </c>
      <c r="AB321" s="322">
        <v>0</v>
      </c>
      <c r="AC321" s="322">
        <v>0</v>
      </c>
      <c r="AD321" s="267">
        <v>0</v>
      </c>
      <c r="AE321" s="164">
        <v>0</v>
      </c>
      <c r="AF321" s="267">
        <v>0</v>
      </c>
      <c r="AG321" s="267">
        <v>0</v>
      </c>
      <c r="AH321" s="267">
        <v>0</v>
      </c>
      <c r="AI321" s="163">
        <f t="shared" si="89"/>
        <v>0</v>
      </c>
      <c r="AJ321" s="164">
        <v>0</v>
      </c>
      <c r="AK321" s="267">
        <v>0</v>
      </c>
      <c r="AL321" s="267">
        <v>0</v>
      </c>
      <c r="AM321" s="267">
        <v>0</v>
      </c>
      <c r="AN321" s="267">
        <f t="shared" si="86"/>
        <v>0</v>
      </c>
      <c r="AO321" s="164">
        <v>0</v>
      </c>
      <c r="AP321" s="267">
        <v>0</v>
      </c>
      <c r="AQ321" s="267">
        <v>0</v>
      </c>
      <c r="AR321" s="267">
        <v>0</v>
      </c>
      <c r="AS321" s="267">
        <f t="shared" si="87"/>
        <v>0</v>
      </c>
      <c r="AT321" s="164">
        <v>0</v>
      </c>
      <c r="AU321" s="267">
        <v>0</v>
      </c>
      <c r="AV321" s="267">
        <v>0</v>
      </c>
      <c r="AW321" s="267">
        <v>0</v>
      </c>
      <c r="AX321" s="267">
        <v>0</v>
      </c>
      <c r="AY321" s="267">
        <v>0</v>
      </c>
      <c r="AZ321" s="267">
        <v>0</v>
      </c>
      <c r="BA321" s="267">
        <v>0</v>
      </c>
      <c r="BB321" s="267">
        <v>0</v>
      </c>
      <c r="BC321" s="267">
        <v>0</v>
      </c>
      <c r="BE321" s="128"/>
    </row>
    <row r="322" spans="1:57" ht="31.5">
      <c r="A322" s="164" t="s">
        <v>200</v>
      </c>
      <c r="B322" s="172" t="s">
        <v>1238</v>
      </c>
      <c r="C322" s="321" t="s">
        <v>1469</v>
      </c>
      <c r="D322" s="267">
        <v>0</v>
      </c>
      <c r="E322" s="267">
        <f t="shared" si="81"/>
        <v>0</v>
      </c>
      <c r="F322" s="267">
        <f t="shared" si="82"/>
        <v>0</v>
      </c>
      <c r="G322" s="267">
        <f t="shared" si="83"/>
        <v>0</v>
      </c>
      <c r="H322" s="267">
        <f t="shared" si="84"/>
        <v>0</v>
      </c>
      <c r="I322" s="267">
        <f t="shared" si="85"/>
        <v>0</v>
      </c>
      <c r="J322" s="267">
        <v>0</v>
      </c>
      <c r="K322" s="267">
        <v>0</v>
      </c>
      <c r="L322" s="267">
        <v>0</v>
      </c>
      <c r="M322" s="267">
        <v>0</v>
      </c>
      <c r="N322" s="267">
        <v>0</v>
      </c>
      <c r="O322" s="267">
        <v>0</v>
      </c>
      <c r="P322" s="267">
        <v>0</v>
      </c>
      <c r="Q322" s="267">
        <v>0</v>
      </c>
      <c r="R322" s="267">
        <v>0</v>
      </c>
      <c r="S322" s="267">
        <v>0</v>
      </c>
      <c r="T322" s="267">
        <v>0</v>
      </c>
      <c r="U322" s="267">
        <v>0</v>
      </c>
      <c r="V322" s="267">
        <v>0</v>
      </c>
      <c r="W322" s="267">
        <v>0</v>
      </c>
      <c r="X322" s="267">
        <v>0</v>
      </c>
      <c r="Y322" s="322">
        <v>0</v>
      </c>
      <c r="Z322" s="322">
        <v>0</v>
      </c>
      <c r="AA322" s="322">
        <v>0</v>
      </c>
      <c r="AB322" s="322">
        <v>0</v>
      </c>
      <c r="AC322" s="322">
        <v>0</v>
      </c>
      <c r="AD322" s="267">
        <v>0</v>
      </c>
      <c r="AE322" s="164">
        <v>0</v>
      </c>
      <c r="AF322" s="267">
        <v>0</v>
      </c>
      <c r="AG322" s="267">
        <v>0</v>
      </c>
      <c r="AH322" s="267">
        <v>0</v>
      </c>
      <c r="AI322" s="163">
        <f t="shared" si="89"/>
        <v>0</v>
      </c>
      <c r="AJ322" s="164">
        <v>0</v>
      </c>
      <c r="AK322" s="267">
        <v>0</v>
      </c>
      <c r="AL322" s="267">
        <v>0</v>
      </c>
      <c r="AM322" s="267">
        <v>0</v>
      </c>
      <c r="AN322" s="267">
        <f t="shared" si="86"/>
        <v>0</v>
      </c>
      <c r="AO322" s="164">
        <v>0</v>
      </c>
      <c r="AP322" s="267">
        <v>0</v>
      </c>
      <c r="AQ322" s="267">
        <v>0</v>
      </c>
      <c r="AR322" s="267">
        <v>0</v>
      </c>
      <c r="AS322" s="267">
        <f t="shared" si="87"/>
        <v>0</v>
      </c>
      <c r="AT322" s="164">
        <v>0</v>
      </c>
      <c r="AU322" s="267">
        <v>0</v>
      </c>
      <c r="AV322" s="267">
        <v>0</v>
      </c>
      <c r="AW322" s="267">
        <v>0</v>
      </c>
      <c r="AX322" s="267">
        <v>0</v>
      </c>
      <c r="AY322" s="267">
        <v>0</v>
      </c>
      <c r="AZ322" s="267">
        <v>0</v>
      </c>
      <c r="BA322" s="267">
        <v>0</v>
      </c>
      <c r="BB322" s="267">
        <v>0</v>
      </c>
      <c r="BC322" s="267">
        <v>0</v>
      </c>
      <c r="BE322" s="128"/>
    </row>
    <row r="323" spans="1:57" ht="31.5">
      <c r="A323" s="164" t="s">
        <v>201</v>
      </c>
      <c r="B323" s="172" t="s">
        <v>1239</v>
      </c>
      <c r="C323" s="321" t="s">
        <v>1469</v>
      </c>
      <c r="D323" s="267">
        <v>3.1291105972441851</v>
      </c>
      <c r="E323" s="267">
        <f t="shared" si="81"/>
        <v>43.892433789999998</v>
      </c>
      <c r="F323" s="267">
        <f t="shared" si="82"/>
        <v>2.2233977</v>
      </c>
      <c r="G323" s="267">
        <f t="shared" si="83"/>
        <v>39.566482889999996</v>
      </c>
      <c r="H323" s="267">
        <f t="shared" si="84"/>
        <v>0</v>
      </c>
      <c r="I323" s="267">
        <f t="shared" si="85"/>
        <v>2.1025532000000005</v>
      </c>
      <c r="J323" s="267">
        <v>2.1025532000000005</v>
      </c>
      <c r="K323" s="267">
        <v>0</v>
      </c>
      <c r="L323" s="267">
        <v>0</v>
      </c>
      <c r="M323" s="267">
        <v>0</v>
      </c>
      <c r="N323" s="267">
        <v>2.1025532000000005</v>
      </c>
      <c r="O323" s="267">
        <v>0</v>
      </c>
      <c r="P323" s="267">
        <v>0</v>
      </c>
      <c r="Q323" s="267">
        <v>0</v>
      </c>
      <c r="R323" s="267">
        <v>0</v>
      </c>
      <c r="S323" s="267">
        <v>0</v>
      </c>
      <c r="T323" s="267">
        <v>41.789880589999996</v>
      </c>
      <c r="U323" s="267">
        <v>2.2233977</v>
      </c>
      <c r="V323" s="267">
        <v>39.566482889999996</v>
      </c>
      <c r="W323" s="267">
        <v>0</v>
      </c>
      <c r="X323" s="267">
        <v>0</v>
      </c>
      <c r="Y323" s="322">
        <v>0</v>
      </c>
      <c r="Z323" s="322">
        <v>0</v>
      </c>
      <c r="AA323" s="322">
        <v>0</v>
      </c>
      <c r="AB323" s="322">
        <v>0</v>
      </c>
      <c r="AC323" s="322">
        <v>0</v>
      </c>
      <c r="AD323" s="267">
        <v>35.593220338983052</v>
      </c>
      <c r="AE323" s="164">
        <f>AE324</f>
        <v>37.517747969999995</v>
      </c>
      <c r="AF323" s="267">
        <f>AF324</f>
        <v>1.88423534</v>
      </c>
      <c r="AG323" s="267">
        <f>AG324</f>
        <v>5.8247220500000001</v>
      </c>
      <c r="AH323" s="267">
        <f>AH324</f>
        <v>27.706195649999998</v>
      </c>
      <c r="AI323" s="163">
        <f t="shared" si="89"/>
        <v>2.1025949300000022</v>
      </c>
      <c r="AJ323" s="164">
        <v>37.517705650000003</v>
      </c>
      <c r="AK323" s="267">
        <f>AK324</f>
        <v>0</v>
      </c>
      <c r="AL323" s="267">
        <f>AL324</f>
        <v>0</v>
      </c>
      <c r="AM323" s="267">
        <f>AM324</f>
        <v>0</v>
      </c>
      <c r="AN323" s="267">
        <f t="shared" si="86"/>
        <v>37.517705650000003</v>
      </c>
      <c r="AO323" s="164">
        <v>4.3099999992080029E-5</v>
      </c>
      <c r="AP323" s="267">
        <f>AP324</f>
        <v>0</v>
      </c>
      <c r="AQ323" s="267">
        <f>AQ324</f>
        <v>0</v>
      </c>
      <c r="AR323" s="267">
        <f>AR324</f>
        <v>0</v>
      </c>
      <c r="AS323" s="267">
        <f t="shared" si="87"/>
        <v>4.3099999992080029E-5</v>
      </c>
      <c r="AT323" s="164">
        <v>-7.8000000058864316E-7</v>
      </c>
      <c r="AU323" s="267">
        <f>AU324</f>
        <v>0</v>
      </c>
      <c r="AV323" s="267">
        <f t="shared" ref="AV323:AX323" si="97">AV324</f>
        <v>0</v>
      </c>
      <c r="AW323" s="267">
        <f t="shared" si="97"/>
        <v>0</v>
      </c>
      <c r="AX323" s="267">
        <f t="shared" si="97"/>
        <v>0</v>
      </c>
      <c r="AY323" s="267">
        <v>0</v>
      </c>
      <c r="AZ323" s="267">
        <v>0</v>
      </c>
      <c r="BA323" s="267">
        <v>0</v>
      </c>
      <c r="BB323" s="267">
        <v>0</v>
      </c>
      <c r="BC323" s="267">
        <v>0</v>
      </c>
      <c r="BE323" s="128"/>
    </row>
    <row r="324" spans="1:57" ht="63">
      <c r="A324" s="124" t="s">
        <v>201</v>
      </c>
      <c r="B324" s="124" t="s">
        <v>1240</v>
      </c>
      <c r="C324" s="326" t="s">
        <v>1710</v>
      </c>
      <c r="D324" s="127">
        <v>3.1291105972441851</v>
      </c>
      <c r="E324" s="127">
        <f t="shared" si="81"/>
        <v>43.892433789999998</v>
      </c>
      <c r="F324" s="127">
        <f t="shared" si="82"/>
        <v>2.2233977</v>
      </c>
      <c r="G324" s="127">
        <f t="shared" si="83"/>
        <v>39.566482889999996</v>
      </c>
      <c r="H324" s="127">
        <f t="shared" si="84"/>
        <v>0</v>
      </c>
      <c r="I324" s="127">
        <f t="shared" si="85"/>
        <v>2.1025532000000005</v>
      </c>
      <c r="J324" s="127">
        <v>2.1025532000000005</v>
      </c>
      <c r="K324" s="127">
        <v>0</v>
      </c>
      <c r="L324" s="127">
        <v>0</v>
      </c>
      <c r="M324" s="127">
        <v>0</v>
      </c>
      <c r="N324" s="127">
        <v>2.1025532000000005</v>
      </c>
      <c r="O324" s="127">
        <v>0</v>
      </c>
      <c r="P324" s="127">
        <v>0</v>
      </c>
      <c r="Q324" s="127">
        <v>0</v>
      </c>
      <c r="R324" s="127">
        <v>0</v>
      </c>
      <c r="S324" s="127">
        <v>0</v>
      </c>
      <c r="T324" s="127">
        <v>41.789880589999996</v>
      </c>
      <c r="U324" s="127">
        <v>2.2233977</v>
      </c>
      <c r="V324" s="127">
        <v>39.566482889999996</v>
      </c>
      <c r="W324" s="127">
        <v>0</v>
      </c>
      <c r="X324" s="127">
        <v>0</v>
      </c>
      <c r="Y324" s="127">
        <v>0</v>
      </c>
      <c r="Z324" s="127">
        <v>0</v>
      </c>
      <c r="AA324" s="127">
        <v>0</v>
      </c>
      <c r="AB324" s="127">
        <v>0</v>
      </c>
      <c r="AC324" s="127">
        <v>0</v>
      </c>
      <c r="AD324" s="127">
        <v>35.593220338983052</v>
      </c>
      <c r="AE324" s="159">
        <v>37.517747969999995</v>
      </c>
      <c r="AF324" s="127">
        <v>1.88423534</v>
      </c>
      <c r="AG324" s="127">
        <v>5.8247220500000001</v>
      </c>
      <c r="AH324" s="127">
        <v>27.706195649999998</v>
      </c>
      <c r="AI324" s="159">
        <f t="shared" si="89"/>
        <v>2.1025949300000022</v>
      </c>
      <c r="AJ324" s="159">
        <v>37.517705650000003</v>
      </c>
      <c r="AK324" s="127">
        <v>0</v>
      </c>
      <c r="AL324" s="127">
        <v>0</v>
      </c>
      <c r="AM324" s="127">
        <v>0</v>
      </c>
      <c r="AN324" s="127">
        <f t="shared" si="86"/>
        <v>37.517705650000003</v>
      </c>
      <c r="AO324" s="159">
        <v>4.3099999992080029E-5</v>
      </c>
      <c r="AP324" s="127">
        <v>0</v>
      </c>
      <c r="AQ324" s="127">
        <v>0</v>
      </c>
      <c r="AR324" s="127">
        <v>0</v>
      </c>
      <c r="AS324" s="127">
        <f t="shared" si="87"/>
        <v>4.3099999992080029E-5</v>
      </c>
      <c r="AT324" s="159">
        <v>-7.8000000058864316E-7</v>
      </c>
      <c r="AU324" s="127">
        <v>0</v>
      </c>
      <c r="AV324" s="127">
        <v>0</v>
      </c>
      <c r="AW324" s="127">
        <v>0</v>
      </c>
      <c r="AX324" s="127">
        <v>0</v>
      </c>
      <c r="AY324" s="127">
        <v>0</v>
      </c>
      <c r="AZ324" s="127">
        <v>0</v>
      </c>
      <c r="BA324" s="127">
        <v>0</v>
      </c>
      <c r="BB324" s="127">
        <v>0</v>
      </c>
      <c r="BC324" s="127">
        <v>0</v>
      </c>
      <c r="BE324" s="128"/>
    </row>
    <row r="325" spans="1:57" ht="31.5">
      <c r="A325" s="164" t="s">
        <v>202</v>
      </c>
      <c r="B325" s="172" t="s">
        <v>1241</v>
      </c>
      <c r="C325" s="321" t="s">
        <v>1469</v>
      </c>
      <c r="D325" s="267">
        <v>0</v>
      </c>
      <c r="E325" s="267">
        <f t="shared" si="81"/>
        <v>0</v>
      </c>
      <c r="F325" s="267">
        <f t="shared" si="82"/>
        <v>0</v>
      </c>
      <c r="G325" s="267">
        <f t="shared" si="83"/>
        <v>0</v>
      </c>
      <c r="H325" s="267">
        <f t="shared" si="84"/>
        <v>0</v>
      </c>
      <c r="I325" s="267">
        <f t="shared" si="85"/>
        <v>0</v>
      </c>
      <c r="J325" s="267">
        <v>0</v>
      </c>
      <c r="K325" s="267">
        <v>0</v>
      </c>
      <c r="L325" s="267">
        <v>0</v>
      </c>
      <c r="M325" s="267">
        <v>0</v>
      </c>
      <c r="N325" s="267">
        <v>0</v>
      </c>
      <c r="O325" s="267">
        <v>0</v>
      </c>
      <c r="P325" s="267">
        <v>0</v>
      </c>
      <c r="Q325" s="267">
        <v>0</v>
      </c>
      <c r="R325" s="267">
        <v>0</v>
      </c>
      <c r="S325" s="267">
        <v>0</v>
      </c>
      <c r="T325" s="267">
        <v>0</v>
      </c>
      <c r="U325" s="267">
        <v>0</v>
      </c>
      <c r="V325" s="267">
        <v>0</v>
      </c>
      <c r="W325" s="267">
        <v>0</v>
      </c>
      <c r="X325" s="267">
        <v>0</v>
      </c>
      <c r="Y325" s="322">
        <v>0</v>
      </c>
      <c r="Z325" s="322">
        <v>0</v>
      </c>
      <c r="AA325" s="322">
        <v>0</v>
      </c>
      <c r="AB325" s="322">
        <v>0</v>
      </c>
      <c r="AC325" s="322">
        <v>0</v>
      </c>
      <c r="AD325" s="267">
        <v>0</v>
      </c>
      <c r="AE325" s="164">
        <v>0</v>
      </c>
      <c r="AF325" s="267">
        <v>0</v>
      </c>
      <c r="AG325" s="267">
        <v>0</v>
      </c>
      <c r="AH325" s="267">
        <v>0</v>
      </c>
      <c r="AI325" s="163">
        <f t="shared" si="89"/>
        <v>0</v>
      </c>
      <c r="AJ325" s="164">
        <v>0</v>
      </c>
      <c r="AK325" s="267">
        <v>0</v>
      </c>
      <c r="AL325" s="267">
        <v>0</v>
      </c>
      <c r="AM325" s="267">
        <v>0</v>
      </c>
      <c r="AN325" s="267">
        <f t="shared" si="86"/>
        <v>0</v>
      </c>
      <c r="AO325" s="164">
        <v>0</v>
      </c>
      <c r="AP325" s="267">
        <v>0</v>
      </c>
      <c r="AQ325" s="267">
        <v>0</v>
      </c>
      <c r="AR325" s="267">
        <v>0</v>
      </c>
      <c r="AS325" s="267">
        <f t="shared" si="87"/>
        <v>0</v>
      </c>
      <c r="AT325" s="164">
        <v>0</v>
      </c>
      <c r="AU325" s="267">
        <v>0</v>
      </c>
      <c r="AV325" s="267">
        <v>0</v>
      </c>
      <c r="AW325" s="267">
        <v>0</v>
      </c>
      <c r="AX325" s="267">
        <f t="shared" si="88"/>
        <v>0</v>
      </c>
      <c r="AY325" s="267">
        <v>0</v>
      </c>
      <c r="AZ325" s="267">
        <v>0</v>
      </c>
      <c r="BA325" s="267">
        <v>0</v>
      </c>
      <c r="BB325" s="267">
        <v>0</v>
      </c>
      <c r="BC325" s="267">
        <v>0</v>
      </c>
      <c r="BE325" s="128"/>
    </row>
    <row r="326" spans="1:57" ht="31.5">
      <c r="A326" s="164" t="s">
        <v>203</v>
      </c>
      <c r="B326" s="172" t="s">
        <v>1242</v>
      </c>
      <c r="C326" s="321" t="s">
        <v>1469</v>
      </c>
      <c r="D326" s="267">
        <v>0</v>
      </c>
      <c r="E326" s="267">
        <f t="shared" si="81"/>
        <v>0</v>
      </c>
      <c r="F326" s="267">
        <f t="shared" si="82"/>
        <v>0</v>
      </c>
      <c r="G326" s="267">
        <f t="shared" si="83"/>
        <v>0</v>
      </c>
      <c r="H326" s="267">
        <f t="shared" si="84"/>
        <v>0</v>
      </c>
      <c r="I326" s="267">
        <f t="shared" si="85"/>
        <v>0</v>
      </c>
      <c r="J326" s="267">
        <v>0</v>
      </c>
      <c r="K326" s="267">
        <v>0</v>
      </c>
      <c r="L326" s="267">
        <v>0</v>
      </c>
      <c r="M326" s="267">
        <v>0</v>
      </c>
      <c r="N326" s="267">
        <v>0</v>
      </c>
      <c r="O326" s="267">
        <v>0</v>
      </c>
      <c r="P326" s="267">
        <v>0</v>
      </c>
      <c r="Q326" s="267">
        <v>0</v>
      </c>
      <c r="R326" s="267">
        <v>0</v>
      </c>
      <c r="S326" s="267">
        <v>0</v>
      </c>
      <c r="T326" s="267">
        <v>0</v>
      </c>
      <c r="U326" s="267">
        <v>0</v>
      </c>
      <c r="V326" s="267">
        <v>0</v>
      </c>
      <c r="W326" s="267">
        <v>0</v>
      </c>
      <c r="X326" s="267">
        <v>0</v>
      </c>
      <c r="Y326" s="322">
        <v>0</v>
      </c>
      <c r="Z326" s="322">
        <v>0</v>
      </c>
      <c r="AA326" s="322">
        <v>0</v>
      </c>
      <c r="AB326" s="322">
        <v>0</v>
      </c>
      <c r="AC326" s="322">
        <v>0</v>
      </c>
      <c r="AD326" s="267">
        <v>0</v>
      </c>
      <c r="AE326" s="164">
        <v>0</v>
      </c>
      <c r="AF326" s="267">
        <v>0</v>
      </c>
      <c r="AG326" s="267">
        <v>0</v>
      </c>
      <c r="AH326" s="267">
        <v>0</v>
      </c>
      <c r="AI326" s="163">
        <f t="shared" si="89"/>
        <v>0</v>
      </c>
      <c r="AJ326" s="164">
        <v>0</v>
      </c>
      <c r="AK326" s="267">
        <v>0</v>
      </c>
      <c r="AL326" s="267">
        <v>0</v>
      </c>
      <c r="AM326" s="267">
        <v>0</v>
      </c>
      <c r="AN326" s="267">
        <f t="shared" si="86"/>
        <v>0</v>
      </c>
      <c r="AO326" s="164">
        <v>0</v>
      </c>
      <c r="AP326" s="267">
        <v>0</v>
      </c>
      <c r="AQ326" s="267">
        <v>0</v>
      </c>
      <c r="AR326" s="267">
        <v>0</v>
      </c>
      <c r="AS326" s="267">
        <f t="shared" si="87"/>
        <v>0</v>
      </c>
      <c r="AT326" s="164">
        <v>0</v>
      </c>
      <c r="AU326" s="267">
        <v>0</v>
      </c>
      <c r="AV326" s="267">
        <v>0</v>
      </c>
      <c r="AW326" s="267">
        <v>0</v>
      </c>
      <c r="AX326" s="267">
        <f t="shared" si="88"/>
        <v>0</v>
      </c>
      <c r="AY326" s="267">
        <v>0</v>
      </c>
      <c r="AZ326" s="267">
        <v>0</v>
      </c>
      <c r="BA326" s="267">
        <v>0</v>
      </c>
      <c r="BB326" s="267">
        <v>0</v>
      </c>
      <c r="BC326" s="267">
        <v>0</v>
      </c>
      <c r="BE326" s="128"/>
    </row>
    <row r="327" spans="1:57" ht="31.5">
      <c r="A327" s="164" t="s">
        <v>1913</v>
      </c>
      <c r="B327" s="172" t="s">
        <v>1243</v>
      </c>
      <c r="C327" s="321" t="s">
        <v>1469</v>
      </c>
      <c r="D327" s="267">
        <v>0</v>
      </c>
      <c r="E327" s="267">
        <f t="shared" si="81"/>
        <v>0</v>
      </c>
      <c r="F327" s="267">
        <f t="shared" si="82"/>
        <v>0</v>
      </c>
      <c r="G327" s="267">
        <f t="shared" si="83"/>
        <v>0</v>
      </c>
      <c r="H327" s="267">
        <f t="shared" si="84"/>
        <v>0</v>
      </c>
      <c r="I327" s="267">
        <f t="shared" si="85"/>
        <v>0</v>
      </c>
      <c r="J327" s="267">
        <v>0</v>
      </c>
      <c r="K327" s="267">
        <v>0</v>
      </c>
      <c r="L327" s="267">
        <v>0</v>
      </c>
      <c r="M327" s="267">
        <v>0</v>
      </c>
      <c r="N327" s="267">
        <v>0</v>
      </c>
      <c r="O327" s="267">
        <v>0</v>
      </c>
      <c r="P327" s="267">
        <v>0</v>
      </c>
      <c r="Q327" s="267">
        <v>0</v>
      </c>
      <c r="R327" s="267">
        <v>0</v>
      </c>
      <c r="S327" s="267">
        <v>0</v>
      </c>
      <c r="T327" s="267">
        <v>0</v>
      </c>
      <c r="U327" s="267">
        <v>0</v>
      </c>
      <c r="V327" s="267">
        <v>0</v>
      </c>
      <c r="W327" s="267">
        <v>0</v>
      </c>
      <c r="X327" s="267">
        <v>0</v>
      </c>
      <c r="Y327" s="322">
        <v>0</v>
      </c>
      <c r="Z327" s="322">
        <v>0</v>
      </c>
      <c r="AA327" s="322">
        <v>0</v>
      </c>
      <c r="AB327" s="322">
        <v>0</v>
      </c>
      <c r="AC327" s="322">
        <v>0</v>
      </c>
      <c r="AD327" s="267">
        <v>0</v>
      </c>
      <c r="AE327" s="164">
        <v>0</v>
      </c>
      <c r="AF327" s="267">
        <v>0</v>
      </c>
      <c r="AG327" s="267">
        <v>0</v>
      </c>
      <c r="AH327" s="267">
        <v>0</v>
      </c>
      <c r="AI327" s="163">
        <f t="shared" si="89"/>
        <v>0</v>
      </c>
      <c r="AJ327" s="164">
        <v>0</v>
      </c>
      <c r="AK327" s="267">
        <v>0</v>
      </c>
      <c r="AL327" s="267">
        <v>0</v>
      </c>
      <c r="AM327" s="267">
        <v>0</v>
      </c>
      <c r="AN327" s="267">
        <f t="shared" si="86"/>
        <v>0</v>
      </c>
      <c r="AO327" s="164">
        <v>0</v>
      </c>
      <c r="AP327" s="267">
        <v>0</v>
      </c>
      <c r="AQ327" s="267">
        <v>0</v>
      </c>
      <c r="AR327" s="267">
        <v>0</v>
      </c>
      <c r="AS327" s="267">
        <f t="shared" si="87"/>
        <v>0</v>
      </c>
      <c r="AT327" s="164">
        <v>0</v>
      </c>
      <c r="AU327" s="267">
        <v>0</v>
      </c>
      <c r="AV327" s="267">
        <v>0</v>
      </c>
      <c r="AW327" s="267">
        <v>0</v>
      </c>
      <c r="AX327" s="267">
        <f t="shared" si="88"/>
        <v>0</v>
      </c>
      <c r="AY327" s="267">
        <v>0</v>
      </c>
      <c r="AZ327" s="267">
        <v>0</v>
      </c>
      <c r="BA327" s="267">
        <v>0</v>
      </c>
      <c r="BB327" s="267">
        <v>0</v>
      </c>
      <c r="BC327" s="267">
        <v>0</v>
      </c>
      <c r="BE327" s="128"/>
    </row>
    <row r="328" spans="1:57" ht="31.5">
      <c r="A328" s="164" t="s">
        <v>1914</v>
      </c>
      <c r="B328" s="172" t="s">
        <v>1244</v>
      </c>
      <c r="C328" s="321" t="s">
        <v>1469</v>
      </c>
      <c r="D328" s="267">
        <v>145.81131808750359</v>
      </c>
      <c r="E328" s="267">
        <f t="shared" si="81"/>
        <v>49.12015714999999</v>
      </c>
      <c r="F328" s="267">
        <f t="shared" si="82"/>
        <v>7.1385734400000009</v>
      </c>
      <c r="G328" s="267">
        <f t="shared" si="83"/>
        <v>41.632433710000001</v>
      </c>
      <c r="H328" s="267">
        <f t="shared" si="84"/>
        <v>0</v>
      </c>
      <c r="I328" s="267">
        <f t="shared" si="85"/>
        <v>0.34914999999999996</v>
      </c>
      <c r="J328" s="267">
        <v>11.375960989999999</v>
      </c>
      <c r="K328" s="267">
        <v>0</v>
      </c>
      <c r="L328" s="267">
        <v>11.10146099</v>
      </c>
      <c r="M328" s="267">
        <v>0</v>
      </c>
      <c r="N328" s="267">
        <v>0.27449999999999997</v>
      </c>
      <c r="O328" s="267">
        <v>9.9763823000000009</v>
      </c>
      <c r="P328" s="267">
        <v>4.2883348900000016</v>
      </c>
      <c r="Q328" s="267">
        <v>5.6246074099999994</v>
      </c>
      <c r="R328" s="267">
        <v>0</v>
      </c>
      <c r="S328" s="267">
        <v>6.3439999999999996E-2</v>
      </c>
      <c r="T328" s="267">
        <v>27.76781385999999</v>
      </c>
      <c r="U328" s="267">
        <v>2.8502385499999994</v>
      </c>
      <c r="V328" s="267">
        <v>24.906365310000002</v>
      </c>
      <c r="W328" s="267">
        <v>0</v>
      </c>
      <c r="X328" s="267">
        <v>1.1209999999999998E-2</v>
      </c>
      <c r="Y328" s="322">
        <v>0</v>
      </c>
      <c r="Z328" s="322">
        <v>0</v>
      </c>
      <c r="AA328" s="322">
        <v>0</v>
      </c>
      <c r="AB328" s="322">
        <v>0</v>
      </c>
      <c r="AC328" s="322">
        <v>0</v>
      </c>
      <c r="AD328" s="267">
        <v>173.0667221317388</v>
      </c>
      <c r="AE328" s="163">
        <f>AE385+AE329</f>
        <v>33.857753500000001</v>
      </c>
      <c r="AF328" s="267">
        <f>AF385+AF329</f>
        <v>12.291077110000003</v>
      </c>
      <c r="AG328" s="267">
        <f>AG385+AG329</f>
        <v>17.633874249999998</v>
      </c>
      <c r="AH328" s="267">
        <f>AH385+AH329</f>
        <v>0.89018674999999992</v>
      </c>
      <c r="AI328" s="163">
        <f t="shared" si="89"/>
        <v>3.0426153899999999</v>
      </c>
      <c r="AJ328" s="163">
        <v>19.697805700000004</v>
      </c>
      <c r="AK328" s="267">
        <f>AK385+AK329</f>
        <v>1.8271999999999999</v>
      </c>
      <c r="AL328" s="267">
        <f>AL385+AL329</f>
        <v>0</v>
      </c>
      <c r="AM328" s="267">
        <f>AM385+AM329</f>
        <v>0</v>
      </c>
      <c r="AN328" s="267">
        <f t="shared" si="86"/>
        <v>17.870605700000002</v>
      </c>
      <c r="AO328" s="163">
        <v>6.6274072100000012</v>
      </c>
      <c r="AP328" s="267">
        <f>AP385+AP329</f>
        <v>0.33137036050000002</v>
      </c>
      <c r="AQ328" s="267">
        <f>AQ385+AQ329</f>
        <v>3.3137036050000006</v>
      </c>
      <c r="AR328" s="267">
        <f>AR385+AR329</f>
        <v>1.6568518025000003</v>
      </c>
      <c r="AS328" s="267">
        <f t="shared" si="87"/>
        <v>1.3254814420000001</v>
      </c>
      <c r="AT328" s="163">
        <v>7.5325405899999964</v>
      </c>
      <c r="AU328" s="267">
        <f>AU385+AU329</f>
        <v>1.76010975</v>
      </c>
      <c r="AV328" s="267">
        <f t="shared" ref="AV328:AW328" si="98">AV385+AV329</f>
        <v>0</v>
      </c>
      <c r="AW328" s="267">
        <f t="shared" si="98"/>
        <v>0</v>
      </c>
      <c r="AX328" s="267">
        <f t="shared" si="88"/>
        <v>5.7724308399999966</v>
      </c>
      <c r="AY328" s="267">
        <v>0</v>
      </c>
      <c r="AZ328" s="267">
        <v>0</v>
      </c>
      <c r="BA328" s="267">
        <v>0</v>
      </c>
      <c r="BB328" s="267">
        <v>0</v>
      </c>
      <c r="BC328" s="267">
        <v>0</v>
      </c>
      <c r="BE328" s="128"/>
    </row>
    <row r="329" spans="1:57" ht="31.5">
      <c r="A329" s="164" t="s">
        <v>1915</v>
      </c>
      <c r="B329" s="172" t="s">
        <v>1245</v>
      </c>
      <c r="C329" s="321" t="s">
        <v>1469</v>
      </c>
      <c r="D329" s="267">
        <v>109.80021030782311</v>
      </c>
      <c r="E329" s="267">
        <f t="shared" si="81"/>
        <v>31.068035609999995</v>
      </c>
      <c r="F329" s="267">
        <f t="shared" si="82"/>
        <v>7.1385734400000009</v>
      </c>
      <c r="G329" s="267">
        <f t="shared" si="83"/>
        <v>23.591522170000005</v>
      </c>
      <c r="H329" s="267">
        <f t="shared" si="84"/>
        <v>0</v>
      </c>
      <c r="I329" s="267">
        <f t="shared" si="85"/>
        <v>0.33793999999999996</v>
      </c>
      <c r="J329" s="267">
        <v>1.7845</v>
      </c>
      <c r="K329" s="267">
        <v>0</v>
      </c>
      <c r="L329" s="267">
        <v>1.51</v>
      </c>
      <c r="M329" s="267">
        <v>0</v>
      </c>
      <c r="N329" s="267">
        <v>0.27449999999999997</v>
      </c>
      <c r="O329" s="267">
        <v>4.3517748900000015</v>
      </c>
      <c r="P329" s="267">
        <v>4.2883348900000016</v>
      </c>
      <c r="Q329" s="267">
        <v>0</v>
      </c>
      <c r="R329" s="267">
        <v>0</v>
      </c>
      <c r="S329" s="267">
        <v>6.3439999999999996E-2</v>
      </c>
      <c r="T329" s="267">
        <v>24.931760719999993</v>
      </c>
      <c r="U329" s="267">
        <v>2.8502385499999994</v>
      </c>
      <c r="V329" s="267">
        <v>22.081522170000003</v>
      </c>
      <c r="W329" s="267">
        <v>0</v>
      </c>
      <c r="X329" s="267">
        <v>0</v>
      </c>
      <c r="Y329" s="322">
        <v>0</v>
      </c>
      <c r="Z329" s="322">
        <v>0</v>
      </c>
      <c r="AA329" s="322">
        <v>0</v>
      </c>
      <c r="AB329" s="322">
        <v>0</v>
      </c>
      <c r="AC329" s="322">
        <v>0</v>
      </c>
      <c r="AD329" s="267">
        <v>131.5157066537729</v>
      </c>
      <c r="AE329" s="164">
        <f>SUM(AE330:AE384)</f>
        <v>18.542645500000003</v>
      </c>
      <c r="AF329" s="267">
        <f>SUM(AF330:AF384)</f>
        <v>12.291077110000003</v>
      </c>
      <c r="AG329" s="267">
        <f>SUM(AG330:AG384)</f>
        <v>3.6016132499999998</v>
      </c>
      <c r="AH329" s="267">
        <f>SUM(AH330:AH384)</f>
        <v>0.89018674999999992</v>
      </c>
      <c r="AI329" s="163">
        <f t="shared" si="89"/>
        <v>1.7597683899999996</v>
      </c>
      <c r="AJ329" s="164">
        <v>11.470177700000004</v>
      </c>
      <c r="AK329" s="267">
        <f>SUM(AK330:AK384)</f>
        <v>1.8271999999999999</v>
      </c>
      <c r="AL329" s="267">
        <f>SUM(AL330:AL384)</f>
        <v>0</v>
      </c>
      <c r="AM329" s="267">
        <f>SUM(AM330:AM384)</f>
        <v>0</v>
      </c>
      <c r="AN329" s="267">
        <f t="shared" si="86"/>
        <v>9.6429777000000048</v>
      </c>
      <c r="AO329" s="164">
        <v>1.6004162100000006</v>
      </c>
      <c r="AP329" s="267">
        <f>SUM(AP330:AP384)</f>
        <v>8.0020810499999984E-2</v>
      </c>
      <c r="AQ329" s="267">
        <f>SUM(AQ330:AQ384)</f>
        <v>0.80020810499999984</v>
      </c>
      <c r="AR329" s="267">
        <f>SUM(AR330:AR384)</f>
        <v>0.40010405249999992</v>
      </c>
      <c r="AS329" s="267">
        <f t="shared" si="87"/>
        <v>0.32008324200000082</v>
      </c>
      <c r="AT329" s="164">
        <v>5.4720515899999977</v>
      </c>
      <c r="AU329" s="267">
        <f>SUM(AU330:AU384)</f>
        <v>1.76010975</v>
      </c>
      <c r="AV329" s="267">
        <f t="shared" ref="AV329:AW329" si="99">SUM(AV330:AV384)</f>
        <v>0</v>
      </c>
      <c r="AW329" s="267">
        <f t="shared" si="99"/>
        <v>0</v>
      </c>
      <c r="AX329" s="267">
        <f t="shared" si="88"/>
        <v>3.7119418399999979</v>
      </c>
      <c r="AY329" s="267">
        <v>0</v>
      </c>
      <c r="AZ329" s="267">
        <v>0</v>
      </c>
      <c r="BA329" s="267">
        <v>0</v>
      </c>
      <c r="BB329" s="267">
        <v>0</v>
      </c>
      <c r="BC329" s="267">
        <v>0</v>
      </c>
      <c r="BE329" s="128"/>
    </row>
    <row r="330" spans="1:57">
      <c r="A330" s="124" t="s">
        <v>1915</v>
      </c>
      <c r="B330" s="124" t="s">
        <v>1246</v>
      </c>
      <c r="C330" s="326" t="s">
        <v>1711</v>
      </c>
      <c r="D330" s="127">
        <v>36.156031702607699</v>
      </c>
      <c r="E330" s="127">
        <f t="shared" si="81"/>
        <v>0.34029669000000001</v>
      </c>
      <c r="F330" s="127">
        <f t="shared" si="82"/>
        <v>0.34029669000000001</v>
      </c>
      <c r="G330" s="127">
        <f t="shared" si="83"/>
        <v>0</v>
      </c>
      <c r="H330" s="127">
        <f t="shared" si="84"/>
        <v>0</v>
      </c>
      <c r="I330" s="127">
        <f t="shared" si="85"/>
        <v>0</v>
      </c>
      <c r="J330" s="127">
        <v>0</v>
      </c>
      <c r="K330" s="127">
        <v>0</v>
      </c>
      <c r="L330" s="127">
        <v>0</v>
      </c>
      <c r="M330" s="127">
        <v>0</v>
      </c>
      <c r="N330" s="127">
        <v>0</v>
      </c>
      <c r="O330" s="127">
        <v>0.34029669000000001</v>
      </c>
      <c r="P330" s="127">
        <v>0.34029669000000001</v>
      </c>
      <c r="Q330" s="127">
        <v>0</v>
      </c>
      <c r="R330" s="127">
        <v>0</v>
      </c>
      <c r="S330" s="127">
        <v>0</v>
      </c>
      <c r="T330" s="127">
        <v>0</v>
      </c>
      <c r="U330" s="127">
        <v>0</v>
      </c>
      <c r="V330" s="127">
        <v>0</v>
      </c>
      <c r="W330" s="127">
        <v>0</v>
      </c>
      <c r="X330" s="127">
        <v>0</v>
      </c>
      <c r="Y330" s="127">
        <v>0</v>
      </c>
      <c r="Z330" s="127">
        <v>0</v>
      </c>
      <c r="AA330" s="127">
        <v>0</v>
      </c>
      <c r="AB330" s="127">
        <v>0</v>
      </c>
      <c r="AC330" s="127">
        <v>0</v>
      </c>
      <c r="AD330" s="127">
        <v>30.640704832718392</v>
      </c>
      <c r="AE330" s="159">
        <v>0.36048378000000003</v>
      </c>
      <c r="AF330" s="127">
        <v>0.36048378000000003</v>
      </c>
      <c r="AG330" s="127">
        <v>0</v>
      </c>
      <c r="AH330" s="127">
        <v>0</v>
      </c>
      <c r="AI330" s="159">
        <f t="shared" si="89"/>
        <v>0</v>
      </c>
      <c r="AJ330" s="159">
        <v>0.36048378000000003</v>
      </c>
      <c r="AK330" s="127">
        <v>0</v>
      </c>
      <c r="AL330" s="127">
        <v>0</v>
      </c>
      <c r="AM330" s="127">
        <v>0</v>
      </c>
      <c r="AN330" s="127">
        <f t="shared" si="86"/>
        <v>0.36048378000000003</v>
      </c>
      <c r="AO330" s="159">
        <v>0</v>
      </c>
      <c r="AP330" s="127">
        <v>0</v>
      </c>
      <c r="AQ330" s="127">
        <v>0</v>
      </c>
      <c r="AR330" s="127">
        <v>0</v>
      </c>
      <c r="AS330" s="127">
        <f t="shared" si="87"/>
        <v>0</v>
      </c>
      <c r="AT330" s="159">
        <v>0</v>
      </c>
      <c r="AU330" s="127">
        <v>0</v>
      </c>
      <c r="AV330" s="127">
        <v>0</v>
      </c>
      <c r="AW330" s="127">
        <v>0</v>
      </c>
      <c r="AX330" s="127">
        <v>0</v>
      </c>
      <c r="AY330" s="127">
        <v>0</v>
      </c>
      <c r="AZ330" s="127">
        <v>0</v>
      </c>
      <c r="BA330" s="127">
        <v>0</v>
      </c>
      <c r="BB330" s="127">
        <v>0</v>
      </c>
      <c r="BC330" s="127">
        <v>0</v>
      </c>
      <c r="BE330" s="128"/>
    </row>
    <row r="331" spans="1:57">
      <c r="A331" s="124" t="s">
        <v>1915</v>
      </c>
      <c r="B331" s="124" t="s">
        <v>1247</v>
      </c>
      <c r="C331" s="326" t="s">
        <v>1712</v>
      </c>
      <c r="D331" s="127">
        <v>36.156031702607699</v>
      </c>
      <c r="E331" s="127">
        <f t="shared" si="81"/>
        <v>0.26094020000000001</v>
      </c>
      <c r="F331" s="127">
        <f t="shared" si="82"/>
        <v>0.26094020000000001</v>
      </c>
      <c r="G331" s="127">
        <f t="shared" si="83"/>
        <v>0</v>
      </c>
      <c r="H331" s="127">
        <f t="shared" si="84"/>
        <v>0</v>
      </c>
      <c r="I331" s="127">
        <f t="shared" si="85"/>
        <v>0</v>
      </c>
      <c r="J331" s="127">
        <v>0</v>
      </c>
      <c r="K331" s="127">
        <v>0</v>
      </c>
      <c r="L331" s="127">
        <v>0</v>
      </c>
      <c r="M331" s="127">
        <v>0</v>
      </c>
      <c r="N331" s="127">
        <v>0</v>
      </c>
      <c r="O331" s="127">
        <v>0.26094020000000001</v>
      </c>
      <c r="P331" s="127">
        <v>0.26094020000000001</v>
      </c>
      <c r="Q331" s="127">
        <v>0</v>
      </c>
      <c r="R331" s="127">
        <v>0</v>
      </c>
      <c r="S331" s="127">
        <v>0</v>
      </c>
      <c r="T331" s="127">
        <v>0</v>
      </c>
      <c r="U331" s="127">
        <v>0</v>
      </c>
      <c r="V331" s="127">
        <v>0</v>
      </c>
      <c r="W331" s="127">
        <v>0</v>
      </c>
      <c r="X331" s="127">
        <v>0</v>
      </c>
      <c r="Y331" s="127">
        <v>0</v>
      </c>
      <c r="Z331" s="127">
        <v>0</v>
      </c>
      <c r="AA331" s="127">
        <v>0</v>
      </c>
      <c r="AB331" s="127">
        <v>0</v>
      </c>
      <c r="AC331" s="127">
        <v>0</v>
      </c>
      <c r="AD331" s="127">
        <v>30.640704832718392</v>
      </c>
      <c r="AE331" s="159">
        <v>0.27641970000000005</v>
      </c>
      <c r="AF331" s="127">
        <v>0.27641970000000005</v>
      </c>
      <c r="AG331" s="127">
        <v>0</v>
      </c>
      <c r="AH331" s="127">
        <v>0</v>
      </c>
      <c r="AI331" s="159">
        <f t="shared" si="89"/>
        <v>0</v>
      </c>
      <c r="AJ331" s="159">
        <v>0.27641970000000005</v>
      </c>
      <c r="AK331" s="127">
        <v>0</v>
      </c>
      <c r="AL331" s="127">
        <v>0</v>
      </c>
      <c r="AM331" s="127">
        <v>0</v>
      </c>
      <c r="AN331" s="127">
        <f t="shared" si="86"/>
        <v>0.27641970000000005</v>
      </c>
      <c r="AO331" s="159">
        <v>0</v>
      </c>
      <c r="AP331" s="127">
        <v>0</v>
      </c>
      <c r="AQ331" s="127">
        <v>0</v>
      </c>
      <c r="AR331" s="127">
        <v>0</v>
      </c>
      <c r="AS331" s="127">
        <f t="shared" si="87"/>
        <v>0</v>
      </c>
      <c r="AT331" s="159">
        <v>0</v>
      </c>
      <c r="AU331" s="127">
        <v>0</v>
      </c>
      <c r="AV331" s="127">
        <v>0</v>
      </c>
      <c r="AW331" s="127">
        <v>0</v>
      </c>
      <c r="AX331" s="127">
        <v>0</v>
      </c>
      <c r="AY331" s="127">
        <v>0</v>
      </c>
      <c r="AZ331" s="127">
        <v>0</v>
      </c>
      <c r="BA331" s="127">
        <v>0</v>
      </c>
      <c r="BB331" s="127">
        <v>0</v>
      </c>
      <c r="BC331" s="127">
        <v>0</v>
      </c>
      <c r="BE331" s="128"/>
    </row>
    <row r="332" spans="1:57">
      <c r="A332" s="124" t="s">
        <v>1915</v>
      </c>
      <c r="B332" s="124" t="s">
        <v>1248</v>
      </c>
      <c r="C332" s="326" t="s">
        <v>1713</v>
      </c>
      <c r="D332" s="127">
        <v>0</v>
      </c>
      <c r="E332" s="127">
        <f t="shared" si="81"/>
        <v>0.26392286000000004</v>
      </c>
      <c r="F332" s="127">
        <f t="shared" si="82"/>
        <v>0.26392286000000004</v>
      </c>
      <c r="G332" s="127">
        <f t="shared" si="83"/>
        <v>0</v>
      </c>
      <c r="H332" s="127">
        <f t="shared" si="84"/>
        <v>0</v>
      </c>
      <c r="I332" s="127">
        <f t="shared" si="85"/>
        <v>0</v>
      </c>
      <c r="J332" s="127">
        <v>0</v>
      </c>
      <c r="K332" s="127">
        <v>0</v>
      </c>
      <c r="L332" s="127">
        <v>0</v>
      </c>
      <c r="M332" s="127">
        <v>0</v>
      </c>
      <c r="N332" s="127">
        <v>0</v>
      </c>
      <c r="O332" s="127">
        <v>0.26392286000000004</v>
      </c>
      <c r="P332" s="127">
        <v>0.26392286000000004</v>
      </c>
      <c r="Q332" s="127">
        <v>0</v>
      </c>
      <c r="R332" s="127">
        <v>0</v>
      </c>
      <c r="S332" s="127">
        <v>0</v>
      </c>
      <c r="T332" s="127">
        <v>0</v>
      </c>
      <c r="U332" s="127">
        <v>0</v>
      </c>
      <c r="V332" s="127">
        <v>0</v>
      </c>
      <c r="W332" s="127">
        <v>0</v>
      </c>
      <c r="X332" s="127">
        <v>0</v>
      </c>
      <c r="Y332" s="127">
        <v>0</v>
      </c>
      <c r="Z332" s="127">
        <v>0</v>
      </c>
      <c r="AA332" s="127">
        <v>0</v>
      </c>
      <c r="AB332" s="127">
        <v>0</v>
      </c>
      <c r="AC332" s="127">
        <v>0</v>
      </c>
      <c r="AD332" s="127">
        <v>0</v>
      </c>
      <c r="AE332" s="159">
        <v>0.27957929999999998</v>
      </c>
      <c r="AF332" s="127">
        <v>0.27957929999999998</v>
      </c>
      <c r="AG332" s="127">
        <v>0</v>
      </c>
      <c r="AH332" s="127">
        <v>0</v>
      </c>
      <c r="AI332" s="159">
        <f t="shared" si="89"/>
        <v>0</v>
      </c>
      <c r="AJ332" s="159">
        <v>0.27957929999999998</v>
      </c>
      <c r="AK332" s="127">
        <v>0</v>
      </c>
      <c r="AL332" s="127">
        <v>0</v>
      </c>
      <c r="AM332" s="127">
        <v>0</v>
      </c>
      <c r="AN332" s="127">
        <f t="shared" si="86"/>
        <v>0.27957929999999998</v>
      </c>
      <c r="AO332" s="159">
        <v>0</v>
      </c>
      <c r="AP332" s="127">
        <v>0</v>
      </c>
      <c r="AQ332" s="127">
        <v>0</v>
      </c>
      <c r="AR332" s="127">
        <v>0</v>
      </c>
      <c r="AS332" s="127">
        <f t="shared" si="87"/>
        <v>0</v>
      </c>
      <c r="AT332" s="159">
        <v>0</v>
      </c>
      <c r="AU332" s="127">
        <v>0</v>
      </c>
      <c r="AV332" s="127">
        <v>0</v>
      </c>
      <c r="AW332" s="127">
        <v>0</v>
      </c>
      <c r="AX332" s="127">
        <v>0</v>
      </c>
      <c r="AY332" s="127">
        <v>0</v>
      </c>
      <c r="AZ332" s="127">
        <v>0</v>
      </c>
      <c r="BA332" s="127">
        <v>0</v>
      </c>
      <c r="BB332" s="127">
        <v>0</v>
      </c>
      <c r="BC332" s="127">
        <v>0</v>
      </c>
      <c r="BE332" s="128"/>
    </row>
    <row r="333" spans="1:57">
      <c r="A333" s="124" t="s">
        <v>1915</v>
      </c>
      <c r="B333" s="124" t="s">
        <v>1249</v>
      </c>
      <c r="C333" s="326" t="s">
        <v>1714</v>
      </c>
      <c r="D333" s="127">
        <v>0</v>
      </c>
      <c r="E333" s="127">
        <f t="shared" si="81"/>
        <v>0.17060977999999999</v>
      </c>
      <c r="F333" s="127">
        <f t="shared" si="82"/>
        <v>0.17060977999999999</v>
      </c>
      <c r="G333" s="127">
        <f t="shared" si="83"/>
        <v>0</v>
      </c>
      <c r="H333" s="127">
        <f t="shared" si="84"/>
        <v>0</v>
      </c>
      <c r="I333" s="127">
        <f t="shared" si="85"/>
        <v>0</v>
      </c>
      <c r="J333" s="127">
        <v>0</v>
      </c>
      <c r="K333" s="127">
        <v>0</v>
      </c>
      <c r="L333" s="127">
        <v>0</v>
      </c>
      <c r="M333" s="127">
        <v>0</v>
      </c>
      <c r="N333" s="127">
        <v>0</v>
      </c>
      <c r="O333" s="127">
        <v>0.17060977999999999</v>
      </c>
      <c r="P333" s="127">
        <v>0.17060977999999999</v>
      </c>
      <c r="Q333" s="127">
        <v>0</v>
      </c>
      <c r="R333" s="127">
        <v>0</v>
      </c>
      <c r="S333" s="127">
        <v>0</v>
      </c>
      <c r="T333" s="127">
        <v>0</v>
      </c>
      <c r="U333" s="127">
        <v>0</v>
      </c>
      <c r="V333" s="127">
        <v>0</v>
      </c>
      <c r="W333" s="127">
        <v>0</v>
      </c>
      <c r="X333" s="127">
        <v>0</v>
      </c>
      <c r="Y333" s="127">
        <v>0</v>
      </c>
      <c r="Z333" s="127">
        <v>0</v>
      </c>
      <c r="AA333" s="127">
        <v>0</v>
      </c>
      <c r="AB333" s="127">
        <v>0</v>
      </c>
      <c r="AC333" s="127">
        <v>0</v>
      </c>
      <c r="AD333" s="127">
        <v>0</v>
      </c>
      <c r="AE333" s="159">
        <v>0.60106967000000011</v>
      </c>
      <c r="AF333" s="127">
        <v>0.60106967000000011</v>
      </c>
      <c r="AG333" s="127">
        <v>0</v>
      </c>
      <c r="AH333" s="127">
        <v>0</v>
      </c>
      <c r="AI333" s="159">
        <f t="shared" si="89"/>
        <v>0</v>
      </c>
      <c r="AJ333" s="159">
        <v>0.18073069</v>
      </c>
      <c r="AK333" s="127">
        <v>0</v>
      </c>
      <c r="AL333" s="127">
        <v>0</v>
      </c>
      <c r="AM333" s="127">
        <v>0</v>
      </c>
      <c r="AN333" s="127">
        <f t="shared" si="86"/>
        <v>0.18073069</v>
      </c>
      <c r="AO333" s="159">
        <v>0</v>
      </c>
      <c r="AP333" s="127">
        <v>0</v>
      </c>
      <c r="AQ333" s="127">
        <v>0</v>
      </c>
      <c r="AR333" s="127">
        <v>0</v>
      </c>
      <c r="AS333" s="127">
        <f t="shared" si="87"/>
        <v>0</v>
      </c>
      <c r="AT333" s="159">
        <v>0.42033898000000014</v>
      </c>
      <c r="AU333" s="127">
        <v>0</v>
      </c>
      <c r="AV333" s="127">
        <v>0</v>
      </c>
      <c r="AW333" s="127">
        <v>0</v>
      </c>
      <c r="AX333" s="127">
        <f t="shared" si="88"/>
        <v>0.42033898000000014</v>
      </c>
      <c r="AY333" s="127">
        <v>0</v>
      </c>
      <c r="AZ333" s="127">
        <v>0</v>
      </c>
      <c r="BA333" s="127">
        <v>0</v>
      </c>
      <c r="BB333" s="127">
        <v>0</v>
      </c>
      <c r="BC333" s="127">
        <v>0</v>
      </c>
      <c r="BE333" s="128"/>
    </row>
    <row r="334" spans="1:57">
      <c r="A334" s="124" t="s">
        <v>1915</v>
      </c>
      <c r="B334" s="124" t="s">
        <v>1250</v>
      </c>
      <c r="C334" s="326" t="s">
        <v>1715</v>
      </c>
      <c r="D334" s="127">
        <v>0</v>
      </c>
      <c r="E334" s="127">
        <f t="shared" si="81"/>
        <v>0.37622878999999998</v>
      </c>
      <c r="F334" s="127">
        <f t="shared" si="82"/>
        <v>0.37622878999999998</v>
      </c>
      <c r="G334" s="127">
        <f t="shared" si="83"/>
        <v>0</v>
      </c>
      <c r="H334" s="127">
        <f t="shared" si="84"/>
        <v>0</v>
      </c>
      <c r="I334" s="127">
        <f t="shared" si="85"/>
        <v>0</v>
      </c>
      <c r="J334" s="127">
        <v>0</v>
      </c>
      <c r="K334" s="127">
        <v>0</v>
      </c>
      <c r="L334" s="127">
        <v>0</v>
      </c>
      <c r="M334" s="127">
        <v>0</v>
      </c>
      <c r="N334" s="127">
        <v>0</v>
      </c>
      <c r="O334" s="127">
        <v>7.2326750000000009E-2</v>
      </c>
      <c r="P334" s="127">
        <v>7.2326750000000009E-2</v>
      </c>
      <c r="Q334" s="127">
        <v>0</v>
      </c>
      <c r="R334" s="127">
        <v>0</v>
      </c>
      <c r="S334" s="127">
        <v>0</v>
      </c>
      <c r="T334" s="127">
        <v>0.30390203999999998</v>
      </c>
      <c r="U334" s="127">
        <v>0.30390203999999998</v>
      </c>
      <c r="V334" s="127">
        <v>0</v>
      </c>
      <c r="W334" s="127">
        <v>0</v>
      </c>
      <c r="X334" s="127">
        <v>0</v>
      </c>
      <c r="Y334" s="127">
        <v>0</v>
      </c>
      <c r="Z334" s="127">
        <v>0</v>
      </c>
      <c r="AA334" s="127">
        <v>0</v>
      </c>
      <c r="AB334" s="127">
        <v>0</v>
      </c>
      <c r="AC334" s="127">
        <v>0</v>
      </c>
      <c r="AD334" s="127">
        <v>0</v>
      </c>
      <c r="AE334" s="159">
        <v>0.81888643000000005</v>
      </c>
      <c r="AF334" s="127">
        <v>0.81888643000000005</v>
      </c>
      <c r="AG334" s="127">
        <v>0</v>
      </c>
      <c r="AH334" s="127">
        <v>0</v>
      </c>
      <c r="AI334" s="159">
        <f t="shared" si="89"/>
        <v>0</v>
      </c>
      <c r="AJ334" s="159">
        <v>7.6617320000000003E-2</v>
      </c>
      <c r="AK334" s="127">
        <v>0</v>
      </c>
      <c r="AL334" s="127">
        <v>0</v>
      </c>
      <c r="AM334" s="127">
        <v>0</v>
      </c>
      <c r="AN334" s="127">
        <f t="shared" si="86"/>
        <v>7.6617320000000003E-2</v>
      </c>
      <c r="AO334" s="159">
        <v>0</v>
      </c>
      <c r="AP334" s="127">
        <v>0</v>
      </c>
      <c r="AQ334" s="127">
        <v>0</v>
      </c>
      <c r="AR334" s="127">
        <v>0</v>
      </c>
      <c r="AS334" s="127">
        <f t="shared" si="87"/>
        <v>0</v>
      </c>
      <c r="AT334" s="159">
        <v>0.74226911000000007</v>
      </c>
      <c r="AU334" s="127">
        <v>0</v>
      </c>
      <c r="AV334" s="127">
        <v>0</v>
      </c>
      <c r="AW334" s="127">
        <v>0</v>
      </c>
      <c r="AX334" s="127">
        <f t="shared" si="88"/>
        <v>0.74226911000000007</v>
      </c>
      <c r="AY334" s="127">
        <v>0</v>
      </c>
      <c r="AZ334" s="127">
        <v>0</v>
      </c>
      <c r="BA334" s="127">
        <v>0</v>
      </c>
      <c r="BB334" s="127">
        <v>0</v>
      </c>
      <c r="BC334" s="127">
        <v>0</v>
      </c>
      <c r="BE334" s="128"/>
    </row>
    <row r="335" spans="1:57">
      <c r="A335" s="124" t="s">
        <v>1915</v>
      </c>
      <c r="B335" s="124" t="s">
        <v>1251</v>
      </c>
      <c r="C335" s="326" t="s">
        <v>1716</v>
      </c>
      <c r="D335" s="127">
        <v>0</v>
      </c>
      <c r="E335" s="127">
        <f t="shared" si="81"/>
        <v>0.27751097999999996</v>
      </c>
      <c r="F335" s="127">
        <f t="shared" si="82"/>
        <v>0.27751097999999996</v>
      </c>
      <c r="G335" s="127">
        <f t="shared" si="83"/>
        <v>0</v>
      </c>
      <c r="H335" s="127">
        <f t="shared" si="84"/>
        <v>0</v>
      </c>
      <c r="I335" s="127">
        <f t="shared" si="85"/>
        <v>0</v>
      </c>
      <c r="J335" s="127">
        <v>0</v>
      </c>
      <c r="K335" s="127">
        <v>0</v>
      </c>
      <c r="L335" s="127">
        <v>0</v>
      </c>
      <c r="M335" s="127">
        <v>0</v>
      </c>
      <c r="N335" s="127">
        <v>0</v>
      </c>
      <c r="O335" s="127">
        <v>0.27751097999999996</v>
      </c>
      <c r="P335" s="127">
        <v>0.27751097999999996</v>
      </c>
      <c r="Q335" s="127">
        <v>0</v>
      </c>
      <c r="R335" s="127">
        <v>0</v>
      </c>
      <c r="S335" s="127">
        <v>0</v>
      </c>
      <c r="T335" s="127">
        <v>0</v>
      </c>
      <c r="U335" s="127">
        <v>0</v>
      </c>
      <c r="V335" s="127">
        <v>0</v>
      </c>
      <c r="W335" s="127">
        <v>0</v>
      </c>
      <c r="X335" s="127">
        <v>0</v>
      </c>
      <c r="Y335" s="127">
        <v>0</v>
      </c>
      <c r="Z335" s="127">
        <v>0</v>
      </c>
      <c r="AA335" s="127">
        <v>0</v>
      </c>
      <c r="AB335" s="127">
        <v>0</v>
      </c>
      <c r="AC335" s="127">
        <v>0</v>
      </c>
      <c r="AD335" s="127">
        <v>0</v>
      </c>
      <c r="AE335" s="159">
        <v>0.2939735</v>
      </c>
      <c r="AF335" s="127">
        <v>0.2939735</v>
      </c>
      <c r="AG335" s="127">
        <v>0</v>
      </c>
      <c r="AH335" s="127">
        <v>0</v>
      </c>
      <c r="AI335" s="159">
        <f t="shared" si="89"/>
        <v>0</v>
      </c>
      <c r="AJ335" s="159">
        <v>0.2939735</v>
      </c>
      <c r="AK335" s="127">
        <v>0</v>
      </c>
      <c r="AL335" s="127">
        <v>0</v>
      </c>
      <c r="AM335" s="127">
        <v>0</v>
      </c>
      <c r="AN335" s="127">
        <f t="shared" si="86"/>
        <v>0.2939735</v>
      </c>
      <c r="AO335" s="159">
        <v>0</v>
      </c>
      <c r="AP335" s="127">
        <v>0</v>
      </c>
      <c r="AQ335" s="127">
        <v>0</v>
      </c>
      <c r="AR335" s="127">
        <v>0</v>
      </c>
      <c r="AS335" s="127">
        <f t="shared" si="87"/>
        <v>0</v>
      </c>
      <c r="AT335" s="159">
        <v>0</v>
      </c>
      <c r="AU335" s="127">
        <v>0</v>
      </c>
      <c r="AV335" s="127">
        <v>0</v>
      </c>
      <c r="AW335" s="127">
        <v>0</v>
      </c>
      <c r="AX335" s="127">
        <v>0</v>
      </c>
      <c r="AY335" s="127">
        <v>0</v>
      </c>
      <c r="AZ335" s="127">
        <v>0</v>
      </c>
      <c r="BA335" s="127">
        <v>0</v>
      </c>
      <c r="BB335" s="127">
        <v>0</v>
      </c>
      <c r="BC335" s="127">
        <v>0</v>
      </c>
      <c r="BE335" s="128"/>
    </row>
    <row r="336" spans="1:57">
      <c r="A336" s="124" t="s">
        <v>1915</v>
      </c>
      <c r="B336" s="124" t="s">
        <v>1252</v>
      </c>
      <c r="C336" s="326" t="s">
        <v>1717</v>
      </c>
      <c r="D336" s="127">
        <v>0</v>
      </c>
      <c r="E336" s="127">
        <f t="shared" si="81"/>
        <v>0.24923845</v>
      </c>
      <c r="F336" s="127">
        <f t="shared" si="82"/>
        <v>0.24923845</v>
      </c>
      <c r="G336" s="127">
        <f t="shared" si="83"/>
        <v>0</v>
      </c>
      <c r="H336" s="127">
        <f t="shared" si="84"/>
        <v>0</v>
      </c>
      <c r="I336" s="127">
        <f t="shared" si="85"/>
        <v>0</v>
      </c>
      <c r="J336" s="127">
        <v>0</v>
      </c>
      <c r="K336" s="127">
        <v>0</v>
      </c>
      <c r="L336" s="127">
        <v>0</v>
      </c>
      <c r="M336" s="127">
        <v>0</v>
      </c>
      <c r="N336" s="127">
        <v>0</v>
      </c>
      <c r="O336" s="127">
        <v>0.24923845</v>
      </c>
      <c r="P336" s="127">
        <v>0.24923845</v>
      </c>
      <c r="Q336" s="127">
        <v>0</v>
      </c>
      <c r="R336" s="127">
        <v>0</v>
      </c>
      <c r="S336" s="127">
        <v>0</v>
      </c>
      <c r="T336" s="127">
        <v>0</v>
      </c>
      <c r="U336" s="127">
        <v>0</v>
      </c>
      <c r="V336" s="127">
        <v>0</v>
      </c>
      <c r="W336" s="127">
        <v>0</v>
      </c>
      <c r="X336" s="127">
        <v>0</v>
      </c>
      <c r="Y336" s="127">
        <v>0</v>
      </c>
      <c r="Z336" s="127">
        <v>0</v>
      </c>
      <c r="AA336" s="127">
        <v>0</v>
      </c>
      <c r="AB336" s="127">
        <v>0</v>
      </c>
      <c r="AC336" s="127">
        <v>0</v>
      </c>
      <c r="AD336" s="127">
        <v>0</v>
      </c>
      <c r="AE336" s="159">
        <v>0.26402378000000004</v>
      </c>
      <c r="AF336" s="127">
        <v>0.26402378000000004</v>
      </c>
      <c r="AG336" s="127">
        <v>0</v>
      </c>
      <c r="AH336" s="127">
        <v>0</v>
      </c>
      <c r="AI336" s="159">
        <f t="shared" si="89"/>
        <v>0</v>
      </c>
      <c r="AJ336" s="159">
        <v>0.26402378000000004</v>
      </c>
      <c r="AK336" s="127">
        <v>0</v>
      </c>
      <c r="AL336" s="127">
        <v>0</v>
      </c>
      <c r="AM336" s="127">
        <v>0</v>
      </c>
      <c r="AN336" s="127">
        <f t="shared" si="86"/>
        <v>0.26402378000000004</v>
      </c>
      <c r="AO336" s="159">
        <v>0</v>
      </c>
      <c r="AP336" s="127">
        <v>0</v>
      </c>
      <c r="AQ336" s="127">
        <v>0</v>
      </c>
      <c r="AR336" s="127">
        <v>0</v>
      </c>
      <c r="AS336" s="127">
        <f t="shared" si="87"/>
        <v>0</v>
      </c>
      <c r="AT336" s="159">
        <v>0</v>
      </c>
      <c r="AU336" s="127">
        <v>0</v>
      </c>
      <c r="AV336" s="127">
        <v>0</v>
      </c>
      <c r="AW336" s="127">
        <v>0</v>
      </c>
      <c r="AX336" s="127">
        <v>0</v>
      </c>
      <c r="AY336" s="127">
        <v>0</v>
      </c>
      <c r="AZ336" s="127">
        <v>0</v>
      </c>
      <c r="BA336" s="127">
        <v>0</v>
      </c>
      <c r="BB336" s="127">
        <v>0</v>
      </c>
      <c r="BC336" s="127">
        <v>0</v>
      </c>
      <c r="BE336" s="128"/>
    </row>
    <row r="337" spans="1:57">
      <c r="A337" s="124" t="s">
        <v>1915</v>
      </c>
      <c r="B337" s="124" t="s">
        <v>1253</v>
      </c>
      <c r="C337" s="326" t="s">
        <v>2083</v>
      </c>
      <c r="D337" s="127">
        <v>0</v>
      </c>
      <c r="E337" s="127">
        <f t="shared" si="81"/>
        <v>0.45665174000000003</v>
      </c>
      <c r="F337" s="127">
        <f t="shared" si="82"/>
        <v>0.45665174000000003</v>
      </c>
      <c r="G337" s="127">
        <f t="shared" si="83"/>
        <v>0</v>
      </c>
      <c r="H337" s="127">
        <f t="shared" si="84"/>
        <v>0</v>
      </c>
      <c r="I337" s="127">
        <f t="shared" si="85"/>
        <v>0</v>
      </c>
      <c r="J337" s="127">
        <v>0</v>
      </c>
      <c r="K337" s="127">
        <v>0</v>
      </c>
      <c r="L337" s="127">
        <v>0</v>
      </c>
      <c r="M337" s="127">
        <v>0</v>
      </c>
      <c r="N337" s="127">
        <v>0</v>
      </c>
      <c r="O337" s="127">
        <v>0.45665174000000003</v>
      </c>
      <c r="P337" s="127">
        <v>0.45665174000000003</v>
      </c>
      <c r="Q337" s="127">
        <v>0</v>
      </c>
      <c r="R337" s="127">
        <v>0</v>
      </c>
      <c r="S337" s="127">
        <v>0</v>
      </c>
      <c r="T337" s="127">
        <v>0</v>
      </c>
      <c r="U337" s="127">
        <v>0</v>
      </c>
      <c r="V337" s="127">
        <v>0</v>
      </c>
      <c r="W337" s="127">
        <v>0</v>
      </c>
      <c r="X337" s="127">
        <v>0</v>
      </c>
      <c r="Y337" s="127">
        <v>0</v>
      </c>
      <c r="Z337" s="127">
        <v>0</v>
      </c>
      <c r="AA337" s="127">
        <v>0</v>
      </c>
      <c r="AB337" s="127">
        <v>0</v>
      </c>
      <c r="AC337" s="127">
        <v>0</v>
      </c>
      <c r="AD337" s="127">
        <v>0</v>
      </c>
      <c r="AE337" s="159">
        <v>0.48374124999999996</v>
      </c>
      <c r="AF337" s="127">
        <v>0.48374124999999996</v>
      </c>
      <c r="AG337" s="127">
        <v>0</v>
      </c>
      <c r="AH337" s="127">
        <v>0</v>
      </c>
      <c r="AI337" s="159">
        <f t="shared" si="89"/>
        <v>0</v>
      </c>
      <c r="AJ337" s="159">
        <v>0.48374124999999996</v>
      </c>
      <c r="AK337" s="127">
        <v>0</v>
      </c>
      <c r="AL337" s="127">
        <v>0</v>
      </c>
      <c r="AM337" s="127">
        <v>0</v>
      </c>
      <c r="AN337" s="127">
        <f t="shared" si="86"/>
        <v>0.48374124999999996</v>
      </c>
      <c r="AO337" s="159">
        <v>0</v>
      </c>
      <c r="AP337" s="127">
        <v>0</v>
      </c>
      <c r="AQ337" s="127">
        <v>0</v>
      </c>
      <c r="AR337" s="127">
        <v>0</v>
      </c>
      <c r="AS337" s="127">
        <f t="shared" si="87"/>
        <v>0</v>
      </c>
      <c r="AT337" s="159">
        <v>0</v>
      </c>
      <c r="AU337" s="127">
        <v>0</v>
      </c>
      <c r="AV337" s="127">
        <v>0</v>
      </c>
      <c r="AW337" s="127">
        <v>0</v>
      </c>
      <c r="AX337" s="127">
        <v>0</v>
      </c>
      <c r="AY337" s="127">
        <v>0</v>
      </c>
      <c r="AZ337" s="127">
        <v>0</v>
      </c>
      <c r="BA337" s="127">
        <v>0</v>
      </c>
      <c r="BB337" s="127">
        <v>0</v>
      </c>
      <c r="BC337" s="127">
        <v>0</v>
      </c>
      <c r="BE337" s="128"/>
    </row>
    <row r="338" spans="1:57">
      <c r="A338" s="124" t="s">
        <v>1915</v>
      </c>
      <c r="B338" s="124" t="s">
        <v>1254</v>
      </c>
      <c r="C338" s="326" t="s">
        <v>1719</v>
      </c>
      <c r="D338" s="127">
        <v>0</v>
      </c>
      <c r="E338" s="127">
        <f t="shared" si="81"/>
        <v>7.2326750000000009E-2</v>
      </c>
      <c r="F338" s="127">
        <f t="shared" si="82"/>
        <v>7.2326750000000009E-2</v>
      </c>
      <c r="G338" s="127">
        <f t="shared" si="83"/>
        <v>0</v>
      </c>
      <c r="H338" s="127">
        <f t="shared" si="84"/>
        <v>0</v>
      </c>
      <c r="I338" s="127">
        <f t="shared" si="85"/>
        <v>0</v>
      </c>
      <c r="J338" s="127">
        <v>0</v>
      </c>
      <c r="K338" s="127">
        <v>0</v>
      </c>
      <c r="L338" s="127">
        <v>0</v>
      </c>
      <c r="M338" s="127">
        <v>0</v>
      </c>
      <c r="N338" s="127">
        <v>0</v>
      </c>
      <c r="O338" s="127">
        <v>7.2326750000000009E-2</v>
      </c>
      <c r="P338" s="127">
        <v>7.2326750000000009E-2</v>
      </c>
      <c r="Q338" s="127">
        <v>0</v>
      </c>
      <c r="R338" s="127">
        <v>0</v>
      </c>
      <c r="S338" s="127">
        <v>0</v>
      </c>
      <c r="T338" s="127">
        <v>0</v>
      </c>
      <c r="U338" s="127">
        <v>0</v>
      </c>
      <c r="V338" s="127">
        <v>0</v>
      </c>
      <c r="W338" s="127">
        <v>0</v>
      </c>
      <c r="X338" s="127">
        <v>0</v>
      </c>
      <c r="Y338" s="127">
        <v>0</v>
      </c>
      <c r="Z338" s="127">
        <v>0</v>
      </c>
      <c r="AA338" s="127">
        <v>0</v>
      </c>
      <c r="AB338" s="127">
        <v>0</v>
      </c>
      <c r="AC338" s="127">
        <v>0</v>
      </c>
      <c r="AD338" s="127">
        <v>0</v>
      </c>
      <c r="AE338" s="213">
        <v>7.6617320000000003E-2</v>
      </c>
      <c r="AF338" s="127">
        <v>7.6617320000000003E-2</v>
      </c>
      <c r="AG338" s="127">
        <v>0</v>
      </c>
      <c r="AH338" s="127">
        <v>0</v>
      </c>
      <c r="AI338" s="159">
        <f t="shared" si="89"/>
        <v>0</v>
      </c>
      <c r="AJ338" s="159">
        <v>7.6617320000000003E-2</v>
      </c>
      <c r="AK338" s="127">
        <v>0</v>
      </c>
      <c r="AL338" s="127">
        <v>0</v>
      </c>
      <c r="AM338" s="127">
        <v>0</v>
      </c>
      <c r="AN338" s="127">
        <f t="shared" si="86"/>
        <v>7.6617320000000003E-2</v>
      </c>
      <c r="AO338" s="159">
        <v>0</v>
      </c>
      <c r="AP338" s="127">
        <v>0</v>
      </c>
      <c r="AQ338" s="127">
        <v>0</v>
      </c>
      <c r="AR338" s="127">
        <v>0</v>
      </c>
      <c r="AS338" s="127">
        <f t="shared" si="87"/>
        <v>0</v>
      </c>
      <c r="AT338" s="159">
        <v>0</v>
      </c>
      <c r="AU338" s="127">
        <v>0</v>
      </c>
      <c r="AV338" s="127">
        <v>0</v>
      </c>
      <c r="AW338" s="127">
        <v>0</v>
      </c>
      <c r="AX338" s="127">
        <v>0</v>
      </c>
      <c r="AY338" s="127">
        <v>0</v>
      </c>
      <c r="AZ338" s="127">
        <v>0</v>
      </c>
      <c r="BA338" s="127">
        <v>0</v>
      </c>
      <c r="BB338" s="127">
        <v>0</v>
      </c>
      <c r="BC338" s="127">
        <v>0</v>
      </c>
      <c r="BE338" s="128"/>
    </row>
    <row r="339" spans="1:57">
      <c r="A339" s="124" t="s">
        <v>1915</v>
      </c>
      <c r="B339" s="124" t="s">
        <v>1255</v>
      </c>
      <c r="C339" s="326" t="s">
        <v>1720</v>
      </c>
      <c r="D339" s="127">
        <v>0</v>
      </c>
      <c r="E339" s="127">
        <f t="shared" si="81"/>
        <v>0.34122782000000002</v>
      </c>
      <c r="F339" s="127">
        <f t="shared" si="82"/>
        <v>0.34122782000000002</v>
      </c>
      <c r="G339" s="127">
        <f t="shared" si="83"/>
        <v>0</v>
      </c>
      <c r="H339" s="127">
        <f t="shared" si="84"/>
        <v>0</v>
      </c>
      <c r="I339" s="127">
        <f t="shared" si="85"/>
        <v>0</v>
      </c>
      <c r="J339" s="127">
        <v>0</v>
      </c>
      <c r="K339" s="127">
        <v>0</v>
      </c>
      <c r="L339" s="127">
        <v>0</v>
      </c>
      <c r="M339" s="127">
        <v>0</v>
      </c>
      <c r="N339" s="127">
        <v>0</v>
      </c>
      <c r="O339" s="127">
        <v>0.34122782000000002</v>
      </c>
      <c r="P339" s="127">
        <v>0.34122782000000002</v>
      </c>
      <c r="Q339" s="127">
        <v>0</v>
      </c>
      <c r="R339" s="127">
        <v>0</v>
      </c>
      <c r="S339" s="127">
        <v>0</v>
      </c>
      <c r="T339" s="127">
        <v>0</v>
      </c>
      <c r="U339" s="127">
        <v>0</v>
      </c>
      <c r="V339" s="127">
        <v>0</v>
      </c>
      <c r="W339" s="127">
        <v>0</v>
      </c>
      <c r="X339" s="127">
        <v>0</v>
      </c>
      <c r="Y339" s="127">
        <v>0</v>
      </c>
      <c r="Z339" s="127">
        <v>0</v>
      </c>
      <c r="AA339" s="127">
        <v>0</v>
      </c>
      <c r="AB339" s="127">
        <v>0</v>
      </c>
      <c r="AC339" s="127">
        <v>0</v>
      </c>
      <c r="AD339" s="127">
        <v>0</v>
      </c>
      <c r="AE339" s="159">
        <v>0.36147014</v>
      </c>
      <c r="AF339" s="127">
        <v>0.36147014</v>
      </c>
      <c r="AG339" s="127">
        <v>0</v>
      </c>
      <c r="AH339" s="127">
        <v>0</v>
      </c>
      <c r="AI339" s="159">
        <f t="shared" si="89"/>
        <v>0</v>
      </c>
      <c r="AJ339" s="159">
        <v>0.36147014</v>
      </c>
      <c r="AK339" s="127">
        <v>0</v>
      </c>
      <c r="AL339" s="127">
        <v>0</v>
      </c>
      <c r="AM339" s="127">
        <v>0</v>
      </c>
      <c r="AN339" s="127">
        <f t="shared" si="86"/>
        <v>0.36147014</v>
      </c>
      <c r="AO339" s="159">
        <v>0</v>
      </c>
      <c r="AP339" s="127">
        <v>0</v>
      </c>
      <c r="AQ339" s="127">
        <v>0</v>
      </c>
      <c r="AR339" s="127">
        <v>0</v>
      </c>
      <c r="AS339" s="127">
        <f t="shared" si="87"/>
        <v>0</v>
      </c>
      <c r="AT339" s="159">
        <v>0</v>
      </c>
      <c r="AU339" s="127">
        <v>0</v>
      </c>
      <c r="AV339" s="127">
        <v>0</v>
      </c>
      <c r="AW339" s="127">
        <v>0</v>
      </c>
      <c r="AX339" s="127">
        <v>0</v>
      </c>
      <c r="AY339" s="127">
        <v>0</v>
      </c>
      <c r="AZ339" s="127">
        <v>0</v>
      </c>
      <c r="BA339" s="127">
        <v>0</v>
      </c>
      <c r="BB339" s="127">
        <v>0</v>
      </c>
      <c r="BC339" s="127">
        <v>0</v>
      </c>
      <c r="BE339" s="128"/>
    </row>
    <row r="340" spans="1:57">
      <c r="A340" s="124" t="s">
        <v>1915</v>
      </c>
      <c r="B340" s="124" t="s">
        <v>1256</v>
      </c>
      <c r="C340" s="326" t="s">
        <v>1721</v>
      </c>
      <c r="D340" s="127">
        <v>0</v>
      </c>
      <c r="E340" s="127">
        <f t="shared" ref="E340:E403" si="100">J340+O340+T340</f>
        <v>0.28015059000000003</v>
      </c>
      <c r="F340" s="127">
        <f t="shared" ref="F340:F403" si="101">K340+P340+U340</f>
        <v>0.28015059000000003</v>
      </c>
      <c r="G340" s="127">
        <f t="shared" ref="G340:G403" si="102">L340+Q340+V340</f>
        <v>0</v>
      </c>
      <c r="H340" s="127">
        <f t="shared" ref="H340:H403" si="103">M340+R340+W340</f>
        <v>0</v>
      </c>
      <c r="I340" s="127">
        <f t="shared" ref="I340:I403" si="104">N340+S340+X340</f>
        <v>0</v>
      </c>
      <c r="J340" s="127">
        <v>0</v>
      </c>
      <c r="K340" s="127">
        <v>0</v>
      </c>
      <c r="L340" s="127">
        <v>0</v>
      </c>
      <c r="M340" s="127">
        <v>0</v>
      </c>
      <c r="N340" s="127">
        <v>0</v>
      </c>
      <c r="O340" s="127">
        <v>0.28015059000000003</v>
      </c>
      <c r="P340" s="127">
        <v>0.28015059000000003</v>
      </c>
      <c r="Q340" s="127">
        <v>0</v>
      </c>
      <c r="R340" s="127">
        <v>0</v>
      </c>
      <c r="S340" s="127">
        <v>0</v>
      </c>
      <c r="T340" s="127">
        <v>0</v>
      </c>
      <c r="U340" s="127">
        <v>0</v>
      </c>
      <c r="V340" s="127">
        <v>0</v>
      </c>
      <c r="W340" s="127">
        <v>0</v>
      </c>
      <c r="X340" s="127">
        <v>0</v>
      </c>
      <c r="Y340" s="127">
        <v>0</v>
      </c>
      <c r="Z340" s="127">
        <v>0</v>
      </c>
      <c r="AA340" s="127">
        <v>0</v>
      </c>
      <c r="AB340" s="127">
        <v>0</v>
      </c>
      <c r="AC340" s="127">
        <v>0</v>
      </c>
      <c r="AD340" s="127">
        <v>0</v>
      </c>
      <c r="AE340" s="159">
        <v>0.29676969000000003</v>
      </c>
      <c r="AF340" s="127">
        <v>0.29676969000000003</v>
      </c>
      <c r="AG340" s="127">
        <v>0</v>
      </c>
      <c r="AH340" s="127">
        <v>0</v>
      </c>
      <c r="AI340" s="159">
        <f t="shared" si="89"/>
        <v>0</v>
      </c>
      <c r="AJ340" s="159">
        <v>0.29676969000000003</v>
      </c>
      <c r="AK340" s="127">
        <v>0</v>
      </c>
      <c r="AL340" s="127">
        <v>0</v>
      </c>
      <c r="AM340" s="127">
        <v>0</v>
      </c>
      <c r="AN340" s="127">
        <f t="shared" si="86"/>
        <v>0.29676969000000003</v>
      </c>
      <c r="AO340" s="159">
        <v>0</v>
      </c>
      <c r="AP340" s="127">
        <v>0</v>
      </c>
      <c r="AQ340" s="127">
        <v>0</v>
      </c>
      <c r="AR340" s="127">
        <v>0</v>
      </c>
      <c r="AS340" s="127">
        <f t="shared" si="87"/>
        <v>0</v>
      </c>
      <c r="AT340" s="159">
        <v>0</v>
      </c>
      <c r="AU340" s="127">
        <v>0</v>
      </c>
      <c r="AV340" s="127">
        <v>0</v>
      </c>
      <c r="AW340" s="127">
        <v>0</v>
      </c>
      <c r="AX340" s="127">
        <v>0</v>
      </c>
      <c r="AY340" s="127">
        <v>0</v>
      </c>
      <c r="AZ340" s="127">
        <v>0</v>
      </c>
      <c r="BA340" s="127">
        <v>0</v>
      </c>
      <c r="BB340" s="127">
        <v>0</v>
      </c>
      <c r="BC340" s="127">
        <v>0</v>
      </c>
      <c r="BE340" s="128"/>
    </row>
    <row r="341" spans="1:57">
      <c r="A341" s="124" t="s">
        <v>1915</v>
      </c>
      <c r="B341" s="124" t="s">
        <v>1257</v>
      </c>
      <c r="C341" s="326" t="s">
        <v>1722</v>
      </c>
      <c r="D341" s="127">
        <v>0</v>
      </c>
      <c r="E341" s="127">
        <f t="shared" si="100"/>
        <v>0.17060977999999999</v>
      </c>
      <c r="F341" s="127">
        <f t="shared" si="101"/>
        <v>0.17060977999999999</v>
      </c>
      <c r="G341" s="127">
        <f t="shared" si="102"/>
        <v>0</v>
      </c>
      <c r="H341" s="127">
        <f t="shared" si="103"/>
        <v>0</v>
      </c>
      <c r="I341" s="127">
        <f t="shared" si="104"/>
        <v>0</v>
      </c>
      <c r="J341" s="127">
        <v>0</v>
      </c>
      <c r="K341" s="127">
        <v>0</v>
      </c>
      <c r="L341" s="127">
        <v>0</v>
      </c>
      <c r="M341" s="127">
        <v>0</v>
      </c>
      <c r="N341" s="127">
        <v>0</v>
      </c>
      <c r="O341" s="127">
        <v>0.17060977999999999</v>
      </c>
      <c r="P341" s="127">
        <v>0.17060977999999999</v>
      </c>
      <c r="Q341" s="127">
        <v>0</v>
      </c>
      <c r="R341" s="127">
        <v>0</v>
      </c>
      <c r="S341" s="127">
        <v>0</v>
      </c>
      <c r="T341" s="127">
        <v>0</v>
      </c>
      <c r="U341" s="127">
        <v>0</v>
      </c>
      <c r="V341" s="127">
        <v>0</v>
      </c>
      <c r="W341" s="127">
        <v>0</v>
      </c>
      <c r="X341" s="127">
        <v>0</v>
      </c>
      <c r="Y341" s="127">
        <v>0</v>
      </c>
      <c r="Z341" s="127">
        <v>0</v>
      </c>
      <c r="AA341" s="127">
        <v>0</v>
      </c>
      <c r="AB341" s="127">
        <v>0</v>
      </c>
      <c r="AC341" s="127">
        <v>0</v>
      </c>
      <c r="AD341" s="127">
        <v>0</v>
      </c>
      <c r="AE341" s="159">
        <v>0.18073069</v>
      </c>
      <c r="AF341" s="127">
        <v>0.18073069</v>
      </c>
      <c r="AG341" s="127">
        <v>0</v>
      </c>
      <c r="AH341" s="127">
        <v>0</v>
      </c>
      <c r="AI341" s="159">
        <f t="shared" si="89"/>
        <v>0</v>
      </c>
      <c r="AJ341" s="159">
        <v>0.18073069</v>
      </c>
      <c r="AK341" s="127">
        <v>0</v>
      </c>
      <c r="AL341" s="127">
        <v>0</v>
      </c>
      <c r="AM341" s="127">
        <v>0</v>
      </c>
      <c r="AN341" s="127">
        <f t="shared" ref="AN341:AN404" si="105">AJ341-AK341-AL341-AM341</f>
        <v>0.18073069</v>
      </c>
      <c r="AO341" s="159">
        <v>0</v>
      </c>
      <c r="AP341" s="127">
        <v>0</v>
      </c>
      <c r="AQ341" s="127">
        <v>0</v>
      </c>
      <c r="AR341" s="127">
        <v>0</v>
      </c>
      <c r="AS341" s="127">
        <f t="shared" ref="AS341:AS404" si="106">AO341-AP341-AQ341-AR341</f>
        <v>0</v>
      </c>
      <c r="AT341" s="159">
        <v>0</v>
      </c>
      <c r="AU341" s="127">
        <v>0</v>
      </c>
      <c r="AV341" s="127">
        <v>0</v>
      </c>
      <c r="AW341" s="127">
        <v>0</v>
      </c>
      <c r="AX341" s="127">
        <v>0</v>
      </c>
      <c r="AY341" s="127">
        <v>0</v>
      </c>
      <c r="AZ341" s="127">
        <v>0</v>
      </c>
      <c r="BA341" s="127">
        <v>0</v>
      </c>
      <c r="BB341" s="127">
        <v>0</v>
      </c>
      <c r="BC341" s="127">
        <v>0</v>
      </c>
      <c r="BE341" s="128"/>
    </row>
    <row r="342" spans="1:57">
      <c r="A342" s="124" t="s">
        <v>1915</v>
      </c>
      <c r="B342" s="124" t="s">
        <v>1258</v>
      </c>
      <c r="C342" s="326" t="s">
        <v>1723</v>
      </c>
      <c r="D342" s="127">
        <v>0</v>
      </c>
      <c r="E342" s="127">
        <f t="shared" si="100"/>
        <v>0.34480617000000002</v>
      </c>
      <c r="F342" s="127">
        <f t="shared" si="101"/>
        <v>0.34480617000000002</v>
      </c>
      <c r="G342" s="127">
        <f t="shared" si="102"/>
        <v>0</v>
      </c>
      <c r="H342" s="127">
        <f t="shared" si="103"/>
        <v>0</v>
      </c>
      <c r="I342" s="127">
        <f t="shared" si="104"/>
        <v>0</v>
      </c>
      <c r="J342" s="127">
        <v>0</v>
      </c>
      <c r="K342" s="127">
        <v>0</v>
      </c>
      <c r="L342" s="127">
        <v>0</v>
      </c>
      <c r="M342" s="127">
        <v>0</v>
      </c>
      <c r="N342" s="127">
        <v>0</v>
      </c>
      <c r="O342" s="127">
        <v>7.2326750000000009E-2</v>
      </c>
      <c r="P342" s="127">
        <v>7.2326750000000009E-2</v>
      </c>
      <c r="Q342" s="127">
        <v>0</v>
      </c>
      <c r="R342" s="127">
        <v>0</v>
      </c>
      <c r="S342" s="127">
        <v>0</v>
      </c>
      <c r="T342" s="127">
        <v>0.27247942000000003</v>
      </c>
      <c r="U342" s="127">
        <v>0.27247942000000003</v>
      </c>
      <c r="V342" s="127">
        <v>0</v>
      </c>
      <c r="W342" s="127">
        <v>0</v>
      </c>
      <c r="X342" s="127">
        <v>0</v>
      </c>
      <c r="Y342" s="127">
        <v>0</v>
      </c>
      <c r="Z342" s="127">
        <v>0</v>
      </c>
      <c r="AA342" s="127">
        <v>0</v>
      </c>
      <c r="AB342" s="127">
        <v>0</v>
      </c>
      <c r="AC342" s="127">
        <v>0</v>
      </c>
      <c r="AD342" s="127">
        <v>0</v>
      </c>
      <c r="AE342" s="159">
        <v>0.78559974999999993</v>
      </c>
      <c r="AF342" s="127">
        <v>0.78559974999999993</v>
      </c>
      <c r="AG342" s="127">
        <v>0</v>
      </c>
      <c r="AH342" s="127">
        <v>0</v>
      </c>
      <c r="AI342" s="159">
        <f t="shared" si="89"/>
        <v>0</v>
      </c>
      <c r="AJ342" s="159">
        <v>7.6617320000000003E-2</v>
      </c>
      <c r="AK342" s="127">
        <v>0</v>
      </c>
      <c r="AL342" s="127">
        <v>0</v>
      </c>
      <c r="AM342" s="127">
        <v>0</v>
      </c>
      <c r="AN342" s="127">
        <f t="shared" si="105"/>
        <v>7.6617320000000003E-2</v>
      </c>
      <c r="AO342" s="159">
        <v>0</v>
      </c>
      <c r="AP342" s="127">
        <v>0</v>
      </c>
      <c r="AQ342" s="127">
        <v>0</v>
      </c>
      <c r="AR342" s="127">
        <v>0</v>
      </c>
      <c r="AS342" s="127">
        <f t="shared" si="106"/>
        <v>0</v>
      </c>
      <c r="AT342" s="159">
        <v>0.70898242999999994</v>
      </c>
      <c r="AU342" s="127">
        <v>0</v>
      </c>
      <c r="AV342" s="127">
        <v>0</v>
      </c>
      <c r="AW342" s="127">
        <v>0</v>
      </c>
      <c r="AX342" s="127">
        <f t="shared" ref="AX342:AX404" si="107">AT342-AU342-AV342-AW342</f>
        <v>0.70898242999999994</v>
      </c>
      <c r="AY342" s="127">
        <v>0</v>
      </c>
      <c r="AZ342" s="127">
        <v>0</v>
      </c>
      <c r="BA342" s="127">
        <v>0</v>
      </c>
      <c r="BB342" s="127">
        <v>0</v>
      </c>
      <c r="BC342" s="127">
        <v>0</v>
      </c>
      <c r="BE342" s="128"/>
    </row>
    <row r="343" spans="1:57">
      <c r="A343" s="124" t="s">
        <v>1915</v>
      </c>
      <c r="B343" s="124" t="s">
        <v>1259</v>
      </c>
      <c r="C343" s="326" t="s">
        <v>1724</v>
      </c>
      <c r="D343" s="127">
        <v>0</v>
      </c>
      <c r="E343" s="127">
        <f t="shared" si="100"/>
        <v>0.14553464000000002</v>
      </c>
      <c r="F343" s="127">
        <f t="shared" si="101"/>
        <v>0.14553464000000002</v>
      </c>
      <c r="G343" s="127">
        <f t="shared" si="102"/>
        <v>0</v>
      </c>
      <c r="H343" s="127">
        <f t="shared" si="103"/>
        <v>0</v>
      </c>
      <c r="I343" s="127">
        <f t="shared" si="104"/>
        <v>0</v>
      </c>
      <c r="J343" s="127">
        <v>0</v>
      </c>
      <c r="K343" s="127">
        <v>0</v>
      </c>
      <c r="L343" s="127">
        <v>0</v>
      </c>
      <c r="M343" s="127">
        <v>0</v>
      </c>
      <c r="N343" s="127">
        <v>0</v>
      </c>
      <c r="O343" s="127">
        <v>7.2326750000000009E-2</v>
      </c>
      <c r="P343" s="127">
        <v>7.2326750000000009E-2</v>
      </c>
      <c r="Q343" s="127">
        <v>0</v>
      </c>
      <c r="R343" s="127">
        <v>0</v>
      </c>
      <c r="S343" s="127">
        <v>0</v>
      </c>
      <c r="T343" s="127">
        <v>7.3207890000000012E-2</v>
      </c>
      <c r="U343" s="127">
        <v>7.3207890000000012E-2</v>
      </c>
      <c r="V343" s="127">
        <v>0</v>
      </c>
      <c r="W343" s="127">
        <v>0</v>
      </c>
      <c r="X343" s="127">
        <v>0</v>
      </c>
      <c r="Y343" s="127">
        <v>0</v>
      </c>
      <c r="Z343" s="127">
        <v>0</v>
      </c>
      <c r="AA343" s="127">
        <v>0</v>
      </c>
      <c r="AB343" s="127">
        <v>0</v>
      </c>
      <c r="AC343" s="127">
        <v>0</v>
      </c>
      <c r="AD343" s="127">
        <v>0</v>
      </c>
      <c r="AE343" s="159">
        <v>0.15416806</v>
      </c>
      <c r="AF343" s="127">
        <v>0.15416806</v>
      </c>
      <c r="AG343" s="127">
        <v>0</v>
      </c>
      <c r="AH343" s="127">
        <v>0</v>
      </c>
      <c r="AI343" s="159">
        <f t="shared" si="89"/>
        <v>0</v>
      </c>
      <c r="AJ343" s="159">
        <v>7.6617320000000003E-2</v>
      </c>
      <c r="AK343" s="127">
        <v>0</v>
      </c>
      <c r="AL343" s="127">
        <v>0</v>
      </c>
      <c r="AM343" s="127">
        <v>0</v>
      </c>
      <c r="AN343" s="127">
        <f t="shared" si="105"/>
        <v>7.6617320000000003E-2</v>
      </c>
      <c r="AO343" s="159">
        <v>0</v>
      </c>
      <c r="AP343" s="127">
        <v>0</v>
      </c>
      <c r="AQ343" s="127">
        <v>0</v>
      </c>
      <c r="AR343" s="127">
        <v>0</v>
      </c>
      <c r="AS343" s="127">
        <f t="shared" si="106"/>
        <v>0</v>
      </c>
      <c r="AT343" s="159">
        <v>7.7550739999999993E-2</v>
      </c>
      <c r="AU343" s="127">
        <v>0</v>
      </c>
      <c r="AV343" s="127">
        <v>0</v>
      </c>
      <c r="AW343" s="127">
        <v>0</v>
      </c>
      <c r="AX343" s="127">
        <f t="shared" si="107"/>
        <v>7.7550739999999993E-2</v>
      </c>
      <c r="AY343" s="127">
        <v>0</v>
      </c>
      <c r="AZ343" s="127">
        <v>0</v>
      </c>
      <c r="BA343" s="127">
        <v>0</v>
      </c>
      <c r="BB343" s="127">
        <v>0</v>
      </c>
      <c r="BC343" s="127">
        <v>0</v>
      </c>
      <c r="BE343" s="128"/>
    </row>
    <row r="344" spans="1:57">
      <c r="A344" s="124" t="s">
        <v>1915</v>
      </c>
      <c r="B344" s="124" t="s">
        <v>1260</v>
      </c>
      <c r="C344" s="326" t="s">
        <v>1718</v>
      </c>
      <c r="D344" s="127">
        <v>0</v>
      </c>
      <c r="E344" s="127">
        <f t="shared" si="100"/>
        <v>0.26094002999999999</v>
      </c>
      <c r="F344" s="127">
        <f t="shared" si="101"/>
        <v>0.26094002999999999</v>
      </c>
      <c r="G344" s="127">
        <f t="shared" si="102"/>
        <v>0</v>
      </c>
      <c r="H344" s="127">
        <f t="shared" si="103"/>
        <v>0</v>
      </c>
      <c r="I344" s="127">
        <f t="shared" si="104"/>
        <v>0</v>
      </c>
      <c r="J344" s="127">
        <v>0</v>
      </c>
      <c r="K344" s="127">
        <v>0</v>
      </c>
      <c r="L344" s="127">
        <v>0</v>
      </c>
      <c r="M344" s="127">
        <v>0</v>
      </c>
      <c r="N344" s="127">
        <v>0</v>
      </c>
      <c r="O344" s="127">
        <v>7.2326750000000009E-2</v>
      </c>
      <c r="P344" s="127">
        <v>7.2326750000000009E-2</v>
      </c>
      <c r="Q344" s="127">
        <v>0</v>
      </c>
      <c r="R344" s="127">
        <v>0</v>
      </c>
      <c r="S344" s="127">
        <v>0</v>
      </c>
      <c r="T344" s="127">
        <v>0.18861327999999999</v>
      </c>
      <c r="U344" s="127">
        <v>0.18861327999999999</v>
      </c>
      <c r="V344" s="127">
        <v>0</v>
      </c>
      <c r="W344" s="127">
        <v>0</v>
      </c>
      <c r="X344" s="127">
        <v>0</v>
      </c>
      <c r="Y344" s="127">
        <v>0</v>
      </c>
      <c r="Z344" s="127">
        <v>0</v>
      </c>
      <c r="AA344" s="127">
        <v>0</v>
      </c>
      <c r="AB344" s="127">
        <v>0</v>
      </c>
      <c r="AC344" s="127">
        <v>0</v>
      </c>
      <c r="AD344" s="127">
        <v>0</v>
      </c>
      <c r="AE344" s="159">
        <v>0.69675850000000006</v>
      </c>
      <c r="AF344" s="127">
        <v>0.69675850000000006</v>
      </c>
      <c r="AG344" s="127">
        <v>0</v>
      </c>
      <c r="AH344" s="127">
        <v>0</v>
      </c>
      <c r="AI344" s="159">
        <f t="shared" si="89"/>
        <v>0</v>
      </c>
      <c r="AJ344" s="159">
        <v>7.6617320000000003E-2</v>
      </c>
      <c r="AK344" s="127">
        <v>0</v>
      </c>
      <c r="AL344" s="127">
        <v>0</v>
      </c>
      <c r="AM344" s="127">
        <v>0</v>
      </c>
      <c r="AN344" s="127">
        <f t="shared" si="105"/>
        <v>7.6617320000000003E-2</v>
      </c>
      <c r="AO344" s="159">
        <v>0</v>
      </c>
      <c r="AP344" s="127">
        <v>0</v>
      </c>
      <c r="AQ344" s="127">
        <v>0</v>
      </c>
      <c r="AR344" s="127">
        <v>0</v>
      </c>
      <c r="AS344" s="127">
        <f t="shared" si="106"/>
        <v>0</v>
      </c>
      <c r="AT344" s="159">
        <v>0.62014118000000007</v>
      </c>
      <c r="AU344" s="127">
        <v>0</v>
      </c>
      <c r="AV344" s="127">
        <v>0</v>
      </c>
      <c r="AW344" s="127">
        <v>0</v>
      </c>
      <c r="AX344" s="127">
        <f t="shared" si="107"/>
        <v>0.62014118000000007</v>
      </c>
      <c r="AY344" s="127">
        <v>0</v>
      </c>
      <c r="AZ344" s="127">
        <v>0</v>
      </c>
      <c r="BA344" s="127">
        <v>0</v>
      </c>
      <c r="BB344" s="127">
        <v>0</v>
      </c>
      <c r="BC344" s="127">
        <v>0</v>
      </c>
      <c r="BE344" s="128"/>
    </row>
    <row r="345" spans="1:57">
      <c r="A345" s="124" t="s">
        <v>1915</v>
      </c>
      <c r="B345" s="124" t="s">
        <v>1261</v>
      </c>
      <c r="C345" s="326" t="s">
        <v>1725</v>
      </c>
      <c r="D345" s="127">
        <v>0</v>
      </c>
      <c r="E345" s="127">
        <f t="shared" si="100"/>
        <v>0.94595204999999993</v>
      </c>
      <c r="F345" s="127">
        <f t="shared" si="101"/>
        <v>0.94595204999999993</v>
      </c>
      <c r="G345" s="127">
        <f t="shared" si="102"/>
        <v>0</v>
      </c>
      <c r="H345" s="127">
        <f t="shared" si="103"/>
        <v>0</v>
      </c>
      <c r="I345" s="127">
        <f t="shared" si="104"/>
        <v>0</v>
      </c>
      <c r="J345" s="127">
        <v>0</v>
      </c>
      <c r="K345" s="127">
        <v>0</v>
      </c>
      <c r="L345" s="127">
        <v>0</v>
      </c>
      <c r="M345" s="127">
        <v>0</v>
      </c>
      <c r="N345" s="127">
        <v>0</v>
      </c>
      <c r="O345" s="127">
        <v>0</v>
      </c>
      <c r="P345" s="127">
        <v>0</v>
      </c>
      <c r="Q345" s="127">
        <v>0</v>
      </c>
      <c r="R345" s="127">
        <v>0</v>
      </c>
      <c r="S345" s="127">
        <v>0</v>
      </c>
      <c r="T345" s="127">
        <v>0.94595204999999993</v>
      </c>
      <c r="U345" s="127">
        <v>0.94595204999999993</v>
      </c>
      <c r="V345" s="127">
        <v>0</v>
      </c>
      <c r="W345" s="127">
        <v>0</v>
      </c>
      <c r="X345" s="127">
        <v>0</v>
      </c>
      <c r="Y345" s="127">
        <v>0</v>
      </c>
      <c r="Z345" s="127">
        <v>0</v>
      </c>
      <c r="AA345" s="127">
        <v>0</v>
      </c>
      <c r="AB345" s="127">
        <v>0</v>
      </c>
      <c r="AC345" s="127">
        <v>0</v>
      </c>
      <c r="AD345" s="127">
        <v>0</v>
      </c>
      <c r="AE345" s="159">
        <v>1.56494567</v>
      </c>
      <c r="AF345" s="127">
        <v>1.56494567</v>
      </c>
      <c r="AG345" s="127">
        <v>0</v>
      </c>
      <c r="AH345" s="127">
        <v>0</v>
      </c>
      <c r="AI345" s="159">
        <f t="shared" si="89"/>
        <v>0</v>
      </c>
      <c r="AJ345" s="159">
        <v>0.56287782000000008</v>
      </c>
      <c r="AK345" s="127">
        <v>0</v>
      </c>
      <c r="AL345" s="127">
        <v>0</v>
      </c>
      <c r="AM345" s="127">
        <v>0</v>
      </c>
      <c r="AN345" s="127">
        <f t="shared" si="105"/>
        <v>0.56287782000000008</v>
      </c>
      <c r="AO345" s="159">
        <v>0</v>
      </c>
      <c r="AP345" s="127">
        <v>0</v>
      </c>
      <c r="AQ345" s="127">
        <v>0</v>
      </c>
      <c r="AR345" s="127">
        <v>0</v>
      </c>
      <c r="AS345" s="127">
        <f t="shared" si="106"/>
        <v>0</v>
      </c>
      <c r="AT345" s="159">
        <v>1.00206785</v>
      </c>
      <c r="AU345" s="127">
        <v>0</v>
      </c>
      <c r="AV345" s="127">
        <v>0</v>
      </c>
      <c r="AW345" s="127">
        <v>0</v>
      </c>
      <c r="AX345" s="127">
        <f t="shared" si="107"/>
        <v>1.00206785</v>
      </c>
      <c r="AY345" s="127">
        <v>0</v>
      </c>
      <c r="AZ345" s="127">
        <v>0</v>
      </c>
      <c r="BA345" s="127">
        <v>0</v>
      </c>
      <c r="BB345" s="127">
        <v>0</v>
      </c>
      <c r="BC345" s="127">
        <v>0</v>
      </c>
      <c r="BE345" s="128"/>
    </row>
    <row r="346" spans="1:57">
      <c r="A346" s="124" t="s">
        <v>1915</v>
      </c>
      <c r="B346" s="124" t="s">
        <v>1262</v>
      </c>
      <c r="C346" s="326" t="s">
        <v>1726</v>
      </c>
      <c r="D346" s="127">
        <v>0</v>
      </c>
      <c r="E346" s="127">
        <f t="shared" si="100"/>
        <v>0</v>
      </c>
      <c r="F346" s="127">
        <f t="shared" si="101"/>
        <v>0</v>
      </c>
      <c r="G346" s="127">
        <f t="shared" si="102"/>
        <v>0</v>
      </c>
      <c r="H346" s="127">
        <f t="shared" si="103"/>
        <v>0</v>
      </c>
      <c r="I346" s="127">
        <f t="shared" si="104"/>
        <v>0</v>
      </c>
      <c r="J346" s="127">
        <v>0</v>
      </c>
      <c r="K346" s="127">
        <v>0</v>
      </c>
      <c r="L346" s="127">
        <v>0</v>
      </c>
      <c r="M346" s="127">
        <v>0</v>
      </c>
      <c r="N346" s="127">
        <v>0</v>
      </c>
      <c r="O346" s="127">
        <v>0</v>
      </c>
      <c r="P346" s="127">
        <v>0</v>
      </c>
      <c r="Q346" s="127">
        <v>0</v>
      </c>
      <c r="R346" s="127">
        <v>0</v>
      </c>
      <c r="S346" s="127">
        <v>0</v>
      </c>
      <c r="T346" s="127">
        <v>0</v>
      </c>
      <c r="U346" s="127">
        <v>0</v>
      </c>
      <c r="V346" s="127">
        <v>0</v>
      </c>
      <c r="W346" s="127">
        <v>0</v>
      </c>
      <c r="X346" s="127">
        <v>0</v>
      </c>
      <c r="Y346" s="127">
        <v>0</v>
      </c>
      <c r="Z346" s="127">
        <v>0</v>
      </c>
      <c r="AA346" s="127">
        <v>0</v>
      </c>
      <c r="AB346" s="127">
        <v>0</v>
      </c>
      <c r="AC346" s="127">
        <v>0</v>
      </c>
      <c r="AD346" s="127">
        <v>0</v>
      </c>
      <c r="AE346" s="159">
        <v>0</v>
      </c>
      <c r="AF346" s="127">
        <v>0</v>
      </c>
      <c r="AG346" s="127">
        <v>0</v>
      </c>
      <c r="AH346" s="127">
        <v>0</v>
      </c>
      <c r="AI346" s="159">
        <f t="shared" si="89"/>
        <v>0</v>
      </c>
      <c r="AJ346" s="159">
        <v>0</v>
      </c>
      <c r="AK346" s="127">
        <v>0</v>
      </c>
      <c r="AL346" s="127">
        <v>0</v>
      </c>
      <c r="AM346" s="127">
        <v>0</v>
      </c>
      <c r="AN346" s="127">
        <f t="shared" si="105"/>
        <v>0</v>
      </c>
      <c r="AO346" s="159">
        <v>0</v>
      </c>
      <c r="AP346" s="127">
        <v>0</v>
      </c>
      <c r="AQ346" s="127">
        <v>0</v>
      </c>
      <c r="AR346" s="127">
        <v>0</v>
      </c>
      <c r="AS346" s="127">
        <f t="shared" si="106"/>
        <v>0</v>
      </c>
      <c r="AT346" s="159">
        <v>0</v>
      </c>
      <c r="AU346" s="127">
        <v>0</v>
      </c>
      <c r="AV346" s="127">
        <v>0</v>
      </c>
      <c r="AW346" s="127">
        <v>0</v>
      </c>
      <c r="AX346" s="127">
        <f t="shared" si="107"/>
        <v>0</v>
      </c>
      <c r="AY346" s="127">
        <v>0</v>
      </c>
      <c r="AZ346" s="127">
        <v>0</v>
      </c>
      <c r="BA346" s="127">
        <v>0</v>
      </c>
      <c r="BB346" s="127">
        <v>0</v>
      </c>
      <c r="BC346" s="127">
        <v>0</v>
      </c>
      <c r="BE346" s="128"/>
    </row>
    <row r="347" spans="1:57">
      <c r="A347" s="124" t="s">
        <v>1915</v>
      </c>
      <c r="B347" s="124" t="s">
        <v>1263</v>
      </c>
      <c r="C347" s="326" t="s">
        <v>1727</v>
      </c>
      <c r="D347" s="127">
        <v>37.488146902607703</v>
      </c>
      <c r="E347" s="127">
        <f t="shared" si="100"/>
        <v>0.71674000999999998</v>
      </c>
      <c r="F347" s="127">
        <f t="shared" si="101"/>
        <v>0.71674000999999998</v>
      </c>
      <c r="G347" s="127">
        <f t="shared" si="102"/>
        <v>0</v>
      </c>
      <c r="H347" s="127">
        <f t="shared" si="103"/>
        <v>0</v>
      </c>
      <c r="I347" s="127">
        <f t="shared" si="104"/>
        <v>0</v>
      </c>
      <c r="J347" s="127">
        <v>0</v>
      </c>
      <c r="K347" s="127">
        <v>0</v>
      </c>
      <c r="L347" s="127">
        <v>0</v>
      </c>
      <c r="M347" s="127">
        <v>0</v>
      </c>
      <c r="N347" s="127">
        <v>0</v>
      </c>
      <c r="O347" s="127">
        <v>0.71674000999999998</v>
      </c>
      <c r="P347" s="127">
        <v>0.71674000999999998</v>
      </c>
      <c r="Q347" s="127">
        <v>0</v>
      </c>
      <c r="R347" s="127">
        <v>0</v>
      </c>
      <c r="S347" s="127">
        <v>0</v>
      </c>
      <c r="T347" s="127">
        <v>0</v>
      </c>
      <c r="U347" s="127">
        <v>0</v>
      </c>
      <c r="V347" s="127">
        <v>0</v>
      </c>
      <c r="W347" s="127">
        <v>0</v>
      </c>
      <c r="X347" s="127">
        <v>0</v>
      </c>
      <c r="Y347" s="127">
        <v>0</v>
      </c>
      <c r="Z347" s="127">
        <v>0</v>
      </c>
      <c r="AA347" s="127">
        <v>0</v>
      </c>
      <c r="AB347" s="127">
        <v>0</v>
      </c>
      <c r="AC347" s="127">
        <v>0</v>
      </c>
      <c r="AD347" s="127">
        <v>30.640704832718399</v>
      </c>
      <c r="AE347" s="159">
        <v>1.0406973900000001</v>
      </c>
      <c r="AF347" s="127">
        <v>0</v>
      </c>
      <c r="AG347" s="127">
        <v>0</v>
      </c>
      <c r="AH347" s="127">
        <v>0</v>
      </c>
      <c r="AI347" s="159">
        <f t="shared" si="89"/>
        <v>1.0406973900000001</v>
      </c>
      <c r="AJ347" s="159">
        <v>1.0406973900000001</v>
      </c>
      <c r="AK347" s="127">
        <v>0</v>
      </c>
      <c r="AL347" s="127">
        <v>0</v>
      </c>
      <c r="AM347" s="127">
        <v>0</v>
      </c>
      <c r="AN347" s="127">
        <f t="shared" si="105"/>
        <v>1.0406973900000001</v>
      </c>
      <c r="AO347" s="159">
        <v>0</v>
      </c>
      <c r="AP347" s="127">
        <v>0</v>
      </c>
      <c r="AQ347" s="127">
        <v>0</v>
      </c>
      <c r="AR347" s="127">
        <v>0</v>
      </c>
      <c r="AS347" s="127">
        <f t="shared" si="106"/>
        <v>0</v>
      </c>
      <c r="AT347" s="159">
        <v>0</v>
      </c>
      <c r="AU347" s="127">
        <v>0</v>
      </c>
      <c r="AV347" s="127">
        <v>0</v>
      </c>
      <c r="AW347" s="127">
        <v>0</v>
      </c>
      <c r="AX347" s="127">
        <f t="shared" si="107"/>
        <v>0</v>
      </c>
      <c r="AY347" s="127">
        <v>0</v>
      </c>
      <c r="AZ347" s="127">
        <v>0</v>
      </c>
      <c r="BA347" s="127">
        <v>0</v>
      </c>
      <c r="BB347" s="127">
        <v>0</v>
      </c>
      <c r="BC347" s="127">
        <v>0</v>
      </c>
      <c r="BE347" s="128"/>
    </row>
    <row r="348" spans="1:57">
      <c r="A348" s="124" t="s">
        <v>1915</v>
      </c>
      <c r="B348" s="124" t="s">
        <v>1264</v>
      </c>
      <c r="C348" s="326" t="s">
        <v>1728</v>
      </c>
      <c r="D348" s="127">
        <v>0</v>
      </c>
      <c r="E348" s="127">
        <f t="shared" si="100"/>
        <v>7.9760449999999997E-2</v>
      </c>
      <c r="F348" s="127">
        <f t="shared" si="101"/>
        <v>7.9760449999999997E-2</v>
      </c>
      <c r="G348" s="127">
        <f t="shared" si="102"/>
        <v>0</v>
      </c>
      <c r="H348" s="127">
        <f t="shared" si="103"/>
        <v>0</v>
      </c>
      <c r="I348" s="127">
        <f t="shared" si="104"/>
        <v>0</v>
      </c>
      <c r="J348" s="127">
        <v>0</v>
      </c>
      <c r="K348" s="127">
        <v>0</v>
      </c>
      <c r="L348" s="127">
        <v>0</v>
      </c>
      <c r="M348" s="127">
        <v>0</v>
      </c>
      <c r="N348" s="127">
        <v>0</v>
      </c>
      <c r="O348" s="127">
        <v>7.9760449999999997E-2</v>
      </c>
      <c r="P348" s="127">
        <v>7.9760449999999997E-2</v>
      </c>
      <c r="Q348" s="127">
        <v>0</v>
      </c>
      <c r="R348" s="127">
        <v>0</v>
      </c>
      <c r="S348" s="127">
        <v>0</v>
      </c>
      <c r="T348" s="127">
        <v>0</v>
      </c>
      <c r="U348" s="127">
        <v>0</v>
      </c>
      <c r="V348" s="127">
        <v>0</v>
      </c>
      <c r="W348" s="127">
        <v>0</v>
      </c>
      <c r="X348" s="127">
        <v>0</v>
      </c>
      <c r="Y348" s="127">
        <v>0</v>
      </c>
      <c r="Z348" s="127">
        <v>0</v>
      </c>
      <c r="AA348" s="127">
        <v>0</v>
      </c>
      <c r="AB348" s="127">
        <v>0</v>
      </c>
      <c r="AC348" s="127">
        <v>0</v>
      </c>
      <c r="AD348" s="127">
        <v>0</v>
      </c>
      <c r="AE348" s="159">
        <v>0.10865999999999999</v>
      </c>
      <c r="AF348" s="127">
        <v>0.10865999999999999</v>
      </c>
      <c r="AG348" s="127">
        <v>0</v>
      </c>
      <c r="AH348" s="127">
        <v>0</v>
      </c>
      <c r="AI348" s="159">
        <f t="shared" ref="AI348:AI403" si="108">AE348-AF348-AG348-AH348</f>
        <v>0</v>
      </c>
      <c r="AJ348" s="159">
        <v>0.10865999999999999</v>
      </c>
      <c r="AK348" s="127">
        <v>0.10865999999999999</v>
      </c>
      <c r="AL348" s="127">
        <v>0</v>
      </c>
      <c r="AM348" s="127">
        <v>0</v>
      </c>
      <c r="AN348" s="127">
        <f t="shared" si="105"/>
        <v>0</v>
      </c>
      <c r="AO348" s="159">
        <v>0</v>
      </c>
      <c r="AP348" s="127">
        <v>0</v>
      </c>
      <c r="AQ348" s="127">
        <v>0</v>
      </c>
      <c r="AR348" s="127">
        <v>0</v>
      </c>
      <c r="AS348" s="127">
        <f t="shared" si="106"/>
        <v>0</v>
      </c>
      <c r="AT348" s="159">
        <v>0</v>
      </c>
      <c r="AU348" s="127">
        <v>0</v>
      </c>
      <c r="AV348" s="127">
        <v>0</v>
      </c>
      <c r="AW348" s="127">
        <v>0</v>
      </c>
      <c r="AX348" s="127">
        <f t="shared" si="107"/>
        <v>0</v>
      </c>
      <c r="AY348" s="127">
        <v>0</v>
      </c>
      <c r="AZ348" s="127">
        <v>0</v>
      </c>
      <c r="BA348" s="127">
        <v>0</v>
      </c>
      <c r="BB348" s="127">
        <v>0</v>
      </c>
      <c r="BC348" s="127">
        <v>0</v>
      </c>
      <c r="BE348" s="128"/>
    </row>
    <row r="349" spans="1:57">
      <c r="A349" s="124" t="s">
        <v>1915</v>
      </c>
      <c r="B349" s="124" t="s">
        <v>1265</v>
      </c>
      <c r="C349" s="326" t="s">
        <v>1729</v>
      </c>
      <c r="D349" s="127">
        <v>0</v>
      </c>
      <c r="E349" s="127">
        <f t="shared" si="100"/>
        <v>0</v>
      </c>
      <c r="F349" s="127">
        <f t="shared" si="101"/>
        <v>0</v>
      </c>
      <c r="G349" s="127">
        <f t="shared" si="102"/>
        <v>0</v>
      </c>
      <c r="H349" s="127">
        <f t="shared" si="103"/>
        <v>0</v>
      </c>
      <c r="I349" s="127">
        <f t="shared" si="104"/>
        <v>0</v>
      </c>
      <c r="J349" s="127">
        <v>0</v>
      </c>
      <c r="K349" s="127">
        <v>0</v>
      </c>
      <c r="L349" s="127">
        <v>0</v>
      </c>
      <c r="M349" s="127">
        <v>0</v>
      </c>
      <c r="N349" s="127">
        <v>0</v>
      </c>
      <c r="O349" s="127">
        <v>0</v>
      </c>
      <c r="P349" s="127">
        <v>0</v>
      </c>
      <c r="Q349" s="127">
        <v>0</v>
      </c>
      <c r="R349" s="127">
        <v>0</v>
      </c>
      <c r="S349" s="127">
        <v>0</v>
      </c>
      <c r="T349" s="127">
        <v>0</v>
      </c>
      <c r="U349" s="127">
        <v>0</v>
      </c>
      <c r="V349" s="127">
        <v>0</v>
      </c>
      <c r="W349" s="127">
        <v>0</v>
      </c>
      <c r="X349" s="127">
        <v>0</v>
      </c>
      <c r="Y349" s="127">
        <v>0</v>
      </c>
      <c r="Z349" s="127">
        <v>0</v>
      </c>
      <c r="AA349" s="127">
        <v>0</v>
      </c>
      <c r="AB349" s="127">
        <v>0</v>
      </c>
      <c r="AC349" s="127">
        <v>0</v>
      </c>
      <c r="AD349" s="127">
        <v>0</v>
      </c>
      <c r="AE349" s="159">
        <v>0.64195000000000002</v>
      </c>
      <c r="AF349" s="127">
        <v>0.64195000000000002</v>
      </c>
      <c r="AG349" s="127">
        <v>0</v>
      </c>
      <c r="AH349" s="127">
        <v>0</v>
      </c>
      <c r="AI349" s="159">
        <f t="shared" si="108"/>
        <v>0</v>
      </c>
      <c r="AJ349" s="159">
        <v>0.64195000000000002</v>
      </c>
      <c r="AK349" s="127">
        <v>0.64195000000000002</v>
      </c>
      <c r="AL349" s="127">
        <v>0</v>
      </c>
      <c r="AM349" s="127">
        <v>0</v>
      </c>
      <c r="AN349" s="127">
        <f t="shared" si="105"/>
        <v>0</v>
      </c>
      <c r="AO349" s="159">
        <v>0</v>
      </c>
      <c r="AP349" s="127">
        <v>0</v>
      </c>
      <c r="AQ349" s="127">
        <v>0</v>
      </c>
      <c r="AR349" s="127">
        <v>0</v>
      </c>
      <c r="AS349" s="127">
        <f t="shared" si="106"/>
        <v>0</v>
      </c>
      <c r="AT349" s="159">
        <v>0</v>
      </c>
      <c r="AU349" s="127">
        <v>0</v>
      </c>
      <c r="AV349" s="127">
        <v>0</v>
      </c>
      <c r="AW349" s="127">
        <v>0</v>
      </c>
      <c r="AX349" s="127">
        <f t="shared" si="107"/>
        <v>0</v>
      </c>
      <c r="AY349" s="127">
        <v>0</v>
      </c>
      <c r="AZ349" s="127">
        <v>0</v>
      </c>
      <c r="BA349" s="127">
        <v>0</v>
      </c>
      <c r="BB349" s="127">
        <v>0</v>
      </c>
      <c r="BC349" s="127">
        <v>0</v>
      </c>
      <c r="BE349" s="128"/>
    </row>
    <row r="350" spans="1:57">
      <c r="A350" s="124" t="s">
        <v>1915</v>
      </c>
      <c r="B350" s="124" t="s">
        <v>1266</v>
      </c>
      <c r="C350" s="326" t="s">
        <v>1730</v>
      </c>
      <c r="D350" s="127">
        <v>0</v>
      </c>
      <c r="E350" s="127">
        <f t="shared" si="100"/>
        <v>7.9760449999999997E-2</v>
      </c>
      <c r="F350" s="127">
        <f t="shared" si="101"/>
        <v>7.9760449999999997E-2</v>
      </c>
      <c r="G350" s="127">
        <f t="shared" si="102"/>
        <v>0</v>
      </c>
      <c r="H350" s="127">
        <f t="shared" si="103"/>
        <v>0</v>
      </c>
      <c r="I350" s="127">
        <f t="shared" si="104"/>
        <v>0</v>
      </c>
      <c r="J350" s="127">
        <v>0</v>
      </c>
      <c r="K350" s="127">
        <v>0</v>
      </c>
      <c r="L350" s="127">
        <v>0</v>
      </c>
      <c r="M350" s="127">
        <v>0</v>
      </c>
      <c r="N350" s="127">
        <v>0</v>
      </c>
      <c r="O350" s="127">
        <v>7.9760449999999997E-2</v>
      </c>
      <c r="P350" s="127">
        <v>7.9760449999999997E-2</v>
      </c>
      <c r="Q350" s="127">
        <v>0</v>
      </c>
      <c r="R350" s="127">
        <v>0</v>
      </c>
      <c r="S350" s="127">
        <v>0</v>
      </c>
      <c r="T350" s="127">
        <v>0</v>
      </c>
      <c r="U350" s="127">
        <v>0</v>
      </c>
      <c r="V350" s="127">
        <v>0</v>
      </c>
      <c r="W350" s="127">
        <v>0</v>
      </c>
      <c r="X350" s="127">
        <v>0</v>
      </c>
      <c r="Y350" s="127">
        <v>0</v>
      </c>
      <c r="Z350" s="127">
        <v>0</v>
      </c>
      <c r="AA350" s="127">
        <v>0</v>
      </c>
      <c r="AB350" s="127">
        <v>0</v>
      </c>
      <c r="AC350" s="127">
        <v>0</v>
      </c>
      <c r="AD350" s="127">
        <v>0</v>
      </c>
      <c r="AE350" s="159">
        <v>0.10865999999999999</v>
      </c>
      <c r="AF350" s="127">
        <v>0.10865999999999999</v>
      </c>
      <c r="AG350" s="127">
        <v>0</v>
      </c>
      <c r="AH350" s="127">
        <v>0</v>
      </c>
      <c r="AI350" s="159">
        <f t="shared" si="108"/>
        <v>0</v>
      </c>
      <c r="AJ350" s="159">
        <v>0.10865999999999999</v>
      </c>
      <c r="AK350" s="127">
        <v>0.10865999999999999</v>
      </c>
      <c r="AL350" s="127">
        <v>0</v>
      </c>
      <c r="AM350" s="127">
        <v>0</v>
      </c>
      <c r="AN350" s="127">
        <f t="shared" si="105"/>
        <v>0</v>
      </c>
      <c r="AO350" s="159">
        <v>0</v>
      </c>
      <c r="AP350" s="127">
        <v>0</v>
      </c>
      <c r="AQ350" s="127">
        <v>0</v>
      </c>
      <c r="AR350" s="127">
        <v>0</v>
      </c>
      <c r="AS350" s="127">
        <f t="shared" si="106"/>
        <v>0</v>
      </c>
      <c r="AT350" s="159">
        <v>0</v>
      </c>
      <c r="AU350" s="127">
        <v>0</v>
      </c>
      <c r="AV350" s="127">
        <v>0</v>
      </c>
      <c r="AW350" s="127">
        <v>0</v>
      </c>
      <c r="AX350" s="127">
        <f t="shared" si="107"/>
        <v>0</v>
      </c>
      <c r="AY350" s="127">
        <v>0</v>
      </c>
      <c r="AZ350" s="127">
        <v>0</v>
      </c>
      <c r="BA350" s="127">
        <v>0</v>
      </c>
      <c r="BB350" s="127">
        <v>0</v>
      </c>
      <c r="BC350" s="127">
        <v>0</v>
      </c>
      <c r="BE350" s="128"/>
    </row>
    <row r="351" spans="1:57">
      <c r="A351" s="124" t="s">
        <v>1915</v>
      </c>
      <c r="B351" s="124" t="s">
        <v>1267</v>
      </c>
      <c r="C351" s="326" t="s">
        <v>1731</v>
      </c>
      <c r="D351" s="127">
        <v>0</v>
      </c>
      <c r="E351" s="127">
        <f t="shared" si="100"/>
        <v>7.9760449999999997E-2</v>
      </c>
      <c r="F351" s="127">
        <f t="shared" si="101"/>
        <v>7.9760449999999997E-2</v>
      </c>
      <c r="G351" s="127">
        <f t="shared" si="102"/>
        <v>0</v>
      </c>
      <c r="H351" s="127">
        <f t="shared" si="103"/>
        <v>0</v>
      </c>
      <c r="I351" s="127">
        <f t="shared" si="104"/>
        <v>0</v>
      </c>
      <c r="J351" s="127">
        <v>0</v>
      </c>
      <c r="K351" s="127">
        <v>0</v>
      </c>
      <c r="L351" s="127">
        <v>0</v>
      </c>
      <c r="M351" s="127">
        <v>0</v>
      </c>
      <c r="N351" s="127">
        <v>0</v>
      </c>
      <c r="O351" s="127">
        <v>7.9760449999999997E-2</v>
      </c>
      <c r="P351" s="127">
        <v>7.9760449999999997E-2</v>
      </c>
      <c r="Q351" s="127">
        <v>0</v>
      </c>
      <c r="R351" s="127">
        <v>0</v>
      </c>
      <c r="S351" s="127">
        <v>0</v>
      </c>
      <c r="T351" s="127">
        <v>0</v>
      </c>
      <c r="U351" s="127">
        <v>0</v>
      </c>
      <c r="V351" s="127">
        <v>0</v>
      </c>
      <c r="W351" s="127">
        <v>0</v>
      </c>
      <c r="X351" s="127">
        <v>0</v>
      </c>
      <c r="Y351" s="127">
        <v>0</v>
      </c>
      <c r="Z351" s="127">
        <v>0</v>
      </c>
      <c r="AA351" s="127">
        <v>0</v>
      </c>
      <c r="AB351" s="127">
        <v>0</v>
      </c>
      <c r="AC351" s="127">
        <v>0</v>
      </c>
      <c r="AD351" s="127">
        <v>0</v>
      </c>
      <c r="AE351" s="159">
        <v>0.10865999999999999</v>
      </c>
      <c r="AF351" s="127">
        <v>0.10865999999999999</v>
      </c>
      <c r="AG351" s="127">
        <v>0</v>
      </c>
      <c r="AH351" s="127">
        <v>0</v>
      </c>
      <c r="AI351" s="159">
        <f t="shared" si="108"/>
        <v>0</v>
      </c>
      <c r="AJ351" s="159">
        <v>0.10865999999999999</v>
      </c>
      <c r="AK351" s="127">
        <v>0.10865999999999999</v>
      </c>
      <c r="AL351" s="127">
        <v>0</v>
      </c>
      <c r="AM351" s="127">
        <v>0</v>
      </c>
      <c r="AN351" s="127">
        <f t="shared" si="105"/>
        <v>0</v>
      </c>
      <c r="AO351" s="159">
        <v>0</v>
      </c>
      <c r="AP351" s="127">
        <v>0</v>
      </c>
      <c r="AQ351" s="127">
        <v>0</v>
      </c>
      <c r="AR351" s="127">
        <v>0</v>
      </c>
      <c r="AS351" s="127">
        <f t="shared" si="106"/>
        <v>0</v>
      </c>
      <c r="AT351" s="159">
        <v>0</v>
      </c>
      <c r="AU351" s="127">
        <v>0</v>
      </c>
      <c r="AV351" s="127">
        <v>0</v>
      </c>
      <c r="AW351" s="127">
        <v>0</v>
      </c>
      <c r="AX351" s="127">
        <f t="shared" si="107"/>
        <v>0</v>
      </c>
      <c r="AY351" s="127">
        <v>0</v>
      </c>
      <c r="AZ351" s="127">
        <v>0</v>
      </c>
      <c r="BA351" s="127">
        <v>0</v>
      </c>
      <c r="BB351" s="127">
        <v>0</v>
      </c>
      <c r="BC351" s="127">
        <v>0</v>
      </c>
      <c r="BE351" s="128"/>
    </row>
    <row r="352" spans="1:57">
      <c r="A352" s="124" t="s">
        <v>1915</v>
      </c>
      <c r="B352" s="124" t="s">
        <v>1268</v>
      </c>
      <c r="C352" s="326" t="s">
        <v>1732</v>
      </c>
      <c r="D352" s="127">
        <v>0</v>
      </c>
      <c r="E352" s="127">
        <f t="shared" si="100"/>
        <v>7.9760440000000002E-2</v>
      </c>
      <c r="F352" s="127">
        <f t="shared" si="101"/>
        <v>7.9760440000000002E-2</v>
      </c>
      <c r="G352" s="127">
        <f t="shared" si="102"/>
        <v>0</v>
      </c>
      <c r="H352" s="127">
        <f t="shared" si="103"/>
        <v>0</v>
      </c>
      <c r="I352" s="127">
        <f t="shared" si="104"/>
        <v>0</v>
      </c>
      <c r="J352" s="127">
        <v>0</v>
      </c>
      <c r="K352" s="127">
        <v>0</v>
      </c>
      <c r="L352" s="127">
        <v>0</v>
      </c>
      <c r="M352" s="127">
        <v>0</v>
      </c>
      <c r="N352" s="127">
        <v>0</v>
      </c>
      <c r="O352" s="127">
        <v>7.9760440000000002E-2</v>
      </c>
      <c r="P352" s="127">
        <v>7.9760440000000002E-2</v>
      </c>
      <c r="Q352" s="127">
        <v>0</v>
      </c>
      <c r="R352" s="127">
        <v>0</v>
      </c>
      <c r="S352" s="127">
        <v>0</v>
      </c>
      <c r="T352" s="127">
        <v>0</v>
      </c>
      <c r="U352" s="127">
        <v>0</v>
      </c>
      <c r="V352" s="127">
        <v>0</v>
      </c>
      <c r="W352" s="127">
        <v>0</v>
      </c>
      <c r="X352" s="127">
        <v>0</v>
      </c>
      <c r="Y352" s="127">
        <v>0</v>
      </c>
      <c r="Z352" s="127">
        <v>0</v>
      </c>
      <c r="AA352" s="127">
        <v>0</v>
      </c>
      <c r="AB352" s="127">
        <v>0</v>
      </c>
      <c r="AC352" s="127">
        <v>0</v>
      </c>
      <c r="AD352" s="127">
        <v>0</v>
      </c>
      <c r="AE352" s="159">
        <v>0.10865999999999999</v>
      </c>
      <c r="AF352" s="127">
        <v>0.10865999999999999</v>
      </c>
      <c r="AG352" s="127">
        <v>0</v>
      </c>
      <c r="AH352" s="127">
        <v>0</v>
      </c>
      <c r="AI352" s="159">
        <f t="shared" si="108"/>
        <v>0</v>
      </c>
      <c r="AJ352" s="159">
        <v>0.10865999999999999</v>
      </c>
      <c r="AK352" s="127">
        <v>0.10865999999999999</v>
      </c>
      <c r="AL352" s="127">
        <v>0</v>
      </c>
      <c r="AM352" s="127">
        <v>0</v>
      </c>
      <c r="AN352" s="127">
        <f t="shared" si="105"/>
        <v>0</v>
      </c>
      <c r="AO352" s="159">
        <v>0</v>
      </c>
      <c r="AP352" s="127">
        <v>0</v>
      </c>
      <c r="AQ352" s="127">
        <v>0</v>
      </c>
      <c r="AR352" s="127">
        <v>0</v>
      </c>
      <c r="AS352" s="127">
        <f t="shared" si="106"/>
        <v>0</v>
      </c>
      <c r="AT352" s="159">
        <v>0</v>
      </c>
      <c r="AU352" s="127">
        <v>0</v>
      </c>
      <c r="AV352" s="127">
        <v>0</v>
      </c>
      <c r="AW352" s="127">
        <v>0</v>
      </c>
      <c r="AX352" s="127">
        <f t="shared" si="107"/>
        <v>0</v>
      </c>
      <c r="AY352" s="127">
        <v>0</v>
      </c>
      <c r="AZ352" s="127">
        <v>0</v>
      </c>
      <c r="BA352" s="127">
        <v>0</v>
      </c>
      <c r="BB352" s="127">
        <v>0</v>
      </c>
      <c r="BC352" s="127">
        <v>0</v>
      </c>
      <c r="BE352" s="128"/>
    </row>
    <row r="353" spans="1:57">
      <c r="A353" s="124" t="s">
        <v>1915</v>
      </c>
      <c r="B353" s="124" t="s">
        <v>1269</v>
      </c>
      <c r="C353" s="326" t="s">
        <v>1733</v>
      </c>
      <c r="D353" s="127">
        <v>0</v>
      </c>
      <c r="E353" s="127">
        <f t="shared" si="100"/>
        <v>0.39839999999999998</v>
      </c>
      <c r="F353" s="127">
        <f t="shared" si="101"/>
        <v>0.39839999999999998</v>
      </c>
      <c r="G353" s="127">
        <f t="shared" si="102"/>
        <v>0</v>
      </c>
      <c r="H353" s="127">
        <f t="shared" si="103"/>
        <v>0</v>
      </c>
      <c r="I353" s="127">
        <f t="shared" si="104"/>
        <v>0</v>
      </c>
      <c r="J353" s="127">
        <v>0</v>
      </c>
      <c r="K353" s="127">
        <v>0</v>
      </c>
      <c r="L353" s="127">
        <v>0</v>
      </c>
      <c r="M353" s="127">
        <v>0</v>
      </c>
      <c r="N353" s="127">
        <v>0</v>
      </c>
      <c r="O353" s="127">
        <v>0</v>
      </c>
      <c r="P353" s="127">
        <v>0</v>
      </c>
      <c r="Q353" s="127">
        <v>0</v>
      </c>
      <c r="R353" s="127">
        <v>0</v>
      </c>
      <c r="S353" s="127">
        <v>0</v>
      </c>
      <c r="T353" s="127">
        <v>0.39839999999999998</v>
      </c>
      <c r="U353" s="127">
        <v>0.39839999999999998</v>
      </c>
      <c r="V353" s="127">
        <v>0</v>
      </c>
      <c r="W353" s="127">
        <v>0</v>
      </c>
      <c r="X353" s="127">
        <v>0</v>
      </c>
      <c r="Y353" s="127">
        <v>0</v>
      </c>
      <c r="Z353" s="127">
        <v>0</v>
      </c>
      <c r="AA353" s="127">
        <v>0</v>
      </c>
      <c r="AB353" s="127">
        <v>0</v>
      </c>
      <c r="AC353" s="127">
        <v>0</v>
      </c>
      <c r="AD353" s="127">
        <v>0</v>
      </c>
      <c r="AE353" s="159">
        <v>1.0639799999999999</v>
      </c>
      <c r="AF353" s="127">
        <v>1.0639799999999999</v>
      </c>
      <c r="AG353" s="127">
        <v>0</v>
      </c>
      <c r="AH353" s="127">
        <v>0</v>
      </c>
      <c r="AI353" s="159">
        <f t="shared" si="108"/>
        <v>0</v>
      </c>
      <c r="AJ353" s="159">
        <v>0.64195000000000002</v>
      </c>
      <c r="AK353" s="127">
        <v>0.64195000000000002</v>
      </c>
      <c r="AL353" s="127">
        <v>0</v>
      </c>
      <c r="AM353" s="127">
        <v>0</v>
      </c>
      <c r="AN353" s="127">
        <f t="shared" si="105"/>
        <v>0</v>
      </c>
      <c r="AO353" s="159">
        <v>0</v>
      </c>
      <c r="AP353" s="127">
        <v>0</v>
      </c>
      <c r="AQ353" s="127">
        <v>0</v>
      </c>
      <c r="AR353" s="127">
        <v>0</v>
      </c>
      <c r="AS353" s="127">
        <f t="shared" si="106"/>
        <v>0</v>
      </c>
      <c r="AT353" s="159">
        <v>0.42202999999999991</v>
      </c>
      <c r="AU353" s="127">
        <v>0.42202999999999991</v>
      </c>
      <c r="AV353" s="127">
        <v>0</v>
      </c>
      <c r="AW353" s="127">
        <v>0</v>
      </c>
      <c r="AX353" s="127">
        <f t="shared" si="107"/>
        <v>0</v>
      </c>
      <c r="AY353" s="127">
        <v>0</v>
      </c>
      <c r="AZ353" s="127">
        <v>0</v>
      </c>
      <c r="BA353" s="127">
        <v>0</v>
      </c>
      <c r="BB353" s="127">
        <v>0</v>
      </c>
      <c r="BC353" s="127">
        <v>0</v>
      </c>
      <c r="BE353" s="128"/>
    </row>
    <row r="354" spans="1:57">
      <c r="A354" s="124" t="s">
        <v>1915</v>
      </c>
      <c r="B354" s="124" t="s">
        <v>1270</v>
      </c>
      <c r="C354" s="326" t="s">
        <v>1734</v>
      </c>
      <c r="D354" s="127">
        <v>0</v>
      </c>
      <c r="E354" s="127">
        <f t="shared" si="100"/>
        <v>7.9760449999999997E-2</v>
      </c>
      <c r="F354" s="127">
        <f t="shared" si="101"/>
        <v>7.9760449999999997E-2</v>
      </c>
      <c r="G354" s="127">
        <f t="shared" si="102"/>
        <v>0</v>
      </c>
      <c r="H354" s="127">
        <f t="shared" si="103"/>
        <v>0</v>
      </c>
      <c r="I354" s="127">
        <f t="shared" si="104"/>
        <v>0</v>
      </c>
      <c r="J354" s="127">
        <v>0</v>
      </c>
      <c r="K354" s="127">
        <v>0</v>
      </c>
      <c r="L354" s="127">
        <v>0</v>
      </c>
      <c r="M354" s="127">
        <v>0</v>
      </c>
      <c r="N354" s="127">
        <v>0</v>
      </c>
      <c r="O354" s="127">
        <v>7.9760449999999997E-2</v>
      </c>
      <c r="P354" s="127">
        <v>7.9760449999999997E-2</v>
      </c>
      <c r="Q354" s="127">
        <v>0</v>
      </c>
      <c r="R354" s="127">
        <v>0</v>
      </c>
      <c r="S354" s="127">
        <v>0</v>
      </c>
      <c r="T354" s="127">
        <v>0</v>
      </c>
      <c r="U354" s="127">
        <v>0</v>
      </c>
      <c r="V354" s="127">
        <v>0</v>
      </c>
      <c r="W354" s="127">
        <v>0</v>
      </c>
      <c r="X354" s="127">
        <v>0</v>
      </c>
      <c r="Y354" s="127">
        <v>0</v>
      </c>
      <c r="Z354" s="127">
        <v>0</v>
      </c>
      <c r="AA354" s="127">
        <v>0</v>
      </c>
      <c r="AB354" s="127">
        <v>0</v>
      </c>
      <c r="AC354" s="127">
        <v>0</v>
      </c>
      <c r="AD354" s="127">
        <v>0</v>
      </c>
      <c r="AE354" s="159">
        <v>0.10865999999999999</v>
      </c>
      <c r="AF354" s="127">
        <v>0.10865999999999999</v>
      </c>
      <c r="AG354" s="127">
        <v>0</v>
      </c>
      <c r="AH354" s="127">
        <v>0</v>
      </c>
      <c r="AI354" s="159">
        <f t="shared" si="108"/>
        <v>0</v>
      </c>
      <c r="AJ354" s="159">
        <v>0.10865999999999999</v>
      </c>
      <c r="AK354" s="127">
        <v>0.10865999999999999</v>
      </c>
      <c r="AL354" s="127">
        <v>0</v>
      </c>
      <c r="AM354" s="127">
        <v>0</v>
      </c>
      <c r="AN354" s="127">
        <f t="shared" si="105"/>
        <v>0</v>
      </c>
      <c r="AO354" s="159">
        <v>0</v>
      </c>
      <c r="AP354" s="127">
        <v>0</v>
      </c>
      <c r="AQ354" s="127">
        <v>0</v>
      </c>
      <c r="AR354" s="127">
        <v>0</v>
      </c>
      <c r="AS354" s="127">
        <f t="shared" si="106"/>
        <v>0</v>
      </c>
      <c r="AT354" s="159">
        <v>0</v>
      </c>
      <c r="AU354" s="127">
        <v>0</v>
      </c>
      <c r="AV354" s="127">
        <v>0</v>
      </c>
      <c r="AW354" s="127">
        <v>0</v>
      </c>
      <c r="AX354" s="127">
        <f t="shared" si="107"/>
        <v>0</v>
      </c>
      <c r="AY354" s="127">
        <v>0</v>
      </c>
      <c r="AZ354" s="127">
        <v>0</v>
      </c>
      <c r="BA354" s="127">
        <v>0</v>
      </c>
      <c r="BB354" s="127">
        <v>0</v>
      </c>
      <c r="BC354" s="127">
        <v>0</v>
      </c>
      <c r="BE354" s="128"/>
    </row>
    <row r="355" spans="1:57">
      <c r="A355" s="124" t="s">
        <v>1915</v>
      </c>
      <c r="B355" s="124" t="s">
        <v>1271</v>
      </c>
      <c r="C355" s="326" t="s">
        <v>1735</v>
      </c>
      <c r="D355" s="127">
        <v>0</v>
      </c>
      <c r="E355" s="127">
        <f t="shared" si="100"/>
        <v>0.498</v>
      </c>
      <c r="F355" s="127">
        <f t="shared" si="101"/>
        <v>0.498</v>
      </c>
      <c r="G355" s="127">
        <f t="shared" si="102"/>
        <v>0</v>
      </c>
      <c r="H355" s="127">
        <f t="shared" si="103"/>
        <v>0</v>
      </c>
      <c r="I355" s="127">
        <f t="shared" si="104"/>
        <v>0</v>
      </c>
      <c r="J355" s="127">
        <v>0</v>
      </c>
      <c r="K355" s="127">
        <v>0</v>
      </c>
      <c r="L355" s="127">
        <v>0</v>
      </c>
      <c r="M355" s="127">
        <v>0</v>
      </c>
      <c r="N355" s="127">
        <v>0</v>
      </c>
      <c r="O355" s="127">
        <v>0</v>
      </c>
      <c r="P355" s="127">
        <v>0</v>
      </c>
      <c r="Q355" s="127">
        <v>0</v>
      </c>
      <c r="R355" s="127">
        <v>0</v>
      </c>
      <c r="S355" s="127">
        <v>0</v>
      </c>
      <c r="T355" s="127">
        <v>0.498</v>
      </c>
      <c r="U355" s="127">
        <v>0.498</v>
      </c>
      <c r="V355" s="127">
        <v>0</v>
      </c>
      <c r="W355" s="127">
        <v>0</v>
      </c>
      <c r="X355" s="127">
        <v>0</v>
      </c>
      <c r="Y355" s="127">
        <v>0</v>
      </c>
      <c r="Z355" s="127">
        <v>0</v>
      </c>
      <c r="AA355" s="127">
        <v>0</v>
      </c>
      <c r="AB355" s="127">
        <v>0</v>
      </c>
      <c r="AC355" s="127">
        <v>0</v>
      </c>
      <c r="AD355" s="127">
        <v>0</v>
      </c>
      <c r="AE355" s="159">
        <v>0.48971872999999999</v>
      </c>
      <c r="AF355" s="127">
        <v>0.48971872999999999</v>
      </c>
      <c r="AG355" s="127">
        <v>0</v>
      </c>
      <c r="AH355" s="127">
        <v>0</v>
      </c>
      <c r="AI355" s="159">
        <f t="shared" si="108"/>
        <v>0</v>
      </c>
      <c r="AJ355" s="159">
        <v>6.7688729999999989E-2</v>
      </c>
      <c r="AK355" s="127">
        <v>0</v>
      </c>
      <c r="AL355" s="127">
        <v>0</v>
      </c>
      <c r="AM355" s="127">
        <v>0</v>
      </c>
      <c r="AN355" s="127">
        <f t="shared" si="105"/>
        <v>6.7688729999999989E-2</v>
      </c>
      <c r="AO355" s="159">
        <v>0</v>
      </c>
      <c r="AP355" s="127">
        <v>0</v>
      </c>
      <c r="AQ355" s="127">
        <v>0</v>
      </c>
      <c r="AR355" s="127">
        <v>0</v>
      </c>
      <c r="AS355" s="127">
        <f t="shared" si="106"/>
        <v>0</v>
      </c>
      <c r="AT355" s="159">
        <v>0.42203000000000002</v>
      </c>
      <c r="AU355" s="127">
        <v>0</v>
      </c>
      <c r="AV355" s="127">
        <v>0</v>
      </c>
      <c r="AW355" s="127">
        <v>0</v>
      </c>
      <c r="AX355" s="127">
        <f t="shared" si="107"/>
        <v>0.42203000000000002</v>
      </c>
      <c r="AY355" s="127">
        <v>0</v>
      </c>
      <c r="AZ355" s="127">
        <v>0</v>
      </c>
      <c r="BA355" s="127">
        <v>0</v>
      </c>
      <c r="BB355" s="127">
        <v>0</v>
      </c>
      <c r="BC355" s="127">
        <v>0</v>
      </c>
      <c r="BE355" s="128"/>
    </row>
    <row r="356" spans="1:57">
      <c r="A356" s="124" t="s">
        <v>1915</v>
      </c>
      <c r="B356" s="124" t="s">
        <v>1272</v>
      </c>
      <c r="C356" s="326" t="s">
        <v>1736</v>
      </c>
      <c r="D356" s="127">
        <v>0</v>
      </c>
      <c r="E356" s="127">
        <f t="shared" si="100"/>
        <v>0</v>
      </c>
      <c r="F356" s="127">
        <f t="shared" si="101"/>
        <v>0</v>
      </c>
      <c r="G356" s="127">
        <f t="shared" si="102"/>
        <v>0</v>
      </c>
      <c r="H356" s="127">
        <f t="shared" si="103"/>
        <v>0</v>
      </c>
      <c r="I356" s="127">
        <f t="shared" si="104"/>
        <v>0</v>
      </c>
      <c r="J356" s="127">
        <v>0</v>
      </c>
      <c r="K356" s="127">
        <v>0</v>
      </c>
      <c r="L356" s="127">
        <v>0</v>
      </c>
      <c r="M356" s="127">
        <v>0</v>
      </c>
      <c r="N356" s="127">
        <v>0</v>
      </c>
      <c r="O356" s="127">
        <v>0</v>
      </c>
      <c r="P356" s="127">
        <v>0</v>
      </c>
      <c r="Q356" s="127">
        <v>0</v>
      </c>
      <c r="R356" s="127">
        <v>0</v>
      </c>
      <c r="S356" s="127">
        <v>0</v>
      </c>
      <c r="T356" s="127">
        <v>0</v>
      </c>
      <c r="U356" s="127">
        <v>0</v>
      </c>
      <c r="V356" s="127">
        <v>0</v>
      </c>
      <c r="W356" s="127">
        <v>0</v>
      </c>
      <c r="X356" s="127">
        <v>0</v>
      </c>
      <c r="Y356" s="127">
        <v>0</v>
      </c>
      <c r="Z356" s="127">
        <v>0</v>
      </c>
      <c r="AA356" s="127">
        <v>0</v>
      </c>
      <c r="AB356" s="127">
        <v>0</v>
      </c>
      <c r="AC356" s="127">
        <v>0</v>
      </c>
      <c r="AD356" s="127">
        <v>0</v>
      </c>
      <c r="AE356" s="159">
        <v>6.7688729999999989E-2</v>
      </c>
      <c r="AF356" s="127">
        <v>6.7688729999999989E-2</v>
      </c>
      <c r="AG356" s="127">
        <v>0</v>
      </c>
      <c r="AH356" s="127">
        <v>0</v>
      </c>
      <c r="AI356" s="159">
        <f t="shared" si="108"/>
        <v>0</v>
      </c>
      <c r="AJ356" s="159">
        <v>6.7688729999999989E-2</v>
      </c>
      <c r="AK356" s="127">
        <v>0</v>
      </c>
      <c r="AL356" s="127">
        <v>0</v>
      </c>
      <c r="AM356" s="127">
        <v>0</v>
      </c>
      <c r="AN356" s="127">
        <f t="shared" si="105"/>
        <v>6.7688729999999989E-2</v>
      </c>
      <c r="AO356" s="159">
        <v>0</v>
      </c>
      <c r="AP356" s="127">
        <v>0</v>
      </c>
      <c r="AQ356" s="127">
        <v>0</v>
      </c>
      <c r="AR356" s="127">
        <v>0</v>
      </c>
      <c r="AS356" s="127">
        <f t="shared" si="106"/>
        <v>0</v>
      </c>
      <c r="AT356" s="159">
        <v>0</v>
      </c>
      <c r="AU356" s="127">
        <v>0</v>
      </c>
      <c r="AV356" s="127">
        <v>0</v>
      </c>
      <c r="AW356" s="127">
        <v>0</v>
      </c>
      <c r="AX356" s="127">
        <f t="shared" si="107"/>
        <v>0</v>
      </c>
      <c r="AY356" s="127">
        <v>0</v>
      </c>
      <c r="AZ356" s="127">
        <v>0</v>
      </c>
      <c r="BA356" s="127">
        <v>0</v>
      </c>
      <c r="BB356" s="127">
        <v>0</v>
      </c>
      <c r="BC356" s="127">
        <v>0</v>
      </c>
      <c r="BE356" s="128"/>
    </row>
    <row r="357" spans="1:57">
      <c r="A357" s="124" t="s">
        <v>1915</v>
      </c>
      <c r="B357" s="124" t="s">
        <v>1273</v>
      </c>
      <c r="C357" s="326" t="s">
        <v>1737</v>
      </c>
      <c r="D357" s="127">
        <v>0</v>
      </c>
      <c r="E357" s="127">
        <f t="shared" si="100"/>
        <v>0</v>
      </c>
      <c r="F357" s="127">
        <f t="shared" si="101"/>
        <v>0</v>
      </c>
      <c r="G357" s="127">
        <f t="shared" si="102"/>
        <v>0</v>
      </c>
      <c r="H357" s="127">
        <f t="shared" si="103"/>
        <v>0</v>
      </c>
      <c r="I357" s="127">
        <f t="shared" si="104"/>
        <v>0</v>
      </c>
      <c r="J357" s="127">
        <v>0</v>
      </c>
      <c r="K357" s="127">
        <v>0</v>
      </c>
      <c r="L357" s="127">
        <v>0</v>
      </c>
      <c r="M357" s="127">
        <v>0</v>
      </c>
      <c r="N357" s="127">
        <v>0</v>
      </c>
      <c r="O357" s="127">
        <v>0</v>
      </c>
      <c r="P357" s="127">
        <v>0</v>
      </c>
      <c r="Q357" s="127">
        <v>0</v>
      </c>
      <c r="R357" s="127">
        <v>0</v>
      </c>
      <c r="S357" s="127">
        <v>0</v>
      </c>
      <c r="T357" s="127">
        <v>0</v>
      </c>
      <c r="U357" s="127">
        <v>0</v>
      </c>
      <c r="V357" s="127">
        <v>0</v>
      </c>
      <c r="W357" s="127">
        <v>0</v>
      </c>
      <c r="X357" s="127">
        <v>0</v>
      </c>
      <c r="Y357" s="127">
        <v>0</v>
      </c>
      <c r="Z357" s="127">
        <v>0</v>
      </c>
      <c r="AA357" s="127">
        <v>0</v>
      </c>
      <c r="AB357" s="127">
        <v>0</v>
      </c>
      <c r="AC357" s="127">
        <v>0</v>
      </c>
      <c r="AD357" s="127">
        <v>0</v>
      </c>
      <c r="AE357" s="159">
        <v>6.7688729999999989E-2</v>
      </c>
      <c r="AF357" s="127">
        <v>6.7688729999999989E-2</v>
      </c>
      <c r="AG357" s="127">
        <v>0</v>
      </c>
      <c r="AH357" s="127">
        <v>0</v>
      </c>
      <c r="AI357" s="159">
        <f t="shared" si="108"/>
        <v>0</v>
      </c>
      <c r="AJ357" s="159">
        <v>6.7688729999999989E-2</v>
      </c>
      <c r="AK357" s="127">
        <v>0</v>
      </c>
      <c r="AL357" s="127">
        <v>0</v>
      </c>
      <c r="AM357" s="127">
        <v>0</v>
      </c>
      <c r="AN357" s="127">
        <f t="shared" si="105"/>
        <v>6.7688729999999989E-2</v>
      </c>
      <c r="AO357" s="159">
        <v>0</v>
      </c>
      <c r="AP357" s="127">
        <v>0</v>
      </c>
      <c r="AQ357" s="127">
        <v>0</v>
      </c>
      <c r="AR357" s="127">
        <v>0</v>
      </c>
      <c r="AS357" s="127">
        <f t="shared" si="106"/>
        <v>0</v>
      </c>
      <c r="AT357" s="159">
        <v>0</v>
      </c>
      <c r="AU357" s="127">
        <v>0</v>
      </c>
      <c r="AV357" s="127">
        <v>0</v>
      </c>
      <c r="AW357" s="127">
        <v>0</v>
      </c>
      <c r="AX357" s="127">
        <f t="shared" si="107"/>
        <v>0</v>
      </c>
      <c r="AY357" s="127">
        <v>0</v>
      </c>
      <c r="AZ357" s="127">
        <v>0</v>
      </c>
      <c r="BA357" s="127">
        <v>0</v>
      </c>
      <c r="BB357" s="127">
        <v>0</v>
      </c>
      <c r="BC357" s="127">
        <v>0</v>
      </c>
      <c r="BE357" s="128"/>
    </row>
    <row r="358" spans="1:57">
      <c r="A358" s="124" t="s">
        <v>1915</v>
      </c>
      <c r="B358" s="124" t="s">
        <v>1274</v>
      </c>
      <c r="C358" s="326" t="s">
        <v>1738</v>
      </c>
      <c r="D358" s="127">
        <v>0</v>
      </c>
      <c r="E358" s="127">
        <f t="shared" si="100"/>
        <v>0</v>
      </c>
      <c r="F358" s="127">
        <f t="shared" si="101"/>
        <v>0</v>
      </c>
      <c r="G358" s="127">
        <f t="shared" si="102"/>
        <v>0</v>
      </c>
      <c r="H358" s="127">
        <f t="shared" si="103"/>
        <v>0</v>
      </c>
      <c r="I358" s="127">
        <f t="shared" si="104"/>
        <v>0</v>
      </c>
      <c r="J358" s="127">
        <v>0</v>
      </c>
      <c r="K358" s="127">
        <v>0</v>
      </c>
      <c r="L358" s="127">
        <v>0</v>
      </c>
      <c r="M358" s="127">
        <v>0</v>
      </c>
      <c r="N358" s="127">
        <v>0</v>
      </c>
      <c r="O358" s="127">
        <v>0</v>
      </c>
      <c r="P358" s="127">
        <v>0</v>
      </c>
      <c r="Q358" s="127">
        <v>0</v>
      </c>
      <c r="R358" s="127">
        <v>0</v>
      </c>
      <c r="S358" s="127">
        <v>0</v>
      </c>
      <c r="T358" s="127">
        <v>0</v>
      </c>
      <c r="U358" s="127">
        <v>0</v>
      </c>
      <c r="V358" s="127">
        <v>0</v>
      </c>
      <c r="W358" s="127">
        <v>0</v>
      </c>
      <c r="X358" s="127">
        <v>0</v>
      </c>
      <c r="Y358" s="127">
        <v>0</v>
      </c>
      <c r="Z358" s="127">
        <v>0</v>
      </c>
      <c r="AA358" s="127">
        <v>0</v>
      </c>
      <c r="AB358" s="127">
        <v>0</v>
      </c>
      <c r="AC358" s="127">
        <v>0</v>
      </c>
      <c r="AD358" s="127">
        <v>0</v>
      </c>
      <c r="AE358" s="159">
        <v>6.7688729999999989E-2</v>
      </c>
      <c r="AF358" s="127">
        <v>6.7688729999999989E-2</v>
      </c>
      <c r="AG358" s="127">
        <v>0</v>
      </c>
      <c r="AH358" s="127">
        <v>0</v>
      </c>
      <c r="AI358" s="159">
        <f t="shared" si="108"/>
        <v>0</v>
      </c>
      <c r="AJ358" s="159">
        <v>6.7688729999999989E-2</v>
      </c>
      <c r="AK358" s="127">
        <v>0</v>
      </c>
      <c r="AL358" s="127">
        <v>0</v>
      </c>
      <c r="AM358" s="127">
        <v>0</v>
      </c>
      <c r="AN358" s="127">
        <f t="shared" si="105"/>
        <v>6.7688729999999989E-2</v>
      </c>
      <c r="AO358" s="159">
        <v>0</v>
      </c>
      <c r="AP358" s="127">
        <v>0</v>
      </c>
      <c r="AQ358" s="127">
        <v>0</v>
      </c>
      <c r="AR358" s="127">
        <v>0</v>
      </c>
      <c r="AS358" s="127">
        <f t="shared" si="106"/>
        <v>0</v>
      </c>
      <c r="AT358" s="159">
        <v>0</v>
      </c>
      <c r="AU358" s="127">
        <v>0</v>
      </c>
      <c r="AV358" s="127">
        <v>0</v>
      </c>
      <c r="AW358" s="127">
        <v>0</v>
      </c>
      <c r="AX358" s="127">
        <f t="shared" si="107"/>
        <v>0</v>
      </c>
      <c r="AY358" s="127">
        <v>0</v>
      </c>
      <c r="AZ358" s="127">
        <v>0</v>
      </c>
      <c r="BA358" s="127">
        <v>0</v>
      </c>
      <c r="BB358" s="127">
        <v>0</v>
      </c>
      <c r="BC358" s="127">
        <v>0</v>
      </c>
      <c r="BE358" s="128"/>
    </row>
    <row r="359" spans="1:57">
      <c r="A359" s="124" t="s">
        <v>1915</v>
      </c>
      <c r="B359" s="124" t="s">
        <v>1275</v>
      </c>
      <c r="C359" s="326" t="s">
        <v>1739</v>
      </c>
      <c r="D359" s="127">
        <v>0</v>
      </c>
      <c r="E359" s="127">
        <f t="shared" si="100"/>
        <v>0</v>
      </c>
      <c r="F359" s="127">
        <f t="shared" si="101"/>
        <v>0</v>
      </c>
      <c r="G359" s="127">
        <f t="shared" si="102"/>
        <v>0</v>
      </c>
      <c r="H359" s="127">
        <f t="shared" si="103"/>
        <v>0</v>
      </c>
      <c r="I359" s="127">
        <f t="shared" si="104"/>
        <v>0</v>
      </c>
      <c r="J359" s="127">
        <v>0</v>
      </c>
      <c r="K359" s="127">
        <v>0</v>
      </c>
      <c r="L359" s="127">
        <v>0</v>
      </c>
      <c r="M359" s="127">
        <v>0</v>
      </c>
      <c r="N359" s="127">
        <v>0</v>
      </c>
      <c r="O359" s="127">
        <v>0</v>
      </c>
      <c r="P359" s="127">
        <v>0</v>
      </c>
      <c r="Q359" s="127">
        <v>0</v>
      </c>
      <c r="R359" s="127">
        <v>0</v>
      </c>
      <c r="S359" s="127">
        <v>0</v>
      </c>
      <c r="T359" s="127">
        <v>0</v>
      </c>
      <c r="U359" s="127">
        <v>0</v>
      </c>
      <c r="V359" s="127">
        <v>0</v>
      </c>
      <c r="W359" s="127">
        <v>0</v>
      </c>
      <c r="X359" s="127">
        <v>0</v>
      </c>
      <c r="Y359" s="127">
        <v>0</v>
      </c>
      <c r="Z359" s="127">
        <v>0</v>
      </c>
      <c r="AA359" s="127">
        <v>0</v>
      </c>
      <c r="AB359" s="127">
        <v>0</v>
      </c>
      <c r="AC359" s="127">
        <v>0</v>
      </c>
      <c r="AD359" s="127">
        <v>0.62313856015743652</v>
      </c>
      <c r="AE359" s="159">
        <v>0</v>
      </c>
      <c r="AF359" s="127">
        <v>0</v>
      </c>
      <c r="AG359" s="127">
        <v>0</v>
      </c>
      <c r="AH359" s="127">
        <v>0</v>
      </c>
      <c r="AI359" s="159">
        <f t="shared" si="108"/>
        <v>0</v>
      </c>
      <c r="AJ359" s="159">
        <v>0</v>
      </c>
      <c r="AK359" s="127">
        <v>0</v>
      </c>
      <c r="AL359" s="127">
        <v>0</v>
      </c>
      <c r="AM359" s="127">
        <v>0</v>
      </c>
      <c r="AN359" s="127">
        <f t="shared" si="105"/>
        <v>0</v>
      </c>
      <c r="AO359" s="159">
        <v>0</v>
      </c>
      <c r="AP359" s="127">
        <v>0</v>
      </c>
      <c r="AQ359" s="127">
        <v>0</v>
      </c>
      <c r="AR359" s="127">
        <v>0</v>
      </c>
      <c r="AS359" s="127">
        <f t="shared" si="106"/>
        <v>0</v>
      </c>
      <c r="AT359" s="159">
        <v>0</v>
      </c>
      <c r="AU359" s="127">
        <v>0</v>
      </c>
      <c r="AV359" s="127">
        <v>0</v>
      </c>
      <c r="AW359" s="127">
        <v>0</v>
      </c>
      <c r="AX359" s="127">
        <f t="shared" si="107"/>
        <v>0</v>
      </c>
      <c r="AY359" s="127">
        <v>0</v>
      </c>
      <c r="AZ359" s="127">
        <v>0</v>
      </c>
      <c r="BA359" s="127">
        <v>0</v>
      </c>
      <c r="BB359" s="127">
        <v>0</v>
      </c>
      <c r="BC359" s="127">
        <v>0</v>
      </c>
      <c r="BE359" s="128"/>
    </row>
    <row r="360" spans="1:57" ht="47.25">
      <c r="A360" s="124" t="s">
        <v>1915</v>
      </c>
      <c r="B360" s="124" t="s">
        <v>1276</v>
      </c>
      <c r="C360" s="326" t="s">
        <v>1740</v>
      </c>
      <c r="D360" s="127">
        <v>0</v>
      </c>
      <c r="E360" s="127">
        <f t="shared" si="100"/>
        <v>3.59813954</v>
      </c>
      <c r="F360" s="127">
        <f t="shared" si="101"/>
        <v>0</v>
      </c>
      <c r="G360" s="127">
        <f t="shared" si="102"/>
        <v>3.59813954</v>
      </c>
      <c r="H360" s="127">
        <f t="shared" si="103"/>
        <v>0</v>
      </c>
      <c r="I360" s="127">
        <f t="shared" si="104"/>
        <v>0</v>
      </c>
      <c r="J360" s="127">
        <v>0</v>
      </c>
      <c r="K360" s="127">
        <v>0</v>
      </c>
      <c r="L360" s="127">
        <v>0</v>
      </c>
      <c r="M360" s="127">
        <v>0</v>
      </c>
      <c r="N360" s="127">
        <v>0</v>
      </c>
      <c r="O360" s="127">
        <v>0</v>
      </c>
      <c r="P360" s="127">
        <v>0</v>
      </c>
      <c r="Q360" s="127">
        <v>0</v>
      </c>
      <c r="R360" s="127">
        <v>0</v>
      </c>
      <c r="S360" s="127">
        <v>0</v>
      </c>
      <c r="T360" s="127">
        <v>3.59813954</v>
      </c>
      <c r="U360" s="127">
        <v>0</v>
      </c>
      <c r="V360" s="127">
        <v>3.59813954</v>
      </c>
      <c r="W360" s="127">
        <v>0</v>
      </c>
      <c r="X360" s="127">
        <v>0</v>
      </c>
      <c r="Y360" s="127">
        <v>0</v>
      </c>
      <c r="Z360" s="127">
        <v>0</v>
      </c>
      <c r="AA360" s="127">
        <v>0</v>
      </c>
      <c r="AB360" s="127">
        <v>0</v>
      </c>
      <c r="AC360" s="127">
        <v>0</v>
      </c>
      <c r="AD360" s="127">
        <v>0</v>
      </c>
      <c r="AE360" s="159">
        <v>3.8516999999999997</v>
      </c>
      <c r="AF360" s="127">
        <v>0</v>
      </c>
      <c r="AG360" s="127">
        <v>2.9458122499999999</v>
      </c>
      <c r="AH360" s="127">
        <v>0.54698474999999991</v>
      </c>
      <c r="AI360" s="159">
        <f t="shared" si="108"/>
        <v>0.35890299999999986</v>
      </c>
      <c r="AJ360" s="159">
        <v>3.8516995399999998</v>
      </c>
      <c r="AK360" s="127">
        <v>0</v>
      </c>
      <c r="AL360" s="127">
        <v>0</v>
      </c>
      <c r="AM360" s="127">
        <v>0</v>
      </c>
      <c r="AN360" s="127">
        <f t="shared" si="105"/>
        <v>3.8516995399999998</v>
      </c>
      <c r="AO360" s="159">
        <v>0</v>
      </c>
      <c r="AP360" s="127">
        <v>0</v>
      </c>
      <c r="AQ360" s="127">
        <v>0</v>
      </c>
      <c r="AR360" s="127">
        <v>0</v>
      </c>
      <c r="AS360" s="127">
        <f t="shared" si="106"/>
        <v>0</v>
      </c>
      <c r="AT360" s="159">
        <v>4.5999999986889861E-7</v>
      </c>
      <c r="AU360" s="127">
        <v>0</v>
      </c>
      <c r="AV360" s="127">
        <v>0</v>
      </c>
      <c r="AW360" s="127">
        <v>0</v>
      </c>
      <c r="AX360" s="127">
        <f t="shared" si="107"/>
        <v>4.5999999986889861E-7</v>
      </c>
      <c r="AY360" s="127">
        <v>0</v>
      </c>
      <c r="AZ360" s="127">
        <v>0</v>
      </c>
      <c r="BA360" s="127">
        <v>0</v>
      </c>
      <c r="BB360" s="127">
        <v>0</v>
      </c>
      <c r="BC360" s="127">
        <v>0</v>
      </c>
      <c r="BE360" s="128"/>
    </row>
    <row r="361" spans="1:57" ht="31.5">
      <c r="A361" s="124" t="s">
        <v>1915</v>
      </c>
      <c r="B361" s="124" t="s">
        <v>1277</v>
      </c>
      <c r="C361" s="326" t="s">
        <v>1741</v>
      </c>
      <c r="D361" s="127">
        <v>0</v>
      </c>
      <c r="E361" s="127">
        <f t="shared" si="100"/>
        <v>1.51</v>
      </c>
      <c r="F361" s="127">
        <f t="shared" si="101"/>
        <v>0</v>
      </c>
      <c r="G361" s="127">
        <f t="shared" si="102"/>
        <v>1.51</v>
      </c>
      <c r="H361" s="127">
        <f t="shared" si="103"/>
        <v>0</v>
      </c>
      <c r="I361" s="127">
        <f t="shared" si="104"/>
        <v>0</v>
      </c>
      <c r="J361" s="127">
        <v>1.51</v>
      </c>
      <c r="K361" s="127">
        <v>0</v>
      </c>
      <c r="L361" s="127">
        <v>1.51</v>
      </c>
      <c r="M361" s="127">
        <v>0</v>
      </c>
      <c r="N361" s="127">
        <v>0</v>
      </c>
      <c r="O361" s="127">
        <v>0</v>
      </c>
      <c r="P361" s="127">
        <v>0</v>
      </c>
      <c r="Q361" s="127">
        <v>0</v>
      </c>
      <c r="R361" s="127">
        <v>0</v>
      </c>
      <c r="S361" s="127">
        <v>0</v>
      </c>
      <c r="T361" s="127">
        <v>0</v>
      </c>
      <c r="U361" s="127">
        <v>0</v>
      </c>
      <c r="V361" s="127">
        <v>0</v>
      </c>
      <c r="W361" s="127">
        <v>0</v>
      </c>
      <c r="X361" s="127">
        <v>0</v>
      </c>
      <c r="Y361" s="127">
        <v>0</v>
      </c>
      <c r="Z361" s="127">
        <v>0</v>
      </c>
      <c r="AA361" s="127">
        <v>0</v>
      </c>
      <c r="AB361" s="127">
        <v>0</v>
      </c>
      <c r="AC361" s="127">
        <v>0</v>
      </c>
      <c r="AD361" s="127">
        <v>0</v>
      </c>
      <c r="AE361" s="159">
        <v>0</v>
      </c>
      <c r="AF361" s="127">
        <v>0</v>
      </c>
      <c r="AG361" s="127">
        <v>0</v>
      </c>
      <c r="AH361" s="127">
        <v>0</v>
      </c>
      <c r="AI361" s="159">
        <f t="shared" si="108"/>
        <v>0</v>
      </c>
      <c r="AJ361" s="159">
        <v>0</v>
      </c>
      <c r="AK361" s="127">
        <v>0</v>
      </c>
      <c r="AL361" s="127">
        <v>0</v>
      </c>
      <c r="AM361" s="127">
        <v>0</v>
      </c>
      <c r="AN361" s="127">
        <f t="shared" si="105"/>
        <v>0</v>
      </c>
      <c r="AO361" s="159">
        <v>0</v>
      </c>
      <c r="AP361" s="127">
        <v>0</v>
      </c>
      <c r="AQ361" s="127">
        <v>0</v>
      </c>
      <c r="AR361" s="127">
        <v>0</v>
      </c>
      <c r="AS361" s="127">
        <f t="shared" si="106"/>
        <v>0</v>
      </c>
      <c r="AT361" s="159">
        <v>0</v>
      </c>
      <c r="AU361" s="127">
        <v>0</v>
      </c>
      <c r="AV361" s="127">
        <v>0</v>
      </c>
      <c r="AW361" s="127">
        <v>0</v>
      </c>
      <c r="AX361" s="127">
        <f t="shared" si="107"/>
        <v>0</v>
      </c>
      <c r="AY361" s="127">
        <v>0</v>
      </c>
      <c r="AZ361" s="127">
        <v>0</v>
      </c>
      <c r="BA361" s="127">
        <v>0</v>
      </c>
      <c r="BB361" s="127">
        <v>0</v>
      </c>
      <c r="BC361" s="127">
        <v>0</v>
      </c>
      <c r="BE361" s="128"/>
    </row>
    <row r="362" spans="1:57" ht="31.5">
      <c r="A362" s="124" t="s">
        <v>1915</v>
      </c>
      <c r="B362" s="124" t="s">
        <v>1278</v>
      </c>
      <c r="C362" s="326" t="s">
        <v>1742</v>
      </c>
      <c r="D362" s="127">
        <v>0</v>
      </c>
      <c r="E362" s="127">
        <f t="shared" si="100"/>
        <v>0.19511000000000001</v>
      </c>
      <c r="F362" s="127">
        <f t="shared" si="101"/>
        <v>0</v>
      </c>
      <c r="G362" s="127">
        <f t="shared" si="102"/>
        <v>0</v>
      </c>
      <c r="H362" s="127">
        <f t="shared" si="103"/>
        <v>0</v>
      </c>
      <c r="I362" s="127">
        <f t="shared" si="104"/>
        <v>0.19511000000000001</v>
      </c>
      <c r="J362" s="127">
        <v>0.19511000000000001</v>
      </c>
      <c r="K362" s="127">
        <v>0</v>
      </c>
      <c r="L362" s="127">
        <v>0</v>
      </c>
      <c r="M362" s="127">
        <v>0</v>
      </c>
      <c r="N362" s="127">
        <v>0.19511000000000001</v>
      </c>
      <c r="O362" s="127">
        <v>0</v>
      </c>
      <c r="P362" s="127">
        <v>0</v>
      </c>
      <c r="Q362" s="127">
        <v>0</v>
      </c>
      <c r="R362" s="127">
        <v>0</v>
      </c>
      <c r="S362" s="127">
        <v>0</v>
      </c>
      <c r="T362" s="127">
        <v>0</v>
      </c>
      <c r="U362" s="127">
        <v>0</v>
      </c>
      <c r="V362" s="127">
        <v>0</v>
      </c>
      <c r="W362" s="127">
        <v>0</v>
      </c>
      <c r="X362" s="127">
        <v>0</v>
      </c>
      <c r="Y362" s="127">
        <v>0</v>
      </c>
      <c r="Z362" s="127">
        <v>0</v>
      </c>
      <c r="AA362" s="127">
        <v>0</v>
      </c>
      <c r="AB362" s="127">
        <v>0</v>
      </c>
      <c r="AC362" s="127">
        <v>0</v>
      </c>
      <c r="AD362" s="127">
        <v>0</v>
      </c>
      <c r="AE362" s="159">
        <v>1.3591710000000001</v>
      </c>
      <c r="AF362" s="127">
        <v>0</v>
      </c>
      <c r="AG362" s="127">
        <v>0.65580100000000008</v>
      </c>
      <c r="AH362" s="127">
        <v>0.34320200000000001</v>
      </c>
      <c r="AI362" s="159">
        <f t="shared" si="108"/>
        <v>0.36016800000000004</v>
      </c>
      <c r="AJ362" s="159">
        <v>0.19511000000000001</v>
      </c>
      <c r="AK362" s="127">
        <v>0</v>
      </c>
      <c r="AL362" s="127">
        <v>0</v>
      </c>
      <c r="AM362" s="127">
        <v>0</v>
      </c>
      <c r="AN362" s="127">
        <f t="shared" si="105"/>
        <v>0.19511000000000001</v>
      </c>
      <c r="AO362" s="159">
        <v>1.1640609999999998</v>
      </c>
      <c r="AP362" s="127">
        <v>5.8203049999999992E-2</v>
      </c>
      <c r="AQ362" s="127">
        <v>0.5820304999999999</v>
      </c>
      <c r="AR362" s="127">
        <v>0.29101524999999995</v>
      </c>
      <c r="AS362" s="127">
        <f t="shared" si="106"/>
        <v>0.23281220000000002</v>
      </c>
      <c r="AT362" s="159">
        <v>0</v>
      </c>
      <c r="AU362" s="127">
        <v>0</v>
      </c>
      <c r="AV362" s="127">
        <v>0</v>
      </c>
      <c r="AW362" s="127">
        <v>0</v>
      </c>
      <c r="AX362" s="127">
        <f t="shared" si="107"/>
        <v>0</v>
      </c>
      <c r="AY362" s="127">
        <v>0</v>
      </c>
      <c r="AZ362" s="127">
        <v>0</v>
      </c>
      <c r="BA362" s="127">
        <v>0</v>
      </c>
      <c r="BB362" s="127">
        <v>0</v>
      </c>
      <c r="BC362" s="127">
        <v>0</v>
      </c>
      <c r="BE362" s="128"/>
    </row>
    <row r="363" spans="1:57">
      <c r="A363" s="124" t="s">
        <v>1915</v>
      </c>
      <c r="B363" s="124" t="s">
        <v>1279</v>
      </c>
      <c r="C363" s="326" t="s">
        <v>2084</v>
      </c>
      <c r="D363" s="127">
        <v>0</v>
      </c>
      <c r="E363" s="127">
        <f t="shared" si="100"/>
        <v>0</v>
      </c>
      <c r="F363" s="127">
        <f t="shared" si="101"/>
        <v>0</v>
      </c>
      <c r="G363" s="127">
        <f t="shared" si="102"/>
        <v>0</v>
      </c>
      <c r="H363" s="127">
        <f t="shared" si="103"/>
        <v>0</v>
      </c>
      <c r="I363" s="127">
        <f t="shared" si="104"/>
        <v>0</v>
      </c>
      <c r="J363" s="127">
        <v>0</v>
      </c>
      <c r="K363" s="127">
        <v>0</v>
      </c>
      <c r="L363" s="127">
        <v>0</v>
      </c>
      <c r="M363" s="127">
        <v>0</v>
      </c>
      <c r="N363" s="127">
        <v>0</v>
      </c>
      <c r="O363" s="127">
        <v>0</v>
      </c>
      <c r="P363" s="127">
        <v>0</v>
      </c>
      <c r="Q363" s="127">
        <v>0</v>
      </c>
      <c r="R363" s="127">
        <v>0</v>
      </c>
      <c r="S363" s="127">
        <v>0</v>
      </c>
      <c r="T363" s="127">
        <v>0</v>
      </c>
      <c r="U363" s="127">
        <v>0</v>
      </c>
      <c r="V363" s="127">
        <v>0</v>
      </c>
      <c r="W363" s="127">
        <v>0</v>
      </c>
      <c r="X363" s="127">
        <v>0</v>
      </c>
      <c r="Y363" s="127">
        <v>0</v>
      </c>
      <c r="Z363" s="127">
        <v>0</v>
      </c>
      <c r="AA363" s="127">
        <v>0</v>
      </c>
      <c r="AB363" s="127">
        <v>0</v>
      </c>
      <c r="AC363" s="127">
        <v>0</v>
      </c>
      <c r="AD363" s="127">
        <v>0</v>
      </c>
      <c r="AE363" s="159">
        <v>0.59805264000000002</v>
      </c>
      <c r="AF363" s="127">
        <v>0.59805264000000002</v>
      </c>
      <c r="AG363" s="127">
        <v>0</v>
      </c>
      <c r="AH363" s="127">
        <v>0</v>
      </c>
      <c r="AI363" s="159">
        <f t="shared" si="108"/>
        <v>0</v>
      </c>
      <c r="AJ363" s="159">
        <v>0</v>
      </c>
      <c r="AK363" s="127">
        <v>0</v>
      </c>
      <c r="AL363" s="127">
        <v>0</v>
      </c>
      <c r="AM363" s="127">
        <v>0</v>
      </c>
      <c r="AN363" s="127">
        <f t="shared" si="105"/>
        <v>0</v>
      </c>
      <c r="AO363" s="159">
        <v>0</v>
      </c>
      <c r="AP363" s="127">
        <v>0</v>
      </c>
      <c r="AQ363" s="127">
        <v>0</v>
      </c>
      <c r="AR363" s="127">
        <v>0</v>
      </c>
      <c r="AS363" s="127">
        <f t="shared" si="106"/>
        <v>0</v>
      </c>
      <c r="AT363" s="159">
        <v>0.59805264000000002</v>
      </c>
      <c r="AU363" s="127">
        <v>0.59805264000000002</v>
      </c>
      <c r="AV363" s="127">
        <v>0</v>
      </c>
      <c r="AW363" s="127">
        <v>0</v>
      </c>
      <c r="AX363" s="127">
        <f t="shared" si="107"/>
        <v>0</v>
      </c>
      <c r="AY363" s="127">
        <v>0</v>
      </c>
      <c r="AZ363" s="127">
        <v>0</v>
      </c>
      <c r="BA363" s="127">
        <v>0</v>
      </c>
      <c r="BB363" s="127">
        <v>0</v>
      </c>
      <c r="BC363" s="127">
        <v>0</v>
      </c>
      <c r="BE363" s="128"/>
    </row>
    <row r="364" spans="1:57">
      <c r="A364" s="124" t="s">
        <v>1915</v>
      </c>
      <c r="B364" s="124" t="s">
        <v>1280</v>
      </c>
      <c r="C364" s="326" t="s">
        <v>1743</v>
      </c>
      <c r="D364" s="127">
        <v>0</v>
      </c>
      <c r="E364" s="127">
        <f t="shared" si="100"/>
        <v>3.0379999999999997E-2</v>
      </c>
      <c r="F364" s="127">
        <f t="shared" si="101"/>
        <v>0</v>
      </c>
      <c r="G364" s="127">
        <f t="shared" si="102"/>
        <v>0</v>
      </c>
      <c r="H364" s="127">
        <f t="shared" si="103"/>
        <v>0</v>
      </c>
      <c r="I364" s="127">
        <f t="shared" si="104"/>
        <v>3.0379999999999997E-2</v>
      </c>
      <c r="J364" s="127">
        <v>3.0379999999999997E-2</v>
      </c>
      <c r="K364" s="127">
        <v>0</v>
      </c>
      <c r="L364" s="127">
        <v>0</v>
      </c>
      <c r="M364" s="127">
        <v>0</v>
      </c>
      <c r="N364" s="127">
        <v>3.0379999999999997E-2</v>
      </c>
      <c r="O364" s="127">
        <v>0</v>
      </c>
      <c r="P364" s="127">
        <v>0</v>
      </c>
      <c r="Q364" s="127">
        <v>0</v>
      </c>
      <c r="R364" s="127">
        <v>0</v>
      </c>
      <c r="S364" s="127">
        <v>0</v>
      </c>
      <c r="T364" s="127">
        <v>0</v>
      </c>
      <c r="U364" s="127">
        <v>0</v>
      </c>
      <c r="V364" s="127">
        <v>0</v>
      </c>
      <c r="W364" s="127">
        <v>0</v>
      </c>
      <c r="X364" s="127">
        <v>0</v>
      </c>
      <c r="Y364" s="127">
        <v>0</v>
      </c>
      <c r="Z364" s="127">
        <v>0</v>
      </c>
      <c r="AA364" s="127">
        <v>0</v>
      </c>
      <c r="AB364" s="127">
        <v>0</v>
      </c>
      <c r="AC364" s="127">
        <v>0</v>
      </c>
      <c r="AD364" s="127">
        <v>0</v>
      </c>
      <c r="AE364" s="159">
        <v>3.0379999999999997E-2</v>
      </c>
      <c r="AF364" s="127">
        <v>3.0379999999999997E-2</v>
      </c>
      <c r="AG364" s="127">
        <v>0</v>
      </c>
      <c r="AH364" s="127">
        <v>0</v>
      </c>
      <c r="AI364" s="159">
        <f t="shared" si="108"/>
        <v>0</v>
      </c>
      <c r="AJ364" s="159">
        <v>3.0379999999999997E-2</v>
      </c>
      <c r="AK364" s="127">
        <v>0</v>
      </c>
      <c r="AL364" s="127">
        <v>0</v>
      </c>
      <c r="AM364" s="127">
        <v>0</v>
      </c>
      <c r="AN364" s="127">
        <f t="shared" si="105"/>
        <v>3.0379999999999997E-2</v>
      </c>
      <c r="AO364" s="159">
        <v>0</v>
      </c>
      <c r="AP364" s="127">
        <v>0</v>
      </c>
      <c r="AQ364" s="127">
        <v>0</v>
      </c>
      <c r="AR364" s="127">
        <v>0</v>
      </c>
      <c r="AS364" s="127">
        <f t="shared" si="106"/>
        <v>0</v>
      </c>
      <c r="AT364" s="159">
        <v>0</v>
      </c>
      <c r="AU364" s="127">
        <v>0</v>
      </c>
      <c r="AV364" s="127">
        <v>0</v>
      </c>
      <c r="AW364" s="127">
        <v>0</v>
      </c>
      <c r="AX364" s="127">
        <f t="shared" si="107"/>
        <v>0</v>
      </c>
      <c r="AY364" s="127">
        <v>0</v>
      </c>
      <c r="AZ364" s="127">
        <v>0</v>
      </c>
      <c r="BA364" s="127">
        <v>0</v>
      </c>
      <c r="BB364" s="127">
        <v>0</v>
      </c>
      <c r="BC364" s="127">
        <v>0</v>
      </c>
      <c r="BE364" s="128"/>
    </row>
    <row r="365" spans="1:57">
      <c r="A365" s="124" t="s">
        <v>1915</v>
      </c>
      <c r="B365" s="124" t="s">
        <v>1281</v>
      </c>
      <c r="C365" s="326" t="s">
        <v>1744</v>
      </c>
      <c r="D365" s="127">
        <v>0</v>
      </c>
      <c r="E365" s="127">
        <f t="shared" si="100"/>
        <v>2.6769999999999999E-2</v>
      </c>
      <c r="F365" s="127">
        <f t="shared" si="101"/>
        <v>0</v>
      </c>
      <c r="G365" s="127">
        <f t="shared" si="102"/>
        <v>0</v>
      </c>
      <c r="H365" s="127">
        <f t="shared" si="103"/>
        <v>0</v>
      </c>
      <c r="I365" s="127">
        <f t="shared" si="104"/>
        <v>2.6769999999999999E-2</v>
      </c>
      <c r="J365" s="127">
        <v>2.6769999999999999E-2</v>
      </c>
      <c r="K365" s="127">
        <v>0</v>
      </c>
      <c r="L365" s="127">
        <v>0</v>
      </c>
      <c r="M365" s="127">
        <v>0</v>
      </c>
      <c r="N365" s="127">
        <v>2.6769999999999999E-2</v>
      </c>
      <c r="O365" s="127">
        <v>0</v>
      </c>
      <c r="P365" s="127">
        <v>0</v>
      </c>
      <c r="Q365" s="127">
        <v>0</v>
      </c>
      <c r="R365" s="127">
        <v>0</v>
      </c>
      <c r="S365" s="127">
        <v>0</v>
      </c>
      <c r="T365" s="127">
        <v>0</v>
      </c>
      <c r="U365" s="127">
        <v>0</v>
      </c>
      <c r="V365" s="127">
        <v>0</v>
      </c>
      <c r="W365" s="127">
        <v>0</v>
      </c>
      <c r="X365" s="127">
        <v>0</v>
      </c>
      <c r="Y365" s="127">
        <v>0</v>
      </c>
      <c r="Z365" s="127">
        <v>0</v>
      </c>
      <c r="AA365" s="127">
        <v>0</v>
      </c>
      <c r="AB365" s="127">
        <v>0</v>
      </c>
      <c r="AC365" s="127">
        <v>0</v>
      </c>
      <c r="AD365" s="127">
        <v>0</v>
      </c>
      <c r="AE365" s="159">
        <v>2.6769999999999999E-2</v>
      </c>
      <c r="AF365" s="127">
        <v>2.6769999999999999E-2</v>
      </c>
      <c r="AG365" s="127">
        <v>0</v>
      </c>
      <c r="AH365" s="127">
        <v>0</v>
      </c>
      <c r="AI365" s="159">
        <f t="shared" si="108"/>
        <v>0</v>
      </c>
      <c r="AJ365" s="159">
        <v>2.6769999999999999E-2</v>
      </c>
      <c r="AK365" s="127">
        <v>0</v>
      </c>
      <c r="AL365" s="127">
        <v>0</v>
      </c>
      <c r="AM365" s="127">
        <v>0</v>
      </c>
      <c r="AN365" s="127">
        <f t="shared" si="105"/>
        <v>2.6769999999999999E-2</v>
      </c>
      <c r="AO365" s="159">
        <v>0</v>
      </c>
      <c r="AP365" s="127">
        <v>0</v>
      </c>
      <c r="AQ365" s="127">
        <v>0</v>
      </c>
      <c r="AR365" s="127">
        <v>0</v>
      </c>
      <c r="AS365" s="127">
        <f t="shared" si="106"/>
        <v>0</v>
      </c>
      <c r="AT365" s="159">
        <v>0</v>
      </c>
      <c r="AU365" s="127">
        <v>0</v>
      </c>
      <c r="AV365" s="127">
        <v>0</v>
      </c>
      <c r="AW365" s="127">
        <v>0</v>
      </c>
      <c r="AX365" s="127">
        <f t="shared" si="107"/>
        <v>0</v>
      </c>
      <c r="AY365" s="127">
        <v>0</v>
      </c>
      <c r="AZ365" s="127">
        <v>0</v>
      </c>
      <c r="BA365" s="127">
        <v>0</v>
      </c>
      <c r="BB365" s="127">
        <v>0</v>
      </c>
      <c r="BC365" s="127">
        <v>0</v>
      </c>
      <c r="BE365" s="128"/>
    </row>
    <row r="366" spans="1:57">
      <c r="A366" s="124" t="s">
        <v>1915</v>
      </c>
      <c r="B366" s="124" t="s">
        <v>1282</v>
      </c>
      <c r="C366" s="326" t="s">
        <v>1745</v>
      </c>
      <c r="D366" s="127">
        <v>0</v>
      </c>
      <c r="E366" s="127">
        <f t="shared" si="100"/>
        <v>2.2239999999999999E-2</v>
      </c>
      <c r="F366" s="127">
        <f t="shared" si="101"/>
        <v>0</v>
      </c>
      <c r="G366" s="127">
        <f t="shared" si="102"/>
        <v>0</v>
      </c>
      <c r="H366" s="127">
        <f t="shared" si="103"/>
        <v>0</v>
      </c>
      <c r="I366" s="127">
        <f t="shared" si="104"/>
        <v>2.2239999999999999E-2</v>
      </c>
      <c r="J366" s="127">
        <v>2.2239999999999999E-2</v>
      </c>
      <c r="K366" s="127">
        <v>0</v>
      </c>
      <c r="L366" s="127">
        <v>0</v>
      </c>
      <c r="M366" s="127">
        <v>0</v>
      </c>
      <c r="N366" s="127">
        <v>2.2239999999999999E-2</v>
      </c>
      <c r="O366" s="127">
        <v>0</v>
      </c>
      <c r="P366" s="127">
        <v>0</v>
      </c>
      <c r="Q366" s="127">
        <v>0</v>
      </c>
      <c r="R366" s="127">
        <v>0</v>
      </c>
      <c r="S366" s="127">
        <v>0</v>
      </c>
      <c r="T366" s="127">
        <v>0</v>
      </c>
      <c r="U366" s="127">
        <v>0</v>
      </c>
      <c r="V366" s="127">
        <v>0</v>
      </c>
      <c r="W366" s="127">
        <v>0</v>
      </c>
      <c r="X366" s="127">
        <v>0</v>
      </c>
      <c r="Y366" s="127">
        <v>0</v>
      </c>
      <c r="Z366" s="127">
        <v>0</v>
      </c>
      <c r="AA366" s="127">
        <v>0</v>
      </c>
      <c r="AB366" s="127">
        <v>0</v>
      </c>
      <c r="AC366" s="127">
        <v>0</v>
      </c>
      <c r="AD366" s="127">
        <v>0</v>
      </c>
      <c r="AE366" s="159">
        <v>2.2239999999999999E-2</v>
      </c>
      <c r="AF366" s="127">
        <v>2.2239999999999999E-2</v>
      </c>
      <c r="AG366" s="127">
        <v>0</v>
      </c>
      <c r="AH366" s="127">
        <v>0</v>
      </c>
      <c r="AI366" s="159">
        <f t="shared" si="108"/>
        <v>0</v>
      </c>
      <c r="AJ366" s="159">
        <v>2.2239999999999999E-2</v>
      </c>
      <c r="AK366" s="127">
        <v>0</v>
      </c>
      <c r="AL366" s="127">
        <v>0</v>
      </c>
      <c r="AM366" s="127">
        <v>0</v>
      </c>
      <c r="AN366" s="127">
        <f t="shared" si="105"/>
        <v>2.2239999999999999E-2</v>
      </c>
      <c r="AO366" s="159">
        <v>0</v>
      </c>
      <c r="AP366" s="127">
        <v>0</v>
      </c>
      <c r="AQ366" s="127">
        <v>0</v>
      </c>
      <c r="AR366" s="127">
        <v>0</v>
      </c>
      <c r="AS366" s="127">
        <f t="shared" si="106"/>
        <v>0</v>
      </c>
      <c r="AT366" s="159">
        <v>0</v>
      </c>
      <c r="AU366" s="127">
        <v>0</v>
      </c>
      <c r="AV366" s="127">
        <v>0</v>
      </c>
      <c r="AW366" s="127">
        <v>0</v>
      </c>
      <c r="AX366" s="127">
        <f t="shared" si="107"/>
        <v>0</v>
      </c>
      <c r="AY366" s="127">
        <v>0</v>
      </c>
      <c r="AZ366" s="127">
        <v>0</v>
      </c>
      <c r="BA366" s="127">
        <v>0</v>
      </c>
      <c r="BB366" s="127">
        <v>0</v>
      </c>
      <c r="BC366" s="127">
        <v>0</v>
      </c>
      <c r="BE366" s="128"/>
    </row>
    <row r="367" spans="1:57">
      <c r="A367" s="124" t="s">
        <v>1915</v>
      </c>
      <c r="B367" s="124" t="s">
        <v>1283</v>
      </c>
      <c r="C367" s="326" t="s">
        <v>1746</v>
      </c>
      <c r="D367" s="127">
        <v>0</v>
      </c>
      <c r="E367" s="127">
        <f t="shared" si="100"/>
        <v>0</v>
      </c>
      <c r="F367" s="127">
        <f t="shared" si="101"/>
        <v>0</v>
      </c>
      <c r="G367" s="127">
        <f t="shared" si="102"/>
        <v>0</v>
      </c>
      <c r="H367" s="127">
        <f t="shared" si="103"/>
        <v>0</v>
      </c>
      <c r="I367" s="127">
        <f t="shared" si="104"/>
        <v>0</v>
      </c>
      <c r="J367" s="127">
        <v>0</v>
      </c>
      <c r="K367" s="127">
        <v>0</v>
      </c>
      <c r="L367" s="127">
        <v>0</v>
      </c>
      <c r="M367" s="127">
        <v>0</v>
      </c>
      <c r="N367" s="127">
        <v>0</v>
      </c>
      <c r="O367" s="127">
        <v>0</v>
      </c>
      <c r="P367" s="127">
        <v>0</v>
      </c>
      <c r="Q367" s="127">
        <v>0</v>
      </c>
      <c r="R367" s="127">
        <v>0</v>
      </c>
      <c r="S367" s="127">
        <v>0</v>
      </c>
      <c r="T367" s="127">
        <v>0</v>
      </c>
      <c r="U367" s="127">
        <v>0</v>
      </c>
      <c r="V367" s="127">
        <v>0</v>
      </c>
      <c r="W367" s="127">
        <v>0</v>
      </c>
      <c r="X367" s="127">
        <v>0</v>
      </c>
      <c r="Y367" s="127">
        <v>0</v>
      </c>
      <c r="Z367" s="127">
        <v>0</v>
      </c>
      <c r="AA367" s="127">
        <v>0</v>
      </c>
      <c r="AB367" s="127">
        <v>0</v>
      </c>
      <c r="AC367" s="127">
        <v>0</v>
      </c>
      <c r="AD367" s="127">
        <v>0</v>
      </c>
      <c r="AE367" s="159">
        <v>0.74002710999999999</v>
      </c>
      <c r="AF367" s="127">
        <v>0.74002710999999999</v>
      </c>
      <c r="AG367" s="127">
        <v>0</v>
      </c>
      <c r="AH367" s="127">
        <v>0</v>
      </c>
      <c r="AI367" s="159">
        <f t="shared" si="108"/>
        <v>0</v>
      </c>
      <c r="AJ367" s="159">
        <v>0</v>
      </c>
      <c r="AK367" s="127">
        <v>0</v>
      </c>
      <c r="AL367" s="127">
        <v>0</v>
      </c>
      <c r="AM367" s="127">
        <v>0</v>
      </c>
      <c r="AN367" s="127">
        <f t="shared" si="105"/>
        <v>0</v>
      </c>
      <c r="AO367" s="159">
        <v>0</v>
      </c>
      <c r="AP367" s="127">
        <v>0</v>
      </c>
      <c r="AQ367" s="127">
        <v>0</v>
      </c>
      <c r="AR367" s="127">
        <v>0</v>
      </c>
      <c r="AS367" s="127">
        <f t="shared" si="106"/>
        <v>0</v>
      </c>
      <c r="AT367" s="159">
        <v>0.74002710999999999</v>
      </c>
      <c r="AU367" s="127">
        <v>0.74002710999999999</v>
      </c>
      <c r="AV367" s="127">
        <v>0</v>
      </c>
      <c r="AW367" s="127">
        <v>0</v>
      </c>
      <c r="AX367" s="127">
        <f t="shared" si="107"/>
        <v>0</v>
      </c>
      <c r="AY367" s="127">
        <v>0</v>
      </c>
      <c r="AZ367" s="127">
        <v>0</v>
      </c>
      <c r="BA367" s="127">
        <v>0</v>
      </c>
      <c r="BB367" s="127">
        <v>0</v>
      </c>
      <c r="BC367" s="127">
        <v>0</v>
      </c>
      <c r="BE367" s="128"/>
    </row>
    <row r="368" spans="1:57">
      <c r="A368" s="124" t="s">
        <v>1915</v>
      </c>
      <c r="B368" s="124" t="s">
        <v>1284</v>
      </c>
      <c r="C368" s="326" t="s">
        <v>1747</v>
      </c>
      <c r="D368" s="127">
        <v>0</v>
      </c>
      <c r="E368" s="127">
        <f t="shared" si="100"/>
        <v>6.3439999999999996E-2</v>
      </c>
      <c r="F368" s="127">
        <f t="shared" si="101"/>
        <v>0</v>
      </c>
      <c r="G368" s="127">
        <f t="shared" si="102"/>
        <v>0</v>
      </c>
      <c r="H368" s="127">
        <f t="shared" si="103"/>
        <v>0</v>
      </c>
      <c r="I368" s="127">
        <f t="shared" si="104"/>
        <v>6.3439999999999996E-2</v>
      </c>
      <c r="J368" s="127">
        <v>0</v>
      </c>
      <c r="K368" s="127">
        <v>0</v>
      </c>
      <c r="L368" s="127">
        <v>0</v>
      </c>
      <c r="M368" s="127">
        <v>0</v>
      </c>
      <c r="N368" s="127">
        <v>0</v>
      </c>
      <c r="O368" s="127">
        <v>6.3439999999999996E-2</v>
      </c>
      <c r="P368" s="127">
        <v>0</v>
      </c>
      <c r="Q368" s="127">
        <v>0</v>
      </c>
      <c r="R368" s="127">
        <v>0</v>
      </c>
      <c r="S368" s="127">
        <v>6.3439999999999996E-2</v>
      </c>
      <c r="T368" s="127">
        <v>0</v>
      </c>
      <c r="U368" s="127">
        <v>0</v>
      </c>
      <c r="V368" s="127">
        <v>0</v>
      </c>
      <c r="W368" s="127">
        <v>0</v>
      </c>
      <c r="X368" s="127">
        <v>0</v>
      </c>
      <c r="Y368" s="127">
        <v>0</v>
      </c>
      <c r="Z368" s="127">
        <v>0</v>
      </c>
      <c r="AA368" s="127">
        <v>0</v>
      </c>
      <c r="AB368" s="127">
        <v>0</v>
      </c>
      <c r="AC368" s="127">
        <v>0</v>
      </c>
      <c r="AD368" s="127">
        <v>0</v>
      </c>
      <c r="AE368" s="159">
        <v>0.43635521000000005</v>
      </c>
      <c r="AF368" s="127">
        <v>0.43635521000000005</v>
      </c>
      <c r="AG368" s="127">
        <v>0</v>
      </c>
      <c r="AH368" s="127">
        <v>0</v>
      </c>
      <c r="AI368" s="159">
        <f t="shared" si="108"/>
        <v>0</v>
      </c>
      <c r="AJ368" s="159">
        <v>0</v>
      </c>
      <c r="AK368" s="127">
        <v>0</v>
      </c>
      <c r="AL368" s="127">
        <v>0</v>
      </c>
      <c r="AM368" s="127">
        <v>0</v>
      </c>
      <c r="AN368" s="127">
        <f t="shared" si="105"/>
        <v>0</v>
      </c>
      <c r="AO368" s="159">
        <v>0.43635520999999999</v>
      </c>
      <c r="AP368" s="127">
        <v>2.1817760499999998E-2</v>
      </c>
      <c r="AQ368" s="127">
        <v>0.218177605</v>
      </c>
      <c r="AR368" s="127">
        <v>0.1090888025</v>
      </c>
      <c r="AS368" s="127">
        <f t="shared" si="106"/>
        <v>8.7271041999999993E-2</v>
      </c>
      <c r="AT368" s="159">
        <v>0</v>
      </c>
      <c r="AU368" s="127">
        <v>0</v>
      </c>
      <c r="AV368" s="127">
        <v>0</v>
      </c>
      <c r="AW368" s="127">
        <v>0</v>
      </c>
      <c r="AX368" s="127">
        <f t="shared" si="107"/>
        <v>0</v>
      </c>
      <c r="AY368" s="127">
        <v>0</v>
      </c>
      <c r="AZ368" s="127">
        <v>0</v>
      </c>
      <c r="BA368" s="127">
        <v>0</v>
      </c>
      <c r="BB368" s="127">
        <v>0</v>
      </c>
      <c r="BC368" s="127">
        <v>0</v>
      </c>
      <c r="BE368" s="128"/>
    </row>
    <row r="369" spans="1:57">
      <c r="A369" s="124" t="s">
        <v>1915</v>
      </c>
      <c r="B369" s="124" t="s">
        <v>1285</v>
      </c>
      <c r="C369" s="326" t="s">
        <v>1748</v>
      </c>
      <c r="D369" s="127">
        <v>0</v>
      </c>
      <c r="E369" s="127">
        <f t="shared" si="100"/>
        <v>0.44096374999999999</v>
      </c>
      <c r="F369" s="127">
        <f t="shared" si="101"/>
        <v>2.8468520000000001E-2</v>
      </c>
      <c r="G369" s="127">
        <f t="shared" si="102"/>
        <v>0.41249522999999999</v>
      </c>
      <c r="H369" s="127">
        <f t="shared" si="103"/>
        <v>0</v>
      </c>
      <c r="I369" s="127">
        <f t="shared" si="104"/>
        <v>0</v>
      </c>
      <c r="J369" s="127">
        <v>0</v>
      </c>
      <c r="K369" s="127">
        <v>0</v>
      </c>
      <c r="L369" s="127">
        <v>0</v>
      </c>
      <c r="M369" s="127">
        <v>0</v>
      </c>
      <c r="N369" s="127">
        <v>0</v>
      </c>
      <c r="O369" s="127">
        <v>0</v>
      </c>
      <c r="P369" s="127">
        <v>0</v>
      </c>
      <c r="Q369" s="127">
        <v>0</v>
      </c>
      <c r="R369" s="127">
        <v>0</v>
      </c>
      <c r="S369" s="127">
        <v>0</v>
      </c>
      <c r="T369" s="127">
        <v>0.44096374999999999</v>
      </c>
      <c r="U369" s="127">
        <v>2.8468520000000001E-2</v>
      </c>
      <c r="V369" s="127">
        <v>0.41249522999999999</v>
      </c>
      <c r="W369" s="127">
        <v>0</v>
      </c>
      <c r="X369" s="127">
        <v>0</v>
      </c>
      <c r="Y369" s="127">
        <v>0</v>
      </c>
      <c r="Z369" s="127">
        <v>0</v>
      </c>
      <c r="AA369" s="127">
        <v>0</v>
      </c>
      <c r="AB369" s="127">
        <v>0</v>
      </c>
      <c r="AC369" s="127">
        <v>0</v>
      </c>
      <c r="AD369" s="127">
        <v>0</v>
      </c>
      <c r="AE369" s="159">
        <v>0</v>
      </c>
      <c r="AF369" s="127">
        <v>0</v>
      </c>
      <c r="AG369" s="127">
        <v>0</v>
      </c>
      <c r="AH369" s="127">
        <v>0</v>
      </c>
      <c r="AI369" s="159">
        <f t="shared" si="108"/>
        <v>0</v>
      </c>
      <c r="AJ369" s="159">
        <v>0</v>
      </c>
      <c r="AK369" s="127">
        <v>0</v>
      </c>
      <c r="AL369" s="127">
        <v>0</v>
      </c>
      <c r="AM369" s="127">
        <v>0</v>
      </c>
      <c r="AN369" s="127">
        <f t="shared" si="105"/>
        <v>0</v>
      </c>
      <c r="AO369" s="159">
        <v>0</v>
      </c>
      <c r="AP369" s="127">
        <v>0</v>
      </c>
      <c r="AQ369" s="127">
        <v>0</v>
      </c>
      <c r="AR369" s="127">
        <v>0</v>
      </c>
      <c r="AS369" s="127">
        <f t="shared" si="106"/>
        <v>0</v>
      </c>
      <c r="AT369" s="159">
        <v>0</v>
      </c>
      <c r="AU369" s="127">
        <v>0</v>
      </c>
      <c r="AV369" s="127">
        <v>0</v>
      </c>
      <c r="AW369" s="127">
        <v>0</v>
      </c>
      <c r="AX369" s="127">
        <f t="shared" si="107"/>
        <v>0</v>
      </c>
      <c r="AY369" s="127">
        <v>0</v>
      </c>
      <c r="AZ369" s="127">
        <v>0</v>
      </c>
      <c r="BA369" s="127">
        <v>0</v>
      </c>
      <c r="BB369" s="127">
        <v>0</v>
      </c>
      <c r="BC369" s="127">
        <v>0</v>
      </c>
      <c r="BE369" s="128"/>
    </row>
    <row r="370" spans="1:57">
      <c r="A370" s="124" t="s">
        <v>1915</v>
      </c>
      <c r="B370" s="124" t="s">
        <v>1286</v>
      </c>
      <c r="C370" s="326" t="s">
        <v>1749</v>
      </c>
      <c r="D370" s="127">
        <v>0</v>
      </c>
      <c r="E370" s="127">
        <f t="shared" si="100"/>
        <v>0.22522158999999997</v>
      </c>
      <c r="F370" s="127">
        <f t="shared" si="101"/>
        <v>2.6688880000000002E-2</v>
      </c>
      <c r="G370" s="127">
        <f t="shared" si="102"/>
        <v>0.19853270999999997</v>
      </c>
      <c r="H370" s="127">
        <f t="shared" si="103"/>
        <v>0</v>
      </c>
      <c r="I370" s="127">
        <f t="shared" si="104"/>
        <v>0</v>
      </c>
      <c r="J370" s="127">
        <v>0</v>
      </c>
      <c r="K370" s="127">
        <v>0</v>
      </c>
      <c r="L370" s="127">
        <v>0</v>
      </c>
      <c r="M370" s="127">
        <v>0</v>
      </c>
      <c r="N370" s="127">
        <v>0</v>
      </c>
      <c r="O370" s="127">
        <v>0</v>
      </c>
      <c r="P370" s="127">
        <v>0</v>
      </c>
      <c r="Q370" s="127">
        <v>0</v>
      </c>
      <c r="R370" s="127">
        <v>0</v>
      </c>
      <c r="S370" s="127">
        <v>0</v>
      </c>
      <c r="T370" s="127">
        <v>0.22522158999999997</v>
      </c>
      <c r="U370" s="127">
        <v>2.6688880000000002E-2</v>
      </c>
      <c r="V370" s="127">
        <v>0.19853270999999997</v>
      </c>
      <c r="W370" s="127">
        <v>0</v>
      </c>
      <c r="X370" s="127">
        <v>0</v>
      </c>
      <c r="Y370" s="127">
        <v>0</v>
      </c>
      <c r="Z370" s="127">
        <v>0</v>
      </c>
      <c r="AA370" s="127">
        <v>0</v>
      </c>
      <c r="AB370" s="127">
        <v>0</v>
      </c>
      <c r="AC370" s="127">
        <v>0</v>
      </c>
      <c r="AD370" s="127">
        <v>0</v>
      </c>
      <c r="AE370" s="159">
        <v>0</v>
      </c>
      <c r="AF370" s="127">
        <v>0</v>
      </c>
      <c r="AG370" s="127">
        <v>0</v>
      </c>
      <c r="AH370" s="127">
        <v>0</v>
      </c>
      <c r="AI370" s="159">
        <f t="shared" si="108"/>
        <v>0</v>
      </c>
      <c r="AJ370" s="159">
        <v>0</v>
      </c>
      <c r="AK370" s="127">
        <v>0</v>
      </c>
      <c r="AL370" s="127">
        <v>0</v>
      </c>
      <c r="AM370" s="127">
        <v>0</v>
      </c>
      <c r="AN370" s="127">
        <f t="shared" si="105"/>
        <v>0</v>
      </c>
      <c r="AO370" s="159">
        <v>0</v>
      </c>
      <c r="AP370" s="127">
        <v>0</v>
      </c>
      <c r="AQ370" s="127">
        <v>0</v>
      </c>
      <c r="AR370" s="127">
        <v>0</v>
      </c>
      <c r="AS370" s="127">
        <f t="shared" si="106"/>
        <v>0</v>
      </c>
      <c r="AT370" s="159">
        <v>0</v>
      </c>
      <c r="AU370" s="127">
        <v>0</v>
      </c>
      <c r="AV370" s="127">
        <v>0</v>
      </c>
      <c r="AW370" s="127">
        <v>0</v>
      </c>
      <c r="AX370" s="127">
        <f t="shared" si="107"/>
        <v>0</v>
      </c>
      <c r="AY370" s="127">
        <v>0</v>
      </c>
      <c r="AZ370" s="127">
        <v>0</v>
      </c>
      <c r="BA370" s="127">
        <v>0</v>
      </c>
      <c r="BB370" s="127">
        <v>0</v>
      </c>
      <c r="BC370" s="127">
        <v>0</v>
      </c>
      <c r="BE370" s="128"/>
    </row>
    <row r="371" spans="1:57">
      <c r="A371" s="124" t="s">
        <v>1915</v>
      </c>
      <c r="B371" s="124" t="s">
        <v>1287</v>
      </c>
      <c r="C371" s="326" t="s">
        <v>1750</v>
      </c>
      <c r="D371" s="127">
        <v>0</v>
      </c>
      <c r="E371" s="127">
        <f t="shared" si="100"/>
        <v>0.22314214999999998</v>
      </c>
      <c r="F371" s="127">
        <f t="shared" si="101"/>
        <v>2.6875670000000001E-2</v>
      </c>
      <c r="G371" s="127">
        <f t="shared" si="102"/>
        <v>0.19626647999999999</v>
      </c>
      <c r="H371" s="127">
        <f t="shared" si="103"/>
        <v>0</v>
      </c>
      <c r="I371" s="127">
        <f t="shared" si="104"/>
        <v>0</v>
      </c>
      <c r="J371" s="127">
        <v>0</v>
      </c>
      <c r="K371" s="127">
        <v>0</v>
      </c>
      <c r="L371" s="127">
        <v>0</v>
      </c>
      <c r="M371" s="127">
        <v>0</v>
      </c>
      <c r="N371" s="127">
        <v>0</v>
      </c>
      <c r="O371" s="127">
        <v>0</v>
      </c>
      <c r="P371" s="127">
        <v>0</v>
      </c>
      <c r="Q371" s="127">
        <v>0</v>
      </c>
      <c r="R371" s="127">
        <v>0</v>
      </c>
      <c r="S371" s="127">
        <v>0</v>
      </c>
      <c r="T371" s="127">
        <v>0.22314214999999998</v>
      </c>
      <c r="U371" s="127">
        <v>2.6875670000000001E-2</v>
      </c>
      <c r="V371" s="127">
        <v>0.19626647999999999</v>
      </c>
      <c r="W371" s="127">
        <v>0</v>
      </c>
      <c r="X371" s="127">
        <v>0</v>
      </c>
      <c r="Y371" s="127">
        <v>0</v>
      </c>
      <c r="Z371" s="127">
        <v>0</v>
      </c>
      <c r="AA371" s="127">
        <v>0</v>
      </c>
      <c r="AB371" s="127">
        <v>0</v>
      </c>
      <c r="AC371" s="127">
        <v>0</v>
      </c>
      <c r="AD371" s="127">
        <v>0</v>
      </c>
      <c r="AE371" s="159">
        <v>0</v>
      </c>
      <c r="AF371" s="127">
        <v>0</v>
      </c>
      <c r="AG371" s="127">
        <v>0</v>
      </c>
      <c r="AH371" s="127">
        <v>0</v>
      </c>
      <c r="AI371" s="159">
        <f t="shared" si="108"/>
        <v>0</v>
      </c>
      <c r="AJ371" s="159">
        <v>0</v>
      </c>
      <c r="AK371" s="127">
        <v>0</v>
      </c>
      <c r="AL371" s="127">
        <v>0</v>
      </c>
      <c r="AM371" s="127">
        <v>0</v>
      </c>
      <c r="AN371" s="127">
        <f t="shared" si="105"/>
        <v>0</v>
      </c>
      <c r="AO371" s="159">
        <v>0</v>
      </c>
      <c r="AP371" s="127">
        <v>0</v>
      </c>
      <c r="AQ371" s="127">
        <v>0</v>
      </c>
      <c r="AR371" s="127">
        <v>0</v>
      </c>
      <c r="AS371" s="127">
        <f t="shared" si="106"/>
        <v>0</v>
      </c>
      <c r="AT371" s="159">
        <v>0</v>
      </c>
      <c r="AU371" s="127">
        <v>0</v>
      </c>
      <c r="AV371" s="127">
        <v>0</v>
      </c>
      <c r="AW371" s="127">
        <v>0</v>
      </c>
      <c r="AX371" s="127">
        <f t="shared" si="107"/>
        <v>0</v>
      </c>
      <c r="AY371" s="127">
        <v>0</v>
      </c>
      <c r="AZ371" s="127">
        <v>0</v>
      </c>
      <c r="BA371" s="127">
        <v>0</v>
      </c>
      <c r="BB371" s="127">
        <v>0</v>
      </c>
      <c r="BC371" s="127">
        <v>0</v>
      </c>
      <c r="BE371" s="128"/>
    </row>
    <row r="372" spans="1:57">
      <c r="A372" s="124" t="s">
        <v>1915</v>
      </c>
      <c r="B372" s="124" t="s">
        <v>1288</v>
      </c>
      <c r="C372" s="326" t="s">
        <v>1751</v>
      </c>
      <c r="D372" s="127">
        <v>0</v>
      </c>
      <c r="E372" s="127">
        <f t="shared" si="100"/>
        <v>0.12877938</v>
      </c>
      <c r="F372" s="127">
        <f t="shared" si="101"/>
        <v>1.6887180000000002E-2</v>
      </c>
      <c r="G372" s="127">
        <f t="shared" si="102"/>
        <v>0.1118922</v>
      </c>
      <c r="H372" s="127">
        <f t="shared" si="103"/>
        <v>0</v>
      </c>
      <c r="I372" s="127">
        <f t="shared" si="104"/>
        <v>0</v>
      </c>
      <c r="J372" s="127">
        <v>0</v>
      </c>
      <c r="K372" s="127">
        <v>0</v>
      </c>
      <c r="L372" s="127">
        <v>0</v>
      </c>
      <c r="M372" s="127">
        <v>0</v>
      </c>
      <c r="N372" s="127">
        <v>0</v>
      </c>
      <c r="O372" s="127">
        <v>0</v>
      </c>
      <c r="P372" s="127">
        <v>0</v>
      </c>
      <c r="Q372" s="127">
        <v>0</v>
      </c>
      <c r="R372" s="127">
        <v>0</v>
      </c>
      <c r="S372" s="127">
        <v>0</v>
      </c>
      <c r="T372" s="127">
        <v>0.12877938</v>
      </c>
      <c r="U372" s="127">
        <v>1.6887180000000002E-2</v>
      </c>
      <c r="V372" s="127">
        <v>0.1118922</v>
      </c>
      <c r="W372" s="127">
        <v>0</v>
      </c>
      <c r="X372" s="127">
        <v>0</v>
      </c>
      <c r="Y372" s="127">
        <v>0</v>
      </c>
      <c r="Z372" s="127">
        <v>0</v>
      </c>
      <c r="AA372" s="127">
        <v>0</v>
      </c>
      <c r="AB372" s="127">
        <v>0</v>
      </c>
      <c r="AC372" s="127">
        <v>0</v>
      </c>
      <c r="AD372" s="127">
        <v>0</v>
      </c>
      <c r="AE372" s="159">
        <v>0</v>
      </c>
      <c r="AF372" s="127">
        <v>0</v>
      </c>
      <c r="AG372" s="127">
        <v>0</v>
      </c>
      <c r="AH372" s="127">
        <v>0</v>
      </c>
      <c r="AI372" s="159">
        <f t="shared" si="108"/>
        <v>0</v>
      </c>
      <c r="AJ372" s="159">
        <v>0</v>
      </c>
      <c r="AK372" s="127">
        <v>0</v>
      </c>
      <c r="AL372" s="127">
        <v>0</v>
      </c>
      <c r="AM372" s="127">
        <v>0</v>
      </c>
      <c r="AN372" s="127">
        <f t="shared" si="105"/>
        <v>0</v>
      </c>
      <c r="AO372" s="159">
        <v>0</v>
      </c>
      <c r="AP372" s="127">
        <v>0</v>
      </c>
      <c r="AQ372" s="127">
        <v>0</v>
      </c>
      <c r="AR372" s="127">
        <v>0</v>
      </c>
      <c r="AS372" s="127">
        <f t="shared" si="106"/>
        <v>0</v>
      </c>
      <c r="AT372" s="159">
        <v>0</v>
      </c>
      <c r="AU372" s="127">
        <v>0</v>
      </c>
      <c r="AV372" s="127">
        <v>0</v>
      </c>
      <c r="AW372" s="127">
        <v>0</v>
      </c>
      <c r="AX372" s="127">
        <f t="shared" si="107"/>
        <v>0</v>
      </c>
      <c r="AY372" s="127">
        <v>0</v>
      </c>
      <c r="AZ372" s="127">
        <v>0</v>
      </c>
      <c r="BA372" s="127">
        <v>0</v>
      </c>
      <c r="BB372" s="127">
        <v>0</v>
      </c>
      <c r="BC372" s="127">
        <v>0</v>
      </c>
      <c r="BE372" s="128"/>
    </row>
    <row r="373" spans="1:57">
      <c r="A373" s="124" t="s">
        <v>1915</v>
      </c>
      <c r="B373" s="124" t="s">
        <v>1289</v>
      </c>
      <c r="C373" s="326" t="s">
        <v>1752</v>
      </c>
      <c r="D373" s="127">
        <v>0</v>
      </c>
      <c r="E373" s="127">
        <f t="shared" si="100"/>
        <v>0.21215980000000001</v>
      </c>
      <c r="F373" s="127">
        <f t="shared" si="101"/>
        <v>1.7224180000000002E-2</v>
      </c>
      <c r="G373" s="127">
        <f t="shared" si="102"/>
        <v>0.19493562</v>
      </c>
      <c r="H373" s="127">
        <f t="shared" si="103"/>
        <v>0</v>
      </c>
      <c r="I373" s="127">
        <f t="shared" si="104"/>
        <v>0</v>
      </c>
      <c r="J373" s="127">
        <v>0</v>
      </c>
      <c r="K373" s="127">
        <v>0</v>
      </c>
      <c r="L373" s="127">
        <v>0</v>
      </c>
      <c r="M373" s="127">
        <v>0</v>
      </c>
      <c r="N373" s="127">
        <v>0</v>
      </c>
      <c r="O373" s="127">
        <v>0</v>
      </c>
      <c r="P373" s="127">
        <v>0</v>
      </c>
      <c r="Q373" s="127">
        <v>0</v>
      </c>
      <c r="R373" s="127">
        <v>0</v>
      </c>
      <c r="S373" s="127">
        <v>0</v>
      </c>
      <c r="T373" s="127">
        <v>0.21215980000000001</v>
      </c>
      <c r="U373" s="127">
        <v>1.7224180000000002E-2</v>
      </c>
      <c r="V373" s="127">
        <v>0.19493562</v>
      </c>
      <c r="W373" s="127">
        <v>0</v>
      </c>
      <c r="X373" s="127">
        <v>0</v>
      </c>
      <c r="Y373" s="127">
        <v>0</v>
      </c>
      <c r="Z373" s="127">
        <v>0</v>
      </c>
      <c r="AA373" s="127">
        <v>0</v>
      </c>
      <c r="AB373" s="127">
        <v>0</v>
      </c>
      <c r="AC373" s="127">
        <v>0</v>
      </c>
      <c r="AD373" s="127">
        <v>0</v>
      </c>
      <c r="AE373" s="159">
        <v>0</v>
      </c>
      <c r="AF373" s="127">
        <v>0</v>
      </c>
      <c r="AG373" s="127">
        <v>0</v>
      </c>
      <c r="AH373" s="127">
        <v>0</v>
      </c>
      <c r="AI373" s="159">
        <f t="shared" si="108"/>
        <v>0</v>
      </c>
      <c r="AJ373" s="159">
        <v>0</v>
      </c>
      <c r="AK373" s="127">
        <v>0</v>
      </c>
      <c r="AL373" s="127">
        <v>0</v>
      </c>
      <c r="AM373" s="127">
        <v>0</v>
      </c>
      <c r="AN373" s="127">
        <f t="shared" si="105"/>
        <v>0</v>
      </c>
      <c r="AO373" s="159">
        <v>0</v>
      </c>
      <c r="AP373" s="127">
        <v>0</v>
      </c>
      <c r="AQ373" s="127">
        <v>0</v>
      </c>
      <c r="AR373" s="127">
        <v>0</v>
      </c>
      <c r="AS373" s="127">
        <f t="shared" si="106"/>
        <v>0</v>
      </c>
      <c r="AT373" s="159">
        <v>0</v>
      </c>
      <c r="AU373" s="127">
        <v>0</v>
      </c>
      <c r="AV373" s="127">
        <v>0</v>
      </c>
      <c r="AW373" s="127">
        <v>0</v>
      </c>
      <c r="AX373" s="127">
        <f t="shared" si="107"/>
        <v>0</v>
      </c>
      <c r="AY373" s="127">
        <v>0</v>
      </c>
      <c r="AZ373" s="127">
        <v>0</v>
      </c>
      <c r="BA373" s="127">
        <v>0</v>
      </c>
      <c r="BB373" s="127">
        <v>0</v>
      </c>
      <c r="BC373" s="127">
        <v>0</v>
      </c>
      <c r="BE373" s="128"/>
    </row>
    <row r="374" spans="1:57">
      <c r="A374" s="124" t="s">
        <v>1915</v>
      </c>
      <c r="B374" s="124" t="s">
        <v>1290</v>
      </c>
      <c r="C374" s="326" t="s">
        <v>1753</v>
      </c>
      <c r="D374" s="127">
        <v>0</v>
      </c>
      <c r="E374" s="127">
        <f t="shared" si="100"/>
        <v>0.40626354999999997</v>
      </c>
      <c r="F374" s="127">
        <f t="shared" si="101"/>
        <v>2.676972E-2</v>
      </c>
      <c r="G374" s="127">
        <f t="shared" si="102"/>
        <v>0.37949382999999998</v>
      </c>
      <c r="H374" s="127">
        <f t="shared" si="103"/>
        <v>0</v>
      </c>
      <c r="I374" s="127">
        <f t="shared" si="104"/>
        <v>0</v>
      </c>
      <c r="J374" s="127">
        <v>0</v>
      </c>
      <c r="K374" s="127">
        <v>0</v>
      </c>
      <c r="L374" s="127">
        <v>0</v>
      </c>
      <c r="M374" s="127">
        <v>0</v>
      </c>
      <c r="N374" s="127">
        <v>0</v>
      </c>
      <c r="O374" s="127">
        <v>0</v>
      </c>
      <c r="P374" s="127">
        <v>0</v>
      </c>
      <c r="Q374" s="127">
        <v>0</v>
      </c>
      <c r="R374" s="127">
        <v>0</v>
      </c>
      <c r="S374" s="127">
        <v>0</v>
      </c>
      <c r="T374" s="127">
        <v>0.40626354999999997</v>
      </c>
      <c r="U374" s="127">
        <v>2.676972E-2</v>
      </c>
      <c r="V374" s="127">
        <v>0.37949382999999998</v>
      </c>
      <c r="W374" s="127">
        <v>0</v>
      </c>
      <c r="X374" s="127">
        <v>0</v>
      </c>
      <c r="Y374" s="127">
        <v>0</v>
      </c>
      <c r="Z374" s="127">
        <v>0</v>
      </c>
      <c r="AA374" s="127">
        <v>0</v>
      </c>
      <c r="AB374" s="127">
        <v>0</v>
      </c>
      <c r="AC374" s="127">
        <v>0</v>
      </c>
      <c r="AD374" s="127">
        <v>0</v>
      </c>
      <c r="AE374" s="159">
        <v>0</v>
      </c>
      <c r="AF374" s="127">
        <v>0</v>
      </c>
      <c r="AG374" s="127">
        <v>0</v>
      </c>
      <c r="AH374" s="127">
        <v>0</v>
      </c>
      <c r="AI374" s="159">
        <f t="shared" si="108"/>
        <v>0</v>
      </c>
      <c r="AJ374" s="159">
        <v>0</v>
      </c>
      <c r="AK374" s="127">
        <v>0</v>
      </c>
      <c r="AL374" s="127">
        <v>0</v>
      </c>
      <c r="AM374" s="127">
        <v>0</v>
      </c>
      <c r="AN374" s="127">
        <f t="shared" si="105"/>
        <v>0</v>
      </c>
      <c r="AO374" s="159">
        <v>0</v>
      </c>
      <c r="AP374" s="127">
        <v>0</v>
      </c>
      <c r="AQ374" s="127">
        <v>0</v>
      </c>
      <c r="AR374" s="127">
        <v>0</v>
      </c>
      <c r="AS374" s="127">
        <f t="shared" si="106"/>
        <v>0</v>
      </c>
      <c r="AT374" s="159">
        <v>0</v>
      </c>
      <c r="AU374" s="127">
        <v>0</v>
      </c>
      <c r="AV374" s="127">
        <v>0</v>
      </c>
      <c r="AW374" s="127">
        <v>0</v>
      </c>
      <c r="AX374" s="127">
        <f t="shared" si="107"/>
        <v>0</v>
      </c>
      <c r="AY374" s="127">
        <v>0</v>
      </c>
      <c r="AZ374" s="127">
        <v>0</v>
      </c>
      <c r="BA374" s="127">
        <v>0</v>
      </c>
      <c r="BB374" s="127">
        <v>0</v>
      </c>
      <c r="BC374" s="127">
        <v>0</v>
      </c>
      <c r="BE374" s="128"/>
    </row>
    <row r="375" spans="1:57">
      <c r="A375" s="124" t="s">
        <v>1915</v>
      </c>
      <c r="B375" s="124" t="s">
        <v>1291</v>
      </c>
      <c r="C375" s="326" t="s">
        <v>1754</v>
      </c>
      <c r="D375" s="127">
        <v>0</v>
      </c>
      <c r="E375" s="127">
        <f t="shared" si="100"/>
        <v>0.42083969999999998</v>
      </c>
      <c r="F375" s="127">
        <f t="shared" si="101"/>
        <v>2.676972E-2</v>
      </c>
      <c r="G375" s="127">
        <f t="shared" si="102"/>
        <v>0.39406997999999999</v>
      </c>
      <c r="H375" s="127">
        <f t="shared" si="103"/>
        <v>0</v>
      </c>
      <c r="I375" s="127">
        <f t="shared" si="104"/>
        <v>0</v>
      </c>
      <c r="J375" s="127">
        <v>0</v>
      </c>
      <c r="K375" s="127">
        <v>0</v>
      </c>
      <c r="L375" s="127">
        <v>0</v>
      </c>
      <c r="M375" s="127">
        <v>0</v>
      </c>
      <c r="N375" s="127">
        <v>0</v>
      </c>
      <c r="O375" s="127">
        <v>0</v>
      </c>
      <c r="P375" s="127">
        <v>0</v>
      </c>
      <c r="Q375" s="127">
        <v>0</v>
      </c>
      <c r="R375" s="127">
        <v>0</v>
      </c>
      <c r="S375" s="127">
        <v>0</v>
      </c>
      <c r="T375" s="127">
        <v>0.42083969999999998</v>
      </c>
      <c r="U375" s="127">
        <v>2.676972E-2</v>
      </c>
      <c r="V375" s="127">
        <v>0.39406997999999999</v>
      </c>
      <c r="W375" s="127">
        <v>0</v>
      </c>
      <c r="X375" s="127">
        <v>0</v>
      </c>
      <c r="Y375" s="127">
        <v>0</v>
      </c>
      <c r="Z375" s="127">
        <v>0</v>
      </c>
      <c r="AA375" s="127">
        <v>0</v>
      </c>
      <c r="AB375" s="127">
        <v>0</v>
      </c>
      <c r="AC375" s="127">
        <v>0</v>
      </c>
      <c r="AD375" s="127">
        <v>0</v>
      </c>
      <c r="AE375" s="159">
        <v>0</v>
      </c>
      <c r="AF375" s="127">
        <v>0</v>
      </c>
      <c r="AG375" s="127">
        <v>0</v>
      </c>
      <c r="AH375" s="127">
        <v>0</v>
      </c>
      <c r="AI375" s="159">
        <f t="shared" si="108"/>
        <v>0</v>
      </c>
      <c r="AJ375" s="159">
        <v>0</v>
      </c>
      <c r="AK375" s="127">
        <v>0</v>
      </c>
      <c r="AL375" s="127">
        <v>0</v>
      </c>
      <c r="AM375" s="127">
        <v>0</v>
      </c>
      <c r="AN375" s="127">
        <f t="shared" si="105"/>
        <v>0</v>
      </c>
      <c r="AO375" s="159">
        <v>0</v>
      </c>
      <c r="AP375" s="127">
        <v>0</v>
      </c>
      <c r="AQ375" s="127">
        <v>0</v>
      </c>
      <c r="AR375" s="127">
        <v>0</v>
      </c>
      <c r="AS375" s="127">
        <f t="shared" si="106"/>
        <v>0</v>
      </c>
      <c r="AT375" s="159">
        <v>0</v>
      </c>
      <c r="AU375" s="127">
        <v>0</v>
      </c>
      <c r="AV375" s="127">
        <v>0</v>
      </c>
      <c r="AW375" s="127">
        <v>0</v>
      </c>
      <c r="AX375" s="127">
        <f t="shared" si="107"/>
        <v>0</v>
      </c>
      <c r="AY375" s="127">
        <v>0</v>
      </c>
      <c r="AZ375" s="127">
        <v>0</v>
      </c>
      <c r="BA375" s="127">
        <v>0</v>
      </c>
      <c r="BB375" s="127">
        <v>0</v>
      </c>
      <c r="BC375" s="127">
        <v>0</v>
      </c>
      <c r="BE375" s="128"/>
    </row>
    <row r="376" spans="1:57">
      <c r="A376" s="124" t="s">
        <v>1915</v>
      </c>
      <c r="B376" s="124" t="s">
        <v>1292</v>
      </c>
      <c r="C376" s="326" t="s">
        <v>1755</v>
      </c>
      <c r="D376" s="127">
        <v>0</v>
      </c>
      <c r="E376" s="127">
        <f t="shared" si="100"/>
        <v>0.61746909999999999</v>
      </c>
      <c r="F376" s="127">
        <f t="shared" si="101"/>
        <v>0</v>
      </c>
      <c r="G376" s="127">
        <f t="shared" si="102"/>
        <v>0.61746909999999999</v>
      </c>
      <c r="H376" s="127">
        <f t="shared" si="103"/>
        <v>0</v>
      </c>
      <c r="I376" s="127">
        <f t="shared" si="104"/>
        <v>0</v>
      </c>
      <c r="J376" s="127">
        <v>0</v>
      </c>
      <c r="K376" s="127">
        <v>0</v>
      </c>
      <c r="L376" s="127">
        <v>0</v>
      </c>
      <c r="M376" s="127">
        <v>0</v>
      </c>
      <c r="N376" s="127">
        <v>0</v>
      </c>
      <c r="O376" s="127">
        <v>0</v>
      </c>
      <c r="P376" s="127">
        <v>0</v>
      </c>
      <c r="Q376" s="127">
        <v>0</v>
      </c>
      <c r="R376" s="127">
        <v>0</v>
      </c>
      <c r="S376" s="127">
        <v>0</v>
      </c>
      <c r="T376" s="127">
        <v>0.61746909999999999</v>
      </c>
      <c r="U376" s="127">
        <v>0</v>
      </c>
      <c r="V376" s="127">
        <v>0.61746909999999999</v>
      </c>
      <c r="W376" s="127">
        <v>0</v>
      </c>
      <c r="X376" s="127">
        <v>0</v>
      </c>
      <c r="Y376" s="127">
        <v>0</v>
      </c>
      <c r="Z376" s="127">
        <v>0</v>
      </c>
      <c r="AA376" s="127">
        <v>0</v>
      </c>
      <c r="AB376" s="127">
        <v>0</v>
      </c>
      <c r="AC376" s="127">
        <v>0</v>
      </c>
      <c r="AD376" s="127">
        <v>0</v>
      </c>
      <c r="AE376" s="159">
        <v>0</v>
      </c>
      <c r="AF376" s="127">
        <v>0</v>
      </c>
      <c r="AG376" s="127">
        <v>0</v>
      </c>
      <c r="AH376" s="127">
        <v>0</v>
      </c>
      <c r="AI376" s="159">
        <f t="shared" si="108"/>
        <v>0</v>
      </c>
      <c r="AJ376" s="159">
        <v>0</v>
      </c>
      <c r="AK376" s="127">
        <v>0</v>
      </c>
      <c r="AL376" s="127">
        <v>0</v>
      </c>
      <c r="AM376" s="127">
        <v>0</v>
      </c>
      <c r="AN376" s="127">
        <f t="shared" si="105"/>
        <v>0</v>
      </c>
      <c r="AO376" s="159">
        <v>0</v>
      </c>
      <c r="AP376" s="127">
        <v>0</v>
      </c>
      <c r="AQ376" s="127">
        <v>0</v>
      </c>
      <c r="AR376" s="127">
        <v>0</v>
      </c>
      <c r="AS376" s="127">
        <f t="shared" si="106"/>
        <v>0</v>
      </c>
      <c r="AT376" s="159">
        <v>0</v>
      </c>
      <c r="AU376" s="127">
        <v>0</v>
      </c>
      <c r="AV376" s="127">
        <v>0</v>
      </c>
      <c r="AW376" s="127">
        <v>0</v>
      </c>
      <c r="AX376" s="127">
        <f t="shared" si="107"/>
        <v>0</v>
      </c>
      <c r="AY376" s="127">
        <v>0</v>
      </c>
      <c r="AZ376" s="127">
        <v>0</v>
      </c>
      <c r="BA376" s="127">
        <v>0</v>
      </c>
      <c r="BB376" s="127">
        <v>0</v>
      </c>
      <c r="BC376" s="127">
        <v>0</v>
      </c>
      <c r="BE376" s="128"/>
    </row>
    <row r="377" spans="1:57">
      <c r="A377" s="124" t="s">
        <v>1915</v>
      </c>
      <c r="B377" s="124" t="s">
        <v>1293</v>
      </c>
      <c r="C377" s="326" t="s">
        <v>1756</v>
      </c>
      <c r="D377" s="127">
        <v>0</v>
      </c>
      <c r="E377" s="127">
        <f t="shared" si="100"/>
        <v>0.21468743000000001</v>
      </c>
      <c r="F377" s="127">
        <f t="shared" si="101"/>
        <v>0</v>
      </c>
      <c r="G377" s="127">
        <f t="shared" si="102"/>
        <v>0.21468743000000001</v>
      </c>
      <c r="H377" s="127">
        <f t="shared" si="103"/>
        <v>0</v>
      </c>
      <c r="I377" s="127">
        <f t="shared" si="104"/>
        <v>0</v>
      </c>
      <c r="J377" s="127">
        <v>0</v>
      </c>
      <c r="K377" s="127">
        <v>0</v>
      </c>
      <c r="L377" s="127">
        <v>0</v>
      </c>
      <c r="M377" s="127">
        <v>0</v>
      </c>
      <c r="N377" s="127">
        <v>0</v>
      </c>
      <c r="O377" s="127">
        <v>0</v>
      </c>
      <c r="P377" s="127">
        <v>0</v>
      </c>
      <c r="Q377" s="127">
        <v>0</v>
      </c>
      <c r="R377" s="127">
        <v>0</v>
      </c>
      <c r="S377" s="127">
        <v>0</v>
      </c>
      <c r="T377" s="127">
        <v>0.21468743000000001</v>
      </c>
      <c r="U377" s="127">
        <v>0</v>
      </c>
      <c r="V377" s="127">
        <v>0.21468743000000001</v>
      </c>
      <c r="W377" s="127">
        <v>0</v>
      </c>
      <c r="X377" s="127">
        <v>0</v>
      </c>
      <c r="Y377" s="127">
        <v>0</v>
      </c>
      <c r="Z377" s="127">
        <v>0</v>
      </c>
      <c r="AA377" s="127">
        <v>0</v>
      </c>
      <c r="AB377" s="127">
        <v>0</v>
      </c>
      <c r="AC377" s="127">
        <v>0</v>
      </c>
      <c r="AD377" s="127">
        <v>0</v>
      </c>
      <c r="AE377" s="159">
        <v>0</v>
      </c>
      <c r="AF377" s="127">
        <v>0</v>
      </c>
      <c r="AG377" s="127">
        <v>0</v>
      </c>
      <c r="AH377" s="127">
        <v>0</v>
      </c>
      <c r="AI377" s="159">
        <f t="shared" si="108"/>
        <v>0</v>
      </c>
      <c r="AJ377" s="159">
        <v>0</v>
      </c>
      <c r="AK377" s="127">
        <v>0</v>
      </c>
      <c r="AL377" s="127">
        <v>0</v>
      </c>
      <c r="AM377" s="127">
        <v>0</v>
      </c>
      <c r="AN377" s="127">
        <f t="shared" si="105"/>
        <v>0</v>
      </c>
      <c r="AO377" s="159">
        <v>0</v>
      </c>
      <c r="AP377" s="127">
        <v>0</v>
      </c>
      <c r="AQ377" s="127">
        <v>0</v>
      </c>
      <c r="AR377" s="127">
        <v>0</v>
      </c>
      <c r="AS377" s="127">
        <f t="shared" si="106"/>
        <v>0</v>
      </c>
      <c r="AT377" s="159">
        <v>0</v>
      </c>
      <c r="AU377" s="127">
        <v>0</v>
      </c>
      <c r="AV377" s="127">
        <v>0</v>
      </c>
      <c r="AW377" s="127">
        <v>0</v>
      </c>
      <c r="AX377" s="127">
        <f t="shared" si="107"/>
        <v>0</v>
      </c>
      <c r="AY377" s="127">
        <v>0</v>
      </c>
      <c r="AZ377" s="127">
        <v>0</v>
      </c>
      <c r="BA377" s="127">
        <v>0</v>
      </c>
      <c r="BB377" s="127">
        <v>0</v>
      </c>
      <c r="BC377" s="127">
        <v>0</v>
      </c>
      <c r="BE377" s="128"/>
    </row>
    <row r="378" spans="1:57">
      <c r="A378" s="124" t="s">
        <v>1915</v>
      </c>
      <c r="B378" s="124" t="s">
        <v>1294</v>
      </c>
      <c r="C378" s="326" t="s">
        <v>1757</v>
      </c>
      <c r="D378" s="127">
        <v>0</v>
      </c>
      <c r="E378" s="127">
        <f t="shared" si="100"/>
        <v>0.21779280000000001</v>
      </c>
      <c r="F378" s="127">
        <f t="shared" si="101"/>
        <v>0</v>
      </c>
      <c r="G378" s="127">
        <f t="shared" si="102"/>
        <v>0.21779280000000001</v>
      </c>
      <c r="H378" s="127">
        <f t="shared" si="103"/>
        <v>0</v>
      </c>
      <c r="I378" s="127">
        <f t="shared" si="104"/>
        <v>0</v>
      </c>
      <c r="J378" s="127">
        <v>0</v>
      </c>
      <c r="K378" s="127">
        <v>0</v>
      </c>
      <c r="L378" s="127">
        <v>0</v>
      </c>
      <c r="M378" s="127">
        <v>0</v>
      </c>
      <c r="N378" s="127">
        <v>0</v>
      </c>
      <c r="O378" s="127">
        <v>0</v>
      </c>
      <c r="P378" s="127">
        <v>0</v>
      </c>
      <c r="Q378" s="127">
        <v>0</v>
      </c>
      <c r="R378" s="127">
        <v>0</v>
      </c>
      <c r="S378" s="127">
        <v>0</v>
      </c>
      <c r="T378" s="127">
        <v>0.21779280000000001</v>
      </c>
      <c r="U378" s="127">
        <v>0</v>
      </c>
      <c r="V378" s="127">
        <v>0.21779280000000001</v>
      </c>
      <c r="W378" s="127">
        <v>0</v>
      </c>
      <c r="X378" s="127">
        <v>0</v>
      </c>
      <c r="Y378" s="127">
        <v>0</v>
      </c>
      <c r="Z378" s="127">
        <v>0</v>
      </c>
      <c r="AA378" s="127">
        <v>0</v>
      </c>
      <c r="AB378" s="127">
        <v>0</v>
      </c>
      <c r="AC378" s="127">
        <v>0</v>
      </c>
      <c r="AD378" s="127">
        <v>0</v>
      </c>
      <c r="AE378" s="159">
        <v>0</v>
      </c>
      <c r="AF378" s="127">
        <v>0</v>
      </c>
      <c r="AG378" s="127">
        <v>0</v>
      </c>
      <c r="AH378" s="127">
        <v>0</v>
      </c>
      <c r="AI378" s="159">
        <f t="shared" si="108"/>
        <v>0</v>
      </c>
      <c r="AJ378" s="159">
        <v>0</v>
      </c>
      <c r="AK378" s="127">
        <v>0</v>
      </c>
      <c r="AL378" s="127">
        <v>0</v>
      </c>
      <c r="AM378" s="127">
        <v>0</v>
      </c>
      <c r="AN378" s="127">
        <f t="shared" si="105"/>
        <v>0</v>
      </c>
      <c r="AO378" s="159">
        <v>0</v>
      </c>
      <c r="AP378" s="127">
        <v>0</v>
      </c>
      <c r="AQ378" s="127">
        <v>0</v>
      </c>
      <c r="AR378" s="127">
        <v>0</v>
      </c>
      <c r="AS378" s="127">
        <f t="shared" si="106"/>
        <v>0</v>
      </c>
      <c r="AT378" s="159">
        <v>0</v>
      </c>
      <c r="AU378" s="127">
        <v>0</v>
      </c>
      <c r="AV378" s="127">
        <v>0</v>
      </c>
      <c r="AW378" s="127">
        <v>0</v>
      </c>
      <c r="AX378" s="127">
        <f t="shared" si="107"/>
        <v>0</v>
      </c>
      <c r="AY378" s="127">
        <v>0</v>
      </c>
      <c r="AZ378" s="127">
        <v>0</v>
      </c>
      <c r="BA378" s="127">
        <v>0</v>
      </c>
      <c r="BB378" s="127">
        <v>0</v>
      </c>
      <c r="BC378" s="127">
        <v>0</v>
      </c>
      <c r="BE378" s="128"/>
    </row>
    <row r="379" spans="1:57">
      <c r="A379" s="124" t="s">
        <v>1915</v>
      </c>
      <c r="B379" s="124" t="s">
        <v>1295</v>
      </c>
      <c r="C379" s="326" t="s">
        <v>1758</v>
      </c>
      <c r="D379" s="127">
        <v>0</v>
      </c>
      <c r="E379" s="127">
        <f t="shared" si="100"/>
        <v>0.65100634999999996</v>
      </c>
      <c r="F379" s="127">
        <f t="shared" si="101"/>
        <v>0</v>
      </c>
      <c r="G379" s="127">
        <f t="shared" si="102"/>
        <v>0.65100634999999996</v>
      </c>
      <c r="H379" s="127">
        <f t="shared" si="103"/>
        <v>0</v>
      </c>
      <c r="I379" s="127">
        <f t="shared" si="104"/>
        <v>0</v>
      </c>
      <c r="J379" s="127">
        <v>0</v>
      </c>
      <c r="K379" s="127">
        <v>0</v>
      </c>
      <c r="L379" s="127">
        <v>0</v>
      </c>
      <c r="M379" s="127">
        <v>0</v>
      </c>
      <c r="N379" s="127">
        <v>0</v>
      </c>
      <c r="O379" s="127">
        <v>0</v>
      </c>
      <c r="P379" s="127">
        <v>0</v>
      </c>
      <c r="Q379" s="127">
        <v>0</v>
      </c>
      <c r="R379" s="127">
        <v>0</v>
      </c>
      <c r="S379" s="127">
        <v>0</v>
      </c>
      <c r="T379" s="127">
        <v>0.65100634999999996</v>
      </c>
      <c r="U379" s="127">
        <v>0</v>
      </c>
      <c r="V379" s="127">
        <v>0.65100634999999996</v>
      </c>
      <c r="W379" s="127">
        <v>0</v>
      </c>
      <c r="X379" s="127">
        <v>0</v>
      </c>
      <c r="Y379" s="127">
        <v>0</v>
      </c>
      <c r="Z379" s="127">
        <v>0</v>
      </c>
      <c r="AA379" s="127">
        <v>0</v>
      </c>
      <c r="AB379" s="127">
        <v>0</v>
      </c>
      <c r="AC379" s="127">
        <v>0</v>
      </c>
      <c r="AD379" s="127">
        <v>0</v>
      </c>
      <c r="AE379" s="159">
        <v>0</v>
      </c>
      <c r="AF379" s="127">
        <v>0</v>
      </c>
      <c r="AG379" s="127">
        <v>0</v>
      </c>
      <c r="AH379" s="127">
        <v>0</v>
      </c>
      <c r="AI379" s="159">
        <f t="shared" si="108"/>
        <v>0</v>
      </c>
      <c r="AJ379" s="159">
        <v>0</v>
      </c>
      <c r="AK379" s="127">
        <v>0</v>
      </c>
      <c r="AL379" s="127">
        <v>0</v>
      </c>
      <c r="AM379" s="127">
        <v>0</v>
      </c>
      <c r="AN379" s="127">
        <f t="shared" si="105"/>
        <v>0</v>
      </c>
      <c r="AO379" s="159">
        <v>0</v>
      </c>
      <c r="AP379" s="127">
        <v>0</v>
      </c>
      <c r="AQ379" s="127">
        <v>0</v>
      </c>
      <c r="AR379" s="127">
        <v>0</v>
      </c>
      <c r="AS379" s="127">
        <f t="shared" si="106"/>
        <v>0</v>
      </c>
      <c r="AT379" s="159">
        <v>0</v>
      </c>
      <c r="AU379" s="127">
        <v>0</v>
      </c>
      <c r="AV379" s="127">
        <v>0</v>
      </c>
      <c r="AW379" s="127">
        <v>0</v>
      </c>
      <c r="AX379" s="127">
        <f t="shared" si="107"/>
        <v>0</v>
      </c>
      <c r="AY379" s="127">
        <v>0</v>
      </c>
      <c r="AZ379" s="127">
        <v>0</v>
      </c>
      <c r="BA379" s="127">
        <v>0</v>
      </c>
      <c r="BB379" s="127">
        <v>0</v>
      </c>
      <c r="BC379" s="127">
        <v>0</v>
      </c>
      <c r="BE379" s="128"/>
    </row>
    <row r="380" spans="1:57">
      <c r="A380" s="124" t="s">
        <v>1915</v>
      </c>
      <c r="B380" s="124" t="s">
        <v>1296</v>
      </c>
      <c r="C380" s="326" t="s">
        <v>1759</v>
      </c>
      <c r="D380" s="127">
        <v>0</v>
      </c>
      <c r="E380" s="127">
        <f t="shared" si="100"/>
        <v>0.33640107000000002</v>
      </c>
      <c r="F380" s="127">
        <f t="shared" si="101"/>
        <v>0</v>
      </c>
      <c r="G380" s="127">
        <f t="shared" si="102"/>
        <v>0.33640107000000002</v>
      </c>
      <c r="H380" s="127">
        <f t="shared" si="103"/>
        <v>0</v>
      </c>
      <c r="I380" s="127">
        <f t="shared" si="104"/>
        <v>0</v>
      </c>
      <c r="J380" s="127">
        <v>0</v>
      </c>
      <c r="K380" s="127">
        <v>0</v>
      </c>
      <c r="L380" s="127">
        <v>0</v>
      </c>
      <c r="M380" s="127">
        <v>0</v>
      </c>
      <c r="N380" s="127">
        <v>0</v>
      </c>
      <c r="O380" s="127">
        <v>0</v>
      </c>
      <c r="P380" s="127">
        <v>0</v>
      </c>
      <c r="Q380" s="127">
        <v>0</v>
      </c>
      <c r="R380" s="127">
        <v>0</v>
      </c>
      <c r="S380" s="127">
        <v>0</v>
      </c>
      <c r="T380" s="127">
        <v>0.33640107000000002</v>
      </c>
      <c r="U380" s="127">
        <v>0</v>
      </c>
      <c r="V380" s="127">
        <v>0.33640107000000002</v>
      </c>
      <c r="W380" s="127">
        <v>0</v>
      </c>
      <c r="X380" s="127">
        <v>0</v>
      </c>
      <c r="Y380" s="127">
        <v>0</v>
      </c>
      <c r="Z380" s="127">
        <v>0</v>
      </c>
      <c r="AA380" s="127">
        <v>0</v>
      </c>
      <c r="AB380" s="127">
        <v>0</v>
      </c>
      <c r="AC380" s="127">
        <v>0</v>
      </c>
      <c r="AD380" s="127">
        <v>0</v>
      </c>
      <c r="AE380" s="159">
        <v>0</v>
      </c>
      <c r="AF380" s="127">
        <v>0</v>
      </c>
      <c r="AG380" s="127">
        <v>0</v>
      </c>
      <c r="AH380" s="127">
        <v>0</v>
      </c>
      <c r="AI380" s="159">
        <f t="shared" si="108"/>
        <v>0</v>
      </c>
      <c r="AJ380" s="159">
        <v>0</v>
      </c>
      <c r="AK380" s="127">
        <v>0</v>
      </c>
      <c r="AL380" s="127">
        <v>0</v>
      </c>
      <c r="AM380" s="127">
        <v>0</v>
      </c>
      <c r="AN380" s="127">
        <f t="shared" si="105"/>
        <v>0</v>
      </c>
      <c r="AO380" s="159">
        <v>0</v>
      </c>
      <c r="AP380" s="127">
        <v>0</v>
      </c>
      <c r="AQ380" s="127">
        <v>0</v>
      </c>
      <c r="AR380" s="127">
        <v>0</v>
      </c>
      <c r="AS380" s="127">
        <f t="shared" si="106"/>
        <v>0</v>
      </c>
      <c r="AT380" s="159">
        <v>0</v>
      </c>
      <c r="AU380" s="127">
        <v>0</v>
      </c>
      <c r="AV380" s="127">
        <v>0</v>
      </c>
      <c r="AW380" s="127">
        <v>0</v>
      </c>
      <c r="AX380" s="127">
        <f t="shared" si="107"/>
        <v>0</v>
      </c>
      <c r="AY380" s="127">
        <v>0</v>
      </c>
      <c r="AZ380" s="127">
        <v>0</v>
      </c>
      <c r="BA380" s="127">
        <v>0</v>
      </c>
      <c r="BB380" s="127">
        <v>0</v>
      </c>
      <c r="BC380" s="127">
        <v>0</v>
      </c>
      <c r="BE380" s="128"/>
    </row>
    <row r="381" spans="1:57">
      <c r="A381" s="124" t="s">
        <v>1915</v>
      </c>
      <c r="B381" s="124" t="s">
        <v>1297</v>
      </c>
      <c r="C381" s="326" t="s">
        <v>1760</v>
      </c>
      <c r="D381" s="127">
        <v>0</v>
      </c>
      <c r="E381" s="127">
        <f t="shared" si="100"/>
        <v>0.65771793000000001</v>
      </c>
      <c r="F381" s="127">
        <f t="shared" si="101"/>
        <v>0</v>
      </c>
      <c r="G381" s="127">
        <f t="shared" si="102"/>
        <v>0.65771793000000001</v>
      </c>
      <c r="H381" s="127">
        <f t="shared" si="103"/>
        <v>0</v>
      </c>
      <c r="I381" s="127">
        <f t="shared" si="104"/>
        <v>0</v>
      </c>
      <c r="J381" s="127">
        <v>0</v>
      </c>
      <c r="K381" s="127">
        <v>0</v>
      </c>
      <c r="L381" s="127">
        <v>0</v>
      </c>
      <c r="M381" s="127">
        <v>0</v>
      </c>
      <c r="N381" s="127">
        <v>0</v>
      </c>
      <c r="O381" s="127">
        <v>0</v>
      </c>
      <c r="P381" s="127">
        <v>0</v>
      </c>
      <c r="Q381" s="127">
        <v>0</v>
      </c>
      <c r="R381" s="127">
        <v>0</v>
      </c>
      <c r="S381" s="127">
        <v>0</v>
      </c>
      <c r="T381" s="127">
        <v>0.65771793000000001</v>
      </c>
      <c r="U381" s="127">
        <v>0</v>
      </c>
      <c r="V381" s="127">
        <v>0.65771793000000001</v>
      </c>
      <c r="W381" s="127">
        <v>0</v>
      </c>
      <c r="X381" s="127">
        <v>0</v>
      </c>
      <c r="Y381" s="127">
        <v>0</v>
      </c>
      <c r="Z381" s="127">
        <v>0</v>
      </c>
      <c r="AA381" s="127">
        <v>0</v>
      </c>
      <c r="AB381" s="127">
        <v>0</v>
      </c>
      <c r="AC381" s="127">
        <v>0</v>
      </c>
      <c r="AD381" s="127">
        <v>0</v>
      </c>
      <c r="AE381" s="159">
        <v>0</v>
      </c>
      <c r="AF381" s="127">
        <v>0</v>
      </c>
      <c r="AG381" s="127">
        <v>0</v>
      </c>
      <c r="AH381" s="127">
        <v>0</v>
      </c>
      <c r="AI381" s="159">
        <f t="shared" si="108"/>
        <v>0</v>
      </c>
      <c r="AJ381" s="159">
        <v>0</v>
      </c>
      <c r="AK381" s="127">
        <v>0</v>
      </c>
      <c r="AL381" s="127">
        <v>0</v>
      </c>
      <c r="AM381" s="127">
        <v>0</v>
      </c>
      <c r="AN381" s="127">
        <f t="shared" si="105"/>
        <v>0</v>
      </c>
      <c r="AO381" s="159">
        <v>0</v>
      </c>
      <c r="AP381" s="127">
        <v>0</v>
      </c>
      <c r="AQ381" s="127">
        <v>0</v>
      </c>
      <c r="AR381" s="127">
        <v>0</v>
      </c>
      <c r="AS381" s="127">
        <f t="shared" si="106"/>
        <v>0</v>
      </c>
      <c r="AT381" s="159">
        <v>0</v>
      </c>
      <c r="AU381" s="127">
        <v>0</v>
      </c>
      <c r="AV381" s="127">
        <v>0</v>
      </c>
      <c r="AW381" s="127">
        <v>0</v>
      </c>
      <c r="AX381" s="127">
        <f t="shared" si="107"/>
        <v>0</v>
      </c>
      <c r="AY381" s="127">
        <v>0</v>
      </c>
      <c r="AZ381" s="127">
        <v>0</v>
      </c>
      <c r="BA381" s="127">
        <v>0</v>
      </c>
      <c r="BB381" s="127">
        <v>0</v>
      </c>
      <c r="BC381" s="127">
        <v>0</v>
      </c>
      <c r="BE381" s="128"/>
    </row>
    <row r="382" spans="1:57">
      <c r="A382" s="124" t="s">
        <v>1915</v>
      </c>
      <c r="B382" s="124" t="s">
        <v>1298</v>
      </c>
      <c r="C382" s="326" t="s">
        <v>1761</v>
      </c>
      <c r="D382" s="127">
        <v>0</v>
      </c>
      <c r="E382" s="127">
        <f t="shared" si="100"/>
        <v>1.6904091299999999</v>
      </c>
      <c r="F382" s="127">
        <f t="shared" si="101"/>
        <v>0</v>
      </c>
      <c r="G382" s="127">
        <f t="shared" si="102"/>
        <v>1.6904091299999999</v>
      </c>
      <c r="H382" s="127">
        <f t="shared" si="103"/>
        <v>0</v>
      </c>
      <c r="I382" s="127">
        <f t="shared" si="104"/>
        <v>0</v>
      </c>
      <c r="J382" s="127">
        <v>0</v>
      </c>
      <c r="K382" s="127">
        <v>0</v>
      </c>
      <c r="L382" s="127">
        <v>0</v>
      </c>
      <c r="M382" s="127">
        <v>0</v>
      </c>
      <c r="N382" s="127">
        <v>0</v>
      </c>
      <c r="O382" s="127">
        <v>0</v>
      </c>
      <c r="P382" s="127">
        <v>0</v>
      </c>
      <c r="Q382" s="127">
        <v>0</v>
      </c>
      <c r="R382" s="127">
        <v>0</v>
      </c>
      <c r="S382" s="127">
        <v>0</v>
      </c>
      <c r="T382" s="127">
        <v>1.6904091299999999</v>
      </c>
      <c r="U382" s="127">
        <v>0</v>
      </c>
      <c r="V382" s="127">
        <v>1.6904091299999999</v>
      </c>
      <c r="W382" s="127">
        <v>0</v>
      </c>
      <c r="X382" s="127">
        <v>0</v>
      </c>
      <c r="Y382" s="127">
        <v>0</v>
      </c>
      <c r="Z382" s="127">
        <v>0</v>
      </c>
      <c r="AA382" s="127">
        <v>0</v>
      </c>
      <c r="AB382" s="127">
        <v>0</v>
      </c>
      <c r="AC382" s="127">
        <v>0</v>
      </c>
      <c r="AD382" s="127">
        <v>0</v>
      </c>
      <c r="AE382" s="159">
        <v>0</v>
      </c>
      <c r="AF382" s="127">
        <v>0</v>
      </c>
      <c r="AG382" s="127">
        <v>0</v>
      </c>
      <c r="AH382" s="127">
        <v>0</v>
      </c>
      <c r="AI382" s="159">
        <f t="shared" si="108"/>
        <v>0</v>
      </c>
      <c r="AJ382" s="159">
        <v>0</v>
      </c>
      <c r="AK382" s="127">
        <v>0</v>
      </c>
      <c r="AL382" s="127">
        <v>0</v>
      </c>
      <c r="AM382" s="127">
        <v>0</v>
      </c>
      <c r="AN382" s="127">
        <f t="shared" si="105"/>
        <v>0</v>
      </c>
      <c r="AO382" s="159">
        <v>0</v>
      </c>
      <c r="AP382" s="127">
        <v>0</v>
      </c>
      <c r="AQ382" s="127">
        <v>0</v>
      </c>
      <c r="AR382" s="127">
        <v>0</v>
      </c>
      <c r="AS382" s="127">
        <f t="shared" si="106"/>
        <v>0</v>
      </c>
      <c r="AT382" s="159">
        <v>0</v>
      </c>
      <c r="AU382" s="127">
        <v>0</v>
      </c>
      <c r="AV382" s="127">
        <v>0</v>
      </c>
      <c r="AW382" s="127">
        <v>0</v>
      </c>
      <c r="AX382" s="127">
        <f t="shared" si="107"/>
        <v>0</v>
      </c>
      <c r="AY382" s="127">
        <v>0</v>
      </c>
      <c r="AZ382" s="127">
        <v>0</v>
      </c>
      <c r="BA382" s="127">
        <v>0</v>
      </c>
      <c r="BB382" s="127">
        <v>0</v>
      </c>
      <c r="BC382" s="127">
        <v>0</v>
      </c>
      <c r="BE382" s="128"/>
    </row>
    <row r="383" spans="1:57">
      <c r="A383" s="124" t="s">
        <v>1915</v>
      </c>
      <c r="B383" s="124" t="s">
        <v>1299</v>
      </c>
      <c r="C383" s="326" t="s">
        <v>1762</v>
      </c>
      <c r="D383" s="127">
        <v>0</v>
      </c>
      <c r="E383" s="127">
        <f t="shared" si="100"/>
        <v>0.25341277000000001</v>
      </c>
      <c r="F383" s="127">
        <f t="shared" si="101"/>
        <v>0</v>
      </c>
      <c r="G383" s="127">
        <f t="shared" si="102"/>
        <v>0.25341277000000001</v>
      </c>
      <c r="H383" s="127">
        <f t="shared" si="103"/>
        <v>0</v>
      </c>
      <c r="I383" s="127">
        <f t="shared" si="104"/>
        <v>0</v>
      </c>
      <c r="J383" s="127">
        <v>0</v>
      </c>
      <c r="K383" s="127">
        <v>0</v>
      </c>
      <c r="L383" s="127">
        <v>0</v>
      </c>
      <c r="M383" s="127">
        <v>0</v>
      </c>
      <c r="N383" s="127">
        <v>0</v>
      </c>
      <c r="O383" s="127">
        <v>0</v>
      </c>
      <c r="P383" s="127">
        <v>0</v>
      </c>
      <c r="Q383" s="127">
        <v>0</v>
      </c>
      <c r="R383" s="127">
        <v>0</v>
      </c>
      <c r="S383" s="127">
        <v>0</v>
      </c>
      <c r="T383" s="127">
        <v>0.25341277000000001</v>
      </c>
      <c r="U383" s="127">
        <v>0</v>
      </c>
      <c r="V383" s="127">
        <v>0.25341277000000001</v>
      </c>
      <c r="W383" s="127">
        <v>0</v>
      </c>
      <c r="X383" s="127">
        <v>0</v>
      </c>
      <c r="Y383" s="127">
        <v>0</v>
      </c>
      <c r="Z383" s="127">
        <v>0</v>
      </c>
      <c r="AA383" s="127">
        <v>0</v>
      </c>
      <c r="AB383" s="127">
        <v>0</v>
      </c>
      <c r="AC383" s="127">
        <v>0</v>
      </c>
      <c r="AD383" s="127">
        <v>0</v>
      </c>
      <c r="AE383" s="159">
        <v>0</v>
      </c>
      <c r="AF383" s="127">
        <v>0</v>
      </c>
      <c r="AG383" s="127">
        <v>0</v>
      </c>
      <c r="AH383" s="127">
        <v>0</v>
      </c>
      <c r="AI383" s="159">
        <f t="shared" si="108"/>
        <v>0</v>
      </c>
      <c r="AJ383" s="159">
        <v>0</v>
      </c>
      <c r="AK383" s="127">
        <v>0</v>
      </c>
      <c r="AL383" s="127">
        <v>0</v>
      </c>
      <c r="AM383" s="127">
        <v>0</v>
      </c>
      <c r="AN383" s="127">
        <f t="shared" si="105"/>
        <v>0</v>
      </c>
      <c r="AO383" s="159">
        <v>0</v>
      </c>
      <c r="AP383" s="127">
        <v>0</v>
      </c>
      <c r="AQ383" s="127">
        <v>0</v>
      </c>
      <c r="AR383" s="127">
        <v>0</v>
      </c>
      <c r="AS383" s="127">
        <f t="shared" si="106"/>
        <v>0</v>
      </c>
      <c r="AT383" s="159">
        <v>0</v>
      </c>
      <c r="AU383" s="127">
        <v>0</v>
      </c>
      <c r="AV383" s="127">
        <v>0</v>
      </c>
      <c r="AW383" s="127">
        <v>0</v>
      </c>
      <c r="AX383" s="127">
        <f t="shared" si="107"/>
        <v>0</v>
      </c>
      <c r="AY383" s="127">
        <v>0</v>
      </c>
      <c r="AZ383" s="127">
        <v>0</v>
      </c>
      <c r="BA383" s="127">
        <v>0</v>
      </c>
      <c r="BB383" s="127">
        <v>0</v>
      </c>
      <c r="BC383" s="127">
        <v>0</v>
      </c>
      <c r="BE383" s="128"/>
    </row>
    <row r="384" spans="1:57" ht="31.5">
      <c r="A384" s="124" t="s">
        <v>1915</v>
      </c>
      <c r="B384" s="124" t="s">
        <v>1300</v>
      </c>
      <c r="C384" s="326" t="s">
        <v>1763</v>
      </c>
      <c r="D384" s="127">
        <v>0</v>
      </c>
      <c r="E384" s="127">
        <f t="shared" si="100"/>
        <v>11.956799999999999</v>
      </c>
      <c r="F384" s="127">
        <f t="shared" si="101"/>
        <v>0</v>
      </c>
      <c r="G384" s="127">
        <f t="shared" si="102"/>
        <v>11.956799999999999</v>
      </c>
      <c r="H384" s="127">
        <f t="shared" si="103"/>
        <v>0</v>
      </c>
      <c r="I384" s="127">
        <f t="shared" si="104"/>
        <v>0</v>
      </c>
      <c r="J384" s="127">
        <v>0</v>
      </c>
      <c r="K384" s="127">
        <v>0</v>
      </c>
      <c r="L384" s="127">
        <v>0</v>
      </c>
      <c r="M384" s="127">
        <v>0</v>
      </c>
      <c r="N384" s="127">
        <v>0</v>
      </c>
      <c r="O384" s="127">
        <v>0</v>
      </c>
      <c r="P384" s="127">
        <v>0</v>
      </c>
      <c r="Q384" s="127">
        <v>0</v>
      </c>
      <c r="R384" s="127">
        <v>0</v>
      </c>
      <c r="S384" s="127">
        <v>0</v>
      </c>
      <c r="T384" s="127">
        <v>11.956799999999999</v>
      </c>
      <c r="U384" s="127">
        <v>0</v>
      </c>
      <c r="V384" s="127">
        <v>11.956799999999999</v>
      </c>
      <c r="W384" s="127">
        <v>0</v>
      </c>
      <c r="X384" s="127">
        <v>0</v>
      </c>
      <c r="Y384" s="127">
        <v>0</v>
      </c>
      <c r="Z384" s="127">
        <v>0</v>
      </c>
      <c r="AA384" s="127">
        <v>0</v>
      </c>
      <c r="AB384" s="127">
        <v>0</v>
      </c>
      <c r="AC384" s="127">
        <v>0</v>
      </c>
      <c r="AD384" s="127">
        <v>38.970453595460256</v>
      </c>
      <c r="AE384" s="159">
        <v>0</v>
      </c>
      <c r="AF384" s="127">
        <v>0</v>
      </c>
      <c r="AG384" s="127">
        <v>0</v>
      </c>
      <c r="AH384" s="127">
        <v>0</v>
      </c>
      <c r="AI384" s="159">
        <f t="shared" si="108"/>
        <v>0</v>
      </c>
      <c r="AJ384" s="159">
        <v>0</v>
      </c>
      <c r="AK384" s="127">
        <v>0</v>
      </c>
      <c r="AL384" s="127">
        <v>0</v>
      </c>
      <c r="AM384" s="127">
        <v>0</v>
      </c>
      <c r="AN384" s="127">
        <f t="shared" si="105"/>
        <v>0</v>
      </c>
      <c r="AO384" s="159">
        <v>0</v>
      </c>
      <c r="AP384" s="127">
        <v>0</v>
      </c>
      <c r="AQ384" s="127">
        <v>0</v>
      </c>
      <c r="AR384" s="127">
        <v>0</v>
      </c>
      <c r="AS384" s="127">
        <f t="shared" si="106"/>
        <v>0</v>
      </c>
      <c r="AT384" s="159">
        <v>0</v>
      </c>
      <c r="AU384" s="127">
        <v>0</v>
      </c>
      <c r="AV384" s="127">
        <v>0</v>
      </c>
      <c r="AW384" s="127">
        <v>0</v>
      </c>
      <c r="AX384" s="127">
        <f t="shared" si="107"/>
        <v>0</v>
      </c>
      <c r="AY384" s="127">
        <v>0</v>
      </c>
      <c r="AZ384" s="127">
        <v>0</v>
      </c>
      <c r="BA384" s="127">
        <v>0</v>
      </c>
      <c r="BB384" s="127">
        <v>0</v>
      </c>
      <c r="BC384" s="127">
        <v>0</v>
      </c>
      <c r="BE384" s="128"/>
    </row>
    <row r="385" spans="1:57" ht="31.5">
      <c r="A385" s="164" t="s">
        <v>1916</v>
      </c>
      <c r="B385" s="172" t="s">
        <v>1301</v>
      </c>
      <c r="C385" s="321" t="s">
        <v>1469</v>
      </c>
      <c r="D385" s="267">
        <v>36.011107779680493</v>
      </c>
      <c r="E385" s="267">
        <f t="shared" si="100"/>
        <v>18.052121539999995</v>
      </c>
      <c r="F385" s="267">
        <f t="shared" si="101"/>
        <v>0</v>
      </c>
      <c r="G385" s="267">
        <f t="shared" si="102"/>
        <v>18.040911539999996</v>
      </c>
      <c r="H385" s="267">
        <f t="shared" si="103"/>
        <v>0</v>
      </c>
      <c r="I385" s="267">
        <f t="shared" si="104"/>
        <v>1.1210000000000001E-2</v>
      </c>
      <c r="J385" s="267">
        <v>9.5914609899999999</v>
      </c>
      <c r="K385" s="267">
        <v>0</v>
      </c>
      <c r="L385" s="267">
        <v>9.5914609899999999</v>
      </c>
      <c r="M385" s="267">
        <v>0</v>
      </c>
      <c r="N385" s="267">
        <v>0</v>
      </c>
      <c r="O385" s="267">
        <v>5.6246074099999994</v>
      </c>
      <c r="P385" s="267">
        <v>0</v>
      </c>
      <c r="Q385" s="267">
        <v>5.6246074099999994</v>
      </c>
      <c r="R385" s="267">
        <v>0</v>
      </c>
      <c r="S385" s="267">
        <v>0</v>
      </c>
      <c r="T385" s="267">
        <v>2.8360531399999953</v>
      </c>
      <c r="U385" s="267">
        <v>0</v>
      </c>
      <c r="V385" s="267">
        <v>2.8248431399999969</v>
      </c>
      <c r="W385" s="267">
        <v>0</v>
      </c>
      <c r="X385" s="267">
        <v>1.1210000000000001E-2</v>
      </c>
      <c r="Y385" s="322">
        <v>0</v>
      </c>
      <c r="Z385" s="322">
        <v>0</v>
      </c>
      <c r="AA385" s="322">
        <v>0</v>
      </c>
      <c r="AB385" s="322">
        <v>0</v>
      </c>
      <c r="AC385" s="322">
        <v>0</v>
      </c>
      <c r="AD385" s="267">
        <v>41.551015477965912</v>
      </c>
      <c r="AE385" s="164">
        <f t="shared" ref="AE385:AF385" si="109">AE386+AE388</f>
        <v>15.315107999999999</v>
      </c>
      <c r="AF385" s="267">
        <f t="shared" si="109"/>
        <v>0</v>
      </c>
      <c r="AG385" s="267">
        <f t="shared" ref="AG385:AH385" si="110">AG386+AG388</f>
        <v>14.032261</v>
      </c>
      <c r="AH385" s="267">
        <f t="shared" si="110"/>
        <v>0</v>
      </c>
      <c r="AI385" s="163">
        <f t="shared" si="108"/>
        <v>1.2828469999999985</v>
      </c>
      <c r="AJ385" s="164">
        <v>8.2276279999999993</v>
      </c>
      <c r="AK385" s="267">
        <f t="shared" ref="AK385:AL385" si="111">AK386+AK388</f>
        <v>0</v>
      </c>
      <c r="AL385" s="267">
        <f t="shared" si="111"/>
        <v>0</v>
      </c>
      <c r="AM385" s="267">
        <f t="shared" ref="AM385" si="112">AM386+AM388</f>
        <v>0</v>
      </c>
      <c r="AN385" s="267">
        <f t="shared" si="105"/>
        <v>8.2276279999999993</v>
      </c>
      <c r="AO385" s="164">
        <v>5.0269910000000007</v>
      </c>
      <c r="AP385" s="267">
        <f t="shared" ref="AP385:AQ385" si="113">AP386+AP388</f>
        <v>0.25134955000000003</v>
      </c>
      <c r="AQ385" s="267">
        <f t="shared" si="113"/>
        <v>2.5134955000000008</v>
      </c>
      <c r="AR385" s="267">
        <f t="shared" ref="AR385" si="114">AR386+AR388</f>
        <v>1.2567477500000004</v>
      </c>
      <c r="AS385" s="267">
        <f t="shared" si="106"/>
        <v>1.005398199999999</v>
      </c>
      <c r="AT385" s="164">
        <v>2.0604889999999987</v>
      </c>
      <c r="AU385" s="267">
        <f t="shared" ref="AU385:AX385" si="115">AU386+AU388</f>
        <v>0</v>
      </c>
      <c r="AV385" s="267">
        <f t="shared" si="115"/>
        <v>0</v>
      </c>
      <c r="AW385" s="267">
        <f t="shared" si="115"/>
        <v>0</v>
      </c>
      <c r="AX385" s="267">
        <f t="shared" si="115"/>
        <v>2.0604889999999987</v>
      </c>
      <c r="AY385" s="267">
        <v>0</v>
      </c>
      <c r="AZ385" s="267">
        <v>0</v>
      </c>
      <c r="BA385" s="267">
        <v>0</v>
      </c>
      <c r="BB385" s="267">
        <v>0</v>
      </c>
      <c r="BC385" s="267">
        <v>0</v>
      </c>
      <c r="BE385" s="128"/>
    </row>
    <row r="386" spans="1:57" ht="47.25">
      <c r="A386" s="124" t="s">
        <v>1916</v>
      </c>
      <c r="B386" s="124" t="s">
        <v>1302</v>
      </c>
      <c r="C386" s="326" t="s">
        <v>1764</v>
      </c>
      <c r="D386" s="127">
        <v>32.933057779680489</v>
      </c>
      <c r="E386" s="127">
        <f t="shared" si="100"/>
        <v>14.847778399999999</v>
      </c>
      <c r="F386" s="127">
        <f t="shared" si="101"/>
        <v>0</v>
      </c>
      <c r="G386" s="127">
        <f t="shared" si="102"/>
        <v>14.847778399999999</v>
      </c>
      <c r="H386" s="127">
        <f t="shared" si="103"/>
        <v>0</v>
      </c>
      <c r="I386" s="127">
        <f t="shared" si="104"/>
        <v>0</v>
      </c>
      <c r="J386" s="127">
        <v>9.2231709899999998</v>
      </c>
      <c r="K386" s="127">
        <v>0</v>
      </c>
      <c r="L386" s="127">
        <v>9.2231709899999998</v>
      </c>
      <c r="M386" s="127">
        <v>0</v>
      </c>
      <c r="N386" s="127">
        <v>0</v>
      </c>
      <c r="O386" s="127">
        <v>5.6246074099999994</v>
      </c>
      <c r="P386" s="127">
        <v>0</v>
      </c>
      <c r="Q386" s="127">
        <v>5.6246074099999994</v>
      </c>
      <c r="R386" s="127">
        <v>0</v>
      </c>
      <c r="S386" s="127">
        <v>0</v>
      </c>
      <c r="T386" s="127">
        <v>0</v>
      </c>
      <c r="U386" s="127">
        <v>0</v>
      </c>
      <c r="V386" s="127">
        <v>0</v>
      </c>
      <c r="W386" s="127">
        <v>0</v>
      </c>
      <c r="X386" s="127">
        <v>0</v>
      </c>
      <c r="Y386" s="127">
        <v>0</v>
      </c>
      <c r="Z386" s="127">
        <v>0</v>
      </c>
      <c r="AA386" s="127">
        <v>0</v>
      </c>
      <c r="AB386" s="127">
        <v>0</v>
      </c>
      <c r="AC386" s="127">
        <v>0</v>
      </c>
      <c r="AD386" s="127">
        <v>30</v>
      </c>
      <c r="AE386" s="159">
        <v>15.305607999999999</v>
      </c>
      <c r="AF386" s="127">
        <v>0</v>
      </c>
      <c r="AG386" s="127">
        <v>14.032261</v>
      </c>
      <c r="AH386" s="127">
        <v>0</v>
      </c>
      <c r="AI386" s="159">
        <f t="shared" si="108"/>
        <v>1.2733469999999993</v>
      </c>
      <c r="AJ386" s="159">
        <v>8.2276279999999993</v>
      </c>
      <c r="AK386" s="127">
        <v>0</v>
      </c>
      <c r="AL386" s="127">
        <v>0</v>
      </c>
      <c r="AM386" s="127">
        <v>0</v>
      </c>
      <c r="AN386" s="127">
        <f t="shared" si="105"/>
        <v>8.2276279999999993</v>
      </c>
      <c r="AO386" s="159">
        <v>5.0174910000000015</v>
      </c>
      <c r="AP386" s="127">
        <v>0.25087455000000003</v>
      </c>
      <c r="AQ386" s="127">
        <v>2.5087455000000007</v>
      </c>
      <c r="AR386" s="127">
        <v>1.2543727500000004</v>
      </c>
      <c r="AS386" s="127">
        <f t="shared" si="106"/>
        <v>1.0034982000000006</v>
      </c>
      <c r="AT386" s="159">
        <v>2.0604889999999987</v>
      </c>
      <c r="AU386" s="127">
        <v>0</v>
      </c>
      <c r="AV386" s="127">
        <v>0</v>
      </c>
      <c r="AW386" s="127">
        <v>0</v>
      </c>
      <c r="AX386" s="127">
        <f t="shared" si="107"/>
        <v>2.0604889999999987</v>
      </c>
      <c r="AY386" s="127">
        <v>0</v>
      </c>
      <c r="AZ386" s="127">
        <v>0</v>
      </c>
      <c r="BA386" s="127">
        <v>0</v>
      </c>
      <c r="BB386" s="127">
        <v>0</v>
      </c>
      <c r="BC386" s="127">
        <v>0</v>
      </c>
      <c r="BE386" s="128"/>
    </row>
    <row r="387" spans="1:57" ht="47.25">
      <c r="A387" s="124" t="s">
        <v>1916</v>
      </c>
      <c r="B387" s="124" t="s">
        <v>1303</v>
      </c>
      <c r="C387" s="326" t="s">
        <v>1765</v>
      </c>
      <c r="D387" s="127">
        <v>0</v>
      </c>
      <c r="E387" s="127">
        <f t="shared" si="100"/>
        <v>2.82484314</v>
      </c>
      <c r="F387" s="127">
        <f t="shared" si="101"/>
        <v>0</v>
      </c>
      <c r="G387" s="127">
        <f t="shared" si="102"/>
        <v>2.82484314</v>
      </c>
      <c r="H387" s="127">
        <f t="shared" si="103"/>
        <v>0</v>
      </c>
      <c r="I387" s="127">
        <f t="shared" si="104"/>
        <v>0</v>
      </c>
      <c r="J387" s="127">
        <v>0</v>
      </c>
      <c r="K387" s="127">
        <v>0</v>
      </c>
      <c r="L387" s="127">
        <v>0</v>
      </c>
      <c r="M387" s="127">
        <v>0</v>
      </c>
      <c r="N387" s="127">
        <v>0</v>
      </c>
      <c r="O387" s="127">
        <v>0</v>
      </c>
      <c r="P387" s="127">
        <v>0</v>
      </c>
      <c r="Q387" s="127">
        <v>0</v>
      </c>
      <c r="R387" s="127">
        <v>0</v>
      </c>
      <c r="S387" s="127">
        <v>0</v>
      </c>
      <c r="T387" s="127">
        <v>2.82484314</v>
      </c>
      <c r="U387" s="127">
        <v>0</v>
      </c>
      <c r="V387" s="127">
        <v>2.82484314</v>
      </c>
      <c r="W387" s="127">
        <v>0</v>
      </c>
      <c r="X387" s="127">
        <v>0</v>
      </c>
      <c r="Y387" s="127">
        <v>0</v>
      </c>
      <c r="Z387" s="127">
        <v>0</v>
      </c>
      <c r="AA387" s="127">
        <v>0</v>
      </c>
      <c r="AB387" s="127">
        <v>0</v>
      </c>
      <c r="AC387" s="127">
        <v>0</v>
      </c>
      <c r="AD387" s="127">
        <v>0</v>
      </c>
      <c r="AE387" s="159">
        <v>0</v>
      </c>
      <c r="AF387" s="127">
        <v>0</v>
      </c>
      <c r="AG387" s="127">
        <v>0</v>
      </c>
      <c r="AH387" s="127">
        <v>0</v>
      </c>
      <c r="AI387" s="159">
        <f t="shared" si="108"/>
        <v>0</v>
      </c>
      <c r="AJ387" s="159">
        <v>0</v>
      </c>
      <c r="AK387" s="127">
        <v>0</v>
      </c>
      <c r="AL387" s="127">
        <v>0</v>
      </c>
      <c r="AM387" s="127">
        <v>0</v>
      </c>
      <c r="AN387" s="127">
        <f t="shared" si="105"/>
        <v>0</v>
      </c>
      <c r="AO387" s="159">
        <v>0</v>
      </c>
      <c r="AP387" s="127">
        <v>0</v>
      </c>
      <c r="AQ387" s="127">
        <v>0</v>
      </c>
      <c r="AR387" s="127">
        <v>0</v>
      </c>
      <c r="AS387" s="127">
        <f t="shared" si="106"/>
        <v>0</v>
      </c>
      <c r="AT387" s="159">
        <v>0</v>
      </c>
      <c r="AU387" s="127">
        <v>0</v>
      </c>
      <c r="AV387" s="127">
        <v>0</v>
      </c>
      <c r="AW387" s="127">
        <v>0</v>
      </c>
      <c r="AX387" s="127">
        <f t="shared" si="107"/>
        <v>0</v>
      </c>
      <c r="AY387" s="127">
        <v>0</v>
      </c>
      <c r="AZ387" s="127">
        <v>0</v>
      </c>
      <c r="BA387" s="127">
        <v>0</v>
      </c>
      <c r="BB387" s="127">
        <v>0</v>
      </c>
      <c r="BC387" s="127">
        <v>0</v>
      </c>
      <c r="BE387" s="128"/>
    </row>
    <row r="388" spans="1:57" ht="63">
      <c r="A388" s="124" t="s">
        <v>1916</v>
      </c>
      <c r="B388" s="124" t="s">
        <v>1304</v>
      </c>
      <c r="C388" s="326" t="s">
        <v>1766</v>
      </c>
      <c r="D388" s="127">
        <v>3.0780500000000002</v>
      </c>
      <c r="E388" s="127">
        <f t="shared" si="100"/>
        <v>1.1210000000000001E-2</v>
      </c>
      <c r="F388" s="127">
        <f t="shared" si="101"/>
        <v>0</v>
      </c>
      <c r="G388" s="127">
        <f t="shared" si="102"/>
        <v>0</v>
      </c>
      <c r="H388" s="127">
        <f t="shared" si="103"/>
        <v>0</v>
      </c>
      <c r="I388" s="127">
        <f t="shared" si="104"/>
        <v>1.1210000000000001E-2</v>
      </c>
      <c r="J388" s="127">
        <v>0</v>
      </c>
      <c r="K388" s="127">
        <v>0</v>
      </c>
      <c r="L388" s="127">
        <v>0</v>
      </c>
      <c r="M388" s="127">
        <v>0</v>
      </c>
      <c r="N388" s="127">
        <v>0</v>
      </c>
      <c r="O388" s="127">
        <v>0</v>
      </c>
      <c r="P388" s="127">
        <v>0</v>
      </c>
      <c r="Q388" s="127">
        <v>0</v>
      </c>
      <c r="R388" s="127">
        <v>0</v>
      </c>
      <c r="S388" s="127">
        <v>0</v>
      </c>
      <c r="T388" s="127">
        <v>1.1210000000000001E-2</v>
      </c>
      <c r="U388" s="127">
        <v>0</v>
      </c>
      <c r="V388" s="127">
        <v>0</v>
      </c>
      <c r="W388" s="127">
        <v>0</v>
      </c>
      <c r="X388" s="127">
        <v>1.1210000000000001E-2</v>
      </c>
      <c r="Y388" s="127">
        <v>0</v>
      </c>
      <c r="Z388" s="127">
        <v>0</v>
      </c>
      <c r="AA388" s="127">
        <v>0</v>
      </c>
      <c r="AB388" s="127">
        <v>0</v>
      </c>
      <c r="AC388" s="127">
        <v>0</v>
      </c>
      <c r="AD388" s="127">
        <v>11.55101547796591</v>
      </c>
      <c r="AE388" s="159">
        <v>9.4999999999999998E-3</v>
      </c>
      <c r="AF388" s="127">
        <v>0</v>
      </c>
      <c r="AG388" s="127">
        <v>0</v>
      </c>
      <c r="AH388" s="127">
        <v>0</v>
      </c>
      <c r="AI388" s="159">
        <f t="shared" si="108"/>
        <v>9.4999999999999998E-3</v>
      </c>
      <c r="AJ388" s="159">
        <v>0</v>
      </c>
      <c r="AK388" s="127">
        <v>0</v>
      </c>
      <c r="AL388" s="127">
        <v>0</v>
      </c>
      <c r="AM388" s="127">
        <v>0</v>
      </c>
      <c r="AN388" s="127">
        <f t="shared" si="105"/>
        <v>0</v>
      </c>
      <c r="AO388" s="159">
        <v>9.4999999999999998E-3</v>
      </c>
      <c r="AP388" s="127">
        <v>4.75E-4</v>
      </c>
      <c r="AQ388" s="127">
        <v>4.7499999999999999E-3</v>
      </c>
      <c r="AR388" s="127">
        <v>2.3749999999999999E-3</v>
      </c>
      <c r="AS388" s="127">
        <f t="shared" si="106"/>
        <v>1.9000000000000002E-3</v>
      </c>
      <c r="AT388" s="159">
        <v>0</v>
      </c>
      <c r="AU388" s="127">
        <v>0</v>
      </c>
      <c r="AV388" s="127">
        <v>0</v>
      </c>
      <c r="AW388" s="127">
        <v>0</v>
      </c>
      <c r="AX388" s="127">
        <f t="shared" si="107"/>
        <v>0</v>
      </c>
      <c r="AY388" s="127">
        <v>0</v>
      </c>
      <c r="AZ388" s="127">
        <v>0</v>
      </c>
      <c r="BA388" s="127">
        <v>0</v>
      </c>
      <c r="BB388" s="127">
        <v>0</v>
      </c>
      <c r="BC388" s="127">
        <v>0</v>
      </c>
      <c r="BE388" s="128"/>
    </row>
    <row r="389" spans="1:57" ht="31.5">
      <c r="A389" s="124" t="s">
        <v>1916</v>
      </c>
      <c r="B389" s="124" t="s">
        <v>1305</v>
      </c>
      <c r="C389" s="326" t="s">
        <v>1767</v>
      </c>
      <c r="D389" s="127">
        <v>0</v>
      </c>
      <c r="E389" s="127">
        <f t="shared" si="100"/>
        <v>0.36829000000000001</v>
      </c>
      <c r="F389" s="127">
        <f t="shared" si="101"/>
        <v>0</v>
      </c>
      <c r="G389" s="127">
        <f t="shared" si="102"/>
        <v>0.36829000000000001</v>
      </c>
      <c r="H389" s="127">
        <f t="shared" si="103"/>
        <v>0</v>
      </c>
      <c r="I389" s="127">
        <f t="shared" si="104"/>
        <v>0</v>
      </c>
      <c r="J389" s="127">
        <v>0.36829000000000001</v>
      </c>
      <c r="K389" s="127">
        <v>0</v>
      </c>
      <c r="L389" s="127">
        <v>0.36829000000000001</v>
      </c>
      <c r="M389" s="127">
        <v>0</v>
      </c>
      <c r="N389" s="127">
        <v>0</v>
      </c>
      <c r="O389" s="127">
        <v>0</v>
      </c>
      <c r="P389" s="127">
        <v>0</v>
      </c>
      <c r="Q389" s="127">
        <v>0</v>
      </c>
      <c r="R389" s="127">
        <v>0</v>
      </c>
      <c r="S389" s="127">
        <v>0</v>
      </c>
      <c r="T389" s="127">
        <v>0</v>
      </c>
      <c r="U389" s="127">
        <v>0</v>
      </c>
      <c r="V389" s="127">
        <v>0</v>
      </c>
      <c r="W389" s="127">
        <v>0</v>
      </c>
      <c r="X389" s="127">
        <v>0</v>
      </c>
      <c r="Y389" s="127">
        <v>0</v>
      </c>
      <c r="Z389" s="127">
        <v>0</v>
      </c>
      <c r="AA389" s="127">
        <v>0</v>
      </c>
      <c r="AB389" s="127">
        <v>0</v>
      </c>
      <c r="AC389" s="127">
        <v>0</v>
      </c>
      <c r="AD389" s="127">
        <v>0</v>
      </c>
      <c r="AE389" s="159">
        <v>0</v>
      </c>
      <c r="AF389" s="127">
        <v>0</v>
      </c>
      <c r="AG389" s="127">
        <v>0</v>
      </c>
      <c r="AH389" s="127">
        <v>0</v>
      </c>
      <c r="AI389" s="159">
        <f t="shared" si="108"/>
        <v>0</v>
      </c>
      <c r="AJ389" s="159">
        <v>0</v>
      </c>
      <c r="AK389" s="127">
        <v>0</v>
      </c>
      <c r="AL389" s="127">
        <v>0</v>
      </c>
      <c r="AM389" s="127">
        <v>0</v>
      </c>
      <c r="AN389" s="127">
        <f t="shared" si="105"/>
        <v>0</v>
      </c>
      <c r="AO389" s="159">
        <v>0</v>
      </c>
      <c r="AP389" s="127">
        <v>0</v>
      </c>
      <c r="AQ389" s="127">
        <v>0</v>
      </c>
      <c r="AR389" s="127">
        <v>0</v>
      </c>
      <c r="AS389" s="127">
        <f t="shared" si="106"/>
        <v>0</v>
      </c>
      <c r="AT389" s="159">
        <v>0</v>
      </c>
      <c r="AU389" s="127">
        <v>0</v>
      </c>
      <c r="AV389" s="127">
        <v>0</v>
      </c>
      <c r="AW389" s="127">
        <v>0</v>
      </c>
      <c r="AX389" s="127">
        <f t="shared" si="107"/>
        <v>0</v>
      </c>
      <c r="AY389" s="127">
        <v>0</v>
      </c>
      <c r="AZ389" s="127">
        <v>0</v>
      </c>
      <c r="BA389" s="127">
        <v>0</v>
      </c>
      <c r="BB389" s="127">
        <v>0</v>
      </c>
      <c r="BC389" s="127">
        <v>0</v>
      </c>
      <c r="BE389" s="128"/>
    </row>
    <row r="390" spans="1:57" ht="47.25">
      <c r="A390" s="164" t="s">
        <v>206</v>
      </c>
      <c r="B390" s="172" t="s">
        <v>1306</v>
      </c>
      <c r="C390" s="321" t="s">
        <v>1469</v>
      </c>
      <c r="D390" s="267">
        <v>441.79577419378376</v>
      </c>
      <c r="E390" s="267">
        <f t="shared" si="100"/>
        <v>314.70675978999998</v>
      </c>
      <c r="F390" s="267">
        <f t="shared" si="101"/>
        <v>-2.9148295300000004</v>
      </c>
      <c r="G390" s="267">
        <f t="shared" si="102"/>
        <v>262.51473362000002</v>
      </c>
      <c r="H390" s="267">
        <f t="shared" si="103"/>
        <v>15.020047490000001</v>
      </c>
      <c r="I390" s="267">
        <f t="shared" si="104"/>
        <v>40.086808210000001</v>
      </c>
      <c r="J390" s="267">
        <v>189.61060448999999</v>
      </c>
      <c r="K390" s="267">
        <v>0</v>
      </c>
      <c r="L390" s="267">
        <v>182.95553067999998</v>
      </c>
      <c r="M390" s="267">
        <v>0</v>
      </c>
      <c r="N390" s="267">
        <v>6.6550738100000011</v>
      </c>
      <c r="O390" s="267">
        <v>95.046801890000012</v>
      </c>
      <c r="P390" s="267">
        <v>-9.314829529999999</v>
      </c>
      <c r="Q390" s="267">
        <v>79.559202940000034</v>
      </c>
      <c r="R390" s="267">
        <v>0</v>
      </c>
      <c r="S390" s="267">
        <v>24.802428479999996</v>
      </c>
      <c r="T390" s="267">
        <v>30.049353409999981</v>
      </c>
      <c r="U390" s="267">
        <v>6.3999999999999986</v>
      </c>
      <c r="V390" s="267">
        <v>0</v>
      </c>
      <c r="W390" s="267">
        <v>15.020047490000001</v>
      </c>
      <c r="X390" s="267">
        <v>8.6293059200000037</v>
      </c>
      <c r="Y390" s="322">
        <v>0</v>
      </c>
      <c r="Z390" s="322">
        <v>0</v>
      </c>
      <c r="AA390" s="322">
        <v>0</v>
      </c>
      <c r="AB390" s="322">
        <v>0</v>
      </c>
      <c r="AC390" s="322">
        <v>0</v>
      </c>
      <c r="AD390" s="267">
        <v>491.86181506847004</v>
      </c>
      <c r="AE390" s="163">
        <f>AE391+AE392</f>
        <v>223.44930354000002</v>
      </c>
      <c r="AF390" s="267">
        <f>AF391+AF392</f>
        <v>15.254237269999999</v>
      </c>
      <c r="AG390" s="267">
        <f>AG391+AG392</f>
        <v>148.37665438000002</v>
      </c>
      <c r="AH390" s="267">
        <f>AH391+AH392</f>
        <v>25.010623729999999</v>
      </c>
      <c r="AI390" s="163">
        <f t="shared" si="108"/>
        <v>34.807788159999994</v>
      </c>
      <c r="AJ390" s="163">
        <v>18.75592683</v>
      </c>
      <c r="AK390" s="267">
        <f>AK391+AK392</f>
        <v>0</v>
      </c>
      <c r="AL390" s="267">
        <f>AL391+AL392</f>
        <v>14.14255</v>
      </c>
      <c r="AM390" s="267">
        <f>AM391+AM392</f>
        <v>0</v>
      </c>
      <c r="AN390" s="267">
        <f t="shared" si="105"/>
        <v>4.61337683</v>
      </c>
      <c r="AO390" s="163">
        <v>133.49968282</v>
      </c>
      <c r="AP390" s="267">
        <f>AP391+AP392</f>
        <v>6.6749841410000013</v>
      </c>
      <c r="AQ390" s="267">
        <f>AQ391+AQ392</f>
        <v>66.749841410000002</v>
      </c>
      <c r="AR390" s="267">
        <f>AR391+AR392</f>
        <v>33.374920705000001</v>
      </c>
      <c r="AS390" s="267">
        <f t="shared" si="106"/>
        <v>26.699936564000005</v>
      </c>
      <c r="AT390" s="163">
        <v>71.19369389000002</v>
      </c>
      <c r="AU390" s="267">
        <f>AU391+AU392</f>
        <v>64.071316880000012</v>
      </c>
      <c r="AV390" s="267">
        <v>0</v>
      </c>
      <c r="AW390" s="267">
        <v>0</v>
      </c>
      <c r="AX390" s="267">
        <f t="shared" si="107"/>
        <v>7.1223770100000081</v>
      </c>
      <c r="AY390" s="267">
        <v>0</v>
      </c>
      <c r="AZ390" s="267">
        <v>0</v>
      </c>
      <c r="BA390" s="267">
        <v>0</v>
      </c>
      <c r="BB390" s="267">
        <v>0</v>
      </c>
      <c r="BC390" s="267">
        <v>0</v>
      </c>
      <c r="BE390" s="128"/>
    </row>
    <row r="391" spans="1:57" ht="31.5">
      <c r="A391" s="164" t="s">
        <v>1917</v>
      </c>
      <c r="B391" s="172" t="s">
        <v>1307</v>
      </c>
      <c r="C391" s="321" t="s">
        <v>1469</v>
      </c>
      <c r="D391" s="267">
        <v>0</v>
      </c>
      <c r="E391" s="267">
        <f t="shared" si="100"/>
        <v>0</v>
      </c>
      <c r="F391" s="267">
        <f t="shared" si="101"/>
        <v>0</v>
      </c>
      <c r="G391" s="267">
        <f t="shared" si="102"/>
        <v>0</v>
      </c>
      <c r="H391" s="267">
        <f t="shared" si="103"/>
        <v>0</v>
      </c>
      <c r="I391" s="267">
        <f t="shared" si="104"/>
        <v>0</v>
      </c>
      <c r="J391" s="267">
        <v>0</v>
      </c>
      <c r="K391" s="267">
        <v>0</v>
      </c>
      <c r="L391" s="267">
        <v>0</v>
      </c>
      <c r="M391" s="267">
        <v>0</v>
      </c>
      <c r="N391" s="267">
        <v>0</v>
      </c>
      <c r="O391" s="267">
        <v>0</v>
      </c>
      <c r="P391" s="267">
        <v>0</v>
      </c>
      <c r="Q391" s="267">
        <v>0</v>
      </c>
      <c r="R391" s="267">
        <v>0</v>
      </c>
      <c r="S391" s="267">
        <v>0</v>
      </c>
      <c r="T391" s="267">
        <v>0</v>
      </c>
      <c r="U391" s="267">
        <v>0</v>
      </c>
      <c r="V391" s="267">
        <v>0</v>
      </c>
      <c r="W391" s="267">
        <v>0</v>
      </c>
      <c r="X391" s="267">
        <v>0</v>
      </c>
      <c r="Y391" s="322">
        <v>0</v>
      </c>
      <c r="Z391" s="322">
        <v>0</v>
      </c>
      <c r="AA391" s="322">
        <v>0</v>
      </c>
      <c r="AB391" s="322">
        <v>0</v>
      </c>
      <c r="AC391" s="322">
        <v>0</v>
      </c>
      <c r="AD391" s="267">
        <v>0</v>
      </c>
      <c r="AE391" s="164">
        <v>0</v>
      </c>
      <c r="AF391" s="267">
        <v>0</v>
      </c>
      <c r="AG391" s="267">
        <v>0</v>
      </c>
      <c r="AH391" s="267">
        <v>0</v>
      </c>
      <c r="AI391" s="163">
        <f t="shared" si="108"/>
        <v>0</v>
      </c>
      <c r="AJ391" s="164">
        <v>0</v>
      </c>
      <c r="AK391" s="267">
        <v>0</v>
      </c>
      <c r="AL391" s="267">
        <v>0</v>
      </c>
      <c r="AM391" s="267">
        <v>0</v>
      </c>
      <c r="AN391" s="267">
        <f t="shared" si="105"/>
        <v>0</v>
      </c>
      <c r="AO391" s="164">
        <v>0</v>
      </c>
      <c r="AP391" s="267">
        <v>0</v>
      </c>
      <c r="AQ391" s="267">
        <v>0</v>
      </c>
      <c r="AR391" s="267">
        <v>0</v>
      </c>
      <c r="AS391" s="267">
        <f t="shared" si="106"/>
        <v>0</v>
      </c>
      <c r="AT391" s="164">
        <v>0</v>
      </c>
      <c r="AU391" s="267">
        <v>0</v>
      </c>
      <c r="AV391" s="267">
        <v>0</v>
      </c>
      <c r="AW391" s="267">
        <v>0</v>
      </c>
      <c r="AX391" s="267">
        <f t="shared" si="107"/>
        <v>0</v>
      </c>
      <c r="AY391" s="267">
        <v>0</v>
      </c>
      <c r="AZ391" s="267">
        <v>0</v>
      </c>
      <c r="BA391" s="267">
        <v>0</v>
      </c>
      <c r="BB391" s="267">
        <v>0</v>
      </c>
      <c r="BC391" s="267">
        <v>0</v>
      </c>
      <c r="BE391" s="128"/>
    </row>
    <row r="392" spans="1:57" ht="31.5">
      <c r="A392" s="164" t="s">
        <v>1918</v>
      </c>
      <c r="B392" s="172" t="s">
        <v>1308</v>
      </c>
      <c r="C392" s="321" t="s">
        <v>1469</v>
      </c>
      <c r="D392" s="267">
        <v>441.79577419378376</v>
      </c>
      <c r="E392" s="267">
        <f t="shared" si="100"/>
        <v>314.70675978999998</v>
      </c>
      <c r="F392" s="267">
        <f t="shared" si="101"/>
        <v>-2.9148295300000004</v>
      </c>
      <c r="G392" s="267">
        <f t="shared" si="102"/>
        <v>262.51473362000002</v>
      </c>
      <c r="H392" s="267">
        <f t="shared" si="103"/>
        <v>15.020047490000001</v>
      </c>
      <c r="I392" s="267">
        <f t="shared" si="104"/>
        <v>40.086808210000001</v>
      </c>
      <c r="J392" s="267">
        <v>189.61060448999999</v>
      </c>
      <c r="K392" s="267">
        <v>0</v>
      </c>
      <c r="L392" s="267">
        <v>182.95553067999998</v>
      </c>
      <c r="M392" s="267">
        <v>0</v>
      </c>
      <c r="N392" s="267">
        <v>6.6550738100000011</v>
      </c>
      <c r="O392" s="267">
        <v>95.046801890000012</v>
      </c>
      <c r="P392" s="267">
        <v>-9.314829529999999</v>
      </c>
      <c r="Q392" s="267">
        <v>79.559202940000034</v>
      </c>
      <c r="R392" s="267">
        <v>0</v>
      </c>
      <c r="S392" s="267">
        <v>24.802428479999996</v>
      </c>
      <c r="T392" s="267">
        <v>30.049353409999981</v>
      </c>
      <c r="U392" s="267">
        <v>6.3999999999999986</v>
      </c>
      <c r="V392" s="267">
        <v>0</v>
      </c>
      <c r="W392" s="267">
        <v>15.020047490000001</v>
      </c>
      <c r="X392" s="267">
        <v>8.6293059200000037</v>
      </c>
      <c r="Y392" s="322">
        <v>0</v>
      </c>
      <c r="Z392" s="322">
        <v>0</v>
      </c>
      <c r="AA392" s="322">
        <v>0</v>
      </c>
      <c r="AB392" s="322">
        <v>0</v>
      </c>
      <c r="AC392" s="322">
        <v>0</v>
      </c>
      <c r="AD392" s="267">
        <v>491.86181506847004</v>
      </c>
      <c r="AE392" s="164">
        <f>SUM(AE393:AE397)</f>
        <v>223.44930354000002</v>
      </c>
      <c r="AF392" s="267">
        <f>SUM(AF393:AF397)</f>
        <v>15.254237269999999</v>
      </c>
      <c r="AG392" s="267">
        <f>SUM(AG393:AG397)</f>
        <v>148.37665438000002</v>
      </c>
      <c r="AH392" s="267">
        <f>SUM(AH393:AH397)</f>
        <v>25.010623729999999</v>
      </c>
      <c r="AI392" s="163">
        <f t="shared" si="108"/>
        <v>34.807788159999994</v>
      </c>
      <c r="AJ392" s="164">
        <v>18.75592683</v>
      </c>
      <c r="AK392" s="267">
        <f>SUM(AK393:AK397)</f>
        <v>0</v>
      </c>
      <c r="AL392" s="267">
        <f>SUM(AL393:AL397)</f>
        <v>14.14255</v>
      </c>
      <c r="AM392" s="267">
        <f>SUM(AM393:AM397)</f>
        <v>0</v>
      </c>
      <c r="AN392" s="267">
        <f t="shared" si="105"/>
        <v>4.61337683</v>
      </c>
      <c r="AO392" s="164">
        <v>133.49968282</v>
      </c>
      <c r="AP392" s="267">
        <f>SUM(AP393:AP397)</f>
        <v>6.6749841410000013</v>
      </c>
      <c r="AQ392" s="267">
        <f>SUM(AQ393:AQ397)</f>
        <v>66.749841410000002</v>
      </c>
      <c r="AR392" s="267">
        <f>SUM(AR393:AR397)</f>
        <v>33.374920705000001</v>
      </c>
      <c r="AS392" s="267">
        <f t="shared" si="106"/>
        <v>26.699936564000005</v>
      </c>
      <c r="AT392" s="164">
        <v>71.19369389000002</v>
      </c>
      <c r="AU392" s="267">
        <f>SUM(AU393:AU397)</f>
        <v>64.071316880000012</v>
      </c>
      <c r="AV392" s="267">
        <f t="shared" ref="AV392:AW392" si="116">SUM(AV393:AV397)</f>
        <v>0</v>
      </c>
      <c r="AW392" s="267">
        <f t="shared" si="116"/>
        <v>0</v>
      </c>
      <c r="AX392" s="267">
        <f t="shared" si="107"/>
        <v>7.1223770100000081</v>
      </c>
      <c r="AY392" s="267">
        <v>0</v>
      </c>
      <c r="AZ392" s="267">
        <v>0</v>
      </c>
      <c r="BA392" s="267">
        <v>0</v>
      </c>
      <c r="BB392" s="267">
        <v>0</v>
      </c>
      <c r="BC392" s="267">
        <v>0</v>
      </c>
      <c r="BE392" s="128"/>
    </row>
    <row r="393" spans="1:57" ht="47.25">
      <c r="A393" s="124" t="s">
        <v>1918</v>
      </c>
      <c r="B393" s="124" t="s">
        <v>1309</v>
      </c>
      <c r="C393" s="326" t="s">
        <v>1768</v>
      </c>
      <c r="D393" s="127">
        <v>349.66768433568723</v>
      </c>
      <c r="E393" s="127">
        <f t="shared" si="100"/>
        <v>291.02997837999999</v>
      </c>
      <c r="F393" s="127">
        <f t="shared" si="101"/>
        <v>0</v>
      </c>
      <c r="G393" s="127">
        <f t="shared" si="102"/>
        <v>239.32849888999999</v>
      </c>
      <c r="H393" s="127">
        <f t="shared" si="103"/>
        <v>15.020047490000001</v>
      </c>
      <c r="I393" s="127">
        <f t="shared" si="104"/>
        <v>36.681432000000001</v>
      </c>
      <c r="J393" s="127">
        <v>163.61972606999998</v>
      </c>
      <c r="K393" s="127">
        <v>0</v>
      </c>
      <c r="L393" s="127">
        <v>159.78108134999999</v>
      </c>
      <c r="M393" s="127">
        <v>0</v>
      </c>
      <c r="N393" s="127">
        <v>3.8386447200000005</v>
      </c>
      <c r="O393" s="127">
        <v>104.07354609000001</v>
      </c>
      <c r="P393" s="127">
        <v>0</v>
      </c>
      <c r="Q393" s="127">
        <v>79.547417539999998</v>
      </c>
      <c r="R393" s="127">
        <v>0</v>
      </c>
      <c r="S393" s="127">
        <v>24.526128549999996</v>
      </c>
      <c r="T393" s="127">
        <v>23.336706219999996</v>
      </c>
      <c r="U393" s="127">
        <v>0</v>
      </c>
      <c r="V393" s="127">
        <v>0</v>
      </c>
      <c r="W393" s="127">
        <v>15.020047490000001</v>
      </c>
      <c r="X393" s="127">
        <v>8.3166587300000039</v>
      </c>
      <c r="Y393" s="127">
        <v>0</v>
      </c>
      <c r="Z393" s="127">
        <v>0</v>
      </c>
      <c r="AA393" s="127">
        <v>0</v>
      </c>
      <c r="AB393" s="127">
        <v>0</v>
      </c>
      <c r="AC393" s="127">
        <v>0</v>
      </c>
      <c r="AD393" s="127">
        <v>423.5149879329274</v>
      </c>
      <c r="AE393" s="159">
        <v>210.33851842000001</v>
      </c>
      <c r="AF393" s="127">
        <v>0</v>
      </c>
      <c r="AG393" s="127">
        <v>148.37665438000002</v>
      </c>
      <c r="AH393" s="127">
        <v>25.010623729999999</v>
      </c>
      <c r="AI393" s="159">
        <f t="shared" si="108"/>
        <v>36.951240309999996</v>
      </c>
      <c r="AJ393" s="159">
        <v>18.25471245</v>
      </c>
      <c r="AK393" s="127">
        <v>0</v>
      </c>
      <c r="AL393" s="127">
        <v>14.14255</v>
      </c>
      <c r="AM393" s="127">
        <v>0</v>
      </c>
      <c r="AN393" s="127">
        <f t="shared" si="105"/>
        <v>4.1121624499999996</v>
      </c>
      <c r="AO393" s="159">
        <v>128.01248909</v>
      </c>
      <c r="AP393" s="127">
        <v>6.4006244545000008</v>
      </c>
      <c r="AQ393" s="127">
        <v>64.006244545000001</v>
      </c>
      <c r="AR393" s="127">
        <v>32.003122272500001</v>
      </c>
      <c r="AS393" s="127">
        <f t="shared" si="106"/>
        <v>25.602497817999996</v>
      </c>
      <c r="AT393" s="159">
        <v>64.071316880000012</v>
      </c>
      <c r="AU393" s="127">
        <v>64.071316880000012</v>
      </c>
      <c r="AV393" s="127">
        <v>0</v>
      </c>
      <c r="AW393" s="127">
        <v>0</v>
      </c>
      <c r="AX393" s="127">
        <f t="shared" si="107"/>
        <v>0</v>
      </c>
      <c r="AY393" s="127">
        <v>0</v>
      </c>
      <c r="AZ393" s="127">
        <v>0</v>
      </c>
      <c r="BA393" s="127">
        <v>0</v>
      </c>
      <c r="BB393" s="127">
        <v>0</v>
      </c>
      <c r="BC393" s="127">
        <v>0</v>
      </c>
      <c r="BE393" s="128"/>
    </row>
    <row r="394" spans="1:57" ht="31.5">
      <c r="A394" s="124" t="s">
        <v>1918</v>
      </c>
      <c r="B394" s="124" t="s">
        <v>1310</v>
      </c>
      <c r="C394" s="326" t="s">
        <v>2085</v>
      </c>
      <c r="D394" s="127">
        <v>0</v>
      </c>
      <c r="E394" s="127">
        <f t="shared" si="100"/>
        <v>0</v>
      </c>
      <c r="F394" s="127">
        <f t="shared" si="101"/>
        <v>0</v>
      </c>
      <c r="G394" s="127">
        <f t="shared" si="102"/>
        <v>0</v>
      </c>
      <c r="H394" s="127">
        <f t="shared" si="103"/>
        <v>0</v>
      </c>
      <c r="I394" s="127">
        <f t="shared" si="104"/>
        <v>0</v>
      </c>
      <c r="J394" s="127">
        <v>0</v>
      </c>
      <c r="K394" s="127">
        <v>0</v>
      </c>
      <c r="L394" s="127">
        <v>0</v>
      </c>
      <c r="M394" s="127">
        <v>0</v>
      </c>
      <c r="N394" s="127">
        <v>0</v>
      </c>
      <c r="O394" s="127">
        <v>0</v>
      </c>
      <c r="P394" s="127">
        <v>0</v>
      </c>
      <c r="Q394" s="127">
        <v>0</v>
      </c>
      <c r="R394" s="127">
        <v>0</v>
      </c>
      <c r="S394" s="127">
        <v>0</v>
      </c>
      <c r="T394" s="127">
        <v>0</v>
      </c>
      <c r="U394" s="127">
        <v>0</v>
      </c>
      <c r="V394" s="127">
        <v>0</v>
      </c>
      <c r="W394" s="127">
        <v>0</v>
      </c>
      <c r="X394" s="127">
        <v>0</v>
      </c>
      <c r="Y394" s="127">
        <v>0</v>
      </c>
      <c r="Z394" s="127">
        <v>0</v>
      </c>
      <c r="AA394" s="127">
        <v>0</v>
      </c>
      <c r="AB394" s="127">
        <v>0</v>
      </c>
      <c r="AC394" s="127">
        <v>0</v>
      </c>
      <c r="AD394" s="127">
        <v>0</v>
      </c>
      <c r="AE394" s="159">
        <v>0</v>
      </c>
      <c r="AF394" s="127">
        <v>0</v>
      </c>
      <c r="AG394" s="127">
        <v>0</v>
      </c>
      <c r="AH394" s="127">
        <v>0</v>
      </c>
      <c r="AI394" s="159">
        <f t="shared" si="108"/>
        <v>0</v>
      </c>
      <c r="AJ394" s="159">
        <v>0</v>
      </c>
      <c r="AK394" s="127">
        <v>0</v>
      </c>
      <c r="AL394" s="127">
        <v>0</v>
      </c>
      <c r="AM394" s="127">
        <v>0</v>
      </c>
      <c r="AN394" s="127">
        <f t="shared" si="105"/>
        <v>0</v>
      </c>
      <c r="AO394" s="159">
        <v>0</v>
      </c>
      <c r="AP394" s="127">
        <v>0</v>
      </c>
      <c r="AQ394" s="127">
        <v>0</v>
      </c>
      <c r="AR394" s="127">
        <v>0</v>
      </c>
      <c r="AS394" s="127">
        <f t="shared" si="106"/>
        <v>0</v>
      </c>
      <c r="AT394" s="159">
        <v>0</v>
      </c>
      <c r="AU394" s="127">
        <v>0</v>
      </c>
      <c r="AV394" s="127">
        <v>0</v>
      </c>
      <c r="AW394" s="127">
        <v>0</v>
      </c>
      <c r="AX394" s="127">
        <f t="shared" si="107"/>
        <v>0</v>
      </c>
      <c r="AY394" s="127">
        <v>0</v>
      </c>
      <c r="AZ394" s="127">
        <v>0</v>
      </c>
      <c r="BA394" s="127">
        <v>0</v>
      </c>
      <c r="BB394" s="127">
        <v>0</v>
      </c>
      <c r="BC394" s="127">
        <v>0</v>
      </c>
      <c r="BE394" s="128"/>
    </row>
    <row r="395" spans="1:57" ht="63">
      <c r="A395" s="124" t="s">
        <v>1918</v>
      </c>
      <c r="B395" s="124" t="s">
        <v>1311</v>
      </c>
      <c r="C395" s="326" t="s">
        <v>1769</v>
      </c>
      <c r="D395" s="127">
        <v>80.649256019940296</v>
      </c>
      <c r="E395" s="127">
        <f t="shared" si="100"/>
        <v>0</v>
      </c>
      <c r="F395" s="127">
        <f t="shared" si="101"/>
        <v>0</v>
      </c>
      <c r="G395" s="127">
        <f t="shared" si="102"/>
        <v>0</v>
      </c>
      <c r="H395" s="127">
        <f t="shared" si="103"/>
        <v>0</v>
      </c>
      <c r="I395" s="127">
        <f t="shared" si="104"/>
        <v>0</v>
      </c>
      <c r="J395" s="127">
        <v>0</v>
      </c>
      <c r="K395" s="127">
        <v>0</v>
      </c>
      <c r="L395" s="127">
        <v>0</v>
      </c>
      <c r="M395" s="127">
        <v>0</v>
      </c>
      <c r="N395" s="127">
        <v>0</v>
      </c>
      <c r="O395" s="127">
        <v>0</v>
      </c>
      <c r="P395" s="127">
        <v>0</v>
      </c>
      <c r="Q395" s="127">
        <v>0</v>
      </c>
      <c r="R395" s="127">
        <v>0</v>
      </c>
      <c r="S395" s="127">
        <v>0</v>
      </c>
      <c r="T395" s="127">
        <v>0</v>
      </c>
      <c r="U395" s="127">
        <v>0</v>
      </c>
      <c r="V395" s="127">
        <v>0</v>
      </c>
      <c r="W395" s="127">
        <v>0</v>
      </c>
      <c r="X395" s="127">
        <v>0</v>
      </c>
      <c r="Y395" s="127">
        <v>0</v>
      </c>
      <c r="Z395" s="127">
        <v>0</v>
      </c>
      <c r="AA395" s="127">
        <v>0</v>
      </c>
      <c r="AB395" s="127">
        <v>0</v>
      </c>
      <c r="AC395" s="127">
        <v>0</v>
      </c>
      <c r="AD395" s="127">
        <v>68.346827135542625</v>
      </c>
      <c r="AE395" s="159">
        <v>0</v>
      </c>
      <c r="AF395" s="127">
        <v>0</v>
      </c>
      <c r="AG395" s="127">
        <v>0</v>
      </c>
      <c r="AH395" s="127">
        <v>0</v>
      </c>
      <c r="AI395" s="159">
        <f t="shared" si="108"/>
        <v>0</v>
      </c>
      <c r="AJ395" s="159">
        <v>0</v>
      </c>
      <c r="AK395" s="127">
        <v>0</v>
      </c>
      <c r="AL395" s="127">
        <v>0</v>
      </c>
      <c r="AM395" s="127">
        <v>0</v>
      </c>
      <c r="AN395" s="127">
        <f t="shared" si="105"/>
        <v>0</v>
      </c>
      <c r="AO395" s="159">
        <v>0</v>
      </c>
      <c r="AP395" s="127">
        <v>0</v>
      </c>
      <c r="AQ395" s="127">
        <v>0</v>
      </c>
      <c r="AR395" s="127">
        <v>0</v>
      </c>
      <c r="AS395" s="127">
        <f t="shared" si="106"/>
        <v>0</v>
      </c>
      <c r="AT395" s="159">
        <v>0</v>
      </c>
      <c r="AU395" s="127">
        <v>0</v>
      </c>
      <c r="AV395" s="127">
        <v>0</v>
      </c>
      <c r="AW395" s="127">
        <v>0</v>
      </c>
      <c r="AX395" s="127">
        <f t="shared" si="107"/>
        <v>0</v>
      </c>
      <c r="AY395" s="127">
        <v>0</v>
      </c>
      <c r="AZ395" s="127">
        <v>0</v>
      </c>
      <c r="BA395" s="127">
        <v>0</v>
      </c>
      <c r="BB395" s="127">
        <v>0</v>
      </c>
      <c r="BC395" s="127">
        <v>0</v>
      </c>
      <c r="BE395" s="128"/>
    </row>
    <row r="396" spans="1:57" ht="31.5">
      <c r="A396" s="124" t="s">
        <v>1918</v>
      </c>
      <c r="B396" s="124" t="s">
        <v>1312</v>
      </c>
      <c r="C396" s="326" t="s">
        <v>1770</v>
      </c>
      <c r="D396" s="127">
        <v>0</v>
      </c>
      <c r="E396" s="127">
        <f t="shared" si="100"/>
        <v>25.503858439999998</v>
      </c>
      <c r="F396" s="127">
        <f t="shared" si="101"/>
        <v>0</v>
      </c>
      <c r="G396" s="127">
        <f t="shared" si="102"/>
        <v>23.186234729999999</v>
      </c>
      <c r="H396" s="127">
        <f t="shared" si="103"/>
        <v>0</v>
      </c>
      <c r="I396" s="127">
        <f t="shared" si="104"/>
        <v>2.3176237099999999</v>
      </c>
      <c r="J396" s="127">
        <v>25.492073039999998</v>
      </c>
      <c r="K396" s="127">
        <v>0</v>
      </c>
      <c r="L396" s="127">
        <v>23.174449329999998</v>
      </c>
      <c r="M396" s="127">
        <v>0</v>
      </c>
      <c r="N396" s="127">
        <v>2.3176237099999999</v>
      </c>
      <c r="O396" s="127">
        <v>1.1785400000000834E-2</v>
      </c>
      <c r="P396" s="127">
        <v>0</v>
      </c>
      <c r="Q396" s="127">
        <v>1.1785400000000834E-2</v>
      </c>
      <c r="R396" s="127">
        <v>0</v>
      </c>
      <c r="S396" s="127">
        <v>0</v>
      </c>
      <c r="T396" s="127">
        <v>0</v>
      </c>
      <c r="U396" s="127">
        <v>0</v>
      </c>
      <c r="V396" s="127">
        <v>0</v>
      </c>
      <c r="W396" s="127">
        <v>0</v>
      </c>
      <c r="X396" s="127">
        <v>0</v>
      </c>
      <c r="Y396" s="127">
        <v>0</v>
      </c>
      <c r="Z396" s="127">
        <v>0</v>
      </c>
      <c r="AA396" s="127">
        <v>0</v>
      </c>
      <c r="AB396" s="127">
        <v>0</v>
      </c>
      <c r="AC396" s="127">
        <v>0</v>
      </c>
      <c r="AD396" s="127">
        <v>0</v>
      </c>
      <c r="AE396" s="159">
        <v>0</v>
      </c>
      <c r="AF396" s="127">
        <v>0</v>
      </c>
      <c r="AG396" s="127">
        <v>0</v>
      </c>
      <c r="AH396" s="127">
        <v>0</v>
      </c>
      <c r="AI396" s="159">
        <f t="shared" si="108"/>
        <v>0</v>
      </c>
      <c r="AJ396" s="159">
        <v>0</v>
      </c>
      <c r="AK396" s="127">
        <v>0</v>
      </c>
      <c r="AL396" s="127">
        <v>0</v>
      </c>
      <c r="AM396" s="127">
        <v>0</v>
      </c>
      <c r="AN396" s="127">
        <f t="shared" si="105"/>
        <v>0</v>
      </c>
      <c r="AO396" s="159">
        <v>0</v>
      </c>
      <c r="AP396" s="127">
        <v>0</v>
      </c>
      <c r="AQ396" s="127">
        <v>0</v>
      </c>
      <c r="AR396" s="127">
        <v>0</v>
      </c>
      <c r="AS396" s="127">
        <f t="shared" si="106"/>
        <v>0</v>
      </c>
      <c r="AT396" s="159">
        <v>0</v>
      </c>
      <c r="AU396" s="127">
        <v>0</v>
      </c>
      <c r="AV396" s="127">
        <v>0</v>
      </c>
      <c r="AW396" s="127">
        <v>0</v>
      </c>
      <c r="AX396" s="127">
        <f t="shared" si="107"/>
        <v>0</v>
      </c>
      <c r="AY396" s="127">
        <v>0</v>
      </c>
      <c r="AZ396" s="127">
        <v>0</v>
      </c>
      <c r="BA396" s="127">
        <v>0</v>
      </c>
      <c r="BB396" s="127">
        <v>0</v>
      </c>
      <c r="BC396" s="127">
        <v>0</v>
      </c>
      <c r="BE396" s="128"/>
    </row>
    <row r="397" spans="1:57">
      <c r="A397" s="124" t="s">
        <v>1918</v>
      </c>
      <c r="B397" s="124" t="s">
        <v>1313</v>
      </c>
      <c r="C397" s="326" t="s">
        <v>1771</v>
      </c>
      <c r="D397" s="127">
        <v>11.478833838156195</v>
      </c>
      <c r="E397" s="127">
        <f t="shared" si="100"/>
        <v>-1.8270770300000008</v>
      </c>
      <c r="F397" s="127">
        <f t="shared" si="101"/>
        <v>-2.9148295300000004</v>
      </c>
      <c r="G397" s="127">
        <f t="shared" si="102"/>
        <v>0</v>
      </c>
      <c r="H397" s="127">
        <f t="shared" si="103"/>
        <v>0</v>
      </c>
      <c r="I397" s="127">
        <f t="shared" si="104"/>
        <v>1.0877525000000001</v>
      </c>
      <c r="J397" s="127">
        <v>0.49880538000000002</v>
      </c>
      <c r="K397" s="127">
        <v>0</v>
      </c>
      <c r="L397" s="127">
        <v>0</v>
      </c>
      <c r="M397" s="127">
        <v>0</v>
      </c>
      <c r="N397" s="127">
        <v>0.49880538000000002</v>
      </c>
      <c r="O397" s="127">
        <v>-9.0385295999999986</v>
      </c>
      <c r="P397" s="127">
        <v>-9.314829529999999</v>
      </c>
      <c r="Q397" s="127">
        <v>0</v>
      </c>
      <c r="R397" s="127">
        <v>0</v>
      </c>
      <c r="S397" s="127">
        <v>0.27629993000000003</v>
      </c>
      <c r="T397" s="127">
        <v>6.7126471899999975</v>
      </c>
      <c r="U397" s="127">
        <v>6.3999999999999986</v>
      </c>
      <c r="V397" s="127">
        <v>0</v>
      </c>
      <c r="W397" s="127">
        <v>0</v>
      </c>
      <c r="X397" s="127">
        <v>0.31264719000000007</v>
      </c>
      <c r="Y397" s="127">
        <v>0</v>
      </c>
      <c r="Z397" s="127">
        <v>0</v>
      </c>
      <c r="AA397" s="127">
        <v>0</v>
      </c>
      <c r="AB397" s="127">
        <v>0</v>
      </c>
      <c r="AC397" s="127">
        <v>0</v>
      </c>
      <c r="AD397" s="127">
        <v>0</v>
      </c>
      <c r="AE397" s="159">
        <v>13.110785120000001</v>
      </c>
      <c r="AF397" s="127">
        <v>15.254237269999999</v>
      </c>
      <c r="AG397" s="127">
        <v>0</v>
      </c>
      <c r="AH397" s="127">
        <v>0</v>
      </c>
      <c r="AI397" s="159">
        <f t="shared" si="108"/>
        <v>-2.1434521499999981</v>
      </c>
      <c r="AJ397" s="159">
        <v>0.50121437999999996</v>
      </c>
      <c r="AK397" s="127">
        <v>0</v>
      </c>
      <c r="AL397" s="127">
        <v>0</v>
      </c>
      <c r="AM397" s="127">
        <v>0</v>
      </c>
      <c r="AN397" s="127">
        <f t="shared" si="105"/>
        <v>0.50121437999999996</v>
      </c>
      <c r="AO397" s="159">
        <v>5.4871937299999995</v>
      </c>
      <c r="AP397" s="127">
        <v>0.27435968649999998</v>
      </c>
      <c r="AQ397" s="127">
        <v>2.7435968649999993</v>
      </c>
      <c r="AR397" s="127">
        <v>1.3717984324999997</v>
      </c>
      <c r="AS397" s="127">
        <f t="shared" si="106"/>
        <v>1.0974387460000001</v>
      </c>
      <c r="AT397" s="159">
        <v>7.122377010000001</v>
      </c>
      <c r="AU397" s="127">
        <v>0</v>
      </c>
      <c r="AV397" s="127">
        <v>0</v>
      </c>
      <c r="AW397" s="127">
        <v>0</v>
      </c>
      <c r="AX397" s="127">
        <f t="shared" si="107"/>
        <v>7.122377010000001</v>
      </c>
      <c r="AY397" s="127">
        <v>0</v>
      </c>
      <c r="AZ397" s="127">
        <v>0</v>
      </c>
      <c r="BA397" s="127">
        <v>0</v>
      </c>
      <c r="BB397" s="127">
        <v>0</v>
      </c>
      <c r="BC397" s="127">
        <v>0</v>
      </c>
      <c r="BE397" s="128"/>
    </row>
    <row r="398" spans="1:57" ht="31.5">
      <c r="A398" s="164" t="s">
        <v>207</v>
      </c>
      <c r="B398" s="172" t="s">
        <v>1314</v>
      </c>
      <c r="C398" s="321" t="s">
        <v>1469</v>
      </c>
      <c r="D398" s="267">
        <v>19.59535559675238</v>
      </c>
      <c r="E398" s="267">
        <f t="shared" si="100"/>
        <v>12.490655500000001</v>
      </c>
      <c r="F398" s="267">
        <f t="shared" si="101"/>
        <v>0</v>
      </c>
      <c r="G398" s="267">
        <f t="shared" si="102"/>
        <v>0.33537099999999997</v>
      </c>
      <c r="H398" s="267">
        <f t="shared" si="103"/>
        <v>7.1924249999999983</v>
      </c>
      <c r="I398" s="267">
        <f t="shared" si="104"/>
        <v>4.9628595000000004</v>
      </c>
      <c r="J398" s="267">
        <v>1.8346255000000002</v>
      </c>
      <c r="K398" s="267">
        <v>0</v>
      </c>
      <c r="L398" s="267">
        <v>0.33537099999999997</v>
      </c>
      <c r="M398" s="267">
        <v>1.3264880000000001</v>
      </c>
      <c r="N398" s="267">
        <v>0.17276650000000002</v>
      </c>
      <c r="O398" s="267">
        <v>5.4147799999999995</v>
      </c>
      <c r="P398" s="267">
        <v>0</v>
      </c>
      <c r="Q398" s="267">
        <v>0</v>
      </c>
      <c r="R398" s="267">
        <v>0.82107299999999994</v>
      </c>
      <c r="S398" s="267">
        <v>4.5937070000000002</v>
      </c>
      <c r="T398" s="267">
        <v>5.2412500000000009</v>
      </c>
      <c r="U398" s="267">
        <v>0</v>
      </c>
      <c r="V398" s="267">
        <v>0</v>
      </c>
      <c r="W398" s="267">
        <v>5.0448639999999987</v>
      </c>
      <c r="X398" s="267">
        <v>0.19638600000000039</v>
      </c>
      <c r="Y398" s="322">
        <v>0</v>
      </c>
      <c r="Z398" s="322">
        <v>0</v>
      </c>
      <c r="AA398" s="322">
        <v>0</v>
      </c>
      <c r="AB398" s="322">
        <v>0</v>
      </c>
      <c r="AC398" s="322">
        <v>0</v>
      </c>
      <c r="AD398" s="267">
        <v>26.515604556298594</v>
      </c>
      <c r="AE398" s="163">
        <f t="shared" ref="AE398:AF398" si="117">AE399+AE400</f>
        <v>16.54007768</v>
      </c>
      <c r="AF398" s="267">
        <f t="shared" si="117"/>
        <v>10.461705419999999</v>
      </c>
      <c r="AG398" s="267">
        <f t="shared" ref="AG398:AH398" si="118">AG399+AG400</f>
        <v>0</v>
      </c>
      <c r="AH398" s="267">
        <f t="shared" si="118"/>
        <v>0</v>
      </c>
      <c r="AI398" s="163">
        <f t="shared" si="108"/>
        <v>6.0783722600000001</v>
      </c>
      <c r="AJ398" s="163">
        <v>0.12468182999999999</v>
      </c>
      <c r="AK398" s="267">
        <f t="shared" ref="AK398:AL398" si="119">AK399+AK400</f>
        <v>0</v>
      </c>
      <c r="AL398" s="267">
        <f t="shared" si="119"/>
        <v>0</v>
      </c>
      <c r="AM398" s="267">
        <f t="shared" ref="AM398" si="120">AM399+AM400</f>
        <v>0</v>
      </c>
      <c r="AN398" s="267">
        <f t="shared" si="105"/>
        <v>0.12468182999999999</v>
      </c>
      <c r="AO398" s="163">
        <v>5.9073439499999996</v>
      </c>
      <c r="AP398" s="267">
        <f t="shared" ref="AP398:AQ398" si="121">AP399+AP400</f>
        <v>0.29536719749999996</v>
      </c>
      <c r="AQ398" s="267">
        <f t="shared" si="121"/>
        <v>2.9536719749999998</v>
      </c>
      <c r="AR398" s="267">
        <f t="shared" ref="AR398" si="122">AR399+AR400</f>
        <v>1.4768359874999999</v>
      </c>
      <c r="AS398" s="267">
        <f t="shared" si="106"/>
        <v>1.1814687899999998</v>
      </c>
      <c r="AT398" s="163">
        <v>10.5080519</v>
      </c>
      <c r="AU398" s="267">
        <v>10.461705419999999</v>
      </c>
      <c r="AV398" s="267">
        <v>0</v>
      </c>
      <c r="AW398" s="267">
        <v>0</v>
      </c>
      <c r="AX398" s="267">
        <f t="shared" si="107"/>
        <v>4.6346480000000412E-2</v>
      </c>
      <c r="AY398" s="267">
        <v>0</v>
      </c>
      <c r="AZ398" s="267">
        <v>0</v>
      </c>
      <c r="BA398" s="267">
        <v>0</v>
      </c>
      <c r="BB398" s="267">
        <v>0</v>
      </c>
      <c r="BC398" s="267">
        <v>0</v>
      </c>
      <c r="BE398" s="128"/>
    </row>
    <row r="399" spans="1:57" ht="31.5">
      <c r="A399" s="124" t="s">
        <v>207</v>
      </c>
      <c r="B399" s="124" t="s">
        <v>1315</v>
      </c>
      <c r="C399" s="326" t="s">
        <v>1772</v>
      </c>
      <c r="D399" s="127">
        <v>17.539586669519998</v>
      </c>
      <c r="E399" s="127">
        <f t="shared" si="100"/>
        <v>12.440359000000001</v>
      </c>
      <c r="F399" s="127">
        <f t="shared" si="101"/>
        <v>0</v>
      </c>
      <c r="G399" s="127">
        <f t="shared" si="102"/>
        <v>0.33537099999999997</v>
      </c>
      <c r="H399" s="127">
        <f t="shared" si="103"/>
        <v>7.1924249999999983</v>
      </c>
      <c r="I399" s="127">
        <f t="shared" si="104"/>
        <v>4.9125630000000005</v>
      </c>
      <c r="J399" s="127">
        <v>1.7843290000000003</v>
      </c>
      <c r="K399" s="127">
        <v>0</v>
      </c>
      <c r="L399" s="127">
        <v>0.33537099999999997</v>
      </c>
      <c r="M399" s="127">
        <v>1.3264880000000001</v>
      </c>
      <c r="N399" s="127">
        <v>0.12247000000000001</v>
      </c>
      <c r="O399" s="127">
        <v>5.4147799999999995</v>
      </c>
      <c r="P399" s="127">
        <v>0</v>
      </c>
      <c r="Q399" s="127">
        <v>0</v>
      </c>
      <c r="R399" s="127">
        <v>0.82107299999999994</v>
      </c>
      <c r="S399" s="127">
        <v>4.5937070000000002</v>
      </c>
      <c r="T399" s="127">
        <v>5.2412500000000009</v>
      </c>
      <c r="U399" s="127">
        <v>0</v>
      </c>
      <c r="V399" s="127">
        <v>0</v>
      </c>
      <c r="W399" s="127">
        <v>5.0448639999999987</v>
      </c>
      <c r="X399" s="127">
        <v>0.19638600000000039</v>
      </c>
      <c r="Y399" s="127">
        <v>0</v>
      </c>
      <c r="Z399" s="127">
        <v>0</v>
      </c>
      <c r="AA399" s="127">
        <v>0</v>
      </c>
      <c r="AB399" s="127">
        <v>0</v>
      </c>
      <c r="AC399" s="127">
        <v>0</v>
      </c>
      <c r="AD399" s="127">
        <v>24.773427499322001</v>
      </c>
      <c r="AE399" s="159">
        <v>16.54007768</v>
      </c>
      <c r="AF399" s="127">
        <v>10.461705419999999</v>
      </c>
      <c r="AG399" s="127">
        <v>0</v>
      </c>
      <c r="AH399" s="127">
        <v>0</v>
      </c>
      <c r="AI399" s="159">
        <f t="shared" si="108"/>
        <v>6.0783722600000001</v>
      </c>
      <c r="AJ399" s="159">
        <v>0.12468182999999999</v>
      </c>
      <c r="AK399" s="127">
        <v>0</v>
      </c>
      <c r="AL399" s="127">
        <v>0</v>
      </c>
      <c r="AM399" s="127">
        <v>0</v>
      </c>
      <c r="AN399" s="127">
        <f t="shared" si="105"/>
        <v>0.12468182999999999</v>
      </c>
      <c r="AO399" s="159">
        <v>5.9073439499999996</v>
      </c>
      <c r="AP399" s="127">
        <v>0.29536719749999996</v>
      </c>
      <c r="AQ399" s="127">
        <v>2.9536719749999998</v>
      </c>
      <c r="AR399" s="127">
        <v>1.4768359874999999</v>
      </c>
      <c r="AS399" s="127">
        <f t="shared" si="106"/>
        <v>1.1814687899999998</v>
      </c>
      <c r="AT399" s="159">
        <v>10.5080519</v>
      </c>
      <c r="AU399" s="127">
        <v>10.461705419999999</v>
      </c>
      <c r="AV399" s="127">
        <v>0</v>
      </c>
      <c r="AW399" s="127">
        <v>0</v>
      </c>
      <c r="AX399" s="127">
        <f t="shared" si="107"/>
        <v>4.6346480000000412E-2</v>
      </c>
      <c r="AY399" s="127">
        <v>0</v>
      </c>
      <c r="AZ399" s="127">
        <v>0</v>
      </c>
      <c r="BA399" s="127">
        <v>0</v>
      </c>
      <c r="BB399" s="127">
        <v>0</v>
      </c>
      <c r="BC399" s="127">
        <v>0</v>
      </c>
      <c r="BE399" s="128"/>
    </row>
    <row r="400" spans="1:57" ht="31.5">
      <c r="A400" s="124" t="s">
        <v>207</v>
      </c>
      <c r="B400" s="124" t="s">
        <v>1316</v>
      </c>
      <c r="C400" s="326" t="s">
        <v>1773</v>
      </c>
      <c r="D400" s="127">
        <v>2.0557689272323798</v>
      </c>
      <c r="E400" s="127">
        <f t="shared" si="100"/>
        <v>5.0296500000000001E-2</v>
      </c>
      <c r="F400" s="127">
        <f t="shared" si="101"/>
        <v>0</v>
      </c>
      <c r="G400" s="127">
        <f t="shared" si="102"/>
        <v>0</v>
      </c>
      <c r="H400" s="127">
        <f t="shared" si="103"/>
        <v>0</v>
      </c>
      <c r="I400" s="127">
        <f t="shared" si="104"/>
        <v>5.0296500000000001E-2</v>
      </c>
      <c r="J400" s="127">
        <v>5.0296500000000001E-2</v>
      </c>
      <c r="K400" s="127">
        <v>0</v>
      </c>
      <c r="L400" s="127">
        <v>0</v>
      </c>
      <c r="M400" s="127">
        <v>0</v>
      </c>
      <c r="N400" s="127">
        <v>5.0296500000000001E-2</v>
      </c>
      <c r="O400" s="127">
        <v>0</v>
      </c>
      <c r="P400" s="127">
        <v>0</v>
      </c>
      <c r="Q400" s="127">
        <v>0</v>
      </c>
      <c r="R400" s="127">
        <v>0</v>
      </c>
      <c r="S400" s="127">
        <v>0</v>
      </c>
      <c r="T400" s="127">
        <v>0</v>
      </c>
      <c r="U400" s="127">
        <v>0</v>
      </c>
      <c r="V400" s="127">
        <v>0</v>
      </c>
      <c r="W400" s="127">
        <v>0</v>
      </c>
      <c r="X400" s="127">
        <v>0</v>
      </c>
      <c r="Y400" s="127">
        <v>0</v>
      </c>
      <c r="Z400" s="127">
        <v>0</v>
      </c>
      <c r="AA400" s="127">
        <v>0</v>
      </c>
      <c r="AB400" s="127">
        <v>0</v>
      </c>
      <c r="AC400" s="127">
        <v>0</v>
      </c>
      <c r="AD400" s="127">
        <v>1.7421770569765931</v>
      </c>
      <c r="AE400" s="159">
        <v>0</v>
      </c>
      <c r="AF400" s="127">
        <v>0</v>
      </c>
      <c r="AG400" s="127">
        <v>0</v>
      </c>
      <c r="AH400" s="127">
        <v>0</v>
      </c>
      <c r="AI400" s="159">
        <f t="shared" si="108"/>
        <v>0</v>
      </c>
      <c r="AJ400" s="159">
        <v>0</v>
      </c>
      <c r="AK400" s="127">
        <v>0</v>
      </c>
      <c r="AL400" s="127">
        <v>0</v>
      </c>
      <c r="AM400" s="127">
        <v>0</v>
      </c>
      <c r="AN400" s="127">
        <f t="shared" si="105"/>
        <v>0</v>
      </c>
      <c r="AO400" s="159">
        <v>0</v>
      </c>
      <c r="AP400" s="127">
        <v>0</v>
      </c>
      <c r="AQ400" s="127">
        <v>0</v>
      </c>
      <c r="AR400" s="127">
        <v>0</v>
      </c>
      <c r="AS400" s="127">
        <f t="shared" si="106"/>
        <v>0</v>
      </c>
      <c r="AT400" s="159">
        <v>0</v>
      </c>
      <c r="AU400" s="127">
        <v>0</v>
      </c>
      <c r="AV400" s="127">
        <v>0</v>
      </c>
      <c r="AW400" s="127">
        <v>0</v>
      </c>
      <c r="AX400" s="127">
        <f t="shared" si="107"/>
        <v>0</v>
      </c>
      <c r="AY400" s="127">
        <v>0</v>
      </c>
      <c r="AZ400" s="127">
        <v>0</v>
      </c>
      <c r="BA400" s="127">
        <v>0</v>
      </c>
      <c r="BB400" s="127">
        <v>0</v>
      </c>
      <c r="BC400" s="127">
        <v>0</v>
      </c>
      <c r="BE400" s="128"/>
    </row>
    <row r="401" spans="1:57" ht="31.5">
      <c r="A401" s="164" t="s">
        <v>272</v>
      </c>
      <c r="B401" s="172" t="s">
        <v>1317</v>
      </c>
      <c r="C401" s="321" t="s">
        <v>1469</v>
      </c>
      <c r="D401" s="267">
        <v>0</v>
      </c>
      <c r="E401" s="267">
        <f t="shared" si="100"/>
        <v>0</v>
      </c>
      <c r="F401" s="267">
        <f t="shared" si="101"/>
        <v>0</v>
      </c>
      <c r="G401" s="267">
        <f t="shared" si="102"/>
        <v>0</v>
      </c>
      <c r="H401" s="267">
        <f t="shared" si="103"/>
        <v>0</v>
      </c>
      <c r="I401" s="267">
        <f t="shared" si="104"/>
        <v>0</v>
      </c>
      <c r="J401" s="267">
        <v>0</v>
      </c>
      <c r="K401" s="267">
        <v>0</v>
      </c>
      <c r="L401" s="267">
        <v>0</v>
      </c>
      <c r="M401" s="267">
        <v>0</v>
      </c>
      <c r="N401" s="267">
        <v>0</v>
      </c>
      <c r="O401" s="267">
        <v>0</v>
      </c>
      <c r="P401" s="267">
        <v>0</v>
      </c>
      <c r="Q401" s="267">
        <v>0</v>
      </c>
      <c r="R401" s="267">
        <v>0</v>
      </c>
      <c r="S401" s="267">
        <v>0</v>
      </c>
      <c r="T401" s="267">
        <v>0</v>
      </c>
      <c r="U401" s="267">
        <v>0</v>
      </c>
      <c r="V401" s="267">
        <v>0</v>
      </c>
      <c r="W401" s="267">
        <v>0</v>
      </c>
      <c r="X401" s="267">
        <v>0</v>
      </c>
      <c r="Y401" s="322">
        <v>0</v>
      </c>
      <c r="Z401" s="322">
        <v>0</v>
      </c>
      <c r="AA401" s="322">
        <v>0</v>
      </c>
      <c r="AB401" s="322">
        <v>0</v>
      </c>
      <c r="AC401" s="322">
        <v>0</v>
      </c>
      <c r="AD401" s="267">
        <v>0</v>
      </c>
      <c r="AE401" s="163">
        <v>0</v>
      </c>
      <c r="AF401" s="267">
        <v>0</v>
      </c>
      <c r="AG401" s="267">
        <v>0</v>
      </c>
      <c r="AH401" s="267">
        <v>0</v>
      </c>
      <c r="AI401" s="163">
        <f t="shared" si="108"/>
        <v>0</v>
      </c>
      <c r="AJ401" s="163">
        <v>0</v>
      </c>
      <c r="AK401" s="267">
        <v>0</v>
      </c>
      <c r="AL401" s="267">
        <v>0</v>
      </c>
      <c r="AM401" s="267">
        <v>0</v>
      </c>
      <c r="AN401" s="267">
        <f t="shared" si="105"/>
        <v>0</v>
      </c>
      <c r="AO401" s="163">
        <v>0</v>
      </c>
      <c r="AP401" s="267">
        <v>0</v>
      </c>
      <c r="AQ401" s="267">
        <v>0</v>
      </c>
      <c r="AR401" s="267">
        <v>0</v>
      </c>
      <c r="AS401" s="267">
        <f t="shared" si="106"/>
        <v>0</v>
      </c>
      <c r="AT401" s="163">
        <v>0</v>
      </c>
      <c r="AU401" s="267">
        <v>0</v>
      </c>
      <c r="AV401" s="267">
        <v>0</v>
      </c>
      <c r="AW401" s="267">
        <v>0</v>
      </c>
      <c r="AX401" s="267">
        <f t="shared" si="107"/>
        <v>0</v>
      </c>
      <c r="AY401" s="267">
        <v>0</v>
      </c>
      <c r="AZ401" s="267">
        <v>0</v>
      </c>
      <c r="BA401" s="267">
        <v>0</v>
      </c>
      <c r="BB401" s="267">
        <v>0</v>
      </c>
      <c r="BC401" s="267">
        <v>0</v>
      </c>
      <c r="BE401" s="128"/>
    </row>
    <row r="402" spans="1:57">
      <c r="A402" s="164" t="s">
        <v>274</v>
      </c>
      <c r="B402" s="172" t="s">
        <v>1318</v>
      </c>
      <c r="C402" s="321" t="s">
        <v>1469</v>
      </c>
      <c r="D402" s="267">
        <v>99.835394630855774</v>
      </c>
      <c r="E402" s="267">
        <f t="shared" si="100"/>
        <v>294.24101317500003</v>
      </c>
      <c r="F402" s="267">
        <f t="shared" si="101"/>
        <v>0.50607149000000007</v>
      </c>
      <c r="G402" s="267">
        <f t="shared" si="102"/>
        <v>113.08316443000001</v>
      </c>
      <c r="H402" s="267">
        <f t="shared" si="103"/>
        <v>121.50090967999999</v>
      </c>
      <c r="I402" s="267">
        <f t="shared" si="104"/>
        <v>59.150867575000007</v>
      </c>
      <c r="J402" s="267">
        <v>135.62757046000004</v>
      </c>
      <c r="K402" s="267">
        <v>0.27000200000000002</v>
      </c>
      <c r="L402" s="267">
        <v>21.35506006</v>
      </c>
      <c r="M402" s="267">
        <v>76.924548259999995</v>
      </c>
      <c r="N402" s="267">
        <v>37.077960140000002</v>
      </c>
      <c r="O402" s="267">
        <v>41.607140734999973</v>
      </c>
      <c r="P402" s="267">
        <v>9.98E-2</v>
      </c>
      <c r="Q402" s="267">
        <v>28.610185960000003</v>
      </c>
      <c r="R402" s="267">
        <v>9.4735619300000025</v>
      </c>
      <c r="S402" s="267">
        <v>3.4235928450000017</v>
      </c>
      <c r="T402" s="267">
        <v>117.00630198000002</v>
      </c>
      <c r="U402" s="267">
        <v>0.13626949000000005</v>
      </c>
      <c r="V402" s="267">
        <v>63.117918410000009</v>
      </c>
      <c r="W402" s="267">
        <v>35.102799489999995</v>
      </c>
      <c r="X402" s="267">
        <v>18.649314590000003</v>
      </c>
      <c r="Y402" s="322">
        <v>0</v>
      </c>
      <c r="Z402" s="322">
        <v>0</v>
      </c>
      <c r="AA402" s="322">
        <v>0</v>
      </c>
      <c r="AB402" s="322">
        <v>0</v>
      </c>
      <c r="AC402" s="322">
        <v>0</v>
      </c>
      <c r="AD402" s="267">
        <v>252.29442977863678</v>
      </c>
      <c r="AE402" s="163">
        <f>SUM(AE403:AE525)</f>
        <v>171.13663990000006</v>
      </c>
      <c r="AF402" s="267">
        <f>SUM(AF403:AF525)</f>
        <v>-1.5545700800000002</v>
      </c>
      <c r="AG402" s="267">
        <f>SUM(AG403:AG525)</f>
        <v>23.036859310000001</v>
      </c>
      <c r="AH402" s="267">
        <f>SUM(AH403:AH525)</f>
        <v>106.2674275</v>
      </c>
      <c r="AI402" s="163">
        <f t="shared" si="108"/>
        <v>43.386923170000046</v>
      </c>
      <c r="AJ402" s="163">
        <f>SUM(AJ403:AJ525)</f>
        <v>28.664696449999997</v>
      </c>
      <c r="AK402" s="267">
        <f>SUM(AK403:AK525)</f>
        <v>1.15E-3</v>
      </c>
      <c r="AL402" s="267">
        <f>SUM(AL403:AL525)</f>
        <v>2.5269499999999998</v>
      </c>
      <c r="AM402" s="267">
        <f>SUM(AM403:AM525)</f>
        <v>24.415379000000001</v>
      </c>
      <c r="AN402" s="267">
        <f t="shared" si="105"/>
        <v>1.7212174499999975</v>
      </c>
      <c r="AO402" s="163">
        <v>55.234822489999999</v>
      </c>
      <c r="AP402" s="267">
        <f>SUM(AP403:AP525)</f>
        <v>2.7615121245000003</v>
      </c>
      <c r="AQ402" s="267">
        <f>SUM(AQ403:AQ525)</f>
        <v>27.604771245000002</v>
      </c>
      <c r="AR402" s="267">
        <f>SUM(AR403:AR525)</f>
        <v>13.802960622500001</v>
      </c>
      <c r="AS402" s="267">
        <f t="shared" si="106"/>
        <v>11.065578497999995</v>
      </c>
      <c r="AT402" s="163">
        <v>87.237324350000051</v>
      </c>
      <c r="AU402" s="267">
        <f>SUM(AU403:AU525)</f>
        <v>25.814534190000007</v>
      </c>
      <c r="AV402" s="267">
        <f>SUM(AV403:AV525)</f>
        <v>0</v>
      </c>
      <c r="AW402" s="267">
        <f>SUM(AW403:AW525)</f>
        <v>25.942034500000009</v>
      </c>
      <c r="AX402" s="267">
        <f t="shared" si="107"/>
        <v>35.480755660000042</v>
      </c>
      <c r="AY402" s="267">
        <v>0</v>
      </c>
      <c r="AZ402" s="267">
        <v>0</v>
      </c>
      <c r="BA402" s="267">
        <v>0</v>
      </c>
      <c r="BB402" s="267">
        <v>0</v>
      </c>
      <c r="BC402" s="267">
        <v>0</v>
      </c>
      <c r="BE402" s="128"/>
    </row>
    <row r="403" spans="1:57" ht="31.5">
      <c r="A403" s="124" t="s">
        <v>274</v>
      </c>
      <c r="B403" s="124" t="s">
        <v>1319</v>
      </c>
      <c r="C403" s="326" t="s">
        <v>1774</v>
      </c>
      <c r="D403" s="127">
        <v>0</v>
      </c>
      <c r="E403" s="127">
        <f t="shared" si="100"/>
        <v>0</v>
      </c>
      <c r="F403" s="127">
        <f t="shared" si="101"/>
        <v>0</v>
      </c>
      <c r="G403" s="127">
        <f t="shared" si="102"/>
        <v>0</v>
      </c>
      <c r="H403" s="127">
        <f t="shared" si="103"/>
        <v>0</v>
      </c>
      <c r="I403" s="127">
        <f t="shared" si="104"/>
        <v>0</v>
      </c>
      <c r="J403" s="127">
        <v>0</v>
      </c>
      <c r="K403" s="127">
        <v>0</v>
      </c>
      <c r="L403" s="127">
        <v>0</v>
      </c>
      <c r="M403" s="127">
        <v>0</v>
      </c>
      <c r="N403" s="127">
        <v>0</v>
      </c>
      <c r="O403" s="127">
        <v>0</v>
      </c>
      <c r="P403" s="127">
        <v>0</v>
      </c>
      <c r="Q403" s="127">
        <v>0</v>
      </c>
      <c r="R403" s="127">
        <v>0</v>
      </c>
      <c r="S403" s="127">
        <v>0</v>
      </c>
      <c r="T403" s="127">
        <v>0</v>
      </c>
      <c r="U403" s="127">
        <v>0</v>
      </c>
      <c r="V403" s="127">
        <v>0</v>
      </c>
      <c r="W403" s="127">
        <v>0</v>
      </c>
      <c r="X403" s="127">
        <v>0</v>
      </c>
      <c r="Y403" s="127">
        <v>0</v>
      </c>
      <c r="Z403" s="127">
        <v>0</v>
      </c>
      <c r="AA403" s="127">
        <v>0</v>
      </c>
      <c r="AB403" s="127">
        <v>0</v>
      </c>
      <c r="AC403" s="127">
        <v>0</v>
      </c>
      <c r="AD403" s="127">
        <v>0.60924999999999996</v>
      </c>
      <c r="AE403" s="159">
        <v>0</v>
      </c>
      <c r="AF403" s="127">
        <v>0</v>
      </c>
      <c r="AG403" s="127">
        <v>0</v>
      </c>
      <c r="AH403" s="127">
        <v>0</v>
      </c>
      <c r="AI403" s="159">
        <f t="shared" si="108"/>
        <v>0</v>
      </c>
      <c r="AJ403" s="159">
        <v>0</v>
      </c>
      <c r="AK403" s="127">
        <v>0</v>
      </c>
      <c r="AL403" s="127">
        <v>0</v>
      </c>
      <c r="AM403" s="127">
        <v>0</v>
      </c>
      <c r="AN403" s="127">
        <f t="shared" si="105"/>
        <v>0</v>
      </c>
      <c r="AO403" s="159">
        <v>0</v>
      </c>
      <c r="AP403" s="127">
        <v>0</v>
      </c>
      <c r="AQ403" s="127">
        <v>0</v>
      </c>
      <c r="AR403" s="127">
        <v>0</v>
      </c>
      <c r="AS403" s="127">
        <f t="shared" si="106"/>
        <v>0</v>
      </c>
      <c r="AT403" s="159">
        <v>0</v>
      </c>
      <c r="AU403" s="127">
        <v>0</v>
      </c>
      <c r="AV403" s="127">
        <v>0</v>
      </c>
      <c r="AW403" s="127">
        <v>0</v>
      </c>
      <c r="AX403" s="127">
        <f t="shared" si="107"/>
        <v>0</v>
      </c>
      <c r="AY403" s="127">
        <v>0</v>
      </c>
      <c r="AZ403" s="127">
        <v>0</v>
      </c>
      <c r="BA403" s="127">
        <v>0</v>
      </c>
      <c r="BB403" s="127">
        <v>0</v>
      </c>
      <c r="BC403" s="127">
        <v>0</v>
      </c>
      <c r="BE403" s="128"/>
    </row>
    <row r="404" spans="1:57" ht="31.5">
      <c r="A404" s="124" t="s">
        <v>274</v>
      </c>
      <c r="B404" s="124" t="s">
        <v>1320</v>
      </c>
      <c r="C404" s="326" t="s">
        <v>1775</v>
      </c>
      <c r="D404" s="127">
        <v>0</v>
      </c>
      <c r="E404" s="127">
        <f t="shared" ref="E404:E466" si="123">J404+O404+T404</f>
        <v>0.24926997000000001</v>
      </c>
      <c r="F404" s="127">
        <f t="shared" ref="F404:F466" si="124">K404+P404+U404</f>
        <v>0</v>
      </c>
      <c r="G404" s="127">
        <f t="shared" ref="G404:G466" si="125">L404+Q404+V404</f>
        <v>0</v>
      </c>
      <c r="H404" s="127">
        <f t="shared" ref="H404:H466" si="126">M404+R404+W404</f>
        <v>0.24926997000000001</v>
      </c>
      <c r="I404" s="127">
        <f t="shared" ref="I404:I466" si="127">N404+S404+X404</f>
        <v>0</v>
      </c>
      <c r="J404" s="127">
        <v>0</v>
      </c>
      <c r="K404" s="127">
        <v>0</v>
      </c>
      <c r="L404" s="127">
        <v>0</v>
      </c>
      <c r="M404" s="127">
        <v>0</v>
      </c>
      <c r="N404" s="127">
        <v>0</v>
      </c>
      <c r="O404" s="127">
        <v>0</v>
      </c>
      <c r="P404" s="127">
        <v>0</v>
      </c>
      <c r="Q404" s="127">
        <v>0</v>
      </c>
      <c r="R404" s="127">
        <v>0</v>
      </c>
      <c r="S404" s="127">
        <v>0</v>
      </c>
      <c r="T404" s="127">
        <v>0.24926997000000001</v>
      </c>
      <c r="U404" s="127">
        <v>0</v>
      </c>
      <c r="V404" s="127">
        <v>0</v>
      </c>
      <c r="W404" s="127">
        <v>0.24926997000000001</v>
      </c>
      <c r="X404" s="127">
        <v>0</v>
      </c>
      <c r="Y404" s="127">
        <v>0</v>
      </c>
      <c r="Z404" s="127">
        <v>0</v>
      </c>
      <c r="AA404" s="127">
        <v>0</v>
      </c>
      <c r="AB404" s="127">
        <v>0</v>
      </c>
      <c r="AC404" s="127">
        <v>0</v>
      </c>
      <c r="AD404" s="127">
        <v>0</v>
      </c>
      <c r="AE404" s="159">
        <f>0.209547+0.211246</f>
        <v>0.42079299999999997</v>
      </c>
      <c r="AF404" s="127">
        <v>0</v>
      </c>
      <c r="AG404" s="127">
        <v>0</v>
      </c>
      <c r="AH404" s="127">
        <v>0.42079299999999997</v>
      </c>
      <c r="AI404" s="159">
        <f>AE404-AF404-AG404-AH404</f>
        <v>0</v>
      </c>
      <c r="AJ404" s="159">
        <v>0</v>
      </c>
      <c r="AK404" s="127">
        <v>0</v>
      </c>
      <c r="AL404" s="127">
        <v>0</v>
      </c>
      <c r="AM404" s="127">
        <v>0</v>
      </c>
      <c r="AN404" s="127">
        <f t="shared" si="105"/>
        <v>0</v>
      </c>
      <c r="AO404" s="159">
        <v>0.42079299999999997</v>
      </c>
      <c r="AP404" s="127">
        <v>2.1039649999999997E-2</v>
      </c>
      <c r="AQ404" s="127">
        <v>0.21039649999999999</v>
      </c>
      <c r="AR404" s="127">
        <v>0.10519824999999999</v>
      </c>
      <c r="AS404" s="127">
        <f t="shared" si="106"/>
        <v>8.4158599999999972E-2</v>
      </c>
      <c r="AT404" s="159">
        <v>0</v>
      </c>
      <c r="AU404" s="127">
        <v>0</v>
      </c>
      <c r="AV404" s="127">
        <v>0</v>
      </c>
      <c r="AW404" s="127">
        <v>0</v>
      </c>
      <c r="AX404" s="127">
        <f t="shared" si="107"/>
        <v>0</v>
      </c>
      <c r="AY404" s="127">
        <v>0</v>
      </c>
      <c r="AZ404" s="127">
        <v>0</v>
      </c>
      <c r="BA404" s="127">
        <v>0</v>
      </c>
      <c r="BB404" s="127">
        <v>0</v>
      </c>
      <c r="BC404" s="127">
        <v>0</v>
      </c>
      <c r="BE404" s="128"/>
    </row>
    <row r="405" spans="1:57">
      <c r="A405" s="124" t="s">
        <v>274</v>
      </c>
      <c r="B405" s="124" t="s">
        <v>1321</v>
      </c>
      <c r="C405" s="326" t="s">
        <v>1776</v>
      </c>
      <c r="D405" s="127">
        <v>0</v>
      </c>
      <c r="E405" s="127">
        <f t="shared" si="123"/>
        <v>0</v>
      </c>
      <c r="F405" s="127">
        <f t="shared" si="124"/>
        <v>0</v>
      </c>
      <c r="G405" s="127">
        <f t="shared" si="125"/>
        <v>0</v>
      </c>
      <c r="H405" s="127">
        <f t="shared" si="126"/>
        <v>0</v>
      </c>
      <c r="I405" s="127">
        <f t="shared" si="127"/>
        <v>0</v>
      </c>
      <c r="J405" s="127">
        <v>0</v>
      </c>
      <c r="K405" s="127">
        <v>0</v>
      </c>
      <c r="L405" s="127">
        <v>0</v>
      </c>
      <c r="M405" s="127">
        <v>0</v>
      </c>
      <c r="N405" s="127">
        <v>0</v>
      </c>
      <c r="O405" s="127">
        <v>0</v>
      </c>
      <c r="P405" s="127">
        <v>0</v>
      </c>
      <c r="Q405" s="127">
        <v>0</v>
      </c>
      <c r="R405" s="127">
        <v>0</v>
      </c>
      <c r="S405" s="127">
        <v>0</v>
      </c>
      <c r="T405" s="127">
        <v>0</v>
      </c>
      <c r="U405" s="127">
        <v>0</v>
      </c>
      <c r="V405" s="127">
        <v>0</v>
      </c>
      <c r="W405" s="127">
        <v>0</v>
      </c>
      <c r="X405" s="127">
        <v>0</v>
      </c>
      <c r="Y405" s="127">
        <v>0</v>
      </c>
      <c r="Z405" s="127">
        <v>0</v>
      </c>
      <c r="AA405" s="127">
        <v>0</v>
      </c>
      <c r="AB405" s="127">
        <v>0</v>
      </c>
      <c r="AC405" s="127">
        <v>0</v>
      </c>
      <c r="AD405" s="127">
        <v>1.1444910000000001</v>
      </c>
      <c r="AE405" s="159">
        <v>0</v>
      </c>
      <c r="AF405" s="127">
        <v>0</v>
      </c>
      <c r="AG405" s="127">
        <v>0</v>
      </c>
      <c r="AH405" s="127">
        <v>0</v>
      </c>
      <c r="AI405" s="159">
        <f t="shared" ref="AI405:AI467" si="128">AE405-AF405-AG405-AH405</f>
        <v>0</v>
      </c>
      <c r="AJ405" s="159">
        <v>0</v>
      </c>
      <c r="AK405" s="127">
        <v>0</v>
      </c>
      <c r="AL405" s="127">
        <v>0</v>
      </c>
      <c r="AM405" s="127">
        <v>0</v>
      </c>
      <c r="AN405" s="127">
        <f t="shared" ref="AN405:AN467" si="129">AJ405-AK405-AL405-AM405</f>
        <v>0</v>
      </c>
      <c r="AO405" s="159">
        <v>0</v>
      </c>
      <c r="AP405" s="127">
        <v>0</v>
      </c>
      <c r="AQ405" s="127">
        <v>0</v>
      </c>
      <c r="AR405" s="127">
        <v>0</v>
      </c>
      <c r="AS405" s="127">
        <f t="shared" ref="AS405:AS467" si="130">AO405-AP405-AQ405-AR405</f>
        <v>0</v>
      </c>
      <c r="AT405" s="159">
        <v>0</v>
      </c>
      <c r="AU405" s="127">
        <v>0</v>
      </c>
      <c r="AV405" s="127">
        <v>0</v>
      </c>
      <c r="AW405" s="127">
        <v>0</v>
      </c>
      <c r="AX405" s="127">
        <f t="shared" ref="AX405:AX467" si="131">AT405-AU405-AV405-AW405</f>
        <v>0</v>
      </c>
      <c r="AY405" s="127">
        <v>0</v>
      </c>
      <c r="AZ405" s="127">
        <v>0</v>
      </c>
      <c r="BA405" s="127">
        <v>0</v>
      </c>
      <c r="BB405" s="127">
        <v>0</v>
      </c>
      <c r="BC405" s="127">
        <v>0</v>
      </c>
      <c r="BE405" s="128"/>
    </row>
    <row r="406" spans="1:57">
      <c r="A406" s="124" t="s">
        <v>274</v>
      </c>
      <c r="B406" s="124" t="s">
        <v>1322</v>
      </c>
      <c r="C406" s="326" t="s">
        <v>1777</v>
      </c>
      <c r="D406" s="127">
        <v>0</v>
      </c>
      <c r="E406" s="127">
        <f t="shared" si="123"/>
        <v>0.59011800000000003</v>
      </c>
      <c r="F406" s="127">
        <f t="shared" si="124"/>
        <v>0</v>
      </c>
      <c r="G406" s="127">
        <f t="shared" si="125"/>
        <v>0</v>
      </c>
      <c r="H406" s="127">
        <f t="shared" si="126"/>
        <v>0.59011800000000003</v>
      </c>
      <c r="I406" s="127">
        <f t="shared" si="127"/>
        <v>0</v>
      </c>
      <c r="J406" s="127">
        <v>0</v>
      </c>
      <c r="K406" s="127">
        <v>0</v>
      </c>
      <c r="L406" s="127">
        <v>0</v>
      </c>
      <c r="M406" s="127">
        <v>0</v>
      </c>
      <c r="N406" s="127">
        <v>0</v>
      </c>
      <c r="O406" s="127">
        <v>0</v>
      </c>
      <c r="P406" s="127">
        <v>0</v>
      </c>
      <c r="Q406" s="127">
        <v>0</v>
      </c>
      <c r="R406" s="127">
        <v>0</v>
      </c>
      <c r="S406" s="127">
        <v>0</v>
      </c>
      <c r="T406" s="127">
        <v>0.59011800000000003</v>
      </c>
      <c r="U406" s="127">
        <v>0</v>
      </c>
      <c r="V406" s="127">
        <v>0</v>
      </c>
      <c r="W406" s="127">
        <v>0.59011800000000003</v>
      </c>
      <c r="X406" s="127">
        <v>0</v>
      </c>
      <c r="Y406" s="127">
        <v>0</v>
      </c>
      <c r="Z406" s="127">
        <v>0</v>
      </c>
      <c r="AA406" s="127">
        <v>0</v>
      </c>
      <c r="AB406" s="127">
        <v>0</v>
      </c>
      <c r="AC406" s="127">
        <v>0</v>
      </c>
      <c r="AD406" s="127">
        <v>0.52500000000000002</v>
      </c>
      <c r="AE406" s="159">
        <v>0.50009999999999999</v>
      </c>
      <c r="AF406" s="127">
        <v>0</v>
      </c>
      <c r="AG406" s="127">
        <v>0</v>
      </c>
      <c r="AH406" s="127">
        <v>0.50009999999999999</v>
      </c>
      <c r="AI406" s="159">
        <f t="shared" si="128"/>
        <v>0</v>
      </c>
      <c r="AJ406" s="159">
        <v>0</v>
      </c>
      <c r="AK406" s="127">
        <v>0</v>
      </c>
      <c r="AL406" s="127">
        <v>0</v>
      </c>
      <c r="AM406" s="127">
        <v>0</v>
      </c>
      <c r="AN406" s="127">
        <f t="shared" si="129"/>
        <v>0</v>
      </c>
      <c r="AO406" s="159">
        <v>0</v>
      </c>
      <c r="AP406" s="127">
        <v>0</v>
      </c>
      <c r="AQ406" s="127">
        <v>0</v>
      </c>
      <c r="AR406" s="127">
        <v>0</v>
      </c>
      <c r="AS406" s="127">
        <f t="shared" si="130"/>
        <v>0</v>
      </c>
      <c r="AT406" s="159">
        <v>0.50009999999999999</v>
      </c>
      <c r="AU406" s="127">
        <v>0</v>
      </c>
      <c r="AV406" s="127">
        <v>0</v>
      </c>
      <c r="AW406" s="127">
        <v>0.50009999999999999</v>
      </c>
      <c r="AX406" s="127">
        <f t="shared" si="131"/>
        <v>0</v>
      </c>
      <c r="AY406" s="127">
        <v>0</v>
      </c>
      <c r="AZ406" s="127">
        <v>0</v>
      </c>
      <c r="BA406" s="127">
        <v>0</v>
      </c>
      <c r="BB406" s="127">
        <v>0</v>
      </c>
      <c r="BC406" s="127">
        <v>0</v>
      </c>
      <c r="BE406" s="128"/>
    </row>
    <row r="407" spans="1:57">
      <c r="A407" s="124" t="s">
        <v>274</v>
      </c>
      <c r="B407" s="124" t="s">
        <v>1323</v>
      </c>
      <c r="C407" s="326" t="s">
        <v>1778</v>
      </c>
      <c r="D407" s="127">
        <v>0</v>
      </c>
      <c r="E407" s="127">
        <f t="shared" si="123"/>
        <v>0</v>
      </c>
      <c r="F407" s="127">
        <f t="shared" si="124"/>
        <v>0</v>
      </c>
      <c r="G407" s="127">
        <f t="shared" si="125"/>
        <v>0</v>
      </c>
      <c r="H407" s="127">
        <f t="shared" si="126"/>
        <v>0</v>
      </c>
      <c r="I407" s="127">
        <f t="shared" si="127"/>
        <v>0</v>
      </c>
      <c r="J407" s="127">
        <v>0</v>
      </c>
      <c r="K407" s="127">
        <v>0</v>
      </c>
      <c r="L407" s="127">
        <v>0</v>
      </c>
      <c r="M407" s="127">
        <v>0</v>
      </c>
      <c r="N407" s="127">
        <v>0</v>
      </c>
      <c r="O407" s="127">
        <v>0</v>
      </c>
      <c r="P407" s="127">
        <v>0</v>
      </c>
      <c r="Q407" s="127">
        <v>0</v>
      </c>
      <c r="R407" s="127">
        <v>0</v>
      </c>
      <c r="S407" s="127">
        <v>0</v>
      </c>
      <c r="T407" s="127">
        <v>0</v>
      </c>
      <c r="U407" s="127">
        <v>0</v>
      </c>
      <c r="V407" s="127">
        <v>0</v>
      </c>
      <c r="W407" s="127">
        <v>0</v>
      </c>
      <c r="X407" s="127">
        <v>0</v>
      </c>
      <c r="Y407" s="127">
        <v>0</v>
      </c>
      <c r="Z407" s="127">
        <v>0</v>
      </c>
      <c r="AA407" s="127">
        <v>0</v>
      </c>
      <c r="AB407" s="127">
        <v>0</v>
      </c>
      <c r="AC407" s="127">
        <v>0</v>
      </c>
      <c r="AD407" s="127">
        <v>1.8125</v>
      </c>
      <c r="AE407" s="159">
        <v>0</v>
      </c>
      <c r="AF407" s="127">
        <v>0</v>
      </c>
      <c r="AG407" s="127">
        <v>0</v>
      </c>
      <c r="AH407" s="127">
        <v>0</v>
      </c>
      <c r="AI407" s="159">
        <f t="shared" si="128"/>
        <v>0</v>
      </c>
      <c r="AJ407" s="159">
        <v>0</v>
      </c>
      <c r="AK407" s="127">
        <v>0</v>
      </c>
      <c r="AL407" s="127">
        <v>0</v>
      </c>
      <c r="AM407" s="127">
        <v>0</v>
      </c>
      <c r="AN407" s="127">
        <f t="shared" si="129"/>
        <v>0</v>
      </c>
      <c r="AO407" s="159">
        <v>0</v>
      </c>
      <c r="AP407" s="127">
        <v>0</v>
      </c>
      <c r="AQ407" s="127">
        <v>0</v>
      </c>
      <c r="AR407" s="127">
        <v>0</v>
      </c>
      <c r="AS407" s="127">
        <f t="shared" si="130"/>
        <v>0</v>
      </c>
      <c r="AT407" s="159">
        <v>0</v>
      </c>
      <c r="AU407" s="127">
        <v>0</v>
      </c>
      <c r="AV407" s="127">
        <v>0</v>
      </c>
      <c r="AW407" s="127">
        <v>0</v>
      </c>
      <c r="AX407" s="127">
        <f t="shared" si="131"/>
        <v>0</v>
      </c>
      <c r="AY407" s="127">
        <v>0</v>
      </c>
      <c r="AZ407" s="127">
        <v>0</v>
      </c>
      <c r="BA407" s="127">
        <v>0</v>
      </c>
      <c r="BB407" s="127">
        <v>0</v>
      </c>
      <c r="BC407" s="127">
        <v>0</v>
      </c>
      <c r="BE407" s="128"/>
    </row>
    <row r="408" spans="1:57" ht="31.5">
      <c r="A408" s="124" t="s">
        <v>274</v>
      </c>
      <c r="B408" s="124" t="s">
        <v>1324</v>
      </c>
      <c r="C408" s="326" t="s">
        <v>1779</v>
      </c>
      <c r="D408" s="127">
        <v>0</v>
      </c>
      <c r="E408" s="127">
        <f t="shared" si="123"/>
        <v>0</v>
      </c>
      <c r="F408" s="127">
        <f t="shared" si="124"/>
        <v>0</v>
      </c>
      <c r="G408" s="127">
        <f t="shared" si="125"/>
        <v>0</v>
      </c>
      <c r="H408" s="127">
        <f t="shared" si="126"/>
        <v>0</v>
      </c>
      <c r="I408" s="127">
        <f t="shared" si="127"/>
        <v>0</v>
      </c>
      <c r="J408" s="127">
        <v>0</v>
      </c>
      <c r="K408" s="127">
        <v>0</v>
      </c>
      <c r="L408" s="127">
        <v>0</v>
      </c>
      <c r="M408" s="127">
        <v>0</v>
      </c>
      <c r="N408" s="127">
        <v>0</v>
      </c>
      <c r="O408" s="127">
        <v>0</v>
      </c>
      <c r="P408" s="127">
        <v>0</v>
      </c>
      <c r="Q408" s="127">
        <v>0</v>
      </c>
      <c r="R408" s="127">
        <v>0</v>
      </c>
      <c r="S408" s="127">
        <v>0</v>
      </c>
      <c r="T408" s="127">
        <v>0</v>
      </c>
      <c r="U408" s="127">
        <v>0</v>
      </c>
      <c r="V408" s="127">
        <v>0</v>
      </c>
      <c r="W408" s="127">
        <v>0</v>
      </c>
      <c r="X408" s="127">
        <v>0</v>
      </c>
      <c r="Y408" s="127">
        <v>0</v>
      </c>
      <c r="Z408" s="127">
        <v>0</v>
      </c>
      <c r="AA408" s="127">
        <v>0</v>
      </c>
      <c r="AB408" s="127">
        <v>0</v>
      </c>
      <c r="AC408" s="127">
        <v>0</v>
      </c>
      <c r="AD408" s="127">
        <v>0.70660000000000001</v>
      </c>
      <c r="AE408" s="159">
        <v>0</v>
      </c>
      <c r="AF408" s="127">
        <v>0</v>
      </c>
      <c r="AG408" s="127">
        <v>0</v>
      </c>
      <c r="AH408" s="127">
        <v>0</v>
      </c>
      <c r="AI408" s="159">
        <f t="shared" si="128"/>
        <v>0</v>
      </c>
      <c r="AJ408" s="159">
        <v>0</v>
      </c>
      <c r="AK408" s="127">
        <v>0</v>
      </c>
      <c r="AL408" s="127">
        <v>0</v>
      </c>
      <c r="AM408" s="127">
        <v>0</v>
      </c>
      <c r="AN408" s="127">
        <f t="shared" si="129"/>
        <v>0</v>
      </c>
      <c r="AO408" s="159">
        <v>0</v>
      </c>
      <c r="AP408" s="127">
        <v>0</v>
      </c>
      <c r="AQ408" s="127">
        <v>0</v>
      </c>
      <c r="AR408" s="127">
        <v>0</v>
      </c>
      <c r="AS408" s="127">
        <f t="shared" si="130"/>
        <v>0</v>
      </c>
      <c r="AT408" s="159">
        <v>0</v>
      </c>
      <c r="AU408" s="127">
        <v>0</v>
      </c>
      <c r="AV408" s="127">
        <v>0</v>
      </c>
      <c r="AW408" s="127">
        <v>0</v>
      </c>
      <c r="AX408" s="127">
        <f t="shared" si="131"/>
        <v>0</v>
      </c>
      <c r="AY408" s="127">
        <v>0</v>
      </c>
      <c r="AZ408" s="127">
        <v>0</v>
      </c>
      <c r="BA408" s="127">
        <v>0</v>
      </c>
      <c r="BB408" s="127">
        <v>0</v>
      </c>
      <c r="BC408" s="127">
        <v>0</v>
      </c>
      <c r="BE408" s="128"/>
    </row>
    <row r="409" spans="1:57">
      <c r="A409" s="124" t="s">
        <v>274</v>
      </c>
      <c r="B409" s="124" t="s">
        <v>1325</v>
      </c>
      <c r="C409" s="326" t="s">
        <v>1780</v>
      </c>
      <c r="D409" s="127">
        <v>0</v>
      </c>
      <c r="E409" s="127">
        <f t="shared" si="123"/>
        <v>0.41777900000000001</v>
      </c>
      <c r="F409" s="127">
        <f t="shared" si="124"/>
        <v>0</v>
      </c>
      <c r="G409" s="127">
        <f t="shared" si="125"/>
        <v>0</v>
      </c>
      <c r="H409" s="127">
        <f t="shared" si="126"/>
        <v>0.41777900000000001</v>
      </c>
      <c r="I409" s="127">
        <f t="shared" si="127"/>
        <v>0</v>
      </c>
      <c r="J409" s="127">
        <v>0</v>
      </c>
      <c r="K409" s="127">
        <v>0</v>
      </c>
      <c r="L409" s="127">
        <v>0</v>
      </c>
      <c r="M409" s="127">
        <v>0</v>
      </c>
      <c r="N409" s="127">
        <v>0</v>
      </c>
      <c r="O409" s="127">
        <v>0</v>
      </c>
      <c r="P409" s="127">
        <v>0</v>
      </c>
      <c r="Q409" s="127">
        <v>0</v>
      </c>
      <c r="R409" s="127">
        <v>0</v>
      </c>
      <c r="S409" s="127">
        <v>0</v>
      </c>
      <c r="T409" s="127">
        <v>0.41777900000000001</v>
      </c>
      <c r="U409" s="127">
        <v>0</v>
      </c>
      <c r="V409" s="127">
        <v>0</v>
      </c>
      <c r="W409" s="127">
        <v>0.41777900000000001</v>
      </c>
      <c r="X409" s="127">
        <v>0</v>
      </c>
      <c r="Y409" s="127">
        <v>0</v>
      </c>
      <c r="Z409" s="127">
        <v>0</v>
      </c>
      <c r="AA409" s="127">
        <v>0</v>
      </c>
      <c r="AB409" s="127">
        <v>0</v>
      </c>
      <c r="AC409" s="127">
        <v>0</v>
      </c>
      <c r="AD409" s="127">
        <v>0.28720000000000007</v>
      </c>
      <c r="AE409" s="159">
        <v>0.77094499999999999</v>
      </c>
      <c r="AF409" s="127">
        <v>0</v>
      </c>
      <c r="AG409" s="127">
        <v>0</v>
      </c>
      <c r="AH409" s="127">
        <v>0.77094499999999999</v>
      </c>
      <c r="AI409" s="159">
        <f t="shared" si="128"/>
        <v>0</v>
      </c>
      <c r="AJ409" s="159">
        <v>0</v>
      </c>
      <c r="AK409" s="127">
        <v>0</v>
      </c>
      <c r="AL409" s="127">
        <v>0</v>
      </c>
      <c r="AM409" s="127">
        <v>0</v>
      </c>
      <c r="AN409" s="127">
        <f t="shared" si="129"/>
        <v>0</v>
      </c>
      <c r="AO409" s="159">
        <v>0</v>
      </c>
      <c r="AP409" s="127">
        <v>0</v>
      </c>
      <c r="AQ409" s="127">
        <v>0</v>
      </c>
      <c r="AR409" s="127">
        <v>0</v>
      </c>
      <c r="AS409" s="127">
        <f t="shared" si="130"/>
        <v>0</v>
      </c>
      <c r="AT409" s="159">
        <v>0.77094499999999999</v>
      </c>
      <c r="AU409" s="127">
        <v>0</v>
      </c>
      <c r="AV409" s="127">
        <v>0</v>
      </c>
      <c r="AW409" s="127">
        <v>0.77094499999999999</v>
      </c>
      <c r="AX409" s="127">
        <f t="shared" si="131"/>
        <v>0</v>
      </c>
      <c r="AY409" s="127">
        <v>0</v>
      </c>
      <c r="AZ409" s="127">
        <v>0</v>
      </c>
      <c r="BA409" s="127">
        <v>0</v>
      </c>
      <c r="BB409" s="127">
        <v>0</v>
      </c>
      <c r="BC409" s="127">
        <v>0</v>
      </c>
      <c r="BE409" s="128"/>
    </row>
    <row r="410" spans="1:57">
      <c r="A410" s="124" t="s">
        <v>274</v>
      </c>
      <c r="B410" s="124" t="s">
        <v>1326</v>
      </c>
      <c r="C410" s="326" t="s">
        <v>1781</v>
      </c>
      <c r="D410" s="127">
        <v>0</v>
      </c>
      <c r="E410" s="127">
        <f t="shared" si="123"/>
        <v>0.93031200000000003</v>
      </c>
      <c r="F410" s="127">
        <f t="shared" si="124"/>
        <v>0</v>
      </c>
      <c r="G410" s="127">
        <f t="shared" si="125"/>
        <v>0</v>
      </c>
      <c r="H410" s="127">
        <f t="shared" si="126"/>
        <v>0.93031200000000003</v>
      </c>
      <c r="I410" s="127">
        <f t="shared" si="127"/>
        <v>0</v>
      </c>
      <c r="J410" s="127">
        <v>0</v>
      </c>
      <c r="K410" s="127">
        <v>0</v>
      </c>
      <c r="L410" s="127">
        <v>0</v>
      </c>
      <c r="M410" s="127">
        <v>0</v>
      </c>
      <c r="N410" s="127">
        <v>0</v>
      </c>
      <c r="O410" s="127">
        <v>0</v>
      </c>
      <c r="P410" s="127">
        <v>0</v>
      </c>
      <c r="Q410" s="127">
        <v>0</v>
      </c>
      <c r="R410" s="127">
        <v>0</v>
      </c>
      <c r="S410" s="127">
        <v>0</v>
      </c>
      <c r="T410" s="127">
        <v>0.93031200000000003</v>
      </c>
      <c r="U410" s="127">
        <v>0</v>
      </c>
      <c r="V410" s="127">
        <v>0</v>
      </c>
      <c r="W410" s="127">
        <v>0.93031200000000003</v>
      </c>
      <c r="X410" s="127">
        <v>0</v>
      </c>
      <c r="Y410" s="127">
        <v>0</v>
      </c>
      <c r="Z410" s="127">
        <v>0</v>
      </c>
      <c r="AA410" s="127">
        <v>0</v>
      </c>
      <c r="AB410" s="127">
        <v>0</v>
      </c>
      <c r="AC410" s="127">
        <v>0</v>
      </c>
      <c r="AD410" s="127">
        <v>0.79576271186440672</v>
      </c>
      <c r="AE410" s="159">
        <v>0.78839999999999999</v>
      </c>
      <c r="AF410" s="127">
        <v>0</v>
      </c>
      <c r="AG410" s="127">
        <v>0</v>
      </c>
      <c r="AH410" s="127">
        <v>0.78839999999999999</v>
      </c>
      <c r="AI410" s="159">
        <f t="shared" si="128"/>
        <v>0</v>
      </c>
      <c r="AJ410" s="159">
        <v>0</v>
      </c>
      <c r="AK410" s="127">
        <v>0</v>
      </c>
      <c r="AL410" s="127">
        <v>0</v>
      </c>
      <c r="AM410" s="127">
        <v>0</v>
      </c>
      <c r="AN410" s="127">
        <f t="shared" si="129"/>
        <v>0</v>
      </c>
      <c r="AO410" s="159">
        <v>0</v>
      </c>
      <c r="AP410" s="127">
        <v>0</v>
      </c>
      <c r="AQ410" s="127">
        <v>0</v>
      </c>
      <c r="AR410" s="127">
        <v>0</v>
      </c>
      <c r="AS410" s="127">
        <f t="shared" si="130"/>
        <v>0</v>
      </c>
      <c r="AT410" s="159">
        <v>0.78839999999999999</v>
      </c>
      <c r="AU410" s="127">
        <v>0</v>
      </c>
      <c r="AV410" s="127">
        <v>0</v>
      </c>
      <c r="AW410" s="127">
        <v>0.78839999999999999</v>
      </c>
      <c r="AX410" s="127">
        <f t="shared" si="131"/>
        <v>0</v>
      </c>
      <c r="AY410" s="127">
        <v>0</v>
      </c>
      <c r="AZ410" s="127">
        <v>0</v>
      </c>
      <c r="BA410" s="127">
        <v>0</v>
      </c>
      <c r="BB410" s="127">
        <v>0</v>
      </c>
      <c r="BC410" s="127">
        <v>0</v>
      </c>
      <c r="BE410" s="128"/>
    </row>
    <row r="411" spans="1:57" ht="31.5">
      <c r="A411" s="124" t="s">
        <v>274</v>
      </c>
      <c r="B411" s="124" t="s">
        <v>1327</v>
      </c>
      <c r="C411" s="326" t="s">
        <v>1782</v>
      </c>
      <c r="D411" s="127">
        <v>0</v>
      </c>
      <c r="E411" s="127">
        <f t="shared" si="123"/>
        <v>0</v>
      </c>
      <c r="F411" s="127">
        <f t="shared" si="124"/>
        <v>0</v>
      </c>
      <c r="G411" s="127">
        <f t="shared" si="125"/>
        <v>0</v>
      </c>
      <c r="H411" s="127">
        <f t="shared" si="126"/>
        <v>0</v>
      </c>
      <c r="I411" s="127">
        <f t="shared" si="127"/>
        <v>0</v>
      </c>
      <c r="J411" s="127">
        <v>0</v>
      </c>
      <c r="K411" s="127">
        <v>0</v>
      </c>
      <c r="L411" s="127">
        <v>0</v>
      </c>
      <c r="M411" s="127">
        <v>0</v>
      </c>
      <c r="N411" s="127">
        <v>0</v>
      </c>
      <c r="O411" s="127">
        <v>0</v>
      </c>
      <c r="P411" s="127">
        <v>0</v>
      </c>
      <c r="Q411" s="127">
        <v>0</v>
      </c>
      <c r="R411" s="127">
        <v>0</v>
      </c>
      <c r="S411" s="127">
        <v>0</v>
      </c>
      <c r="T411" s="127">
        <v>0</v>
      </c>
      <c r="U411" s="127">
        <v>0</v>
      </c>
      <c r="V411" s="127">
        <v>0</v>
      </c>
      <c r="W411" s="127">
        <v>0</v>
      </c>
      <c r="X411" s="127">
        <v>0</v>
      </c>
      <c r="Y411" s="127">
        <v>0</v>
      </c>
      <c r="Z411" s="127">
        <v>0</v>
      </c>
      <c r="AA411" s="127">
        <v>0</v>
      </c>
      <c r="AB411" s="127">
        <v>0</v>
      </c>
      <c r="AC411" s="127">
        <v>0</v>
      </c>
      <c r="AD411" s="127">
        <v>0.21796610169491526</v>
      </c>
      <c r="AE411" s="159">
        <v>0</v>
      </c>
      <c r="AF411" s="127">
        <v>0</v>
      </c>
      <c r="AG411" s="127">
        <v>0</v>
      </c>
      <c r="AH411" s="127">
        <v>0</v>
      </c>
      <c r="AI411" s="159">
        <f t="shared" si="128"/>
        <v>0</v>
      </c>
      <c r="AJ411" s="159">
        <v>0</v>
      </c>
      <c r="AK411" s="127">
        <v>0</v>
      </c>
      <c r="AL411" s="127">
        <v>0</v>
      </c>
      <c r="AM411" s="127">
        <v>0</v>
      </c>
      <c r="AN411" s="127">
        <f t="shared" si="129"/>
        <v>0</v>
      </c>
      <c r="AO411" s="159">
        <v>0</v>
      </c>
      <c r="AP411" s="127">
        <v>0</v>
      </c>
      <c r="AQ411" s="127">
        <v>0</v>
      </c>
      <c r="AR411" s="127">
        <v>0</v>
      </c>
      <c r="AS411" s="127">
        <f t="shared" si="130"/>
        <v>0</v>
      </c>
      <c r="AT411" s="159">
        <v>0</v>
      </c>
      <c r="AU411" s="127">
        <v>0</v>
      </c>
      <c r="AV411" s="127">
        <v>0</v>
      </c>
      <c r="AW411" s="127">
        <v>0</v>
      </c>
      <c r="AX411" s="127">
        <f t="shared" si="131"/>
        <v>0</v>
      </c>
      <c r="AY411" s="127">
        <v>0</v>
      </c>
      <c r="AZ411" s="127">
        <v>0</v>
      </c>
      <c r="BA411" s="127">
        <v>0</v>
      </c>
      <c r="BB411" s="127">
        <v>0</v>
      </c>
      <c r="BC411" s="127">
        <v>0</v>
      </c>
      <c r="BE411" s="128"/>
    </row>
    <row r="412" spans="1:57">
      <c r="A412" s="124" t="s">
        <v>274</v>
      </c>
      <c r="B412" s="124" t="s">
        <v>1328</v>
      </c>
      <c r="C412" s="326" t="s">
        <v>1783</v>
      </c>
      <c r="D412" s="127">
        <v>0</v>
      </c>
      <c r="E412" s="127">
        <f t="shared" si="123"/>
        <v>0</v>
      </c>
      <c r="F412" s="127">
        <f t="shared" si="124"/>
        <v>0</v>
      </c>
      <c r="G412" s="127">
        <f t="shared" si="125"/>
        <v>0</v>
      </c>
      <c r="H412" s="127">
        <f t="shared" si="126"/>
        <v>0</v>
      </c>
      <c r="I412" s="127">
        <f t="shared" si="127"/>
        <v>0</v>
      </c>
      <c r="J412" s="127">
        <v>0</v>
      </c>
      <c r="K412" s="127">
        <v>0</v>
      </c>
      <c r="L412" s="127">
        <v>0</v>
      </c>
      <c r="M412" s="127">
        <v>0</v>
      </c>
      <c r="N412" s="127">
        <v>0</v>
      </c>
      <c r="O412" s="127">
        <v>0</v>
      </c>
      <c r="P412" s="127">
        <v>0</v>
      </c>
      <c r="Q412" s="127">
        <v>0</v>
      </c>
      <c r="R412" s="127">
        <v>0</v>
      </c>
      <c r="S412" s="127">
        <v>0</v>
      </c>
      <c r="T412" s="127">
        <v>0</v>
      </c>
      <c r="U412" s="127">
        <v>0</v>
      </c>
      <c r="V412" s="127">
        <v>0</v>
      </c>
      <c r="W412" s="127">
        <v>0</v>
      </c>
      <c r="X412" s="127">
        <v>0</v>
      </c>
      <c r="Y412" s="127">
        <v>0</v>
      </c>
      <c r="Z412" s="127">
        <v>0</v>
      </c>
      <c r="AA412" s="127">
        <v>0</v>
      </c>
      <c r="AB412" s="127">
        <v>0</v>
      </c>
      <c r="AC412" s="127">
        <v>0</v>
      </c>
      <c r="AD412" s="127">
        <v>0.21610169491525424</v>
      </c>
      <c r="AE412" s="159">
        <v>0</v>
      </c>
      <c r="AF412" s="127">
        <v>0</v>
      </c>
      <c r="AG412" s="127">
        <v>0</v>
      </c>
      <c r="AH412" s="127">
        <v>0</v>
      </c>
      <c r="AI412" s="159">
        <f t="shared" si="128"/>
        <v>0</v>
      </c>
      <c r="AJ412" s="159">
        <v>0</v>
      </c>
      <c r="AK412" s="127">
        <v>0</v>
      </c>
      <c r="AL412" s="127">
        <v>0</v>
      </c>
      <c r="AM412" s="127">
        <v>0</v>
      </c>
      <c r="AN412" s="127">
        <f t="shared" si="129"/>
        <v>0</v>
      </c>
      <c r="AO412" s="159">
        <v>0</v>
      </c>
      <c r="AP412" s="127">
        <v>0</v>
      </c>
      <c r="AQ412" s="127">
        <v>0</v>
      </c>
      <c r="AR412" s="127">
        <v>0</v>
      </c>
      <c r="AS412" s="127">
        <f t="shared" si="130"/>
        <v>0</v>
      </c>
      <c r="AT412" s="159">
        <v>0</v>
      </c>
      <c r="AU412" s="127">
        <v>0</v>
      </c>
      <c r="AV412" s="127">
        <v>0</v>
      </c>
      <c r="AW412" s="127">
        <v>0</v>
      </c>
      <c r="AX412" s="127">
        <f t="shared" si="131"/>
        <v>0</v>
      </c>
      <c r="AY412" s="127">
        <v>0</v>
      </c>
      <c r="AZ412" s="127">
        <v>0</v>
      </c>
      <c r="BA412" s="127">
        <v>0</v>
      </c>
      <c r="BB412" s="127">
        <v>0</v>
      </c>
      <c r="BC412" s="127">
        <v>0</v>
      </c>
      <c r="BE412" s="128"/>
    </row>
    <row r="413" spans="1:57">
      <c r="A413" s="124" t="s">
        <v>274</v>
      </c>
      <c r="B413" s="124" t="s">
        <v>1329</v>
      </c>
      <c r="C413" s="326" t="s">
        <v>1784</v>
      </c>
      <c r="D413" s="127">
        <v>0</v>
      </c>
      <c r="E413" s="127">
        <f t="shared" si="123"/>
        <v>0</v>
      </c>
      <c r="F413" s="127">
        <f t="shared" si="124"/>
        <v>0</v>
      </c>
      <c r="G413" s="127">
        <f t="shared" si="125"/>
        <v>0</v>
      </c>
      <c r="H413" s="127">
        <f t="shared" si="126"/>
        <v>0</v>
      </c>
      <c r="I413" s="127">
        <f t="shared" si="127"/>
        <v>0</v>
      </c>
      <c r="J413" s="127">
        <v>0</v>
      </c>
      <c r="K413" s="127">
        <v>0</v>
      </c>
      <c r="L413" s="127">
        <v>0</v>
      </c>
      <c r="M413" s="127">
        <v>0</v>
      </c>
      <c r="N413" s="127">
        <v>0</v>
      </c>
      <c r="O413" s="127">
        <v>0</v>
      </c>
      <c r="P413" s="127">
        <v>0</v>
      </c>
      <c r="Q413" s="127">
        <v>0</v>
      </c>
      <c r="R413" s="127">
        <v>0</v>
      </c>
      <c r="S413" s="127">
        <v>0</v>
      </c>
      <c r="T413" s="127">
        <v>0</v>
      </c>
      <c r="U413" s="127">
        <v>0</v>
      </c>
      <c r="V413" s="127">
        <v>0</v>
      </c>
      <c r="W413" s="127">
        <v>0</v>
      </c>
      <c r="X413" s="127">
        <v>0</v>
      </c>
      <c r="Y413" s="127">
        <v>0</v>
      </c>
      <c r="Z413" s="127">
        <v>0</v>
      </c>
      <c r="AA413" s="127">
        <v>0</v>
      </c>
      <c r="AB413" s="127">
        <v>0</v>
      </c>
      <c r="AC413" s="127">
        <v>0</v>
      </c>
      <c r="AD413" s="127">
        <v>0.50478813559322033</v>
      </c>
      <c r="AE413" s="159">
        <v>0</v>
      </c>
      <c r="AF413" s="127">
        <v>0</v>
      </c>
      <c r="AG413" s="127">
        <v>0</v>
      </c>
      <c r="AH413" s="127">
        <v>0</v>
      </c>
      <c r="AI413" s="159">
        <f t="shared" si="128"/>
        <v>0</v>
      </c>
      <c r="AJ413" s="159">
        <v>0</v>
      </c>
      <c r="AK413" s="127">
        <v>0</v>
      </c>
      <c r="AL413" s="127">
        <v>0</v>
      </c>
      <c r="AM413" s="127">
        <v>0</v>
      </c>
      <c r="AN413" s="127">
        <f t="shared" si="129"/>
        <v>0</v>
      </c>
      <c r="AO413" s="159">
        <v>0</v>
      </c>
      <c r="AP413" s="127">
        <v>0</v>
      </c>
      <c r="AQ413" s="127">
        <v>0</v>
      </c>
      <c r="AR413" s="127">
        <v>0</v>
      </c>
      <c r="AS413" s="127">
        <f t="shared" si="130"/>
        <v>0</v>
      </c>
      <c r="AT413" s="159">
        <v>0</v>
      </c>
      <c r="AU413" s="127">
        <v>0</v>
      </c>
      <c r="AV413" s="127">
        <v>0</v>
      </c>
      <c r="AW413" s="127">
        <v>0</v>
      </c>
      <c r="AX413" s="127">
        <f t="shared" si="131"/>
        <v>0</v>
      </c>
      <c r="AY413" s="127">
        <v>0</v>
      </c>
      <c r="AZ413" s="127">
        <v>0</v>
      </c>
      <c r="BA413" s="127">
        <v>0</v>
      </c>
      <c r="BB413" s="127">
        <v>0</v>
      </c>
      <c r="BC413" s="127">
        <v>0</v>
      </c>
      <c r="BE413" s="128"/>
    </row>
    <row r="414" spans="1:57" ht="31.5">
      <c r="A414" s="124" t="s">
        <v>274</v>
      </c>
      <c r="B414" s="124" t="s">
        <v>1330</v>
      </c>
      <c r="C414" s="326" t="s">
        <v>1785</v>
      </c>
      <c r="D414" s="127">
        <v>0</v>
      </c>
      <c r="E414" s="127">
        <f t="shared" si="123"/>
        <v>0</v>
      </c>
      <c r="F414" s="127">
        <f t="shared" si="124"/>
        <v>0</v>
      </c>
      <c r="G414" s="127">
        <f t="shared" si="125"/>
        <v>0</v>
      </c>
      <c r="H414" s="127">
        <f t="shared" si="126"/>
        <v>0</v>
      </c>
      <c r="I414" s="127">
        <f t="shared" si="127"/>
        <v>0</v>
      </c>
      <c r="J414" s="127">
        <v>0</v>
      </c>
      <c r="K414" s="127">
        <v>0</v>
      </c>
      <c r="L414" s="127">
        <v>0</v>
      </c>
      <c r="M414" s="127">
        <v>0</v>
      </c>
      <c r="N414" s="127">
        <v>0</v>
      </c>
      <c r="O414" s="127">
        <v>0</v>
      </c>
      <c r="P414" s="127">
        <v>0</v>
      </c>
      <c r="Q414" s="127">
        <v>0</v>
      </c>
      <c r="R414" s="127">
        <v>0</v>
      </c>
      <c r="S414" s="127">
        <v>0</v>
      </c>
      <c r="T414" s="127">
        <v>0</v>
      </c>
      <c r="U414" s="127">
        <v>0</v>
      </c>
      <c r="V414" s="127">
        <v>0</v>
      </c>
      <c r="W414" s="127">
        <v>0</v>
      </c>
      <c r="X414" s="127">
        <v>0</v>
      </c>
      <c r="Y414" s="127">
        <v>0</v>
      </c>
      <c r="Z414" s="127">
        <v>0</v>
      </c>
      <c r="AA414" s="127">
        <v>0</v>
      </c>
      <c r="AB414" s="127">
        <v>0</v>
      </c>
      <c r="AC414" s="127">
        <v>0</v>
      </c>
      <c r="AD414" s="127">
        <v>0.3876957627118644</v>
      </c>
      <c r="AE414" s="159">
        <v>0</v>
      </c>
      <c r="AF414" s="127">
        <v>0</v>
      </c>
      <c r="AG414" s="127">
        <v>0</v>
      </c>
      <c r="AH414" s="127">
        <v>0</v>
      </c>
      <c r="AI414" s="159">
        <f t="shared" si="128"/>
        <v>0</v>
      </c>
      <c r="AJ414" s="159">
        <v>0</v>
      </c>
      <c r="AK414" s="127">
        <v>0</v>
      </c>
      <c r="AL414" s="127">
        <v>0</v>
      </c>
      <c r="AM414" s="127">
        <v>0</v>
      </c>
      <c r="AN414" s="127">
        <f t="shared" si="129"/>
        <v>0</v>
      </c>
      <c r="AO414" s="159">
        <v>0</v>
      </c>
      <c r="AP414" s="127">
        <v>0</v>
      </c>
      <c r="AQ414" s="127">
        <v>0</v>
      </c>
      <c r="AR414" s="127">
        <v>0</v>
      </c>
      <c r="AS414" s="127">
        <f t="shared" si="130"/>
        <v>0</v>
      </c>
      <c r="AT414" s="159">
        <v>0</v>
      </c>
      <c r="AU414" s="127">
        <v>0</v>
      </c>
      <c r="AV414" s="127">
        <v>0</v>
      </c>
      <c r="AW414" s="127">
        <v>0</v>
      </c>
      <c r="AX414" s="127">
        <f t="shared" si="131"/>
        <v>0</v>
      </c>
      <c r="AY414" s="127">
        <v>0</v>
      </c>
      <c r="AZ414" s="127">
        <v>0</v>
      </c>
      <c r="BA414" s="127">
        <v>0</v>
      </c>
      <c r="BB414" s="127">
        <v>0</v>
      </c>
      <c r="BC414" s="127">
        <v>0</v>
      </c>
      <c r="BE414" s="128"/>
    </row>
    <row r="415" spans="1:57" ht="31.5">
      <c r="A415" s="124" t="s">
        <v>274</v>
      </c>
      <c r="B415" s="124" t="s">
        <v>1331</v>
      </c>
      <c r="C415" s="326" t="s">
        <v>1786</v>
      </c>
      <c r="D415" s="127">
        <v>0</v>
      </c>
      <c r="E415" s="127">
        <f t="shared" si="123"/>
        <v>0</v>
      </c>
      <c r="F415" s="127">
        <f t="shared" si="124"/>
        <v>0</v>
      </c>
      <c r="G415" s="127">
        <f t="shared" si="125"/>
        <v>0</v>
      </c>
      <c r="H415" s="127">
        <f t="shared" si="126"/>
        <v>0</v>
      </c>
      <c r="I415" s="127">
        <f t="shared" si="127"/>
        <v>0</v>
      </c>
      <c r="J415" s="127">
        <v>0</v>
      </c>
      <c r="K415" s="127">
        <v>0</v>
      </c>
      <c r="L415" s="127">
        <v>0</v>
      </c>
      <c r="M415" s="127">
        <v>0</v>
      </c>
      <c r="N415" s="127">
        <v>0</v>
      </c>
      <c r="O415" s="127">
        <v>0</v>
      </c>
      <c r="P415" s="127">
        <v>0</v>
      </c>
      <c r="Q415" s="127">
        <v>0</v>
      </c>
      <c r="R415" s="127">
        <v>0</v>
      </c>
      <c r="S415" s="127">
        <v>0</v>
      </c>
      <c r="T415" s="127">
        <v>0</v>
      </c>
      <c r="U415" s="127">
        <v>0</v>
      </c>
      <c r="V415" s="127">
        <v>0</v>
      </c>
      <c r="W415" s="127">
        <v>0</v>
      </c>
      <c r="X415" s="127">
        <v>0</v>
      </c>
      <c r="Y415" s="127">
        <v>0</v>
      </c>
      <c r="Z415" s="127">
        <v>0</v>
      </c>
      <c r="AA415" s="127">
        <v>0</v>
      </c>
      <c r="AB415" s="127">
        <v>0</v>
      </c>
      <c r="AC415" s="127">
        <v>0</v>
      </c>
      <c r="AD415" s="127">
        <v>1.0677966101694916</v>
      </c>
      <c r="AE415" s="159">
        <v>0</v>
      </c>
      <c r="AF415" s="127">
        <v>0</v>
      </c>
      <c r="AG415" s="127">
        <v>0</v>
      </c>
      <c r="AH415" s="127">
        <v>0</v>
      </c>
      <c r="AI415" s="159">
        <f t="shared" si="128"/>
        <v>0</v>
      </c>
      <c r="AJ415" s="159">
        <v>0</v>
      </c>
      <c r="AK415" s="127">
        <v>0</v>
      </c>
      <c r="AL415" s="127">
        <v>0</v>
      </c>
      <c r="AM415" s="127">
        <v>0</v>
      </c>
      <c r="AN415" s="127">
        <f t="shared" si="129"/>
        <v>0</v>
      </c>
      <c r="AO415" s="159">
        <v>0</v>
      </c>
      <c r="AP415" s="127">
        <v>0</v>
      </c>
      <c r="AQ415" s="127">
        <v>0</v>
      </c>
      <c r="AR415" s="127">
        <v>0</v>
      </c>
      <c r="AS415" s="127">
        <f t="shared" si="130"/>
        <v>0</v>
      </c>
      <c r="AT415" s="159">
        <v>0</v>
      </c>
      <c r="AU415" s="127">
        <v>0</v>
      </c>
      <c r="AV415" s="127">
        <v>0</v>
      </c>
      <c r="AW415" s="127">
        <v>0</v>
      </c>
      <c r="AX415" s="127">
        <f t="shared" si="131"/>
        <v>0</v>
      </c>
      <c r="AY415" s="127">
        <v>0</v>
      </c>
      <c r="AZ415" s="127">
        <v>0</v>
      </c>
      <c r="BA415" s="127">
        <v>0</v>
      </c>
      <c r="BB415" s="127">
        <v>0</v>
      </c>
      <c r="BC415" s="127">
        <v>0</v>
      </c>
      <c r="BE415" s="128"/>
    </row>
    <row r="416" spans="1:57" ht="47.25">
      <c r="A416" s="124" t="s">
        <v>274</v>
      </c>
      <c r="B416" s="124" t="s">
        <v>1332</v>
      </c>
      <c r="C416" s="326" t="s">
        <v>1787</v>
      </c>
      <c r="D416" s="127">
        <v>0</v>
      </c>
      <c r="E416" s="127">
        <f t="shared" si="123"/>
        <v>0</v>
      </c>
      <c r="F416" s="127">
        <f t="shared" si="124"/>
        <v>0</v>
      </c>
      <c r="G416" s="127">
        <f t="shared" si="125"/>
        <v>0</v>
      </c>
      <c r="H416" s="127">
        <f t="shared" si="126"/>
        <v>0</v>
      </c>
      <c r="I416" s="127">
        <f t="shared" si="127"/>
        <v>0</v>
      </c>
      <c r="J416" s="127">
        <v>0</v>
      </c>
      <c r="K416" s="127">
        <v>0</v>
      </c>
      <c r="L416" s="127">
        <v>0</v>
      </c>
      <c r="M416" s="127">
        <v>0</v>
      </c>
      <c r="N416" s="127">
        <v>0</v>
      </c>
      <c r="O416" s="127">
        <v>0</v>
      </c>
      <c r="P416" s="127">
        <v>0</v>
      </c>
      <c r="Q416" s="127">
        <v>0</v>
      </c>
      <c r="R416" s="127">
        <v>0</v>
      </c>
      <c r="S416" s="127">
        <v>0</v>
      </c>
      <c r="T416" s="127">
        <v>0</v>
      </c>
      <c r="U416" s="127">
        <v>0</v>
      </c>
      <c r="V416" s="127">
        <v>0</v>
      </c>
      <c r="W416" s="127">
        <v>0</v>
      </c>
      <c r="X416" s="127">
        <v>0</v>
      </c>
      <c r="Y416" s="127">
        <v>0</v>
      </c>
      <c r="Z416" s="127">
        <v>0</v>
      </c>
      <c r="AA416" s="127">
        <v>0</v>
      </c>
      <c r="AB416" s="127">
        <v>0</v>
      </c>
      <c r="AC416" s="127">
        <v>0</v>
      </c>
      <c r="AD416" s="127">
        <v>0.391864406779661</v>
      </c>
      <c r="AE416" s="159">
        <v>0.41997000000000001</v>
      </c>
      <c r="AF416" s="127">
        <v>0</v>
      </c>
      <c r="AG416" s="127">
        <v>0</v>
      </c>
      <c r="AH416" s="127">
        <v>0.41997000000000001</v>
      </c>
      <c r="AI416" s="159">
        <f t="shared" si="128"/>
        <v>0</v>
      </c>
      <c r="AJ416" s="159">
        <v>0</v>
      </c>
      <c r="AK416" s="127">
        <v>0</v>
      </c>
      <c r="AL416" s="127">
        <v>0</v>
      </c>
      <c r="AM416" s="127">
        <v>0</v>
      </c>
      <c r="AN416" s="127">
        <f t="shared" si="129"/>
        <v>0</v>
      </c>
      <c r="AO416" s="159">
        <v>0</v>
      </c>
      <c r="AP416" s="127">
        <v>0</v>
      </c>
      <c r="AQ416" s="127">
        <v>0</v>
      </c>
      <c r="AR416" s="127">
        <v>0</v>
      </c>
      <c r="AS416" s="127">
        <f t="shared" si="130"/>
        <v>0</v>
      </c>
      <c r="AT416" s="159">
        <v>0.41997000000000001</v>
      </c>
      <c r="AU416" s="127">
        <v>0</v>
      </c>
      <c r="AV416" s="127">
        <v>0</v>
      </c>
      <c r="AW416" s="127">
        <v>0.41997000000000001</v>
      </c>
      <c r="AX416" s="127">
        <f t="shared" si="131"/>
        <v>0</v>
      </c>
      <c r="AY416" s="127">
        <v>0</v>
      </c>
      <c r="AZ416" s="127">
        <v>0</v>
      </c>
      <c r="BA416" s="127">
        <v>0</v>
      </c>
      <c r="BB416" s="127">
        <v>0</v>
      </c>
      <c r="BC416" s="127">
        <v>0</v>
      </c>
      <c r="BE416" s="128"/>
    </row>
    <row r="417" spans="1:57" ht="47.25">
      <c r="A417" s="124" t="s">
        <v>274</v>
      </c>
      <c r="B417" s="124" t="s">
        <v>1333</v>
      </c>
      <c r="C417" s="326" t="s">
        <v>1788</v>
      </c>
      <c r="D417" s="127">
        <v>0</v>
      </c>
      <c r="E417" s="127">
        <f t="shared" si="123"/>
        <v>0</v>
      </c>
      <c r="F417" s="127">
        <f t="shared" si="124"/>
        <v>0</v>
      </c>
      <c r="G417" s="127">
        <f t="shared" si="125"/>
        <v>0</v>
      </c>
      <c r="H417" s="127">
        <f t="shared" si="126"/>
        <v>0</v>
      </c>
      <c r="I417" s="127">
        <f t="shared" si="127"/>
        <v>0</v>
      </c>
      <c r="J417" s="127">
        <v>0</v>
      </c>
      <c r="K417" s="127">
        <v>0</v>
      </c>
      <c r="L417" s="127">
        <v>0</v>
      </c>
      <c r="M417" s="127">
        <v>0</v>
      </c>
      <c r="N417" s="127">
        <v>0</v>
      </c>
      <c r="O417" s="127">
        <v>0</v>
      </c>
      <c r="P417" s="127">
        <v>0</v>
      </c>
      <c r="Q417" s="127">
        <v>0</v>
      </c>
      <c r="R417" s="127">
        <v>0</v>
      </c>
      <c r="S417" s="127">
        <v>0</v>
      </c>
      <c r="T417" s="127">
        <v>0</v>
      </c>
      <c r="U417" s="127">
        <v>0</v>
      </c>
      <c r="V417" s="127">
        <v>0</v>
      </c>
      <c r="W417" s="127">
        <v>0</v>
      </c>
      <c r="X417" s="127">
        <v>0</v>
      </c>
      <c r="Y417" s="127">
        <v>0</v>
      </c>
      <c r="Z417" s="127">
        <v>0</v>
      </c>
      <c r="AA417" s="127">
        <v>0</v>
      </c>
      <c r="AB417" s="127">
        <v>0</v>
      </c>
      <c r="AC417" s="127">
        <v>0</v>
      </c>
      <c r="AD417" s="127">
        <v>0.23491525423728815</v>
      </c>
      <c r="AE417" s="159">
        <v>0.44502999999999998</v>
      </c>
      <c r="AF417" s="127">
        <v>0</v>
      </c>
      <c r="AG417" s="127">
        <v>0</v>
      </c>
      <c r="AH417" s="127">
        <v>0.44502999999999998</v>
      </c>
      <c r="AI417" s="159">
        <f t="shared" si="128"/>
        <v>0</v>
      </c>
      <c r="AJ417" s="159">
        <v>0</v>
      </c>
      <c r="AK417" s="127">
        <v>0</v>
      </c>
      <c r="AL417" s="127">
        <v>0</v>
      </c>
      <c r="AM417" s="127">
        <v>0</v>
      </c>
      <c r="AN417" s="127">
        <f t="shared" si="129"/>
        <v>0</v>
      </c>
      <c r="AO417" s="159">
        <v>0</v>
      </c>
      <c r="AP417" s="127">
        <v>0</v>
      </c>
      <c r="AQ417" s="127">
        <v>0</v>
      </c>
      <c r="AR417" s="127">
        <v>0</v>
      </c>
      <c r="AS417" s="127">
        <f t="shared" si="130"/>
        <v>0</v>
      </c>
      <c r="AT417" s="159">
        <v>0.44502999999999998</v>
      </c>
      <c r="AU417" s="127">
        <v>0</v>
      </c>
      <c r="AV417" s="127">
        <v>0</v>
      </c>
      <c r="AW417" s="127">
        <v>0.44502999999999998</v>
      </c>
      <c r="AX417" s="127">
        <f t="shared" si="131"/>
        <v>0</v>
      </c>
      <c r="AY417" s="127">
        <v>0</v>
      </c>
      <c r="AZ417" s="127">
        <v>0</v>
      </c>
      <c r="BA417" s="127">
        <v>0</v>
      </c>
      <c r="BB417" s="127">
        <v>0</v>
      </c>
      <c r="BC417" s="127">
        <v>0</v>
      </c>
      <c r="BE417" s="128"/>
    </row>
    <row r="418" spans="1:57" ht="63">
      <c r="A418" s="124" t="s">
        <v>274</v>
      </c>
      <c r="B418" s="124" t="s">
        <v>1334</v>
      </c>
      <c r="C418" s="326" t="s">
        <v>1789</v>
      </c>
      <c r="D418" s="127">
        <v>0</v>
      </c>
      <c r="E418" s="127">
        <f t="shared" si="123"/>
        <v>7.8219500000000002</v>
      </c>
      <c r="F418" s="127">
        <f t="shared" si="124"/>
        <v>0</v>
      </c>
      <c r="G418" s="127">
        <f t="shared" si="125"/>
        <v>0</v>
      </c>
      <c r="H418" s="127">
        <f t="shared" si="126"/>
        <v>7.8219500000000002</v>
      </c>
      <c r="I418" s="127">
        <f t="shared" si="127"/>
        <v>0</v>
      </c>
      <c r="J418" s="127">
        <v>0</v>
      </c>
      <c r="K418" s="127">
        <v>0</v>
      </c>
      <c r="L418" s="127">
        <v>0</v>
      </c>
      <c r="M418" s="127">
        <v>0</v>
      </c>
      <c r="N418" s="127">
        <v>0</v>
      </c>
      <c r="O418" s="127">
        <v>0</v>
      </c>
      <c r="P418" s="127">
        <v>0</v>
      </c>
      <c r="Q418" s="127">
        <v>0</v>
      </c>
      <c r="R418" s="127">
        <v>0</v>
      </c>
      <c r="S418" s="127">
        <v>0</v>
      </c>
      <c r="T418" s="127">
        <v>7.8219500000000002</v>
      </c>
      <c r="U418" s="127">
        <v>0</v>
      </c>
      <c r="V418" s="127">
        <v>0</v>
      </c>
      <c r="W418" s="127">
        <v>7.8219500000000002</v>
      </c>
      <c r="X418" s="127">
        <v>0</v>
      </c>
      <c r="Y418" s="127">
        <v>0</v>
      </c>
      <c r="Z418" s="127">
        <v>0</v>
      </c>
      <c r="AA418" s="127">
        <v>0</v>
      </c>
      <c r="AB418" s="127">
        <v>0</v>
      </c>
      <c r="AC418" s="127">
        <v>0</v>
      </c>
      <c r="AD418" s="127">
        <v>12.488849254237287</v>
      </c>
      <c r="AE418" s="159">
        <v>7.8219500000000002</v>
      </c>
      <c r="AF418" s="127">
        <v>0</v>
      </c>
      <c r="AG418" s="127">
        <v>0</v>
      </c>
      <c r="AH418" s="127">
        <v>7.8219500000000002</v>
      </c>
      <c r="AI418" s="159">
        <f t="shared" si="128"/>
        <v>0</v>
      </c>
      <c r="AJ418" s="159">
        <v>0</v>
      </c>
      <c r="AK418" s="127">
        <v>0</v>
      </c>
      <c r="AL418" s="127">
        <v>0</v>
      </c>
      <c r="AM418" s="127">
        <v>0</v>
      </c>
      <c r="AN418" s="127">
        <f t="shared" si="129"/>
        <v>0</v>
      </c>
      <c r="AO418" s="159">
        <v>0</v>
      </c>
      <c r="AP418" s="127">
        <v>0</v>
      </c>
      <c r="AQ418" s="127">
        <v>0</v>
      </c>
      <c r="AR418" s="127">
        <v>0</v>
      </c>
      <c r="AS418" s="127">
        <f t="shared" si="130"/>
        <v>0</v>
      </c>
      <c r="AT418" s="159">
        <v>7.8219500000000002</v>
      </c>
      <c r="AU418" s="127">
        <v>0</v>
      </c>
      <c r="AV418" s="127">
        <v>0</v>
      </c>
      <c r="AW418" s="127">
        <v>7.8219500000000002</v>
      </c>
      <c r="AX418" s="127">
        <f t="shared" si="131"/>
        <v>0</v>
      </c>
      <c r="AY418" s="127">
        <v>0</v>
      </c>
      <c r="AZ418" s="127">
        <v>0</v>
      </c>
      <c r="BA418" s="127">
        <v>0</v>
      </c>
      <c r="BB418" s="127">
        <v>0</v>
      </c>
      <c r="BC418" s="127">
        <v>0</v>
      </c>
      <c r="BE418" s="128"/>
    </row>
    <row r="419" spans="1:57" ht="31.5">
      <c r="A419" s="124" t="s">
        <v>274</v>
      </c>
      <c r="B419" s="124" t="s">
        <v>1335</v>
      </c>
      <c r="C419" s="326" t="s">
        <v>1790</v>
      </c>
      <c r="D419" s="127">
        <v>0</v>
      </c>
      <c r="E419" s="127">
        <f t="shared" si="123"/>
        <v>7.0000000000000007E-2</v>
      </c>
      <c r="F419" s="127">
        <f t="shared" si="124"/>
        <v>0</v>
      </c>
      <c r="G419" s="127">
        <f t="shared" si="125"/>
        <v>0</v>
      </c>
      <c r="H419" s="127">
        <f t="shared" si="126"/>
        <v>7.0000000000000007E-2</v>
      </c>
      <c r="I419" s="127">
        <f t="shared" si="127"/>
        <v>0</v>
      </c>
      <c r="J419" s="127">
        <v>7.0000000000000007E-2</v>
      </c>
      <c r="K419" s="127">
        <v>0</v>
      </c>
      <c r="L419" s="127">
        <v>0</v>
      </c>
      <c r="M419" s="127">
        <v>7.0000000000000007E-2</v>
      </c>
      <c r="N419" s="127">
        <v>0</v>
      </c>
      <c r="O419" s="127">
        <v>0</v>
      </c>
      <c r="P419" s="127">
        <v>0</v>
      </c>
      <c r="Q419" s="127">
        <v>0</v>
      </c>
      <c r="R419" s="127">
        <v>0</v>
      </c>
      <c r="S419" s="127">
        <v>0</v>
      </c>
      <c r="T419" s="127">
        <v>0</v>
      </c>
      <c r="U419" s="127">
        <v>0</v>
      </c>
      <c r="V419" s="127">
        <v>0</v>
      </c>
      <c r="W419" s="127">
        <v>0</v>
      </c>
      <c r="X419" s="127">
        <v>0</v>
      </c>
      <c r="Y419" s="127">
        <v>0</v>
      </c>
      <c r="Z419" s="127">
        <v>0</v>
      </c>
      <c r="AA419" s="127">
        <v>0</v>
      </c>
      <c r="AB419" s="127">
        <v>0</v>
      </c>
      <c r="AC419" s="127">
        <v>0</v>
      </c>
      <c r="AD419" s="127">
        <v>0.60593220338983056</v>
      </c>
      <c r="AE419" s="159">
        <v>0</v>
      </c>
      <c r="AF419" s="127">
        <v>0</v>
      </c>
      <c r="AG419" s="127">
        <v>0</v>
      </c>
      <c r="AH419" s="127">
        <v>0</v>
      </c>
      <c r="AI419" s="159">
        <f t="shared" si="128"/>
        <v>0</v>
      </c>
      <c r="AJ419" s="159">
        <v>0</v>
      </c>
      <c r="AK419" s="127">
        <v>0</v>
      </c>
      <c r="AL419" s="127">
        <v>0</v>
      </c>
      <c r="AM419" s="127">
        <v>0</v>
      </c>
      <c r="AN419" s="127">
        <f t="shared" si="129"/>
        <v>0</v>
      </c>
      <c r="AO419" s="159">
        <v>0</v>
      </c>
      <c r="AP419" s="127">
        <v>0</v>
      </c>
      <c r="AQ419" s="127">
        <v>0</v>
      </c>
      <c r="AR419" s="127">
        <v>0</v>
      </c>
      <c r="AS419" s="127">
        <f t="shared" si="130"/>
        <v>0</v>
      </c>
      <c r="AT419" s="159">
        <v>0</v>
      </c>
      <c r="AU419" s="127">
        <v>0</v>
      </c>
      <c r="AV419" s="127">
        <v>0</v>
      </c>
      <c r="AW419" s="127">
        <v>0</v>
      </c>
      <c r="AX419" s="127">
        <f t="shared" si="131"/>
        <v>0</v>
      </c>
      <c r="AY419" s="127">
        <v>0</v>
      </c>
      <c r="AZ419" s="127">
        <v>0</v>
      </c>
      <c r="BA419" s="127">
        <v>0</v>
      </c>
      <c r="BB419" s="127">
        <v>0</v>
      </c>
      <c r="BC419" s="127">
        <v>0</v>
      </c>
      <c r="BE419" s="128"/>
    </row>
    <row r="420" spans="1:57" ht="47.25">
      <c r="A420" s="124" t="s">
        <v>274</v>
      </c>
      <c r="B420" s="124" t="s">
        <v>1336</v>
      </c>
      <c r="C420" s="326" t="s">
        <v>1791</v>
      </c>
      <c r="D420" s="127">
        <v>0</v>
      </c>
      <c r="E420" s="127">
        <f t="shared" si="123"/>
        <v>0.13600000000000001</v>
      </c>
      <c r="F420" s="127">
        <f t="shared" si="124"/>
        <v>0</v>
      </c>
      <c r="G420" s="127">
        <f t="shared" si="125"/>
        <v>0</v>
      </c>
      <c r="H420" s="127">
        <f t="shared" si="126"/>
        <v>0.13600000000000001</v>
      </c>
      <c r="I420" s="127">
        <f t="shared" si="127"/>
        <v>0</v>
      </c>
      <c r="J420" s="127">
        <v>0.13600000000000001</v>
      </c>
      <c r="K420" s="127">
        <v>0</v>
      </c>
      <c r="L420" s="127">
        <v>0</v>
      </c>
      <c r="M420" s="127">
        <v>0.13600000000000001</v>
      </c>
      <c r="N420" s="127">
        <v>0</v>
      </c>
      <c r="O420" s="127">
        <v>0</v>
      </c>
      <c r="P420" s="127">
        <v>0</v>
      </c>
      <c r="Q420" s="127">
        <v>0</v>
      </c>
      <c r="R420" s="127">
        <v>0</v>
      </c>
      <c r="S420" s="127">
        <v>0</v>
      </c>
      <c r="T420" s="127">
        <v>0</v>
      </c>
      <c r="U420" s="127">
        <v>0</v>
      </c>
      <c r="V420" s="127">
        <v>0</v>
      </c>
      <c r="W420" s="127">
        <v>0</v>
      </c>
      <c r="X420" s="127">
        <v>0</v>
      </c>
      <c r="Y420" s="127">
        <v>0</v>
      </c>
      <c r="Z420" s="127">
        <v>0</v>
      </c>
      <c r="AA420" s="127">
        <v>0</v>
      </c>
      <c r="AB420" s="127">
        <v>0</v>
      </c>
      <c r="AC420" s="127">
        <v>0</v>
      </c>
      <c r="AD420" s="127">
        <v>3.9152542372881363E-2</v>
      </c>
      <c r="AE420" s="159">
        <v>0</v>
      </c>
      <c r="AF420" s="127">
        <v>0</v>
      </c>
      <c r="AG420" s="127">
        <v>0</v>
      </c>
      <c r="AH420" s="127">
        <v>0</v>
      </c>
      <c r="AI420" s="159">
        <f t="shared" si="128"/>
        <v>0</v>
      </c>
      <c r="AJ420" s="159">
        <v>0</v>
      </c>
      <c r="AK420" s="127">
        <v>0</v>
      </c>
      <c r="AL420" s="127">
        <v>0</v>
      </c>
      <c r="AM420" s="127">
        <v>0</v>
      </c>
      <c r="AN420" s="127">
        <f t="shared" si="129"/>
        <v>0</v>
      </c>
      <c r="AO420" s="159">
        <v>0</v>
      </c>
      <c r="AP420" s="127">
        <v>0</v>
      </c>
      <c r="AQ420" s="127">
        <v>0</v>
      </c>
      <c r="AR420" s="127">
        <v>0</v>
      </c>
      <c r="AS420" s="127">
        <f t="shared" si="130"/>
        <v>0</v>
      </c>
      <c r="AT420" s="159">
        <v>0</v>
      </c>
      <c r="AU420" s="127">
        <v>0</v>
      </c>
      <c r="AV420" s="127">
        <v>0</v>
      </c>
      <c r="AW420" s="127">
        <v>0</v>
      </c>
      <c r="AX420" s="127">
        <f t="shared" si="131"/>
        <v>0</v>
      </c>
      <c r="AY420" s="127">
        <v>0</v>
      </c>
      <c r="AZ420" s="127">
        <v>0</v>
      </c>
      <c r="BA420" s="127">
        <v>0</v>
      </c>
      <c r="BB420" s="127">
        <v>0</v>
      </c>
      <c r="BC420" s="127">
        <v>0</v>
      </c>
      <c r="BE420" s="128"/>
    </row>
    <row r="421" spans="1:57" ht="31.5">
      <c r="A421" s="124" t="s">
        <v>274</v>
      </c>
      <c r="B421" s="124" t="s">
        <v>1337</v>
      </c>
      <c r="C421" s="326" t="s">
        <v>1792</v>
      </c>
      <c r="D421" s="127">
        <v>0</v>
      </c>
      <c r="E421" s="127">
        <f t="shared" si="123"/>
        <v>0.44</v>
      </c>
      <c r="F421" s="127">
        <f t="shared" si="124"/>
        <v>0</v>
      </c>
      <c r="G421" s="127">
        <f t="shared" si="125"/>
        <v>0</v>
      </c>
      <c r="H421" s="127">
        <f t="shared" si="126"/>
        <v>0.44</v>
      </c>
      <c r="I421" s="127">
        <f t="shared" si="127"/>
        <v>0</v>
      </c>
      <c r="J421" s="127">
        <v>0.44</v>
      </c>
      <c r="K421" s="127">
        <v>0</v>
      </c>
      <c r="L421" s="127">
        <v>0</v>
      </c>
      <c r="M421" s="127">
        <v>0.44</v>
      </c>
      <c r="N421" s="127">
        <v>0</v>
      </c>
      <c r="O421" s="127">
        <v>0</v>
      </c>
      <c r="P421" s="127">
        <v>0</v>
      </c>
      <c r="Q421" s="127">
        <v>0</v>
      </c>
      <c r="R421" s="127">
        <v>0</v>
      </c>
      <c r="S421" s="127">
        <v>0</v>
      </c>
      <c r="T421" s="127">
        <v>0</v>
      </c>
      <c r="U421" s="127">
        <v>0</v>
      </c>
      <c r="V421" s="127">
        <v>0</v>
      </c>
      <c r="W421" s="127">
        <v>0</v>
      </c>
      <c r="X421" s="127">
        <v>0</v>
      </c>
      <c r="Y421" s="127">
        <v>0</v>
      </c>
      <c r="Z421" s="127">
        <v>0</v>
      </c>
      <c r="AA421" s="127">
        <v>0</v>
      </c>
      <c r="AB421" s="127">
        <v>0</v>
      </c>
      <c r="AC421" s="127">
        <v>0</v>
      </c>
      <c r="AD421" s="127">
        <v>0.24152542372881355</v>
      </c>
      <c r="AE421" s="159">
        <v>0</v>
      </c>
      <c r="AF421" s="127">
        <v>0</v>
      </c>
      <c r="AG421" s="127">
        <v>0</v>
      </c>
      <c r="AH421" s="127">
        <v>0</v>
      </c>
      <c r="AI421" s="159">
        <f t="shared" si="128"/>
        <v>0</v>
      </c>
      <c r="AJ421" s="159">
        <v>0</v>
      </c>
      <c r="AK421" s="127">
        <v>0</v>
      </c>
      <c r="AL421" s="127">
        <v>0</v>
      </c>
      <c r="AM421" s="127">
        <v>0</v>
      </c>
      <c r="AN421" s="127">
        <f t="shared" si="129"/>
        <v>0</v>
      </c>
      <c r="AO421" s="159">
        <v>0</v>
      </c>
      <c r="AP421" s="127">
        <v>0</v>
      </c>
      <c r="AQ421" s="127">
        <v>0</v>
      </c>
      <c r="AR421" s="127">
        <v>0</v>
      </c>
      <c r="AS421" s="127">
        <f t="shared" si="130"/>
        <v>0</v>
      </c>
      <c r="AT421" s="159">
        <v>0</v>
      </c>
      <c r="AU421" s="127">
        <v>0</v>
      </c>
      <c r="AV421" s="127">
        <v>0</v>
      </c>
      <c r="AW421" s="127">
        <v>0</v>
      </c>
      <c r="AX421" s="127">
        <f t="shared" si="131"/>
        <v>0</v>
      </c>
      <c r="AY421" s="127">
        <v>0</v>
      </c>
      <c r="AZ421" s="127">
        <v>0</v>
      </c>
      <c r="BA421" s="127">
        <v>0</v>
      </c>
      <c r="BB421" s="127">
        <v>0</v>
      </c>
      <c r="BC421" s="127">
        <v>0</v>
      </c>
      <c r="BE421" s="128"/>
    </row>
    <row r="422" spans="1:57" ht="31.5">
      <c r="A422" s="124" t="s">
        <v>274</v>
      </c>
      <c r="B422" s="124" t="s">
        <v>1338</v>
      </c>
      <c r="C422" s="326" t="s">
        <v>1793</v>
      </c>
      <c r="D422" s="127">
        <v>0</v>
      </c>
      <c r="E422" s="127">
        <f t="shared" si="123"/>
        <v>0</v>
      </c>
      <c r="F422" s="127">
        <f t="shared" si="124"/>
        <v>0</v>
      </c>
      <c r="G422" s="127">
        <f t="shared" si="125"/>
        <v>0</v>
      </c>
      <c r="H422" s="127">
        <f t="shared" si="126"/>
        <v>0</v>
      </c>
      <c r="I422" s="127">
        <f t="shared" si="127"/>
        <v>0</v>
      </c>
      <c r="J422" s="127">
        <v>0</v>
      </c>
      <c r="K422" s="127">
        <v>0</v>
      </c>
      <c r="L422" s="127">
        <v>0</v>
      </c>
      <c r="M422" s="127">
        <v>0</v>
      </c>
      <c r="N422" s="127">
        <v>0</v>
      </c>
      <c r="O422" s="127">
        <v>0</v>
      </c>
      <c r="P422" s="127">
        <v>0</v>
      </c>
      <c r="Q422" s="127">
        <v>0</v>
      </c>
      <c r="R422" s="127">
        <v>0</v>
      </c>
      <c r="S422" s="127">
        <v>0</v>
      </c>
      <c r="T422" s="127">
        <v>0</v>
      </c>
      <c r="U422" s="127">
        <v>0</v>
      </c>
      <c r="V422" s="127">
        <v>0</v>
      </c>
      <c r="W422" s="127">
        <v>0</v>
      </c>
      <c r="X422" s="127">
        <v>0</v>
      </c>
      <c r="Y422" s="127">
        <v>0</v>
      </c>
      <c r="Z422" s="127">
        <v>0</v>
      </c>
      <c r="AA422" s="127">
        <v>0</v>
      </c>
      <c r="AB422" s="127">
        <v>0</v>
      </c>
      <c r="AC422" s="127">
        <v>0</v>
      </c>
      <c r="AD422" s="127">
        <v>0.53389830508474578</v>
      </c>
      <c r="AE422" s="159">
        <v>0</v>
      </c>
      <c r="AF422" s="127">
        <v>0</v>
      </c>
      <c r="AG422" s="127">
        <v>0</v>
      </c>
      <c r="AH422" s="127">
        <v>0</v>
      </c>
      <c r="AI422" s="159">
        <f t="shared" si="128"/>
        <v>0</v>
      </c>
      <c r="AJ422" s="159">
        <v>0</v>
      </c>
      <c r="AK422" s="127">
        <v>0</v>
      </c>
      <c r="AL422" s="127">
        <v>0</v>
      </c>
      <c r="AM422" s="127">
        <v>0</v>
      </c>
      <c r="AN422" s="127">
        <f t="shared" si="129"/>
        <v>0</v>
      </c>
      <c r="AO422" s="159">
        <v>0</v>
      </c>
      <c r="AP422" s="127">
        <v>0</v>
      </c>
      <c r="AQ422" s="127">
        <v>0</v>
      </c>
      <c r="AR422" s="127">
        <v>0</v>
      </c>
      <c r="AS422" s="127">
        <f t="shared" si="130"/>
        <v>0</v>
      </c>
      <c r="AT422" s="159">
        <v>0</v>
      </c>
      <c r="AU422" s="127">
        <v>0</v>
      </c>
      <c r="AV422" s="127">
        <v>0</v>
      </c>
      <c r="AW422" s="127">
        <v>0</v>
      </c>
      <c r="AX422" s="127">
        <f t="shared" si="131"/>
        <v>0</v>
      </c>
      <c r="AY422" s="127">
        <v>0</v>
      </c>
      <c r="AZ422" s="127">
        <v>0</v>
      </c>
      <c r="BA422" s="127">
        <v>0</v>
      </c>
      <c r="BB422" s="127">
        <v>0</v>
      </c>
      <c r="BC422" s="127">
        <v>0</v>
      </c>
      <c r="BE422" s="128"/>
    </row>
    <row r="423" spans="1:57" ht="31.5">
      <c r="A423" s="124" t="s">
        <v>274</v>
      </c>
      <c r="B423" s="124" t="s">
        <v>1339</v>
      </c>
      <c r="C423" s="326" t="s">
        <v>1794</v>
      </c>
      <c r="D423" s="127">
        <v>0</v>
      </c>
      <c r="E423" s="127">
        <f t="shared" si="123"/>
        <v>0</v>
      </c>
      <c r="F423" s="127">
        <f t="shared" si="124"/>
        <v>0</v>
      </c>
      <c r="G423" s="127">
        <f t="shared" si="125"/>
        <v>0</v>
      </c>
      <c r="H423" s="127">
        <f t="shared" si="126"/>
        <v>0</v>
      </c>
      <c r="I423" s="127">
        <f t="shared" si="127"/>
        <v>0</v>
      </c>
      <c r="J423" s="127">
        <v>0</v>
      </c>
      <c r="K423" s="127">
        <v>0</v>
      </c>
      <c r="L423" s="127">
        <v>0</v>
      </c>
      <c r="M423" s="127">
        <v>0</v>
      </c>
      <c r="N423" s="127">
        <v>0</v>
      </c>
      <c r="O423" s="127">
        <v>0</v>
      </c>
      <c r="P423" s="127">
        <v>0</v>
      </c>
      <c r="Q423" s="127">
        <v>0</v>
      </c>
      <c r="R423" s="127">
        <v>0</v>
      </c>
      <c r="S423" s="127">
        <v>0</v>
      </c>
      <c r="T423" s="127">
        <v>0</v>
      </c>
      <c r="U423" s="127">
        <v>0</v>
      </c>
      <c r="V423" s="127">
        <v>0</v>
      </c>
      <c r="W423" s="127">
        <v>0</v>
      </c>
      <c r="X423" s="127">
        <v>0</v>
      </c>
      <c r="Y423" s="127">
        <v>0</v>
      </c>
      <c r="Z423" s="127">
        <v>0</v>
      </c>
      <c r="AA423" s="127">
        <v>0</v>
      </c>
      <c r="AB423" s="127">
        <v>0</v>
      </c>
      <c r="AC423" s="127">
        <v>0</v>
      </c>
      <c r="AD423" s="127">
        <v>0.72033898305084743</v>
      </c>
      <c r="AE423" s="159">
        <v>0</v>
      </c>
      <c r="AF423" s="127">
        <v>0</v>
      </c>
      <c r="AG423" s="127">
        <v>0</v>
      </c>
      <c r="AH423" s="127">
        <v>0</v>
      </c>
      <c r="AI423" s="159">
        <f t="shared" si="128"/>
        <v>0</v>
      </c>
      <c r="AJ423" s="159">
        <v>0</v>
      </c>
      <c r="AK423" s="127">
        <v>0</v>
      </c>
      <c r="AL423" s="127">
        <v>0</v>
      </c>
      <c r="AM423" s="127">
        <v>0</v>
      </c>
      <c r="AN423" s="127">
        <f t="shared" si="129"/>
        <v>0</v>
      </c>
      <c r="AO423" s="159">
        <v>0</v>
      </c>
      <c r="AP423" s="127">
        <v>0</v>
      </c>
      <c r="AQ423" s="127">
        <v>0</v>
      </c>
      <c r="AR423" s="127">
        <v>0</v>
      </c>
      <c r="AS423" s="127">
        <f t="shared" si="130"/>
        <v>0</v>
      </c>
      <c r="AT423" s="159">
        <v>0</v>
      </c>
      <c r="AU423" s="127">
        <v>0</v>
      </c>
      <c r="AV423" s="127">
        <v>0</v>
      </c>
      <c r="AW423" s="127">
        <v>0</v>
      </c>
      <c r="AX423" s="127">
        <f t="shared" si="131"/>
        <v>0</v>
      </c>
      <c r="AY423" s="127">
        <v>0</v>
      </c>
      <c r="AZ423" s="127">
        <v>0</v>
      </c>
      <c r="BA423" s="127">
        <v>0</v>
      </c>
      <c r="BB423" s="127">
        <v>0</v>
      </c>
      <c r="BC423" s="127">
        <v>0</v>
      </c>
      <c r="BE423" s="128"/>
    </row>
    <row r="424" spans="1:57" ht="31.5">
      <c r="A424" s="124" t="s">
        <v>274</v>
      </c>
      <c r="B424" s="124" t="s">
        <v>1340</v>
      </c>
      <c r="C424" s="326" t="s">
        <v>1795</v>
      </c>
      <c r="D424" s="127">
        <v>0</v>
      </c>
      <c r="E424" s="127">
        <f t="shared" si="123"/>
        <v>0.52990000000000004</v>
      </c>
      <c r="F424" s="127">
        <f t="shared" si="124"/>
        <v>0</v>
      </c>
      <c r="G424" s="127">
        <f t="shared" si="125"/>
        <v>0</v>
      </c>
      <c r="H424" s="127">
        <f t="shared" si="126"/>
        <v>0.52990000000000004</v>
      </c>
      <c r="I424" s="127">
        <f t="shared" si="127"/>
        <v>0</v>
      </c>
      <c r="J424" s="127">
        <v>0.52990000000000004</v>
      </c>
      <c r="K424" s="127">
        <v>0</v>
      </c>
      <c r="L424" s="127">
        <v>0</v>
      </c>
      <c r="M424" s="127">
        <v>0.52990000000000004</v>
      </c>
      <c r="N424" s="127">
        <v>0</v>
      </c>
      <c r="O424" s="127">
        <v>0</v>
      </c>
      <c r="P424" s="127">
        <v>0</v>
      </c>
      <c r="Q424" s="127">
        <v>0</v>
      </c>
      <c r="R424" s="127">
        <v>0</v>
      </c>
      <c r="S424" s="127">
        <v>0</v>
      </c>
      <c r="T424" s="127">
        <v>0</v>
      </c>
      <c r="U424" s="127">
        <v>0</v>
      </c>
      <c r="V424" s="127">
        <v>0</v>
      </c>
      <c r="W424" s="127">
        <v>0</v>
      </c>
      <c r="X424" s="127">
        <v>0</v>
      </c>
      <c r="Y424" s="127">
        <v>0</v>
      </c>
      <c r="Z424" s="127">
        <v>0</v>
      </c>
      <c r="AA424" s="127">
        <v>0</v>
      </c>
      <c r="AB424" s="127">
        <v>0</v>
      </c>
      <c r="AC424" s="127">
        <v>0</v>
      </c>
      <c r="AD424" s="127">
        <v>0</v>
      </c>
      <c r="AE424" s="159">
        <v>0</v>
      </c>
      <c r="AF424" s="127">
        <v>0</v>
      </c>
      <c r="AG424" s="127">
        <v>0</v>
      </c>
      <c r="AH424" s="127">
        <v>0</v>
      </c>
      <c r="AI424" s="159">
        <f t="shared" si="128"/>
        <v>0</v>
      </c>
      <c r="AJ424" s="159">
        <v>0</v>
      </c>
      <c r="AK424" s="127">
        <v>0</v>
      </c>
      <c r="AL424" s="127">
        <v>0</v>
      </c>
      <c r="AM424" s="127">
        <v>0</v>
      </c>
      <c r="AN424" s="127">
        <f t="shared" si="129"/>
        <v>0</v>
      </c>
      <c r="AO424" s="159">
        <v>0</v>
      </c>
      <c r="AP424" s="127">
        <v>0</v>
      </c>
      <c r="AQ424" s="127">
        <v>0</v>
      </c>
      <c r="AR424" s="127">
        <v>0</v>
      </c>
      <c r="AS424" s="127">
        <f t="shared" si="130"/>
        <v>0</v>
      </c>
      <c r="AT424" s="159">
        <v>0</v>
      </c>
      <c r="AU424" s="127">
        <v>0</v>
      </c>
      <c r="AV424" s="127">
        <v>0</v>
      </c>
      <c r="AW424" s="127">
        <v>0</v>
      </c>
      <c r="AX424" s="127">
        <f t="shared" si="131"/>
        <v>0</v>
      </c>
      <c r="AY424" s="127">
        <v>0</v>
      </c>
      <c r="AZ424" s="127">
        <v>0</v>
      </c>
      <c r="BA424" s="127">
        <v>0</v>
      </c>
      <c r="BB424" s="127">
        <v>0</v>
      </c>
      <c r="BC424" s="127">
        <v>0</v>
      </c>
      <c r="BE424" s="128"/>
    </row>
    <row r="425" spans="1:57">
      <c r="A425" s="124" t="s">
        <v>274</v>
      </c>
      <c r="B425" s="124" t="s">
        <v>1341</v>
      </c>
      <c r="C425" s="326" t="s">
        <v>2086</v>
      </c>
      <c r="D425" s="127">
        <v>0</v>
      </c>
      <c r="E425" s="127">
        <f t="shared" si="123"/>
        <v>0</v>
      </c>
      <c r="F425" s="127">
        <f t="shared" si="124"/>
        <v>0</v>
      </c>
      <c r="G425" s="127">
        <f t="shared" si="125"/>
        <v>0</v>
      </c>
      <c r="H425" s="127">
        <f t="shared" si="126"/>
        <v>0</v>
      </c>
      <c r="I425" s="127">
        <f t="shared" si="127"/>
        <v>0</v>
      </c>
      <c r="J425" s="127">
        <v>0</v>
      </c>
      <c r="K425" s="127">
        <v>0</v>
      </c>
      <c r="L425" s="127">
        <v>0</v>
      </c>
      <c r="M425" s="127">
        <v>0</v>
      </c>
      <c r="N425" s="127">
        <v>0</v>
      </c>
      <c r="O425" s="127">
        <v>0</v>
      </c>
      <c r="P425" s="127">
        <v>0</v>
      </c>
      <c r="Q425" s="127">
        <v>0</v>
      </c>
      <c r="R425" s="127">
        <v>0</v>
      </c>
      <c r="S425" s="127">
        <v>0</v>
      </c>
      <c r="T425" s="127">
        <v>0</v>
      </c>
      <c r="U425" s="127">
        <v>0</v>
      </c>
      <c r="V425" s="127">
        <v>0</v>
      </c>
      <c r="W425" s="127">
        <v>0</v>
      </c>
      <c r="X425" s="127">
        <v>0</v>
      </c>
      <c r="Y425" s="127">
        <v>0</v>
      </c>
      <c r="Z425" s="127">
        <v>0</v>
      </c>
      <c r="AA425" s="127">
        <v>0</v>
      </c>
      <c r="AB425" s="127">
        <v>0</v>
      </c>
      <c r="AC425" s="127">
        <v>0</v>
      </c>
      <c r="AD425" s="127">
        <v>0</v>
      </c>
      <c r="AE425" s="159">
        <v>6.8400000000000002E-2</v>
      </c>
      <c r="AF425" s="127">
        <v>0</v>
      </c>
      <c r="AG425" s="127">
        <v>0</v>
      </c>
      <c r="AH425" s="127">
        <v>6.8400000000000002E-2</v>
      </c>
      <c r="AI425" s="159">
        <f t="shared" si="128"/>
        <v>0</v>
      </c>
      <c r="AJ425" s="159">
        <v>0</v>
      </c>
      <c r="AK425" s="127">
        <v>0</v>
      </c>
      <c r="AL425" s="127">
        <v>0</v>
      </c>
      <c r="AM425" s="127">
        <v>0</v>
      </c>
      <c r="AN425" s="127">
        <f t="shared" si="129"/>
        <v>0</v>
      </c>
      <c r="AO425" s="159">
        <v>0</v>
      </c>
      <c r="AP425" s="127">
        <v>0</v>
      </c>
      <c r="AQ425" s="127">
        <v>0</v>
      </c>
      <c r="AR425" s="127">
        <v>0</v>
      </c>
      <c r="AS425" s="127">
        <f t="shared" si="130"/>
        <v>0</v>
      </c>
      <c r="AT425" s="159">
        <v>6.8400000000000002E-2</v>
      </c>
      <c r="AU425" s="127">
        <v>0</v>
      </c>
      <c r="AV425" s="127">
        <v>0</v>
      </c>
      <c r="AW425" s="127">
        <v>6.8400000000000002E-2</v>
      </c>
      <c r="AX425" s="127">
        <f t="shared" si="131"/>
        <v>0</v>
      </c>
      <c r="AY425" s="127">
        <v>0</v>
      </c>
      <c r="AZ425" s="127">
        <v>0</v>
      </c>
      <c r="BA425" s="127">
        <v>0</v>
      </c>
      <c r="BB425" s="127">
        <v>0</v>
      </c>
      <c r="BC425" s="127">
        <v>0</v>
      </c>
      <c r="BE425" s="128"/>
    </row>
    <row r="426" spans="1:57" ht="31.5">
      <c r="A426" s="124" t="s">
        <v>274</v>
      </c>
      <c r="B426" s="124" t="s">
        <v>1342</v>
      </c>
      <c r="C426" s="326" t="s">
        <v>2087</v>
      </c>
      <c r="D426" s="127">
        <v>0</v>
      </c>
      <c r="E426" s="127">
        <f t="shared" si="123"/>
        <v>0</v>
      </c>
      <c r="F426" s="127">
        <f t="shared" si="124"/>
        <v>0</v>
      </c>
      <c r="G426" s="127">
        <f t="shared" si="125"/>
        <v>0</v>
      </c>
      <c r="H426" s="127">
        <f t="shared" si="126"/>
        <v>0</v>
      </c>
      <c r="I426" s="127">
        <f t="shared" si="127"/>
        <v>0</v>
      </c>
      <c r="J426" s="127">
        <v>0</v>
      </c>
      <c r="K426" s="127">
        <v>0</v>
      </c>
      <c r="L426" s="127">
        <v>0</v>
      </c>
      <c r="M426" s="127">
        <v>0</v>
      </c>
      <c r="N426" s="127">
        <v>0</v>
      </c>
      <c r="O426" s="127">
        <v>0</v>
      </c>
      <c r="P426" s="127">
        <v>0</v>
      </c>
      <c r="Q426" s="127">
        <v>0</v>
      </c>
      <c r="R426" s="127">
        <v>0</v>
      </c>
      <c r="S426" s="127">
        <v>0</v>
      </c>
      <c r="T426" s="127">
        <v>0</v>
      </c>
      <c r="U426" s="127">
        <v>0</v>
      </c>
      <c r="V426" s="127">
        <v>0</v>
      </c>
      <c r="W426" s="127">
        <v>0</v>
      </c>
      <c r="X426" s="127">
        <v>0</v>
      </c>
      <c r="Y426" s="127">
        <v>0</v>
      </c>
      <c r="Z426" s="127">
        <v>0</v>
      </c>
      <c r="AA426" s="127">
        <v>0</v>
      </c>
      <c r="AB426" s="127">
        <v>0</v>
      </c>
      <c r="AC426" s="127">
        <v>0</v>
      </c>
      <c r="AD426" s="127">
        <v>0</v>
      </c>
      <c r="AE426" s="159">
        <v>0.99</v>
      </c>
      <c r="AF426" s="127">
        <v>0</v>
      </c>
      <c r="AG426" s="127">
        <v>0</v>
      </c>
      <c r="AH426" s="127">
        <v>0.99</v>
      </c>
      <c r="AI426" s="159">
        <f t="shared" si="128"/>
        <v>0</v>
      </c>
      <c r="AJ426" s="159">
        <v>0</v>
      </c>
      <c r="AK426" s="127">
        <v>0</v>
      </c>
      <c r="AL426" s="127">
        <v>0</v>
      </c>
      <c r="AM426" s="127">
        <v>0</v>
      </c>
      <c r="AN426" s="127">
        <f t="shared" si="129"/>
        <v>0</v>
      </c>
      <c r="AO426" s="159">
        <v>0</v>
      </c>
      <c r="AP426" s="127">
        <v>0</v>
      </c>
      <c r="AQ426" s="127">
        <v>0</v>
      </c>
      <c r="AR426" s="127">
        <v>0</v>
      </c>
      <c r="AS426" s="127">
        <f t="shared" si="130"/>
        <v>0</v>
      </c>
      <c r="AT426" s="159">
        <v>0.99</v>
      </c>
      <c r="AU426" s="127">
        <v>0</v>
      </c>
      <c r="AV426" s="127">
        <v>0</v>
      </c>
      <c r="AW426" s="127">
        <v>0.99</v>
      </c>
      <c r="AX426" s="127">
        <f t="shared" si="131"/>
        <v>0</v>
      </c>
      <c r="AY426" s="127">
        <v>0</v>
      </c>
      <c r="AZ426" s="127">
        <v>0</v>
      </c>
      <c r="BA426" s="127">
        <v>0</v>
      </c>
      <c r="BB426" s="127">
        <v>0</v>
      </c>
      <c r="BC426" s="127">
        <v>0</v>
      </c>
      <c r="BE426" s="128"/>
    </row>
    <row r="427" spans="1:57" ht="31.5">
      <c r="A427" s="124" t="s">
        <v>274</v>
      </c>
      <c r="B427" s="124" t="s">
        <v>1343</v>
      </c>
      <c r="C427" s="326" t="s">
        <v>2088</v>
      </c>
      <c r="D427" s="127">
        <v>0</v>
      </c>
      <c r="E427" s="127">
        <f t="shared" si="123"/>
        <v>0</v>
      </c>
      <c r="F427" s="127">
        <f t="shared" si="124"/>
        <v>0</v>
      </c>
      <c r="G427" s="127">
        <f t="shared" si="125"/>
        <v>0</v>
      </c>
      <c r="H427" s="127">
        <f t="shared" si="126"/>
        <v>0</v>
      </c>
      <c r="I427" s="127">
        <f t="shared" si="127"/>
        <v>0</v>
      </c>
      <c r="J427" s="127">
        <v>0</v>
      </c>
      <c r="K427" s="127">
        <v>0</v>
      </c>
      <c r="L427" s="127">
        <v>0</v>
      </c>
      <c r="M427" s="127">
        <v>0</v>
      </c>
      <c r="N427" s="127">
        <v>0</v>
      </c>
      <c r="O427" s="127">
        <v>0</v>
      </c>
      <c r="P427" s="127">
        <v>0</v>
      </c>
      <c r="Q427" s="127">
        <v>0</v>
      </c>
      <c r="R427" s="127">
        <v>0</v>
      </c>
      <c r="S427" s="127">
        <v>0</v>
      </c>
      <c r="T427" s="127">
        <v>0</v>
      </c>
      <c r="U427" s="127">
        <v>0</v>
      </c>
      <c r="V427" s="127">
        <v>0</v>
      </c>
      <c r="W427" s="127">
        <v>0</v>
      </c>
      <c r="X427" s="127">
        <v>0</v>
      </c>
      <c r="Y427" s="127">
        <v>0</v>
      </c>
      <c r="Z427" s="127">
        <v>0</v>
      </c>
      <c r="AA427" s="127">
        <v>0</v>
      </c>
      <c r="AB427" s="127">
        <v>0</v>
      </c>
      <c r="AC427" s="127">
        <v>0</v>
      </c>
      <c r="AD427" s="127">
        <v>0</v>
      </c>
      <c r="AE427" s="159">
        <v>2.0459999999999998</v>
      </c>
      <c r="AF427" s="127">
        <v>0</v>
      </c>
      <c r="AG427" s="127">
        <v>0</v>
      </c>
      <c r="AH427" s="127">
        <v>2.0459999999999998</v>
      </c>
      <c r="AI427" s="159">
        <f t="shared" si="128"/>
        <v>0</v>
      </c>
      <c r="AJ427" s="159">
        <v>0</v>
      </c>
      <c r="AK427" s="127">
        <v>0</v>
      </c>
      <c r="AL427" s="127">
        <v>0</v>
      </c>
      <c r="AM427" s="127">
        <v>0</v>
      </c>
      <c r="AN427" s="127">
        <f t="shared" si="129"/>
        <v>0</v>
      </c>
      <c r="AO427" s="159">
        <v>0</v>
      </c>
      <c r="AP427" s="127">
        <v>0</v>
      </c>
      <c r="AQ427" s="127">
        <v>0</v>
      </c>
      <c r="AR427" s="127">
        <v>0</v>
      </c>
      <c r="AS427" s="127">
        <f t="shared" si="130"/>
        <v>0</v>
      </c>
      <c r="AT427" s="159">
        <v>2.0459999999999998</v>
      </c>
      <c r="AU427" s="127">
        <v>0</v>
      </c>
      <c r="AV427" s="127">
        <v>0</v>
      </c>
      <c r="AW427" s="127">
        <v>2.0459999999999998</v>
      </c>
      <c r="AX427" s="127">
        <f t="shared" si="131"/>
        <v>0</v>
      </c>
      <c r="AY427" s="127">
        <v>0</v>
      </c>
      <c r="AZ427" s="127">
        <v>0</v>
      </c>
      <c r="BA427" s="127">
        <v>0</v>
      </c>
      <c r="BB427" s="127">
        <v>0</v>
      </c>
      <c r="BC427" s="127">
        <v>0</v>
      </c>
      <c r="BE427" s="128"/>
    </row>
    <row r="428" spans="1:57" ht="47.25">
      <c r="A428" s="124" t="s">
        <v>274</v>
      </c>
      <c r="B428" s="124" t="s">
        <v>1344</v>
      </c>
      <c r="C428" s="326" t="s">
        <v>2089</v>
      </c>
      <c r="D428" s="127">
        <v>0</v>
      </c>
      <c r="E428" s="127">
        <f t="shared" si="123"/>
        <v>0</v>
      </c>
      <c r="F428" s="127">
        <f t="shared" si="124"/>
        <v>0</v>
      </c>
      <c r="G428" s="127">
        <f t="shared" si="125"/>
        <v>0</v>
      </c>
      <c r="H428" s="127">
        <f t="shared" si="126"/>
        <v>0</v>
      </c>
      <c r="I428" s="127">
        <f t="shared" si="127"/>
        <v>0</v>
      </c>
      <c r="J428" s="127">
        <v>0</v>
      </c>
      <c r="K428" s="127">
        <v>0</v>
      </c>
      <c r="L428" s="127">
        <v>0</v>
      </c>
      <c r="M428" s="127">
        <v>0</v>
      </c>
      <c r="N428" s="127">
        <v>0</v>
      </c>
      <c r="O428" s="127">
        <v>0</v>
      </c>
      <c r="P428" s="127">
        <v>0</v>
      </c>
      <c r="Q428" s="127">
        <v>0</v>
      </c>
      <c r="R428" s="127">
        <v>0</v>
      </c>
      <c r="S428" s="127">
        <v>0</v>
      </c>
      <c r="T428" s="127">
        <v>0</v>
      </c>
      <c r="U428" s="127">
        <v>0</v>
      </c>
      <c r="V428" s="127">
        <v>0</v>
      </c>
      <c r="W428" s="127">
        <v>0</v>
      </c>
      <c r="X428" s="127">
        <v>0</v>
      </c>
      <c r="Y428" s="127">
        <v>0</v>
      </c>
      <c r="Z428" s="127">
        <v>0</v>
      </c>
      <c r="AA428" s="127">
        <v>0</v>
      </c>
      <c r="AB428" s="127">
        <v>0</v>
      </c>
      <c r="AC428" s="127">
        <v>0</v>
      </c>
      <c r="AD428" s="127">
        <v>0</v>
      </c>
      <c r="AE428" s="159">
        <v>0.191</v>
      </c>
      <c r="AF428" s="127">
        <v>0</v>
      </c>
      <c r="AG428" s="127">
        <v>0</v>
      </c>
      <c r="AH428" s="127">
        <v>0.191</v>
      </c>
      <c r="AI428" s="159">
        <f t="shared" si="128"/>
        <v>0</v>
      </c>
      <c r="AJ428" s="159">
        <v>0</v>
      </c>
      <c r="AK428" s="127">
        <v>0</v>
      </c>
      <c r="AL428" s="127">
        <v>0</v>
      </c>
      <c r="AM428" s="127">
        <v>0</v>
      </c>
      <c r="AN428" s="127">
        <f t="shared" si="129"/>
        <v>0</v>
      </c>
      <c r="AO428" s="159">
        <v>0</v>
      </c>
      <c r="AP428" s="127">
        <v>0</v>
      </c>
      <c r="AQ428" s="127">
        <v>0</v>
      </c>
      <c r="AR428" s="127">
        <v>0</v>
      </c>
      <c r="AS428" s="127">
        <f t="shared" si="130"/>
        <v>0</v>
      </c>
      <c r="AT428" s="159">
        <v>0.191</v>
      </c>
      <c r="AU428" s="127">
        <v>0</v>
      </c>
      <c r="AV428" s="127">
        <v>0</v>
      </c>
      <c r="AW428" s="127">
        <v>0.191</v>
      </c>
      <c r="AX428" s="127">
        <f t="shared" si="131"/>
        <v>0</v>
      </c>
      <c r="AY428" s="127">
        <v>0</v>
      </c>
      <c r="AZ428" s="127">
        <v>0</v>
      </c>
      <c r="BA428" s="127">
        <v>0</v>
      </c>
      <c r="BB428" s="127">
        <v>0</v>
      </c>
      <c r="BC428" s="127">
        <v>0</v>
      </c>
      <c r="BE428" s="128"/>
    </row>
    <row r="429" spans="1:57" ht="31.5">
      <c r="A429" s="124" t="s">
        <v>274</v>
      </c>
      <c r="B429" s="124" t="s">
        <v>1345</v>
      </c>
      <c r="C429" s="326" t="s">
        <v>1829</v>
      </c>
      <c r="D429" s="127">
        <v>0</v>
      </c>
      <c r="E429" s="127">
        <f t="shared" si="123"/>
        <v>0</v>
      </c>
      <c r="F429" s="127">
        <f t="shared" si="124"/>
        <v>0</v>
      </c>
      <c r="G429" s="127">
        <f t="shared" si="125"/>
        <v>0</v>
      </c>
      <c r="H429" s="127">
        <f t="shared" si="126"/>
        <v>0</v>
      </c>
      <c r="I429" s="127">
        <f t="shared" si="127"/>
        <v>0</v>
      </c>
      <c r="J429" s="127">
        <v>0</v>
      </c>
      <c r="K429" s="127">
        <v>0</v>
      </c>
      <c r="L429" s="127">
        <v>0</v>
      </c>
      <c r="M429" s="127">
        <v>0</v>
      </c>
      <c r="N429" s="127">
        <v>0</v>
      </c>
      <c r="O429" s="127">
        <v>0</v>
      </c>
      <c r="P429" s="127">
        <v>0</v>
      </c>
      <c r="Q429" s="127">
        <v>0</v>
      </c>
      <c r="R429" s="127">
        <v>0</v>
      </c>
      <c r="S429" s="127">
        <v>0</v>
      </c>
      <c r="T429" s="127">
        <v>0</v>
      </c>
      <c r="U429" s="127">
        <v>0</v>
      </c>
      <c r="V429" s="127">
        <v>0</v>
      </c>
      <c r="W429" s="127">
        <v>0</v>
      </c>
      <c r="X429" s="127">
        <v>0</v>
      </c>
      <c r="Y429" s="127">
        <v>0</v>
      </c>
      <c r="Z429" s="127">
        <v>0</v>
      </c>
      <c r="AA429" s="127">
        <v>0</v>
      </c>
      <c r="AB429" s="127">
        <v>0</v>
      </c>
      <c r="AC429" s="127">
        <v>0</v>
      </c>
      <c r="AD429" s="127">
        <v>0</v>
      </c>
      <c r="AE429" s="159">
        <v>0</v>
      </c>
      <c r="AF429" s="127">
        <v>0</v>
      </c>
      <c r="AG429" s="127">
        <v>0</v>
      </c>
      <c r="AH429" s="127">
        <v>0</v>
      </c>
      <c r="AI429" s="159">
        <f t="shared" si="128"/>
        <v>0</v>
      </c>
      <c r="AJ429" s="159">
        <v>0</v>
      </c>
      <c r="AK429" s="127">
        <v>0</v>
      </c>
      <c r="AL429" s="127">
        <v>0</v>
      </c>
      <c r="AM429" s="127">
        <v>0</v>
      </c>
      <c r="AN429" s="127">
        <f t="shared" si="129"/>
        <v>0</v>
      </c>
      <c r="AO429" s="159">
        <v>0</v>
      </c>
      <c r="AP429" s="127">
        <v>0</v>
      </c>
      <c r="AQ429" s="127">
        <v>0</v>
      </c>
      <c r="AR429" s="127">
        <v>0</v>
      </c>
      <c r="AS429" s="127">
        <f t="shared" si="130"/>
        <v>0</v>
      </c>
      <c r="AT429" s="159">
        <v>0</v>
      </c>
      <c r="AU429" s="127">
        <v>0</v>
      </c>
      <c r="AV429" s="127">
        <v>0</v>
      </c>
      <c r="AW429" s="127">
        <v>0</v>
      </c>
      <c r="AX429" s="127">
        <f t="shared" si="131"/>
        <v>0</v>
      </c>
      <c r="AY429" s="127">
        <v>0</v>
      </c>
      <c r="AZ429" s="127">
        <v>0</v>
      </c>
      <c r="BA429" s="127">
        <v>0</v>
      </c>
      <c r="BB429" s="127">
        <v>0</v>
      </c>
      <c r="BC429" s="127">
        <v>0</v>
      </c>
      <c r="BE429" s="128"/>
    </row>
    <row r="430" spans="1:57" ht="31.5">
      <c r="A430" s="124" t="s">
        <v>274</v>
      </c>
      <c r="B430" s="124" t="s">
        <v>1346</v>
      </c>
      <c r="C430" s="326" t="s">
        <v>2090</v>
      </c>
      <c r="D430" s="127">
        <v>0</v>
      </c>
      <c r="E430" s="127">
        <f t="shared" si="123"/>
        <v>0.24780000000000002</v>
      </c>
      <c r="F430" s="127">
        <f t="shared" si="124"/>
        <v>0</v>
      </c>
      <c r="G430" s="127">
        <f t="shared" si="125"/>
        <v>0</v>
      </c>
      <c r="H430" s="127">
        <f t="shared" si="126"/>
        <v>0.24780000000000002</v>
      </c>
      <c r="I430" s="127">
        <f t="shared" si="127"/>
        <v>0</v>
      </c>
      <c r="J430" s="127">
        <v>0</v>
      </c>
      <c r="K430" s="127">
        <v>0</v>
      </c>
      <c r="L430" s="127">
        <v>0</v>
      </c>
      <c r="M430" s="127">
        <v>0</v>
      </c>
      <c r="N430" s="127">
        <v>0</v>
      </c>
      <c r="O430" s="127">
        <v>0</v>
      </c>
      <c r="P430" s="127">
        <v>0</v>
      </c>
      <c r="Q430" s="127">
        <v>0</v>
      </c>
      <c r="R430" s="127">
        <v>0</v>
      </c>
      <c r="S430" s="127">
        <v>0</v>
      </c>
      <c r="T430" s="127">
        <v>0.24780000000000002</v>
      </c>
      <c r="U430" s="127">
        <v>0</v>
      </c>
      <c r="V430" s="127">
        <v>0</v>
      </c>
      <c r="W430" s="127">
        <v>0.24780000000000002</v>
      </c>
      <c r="X430" s="127">
        <v>0</v>
      </c>
      <c r="Y430" s="127">
        <v>0</v>
      </c>
      <c r="Z430" s="127">
        <v>0</v>
      </c>
      <c r="AA430" s="127">
        <v>0</v>
      </c>
      <c r="AB430" s="127">
        <v>0</v>
      </c>
      <c r="AC430" s="127">
        <v>0</v>
      </c>
      <c r="AD430" s="127">
        <v>0</v>
      </c>
      <c r="AE430" s="159">
        <v>0.21</v>
      </c>
      <c r="AF430" s="127">
        <v>0</v>
      </c>
      <c r="AG430" s="127">
        <v>0</v>
      </c>
      <c r="AH430" s="127">
        <v>0.21</v>
      </c>
      <c r="AI430" s="159">
        <f t="shared" si="128"/>
        <v>0</v>
      </c>
      <c r="AJ430" s="159">
        <v>0</v>
      </c>
      <c r="AK430" s="127">
        <v>0</v>
      </c>
      <c r="AL430" s="127">
        <v>0</v>
      </c>
      <c r="AM430" s="127">
        <v>0</v>
      </c>
      <c r="AN430" s="127">
        <f t="shared" si="129"/>
        <v>0</v>
      </c>
      <c r="AO430" s="159">
        <v>0</v>
      </c>
      <c r="AP430" s="127">
        <v>0</v>
      </c>
      <c r="AQ430" s="127">
        <v>0</v>
      </c>
      <c r="AR430" s="127">
        <v>0</v>
      </c>
      <c r="AS430" s="127">
        <f t="shared" si="130"/>
        <v>0</v>
      </c>
      <c r="AT430" s="159">
        <v>0.21</v>
      </c>
      <c r="AU430" s="127">
        <v>0</v>
      </c>
      <c r="AV430" s="127">
        <v>0</v>
      </c>
      <c r="AW430" s="127">
        <v>0.21</v>
      </c>
      <c r="AX430" s="127">
        <f t="shared" si="131"/>
        <v>0</v>
      </c>
      <c r="AY430" s="127">
        <v>0</v>
      </c>
      <c r="AZ430" s="127">
        <v>0</v>
      </c>
      <c r="BA430" s="127">
        <v>0</v>
      </c>
      <c r="BB430" s="127">
        <v>0</v>
      </c>
      <c r="BC430" s="127">
        <v>0</v>
      </c>
      <c r="BE430" s="128"/>
    </row>
    <row r="431" spans="1:57">
      <c r="A431" s="124" t="s">
        <v>274</v>
      </c>
      <c r="B431" s="124" t="s">
        <v>1347</v>
      </c>
      <c r="C431" s="326" t="s">
        <v>1796</v>
      </c>
      <c r="D431" s="127">
        <v>0</v>
      </c>
      <c r="E431" s="127">
        <f t="shared" si="123"/>
        <v>0</v>
      </c>
      <c r="F431" s="127">
        <f t="shared" si="124"/>
        <v>0</v>
      </c>
      <c r="G431" s="127">
        <f t="shared" si="125"/>
        <v>0</v>
      </c>
      <c r="H431" s="127">
        <f t="shared" si="126"/>
        <v>0</v>
      </c>
      <c r="I431" s="127">
        <f t="shared" si="127"/>
        <v>0</v>
      </c>
      <c r="J431" s="127">
        <v>0</v>
      </c>
      <c r="K431" s="127">
        <v>0</v>
      </c>
      <c r="L431" s="127">
        <v>0</v>
      </c>
      <c r="M431" s="127">
        <v>0</v>
      </c>
      <c r="N431" s="127">
        <v>0</v>
      </c>
      <c r="O431" s="127">
        <v>0</v>
      </c>
      <c r="P431" s="127">
        <v>0</v>
      </c>
      <c r="Q431" s="127">
        <v>0</v>
      </c>
      <c r="R431" s="127">
        <v>0</v>
      </c>
      <c r="S431" s="127">
        <v>0</v>
      </c>
      <c r="T431" s="127">
        <v>0</v>
      </c>
      <c r="U431" s="127">
        <v>0</v>
      </c>
      <c r="V431" s="127">
        <v>0</v>
      </c>
      <c r="W431" s="127">
        <v>0</v>
      </c>
      <c r="X431" s="127">
        <v>0</v>
      </c>
      <c r="Y431" s="127">
        <v>0</v>
      </c>
      <c r="Z431" s="127">
        <v>0</v>
      </c>
      <c r="AA431" s="127">
        <v>0</v>
      </c>
      <c r="AB431" s="127">
        <v>0</v>
      </c>
      <c r="AC431" s="127">
        <v>0</v>
      </c>
      <c r="AD431" s="127">
        <v>0</v>
      </c>
      <c r="AE431" s="159">
        <v>1.07</v>
      </c>
      <c r="AF431" s="127">
        <v>0</v>
      </c>
      <c r="AG431" s="127">
        <v>0</v>
      </c>
      <c r="AH431" s="127">
        <v>1.07</v>
      </c>
      <c r="AI431" s="159">
        <f t="shared" si="128"/>
        <v>0</v>
      </c>
      <c r="AJ431" s="159">
        <v>0</v>
      </c>
      <c r="AK431" s="127">
        <v>0</v>
      </c>
      <c r="AL431" s="127">
        <v>0</v>
      </c>
      <c r="AM431" s="127">
        <v>0</v>
      </c>
      <c r="AN431" s="127">
        <f t="shared" si="129"/>
        <v>0</v>
      </c>
      <c r="AO431" s="159">
        <v>0</v>
      </c>
      <c r="AP431" s="127">
        <v>0</v>
      </c>
      <c r="AQ431" s="127">
        <v>0</v>
      </c>
      <c r="AR431" s="127">
        <v>0</v>
      </c>
      <c r="AS431" s="127">
        <f t="shared" si="130"/>
        <v>0</v>
      </c>
      <c r="AT431" s="159">
        <v>1.07</v>
      </c>
      <c r="AU431" s="127">
        <v>0</v>
      </c>
      <c r="AV431" s="127">
        <v>0</v>
      </c>
      <c r="AW431" s="127">
        <v>1.07</v>
      </c>
      <c r="AX431" s="127">
        <f t="shared" si="131"/>
        <v>0</v>
      </c>
      <c r="AY431" s="127">
        <v>0</v>
      </c>
      <c r="AZ431" s="127">
        <v>0</v>
      </c>
      <c r="BA431" s="127">
        <v>0</v>
      </c>
      <c r="BB431" s="127">
        <v>0</v>
      </c>
      <c r="BC431" s="127">
        <v>0</v>
      </c>
      <c r="BE431" s="128"/>
    </row>
    <row r="432" spans="1:57">
      <c r="A432" s="124" t="s">
        <v>274</v>
      </c>
      <c r="B432" s="124" t="s">
        <v>1348</v>
      </c>
      <c r="C432" s="326" t="s">
        <v>1797</v>
      </c>
      <c r="D432" s="127">
        <v>0</v>
      </c>
      <c r="E432" s="127">
        <f t="shared" si="123"/>
        <v>0</v>
      </c>
      <c r="F432" s="127">
        <f t="shared" si="124"/>
        <v>0</v>
      </c>
      <c r="G432" s="127">
        <f t="shared" si="125"/>
        <v>0</v>
      </c>
      <c r="H432" s="127">
        <f t="shared" si="126"/>
        <v>0</v>
      </c>
      <c r="I432" s="127">
        <f t="shared" si="127"/>
        <v>0</v>
      </c>
      <c r="J432" s="127">
        <v>0</v>
      </c>
      <c r="K432" s="127">
        <v>0</v>
      </c>
      <c r="L432" s="127">
        <v>0</v>
      </c>
      <c r="M432" s="127">
        <v>0</v>
      </c>
      <c r="N432" s="127">
        <v>0</v>
      </c>
      <c r="O432" s="127">
        <v>0</v>
      </c>
      <c r="P432" s="127">
        <v>0</v>
      </c>
      <c r="Q432" s="127">
        <v>0</v>
      </c>
      <c r="R432" s="127">
        <v>0</v>
      </c>
      <c r="S432" s="127">
        <v>0</v>
      </c>
      <c r="T432" s="127">
        <v>0</v>
      </c>
      <c r="U432" s="127">
        <v>0</v>
      </c>
      <c r="V432" s="127">
        <v>0</v>
      </c>
      <c r="W432" s="127">
        <v>0</v>
      </c>
      <c r="X432" s="127">
        <v>0</v>
      </c>
      <c r="Y432" s="127">
        <v>0</v>
      </c>
      <c r="Z432" s="127">
        <v>0</v>
      </c>
      <c r="AA432" s="127">
        <v>0</v>
      </c>
      <c r="AB432" s="127">
        <v>0</v>
      </c>
      <c r="AC432" s="127">
        <v>0</v>
      </c>
      <c r="AD432" s="127">
        <v>0</v>
      </c>
      <c r="AE432" s="159">
        <v>0.76900000000000002</v>
      </c>
      <c r="AF432" s="127">
        <v>0</v>
      </c>
      <c r="AG432" s="127">
        <v>0</v>
      </c>
      <c r="AH432" s="127">
        <v>0.76900000000000002</v>
      </c>
      <c r="AI432" s="159">
        <f t="shared" si="128"/>
        <v>0</v>
      </c>
      <c r="AJ432" s="159">
        <v>0</v>
      </c>
      <c r="AK432" s="127">
        <v>0</v>
      </c>
      <c r="AL432" s="127">
        <v>0</v>
      </c>
      <c r="AM432" s="127">
        <v>0</v>
      </c>
      <c r="AN432" s="127">
        <f t="shared" si="129"/>
        <v>0</v>
      </c>
      <c r="AO432" s="159">
        <v>0</v>
      </c>
      <c r="AP432" s="127">
        <v>0</v>
      </c>
      <c r="AQ432" s="127">
        <v>0</v>
      </c>
      <c r="AR432" s="127">
        <v>0</v>
      </c>
      <c r="AS432" s="127">
        <f t="shared" si="130"/>
        <v>0</v>
      </c>
      <c r="AT432" s="159">
        <v>0.76900000000000002</v>
      </c>
      <c r="AU432" s="127">
        <v>0</v>
      </c>
      <c r="AV432" s="127">
        <v>0</v>
      </c>
      <c r="AW432" s="127">
        <v>0.76900000000000002</v>
      </c>
      <c r="AX432" s="127">
        <f t="shared" si="131"/>
        <v>0</v>
      </c>
      <c r="AY432" s="127">
        <v>0</v>
      </c>
      <c r="AZ432" s="127">
        <v>0</v>
      </c>
      <c r="BA432" s="127">
        <v>0</v>
      </c>
      <c r="BB432" s="127">
        <v>0</v>
      </c>
      <c r="BC432" s="127">
        <v>0</v>
      </c>
      <c r="BE432" s="128"/>
    </row>
    <row r="433" spans="1:57" ht="31.5">
      <c r="A433" s="124" t="s">
        <v>274</v>
      </c>
      <c r="B433" s="124" t="s">
        <v>1349</v>
      </c>
      <c r="C433" s="326" t="s">
        <v>1798</v>
      </c>
      <c r="D433" s="127">
        <v>0</v>
      </c>
      <c r="E433" s="127">
        <f t="shared" si="123"/>
        <v>0.4425</v>
      </c>
      <c r="F433" s="127">
        <f t="shared" si="124"/>
        <v>0</v>
      </c>
      <c r="G433" s="127">
        <f t="shared" si="125"/>
        <v>0</v>
      </c>
      <c r="H433" s="127">
        <f t="shared" si="126"/>
        <v>0.4425</v>
      </c>
      <c r="I433" s="127">
        <f t="shared" si="127"/>
        <v>0</v>
      </c>
      <c r="J433" s="127">
        <v>0.4425</v>
      </c>
      <c r="K433" s="127">
        <v>0</v>
      </c>
      <c r="L433" s="127">
        <v>0</v>
      </c>
      <c r="M433" s="127">
        <v>0.4425</v>
      </c>
      <c r="N433" s="127">
        <v>0</v>
      </c>
      <c r="O433" s="127">
        <v>0</v>
      </c>
      <c r="P433" s="127">
        <v>0</v>
      </c>
      <c r="Q433" s="127">
        <v>0</v>
      </c>
      <c r="R433" s="127">
        <v>0</v>
      </c>
      <c r="S433" s="127">
        <v>0</v>
      </c>
      <c r="T433" s="127">
        <v>0</v>
      </c>
      <c r="U433" s="127">
        <v>0</v>
      </c>
      <c r="V433" s="127">
        <v>0</v>
      </c>
      <c r="W433" s="127">
        <v>0</v>
      </c>
      <c r="X433" s="127">
        <v>0</v>
      </c>
      <c r="Y433" s="127">
        <v>0</v>
      </c>
      <c r="Z433" s="127">
        <v>0</v>
      </c>
      <c r="AA433" s="127">
        <v>0</v>
      </c>
      <c r="AB433" s="127">
        <v>0</v>
      </c>
      <c r="AC433" s="127">
        <v>0</v>
      </c>
      <c r="AD433" s="127">
        <v>0.5625</v>
      </c>
      <c r="AE433" s="159">
        <v>0.52439999999999998</v>
      </c>
      <c r="AF433" s="127">
        <v>0</v>
      </c>
      <c r="AG433" s="127">
        <v>0</v>
      </c>
      <c r="AH433" s="127">
        <v>0.52439999999999998</v>
      </c>
      <c r="AI433" s="159">
        <f t="shared" si="128"/>
        <v>0</v>
      </c>
      <c r="AJ433" s="159">
        <v>0</v>
      </c>
      <c r="AK433" s="127">
        <v>0</v>
      </c>
      <c r="AL433" s="127">
        <v>0</v>
      </c>
      <c r="AM433" s="127">
        <v>0</v>
      </c>
      <c r="AN433" s="127">
        <f t="shared" si="129"/>
        <v>0</v>
      </c>
      <c r="AO433" s="159">
        <v>0</v>
      </c>
      <c r="AP433" s="127">
        <v>0</v>
      </c>
      <c r="AQ433" s="127">
        <v>0</v>
      </c>
      <c r="AR433" s="127">
        <v>0</v>
      </c>
      <c r="AS433" s="127">
        <f t="shared" si="130"/>
        <v>0</v>
      </c>
      <c r="AT433" s="159">
        <v>0.52439999999999998</v>
      </c>
      <c r="AU433" s="127">
        <v>0</v>
      </c>
      <c r="AV433" s="127">
        <v>0</v>
      </c>
      <c r="AW433" s="127">
        <v>0.52439999999999998</v>
      </c>
      <c r="AX433" s="127">
        <f t="shared" si="131"/>
        <v>0</v>
      </c>
      <c r="AY433" s="127">
        <v>0</v>
      </c>
      <c r="AZ433" s="127">
        <v>0</v>
      </c>
      <c r="BA433" s="127">
        <v>0</v>
      </c>
      <c r="BB433" s="127">
        <v>0</v>
      </c>
      <c r="BC433" s="127">
        <v>0</v>
      </c>
      <c r="BE433" s="128"/>
    </row>
    <row r="434" spans="1:57" ht="31.5">
      <c r="A434" s="124" t="s">
        <v>274</v>
      </c>
      <c r="B434" s="124" t="s">
        <v>1350</v>
      </c>
      <c r="C434" s="326" t="s">
        <v>1799</v>
      </c>
      <c r="D434" s="127">
        <v>0</v>
      </c>
      <c r="E434" s="127">
        <f t="shared" si="123"/>
        <v>0</v>
      </c>
      <c r="F434" s="127">
        <f t="shared" si="124"/>
        <v>0</v>
      </c>
      <c r="G434" s="127">
        <f t="shared" si="125"/>
        <v>0</v>
      </c>
      <c r="H434" s="127">
        <f t="shared" si="126"/>
        <v>0</v>
      </c>
      <c r="I434" s="127">
        <f t="shared" si="127"/>
        <v>0</v>
      </c>
      <c r="J434" s="127">
        <v>0</v>
      </c>
      <c r="K434" s="127">
        <v>0</v>
      </c>
      <c r="L434" s="127">
        <v>0</v>
      </c>
      <c r="M434" s="127">
        <v>0</v>
      </c>
      <c r="N434" s="127">
        <v>0</v>
      </c>
      <c r="O434" s="127">
        <v>0</v>
      </c>
      <c r="P434" s="127">
        <v>0</v>
      </c>
      <c r="Q434" s="127">
        <v>0</v>
      </c>
      <c r="R434" s="127">
        <v>0</v>
      </c>
      <c r="S434" s="127">
        <v>0</v>
      </c>
      <c r="T434" s="127">
        <v>0</v>
      </c>
      <c r="U434" s="127">
        <v>0</v>
      </c>
      <c r="V434" s="127">
        <v>0</v>
      </c>
      <c r="W434" s="127">
        <v>0</v>
      </c>
      <c r="X434" s="127">
        <v>0</v>
      </c>
      <c r="Y434" s="127">
        <v>0</v>
      </c>
      <c r="Z434" s="127">
        <v>0</v>
      </c>
      <c r="AA434" s="127">
        <v>0</v>
      </c>
      <c r="AB434" s="127">
        <v>0</v>
      </c>
      <c r="AC434" s="127">
        <v>0</v>
      </c>
      <c r="AD434" s="127">
        <v>0.23305084745762714</v>
      </c>
      <c r="AE434" s="159">
        <v>0</v>
      </c>
      <c r="AF434" s="127">
        <v>0</v>
      </c>
      <c r="AG434" s="127">
        <v>0</v>
      </c>
      <c r="AH434" s="127">
        <v>0</v>
      </c>
      <c r="AI434" s="159">
        <f t="shared" si="128"/>
        <v>0</v>
      </c>
      <c r="AJ434" s="159">
        <v>0</v>
      </c>
      <c r="AK434" s="127">
        <v>0</v>
      </c>
      <c r="AL434" s="127">
        <v>0</v>
      </c>
      <c r="AM434" s="127">
        <v>0</v>
      </c>
      <c r="AN434" s="127">
        <f t="shared" si="129"/>
        <v>0</v>
      </c>
      <c r="AO434" s="159">
        <v>0</v>
      </c>
      <c r="AP434" s="127">
        <v>0</v>
      </c>
      <c r="AQ434" s="127">
        <v>0</v>
      </c>
      <c r="AR434" s="127">
        <v>0</v>
      </c>
      <c r="AS434" s="127">
        <f t="shared" si="130"/>
        <v>0</v>
      </c>
      <c r="AT434" s="159">
        <v>0</v>
      </c>
      <c r="AU434" s="127">
        <v>0</v>
      </c>
      <c r="AV434" s="127">
        <v>0</v>
      </c>
      <c r="AW434" s="127">
        <v>0</v>
      </c>
      <c r="AX434" s="127">
        <f t="shared" si="131"/>
        <v>0</v>
      </c>
      <c r="AY434" s="127">
        <v>0</v>
      </c>
      <c r="AZ434" s="127">
        <v>0</v>
      </c>
      <c r="BA434" s="127">
        <v>0</v>
      </c>
      <c r="BB434" s="127">
        <v>0</v>
      </c>
      <c r="BC434" s="127">
        <v>0</v>
      </c>
      <c r="BE434" s="128"/>
    </row>
    <row r="435" spans="1:57" ht="31.5">
      <c r="A435" s="124" t="s">
        <v>274</v>
      </c>
      <c r="B435" s="124" t="s">
        <v>1351</v>
      </c>
      <c r="C435" s="326" t="s">
        <v>1800</v>
      </c>
      <c r="D435" s="127">
        <v>0</v>
      </c>
      <c r="E435" s="127">
        <f t="shared" si="123"/>
        <v>0</v>
      </c>
      <c r="F435" s="127">
        <f t="shared" si="124"/>
        <v>0</v>
      </c>
      <c r="G435" s="127">
        <f t="shared" si="125"/>
        <v>0</v>
      </c>
      <c r="H435" s="127">
        <f t="shared" si="126"/>
        <v>0</v>
      </c>
      <c r="I435" s="127">
        <f t="shared" si="127"/>
        <v>0</v>
      </c>
      <c r="J435" s="127">
        <v>0</v>
      </c>
      <c r="K435" s="127">
        <v>0</v>
      </c>
      <c r="L435" s="127">
        <v>0</v>
      </c>
      <c r="M435" s="127">
        <v>0</v>
      </c>
      <c r="N435" s="127">
        <v>0</v>
      </c>
      <c r="O435" s="127">
        <v>0</v>
      </c>
      <c r="P435" s="127">
        <v>0</v>
      </c>
      <c r="Q435" s="127">
        <v>0</v>
      </c>
      <c r="R435" s="127">
        <v>0</v>
      </c>
      <c r="S435" s="127">
        <v>0</v>
      </c>
      <c r="T435" s="127">
        <v>0</v>
      </c>
      <c r="U435" s="127">
        <v>0</v>
      </c>
      <c r="V435" s="127">
        <v>0</v>
      </c>
      <c r="W435" s="127">
        <v>0</v>
      </c>
      <c r="X435" s="127">
        <v>0</v>
      </c>
      <c r="Y435" s="127">
        <v>0</v>
      </c>
      <c r="Z435" s="127">
        <v>0</v>
      </c>
      <c r="AA435" s="127">
        <v>0</v>
      </c>
      <c r="AB435" s="127">
        <v>0</v>
      </c>
      <c r="AC435" s="127">
        <v>0</v>
      </c>
      <c r="AD435" s="127">
        <v>8.7371859322372875E-2</v>
      </c>
      <c r="AE435" s="159">
        <v>0</v>
      </c>
      <c r="AF435" s="127">
        <v>0</v>
      </c>
      <c r="AG435" s="127">
        <v>0</v>
      </c>
      <c r="AH435" s="127">
        <v>0</v>
      </c>
      <c r="AI435" s="159">
        <f t="shared" si="128"/>
        <v>0</v>
      </c>
      <c r="AJ435" s="159">
        <v>0</v>
      </c>
      <c r="AK435" s="127">
        <v>0</v>
      </c>
      <c r="AL435" s="127">
        <v>0</v>
      </c>
      <c r="AM435" s="127">
        <v>0</v>
      </c>
      <c r="AN435" s="127">
        <f t="shared" si="129"/>
        <v>0</v>
      </c>
      <c r="AO435" s="159">
        <v>0</v>
      </c>
      <c r="AP435" s="127">
        <v>0</v>
      </c>
      <c r="AQ435" s="127">
        <v>0</v>
      </c>
      <c r="AR435" s="127">
        <v>0</v>
      </c>
      <c r="AS435" s="127">
        <f t="shared" si="130"/>
        <v>0</v>
      </c>
      <c r="AT435" s="159">
        <v>0</v>
      </c>
      <c r="AU435" s="127">
        <v>0</v>
      </c>
      <c r="AV435" s="127">
        <v>0</v>
      </c>
      <c r="AW435" s="127">
        <v>0</v>
      </c>
      <c r="AX435" s="127">
        <f t="shared" si="131"/>
        <v>0</v>
      </c>
      <c r="AY435" s="127">
        <v>0</v>
      </c>
      <c r="AZ435" s="127">
        <v>0</v>
      </c>
      <c r="BA435" s="127">
        <v>0</v>
      </c>
      <c r="BB435" s="127">
        <v>0</v>
      </c>
      <c r="BC435" s="127">
        <v>0</v>
      </c>
      <c r="BE435" s="128"/>
    </row>
    <row r="436" spans="1:57" ht="31.5">
      <c r="A436" s="124" t="s">
        <v>274</v>
      </c>
      <c r="B436" s="124" t="s">
        <v>1352</v>
      </c>
      <c r="C436" s="326" t="s">
        <v>1801</v>
      </c>
      <c r="D436" s="127">
        <v>0</v>
      </c>
      <c r="E436" s="127">
        <f t="shared" si="123"/>
        <v>0</v>
      </c>
      <c r="F436" s="127">
        <f t="shared" si="124"/>
        <v>0</v>
      </c>
      <c r="G436" s="127">
        <f t="shared" si="125"/>
        <v>0</v>
      </c>
      <c r="H436" s="127">
        <f t="shared" si="126"/>
        <v>0</v>
      </c>
      <c r="I436" s="127">
        <f t="shared" si="127"/>
        <v>0</v>
      </c>
      <c r="J436" s="127">
        <v>0</v>
      </c>
      <c r="K436" s="127">
        <v>0</v>
      </c>
      <c r="L436" s="127">
        <v>0</v>
      </c>
      <c r="M436" s="127">
        <v>0</v>
      </c>
      <c r="N436" s="127">
        <v>0</v>
      </c>
      <c r="O436" s="127">
        <v>0</v>
      </c>
      <c r="P436" s="127">
        <v>0</v>
      </c>
      <c r="Q436" s="127">
        <v>0</v>
      </c>
      <c r="R436" s="127">
        <v>0</v>
      </c>
      <c r="S436" s="127">
        <v>0</v>
      </c>
      <c r="T436" s="127">
        <v>0</v>
      </c>
      <c r="U436" s="127">
        <v>0</v>
      </c>
      <c r="V436" s="127">
        <v>0</v>
      </c>
      <c r="W436" s="127">
        <v>0</v>
      </c>
      <c r="X436" s="127">
        <v>0</v>
      </c>
      <c r="Y436" s="127">
        <v>0</v>
      </c>
      <c r="Z436" s="127">
        <v>0</v>
      </c>
      <c r="AA436" s="127">
        <v>0</v>
      </c>
      <c r="AB436" s="127">
        <v>0</v>
      </c>
      <c r="AC436" s="127">
        <v>0</v>
      </c>
      <c r="AD436" s="127">
        <v>0.17824515237762717</v>
      </c>
      <c r="AE436" s="159">
        <v>0</v>
      </c>
      <c r="AF436" s="127">
        <v>0</v>
      </c>
      <c r="AG436" s="127">
        <v>0</v>
      </c>
      <c r="AH436" s="127">
        <v>0</v>
      </c>
      <c r="AI436" s="159">
        <f t="shared" si="128"/>
        <v>0</v>
      </c>
      <c r="AJ436" s="159">
        <v>0</v>
      </c>
      <c r="AK436" s="127">
        <v>0</v>
      </c>
      <c r="AL436" s="127">
        <v>0</v>
      </c>
      <c r="AM436" s="127">
        <v>0</v>
      </c>
      <c r="AN436" s="127">
        <f t="shared" si="129"/>
        <v>0</v>
      </c>
      <c r="AO436" s="159">
        <v>0</v>
      </c>
      <c r="AP436" s="127">
        <v>0</v>
      </c>
      <c r="AQ436" s="127">
        <v>0</v>
      </c>
      <c r="AR436" s="127">
        <v>0</v>
      </c>
      <c r="AS436" s="127">
        <f t="shared" si="130"/>
        <v>0</v>
      </c>
      <c r="AT436" s="159">
        <v>0</v>
      </c>
      <c r="AU436" s="127">
        <v>0</v>
      </c>
      <c r="AV436" s="127">
        <v>0</v>
      </c>
      <c r="AW436" s="127">
        <v>0</v>
      </c>
      <c r="AX436" s="127">
        <f t="shared" si="131"/>
        <v>0</v>
      </c>
      <c r="AY436" s="127">
        <v>0</v>
      </c>
      <c r="AZ436" s="127">
        <v>0</v>
      </c>
      <c r="BA436" s="127">
        <v>0</v>
      </c>
      <c r="BB436" s="127">
        <v>0</v>
      </c>
      <c r="BC436" s="127">
        <v>0</v>
      </c>
      <c r="BE436" s="128"/>
    </row>
    <row r="437" spans="1:57" ht="31.5">
      <c r="A437" s="124" t="s">
        <v>274</v>
      </c>
      <c r="B437" s="124" t="s">
        <v>1353</v>
      </c>
      <c r="C437" s="326" t="s">
        <v>1802</v>
      </c>
      <c r="D437" s="127">
        <v>0</v>
      </c>
      <c r="E437" s="127">
        <f t="shared" si="123"/>
        <v>0</v>
      </c>
      <c r="F437" s="127">
        <f t="shared" si="124"/>
        <v>0</v>
      </c>
      <c r="G437" s="127">
        <f t="shared" si="125"/>
        <v>0</v>
      </c>
      <c r="H437" s="127">
        <f t="shared" si="126"/>
        <v>0</v>
      </c>
      <c r="I437" s="127">
        <f t="shared" si="127"/>
        <v>0</v>
      </c>
      <c r="J437" s="127">
        <v>0</v>
      </c>
      <c r="K437" s="127">
        <v>0</v>
      </c>
      <c r="L437" s="127">
        <v>0</v>
      </c>
      <c r="M437" s="127">
        <v>0</v>
      </c>
      <c r="N437" s="127">
        <v>0</v>
      </c>
      <c r="O437" s="127">
        <v>0</v>
      </c>
      <c r="P437" s="127">
        <v>0</v>
      </c>
      <c r="Q437" s="127">
        <v>0</v>
      </c>
      <c r="R437" s="127">
        <v>0</v>
      </c>
      <c r="S437" s="127">
        <v>0</v>
      </c>
      <c r="T437" s="127">
        <v>0</v>
      </c>
      <c r="U437" s="127">
        <v>0</v>
      </c>
      <c r="V437" s="127">
        <v>0</v>
      </c>
      <c r="W437" s="127">
        <v>0</v>
      </c>
      <c r="X437" s="127">
        <v>0</v>
      </c>
      <c r="Y437" s="127">
        <v>0</v>
      </c>
      <c r="Z437" s="127">
        <v>0</v>
      </c>
      <c r="AA437" s="127">
        <v>0</v>
      </c>
      <c r="AB437" s="127">
        <v>0</v>
      </c>
      <c r="AC437" s="127">
        <v>0</v>
      </c>
      <c r="AD437" s="127">
        <v>1.0927773628572204</v>
      </c>
      <c r="AE437" s="159">
        <v>0</v>
      </c>
      <c r="AF437" s="127">
        <v>0</v>
      </c>
      <c r="AG437" s="127">
        <v>0</v>
      </c>
      <c r="AH437" s="127">
        <v>0</v>
      </c>
      <c r="AI437" s="159">
        <f t="shared" si="128"/>
        <v>0</v>
      </c>
      <c r="AJ437" s="159">
        <v>0</v>
      </c>
      <c r="AK437" s="127">
        <v>0</v>
      </c>
      <c r="AL437" s="127">
        <v>0</v>
      </c>
      <c r="AM437" s="127">
        <v>0</v>
      </c>
      <c r="AN437" s="127">
        <f t="shared" si="129"/>
        <v>0</v>
      </c>
      <c r="AO437" s="159">
        <v>0</v>
      </c>
      <c r="AP437" s="127">
        <v>0</v>
      </c>
      <c r="AQ437" s="127">
        <v>0</v>
      </c>
      <c r="AR437" s="127">
        <v>0</v>
      </c>
      <c r="AS437" s="127">
        <f t="shared" si="130"/>
        <v>0</v>
      </c>
      <c r="AT437" s="159">
        <v>0</v>
      </c>
      <c r="AU437" s="127">
        <v>0</v>
      </c>
      <c r="AV437" s="127">
        <v>0</v>
      </c>
      <c r="AW437" s="127">
        <v>0</v>
      </c>
      <c r="AX437" s="127">
        <f t="shared" si="131"/>
        <v>0</v>
      </c>
      <c r="AY437" s="127">
        <v>0</v>
      </c>
      <c r="AZ437" s="127">
        <v>0</v>
      </c>
      <c r="BA437" s="127">
        <v>0</v>
      </c>
      <c r="BB437" s="127">
        <v>0</v>
      </c>
      <c r="BC437" s="127">
        <v>0</v>
      </c>
      <c r="BE437" s="128"/>
    </row>
    <row r="438" spans="1:57" ht="31.5">
      <c r="A438" s="124" t="s">
        <v>274</v>
      </c>
      <c r="B438" s="124" t="s">
        <v>1354</v>
      </c>
      <c r="C438" s="326" t="s">
        <v>1803</v>
      </c>
      <c r="D438" s="127">
        <v>0</v>
      </c>
      <c r="E438" s="127">
        <f t="shared" si="123"/>
        <v>0</v>
      </c>
      <c r="F438" s="127">
        <f t="shared" si="124"/>
        <v>0</v>
      </c>
      <c r="G438" s="127">
        <f t="shared" si="125"/>
        <v>0</v>
      </c>
      <c r="H438" s="127">
        <f t="shared" si="126"/>
        <v>0</v>
      </c>
      <c r="I438" s="127">
        <f t="shared" si="127"/>
        <v>0</v>
      </c>
      <c r="J438" s="127">
        <v>0</v>
      </c>
      <c r="K438" s="127">
        <v>0</v>
      </c>
      <c r="L438" s="127">
        <v>0</v>
      </c>
      <c r="M438" s="127">
        <v>0</v>
      </c>
      <c r="N438" s="127">
        <v>0</v>
      </c>
      <c r="O438" s="127">
        <v>0</v>
      </c>
      <c r="P438" s="127">
        <v>0</v>
      </c>
      <c r="Q438" s="127">
        <v>0</v>
      </c>
      <c r="R438" s="127">
        <v>0</v>
      </c>
      <c r="S438" s="127">
        <v>0</v>
      </c>
      <c r="T438" s="127">
        <v>0</v>
      </c>
      <c r="U438" s="127">
        <v>0</v>
      </c>
      <c r="V438" s="127">
        <v>0</v>
      </c>
      <c r="W438" s="127">
        <v>0</v>
      </c>
      <c r="X438" s="127">
        <v>0</v>
      </c>
      <c r="Y438" s="127">
        <v>0</v>
      </c>
      <c r="Z438" s="127">
        <v>0</v>
      </c>
      <c r="AA438" s="127">
        <v>0</v>
      </c>
      <c r="AB438" s="127">
        <v>0</v>
      </c>
      <c r="AC438" s="127">
        <v>0</v>
      </c>
      <c r="AD438" s="127">
        <v>0.6495717129418983</v>
      </c>
      <c r="AE438" s="159">
        <v>0</v>
      </c>
      <c r="AF438" s="127">
        <v>0</v>
      </c>
      <c r="AG438" s="127">
        <v>0</v>
      </c>
      <c r="AH438" s="127">
        <v>0</v>
      </c>
      <c r="AI438" s="159">
        <f t="shared" si="128"/>
        <v>0</v>
      </c>
      <c r="AJ438" s="159">
        <v>0</v>
      </c>
      <c r="AK438" s="127">
        <v>0</v>
      </c>
      <c r="AL438" s="127">
        <v>0</v>
      </c>
      <c r="AM438" s="127">
        <v>0</v>
      </c>
      <c r="AN438" s="127">
        <f t="shared" si="129"/>
        <v>0</v>
      </c>
      <c r="AO438" s="159">
        <v>0</v>
      </c>
      <c r="AP438" s="127">
        <v>0</v>
      </c>
      <c r="AQ438" s="127">
        <v>0</v>
      </c>
      <c r="AR438" s="127">
        <v>0</v>
      </c>
      <c r="AS438" s="127">
        <f t="shared" si="130"/>
        <v>0</v>
      </c>
      <c r="AT438" s="159">
        <v>0</v>
      </c>
      <c r="AU438" s="127">
        <v>0</v>
      </c>
      <c r="AV438" s="127">
        <v>0</v>
      </c>
      <c r="AW438" s="127">
        <v>0</v>
      </c>
      <c r="AX438" s="127">
        <f t="shared" si="131"/>
        <v>0</v>
      </c>
      <c r="AY438" s="127">
        <v>0</v>
      </c>
      <c r="AZ438" s="127">
        <v>0</v>
      </c>
      <c r="BA438" s="127">
        <v>0</v>
      </c>
      <c r="BB438" s="127">
        <v>0</v>
      </c>
      <c r="BC438" s="127">
        <v>0</v>
      </c>
      <c r="BE438" s="128"/>
    </row>
    <row r="439" spans="1:57" ht="31.5">
      <c r="A439" s="124" t="s">
        <v>274</v>
      </c>
      <c r="B439" s="124" t="s">
        <v>1355</v>
      </c>
      <c r="C439" s="326" t="s">
        <v>1804</v>
      </c>
      <c r="D439" s="127">
        <v>0</v>
      </c>
      <c r="E439" s="127">
        <f t="shared" si="123"/>
        <v>0</v>
      </c>
      <c r="F439" s="127">
        <f t="shared" si="124"/>
        <v>0</v>
      </c>
      <c r="G439" s="127">
        <f t="shared" si="125"/>
        <v>0</v>
      </c>
      <c r="H439" s="127">
        <f t="shared" si="126"/>
        <v>0</v>
      </c>
      <c r="I439" s="127">
        <f t="shared" si="127"/>
        <v>0</v>
      </c>
      <c r="J439" s="127">
        <v>0</v>
      </c>
      <c r="K439" s="127">
        <v>0</v>
      </c>
      <c r="L439" s="127">
        <v>0</v>
      </c>
      <c r="M439" s="127">
        <v>0</v>
      </c>
      <c r="N439" s="127">
        <v>0</v>
      </c>
      <c r="O439" s="127">
        <v>0</v>
      </c>
      <c r="P439" s="127">
        <v>0</v>
      </c>
      <c r="Q439" s="127">
        <v>0</v>
      </c>
      <c r="R439" s="127">
        <v>0</v>
      </c>
      <c r="S439" s="127">
        <v>0</v>
      </c>
      <c r="T439" s="127">
        <v>0</v>
      </c>
      <c r="U439" s="127">
        <v>0</v>
      </c>
      <c r="V439" s="127">
        <v>0</v>
      </c>
      <c r="W439" s="127">
        <v>0</v>
      </c>
      <c r="X439" s="127">
        <v>0</v>
      </c>
      <c r="Y439" s="127">
        <v>0</v>
      </c>
      <c r="Z439" s="127">
        <v>0</v>
      </c>
      <c r="AA439" s="127">
        <v>0</v>
      </c>
      <c r="AB439" s="127">
        <v>0</v>
      </c>
      <c r="AC439" s="127">
        <v>0</v>
      </c>
      <c r="AD439" s="127">
        <v>5.1965737035351864</v>
      </c>
      <c r="AE439" s="159">
        <v>0</v>
      </c>
      <c r="AF439" s="127">
        <v>0</v>
      </c>
      <c r="AG439" s="127">
        <v>0</v>
      </c>
      <c r="AH439" s="127">
        <v>0</v>
      </c>
      <c r="AI439" s="159">
        <f t="shared" si="128"/>
        <v>0</v>
      </c>
      <c r="AJ439" s="159">
        <v>0</v>
      </c>
      <c r="AK439" s="127">
        <v>0</v>
      </c>
      <c r="AL439" s="127">
        <v>0</v>
      </c>
      <c r="AM439" s="127">
        <v>0</v>
      </c>
      <c r="AN439" s="127">
        <f t="shared" si="129"/>
        <v>0</v>
      </c>
      <c r="AO439" s="159">
        <v>0</v>
      </c>
      <c r="AP439" s="127">
        <v>0</v>
      </c>
      <c r="AQ439" s="127">
        <v>0</v>
      </c>
      <c r="AR439" s="127">
        <v>0</v>
      </c>
      <c r="AS439" s="127">
        <f t="shared" si="130"/>
        <v>0</v>
      </c>
      <c r="AT439" s="159">
        <v>0</v>
      </c>
      <c r="AU439" s="127">
        <v>0</v>
      </c>
      <c r="AV439" s="127">
        <v>0</v>
      </c>
      <c r="AW439" s="127">
        <v>0</v>
      </c>
      <c r="AX439" s="127">
        <f t="shared" si="131"/>
        <v>0</v>
      </c>
      <c r="AY439" s="127">
        <v>0</v>
      </c>
      <c r="AZ439" s="127">
        <v>0</v>
      </c>
      <c r="BA439" s="127">
        <v>0</v>
      </c>
      <c r="BB439" s="127">
        <v>0</v>
      </c>
      <c r="BC439" s="127">
        <v>0</v>
      </c>
      <c r="BE439" s="128"/>
    </row>
    <row r="440" spans="1:57" ht="31.5">
      <c r="A440" s="124" t="s">
        <v>274</v>
      </c>
      <c r="B440" s="124" t="s">
        <v>1356</v>
      </c>
      <c r="C440" s="326" t="s">
        <v>1805</v>
      </c>
      <c r="D440" s="127">
        <v>0</v>
      </c>
      <c r="E440" s="127">
        <f t="shared" si="123"/>
        <v>0</v>
      </c>
      <c r="F440" s="127">
        <f t="shared" si="124"/>
        <v>0</v>
      </c>
      <c r="G440" s="127">
        <f t="shared" si="125"/>
        <v>0</v>
      </c>
      <c r="H440" s="127">
        <f t="shared" si="126"/>
        <v>0</v>
      </c>
      <c r="I440" s="127">
        <f t="shared" si="127"/>
        <v>0</v>
      </c>
      <c r="J440" s="127">
        <v>0</v>
      </c>
      <c r="K440" s="127">
        <v>0</v>
      </c>
      <c r="L440" s="127">
        <v>0</v>
      </c>
      <c r="M440" s="127">
        <v>0</v>
      </c>
      <c r="N440" s="127">
        <v>0</v>
      </c>
      <c r="O440" s="127">
        <v>0</v>
      </c>
      <c r="P440" s="127">
        <v>0</v>
      </c>
      <c r="Q440" s="127">
        <v>0</v>
      </c>
      <c r="R440" s="127">
        <v>0</v>
      </c>
      <c r="S440" s="127">
        <v>0</v>
      </c>
      <c r="T440" s="127">
        <v>0</v>
      </c>
      <c r="U440" s="127">
        <v>0</v>
      </c>
      <c r="V440" s="127">
        <v>0</v>
      </c>
      <c r="W440" s="127">
        <v>0</v>
      </c>
      <c r="X440" s="127">
        <v>0</v>
      </c>
      <c r="Y440" s="127">
        <v>0</v>
      </c>
      <c r="Z440" s="127">
        <v>0</v>
      </c>
      <c r="AA440" s="127">
        <v>0</v>
      </c>
      <c r="AB440" s="127">
        <v>0</v>
      </c>
      <c r="AC440" s="127">
        <v>0</v>
      </c>
      <c r="AD440" s="127">
        <v>0.54638868142861019</v>
      </c>
      <c r="AE440" s="159">
        <v>0</v>
      </c>
      <c r="AF440" s="127">
        <v>0</v>
      </c>
      <c r="AG440" s="127">
        <v>0</v>
      </c>
      <c r="AH440" s="127">
        <v>0</v>
      </c>
      <c r="AI440" s="159">
        <f t="shared" si="128"/>
        <v>0</v>
      </c>
      <c r="AJ440" s="159">
        <v>0</v>
      </c>
      <c r="AK440" s="127">
        <v>0</v>
      </c>
      <c r="AL440" s="127">
        <v>0</v>
      </c>
      <c r="AM440" s="127">
        <v>0</v>
      </c>
      <c r="AN440" s="127">
        <f t="shared" si="129"/>
        <v>0</v>
      </c>
      <c r="AO440" s="159">
        <v>0</v>
      </c>
      <c r="AP440" s="127">
        <v>0</v>
      </c>
      <c r="AQ440" s="127">
        <v>0</v>
      </c>
      <c r="AR440" s="127">
        <v>0</v>
      </c>
      <c r="AS440" s="127">
        <f t="shared" si="130"/>
        <v>0</v>
      </c>
      <c r="AT440" s="159">
        <v>0</v>
      </c>
      <c r="AU440" s="127">
        <v>0</v>
      </c>
      <c r="AV440" s="127">
        <v>0</v>
      </c>
      <c r="AW440" s="127">
        <v>0</v>
      </c>
      <c r="AX440" s="127">
        <f t="shared" si="131"/>
        <v>0</v>
      </c>
      <c r="AY440" s="127">
        <v>0</v>
      </c>
      <c r="AZ440" s="127">
        <v>0</v>
      </c>
      <c r="BA440" s="127">
        <v>0</v>
      </c>
      <c r="BB440" s="127">
        <v>0</v>
      </c>
      <c r="BC440" s="127">
        <v>0</v>
      </c>
      <c r="BE440" s="128"/>
    </row>
    <row r="441" spans="1:57" ht="31.5">
      <c r="A441" s="124" t="s">
        <v>274</v>
      </c>
      <c r="B441" s="124" t="s">
        <v>1357</v>
      </c>
      <c r="C441" s="326" t="s">
        <v>1806</v>
      </c>
      <c r="D441" s="127">
        <v>0</v>
      </c>
      <c r="E441" s="127">
        <f t="shared" si="123"/>
        <v>0</v>
      </c>
      <c r="F441" s="127">
        <f t="shared" si="124"/>
        <v>0</v>
      </c>
      <c r="G441" s="127">
        <f t="shared" si="125"/>
        <v>0</v>
      </c>
      <c r="H441" s="127">
        <f t="shared" si="126"/>
        <v>0</v>
      </c>
      <c r="I441" s="127">
        <f t="shared" si="127"/>
        <v>0</v>
      </c>
      <c r="J441" s="127">
        <v>0</v>
      </c>
      <c r="K441" s="127">
        <v>0</v>
      </c>
      <c r="L441" s="127">
        <v>0</v>
      </c>
      <c r="M441" s="127">
        <v>0</v>
      </c>
      <c r="N441" s="127">
        <v>0</v>
      </c>
      <c r="O441" s="127">
        <v>0</v>
      </c>
      <c r="P441" s="127">
        <v>0</v>
      </c>
      <c r="Q441" s="127">
        <v>0</v>
      </c>
      <c r="R441" s="127">
        <v>0</v>
      </c>
      <c r="S441" s="127">
        <v>0</v>
      </c>
      <c r="T441" s="127">
        <v>0</v>
      </c>
      <c r="U441" s="127">
        <v>0</v>
      </c>
      <c r="V441" s="127">
        <v>0</v>
      </c>
      <c r="W441" s="127">
        <v>0</v>
      </c>
      <c r="X441" s="127">
        <v>0</v>
      </c>
      <c r="Y441" s="127">
        <v>0</v>
      </c>
      <c r="Z441" s="127">
        <v>0</v>
      </c>
      <c r="AA441" s="127">
        <v>0</v>
      </c>
      <c r="AB441" s="127">
        <v>0</v>
      </c>
      <c r="AC441" s="127">
        <v>0</v>
      </c>
      <c r="AD441" s="127">
        <v>0.59661244380508482</v>
      </c>
      <c r="AE441" s="159">
        <v>0</v>
      </c>
      <c r="AF441" s="127">
        <v>0</v>
      </c>
      <c r="AG441" s="127">
        <v>0</v>
      </c>
      <c r="AH441" s="127">
        <v>0</v>
      </c>
      <c r="AI441" s="159">
        <f t="shared" si="128"/>
        <v>0</v>
      </c>
      <c r="AJ441" s="159">
        <v>0</v>
      </c>
      <c r="AK441" s="127">
        <v>0</v>
      </c>
      <c r="AL441" s="127">
        <v>0</v>
      </c>
      <c r="AM441" s="127">
        <v>0</v>
      </c>
      <c r="AN441" s="127">
        <f t="shared" si="129"/>
        <v>0</v>
      </c>
      <c r="AO441" s="159">
        <v>0</v>
      </c>
      <c r="AP441" s="127">
        <v>0</v>
      </c>
      <c r="AQ441" s="127">
        <v>0</v>
      </c>
      <c r="AR441" s="127">
        <v>0</v>
      </c>
      <c r="AS441" s="127">
        <f t="shared" si="130"/>
        <v>0</v>
      </c>
      <c r="AT441" s="159">
        <v>0</v>
      </c>
      <c r="AU441" s="127">
        <v>0</v>
      </c>
      <c r="AV441" s="127">
        <v>0</v>
      </c>
      <c r="AW441" s="127">
        <v>0</v>
      </c>
      <c r="AX441" s="127">
        <f t="shared" si="131"/>
        <v>0</v>
      </c>
      <c r="AY441" s="127">
        <v>0</v>
      </c>
      <c r="AZ441" s="127">
        <v>0</v>
      </c>
      <c r="BA441" s="127">
        <v>0</v>
      </c>
      <c r="BB441" s="127">
        <v>0</v>
      </c>
      <c r="BC441" s="127">
        <v>0</v>
      </c>
      <c r="BE441" s="128"/>
    </row>
    <row r="442" spans="1:57" ht="31.5">
      <c r="A442" s="124" t="s">
        <v>274</v>
      </c>
      <c r="B442" s="124" t="s">
        <v>1358</v>
      </c>
      <c r="C442" s="326" t="s">
        <v>1807</v>
      </c>
      <c r="D442" s="127">
        <v>0</v>
      </c>
      <c r="E442" s="127">
        <f t="shared" si="123"/>
        <v>1.30450062</v>
      </c>
      <c r="F442" s="127">
        <f t="shared" si="124"/>
        <v>0</v>
      </c>
      <c r="G442" s="127">
        <f t="shared" si="125"/>
        <v>0</v>
      </c>
      <c r="H442" s="127">
        <f t="shared" si="126"/>
        <v>1.30450062</v>
      </c>
      <c r="I442" s="127">
        <f t="shared" si="127"/>
        <v>0</v>
      </c>
      <c r="J442" s="127">
        <v>0</v>
      </c>
      <c r="K442" s="127">
        <v>0</v>
      </c>
      <c r="L442" s="127">
        <v>0</v>
      </c>
      <c r="M442" s="127">
        <v>0</v>
      </c>
      <c r="N442" s="127">
        <v>0</v>
      </c>
      <c r="O442" s="127">
        <v>0</v>
      </c>
      <c r="P442" s="127">
        <v>0</v>
      </c>
      <c r="Q442" s="127">
        <v>0</v>
      </c>
      <c r="R442" s="127">
        <v>0</v>
      </c>
      <c r="S442" s="127">
        <v>0</v>
      </c>
      <c r="T442" s="127">
        <v>1.30450062</v>
      </c>
      <c r="U442" s="127">
        <v>0</v>
      </c>
      <c r="V442" s="127">
        <v>0</v>
      </c>
      <c r="W442" s="127">
        <v>1.30450062</v>
      </c>
      <c r="X442" s="127">
        <v>0</v>
      </c>
      <c r="Y442" s="127">
        <v>0</v>
      </c>
      <c r="Z442" s="127">
        <v>0</v>
      </c>
      <c r="AA442" s="127">
        <v>0</v>
      </c>
      <c r="AB442" s="127">
        <v>0</v>
      </c>
      <c r="AC442" s="127">
        <v>0</v>
      </c>
      <c r="AD442" s="127">
        <v>1.0987935194336949</v>
      </c>
      <c r="AE442" s="159">
        <v>1.1055090000000001</v>
      </c>
      <c r="AF442" s="127">
        <v>0</v>
      </c>
      <c r="AG442" s="127">
        <v>0</v>
      </c>
      <c r="AH442" s="127">
        <v>1.1055090000000001</v>
      </c>
      <c r="AI442" s="159">
        <f t="shared" si="128"/>
        <v>0</v>
      </c>
      <c r="AJ442" s="159">
        <v>0</v>
      </c>
      <c r="AK442" s="127">
        <v>0</v>
      </c>
      <c r="AL442" s="127">
        <v>0</v>
      </c>
      <c r="AM442" s="127">
        <v>0</v>
      </c>
      <c r="AN442" s="127">
        <f t="shared" si="129"/>
        <v>0</v>
      </c>
      <c r="AO442" s="159">
        <v>0</v>
      </c>
      <c r="AP442" s="127">
        <v>0</v>
      </c>
      <c r="AQ442" s="127">
        <v>0</v>
      </c>
      <c r="AR442" s="127">
        <v>0</v>
      </c>
      <c r="AS442" s="127">
        <f t="shared" si="130"/>
        <v>0</v>
      </c>
      <c r="AT442" s="159">
        <v>1.1055090000000001</v>
      </c>
      <c r="AU442" s="127">
        <v>0</v>
      </c>
      <c r="AV442" s="127">
        <v>0</v>
      </c>
      <c r="AW442" s="127">
        <v>1.1055090000000001</v>
      </c>
      <c r="AX442" s="127">
        <f t="shared" si="131"/>
        <v>0</v>
      </c>
      <c r="AY442" s="127">
        <v>0</v>
      </c>
      <c r="AZ442" s="127">
        <v>0</v>
      </c>
      <c r="BA442" s="127">
        <v>0</v>
      </c>
      <c r="BB442" s="127">
        <v>0</v>
      </c>
      <c r="BC442" s="127">
        <v>0</v>
      </c>
      <c r="BE442" s="128"/>
    </row>
    <row r="443" spans="1:57" ht="31.5">
      <c r="A443" s="124" t="s">
        <v>274</v>
      </c>
      <c r="B443" s="124" t="s">
        <v>1359</v>
      </c>
      <c r="C443" s="326" t="s">
        <v>1808</v>
      </c>
      <c r="D443" s="127">
        <v>0</v>
      </c>
      <c r="E443" s="127">
        <f t="shared" si="123"/>
        <v>0</v>
      </c>
      <c r="F443" s="127">
        <f t="shared" si="124"/>
        <v>0</v>
      </c>
      <c r="G443" s="127">
        <f t="shared" si="125"/>
        <v>0</v>
      </c>
      <c r="H443" s="127">
        <f t="shared" si="126"/>
        <v>0</v>
      </c>
      <c r="I443" s="127">
        <f t="shared" si="127"/>
        <v>0</v>
      </c>
      <c r="J443" s="127">
        <v>0</v>
      </c>
      <c r="K443" s="127">
        <v>0</v>
      </c>
      <c r="L443" s="127">
        <v>0</v>
      </c>
      <c r="M443" s="127">
        <v>0</v>
      </c>
      <c r="N443" s="127">
        <v>0</v>
      </c>
      <c r="O443" s="127">
        <v>0</v>
      </c>
      <c r="P443" s="127">
        <v>0</v>
      </c>
      <c r="Q443" s="127">
        <v>0</v>
      </c>
      <c r="R443" s="127">
        <v>0</v>
      </c>
      <c r="S443" s="127">
        <v>0</v>
      </c>
      <c r="T443" s="127">
        <v>0</v>
      </c>
      <c r="U443" s="127">
        <v>0</v>
      </c>
      <c r="V443" s="127">
        <v>0</v>
      </c>
      <c r="W443" s="127">
        <v>0</v>
      </c>
      <c r="X443" s="127">
        <v>0</v>
      </c>
      <c r="Y443" s="127">
        <v>0</v>
      </c>
      <c r="Z443" s="127">
        <v>0</v>
      </c>
      <c r="AA443" s="127">
        <v>0</v>
      </c>
      <c r="AB443" s="127">
        <v>0</v>
      </c>
      <c r="AC443" s="127">
        <v>0</v>
      </c>
      <c r="AD443" s="127">
        <v>8.0327447999999996E-2</v>
      </c>
      <c r="AE443" s="159">
        <v>0</v>
      </c>
      <c r="AF443" s="127">
        <v>0</v>
      </c>
      <c r="AG443" s="127">
        <v>0</v>
      </c>
      <c r="AH443" s="127">
        <v>0</v>
      </c>
      <c r="AI443" s="159">
        <f t="shared" si="128"/>
        <v>0</v>
      </c>
      <c r="AJ443" s="159">
        <v>0</v>
      </c>
      <c r="AK443" s="127">
        <v>0</v>
      </c>
      <c r="AL443" s="127">
        <v>0</v>
      </c>
      <c r="AM443" s="127">
        <v>0</v>
      </c>
      <c r="AN443" s="127">
        <f t="shared" si="129"/>
        <v>0</v>
      </c>
      <c r="AO443" s="159">
        <v>0</v>
      </c>
      <c r="AP443" s="127">
        <v>0</v>
      </c>
      <c r="AQ443" s="127">
        <v>0</v>
      </c>
      <c r="AR443" s="127">
        <v>0</v>
      </c>
      <c r="AS443" s="127">
        <f t="shared" si="130"/>
        <v>0</v>
      </c>
      <c r="AT443" s="159">
        <v>0</v>
      </c>
      <c r="AU443" s="127">
        <v>0</v>
      </c>
      <c r="AV443" s="127">
        <v>0</v>
      </c>
      <c r="AW443" s="127">
        <v>0</v>
      </c>
      <c r="AX443" s="127">
        <f t="shared" si="131"/>
        <v>0</v>
      </c>
      <c r="AY443" s="127">
        <v>0</v>
      </c>
      <c r="AZ443" s="127">
        <v>0</v>
      </c>
      <c r="BA443" s="127">
        <v>0</v>
      </c>
      <c r="BB443" s="127">
        <v>0</v>
      </c>
      <c r="BC443" s="127">
        <v>0</v>
      </c>
      <c r="BE443" s="128"/>
    </row>
    <row r="444" spans="1:57" ht="31.5">
      <c r="A444" s="124" t="s">
        <v>274</v>
      </c>
      <c r="B444" s="124" t="s">
        <v>1360</v>
      </c>
      <c r="C444" s="326" t="s">
        <v>1809</v>
      </c>
      <c r="D444" s="127">
        <v>0</v>
      </c>
      <c r="E444" s="127">
        <f t="shared" si="123"/>
        <v>0.58088331999999998</v>
      </c>
      <c r="F444" s="127">
        <f t="shared" si="124"/>
        <v>0</v>
      </c>
      <c r="G444" s="127">
        <f t="shared" si="125"/>
        <v>0</v>
      </c>
      <c r="H444" s="127">
        <f t="shared" si="126"/>
        <v>0.58088331999999998</v>
      </c>
      <c r="I444" s="127">
        <f t="shared" si="127"/>
        <v>0</v>
      </c>
      <c r="J444" s="127">
        <v>0.31765599999999999</v>
      </c>
      <c r="K444" s="127">
        <v>0</v>
      </c>
      <c r="L444" s="127">
        <v>0</v>
      </c>
      <c r="M444" s="127">
        <v>0.31765599999999999</v>
      </c>
      <c r="N444" s="127">
        <v>0</v>
      </c>
      <c r="O444" s="127">
        <v>0.26322731999999999</v>
      </c>
      <c r="P444" s="127">
        <v>0</v>
      </c>
      <c r="Q444" s="127">
        <v>0</v>
      </c>
      <c r="R444" s="127">
        <v>0.26322731999999999</v>
      </c>
      <c r="S444" s="127">
        <v>0</v>
      </c>
      <c r="T444" s="127">
        <v>0</v>
      </c>
      <c r="U444" s="127">
        <v>0</v>
      </c>
      <c r="V444" s="127">
        <v>0</v>
      </c>
      <c r="W444" s="127">
        <v>0</v>
      </c>
      <c r="X444" s="127">
        <v>0</v>
      </c>
      <c r="Y444" s="127">
        <v>0</v>
      </c>
      <c r="Z444" s="127">
        <v>0</v>
      </c>
      <c r="AA444" s="127">
        <v>0</v>
      </c>
      <c r="AB444" s="127">
        <v>0</v>
      </c>
      <c r="AC444" s="127">
        <v>0</v>
      </c>
      <c r="AD444" s="127">
        <v>0.22117557600000001</v>
      </c>
      <c r="AE444" s="159">
        <v>0.47</v>
      </c>
      <c r="AF444" s="127">
        <v>0</v>
      </c>
      <c r="AG444" s="127">
        <v>0</v>
      </c>
      <c r="AH444" s="127">
        <v>0.47</v>
      </c>
      <c r="AI444" s="159">
        <f t="shared" si="128"/>
        <v>0</v>
      </c>
      <c r="AJ444" s="159">
        <v>8.3237000000000005E-2</v>
      </c>
      <c r="AK444" s="127">
        <v>0</v>
      </c>
      <c r="AL444" s="127">
        <v>0</v>
      </c>
      <c r="AM444" s="127">
        <v>8.3237000000000005E-2</v>
      </c>
      <c r="AN444" s="127">
        <f t="shared" si="129"/>
        <v>0</v>
      </c>
      <c r="AO444" s="159">
        <v>0.22307399999999999</v>
      </c>
      <c r="AP444" s="127">
        <v>1.1153699999999999E-2</v>
      </c>
      <c r="AQ444" s="127">
        <v>0.11153700000000001</v>
      </c>
      <c r="AR444" s="127">
        <v>5.5768500000000006E-2</v>
      </c>
      <c r="AS444" s="127">
        <f t="shared" si="130"/>
        <v>4.4614799999999989E-2</v>
      </c>
      <c r="AT444" s="159">
        <v>0.16368899999999997</v>
      </c>
      <c r="AU444" s="127">
        <v>0</v>
      </c>
      <c r="AV444" s="127">
        <v>0</v>
      </c>
      <c r="AW444" s="127">
        <v>0</v>
      </c>
      <c r="AX444" s="127">
        <f t="shared" si="131"/>
        <v>0.16368899999999997</v>
      </c>
      <c r="AY444" s="127">
        <v>0</v>
      </c>
      <c r="AZ444" s="127">
        <v>0</v>
      </c>
      <c r="BA444" s="127">
        <v>0</v>
      </c>
      <c r="BB444" s="127">
        <v>0</v>
      </c>
      <c r="BC444" s="127">
        <v>0</v>
      </c>
      <c r="BE444" s="128"/>
    </row>
    <row r="445" spans="1:57" ht="31.5">
      <c r="A445" s="124" t="s">
        <v>274</v>
      </c>
      <c r="B445" s="124" t="s">
        <v>1361</v>
      </c>
      <c r="C445" s="326" t="s">
        <v>1810</v>
      </c>
      <c r="D445" s="127">
        <v>0</v>
      </c>
      <c r="E445" s="127">
        <f t="shared" si="123"/>
        <v>0.58820876</v>
      </c>
      <c r="F445" s="127">
        <f t="shared" si="124"/>
        <v>0</v>
      </c>
      <c r="G445" s="127">
        <f t="shared" si="125"/>
        <v>0</v>
      </c>
      <c r="H445" s="127">
        <f t="shared" si="126"/>
        <v>0.58820876</v>
      </c>
      <c r="I445" s="127">
        <f t="shared" si="127"/>
        <v>0</v>
      </c>
      <c r="J445" s="127">
        <v>0.32166800000000001</v>
      </c>
      <c r="K445" s="127">
        <v>0</v>
      </c>
      <c r="L445" s="127">
        <v>0</v>
      </c>
      <c r="M445" s="127">
        <v>0.32166800000000001</v>
      </c>
      <c r="N445" s="127">
        <v>0</v>
      </c>
      <c r="O445" s="127">
        <v>0.26654075999999999</v>
      </c>
      <c r="P445" s="127">
        <v>0</v>
      </c>
      <c r="Q445" s="127">
        <v>0</v>
      </c>
      <c r="R445" s="127">
        <v>0.26654075999999999</v>
      </c>
      <c r="S445" s="127">
        <v>0</v>
      </c>
      <c r="T445" s="127">
        <v>0</v>
      </c>
      <c r="U445" s="127">
        <v>0</v>
      </c>
      <c r="V445" s="127">
        <v>0</v>
      </c>
      <c r="W445" s="127">
        <v>0</v>
      </c>
      <c r="X445" s="127">
        <v>0</v>
      </c>
      <c r="Y445" s="127">
        <v>0</v>
      </c>
      <c r="Z445" s="127">
        <v>0</v>
      </c>
      <c r="AA445" s="127">
        <v>0</v>
      </c>
      <c r="AB445" s="127">
        <v>0</v>
      </c>
      <c r="AC445" s="127">
        <v>0</v>
      </c>
      <c r="AD445" s="127">
        <v>0.22447670400000003</v>
      </c>
      <c r="AE445" s="159">
        <v>0.23</v>
      </c>
      <c r="AF445" s="127">
        <v>0</v>
      </c>
      <c r="AG445" s="127">
        <v>0</v>
      </c>
      <c r="AH445" s="127">
        <v>0.23</v>
      </c>
      <c r="AI445" s="159">
        <f t="shared" si="128"/>
        <v>0</v>
      </c>
      <c r="AJ445" s="159">
        <v>8.3237000000000005E-2</v>
      </c>
      <c r="AK445" s="127">
        <v>0</v>
      </c>
      <c r="AL445" s="127">
        <v>0</v>
      </c>
      <c r="AM445" s="127">
        <v>8.3237000000000005E-2</v>
      </c>
      <c r="AN445" s="127">
        <f t="shared" si="129"/>
        <v>0</v>
      </c>
      <c r="AO445" s="159">
        <v>0.22588200000000003</v>
      </c>
      <c r="AP445" s="127">
        <v>1.12941E-2</v>
      </c>
      <c r="AQ445" s="127">
        <v>0.11294100000000001</v>
      </c>
      <c r="AR445" s="127">
        <v>5.6470500000000007E-2</v>
      </c>
      <c r="AS445" s="127">
        <f t="shared" si="130"/>
        <v>4.5176400000000005E-2</v>
      </c>
      <c r="AT445" s="159">
        <v>-7.9119000000000023E-2</v>
      </c>
      <c r="AU445" s="127">
        <v>0</v>
      </c>
      <c r="AV445" s="127">
        <v>0</v>
      </c>
      <c r="AW445" s="127">
        <v>0</v>
      </c>
      <c r="AX445" s="127">
        <f t="shared" si="131"/>
        <v>-7.9119000000000023E-2</v>
      </c>
      <c r="AY445" s="127">
        <v>0</v>
      </c>
      <c r="AZ445" s="127">
        <v>0</v>
      </c>
      <c r="BA445" s="127">
        <v>0</v>
      </c>
      <c r="BB445" s="127">
        <v>0</v>
      </c>
      <c r="BC445" s="127">
        <v>0</v>
      </c>
      <c r="BE445" s="128"/>
    </row>
    <row r="446" spans="1:57" ht="31.5">
      <c r="A446" s="124" t="s">
        <v>274</v>
      </c>
      <c r="B446" s="124" t="s">
        <v>1362</v>
      </c>
      <c r="C446" s="326" t="s">
        <v>1811</v>
      </c>
      <c r="D446" s="127">
        <v>0</v>
      </c>
      <c r="E446" s="127">
        <f t="shared" si="123"/>
        <v>1.6385597999999999</v>
      </c>
      <c r="F446" s="127">
        <f t="shared" si="124"/>
        <v>0</v>
      </c>
      <c r="G446" s="127">
        <f t="shared" si="125"/>
        <v>0</v>
      </c>
      <c r="H446" s="127">
        <f t="shared" si="126"/>
        <v>1.6385597999999999</v>
      </c>
      <c r="I446" s="127">
        <f t="shared" si="127"/>
        <v>0</v>
      </c>
      <c r="J446" s="127">
        <v>1.236699</v>
      </c>
      <c r="K446" s="127">
        <v>0</v>
      </c>
      <c r="L446" s="127">
        <v>0</v>
      </c>
      <c r="M446" s="127">
        <v>1.236699</v>
      </c>
      <c r="N446" s="127">
        <v>0</v>
      </c>
      <c r="O446" s="127">
        <v>0.40186079999999991</v>
      </c>
      <c r="P446" s="127">
        <v>0</v>
      </c>
      <c r="Q446" s="127">
        <v>0</v>
      </c>
      <c r="R446" s="127">
        <v>0.40186079999999991</v>
      </c>
      <c r="S446" s="127">
        <v>0</v>
      </c>
      <c r="T446" s="127">
        <v>0</v>
      </c>
      <c r="U446" s="127">
        <v>0</v>
      </c>
      <c r="V446" s="127">
        <v>0</v>
      </c>
      <c r="W446" s="127">
        <v>0</v>
      </c>
      <c r="X446" s="127">
        <v>0</v>
      </c>
      <c r="Y446" s="127">
        <v>0</v>
      </c>
      <c r="Z446" s="127">
        <v>0</v>
      </c>
      <c r="AA446" s="127">
        <v>0</v>
      </c>
      <c r="AB446" s="127">
        <v>0</v>
      </c>
      <c r="AC446" s="127">
        <v>0</v>
      </c>
      <c r="AD446" s="127">
        <v>0.33561468</v>
      </c>
      <c r="AE446" s="159">
        <v>0.34</v>
      </c>
      <c r="AF446" s="127">
        <v>0</v>
      </c>
      <c r="AG446" s="127">
        <v>0</v>
      </c>
      <c r="AH446" s="127">
        <v>0.34</v>
      </c>
      <c r="AI446" s="159">
        <f t="shared" si="128"/>
        <v>0</v>
      </c>
      <c r="AJ446" s="159">
        <v>8.3237000000000005E-2</v>
      </c>
      <c r="AK446" s="127">
        <v>0</v>
      </c>
      <c r="AL446" s="127">
        <v>0</v>
      </c>
      <c r="AM446" s="127">
        <v>8.3237000000000005E-2</v>
      </c>
      <c r="AN446" s="127">
        <f t="shared" si="129"/>
        <v>0</v>
      </c>
      <c r="AO446" s="159">
        <v>0.34055999999999997</v>
      </c>
      <c r="AP446" s="127">
        <v>1.7027999999999998E-2</v>
      </c>
      <c r="AQ446" s="127">
        <v>0.17027999999999999</v>
      </c>
      <c r="AR446" s="127">
        <v>8.5139999999999993E-2</v>
      </c>
      <c r="AS446" s="127">
        <f t="shared" si="130"/>
        <v>6.8112000000000006E-2</v>
      </c>
      <c r="AT446" s="159">
        <v>-8.3796999999999955E-2</v>
      </c>
      <c r="AU446" s="127">
        <v>0</v>
      </c>
      <c r="AV446" s="127">
        <v>0</v>
      </c>
      <c r="AW446" s="127">
        <v>0</v>
      </c>
      <c r="AX446" s="127">
        <f t="shared" si="131"/>
        <v>-8.3796999999999955E-2</v>
      </c>
      <c r="AY446" s="127">
        <v>0</v>
      </c>
      <c r="AZ446" s="127">
        <v>0</v>
      </c>
      <c r="BA446" s="127">
        <v>0</v>
      </c>
      <c r="BB446" s="127">
        <v>0</v>
      </c>
      <c r="BC446" s="127">
        <v>0</v>
      </c>
      <c r="BE446" s="128"/>
    </row>
    <row r="447" spans="1:57" ht="31.5">
      <c r="A447" s="124" t="s">
        <v>274</v>
      </c>
      <c r="B447" s="124" t="s">
        <v>1363</v>
      </c>
      <c r="C447" s="326" t="s">
        <v>1812</v>
      </c>
      <c r="D447" s="127">
        <v>0</v>
      </c>
      <c r="E447" s="127">
        <f t="shared" si="123"/>
        <v>0.34132679999999999</v>
      </c>
      <c r="F447" s="127">
        <f t="shared" si="124"/>
        <v>0</v>
      </c>
      <c r="G447" s="127">
        <f t="shared" si="125"/>
        <v>0</v>
      </c>
      <c r="H447" s="127">
        <f t="shared" si="126"/>
        <v>0.34132679999999999</v>
      </c>
      <c r="I447" s="127">
        <f t="shared" si="127"/>
        <v>0</v>
      </c>
      <c r="J447" s="127">
        <v>0</v>
      </c>
      <c r="K447" s="127">
        <v>0</v>
      </c>
      <c r="L447" s="127">
        <v>0</v>
      </c>
      <c r="M447" s="127">
        <v>0</v>
      </c>
      <c r="N447" s="127">
        <v>0</v>
      </c>
      <c r="O447" s="127">
        <v>0.34132679999999999</v>
      </c>
      <c r="P447" s="127">
        <v>0</v>
      </c>
      <c r="Q447" s="127">
        <v>0</v>
      </c>
      <c r="R447" s="127">
        <v>0.34132679999999999</v>
      </c>
      <c r="S447" s="127">
        <v>0</v>
      </c>
      <c r="T447" s="127">
        <v>0</v>
      </c>
      <c r="U447" s="127">
        <v>0</v>
      </c>
      <c r="V447" s="127">
        <v>0</v>
      </c>
      <c r="W447" s="127">
        <v>0</v>
      </c>
      <c r="X447" s="127">
        <v>0</v>
      </c>
      <c r="Y447" s="127">
        <v>0</v>
      </c>
      <c r="Z447" s="127">
        <v>0</v>
      </c>
      <c r="AA447" s="127">
        <v>0</v>
      </c>
      <c r="AB447" s="127">
        <v>0</v>
      </c>
      <c r="AC447" s="127">
        <v>0</v>
      </c>
      <c r="AD447" s="127">
        <v>0.28609775999999998</v>
      </c>
      <c r="AE447" s="159">
        <v>0.28926000000000002</v>
      </c>
      <c r="AF447" s="127">
        <v>0</v>
      </c>
      <c r="AG447" s="127">
        <v>0</v>
      </c>
      <c r="AH447" s="127">
        <v>0.28926000000000002</v>
      </c>
      <c r="AI447" s="159">
        <f t="shared" si="128"/>
        <v>0</v>
      </c>
      <c r="AJ447" s="159">
        <v>0</v>
      </c>
      <c r="AK447" s="127">
        <v>0</v>
      </c>
      <c r="AL447" s="127">
        <v>0</v>
      </c>
      <c r="AM447" s="127">
        <v>0</v>
      </c>
      <c r="AN447" s="127">
        <f t="shared" si="129"/>
        <v>0</v>
      </c>
      <c r="AO447" s="159">
        <v>0.28926000000000002</v>
      </c>
      <c r="AP447" s="127">
        <v>1.4463000000000002E-2</v>
      </c>
      <c r="AQ447" s="127">
        <v>0.14463000000000001</v>
      </c>
      <c r="AR447" s="127">
        <v>7.2315000000000004E-2</v>
      </c>
      <c r="AS447" s="127">
        <f t="shared" si="130"/>
        <v>5.7852000000000001E-2</v>
      </c>
      <c r="AT447" s="159">
        <v>0</v>
      </c>
      <c r="AU447" s="127">
        <v>0</v>
      </c>
      <c r="AV447" s="127">
        <v>0</v>
      </c>
      <c r="AW447" s="127">
        <v>0</v>
      </c>
      <c r="AX447" s="127">
        <f t="shared" si="131"/>
        <v>0</v>
      </c>
      <c r="AY447" s="127">
        <v>0</v>
      </c>
      <c r="AZ447" s="127">
        <v>0</v>
      </c>
      <c r="BA447" s="127">
        <v>0</v>
      </c>
      <c r="BB447" s="127">
        <v>0</v>
      </c>
      <c r="BC447" s="127">
        <v>0</v>
      </c>
      <c r="BE447" s="128"/>
    </row>
    <row r="448" spans="1:57" ht="31.5">
      <c r="A448" s="124" t="s">
        <v>274</v>
      </c>
      <c r="B448" s="124" t="s">
        <v>1364</v>
      </c>
      <c r="C448" s="326" t="s">
        <v>1813</v>
      </c>
      <c r="D448" s="127">
        <v>0</v>
      </c>
      <c r="E448" s="127">
        <f t="shared" si="123"/>
        <v>0.22750164</v>
      </c>
      <c r="F448" s="127">
        <f t="shared" si="124"/>
        <v>0</v>
      </c>
      <c r="G448" s="127">
        <f t="shared" si="125"/>
        <v>0</v>
      </c>
      <c r="H448" s="127">
        <f t="shared" si="126"/>
        <v>0.22750164</v>
      </c>
      <c r="I448" s="127">
        <f t="shared" si="127"/>
        <v>0</v>
      </c>
      <c r="J448" s="127">
        <v>0</v>
      </c>
      <c r="K448" s="127">
        <v>0</v>
      </c>
      <c r="L448" s="127">
        <v>0</v>
      </c>
      <c r="M448" s="127">
        <v>0</v>
      </c>
      <c r="N448" s="127">
        <v>0</v>
      </c>
      <c r="O448" s="127">
        <v>0.22750164</v>
      </c>
      <c r="P448" s="127">
        <v>0</v>
      </c>
      <c r="Q448" s="127">
        <v>0</v>
      </c>
      <c r="R448" s="127">
        <v>0.22750164</v>
      </c>
      <c r="S448" s="127">
        <v>0</v>
      </c>
      <c r="T448" s="127">
        <v>0</v>
      </c>
      <c r="U448" s="127">
        <v>0</v>
      </c>
      <c r="V448" s="127">
        <v>0</v>
      </c>
      <c r="W448" s="127">
        <v>0</v>
      </c>
      <c r="X448" s="127">
        <v>0</v>
      </c>
      <c r="Y448" s="127">
        <v>0</v>
      </c>
      <c r="Z448" s="127">
        <v>0</v>
      </c>
      <c r="AA448" s="127">
        <v>0</v>
      </c>
      <c r="AB448" s="127">
        <v>0</v>
      </c>
      <c r="AC448" s="127">
        <v>0</v>
      </c>
      <c r="AD448" s="127">
        <v>0.191465424</v>
      </c>
      <c r="AE448" s="159">
        <v>0.192798</v>
      </c>
      <c r="AF448" s="127">
        <v>0</v>
      </c>
      <c r="AG448" s="127">
        <v>0</v>
      </c>
      <c r="AH448" s="127">
        <v>0.192798</v>
      </c>
      <c r="AI448" s="159">
        <f t="shared" si="128"/>
        <v>0</v>
      </c>
      <c r="AJ448" s="159">
        <v>0</v>
      </c>
      <c r="AK448" s="127">
        <v>0</v>
      </c>
      <c r="AL448" s="127">
        <v>0</v>
      </c>
      <c r="AM448" s="127">
        <v>0</v>
      </c>
      <c r="AN448" s="127">
        <f t="shared" si="129"/>
        <v>0</v>
      </c>
      <c r="AO448" s="159">
        <v>0.192798</v>
      </c>
      <c r="AP448" s="127">
        <v>9.6398999999999999E-3</v>
      </c>
      <c r="AQ448" s="127">
        <v>9.6398999999999985E-2</v>
      </c>
      <c r="AR448" s="127">
        <v>4.8199499999999992E-2</v>
      </c>
      <c r="AS448" s="127">
        <f t="shared" si="130"/>
        <v>3.8559600000000013E-2</v>
      </c>
      <c r="AT448" s="159">
        <v>0</v>
      </c>
      <c r="AU448" s="127">
        <v>0</v>
      </c>
      <c r="AV448" s="127">
        <v>0</v>
      </c>
      <c r="AW448" s="127">
        <v>0</v>
      </c>
      <c r="AX448" s="127">
        <f t="shared" si="131"/>
        <v>0</v>
      </c>
      <c r="AY448" s="127">
        <v>0</v>
      </c>
      <c r="AZ448" s="127">
        <v>0</v>
      </c>
      <c r="BA448" s="127">
        <v>0</v>
      </c>
      <c r="BB448" s="127">
        <v>0</v>
      </c>
      <c r="BC448" s="127">
        <v>0</v>
      </c>
      <c r="BE448" s="128"/>
    </row>
    <row r="449" spans="1:57" ht="31.5">
      <c r="A449" s="124" t="s">
        <v>274</v>
      </c>
      <c r="B449" s="124" t="s">
        <v>1365</v>
      </c>
      <c r="C449" s="326" t="s">
        <v>1814</v>
      </c>
      <c r="D449" s="127">
        <v>0</v>
      </c>
      <c r="E449" s="127">
        <f t="shared" si="123"/>
        <v>0.2302652</v>
      </c>
      <c r="F449" s="127">
        <f t="shared" si="124"/>
        <v>0</v>
      </c>
      <c r="G449" s="127">
        <f t="shared" si="125"/>
        <v>0</v>
      </c>
      <c r="H449" s="127">
        <f t="shared" si="126"/>
        <v>0.2302652</v>
      </c>
      <c r="I449" s="127">
        <f t="shared" si="127"/>
        <v>0</v>
      </c>
      <c r="J449" s="127">
        <v>0.14832599999999999</v>
      </c>
      <c r="K449" s="127">
        <v>0</v>
      </c>
      <c r="L449" s="127">
        <v>0</v>
      </c>
      <c r="M449" s="127">
        <v>0.14832599999999999</v>
      </c>
      <c r="N449" s="127">
        <v>0</v>
      </c>
      <c r="O449" s="127">
        <v>8.1939200000000018E-2</v>
      </c>
      <c r="P449" s="127">
        <v>0</v>
      </c>
      <c r="Q449" s="127">
        <v>0</v>
      </c>
      <c r="R449" s="127">
        <v>8.1939200000000018E-2</v>
      </c>
      <c r="S449" s="127">
        <v>0</v>
      </c>
      <c r="T449" s="127">
        <v>0</v>
      </c>
      <c r="U449" s="127">
        <v>0</v>
      </c>
      <c r="V449" s="127">
        <v>0</v>
      </c>
      <c r="W449" s="127">
        <v>0</v>
      </c>
      <c r="X449" s="127">
        <v>0</v>
      </c>
      <c r="Y449" s="127">
        <v>0</v>
      </c>
      <c r="Z449" s="127">
        <v>0</v>
      </c>
      <c r="AA449" s="127">
        <v>0</v>
      </c>
      <c r="AB449" s="127">
        <v>0</v>
      </c>
      <c r="AC449" s="127">
        <v>0</v>
      </c>
      <c r="AD449" s="127">
        <v>6.9158631600000006E-2</v>
      </c>
      <c r="AE449" s="159">
        <v>6.9440000000000002E-2</v>
      </c>
      <c r="AF449" s="127">
        <v>0</v>
      </c>
      <c r="AG449" s="127">
        <v>0</v>
      </c>
      <c r="AH449" s="127">
        <v>6.9440000000000002E-2</v>
      </c>
      <c r="AI449" s="159">
        <f t="shared" si="128"/>
        <v>0</v>
      </c>
      <c r="AJ449" s="159">
        <v>0</v>
      </c>
      <c r="AK449" s="127">
        <v>0</v>
      </c>
      <c r="AL449" s="127">
        <v>0</v>
      </c>
      <c r="AM449" s="127">
        <v>0</v>
      </c>
      <c r="AN449" s="127">
        <f t="shared" si="129"/>
        <v>0</v>
      </c>
      <c r="AO449" s="159">
        <v>6.9440000000000002E-2</v>
      </c>
      <c r="AP449" s="127">
        <v>3.4720000000000003E-3</v>
      </c>
      <c r="AQ449" s="127">
        <v>3.4720000000000001E-2</v>
      </c>
      <c r="AR449" s="127">
        <v>1.736E-2</v>
      </c>
      <c r="AS449" s="127">
        <f t="shared" si="130"/>
        <v>1.3887999999999998E-2</v>
      </c>
      <c r="AT449" s="159">
        <v>0</v>
      </c>
      <c r="AU449" s="127">
        <v>0</v>
      </c>
      <c r="AV449" s="127">
        <v>0</v>
      </c>
      <c r="AW449" s="127">
        <v>0</v>
      </c>
      <c r="AX449" s="127">
        <f t="shared" si="131"/>
        <v>0</v>
      </c>
      <c r="AY449" s="127">
        <v>0</v>
      </c>
      <c r="AZ449" s="127">
        <v>0</v>
      </c>
      <c r="BA449" s="127">
        <v>0</v>
      </c>
      <c r="BB449" s="127">
        <v>0</v>
      </c>
      <c r="BC449" s="127">
        <v>0</v>
      </c>
      <c r="BE449" s="128"/>
    </row>
    <row r="450" spans="1:57" ht="31.5">
      <c r="A450" s="124" t="s">
        <v>274</v>
      </c>
      <c r="B450" s="124" t="s">
        <v>1366</v>
      </c>
      <c r="C450" s="326" t="s">
        <v>1815</v>
      </c>
      <c r="D450" s="127">
        <v>0</v>
      </c>
      <c r="E450" s="127">
        <f t="shared" si="123"/>
        <v>9.7977759999999997E-2</v>
      </c>
      <c r="F450" s="127">
        <f t="shared" si="124"/>
        <v>0</v>
      </c>
      <c r="G450" s="127">
        <f t="shared" si="125"/>
        <v>0</v>
      </c>
      <c r="H450" s="127">
        <f t="shared" si="126"/>
        <v>9.7977759999999997E-2</v>
      </c>
      <c r="I450" s="127">
        <f t="shared" si="127"/>
        <v>0</v>
      </c>
      <c r="J450" s="127">
        <v>0</v>
      </c>
      <c r="K450" s="127">
        <v>0</v>
      </c>
      <c r="L450" s="127">
        <v>0</v>
      </c>
      <c r="M450" s="127">
        <v>0</v>
      </c>
      <c r="N450" s="127">
        <v>0</v>
      </c>
      <c r="O450" s="127">
        <v>9.7977759999999997E-2</v>
      </c>
      <c r="P450" s="127">
        <v>0</v>
      </c>
      <c r="Q450" s="127">
        <v>0</v>
      </c>
      <c r="R450" s="127">
        <v>9.7977759999999997E-2</v>
      </c>
      <c r="S450" s="127">
        <v>0</v>
      </c>
      <c r="T450" s="127">
        <v>0</v>
      </c>
      <c r="U450" s="127">
        <v>0</v>
      </c>
      <c r="V450" s="127">
        <v>0</v>
      </c>
      <c r="W450" s="127">
        <v>0</v>
      </c>
      <c r="X450" s="127">
        <v>0</v>
      </c>
      <c r="Y450" s="127">
        <v>0</v>
      </c>
      <c r="Z450" s="127">
        <v>0</v>
      </c>
      <c r="AA450" s="127">
        <v>0</v>
      </c>
      <c r="AB450" s="127">
        <v>0</v>
      </c>
      <c r="AC450" s="127">
        <v>0</v>
      </c>
      <c r="AD450" s="127">
        <v>8.2528199999999996E-2</v>
      </c>
      <c r="AE450" s="159">
        <v>8.3031999999999995E-2</v>
      </c>
      <c r="AF450" s="127">
        <v>0</v>
      </c>
      <c r="AG450" s="127">
        <v>0</v>
      </c>
      <c r="AH450" s="127">
        <v>8.3031999999999995E-2</v>
      </c>
      <c r="AI450" s="159">
        <f t="shared" si="128"/>
        <v>0</v>
      </c>
      <c r="AJ450" s="159">
        <v>0</v>
      </c>
      <c r="AK450" s="127">
        <v>0</v>
      </c>
      <c r="AL450" s="127">
        <v>0</v>
      </c>
      <c r="AM450" s="127">
        <v>0</v>
      </c>
      <c r="AN450" s="127">
        <f t="shared" si="129"/>
        <v>0</v>
      </c>
      <c r="AO450" s="159">
        <v>8.3031999999999995E-2</v>
      </c>
      <c r="AP450" s="127">
        <v>4.1516000000000001E-3</v>
      </c>
      <c r="AQ450" s="127">
        <v>4.1516000000000004E-2</v>
      </c>
      <c r="AR450" s="127">
        <v>2.0758000000000002E-2</v>
      </c>
      <c r="AS450" s="127">
        <f t="shared" si="130"/>
        <v>1.6606399999999983E-2</v>
      </c>
      <c r="AT450" s="159">
        <v>0</v>
      </c>
      <c r="AU450" s="127">
        <v>0</v>
      </c>
      <c r="AV450" s="127">
        <v>0</v>
      </c>
      <c r="AW450" s="127">
        <v>0</v>
      </c>
      <c r="AX450" s="127">
        <f t="shared" si="131"/>
        <v>0</v>
      </c>
      <c r="AY450" s="127">
        <v>0</v>
      </c>
      <c r="AZ450" s="127">
        <v>0</v>
      </c>
      <c r="BA450" s="127">
        <v>0</v>
      </c>
      <c r="BB450" s="127">
        <v>0</v>
      </c>
      <c r="BC450" s="127">
        <v>0</v>
      </c>
      <c r="BE450" s="128"/>
    </row>
    <row r="451" spans="1:57" ht="31.5">
      <c r="A451" s="124" t="s">
        <v>274</v>
      </c>
      <c r="B451" s="124" t="s">
        <v>1367</v>
      </c>
      <c r="C451" s="326" t="s">
        <v>1816</v>
      </c>
      <c r="D451" s="127">
        <v>0</v>
      </c>
      <c r="E451" s="127">
        <f t="shared" si="123"/>
        <v>0.19348696000000001</v>
      </c>
      <c r="F451" s="127">
        <f t="shared" si="124"/>
        <v>0</v>
      </c>
      <c r="G451" s="127">
        <f t="shared" si="125"/>
        <v>0</v>
      </c>
      <c r="H451" s="127">
        <f t="shared" si="126"/>
        <v>0.19348696000000001</v>
      </c>
      <c r="I451" s="127">
        <f t="shared" si="127"/>
        <v>0</v>
      </c>
      <c r="J451" s="127">
        <v>0</v>
      </c>
      <c r="K451" s="127">
        <v>0</v>
      </c>
      <c r="L451" s="127">
        <v>0</v>
      </c>
      <c r="M451" s="127">
        <v>0</v>
      </c>
      <c r="N451" s="127">
        <v>0</v>
      </c>
      <c r="O451" s="127">
        <v>0.19348696000000001</v>
      </c>
      <c r="P451" s="127">
        <v>0</v>
      </c>
      <c r="Q451" s="127">
        <v>0</v>
      </c>
      <c r="R451" s="127">
        <v>0.19348696000000001</v>
      </c>
      <c r="S451" s="127">
        <v>0</v>
      </c>
      <c r="T451" s="127">
        <v>0</v>
      </c>
      <c r="U451" s="127">
        <v>0</v>
      </c>
      <c r="V451" s="127">
        <v>0</v>
      </c>
      <c r="W451" s="127">
        <v>0</v>
      </c>
      <c r="X451" s="127">
        <v>0</v>
      </c>
      <c r="Y451" s="127">
        <v>0</v>
      </c>
      <c r="Z451" s="127">
        <v>0</v>
      </c>
      <c r="AA451" s="127">
        <v>0</v>
      </c>
      <c r="AB451" s="127">
        <v>0</v>
      </c>
      <c r="AC451" s="127">
        <v>0</v>
      </c>
      <c r="AD451" s="127">
        <v>0.15040000000000003</v>
      </c>
      <c r="AE451" s="159">
        <v>0.16397200000000001</v>
      </c>
      <c r="AF451" s="127">
        <v>0</v>
      </c>
      <c r="AG451" s="127">
        <v>0</v>
      </c>
      <c r="AH451" s="127">
        <v>0.16397200000000001</v>
      </c>
      <c r="AI451" s="159">
        <f t="shared" si="128"/>
        <v>0</v>
      </c>
      <c r="AJ451" s="159">
        <v>0</v>
      </c>
      <c r="AK451" s="127">
        <v>0</v>
      </c>
      <c r="AL451" s="127">
        <v>0</v>
      </c>
      <c r="AM451" s="127">
        <v>0</v>
      </c>
      <c r="AN451" s="127">
        <f t="shared" si="129"/>
        <v>0</v>
      </c>
      <c r="AO451" s="159">
        <v>0.16397200000000001</v>
      </c>
      <c r="AP451" s="127">
        <v>8.1986000000000003E-3</v>
      </c>
      <c r="AQ451" s="127">
        <v>8.1986000000000003E-2</v>
      </c>
      <c r="AR451" s="127">
        <v>4.0993000000000002E-2</v>
      </c>
      <c r="AS451" s="127">
        <f t="shared" si="130"/>
        <v>3.2794400000000001E-2</v>
      </c>
      <c r="AT451" s="159">
        <v>0</v>
      </c>
      <c r="AU451" s="127">
        <v>0</v>
      </c>
      <c r="AV451" s="127">
        <v>0</v>
      </c>
      <c r="AW451" s="127">
        <v>0</v>
      </c>
      <c r="AX451" s="127">
        <f t="shared" si="131"/>
        <v>0</v>
      </c>
      <c r="AY451" s="127">
        <v>0</v>
      </c>
      <c r="AZ451" s="127">
        <v>0</v>
      </c>
      <c r="BA451" s="127">
        <v>0</v>
      </c>
      <c r="BB451" s="127">
        <v>0</v>
      </c>
      <c r="BC451" s="127">
        <v>0</v>
      </c>
      <c r="BE451" s="128"/>
    </row>
    <row r="452" spans="1:57" ht="31.5">
      <c r="A452" s="124" t="s">
        <v>274</v>
      </c>
      <c r="B452" s="124" t="s">
        <v>1368</v>
      </c>
      <c r="C452" s="326" t="s">
        <v>1817</v>
      </c>
      <c r="D452" s="127">
        <v>0</v>
      </c>
      <c r="E452" s="127">
        <f t="shared" si="123"/>
        <v>0</v>
      </c>
      <c r="F452" s="127">
        <f t="shared" si="124"/>
        <v>0</v>
      </c>
      <c r="G452" s="127">
        <f t="shared" si="125"/>
        <v>0</v>
      </c>
      <c r="H452" s="127">
        <f t="shared" si="126"/>
        <v>0</v>
      </c>
      <c r="I452" s="127">
        <f t="shared" si="127"/>
        <v>0</v>
      </c>
      <c r="J452" s="127">
        <v>0</v>
      </c>
      <c r="K452" s="127">
        <v>0</v>
      </c>
      <c r="L452" s="127">
        <v>0</v>
      </c>
      <c r="M452" s="127">
        <v>0</v>
      </c>
      <c r="N452" s="127">
        <v>0</v>
      </c>
      <c r="O452" s="127">
        <v>0</v>
      </c>
      <c r="P452" s="127">
        <v>0</v>
      </c>
      <c r="Q452" s="127">
        <v>0</v>
      </c>
      <c r="R452" s="127">
        <v>0</v>
      </c>
      <c r="S452" s="127">
        <v>0</v>
      </c>
      <c r="T452" s="127">
        <v>0</v>
      </c>
      <c r="U452" s="127">
        <v>0</v>
      </c>
      <c r="V452" s="127">
        <v>0</v>
      </c>
      <c r="W452" s="127">
        <v>0</v>
      </c>
      <c r="X452" s="127">
        <v>0</v>
      </c>
      <c r="Y452" s="127">
        <v>0</v>
      </c>
      <c r="Z452" s="127">
        <v>0</v>
      </c>
      <c r="AA452" s="127">
        <v>0</v>
      </c>
      <c r="AB452" s="127">
        <v>0</v>
      </c>
      <c r="AC452" s="127">
        <v>0</v>
      </c>
      <c r="AD452" s="127">
        <v>0.49774576271186449</v>
      </c>
      <c r="AE452" s="159">
        <v>0</v>
      </c>
      <c r="AF452" s="127">
        <v>0</v>
      </c>
      <c r="AG452" s="127">
        <v>0</v>
      </c>
      <c r="AH452" s="127">
        <v>0</v>
      </c>
      <c r="AI452" s="159">
        <f t="shared" si="128"/>
        <v>0</v>
      </c>
      <c r="AJ452" s="159">
        <v>0</v>
      </c>
      <c r="AK452" s="127">
        <v>0</v>
      </c>
      <c r="AL452" s="127">
        <v>0</v>
      </c>
      <c r="AM452" s="127">
        <v>0</v>
      </c>
      <c r="AN452" s="127">
        <f t="shared" si="129"/>
        <v>0</v>
      </c>
      <c r="AO452" s="159">
        <v>0</v>
      </c>
      <c r="AP452" s="127">
        <v>0</v>
      </c>
      <c r="AQ452" s="127">
        <v>0</v>
      </c>
      <c r="AR452" s="127">
        <v>0</v>
      </c>
      <c r="AS452" s="127">
        <f t="shared" si="130"/>
        <v>0</v>
      </c>
      <c r="AT452" s="159">
        <v>0</v>
      </c>
      <c r="AU452" s="127">
        <v>0</v>
      </c>
      <c r="AV452" s="127">
        <v>0</v>
      </c>
      <c r="AW452" s="127">
        <v>0</v>
      </c>
      <c r="AX452" s="127">
        <f t="shared" si="131"/>
        <v>0</v>
      </c>
      <c r="AY452" s="127">
        <v>0</v>
      </c>
      <c r="AZ452" s="127">
        <v>0</v>
      </c>
      <c r="BA452" s="127">
        <v>0</v>
      </c>
      <c r="BB452" s="127">
        <v>0</v>
      </c>
      <c r="BC452" s="127">
        <v>0</v>
      </c>
      <c r="BE452" s="128"/>
    </row>
    <row r="453" spans="1:57" ht="31.5">
      <c r="A453" s="124" t="s">
        <v>274</v>
      </c>
      <c r="B453" s="124" t="s">
        <v>1369</v>
      </c>
      <c r="C453" s="326" t="s">
        <v>1818</v>
      </c>
      <c r="D453" s="127">
        <v>0</v>
      </c>
      <c r="E453" s="127">
        <f t="shared" si="123"/>
        <v>0</v>
      </c>
      <c r="F453" s="127">
        <f t="shared" si="124"/>
        <v>0</v>
      </c>
      <c r="G453" s="127">
        <f t="shared" si="125"/>
        <v>0</v>
      </c>
      <c r="H453" s="127">
        <f t="shared" si="126"/>
        <v>0</v>
      </c>
      <c r="I453" s="127">
        <f t="shared" si="127"/>
        <v>0</v>
      </c>
      <c r="J453" s="127">
        <v>0</v>
      </c>
      <c r="K453" s="127">
        <v>0</v>
      </c>
      <c r="L453" s="127">
        <v>0</v>
      </c>
      <c r="M453" s="127">
        <v>0</v>
      </c>
      <c r="N453" s="127">
        <v>0</v>
      </c>
      <c r="O453" s="127">
        <v>0</v>
      </c>
      <c r="P453" s="127">
        <v>0</v>
      </c>
      <c r="Q453" s="127">
        <v>0</v>
      </c>
      <c r="R453" s="127">
        <v>0</v>
      </c>
      <c r="S453" s="127">
        <v>0</v>
      </c>
      <c r="T453" s="127">
        <v>0</v>
      </c>
      <c r="U453" s="127">
        <v>0</v>
      </c>
      <c r="V453" s="127">
        <v>0</v>
      </c>
      <c r="W453" s="127">
        <v>0</v>
      </c>
      <c r="X453" s="127">
        <v>0</v>
      </c>
      <c r="Y453" s="127">
        <v>0</v>
      </c>
      <c r="Z453" s="127">
        <v>0</v>
      </c>
      <c r="AA453" s="127">
        <v>0</v>
      </c>
      <c r="AB453" s="127">
        <v>0</v>
      </c>
      <c r="AC453" s="127">
        <v>0</v>
      </c>
      <c r="AD453" s="127">
        <v>0.47692711864406784</v>
      </c>
      <c r="AE453" s="159">
        <v>0.33723749999999997</v>
      </c>
      <c r="AF453" s="127">
        <v>0</v>
      </c>
      <c r="AG453" s="127">
        <v>0</v>
      </c>
      <c r="AH453" s="127">
        <v>0.33723749999999997</v>
      </c>
      <c r="AI453" s="159">
        <f t="shared" si="128"/>
        <v>0</v>
      </c>
      <c r="AJ453" s="159">
        <v>0</v>
      </c>
      <c r="AK453" s="127">
        <v>0</v>
      </c>
      <c r="AL453" s="127">
        <v>0</v>
      </c>
      <c r="AM453" s="127">
        <v>0</v>
      </c>
      <c r="AN453" s="127">
        <f t="shared" si="129"/>
        <v>0</v>
      </c>
      <c r="AO453" s="159">
        <v>0</v>
      </c>
      <c r="AP453" s="127">
        <v>0</v>
      </c>
      <c r="AQ453" s="127">
        <v>0</v>
      </c>
      <c r="AR453" s="127">
        <v>0</v>
      </c>
      <c r="AS453" s="127">
        <f t="shared" si="130"/>
        <v>0</v>
      </c>
      <c r="AT453" s="159">
        <v>0.33723749999999997</v>
      </c>
      <c r="AU453" s="127">
        <v>0</v>
      </c>
      <c r="AV453" s="127">
        <v>0</v>
      </c>
      <c r="AW453" s="127">
        <v>0.33723749999999997</v>
      </c>
      <c r="AX453" s="127">
        <f t="shared" si="131"/>
        <v>0</v>
      </c>
      <c r="AY453" s="127">
        <v>0</v>
      </c>
      <c r="AZ453" s="127">
        <v>0</v>
      </c>
      <c r="BA453" s="127">
        <v>0</v>
      </c>
      <c r="BB453" s="127">
        <v>0</v>
      </c>
      <c r="BC453" s="127">
        <v>0</v>
      </c>
      <c r="BE453" s="128"/>
    </row>
    <row r="454" spans="1:57" ht="31.5">
      <c r="A454" s="124" t="s">
        <v>274</v>
      </c>
      <c r="B454" s="124" t="s">
        <v>1370</v>
      </c>
      <c r="C454" s="326" t="s">
        <v>1819</v>
      </c>
      <c r="D454" s="127">
        <v>0</v>
      </c>
      <c r="E454" s="127">
        <f t="shared" si="123"/>
        <v>0</v>
      </c>
      <c r="F454" s="127">
        <f t="shared" si="124"/>
        <v>0</v>
      </c>
      <c r="G454" s="127">
        <f t="shared" si="125"/>
        <v>0</v>
      </c>
      <c r="H454" s="127">
        <f t="shared" si="126"/>
        <v>0</v>
      </c>
      <c r="I454" s="127">
        <f t="shared" si="127"/>
        <v>0</v>
      </c>
      <c r="J454" s="127">
        <v>0</v>
      </c>
      <c r="K454" s="127">
        <v>0</v>
      </c>
      <c r="L454" s="127">
        <v>0</v>
      </c>
      <c r="M454" s="127">
        <v>0</v>
      </c>
      <c r="N454" s="127">
        <v>0</v>
      </c>
      <c r="O454" s="127">
        <v>0</v>
      </c>
      <c r="P454" s="127">
        <v>0</v>
      </c>
      <c r="Q454" s="127">
        <v>0</v>
      </c>
      <c r="R454" s="127">
        <v>0</v>
      </c>
      <c r="S454" s="127">
        <v>0</v>
      </c>
      <c r="T454" s="127">
        <v>0</v>
      </c>
      <c r="U454" s="127">
        <v>0</v>
      </c>
      <c r="V454" s="127">
        <v>0</v>
      </c>
      <c r="W454" s="127">
        <v>0</v>
      </c>
      <c r="X454" s="127">
        <v>0</v>
      </c>
      <c r="Y454" s="127">
        <v>0</v>
      </c>
      <c r="Z454" s="127">
        <v>0</v>
      </c>
      <c r="AA454" s="127">
        <v>0</v>
      </c>
      <c r="AB454" s="127">
        <v>0</v>
      </c>
      <c r="AC454" s="127">
        <v>0</v>
      </c>
      <c r="AD454" s="127">
        <v>9.6100000000000005E-2</v>
      </c>
      <c r="AE454" s="159">
        <v>0.10031399999999999</v>
      </c>
      <c r="AF454" s="127">
        <v>0</v>
      </c>
      <c r="AG454" s="127">
        <v>0</v>
      </c>
      <c r="AH454" s="127">
        <v>0.10031399999999999</v>
      </c>
      <c r="AI454" s="159">
        <f t="shared" si="128"/>
        <v>0</v>
      </c>
      <c r="AJ454" s="159">
        <v>0</v>
      </c>
      <c r="AK454" s="127">
        <v>0</v>
      </c>
      <c r="AL454" s="127">
        <v>0</v>
      </c>
      <c r="AM454" s="127">
        <v>0</v>
      </c>
      <c r="AN454" s="127">
        <f t="shared" si="129"/>
        <v>0</v>
      </c>
      <c r="AO454" s="159">
        <v>0</v>
      </c>
      <c r="AP454" s="127">
        <v>0</v>
      </c>
      <c r="AQ454" s="127">
        <v>0</v>
      </c>
      <c r="AR454" s="127">
        <v>0</v>
      </c>
      <c r="AS454" s="127">
        <f t="shared" si="130"/>
        <v>0</v>
      </c>
      <c r="AT454" s="159">
        <v>0.10031399999999999</v>
      </c>
      <c r="AU454" s="127">
        <v>0</v>
      </c>
      <c r="AV454" s="127">
        <v>0</v>
      </c>
      <c r="AW454" s="127">
        <v>0.10031399999999999</v>
      </c>
      <c r="AX454" s="127">
        <f t="shared" si="131"/>
        <v>0</v>
      </c>
      <c r="AY454" s="127">
        <v>0</v>
      </c>
      <c r="AZ454" s="127">
        <v>0</v>
      </c>
      <c r="BA454" s="127">
        <v>0</v>
      </c>
      <c r="BB454" s="127">
        <v>0</v>
      </c>
      <c r="BC454" s="127">
        <v>0</v>
      </c>
      <c r="BE454" s="128"/>
    </row>
    <row r="455" spans="1:57" ht="31.5">
      <c r="A455" s="124" t="s">
        <v>274</v>
      </c>
      <c r="B455" s="124" t="s">
        <v>1371</v>
      </c>
      <c r="C455" s="326" t="s">
        <v>1820</v>
      </c>
      <c r="D455" s="127">
        <v>0</v>
      </c>
      <c r="E455" s="127">
        <f t="shared" si="123"/>
        <v>2.9951178899999999</v>
      </c>
      <c r="F455" s="127">
        <f t="shared" si="124"/>
        <v>0</v>
      </c>
      <c r="G455" s="127">
        <f t="shared" si="125"/>
        <v>0</v>
      </c>
      <c r="H455" s="127">
        <f t="shared" si="126"/>
        <v>2.9951178899999999</v>
      </c>
      <c r="I455" s="127">
        <f t="shared" si="127"/>
        <v>0</v>
      </c>
      <c r="J455" s="127">
        <v>0</v>
      </c>
      <c r="K455" s="127">
        <v>0</v>
      </c>
      <c r="L455" s="127">
        <v>0</v>
      </c>
      <c r="M455" s="127">
        <v>0</v>
      </c>
      <c r="N455" s="127">
        <v>0</v>
      </c>
      <c r="O455" s="127">
        <v>1.1997006899999998</v>
      </c>
      <c r="P455" s="127">
        <v>0</v>
      </c>
      <c r="Q455" s="127">
        <v>0</v>
      </c>
      <c r="R455" s="127">
        <v>1.1997006899999998</v>
      </c>
      <c r="S455" s="127">
        <v>0</v>
      </c>
      <c r="T455" s="127">
        <v>1.7954172000000002</v>
      </c>
      <c r="U455" s="127">
        <v>0</v>
      </c>
      <c r="V455" s="127">
        <v>0</v>
      </c>
      <c r="W455" s="127">
        <v>1.7954172000000002</v>
      </c>
      <c r="X455" s="127">
        <v>0</v>
      </c>
      <c r="Y455" s="127">
        <v>0</v>
      </c>
      <c r="Z455" s="127">
        <v>0</v>
      </c>
      <c r="AA455" s="127">
        <v>0</v>
      </c>
      <c r="AB455" s="127">
        <v>0</v>
      </c>
      <c r="AC455" s="127">
        <v>0</v>
      </c>
      <c r="AD455" s="127">
        <v>4.7223296265600005</v>
      </c>
      <c r="AE455" s="159">
        <v>1.5215399999999999</v>
      </c>
      <c r="AF455" s="127">
        <v>0</v>
      </c>
      <c r="AG455" s="127">
        <v>0</v>
      </c>
      <c r="AH455" s="127">
        <v>1.5215399999999999</v>
      </c>
      <c r="AI455" s="159">
        <f t="shared" si="128"/>
        <v>0</v>
      </c>
      <c r="AJ455" s="159">
        <v>0</v>
      </c>
      <c r="AK455" s="127">
        <v>0</v>
      </c>
      <c r="AL455" s="127">
        <v>0</v>
      </c>
      <c r="AM455" s="127">
        <v>0</v>
      </c>
      <c r="AN455" s="127">
        <f t="shared" si="129"/>
        <v>0</v>
      </c>
      <c r="AO455" s="159">
        <v>0</v>
      </c>
      <c r="AP455" s="127">
        <v>0</v>
      </c>
      <c r="AQ455" s="127">
        <v>0</v>
      </c>
      <c r="AR455" s="127">
        <v>0</v>
      </c>
      <c r="AS455" s="127">
        <f t="shared" si="130"/>
        <v>0</v>
      </c>
      <c r="AT455" s="159">
        <v>1.5215399999999999</v>
      </c>
      <c r="AU455" s="127">
        <v>0</v>
      </c>
      <c r="AV455" s="127">
        <v>0</v>
      </c>
      <c r="AW455" s="127">
        <v>1.5215399999999999</v>
      </c>
      <c r="AX455" s="127">
        <f t="shared" si="131"/>
        <v>0</v>
      </c>
      <c r="AY455" s="127">
        <v>0</v>
      </c>
      <c r="AZ455" s="127">
        <v>0</v>
      </c>
      <c r="BA455" s="127">
        <v>0</v>
      </c>
      <c r="BB455" s="127">
        <v>0</v>
      </c>
      <c r="BC455" s="127">
        <v>0</v>
      </c>
      <c r="BE455" s="128"/>
    </row>
    <row r="456" spans="1:57" ht="31.5">
      <c r="A456" s="124" t="s">
        <v>274</v>
      </c>
      <c r="B456" s="124" t="s">
        <v>1372</v>
      </c>
      <c r="C456" s="326" t="s">
        <v>1821</v>
      </c>
      <c r="D456" s="127">
        <v>0</v>
      </c>
      <c r="E456" s="127">
        <f t="shared" si="123"/>
        <v>1.5496279199999998</v>
      </c>
      <c r="F456" s="127">
        <f t="shared" si="124"/>
        <v>0</v>
      </c>
      <c r="G456" s="127">
        <f t="shared" si="125"/>
        <v>0</v>
      </c>
      <c r="H456" s="127">
        <f t="shared" si="126"/>
        <v>1.5496279199999998</v>
      </c>
      <c r="I456" s="127">
        <f t="shared" si="127"/>
        <v>0</v>
      </c>
      <c r="J456" s="127">
        <v>0</v>
      </c>
      <c r="K456" s="127">
        <v>0</v>
      </c>
      <c r="L456" s="127">
        <v>0</v>
      </c>
      <c r="M456" s="127">
        <v>0</v>
      </c>
      <c r="N456" s="127">
        <v>0</v>
      </c>
      <c r="O456" s="127">
        <v>0</v>
      </c>
      <c r="P456" s="127">
        <v>0</v>
      </c>
      <c r="Q456" s="127">
        <v>0</v>
      </c>
      <c r="R456" s="127">
        <v>0</v>
      </c>
      <c r="S456" s="127">
        <v>0</v>
      </c>
      <c r="T456" s="127">
        <v>1.5496279199999998</v>
      </c>
      <c r="U456" s="127">
        <v>0</v>
      </c>
      <c r="V456" s="127">
        <v>0</v>
      </c>
      <c r="W456" s="127">
        <v>1.5496279199999998</v>
      </c>
      <c r="X456" s="127">
        <v>0</v>
      </c>
      <c r="Y456" s="127">
        <v>0</v>
      </c>
      <c r="Z456" s="127">
        <v>0</v>
      </c>
      <c r="AA456" s="127">
        <v>0</v>
      </c>
      <c r="AB456" s="127">
        <v>0</v>
      </c>
      <c r="AC456" s="127">
        <v>0</v>
      </c>
      <c r="AD456" s="127">
        <v>0.65046799716955939</v>
      </c>
      <c r="AE456" s="159">
        <v>1.3132439999999999</v>
      </c>
      <c r="AF456" s="127">
        <v>0</v>
      </c>
      <c r="AG456" s="127">
        <v>0</v>
      </c>
      <c r="AH456" s="127">
        <v>1.3132439999999999</v>
      </c>
      <c r="AI456" s="159">
        <f t="shared" si="128"/>
        <v>0</v>
      </c>
      <c r="AJ456" s="159">
        <v>0</v>
      </c>
      <c r="AK456" s="127">
        <v>0</v>
      </c>
      <c r="AL456" s="127">
        <v>0</v>
      </c>
      <c r="AM456" s="127">
        <v>0</v>
      </c>
      <c r="AN456" s="127">
        <f t="shared" si="129"/>
        <v>0</v>
      </c>
      <c r="AO456" s="159">
        <v>0</v>
      </c>
      <c r="AP456" s="127">
        <v>0</v>
      </c>
      <c r="AQ456" s="127">
        <v>0</v>
      </c>
      <c r="AR456" s="127">
        <v>0</v>
      </c>
      <c r="AS456" s="127">
        <f t="shared" si="130"/>
        <v>0</v>
      </c>
      <c r="AT456" s="159">
        <v>1.3132439999999999</v>
      </c>
      <c r="AU456" s="127">
        <v>0</v>
      </c>
      <c r="AV456" s="127">
        <v>0</v>
      </c>
      <c r="AW456" s="127">
        <v>1.3132439999999999</v>
      </c>
      <c r="AX456" s="127">
        <f t="shared" si="131"/>
        <v>0</v>
      </c>
      <c r="AY456" s="127">
        <v>0</v>
      </c>
      <c r="AZ456" s="127">
        <v>0</v>
      </c>
      <c r="BA456" s="127">
        <v>0</v>
      </c>
      <c r="BB456" s="127">
        <v>0</v>
      </c>
      <c r="BC456" s="127">
        <v>0</v>
      </c>
      <c r="BE456" s="128"/>
    </row>
    <row r="457" spans="1:57" ht="31.5">
      <c r="A457" s="124" t="s">
        <v>274</v>
      </c>
      <c r="B457" s="124" t="s">
        <v>1373</v>
      </c>
      <c r="C457" s="326" t="s">
        <v>1822</v>
      </c>
      <c r="D457" s="127">
        <v>0</v>
      </c>
      <c r="E457" s="127">
        <f t="shared" si="123"/>
        <v>14.042</v>
      </c>
      <c r="F457" s="127">
        <f t="shared" si="124"/>
        <v>0</v>
      </c>
      <c r="G457" s="127">
        <f t="shared" si="125"/>
        <v>0</v>
      </c>
      <c r="H457" s="127">
        <f t="shared" si="126"/>
        <v>14.042</v>
      </c>
      <c r="I457" s="127">
        <f t="shared" si="127"/>
        <v>0</v>
      </c>
      <c r="J457" s="127">
        <v>0</v>
      </c>
      <c r="K457" s="127">
        <v>0</v>
      </c>
      <c r="L457" s="127">
        <v>0</v>
      </c>
      <c r="M457" s="127">
        <v>0</v>
      </c>
      <c r="N457" s="127">
        <v>0</v>
      </c>
      <c r="O457" s="127">
        <v>0</v>
      </c>
      <c r="P457" s="127">
        <v>0</v>
      </c>
      <c r="Q457" s="127">
        <v>0</v>
      </c>
      <c r="R457" s="127">
        <v>0</v>
      </c>
      <c r="S457" s="127">
        <v>0</v>
      </c>
      <c r="T457" s="127">
        <v>14.042</v>
      </c>
      <c r="U457" s="127">
        <v>0</v>
      </c>
      <c r="V457" s="127">
        <v>0</v>
      </c>
      <c r="W457" s="127">
        <v>14.042</v>
      </c>
      <c r="X457" s="127">
        <v>0</v>
      </c>
      <c r="Y457" s="127">
        <v>0</v>
      </c>
      <c r="Z457" s="127">
        <v>0</v>
      </c>
      <c r="AA457" s="127">
        <v>0</v>
      </c>
      <c r="AB457" s="127">
        <v>0</v>
      </c>
      <c r="AC457" s="127">
        <v>0</v>
      </c>
      <c r="AD457" s="127">
        <v>13.736049559322034</v>
      </c>
      <c r="AE457" s="159">
        <v>11.9</v>
      </c>
      <c r="AF457" s="127">
        <v>0</v>
      </c>
      <c r="AG457" s="127">
        <v>0</v>
      </c>
      <c r="AH457" s="127">
        <v>11.9</v>
      </c>
      <c r="AI457" s="159">
        <f t="shared" si="128"/>
        <v>0</v>
      </c>
      <c r="AJ457" s="159">
        <v>0</v>
      </c>
      <c r="AK457" s="127">
        <v>0</v>
      </c>
      <c r="AL457" s="127">
        <v>0</v>
      </c>
      <c r="AM457" s="127">
        <v>0</v>
      </c>
      <c r="AN457" s="127">
        <f t="shared" si="129"/>
        <v>0</v>
      </c>
      <c r="AO457" s="159">
        <v>11.9</v>
      </c>
      <c r="AP457" s="127">
        <v>0.59499999999999997</v>
      </c>
      <c r="AQ457" s="127">
        <v>5.95</v>
      </c>
      <c r="AR457" s="127">
        <v>2.9750000000000001</v>
      </c>
      <c r="AS457" s="127">
        <f t="shared" si="130"/>
        <v>2.3799999999999994</v>
      </c>
      <c r="AT457" s="159">
        <v>0</v>
      </c>
      <c r="AU457" s="127">
        <v>0</v>
      </c>
      <c r="AV457" s="127">
        <v>0</v>
      </c>
      <c r="AW457" s="127">
        <v>0</v>
      </c>
      <c r="AX457" s="127">
        <f t="shared" si="131"/>
        <v>0</v>
      </c>
      <c r="AY457" s="127">
        <v>0</v>
      </c>
      <c r="AZ457" s="127">
        <v>0</v>
      </c>
      <c r="BA457" s="127">
        <v>0</v>
      </c>
      <c r="BB457" s="127">
        <v>0</v>
      </c>
      <c r="BC457" s="127">
        <v>0</v>
      </c>
      <c r="BE457" s="128"/>
    </row>
    <row r="458" spans="1:57" ht="31.5">
      <c r="A458" s="124" t="s">
        <v>274</v>
      </c>
      <c r="B458" s="124" t="s">
        <v>1374</v>
      </c>
      <c r="C458" s="326" t="s">
        <v>1823</v>
      </c>
      <c r="D458" s="127">
        <v>0</v>
      </c>
      <c r="E458" s="127">
        <f t="shared" si="123"/>
        <v>0</v>
      </c>
      <c r="F458" s="127">
        <f t="shared" si="124"/>
        <v>0</v>
      </c>
      <c r="G458" s="127">
        <f t="shared" si="125"/>
        <v>0</v>
      </c>
      <c r="H458" s="127">
        <f t="shared" si="126"/>
        <v>0</v>
      </c>
      <c r="I458" s="127">
        <f t="shared" si="127"/>
        <v>0</v>
      </c>
      <c r="J458" s="127">
        <v>0</v>
      </c>
      <c r="K458" s="127">
        <v>0</v>
      </c>
      <c r="L458" s="127">
        <v>0</v>
      </c>
      <c r="M458" s="127">
        <v>0</v>
      </c>
      <c r="N458" s="127">
        <v>0</v>
      </c>
      <c r="O458" s="127">
        <v>0</v>
      </c>
      <c r="P458" s="127">
        <v>0</v>
      </c>
      <c r="Q458" s="127">
        <v>0</v>
      </c>
      <c r="R458" s="127">
        <v>0</v>
      </c>
      <c r="S458" s="127">
        <v>0</v>
      </c>
      <c r="T458" s="127">
        <v>0</v>
      </c>
      <c r="U458" s="127">
        <v>0</v>
      </c>
      <c r="V458" s="127">
        <v>0</v>
      </c>
      <c r="W458" s="127">
        <v>0</v>
      </c>
      <c r="X458" s="127">
        <v>0</v>
      </c>
      <c r="Y458" s="127">
        <v>0</v>
      </c>
      <c r="Z458" s="127">
        <v>0</v>
      </c>
      <c r="AA458" s="127">
        <v>0</v>
      </c>
      <c r="AB458" s="127">
        <v>0</v>
      </c>
      <c r="AC458" s="127">
        <v>0</v>
      </c>
      <c r="AD458" s="127">
        <v>8.5913310934372884</v>
      </c>
      <c r="AE458" s="159">
        <v>0</v>
      </c>
      <c r="AF458" s="127">
        <v>0</v>
      </c>
      <c r="AG458" s="127">
        <v>0</v>
      </c>
      <c r="AH458" s="127">
        <v>0</v>
      </c>
      <c r="AI458" s="159">
        <f t="shared" si="128"/>
        <v>0</v>
      </c>
      <c r="AJ458" s="159">
        <v>0</v>
      </c>
      <c r="AK458" s="127">
        <v>0</v>
      </c>
      <c r="AL458" s="127">
        <v>0</v>
      </c>
      <c r="AM458" s="127">
        <v>0</v>
      </c>
      <c r="AN458" s="127">
        <f t="shared" si="129"/>
        <v>0</v>
      </c>
      <c r="AO458" s="159">
        <v>0</v>
      </c>
      <c r="AP458" s="127">
        <v>0</v>
      </c>
      <c r="AQ458" s="127">
        <v>0</v>
      </c>
      <c r="AR458" s="127">
        <v>0</v>
      </c>
      <c r="AS458" s="127">
        <f t="shared" si="130"/>
        <v>0</v>
      </c>
      <c r="AT458" s="159">
        <v>0</v>
      </c>
      <c r="AU458" s="127">
        <v>0</v>
      </c>
      <c r="AV458" s="127">
        <v>0</v>
      </c>
      <c r="AW458" s="127">
        <v>0</v>
      </c>
      <c r="AX458" s="127">
        <f t="shared" si="131"/>
        <v>0</v>
      </c>
      <c r="AY458" s="127">
        <v>0</v>
      </c>
      <c r="AZ458" s="127">
        <v>0</v>
      </c>
      <c r="BA458" s="127">
        <v>0</v>
      </c>
      <c r="BB458" s="127">
        <v>0</v>
      </c>
      <c r="BC458" s="127">
        <v>0</v>
      </c>
      <c r="BE458" s="128"/>
    </row>
    <row r="459" spans="1:57" ht="31.5">
      <c r="A459" s="124" t="s">
        <v>274</v>
      </c>
      <c r="B459" s="124" t="s">
        <v>1375</v>
      </c>
      <c r="C459" s="326" t="s">
        <v>1824</v>
      </c>
      <c r="D459" s="127">
        <v>0</v>
      </c>
      <c r="E459" s="127">
        <f t="shared" si="123"/>
        <v>1.6836</v>
      </c>
      <c r="F459" s="127">
        <f t="shared" si="124"/>
        <v>0</v>
      </c>
      <c r="G459" s="127">
        <f t="shared" si="125"/>
        <v>0</v>
      </c>
      <c r="H459" s="127">
        <f t="shared" si="126"/>
        <v>1.6836</v>
      </c>
      <c r="I459" s="127">
        <f t="shared" si="127"/>
        <v>0</v>
      </c>
      <c r="J459" s="127">
        <v>0</v>
      </c>
      <c r="K459" s="127">
        <v>0</v>
      </c>
      <c r="L459" s="127">
        <v>0</v>
      </c>
      <c r="M459" s="127">
        <v>0</v>
      </c>
      <c r="N459" s="127">
        <v>0</v>
      </c>
      <c r="O459" s="127">
        <v>0</v>
      </c>
      <c r="P459" s="127">
        <v>0</v>
      </c>
      <c r="Q459" s="127">
        <v>0</v>
      </c>
      <c r="R459" s="127">
        <v>0</v>
      </c>
      <c r="S459" s="127">
        <v>0</v>
      </c>
      <c r="T459" s="127">
        <v>1.6836</v>
      </c>
      <c r="U459" s="127">
        <v>0</v>
      </c>
      <c r="V459" s="127">
        <v>0</v>
      </c>
      <c r="W459" s="127">
        <v>1.6836</v>
      </c>
      <c r="X459" s="127">
        <v>0</v>
      </c>
      <c r="Y459" s="127">
        <v>0</v>
      </c>
      <c r="Z459" s="127">
        <v>0</v>
      </c>
      <c r="AA459" s="127">
        <v>0</v>
      </c>
      <c r="AB459" s="127">
        <v>0</v>
      </c>
      <c r="AC459" s="127">
        <v>0</v>
      </c>
      <c r="AD459" s="127">
        <v>1.6431038237288136</v>
      </c>
      <c r="AE459" s="159">
        <v>1.4267799999999999</v>
      </c>
      <c r="AF459" s="127">
        <v>0</v>
      </c>
      <c r="AG459" s="127">
        <v>0</v>
      </c>
      <c r="AH459" s="127">
        <v>1.4267799999999999</v>
      </c>
      <c r="AI459" s="159">
        <f t="shared" si="128"/>
        <v>0</v>
      </c>
      <c r="AJ459" s="159">
        <v>0</v>
      </c>
      <c r="AK459" s="127">
        <v>0</v>
      </c>
      <c r="AL459" s="127">
        <v>0</v>
      </c>
      <c r="AM459" s="127">
        <v>0</v>
      </c>
      <c r="AN459" s="127">
        <f t="shared" si="129"/>
        <v>0</v>
      </c>
      <c r="AO459" s="159">
        <v>0</v>
      </c>
      <c r="AP459" s="127">
        <v>0</v>
      </c>
      <c r="AQ459" s="127">
        <v>0</v>
      </c>
      <c r="AR459" s="127">
        <v>0</v>
      </c>
      <c r="AS459" s="127">
        <f t="shared" si="130"/>
        <v>0</v>
      </c>
      <c r="AT459" s="159">
        <v>1.4267799999999999</v>
      </c>
      <c r="AU459" s="127">
        <v>0</v>
      </c>
      <c r="AV459" s="127">
        <v>0</v>
      </c>
      <c r="AW459" s="127">
        <v>1.4267799999999999</v>
      </c>
      <c r="AX459" s="127">
        <f t="shared" si="131"/>
        <v>0</v>
      </c>
      <c r="AY459" s="127">
        <v>0</v>
      </c>
      <c r="AZ459" s="127">
        <v>0</v>
      </c>
      <c r="BA459" s="127">
        <v>0</v>
      </c>
      <c r="BB459" s="127">
        <v>0</v>
      </c>
      <c r="BC459" s="127">
        <v>0</v>
      </c>
      <c r="BE459" s="128"/>
    </row>
    <row r="460" spans="1:57" ht="31.5">
      <c r="A460" s="124" t="s">
        <v>274</v>
      </c>
      <c r="B460" s="124" t="s">
        <v>1376</v>
      </c>
      <c r="C460" s="326" t="s">
        <v>1825</v>
      </c>
      <c r="D460" s="127">
        <v>0</v>
      </c>
      <c r="E460" s="127">
        <f t="shared" si="123"/>
        <v>0.55451207999999996</v>
      </c>
      <c r="F460" s="127">
        <f t="shared" si="124"/>
        <v>0</v>
      </c>
      <c r="G460" s="127">
        <f t="shared" si="125"/>
        <v>0</v>
      </c>
      <c r="H460" s="127">
        <f t="shared" si="126"/>
        <v>0.55451207999999996</v>
      </c>
      <c r="I460" s="127">
        <f t="shared" si="127"/>
        <v>0</v>
      </c>
      <c r="J460" s="127">
        <v>9.6016000000000004E-2</v>
      </c>
      <c r="K460" s="127">
        <v>0</v>
      </c>
      <c r="L460" s="127">
        <v>0</v>
      </c>
      <c r="M460" s="127">
        <v>9.6016000000000004E-2</v>
      </c>
      <c r="N460" s="127">
        <v>0</v>
      </c>
      <c r="O460" s="127">
        <v>0</v>
      </c>
      <c r="P460" s="127">
        <v>0</v>
      </c>
      <c r="Q460" s="127">
        <v>0</v>
      </c>
      <c r="R460" s="127">
        <v>0</v>
      </c>
      <c r="S460" s="127">
        <v>0</v>
      </c>
      <c r="T460" s="127">
        <v>0.45849607999999997</v>
      </c>
      <c r="U460" s="127">
        <v>0</v>
      </c>
      <c r="V460" s="127">
        <v>0</v>
      </c>
      <c r="W460" s="127">
        <v>0.45849607999999997</v>
      </c>
      <c r="X460" s="127">
        <v>0</v>
      </c>
      <c r="Y460" s="127">
        <v>0</v>
      </c>
      <c r="Z460" s="127">
        <v>0</v>
      </c>
      <c r="AA460" s="127">
        <v>0</v>
      </c>
      <c r="AB460" s="127">
        <v>0</v>
      </c>
      <c r="AC460" s="127">
        <v>0</v>
      </c>
      <c r="AD460" s="127">
        <v>0</v>
      </c>
      <c r="AE460" s="159">
        <v>0.38855599999999996</v>
      </c>
      <c r="AF460" s="127">
        <v>0</v>
      </c>
      <c r="AG460" s="127">
        <v>0</v>
      </c>
      <c r="AH460" s="127">
        <v>0.38855599999999996</v>
      </c>
      <c r="AI460" s="159">
        <f t="shared" si="128"/>
        <v>0</v>
      </c>
      <c r="AJ460" s="159">
        <v>0</v>
      </c>
      <c r="AK460" s="127">
        <v>0</v>
      </c>
      <c r="AL460" s="127">
        <v>0</v>
      </c>
      <c r="AM460" s="127">
        <v>0</v>
      </c>
      <c r="AN460" s="127">
        <f t="shared" si="129"/>
        <v>0</v>
      </c>
      <c r="AO460" s="159">
        <v>0</v>
      </c>
      <c r="AP460" s="127">
        <v>0</v>
      </c>
      <c r="AQ460" s="127">
        <v>0</v>
      </c>
      <c r="AR460" s="127">
        <v>0</v>
      </c>
      <c r="AS460" s="127">
        <f t="shared" si="130"/>
        <v>0</v>
      </c>
      <c r="AT460" s="159">
        <v>0.38855599999999996</v>
      </c>
      <c r="AU460" s="127">
        <v>0</v>
      </c>
      <c r="AV460" s="127">
        <v>0</v>
      </c>
      <c r="AW460" s="127">
        <v>0.38855599999999996</v>
      </c>
      <c r="AX460" s="127">
        <f t="shared" si="131"/>
        <v>0</v>
      </c>
      <c r="AY460" s="127">
        <v>0</v>
      </c>
      <c r="AZ460" s="127">
        <v>0</v>
      </c>
      <c r="BA460" s="127">
        <v>0</v>
      </c>
      <c r="BB460" s="127">
        <v>0</v>
      </c>
      <c r="BC460" s="127">
        <v>0</v>
      </c>
      <c r="BE460" s="128"/>
    </row>
    <row r="461" spans="1:57" ht="31.5">
      <c r="A461" s="124" t="s">
        <v>274</v>
      </c>
      <c r="B461" s="124" t="s">
        <v>1377</v>
      </c>
      <c r="C461" s="326" t="s">
        <v>1826</v>
      </c>
      <c r="D461" s="127">
        <v>0</v>
      </c>
      <c r="E461" s="127">
        <f t="shared" si="123"/>
        <v>11.3018</v>
      </c>
      <c r="F461" s="127">
        <f t="shared" si="124"/>
        <v>0</v>
      </c>
      <c r="G461" s="127">
        <f t="shared" si="125"/>
        <v>0</v>
      </c>
      <c r="H461" s="127">
        <f t="shared" si="126"/>
        <v>11.3018</v>
      </c>
      <c r="I461" s="127">
        <f t="shared" si="127"/>
        <v>0</v>
      </c>
      <c r="J461" s="127">
        <v>11.3018</v>
      </c>
      <c r="K461" s="127">
        <v>0</v>
      </c>
      <c r="L461" s="127">
        <v>0</v>
      </c>
      <c r="M461" s="127">
        <v>11.3018</v>
      </c>
      <c r="N461" s="127">
        <v>0</v>
      </c>
      <c r="O461" s="127">
        <v>0</v>
      </c>
      <c r="P461" s="127">
        <v>0</v>
      </c>
      <c r="Q461" s="127">
        <v>0</v>
      </c>
      <c r="R461" s="127">
        <v>0</v>
      </c>
      <c r="S461" s="127">
        <v>0</v>
      </c>
      <c r="T461" s="127">
        <v>0</v>
      </c>
      <c r="U461" s="127">
        <v>0</v>
      </c>
      <c r="V461" s="127">
        <v>0</v>
      </c>
      <c r="W461" s="127">
        <v>0</v>
      </c>
      <c r="X461" s="127">
        <v>0</v>
      </c>
      <c r="Y461" s="127">
        <v>0</v>
      </c>
      <c r="Z461" s="127">
        <v>0</v>
      </c>
      <c r="AA461" s="127">
        <v>0</v>
      </c>
      <c r="AB461" s="127">
        <v>0</v>
      </c>
      <c r="AC461" s="127">
        <v>0</v>
      </c>
      <c r="AD461" s="127">
        <v>0</v>
      </c>
      <c r="AE461" s="159">
        <v>0</v>
      </c>
      <c r="AF461" s="127">
        <v>0</v>
      </c>
      <c r="AG461" s="127">
        <v>0</v>
      </c>
      <c r="AH461" s="127">
        <v>0</v>
      </c>
      <c r="AI461" s="159">
        <f t="shared" si="128"/>
        <v>0</v>
      </c>
      <c r="AJ461" s="159">
        <v>0</v>
      </c>
      <c r="AK461" s="127">
        <v>0</v>
      </c>
      <c r="AL461" s="127">
        <v>0</v>
      </c>
      <c r="AM461" s="127">
        <v>0</v>
      </c>
      <c r="AN461" s="127">
        <f t="shared" si="129"/>
        <v>0</v>
      </c>
      <c r="AO461" s="159">
        <v>0</v>
      </c>
      <c r="AP461" s="127">
        <v>0</v>
      </c>
      <c r="AQ461" s="127">
        <v>0</v>
      </c>
      <c r="AR461" s="127">
        <v>0</v>
      </c>
      <c r="AS461" s="127">
        <f t="shared" si="130"/>
        <v>0</v>
      </c>
      <c r="AT461" s="159">
        <v>0</v>
      </c>
      <c r="AU461" s="127">
        <v>0</v>
      </c>
      <c r="AV461" s="127">
        <v>0</v>
      </c>
      <c r="AW461" s="127">
        <v>0</v>
      </c>
      <c r="AX461" s="127">
        <f t="shared" si="131"/>
        <v>0</v>
      </c>
      <c r="AY461" s="127">
        <v>0</v>
      </c>
      <c r="AZ461" s="127">
        <v>0</v>
      </c>
      <c r="BA461" s="127">
        <v>0</v>
      </c>
      <c r="BB461" s="127">
        <v>0</v>
      </c>
      <c r="BC461" s="127">
        <v>0</v>
      </c>
      <c r="BE461" s="128"/>
    </row>
    <row r="462" spans="1:57" ht="31.5">
      <c r="A462" s="124" t="s">
        <v>274</v>
      </c>
      <c r="B462" s="124" t="s">
        <v>1378</v>
      </c>
      <c r="C462" s="326" t="s">
        <v>1827</v>
      </c>
      <c r="D462" s="127">
        <v>0</v>
      </c>
      <c r="E462" s="127">
        <f t="shared" si="123"/>
        <v>1.6850000000000001</v>
      </c>
      <c r="F462" s="127">
        <f t="shared" si="124"/>
        <v>0</v>
      </c>
      <c r="G462" s="127">
        <f t="shared" si="125"/>
        <v>0</v>
      </c>
      <c r="H462" s="127">
        <f t="shared" si="126"/>
        <v>1.6850000000000001</v>
      </c>
      <c r="I462" s="127">
        <f t="shared" si="127"/>
        <v>0</v>
      </c>
      <c r="J462" s="127">
        <v>1.6850000000000001</v>
      </c>
      <c r="K462" s="127">
        <v>0</v>
      </c>
      <c r="L462" s="127">
        <v>0</v>
      </c>
      <c r="M462" s="127">
        <v>1.6850000000000001</v>
      </c>
      <c r="N462" s="127">
        <v>0</v>
      </c>
      <c r="O462" s="127">
        <v>0</v>
      </c>
      <c r="P462" s="127">
        <v>0</v>
      </c>
      <c r="Q462" s="127">
        <v>0</v>
      </c>
      <c r="R462" s="127">
        <v>0</v>
      </c>
      <c r="S462" s="127">
        <v>0</v>
      </c>
      <c r="T462" s="127">
        <v>0</v>
      </c>
      <c r="U462" s="127">
        <v>0</v>
      </c>
      <c r="V462" s="127">
        <v>0</v>
      </c>
      <c r="W462" s="127">
        <v>0</v>
      </c>
      <c r="X462" s="127">
        <v>0</v>
      </c>
      <c r="Y462" s="127">
        <v>0</v>
      </c>
      <c r="Z462" s="127">
        <v>0</v>
      </c>
      <c r="AA462" s="127">
        <v>0</v>
      </c>
      <c r="AB462" s="127">
        <v>0</v>
      </c>
      <c r="AC462" s="127">
        <v>0</v>
      </c>
      <c r="AD462" s="127">
        <v>0</v>
      </c>
      <c r="AE462" s="159">
        <v>0</v>
      </c>
      <c r="AF462" s="127">
        <v>0</v>
      </c>
      <c r="AG462" s="127">
        <v>0</v>
      </c>
      <c r="AH462" s="127">
        <v>0</v>
      </c>
      <c r="AI462" s="159">
        <f t="shared" si="128"/>
        <v>0</v>
      </c>
      <c r="AJ462" s="159">
        <v>0</v>
      </c>
      <c r="AK462" s="127">
        <v>0</v>
      </c>
      <c r="AL462" s="127">
        <v>0</v>
      </c>
      <c r="AM462" s="127">
        <v>0</v>
      </c>
      <c r="AN462" s="127">
        <f t="shared" si="129"/>
        <v>0</v>
      </c>
      <c r="AO462" s="159">
        <v>0</v>
      </c>
      <c r="AP462" s="127">
        <v>0</v>
      </c>
      <c r="AQ462" s="127">
        <v>0</v>
      </c>
      <c r="AR462" s="127">
        <v>0</v>
      </c>
      <c r="AS462" s="127">
        <f t="shared" si="130"/>
        <v>0</v>
      </c>
      <c r="AT462" s="159">
        <v>0</v>
      </c>
      <c r="AU462" s="127">
        <v>0</v>
      </c>
      <c r="AV462" s="127">
        <v>0</v>
      </c>
      <c r="AW462" s="127">
        <v>0</v>
      </c>
      <c r="AX462" s="127">
        <f t="shared" si="131"/>
        <v>0</v>
      </c>
      <c r="AY462" s="127">
        <v>0</v>
      </c>
      <c r="AZ462" s="127">
        <v>0</v>
      </c>
      <c r="BA462" s="127">
        <v>0</v>
      </c>
      <c r="BB462" s="127">
        <v>0</v>
      </c>
      <c r="BC462" s="127">
        <v>0</v>
      </c>
      <c r="BE462" s="128"/>
    </row>
    <row r="463" spans="1:57" ht="47.25">
      <c r="A463" s="124" t="s">
        <v>274</v>
      </c>
      <c r="B463" s="124" t="s">
        <v>1379</v>
      </c>
      <c r="C463" s="326" t="s">
        <v>1828</v>
      </c>
      <c r="D463" s="127">
        <v>0</v>
      </c>
      <c r="E463" s="127">
        <f t="shared" si="123"/>
        <v>10.711069800000001</v>
      </c>
      <c r="F463" s="127">
        <f t="shared" si="124"/>
        <v>0</v>
      </c>
      <c r="G463" s="127">
        <f t="shared" si="125"/>
        <v>0</v>
      </c>
      <c r="H463" s="127">
        <f t="shared" si="126"/>
        <v>10.711069800000001</v>
      </c>
      <c r="I463" s="127">
        <f t="shared" si="127"/>
        <v>0</v>
      </c>
      <c r="J463" s="127">
        <v>10.711069800000001</v>
      </c>
      <c r="K463" s="127">
        <v>0</v>
      </c>
      <c r="L463" s="127">
        <v>0</v>
      </c>
      <c r="M463" s="127">
        <v>10.711069800000001</v>
      </c>
      <c r="N463" s="127">
        <v>0</v>
      </c>
      <c r="O463" s="127">
        <v>0</v>
      </c>
      <c r="P463" s="127">
        <v>0</v>
      </c>
      <c r="Q463" s="127">
        <v>0</v>
      </c>
      <c r="R463" s="127">
        <v>0</v>
      </c>
      <c r="S463" s="127">
        <v>0</v>
      </c>
      <c r="T463" s="127">
        <v>0</v>
      </c>
      <c r="U463" s="127">
        <v>0</v>
      </c>
      <c r="V463" s="127">
        <v>0</v>
      </c>
      <c r="W463" s="127">
        <v>0</v>
      </c>
      <c r="X463" s="127">
        <v>0</v>
      </c>
      <c r="Y463" s="127">
        <v>0</v>
      </c>
      <c r="Z463" s="127">
        <v>0</v>
      </c>
      <c r="AA463" s="127">
        <v>0</v>
      </c>
      <c r="AB463" s="127">
        <v>0</v>
      </c>
      <c r="AC463" s="127">
        <v>0</v>
      </c>
      <c r="AD463" s="127">
        <v>0</v>
      </c>
      <c r="AE463" s="159">
        <v>0</v>
      </c>
      <c r="AF463" s="127">
        <v>0</v>
      </c>
      <c r="AG463" s="127">
        <v>0</v>
      </c>
      <c r="AH463" s="127">
        <v>0</v>
      </c>
      <c r="AI463" s="159">
        <f t="shared" si="128"/>
        <v>0</v>
      </c>
      <c r="AJ463" s="159">
        <v>0</v>
      </c>
      <c r="AK463" s="127">
        <v>0</v>
      </c>
      <c r="AL463" s="127">
        <v>0</v>
      </c>
      <c r="AM463" s="127">
        <v>0</v>
      </c>
      <c r="AN463" s="127">
        <f t="shared" si="129"/>
        <v>0</v>
      </c>
      <c r="AO463" s="159">
        <v>0</v>
      </c>
      <c r="AP463" s="127">
        <v>0</v>
      </c>
      <c r="AQ463" s="127">
        <v>0</v>
      </c>
      <c r="AR463" s="127">
        <v>0</v>
      </c>
      <c r="AS463" s="127">
        <f t="shared" si="130"/>
        <v>0</v>
      </c>
      <c r="AT463" s="159">
        <v>0</v>
      </c>
      <c r="AU463" s="127">
        <v>0</v>
      </c>
      <c r="AV463" s="127">
        <v>0</v>
      </c>
      <c r="AW463" s="127">
        <v>0</v>
      </c>
      <c r="AX463" s="127">
        <f t="shared" si="131"/>
        <v>0</v>
      </c>
      <c r="AY463" s="127">
        <v>0</v>
      </c>
      <c r="AZ463" s="127">
        <v>0</v>
      </c>
      <c r="BA463" s="127">
        <v>0</v>
      </c>
      <c r="BB463" s="127">
        <v>0</v>
      </c>
      <c r="BC463" s="127">
        <v>0</v>
      </c>
      <c r="BE463" s="128"/>
    </row>
    <row r="464" spans="1:57">
      <c r="A464" s="124" t="s">
        <v>274</v>
      </c>
      <c r="B464" s="124" t="s">
        <v>1380</v>
      </c>
      <c r="C464" s="326" t="s">
        <v>1829</v>
      </c>
      <c r="D464" s="127">
        <v>3</v>
      </c>
      <c r="E464" s="127">
        <f t="shared" si="123"/>
        <v>1.9254500000000001</v>
      </c>
      <c r="F464" s="127">
        <f t="shared" si="124"/>
        <v>0</v>
      </c>
      <c r="G464" s="127">
        <f t="shared" si="125"/>
        <v>0</v>
      </c>
      <c r="H464" s="127">
        <f t="shared" si="126"/>
        <v>1.9254500000000001</v>
      </c>
      <c r="I464" s="127">
        <f t="shared" si="127"/>
        <v>0</v>
      </c>
      <c r="J464" s="127">
        <v>0</v>
      </c>
      <c r="K464" s="127">
        <v>0</v>
      </c>
      <c r="L464" s="127">
        <v>0</v>
      </c>
      <c r="M464" s="127">
        <v>0</v>
      </c>
      <c r="N464" s="127">
        <v>0</v>
      </c>
      <c r="O464" s="127">
        <v>0</v>
      </c>
      <c r="P464" s="127">
        <v>0</v>
      </c>
      <c r="Q464" s="127">
        <v>0</v>
      </c>
      <c r="R464" s="127">
        <v>0</v>
      </c>
      <c r="S464" s="127">
        <v>0</v>
      </c>
      <c r="T464" s="127">
        <v>1.9254500000000001</v>
      </c>
      <c r="U464" s="127">
        <v>0</v>
      </c>
      <c r="V464" s="127">
        <v>0</v>
      </c>
      <c r="W464" s="127">
        <v>1.9254500000000001</v>
      </c>
      <c r="X464" s="127">
        <v>0</v>
      </c>
      <c r="Y464" s="127">
        <v>0</v>
      </c>
      <c r="Z464" s="127">
        <v>0</v>
      </c>
      <c r="AA464" s="127">
        <v>0</v>
      </c>
      <c r="AB464" s="127">
        <v>0</v>
      </c>
      <c r="AC464" s="127">
        <v>0</v>
      </c>
      <c r="AD464" s="127">
        <v>2.5423728813559325</v>
      </c>
      <c r="AE464" s="159">
        <v>1.6319999999999999</v>
      </c>
      <c r="AF464" s="127">
        <v>0</v>
      </c>
      <c r="AG464" s="127">
        <v>0</v>
      </c>
      <c r="AH464" s="127">
        <v>1.6319999999999999</v>
      </c>
      <c r="AI464" s="159">
        <f t="shared" si="128"/>
        <v>0</v>
      </c>
      <c r="AJ464" s="159">
        <v>0</v>
      </c>
      <c r="AK464" s="127">
        <v>0</v>
      </c>
      <c r="AL464" s="127">
        <v>0</v>
      </c>
      <c r="AM464" s="127">
        <v>0</v>
      </c>
      <c r="AN464" s="127">
        <f t="shared" si="129"/>
        <v>0</v>
      </c>
      <c r="AO464" s="159">
        <v>0</v>
      </c>
      <c r="AP464" s="127">
        <v>0</v>
      </c>
      <c r="AQ464" s="127">
        <v>0</v>
      </c>
      <c r="AR464" s="127">
        <v>0</v>
      </c>
      <c r="AS464" s="127">
        <f t="shared" si="130"/>
        <v>0</v>
      </c>
      <c r="AT464" s="159">
        <v>1.6319999999999999</v>
      </c>
      <c r="AU464" s="127">
        <v>0</v>
      </c>
      <c r="AV464" s="127">
        <v>0</v>
      </c>
      <c r="AW464" s="127">
        <v>1.6319999999999999</v>
      </c>
      <c r="AX464" s="127">
        <f t="shared" si="131"/>
        <v>0</v>
      </c>
      <c r="AY464" s="127">
        <v>0</v>
      </c>
      <c r="AZ464" s="127">
        <v>0</v>
      </c>
      <c r="BA464" s="127">
        <v>0</v>
      </c>
      <c r="BB464" s="127">
        <v>0</v>
      </c>
      <c r="BC464" s="127">
        <v>0</v>
      </c>
      <c r="BE464" s="128"/>
    </row>
    <row r="465" spans="1:57" ht="31.5">
      <c r="A465" s="124" t="s">
        <v>274</v>
      </c>
      <c r="B465" s="124" t="s">
        <v>1381</v>
      </c>
      <c r="C465" s="326" t="s">
        <v>1830</v>
      </c>
      <c r="D465" s="127">
        <v>0</v>
      </c>
      <c r="E465" s="127">
        <f t="shared" si="123"/>
        <v>1.328837</v>
      </c>
      <c r="F465" s="127">
        <f t="shared" si="124"/>
        <v>0</v>
      </c>
      <c r="G465" s="127">
        <f t="shared" si="125"/>
        <v>0</v>
      </c>
      <c r="H465" s="127">
        <f t="shared" si="126"/>
        <v>1.328837</v>
      </c>
      <c r="I465" s="127">
        <f t="shared" si="127"/>
        <v>0</v>
      </c>
      <c r="J465" s="127">
        <v>1.328837</v>
      </c>
      <c r="K465" s="127">
        <v>0</v>
      </c>
      <c r="L465" s="127">
        <v>0</v>
      </c>
      <c r="M465" s="127">
        <v>1.328837</v>
      </c>
      <c r="N465" s="127">
        <v>0</v>
      </c>
      <c r="O465" s="127">
        <v>0</v>
      </c>
      <c r="P465" s="127">
        <v>0</v>
      </c>
      <c r="Q465" s="127">
        <v>0</v>
      </c>
      <c r="R465" s="127">
        <v>0</v>
      </c>
      <c r="S465" s="127">
        <v>0</v>
      </c>
      <c r="T465" s="127">
        <v>0</v>
      </c>
      <c r="U465" s="127">
        <v>0</v>
      </c>
      <c r="V465" s="127">
        <v>0</v>
      </c>
      <c r="W465" s="127">
        <v>0</v>
      </c>
      <c r="X465" s="127">
        <v>0</v>
      </c>
      <c r="Y465" s="127">
        <v>0</v>
      </c>
      <c r="Z465" s="127">
        <v>0</v>
      </c>
      <c r="AA465" s="127">
        <v>0</v>
      </c>
      <c r="AB465" s="127">
        <v>0</v>
      </c>
      <c r="AC465" s="127">
        <v>0</v>
      </c>
      <c r="AD465" s="127">
        <v>0</v>
      </c>
      <c r="AE465" s="159">
        <v>0</v>
      </c>
      <c r="AF465" s="127">
        <v>0</v>
      </c>
      <c r="AG465" s="127">
        <v>0</v>
      </c>
      <c r="AH465" s="127">
        <v>0</v>
      </c>
      <c r="AI465" s="159">
        <f t="shared" si="128"/>
        <v>0</v>
      </c>
      <c r="AJ465" s="159">
        <v>0</v>
      </c>
      <c r="AK465" s="127">
        <v>0</v>
      </c>
      <c r="AL465" s="127">
        <v>0</v>
      </c>
      <c r="AM465" s="127">
        <v>0</v>
      </c>
      <c r="AN465" s="127">
        <f t="shared" si="129"/>
        <v>0</v>
      </c>
      <c r="AO465" s="159">
        <v>0</v>
      </c>
      <c r="AP465" s="127">
        <v>0</v>
      </c>
      <c r="AQ465" s="127">
        <v>0</v>
      </c>
      <c r="AR465" s="127">
        <v>0</v>
      </c>
      <c r="AS465" s="127">
        <f t="shared" si="130"/>
        <v>0</v>
      </c>
      <c r="AT465" s="159">
        <v>0</v>
      </c>
      <c r="AU465" s="127">
        <v>0</v>
      </c>
      <c r="AV465" s="127">
        <v>0</v>
      </c>
      <c r="AW465" s="127">
        <v>0</v>
      </c>
      <c r="AX465" s="127">
        <f t="shared" si="131"/>
        <v>0</v>
      </c>
      <c r="AY465" s="127">
        <v>0</v>
      </c>
      <c r="AZ465" s="127">
        <v>0</v>
      </c>
      <c r="BA465" s="127">
        <v>0</v>
      </c>
      <c r="BB465" s="127">
        <v>0</v>
      </c>
      <c r="BC465" s="127">
        <v>0</v>
      </c>
      <c r="BE465" s="128"/>
    </row>
    <row r="466" spans="1:57" ht="31.5">
      <c r="A466" s="124" t="s">
        <v>274</v>
      </c>
      <c r="B466" s="325" t="s">
        <v>1382</v>
      </c>
      <c r="C466" s="326" t="s">
        <v>1831</v>
      </c>
      <c r="D466" s="127">
        <v>0</v>
      </c>
      <c r="E466" s="127">
        <f t="shared" si="123"/>
        <v>5.01</v>
      </c>
      <c r="F466" s="127">
        <f t="shared" si="124"/>
        <v>0</v>
      </c>
      <c r="G466" s="127">
        <f t="shared" si="125"/>
        <v>0</v>
      </c>
      <c r="H466" s="127">
        <f t="shared" si="126"/>
        <v>5.01</v>
      </c>
      <c r="I466" s="127">
        <f t="shared" si="127"/>
        <v>0</v>
      </c>
      <c r="J466" s="127">
        <v>5.01</v>
      </c>
      <c r="K466" s="127">
        <v>0</v>
      </c>
      <c r="L466" s="127">
        <v>0</v>
      </c>
      <c r="M466" s="127">
        <v>5.01</v>
      </c>
      <c r="N466" s="127">
        <v>0</v>
      </c>
      <c r="O466" s="127">
        <v>0</v>
      </c>
      <c r="P466" s="127">
        <v>0</v>
      </c>
      <c r="Q466" s="127">
        <v>0</v>
      </c>
      <c r="R466" s="127">
        <v>0</v>
      </c>
      <c r="S466" s="127">
        <v>0</v>
      </c>
      <c r="T466" s="127">
        <v>0</v>
      </c>
      <c r="U466" s="127">
        <v>0</v>
      </c>
      <c r="V466" s="127">
        <v>0</v>
      </c>
      <c r="W466" s="127">
        <v>0</v>
      </c>
      <c r="X466" s="127">
        <v>0</v>
      </c>
      <c r="Y466" s="127">
        <v>0</v>
      </c>
      <c r="Z466" s="127">
        <v>0</v>
      </c>
      <c r="AA466" s="127">
        <v>0</v>
      </c>
      <c r="AB466" s="127">
        <v>0</v>
      </c>
      <c r="AC466" s="127">
        <v>0</v>
      </c>
      <c r="AD466" s="127">
        <v>0</v>
      </c>
      <c r="AE466" s="159">
        <v>0</v>
      </c>
      <c r="AF466" s="127">
        <v>0</v>
      </c>
      <c r="AG466" s="127">
        <v>0</v>
      </c>
      <c r="AH466" s="127">
        <v>0</v>
      </c>
      <c r="AI466" s="159">
        <f t="shared" si="128"/>
        <v>0</v>
      </c>
      <c r="AJ466" s="159">
        <v>0</v>
      </c>
      <c r="AK466" s="127">
        <v>0</v>
      </c>
      <c r="AL466" s="127">
        <v>0</v>
      </c>
      <c r="AM466" s="127">
        <v>0</v>
      </c>
      <c r="AN466" s="127">
        <f t="shared" si="129"/>
        <v>0</v>
      </c>
      <c r="AO466" s="159">
        <v>0</v>
      </c>
      <c r="AP466" s="127">
        <v>0</v>
      </c>
      <c r="AQ466" s="127">
        <v>0</v>
      </c>
      <c r="AR466" s="127">
        <v>0</v>
      </c>
      <c r="AS466" s="127">
        <f t="shared" si="130"/>
        <v>0</v>
      </c>
      <c r="AT466" s="159">
        <v>0</v>
      </c>
      <c r="AU466" s="127">
        <v>0</v>
      </c>
      <c r="AV466" s="127">
        <v>0</v>
      </c>
      <c r="AW466" s="127">
        <v>0</v>
      </c>
      <c r="AX466" s="127">
        <f t="shared" si="131"/>
        <v>0</v>
      </c>
      <c r="AY466" s="127">
        <v>0</v>
      </c>
      <c r="AZ466" s="127">
        <v>0</v>
      </c>
      <c r="BA466" s="127">
        <v>0</v>
      </c>
      <c r="BB466" s="127">
        <v>0</v>
      </c>
      <c r="BC466" s="127">
        <v>0</v>
      </c>
      <c r="BE466" s="128"/>
    </row>
    <row r="467" spans="1:57" ht="31.5">
      <c r="A467" s="124" t="s">
        <v>274</v>
      </c>
      <c r="B467" s="124" t="s">
        <v>1383</v>
      </c>
      <c r="C467" s="326" t="s">
        <v>1832</v>
      </c>
      <c r="D467" s="127">
        <v>0</v>
      </c>
      <c r="E467" s="127">
        <f t="shared" ref="E467:E530" si="132">J467+O467+T467</f>
        <v>15.14080938</v>
      </c>
      <c r="F467" s="127">
        <f t="shared" ref="F467:F530" si="133">K467+P467+U467</f>
        <v>0</v>
      </c>
      <c r="G467" s="127">
        <f t="shared" ref="G467:G530" si="134">L467+Q467+V467</f>
        <v>0</v>
      </c>
      <c r="H467" s="127">
        <f t="shared" ref="H467:H530" si="135">M467+R467+W467</f>
        <v>15.14080938</v>
      </c>
      <c r="I467" s="127">
        <f t="shared" ref="I467:I530" si="136">N467+S467+X467</f>
        <v>0</v>
      </c>
      <c r="J467" s="127">
        <v>15.14080938</v>
      </c>
      <c r="K467" s="127">
        <v>0</v>
      </c>
      <c r="L467" s="127">
        <v>0</v>
      </c>
      <c r="M467" s="127">
        <v>15.14080938</v>
      </c>
      <c r="N467" s="127">
        <v>0</v>
      </c>
      <c r="O467" s="127">
        <v>0</v>
      </c>
      <c r="P467" s="127">
        <v>0</v>
      </c>
      <c r="Q467" s="127">
        <v>0</v>
      </c>
      <c r="R467" s="127">
        <v>0</v>
      </c>
      <c r="S467" s="127">
        <v>0</v>
      </c>
      <c r="T467" s="127">
        <v>0</v>
      </c>
      <c r="U467" s="127">
        <v>0</v>
      </c>
      <c r="V467" s="127">
        <v>0</v>
      </c>
      <c r="W467" s="127">
        <v>0</v>
      </c>
      <c r="X467" s="127">
        <v>0</v>
      </c>
      <c r="Y467" s="127">
        <v>0</v>
      </c>
      <c r="Z467" s="127">
        <v>0</v>
      </c>
      <c r="AA467" s="127">
        <v>0</v>
      </c>
      <c r="AB467" s="127">
        <v>0</v>
      </c>
      <c r="AC467" s="127">
        <v>0</v>
      </c>
      <c r="AD467" s="127">
        <v>0</v>
      </c>
      <c r="AE467" s="159">
        <v>0</v>
      </c>
      <c r="AF467" s="127">
        <v>0</v>
      </c>
      <c r="AG467" s="127">
        <v>0</v>
      </c>
      <c r="AH467" s="127">
        <v>0</v>
      </c>
      <c r="AI467" s="159">
        <f t="shared" si="128"/>
        <v>0</v>
      </c>
      <c r="AJ467" s="159">
        <v>0</v>
      </c>
      <c r="AK467" s="127">
        <v>0</v>
      </c>
      <c r="AL467" s="127">
        <v>0</v>
      </c>
      <c r="AM467" s="127">
        <v>0</v>
      </c>
      <c r="AN467" s="127">
        <f t="shared" si="129"/>
        <v>0</v>
      </c>
      <c r="AO467" s="159">
        <v>0</v>
      </c>
      <c r="AP467" s="127">
        <v>0</v>
      </c>
      <c r="AQ467" s="127">
        <v>0</v>
      </c>
      <c r="AR467" s="127">
        <v>0</v>
      </c>
      <c r="AS467" s="127">
        <f t="shared" si="130"/>
        <v>0</v>
      </c>
      <c r="AT467" s="159">
        <v>0</v>
      </c>
      <c r="AU467" s="127">
        <v>0</v>
      </c>
      <c r="AV467" s="127">
        <v>0</v>
      </c>
      <c r="AW467" s="127">
        <v>0</v>
      </c>
      <c r="AX467" s="127">
        <f t="shared" si="131"/>
        <v>0</v>
      </c>
      <c r="AY467" s="127">
        <v>0</v>
      </c>
      <c r="AZ467" s="127">
        <v>0</v>
      </c>
      <c r="BA467" s="127">
        <v>0</v>
      </c>
      <c r="BB467" s="127">
        <v>0</v>
      </c>
      <c r="BC467" s="127">
        <v>0</v>
      </c>
      <c r="BE467" s="128"/>
    </row>
    <row r="468" spans="1:57" ht="31.5">
      <c r="A468" s="124" t="s">
        <v>274</v>
      </c>
      <c r="B468" s="124" t="s">
        <v>1384</v>
      </c>
      <c r="C468" s="326" t="s">
        <v>1833</v>
      </c>
      <c r="D468" s="127">
        <v>0</v>
      </c>
      <c r="E468" s="127">
        <f t="shared" si="132"/>
        <v>5.1633240000000002</v>
      </c>
      <c r="F468" s="127">
        <f t="shared" si="133"/>
        <v>0</v>
      </c>
      <c r="G468" s="127">
        <f t="shared" si="134"/>
        <v>0</v>
      </c>
      <c r="H468" s="127">
        <f t="shared" si="135"/>
        <v>10.196324000000001</v>
      </c>
      <c r="I468" s="127">
        <f t="shared" si="136"/>
        <v>0</v>
      </c>
      <c r="J468" s="127">
        <v>5.1633240000000002</v>
      </c>
      <c r="K468" s="127">
        <v>0</v>
      </c>
      <c r="L468" s="127">
        <v>0</v>
      </c>
      <c r="M468" s="127">
        <v>10.196324000000001</v>
      </c>
      <c r="N468" s="127">
        <v>0</v>
      </c>
      <c r="O468" s="127">
        <v>0</v>
      </c>
      <c r="P468" s="127">
        <v>0</v>
      </c>
      <c r="Q468" s="127">
        <v>0</v>
      </c>
      <c r="R468" s="127">
        <v>0</v>
      </c>
      <c r="S468" s="127">
        <v>0</v>
      </c>
      <c r="T468" s="127">
        <v>0</v>
      </c>
      <c r="U468" s="127">
        <v>0</v>
      </c>
      <c r="V468" s="127">
        <v>0</v>
      </c>
      <c r="W468" s="127">
        <v>0</v>
      </c>
      <c r="X468" s="127">
        <v>0</v>
      </c>
      <c r="Y468" s="127">
        <v>0</v>
      </c>
      <c r="Z468" s="127">
        <v>0</v>
      </c>
      <c r="AA468" s="127">
        <v>0</v>
      </c>
      <c r="AB468" s="127">
        <v>0</v>
      </c>
      <c r="AC468" s="127">
        <v>0</v>
      </c>
      <c r="AD468" s="127">
        <v>0</v>
      </c>
      <c r="AE468" s="159">
        <v>0</v>
      </c>
      <c r="AF468" s="127">
        <v>0</v>
      </c>
      <c r="AG468" s="127">
        <v>0</v>
      </c>
      <c r="AH468" s="127">
        <v>0</v>
      </c>
      <c r="AI468" s="159">
        <f t="shared" ref="AI468:AI531" si="137">AE468-AF468-AG468-AH468</f>
        <v>0</v>
      </c>
      <c r="AJ468" s="159">
        <v>0</v>
      </c>
      <c r="AK468" s="127">
        <v>0</v>
      </c>
      <c r="AL468" s="127">
        <v>0</v>
      </c>
      <c r="AM468" s="127">
        <v>0</v>
      </c>
      <c r="AN468" s="127">
        <f t="shared" ref="AN468:AN531" si="138">AJ468-AK468-AL468-AM468</f>
        <v>0</v>
      </c>
      <c r="AO468" s="159">
        <v>0</v>
      </c>
      <c r="AP468" s="127">
        <v>0</v>
      </c>
      <c r="AQ468" s="127">
        <v>0</v>
      </c>
      <c r="AR468" s="127">
        <v>0</v>
      </c>
      <c r="AS468" s="127">
        <f t="shared" ref="AS468:AS531" si="139">AO468-AP468-AQ468-AR468</f>
        <v>0</v>
      </c>
      <c r="AT468" s="159">
        <v>0</v>
      </c>
      <c r="AU468" s="127">
        <v>0</v>
      </c>
      <c r="AV468" s="127">
        <v>0</v>
      </c>
      <c r="AW468" s="127">
        <v>0</v>
      </c>
      <c r="AX468" s="127">
        <f t="shared" ref="AX468:AX532" si="140">AT468-AU468-AV468-AW468</f>
        <v>0</v>
      </c>
      <c r="AY468" s="127">
        <v>0</v>
      </c>
      <c r="AZ468" s="127">
        <v>0</v>
      </c>
      <c r="BA468" s="127">
        <v>0</v>
      </c>
      <c r="BB468" s="127">
        <v>0</v>
      </c>
      <c r="BC468" s="127">
        <v>0</v>
      </c>
      <c r="BE468" s="128"/>
    </row>
    <row r="469" spans="1:57">
      <c r="A469" s="124" t="s">
        <v>274</v>
      </c>
      <c r="B469" s="124" t="s">
        <v>1385</v>
      </c>
      <c r="C469" s="326" t="s">
        <v>2091</v>
      </c>
      <c r="D469" s="127">
        <v>0</v>
      </c>
      <c r="E469" s="127">
        <f t="shared" si="132"/>
        <v>0.24</v>
      </c>
      <c r="F469" s="127">
        <f t="shared" si="133"/>
        <v>0</v>
      </c>
      <c r="G469" s="127">
        <f t="shared" si="134"/>
        <v>0</v>
      </c>
      <c r="H469" s="127">
        <f t="shared" si="135"/>
        <v>0</v>
      </c>
      <c r="I469" s="127">
        <f t="shared" si="136"/>
        <v>0</v>
      </c>
      <c r="J469" s="127">
        <v>0.24</v>
      </c>
      <c r="K469" s="127">
        <v>0</v>
      </c>
      <c r="L469" s="127">
        <v>0</v>
      </c>
      <c r="M469" s="127">
        <v>0</v>
      </c>
      <c r="N469" s="127">
        <v>0</v>
      </c>
      <c r="O469" s="127">
        <v>0</v>
      </c>
      <c r="P469" s="127">
        <v>0</v>
      </c>
      <c r="Q469" s="127">
        <v>0</v>
      </c>
      <c r="R469" s="127">
        <v>0</v>
      </c>
      <c r="S469" s="127">
        <v>0</v>
      </c>
      <c r="T469" s="127">
        <v>0</v>
      </c>
      <c r="U469" s="127">
        <v>0</v>
      </c>
      <c r="V469" s="127">
        <v>0</v>
      </c>
      <c r="W469" s="127">
        <v>0</v>
      </c>
      <c r="X469" s="127">
        <v>0</v>
      </c>
      <c r="Y469" s="127">
        <v>0</v>
      </c>
      <c r="Z469" s="127">
        <v>0</v>
      </c>
      <c r="AA469" s="127">
        <v>0</v>
      </c>
      <c r="AB469" s="127">
        <v>0</v>
      </c>
      <c r="AC469" s="127">
        <v>0</v>
      </c>
      <c r="AD469" s="127">
        <v>0</v>
      </c>
      <c r="AE469" s="159">
        <v>0</v>
      </c>
      <c r="AF469" s="127">
        <v>0</v>
      </c>
      <c r="AG469" s="127">
        <v>0</v>
      </c>
      <c r="AH469" s="127">
        <v>0</v>
      </c>
      <c r="AI469" s="159">
        <f t="shared" si="137"/>
        <v>0</v>
      </c>
      <c r="AJ469" s="159">
        <v>0</v>
      </c>
      <c r="AK469" s="127">
        <v>0</v>
      </c>
      <c r="AL469" s="127">
        <v>0</v>
      </c>
      <c r="AM469" s="127">
        <v>0</v>
      </c>
      <c r="AN469" s="127">
        <f t="shared" si="138"/>
        <v>0</v>
      </c>
      <c r="AO469" s="159">
        <v>0</v>
      </c>
      <c r="AP469" s="127">
        <v>0</v>
      </c>
      <c r="AQ469" s="127">
        <v>0</v>
      </c>
      <c r="AR469" s="127">
        <v>0</v>
      </c>
      <c r="AS469" s="127">
        <f t="shared" si="139"/>
        <v>0</v>
      </c>
      <c r="AT469" s="159">
        <v>0</v>
      </c>
      <c r="AU469" s="127">
        <v>0</v>
      </c>
      <c r="AV469" s="127">
        <v>0</v>
      </c>
      <c r="AW469" s="127">
        <v>0</v>
      </c>
      <c r="AX469" s="127">
        <f t="shared" si="140"/>
        <v>0</v>
      </c>
      <c r="AY469" s="127">
        <v>0</v>
      </c>
      <c r="AZ469" s="127">
        <v>0</v>
      </c>
      <c r="BA469" s="127">
        <v>0</v>
      </c>
      <c r="BB469" s="127">
        <v>0</v>
      </c>
      <c r="BC469" s="127">
        <v>0</v>
      </c>
      <c r="BE469" s="128"/>
    </row>
    <row r="470" spans="1:57">
      <c r="A470" s="124" t="s">
        <v>274</v>
      </c>
      <c r="B470" s="124" t="s">
        <v>1386</v>
      </c>
      <c r="C470" s="326" t="s">
        <v>2092</v>
      </c>
      <c r="D470" s="127">
        <v>0</v>
      </c>
      <c r="E470" s="127">
        <f t="shared" si="132"/>
        <v>1.6371119999999999</v>
      </c>
      <c r="F470" s="127">
        <f t="shared" si="133"/>
        <v>0</v>
      </c>
      <c r="G470" s="127">
        <f t="shared" si="134"/>
        <v>0</v>
      </c>
      <c r="H470" s="127">
        <f t="shared" si="135"/>
        <v>0</v>
      </c>
      <c r="I470" s="127">
        <f t="shared" si="136"/>
        <v>0</v>
      </c>
      <c r="J470" s="127">
        <v>1.6371119999999999</v>
      </c>
      <c r="K470" s="127">
        <v>0</v>
      </c>
      <c r="L470" s="127">
        <v>0</v>
      </c>
      <c r="M470" s="127">
        <v>0</v>
      </c>
      <c r="N470" s="127">
        <v>0</v>
      </c>
      <c r="O470" s="127">
        <v>0</v>
      </c>
      <c r="P470" s="127">
        <v>0</v>
      </c>
      <c r="Q470" s="127">
        <v>0</v>
      </c>
      <c r="R470" s="127">
        <v>0</v>
      </c>
      <c r="S470" s="127">
        <v>0</v>
      </c>
      <c r="T470" s="127">
        <v>0</v>
      </c>
      <c r="U470" s="127">
        <v>0</v>
      </c>
      <c r="V470" s="127">
        <v>0</v>
      </c>
      <c r="W470" s="127">
        <v>0</v>
      </c>
      <c r="X470" s="127">
        <v>0</v>
      </c>
      <c r="Y470" s="127">
        <v>0</v>
      </c>
      <c r="Z470" s="127">
        <v>0</v>
      </c>
      <c r="AA470" s="127">
        <v>0</v>
      </c>
      <c r="AB470" s="127">
        <v>0</v>
      </c>
      <c r="AC470" s="127">
        <v>0</v>
      </c>
      <c r="AD470" s="127">
        <v>0</v>
      </c>
      <c r="AE470" s="159">
        <v>0</v>
      </c>
      <c r="AF470" s="127">
        <v>0</v>
      </c>
      <c r="AG470" s="127">
        <v>0</v>
      </c>
      <c r="AH470" s="127">
        <v>0</v>
      </c>
      <c r="AI470" s="159">
        <f t="shared" si="137"/>
        <v>0</v>
      </c>
      <c r="AJ470" s="159">
        <v>0</v>
      </c>
      <c r="AK470" s="127">
        <v>0</v>
      </c>
      <c r="AL470" s="127">
        <v>0</v>
      </c>
      <c r="AM470" s="127">
        <v>0</v>
      </c>
      <c r="AN470" s="127">
        <f t="shared" si="138"/>
        <v>0</v>
      </c>
      <c r="AO470" s="159">
        <v>0</v>
      </c>
      <c r="AP470" s="127">
        <v>0</v>
      </c>
      <c r="AQ470" s="127">
        <v>0</v>
      </c>
      <c r="AR470" s="127">
        <v>0</v>
      </c>
      <c r="AS470" s="127">
        <f t="shared" si="139"/>
        <v>0</v>
      </c>
      <c r="AT470" s="159">
        <v>0</v>
      </c>
      <c r="AU470" s="127">
        <v>0</v>
      </c>
      <c r="AV470" s="127">
        <v>0</v>
      </c>
      <c r="AW470" s="127">
        <v>0</v>
      </c>
      <c r="AX470" s="127">
        <f t="shared" si="140"/>
        <v>0</v>
      </c>
      <c r="AY470" s="127">
        <v>0</v>
      </c>
      <c r="AZ470" s="127">
        <v>0</v>
      </c>
      <c r="BA470" s="127">
        <v>0</v>
      </c>
      <c r="BB470" s="127">
        <v>0</v>
      </c>
      <c r="BC470" s="127">
        <v>0</v>
      </c>
      <c r="BE470" s="128"/>
    </row>
    <row r="471" spans="1:57">
      <c r="A471" s="124" t="s">
        <v>274</v>
      </c>
      <c r="B471" s="124" t="s">
        <v>1387</v>
      </c>
      <c r="C471" s="326" t="s">
        <v>2093</v>
      </c>
      <c r="D471" s="127">
        <v>0</v>
      </c>
      <c r="E471" s="127">
        <f t="shared" si="132"/>
        <v>2.0780560000000001</v>
      </c>
      <c r="F471" s="127">
        <f t="shared" si="133"/>
        <v>0</v>
      </c>
      <c r="G471" s="127">
        <f t="shared" si="134"/>
        <v>0</v>
      </c>
      <c r="H471" s="127">
        <f t="shared" si="135"/>
        <v>0</v>
      </c>
      <c r="I471" s="127">
        <f t="shared" si="136"/>
        <v>0</v>
      </c>
      <c r="J471" s="127">
        <v>2.0780560000000001</v>
      </c>
      <c r="K471" s="127">
        <v>0</v>
      </c>
      <c r="L471" s="127">
        <v>0</v>
      </c>
      <c r="M471" s="127">
        <v>0</v>
      </c>
      <c r="N471" s="127">
        <v>0</v>
      </c>
      <c r="O471" s="127">
        <v>0</v>
      </c>
      <c r="P471" s="127">
        <v>0</v>
      </c>
      <c r="Q471" s="127">
        <v>0</v>
      </c>
      <c r="R471" s="127">
        <v>0</v>
      </c>
      <c r="S471" s="127">
        <v>0</v>
      </c>
      <c r="T471" s="127">
        <v>0</v>
      </c>
      <c r="U471" s="127">
        <v>0</v>
      </c>
      <c r="V471" s="127">
        <v>0</v>
      </c>
      <c r="W471" s="127">
        <v>0</v>
      </c>
      <c r="X471" s="127">
        <v>0</v>
      </c>
      <c r="Y471" s="127">
        <v>0</v>
      </c>
      <c r="Z471" s="127">
        <v>0</v>
      </c>
      <c r="AA471" s="127">
        <v>0</v>
      </c>
      <c r="AB471" s="127">
        <v>0</v>
      </c>
      <c r="AC471" s="127">
        <v>0</v>
      </c>
      <c r="AD471" s="127">
        <v>0</v>
      </c>
      <c r="AE471" s="159">
        <v>0</v>
      </c>
      <c r="AF471" s="127">
        <v>0</v>
      </c>
      <c r="AG471" s="127">
        <v>0</v>
      </c>
      <c r="AH471" s="127">
        <v>0</v>
      </c>
      <c r="AI471" s="159">
        <f t="shared" si="137"/>
        <v>0</v>
      </c>
      <c r="AJ471" s="159">
        <v>0</v>
      </c>
      <c r="AK471" s="127">
        <v>0</v>
      </c>
      <c r="AL471" s="127">
        <v>0</v>
      </c>
      <c r="AM471" s="127">
        <v>0</v>
      </c>
      <c r="AN471" s="127">
        <f t="shared" si="138"/>
        <v>0</v>
      </c>
      <c r="AO471" s="159">
        <v>0</v>
      </c>
      <c r="AP471" s="127">
        <v>0</v>
      </c>
      <c r="AQ471" s="127">
        <v>0</v>
      </c>
      <c r="AR471" s="127">
        <v>0</v>
      </c>
      <c r="AS471" s="127">
        <f t="shared" si="139"/>
        <v>0</v>
      </c>
      <c r="AT471" s="159">
        <v>0</v>
      </c>
      <c r="AU471" s="127">
        <v>0</v>
      </c>
      <c r="AV471" s="127">
        <v>0</v>
      </c>
      <c r="AW471" s="127">
        <v>0</v>
      </c>
      <c r="AX471" s="127">
        <f t="shared" si="140"/>
        <v>0</v>
      </c>
      <c r="AY471" s="127">
        <v>0</v>
      </c>
      <c r="AZ471" s="127">
        <v>0</v>
      </c>
      <c r="BA471" s="127">
        <v>0</v>
      </c>
      <c r="BB471" s="127">
        <v>0</v>
      </c>
      <c r="BC471" s="127">
        <v>0</v>
      </c>
      <c r="BE471" s="128"/>
    </row>
    <row r="472" spans="1:57">
      <c r="A472" s="124" t="s">
        <v>274</v>
      </c>
      <c r="B472" s="124" t="s">
        <v>1388</v>
      </c>
      <c r="C472" s="326" t="s">
        <v>2094</v>
      </c>
      <c r="D472" s="127">
        <v>0</v>
      </c>
      <c r="E472" s="127">
        <f t="shared" si="132"/>
        <v>0.50983199999999995</v>
      </c>
      <c r="F472" s="127">
        <f t="shared" si="133"/>
        <v>0</v>
      </c>
      <c r="G472" s="127">
        <f t="shared" si="134"/>
        <v>0</v>
      </c>
      <c r="H472" s="127">
        <f t="shared" si="135"/>
        <v>0</v>
      </c>
      <c r="I472" s="127">
        <f t="shared" si="136"/>
        <v>0</v>
      </c>
      <c r="J472" s="127">
        <v>0.50983199999999995</v>
      </c>
      <c r="K472" s="127">
        <v>0</v>
      </c>
      <c r="L472" s="127">
        <v>0</v>
      </c>
      <c r="M472" s="127">
        <v>0</v>
      </c>
      <c r="N472" s="127">
        <v>0</v>
      </c>
      <c r="O472" s="127">
        <v>0</v>
      </c>
      <c r="P472" s="127">
        <v>0</v>
      </c>
      <c r="Q472" s="127">
        <v>0</v>
      </c>
      <c r="R472" s="127">
        <v>0</v>
      </c>
      <c r="S472" s="127">
        <v>0</v>
      </c>
      <c r="T472" s="127">
        <v>0</v>
      </c>
      <c r="U472" s="127">
        <v>0</v>
      </c>
      <c r="V472" s="127">
        <v>0</v>
      </c>
      <c r="W472" s="127">
        <v>0</v>
      </c>
      <c r="X472" s="127">
        <v>0</v>
      </c>
      <c r="Y472" s="127">
        <v>0</v>
      </c>
      <c r="Z472" s="127">
        <v>0</v>
      </c>
      <c r="AA472" s="127">
        <v>0</v>
      </c>
      <c r="AB472" s="127">
        <v>0</v>
      </c>
      <c r="AC472" s="127">
        <v>0</v>
      </c>
      <c r="AD472" s="127">
        <v>0</v>
      </c>
      <c r="AE472" s="159">
        <v>0</v>
      </c>
      <c r="AF472" s="127">
        <v>0</v>
      </c>
      <c r="AG472" s="127">
        <v>0</v>
      </c>
      <c r="AH472" s="127">
        <v>0</v>
      </c>
      <c r="AI472" s="159">
        <f t="shared" si="137"/>
        <v>0</v>
      </c>
      <c r="AJ472" s="159">
        <v>0</v>
      </c>
      <c r="AK472" s="127">
        <v>0</v>
      </c>
      <c r="AL472" s="127">
        <v>0</v>
      </c>
      <c r="AM472" s="127">
        <v>0</v>
      </c>
      <c r="AN472" s="127">
        <f t="shared" si="138"/>
        <v>0</v>
      </c>
      <c r="AO472" s="159">
        <v>0</v>
      </c>
      <c r="AP472" s="127">
        <v>0</v>
      </c>
      <c r="AQ472" s="127">
        <v>0</v>
      </c>
      <c r="AR472" s="127">
        <v>0</v>
      </c>
      <c r="AS472" s="127">
        <f t="shared" si="139"/>
        <v>0</v>
      </c>
      <c r="AT472" s="159">
        <v>0</v>
      </c>
      <c r="AU472" s="127">
        <v>0</v>
      </c>
      <c r="AV472" s="127">
        <v>0</v>
      </c>
      <c r="AW472" s="127">
        <v>0</v>
      </c>
      <c r="AX472" s="127">
        <f t="shared" si="140"/>
        <v>0</v>
      </c>
      <c r="AY472" s="127">
        <v>0</v>
      </c>
      <c r="AZ472" s="127">
        <v>0</v>
      </c>
      <c r="BA472" s="127">
        <v>0</v>
      </c>
      <c r="BB472" s="127">
        <v>0</v>
      </c>
      <c r="BC472" s="127">
        <v>0</v>
      </c>
      <c r="BE472" s="128"/>
    </row>
    <row r="473" spans="1:57">
      <c r="A473" s="124" t="s">
        <v>274</v>
      </c>
      <c r="B473" s="124" t="s">
        <v>1389</v>
      </c>
      <c r="C473" s="326" t="s">
        <v>2095</v>
      </c>
      <c r="D473" s="127">
        <v>0</v>
      </c>
      <c r="E473" s="127">
        <f t="shared" si="132"/>
        <v>0.44800000000000001</v>
      </c>
      <c r="F473" s="127">
        <f t="shared" si="133"/>
        <v>0</v>
      </c>
      <c r="G473" s="127">
        <f t="shared" si="134"/>
        <v>0</v>
      </c>
      <c r="H473" s="127">
        <f t="shared" si="135"/>
        <v>0</v>
      </c>
      <c r="I473" s="127">
        <f t="shared" si="136"/>
        <v>0</v>
      </c>
      <c r="J473" s="127">
        <v>0.44800000000000001</v>
      </c>
      <c r="K473" s="127">
        <v>0</v>
      </c>
      <c r="L473" s="127">
        <v>0</v>
      </c>
      <c r="M473" s="127">
        <v>0</v>
      </c>
      <c r="N473" s="127">
        <v>0</v>
      </c>
      <c r="O473" s="127">
        <v>0</v>
      </c>
      <c r="P473" s="127">
        <v>0</v>
      </c>
      <c r="Q473" s="127">
        <v>0</v>
      </c>
      <c r="R473" s="127">
        <v>0</v>
      </c>
      <c r="S473" s="127">
        <v>0</v>
      </c>
      <c r="T473" s="127">
        <v>0</v>
      </c>
      <c r="U473" s="127">
        <v>0</v>
      </c>
      <c r="V473" s="127">
        <v>0</v>
      </c>
      <c r="W473" s="127">
        <v>0</v>
      </c>
      <c r="X473" s="127">
        <v>0</v>
      </c>
      <c r="Y473" s="127">
        <v>0</v>
      </c>
      <c r="Z473" s="127">
        <v>0</v>
      </c>
      <c r="AA473" s="127">
        <v>0</v>
      </c>
      <c r="AB473" s="127">
        <v>0</v>
      </c>
      <c r="AC473" s="127">
        <v>0</v>
      </c>
      <c r="AD473" s="127">
        <v>0</v>
      </c>
      <c r="AE473" s="159">
        <v>0</v>
      </c>
      <c r="AF473" s="127">
        <v>0</v>
      </c>
      <c r="AG473" s="127">
        <v>0</v>
      </c>
      <c r="AH473" s="127">
        <v>0</v>
      </c>
      <c r="AI473" s="159">
        <f t="shared" si="137"/>
        <v>0</v>
      </c>
      <c r="AJ473" s="159">
        <v>0</v>
      </c>
      <c r="AK473" s="127">
        <v>0</v>
      </c>
      <c r="AL473" s="127">
        <v>0</v>
      </c>
      <c r="AM473" s="127">
        <v>0</v>
      </c>
      <c r="AN473" s="127">
        <f t="shared" si="138"/>
        <v>0</v>
      </c>
      <c r="AO473" s="159">
        <v>0</v>
      </c>
      <c r="AP473" s="127">
        <v>0</v>
      </c>
      <c r="AQ473" s="127">
        <v>0</v>
      </c>
      <c r="AR473" s="127">
        <v>0</v>
      </c>
      <c r="AS473" s="127">
        <f t="shared" si="139"/>
        <v>0</v>
      </c>
      <c r="AT473" s="159">
        <v>0</v>
      </c>
      <c r="AU473" s="127">
        <v>0</v>
      </c>
      <c r="AV473" s="127">
        <v>0</v>
      </c>
      <c r="AW473" s="127">
        <v>0</v>
      </c>
      <c r="AX473" s="127">
        <f t="shared" si="140"/>
        <v>0</v>
      </c>
      <c r="AY473" s="127">
        <v>0</v>
      </c>
      <c r="AZ473" s="127">
        <v>0</v>
      </c>
      <c r="BA473" s="127">
        <v>0</v>
      </c>
      <c r="BB473" s="127">
        <v>0</v>
      </c>
      <c r="BC473" s="127">
        <v>0</v>
      </c>
      <c r="BE473" s="128"/>
    </row>
    <row r="474" spans="1:57">
      <c r="A474" s="124" t="s">
        <v>274</v>
      </c>
      <c r="B474" s="124" t="s">
        <v>1390</v>
      </c>
      <c r="C474" s="326" t="s">
        <v>2096</v>
      </c>
      <c r="D474" s="127">
        <v>0</v>
      </c>
      <c r="E474" s="127">
        <f t="shared" si="132"/>
        <v>0.12</v>
      </c>
      <c r="F474" s="127">
        <f t="shared" si="133"/>
        <v>0</v>
      </c>
      <c r="G474" s="127">
        <f t="shared" si="134"/>
        <v>0</v>
      </c>
      <c r="H474" s="127">
        <f t="shared" si="135"/>
        <v>0</v>
      </c>
      <c r="I474" s="127">
        <f t="shared" si="136"/>
        <v>0</v>
      </c>
      <c r="J474" s="127">
        <v>0.12</v>
      </c>
      <c r="K474" s="127">
        <v>0</v>
      </c>
      <c r="L474" s="127">
        <v>0</v>
      </c>
      <c r="M474" s="127">
        <v>0</v>
      </c>
      <c r="N474" s="127">
        <v>0</v>
      </c>
      <c r="O474" s="127">
        <v>0</v>
      </c>
      <c r="P474" s="127">
        <v>0</v>
      </c>
      <c r="Q474" s="127">
        <v>0</v>
      </c>
      <c r="R474" s="127">
        <v>0</v>
      </c>
      <c r="S474" s="127">
        <v>0</v>
      </c>
      <c r="T474" s="127">
        <v>0</v>
      </c>
      <c r="U474" s="127">
        <v>0</v>
      </c>
      <c r="V474" s="127">
        <v>0</v>
      </c>
      <c r="W474" s="127">
        <v>0</v>
      </c>
      <c r="X474" s="127">
        <v>0</v>
      </c>
      <c r="Y474" s="127">
        <v>0</v>
      </c>
      <c r="Z474" s="127">
        <v>0</v>
      </c>
      <c r="AA474" s="127">
        <v>0</v>
      </c>
      <c r="AB474" s="127">
        <v>0</v>
      </c>
      <c r="AC474" s="127">
        <v>0</v>
      </c>
      <c r="AD474" s="127">
        <v>0</v>
      </c>
      <c r="AE474" s="159">
        <v>0</v>
      </c>
      <c r="AF474" s="127">
        <v>0</v>
      </c>
      <c r="AG474" s="127">
        <v>0</v>
      </c>
      <c r="AH474" s="127">
        <v>0</v>
      </c>
      <c r="AI474" s="159">
        <f t="shared" si="137"/>
        <v>0</v>
      </c>
      <c r="AJ474" s="159">
        <v>0</v>
      </c>
      <c r="AK474" s="127">
        <v>0</v>
      </c>
      <c r="AL474" s="127">
        <v>0</v>
      </c>
      <c r="AM474" s="127">
        <v>0</v>
      </c>
      <c r="AN474" s="127">
        <f t="shared" si="138"/>
        <v>0</v>
      </c>
      <c r="AO474" s="159">
        <v>0</v>
      </c>
      <c r="AP474" s="127">
        <v>0</v>
      </c>
      <c r="AQ474" s="127">
        <v>0</v>
      </c>
      <c r="AR474" s="127">
        <v>0</v>
      </c>
      <c r="AS474" s="127">
        <f t="shared" si="139"/>
        <v>0</v>
      </c>
      <c r="AT474" s="159">
        <v>0</v>
      </c>
      <c r="AU474" s="127">
        <v>0</v>
      </c>
      <c r="AV474" s="127">
        <v>0</v>
      </c>
      <c r="AW474" s="127">
        <v>0</v>
      </c>
      <c r="AX474" s="127">
        <f t="shared" si="140"/>
        <v>0</v>
      </c>
      <c r="AY474" s="127">
        <v>0</v>
      </c>
      <c r="AZ474" s="127">
        <v>0</v>
      </c>
      <c r="BA474" s="127">
        <v>0</v>
      </c>
      <c r="BB474" s="127">
        <v>0</v>
      </c>
      <c r="BC474" s="127">
        <v>0</v>
      </c>
      <c r="BE474" s="128"/>
    </row>
    <row r="475" spans="1:57" ht="31.5">
      <c r="A475" s="124" t="s">
        <v>274</v>
      </c>
      <c r="B475" s="325" t="s">
        <v>1391</v>
      </c>
      <c r="C475" s="326" t="s">
        <v>1834</v>
      </c>
      <c r="D475" s="127">
        <v>0</v>
      </c>
      <c r="E475" s="127">
        <f t="shared" si="132"/>
        <v>19.2</v>
      </c>
      <c r="F475" s="127">
        <f t="shared" si="133"/>
        <v>0</v>
      </c>
      <c r="G475" s="127">
        <f t="shared" si="134"/>
        <v>0</v>
      </c>
      <c r="H475" s="127">
        <f t="shared" si="135"/>
        <v>19.2</v>
      </c>
      <c r="I475" s="127">
        <f t="shared" si="136"/>
        <v>0</v>
      </c>
      <c r="J475" s="127">
        <v>12.8</v>
      </c>
      <c r="K475" s="127">
        <v>0</v>
      </c>
      <c r="L475" s="127">
        <v>0</v>
      </c>
      <c r="M475" s="127">
        <v>12.8</v>
      </c>
      <c r="N475" s="127">
        <v>0</v>
      </c>
      <c r="O475" s="127">
        <v>6.3999999999999986</v>
      </c>
      <c r="P475" s="127">
        <v>0</v>
      </c>
      <c r="Q475" s="127">
        <v>0</v>
      </c>
      <c r="R475" s="127">
        <v>6.3999999999999986</v>
      </c>
      <c r="S475" s="127">
        <v>0</v>
      </c>
      <c r="T475" s="127">
        <v>0</v>
      </c>
      <c r="U475" s="127">
        <v>0</v>
      </c>
      <c r="V475" s="127">
        <v>0</v>
      </c>
      <c r="W475" s="127">
        <v>0</v>
      </c>
      <c r="X475" s="127">
        <v>0</v>
      </c>
      <c r="Y475" s="127">
        <v>0</v>
      </c>
      <c r="Z475" s="127">
        <v>0</v>
      </c>
      <c r="AA475" s="127">
        <v>0</v>
      </c>
      <c r="AB475" s="127">
        <v>0</v>
      </c>
      <c r="AC475" s="127">
        <v>0</v>
      </c>
      <c r="AD475" s="127">
        <v>0</v>
      </c>
      <c r="AE475" s="159">
        <v>16.271187999999999</v>
      </c>
      <c r="AF475" s="127">
        <v>0</v>
      </c>
      <c r="AG475" s="127">
        <v>0</v>
      </c>
      <c r="AH475" s="127">
        <v>16.271187999999999</v>
      </c>
      <c r="AI475" s="159">
        <f t="shared" si="137"/>
        <v>0</v>
      </c>
      <c r="AJ475" s="159">
        <v>10.847458</v>
      </c>
      <c r="AK475" s="127">
        <v>0</v>
      </c>
      <c r="AL475" s="127">
        <v>0</v>
      </c>
      <c r="AM475" s="127">
        <v>10.847458</v>
      </c>
      <c r="AN475" s="127">
        <f t="shared" si="138"/>
        <v>0</v>
      </c>
      <c r="AO475" s="159">
        <v>5.4237299999999991</v>
      </c>
      <c r="AP475" s="127">
        <v>0.27118649999999994</v>
      </c>
      <c r="AQ475" s="127">
        <v>2.7118649999999995</v>
      </c>
      <c r="AR475" s="127">
        <v>1.3559324999999998</v>
      </c>
      <c r="AS475" s="127">
        <f t="shared" si="139"/>
        <v>1.084746</v>
      </c>
      <c r="AT475" s="159">
        <v>0</v>
      </c>
      <c r="AU475" s="127">
        <v>0</v>
      </c>
      <c r="AV475" s="127">
        <v>0</v>
      </c>
      <c r="AW475" s="127">
        <v>0</v>
      </c>
      <c r="AX475" s="127">
        <f t="shared" si="140"/>
        <v>0</v>
      </c>
      <c r="AY475" s="127">
        <v>0</v>
      </c>
      <c r="AZ475" s="127">
        <v>0</v>
      </c>
      <c r="BA475" s="127">
        <v>0</v>
      </c>
      <c r="BB475" s="127">
        <v>0</v>
      </c>
      <c r="BC475" s="127">
        <v>0</v>
      </c>
      <c r="BE475" s="128"/>
    </row>
    <row r="476" spans="1:57" ht="47.25">
      <c r="A476" s="124" t="s">
        <v>274</v>
      </c>
      <c r="B476" s="174" t="s">
        <v>1392</v>
      </c>
      <c r="C476" s="326" t="s">
        <v>2097</v>
      </c>
      <c r="D476" s="127">
        <v>0</v>
      </c>
      <c r="E476" s="127">
        <f t="shared" si="132"/>
        <v>7.59</v>
      </c>
      <c r="F476" s="127">
        <f t="shared" si="133"/>
        <v>0</v>
      </c>
      <c r="G476" s="127">
        <f t="shared" si="134"/>
        <v>0</v>
      </c>
      <c r="H476" s="127">
        <f t="shared" si="135"/>
        <v>0</v>
      </c>
      <c r="I476" s="127">
        <f t="shared" si="136"/>
        <v>7.59</v>
      </c>
      <c r="J476" s="127">
        <v>0</v>
      </c>
      <c r="K476" s="127">
        <v>0</v>
      </c>
      <c r="L476" s="127">
        <v>0</v>
      </c>
      <c r="M476" s="127">
        <v>0</v>
      </c>
      <c r="N476" s="127">
        <v>0</v>
      </c>
      <c r="O476" s="127">
        <v>0</v>
      </c>
      <c r="P476" s="127">
        <v>0</v>
      </c>
      <c r="Q476" s="127">
        <v>0</v>
      </c>
      <c r="R476" s="127">
        <v>0</v>
      </c>
      <c r="S476" s="127">
        <v>0</v>
      </c>
      <c r="T476" s="127">
        <v>7.59</v>
      </c>
      <c r="U476" s="127">
        <v>0</v>
      </c>
      <c r="V476" s="127">
        <v>0</v>
      </c>
      <c r="W476" s="127">
        <v>0</v>
      </c>
      <c r="X476" s="127">
        <v>7.59</v>
      </c>
      <c r="Y476" s="127">
        <v>0</v>
      </c>
      <c r="Z476" s="127">
        <v>0</v>
      </c>
      <c r="AA476" s="127">
        <v>0</v>
      </c>
      <c r="AB476" s="127">
        <v>0</v>
      </c>
      <c r="AC476" s="127">
        <v>0</v>
      </c>
      <c r="AD476" s="127">
        <v>0</v>
      </c>
      <c r="AE476" s="159">
        <v>6.4320000000000004</v>
      </c>
      <c r="AF476" s="127">
        <v>0</v>
      </c>
      <c r="AG476" s="127">
        <v>0</v>
      </c>
      <c r="AH476" s="127">
        <v>0</v>
      </c>
      <c r="AI476" s="159">
        <v>6.4320000000000004</v>
      </c>
      <c r="AJ476" s="159">
        <v>0</v>
      </c>
      <c r="AK476" s="127">
        <v>0</v>
      </c>
      <c r="AL476" s="127">
        <v>0</v>
      </c>
      <c r="AM476" s="127">
        <v>0</v>
      </c>
      <c r="AN476" s="127">
        <f t="shared" si="138"/>
        <v>0</v>
      </c>
      <c r="AO476" s="159">
        <v>0</v>
      </c>
      <c r="AP476" s="127">
        <v>0</v>
      </c>
      <c r="AQ476" s="127">
        <v>0</v>
      </c>
      <c r="AR476" s="127">
        <v>0</v>
      </c>
      <c r="AS476" s="127">
        <f t="shared" si="139"/>
        <v>0</v>
      </c>
      <c r="AT476" s="159">
        <v>6.4322033899999997</v>
      </c>
      <c r="AU476" s="127">
        <v>0</v>
      </c>
      <c r="AV476" s="127">
        <v>0</v>
      </c>
      <c r="AW476" s="127">
        <v>0</v>
      </c>
      <c r="AX476" s="127">
        <f t="shared" si="140"/>
        <v>6.4322033899999997</v>
      </c>
      <c r="AY476" s="127">
        <v>0</v>
      </c>
      <c r="AZ476" s="127">
        <v>0</v>
      </c>
      <c r="BA476" s="127">
        <v>0</v>
      </c>
      <c r="BB476" s="127">
        <v>0</v>
      </c>
      <c r="BC476" s="127">
        <v>0</v>
      </c>
      <c r="BE476" s="128"/>
    </row>
    <row r="477" spans="1:57" ht="47.25">
      <c r="A477" s="124" t="s">
        <v>274</v>
      </c>
      <c r="B477" s="124" t="s">
        <v>1393</v>
      </c>
      <c r="C477" s="326" t="s">
        <v>2098</v>
      </c>
      <c r="D477" s="127">
        <v>0</v>
      </c>
      <c r="E477" s="127">
        <f t="shared" si="132"/>
        <v>8.85</v>
      </c>
      <c r="F477" s="127">
        <f t="shared" si="133"/>
        <v>0</v>
      </c>
      <c r="G477" s="127">
        <f t="shared" si="134"/>
        <v>0</v>
      </c>
      <c r="H477" s="127">
        <f t="shared" si="135"/>
        <v>0</v>
      </c>
      <c r="I477" s="127">
        <f t="shared" si="136"/>
        <v>8.85</v>
      </c>
      <c r="J477" s="127">
        <v>7.08</v>
      </c>
      <c r="K477" s="127">
        <v>0</v>
      </c>
      <c r="L477" s="127">
        <v>0</v>
      </c>
      <c r="M477" s="127">
        <v>0</v>
      </c>
      <c r="N477" s="127">
        <v>7.08</v>
      </c>
      <c r="O477" s="127">
        <v>0</v>
      </c>
      <c r="P477" s="127">
        <v>0</v>
      </c>
      <c r="Q477" s="127">
        <v>0</v>
      </c>
      <c r="R477" s="127">
        <v>0</v>
      </c>
      <c r="S477" s="127">
        <v>0</v>
      </c>
      <c r="T477" s="127">
        <v>1.7699999999999996</v>
      </c>
      <c r="U477" s="127">
        <v>0</v>
      </c>
      <c r="V477" s="127">
        <v>0</v>
      </c>
      <c r="W477" s="127">
        <v>0</v>
      </c>
      <c r="X477" s="127">
        <v>1.7699999999999996</v>
      </c>
      <c r="Y477" s="127">
        <v>0</v>
      </c>
      <c r="Z477" s="127">
        <v>0</v>
      </c>
      <c r="AA477" s="127">
        <v>0</v>
      </c>
      <c r="AB477" s="127">
        <v>0</v>
      </c>
      <c r="AC477" s="127">
        <v>0</v>
      </c>
      <c r="AD477" s="127">
        <v>0</v>
      </c>
      <c r="AE477" s="159">
        <v>1.5</v>
      </c>
      <c r="AF477" s="127">
        <v>0</v>
      </c>
      <c r="AG477" s="127">
        <v>0</v>
      </c>
      <c r="AH477" s="127">
        <v>0</v>
      </c>
      <c r="AI477" s="159">
        <v>1.5</v>
      </c>
      <c r="AJ477" s="159">
        <v>0</v>
      </c>
      <c r="AK477" s="127">
        <v>0</v>
      </c>
      <c r="AL477" s="127">
        <v>0</v>
      </c>
      <c r="AM477" s="127">
        <v>0</v>
      </c>
      <c r="AN477" s="127">
        <f t="shared" si="138"/>
        <v>0</v>
      </c>
      <c r="AO477" s="159">
        <v>1.5</v>
      </c>
      <c r="AP477" s="127">
        <v>7.4999999999999997E-2</v>
      </c>
      <c r="AQ477" s="127">
        <v>0.75</v>
      </c>
      <c r="AR477" s="127">
        <v>0.375</v>
      </c>
      <c r="AS477" s="127">
        <f t="shared" si="139"/>
        <v>0.30000000000000004</v>
      </c>
      <c r="AT477" s="159"/>
      <c r="AU477" s="127">
        <v>0</v>
      </c>
      <c r="AV477" s="127">
        <v>0</v>
      </c>
      <c r="AW477" s="127">
        <v>0</v>
      </c>
      <c r="AX477" s="127">
        <f t="shared" si="140"/>
        <v>0</v>
      </c>
      <c r="AY477" s="127">
        <v>0</v>
      </c>
      <c r="AZ477" s="127">
        <v>0</v>
      </c>
      <c r="BA477" s="127">
        <v>0</v>
      </c>
      <c r="BB477" s="127">
        <v>0</v>
      </c>
      <c r="BC477" s="127">
        <v>0</v>
      </c>
      <c r="BE477" s="128"/>
    </row>
    <row r="478" spans="1:57" ht="31.5">
      <c r="A478" s="124" t="s">
        <v>274</v>
      </c>
      <c r="B478" s="124" t="s">
        <v>1394</v>
      </c>
      <c r="C478" s="326" t="s">
        <v>1835</v>
      </c>
      <c r="D478" s="127">
        <v>0</v>
      </c>
      <c r="E478" s="127">
        <f t="shared" si="132"/>
        <v>7.6335827900000002</v>
      </c>
      <c r="F478" s="127">
        <f t="shared" si="133"/>
        <v>0</v>
      </c>
      <c r="G478" s="127">
        <f t="shared" si="134"/>
        <v>7.5936827899999999</v>
      </c>
      <c r="H478" s="127">
        <f t="shared" si="135"/>
        <v>0</v>
      </c>
      <c r="I478" s="127">
        <f t="shared" si="136"/>
        <v>3.9899999999999998E-2</v>
      </c>
      <c r="J478" s="127">
        <v>7.6335827900000002</v>
      </c>
      <c r="K478" s="127">
        <v>0</v>
      </c>
      <c r="L478" s="127">
        <v>7.5936827899999999</v>
      </c>
      <c r="M478" s="127">
        <v>0</v>
      </c>
      <c r="N478" s="127">
        <v>3.9899999999999998E-2</v>
      </c>
      <c r="O478" s="127">
        <v>0</v>
      </c>
      <c r="P478" s="127">
        <v>0</v>
      </c>
      <c r="Q478" s="127">
        <v>0</v>
      </c>
      <c r="R478" s="127">
        <v>0</v>
      </c>
      <c r="S478" s="127">
        <v>0</v>
      </c>
      <c r="T478" s="127">
        <v>0</v>
      </c>
      <c r="U478" s="127">
        <v>0</v>
      </c>
      <c r="V478" s="127">
        <v>0</v>
      </c>
      <c r="W478" s="127">
        <v>0</v>
      </c>
      <c r="X478" s="127">
        <v>0</v>
      </c>
      <c r="Y478" s="127">
        <v>0</v>
      </c>
      <c r="Z478" s="127">
        <v>0</v>
      </c>
      <c r="AA478" s="127">
        <v>0</v>
      </c>
      <c r="AB478" s="127">
        <v>0</v>
      </c>
      <c r="AC478" s="127">
        <v>0</v>
      </c>
      <c r="AD478" s="127">
        <v>0</v>
      </c>
      <c r="AE478" s="159">
        <v>0</v>
      </c>
      <c r="AF478" s="127">
        <v>0</v>
      </c>
      <c r="AG478" s="127">
        <v>0</v>
      </c>
      <c r="AH478" s="127">
        <v>0</v>
      </c>
      <c r="AI478" s="159">
        <f t="shared" si="137"/>
        <v>0</v>
      </c>
      <c r="AJ478" s="159">
        <v>0</v>
      </c>
      <c r="AK478" s="127">
        <v>0</v>
      </c>
      <c r="AL478" s="127">
        <v>0</v>
      </c>
      <c r="AM478" s="127">
        <v>0</v>
      </c>
      <c r="AN478" s="127">
        <f t="shared" si="138"/>
        <v>0</v>
      </c>
      <c r="AO478" s="159">
        <v>0</v>
      </c>
      <c r="AP478" s="127">
        <v>0</v>
      </c>
      <c r="AQ478" s="127">
        <v>0</v>
      </c>
      <c r="AR478" s="127">
        <v>0</v>
      </c>
      <c r="AS478" s="127">
        <f t="shared" si="139"/>
        <v>0</v>
      </c>
      <c r="AT478" s="159">
        <v>0</v>
      </c>
      <c r="AU478" s="127">
        <v>0</v>
      </c>
      <c r="AV478" s="127">
        <v>0</v>
      </c>
      <c r="AW478" s="127">
        <v>0</v>
      </c>
      <c r="AX478" s="127">
        <f t="shared" si="140"/>
        <v>0</v>
      </c>
      <c r="AY478" s="127">
        <v>0</v>
      </c>
      <c r="AZ478" s="127">
        <v>0</v>
      </c>
      <c r="BA478" s="127">
        <v>0</v>
      </c>
      <c r="BB478" s="127">
        <v>0</v>
      </c>
      <c r="BC478" s="127">
        <v>0</v>
      </c>
      <c r="BE478" s="128"/>
    </row>
    <row r="479" spans="1:57" ht="63">
      <c r="A479" s="124" t="s">
        <v>274</v>
      </c>
      <c r="B479" s="325" t="s">
        <v>1395</v>
      </c>
      <c r="C479" s="326" t="s">
        <v>1836</v>
      </c>
      <c r="D479" s="127">
        <v>0</v>
      </c>
      <c r="E479" s="127">
        <f t="shared" si="132"/>
        <v>0.32161631999999996</v>
      </c>
      <c r="F479" s="127">
        <f t="shared" si="133"/>
        <v>0</v>
      </c>
      <c r="G479" s="127">
        <f t="shared" si="134"/>
        <v>0.32161631999999996</v>
      </c>
      <c r="H479" s="127">
        <f t="shared" si="135"/>
        <v>0</v>
      </c>
      <c r="I479" s="127">
        <f t="shared" si="136"/>
        <v>0</v>
      </c>
      <c r="J479" s="127">
        <v>0</v>
      </c>
      <c r="K479" s="127">
        <v>0</v>
      </c>
      <c r="L479" s="127">
        <v>0</v>
      </c>
      <c r="M479" s="127">
        <v>0</v>
      </c>
      <c r="N479" s="127">
        <v>0</v>
      </c>
      <c r="O479" s="127">
        <v>0.32161631999999996</v>
      </c>
      <c r="P479" s="127">
        <v>0</v>
      </c>
      <c r="Q479" s="127">
        <v>0.32161631999999996</v>
      </c>
      <c r="R479" s="127">
        <v>0</v>
      </c>
      <c r="S479" s="127">
        <v>0</v>
      </c>
      <c r="T479" s="127">
        <v>0</v>
      </c>
      <c r="U479" s="127">
        <v>0</v>
      </c>
      <c r="V479" s="127">
        <v>0</v>
      </c>
      <c r="W479" s="127">
        <v>0</v>
      </c>
      <c r="X479" s="127">
        <v>0</v>
      </c>
      <c r="Y479" s="127">
        <v>0</v>
      </c>
      <c r="Z479" s="127">
        <v>0</v>
      </c>
      <c r="AA479" s="127">
        <v>0</v>
      </c>
      <c r="AB479" s="127">
        <v>0</v>
      </c>
      <c r="AC479" s="127">
        <v>0</v>
      </c>
      <c r="AD479" s="127">
        <v>0</v>
      </c>
      <c r="AE479" s="159">
        <v>0</v>
      </c>
      <c r="AF479" s="127">
        <v>0</v>
      </c>
      <c r="AG479" s="127">
        <v>0</v>
      </c>
      <c r="AH479" s="127">
        <v>0</v>
      </c>
      <c r="AI479" s="159">
        <f t="shared" si="137"/>
        <v>0</v>
      </c>
      <c r="AJ479" s="159">
        <v>0</v>
      </c>
      <c r="AK479" s="127">
        <v>0</v>
      </c>
      <c r="AL479" s="127">
        <v>0</v>
      </c>
      <c r="AM479" s="127">
        <v>0</v>
      </c>
      <c r="AN479" s="127">
        <f t="shared" si="138"/>
        <v>0</v>
      </c>
      <c r="AO479" s="159">
        <v>0</v>
      </c>
      <c r="AP479" s="127">
        <v>0</v>
      </c>
      <c r="AQ479" s="127">
        <v>0</v>
      </c>
      <c r="AR479" s="127">
        <v>0</v>
      </c>
      <c r="AS479" s="127">
        <f t="shared" si="139"/>
        <v>0</v>
      </c>
      <c r="AT479" s="159">
        <v>0</v>
      </c>
      <c r="AU479" s="127">
        <v>0</v>
      </c>
      <c r="AV479" s="127">
        <v>0</v>
      </c>
      <c r="AW479" s="127">
        <v>0</v>
      </c>
      <c r="AX479" s="127">
        <f t="shared" si="140"/>
        <v>0</v>
      </c>
      <c r="AY479" s="127">
        <v>0</v>
      </c>
      <c r="AZ479" s="127">
        <v>0</v>
      </c>
      <c r="BA479" s="127">
        <v>0</v>
      </c>
      <c r="BB479" s="127">
        <v>0</v>
      </c>
      <c r="BC479" s="127">
        <v>0</v>
      </c>
      <c r="BE479" s="128"/>
    </row>
    <row r="480" spans="1:57" ht="31.5">
      <c r="A480" s="124" t="s">
        <v>274</v>
      </c>
      <c r="B480" s="124" t="s">
        <v>1396</v>
      </c>
      <c r="C480" s="326" t="s">
        <v>1837</v>
      </c>
      <c r="D480" s="127">
        <v>0</v>
      </c>
      <c r="E480" s="127">
        <f t="shared" si="132"/>
        <v>3.2651190000000003</v>
      </c>
      <c r="F480" s="127">
        <f t="shared" si="133"/>
        <v>0</v>
      </c>
      <c r="G480" s="127">
        <f t="shared" si="134"/>
        <v>0</v>
      </c>
      <c r="H480" s="127">
        <f t="shared" si="135"/>
        <v>3.2651190000000003</v>
      </c>
      <c r="I480" s="127">
        <f t="shared" si="136"/>
        <v>0</v>
      </c>
      <c r="J480" s="127">
        <v>3.2651190000000003</v>
      </c>
      <c r="K480" s="127">
        <v>0</v>
      </c>
      <c r="L480" s="127">
        <v>0</v>
      </c>
      <c r="M480" s="127">
        <v>3.2651190000000003</v>
      </c>
      <c r="N480" s="127">
        <v>0</v>
      </c>
      <c r="O480" s="127">
        <v>0</v>
      </c>
      <c r="P480" s="127">
        <v>0</v>
      </c>
      <c r="Q480" s="127">
        <v>0</v>
      </c>
      <c r="R480" s="127">
        <v>0</v>
      </c>
      <c r="S480" s="127">
        <v>0</v>
      </c>
      <c r="T480" s="127">
        <v>0</v>
      </c>
      <c r="U480" s="127">
        <v>0</v>
      </c>
      <c r="V480" s="127">
        <v>0</v>
      </c>
      <c r="W480" s="127">
        <v>0</v>
      </c>
      <c r="X480" s="127">
        <v>0</v>
      </c>
      <c r="Y480" s="127">
        <v>0</v>
      </c>
      <c r="Z480" s="127">
        <v>0</v>
      </c>
      <c r="AA480" s="127">
        <v>0</v>
      </c>
      <c r="AB480" s="127">
        <v>0</v>
      </c>
      <c r="AC480" s="127">
        <v>0</v>
      </c>
      <c r="AD480" s="127">
        <v>0</v>
      </c>
      <c r="AE480" s="159">
        <v>0</v>
      </c>
      <c r="AF480" s="127">
        <v>0</v>
      </c>
      <c r="AG480" s="127">
        <v>0</v>
      </c>
      <c r="AH480" s="127">
        <v>0</v>
      </c>
      <c r="AI480" s="159">
        <f t="shared" si="137"/>
        <v>0</v>
      </c>
      <c r="AJ480" s="159">
        <v>0</v>
      </c>
      <c r="AK480" s="127">
        <v>0</v>
      </c>
      <c r="AL480" s="127">
        <v>0</v>
      </c>
      <c r="AM480" s="127">
        <v>0</v>
      </c>
      <c r="AN480" s="127">
        <f t="shared" si="138"/>
        <v>0</v>
      </c>
      <c r="AO480" s="159">
        <v>0</v>
      </c>
      <c r="AP480" s="127">
        <v>0</v>
      </c>
      <c r="AQ480" s="127">
        <v>0</v>
      </c>
      <c r="AR480" s="127">
        <v>0</v>
      </c>
      <c r="AS480" s="127">
        <f t="shared" si="139"/>
        <v>0</v>
      </c>
      <c r="AT480" s="159">
        <v>0</v>
      </c>
      <c r="AU480" s="127">
        <v>0</v>
      </c>
      <c r="AV480" s="127">
        <v>0</v>
      </c>
      <c r="AW480" s="127">
        <v>0</v>
      </c>
      <c r="AX480" s="127">
        <f t="shared" si="140"/>
        <v>0</v>
      </c>
      <c r="AY480" s="127">
        <v>0</v>
      </c>
      <c r="AZ480" s="127">
        <v>0</v>
      </c>
      <c r="BA480" s="127">
        <v>0</v>
      </c>
      <c r="BB480" s="127">
        <v>0</v>
      </c>
      <c r="BC480" s="127">
        <v>0</v>
      </c>
      <c r="BE480" s="128"/>
    </row>
    <row r="481" spans="1:57" ht="31.5">
      <c r="A481" s="124" t="s">
        <v>274</v>
      </c>
      <c r="B481" s="124" t="s">
        <v>1397</v>
      </c>
      <c r="C481" s="326" t="s">
        <v>1838</v>
      </c>
      <c r="D481" s="127">
        <v>0</v>
      </c>
      <c r="E481" s="127">
        <f t="shared" si="132"/>
        <v>1.1136132000000001</v>
      </c>
      <c r="F481" s="127">
        <f t="shared" si="133"/>
        <v>0</v>
      </c>
      <c r="G481" s="127">
        <f t="shared" si="134"/>
        <v>0</v>
      </c>
      <c r="H481" s="127">
        <f t="shared" si="135"/>
        <v>1.1136132000000001</v>
      </c>
      <c r="I481" s="127">
        <f t="shared" si="136"/>
        <v>0</v>
      </c>
      <c r="J481" s="127">
        <v>1.1136132000000001</v>
      </c>
      <c r="K481" s="127">
        <v>0</v>
      </c>
      <c r="L481" s="127">
        <v>0</v>
      </c>
      <c r="M481" s="127">
        <v>1.1136132000000001</v>
      </c>
      <c r="N481" s="127">
        <v>0</v>
      </c>
      <c r="O481" s="127">
        <v>0</v>
      </c>
      <c r="P481" s="127">
        <v>0</v>
      </c>
      <c r="Q481" s="127">
        <v>0</v>
      </c>
      <c r="R481" s="127">
        <v>0</v>
      </c>
      <c r="S481" s="127">
        <v>0</v>
      </c>
      <c r="T481" s="127">
        <v>0</v>
      </c>
      <c r="U481" s="127">
        <v>0</v>
      </c>
      <c r="V481" s="127">
        <v>0</v>
      </c>
      <c r="W481" s="127">
        <v>0</v>
      </c>
      <c r="X481" s="127">
        <v>0</v>
      </c>
      <c r="Y481" s="127">
        <v>0</v>
      </c>
      <c r="Z481" s="127">
        <v>0</v>
      </c>
      <c r="AA481" s="127">
        <v>0</v>
      </c>
      <c r="AB481" s="127">
        <v>0</v>
      </c>
      <c r="AC481" s="127">
        <v>0</v>
      </c>
      <c r="AD481" s="127">
        <v>0</v>
      </c>
      <c r="AE481" s="159">
        <v>0</v>
      </c>
      <c r="AF481" s="127">
        <v>0</v>
      </c>
      <c r="AG481" s="127">
        <v>0</v>
      </c>
      <c r="AH481" s="127">
        <v>0</v>
      </c>
      <c r="AI481" s="159">
        <f t="shared" si="137"/>
        <v>0</v>
      </c>
      <c r="AJ481" s="159">
        <v>0</v>
      </c>
      <c r="AK481" s="127">
        <v>0</v>
      </c>
      <c r="AL481" s="127">
        <v>0</v>
      </c>
      <c r="AM481" s="127">
        <v>0</v>
      </c>
      <c r="AN481" s="127">
        <f t="shared" si="138"/>
        <v>0</v>
      </c>
      <c r="AO481" s="159">
        <v>0</v>
      </c>
      <c r="AP481" s="127">
        <v>0</v>
      </c>
      <c r="AQ481" s="127">
        <v>0</v>
      </c>
      <c r="AR481" s="127">
        <v>0</v>
      </c>
      <c r="AS481" s="127">
        <f t="shared" si="139"/>
        <v>0</v>
      </c>
      <c r="AT481" s="159">
        <v>0</v>
      </c>
      <c r="AU481" s="127">
        <v>0</v>
      </c>
      <c r="AV481" s="127">
        <v>0</v>
      </c>
      <c r="AW481" s="127">
        <v>0</v>
      </c>
      <c r="AX481" s="127">
        <f t="shared" si="140"/>
        <v>0</v>
      </c>
      <c r="AY481" s="127">
        <v>0</v>
      </c>
      <c r="AZ481" s="127">
        <v>0</v>
      </c>
      <c r="BA481" s="127">
        <v>0</v>
      </c>
      <c r="BB481" s="127">
        <v>0</v>
      </c>
      <c r="BC481" s="127">
        <v>0</v>
      </c>
      <c r="BE481" s="128"/>
    </row>
    <row r="482" spans="1:57">
      <c r="A482" s="124" t="s">
        <v>274</v>
      </c>
      <c r="B482" s="124" t="s">
        <v>1398</v>
      </c>
      <c r="C482" s="326" t="s">
        <v>1839</v>
      </c>
      <c r="D482" s="127">
        <v>0</v>
      </c>
      <c r="E482" s="127">
        <f t="shared" si="132"/>
        <v>0.53477599999999992</v>
      </c>
      <c r="F482" s="127">
        <f t="shared" si="133"/>
        <v>0</v>
      </c>
      <c r="G482" s="127">
        <f t="shared" si="134"/>
        <v>0</v>
      </c>
      <c r="H482" s="127">
        <f t="shared" si="135"/>
        <v>0.53477599999999992</v>
      </c>
      <c r="I482" s="127">
        <f t="shared" si="136"/>
        <v>0</v>
      </c>
      <c r="J482" s="127">
        <v>0.53477599999999992</v>
      </c>
      <c r="K482" s="127">
        <v>0</v>
      </c>
      <c r="L482" s="127">
        <v>0</v>
      </c>
      <c r="M482" s="127">
        <v>0.53477599999999992</v>
      </c>
      <c r="N482" s="127">
        <v>0</v>
      </c>
      <c r="O482" s="127">
        <v>0</v>
      </c>
      <c r="P482" s="127">
        <v>0</v>
      </c>
      <c r="Q482" s="127">
        <v>0</v>
      </c>
      <c r="R482" s="127">
        <v>0</v>
      </c>
      <c r="S482" s="127">
        <v>0</v>
      </c>
      <c r="T482" s="127">
        <v>0</v>
      </c>
      <c r="U482" s="127">
        <v>0</v>
      </c>
      <c r="V482" s="127">
        <v>0</v>
      </c>
      <c r="W482" s="127">
        <v>0</v>
      </c>
      <c r="X482" s="127">
        <v>0</v>
      </c>
      <c r="Y482" s="127">
        <v>0</v>
      </c>
      <c r="Z482" s="127">
        <v>0</v>
      </c>
      <c r="AA482" s="127">
        <v>0</v>
      </c>
      <c r="AB482" s="127">
        <v>0</v>
      </c>
      <c r="AC482" s="127">
        <v>0</v>
      </c>
      <c r="AD482" s="127">
        <v>0</v>
      </c>
      <c r="AE482" s="159">
        <v>0</v>
      </c>
      <c r="AF482" s="127">
        <v>0</v>
      </c>
      <c r="AG482" s="127">
        <v>0</v>
      </c>
      <c r="AH482" s="127">
        <v>0</v>
      </c>
      <c r="AI482" s="159">
        <f t="shared" si="137"/>
        <v>0</v>
      </c>
      <c r="AJ482" s="159">
        <v>0</v>
      </c>
      <c r="AK482" s="127">
        <v>0</v>
      </c>
      <c r="AL482" s="127">
        <v>0</v>
      </c>
      <c r="AM482" s="127">
        <v>0</v>
      </c>
      <c r="AN482" s="127">
        <f t="shared" si="138"/>
        <v>0</v>
      </c>
      <c r="AO482" s="159">
        <v>0</v>
      </c>
      <c r="AP482" s="127">
        <v>0</v>
      </c>
      <c r="AQ482" s="127">
        <v>0</v>
      </c>
      <c r="AR482" s="127">
        <v>0</v>
      </c>
      <c r="AS482" s="127">
        <f t="shared" si="139"/>
        <v>0</v>
      </c>
      <c r="AT482" s="159">
        <v>0</v>
      </c>
      <c r="AU482" s="127">
        <v>0</v>
      </c>
      <c r="AV482" s="127">
        <v>0</v>
      </c>
      <c r="AW482" s="127">
        <v>0</v>
      </c>
      <c r="AX482" s="127">
        <f t="shared" si="140"/>
        <v>0</v>
      </c>
      <c r="AY482" s="127">
        <v>0</v>
      </c>
      <c r="AZ482" s="127">
        <v>0</v>
      </c>
      <c r="BA482" s="127">
        <v>0</v>
      </c>
      <c r="BB482" s="127">
        <v>0</v>
      </c>
      <c r="BC482" s="127">
        <v>0</v>
      </c>
      <c r="BE482" s="128"/>
    </row>
    <row r="483" spans="1:57">
      <c r="A483" s="124" t="s">
        <v>274</v>
      </c>
      <c r="B483" s="124" t="s">
        <v>1399</v>
      </c>
      <c r="C483" s="326" t="s">
        <v>1840</v>
      </c>
      <c r="D483" s="127">
        <v>0</v>
      </c>
      <c r="E483" s="127">
        <f t="shared" si="132"/>
        <v>0.14584800000000001</v>
      </c>
      <c r="F483" s="127">
        <f t="shared" si="133"/>
        <v>0</v>
      </c>
      <c r="G483" s="127">
        <f t="shared" si="134"/>
        <v>0</v>
      </c>
      <c r="H483" s="127">
        <f t="shared" si="135"/>
        <v>0.14584800000000001</v>
      </c>
      <c r="I483" s="127">
        <f t="shared" si="136"/>
        <v>0</v>
      </c>
      <c r="J483" s="127">
        <v>0.14584800000000001</v>
      </c>
      <c r="K483" s="127">
        <v>0</v>
      </c>
      <c r="L483" s="127">
        <v>0</v>
      </c>
      <c r="M483" s="127">
        <v>0.14584800000000001</v>
      </c>
      <c r="N483" s="127">
        <v>0</v>
      </c>
      <c r="O483" s="127">
        <v>0</v>
      </c>
      <c r="P483" s="127">
        <v>0</v>
      </c>
      <c r="Q483" s="127">
        <v>0</v>
      </c>
      <c r="R483" s="127">
        <v>0</v>
      </c>
      <c r="S483" s="127">
        <v>0</v>
      </c>
      <c r="T483" s="127">
        <v>0</v>
      </c>
      <c r="U483" s="127">
        <v>0</v>
      </c>
      <c r="V483" s="127">
        <v>0</v>
      </c>
      <c r="W483" s="127">
        <v>0</v>
      </c>
      <c r="X483" s="127">
        <v>0</v>
      </c>
      <c r="Y483" s="127">
        <v>0</v>
      </c>
      <c r="Z483" s="127">
        <v>0</v>
      </c>
      <c r="AA483" s="127">
        <v>0</v>
      </c>
      <c r="AB483" s="127">
        <v>0</v>
      </c>
      <c r="AC483" s="127">
        <v>0</v>
      </c>
      <c r="AD483" s="127">
        <v>0</v>
      </c>
      <c r="AE483" s="159">
        <v>0</v>
      </c>
      <c r="AF483" s="127">
        <v>0</v>
      </c>
      <c r="AG483" s="127">
        <v>0</v>
      </c>
      <c r="AH483" s="127">
        <v>0</v>
      </c>
      <c r="AI483" s="159">
        <f t="shared" si="137"/>
        <v>0</v>
      </c>
      <c r="AJ483" s="159">
        <v>0</v>
      </c>
      <c r="AK483" s="127">
        <v>0</v>
      </c>
      <c r="AL483" s="127">
        <v>0</v>
      </c>
      <c r="AM483" s="127">
        <v>0</v>
      </c>
      <c r="AN483" s="127">
        <f t="shared" si="138"/>
        <v>0</v>
      </c>
      <c r="AO483" s="159">
        <v>0</v>
      </c>
      <c r="AP483" s="127">
        <v>0</v>
      </c>
      <c r="AQ483" s="127">
        <v>0</v>
      </c>
      <c r="AR483" s="127">
        <v>0</v>
      </c>
      <c r="AS483" s="127">
        <f t="shared" si="139"/>
        <v>0</v>
      </c>
      <c r="AT483" s="159">
        <v>0</v>
      </c>
      <c r="AU483" s="127">
        <v>0</v>
      </c>
      <c r="AV483" s="127">
        <v>0</v>
      </c>
      <c r="AW483" s="127">
        <v>0</v>
      </c>
      <c r="AX483" s="127">
        <f t="shared" si="140"/>
        <v>0</v>
      </c>
      <c r="AY483" s="127">
        <v>0</v>
      </c>
      <c r="AZ483" s="127">
        <v>0</v>
      </c>
      <c r="BA483" s="127">
        <v>0</v>
      </c>
      <c r="BB483" s="127">
        <v>0</v>
      </c>
      <c r="BC483" s="127">
        <v>0</v>
      </c>
      <c r="BE483" s="128"/>
    </row>
    <row r="484" spans="1:57" ht="47.25">
      <c r="A484" s="124" t="s">
        <v>274</v>
      </c>
      <c r="B484" s="124" t="s">
        <v>1400</v>
      </c>
      <c r="C484" s="326" t="s">
        <v>1841</v>
      </c>
      <c r="D484" s="127">
        <v>0</v>
      </c>
      <c r="E484" s="127">
        <f t="shared" si="132"/>
        <v>0.32327870000000003</v>
      </c>
      <c r="F484" s="127">
        <f t="shared" si="133"/>
        <v>0</v>
      </c>
      <c r="G484" s="127">
        <f t="shared" si="134"/>
        <v>0</v>
      </c>
      <c r="H484" s="127">
        <f t="shared" si="135"/>
        <v>0.32327870000000003</v>
      </c>
      <c r="I484" s="127">
        <f t="shared" si="136"/>
        <v>0</v>
      </c>
      <c r="J484" s="127">
        <v>0</v>
      </c>
      <c r="K484" s="127">
        <v>0</v>
      </c>
      <c r="L484" s="127">
        <v>0</v>
      </c>
      <c r="M484" s="127">
        <v>0</v>
      </c>
      <c r="N484" s="127">
        <v>0</v>
      </c>
      <c r="O484" s="127">
        <v>0</v>
      </c>
      <c r="P484" s="127">
        <v>0</v>
      </c>
      <c r="Q484" s="127">
        <v>0</v>
      </c>
      <c r="R484" s="127">
        <v>0</v>
      </c>
      <c r="S484" s="127">
        <v>0</v>
      </c>
      <c r="T484" s="127">
        <v>0.32327870000000003</v>
      </c>
      <c r="U484" s="127">
        <v>0</v>
      </c>
      <c r="V484" s="127">
        <v>0</v>
      </c>
      <c r="W484" s="127">
        <v>0.32327870000000003</v>
      </c>
      <c r="X484" s="127">
        <v>0</v>
      </c>
      <c r="Y484" s="127">
        <v>0</v>
      </c>
      <c r="Z484" s="127">
        <v>0</v>
      </c>
      <c r="AA484" s="127">
        <v>0</v>
      </c>
      <c r="AB484" s="127">
        <v>0</v>
      </c>
      <c r="AC484" s="127">
        <v>0</v>
      </c>
      <c r="AD484" s="127">
        <v>0</v>
      </c>
      <c r="AE484" s="159">
        <v>0.27396499999999996</v>
      </c>
      <c r="AF484" s="127">
        <v>0</v>
      </c>
      <c r="AG484" s="127">
        <v>0</v>
      </c>
      <c r="AH484" s="127">
        <v>0.27396499999999996</v>
      </c>
      <c r="AI484" s="159">
        <f t="shared" si="137"/>
        <v>0</v>
      </c>
      <c r="AJ484" s="159">
        <v>0</v>
      </c>
      <c r="AK484" s="127">
        <v>0</v>
      </c>
      <c r="AL484" s="127">
        <v>0</v>
      </c>
      <c r="AM484" s="127">
        <v>0</v>
      </c>
      <c r="AN484" s="127">
        <f t="shared" si="138"/>
        <v>0</v>
      </c>
      <c r="AO484" s="159">
        <v>0</v>
      </c>
      <c r="AP484" s="127">
        <v>0</v>
      </c>
      <c r="AQ484" s="127">
        <v>0</v>
      </c>
      <c r="AR484" s="127">
        <v>0</v>
      </c>
      <c r="AS484" s="127">
        <f t="shared" si="139"/>
        <v>0</v>
      </c>
      <c r="AT484" s="159">
        <v>0.27396499999999996</v>
      </c>
      <c r="AU484" s="127">
        <v>0</v>
      </c>
      <c r="AV484" s="127">
        <v>0</v>
      </c>
      <c r="AW484" s="127">
        <v>0.27396499999999996</v>
      </c>
      <c r="AX484" s="127">
        <f t="shared" si="140"/>
        <v>0</v>
      </c>
      <c r="AY484" s="127">
        <v>0</v>
      </c>
      <c r="AZ484" s="127">
        <v>0</v>
      </c>
      <c r="BA484" s="127">
        <v>0</v>
      </c>
      <c r="BB484" s="127">
        <v>0</v>
      </c>
      <c r="BC484" s="127">
        <v>0</v>
      </c>
      <c r="BE484" s="128"/>
    </row>
    <row r="485" spans="1:57" ht="31.5">
      <c r="A485" s="124" t="s">
        <v>274</v>
      </c>
      <c r="B485" s="124" t="s">
        <v>1401</v>
      </c>
      <c r="C485" s="326" t="s">
        <v>1842</v>
      </c>
      <c r="D485" s="127">
        <v>0</v>
      </c>
      <c r="E485" s="127">
        <f t="shared" si="132"/>
        <v>1.7632000000000001</v>
      </c>
      <c r="F485" s="127">
        <f t="shared" si="133"/>
        <v>0</v>
      </c>
      <c r="G485" s="127">
        <f t="shared" si="134"/>
        <v>0</v>
      </c>
      <c r="H485" s="127">
        <f t="shared" si="135"/>
        <v>1.7632000000000001</v>
      </c>
      <c r="I485" s="127">
        <f t="shared" si="136"/>
        <v>0</v>
      </c>
      <c r="J485" s="127">
        <v>0</v>
      </c>
      <c r="K485" s="127">
        <v>0</v>
      </c>
      <c r="L485" s="127">
        <v>0</v>
      </c>
      <c r="M485" s="127">
        <v>0</v>
      </c>
      <c r="N485" s="127">
        <v>0</v>
      </c>
      <c r="O485" s="127">
        <v>0</v>
      </c>
      <c r="P485" s="127">
        <v>0</v>
      </c>
      <c r="Q485" s="127">
        <v>0</v>
      </c>
      <c r="R485" s="127">
        <v>0</v>
      </c>
      <c r="S485" s="127">
        <v>0</v>
      </c>
      <c r="T485" s="127">
        <v>1.7632000000000001</v>
      </c>
      <c r="U485" s="127">
        <v>0</v>
      </c>
      <c r="V485" s="127">
        <v>0</v>
      </c>
      <c r="W485" s="127">
        <v>1.7632000000000001</v>
      </c>
      <c r="X485" s="127">
        <v>0</v>
      </c>
      <c r="Y485" s="127">
        <v>0</v>
      </c>
      <c r="Z485" s="127">
        <v>0</v>
      </c>
      <c r="AA485" s="127">
        <v>0</v>
      </c>
      <c r="AB485" s="127">
        <v>0</v>
      </c>
      <c r="AC485" s="127">
        <v>0</v>
      </c>
      <c r="AD485" s="127">
        <v>0</v>
      </c>
      <c r="AE485" s="159">
        <v>1.2276940000000001</v>
      </c>
      <c r="AF485" s="127">
        <v>0</v>
      </c>
      <c r="AG485" s="127">
        <v>0</v>
      </c>
      <c r="AH485" s="127">
        <v>1.2276940000000001</v>
      </c>
      <c r="AI485" s="159">
        <f t="shared" si="137"/>
        <v>0</v>
      </c>
      <c r="AJ485" s="159">
        <v>0</v>
      </c>
      <c r="AK485" s="127">
        <v>0</v>
      </c>
      <c r="AL485" s="127">
        <v>0</v>
      </c>
      <c r="AM485" s="127">
        <v>0</v>
      </c>
      <c r="AN485" s="127">
        <f t="shared" si="138"/>
        <v>0</v>
      </c>
      <c r="AO485" s="159">
        <v>0</v>
      </c>
      <c r="AP485" s="127">
        <v>0</v>
      </c>
      <c r="AQ485" s="127">
        <v>0</v>
      </c>
      <c r="AR485" s="127">
        <v>0</v>
      </c>
      <c r="AS485" s="127">
        <f t="shared" si="139"/>
        <v>0</v>
      </c>
      <c r="AT485" s="159">
        <v>1.2276940000000001</v>
      </c>
      <c r="AU485" s="127">
        <v>0</v>
      </c>
      <c r="AV485" s="127">
        <v>0</v>
      </c>
      <c r="AW485" s="127">
        <v>1.2276940000000001</v>
      </c>
      <c r="AX485" s="127">
        <f t="shared" si="140"/>
        <v>0</v>
      </c>
      <c r="AY485" s="127">
        <v>0</v>
      </c>
      <c r="AZ485" s="127">
        <v>0</v>
      </c>
      <c r="BA485" s="127">
        <v>0</v>
      </c>
      <c r="BB485" s="127">
        <v>0</v>
      </c>
      <c r="BC485" s="127">
        <v>0</v>
      </c>
      <c r="BE485" s="128"/>
    </row>
    <row r="486" spans="1:57">
      <c r="A486" s="124" t="s">
        <v>274</v>
      </c>
      <c r="B486" s="124" t="s">
        <v>1402</v>
      </c>
      <c r="C486" s="326" t="s">
        <v>1843</v>
      </c>
      <c r="D486" s="127">
        <v>0</v>
      </c>
      <c r="E486" s="127">
        <f t="shared" si="132"/>
        <v>0.27000200000000002</v>
      </c>
      <c r="F486" s="127">
        <f t="shared" si="133"/>
        <v>0.27000200000000002</v>
      </c>
      <c r="G486" s="127">
        <f t="shared" si="134"/>
        <v>0</v>
      </c>
      <c r="H486" s="127">
        <f t="shared" si="135"/>
        <v>0</v>
      </c>
      <c r="I486" s="127">
        <f t="shared" si="136"/>
        <v>0</v>
      </c>
      <c r="J486" s="127">
        <v>0.27000200000000002</v>
      </c>
      <c r="K486" s="127">
        <v>0.27000200000000002</v>
      </c>
      <c r="L486" s="127">
        <v>0</v>
      </c>
      <c r="M486" s="127">
        <v>0</v>
      </c>
      <c r="N486" s="127">
        <v>0</v>
      </c>
      <c r="O486" s="127">
        <v>0</v>
      </c>
      <c r="P486" s="127">
        <v>0</v>
      </c>
      <c r="Q486" s="127">
        <v>0</v>
      </c>
      <c r="R486" s="127">
        <v>0</v>
      </c>
      <c r="S486" s="127">
        <v>0</v>
      </c>
      <c r="T486" s="127">
        <v>0</v>
      </c>
      <c r="U486" s="127">
        <v>0</v>
      </c>
      <c r="V486" s="127">
        <v>0</v>
      </c>
      <c r="W486" s="127">
        <v>0</v>
      </c>
      <c r="X486" s="127">
        <v>0</v>
      </c>
      <c r="Y486" s="127">
        <v>0</v>
      </c>
      <c r="Z486" s="127">
        <v>0</v>
      </c>
      <c r="AA486" s="127">
        <v>0</v>
      </c>
      <c r="AB486" s="127">
        <v>0</v>
      </c>
      <c r="AC486" s="127">
        <v>0</v>
      </c>
      <c r="AD486" s="127">
        <v>0</v>
      </c>
      <c r="AE486" s="159">
        <v>0</v>
      </c>
      <c r="AF486" s="127">
        <v>0</v>
      </c>
      <c r="AG486" s="127">
        <v>0</v>
      </c>
      <c r="AH486" s="127">
        <v>0</v>
      </c>
      <c r="AI486" s="159">
        <f t="shared" si="137"/>
        <v>0</v>
      </c>
      <c r="AJ486" s="159">
        <v>0</v>
      </c>
      <c r="AK486" s="127">
        <v>0</v>
      </c>
      <c r="AL486" s="127">
        <v>0</v>
      </c>
      <c r="AM486" s="127">
        <v>0</v>
      </c>
      <c r="AN486" s="127">
        <f t="shared" si="138"/>
        <v>0</v>
      </c>
      <c r="AO486" s="159">
        <v>0</v>
      </c>
      <c r="AP486" s="127">
        <v>0</v>
      </c>
      <c r="AQ486" s="127">
        <v>0</v>
      </c>
      <c r="AR486" s="127">
        <v>0</v>
      </c>
      <c r="AS486" s="127">
        <f t="shared" si="139"/>
        <v>0</v>
      </c>
      <c r="AT486" s="159">
        <v>0</v>
      </c>
      <c r="AU486" s="127">
        <v>0</v>
      </c>
      <c r="AV486" s="127">
        <v>0</v>
      </c>
      <c r="AW486" s="127">
        <v>0</v>
      </c>
      <c r="AX486" s="127">
        <f t="shared" si="140"/>
        <v>0</v>
      </c>
      <c r="AY486" s="127">
        <v>0</v>
      </c>
      <c r="AZ486" s="127">
        <v>0</v>
      </c>
      <c r="BA486" s="127">
        <v>0</v>
      </c>
      <c r="BB486" s="127">
        <v>0</v>
      </c>
      <c r="BC486" s="127">
        <v>0</v>
      </c>
      <c r="BE486" s="128"/>
    </row>
    <row r="487" spans="1:57" ht="47.25">
      <c r="A487" s="124" t="s">
        <v>274</v>
      </c>
      <c r="B487" s="124" t="s">
        <v>1403</v>
      </c>
      <c r="C487" s="326" t="s">
        <v>1844</v>
      </c>
      <c r="D487" s="127">
        <v>0</v>
      </c>
      <c r="E487" s="127">
        <f t="shared" si="132"/>
        <v>6.8850463700000004</v>
      </c>
      <c r="F487" s="127">
        <f t="shared" si="133"/>
        <v>0</v>
      </c>
      <c r="G487" s="127">
        <f t="shared" si="134"/>
        <v>6.8850463700000004</v>
      </c>
      <c r="H487" s="127">
        <f t="shared" si="135"/>
        <v>0</v>
      </c>
      <c r="I487" s="127">
        <f t="shared" si="136"/>
        <v>0</v>
      </c>
      <c r="J487" s="127">
        <v>6.8850463700000004</v>
      </c>
      <c r="K487" s="127">
        <v>0</v>
      </c>
      <c r="L487" s="127">
        <v>6.8850463700000004</v>
      </c>
      <c r="M487" s="127">
        <v>0</v>
      </c>
      <c r="N487" s="127">
        <v>0</v>
      </c>
      <c r="O487" s="127">
        <v>0</v>
      </c>
      <c r="P487" s="127">
        <v>0</v>
      </c>
      <c r="Q487" s="127">
        <v>0</v>
      </c>
      <c r="R487" s="127">
        <v>0</v>
      </c>
      <c r="S487" s="127">
        <v>0</v>
      </c>
      <c r="T487" s="127">
        <v>0</v>
      </c>
      <c r="U487" s="127">
        <v>0</v>
      </c>
      <c r="V487" s="127">
        <v>0</v>
      </c>
      <c r="W487" s="127">
        <v>0</v>
      </c>
      <c r="X487" s="127">
        <v>0</v>
      </c>
      <c r="Y487" s="127">
        <v>0</v>
      </c>
      <c r="Z487" s="127">
        <v>0</v>
      </c>
      <c r="AA487" s="127">
        <v>0</v>
      </c>
      <c r="AB487" s="127">
        <v>0</v>
      </c>
      <c r="AC487" s="127">
        <v>0</v>
      </c>
      <c r="AD487" s="127">
        <v>0</v>
      </c>
      <c r="AE487" s="159">
        <v>0</v>
      </c>
      <c r="AF487" s="127">
        <v>0</v>
      </c>
      <c r="AG487" s="127">
        <v>0</v>
      </c>
      <c r="AH487" s="127">
        <v>0</v>
      </c>
      <c r="AI487" s="159">
        <f t="shared" si="137"/>
        <v>0</v>
      </c>
      <c r="AJ487" s="159">
        <v>0</v>
      </c>
      <c r="AK487" s="127">
        <v>0</v>
      </c>
      <c r="AL487" s="127">
        <v>0</v>
      </c>
      <c r="AM487" s="127">
        <v>0</v>
      </c>
      <c r="AN487" s="127">
        <f t="shared" si="138"/>
        <v>0</v>
      </c>
      <c r="AO487" s="159">
        <v>0</v>
      </c>
      <c r="AP487" s="127">
        <v>0</v>
      </c>
      <c r="AQ487" s="127">
        <v>0</v>
      </c>
      <c r="AR487" s="127">
        <v>0</v>
      </c>
      <c r="AS487" s="127">
        <f t="shared" si="139"/>
        <v>0</v>
      </c>
      <c r="AT487" s="159">
        <v>0</v>
      </c>
      <c r="AU487" s="127">
        <v>0</v>
      </c>
      <c r="AV487" s="127">
        <v>0</v>
      </c>
      <c r="AW487" s="127">
        <v>0</v>
      </c>
      <c r="AX487" s="127">
        <f t="shared" si="140"/>
        <v>0</v>
      </c>
      <c r="AY487" s="127">
        <v>0</v>
      </c>
      <c r="AZ487" s="127">
        <v>0</v>
      </c>
      <c r="BA487" s="127">
        <v>0</v>
      </c>
      <c r="BB487" s="127">
        <v>0</v>
      </c>
      <c r="BC487" s="127">
        <v>0</v>
      </c>
      <c r="BE487" s="128"/>
    </row>
    <row r="488" spans="1:57" ht="141.75">
      <c r="A488" s="124" t="s">
        <v>274</v>
      </c>
      <c r="B488" s="124" t="s">
        <v>1404</v>
      </c>
      <c r="C488" s="326" t="s">
        <v>1845</v>
      </c>
      <c r="D488" s="127">
        <v>0</v>
      </c>
      <c r="E488" s="127">
        <f t="shared" si="132"/>
        <v>1.2494702</v>
      </c>
      <c r="F488" s="127">
        <f t="shared" si="133"/>
        <v>0</v>
      </c>
      <c r="G488" s="127">
        <f t="shared" si="134"/>
        <v>1.2494702</v>
      </c>
      <c r="H488" s="127">
        <f t="shared" si="135"/>
        <v>0</v>
      </c>
      <c r="I488" s="127">
        <f t="shared" si="136"/>
        <v>0</v>
      </c>
      <c r="J488" s="127">
        <v>1.2494702</v>
      </c>
      <c r="K488" s="127">
        <v>0</v>
      </c>
      <c r="L488" s="127">
        <v>1.2494702</v>
      </c>
      <c r="M488" s="127">
        <v>0</v>
      </c>
      <c r="N488" s="127">
        <v>0</v>
      </c>
      <c r="O488" s="127">
        <v>0</v>
      </c>
      <c r="P488" s="127">
        <v>0</v>
      </c>
      <c r="Q488" s="127">
        <v>0</v>
      </c>
      <c r="R488" s="127">
        <v>0</v>
      </c>
      <c r="S488" s="127">
        <v>0</v>
      </c>
      <c r="T488" s="127">
        <v>0</v>
      </c>
      <c r="U488" s="127">
        <v>0</v>
      </c>
      <c r="V488" s="127">
        <v>0</v>
      </c>
      <c r="W488" s="127">
        <v>0</v>
      </c>
      <c r="X488" s="127">
        <v>0</v>
      </c>
      <c r="Y488" s="127">
        <v>0</v>
      </c>
      <c r="Z488" s="127">
        <v>0</v>
      </c>
      <c r="AA488" s="127">
        <v>0</v>
      </c>
      <c r="AB488" s="127">
        <v>0</v>
      </c>
      <c r="AC488" s="127">
        <v>0</v>
      </c>
      <c r="AD488" s="127">
        <v>0</v>
      </c>
      <c r="AE488" s="159">
        <v>0</v>
      </c>
      <c r="AF488" s="127">
        <v>0</v>
      </c>
      <c r="AG488" s="127">
        <v>0</v>
      </c>
      <c r="AH488" s="127">
        <v>0</v>
      </c>
      <c r="AI488" s="159">
        <f t="shared" si="137"/>
        <v>0</v>
      </c>
      <c r="AJ488" s="159">
        <v>0</v>
      </c>
      <c r="AK488" s="127">
        <v>0</v>
      </c>
      <c r="AL488" s="127">
        <v>0</v>
      </c>
      <c r="AM488" s="127">
        <v>0</v>
      </c>
      <c r="AN488" s="127">
        <f t="shared" si="138"/>
        <v>0</v>
      </c>
      <c r="AO488" s="159">
        <v>0</v>
      </c>
      <c r="AP488" s="127">
        <v>0</v>
      </c>
      <c r="AQ488" s="127">
        <v>0</v>
      </c>
      <c r="AR488" s="127">
        <v>0</v>
      </c>
      <c r="AS488" s="127">
        <f t="shared" si="139"/>
        <v>0</v>
      </c>
      <c r="AT488" s="159">
        <v>0</v>
      </c>
      <c r="AU488" s="127">
        <v>0</v>
      </c>
      <c r="AV488" s="127">
        <v>0</v>
      </c>
      <c r="AW488" s="127">
        <v>0</v>
      </c>
      <c r="AX488" s="127">
        <f t="shared" si="140"/>
        <v>0</v>
      </c>
      <c r="AY488" s="127">
        <v>0</v>
      </c>
      <c r="AZ488" s="127">
        <v>0</v>
      </c>
      <c r="BA488" s="127">
        <v>0</v>
      </c>
      <c r="BB488" s="127">
        <v>0</v>
      </c>
      <c r="BC488" s="127">
        <v>0</v>
      </c>
      <c r="BE488" s="128"/>
    </row>
    <row r="489" spans="1:57" ht="63">
      <c r="A489" s="124" t="s">
        <v>274</v>
      </c>
      <c r="B489" s="124" t="s">
        <v>1405</v>
      </c>
      <c r="C489" s="326" t="s">
        <v>1846</v>
      </c>
      <c r="D489" s="127">
        <v>0</v>
      </c>
      <c r="E489" s="127">
        <f t="shared" si="132"/>
        <v>5.4329999999999996E-2</v>
      </c>
      <c r="F489" s="127">
        <f t="shared" si="133"/>
        <v>0</v>
      </c>
      <c r="G489" s="127">
        <f t="shared" si="134"/>
        <v>0</v>
      </c>
      <c r="H489" s="127">
        <f t="shared" si="135"/>
        <v>0</v>
      </c>
      <c r="I489" s="127">
        <f t="shared" si="136"/>
        <v>5.4329999999999996E-2</v>
      </c>
      <c r="J489" s="127">
        <v>0</v>
      </c>
      <c r="K489" s="127">
        <v>0</v>
      </c>
      <c r="L489" s="127">
        <v>0</v>
      </c>
      <c r="M489" s="127">
        <v>0</v>
      </c>
      <c r="N489" s="127">
        <v>0</v>
      </c>
      <c r="O489" s="127">
        <v>5.4329999999999996E-2</v>
      </c>
      <c r="P489" s="127">
        <v>0</v>
      </c>
      <c r="Q489" s="127">
        <v>0</v>
      </c>
      <c r="R489" s="127">
        <v>0</v>
      </c>
      <c r="S489" s="127">
        <v>5.4329999999999996E-2</v>
      </c>
      <c r="T489" s="127">
        <v>0</v>
      </c>
      <c r="U489" s="127">
        <v>0</v>
      </c>
      <c r="V489" s="127">
        <v>0</v>
      </c>
      <c r="W489" s="127">
        <v>0</v>
      </c>
      <c r="X489" s="127">
        <v>0</v>
      </c>
      <c r="Y489" s="127">
        <v>0</v>
      </c>
      <c r="Z489" s="127">
        <v>0</v>
      </c>
      <c r="AA489" s="127">
        <v>0</v>
      </c>
      <c r="AB489" s="127">
        <v>0</v>
      </c>
      <c r="AC489" s="127">
        <v>0</v>
      </c>
      <c r="AD489" s="127">
        <v>0</v>
      </c>
      <c r="AE489" s="159">
        <v>0.6678454800000001</v>
      </c>
      <c r="AF489" s="127">
        <v>0</v>
      </c>
      <c r="AG489" s="127">
        <v>0.54005537000000003</v>
      </c>
      <c r="AH489" s="127">
        <v>0</v>
      </c>
      <c r="AI489" s="159">
        <f t="shared" si="137"/>
        <v>0.12779011000000007</v>
      </c>
      <c r="AJ489" s="159">
        <v>0</v>
      </c>
      <c r="AK489" s="127">
        <v>0</v>
      </c>
      <c r="AL489" s="127">
        <v>0</v>
      </c>
      <c r="AM489" s="127">
        <v>0</v>
      </c>
      <c r="AN489" s="127">
        <f t="shared" si="138"/>
        <v>0</v>
      </c>
      <c r="AO489" s="159">
        <v>0.66784547999999999</v>
      </c>
      <c r="AP489" s="127">
        <v>3.3392274E-2</v>
      </c>
      <c r="AQ489" s="127">
        <v>0.33392274</v>
      </c>
      <c r="AR489" s="127">
        <v>0.16696137</v>
      </c>
      <c r="AS489" s="127">
        <f t="shared" si="139"/>
        <v>0.133569096</v>
      </c>
      <c r="AT489" s="159">
        <v>0</v>
      </c>
      <c r="AU489" s="127">
        <v>0</v>
      </c>
      <c r="AV489" s="127">
        <v>0</v>
      </c>
      <c r="AW489" s="127">
        <v>0</v>
      </c>
      <c r="AX489" s="127">
        <f t="shared" si="140"/>
        <v>0</v>
      </c>
      <c r="AY489" s="127">
        <v>0</v>
      </c>
      <c r="AZ489" s="127">
        <v>0</v>
      </c>
      <c r="BA489" s="127">
        <v>0</v>
      </c>
      <c r="BB489" s="127">
        <v>0</v>
      </c>
      <c r="BC489" s="127">
        <v>0</v>
      </c>
      <c r="BE489" s="128"/>
    </row>
    <row r="490" spans="1:57" ht="63">
      <c r="A490" s="124" t="s">
        <v>274</v>
      </c>
      <c r="B490" s="124" t="s">
        <v>1406</v>
      </c>
      <c r="C490" s="326" t="s">
        <v>1847</v>
      </c>
      <c r="D490" s="127">
        <v>0</v>
      </c>
      <c r="E490" s="127">
        <f t="shared" si="132"/>
        <v>4.0989999999999999E-2</v>
      </c>
      <c r="F490" s="127">
        <f t="shared" si="133"/>
        <v>0</v>
      </c>
      <c r="G490" s="127">
        <f t="shared" si="134"/>
        <v>0</v>
      </c>
      <c r="H490" s="127">
        <f t="shared" si="135"/>
        <v>0</v>
      </c>
      <c r="I490" s="127">
        <f t="shared" si="136"/>
        <v>4.0989999999999999E-2</v>
      </c>
      <c r="J490" s="127">
        <v>0</v>
      </c>
      <c r="K490" s="127">
        <v>0</v>
      </c>
      <c r="L490" s="127">
        <v>0</v>
      </c>
      <c r="M490" s="127">
        <v>0</v>
      </c>
      <c r="N490" s="127">
        <v>0</v>
      </c>
      <c r="O490" s="127">
        <v>4.0989999999999999E-2</v>
      </c>
      <c r="P490" s="127">
        <v>0</v>
      </c>
      <c r="Q490" s="127">
        <v>0</v>
      </c>
      <c r="R490" s="127">
        <v>0</v>
      </c>
      <c r="S490" s="127">
        <v>4.0989999999999999E-2</v>
      </c>
      <c r="T490" s="127">
        <v>0</v>
      </c>
      <c r="U490" s="127">
        <v>0</v>
      </c>
      <c r="V490" s="127">
        <v>0</v>
      </c>
      <c r="W490" s="127">
        <v>0</v>
      </c>
      <c r="X490" s="127">
        <v>0</v>
      </c>
      <c r="Y490" s="127">
        <v>0</v>
      </c>
      <c r="Z490" s="127">
        <v>0</v>
      </c>
      <c r="AA490" s="127">
        <v>0</v>
      </c>
      <c r="AB490" s="127">
        <v>0</v>
      </c>
      <c r="AC490" s="127">
        <v>0</v>
      </c>
      <c r="AD490" s="127">
        <v>0</v>
      </c>
      <c r="AE490" s="159">
        <v>0.45976827000000003</v>
      </c>
      <c r="AF490" s="127">
        <v>0</v>
      </c>
      <c r="AG490" s="127">
        <v>0.32894294000000002</v>
      </c>
      <c r="AH490" s="127">
        <v>0</v>
      </c>
      <c r="AI490" s="159">
        <f t="shared" si="137"/>
        <v>0.13082533000000002</v>
      </c>
      <c r="AJ490" s="159">
        <v>0</v>
      </c>
      <c r="AK490" s="127">
        <v>0</v>
      </c>
      <c r="AL490" s="127">
        <v>0</v>
      </c>
      <c r="AM490" s="127">
        <v>0</v>
      </c>
      <c r="AN490" s="127">
        <f t="shared" si="138"/>
        <v>0</v>
      </c>
      <c r="AO490" s="159">
        <v>0.45976826999999998</v>
      </c>
      <c r="AP490" s="127">
        <v>2.2988413499999999E-2</v>
      </c>
      <c r="AQ490" s="127">
        <v>0.22988413499999999</v>
      </c>
      <c r="AR490" s="127">
        <v>0.11494206749999999</v>
      </c>
      <c r="AS490" s="127">
        <f t="shared" si="139"/>
        <v>9.1953653999999968E-2</v>
      </c>
      <c r="AT490" s="159">
        <v>0</v>
      </c>
      <c r="AU490" s="127">
        <v>0</v>
      </c>
      <c r="AV490" s="127">
        <v>0</v>
      </c>
      <c r="AW490" s="127">
        <v>0</v>
      </c>
      <c r="AX490" s="127">
        <f t="shared" si="140"/>
        <v>0</v>
      </c>
      <c r="AY490" s="127">
        <v>0</v>
      </c>
      <c r="AZ490" s="127">
        <v>0</v>
      </c>
      <c r="BA490" s="127">
        <v>0</v>
      </c>
      <c r="BB490" s="127">
        <v>0</v>
      </c>
      <c r="BC490" s="127">
        <v>0</v>
      </c>
      <c r="BE490" s="128"/>
    </row>
    <row r="491" spans="1:57" ht="63">
      <c r="A491" s="124" t="s">
        <v>274</v>
      </c>
      <c r="B491" s="124" t="s">
        <v>1407</v>
      </c>
      <c r="C491" s="326" t="s">
        <v>1848</v>
      </c>
      <c r="D491" s="127">
        <v>0</v>
      </c>
      <c r="E491" s="127">
        <f t="shared" si="132"/>
        <v>5.1473905999999996</v>
      </c>
      <c r="F491" s="127">
        <f t="shared" si="133"/>
        <v>0</v>
      </c>
      <c r="G491" s="127">
        <f t="shared" si="134"/>
        <v>5.1473905999999996</v>
      </c>
      <c r="H491" s="127">
        <f t="shared" si="135"/>
        <v>0</v>
      </c>
      <c r="I491" s="127">
        <f t="shared" si="136"/>
        <v>0</v>
      </c>
      <c r="J491" s="127">
        <v>5.1473905999999996</v>
      </c>
      <c r="K491" s="127">
        <v>0</v>
      </c>
      <c r="L491" s="127">
        <v>5.1473905999999996</v>
      </c>
      <c r="M491" s="127">
        <v>0</v>
      </c>
      <c r="N491" s="127">
        <v>0</v>
      </c>
      <c r="O491" s="127">
        <v>0</v>
      </c>
      <c r="P491" s="127">
        <v>0</v>
      </c>
      <c r="Q491" s="127">
        <v>0</v>
      </c>
      <c r="R491" s="127">
        <v>0</v>
      </c>
      <c r="S491" s="127">
        <v>0</v>
      </c>
      <c r="T491" s="127">
        <v>0</v>
      </c>
      <c r="U491" s="127">
        <v>0</v>
      </c>
      <c r="V491" s="127">
        <v>0</v>
      </c>
      <c r="W491" s="127">
        <v>0</v>
      </c>
      <c r="X491" s="127">
        <v>0</v>
      </c>
      <c r="Y491" s="127">
        <v>0</v>
      </c>
      <c r="Z491" s="127">
        <v>0</v>
      </c>
      <c r="AA491" s="127">
        <v>0</v>
      </c>
      <c r="AB491" s="127">
        <v>0</v>
      </c>
      <c r="AC491" s="127">
        <v>0</v>
      </c>
      <c r="AD491" s="127">
        <v>0</v>
      </c>
      <c r="AE491" s="159">
        <v>0</v>
      </c>
      <c r="AF491" s="127">
        <v>0</v>
      </c>
      <c r="AG491" s="127">
        <v>0</v>
      </c>
      <c r="AH491" s="127">
        <v>0</v>
      </c>
      <c r="AI491" s="159">
        <f t="shared" si="137"/>
        <v>0</v>
      </c>
      <c r="AJ491" s="159">
        <v>0</v>
      </c>
      <c r="AK491" s="127">
        <v>0</v>
      </c>
      <c r="AL491" s="127">
        <v>0</v>
      </c>
      <c r="AM491" s="127">
        <v>0</v>
      </c>
      <c r="AN491" s="127">
        <f t="shared" si="138"/>
        <v>0</v>
      </c>
      <c r="AO491" s="159">
        <v>0</v>
      </c>
      <c r="AP491" s="127">
        <v>0</v>
      </c>
      <c r="AQ491" s="127">
        <v>0</v>
      </c>
      <c r="AR491" s="127">
        <v>0</v>
      </c>
      <c r="AS491" s="127">
        <f t="shared" si="139"/>
        <v>0</v>
      </c>
      <c r="AT491" s="159">
        <v>0</v>
      </c>
      <c r="AU491" s="127">
        <v>0</v>
      </c>
      <c r="AV491" s="127">
        <v>0</v>
      </c>
      <c r="AW491" s="127">
        <v>0</v>
      </c>
      <c r="AX491" s="127">
        <f t="shared" si="140"/>
        <v>0</v>
      </c>
      <c r="AY491" s="127">
        <v>0</v>
      </c>
      <c r="AZ491" s="127">
        <v>0</v>
      </c>
      <c r="BA491" s="127">
        <v>0</v>
      </c>
      <c r="BB491" s="127">
        <v>0</v>
      </c>
      <c r="BC491" s="127">
        <v>0</v>
      </c>
      <c r="BE491" s="128"/>
    </row>
    <row r="492" spans="1:57">
      <c r="A492" s="124" t="s">
        <v>274</v>
      </c>
      <c r="B492" s="124" t="s">
        <v>1408</v>
      </c>
      <c r="C492" s="326" t="s">
        <v>1849</v>
      </c>
      <c r="D492" s="127">
        <v>0</v>
      </c>
      <c r="E492" s="127">
        <f t="shared" si="132"/>
        <v>0.78293377000000008</v>
      </c>
      <c r="F492" s="127">
        <f t="shared" si="133"/>
        <v>0</v>
      </c>
      <c r="G492" s="127">
        <f t="shared" si="134"/>
        <v>0.78293377000000008</v>
      </c>
      <c r="H492" s="127">
        <f t="shared" si="135"/>
        <v>0</v>
      </c>
      <c r="I492" s="127">
        <f t="shared" si="136"/>
        <v>0</v>
      </c>
      <c r="J492" s="127">
        <v>0</v>
      </c>
      <c r="K492" s="127">
        <v>0</v>
      </c>
      <c r="L492" s="127">
        <v>0</v>
      </c>
      <c r="M492" s="127">
        <v>0</v>
      </c>
      <c r="N492" s="127">
        <v>0</v>
      </c>
      <c r="O492" s="127">
        <v>0</v>
      </c>
      <c r="P492" s="127">
        <v>0</v>
      </c>
      <c r="Q492" s="127">
        <v>0</v>
      </c>
      <c r="R492" s="127">
        <v>0</v>
      </c>
      <c r="S492" s="127">
        <v>0</v>
      </c>
      <c r="T492" s="127">
        <v>0.78293377000000008</v>
      </c>
      <c r="U492" s="127">
        <v>0</v>
      </c>
      <c r="V492" s="127">
        <v>0.78293377000000008</v>
      </c>
      <c r="W492" s="127">
        <v>0</v>
      </c>
      <c r="X492" s="127">
        <v>0</v>
      </c>
      <c r="Y492" s="127">
        <v>0</v>
      </c>
      <c r="Z492" s="127">
        <v>0</v>
      </c>
      <c r="AA492" s="127">
        <v>0</v>
      </c>
      <c r="AB492" s="127">
        <v>0</v>
      </c>
      <c r="AC492" s="127">
        <v>0</v>
      </c>
      <c r="AD492" s="127">
        <v>0</v>
      </c>
      <c r="AE492" s="159">
        <v>0</v>
      </c>
      <c r="AF492" s="127">
        <v>0</v>
      </c>
      <c r="AG492" s="127">
        <v>0</v>
      </c>
      <c r="AH492" s="127">
        <v>0</v>
      </c>
      <c r="AI492" s="159">
        <f t="shared" si="137"/>
        <v>0</v>
      </c>
      <c r="AJ492" s="159">
        <v>0</v>
      </c>
      <c r="AK492" s="127">
        <v>0</v>
      </c>
      <c r="AL492" s="127">
        <v>0</v>
      </c>
      <c r="AM492" s="127">
        <v>0</v>
      </c>
      <c r="AN492" s="127">
        <f t="shared" si="138"/>
        <v>0</v>
      </c>
      <c r="AO492" s="159">
        <v>0</v>
      </c>
      <c r="AP492" s="127">
        <v>0</v>
      </c>
      <c r="AQ492" s="127">
        <v>0</v>
      </c>
      <c r="AR492" s="127">
        <v>0</v>
      </c>
      <c r="AS492" s="127">
        <f t="shared" si="139"/>
        <v>0</v>
      </c>
      <c r="AT492" s="159">
        <v>0</v>
      </c>
      <c r="AU492" s="127">
        <v>0</v>
      </c>
      <c r="AV492" s="127">
        <v>0</v>
      </c>
      <c r="AW492" s="127">
        <v>0</v>
      </c>
      <c r="AX492" s="127">
        <f t="shared" si="140"/>
        <v>0</v>
      </c>
      <c r="AY492" s="127">
        <v>0</v>
      </c>
      <c r="AZ492" s="127">
        <v>0</v>
      </c>
      <c r="BA492" s="127">
        <v>0</v>
      </c>
      <c r="BB492" s="127">
        <v>0</v>
      </c>
      <c r="BC492" s="127">
        <v>0</v>
      </c>
      <c r="BE492" s="128"/>
    </row>
    <row r="493" spans="1:57" ht="31.5">
      <c r="A493" s="124" t="s">
        <v>274</v>
      </c>
      <c r="B493" s="124" t="s">
        <v>1409</v>
      </c>
      <c r="C493" s="326" t="s">
        <v>2099</v>
      </c>
      <c r="D493" s="127">
        <v>0</v>
      </c>
      <c r="E493" s="127">
        <f t="shared" si="132"/>
        <v>8.8950146199999995</v>
      </c>
      <c r="F493" s="127">
        <f t="shared" si="133"/>
        <v>0</v>
      </c>
      <c r="G493" s="127">
        <f t="shared" si="134"/>
        <v>8.8950146199999995</v>
      </c>
      <c r="H493" s="127">
        <f t="shared" si="135"/>
        <v>0</v>
      </c>
      <c r="I493" s="127">
        <f t="shared" si="136"/>
        <v>0</v>
      </c>
      <c r="J493" s="127">
        <v>0</v>
      </c>
      <c r="K493" s="127">
        <v>0</v>
      </c>
      <c r="L493" s="127">
        <v>0</v>
      </c>
      <c r="M493" s="127">
        <v>0</v>
      </c>
      <c r="N493" s="127">
        <v>0</v>
      </c>
      <c r="O493" s="127">
        <v>0</v>
      </c>
      <c r="P493" s="127">
        <v>0</v>
      </c>
      <c r="Q493" s="127">
        <v>0</v>
      </c>
      <c r="R493" s="127">
        <v>0</v>
      </c>
      <c r="S493" s="127">
        <v>0</v>
      </c>
      <c r="T493" s="127">
        <v>8.8950146199999995</v>
      </c>
      <c r="U493" s="127">
        <v>0</v>
      </c>
      <c r="V493" s="127">
        <v>8.8950146199999995</v>
      </c>
      <c r="W493" s="127">
        <v>0</v>
      </c>
      <c r="X493" s="127">
        <v>0</v>
      </c>
      <c r="Y493" s="127">
        <v>0</v>
      </c>
      <c r="Z493" s="127">
        <v>0</v>
      </c>
      <c r="AA493" s="127">
        <v>0</v>
      </c>
      <c r="AB493" s="127">
        <v>0</v>
      </c>
      <c r="AC493" s="127">
        <v>0</v>
      </c>
      <c r="AD493" s="127">
        <v>0</v>
      </c>
      <c r="AE493" s="159">
        <v>0</v>
      </c>
      <c r="AF493" s="127">
        <v>0</v>
      </c>
      <c r="AG493" s="127">
        <v>0</v>
      </c>
      <c r="AH493" s="127">
        <v>0</v>
      </c>
      <c r="AI493" s="159">
        <f t="shared" si="137"/>
        <v>0</v>
      </c>
      <c r="AJ493" s="159">
        <v>0</v>
      </c>
      <c r="AK493" s="127">
        <v>0</v>
      </c>
      <c r="AL493" s="127">
        <v>0</v>
      </c>
      <c r="AM493" s="127">
        <v>0</v>
      </c>
      <c r="AN493" s="127">
        <f t="shared" si="138"/>
        <v>0</v>
      </c>
      <c r="AO493" s="159">
        <v>0</v>
      </c>
      <c r="AP493" s="127">
        <v>0</v>
      </c>
      <c r="AQ493" s="127">
        <v>0</v>
      </c>
      <c r="AR493" s="127">
        <v>0</v>
      </c>
      <c r="AS493" s="127">
        <f t="shared" si="139"/>
        <v>0</v>
      </c>
      <c r="AT493" s="159">
        <v>0</v>
      </c>
      <c r="AU493" s="127">
        <v>0</v>
      </c>
      <c r="AV493" s="127">
        <v>0</v>
      </c>
      <c r="AW493" s="127">
        <v>0</v>
      </c>
      <c r="AX493" s="127">
        <f t="shared" si="140"/>
        <v>0</v>
      </c>
      <c r="AY493" s="127">
        <v>0</v>
      </c>
      <c r="AZ493" s="127">
        <v>0</v>
      </c>
      <c r="BA493" s="127">
        <v>0</v>
      </c>
      <c r="BB493" s="127">
        <v>0</v>
      </c>
      <c r="BC493" s="127">
        <v>0</v>
      </c>
      <c r="BE493" s="128"/>
    </row>
    <row r="494" spans="1:57" ht="47.25">
      <c r="A494" s="124" t="s">
        <v>274</v>
      </c>
      <c r="B494" s="124" t="s">
        <v>1410</v>
      </c>
      <c r="C494" s="326" t="s">
        <v>2100</v>
      </c>
      <c r="D494" s="127">
        <v>0</v>
      </c>
      <c r="E494" s="127">
        <f t="shared" si="132"/>
        <v>0.12057745</v>
      </c>
      <c r="F494" s="127">
        <f t="shared" si="133"/>
        <v>0.12057745</v>
      </c>
      <c r="G494" s="127">
        <f t="shared" si="134"/>
        <v>0</v>
      </c>
      <c r="H494" s="127">
        <f t="shared" si="135"/>
        <v>0</v>
      </c>
      <c r="I494" s="127">
        <f t="shared" si="136"/>
        <v>0</v>
      </c>
      <c r="J494" s="127">
        <v>0</v>
      </c>
      <c r="K494" s="127">
        <v>0</v>
      </c>
      <c r="L494" s="127">
        <v>0</v>
      </c>
      <c r="M494" s="127">
        <v>0</v>
      </c>
      <c r="N494" s="127">
        <v>0</v>
      </c>
      <c r="O494" s="127">
        <v>0</v>
      </c>
      <c r="P494" s="127">
        <v>0</v>
      </c>
      <c r="Q494" s="127">
        <v>0</v>
      </c>
      <c r="R494" s="127">
        <v>0</v>
      </c>
      <c r="S494" s="127">
        <v>0</v>
      </c>
      <c r="T494" s="127">
        <v>0.12057745</v>
      </c>
      <c r="U494" s="127">
        <v>0.12057745</v>
      </c>
      <c r="V494" s="127">
        <v>0</v>
      </c>
      <c r="W494" s="127">
        <v>0</v>
      </c>
      <c r="X494" s="127">
        <v>0</v>
      </c>
      <c r="Y494" s="127">
        <v>0</v>
      </c>
      <c r="Z494" s="127">
        <v>0</v>
      </c>
      <c r="AA494" s="127">
        <v>0</v>
      </c>
      <c r="AB494" s="127">
        <v>0</v>
      </c>
      <c r="AC494" s="127">
        <v>0</v>
      </c>
      <c r="AD494" s="127">
        <v>0</v>
      </c>
      <c r="AE494" s="159">
        <v>0.11367699000000001</v>
      </c>
      <c r="AF494" s="127">
        <v>0.11367699000000001</v>
      </c>
      <c r="AG494" s="127">
        <v>0</v>
      </c>
      <c r="AH494" s="127">
        <v>0</v>
      </c>
      <c r="AI494" s="159">
        <f t="shared" si="137"/>
        <v>0</v>
      </c>
      <c r="AJ494" s="159">
        <v>0</v>
      </c>
      <c r="AK494" s="127">
        <v>0</v>
      </c>
      <c r="AL494" s="127">
        <v>0</v>
      </c>
      <c r="AM494" s="127">
        <v>0</v>
      </c>
      <c r="AN494" s="127">
        <f t="shared" si="138"/>
        <v>0</v>
      </c>
      <c r="AO494" s="159">
        <v>0</v>
      </c>
      <c r="AP494" s="127">
        <v>0</v>
      </c>
      <c r="AQ494" s="127">
        <v>0</v>
      </c>
      <c r="AR494" s="127">
        <v>0</v>
      </c>
      <c r="AS494" s="127">
        <f t="shared" si="139"/>
        <v>0</v>
      </c>
      <c r="AT494" s="159">
        <v>0.11367699000000001</v>
      </c>
      <c r="AU494" s="127">
        <v>0.11367699000000001</v>
      </c>
      <c r="AV494" s="127">
        <v>0</v>
      </c>
      <c r="AW494" s="127">
        <v>0</v>
      </c>
      <c r="AX494" s="127">
        <f t="shared" si="140"/>
        <v>0</v>
      </c>
      <c r="AY494" s="127">
        <v>0</v>
      </c>
      <c r="AZ494" s="127">
        <v>0</v>
      </c>
      <c r="BA494" s="127">
        <v>0</v>
      </c>
      <c r="BB494" s="127">
        <v>0</v>
      </c>
      <c r="BC494" s="127">
        <v>0</v>
      </c>
      <c r="BE494" s="128"/>
    </row>
    <row r="495" spans="1:57" ht="31.5">
      <c r="A495" s="124" t="s">
        <v>274</v>
      </c>
      <c r="B495" s="124" t="s">
        <v>1411</v>
      </c>
      <c r="C495" s="326" t="s">
        <v>1850</v>
      </c>
      <c r="D495" s="127">
        <v>0</v>
      </c>
      <c r="E495" s="127">
        <f t="shared" si="132"/>
        <v>0</v>
      </c>
      <c r="F495" s="127">
        <f t="shared" si="133"/>
        <v>0</v>
      </c>
      <c r="G495" s="127">
        <f t="shared" si="134"/>
        <v>0</v>
      </c>
      <c r="H495" s="127">
        <f t="shared" si="135"/>
        <v>0</v>
      </c>
      <c r="I495" s="127">
        <f t="shared" si="136"/>
        <v>0</v>
      </c>
      <c r="J495" s="127">
        <v>0</v>
      </c>
      <c r="K495" s="127">
        <v>0</v>
      </c>
      <c r="L495" s="127">
        <v>0</v>
      </c>
      <c r="M495" s="127">
        <v>0</v>
      </c>
      <c r="N495" s="127">
        <v>0</v>
      </c>
      <c r="O495" s="127">
        <v>0</v>
      </c>
      <c r="P495" s="127">
        <v>0</v>
      </c>
      <c r="Q495" s="127">
        <v>0</v>
      </c>
      <c r="R495" s="127">
        <v>0</v>
      </c>
      <c r="S495" s="127">
        <v>0</v>
      </c>
      <c r="T495" s="127">
        <v>0</v>
      </c>
      <c r="U495" s="127">
        <v>0</v>
      </c>
      <c r="V495" s="127">
        <v>0</v>
      </c>
      <c r="W495" s="127">
        <v>0</v>
      </c>
      <c r="X495" s="127">
        <v>0</v>
      </c>
      <c r="Y495" s="127">
        <v>0</v>
      </c>
      <c r="Z495" s="127">
        <v>0</v>
      </c>
      <c r="AA495" s="127">
        <v>0</v>
      </c>
      <c r="AB495" s="127">
        <v>0</v>
      </c>
      <c r="AC495" s="127">
        <v>0</v>
      </c>
      <c r="AD495" s="127">
        <v>0</v>
      </c>
      <c r="AE495" s="159">
        <v>0.12057745</v>
      </c>
      <c r="AF495" s="127">
        <v>0.12057745</v>
      </c>
      <c r="AG495" s="127">
        <v>0</v>
      </c>
      <c r="AH495" s="127">
        <v>0</v>
      </c>
      <c r="AI495" s="159">
        <f t="shared" si="137"/>
        <v>0</v>
      </c>
      <c r="AJ495" s="159">
        <v>0.12057745</v>
      </c>
      <c r="AK495" s="127">
        <v>0</v>
      </c>
      <c r="AL495" s="127">
        <v>0</v>
      </c>
      <c r="AM495" s="127">
        <v>0</v>
      </c>
      <c r="AN495" s="127">
        <f t="shared" si="138"/>
        <v>0.12057745</v>
      </c>
      <c r="AO495" s="159">
        <v>0</v>
      </c>
      <c r="AP495" s="127">
        <v>0</v>
      </c>
      <c r="AQ495" s="127">
        <v>0</v>
      </c>
      <c r="AR495" s="127">
        <v>0</v>
      </c>
      <c r="AS495" s="127">
        <f t="shared" si="139"/>
        <v>0</v>
      </c>
      <c r="AT495" s="159">
        <v>0</v>
      </c>
      <c r="AU495" s="127">
        <v>0</v>
      </c>
      <c r="AV495" s="127">
        <v>0</v>
      </c>
      <c r="AW495" s="127">
        <v>0</v>
      </c>
      <c r="AX495" s="127">
        <f t="shared" si="140"/>
        <v>0</v>
      </c>
      <c r="AY495" s="127">
        <v>0</v>
      </c>
      <c r="AZ495" s="127">
        <v>0</v>
      </c>
      <c r="BA495" s="127">
        <v>0</v>
      </c>
      <c r="BB495" s="127">
        <v>0</v>
      </c>
      <c r="BC495" s="127">
        <v>0</v>
      </c>
      <c r="BE495" s="128"/>
    </row>
    <row r="496" spans="1:57" ht="31.5">
      <c r="A496" s="124" t="s">
        <v>274</v>
      </c>
      <c r="B496" s="124" t="s">
        <v>1412</v>
      </c>
      <c r="C496" s="326" t="s">
        <v>1851</v>
      </c>
      <c r="D496" s="127">
        <v>0</v>
      </c>
      <c r="E496" s="127">
        <f t="shared" si="132"/>
        <v>1.72576E-3</v>
      </c>
      <c r="F496" s="127">
        <f t="shared" si="133"/>
        <v>0</v>
      </c>
      <c r="G496" s="127">
        <f t="shared" si="134"/>
        <v>0</v>
      </c>
      <c r="H496" s="127">
        <f t="shared" si="135"/>
        <v>0</v>
      </c>
      <c r="I496" s="127">
        <f t="shared" si="136"/>
        <v>1.72576E-3</v>
      </c>
      <c r="J496" s="127">
        <v>5.6893000000000004E-4</v>
      </c>
      <c r="K496" s="127">
        <v>0</v>
      </c>
      <c r="L496" s="127">
        <v>0</v>
      </c>
      <c r="M496" s="127">
        <v>0</v>
      </c>
      <c r="N496" s="127">
        <v>5.6893000000000004E-4</v>
      </c>
      <c r="O496" s="127">
        <v>5.7525000000000002E-4</v>
      </c>
      <c r="P496" s="127">
        <v>0</v>
      </c>
      <c r="Q496" s="127">
        <v>0</v>
      </c>
      <c r="R496" s="127">
        <v>0</v>
      </c>
      <c r="S496" s="127">
        <v>5.7525000000000002E-4</v>
      </c>
      <c r="T496" s="127">
        <v>5.8157999999999994E-4</v>
      </c>
      <c r="U496" s="127">
        <v>0</v>
      </c>
      <c r="V496" s="127">
        <v>0</v>
      </c>
      <c r="W496" s="127">
        <v>0</v>
      </c>
      <c r="X496" s="127">
        <v>5.8157999999999994E-4</v>
      </c>
      <c r="Y496" s="127">
        <v>0</v>
      </c>
      <c r="Z496" s="127">
        <v>0</v>
      </c>
      <c r="AA496" s="127">
        <v>0</v>
      </c>
      <c r="AB496" s="127">
        <v>0</v>
      </c>
      <c r="AC496" s="127">
        <v>0</v>
      </c>
      <c r="AD496" s="127">
        <v>0</v>
      </c>
      <c r="AE496" s="159">
        <v>1.15E-3</v>
      </c>
      <c r="AF496" s="127">
        <v>0</v>
      </c>
      <c r="AG496" s="127">
        <v>0</v>
      </c>
      <c r="AH496" s="127">
        <v>0</v>
      </c>
      <c r="AI496" s="159">
        <f t="shared" si="137"/>
        <v>1.15E-3</v>
      </c>
      <c r="AJ496" s="159">
        <v>5.6999999999999998E-4</v>
      </c>
      <c r="AK496" s="127">
        <v>1.15E-3</v>
      </c>
      <c r="AL496" s="127">
        <v>1.15E-3</v>
      </c>
      <c r="AM496" s="127">
        <v>1.15E-3</v>
      </c>
      <c r="AN496" s="127">
        <f t="shared" si="138"/>
        <v>-2.8799999999999997E-3</v>
      </c>
      <c r="AO496" s="159">
        <v>5.8E-4</v>
      </c>
      <c r="AP496" s="127">
        <v>1.15E-3</v>
      </c>
      <c r="AQ496" s="127">
        <v>1.15E-3</v>
      </c>
      <c r="AR496" s="127">
        <v>1.15E-3</v>
      </c>
      <c r="AS496" s="127">
        <f t="shared" si="139"/>
        <v>-2.8700000000000002E-3</v>
      </c>
      <c r="AT496" s="159">
        <v>0</v>
      </c>
      <c r="AU496" s="127">
        <v>0</v>
      </c>
      <c r="AV496" s="127">
        <v>0</v>
      </c>
      <c r="AW496" s="127">
        <v>0</v>
      </c>
      <c r="AX496" s="127">
        <f t="shared" si="140"/>
        <v>0</v>
      </c>
      <c r="AY496" s="127">
        <v>0</v>
      </c>
      <c r="AZ496" s="127">
        <v>0</v>
      </c>
      <c r="BA496" s="127">
        <v>0</v>
      </c>
      <c r="BB496" s="127">
        <v>0</v>
      </c>
      <c r="BC496" s="127">
        <v>0</v>
      </c>
      <c r="BE496" s="128"/>
    </row>
    <row r="497" spans="1:57" ht="31.5">
      <c r="A497" s="124" t="s">
        <v>274</v>
      </c>
      <c r="B497" s="124" t="s">
        <v>1413</v>
      </c>
      <c r="C497" s="326" t="s">
        <v>1852</v>
      </c>
      <c r="D497" s="127">
        <v>0</v>
      </c>
      <c r="E497" s="127">
        <f t="shared" si="132"/>
        <v>1.1030000000000002E-2</v>
      </c>
      <c r="F497" s="127">
        <f t="shared" si="133"/>
        <v>0</v>
      </c>
      <c r="G497" s="127">
        <f t="shared" si="134"/>
        <v>0</v>
      </c>
      <c r="H497" s="127">
        <f t="shared" si="135"/>
        <v>0</v>
      </c>
      <c r="I497" s="127">
        <f t="shared" si="136"/>
        <v>1.1030000000000002E-2</v>
      </c>
      <c r="J497" s="127">
        <v>2.0299999999999997E-3</v>
      </c>
      <c r="K497" s="127">
        <v>0</v>
      </c>
      <c r="L497" s="127">
        <v>0</v>
      </c>
      <c r="M497" s="127">
        <v>0</v>
      </c>
      <c r="N497" s="127">
        <v>2.0299999999999997E-3</v>
      </c>
      <c r="O497" s="127">
        <v>9.0000000000000011E-3</v>
      </c>
      <c r="P497" s="127">
        <v>0</v>
      </c>
      <c r="Q497" s="127">
        <v>0</v>
      </c>
      <c r="R497" s="127">
        <v>0</v>
      </c>
      <c r="S497" s="127">
        <v>9.0000000000000011E-3</v>
      </c>
      <c r="T497" s="127">
        <v>0</v>
      </c>
      <c r="U497" s="127">
        <v>0</v>
      </c>
      <c r="V497" s="127">
        <v>0</v>
      </c>
      <c r="W497" s="127">
        <v>0</v>
      </c>
      <c r="X497" s="127">
        <v>0</v>
      </c>
      <c r="Y497" s="127">
        <v>0</v>
      </c>
      <c r="Z497" s="127">
        <v>0</v>
      </c>
      <c r="AA497" s="127">
        <v>0</v>
      </c>
      <c r="AB497" s="127">
        <v>0</v>
      </c>
      <c r="AC497" s="127">
        <v>0</v>
      </c>
      <c r="AD497" s="127">
        <v>0</v>
      </c>
      <c r="AE497" s="159">
        <v>1.103E-2</v>
      </c>
      <c r="AF497" s="127">
        <v>1.103E-2</v>
      </c>
      <c r="AG497" s="127">
        <v>0</v>
      </c>
      <c r="AH497" s="127">
        <v>0</v>
      </c>
      <c r="AI497" s="159">
        <f t="shared" si="137"/>
        <v>0</v>
      </c>
      <c r="AJ497" s="159">
        <v>2.0299999999999997E-3</v>
      </c>
      <c r="AK497" s="127">
        <v>0</v>
      </c>
      <c r="AL497" s="127">
        <v>0</v>
      </c>
      <c r="AM497" s="127">
        <v>0</v>
      </c>
      <c r="AN497" s="127">
        <f t="shared" si="138"/>
        <v>2.0299999999999997E-3</v>
      </c>
      <c r="AO497" s="159">
        <v>9.0000000000000011E-3</v>
      </c>
      <c r="AP497" s="127">
        <v>4.5000000000000004E-4</v>
      </c>
      <c r="AQ497" s="127">
        <v>4.5000000000000005E-3</v>
      </c>
      <c r="AR497" s="127">
        <v>2.2500000000000003E-3</v>
      </c>
      <c r="AS497" s="127">
        <f t="shared" si="139"/>
        <v>1.7999999999999995E-3</v>
      </c>
      <c r="AT497" s="159">
        <v>0</v>
      </c>
      <c r="AU497" s="127">
        <v>0</v>
      </c>
      <c r="AV497" s="127">
        <v>0</v>
      </c>
      <c r="AW497" s="127">
        <v>0</v>
      </c>
      <c r="AX497" s="127">
        <f t="shared" si="140"/>
        <v>0</v>
      </c>
      <c r="AY497" s="127">
        <v>0</v>
      </c>
      <c r="AZ497" s="127">
        <v>0</v>
      </c>
      <c r="BA497" s="127">
        <v>0</v>
      </c>
      <c r="BB497" s="127">
        <v>0</v>
      </c>
      <c r="BC497" s="127">
        <v>0</v>
      </c>
      <c r="BE497" s="128"/>
    </row>
    <row r="498" spans="1:57" ht="31.5">
      <c r="A498" s="124" t="s">
        <v>274</v>
      </c>
      <c r="B498" s="124" t="s">
        <v>1414</v>
      </c>
      <c r="C498" s="326" t="s">
        <v>1853</v>
      </c>
      <c r="D498" s="127">
        <v>0</v>
      </c>
      <c r="E498" s="127">
        <f t="shared" si="132"/>
        <v>1.1030000000000002E-2</v>
      </c>
      <c r="F498" s="127">
        <f t="shared" si="133"/>
        <v>0</v>
      </c>
      <c r="G498" s="127">
        <f t="shared" si="134"/>
        <v>0</v>
      </c>
      <c r="H498" s="127">
        <f t="shared" si="135"/>
        <v>0</v>
      </c>
      <c r="I498" s="127">
        <f t="shared" si="136"/>
        <v>1.1030000000000002E-2</v>
      </c>
      <c r="J498" s="127">
        <v>2.0299999999999997E-3</v>
      </c>
      <c r="K498" s="127">
        <v>0</v>
      </c>
      <c r="L498" s="127">
        <v>0</v>
      </c>
      <c r="M498" s="127">
        <v>0</v>
      </c>
      <c r="N498" s="127">
        <v>2.0299999999999997E-3</v>
      </c>
      <c r="O498" s="127">
        <v>9.0000000000000011E-3</v>
      </c>
      <c r="P498" s="127">
        <v>0</v>
      </c>
      <c r="Q498" s="127">
        <v>0</v>
      </c>
      <c r="R498" s="127">
        <v>0</v>
      </c>
      <c r="S498" s="127">
        <v>9.0000000000000011E-3</v>
      </c>
      <c r="T498" s="127">
        <v>0</v>
      </c>
      <c r="U498" s="127">
        <v>0</v>
      </c>
      <c r="V498" s="127">
        <v>0</v>
      </c>
      <c r="W498" s="127">
        <v>0</v>
      </c>
      <c r="X498" s="127">
        <v>0</v>
      </c>
      <c r="Y498" s="127">
        <v>0</v>
      </c>
      <c r="Z498" s="127">
        <v>0</v>
      </c>
      <c r="AA498" s="127">
        <v>0</v>
      </c>
      <c r="AB498" s="127">
        <v>0</v>
      </c>
      <c r="AC498" s="127">
        <v>0</v>
      </c>
      <c r="AD498" s="127">
        <v>0</v>
      </c>
      <c r="AE498" s="159">
        <v>1.103E-2</v>
      </c>
      <c r="AF498" s="127">
        <v>1.103E-2</v>
      </c>
      <c r="AG498" s="127">
        <v>0</v>
      </c>
      <c r="AH498" s="127">
        <v>0</v>
      </c>
      <c r="AI498" s="159">
        <f t="shared" si="137"/>
        <v>0</v>
      </c>
      <c r="AJ498" s="159">
        <v>2.0299999999999997E-3</v>
      </c>
      <c r="AK498" s="127">
        <v>0</v>
      </c>
      <c r="AL498" s="127">
        <v>0</v>
      </c>
      <c r="AM498" s="127">
        <v>0</v>
      </c>
      <c r="AN498" s="127">
        <f t="shared" si="138"/>
        <v>2.0299999999999997E-3</v>
      </c>
      <c r="AO498" s="159">
        <v>9.0000000000000011E-3</v>
      </c>
      <c r="AP498" s="127">
        <v>0</v>
      </c>
      <c r="AQ498" s="127">
        <v>0</v>
      </c>
      <c r="AR498" s="127">
        <v>0</v>
      </c>
      <c r="AS498" s="127">
        <f t="shared" si="139"/>
        <v>9.0000000000000011E-3</v>
      </c>
      <c r="AT498" s="159">
        <v>0</v>
      </c>
      <c r="AU498" s="127">
        <v>0</v>
      </c>
      <c r="AV498" s="127">
        <v>0</v>
      </c>
      <c r="AW498" s="127">
        <v>0</v>
      </c>
      <c r="AX498" s="127">
        <f t="shared" si="140"/>
        <v>0</v>
      </c>
      <c r="AY498" s="127">
        <v>0</v>
      </c>
      <c r="AZ498" s="127">
        <v>0</v>
      </c>
      <c r="BA498" s="127">
        <v>0</v>
      </c>
      <c r="BB498" s="127">
        <v>0</v>
      </c>
      <c r="BC498" s="127">
        <v>0</v>
      </c>
      <c r="BE498" s="128"/>
    </row>
    <row r="499" spans="1:57" ht="31.5">
      <c r="A499" s="124" t="s">
        <v>274</v>
      </c>
      <c r="B499" s="124" t="s">
        <v>1415</v>
      </c>
      <c r="C499" s="326" t="s">
        <v>1854</v>
      </c>
      <c r="D499" s="127">
        <v>0</v>
      </c>
      <c r="E499" s="127">
        <f t="shared" si="132"/>
        <v>1.1030000000000002E-2</v>
      </c>
      <c r="F499" s="127">
        <f t="shared" si="133"/>
        <v>0</v>
      </c>
      <c r="G499" s="127">
        <f t="shared" si="134"/>
        <v>0</v>
      </c>
      <c r="H499" s="127">
        <f t="shared" si="135"/>
        <v>0</v>
      </c>
      <c r="I499" s="127">
        <f t="shared" si="136"/>
        <v>1.1030000000000002E-2</v>
      </c>
      <c r="J499" s="127">
        <v>2.0299999999999997E-3</v>
      </c>
      <c r="K499" s="127">
        <v>0</v>
      </c>
      <c r="L499" s="127">
        <v>0</v>
      </c>
      <c r="M499" s="127">
        <v>0</v>
      </c>
      <c r="N499" s="127">
        <v>2.0299999999999997E-3</v>
      </c>
      <c r="O499" s="127">
        <v>9.0000000000000011E-3</v>
      </c>
      <c r="P499" s="127">
        <v>0</v>
      </c>
      <c r="Q499" s="127">
        <v>0</v>
      </c>
      <c r="R499" s="127">
        <v>0</v>
      </c>
      <c r="S499" s="127">
        <v>9.0000000000000011E-3</v>
      </c>
      <c r="T499" s="127">
        <v>0</v>
      </c>
      <c r="U499" s="127">
        <v>0</v>
      </c>
      <c r="V499" s="127">
        <v>0</v>
      </c>
      <c r="W499" s="127">
        <v>0</v>
      </c>
      <c r="X499" s="127">
        <v>0</v>
      </c>
      <c r="Y499" s="127">
        <v>0</v>
      </c>
      <c r="Z499" s="127">
        <v>0</v>
      </c>
      <c r="AA499" s="127">
        <v>0</v>
      </c>
      <c r="AB499" s="127">
        <v>0</v>
      </c>
      <c r="AC499" s="127">
        <v>0</v>
      </c>
      <c r="AD499" s="127">
        <v>0</v>
      </c>
      <c r="AE499" s="159">
        <v>1.103E-2</v>
      </c>
      <c r="AF499" s="127">
        <v>1.103E-2</v>
      </c>
      <c r="AG499" s="127">
        <v>0</v>
      </c>
      <c r="AH499" s="127">
        <v>0</v>
      </c>
      <c r="AI499" s="159">
        <f t="shared" si="137"/>
        <v>0</v>
      </c>
      <c r="AJ499" s="159">
        <v>2.0299999999999997E-3</v>
      </c>
      <c r="AK499" s="127">
        <v>0</v>
      </c>
      <c r="AL499" s="127">
        <v>0</v>
      </c>
      <c r="AM499" s="127">
        <v>0</v>
      </c>
      <c r="AN499" s="127">
        <f t="shared" si="138"/>
        <v>2.0299999999999997E-3</v>
      </c>
      <c r="AO499" s="159">
        <v>9.0000000000000011E-3</v>
      </c>
      <c r="AP499" s="127">
        <v>0</v>
      </c>
      <c r="AQ499" s="127">
        <v>0</v>
      </c>
      <c r="AR499" s="127">
        <v>0</v>
      </c>
      <c r="AS499" s="127">
        <f t="shared" si="139"/>
        <v>9.0000000000000011E-3</v>
      </c>
      <c r="AT499" s="159">
        <v>0</v>
      </c>
      <c r="AU499" s="127">
        <v>0</v>
      </c>
      <c r="AV499" s="127">
        <v>0</v>
      </c>
      <c r="AW499" s="127">
        <v>0</v>
      </c>
      <c r="AX499" s="127">
        <f t="shared" si="140"/>
        <v>0</v>
      </c>
      <c r="AY499" s="127">
        <v>0</v>
      </c>
      <c r="AZ499" s="127">
        <v>0</v>
      </c>
      <c r="BA499" s="127">
        <v>0</v>
      </c>
      <c r="BB499" s="127">
        <v>0</v>
      </c>
      <c r="BC499" s="127">
        <v>0</v>
      </c>
      <c r="BE499" s="128"/>
    </row>
    <row r="500" spans="1:57">
      <c r="A500" s="124" t="s">
        <v>274</v>
      </c>
      <c r="B500" s="124" t="s">
        <v>1416</v>
      </c>
      <c r="C500" s="326" t="s">
        <v>1855</v>
      </c>
      <c r="D500" s="127">
        <v>0</v>
      </c>
      <c r="E500" s="127">
        <f t="shared" si="132"/>
        <v>1.1030000000000002E-2</v>
      </c>
      <c r="F500" s="127">
        <f t="shared" si="133"/>
        <v>0</v>
      </c>
      <c r="G500" s="127">
        <f t="shared" si="134"/>
        <v>0</v>
      </c>
      <c r="H500" s="127">
        <f t="shared" si="135"/>
        <v>0</v>
      </c>
      <c r="I500" s="127">
        <f t="shared" si="136"/>
        <v>1.1030000000000002E-2</v>
      </c>
      <c r="J500" s="127">
        <v>2.0299999999999997E-3</v>
      </c>
      <c r="K500" s="127">
        <v>0</v>
      </c>
      <c r="L500" s="127">
        <v>0</v>
      </c>
      <c r="M500" s="127">
        <v>0</v>
      </c>
      <c r="N500" s="127">
        <v>2.0299999999999997E-3</v>
      </c>
      <c r="O500" s="127">
        <v>9.0000000000000011E-3</v>
      </c>
      <c r="P500" s="127">
        <v>0</v>
      </c>
      <c r="Q500" s="127">
        <v>0</v>
      </c>
      <c r="R500" s="127">
        <v>0</v>
      </c>
      <c r="S500" s="127">
        <v>9.0000000000000011E-3</v>
      </c>
      <c r="T500" s="127">
        <v>0</v>
      </c>
      <c r="U500" s="127">
        <v>0</v>
      </c>
      <c r="V500" s="127">
        <v>0</v>
      </c>
      <c r="W500" s="127">
        <v>0</v>
      </c>
      <c r="X500" s="127">
        <v>0</v>
      </c>
      <c r="Y500" s="127">
        <v>0</v>
      </c>
      <c r="Z500" s="127">
        <v>0</v>
      </c>
      <c r="AA500" s="127">
        <v>0</v>
      </c>
      <c r="AB500" s="127">
        <v>0</v>
      </c>
      <c r="AC500" s="127">
        <v>0</v>
      </c>
      <c r="AD500" s="127">
        <v>0</v>
      </c>
      <c r="AE500" s="159">
        <f>11.03/1000</f>
        <v>1.103E-2</v>
      </c>
      <c r="AF500" s="127">
        <v>1.103E-2</v>
      </c>
      <c r="AG500" s="127">
        <v>0</v>
      </c>
      <c r="AH500" s="127">
        <v>0</v>
      </c>
      <c r="AI500" s="159">
        <f t="shared" si="137"/>
        <v>0</v>
      </c>
      <c r="AJ500" s="159">
        <v>2.0299999999999997E-3</v>
      </c>
      <c r="AK500" s="127">
        <v>0</v>
      </c>
      <c r="AL500" s="127">
        <v>0</v>
      </c>
      <c r="AM500" s="127">
        <v>0</v>
      </c>
      <c r="AN500" s="127">
        <f t="shared" si="138"/>
        <v>2.0299999999999997E-3</v>
      </c>
      <c r="AO500" s="159">
        <v>9.0000000000000011E-3</v>
      </c>
      <c r="AP500" s="127">
        <v>0</v>
      </c>
      <c r="AQ500" s="127">
        <v>0</v>
      </c>
      <c r="AR500" s="127">
        <v>0</v>
      </c>
      <c r="AS500" s="127">
        <f t="shared" si="139"/>
        <v>9.0000000000000011E-3</v>
      </c>
      <c r="AT500" s="159">
        <v>0</v>
      </c>
      <c r="AU500" s="127">
        <v>0</v>
      </c>
      <c r="AV500" s="127">
        <v>0</v>
      </c>
      <c r="AW500" s="127">
        <v>0</v>
      </c>
      <c r="AX500" s="127">
        <f t="shared" si="140"/>
        <v>0</v>
      </c>
      <c r="AY500" s="127">
        <v>0</v>
      </c>
      <c r="AZ500" s="127">
        <v>0</v>
      </c>
      <c r="BA500" s="127">
        <v>0</v>
      </c>
      <c r="BB500" s="127">
        <v>0</v>
      </c>
      <c r="BC500" s="127">
        <v>0</v>
      </c>
      <c r="BE500" s="128"/>
    </row>
    <row r="501" spans="1:57" ht="31.5">
      <c r="A501" s="124" t="s">
        <v>274</v>
      </c>
      <c r="B501" s="325" t="s">
        <v>1417</v>
      </c>
      <c r="C501" s="326" t="s">
        <v>1856</v>
      </c>
      <c r="D501" s="127">
        <v>0</v>
      </c>
      <c r="E501" s="127">
        <f t="shared" si="132"/>
        <v>0.59392381999999999</v>
      </c>
      <c r="F501" s="127">
        <f t="shared" si="133"/>
        <v>9.98E-2</v>
      </c>
      <c r="G501" s="127">
        <f t="shared" si="134"/>
        <v>0.49412382000000005</v>
      </c>
      <c r="H501" s="127">
        <f t="shared" si="135"/>
        <v>0</v>
      </c>
      <c r="I501" s="127">
        <f t="shared" si="136"/>
        <v>0</v>
      </c>
      <c r="J501" s="127">
        <v>0</v>
      </c>
      <c r="K501" s="127">
        <v>0</v>
      </c>
      <c r="L501" s="127">
        <v>0</v>
      </c>
      <c r="M501" s="127">
        <v>0</v>
      </c>
      <c r="N501" s="127">
        <v>0</v>
      </c>
      <c r="O501" s="127">
        <v>0.59392381999999999</v>
      </c>
      <c r="P501" s="127">
        <v>9.98E-2</v>
      </c>
      <c r="Q501" s="127">
        <v>0.49412382000000005</v>
      </c>
      <c r="R501" s="127">
        <v>0</v>
      </c>
      <c r="S501" s="127">
        <v>0</v>
      </c>
      <c r="T501" s="127">
        <v>0</v>
      </c>
      <c r="U501" s="127">
        <v>0</v>
      </c>
      <c r="V501" s="127">
        <v>0</v>
      </c>
      <c r="W501" s="127">
        <v>0</v>
      </c>
      <c r="X501" s="127">
        <v>0</v>
      </c>
      <c r="Y501" s="127">
        <v>0</v>
      </c>
      <c r="Z501" s="127">
        <v>0</v>
      </c>
      <c r="AA501" s="127">
        <v>0</v>
      </c>
      <c r="AB501" s="127">
        <v>0</v>
      </c>
      <c r="AC501" s="127">
        <v>0</v>
      </c>
      <c r="AD501" s="127">
        <v>0</v>
      </c>
      <c r="AE501" s="159">
        <v>0</v>
      </c>
      <c r="AF501" s="127">
        <v>0</v>
      </c>
      <c r="AG501" s="127">
        <v>0</v>
      </c>
      <c r="AH501" s="127">
        <v>0</v>
      </c>
      <c r="AI501" s="159">
        <f t="shared" si="137"/>
        <v>0</v>
      </c>
      <c r="AJ501" s="159">
        <v>0</v>
      </c>
      <c r="AK501" s="127">
        <v>0</v>
      </c>
      <c r="AL501" s="127">
        <v>0</v>
      </c>
      <c r="AM501" s="127">
        <v>0</v>
      </c>
      <c r="AN501" s="127">
        <f t="shared" si="138"/>
        <v>0</v>
      </c>
      <c r="AO501" s="159">
        <v>0</v>
      </c>
      <c r="AP501" s="127">
        <v>0</v>
      </c>
      <c r="AQ501" s="127">
        <v>0</v>
      </c>
      <c r="AR501" s="127">
        <v>0</v>
      </c>
      <c r="AS501" s="127">
        <f t="shared" si="139"/>
        <v>0</v>
      </c>
      <c r="AT501" s="159">
        <v>0</v>
      </c>
      <c r="AU501" s="127">
        <v>0</v>
      </c>
      <c r="AV501" s="127">
        <v>0</v>
      </c>
      <c r="AW501" s="127">
        <v>0</v>
      </c>
      <c r="AX501" s="127">
        <f t="shared" si="140"/>
        <v>0</v>
      </c>
      <c r="AY501" s="127">
        <v>0</v>
      </c>
      <c r="AZ501" s="127">
        <v>0</v>
      </c>
      <c r="BA501" s="127">
        <v>0</v>
      </c>
      <c r="BB501" s="127">
        <v>0</v>
      </c>
      <c r="BC501" s="127">
        <v>0</v>
      </c>
      <c r="BE501" s="128"/>
    </row>
    <row r="502" spans="1:57" ht="31.5">
      <c r="A502" s="124" t="s">
        <v>274</v>
      </c>
      <c r="B502" s="325" t="s">
        <v>1418</v>
      </c>
      <c r="C502" s="326" t="s">
        <v>1857</v>
      </c>
      <c r="D502" s="127">
        <v>0</v>
      </c>
      <c r="E502" s="127">
        <f t="shared" si="132"/>
        <v>3.3624389999999997E-2</v>
      </c>
      <c r="F502" s="127">
        <f t="shared" si="133"/>
        <v>2.6153400000000003E-3</v>
      </c>
      <c r="G502" s="127">
        <f t="shared" si="134"/>
        <v>3.100905E-2</v>
      </c>
      <c r="H502" s="127">
        <f t="shared" si="135"/>
        <v>0</v>
      </c>
      <c r="I502" s="127">
        <f t="shared" si="136"/>
        <v>0</v>
      </c>
      <c r="J502" s="127">
        <v>0</v>
      </c>
      <c r="K502" s="127">
        <v>0</v>
      </c>
      <c r="L502" s="127">
        <v>0</v>
      </c>
      <c r="M502" s="127">
        <v>0</v>
      </c>
      <c r="N502" s="127">
        <v>0</v>
      </c>
      <c r="O502" s="127">
        <v>0</v>
      </c>
      <c r="P502" s="127">
        <v>0</v>
      </c>
      <c r="Q502" s="127">
        <v>0</v>
      </c>
      <c r="R502" s="127">
        <v>0</v>
      </c>
      <c r="S502" s="127">
        <v>0</v>
      </c>
      <c r="T502" s="127">
        <v>3.3624389999999997E-2</v>
      </c>
      <c r="U502" s="127">
        <v>2.6153400000000003E-3</v>
      </c>
      <c r="V502" s="127">
        <v>3.100905E-2</v>
      </c>
      <c r="W502" s="127">
        <v>0</v>
      </c>
      <c r="X502" s="127">
        <v>0</v>
      </c>
      <c r="Y502" s="127">
        <v>0</v>
      </c>
      <c r="Z502" s="127">
        <v>0</v>
      </c>
      <c r="AA502" s="127">
        <v>0</v>
      </c>
      <c r="AB502" s="127">
        <v>0</v>
      </c>
      <c r="AC502" s="127">
        <v>0</v>
      </c>
      <c r="AD502" s="127">
        <v>0</v>
      </c>
      <c r="AE502" s="159">
        <v>0</v>
      </c>
      <c r="AF502" s="127">
        <v>0</v>
      </c>
      <c r="AG502" s="127">
        <v>0</v>
      </c>
      <c r="AH502" s="127">
        <v>0</v>
      </c>
      <c r="AI502" s="159">
        <f t="shared" si="137"/>
        <v>0</v>
      </c>
      <c r="AJ502" s="159">
        <v>0</v>
      </c>
      <c r="AK502" s="127">
        <v>0</v>
      </c>
      <c r="AL502" s="127">
        <v>0</v>
      </c>
      <c r="AM502" s="127">
        <v>0</v>
      </c>
      <c r="AN502" s="127">
        <f t="shared" si="138"/>
        <v>0</v>
      </c>
      <c r="AO502" s="159">
        <v>0</v>
      </c>
      <c r="AP502" s="127">
        <v>0</v>
      </c>
      <c r="AQ502" s="127">
        <v>0</v>
      </c>
      <c r="AR502" s="127">
        <v>0</v>
      </c>
      <c r="AS502" s="127">
        <f t="shared" si="139"/>
        <v>0</v>
      </c>
      <c r="AT502" s="159">
        <v>0</v>
      </c>
      <c r="AU502" s="127">
        <v>0</v>
      </c>
      <c r="AV502" s="127">
        <v>0</v>
      </c>
      <c r="AW502" s="127">
        <v>0</v>
      </c>
      <c r="AX502" s="127">
        <f t="shared" si="140"/>
        <v>0</v>
      </c>
      <c r="AY502" s="127">
        <v>0</v>
      </c>
      <c r="AZ502" s="127">
        <v>0</v>
      </c>
      <c r="BA502" s="127">
        <v>0</v>
      </c>
      <c r="BB502" s="127">
        <v>0</v>
      </c>
      <c r="BC502" s="127">
        <v>0</v>
      </c>
      <c r="BE502" s="128"/>
    </row>
    <row r="503" spans="1:57" ht="31.5">
      <c r="A503" s="124" t="s">
        <v>274</v>
      </c>
      <c r="B503" s="325" t="s">
        <v>1419</v>
      </c>
      <c r="C503" s="326" t="s">
        <v>1858</v>
      </c>
      <c r="D503" s="127">
        <v>0</v>
      </c>
      <c r="E503" s="127">
        <f t="shared" si="132"/>
        <v>3.3624389999999997E-2</v>
      </c>
      <c r="F503" s="127">
        <f t="shared" si="133"/>
        <v>2.6153400000000003E-3</v>
      </c>
      <c r="G503" s="127">
        <f t="shared" si="134"/>
        <v>3.100905E-2</v>
      </c>
      <c r="H503" s="127">
        <f t="shared" si="135"/>
        <v>0</v>
      </c>
      <c r="I503" s="127">
        <f t="shared" si="136"/>
        <v>0</v>
      </c>
      <c r="J503" s="127">
        <v>0</v>
      </c>
      <c r="K503" s="127">
        <v>0</v>
      </c>
      <c r="L503" s="127">
        <v>0</v>
      </c>
      <c r="M503" s="127">
        <v>0</v>
      </c>
      <c r="N503" s="127">
        <v>0</v>
      </c>
      <c r="O503" s="127">
        <v>0</v>
      </c>
      <c r="P503" s="127">
        <v>0</v>
      </c>
      <c r="Q503" s="127">
        <v>0</v>
      </c>
      <c r="R503" s="127">
        <v>0</v>
      </c>
      <c r="S503" s="127">
        <v>0</v>
      </c>
      <c r="T503" s="127">
        <v>3.3624389999999997E-2</v>
      </c>
      <c r="U503" s="127">
        <v>2.6153400000000003E-3</v>
      </c>
      <c r="V503" s="127">
        <v>3.100905E-2</v>
      </c>
      <c r="W503" s="127">
        <v>0</v>
      </c>
      <c r="X503" s="127">
        <v>0</v>
      </c>
      <c r="Y503" s="127">
        <v>0</v>
      </c>
      <c r="Z503" s="127">
        <v>0</v>
      </c>
      <c r="AA503" s="127">
        <v>0</v>
      </c>
      <c r="AB503" s="127">
        <v>0</v>
      </c>
      <c r="AC503" s="127">
        <v>0</v>
      </c>
      <c r="AD503" s="127">
        <v>0</v>
      </c>
      <c r="AE503" s="159">
        <v>0</v>
      </c>
      <c r="AF503" s="127">
        <v>0</v>
      </c>
      <c r="AG503" s="127">
        <v>0</v>
      </c>
      <c r="AH503" s="127">
        <v>0</v>
      </c>
      <c r="AI503" s="159">
        <f t="shared" si="137"/>
        <v>0</v>
      </c>
      <c r="AJ503" s="159">
        <v>0</v>
      </c>
      <c r="AK503" s="127">
        <v>0</v>
      </c>
      <c r="AL503" s="127">
        <v>0</v>
      </c>
      <c r="AM503" s="127">
        <v>0</v>
      </c>
      <c r="AN503" s="127">
        <f t="shared" si="138"/>
        <v>0</v>
      </c>
      <c r="AO503" s="159">
        <v>0</v>
      </c>
      <c r="AP503" s="127">
        <v>0</v>
      </c>
      <c r="AQ503" s="127">
        <v>0</v>
      </c>
      <c r="AR503" s="127">
        <v>0</v>
      </c>
      <c r="AS503" s="127">
        <f t="shared" si="139"/>
        <v>0</v>
      </c>
      <c r="AT503" s="159">
        <v>0</v>
      </c>
      <c r="AU503" s="127">
        <v>0</v>
      </c>
      <c r="AV503" s="127">
        <v>0</v>
      </c>
      <c r="AW503" s="127">
        <v>0</v>
      </c>
      <c r="AX503" s="127">
        <f t="shared" si="140"/>
        <v>0</v>
      </c>
      <c r="AY503" s="127">
        <v>0</v>
      </c>
      <c r="AZ503" s="127">
        <v>0</v>
      </c>
      <c r="BA503" s="127">
        <v>0</v>
      </c>
      <c r="BB503" s="127">
        <v>0</v>
      </c>
      <c r="BC503" s="127">
        <v>0</v>
      </c>
      <c r="BE503" s="128"/>
    </row>
    <row r="504" spans="1:57" ht="31.5">
      <c r="A504" s="124" t="s">
        <v>274</v>
      </c>
      <c r="B504" s="325" t="s">
        <v>1420</v>
      </c>
      <c r="C504" s="326" t="s">
        <v>1859</v>
      </c>
      <c r="D504" s="127">
        <v>0</v>
      </c>
      <c r="E504" s="127">
        <f t="shared" si="132"/>
        <v>3.3624389999999997E-2</v>
      </c>
      <c r="F504" s="127">
        <f t="shared" si="133"/>
        <v>2.6153400000000003E-3</v>
      </c>
      <c r="G504" s="127">
        <f t="shared" si="134"/>
        <v>3.100905E-2</v>
      </c>
      <c r="H504" s="127">
        <f t="shared" si="135"/>
        <v>0</v>
      </c>
      <c r="I504" s="127">
        <f t="shared" si="136"/>
        <v>0</v>
      </c>
      <c r="J504" s="127">
        <v>0</v>
      </c>
      <c r="K504" s="127">
        <v>0</v>
      </c>
      <c r="L504" s="127">
        <v>0</v>
      </c>
      <c r="M504" s="127">
        <v>0</v>
      </c>
      <c r="N504" s="127">
        <v>0</v>
      </c>
      <c r="O504" s="127">
        <v>0</v>
      </c>
      <c r="P504" s="127">
        <v>0</v>
      </c>
      <c r="Q504" s="127">
        <v>0</v>
      </c>
      <c r="R504" s="127">
        <v>0</v>
      </c>
      <c r="S504" s="127">
        <v>0</v>
      </c>
      <c r="T504" s="127">
        <v>3.3624389999999997E-2</v>
      </c>
      <c r="U504" s="127">
        <v>2.6153400000000003E-3</v>
      </c>
      <c r="V504" s="127">
        <v>3.100905E-2</v>
      </c>
      <c r="W504" s="127">
        <v>0</v>
      </c>
      <c r="X504" s="127">
        <v>0</v>
      </c>
      <c r="Y504" s="127">
        <v>0</v>
      </c>
      <c r="Z504" s="127">
        <v>0</v>
      </c>
      <c r="AA504" s="127">
        <v>0</v>
      </c>
      <c r="AB504" s="127">
        <v>0</v>
      </c>
      <c r="AC504" s="127">
        <v>0</v>
      </c>
      <c r="AD504" s="127">
        <v>0</v>
      </c>
      <c r="AE504" s="159">
        <v>0</v>
      </c>
      <c r="AF504" s="127">
        <v>0</v>
      </c>
      <c r="AG504" s="127">
        <v>0</v>
      </c>
      <c r="AH504" s="127">
        <v>0</v>
      </c>
      <c r="AI504" s="159">
        <f t="shared" si="137"/>
        <v>0</v>
      </c>
      <c r="AJ504" s="159">
        <v>0</v>
      </c>
      <c r="AK504" s="127">
        <v>0</v>
      </c>
      <c r="AL504" s="127">
        <v>0</v>
      </c>
      <c r="AM504" s="127">
        <v>0</v>
      </c>
      <c r="AN504" s="127">
        <f t="shared" si="138"/>
        <v>0</v>
      </c>
      <c r="AO504" s="159">
        <v>0</v>
      </c>
      <c r="AP504" s="127">
        <v>0</v>
      </c>
      <c r="AQ504" s="127">
        <v>0</v>
      </c>
      <c r="AR504" s="127">
        <v>0</v>
      </c>
      <c r="AS504" s="127">
        <f t="shared" si="139"/>
        <v>0</v>
      </c>
      <c r="AT504" s="159">
        <v>0</v>
      </c>
      <c r="AU504" s="127">
        <v>0</v>
      </c>
      <c r="AV504" s="127">
        <v>0</v>
      </c>
      <c r="AW504" s="127">
        <v>0</v>
      </c>
      <c r="AX504" s="127">
        <f t="shared" si="140"/>
        <v>0</v>
      </c>
      <c r="AY504" s="127">
        <v>0</v>
      </c>
      <c r="AZ504" s="127">
        <v>0</v>
      </c>
      <c r="BA504" s="127">
        <v>0</v>
      </c>
      <c r="BB504" s="127">
        <v>0</v>
      </c>
      <c r="BC504" s="127">
        <v>0</v>
      </c>
      <c r="BE504" s="128"/>
    </row>
    <row r="505" spans="1:57" ht="31.5">
      <c r="A505" s="124" t="s">
        <v>274</v>
      </c>
      <c r="B505" s="325" t="s">
        <v>1421</v>
      </c>
      <c r="C505" s="326" t="s">
        <v>1860</v>
      </c>
      <c r="D505" s="127">
        <v>0</v>
      </c>
      <c r="E505" s="127">
        <f t="shared" si="132"/>
        <v>3.3624389999999997E-2</v>
      </c>
      <c r="F505" s="127">
        <f t="shared" si="133"/>
        <v>2.6153400000000003E-3</v>
      </c>
      <c r="G505" s="127">
        <f t="shared" si="134"/>
        <v>3.100905E-2</v>
      </c>
      <c r="H505" s="127">
        <f t="shared" si="135"/>
        <v>0</v>
      </c>
      <c r="I505" s="127">
        <f t="shared" si="136"/>
        <v>0</v>
      </c>
      <c r="J505" s="127">
        <v>0</v>
      </c>
      <c r="K505" s="127">
        <v>0</v>
      </c>
      <c r="L505" s="127">
        <v>0</v>
      </c>
      <c r="M505" s="127">
        <v>0</v>
      </c>
      <c r="N505" s="127">
        <v>0</v>
      </c>
      <c r="O505" s="127">
        <v>0</v>
      </c>
      <c r="P505" s="127">
        <v>0</v>
      </c>
      <c r="Q505" s="127">
        <v>0</v>
      </c>
      <c r="R505" s="127">
        <v>0</v>
      </c>
      <c r="S505" s="127">
        <v>0</v>
      </c>
      <c r="T505" s="127">
        <v>3.3624389999999997E-2</v>
      </c>
      <c r="U505" s="127">
        <v>2.6153400000000003E-3</v>
      </c>
      <c r="V505" s="127">
        <v>3.100905E-2</v>
      </c>
      <c r="W505" s="127">
        <v>0</v>
      </c>
      <c r="X505" s="127">
        <v>0</v>
      </c>
      <c r="Y505" s="127">
        <v>0</v>
      </c>
      <c r="Z505" s="127">
        <v>0</v>
      </c>
      <c r="AA505" s="127">
        <v>0</v>
      </c>
      <c r="AB505" s="127">
        <v>0</v>
      </c>
      <c r="AC505" s="127">
        <v>0</v>
      </c>
      <c r="AD505" s="127">
        <v>0</v>
      </c>
      <c r="AE505" s="159">
        <v>0</v>
      </c>
      <c r="AF505" s="127">
        <v>0</v>
      </c>
      <c r="AG505" s="127">
        <v>0</v>
      </c>
      <c r="AH505" s="127">
        <v>0</v>
      </c>
      <c r="AI505" s="159">
        <f t="shared" si="137"/>
        <v>0</v>
      </c>
      <c r="AJ505" s="159">
        <v>0</v>
      </c>
      <c r="AK505" s="127">
        <v>0</v>
      </c>
      <c r="AL505" s="127">
        <v>0</v>
      </c>
      <c r="AM505" s="127">
        <v>0</v>
      </c>
      <c r="AN505" s="127">
        <f t="shared" si="138"/>
        <v>0</v>
      </c>
      <c r="AO505" s="159">
        <v>0</v>
      </c>
      <c r="AP505" s="127">
        <v>0</v>
      </c>
      <c r="AQ505" s="127">
        <v>0</v>
      </c>
      <c r="AR505" s="127">
        <v>0</v>
      </c>
      <c r="AS505" s="127">
        <f t="shared" si="139"/>
        <v>0</v>
      </c>
      <c r="AT505" s="159">
        <v>0</v>
      </c>
      <c r="AU505" s="127">
        <v>0</v>
      </c>
      <c r="AV505" s="127">
        <v>0</v>
      </c>
      <c r="AW505" s="127">
        <v>0</v>
      </c>
      <c r="AX505" s="127">
        <f t="shared" si="140"/>
        <v>0</v>
      </c>
      <c r="AY505" s="127">
        <v>0</v>
      </c>
      <c r="AZ505" s="127">
        <v>0</v>
      </c>
      <c r="BA505" s="127">
        <v>0</v>
      </c>
      <c r="BB505" s="127">
        <v>0</v>
      </c>
      <c r="BC505" s="127">
        <v>0</v>
      </c>
      <c r="BE505" s="128"/>
    </row>
    <row r="506" spans="1:57" ht="31.5">
      <c r="A506" s="124" t="s">
        <v>274</v>
      </c>
      <c r="B506" s="325" t="s">
        <v>1422</v>
      </c>
      <c r="C506" s="326" t="s">
        <v>1861</v>
      </c>
      <c r="D506" s="127">
        <v>0</v>
      </c>
      <c r="E506" s="127">
        <f t="shared" si="132"/>
        <v>3.3624389999999997E-2</v>
      </c>
      <c r="F506" s="127">
        <f t="shared" si="133"/>
        <v>2.6153400000000003E-3</v>
      </c>
      <c r="G506" s="127">
        <f t="shared" si="134"/>
        <v>3.100905E-2</v>
      </c>
      <c r="H506" s="127">
        <f t="shared" si="135"/>
        <v>0</v>
      </c>
      <c r="I506" s="127">
        <f t="shared" si="136"/>
        <v>0</v>
      </c>
      <c r="J506" s="127">
        <v>0</v>
      </c>
      <c r="K506" s="127">
        <v>0</v>
      </c>
      <c r="L506" s="127">
        <v>0</v>
      </c>
      <c r="M506" s="127">
        <v>0</v>
      </c>
      <c r="N506" s="127">
        <v>0</v>
      </c>
      <c r="O506" s="127">
        <v>0</v>
      </c>
      <c r="P506" s="127">
        <v>0</v>
      </c>
      <c r="Q506" s="127">
        <v>0</v>
      </c>
      <c r="R506" s="127">
        <v>0</v>
      </c>
      <c r="S506" s="127">
        <v>0</v>
      </c>
      <c r="T506" s="127">
        <v>3.3624389999999997E-2</v>
      </c>
      <c r="U506" s="127">
        <v>2.6153400000000003E-3</v>
      </c>
      <c r="V506" s="127">
        <v>3.100905E-2</v>
      </c>
      <c r="W506" s="127">
        <v>0</v>
      </c>
      <c r="X506" s="127">
        <v>0</v>
      </c>
      <c r="Y506" s="127">
        <v>0</v>
      </c>
      <c r="Z506" s="127">
        <v>0</v>
      </c>
      <c r="AA506" s="127">
        <v>0</v>
      </c>
      <c r="AB506" s="127">
        <v>0</v>
      </c>
      <c r="AC506" s="127">
        <v>0</v>
      </c>
      <c r="AD506" s="127">
        <v>0</v>
      </c>
      <c r="AE506" s="159">
        <v>0</v>
      </c>
      <c r="AF506" s="127">
        <v>0</v>
      </c>
      <c r="AG506" s="127">
        <v>0</v>
      </c>
      <c r="AH506" s="127">
        <v>0</v>
      </c>
      <c r="AI506" s="159">
        <f t="shared" si="137"/>
        <v>0</v>
      </c>
      <c r="AJ506" s="159">
        <v>0</v>
      </c>
      <c r="AK506" s="127">
        <v>0</v>
      </c>
      <c r="AL506" s="127">
        <v>0</v>
      </c>
      <c r="AM506" s="127">
        <v>0</v>
      </c>
      <c r="AN506" s="127">
        <f t="shared" si="138"/>
        <v>0</v>
      </c>
      <c r="AO506" s="159">
        <v>0</v>
      </c>
      <c r="AP506" s="127">
        <v>0</v>
      </c>
      <c r="AQ506" s="127">
        <v>0</v>
      </c>
      <c r="AR506" s="127">
        <v>0</v>
      </c>
      <c r="AS506" s="127">
        <f t="shared" si="139"/>
        <v>0</v>
      </c>
      <c r="AT506" s="159">
        <v>0</v>
      </c>
      <c r="AU506" s="127">
        <v>0</v>
      </c>
      <c r="AV506" s="127">
        <v>0</v>
      </c>
      <c r="AW506" s="127">
        <v>0</v>
      </c>
      <c r="AX506" s="127">
        <f t="shared" si="140"/>
        <v>0</v>
      </c>
      <c r="AY506" s="127">
        <v>0</v>
      </c>
      <c r="AZ506" s="127">
        <v>0</v>
      </c>
      <c r="BA506" s="127">
        <v>0</v>
      </c>
      <c r="BB506" s="127">
        <v>0</v>
      </c>
      <c r="BC506" s="127">
        <v>0</v>
      </c>
      <c r="BE506" s="128"/>
    </row>
    <row r="507" spans="1:57" ht="31.5">
      <c r="A507" s="124" t="s">
        <v>274</v>
      </c>
      <c r="B507" s="325" t="s">
        <v>1423</v>
      </c>
      <c r="C507" s="326" t="s">
        <v>1862</v>
      </c>
      <c r="D507" s="127">
        <v>0</v>
      </c>
      <c r="E507" s="127">
        <f t="shared" si="132"/>
        <v>3.3624389999999997E-2</v>
      </c>
      <c r="F507" s="127">
        <f t="shared" si="133"/>
        <v>2.6153400000000003E-3</v>
      </c>
      <c r="G507" s="127">
        <f t="shared" si="134"/>
        <v>3.100905E-2</v>
      </c>
      <c r="H507" s="127">
        <f t="shared" si="135"/>
        <v>0</v>
      </c>
      <c r="I507" s="127">
        <f t="shared" si="136"/>
        <v>0</v>
      </c>
      <c r="J507" s="127">
        <v>0</v>
      </c>
      <c r="K507" s="127">
        <v>0</v>
      </c>
      <c r="L507" s="127">
        <v>0</v>
      </c>
      <c r="M507" s="127">
        <v>0</v>
      </c>
      <c r="N507" s="127">
        <v>0</v>
      </c>
      <c r="O507" s="127">
        <v>0</v>
      </c>
      <c r="P507" s="127">
        <v>0</v>
      </c>
      <c r="Q507" s="127">
        <v>0</v>
      </c>
      <c r="R507" s="127">
        <v>0</v>
      </c>
      <c r="S507" s="127">
        <v>0</v>
      </c>
      <c r="T507" s="127">
        <v>3.3624389999999997E-2</v>
      </c>
      <c r="U507" s="127">
        <v>2.6153400000000003E-3</v>
      </c>
      <c r="V507" s="127">
        <v>3.100905E-2</v>
      </c>
      <c r="W507" s="127">
        <v>0</v>
      </c>
      <c r="X507" s="127">
        <v>0</v>
      </c>
      <c r="Y507" s="127">
        <v>0</v>
      </c>
      <c r="Z507" s="127">
        <v>0</v>
      </c>
      <c r="AA507" s="127">
        <v>0</v>
      </c>
      <c r="AB507" s="127">
        <v>0</v>
      </c>
      <c r="AC507" s="127">
        <v>0</v>
      </c>
      <c r="AD507" s="127">
        <v>0</v>
      </c>
      <c r="AE507" s="159">
        <v>0</v>
      </c>
      <c r="AF507" s="127">
        <v>0</v>
      </c>
      <c r="AG507" s="127">
        <v>0</v>
      </c>
      <c r="AH507" s="127">
        <v>0</v>
      </c>
      <c r="AI507" s="159">
        <f t="shared" si="137"/>
        <v>0</v>
      </c>
      <c r="AJ507" s="159">
        <v>0</v>
      </c>
      <c r="AK507" s="127">
        <v>0</v>
      </c>
      <c r="AL507" s="127">
        <v>0</v>
      </c>
      <c r="AM507" s="127">
        <v>0</v>
      </c>
      <c r="AN507" s="127">
        <f t="shared" si="138"/>
        <v>0</v>
      </c>
      <c r="AO507" s="159">
        <v>0</v>
      </c>
      <c r="AP507" s="127">
        <v>0</v>
      </c>
      <c r="AQ507" s="127">
        <v>0</v>
      </c>
      <c r="AR507" s="127">
        <v>0</v>
      </c>
      <c r="AS507" s="127">
        <f t="shared" si="139"/>
        <v>0</v>
      </c>
      <c r="AT507" s="159">
        <v>0</v>
      </c>
      <c r="AU507" s="127">
        <v>0</v>
      </c>
      <c r="AV507" s="127">
        <v>0</v>
      </c>
      <c r="AW507" s="127">
        <v>0</v>
      </c>
      <c r="AX507" s="127">
        <f t="shared" si="140"/>
        <v>0</v>
      </c>
      <c r="AY507" s="127">
        <v>0</v>
      </c>
      <c r="AZ507" s="127">
        <v>0</v>
      </c>
      <c r="BA507" s="127">
        <v>0</v>
      </c>
      <c r="BB507" s="127">
        <v>0</v>
      </c>
      <c r="BC507" s="127">
        <v>0</v>
      </c>
      <c r="BE507" s="128"/>
    </row>
    <row r="508" spans="1:57" ht="31.5">
      <c r="A508" s="124" t="s">
        <v>274</v>
      </c>
      <c r="B508" s="325" t="s">
        <v>1424</v>
      </c>
      <c r="C508" s="326" t="s">
        <v>1863</v>
      </c>
      <c r="D508" s="127">
        <v>0</v>
      </c>
      <c r="E508" s="127">
        <f t="shared" si="132"/>
        <v>3.9822080000000003E-2</v>
      </c>
      <c r="F508" s="127">
        <f t="shared" si="133"/>
        <v>0</v>
      </c>
      <c r="G508" s="127">
        <f t="shared" si="134"/>
        <v>3.1322080000000002E-2</v>
      </c>
      <c r="H508" s="127">
        <f t="shared" si="135"/>
        <v>0</v>
      </c>
      <c r="I508" s="127">
        <f t="shared" si="136"/>
        <v>8.5000000000000006E-3</v>
      </c>
      <c r="J508" s="127">
        <v>0</v>
      </c>
      <c r="K508" s="127">
        <v>0</v>
      </c>
      <c r="L508" s="127">
        <v>0</v>
      </c>
      <c r="M508" s="127">
        <v>0</v>
      </c>
      <c r="N508" s="127">
        <v>0</v>
      </c>
      <c r="O508" s="127">
        <v>0</v>
      </c>
      <c r="P508" s="127">
        <v>0</v>
      </c>
      <c r="Q508" s="127">
        <v>0</v>
      </c>
      <c r="R508" s="127">
        <v>0</v>
      </c>
      <c r="S508" s="127">
        <v>0</v>
      </c>
      <c r="T508" s="127">
        <v>3.9822080000000003E-2</v>
      </c>
      <c r="U508" s="127">
        <v>0</v>
      </c>
      <c r="V508" s="127">
        <v>3.1322080000000002E-2</v>
      </c>
      <c r="W508" s="127">
        <v>0</v>
      </c>
      <c r="X508" s="127">
        <v>8.5000000000000006E-3</v>
      </c>
      <c r="Y508" s="127">
        <v>0</v>
      </c>
      <c r="Z508" s="127">
        <v>0</v>
      </c>
      <c r="AA508" s="127">
        <v>0</v>
      </c>
      <c r="AB508" s="127">
        <v>0</v>
      </c>
      <c r="AC508" s="127">
        <v>0</v>
      </c>
      <c r="AD508" s="127">
        <v>0</v>
      </c>
      <c r="AE508" s="159">
        <v>0</v>
      </c>
      <c r="AF508" s="127">
        <v>0</v>
      </c>
      <c r="AG508" s="127">
        <v>0</v>
      </c>
      <c r="AH508" s="127">
        <v>0</v>
      </c>
      <c r="AI508" s="159">
        <f t="shared" si="137"/>
        <v>0</v>
      </c>
      <c r="AJ508" s="159">
        <v>0</v>
      </c>
      <c r="AK508" s="127">
        <v>0</v>
      </c>
      <c r="AL508" s="127">
        <v>0</v>
      </c>
      <c r="AM508" s="127">
        <v>0</v>
      </c>
      <c r="AN508" s="127">
        <f t="shared" si="138"/>
        <v>0</v>
      </c>
      <c r="AO508" s="159">
        <v>0</v>
      </c>
      <c r="AP508" s="127">
        <v>0</v>
      </c>
      <c r="AQ508" s="127">
        <v>0</v>
      </c>
      <c r="AR508" s="127">
        <v>0</v>
      </c>
      <c r="AS508" s="127">
        <f t="shared" si="139"/>
        <v>0</v>
      </c>
      <c r="AT508" s="159">
        <v>0</v>
      </c>
      <c r="AU508" s="127">
        <v>0</v>
      </c>
      <c r="AV508" s="127">
        <v>0</v>
      </c>
      <c r="AW508" s="127">
        <v>0</v>
      </c>
      <c r="AX508" s="127">
        <f t="shared" si="140"/>
        <v>0</v>
      </c>
      <c r="AY508" s="127">
        <v>0</v>
      </c>
      <c r="AZ508" s="127">
        <v>0</v>
      </c>
      <c r="BA508" s="127">
        <v>0</v>
      </c>
      <c r="BB508" s="127">
        <v>0</v>
      </c>
      <c r="BC508" s="127">
        <v>0</v>
      </c>
      <c r="BE508" s="128"/>
    </row>
    <row r="509" spans="1:57" ht="47.25">
      <c r="A509" s="124" t="s">
        <v>274</v>
      </c>
      <c r="B509" s="124" t="s">
        <v>1425</v>
      </c>
      <c r="C509" s="326" t="s">
        <v>1864</v>
      </c>
      <c r="D509" s="127">
        <v>6.15</v>
      </c>
      <c r="E509" s="127">
        <f t="shared" si="132"/>
        <v>4</v>
      </c>
      <c r="F509" s="127">
        <f t="shared" si="133"/>
        <v>0</v>
      </c>
      <c r="G509" s="127">
        <f t="shared" si="134"/>
        <v>0</v>
      </c>
      <c r="H509" s="127">
        <f t="shared" si="135"/>
        <v>0</v>
      </c>
      <c r="I509" s="127">
        <f t="shared" si="136"/>
        <v>4</v>
      </c>
      <c r="J509" s="127">
        <v>1.7</v>
      </c>
      <c r="K509" s="127">
        <v>0</v>
      </c>
      <c r="L509" s="127">
        <v>0</v>
      </c>
      <c r="M509" s="127">
        <v>0</v>
      </c>
      <c r="N509" s="127">
        <v>1.7</v>
      </c>
      <c r="O509" s="127">
        <v>0</v>
      </c>
      <c r="P509" s="127">
        <v>0</v>
      </c>
      <c r="Q509" s="127">
        <v>0</v>
      </c>
      <c r="R509" s="127">
        <v>0</v>
      </c>
      <c r="S509" s="127">
        <v>0</v>
      </c>
      <c r="T509" s="127">
        <v>2.2999999999999998</v>
      </c>
      <c r="U509" s="127">
        <v>0</v>
      </c>
      <c r="V509" s="127">
        <v>0</v>
      </c>
      <c r="W509" s="127">
        <v>0</v>
      </c>
      <c r="X509" s="127">
        <v>2.2999999999999998</v>
      </c>
      <c r="Y509" s="127">
        <v>0</v>
      </c>
      <c r="Z509" s="127">
        <v>0</v>
      </c>
      <c r="AA509" s="127">
        <v>0</v>
      </c>
      <c r="AB509" s="127">
        <v>0</v>
      </c>
      <c r="AC509" s="127">
        <v>0</v>
      </c>
      <c r="AD509" s="127">
        <v>4.1500000000000004</v>
      </c>
      <c r="AE509" s="159">
        <v>0</v>
      </c>
      <c r="AF509" s="127">
        <v>0</v>
      </c>
      <c r="AG509" s="127">
        <v>0</v>
      </c>
      <c r="AH509" s="127">
        <v>0</v>
      </c>
      <c r="AI509" s="159">
        <f t="shared" si="137"/>
        <v>0</v>
      </c>
      <c r="AJ509" s="159">
        <v>0</v>
      </c>
      <c r="AK509" s="127">
        <v>0</v>
      </c>
      <c r="AL509" s="127">
        <v>0</v>
      </c>
      <c r="AM509" s="127">
        <v>0</v>
      </c>
      <c r="AN509" s="127">
        <f t="shared" si="138"/>
        <v>0</v>
      </c>
      <c r="AO509" s="159">
        <v>0</v>
      </c>
      <c r="AP509" s="127">
        <v>0</v>
      </c>
      <c r="AQ509" s="127">
        <v>0</v>
      </c>
      <c r="AR509" s="127">
        <v>0</v>
      </c>
      <c r="AS509" s="127">
        <f t="shared" si="139"/>
        <v>0</v>
      </c>
      <c r="AT509" s="159">
        <v>0</v>
      </c>
      <c r="AU509" s="127">
        <v>0</v>
      </c>
      <c r="AV509" s="127">
        <v>0</v>
      </c>
      <c r="AW509" s="127">
        <v>0</v>
      </c>
      <c r="AX509" s="127">
        <f t="shared" si="140"/>
        <v>0</v>
      </c>
      <c r="AY509" s="127">
        <v>0</v>
      </c>
      <c r="AZ509" s="127">
        <v>0</v>
      </c>
      <c r="BA509" s="127">
        <v>0</v>
      </c>
      <c r="BB509" s="127">
        <v>0</v>
      </c>
      <c r="BC509" s="127">
        <v>0</v>
      </c>
      <c r="BE509" s="128"/>
    </row>
    <row r="510" spans="1:57" ht="63">
      <c r="A510" s="124" t="s">
        <v>274</v>
      </c>
      <c r="B510" s="124" t="s">
        <v>1426</v>
      </c>
      <c r="C510" s="326" t="s">
        <v>1865</v>
      </c>
      <c r="D510" s="127">
        <v>0.73941140999999999</v>
      </c>
      <c r="E510" s="127">
        <f t="shared" si="132"/>
        <v>2.9998784099999996</v>
      </c>
      <c r="F510" s="127">
        <f t="shared" si="133"/>
        <v>0</v>
      </c>
      <c r="G510" s="127">
        <f t="shared" si="134"/>
        <v>0</v>
      </c>
      <c r="H510" s="127">
        <f t="shared" si="135"/>
        <v>0</v>
      </c>
      <c r="I510" s="127">
        <f t="shared" si="136"/>
        <v>2.9998784099999996</v>
      </c>
      <c r="J510" s="127">
        <v>2.2604669999999998</v>
      </c>
      <c r="K510" s="127">
        <v>0</v>
      </c>
      <c r="L510" s="127">
        <v>0</v>
      </c>
      <c r="M510" s="127">
        <v>0</v>
      </c>
      <c r="N510" s="127">
        <v>2.2604669999999998</v>
      </c>
      <c r="O510" s="127">
        <v>0</v>
      </c>
      <c r="P510" s="127">
        <v>0</v>
      </c>
      <c r="Q510" s="127">
        <v>0</v>
      </c>
      <c r="R510" s="127">
        <v>0</v>
      </c>
      <c r="S510" s="127">
        <v>0</v>
      </c>
      <c r="T510" s="127">
        <v>0.73941140999999977</v>
      </c>
      <c r="U510" s="127">
        <v>0</v>
      </c>
      <c r="V510" s="127">
        <v>0</v>
      </c>
      <c r="W510" s="127">
        <v>0</v>
      </c>
      <c r="X510" s="127">
        <v>0.73941140999999977</v>
      </c>
      <c r="Y510" s="127">
        <v>0</v>
      </c>
      <c r="Z510" s="127">
        <v>0</v>
      </c>
      <c r="AA510" s="127">
        <v>0</v>
      </c>
      <c r="AB510" s="127">
        <v>0</v>
      </c>
      <c r="AC510" s="127">
        <v>0</v>
      </c>
      <c r="AD510" s="127">
        <v>1.3227205213559301</v>
      </c>
      <c r="AE510" s="159">
        <v>0</v>
      </c>
      <c r="AF510" s="127">
        <v>0</v>
      </c>
      <c r="AG510" s="127">
        <v>0</v>
      </c>
      <c r="AH510" s="127">
        <v>0</v>
      </c>
      <c r="AI510" s="159">
        <f t="shared" si="137"/>
        <v>0</v>
      </c>
      <c r="AJ510" s="159">
        <v>0</v>
      </c>
      <c r="AK510" s="127">
        <v>0</v>
      </c>
      <c r="AL510" s="127">
        <v>0</v>
      </c>
      <c r="AM510" s="127">
        <v>0</v>
      </c>
      <c r="AN510" s="127">
        <f t="shared" si="138"/>
        <v>0</v>
      </c>
      <c r="AO510" s="159">
        <v>0</v>
      </c>
      <c r="AP510" s="127">
        <v>0</v>
      </c>
      <c r="AQ510" s="127">
        <v>0</v>
      </c>
      <c r="AR510" s="127">
        <v>0</v>
      </c>
      <c r="AS510" s="127">
        <f t="shared" si="139"/>
        <v>0</v>
      </c>
      <c r="AT510" s="159">
        <v>0</v>
      </c>
      <c r="AU510" s="127">
        <v>0</v>
      </c>
      <c r="AV510" s="127">
        <v>0</v>
      </c>
      <c r="AW510" s="127">
        <v>0</v>
      </c>
      <c r="AX510" s="127">
        <f t="shared" si="140"/>
        <v>0</v>
      </c>
      <c r="AY510" s="127">
        <v>0</v>
      </c>
      <c r="AZ510" s="127">
        <v>0</v>
      </c>
      <c r="BA510" s="127">
        <v>0</v>
      </c>
      <c r="BB510" s="127">
        <v>0</v>
      </c>
      <c r="BC510" s="127">
        <v>0</v>
      </c>
      <c r="BE510" s="128"/>
    </row>
    <row r="511" spans="1:57" ht="31.5">
      <c r="A511" s="124" t="s">
        <v>274</v>
      </c>
      <c r="B511" s="124" t="s">
        <v>1427</v>
      </c>
      <c r="C511" s="326" t="s">
        <v>1866</v>
      </c>
      <c r="D511" s="127">
        <v>12.272405699999581</v>
      </c>
      <c r="E511" s="127">
        <f t="shared" si="132"/>
        <v>82.313102795000006</v>
      </c>
      <c r="F511" s="127">
        <f t="shared" si="133"/>
        <v>0</v>
      </c>
      <c r="G511" s="127">
        <f t="shared" si="134"/>
        <v>79.429773190000006</v>
      </c>
      <c r="H511" s="127">
        <f t="shared" si="135"/>
        <v>0</v>
      </c>
      <c r="I511" s="127">
        <f t="shared" si="136"/>
        <v>2.8833296049999992</v>
      </c>
      <c r="J511" s="127">
        <v>0.36540340999999998</v>
      </c>
      <c r="K511" s="127">
        <v>0</v>
      </c>
      <c r="L511" s="127">
        <v>0</v>
      </c>
      <c r="M511" s="127">
        <v>0</v>
      </c>
      <c r="N511" s="127">
        <v>0.36540340999999998</v>
      </c>
      <c r="O511" s="127">
        <v>28.405544145</v>
      </c>
      <c r="P511" s="127">
        <v>0</v>
      </c>
      <c r="Q511" s="127">
        <v>26.207179549999999</v>
      </c>
      <c r="R511" s="127">
        <v>0</v>
      </c>
      <c r="S511" s="127">
        <v>2.1983645950000001</v>
      </c>
      <c r="T511" s="127">
        <v>53.542155240000007</v>
      </c>
      <c r="U511" s="127">
        <v>0</v>
      </c>
      <c r="V511" s="127">
        <v>53.222593640000007</v>
      </c>
      <c r="W511" s="127">
        <v>0</v>
      </c>
      <c r="X511" s="127">
        <v>0.31956159999999922</v>
      </c>
      <c r="Y511" s="127">
        <v>0</v>
      </c>
      <c r="Z511" s="127">
        <v>0</v>
      </c>
      <c r="AA511" s="127">
        <v>0</v>
      </c>
      <c r="AB511" s="127">
        <v>0</v>
      </c>
      <c r="AC511" s="127">
        <v>0</v>
      </c>
      <c r="AD511" s="127">
        <v>17.333906355931614</v>
      </c>
      <c r="AE511" s="159">
        <v>74.912034000000006</v>
      </c>
      <c r="AF511" s="127">
        <v>0</v>
      </c>
      <c r="AG511" s="127">
        <v>22.133803</v>
      </c>
      <c r="AH511" s="127">
        <v>49.894910000000003</v>
      </c>
      <c r="AI511" s="159">
        <f t="shared" si="137"/>
        <v>2.8833210000000022</v>
      </c>
      <c r="AJ511" s="159">
        <v>16.208259999999999</v>
      </c>
      <c r="AK511" s="127">
        <v>0</v>
      </c>
      <c r="AL511" s="127">
        <v>2.5257999999999998</v>
      </c>
      <c r="AM511" s="127">
        <v>13.31706</v>
      </c>
      <c r="AN511" s="127">
        <f t="shared" si="138"/>
        <v>0.36539999999999928</v>
      </c>
      <c r="AO511" s="159">
        <v>30.746244000000001</v>
      </c>
      <c r="AP511" s="127">
        <v>1.5373122000000001</v>
      </c>
      <c r="AQ511" s="127">
        <v>15.373122</v>
      </c>
      <c r="AR511" s="127">
        <v>7.6865610000000002</v>
      </c>
      <c r="AS511" s="127">
        <f t="shared" si="139"/>
        <v>6.1492488000000014</v>
      </c>
      <c r="AT511" s="159">
        <v>27.957530000000009</v>
      </c>
      <c r="AU511" s="127">
        <v>27.957530000000009</v>
      </c>
      <c r="AV511" s="127">
        <v>0</v>
      </c>
      <c r="AW511" s="127">
        <v>0</v>
      </c>
      <c r="AX511" s="127">
        <f t="shared" si="140"/>
        <v>0</v>
      </c>
      <c r="AY511" s="127">
        <v>0</v>
      </c>
      <c r="AZ511" s="127">
        <v>0</v>
      </c>
      <c r="BA511" s="127">
        <v>0</v>
      </c>
      <c r="BB511" s="127">
        <v>0</v>
      </c>
      <c r="BC511" s="127">
        <v>0</v>
      </c>
      <c r="BE511" s="128"/>
    </row>
    <row r="512" spans="1:57">
      <c r="A512" s="124" t="s">
        <v>274</v>
      </c>
      <c r="B512" s="124" t="s">
        <v>1428</v>
      </c>
      <c r="C512" s="326" t="s">
        <v>1867</v>
      </c>
      <c r="D512" s="127">
        <v>0.47678546004454492</v>
      </c>
      <c r="E512" s="127">
        <f t="shared" si="132"/>
        <v>0</v>
      </c>
      <c r="F512" s="127">
        <f t="shared" si="133"/>
        <v>0</v>
      </c>
      <c r="G512" s="127">
        <f t="shared" si="134"/>
        <v>0</v>
      </c>
      <c r="H512" s="127">
        <f t="shared" si="135"/>
        <v>0</v>
      </c>
      <c r="I512" s="127">
        <f t="shared" si="136"/>
        <v>0</v>
      </c>
      <c r="J512" s="127">
        <v>0</v>
      </c>
      <c r="K512" s="127">
        <v>0</v>
      </c>
      <c r="L512" s="127">
        <v>0</v>
      </c>
      <c r="M512" s="127">
        <v>0</v>
      </c>
      <c r="N512" s="127">
        <v>0</v>
      </c>
      <c r="O512" s="127">
        <v>0</v>
      </c>
      <c r="P512" s="127">
        <v>0</v>
      </c>
      <c r="Q512" s="127">
        <v>0</v>
      </c>
      <c r="R512" s="127">
        <v>0</v>
      </c>
      <c r="S512" s="127">
        <v>0</v>
      </c>
      <c r="T512" s="127">
        <v>0</v>
      </c>
      <c r="U512" s="127">
        <v>0</v>
      </c>
      <c r="V512" s="127">
        <v>0</v>
      </c>
      <c r="W512" s="127">
        <v>0</v>
      </c>
      <c r="X512" s="127">
        <v>0</v>
      </c>
      <c r="Y512" s="127">
        <v>0</v>
      </c>
      <c r="Z512" s="127">
        <v>0</v>
      </c>
      <c r="AA512" s="127">
        <v>0</v>
      </c>
      <c r="AB512" s="127">
        <v>0</v>
      </c>
      <c r="AC512" s="127">
        <v>0</v>
      </c>
      <c r="AD512" s="127">
        <v>0.98213305405866957</v>
      </c>
      <c r="AE512" s="159">
        <v>0.42372827999999996</v>
      </c>
      <c r="AF512" s="127">
        <v>0.42372827999999996</v>
      </c>
      <c r="AG512" s="127">
        <v>0</v>
      </c>
      <c r="AH512" s="127">
        <v>0</v>
      </c>
      <c r="AI512" s="159">
        <f t="shared" si="137"/>
        <v>0</v>
      </c>
      <c r="AJ512" s="159">
        <v>0</v>
      </c>
      <c r="AK512" s="127">
        <v>0</v>
      </c>
      <c r="AL512" s="127">
        <v>0</v>
      </c>
      <c r="AM512" s="127">
        <v>0</v>
      </c>
      <c r="AN512" s="127">
        <f t="shared" si="138"/>
        <v>0</v>
      </c>
      <c r="AO512" s="159">
        <v>0.42372828000000001</v>
      </c>
      <c r="AP512" s="127">
        <v>2.1186414000000001E-2</v>
      </c>
      <c r="AQ512" s="127">
        <v>0.21186413999999998</v>
      </c>
      <c r="AR512" s="127">
        <v>0.10593206999999999</v>
      </c>
      <c r="AS512" s="127">
        <f t="shared" si="139"/>
        <v>8.4745656000000058E-2</v>
      </c>
      <c r="AT512" s="159">
        <v>0</v>
      </c>
      <c r="AU512" s="127">
        <v>0</v>
      </c>
      <c r="AV512" s="127">
        <v>0</v>
      </c>
      <c r="AW512" s="127">
        <v>0</v>
      </c>
      <c r="AX512" s="127">
        <f t="shared" si="140"/>
        <v>0</v>
      </c>
      <c r="AY512" s="127">
        <v>0</v>
      </c>
      <c r="AZ512" s="127">
        <v>0</v>
      </c>
      <c r="BA512" s="127">
        <v>0</v>
      </c>
      <c r="BB512" s="127">
        <v>0</v>
      </c>
      <c r="BC512" s="127">
        <v>0</v>
      </c>
      <c r="BE512" s="128"/>
    </row>
    <row r="513" spans="1:57">
      <c r="A513" s="124" t="s">
        <v>274</v>
      </c>
      <c r="B513" s="124" t="s">
        <v>1429</v>
      </c>
      <c r="C513" s="326" t="s">
        <v>1868</v>
      </c>
      <c r="D513" s="127">
        <v>0</v>
      </c>
      <c r="E513" s="127">
        <f t="shared" si="132"/>
        <v>0</v>
      </c>
      <c r="F513" s="127">
        <f t="shared" si="133"/>
        <v>0</v>
      </c>
      <c r="G513" s="127">
        <f t="shared" si="134"/>
        <v>0</v>
      </c>
      <c r="H513" s="127">
        <f t="shared" si="135"/>
        <v>0</v>
      </c>
      <c r="I513" s="127">
        <f t="shared" si="136"/>
        <v>0</v>
      </c>
      <c r="J513" s="127">
        <v>0</v>
      </c>
      <c r="K513" s="127">
        <v>0</v>
      </c>
      <c r="L513" s="127">
        <v>0</v>
      </c>
      <c r="M513" s="127">
        <v>0</v>
      </c>
      <c r="N513" s="127">
        <v>0</v>
      </c>
      <c r="O513" s="127">
        <v>0</v>
      </c>
      <c r="P513" s="127">
        <v>0</v>
      </c>
      <c r="Q513" s="127">
        <v>0</v>
      </c>
      <c r="R513" s="127">
        <v>0</v>
      </c>
      <c r="S513" s="127">
        <v>0</v>
      </c>
      <c r="T513" s="127">
        <v>0</v>
      </c>
      <c r="U513" s="127">
        <v>0</v>
      </c>
      <c r="V513" s="127">
        <v>0</v>
      </c>
      <c r="W513" s="127">
        <v>0</v>
      </c>
      <c r="X513" s="127">
        <v>0</v>
      </c>
      <c r="Y513" s="127">
        <v>0</v>
      </c>
      <c r="Z513" s="127">
        <v>0</v>
      </c>
      <c r="AA513" s="127">
        <v>0</v>
      </c>
      <c r="AB513" s="127">
        <v>0</v>
      </c>
      <c r="AC513" s="127">
        <v>0</v>
      </c>
      <c r="AD513" s="127">
        <v>0.7</v>
      </c>
      <c r="AE513" s="159">
        <v>0</v>
      </c>
      <c r="AF513" s="127">
        <v>0</v>
      </c>
      <c r="AG513" s="127">
        <v>0</v>
      </c>
      <c r="AH513" s="127">
        <v>0</v>
      </c>
      <c r="AI513" s="159">
        <f t="shared" si="137"/>
        <v>0</v>
      </c>
      <c r="AJ513" s="159">
        <v>0</v>
      </c>
      <c r="AK513" s="127">
        <v>0</v>
      </c>
      <c r="AL513" s="127">
        <v>0</v>
      </c>
      <c r="AM513" s="127">
        <v>0</v>
      </c>
      <c r="AN513" s="127">
        <f t="shared" si="138"/>
        <v>0</v>
      </c>
      <c r="AO513" s="159">
        <v>0</v>
      </c>
      <c r="AP513" s="127">
        <v>0</v>
      </c>
      <c r="AQ513" s="127">
        <v>0</v>
      </c>
      <c r="AR513" s="127">
        <v>0</v>
      </c>
      <c r="AS513" s="127">
        <f t="shared" si="139"/>
        <v>0</v>
      </c>
      <c r="AT513" s="159">
        <v>0</v>
      </c>
      <c r="AU513" s="127">
        <v>0</v>
      </c>
      <c r="AV513" s="127">
        <v>0</v>
      </c>
      <c r="AW513" s="127">
        <v>0</v>
      </c>
      <c r="AX513" s="127">
        <f t="shared" si="140"/>
        <v>0</v>
      </c>
      <c r="AY513" s="127">
        <v>0</v>
      </c>
      <c r="AZ513" s="127">
        <v>0</v>
      </c>
      <c r="BA513" s="127">
        <v>0</v>
      </c>
      <c r="BB513" s="127">
        <v>0</v>
      </c>
      <c r="BC513" s="127">
        <v>0</v>
      </c>
      <c r="BE513" s="128"/>
    </row>
    <row r="514" spans="1:57" ht="47.25">
      <c r="A514" s="124" t="s">
        <v>274</v>
      </c>
      <c r="B514" s="124" t="s">
        <v>1430</v>
      </c>
      <c r="C514" s="326" t="s">
        <v>1869</v>
      </c>
      <c r="D514" s="127">
        <v>5.6487419373419829</v>
      </c>
      <c r="E514" s="127">
        <f t="shared" si="132"/>
        <v>0.47947010000000001</v>
      </c>
      <c r="F514" s="127">
        <f t="shared" si="133"/>
        <v>0</v>
      </c>
      <c r="G514" s="127">
        <f t="shared" si="134"/>
        <v>0.47947010000000001</v>
      </c>
      <c r="H514" s="127">
        <f t="shared" si="135"/>
        <v>0</v>
      </c>
      <c r="I514" s="127">
        <f t="shared" si="136"/>
        <v>0</v>
      </c>
      <c r="J514" s="127">
        <v>0.47947010000000001</v>
      </c>
      <c r="K514" s="127">
        <v>0</v>
      </c>
      <c r="L514" s="127">
        <v>0.47947010000000001</v>
      </c>
      <c r="M514" s="127">
        <v>0</v>
      </c>
      <c r="N514" s="127">
        <v>0</v>
      </c>
      <c r="O514" s="127">
        <v>0</v>
      </c>
      <c r="P514" s="127">
        <v>0</v>
      </c>
      <c r="Q514" s="127">
        <v>0</v>
      </c>
      <c r="R514" s="127">
        <v>0</v>
      </c>
      <c r="S514" s="127">
        <v>0</v>
      </c>
      <c r="T514" s="127">
        <v>0</v>
      </c>
      <c r="U514" s="127">
        <v>0</v>
      </c>
      <c r="V514" s="127">
        <v>0</v>
      </c>
      <c r="W514" s="127">
        <v>0</v>
      </c>
      <c r="X514" s="127">
        <v>0</v>
      </c>
      <c r="Y514" s="127">
        <v>0</v>
      </c>
      <c r="Z514" s="127">
        <v>0</v>
      </c>
      <c r="AA514" s="127">
        <v>0</v>
      </c>
      <c r="AB514" s="127">
        <v>0</v>
      </c>
      <c r="AC514" s="127">
        <v>0</v>
      </c>
      <c r="AD514" s="127">
        <v>7.9784490640423478</v>
      </c>
      <c r="AE514" s="159">
        <v>0.42372881000000001</v>
      </c>
      <c r="AF514" s="127">
        <v>0.42372881000000001</v>
      </c>
      <c r="AG514" s="127">
        <v>0</v>
      </c>
      <c r="AH514" s="127">
        <v>0</v>
      </c>
      <c r="AI514" s="159">
        <f t="shared" si="137"/>
        <v>0</v>
      </c>
      <c r="AJ514" s="159">
        <v>0</v>
      </c>
      <c r="AK514" s="127">
        <v>0</v>
      </c>
      <c r="AL514" s="127">
        <v>0</v>
      </c>
      <c r="AM514" s="127">
        <v>0</v>
      </c>
      <c r="AN514" s="127">
        <f t="shared" si="138"/>
        <v>0</v>
      </c>
      <c r="AO514" s="159">
        <v>0</v>
      </c>
      <c r="AP514" s="127">
        <v>0</v>
      </c>
      <c r="AQ514" s="127">
        <v>0</v>
      </c>
      <c r="AR514" s="127">
        <v>0</v>
      </c>
      <c r="AS514" s="127">
        <f t="shared" si="139"/>
        <v>0</v>
      </c>
      <c r="AT514" s="159">
        <v>0.42372881000000001</v>
      </c>
      <c r="AU514" s="127">
        <v>0.42372881000000001</v>
      </c>
      <c r="AV514" s="127">
        <v>0</v>
      </c>
      <c r="AW514" s="127">
        <v>0</v>
      </c>
      <c r="AX514" s="127">
        <f t="shared" si="140"/>
        <v>0</v>
      </c>
      <c r="AY514" s="127">
        <v>0</v>
      </c>
      <c r="AZ514" s="127">
        <v>0</v>
      </c>
      <c r="BA514" s="127">
        <v>0</v>
      </c>
      <c r="BB514" s="127">
        <v>0</v>
      </c>
      <c r="BC514" s="127">
        <v>0</v>
      </c>
      <c r="BE514" s="128"/>
    </row>
    <row r="515" spans="1:57" ht="47.25">
      <c r="A515" s="124" t="s">
        <v>274</v>
      </c>
      <c r="B515" s="124" t="s">
        <v>1431</v>
      </c>
      <c r="C515" s="326" t="s">
        <v>1870</v>
      </c>
      <c r="D515" s="127">
        <v>0</v>
      </c>
      <c r="E515" s="127">
        <f t="shared" si="132"/>
        <v>0</v>
      </c>
      <c r="F515" s="127">
        <f t="shared" si="133"/>
        <v>0</v>
      </c>
      <c r="G515" s="127">
        <f t="shared" si="134"/>
        <v>0</v>
      </c>
      <c r="H515" s="127">
        <f t="shared" si="135"/>
        <v>0</v>
      </c>
      <c r="I515" s="127">
        <f t="shared" si="136"/>
        <v>0</v>
      </c>
      <c r="J515" s="127">
        <v>0</v>
      </c>
      <c r="K515" s="127">
        <v>0</v>
      </c>
      <c r="L515" s="127">
        <v>0</v>
      </c>
      <c r="M515" s="127">
        <v>0</v>
      </c>
      <c r="N515" s="127">
        <v>0</v>
      </c>
      <c r="O515" s="127">
        <v>0</v>
      </c>
      <c r="P515" s="127">
        <v>0</v>
      </c>
      <c r="Q515" s="127">
        <v>0</v>
      </c>
      <c r="R515" s="127">
        <v>0</v>
      </c>
      <c r="S515" s="127">
        <v>0</v>
      </c>
      <c r="T515" s="127">
        <v>0</v>
      </c>
      <c r="U515" s="127">
        <v>0</v>
      </c>
      <c r="V515" s="127">
        <v>0</v>
      </c>
      <c r="W515" s="127">
        <v>0</v>
      </c>
      <c r="X515" s="127">
        <v>0</v>
      </c>
      <c r="Y515" s="127">
        <v>0</v>
      </c>
      <c r="Z515" s="127">
        <v>0</v>
      </c>
      <c r="AA515" s="127">
        <v>0</v>
      </c>
      <c r="AB515" s="127">
        <v>0</v>
      </c>
      <c r="AC515" s="127">
        <v>0</v>
      </c>
      <c r="AD515" s="127">
        <v>0</v>
      </c>
      <c r="AE515" s="159">
        <v>3.4057999999999998E-2</v>
      </c>
      <c r="AF515" s="127">
        <v>0</v>
      </c>
      <c r="AG515" s="127">
        <v>3.4057999999999998E-2</v>
      </c>
      <c r="AH515" s="127">
        <v>0</v>
      </c>
      <c r="AI515" s="159">
        <f t="shared" si="137"/>
        <v>0</v>
      </c>
      <c r="AJ515" s="159">
        <v>0</v>
      </c>
      <c r="AK515" s="127">
        <v>0</v>
      </c>
      <c r="AL515" s="127">
        <v>0</v>
      </c>
      <c r="AM515" s="127">
        <v>0</v>
      </c>
      <c r="AN515" s="127">
        <f t="shared" si="138"/>
        <v>0</v>
      </c>
      <c r="AO515" s="159">
        <v>3.4057730000000001E-2</v>
      </c>
      <c r="AP515" s="127">
        <v>1.7028865000000002E-3</v>
      </c>
      <c r="AQ515" s="127">
        <v>1.7028865000000001E-2</v>
      </c>
      <c r="AR515" s="127">
        <v>8.5144325000000003E-3</v>
      </c>
      <c r="AS515" s="127">
        <f t="shared" si="139"/>
        <v>6.8115459999999999E-3</v>
      </c>
      <c r="AT515" s="159">
        <v>2.699999999966618E-7</v>
      </c>
      <c r="AU515" s="127">
        <v>0</v>
      </c>
      <c r="AV515" s="127">
        <v>0</v>
      </c>
      <c r="AW515" s="127">
        <v>0</v>
      </c>
      <c r="AX515" s="127">
        <f t="shared" si="140"/>
        <v>2.699999999966618E-7</v>
      </c>
      <c r="AY515" s="127">
        <v>0</v>
      </c>
      <c r="AZ515" s="127">
        <v>0</v>
      </c>
      <c r="BA515" s="127">
        <v>0</v>
      </c>
      <c r="BB515" s="127">
        <v>0</v>
      </c>
      <c r="BC515" s="127">
        <v>0</v>
      </c>
      <c r="BE515" s="128"/>
    </row>
    <row r="516" spans="1:57" ht="78.75">
      <c r="A516" s="124" t="s">
        <v>274</v>
      </c>
      <c r="B516" s="325" t="s">
        <v>1432</v>
      </c>
      <c r="C516" s="326" t="s">
        <v>1871</v>
      </c>
      <c r="D516" s="127">
        <v>0</v>
      </c>
      <c r="E516" s="127">
        <f t="shared" si="132"/>
        <v>1.58726627</v>
      </c>
      <c r="F516" s="127">
        <f t="shared" si="133"/>
        <v>0</v>
      </c>
      <c r="G516" s="127">
        <f t="shared" si="134"/>
        <v>1.58726627</v>
      </c>
      <c r="H516" s="127">
        <f t="shared" si="135"/>
        <v>0</v>
      </c>
      <c r="I516" s="127">
        <f t="shared" si="136"/>
        <v>0</v>
      </c>
      <c r="J516" s="127">
        <v>0</v>
      </c>
      <c r="K516" s="127">
        <v>0</v>
      </c>
      <c r="L516" s="127">
        <v>0</v>
      </c>
      <c r="M516" s="127">
        <v>0</v>
      </c>
      <c r="N516" s="127">
        <v>0</v>
      </c>
      <c r="O516" s="127">
        <v>1.58726627</v>
      </c>
      <c r="P516" s="127">
        <v>0</v>
      </c>
      <c r="Q516" s="127">
        <v>1.58726627</v>
      </c>
      <c r="R516" s="127">
        <v>0</v>
      </c>
      <c r="S516" s="127">
        <v>0</v>
      </c>
      <c r="T516" s="127">
        <v>0</v>
      </c>
      <c r="U516" s="127">
        <v>0</v>
      </c>
      <c r="V516" s="127">
        <v>0</v>
      </c>
      <c r="W516" s="127">
        <v>0</v>
      </c>
      <c r="X516" s="127">
        <v>0</v>
      </c>
      <c r="Y516" s="127">
        <v>0</v>
      </c>
      <c r="Z516" s="127">
        <v>0</v>
      </c>
      <c r="AA516" s="127">
        <v>0</v>
      </c>
      <c r="AB516" s="127">
        <v>0</v>
      </c>
      <c r="AC516" s="127">
        <v>0</v>
      </c>
      <c r="AD516" s="127">
        <v>0</v>
      </c>
      <c r="AE516" s="159">
        <v>0</v>
      </c>
      <c r="AF516" s="127">
        <v>0</v>
      </c>
      <c r="AG516" s="127">
        <v>0</v>
      </c>
      <c r="AH516" s="127">
        <v>0</v>
      </c>
      <c r="AI516" s="159">
        <f t="shared" si="137"/>
        <v>0</v>
      </c>
      <c r="AJ516" s="159">
        <v>0</v>
      </c>
      <c r="AK516" s="127">
        <v>0</v>
      </c>
      <c r="AL516" s="127">
        <v>0</v>
      </c>
      <c r="AM516" s="127">
        <v>0</v>
      </c>
      <c r="AN516" s="127">
        <f t="shared" si="138"/>
        <v>0</v>
      </c>
      <c r="AO516" s="159">
        <v>3.3765999999999997E-2</v>
      </c>
      <c r="AP516" s="127">
        <v>1.7028865000000002E-3</v>
      </c>
      <c r="AQ516" s="127">
        <v>1.7028865000000001E-2</v>
      </c>
      <c r="AR516" s="127">
        <v>8.5144325000000003E-3</v>
      </c>
      <c r="AS516" s="127">
        <f t="shared" si="139"/>
        <v>6.519815999999996E-3</v>
      </c>
      <c r="AT516" s="159">
        <v>-3.3765999999999997E-2</v>
      </c>
      <c r="AU516" s="127">
        <v>0</v>
      </c>
      <c r="AV516" s="127">
        <v>0</v>
      </c>
      <c r="AW516" s="127">
        <v>0</v>
      </c>
      <c r="AX516" s="127">
        <f t="shared" si="140"/>
        <v>-3.3765999999999997E-2</v>
      </c>
      <c r="AY516" s="127">
        <v>0</v>
      </c>
      <c r="AZ516" s="127">
        <v>0</v>
      </c>
      <c r="BA516" s="127">
        <v>0</v>
      </c>
      <c r="BB516" s="127">
        <v>0</v>
      </c>
      <c r="BC516" s="127">
        <v>0</v>
      </c>
      <c r="BE516" s="128"/>
    </row>
    <row r="517" spans="1:57" ht="31.5">
      <c r="A517" s="124" t="s">
        <v>274</v>
      </c>
      <c r="B517" s="124" t="s">
        <v>1433</v>
      </c>
      <c r="C517" s="326" t="s">
        <v>1872</v>
      </c>
      <c r="D517" s="127">
        <v>0</v>
      </c>
      <c r="E517" s="127">
        <f t="shared" si="132"/>
        <v>5.9</v>
      </c>
      <c r="F517" s="127">
        <f t="shared" si="133"/>
        <v>0</v>
      </c>
      <c r="G517" s="127">
        <f t="shared" si="134"/>
        <v>0</v>
      </c>
      <c r="H517" s="127">
        <f t="shared" si="135"/>
        <v>0</v>
      </c>
      <c r="I517" s="127">
        <f t="shared" si="136"/>
        <v>5.9</v>
      </c>
      <c r="J517" s="127">
        <v>5.9</v>
      </c>
      <c r="K517" s="127">
        <v>0</v>
      </c>
      <c r="L517" s="127">
        <v>0</v>
      </c>
      <c r="M517" s="127">
        <v>0</v>
      </c>
      <c r="N517" s="127">
        <v>5.9</v>
      </c>
      <c r="O517" s="127">
        <v>0</v>
      </c>
      <c r="P517" s="127">
        <v>0</v>
      </c>
      <c r="Q517" s="127">
        <v>0</v>
      </c>
      <c r="R517" s="127">
        <v>0</v>
      </c>
      <c r="S517" s="127">
        <v>0</v>
      </c>
      <c r="T517" s="127">
        <v>0</v>
      </c>
      <c r="U517" s="127">
        <v>0</v>
      </c>
      <c r="V517" s="127">
        <v>0</v>
      </c>
      <c r="W517" s="127">
        <v>0</v>
      </c>
      <c r="X517" s="127">
        <v>0</v>
      </c>
      <c r="Y517" s="127">
        <v>0</v>
      </c>
      <c r="Z517" s="127">
        <v>0</v>
      </c>
      <c r="AA517" s="127">
        <v>0</v>
      </c>
      <c r="AB517" s="127">
        <v>0</v>
      </c>
      <c r="AC517" s="127">
        <v>0</v>
      </c>
      <c r="AD517" s="127">
        <v>3.6440677966101696</v>
      </c>
      <c r="AE517" s="159">
        <v>2.2999999999999998</v>
      </c>
      <c r="AF517" s="127">
        <v>0</v>
      </c>
      <c r="AG517" s="127">
        <v>0</v>
      </c>
      <c r="AH517" s="127">
        <v>0</v>
      </c>
      <c r="AI517" s="159">
        <f t="shared" si="137"/>
        <v>2.2999999999999998</v>
      </c>
      <c r="AJ517" s="159">
        <v>0</v>
      </c>
      <c r="AK517" s="127">
        <v>0</v>
      </c>
      <c r="AL517" s="127">
        <v>0</v>
      </c>
      <c r="AM517" s="127">
        <v>0</v>
      </c>
      <c r="AN517" s="127">
        <f t="shared" si="138"/>
        <v>0</v>
      </c>
      <c r="AO517" s="159">
        <v>0</v>
      </c>
      <c r="AP517" s="127">
        <v>0</v>
      </c>
      <c r="AQ517" s="127">
        <v>0</v>
      </c>
      <c r="AR517" s="127">
        <v>0</v>
      </c>
      <c r="AS517" s="127">
        <f t="shared" si="139"/>
        <v>0</v>
      </c>
      <c r="AT517" s="159">
        <v>2.2999999999999998</v>
      </c>
      <c r="AU517" s="127">
        <v>0</v>
      </c>
      <c r="AV517" s="127">
        <v>0</v>
      </c>
      <c r="AW517" s="127">
        <v>0</v>
      </c>
      <c r="AX517" s="127">
        <f t="shared" si="140"/>
        <v>2.2999999999999998</v>
      </c>
      <c r="AY517" s="127">
        <v>0</v>
      </c>
      <c r="AZ517" s="127">
        <v>0</v>
      </c>
      <c r="BA517" s="127">
        <v>0</v>
      </c>
      <c r="BB517" s="127">
        <v>0</v>
      </c>
      <c r="BC517" s="127">
        <v>0</v>
      </c>
      <c r="BE517" s="128"/>
    </row>
    <row r="518" spans="1:57" ht="47.25">
      <c r="A518" s="124" t="s">
        <v>274</v>
      </c>
      <c r="B518" s="124" t="s">
        <v>1434</v>
      </c>
      <c r="C518" s="326" t="s">
        <v>1873</v>
      </c>
      <c r="D518" s="127">
        <v>1.0933330000000001</v>
      </c>
      <c r="E518" s="127">
        <f t="shared" si="132"/>
        <v>1.0933330000000001</v>
      </c>
      <c r="F518" s="127">
        <f t="shared" si="133"/>
        <v>0</v>
      </c>
      <c r="G518" s="127">
        <f t="shared" si="134"/>
        <v>0</v>
      </c>
      <c r="H518" s="127">
        <f t="shared" si="135"/>
        <v>0</v>
      </c>
      <c r="I518" s="127">
        <f t="shared" si="136"/>
        <v>1.0933330000000001</v>
      </c>
      <c r="J518" s="127">
        <v>0</v>
      </c>
      <c r="K518" s="127">
        <v>0</v>
      </c>
      <c r="L518" s="127">
        <v>0</v>
      </c>
      <c r="M518" s="127">
        <v>0</v>
      </c>
      <c r="N518" s="127">
        <v>0</v>
      </c>
      <c r="O518" s="127">
        <v>1.0933330000000001</v>
      </c>
      <c r="P518" s="127">
        <v>0</v>
      </c>
      <c r="Q518" s="127">
        <v>0</v>
      </c>
      <c r="R518" s="127">
        <v>0</v>
      </c>
      <c r="S518" s="127">
        <v>1.0933330000000001</v>
      </c>
      <c r="T518" s="127">
        <v>0</v>
      </c>
      <c r="U518" s="127">
        <v>0</v>
      </c>
      <c r="V518" s="127">
        <v>0</v>
      </c>
      <c r="W518" s="127">
        <v>0</v>
      </c>
      <c r="X518" s="127">
        <v>0</v>
      </c>
      <c r="Y518" s="127">
        <v>0</v>
      </c>
      <c r="Z518" s="127">
        <v>0</v>
      </c>
      <c r="AA518" s="127">
        <v>0</v>
      </c>
      <c r="AB518" s="127">
        <v>0</v>
      </c>
      <c r="AC518" s="127">
        <v>0</v>
      </c>
      <c r="AD518" s="127">
        <v>1.8531076271186442</v>
      </c>
      <c r="AE518" s="159">
        <v>0.92655339000000003</v>
      </c>
      <c r="AF518" s="127">
        <v>0</v>
      </c>
      <c r="AG518" s="127">
        <v>0</v>
      </c>
      <c r="AH518" s="127">
        <v>0</v>
      </c>
      <c r="AI518" s="159">
        <f t="shared" si="137"/>
        <v>0.92655339000000003</v>
      </c>
      <c r="AJ518" s="159">
        <v>0.93</v>
      </c>
      <c r="AK518" s="127">
        <v>0</v>
      </c>
      <c r="AL518" s="127">
        <v>0</v>
      </c>
      <c r="AM518" s="127">
        <v>0</v>
      </c>
      <c r="AN518" s="127">
        <f t="shared" si="138"/>
        <v>0.93</v>
      </c>
      <c r="AO518" s="159">
        <v>0</v>
      </c>
      <c r="AP518" s="127">
        <v>0</v>
      </c>
      <c r="AQ518" s="127">
        <v>0</v>
      </c>
      <c r="AR518" s="127">
        <v>0</v>
      </c>
      <c r="AS518" s="127">
        <f t="shared" si="139"/>
        <v>0</v>
      </c>
      <c r="AT518" s="159">
        <v>-3.4466100000000166E-3</v>
      </c>
      <c r="AU518" s="127">
        <v>0</v>
      </c>
      <c r="AV518" s="127">
        <v>0</v>
      </c>
      <c r="AW518" s="127">
        <v>0</v>
      </c>
      <c r="AX518" s="127">
        <f t="shared" si="140"/>
        <v>-3.4466100000000166E-3</v>
      </c>
      <c r="AY518" s="127">
        <v>0</v>
      </c>
      <c r="AZ518" s="127">
        <v>0</v>
      </c>
      <c r="BA518" s="127">
        <v>0</v>
      </c>
      <c r="BB518" s="127">
        <v>0</v>
      </c>
      <c r="BC518" s="127">
        <v>0</v>
      </c>
      <c r="BE518" s="128"/>
    </row>
    <row r="519" spans="1:57" ht="31.5">
      <c r="A519" s="124" t="s">
        <v>274</v>
      </c>
      <c r="B519" s="124" t="s">
        <v>1435</v>
      </c>
      <c r="C519" s="326" t="s">
        <v>1874</v>
      </c>
      <c r="D519" s="127">
        <v>34.058482189999999</v>
      </c>
      <c r="E519" s="127">
        <f t="shared" si="132"/>
        <v>14.875197999999999</v>
      </c>
      <c r="F519" s="127">
        <f t="shared" si="133"/>
        <v>0</v>
      </c>
      <c r="G519" s="127">
        <f t="shared" si="134"/>
        <v>0</v>
      </c>
      <c r="H519" s="127">
        <f t="shared" si="135"/>
        <v>0</v>
      </c>
      <c r="I519" s="127">
        <f t="shared" si="136"/>
        <v>14.875197999999999</v>
      </c>
      <c r="J519" s="127">
        <v>14.875197999999999</v>
      </c>
      <c r="K519" s="127">
        <v>0</v>
      </c>
      <c r="L519" s="127">
        <v>0</v>
      </c>
      <c r="M519" s="127">
        <v>0</v>
      </c>
      <c r="N519" s="127">
        <v>14.875197999999999</v>
      </c>
      <c r="O519" s="127">
        <v>0</v>
      </c>
      <c r="P519" s="127">
        <v>0</v>
      </c>
      <c r="Q519" s="127">
        <v>0</v>
      </c>
      <c r="R519" s="127">
        <v>0</v>
      </c>
      <c r="S519" s="127">
        <v>0</v>
      </c>
      <c r="T519" s="127">
        <v>0</v>
      </c>
      <c r="U519" s="127">
        <v>0</v>
      </c>
      <c r="V519" s="127">
        <v>0</v>
      </c>
      <c r="W519" s="127">
        <v>0</v>
      </c>
      <c r="X519" s="127">
        <v>0</v>
      </c>
      <c r="Y519" s="127">
        <v>0</v>
      </c>
      <c r="Z519" s="127">
        <v>0</v>
      </c>
      <c r="AA519" s="127">
        <v>0</v>
      </c>
      <c r="AB519" s="127">
        <v>0</v>
      </c>
      <c r="AC519" s="127">
        <v>0</v>
      </c>
      <c r="AD519" s="127">
        <v>29.091000000000001</v>
      </c>
      <c r="AE519" s="159">
        <v>16.257020499999999</v>
      </c>
      <c r="AF519" s="127">
        <v>0</v>
      </c>
      <c r="AG519" s="127">
        <v>0</v>
      </c>
      <c r="AH519" s="127">
        <v>0</v>
      </c>
      <c r="AI519" s="159">
        <f t="shared" si="137"/>
        <v>16.257020499999999</v>
      </c>
      <c r="AJ519" s="159">
        <v>0.3</v>
      </c>
      <c r="AK519" s="127">
        <v>0</v>
      </c>
      <c r="AL519" s="127">
        <v>0</v>
      </c>
      <c r="AM519" s="127">
        <v>0</v>
      </c>
      <c r="AN519" s="127">
        <f t="shared" si="138"/>
        <v>0.3</v>
      </c>
      <c r="AO519" s="159">
        <v>1.9999999999999998</v>
      </c>
      <c r="AP519" s="127">
        <v>9.9999999999999978E-2</v>
      </c>
      <c r="AQ519" s="127">
        <v>0.99999999999999989</v>
      </c>
      <c r="AR519" s="127">
        <v>0.49999999999999994</v>
      </c>
      <c r="AS519" s="127">
        <f t="shared" si="139"/>
        <v>0.40000000000000008</v>
      </c>
      <c r="AT519" s="159">
        <v>13.957020499999999</v>
      </c>
      <c r="AU519" s="127">
        <v>0</v>
      </c>
      <c r="AV519" s="127">
        <v>0</v>
      </c>
      <c r="AW519" s="127">
        <v>0</v>
      </c>
      <c r="AX519" s="127">
        <f t="shared" si="140"/>
        <v>13.957020499999999</v>
      </c>
      <c r="AY519" s="127">
        <v>0</v>
      </c>
      <c r="AZ519" s="127">
        <v>0</v>
      </c>
      <c r="BA519" s="127">
        <v>0</v>
      </c>
      <c r="BB519" s="127">
        <v>0</v>
      </c>
      <c r="BC519" s="127">
        <v>0</v>
      </c>
      <c r="BE519" s="128"/>
    </row>
    <row r="520" spans="1:57" ht="47.25">
      <c r="A520" s="124" t="s">
        <v>274</v>
      </c>
      <c r="B520" s="124" t="s">
        <v>1436</v>
      </c>
      <c r="C520" s="326" t="s">
        <v>1875</v>
      </c>
      <c r="D520" s="127">
        <v>10.5313164</v>
      </c>
      <c r="E520" s="127">
        <f t="shared" si="132"/>
        <v>4.8483027999999999</v>
      </c>
      <c r="F520" s="127">
        <f t="shared" si="133"/>
        <v>0</v>
      </c>
      <c r="G520" s="127">
        <f t="shared" si="134"/>
        <v>0</v>
      </c>
      <c r="H520" s="127">
        <f t="shared" si="135"/>
        <v>0</v>
      </c>
      <c r="I520" s="127">
        <f t="shared" si="136"/>
        <v>4.8483027999999999</v>
      </c>
      <c r="J520" s="127">
        <v>4.8483027999999999</v>
      </c>
      <c r="K520" s="127">
        <v>0</v>
      </c>
      <c r="L520" s="127">
        <v>0</v>
      </c>
      <c r="M520" s="127">
        <v>0</v>
      </c>
      <c r="N520" s="127">
        <v>4.8483027999999999</v>
      </c>
      <c r="O520" s="127">
        <v>0</v>
      </c>
      <c r="P520" s="127">
        <v>0</v>
      </c>
      <c r="Q520" s="127">
        <v>0</v>
      </c>
      <c r="R520" s="127">
        <v>0</v>
      </c>
      <c r="S520" s="127">
        <v>0</v>
      </c>
      <c r="T520" s="127">
        <v>0</v>
      </c>
      <c r="U520" s="127">
        <v>0</v>
      </c>
      <c r="V520" s="127">
        <v>0</v>
      </c>
      <c r="W520" s="127">
        <v>0</v>
      </c>
      <c r="X520" s="127">
        <v>0</v>
      </c>
      <c r="Y520" s="127">
        <v>0</v>
      </c>
      <c r="Z520" s="127">
        <v>0</v>
      </c>
      <c r="AA520" s="127">
        <v>0</v>
      </c>
      <c r="AB520" s="127">
        <v>0</v>
      </c>
      <c r="AC520" s="127">
        <v>0</v>
      </c>
      <c r="AD520" s="127">
        <v>19.387394400000002</v>
      </c>
      <c r="AE520" s="159">
        <v>5.6830136000000007</v>
      </c>
      <c r="AF520" s="127">
        <v>0</v>
      </c>
      <c r="AG520" s="127">
        <v>0</v>
      </c>
      <c r="AH520" s="127">
        <v>0</v>
      </c>
      <c r="AI520" s="159">
        <f t="shared" si="137"/>
        <v>5.6830136000000007</v>
      </c>
      <c r="AJ520" s="159">
        <v>0</v>
      </c>
      <c r="AK520" s="127">
        <v>0</v>
      </c>
      <c r="AL520" s="127">
        <v>0</v>
      </c>
      <c r="AM520" s="127">
        <v>0</v>
      </c>
      <c r="AN520" s="127">
        <f t="shared" si="138"/>
        <v>0</v>
      </c>
      <c r="AO520" s="159">
        <v>0</v>
      </c>
      <c r="AP520" s="127">
        <v>0</v>
      </c>
      <c r="AQ520" s="127">
        <v>0</v>
      </c>
      <c r="AR520" s="127">
        <v>0</v>
      </c>
      <c r="AS520" s="127">
        <f t="shared" si="139"/>
        <v>0</v>
      </c>
      <c r="AT520" s="159">
        <v>5.6830136000000007</v>
      </c>
      <c r="AU520" s="127">
        <v>0</v>
      </c>
      <c r="AV520" s="127">
        <v>0</v>
      </c>
      <c r="AW520" s="127">
        <v>0</v>
      </c>
      <c r="AX520" s="127">
        <f t="shared" si="140"/>
        <v>5.6830136000000007</v>
      </c>
      <c r="AY520" s="127">
        <v>0</v>
      </c>
      <c r="AZ520" s="127">
        <v>0</v>
      </c>
      <c r="BA520" s="127">
        <v>0</v>
      </c>
      <c r="BB520" s="127">
        <v>0</v>
      </c>
      <c r="BC520" s="127">
        <v>0</v>
      </c>
      <c r="BE520" s="128"/>
    </row>
    <row r="521" spans="1:57" ht="31.5">
      <c r="A521" s="124" t="s">
        <v>274</v>
      </c>
      <c r="B521" s="124" t="s">
        <v>1437</v>
      </c>
      <c r="C521" s="326" t="s">
        <v>1876</v>
      </c>
      <c r="D521" s="127">
        <v>13.307809899999999</v>
      </c>
      <c r="E521" s="127">
        <f t="shared" si="132"/>
        <v>5.9212600000000002</v>
      </c>
      <c r="F521" s="127">
        <f t="shared" si="133"/>
        <v>0</v>
      </c>
      <c r="G521" s="127">
        <f t="shared" si="134"/>
        <v>0</v>
      </c>
      <c r="H521" s="127">
        <f t="shared" si="135"/>
        <v>0</v>
      </c>
      <c r="I521" s="127">
        <f t="shared" si="136"/>
        <v>5.9212600000000002</v>
      </c>
      <c r="J521" s="127">
        <v>0</v>
      </c>
      <c r="K521" s="127">
        <v>0</v>
      </c>
      <c r="L521" s="127">
        <v>0</v>
      </c>
      <c r="M521" s="127">
        <v>0</v>
      </c>
      <c r="N521" s="127">
        <v>0</v>
      </c>
      <c r="O521" s="127">
        <v>0</v>
      </c>
      <c r="P521" s="127">
        <v>0</v>
      </c>
      <c r="Q521" s="127">
        <v>0</v>
      </c>
      <c r="R521" s="127">
        <v>0</v>
      </c>
      <c r="S521" s="127">
        <v>0</v>
      </c>
      <c r="T521" s="127">
        <v>5.9212600000000002</v>
      </c>
      <c r="U521" s="127">
        <v>0</v>
      </c>
      <c r="V521" s="127">
        <v>0</v>
      </c>
      <c r="W521" s="127">
        <v>0</v>
      </c>
      <c r="X521" s="127">
        <v>5.9212600000000002</v>
      </c>
      <c r="Y521" s="127">
        <v>0</v>
      </c>
      <c r="Z521" s="127">
        <v>0</v>
      </c>
      <c r="AA521" s="127">
        <v>0</v>
      </c>
      <c r="AB521" s="127">
        <v>0</v>
      </c>
      <c r="AC521" s="127">
        <v>0</v>
      </c>
      <c r="AD521" s="127">
        <v>11.960464999999999</v>
      </c>
      <c r="AE521" s="159">
        <v>5.9212600000000002</v>
      </c>
      <c r="AF521" s="127">
        <v>0</v>
      </c>
      <c r="AG521" s="127">
        <v>0</v>
      </c>
      <c r="AH521" s="127">
        <v>0</v>
      </c>
      <c r="AI521" s="159">
        <f t="shared" si="137"/>
        <v>5.9212600000000002</v>
      </c>
      <c r="AJ521" s="159">
        <v>0</v>
      </c>
      <c r="AK521" s="127">
        <v>0</v>
      </c>
      <c r="AL521" s="127">
        <v>0</v>
      </c>
      <c r="AM521" s="127">
        <v>0</v>
      </c>
      <c r="AN521" s="127">
        <f t="shared" si="138"/>
        <v>0</v>
      </c>
      <c r="AO521" s="159">
        <v>0</v>
      </c>
      <c r="AP521" s="127">
        <v>0</v>
      </c>
      <c r="AQ521" s="127">
        <v>0</v>
      </c>
      <c r="AR521" s="127">
        <v>0</v>
      </c>
      <c r="AS521" s="127">
        <f t="shared" si="139"/>
        <v>0</v>
      </c>
      <c r="AT521" s="159">
        <v>5.9212600000000002</v>
      </c>
      <c r="AU521" s="127">
        <v>0</v>
      </c>
      <c r="AV521" s="127">
        <v>0</v>
      </c>
      <c r="AW521" s="127">
        <v>0</v>
      </c>
      <c r="AX521" s="127">
        <f t="shared" si="140"/>
        <v>5.9212600000000002</v>
      </c>
      <c r="AY521" s="127">
        <v>0</v>
      </c>
      <c r="AZ521" s="127">
        <v>0</v>
      </c>
      <c r="BA521" s="127">
        <v>0</v>
      </c>
      <c r="BB521" s="127">
        <v>0</v>
      </c>
      <c r="BC521" s="127">
        <v>0</v>
      </c>
      <c r="BE521" s="128"/>
    </row>
    <row r="522" spans="1:57" ht="63">
      <c r="A522" s="124" t="s">
        <v>274</v>
      </c>
      <c r="B522" s="124" t="s">
        <v>1438</v>
      </c>
      <c r="C522" s="326" t="s">
        <v>1877</v>
      </c>
      <c r="D522" s="127">
        <v>0</v>
      </c>
      <c r="E522" s="127">
        <f t="shared" si="132"/>
        <v>0</v>
      </c>
      <c r="F522" s="127">
        <f t="shared" si="133"/>
        <v>0</v>
      </c>
      <c r="G522" s="127">
        <f t="shared" si="134"/>
        <v>0</v>
      </c>
      <c r="H522" s="127">
        <f t="shared" si="135"/>
        <v>0</v>
      </c>
      <c r="I522" s="127">
        <f t="shared" si="136"/>
        <v>0</v>
      </c>
      <c r="J522" s="127">
        <v>0</v>
      </c>
      <c r="K522" s="127">
        <v>0</v>
      </c>
      <c r="L522" s="127">
        <v>0</v>
      </c>
      <c r="M522" s="127">
        <v>0</v>
      </c>
      <c r="N522" s="127">
        <v>0</v>
      </c>
      <c r="O522" s="127">
        <v>0</v>
      </c>
      <c r="P522" s="127">
        <v>0</v>
      </c>
      <c r="Q522" s="127">
        <v>0</v>
      </c>
      <c r="R522" s="127">
        <v>0</v>
      </c>
      <c r="S522" s="127">
        <v>0</v>
      </c>
      <c r="T522" s="127">
        <v>0</v>
      </c>
      <c r="U522" s="127">
        <v>0</v>
      </c>
      <c r="V522" s="127">
        <v>0</v>
      </c>
      <c r="W522" s="127">
        <v>0</v>
      </c>
      <c r="X522" s="127">
        <v>0</v>
      </c>
      <c r="Y522" s="127">
        <v>0</v>
      </c>
      <c r="Z522" s="127">
        <v>0</v>
      </c>
      <c r="AA522" s="127">
        <v>0</v>
      </c>
      <c r="AB522" s="127">
        <v>0</v>
      </c>
      <c r="AC522" s="127">
        <v>0</v>
      </c>
      <c r="AD522" s="127">
        <v>7.52</v>
      </c>
      <c r="AE522" s="159">
        <v>1.2181942400000001</v>
      </c>
      <c r="AF522" s="127">
        <v>0</v>
      </c>
      <c r="AG522" s="127">
        <v>0</v>
      </c>
      <c r="AH522" s="127">
        <v>0</v>
      </c>
      <c r="AI522" s="159">
        <f t="shared" si="137"/>
        <v>1.2181942400000001</v>
      </c>
      <c r="AJ522" s="159">
        <v>0</v>
      </c>
      <c r="AK522" s="127">
        <v>0</v>
      </c>
      <c r="AL522" s="127">
        <v>0</v>
      </c>
      <c r="AM522" s="127">
        <v>0</v>
      </c>
      <c r="AN522" s="127">
        <f t="shared" si="138"/>
        <v>0</v>
      </c>
      <c r="AO522" s="159">
        <v>0</v>
      </c>
      <c r="AP522" s="127">
        <v>0</v>
      </c>
      <c r="AQ522" s="127">
        <v>0</v>
      </c>
      <c r="AR522" s="127">
        <v>0</v>
      </c>
      <c r="AS522" s="127">
        <f t="shared" si="139"/>
        <v>0</v>
      </c>
      <c r="AT522" s="159">
        <v>1.2181942400000001</v>
      </c>
      <c r="AU522" s="127">
        <v>0</v>
      </c>
      <c r="AV522" s="127">
        <v>0</v>
      </c>
      <c r="AW522" s="127">
        <v>0</v>
      </c>
      <c r="AX522" s="127">
        <f t="shared" si="140"/>
        <v>1.2181942400000001</v>
      </c>
      <c r="AY522" s="127">
        <v>0</v>
      </c>
      <c r="AZ522" s="127">
        <v>0</v>
      </c>
      <c r="BA522" s="127">
        <v>0</v>
      </c>
      <c r="BB522" s="127">
        <v>0</v>
      </c>
      <c r="BC522" s="127">
        <v>0</v>
      </c>
      <c r="BE522" s="128"/>
    </row>
    <row r="523" spans="1:57" ht="47.25">
      <c r="A523" s="124" t="s">
        <v>274</v>
      </c>
      <c r="B523" s="124" t="s">
        <v>1439</v>
      </c>
      <c r="C523" s="326" t="s">
        <v>1878</v>
      </c>
      <c r="D523" s="127">
        <v>0</v>
      </c>
      <c r="E523" s="127">
        <f t="shared" si="132"/>
        <v>0</v>
      </c>
      <c r="F523" s="127">
        <f t="shared" si="133"/>
        <v>0</v>
      </c>
      <c r="G523" s="127">
        <f t="shared" si="134"/>
        <v>0</v>
      </c>
      <c r="H523" s="127">
        <f t="shared" si="135"/>
        <v>0</v>
      </c>
      <c r="I523" s="127">
        <f t="shared" si="136"/>
        <v>0</v>
      </c>
      <c r="J523" s="127">
        <v>0</v>
      </c>
      <c r="K523" s="127">
        <v>0</v>
      </c>
      <c r="L523" s="127">
        <v>0</v>
      </c>
      <c r="M523" s="127">
        <v>0</v>
      </c>
      <c r="N523" s="127">
        <v>0</v>
      </c>
      <c r="O523" s="127">
        <v>0</v>
      </c>
      <c r="P523" s="127">
        <v>0</v>
      </c>
      <c r="Q523" s="127">
        <v>0</v>
      </c>
      <c r="R523" s="127">
        <v>0</v>
      </c>
      <c r="S523" s="127">
        <v>0</v>
      </c>
      <c r="T523" s="127">
        <v>0</v>
      </c>
      <c r="U523" s="127">
        <v>0</v>
      </c>
      <c r="V523" s="127">
        <v>0</v>
      </c>
      <c r="W523" s="127">
        <v>0</v>
      </c>
      <c r="X523" s="127">
        <v>0</v>
      </c>
      <c r="Y523" s="127">
        <v>0</v>
      </c>
      <c r="Z523" s="127">
        <v>0</v>
      </c>
      <c r="AA523" s="127">
        <v>0</v>
      </c>
      <c r="AB523" s="127">
        <v>0</v>
      </c>
      <c r="AC523" s="127">
        <v>0</v>
      </c>
      <c r="AD523" s="127">
        <v>0</v>
      </c>
      <c r="AE523" s="159">
        <v>-2.6804016100000001</v>
      </c>
      <c r="AF523" s="127">
        <v>-2.6804016100000001</v>
      </c>
      <c r="AG523" s="127">
        <v>0</v>
      </c>
      <c r="AH523" s="127">
        <v>0</v>
      </c>
      <c r="AI523" s="159">
        <f t="shared" si="137"/>
        <v>0</v>
      </c>
      <c r="AJ523" s="159">
        <v>0</v>
      </c>
      <c r="AK523" s="127">
        <v>0</v>
      </c>
      <c r="AL523" s="127">
        <v>0</v>
      </c>
      <c r="AM523" s="127">
        <v>0</v>
      </c>
      <c r="AN523" s="127">
        <f t="shared" si="138"/>
        <v>0</v>
      </c>
      <c r="AO523" s="159">
        <v>0</v>
      </c>
      <c r="AP523" s="127">
        <v>0</v>
      </c>
      <c r="AQ523" s="127">
        <v>0</v>
      </c>
      <c r="AR523" s="127">
        <v>0</v>
      </c>
      <c r="AS523" s="127">
        <f t="shared" si="139"/>
        <v>0</v>
      </c>
      <c r="AT523" s="159">
        <v>-2.6804016100000001</v>
      </c>
      <c r="AU523" s="127">
        <v>-2.6804016100000001</v>
      </c>
      <c r="AV523" s="127">
        <v>0</v>
      </c>
      <c r="AW523" s="127">
        <v>0</v>
      </c>
      <c r="AX523" s="127">
        <f t="shared" si="140"/>
        <v>0</v>
      </c>
      <c r="AY523" s="127">
        <v>0</v>
      </c>
      <c r="AZ523" s="127">
        <v>0</v>
      </c>
      <c r="BA523" s="127">
        <v>0</v>
      </c>
      <c r="BB523" s="127">
        <v>0</v>
      </c>
      <c r="BC523" s="127">
        <v>0</v>
      </c>
      <c r="BE523" s="128"/>
    </row>
    <row r="524" spans="1:57" ht="31.5">
      <c r="A524" s="124" t="s">
        <v>274</v>
      </c>
      <c r="B524" s="124" t="s">
        <v>1440</v>
      </c>
      <c r="C524" s="326" t="s">
        <v>1879</v>
      </c>
      <c r="D524" s="127">
        <v>0</v>
      </c>
      <c r="E524" s="127">
        <f t="shared" si="132"/>
        <v>-4.7413119999999996E-2</v>
      </c>
      <c r="F524" s="127">
        <f t="shared" si="133"/>
        <v>0</v>
      </c>
      <c r="G524" s="127">
        <f t="shared" si="134"/>
        <v>0</v>
      </c>
      <c r="H524" s="127">
        <f t="shared" si="135"/>
        <v>-4.7413119999999996E-2</v>
      </c>
      <c r="I524" s="127">
        <f t="shared" si="136"/>
        <v>0</v>
      </c>
      <c r="J524" s="127">
        <v>-4.7413119999999996E-2</v>
      </c>
      <c r="K524" s="127">
        <v>0</v>
      </c>
      <c r="L524" s="127">
        <v>0</v>
      </c>
      <c r="M524" s="127">
        <v>-4.7413119999999996E-2</v>
      </c>
      <c r="N524" s="127">
        <v>0</v>
      </c>
      <c r="O524" s="127">
        <v>0</v>
      </c>
      <c r="P524" s="127">
        <v>0</v>
      </c>
      <c r="Q524" s="127">
        <v>0</v>
      </c>
      <c r="R524" s="127">
        <v>0</v>
      </c>
      <c r="S524" s="127">
        <v>0</v>
      </c>
      <c r="T524" s="127">
        <v>0</v>
      </c>
      <c r="U524" s="127">
        <v>0</v>
      </c>
      <c r="V524" s="127">
        <v>0</v>
      </c>
      <c r="W524" s="127">
        <v>0</v>
      </c>
      <c r="X524" s="127">
        <v>0</v>
      </c>
      <c r="Y524" s="127">
        <v>0</v>
      </c>
      <c r="Z524" s="127">
        <v>0</v>
      </c>
      <c r="AA524" s="127">
        <v>0</v>
      </c>
      <c r="AB524" s="127">
        <v>0</v>
      </c>
      <c r="AC524" s="127">
        <v>0</v>
      </c>
      <c r="AD524" s="127">
        <v>0</v>
      </c>
      <c r="AE524" s="159">
        <v>5.7949999999999998E-3</v>
      </c>
      <c r="AF524" s="127">
        <v>0</v>
      </c>
      <c r="AG524" s="127">
        <v>0</v>
      </c>
      <c r="AH524" s="127">
        <v>0</v>
      </c>
      <c r="AI524" s="159">
        <f t="shared" si="137"/>
        <v>5.7949999999999998E-3</v>
      </c>
      <c r="AJ524" s="159">
        <v>0</v>
      </c>
      <c r="AK524" s="127">
        <v>0</v>
      </c>
      <c r="AL524" s="127">
        <v>0</v>
      </c>
      <c r="AM524" s="127">
        <v>0</v>
      </c>
      <c r="AN524" s="127">
        <f t="shared" si="138"/>
        <v>0</v>
      </c>
      <c r="AO524" s="159">
        <v>0</v>
      </c>
      <c r="AP524" s="127">
        <v>0</v>
      </c>
      <c r="AQ524" s="127">
        <v>0</v>
      </c>
      <c r="AR524" s="127">
        <v>0</v>
      </c>
      <c r="AS524" s="127">
        <f t="shared" si="139"/>
        <v>0</v>
      </c>
      <c r="AT524" s="159">
        <v>5.7949999999999998E-3</v>
      </c>
      <c r="AU524" s="127">
        <v>0</v>
      </c>
      <c r="AV524" s="127">
        <v>0</v>
      </c>
      <c r="AW524" s="127">
        <v>0</v>
      </c>
      <c r="AX524" s="127">
        <f t="shared" si="140"/>
        <v>5.7949999999999998E-3</v>
      </c>
      <c r="AY524" s="127">
        <v>0</v>
      </c>
      <c r="AZ524" s="127">
        <v>0</v>
      </c>
      <c r="BA524" s="127">
        <v>0</v>
      </c>
      <c r="BB524" s="127">
        <v>0</v>
      </c>
      <c r="BC524" s="127">
        <v>0</v>
      </c>
      <c r="BE524" s="128"/>
    </row>
    <row r="525" spans="1:57" ht="31.5">
      <c r="A525" s="124" t="s">
        <v>274</v>
      </c>
      <c r="B525" s="124" t="s">
        <v>1441</v>
      </c>
      <c r="C525" s="326" t="s">
        <v>1880</v>
      </c>
      <c r="D525" s="127">
        <v>12.557108633469671</v>
      </c>
      <c r="E525" s="127">
        <f t="shared" si="132"/>
        <v>0</v>
      </c>
      <c r="F525" s="127">
        <f t="shared" si="133"/>
        <v>0</v>
      </c>
      <c r="G525" s="127">
        <f t="shared" si="134"/>
        <v>0</v>
      </c>
      <c r="H525" s="127">
        <f t="shared" si="135"/>
        <v>0</v>
      </c>
      <c r="I525" s="127">
        <f t="shared" si="136"/>
        <v>0</v>
      </c>
      <c r="J525" s="127">
        <v>0</v>
      </c>
      <c r="K525" s="127">
        <v>0</v>
      </c>
      <c r="L525" s="127">
        <v>0</v>
      </c>
      <c r="M525" s="127">
        <v>0</v>
      </c>
      <c r="N525" s="127">
        <v>0</v>
      </c>
      <c r="O525" s="127">
        <v>0</v>
      </c>
      <c r="P525" s="127">
        <v>0</v>
      </c>
      <c r="Q525" s="127">
        <v>0</v>
      </c>
      <c r="R525" s="127">
        <v>0</v>
      </c>
      <c r="S525" s="127">
        <v>0</v>
      </c>
      <c r="T525" s="127">
        <v>0</v>
      </c>
      <c r="U525" s="127">
        <v>0</v>
      </c>
      <c r="V525" s="127">
        <v>0</v>
      </c>
      <c r="W525" s="127">
        <v>0</v>
      </c>
      <c r="X525" s="127">
        <v>0</v>
      </c>
      <c r="Y525" s="127">
        <v>0</v>
      </c>
      <c r="Z525" s="127">
        <v>0</v>
      </c>
      <c r="AA525" s="127">
        <v>0</v>
      </c>
      <c r="AB525" s="127">
        <v>0</v>
      </c>
      <c r="AC525" s="127">
        <v>0</v>
      </c>
      <c r="AD525" s="127">
        <v>78</v>
      </c>
      <c r="AE525" s="159">
        <v>0</v>
      </c>
      <c r="AF525" s="127">
        <v>0</v>
      </c>
      <c r="AG525" s="127">
        <v>0</v>
      </c>
      <c r="AH525" s="127">
        <v>0</v>
      </c>
      <c r="AI525" s="159">
        <f t="shared" si="137"/>
        <v>0</v>
      </c>
      <c r="AJ525" s="159">
        <v>0</v>
      </c>
      <c r="AK525" s="127">
        <v>0</v>
      </c>
      <c r="AL525" s="127">
        <v>0</v>
      </c>
      <c r="AM525" s="127">
        <v>0</v>
      </c>
      <c r="AN525" s="127">
        <f t="shared" si="138"/>
        <v>0</v>
      </c>
      <c r="AO525" s="159">
        <v>0</v>
      </c>
      <c r="AP525" s="127">
        <v>0</v>
      </c>
      <c r="AQ525" s="127">
        <v>0</v>
      </c>
      <c r="AR525" s="127">
        <v>0</v>
      </c>
      <c r="AS525" s="127">
        <f t="shared" si="139"/>
        <v>0</v>
      </c>
      <c r="AT525" s="159">
        <v>0</v>
      </c>
      <c r="AU525" s="127">
        <v>0</v>
      </c>
      <c r="AV525" s="127">
        <v>0</v>
      </c>
      <c r="AW525" s="127">
        <v>0</v>
      </c>
      <c r="AX525" s="127">
        <f t="shared" si="140"/>
        <v>0</v>
      </c>
      <c r="AY525" s="127">
        <v>0</v>
      </c>
      <c r="AZ525" s="127">
        <v>0</v>
      </c>
      <c r="BA525" s="127">
        <v>0</v>
      </c>
      <c r="BB525" s="127">
        <v>0</v>
      </c>
      <c r="BC525" s="127">
        <v>0</v>
      </c>
      <c r="BE525" s="128"/>
    </row>
    <row r="526" spans="1:57">
      <c r="A526" s="180">
        <v>2</v>
      </c>
      <c r="B526" s="181" t="s">
        <v>1442</v>
      </c>
      <c r="C526" s="321" t="s">
        <v>1469</v>
      </c>
      <c r="D526" s="267">
        <v>348.23700335057868</v>
      </c>
      <c r="E526" s="267">
        <f t="shared" si="132"/>
        <v>356.03890098429997</v>
      </c>
      <c r="F526" s="267">
        <f t="shared" si="133"/>
        <v>13.027612850000002</v>
      </c>
      <c r="G526" s="267">
        <f t="shared" si="134"/>
        <v>239.26468847000001</v>
      </c>
      <c r="H526" s="267">
        <f t="shared" si="135"/>
        <v>53.613930720000006</v>
      </c>
      <c r="I526" s="267">
        <f t="shared" si="136"/>
        <v>50.132668944299994</v>
      </c>
      <c r="J526" s="267">
        <v>72.906063620000012</v>
      </c>
      <c r="K526" s="267">
        <v>6.3496292299999997</v>
      </c>
      <c r="L526" s="267">
        <v>45.172038220000005</v>
      </c>
      <c r="M526" s="267">
        <v>14.475672649999998</v>
      </c>
      <c r="N526" s="267">
        <v>6.9087235199999988</v>
      </c>
      <c r="O526" s="267">
        <v>177.82096802000001</v>
      </c>
      <c r="P526" s="267">
        <v>1.8079727200000004</v>
      </c>
      <c r="Q526" s="267">
        <v>146.69093262000001</v>
      </c>
      <c r="R526" s="267">
        <v>21.124377990000021</v>
      </c>
      <c r="S526" s="267">
        <v>8.1976846900000009</v>
      </c>
      <c r="T526" s="267">
        <v>105.31186934429996</v>
      </c>
      <c r="U526" s="267">
        <v>4.8700109000000023</v>
      </c>
      <c r="V526" s="267">
        <v>47.401717630000007</v>
      </c>
      <c r="W526" s="267">
        <v>18.013880079999986</v>
      </c>
      <c r="X526" s="267">
        <v>35.026260734299996</v>
      </c>
      <c r="Y526" s="322">
        <v>0</v>
      </c>
      <c r="Z526" s="322">
        <v>0</v>
      </c>
      <c r="AA526" s="322">
        <v>0</v>
      </c>
      <c r="AB526" s="322">
        <v>0</v>
      </c>
      <c r="AC526" s="322">
        <v>0</v>
      </c>
      <c r="AD526" s="267">
        <v>438.24684267089395</v>
      </c>
      <c r="AE526" s="163">
        <f>AE527+AE557+AE590+AE597</f>
        <v>339.11399057</v>
      </c>
      <c r="AF526" s="267">
        <f>AF527+AF557+AF590+AF597</f>
        <v>11.211263429999999</v>
      </c>
      <c r="AG526" s="267">
        <f>AG527+AG557+AG590+AG597</f>
        <v>172.79566374999996</v>
      </c>
      <c r="AH526" s="267">
        <f>AH527+AH557+AH590+AH597</f>
        <v>104.0615373</v>
      </c>
      <c r="AI526" s="163">
        <f t="shared" si="137"/>
        <v>51.045526090000067</v>
      </c>
      <c r="AJ526" s="163">
        <v>108.12563709000001</v>
      </c>
      <c r="AK526" s="267">
        <f>AK527+AK557+AK590+AK597</f>
        <v>1.6583920084745762</v>
      </c>
      <c r="AL526" s="267">
        <f>AL527+AL557+AL590+AL597</f>
        <v>32.732411968644072</v>
      </c>
      <c r="AM526" s="267">
        <f>AM527+AM557+AM590+AM597</f>
        <v>60.665675629152538</v>
      </c>
      <c r="AN526" s="267">
        <f t="shared" si="138"/>
        <v>13.069157483728823</v>
      </c>
      <c r="AO526" s="163">
        <v>113.32596736000018</v>
      </c>
      <c r="AP526" s="267">
        <f>AP527+AP557+AP590+AP597</f>
        <v>5.7802271640000091</v>
      </c>
      <c r="AQ526" s="267">
        <f>AQ527+AQ557+AQ590+AQ597</f>
        <v>57.8022716400001</v>
      </c>
      <c r="AR526" s="267">
        <f>AR527+AR557+AR590+AR597</f>
        <v>28.90113582000005</v>
      </c>
      <c r="AS526" s="267">
        <f t="shared" si="139"/>
        <v>20.842332736000017</v>
      </c>
      <c r="AT526" s="163">
        <v>117.66238611999979</v>
      </c>
      <c r="AU526" s="267">
        <v>0</v>
      </c>
      <c r="AV526" s="267">
        <v>0</v>
      </c>
      <c r="AW526" s="267">
        <v>0</v>
      </c>
      <c r="AX526" s="267">
        <f t="shared" si="140"/>
        <v>117.66238611999979</v>
      </c>
      <c r="AY526" s="267">
        <v>0</v>
      </c>
      <c r="AZ526" s="267">
        <v>0</v>
      </c>
      <c r="BA526" s="267">
        <v>0</v>
      </c>
      <c r="BB526" s="267">
        <v>0</v>
      </c>
      <c r="BC526" s="267">
        <v>0</v>
      </c>
      <c r="BE526" s="128"/>
    </row>
    <row r="527" spans="1:57">
      <c r="A527" s="125" t="s">
        <v>213</v>
      </c>
      <c r="B527" s="160" t="s">
        <v>949</v>
      </c>
      <c r="C527" s="321" t="s">
        <v>1469</v>
      </c>
      <c r="D527" s="267">
        <v>84.855297210000003</v>
      </c>
      <c r="E527" s="267">
        <f t="shared" si="132"/>
        <v>101.01611271429999</v>
      </c>
      <c r="F527" s="267">
        <f t="shared" si="133"/>
        <v>8.3283349400000031</v>
      </c>
      <c r="G527" s="267">
        <f t="shared" si="134"/>
        <v>37.36386091</v>
      </c>
      <c r="H527" s="267">
        <f t="shared" si="135"/>
        <v>51.147157750000005</v>
      </c>
      <c r="I527" s="267">
        <f t="shared" si="136"/>
        <v>4.1767591142999994</v>
      </c>
      <c r="J527" s="267">
        <v>27.331070929999999</v>
      </c>
      <c r="K527" s="267">
        <v>1.9569025699999998</v>
      </c>
      <c r="L527" s="267">
        <v>11.707366009999999</v>
      </c>
      <c r="M527" s="267">
        <v>12.055072649999998</v>
      </c>
      <c r="N527" s="267">
        <v>1.6117296999999997</v>
      </c>
      <c r="O527" s="267">
        <v>35.031447819999997</v>
      </c>
      <c r="P527" s="267">
        <v>1.5014214700000001</v>
      </c>
      <c r="Q527" s="267">
        <v>11.087999979999998</v>
      </c>
      <c r="R527" s="267">
        <v>21.124377990000021</v>
      </c>
      <c r="S527" s="267">
        <v>1.3176483800000005</v>
      </c>
      <c r="T527" s="267">
        <v>38.653593964299994</v>
      </c>
      <c r="U527" s="267">
        <v>4.8700109000000031</v>
      </c>
      <c r="V527" s="267">
        <v>14.568494920000003</v>
      </c>
      <c r="W527" s="267">
        <v>17.967707109999985</v>
      </c>
      <c r="X527" s="267">
        <v>1.2473810342999991</v>
      </c>
      <c r="Y527" s="322">
        <v>0</v>
      </c>
      <c r="Z527" s="322">
        <v>0</v>
      </c>
      <c r="AA527" s="322">
        <v>0</v>
      </c>
      <c r="AB527" s="322">
        <v>0</v>
      </c>
      <c r="AC527" s="322">
        <v>0</v>
      </c>
      <c r="AD527" s="267">
        <v>95.881691762711867</v>
      </c>
      <c r="AE527" s="163">
        <f t="shared" ref="AE527:AF527" si="141">AE528+AE542+AE545+AE554</f>
        <v>82.836657650000006</v>
      </c>
      <c r="AF527" s="267">
        <f t="shared" si="141"/>
        <v>9.5446934299999988</v>
      </c>
      <c r="AG527" s="267">
        <f t="shared" ref="AG527:AH527" si="142">AG528+AG542+AG545+AG554</f>
        <v>58.098731149999992</v>
      </c>
      <c r="AH527" s="267">
        <f t="shared" si="142"/>
        <v>10.901605009999999</v>
      </c>
      <c r="AI527" s="163">
        <f t="shared" si="137"/>
        <v>4.2916280600000203</v>
      </c>
      <c r="AJ527" s="163">
        <v>21.014227259999998</v>
      </c>
      <c r="AK527" s="267">
        <f t="shared" ref="AK527:AL527" si="143">AK528+AK542+AK545+AK554</f>
        <v>1.6583920084745762</v>
      </c>
      <c r="AL527" s="267">
        <f t="shared" si="143"/>
        <v>9.921496618644067</v>
      </c>
      <c r="AM527" s="267">
        <f t="shared" ref="AM527" si="144">AM528+AM542+AM545+AM554</f>
        <v>2.3943389491525426</v>
      </c>
      <c r="AN527" s="267">
        <f t="shared" si="138"/>
        <v>7.0399996837288139</v>
      </c>
      <c r="AO527" s="163">
        <v>43.531036340001194</v>
      </c>
      <c r="AP527" s="267">
        <f t="shared" ref="AP527:AQ527" si="145">AP528+AP542+AP545+AP554</f>
        <v>2.2915866130000602</v>
      </c>
      <c r="AQ527" s="267">
        <f t="shared" si="145"/>
        <v>22.915866130000598</v>
      </c>
      <c r="AR527" s="267">
        <f t="shared" ref="AR527" si="146">AR528+AR542+AR545+AR554</f>
        <v>11.457933065000299</v>
      </c>
      <c r="AS527" s="267">
        <f t="shared" si="139"/>
        <v>6.8656505320002328</v>
      </c>
      <c r="AT527" s="163">
        <v>18.291394049998814</v>
      </c>
      <c r="AU527" s="267">
        <v>0</v>
      </c>
      <c r="AV527" s="267">
        <v>0</v>
      </c>
      <c r="AW527" s="267">
        <v>0</v>
      </c>
      <c r="AX527" s="267">
        <f t="shared" si="140"/>
        <v>18.291394049998814</v>
      </c>
      <c r="AY527" s="267">
        <v>0</v>
      </c>
      <c r="AZ527" s="267">
        <v>0</v>
      </c>
      <c r="BA527" s="267">
        <v>0</v>
      </c>
      <c r="BB527" s="267">
        <v>0</v>
      </c>
      <c r="BC527" s="267">
        <v>0</v>
      </c>
      <c r="BE527" s="128"/>
    </row>
    <row r="528" spans="1:57" ht="31.5">
      <c r="A528" s="125" t="s">
        <v>285</v>
      </c>
      <c r="B528" s="160" t="s">
        <v>950</v>
      </c>
      <c r="C528" s="321" t="s">
        <v>1469</v>
      </c>
      <c r="D528" s="267">
        <v>84.855297210000003</v>
      </c>
      <c r="E528" s="267">
        <f t="shared" si="132"/>
        <v>101.01611271429999</v>
      </c>
      <c r="F528" s="267">
        <f t="shared" si="133"/>
        <v>8.3283349400000031</v>
      </c>
      <c r="G528" s="267">
        <f t="shared" si="134"/>
        <v>37.36386091</v>
      </c>
      <c r="H528" s="267">
        <f t="shared" si="135"/>
        <v>51.147157750000005</v>
      </c>
      <c r="I528" s="267">
        <f t="shared" si="136"/>
        <v>4.1767591142999994</v>
      </c>
      <c r="J528" s="267">
        <v>27.331070929999999</v>
      </c>
      <c r="K528" s="267">
        <v>1.9569025699999998</v>
      </c>
      <c r="L528" s="267">
        <v>11.707366009999999</v>
      </c>
      <c r="M528" s="267">
        <v>12.055072649999998</v>
      </c>
      <c r="N528" s="267">
        <v>1.6117296999999997</v>
      </c>
      <c r="O528" s="267">
        <v>35.031447819999997</v>
      </c>
      <c r="P528" s="267">
        <v>1.5014214700000001</v>
      </c>
      <c r="Q528" s="267">
        <v>11.087999979999998</v>
      </c>
      <c r="R528" s="267">
        <v>21.124377990000021</v>
      </c>
      <c r="S528" s="267">
        <v>1.3176483800000005</v>
      </c>
      <c r="T528" s="267">
        <v>38.653593964299994</v>
      </c>
      <c r="U528" s="267">
        <v>4.8700109000000031</v>
      </c>
      <c r="V528" s="267">
        <v>14.568494920000003</v>
      </c>
      <c r="W528" s="267">
        <v>17.967707109999985</v>
      </c>
      <c r="X528" s="267">
        <v>1.2473810342999991</v>
      </c>
      <c r="Y528" s="322">
        <v>0</v>
      </c>
      <c r="Z528" s="322">
        <v>0</v>
      </c>
      <c r="AA528" s="322">
        <v>0</v>
      </c>
      <c r="AB528" s="322">
        <v>0</v>
      </c>
      <c r="AC528" s="322">
        <v>0</v>
      </c>
      <c r="AD528" s="267">
        <v>95.881691762711867</v>
      </c>
      <c r="AE528" s="163">
        <f t="shared" ref="AE528:AF528" si="147">AE529+AE530+AE531+AE532+AE533</f>
        <v>82.836657650000006</v>
      </c>
      <c r="AF528" s="267">
        <f t="shared" si="147"/>
        <v>9.5446934299999988</v>
      </c>
      <c r="AG528" s="267">
        <f t="shared" ref="AG528:AH528" si="148">AG529+AG530+AG531+AG532+AG533</f>
        <v>58.098731149999992</v>
      </c>
      <c r="AH528" s="267">
        <f t="shared" si="148"/>
        <v>10.901605009999999</v>
      </c>
      <c r="AI528" s="163">
        <f t="shared" si="137"/>
        <v>4.2916280600000203</v>
      </c>
      <c r="AJ528" s="163">
        <v>21.014227259999998</v>
      </c>
      <c r="AK528" s="267">
        <f t="shared" ref="AK528:AL528" si="149">AK529+AK530+AK531+AK532+AK533</f>
        <v>1.6583920084745762</v>
      </c>
      <c r="AL528" s="267">
        <f t="shared" si="149"/>
        <v>9.921496618644067</v>
      </c>
      <c r="AM528" s="267">
        <f t="shared" ref="AM528" si="150">AM529+AM530+AM531+AM532+AM533</f>
        <v>2.3943389491525426</v>
      </c>
      <c r="AN528" s="267">
        <f t="shared" si="138"/>
        <v>7.0399996837288139</v>
      </c>
      <c r="AO528" s="163">
        <v>43.531036340001194</v>
      </c>
      <c r="AP528" s="267">
        <f t="shared" ref="AP528:AQ528" si="151">AP529+AP530+AP531+AP532+AP533</f>
        <v>2.2915866130000602</v>
      </c>
      <c r="AQ528" s="267">
        <f t="shared" si="151"/>
        <v>22.915866130000598</v>
      </c>
      <c r="AR528" s="267">
        <f t="shared" ref="AR528" si="152">AR529+AR530+AR531+AR532+AR533</f>
        <v>11.457933065000299</v>
      </c>
      <c r="AS528" s="267">
        <f t="shared" si="139"/>
        <v>6.8656505320002328</v>
      </c>
      <c r="AT528" s="163">
        <v>18.291394049998814</v>
      </c>
      <c r="AU528" s="267">
        <v>0</v>
      </c>
      <c r="AV528" s="267">
        <v>18.291394049998814</v>
      </c>
      <c r="AW528" s="267">
        <v>0</v>
      </c>
      <c r="AX528" s="267">
        <f t="shared" si="140"/>
        <v>0</v>
      </c>
      <c r="AY528" s="267">
        <v>0</v>
      </c>
      <c r="AZ528" s="267">
        <v>0</v>
      </c>
      <c r="BA528" s="267">
        <v>0</v>
      </c>
      <c r="BB528" s="267">
        <v>0</v>
      </c>
      <c r="BC528" s="267">
        <v>0</v>
      </c>
      <c r="BE528" s="128"/>
    </row>
    <row r="529" spans="1:57" ht="47.25">
      <c r="A529" s="125" t="s">
        <v>1919</v>
      </c>
      <c r="B529" s="160" t="s">
        <v>951</v>
      </c>
      <c r="C529" s="321" t="s">
        <v>1469</v>
      </c>
      <c r="D529" s="267">
        <v>31.719904030800002</v>
      </c>
      <c r="E529" s="267">
        <f t="shared" si="132"/>
        <v>26.320854479999998</v>
      </c>
      <c r="F529" s="267">
        <f t="shared" si="133"/>
        <v>1.51049751</v>
      </c>
      <c r="G529" s="267">
        <f t="shared" si="134"/>
        <v>15.557500500000007</v>
      </c>
      <c r="H529" s="267">
        <f t="shared" si="135"/>
        <v>8.1871655499999978</v>
      </c>
      <c r="I529" s="267">
        <f t="shared" si="136"/>
        <v>1.0656909199999995</v>
      </c>
      <c r="J529" s="267">
        <v>7.20382605</v>
      </c>
      <c r="K529" s="267">
        <v>0.90615221000000001</v>
      </c>
      <c r="L529" s="267">
        <v>3.3984524499999997</v>
      </c>
      <c r="M529" s="267">
        <v>2.4227642000000005</v>
      </c>
      <c r="N529" s="267">
        <v>0.47645719000000003</v>
      </c>
      <c r="O529" s="267">
        <v>12.644413669999995</v>
      </c>
      <c r="P529" s="267">
        <v>0.19272600000000006</v>
      </c>
      <c r="Q529" s="267">
        <v>8.4092514700000009</v>
      </c>
      <c r="R529" s="267">
        <v>3.6346044899999983</v>
      </c>
      <c r="S529" s="267">
        <v>0.4078317099999999</v>
      </c>
      <c r="T529" s="267">
        <v>6.4726147600000026</v>
      </c>
      <c r="U529" s="267">
        <v>0.41161929999999991</v>
      </c>
      <c r="V529" s="267">
        <v>3.7497965800000053</v>
      </c>
      <c r="W529" s="267">
        <v>2.129796859999999</v>
      </c>
      <c r="X529" s="267">
        <v>0.18140201999999961</v>
      </c>
      <c r="Y529" s="322">
        <v>0</v>
      </c>
      <c r="Z529" s="322">
        <v>0</v>
      </c>
      <c r="AA529" s="322">
        <v>0</v>
      </c>
      <c r="AB529" s="322">
        <v>0</v>
      </c>
      <c r="AC529" s="322">
        <v>0</v>
      </c>
      <c r="AD529" s="267">
        <v>35.841699469830516</v>
      </c>
      <c r="AE529" s="163">
        <v>28.32</v>
      </c>
      <c r="AF529" s="267">
        <v>1.9998066099999998</v>
      </c>
      <c r="AG529" s="267">
        <v>21.223874189999997</v>
      </c>
      <c r="AH529" s="267">
        <v>3.8614600000000001</v>
      </c>
      <c r="AI529" s="163">
        <f t="shared" si="137"/>
        <v>1.2348592000000034</v>
      </c>
      <c r="AJ529" s="163">
        <v>11.60398</v>
      </c>
      <c r="AK529" s="267">
        <v>0.76792560169491531</v>
      </c>
      <c r="AL529" s="267">
        <v>2.8800444491525421</v>
      </c>
      <c r="AM529" s="267">
        <v>2.0531900000000003</v>
      </c>
      <c r="AN529" s="267">
        <f t="shared" si="138"/>
        <v>5.9028199491525406</v>
      </c>
      <c r="AO529" s="163">
        <v>8.1096399999999988</v>
      </c>
      <c r="AP529" s="267">
        <v>0.40548199999999995</v>
      </c>
      <c r="AQ529" s="267">
        <v>4.0548199999999994</v>
      </c>
      <c r="AR529" s="267">
        <v>2.0274099999999997</v>
      </c>
      <c r="AS529" s="267">
        <f t="shared" si="139"/>
        <v>1.6219279999999996</v>
      </c>
      <c r="AT529" s="163">
        <v>8.6063800000000015</v>
      </c>
      <c r="AU529" s="267">
        <v>0</v>
      </c>
      <c r="AV529" s="267">
        <v>8.6063800000000015</v>
      </c>
      <c r="AW529" s="267">
        <v>0</v>
      </c>
      <c r="AX529" s="267">
        <f t="shared" si="140"/>
        <v>0</v>
      </c>
      <c r="AY529" s="267">
        <v>0</v>
      </c>
      <c r="AZ529" s="267">
        <v>0</v>
      </c>
      <c r="BA529" s="267">
        <v>0</v>
      </c>
      <c r="BB529" s="267">
        <v>0</v>
      </c>
      <c r="BC529" s="267">
        <v>0</v>
      </c>
      <c r="BE529" s="128"/>
    </row>
    <row r="530" spans="1:57" ht="47.25">
      <c r="A530" s="125" t="s">
        <v>1919</v>
      </c>
      <c r="B530" s="160" t="s">
        <v>952</v>
      </c>
      <c r="C530" s="321" t="s">
        <v>1469</v>
      </c>
      <c r="D530" s="267">
        <v>51.753527629200008</v>
      </c>
      <c r="E530" s="267">
        <f t="shared" si="132"/>
        <v>54.455341044300013</v>
      </c>
      <c r="F530" s="267">
        <f t="shared" si="133"/>
        <v>4.9129468300000028</v>
      </c>
      <c r="G530" s="267">
        <f t="shared" si="134"/>
        <v>16.345990289999996</v>
      </c>
      <c r="H530" s="267">
        <f t="shared" si="135"/>
        <v>31.102909860000015</v>
      </c>
      <c r="I530" s="267">
        <f t="shared" si="136"/>
        <v>2.0934940643000002</v>
      </c>
      <c r="J530" s="267">
        <v>18.727920689999998</v>
      </c>
      <c r="K530" s="267">
        <v>0.86006469999999968</v>
      </c>
      <c r="L530" s="267">
        <v>7.7589807500000001</v>
      </c>
      <c r="M530" s="267">
        <v>9.229752689999998</v>
      </c>
      <c r="N530" s="267">
        <v>0.87912254999999984</v>
      </c>
      <c r="O530" s="267">
        <v>19.15827225000001</v>
      </c>
      <c r="P530" s="267">
        <v>1.1924973100000003</v>
      </c>
      <c r="Q530" s="267">
        <v>2.4613182799999977</v>
      </c>
      <c r="R530" s="267">
        <v>15.234975910000021</v>
      </c>
      <c r="S530" s="267">
        <v>0.26948075000000016</v>
      </c>
      <c r="T530" s="267">
        <v>16.569148104300005</v>
      </c>
      <c r="U530" s="267">
        <v>2.8603848200000028</v>
      </c>
      <c r="V530" s="267">
        <v>6.1256912599999982</v>
      </c>
      <c r="W530" s="267">
        <v>6.6381812599999961</v>
      </c>
      <c r="X530" s="267">
        <v>0.94489076430000019</v>
      </c>
      <c r="Y530" s="322">
        <v>0</v>
      </c>
      <c r="Z530" s="322">
        <v>0</v>
      </c>
      <c r="AA530" s="322">
        <v>0</v>
      </c>
      <c r="AB530" s="322">
        <v>0</v>
      </c>
      <c r="AC530" s="322">
        <v>0</v>
      </c>
      <c r="AD530" s="267">
        <v>58.478562292881364</v>
      </c>
      <c r="AE530" s="163">
        <v>38.39</v>
      </c>
      <c r="AF530" s="267">
        <v>4.4268757800000005</v>
      </c>
      <c r="AG530" s="267">
        <v>28.135731990000004</v>
      </c>
      <c r="AH530" s="267">
        <v>3.8361233000000001</v>
      </c>
      <c r="AI530" s="163">
        <f t="shared" si="137"/>
        <v>1.9912689299999937</v>
      </c>
      <c r="AJ530" s="163">
        <v>7.6230000000000002</v>
      </c>
      <c r="AK530" s="267">
        <v>0.72886838983050828</v>
      </c>
      <c r="AL530" s="267">
        <v>6.5754074152542374</v>
      </c>
      <c r="AM530" s="267">
        <v>0</v>
      </c>
      <c r="AN530" s="267">
        <f t="shared" si="138"/>
        <v>0.31872419491525417</v>
      </c>
      <c r="AO530" s="163">
        <v>16.694999999999997</v>
      </c>
      <c r="AP530" s="267">
        <v>0.83474999999999977</v>
      </c>
      <c r="AQ530" s="267">
        <v>8.3474999999999984</v>
      </c>
      <c r="AR530" s="267">
        <v>4.1737499999999992</v>
      </c>
      <c r="AS530" s="267">
        <f t="shared" si="139"/>
        <v>3.3389999999999995</v>
      </c>
      <c r="AT530" s="163">
        <v>14.072000000000003</v>
      </c>
      <c r="AU530" s="267">
        <v>0</v>
      </c>
      <c r="AV530" s="267">
        <v>14.072000000000003</v>
      </c>
      <c r="AW530" s="267">
        <v>0</v>
      </c>
      <c r="AX530" s="267">
        <f t="shared" si="140"/>
        <v>0</v>
      </c>
      <c r="AY530" s="267">
        <v>0</v>
      </c>
      <c r="AZ530" s="267">
        <v>0</v>
      </c>
      <c r="BA530" s="267">
        <v>0</v>
      </c>
      <c r="BB530" s="267">
        <v>0</v>
      </c>
      <c r="BC530" s="267">
        <v>0</v>
      </c>
      <c r="BE530" s="128"/>
    </row>
    <row r="531" spans="1:57" ht="47.25">
      <c r="A531" s="125" t="s">
        <v>1920</v>
      </c>
      <c r="B531" s="160" t="s">
        <v>1443</v>
      </c>
      <c r="C531" s="321" t="s">
        <v>1469</v>
      </c>
      <c r="D531" s="267">
        <v>0.34546638750000003</v>
      </c>
      <c r="E531" s="267">
        <f t="shared" ref="E531:E594" si="153">J531+O531+T531</f>
        <v>0.88968329000000002</v>
      </c>
      <c r="F531" s="267">
        <f t="shared" ref="F531:F594" si="154">K531+P531+U531</f>
        <v>0</v>
      </c>
      <c r="G531" s="267">
        <f t="shared" ref="G531:G594" si="155">L531+Q531+V531</f>
        <v>0.30713230000000002</v>
      </c>
      <c r="H531" s="267">
        <f t="shared" ref="H531:H594" si="156">M531+R531+W531</f>
        <v>0.57017077999999999</v>
      </c>
      <c r="I531" s="267">
        <f t="shared" ref="I531:I594" si="157">N531+S531+X531</f>
        <v>1.2380210000000001E-2</v>
      </c>
      <c r="J531" s="267">
        <v>0</v>
      </c>
      <c r="K531" s="267">
        <v>0</v>
      </c>
      <c r="L531" s="267">
        <v>0</v>
      </c>
      <c r="M531" s="267">
        <v>0</v>
      </c>
      <c r="N531" s="267">
        <v>0</v>
      </c>
      <c r="O531" s="267">
        <v>0.1109642</v>
      </c>
      <c r="P531" s="267">
        <v>0</v>
      </c>
      <c r="Q531" s="267">
        <v>9.9712389999999998E-2</v>
      </c>
      <c r="R531" s="267">
        <v>1.1251810000000001E-2</v>
      </c>
      <c r="S531" s="267">
        <v>0</v>
      </c>
      <c r="T531" s="267">
        <v>0.77871909000000006</v>
      </c>
      <c r="U531" s="267">
        <v>0</v>
      </c>
      <c r="V531" s="267">
        <v>0.20741991000000004</v>
      </c>
      <c r="W531" s="267">
        <v>0.55891897000000001</v>
      </c>
      <c r="X531" s="267">
        <v>1.2380210000000001E-2</v>
      </c>
      <c r="Y531" s="322">
        <v>0</v>
      </c>
      <c r="Z531" s="322">
        <v>0</v>
      </c>
      <c r="AA531" s="322">
        <v>0</v>
      </c>
      <c r="AB531" s="322">
        <v>0</v>
      </c>
      <c r="AC531" s="322">
        <v>0</v>
      </c>
      <c r="AD531" s="267">
        <v>0.39035750000000002</v>
      </c>
      <c r="AE531" s="163">
        <v>2.13</v>
      </c>
      <c r="AF531" s="267">
        <v>0.249</v>
      </c>
      <c r="AG531" s="267">
        <v>0.55469999999999997</v>
      </c>
      <c r="AH531" s="267">
        <v>1.31426</v>
      </c>
      <c r="AI531" s="163">
        <f t="shared" si="137"/>
        <v>1.2039999999999829E-2</v>
      </c>
      <c r="AJ531" s="163">
        <v>0</v>
      </c>
      <c r="AK531" s="267">
        <v>0</v>
      </c>
      <c r="AL531" s="267">
        <v>0</v>
      </c>
      <c r="AM531" s="267">
        <v>0</v>
      </c>
      <c r="AN531" s="267">
        <f t="shared" si="138"/>
        <v>0</v>
      </c>
      <c r="AO531" s="163">
        <v>0</v>
      </c>
      <c r="AP531" s="267">
        <v>0</v>
      </c>
      <c r="AQ531" s="267">
        <v>0</v>
      </c>
      <c r="AR531" s="267">
        <v>0</v>
      </c>
      <c r="AS531" s="267">
        <f t="shared" si="139"/>
        <v>0</v>
      </c>
      <c r="AT531" s="163">
        <v>2.13</v>
      </c>
      <c r="AU531" s="267">
        <v>0.249</v>
      </c>
      <c r="AV531" s="267">
        <v>0.55469999999999997</v>
      </c>
      <c r="AW531" s="267">
        <v>1.31426</v>
      </c>
      <c r="AX531" s="267">
        <f t="shared" si="140"/>
        <v>1.2039999999999829E-2</v>
      </c>
      <c r="AY531" s="267">
        <v>0</v>
      </c>
      <c r="AZ531" s="267">
        <v>0</v>
      </c>
      <c r="BA531" s="267">
        <v>0</v>
      </c>
      <c r="BB531" s="267">
        <v>0</v>
      </c>
      <c r="BC531" s="267">
        <v>0</v>
      </c>
      <c r="BE531" s="128"/>
    </row>
    <row r="532" spans="1:57" ht="47.25">
      <c r="A532" s="125" t="s">
        <v>1920</v>
      </c>
      <c r="B532" s="160" t="s">
        <v>954</v>
      </c>
      <c r="C532" s="321" t="s">
        <v>1469</v>
      </c>
      <c r="D532" s="267">
        <v>1.0363991625</v>
      </c>
      <c r="E532" s="267">
        <f t="shared" si="153"/>
        <v>7.41477845</v>
      </c>
      <c r="F532" s="267">
        <f t="shared" si="154"/>
        <v>0.51873541999999995</v>
      </c>
      <c r="G532" s="267">
        <f t="shared" si="155"/>
        <v>5.1532378200000002</v>
      </c>
      <c r="H532" s="267">
        <f t="shared" si="156"/>
        <v>1.3787752500000001</v>
      </c>
      <c r="I532" s="267">
        <f t="shared" si="157"/>
        <v>0.3640299600000001</v>
      </c>
      <c r="J532" s="267">
        <v>1.3993241900000002</v>
      </c>
      <c r="K532" s="267">
        <v>0.19068565999999998</v>
      </c>
      <c r="L532" s="267">
        <v>0.54993281000000005</v>
      </c>
      <c r="M532" s="267">
        <v>0.40255576000000004</v>
      </c>
      <c r="N532" s="267">
        <v>0.25614996000000001</v>
      </c>
      <c r="O532" s="267">
        <v>0.92614414000000034</v>
      </c>
      <c r="P532" s="267">
        <v>0.11619815999999999</v>
      </c>
      <c r="Q532" s="267">
        <v>0.11771783999999996</v>
      </c>
      <c r="R532" s="267">
        <v>0.63438813999999999</v>
      </c>
      <c r="S532" s="267">
        <v>5.7840000000000058E-2</v>
      </c>
      <c r="T532" s="267">
        <v>5.0893101199999995</v>
      </c>
      <c r="U532" s="267">
        <v>0.21185159999999997</v>
      </c>
      <c r="V532" s="267">
        <v>4.4855871700000005</v>
      </c>
      <c r="W532" s="267">
        <v>0.34183135000000009</v>
      </c>
      <c r="X532" s="267">
        <v>5.0040000000000029E-2</v>
      </c>
      <c r="Y532" s="322">
        <v>0</v>
      </c>
      <c r="Z532" s="322">
        <v>0</v>
      </c>
      <c r="AA532" s="322">
        <v>0</v>
      </c>
      <c r="AB532" s="322">
        <v>0</v>
      </c>
      <c r="AC532" s="322">
        <v>0</v>
      </c>
      <c r="AD532" s="267">
        <v>1.1710725000000002</v>
      </c>
      <c r="AE532" s="163">
        <v>7.2</v>
      </c>
      <c r="AF532" s="267">
        <v>0.29653224</v>
      </c>
      <c r="AG532" s="267">
        <v>5.3882717100000006</v>
      </c>
      <c r="AH532" s="267">
        <v>1.15784646</v>
      </c>
      <c r="AI532" s="163">
        <f t="shared" ref="AI532:AI595" si="158">AE532-AF532-AG532-AH532</f>
        <v>0.35734958999999922</v>
      </c>
      <c r="AJ532" s="163">
        <v>1.78711</v>
      </c>
      <c r="AK532" s="267">
        <v>0.16159801694915255</v>
      </c>
      <c r="AL532" s="267">
        <v>0.46604475423728819</v>
      </c>
      <c r="AM532" s="267">
        <v>0.3411489491525424</v>
      </c>
      <c r="AN532" s="267">
        <f t="shared" ref="AN532:AN595" si="159">AJ532-AK532-AL532-AM532</f>
        <v>0.81831827966101667</v>
      </c>
      <c r="AO532" s="163">
        <v>18.726396340001202</v>
      </c>
      <c r="AP532" s="267">
        <v>0.93631981700006006</v>
      </c>
      <c r="AQ532" s="267">
        <v>9.3631981700006008</v>
      </c>
      <c r="AR532" s="267">
        <v>4.6815990850003004</v>
      </c>
      <c r="AS532" s="267">
        <f t="shared" ref="AS532:AS595" si="160">AO532-AP532-AQ532-AR532</f>
        <v>3.7452792680002389</v>
      </c>
      <c r="AT532" s="163">
        <v>0</v>
      </c>
      <c r="AU532" s="267">
        <v>0</v>
      </c>
      <c r="AV532" s="267">
        <v>0</v>
      </c>
      <c r="AW532" s="267">
        <v>0</v>
      </c>
      <c r="AX532" s="267">
        <f t="shared" si="140"/>
        <v>0</v>
      </c>
      <c r="AY532" s="267">
        <v>0</v>
      </c>
      <c r="AZ532" s="267">
        <v>0</v>
      </c>
      <c r="BA532" s="267">
        <v>0</v>
      </c>
      <c r="BB532" s="267">
        <v>0</v>
      </c>
      <c r="BC532" s="267">
        <v>0</v>
      </c>
      <c r="BE532" s="128"/>
    </row>
    <row r="533" spans="1:57" ht="31.5">
      <c r="A533" s="125" t="s">
        <v>1921</v>
      </c>
      <c r="B533" s="160" t="s">
        <v>955</v>
      </c>
      <c r="C533" s="321" t="s">
        <v>1469</v>
      </c>
      <c r="D533" s="267">
        <v>0</v>
      </c>
      <c r="E533" s="267">
        <f t="shared" si="153"/>
        <v>11.935455449999999</v>
      </c>
      <c r="F533" s="267">
        <f t="shared" si="154"/>
        <v>1.38615518</v>
      </c>
      <c r="G533" s="267">
        <f t="shared" si="155"/>
        <v>0</v>
      </c>
      <c r="H533" s="267">
        <f t="shared" si="156"/>
        <v>9.9081363099999997</v>
      </c>
      <c r="I533" s="267">
        <f t="shared" si="157"/>
        <v>0.64116396000000009</v>
      </c>
      <c r="J533" s="267">
        <v>0</v>
      </c>
      <c r="K533" s="267">
        <v>0</v>
      </c>
      <c r="L533" s="267">
        <v>0</v>
      </c>
      <c r="M533" s="267">
        <v>0</v>
      </c>
      <c r="N533" s="267">
        <v>0</v>
      </c>
      <c r="O533" s="267">
        <v>2.1916535599999993</v>
      </c>
      <c r="P533" s="267">
        <v>0</v>
      </c>
      <c r="Q533" s="267">
        <v>0</v>
      </c>
      <c r="R533" s="267">
        <v>1.6091576399999998</v>
      </c>
      <c r="S533" s="267">
        <v>0.58249591999999994</v>
      </c>
      <c r="T533" s="267">
        <v>9.7438018900000003</v>
      </c>
      <c r="U533" s="267">
        <v>1.38615518</v>
      </c>
      <c r="V533" s="267">
        <v>0</v>
      </c>
      <c r="W533" s="267">
        <v>8.2989786700000003</v>
      </c>
      <c r="X533" s="267">
        <v>5.8668040000000143E-2</v>
      </c>
      <c r="Y533" s="322">
        <v>0</v>
      </c>
      <c r="Z533" s="322">
        <v>0</v>
      </c>
      <c r="AA533" s="322">
        <v>0</v>
      </c>
      <c r="AB533" s="322">
        <v>0</v>
      </c>
      <c r="AC533" s="322">
        <v>0</v>
      </c>
      <c r="AD533" s="267">
        <v>0</v>
      </c>
      <c r="AE533" s="164">
        <f>SUM(AE534:AE541)</f>
        <v>6.7966576500000002</v>
      </c>
      <c r="AF533" s="267">
        <f>SUM(AF534:AF541)</f>
        <v>2.5724787999999998</v>
      </c>
      <c r="AG533" s="267">
        <f>SUM(AG534:AG541)</f>
        <v>2.7961532600000001</v>
      </c>
      <c r="AH533" s="267">
        <f>SUM(AH534:AH541)</f>
        <v>0.73191525000000002</v>
      </c>
      <c r="AI533" s="163">
        <f t="shared" si="158"/>
        <v>0.69611034000000027</v>
      </c>
      <c r="AJ533" s="164">
        <v>1.3726E-4</v>
      </c>
      <c r="AK533" s="267">
        <f>SUM(AK534:AK541)</f>
        <v>0</v>
      </c>
      <c r="AL533" s="267">
        <f>SUM(AL534:AL541)</f>
        <v>0</v>
      </c>
      <c r="AM533" s="267">
        <f>SUM(AM534:AM541)</f>
        <v>0</v>
      </c>
      <c r="AN533" s="267">
        <f t="shared" si="159"/>
        <v>1.3726E-4</v>
      </c>
      <c r="AO533" s="164">
        <v>0</v>
      </c>
      <c r="AP533" s="267">
        <f>SUM(AP534:AP541)</f>
        <v>0.11503479599999999</v>
      </c>
      <c r="AQ533" s="267">
        <f>SUM(AQ534:AQ541)</f>
        <v>1.1503479599999999</v>
      </c>
      <c r="AR533" s="267">
        <f>SUM(AR534:AR541)</f>
        <v>0.57517397999999997</v>
      </c>
      <c r="AS533" s="267">
        <f t="shared" si="160"/>
        <v>-1.8405567359999999</v>
      </c>
      <c r="AT533" s="164">
        <v>6.7965203900000004</v>
      </c>
      <c r="AU533" s="267">
        <v>2.5724787999999998</v>
      </c>
      <c r="AV533" s="267">
        <v>2.7961532600000001</v>
      </c>
      <c r="AW533" s="267">
        <v>0.73191525000000002</v>
      </c>
      <c r="AX533" s="267">
        <f t="shared" ref="AX533:AX595" si="161">AT533-AU533-AV533-AW533</f>
        <v>0.69597308000000047</v>
      </c>
      <c r="AY533" s="267">
        <v>0</v>
      </c>
      <c r="AZ533" s="267">
        <v>0</v>
      </c>
      <c r="BA533" s="267">
        <v>0</v>
      </c>
      <c r="BB533" s="267">
        <v>0</v>
      </c>
      <c r="BC533" s="267">
        <v>0</v>
      </c>
      <c r="BE533" s="128"/>
    </row>
    <row r="534" spans="1:57" ht="63">
      <c r="A534" s="126" t="s">
        <v>1922</v>
      </c>
      <c r="B534" s="126" t="s">
        <v>1444</v>
      </c>
      <c r="C534" s="326" t="s">
        <v>1881</v>
      </c>
      <c r="D534" s="127">
        <v>0</v>
      </c>
      <c r="E534" s="127">
        <f t="shared" si="153"/>
        <v>0.22600000000000001</v>
      </c>
      <c r="F534" s="127">
        <f t="shared" si="154"/>
        <v>0.22600000000000001</v>
      </c>
      <c r="G534" s="127">
        <f t="shared" si="155"/>
        <v>0</v>
      </c>
      <c r="H534" s="127">
        <f t="shared" si="156"/>
        <v>0</v>
      </c>
      <c r="I534" s="127">
        <f t="shared" si="157"/>
        <v>0</v>
      </c>
      <c r="J534" s="127">
        <v>0</v>
      </c>
      <c r="K534" s="127">
        <v>0</v>
      </c>
      <c r="L534" s="127">
        <v>0</v>
      </c>
      <c r="M534" s="127">
        <v>0</v>
      </c>
      <c r="N534" s="127">
        <v>0</v>
      </c>
      <c r="O534" s="127">
        <v>0</v>
      </c>
      <c r="P534" s="127">
        <v>0</v>
      </c>
      <c r="Q534" s="127">
        <v>0</v>
      </c>
      <c r="R534" s="127">
        <v>0</v>
      </c>
      <c r="S534" s="127">
        <v>0</v>
      </c>
      <c r="T534" s="127">
        <v>0.22600000000000001</v>
      </c>
      <c r="U534" s="127">
        <v>0.22600000000000001</v>
      </c>
      <c r="V534" s="127">
        <v>0</v>
      </c>
      <c r="W534" s="127">
        <v>0</v>
      </c>
      <c r="X534" s="127">
        <v>0</v>
      </c>
      <c r="Y534" s="127">
        <v>0</v>
      </c>
      <c r="Z534" s="127">
        <v>0</v>
      </c>
      <c r="AA534" s="127">
        <v>0</v>
      </c>
      <c r="AB534" s="127">
        <v>0</v>
      </c>
      <c r="AC534" s="127">
        <v>0</v>
      </c>
      <c r="AD534" s="127">
        <v>0</v>
      </c>
      <c r="AE534" s="159">
        <v>3.5096085100000001</v>
      </c>
      <c r="AF534" s="127">
        <v>0</v>
      </c>
      <c r="AG534" s="127">
        <v>2.7776932599999999</v>
      </c>
      <c r="AH534" s="127">
        <v>0.73191525000000002</v>
      </c>
      <c r="AI534" s="159">
        <f t="shared" si="158"/>
        <v>0</v>
      </c>
      <c r="AJ534" s="159">
        <v>1.213726E-2</v>
      </c>
      <c r="AK534" s="127">
        <v>0</v>
      </c>
      <c r="AL534" s="127">
        <v>0</v>
      </c>
      <c r="AM534" s="127">
        <v>0</v>
      </c>
      <c r="AN534" s="127">
        <f t="shared" si="159"/>
        <v>1.213726E-2</v>
      </c>
      <c r="AO534" s="159">
        <v>0</v>
      </c>
      <c r="AP534" s="127">
        <v>0</v>
      </c>
      <c r="AQ534" s="127">
        <v>0</v>
      </c>
      <c r="AR534" s="127">
        <v>0</v>
      </c>
      <c r="AS534" s="127">
        <f t="shared" si="160"/>
        <v>0</v>
      </c>
      <c r="AT534" s="159">
        <v>3.4974712500000003</v>
      </c>
      <c r="AU534" s="127">
        <v>0</v>
      </c>
      <c r="AV534" s="127">
        <v>0</v>
      </c>
      <c r="AW534" s="127">
        <v>0</v>
      </c>
      <c r="AX534" s="127">
        <f t="shared" si="161"/>
        <v>3.4974712500000003</v>
      </c>
      <c r="AY534" s="127">
        <v>0</v>
      </c>
      <c r="AZ534" s="127">
        <v>0</v>
      </c>
      <c r="BA534" s="127">
        <v>0</v>
      </c>
      <c r="BB534" s="127">
        <v>0</v>
      </c>
      <c r="BC534" s="127">
        <v>0</v>
      </c>
      <c r="BE534" s="128"/>
    </row>
    <row r="535" spans="1:57" ht="78.75">
      <c r="A535" s="126" t="s">
        <v>1922</v>
      </c>
      <c r="B535" s="126" t="s">
        <v>1445</v>
      </c>
      <c r="C535" s="326" t="s">
        <v>2101</v>
      </c>
      <c r="D535" s="127">
        <v>0</v>
      </c>
      <c r="E535" s="127">
        <f t="shared" si="153"/>
        <v>0</v>
      </c>
      <c r="F535" s="127">
        <f t="shared" si="154"/>
        <v>0</v>
      </c>
      <c r="G535" s="127">
        <f t="shared" si="155"/>
        <v>0</v>
      </c>
      <c r="H535" s="127">
        <f t="shared" si="156"/>
        <v>0</v>
      </c>
      <c r="I535" s="127">
        <f t="shared" si="157"/>
        <v>0</v>
      </c>
      <c r="J535" s="127">
        <v>0</v>
      </c>
      <c r="K535" s="127">
        <v>0</v>
      </c>
      <c r="L535" s="127">
        <v>0</v>
      </c>
      <c r="M535" s="127">
        <v>0</v>
      </c>
      <c r="N535" s="127">
        <v>0</v>
      </c>
      <c r="O535" s="127">
        <v>0</v>
      </c>
      <c r="P535" s="127">
        <v>0</v>
      </c>
      <c r="Q535" s="127">
        <v>0</v>
      </c>
      <c r="R535" s="127">
        <v>0</v>
      </c>
      <c r="S535" s="127">
        <v>0</v>
      </c>
      <c r="T535" s="127">
        <v>0</v>
      </c>
      <c r="U535" s="127">
        <v>0</v>
      </c>
      <c r="V535" s="127">
        <v>0</v>
      </c>
      <c r="W535" s="127">
        <v>0</v>
      </c>
      <c r="X535" s="127">
        <v>0</v>
      </c>
      <c r="Y535" s="127">
        <v>0</v>
      </c>
      <c r="Z535" s="127">
        <v>0</v>
      </c>
      <c r="AA535" s="127">
        <v>0</v>
      </c>
      <c r="AB535" s="127">
        <v>0</v>
      </c>
      <c r="AC535" s="127">
        <v>0</v>
      </c>
      <c r="AD535" s="127">
        <v>0</v>
      </c>
      <c r="AE535" s="159">
        <v>5.4946379999999996E-2</v>
      </c>
      <c r="AF535" s="127">
        <v>0</v>
      </c>
      <c r="AG535" s="127">
        <v>0</v>
      </c>
      <c r="AH535" s="127">
        <v>0</v>
      </c>
      <c r="AI535" s="159">
        <f t="shared" si="158"/>
        <v>5.4946379999999996E-2</v>
      </c>
      <c r="AJ535" s="159">
        <v>0</v>
      </c>
      <c r="AK535" s="127">
        <v>0</v>
      </c>
      <c r="AL535" s="127">
        <v>0</v>
      </c>
      <c r="AM535" s="127">
        <v>0</v>
      </c>
      <c r="AN535" s="127">
        <f t="shared" si="159"/>
        <v>0</v>
      </c>
      <c r="AO535" s="159">
        <v>0</v>
      </c>
      <c r="AP535" s="127">
        <v>0</v>
      </c>
      <c r="AQ535" s="127">
        <v>0</v>
      </c>
      <c r="AR535" s="127">
        <v>0</v>
      </c>
      <c r="AS535" s="127">
        <f t="shared" si="160"/>
        <v>0</v>
      </c>
      <c r="AT535" s="159">
        <v>5.4946379999999996E-2</v>
      </c>
      <c r="AU535" s="127">
        <v>0</v>
      </c>
      <c r="AV535" s="127">
        <v>0</v>
      </c>
      <c r="AW535" s="127">
        <v>0</v>
      </c>
      <c r="AX535" s="127">
        <f t="shared" si="161"/>
        <v>5.4946379999999996E-2</v>
      </c>
      <c r="AY535" s="127">
        <v>0</v>
      </c>
      <c r="AZ535" s="127">
        <v>0</v>
      </c>
      <c r="BA535" s="127">
        <v>0</v>
      </c>
      <c r="BB535" s="127">
        <v>0</v>
      </c>
      <c r="BC535" s="127">
        <v>0</v>
      </c>
      <c r="BE535" s="128"/>
    </row>
    <row r="536" spans="1:57" ht="47.25">
      <c r="A536" s="126" t="s">
        <v>1922</v>
      </c>
      <c r="B536" s="126" t="s">
        <v>1446</v>
      </c>
      <c r="C536" s="326" t="s">
        <v>1882</v>
      </c>
      <c r="D536" s="127">
        <v>0</v>
      </c>
      <c r="E536" s="127">
        <f t="shared" si="153"/>
        <v>0.33069999999999999</v>
      </c>
      <c r="F536" s="127">
        <f t="shared" si="154"/>
        <v>0.33069999999999999</v>
      </c>
      <c r="G536" s="127">
        <f t="shared" si="155"/>
        <v>0</v>
      </c>
      <c r="H536" s="127">
        <f t="shared" si="156"/>
        <v>0</v>
      </c>
      <c r="I536" s="127">
        <f t="shared" si="157"/>
        <v>0</v>
      </c>
      <c r="J536" s="127">
        <v>0</v>
      </c>
      <c r="K536" s="127">
        <v>0</v>
      </c>
      <c r="L536" s="127">
        <v>0</v>
      </c>
      <c r="M536" s="127">
        <v>0</v>
      </c>
      <c r="N536" s="127">
        <v>0</v>
      </c>
      <c r="O536" s="127">
        <v>0</v>
      </c>
      <c r="P536" s="127">
        <v>0</v>
      </c>
      <c r="Q536" s="127">
        <v>0</v>
      </c>
      <c r="R536" s="127">
        <v>0</v>
      </c>
      <c r="S536" s="127">
        <v>0</v>
      </c>
      <c r="T536" s="127">
        <v>0.33069999999999999</v>
      </c>
      <c r="U536" s="127">
        <v>0.33069999999999999</v>
      </c>
      <c r="V536" s="127">
        <v>0</v>
      </c>
      <c r="W536" s="127">
        <v>0</v>
      </c>
      <c r="X536" s="127">
        <v>0</v>
      </c>
      <c r="Y536" s="127">
        <v>0</v>
      </c>
      <c r="Z536" s="127">
        <v>0</v>
      </c>
      <c r="AA536" s="127">
        <v>0</v>
      </c>
      <c r="AB536" s="127">
        <v>0</v>
      </c>
      <c r="AC536" s="127">
        <v>0</v>
      </c>
      <c r="AD536" s="127">
        <v>0</v>
      </c>
      <c r="AE536" s="159">
        <v>0.33069999999999999</v>
      </c>
      <c r="AF536" s="127">
        <v>0.33069999999999999</v>
      </c>
      <c r="AG536" s="127">
        <v>0</v>
      </c>
      <c r="AH536" s="127">
        <v>0</v>
      </c>
      <c r="AI536" s="159">
        <f t="shared" si="158"/>
        <v>0</v>
      </c>
      <c r="AJ536" s="159">
        <v>0</v>
      </c>
      <c r="AK536" s="127">
        <v>0</v>
      </c>
      <c r="AL536" s="127">
        <v>0</v>
      </c>
      <c r="AM536" s="127">
        <v>0</v>
      </c>
      <c r="AN536" s="127">
        <f t="shared" si="159"/>
        <v>0</v>
      </c>
      <c r="AO536" s="159">
        <v>0.33069999999999999</v>
      </c>
      <c r="AP536" s="127">
        <v>1.6535000000000001E-2</v>
      </c>
      <c r="AQ536" s="127">
        <v>0.16535</v>
      </c>
      <c r="AR536" s="127">
        <v>8.2674999999999998E-2</v>
      </c>
      <c r="AS536" s="127">
        <f t="shared" si="160"/>
        <v>6.6139999999999977E-2</v>
      </c>
      <c r="AT536" s="159">
        <v>0</v>
      </c>
      <c r="AU536" s="127">
        <v>0</v>
      </c>
      <c r="AV536" s="127">
        <v>0</v>
      </c>
      <c r="AW536" s="127">
        <v>0</v>
      </c>
      <c r="AX536" s="127">
        <f t="shared" si="161"/>
        <v>0</v>
      </c>
      <c r="AY536" s="127">
        <v>0</v>
      </c>
      <c r="AZ536" s="127">
        <v>0</v>
      </c>
      <c r="BA536" s="127">
        <v>0</v>
      </c>
      <c r="BB536" s="127">
        <v>0</v>
      </c>
      <c r="BC536" s="127">
        <v>0</v>
      </c>
      <c r="BE536" s="128"/>
    </row>
    <row r="537" spans="1:57" ht="78.75">
      <c r="A537" s="124" t="s">
        <v>1922</v>
      </c>
      <c r="B537" s="174" t="s">
        <v>1447</v>
      </c>
      <c r="C537" s="326" t="s">
        <v>1883</v>
      </c>
      <c r="D537" s="127">
        <v>0</v>
      </c>
      <c r="E537" s="127">
        <f t="shared" si="153"/>
        <v>0.56306575999999997</v>
      </c>
      <c r="F537" s="127">
        <f t="shared" si="154"/>
        <v>0.41099999999999998</v>
      </c>
      <c r="G537" s="127">
        <f t="shared" si="155"/>
        <v>0</v>
      </c>
      <c r="H537" s="127">
        <f t="shared" si="156"/>
        <v>0</v>
      </c>
      <c r="I537" s="127">
        <f t="shared" si="157"/>
        <v>0.15206575999999999</v>
      </c>
      <c r="J537" s="127">
        <v>0</v>
      </c>
      <c r="K537" s="127">
        <v>0</v>
      </c>
      <c r="L537" s="127">
        <v>0</v>
      </c>
      <c r="M537" s="127">
        <v>0</v>
      </c>
      <c r="N537" s="127">
        <v>0</v>
      </c>
      <c r="O537" s="127">
        <v>0.15206575999999999</v>
      </c>
      <c r="P537" s="127">
        <v>0</v>
      </c>
      <c r="Q537" s="127">
        <v>0</v>
      </c>
      <c r="R537" s="127">
        <v>0</v>
      </c>
      <c r="S537" s="127">
        <v>0.15206575999999999</v>
      </c>
      <c r="T537" s="127">
        <v>0.41099999999999998</v>
      </c>
      <c r="U537" s="127">
        <v>0.41099999999999998</v>
      </c>
      <c r="V537" s="127">
        <v>0</v>
      </c>
      <c r="W537" s="127">
        <v>0</v>
      </c>
      <c r="X537" s="127">
        <v>0</v>
      </c>
      <c r="Y537" s="127">
        <v>0</v>
      </c>
      <c r="Z537" s="127">
        <v>0</v>
      </c>
      <c r="AA537" s="127">
        <v>0</v>
      </c>
      <c r="AB537" s="127">
        <v>0</v>
      </c>
      <c r="AC537" s="127">
        <v>0</v>
      </c>
      <c r="AD537" s="127">
        <v>0</v>
      </c>
      <c r="AE537" s="159">
        <v>0.56306575999999997</v>
      </c>
      <c r="AF537" s="127">
        <v>0.41099999999999998</v>
      </c>
      <c r="AG537" s="127">
        <v>0</v>
      </c>
      <c r="AH537" s="127">
        <v>0</v>
      </c>
      <c r="AI537" s="159">
        <f t="shared" si="158"/>
        <v>0.15206575999999999</v>
      </c>
      <c r="AJ537" s="159">
        <v>0.41099999999999998</v>
      </c>
      <c r="AK537" s="127">
        <v>0</v>
      </c>
      <c r="AL537" s="127">
        <v>0</v>
      </c>
      <c r="AM537" s="127">
        <v>0</v>
      </c>
      <c r="AN537" s="127">
        <v>0.41099999999999998</v>
      </c>
      <c r="AO537" s="159">
        <v>0.15206575999999999</v>
      </c>
      <c r="AP537" s="127">
        <v>7.6032879999999988E-3</v>
      </c>
      <c r="AQ537" s="127">
        <v>7.6032879999999997E-2</v>
      </c>
      <c r="AR537" s="127">
        <v>3.8016439999999999E-2</v>
      </c>
      <c r="AS537" s="127">
        <f t="shared" si="160"/>
        <v>3.0413152000000013E-2</v>
      </c>
      <c r="AT537" s="159">
        <v>0</v>
      </c>
      <c r="AU537" s="127">
        <v>0</v>
      </c>
      <c r="AV537" s="127">
        <v>0</v>
      </c>
      <c r="AW537" s="127">
        <v>0</v>
      </c>
      <c r="AX537" s="127">
        <f t="shared" si="161"/>
        <v>0</v>
      </c>
      <c r="AY537" s="127">
        <v>0</v>
      </c>
      <c r="AZ537" s="127">
        <v>0</v>
      </c>
      <c r="BA537" s="127">
        <v>0</v>
      </c>
      <c r="BB537" s="127">
        <v>0</v>
      </c>
      <c r="BC537" s="127">
        <v>0</v>
      </c>
      <c r="BE537" s="128"/>
    </row>
    <row r="538" spans="1:57" ht="94.5">
      <c r="A538" s="124" t="s">
        <v>1922</v>
      </c>
      <c r="B538" s="124" t="s">
        <v>1448</v>
      </c>
      <c r="C538" s="326" t="s">
        <v>1884</v>
      </c>
      <c r="D538" s="127">
        <v>0</v>
      </c>
      <c r="E538" s="127">
        <f t="shared" si="153"/>
        <v>2.4469990199999998</v>
      </c>
      <c r="F538" s="127">
        <f t="shared" si="154"/>
        <v>0.41845517999999998</v>
      </c>
      <c r="G538" s="127">
        <f t="shared" si="155"/>
        <v>0</v>
      </c>
      <c r="H538" s="127">
        <f t="shared" si="156"/>
        <v>1.6091576399999998</v>
      </c>
      <c r="I538" s="127">
        <f t="shared" si="157"/>
        <v>0.41938620000000004</v>
      </c>
      <c r="J538" s="127">
        <v>0</v>
      </c>
      <c r="K538" s="127">
        <v>0</v>
      </c>
      <c r="L538" s="127">
        <v>0</v>
      </c>
      <c r="M538" s="127">
        <v>0</v>
      </c>
      <c r="N538" s="127">
        <v>0</v>
      </c>
      <c r="O538" s="127">
        <v>1.9878217999999996</v>
      </c>
      <c r="P538" s="127">
        <v>0</v>
      </c>
      <c r="Q538" s="127">
        <v>0</v>
      </c>
      <c r="R538" s="127">
        <v>1.6091576399999998</v>
      </c>
      <c r="S538" s="127">
        <v>0.37866415999999992</v>
      </c>
      <c r="T538" s="127">
        <v>0.45917722000000016</v>
      </c>
      <c r="U538" s="127">
        <v>0.41845517999999998</v>
      </c>
      <c r="V538" s="127">
        <v>0</v>
      </c>
      <c r="W538" s="127">
        <v>0</v>
      </c>
      <c r="X538" s="127">
        <v>4.0722040000000126E-2</v>
      </c>
      <c r="Y538" s="127">
        <v>0</v>
      </c>
      <c r="Z538" s="127">
        <v>0</v>
      </c>
      <c r="AA538" s="127">
        <v>0</v>
      </c>
      <c r="AB538" s="127">
        <v>0</v>
      </c>
      <c r="AC538" s="127">
        <v>0</v>
      </c>
      <c r="AD538" s="127">
        <v>0</v>
      </c>
      <c r="AE538" s="159">
        <v>0.86266500000000002</v>
      </c>
      <c r="AF538" s="127">
        <v>0.44327879999999997</v>
      </c>
      <c r="AG538" s="127">
        <v>0</v>
      </c>
      <c r="AH538" s="127">
        <v>0</v>
      </c>
      <c r="AI538" s="159">
        <f t="shared" si="158"/>
        <v>0.41938620000000004</v>
      </c>
      <c r="AJ538" s="159">
        <v>0</v>
      </c>
      <c r="AK538" s="127">
        <v>0</v>
      </c>
      <c r="AL538" s="127">
        <v>0</v>
      </c>
      <c r="AM538" s="127">
        <v>0</v>
      </c>
      <c r="AN538" s="127">
        <f t="shared" si="159"/>
        <v>0</v>
      </c>
      <c r="AO538" s="159">
        <v>0.37866415999999997</v>
      </c>
      <c r="AP538" s="127">
        <v>1.8933208E-2</v>
      </c>
      <c r="AQ538" s="127">
        <v>0.18933207999999996</v>
      </c>
      <c r="AR538" s="127">
        <v>9.4666039999999979E-2</v>
      </c>
      <c r="AS538" s="127">
        <f t="shared" si="160"/>
        <v>7.5732832000000055E-2</v>
      </c>
      <c r="AT538" s="159">
        <v>0.48400084000000004</v>
      </c>
      <c r="AU538" s="127">
        <v>0.44327879999999997</v>
      </c>
      <c r="AV538" s="127">
        <v>0</v>
      </c>
      <c r="AW538" s="127">
        <v>0</v>
      </c>
      <c r="AX538" s="127">
        <f t="shared" si="161"/>
        <v>4.072204000000007E-2</v>
      </c>
      <c r="AY538" s="127">
        <v>0</v>
      </c>
      <c r="AZ538" s="127">
        <v>0</v>
      </c>
      <c r="BA538" s="127">
        <v>0</v>
      </c>
      <c r="BB538" s="127">
        <v>0</v>
      </c>
      <c r="BC538" s="127">
        <v>0</v>
      </c>
      <c r="BE538" s="128"/>
    </row>
    <row r="539" spans="1:57" ht="78.75">
      <c r="A539" s="124" t="s">
        <v>1922</v>
      </c>
      <c r="B539" s="124" t="s">
        <v>1449</v>
      </c>
      <c r="C539" s="326" t="s">
        <v>1885</v>
      </c>
      <c r="D539" s="127">
        <v>0</v>
      </c>
      <c r="E539" s="127">
        <f t="shared" si="153"/>
        <v>3.3765999999999997E-2</v>
      </c>
      <c r="F539" s="127">
        <f t="shared" si="154"/>
        <v>0</v>
      </c>
      <c r="G539" s="127">
        <f t="shared" si="155"/>
        <v>0</v>
      </c>
      <c r="H539" s="127">
        <f t="shared" si="156"/>
        <v>0</v>
      </c>
      <c r="I539" s="127">
        <f t="shared" si="157"/>
        <v>3.3765999999999997E-2</v>
      </c>
      <c r="J539" s="127">
        <v>0</v>
      </c>
      <c r="K539" s="127">
        <v>0</v>
      </c>
      <c r="L539" s="127">
        <v>0</v>
      </c>
      <c r="M539" s="127">
        <v>0</v>
      </c>
      <c r="N539" s="127">
        <v>0</v>
      </c>
      <c r="O539" s="127">
        <v>3.3765999999999997E-2</v>
      </c>
      <c r="P539" s="127">
        <v>0</v>
      </c>
      <c r="Q539" s="127">
        <v>0</v>
      </c>
      <c r="R539" s="127">
        <v>0</v>
      </c>
      <c r="S539" s="127">
        <v>3.3765999999999997E-2</v>
      </c>
      <c r="T539" s="127">
        <v>0</v>
      </c>
      <c r="U539" s="127">
        <v>0</v>
      </c>
      <c r="V539" s="127">
        <v>0</v>
      </c>
      <c r="W539" s="127">
        <v>0</v>
      </c>
      <c r="X539" s="127">
        <v>0</v>
      </c>
      <c r="Y539" s="127">
        <v>0</v>
      </c>
      <c r="Z539" s="127">
        <v>0</v>
      </c>
      <c r="AA539" s="127">
        <v>0</v>
      </c>
      <c r="AB539" s="127">
        <v>0</v>
      </c>
      <c r="AC539" s="127">
        <v>0</v>
      </c>
      <c r="AD539" s="127">
        <v>0</v>
      </c>
      <c r="AE539" s="159">
        <v>3.3765999999999997E-2</v>
      </c>
      <c r="AF539" s="127">
        <v>0</v>
      </c>
      <c r="AG539" s="127">
        <v>0</v>
      </c>
      <c r="AH539" s="127">
        <v>0</v>
      </c>
      <c r="AI539" s="159">
        <f t="shared" si="158"/>
        <v>3.3765999999999997E-2</v>
      </c>
      <c r="AJ539" s="159">
        <v>0</v>
      </c>
      <c r="AK539" s="127">
        <v>0</v>
      </c>
      <c r="AL539" s="127">
        <v>0</v>
      </c>
      <c r="AM539" s="127">
        <v>0</v>
      </c>
      <c r="AN539" s="127">
        <f t="shared" si="159"/>
        <v>0</v>
      </c>
      <c r="AO539" s="159">
        <v>3.3765999999999997E-2</v>
      </c>
      <c r="AP539" s="127">
        <v>1.6882999999999998E-3</v>
      </c>
      <c r="AQ539" s="127">
        <v>1.6882999999999999E-2</v>
      </c>
      <c r="AR539" s="127">
        <v>8.4414999999999994E-3</v>
      </c>
      <c r="AS539" s="127">
        <f t="shared" si="160"/>
        <v>6.7532000000000026E-3</v>
      </c>
      <c r="AT539" s="159">
        <v>0</v>
      </c>
      <c r="AU539" s="127">
        <v>0</v>
      </c>
      <c r="AV539" s="127">
        <v>0</v>
      </c>
      <c r="AW539" s="127">
        <v>0</v>
      </c>
      <c r="AX539" s="127">
        <f t="shared" si="161"/>
        <v>0</v>
      </c>
      <c r="AY539" s="127">
        <v>0</v>
      </c>
      <c r="AZ539" s="127">
        <v>0</v>
      </c>
      <c r="BA539" s="127">
        <v>0</v>
      </c>
      <c r="BB539" s="127">
        <v>0</v>
      </c>
      <c r="BC539" s="127">
        <v>0</v>
      </c>
      <c r="BE539" s="128"/>
    </row>
    <row r="540" spans="1:57" ht="78.75">
      <c r="A540" s="124" t="s">
        <v>1922</v>
      </c>
      <c r="B540" s="124" t="s">
        <v>1450</v>
      </c>
      <c r="C540" s="326" t="s">
        <v>1886</v>
      </c>
      <c r="D540" s="127">
        <v>0</v>
      </c>
      <c r="E540" s="127">
        <f t="shared" si="153"/>
        <v>3.5945999999999999E-2</v>
      </c>
      <c r="F540" s="127">
        <f t="shared" si="154"/>
        <v>0</v>
      </c>
      <c r="G540" s="127">
        <f t="shared" si="155"/>
        <v>0</v>
      </c>
      <c r="H540" s="127">
        <f t="shared" si="156"/>
        <v>0</v>
      </c>
      <c r="I540" s="127">
        <f t="shared" si="157"/>
        <v>3.5945999999999999E-2</v>
      </c>
      <c r="J540" s="127">
        <v>0</v>
      </c>
      <c r="K540" s="127">
        <v>0</v>
      </c>
      <c r="L540" s="127">
        <v>0</v>
      </c>
      <c r="M540" s="127">
        <v>0</v>
      </c>
      <c r="N540" s="127">
        <v>0</v>
      </c>
      <c r="O540" s="127">
        <v>1.7999999999999999E-2</v>
      </c>
      <c r="P540" s="127">
        <v>0</v>
      </c>
      <c r="Q540" s="127">
        <v>0</v>
      </c>
      <c r="R540" s="127">
        <v>0</v>
      </c>
      <c r="S540" s="127">
        <v>1.7999999999999999E-2</v>
      </c>
      <c r="T540" s="127">
        <v>1.7946E-2</v>
      </c>
      <c r="U540" s="127">
        <v>0</v>
      </c>
      <c r="V540" s="127">
        <v>0</v>
      </c>
      <c r="W540" s="127">
        <v>0</v>
      </c>
      <c r="X540" s="127">
        <v>1.7946E-2</v>
      </c>
      <c r="Y540" s="127">
        <v>0</v>
      </c>
      <c r="Z540" s="127">
        <v>0</v>
      </c>
      <c r="AA540" s="127">
        <v>0</v>
      </c>
      <c r="AB540" s="127">
        <v>0</v>
      </c>
      <c r="AC540" s="127">
        <v>0</v>
      </c>
      <c r="AD540" s="127">
        <v>0</v>
      </c>
      <c r="AE540" s="159">
        <v>3.5945999999999999E-2</v>
      </c>
      <c r="AF540" s="127">
        <v>0</v>
      </c>
      <c r="AG540" s="127">
        <v>0</v>
      </c>
      <c r="AH540" s="127">
        <v>0</v>
      </c>
      <c r="AI540" s="159">
        <f t="shared" si="158"/>
        <v>3.5945999999999999E-2</v>
      </c>
      <c r="AJ540" s="159">
        <v>0</v>
      </c>
      <c r="AK540" s="127">
        <v>0</v>
      </c>
      <c r="AL540" s="127">
        <v>0</v>
      </c>
      <c r="AM540" s="127">
        <v>0</v>
      </c>
      <c r="AN540" s="127">
        <f t="shared" si="159"/>
        <v>0</v>
      </c>
      <c r="AO540" s="159">
        <v>1.7999999999999999E-2</v>
      </c>
      <c r="AP540" s="127">
        <v>8.9999999999999998E-4</v>
      </c>
      <c r="AQ540" s="127">
        <v>8.9999999999999993E-3</v>
      </c>
      <c r="AR540" s="127">
        <v>4.4999999999999997E-3</v>
      </c>
      <c r="AS540" s="127">
        <f t="shared" si="160"/>
        <v>3.5999999999999982E-3</v>
      </c>
      <c r="AT540" s="159">
        <v>1.7946E-2</v>
      </c>
      <c r="AU540" s="127">
        <v>0</v>
      </c>
      <c r="AV540" s="127">
        <v>0</v>
      </c>
      <c r="AW540" s="127">
        <v>0</v>
      </c>
      <c r="AX540" s="127">
        <f t="shared" si="161"/>
        <v>1.7946E-2</v>
      </c>
      <c r="AY540" s="127">
        <v>0</v>
      </c>
      <c r="AZ540" s="127">
        <v>0</v>
      </c>
      <c r="BA540" s="127">
        <v>0</v>
      </c>
      <c r="BB540" s="127">
        <v>0</v>
      </c>
      <c r="BC540" s="127">
        <v>0</v>
      </c>
      <c r="BE540" s="128"/>
    </row>
    <row r="541" spans="1:57" ht="47.25">
      <c r="A541" s="126" t="s">
        <v>1922</v>
      </c>
      <c r="B541" s="126" t="s">
        <v>1451</v>
      </c>
      <c r="C541" s="326" t="s">
        <v>1887</v>
      </c>
      <c r="D541" s="127">
        <v>0</v>
      </c>
      <c r="E541" s="127">
        <f t="shared" si="153"/>
        <v>8.2989786700000003</v>
      </c>
      <c r="F541" s="127">
        <f t="shared" si="154"/>
        <v>0</v>
      </c>
      <c r="G541" s="127">
        <f t="shared" si="155"/>
        <v>0</v>
      </c>
      <c r="H541" s="127">
        <f t="shared" si="156"/>
        <v>8.2989786700000003</v>
      </c>
      <c r="I541" s="127">
        <f t="shared" si="157"/>
        <v>0</v>
      </c>
      <c r="J541" s="127">
        <v>0</v>
      </c>
      <c r="K541" s="127">
        <v>0</v>
      </c>
      <c r="L541" s="127">
        <v>0</v>
      </c>
      <c r="M541" s="127">
        <v>0</v>
      </c>
      <c r="N541" s="127">
        <v>0</v>
      </c>
      <c r="O541" s="127">
        <v>0</v>
      </c>
      <c r="P541" s="127">
        <v>0</v>
      </c>
      <c r="Q541" s="127">
        <v>0</v>
      </c>
      <c r="R541" s="127">
        <v>0</v>
      </c>
      <c r="S541" s="127">
        <v>0</v>
      </c>
      <c r="T541" s="127">
        <v>8.2989786700000003</v>
      </c>
      <c r="U541" s="127">
        <v>0</v>
      </c>
      <c r="V541" s="127">
        <v>0</v>
      </c>
      <c r="W541" s="127">
        <v>8.2989786700000003</v>
      </c>
      <c r="X541" s="127">
        <v>0</v>
      </c>
      <c r="Y541" s="127">
        <v>0</v>
      </c>
      <c r="Z541" s="127">
        <v>0</v>
      </c>
      <c r="AA541" s="127">
        <v>0</v>
      </c>
      <c r="AB541" s="127">
        <v>0</v>
      </c>
      <c r="AC541" s="127">
        <v>0</v>
      </c>
      <c r="AD541" s="127">
        <v>0</v>
      </c>
      <c r="AE541" s="159">
        <v>1.4059600000000001</v>
      </c>
      <c r="AF541" s="127">
        <v>1.3875</v>
      </c>
      <c r="AG541" s="127">
        <v>1.8460000000000001E-2</v>
      </c>
      <c r="AH541" s="127">
        <v>0</v>
      </c>
      <c r="AI541" s="159">
        <f t="shared" si="158"/>
        <v>1.4224732503009818E-16</v>
      </c>
      <c r="AJ541" s="159">
        <v>0</v>
      </c>
      <c r="AK541" s="127">
        <v>0</v>
      </c>
      <c r="AL541" s="127">
        <v>0</v>
      </c>
      <c r="AM541" s="127">
        <v>0</v>
      </c>
      <c r="AN541" s="127">
        <f t="shared" si="159"/>
        <v>0</v>
      </c>
      <c r="AO541" s="159">
        <v>1.3875</v>
      </c>
      <c r="AP541" s="127">
        <v>6.9375000000000006E-2</v>
      </c>
      <c r="AQ541" s="127">
        <v>0.69374999999999998</v>
      </c>
      <c r="AR541" s="127">
        <v>0.34687499999999999</v>
      </c>
      <c r="AS541" s="127">
        <f t="shared" si="160"/>
        <v>0.27750000000000002</v>
      </c>
      <c r="AT541" s="159">
        <v>1.8460000000000143E-2</v>
      </c>
      <c r="AU541" s="127">
        <v>0</v>
      </c>
      <c r="AV541" s="127">
        <v>0</v>
      </c>
      <c r="AW541" s="127">
        <v>0</v>
      </c>
      <c r="AX541" s="127">
        <f t="shared" si="161"/>
        <v>1.8460000000000143E-2</v>
      </c>
      <c r="AY541" s="127">
        <v>0</v>
      </c>
      <c r="AZ541" s="127">
        <v>0</v>
      </c>
      <c r="BA541" s="127">
        <v>0</v>
      </c>
      <c r="BB541" s="127">
        <v>0</v>
      </c>
      <c r="BC541" s="127">
        <v>0</v>
      </c>
      <c r="BE541" s="128"/>
    </row>
    <row r="542" spans="1:57" ht="31.5">
      <c r="A542" s="125" t="s">
        <v>286</v>
      </c>
      <c r="B542" s="160" t="s">
        <v>1030</v>
      </c>
      <c r="C542" s="321" t="s">
        <v>1469</v>
      </c>
      <c r="D542" s="267">
        <v>0</v>
      </c>
      <c r="E542" s="267">
        <f t="shared" si="153"/>
        <v>0</v>
      </c>
      <c r="F542" s="267">
        <f t="shared" si="154"/>
        <v>0</v>
      </c>
      <c r="G542" s="267">
        <f t="shared" si="155"/>
        <v>0</v>
      </c>
      <c r="H542" s="267">
        <f t="shared" si="156"/>
        <v>0</v>
      </c>
      <c r="I542" s="267">
        <f t="shared" si="157"/>
        <v>0</v>
      </c>
      <c r="J542" s="267">
        <v>0</v>
      </c>
      <c r="K542" s="267">
        <v>0</v>
      </c>
      <c r="L542" s="267">
        <v>0</v>
      </c>
      <c r="M542" s="267">
        <v>0</v>
      </c>
      <c r="N542" s="267">
        <v>0</v>
      </c>
      <c r="O542" s="267">
        <v>0</v>
      </c>
      <c r="P542" s="267">
        <v>0</v>
      </c>
      <c r="Q542" s="267">
        <v>0</v>
      </c>
      <c r="R542" s="267">
        <v>0</v>
      </c>
      <c r="S542" s="267">
        <v>0</v>
      </c>
      <c r="T542" s="267">
        <v>0</v>
      </c>
      <c r="U542" s="267">
        <v>0</v>
      </c>
      <c r="V542" s="267">
        <v>0</v>
      </c>
      <c r="W542" s="267">
        <v>0</v>
      </c>
      <c r="X542" s="267">
        <v>0</v>
      </c>
      <c r="Y542" s="322">
        <v>0</v>
      </c>
      <c r="Z542" s="322">
        <v>0</v>
      </c>
      <c r="AA542" s="322">
        <v>0</v>
      </c>
      <c r="AB542" s="322">
        <v>0</v>
      </c>
      <c r="AC542" s="322">
        <v>0</v>
      </c>
      <c r="AD542" s="267">
        <v>0</v>
      </c>
      <c r="AE542" s="163">
        <v>0</v>
      </c>
      <c r="AF542" s="267">
        <v>0</v>
      </c>
      <c r="AG542" s="267">
        <v>0</v>
      </c>
      <c r="AH542" s="267">
        <v>0</v>
      </c>
      <c r="AI542" s="163">
        <f t="shared" si="158"/>
        <v>0</v>
      </c>
      <c r="AJ542" s="163">
        <v>0</v>
      </c>
      <c r="AK542" s="267">
        <v>0</v>
      </c>
      <c r="AL542" s="267">
        <v>0</v>
      </c>
      <c r="AM542" s="267">
        <v>0</v>
      </c>
      <c r="AN542" s="267">
        <f t="shared" si="159"/>
        <v>0</v>
      </c>
      <c r="AO542" s="163">
        <v>0</v>
      </c>
      <c r="AP542" s="267">
        <v>0</v>
      </c>
      <c r="AQ542" s="267">
        <v>0</v>
      </c>
      <c r="AR542" s="267">
        <v>0</v>
      </c>
      <c r="AS542" s="267">
        <f t="shared" si="160"/>
        <v>0</v>
      </c>
      <c r="AT542" s="163">
        <v>0</v>
      </c>
      <c r="AU542" s="267">
        <v>0</v>
      </c>
      <c r="AV542" s="267">
        <v>0</v>
      </c>
      <c r="AW542" s="267">
        <v>0</v>
      </c>
      <c r="AX542" s="267">
        <f t="shared" si="161"/>
        <v>0</v>
      </c>
      <c r="AY542" s="267">
        <v>0</v>
      </c>
      <c r="AZ542" s="267">
        <v>0</v>
      </c>
      <c r="BA542" s="267">
        <v>0</v>
      </c>
      <c r="BB542" s="267">
        <v>0</v>
      </c>
      <c r="BC542" s="267">
        <v>0</v>
      </c>
      <c r="BE542" s="128"/>
    </row>
    <row r="543" spans="1:57" ht="47.25">
      <c r="A543" s="125" t="s">
        <v>296</v>
      </c>
      <c r="B543" s="160" t="s">
        <v>1031</v>
      </c>
      <c r="C543" s="321" t="s">
        <v>1469</v>
      </c>
      <c r="D543" s="267">
        <v>0</v>
      </c>
      <c r="E543" s="267">
        <f t="shared" si="153"/>
        <v>0</v>
      </c>
      <c r="F543" s="267">
        <f t="shared" si="154"/>
        <v>0</v>
      </c>
      <c r="G543" s="267">
        <f t="shared" si="155"/>
        <v>0</v>
      </c>
      <c r="H543" s="267">
        <f t="shared" si="156"/>
        <v>0</v>
      </c>
      <c r="I543" s="267">
        <f t="shared" si="157"/>
        <v>0</v>
      </c>
      <c r="J543" s="267">
        <v>0</v>
      </c>
      <c r="K543" s="267">
        <v>0</v>
      </c>
      <c r="L543" s="267">
        <v>0</v>
      </c>
      <c r="M543" s="267">
        <v>0</v>
      </c>
      <c r="N543" s="267">
        <v>0</v>
      </c>
      <c r="O543" s="267">
        <v>0</v>
      </c>
      <c r="P543" s="267">
        <v>0</v>
      </c>
      <c r="Q543" s="267">
        <v>0</v>
      </c>
      <c r="R543" s="267">
        <v>0</v>
      </c>
      <c r="S543" s="267">
        <v>0</v>
      </c>
      <c r="T543" s="267">
        <v>0</v>
      </c>
      <c r="U543" s="267">
        <v>0</v>
      </c>
      <c r="V543" s="267">
        <v>0</v>
      </c>
      <c r="W543" s="267">
        <v>0</v>
      </c>
      <c r="X543" s="267">
        <v>0</v>
      </c>
      <c r="Y543" s="322">
        <v>0</v>
      </c>
      <c r="Z543" s="322">
        <v>0</v>
      </c>
      <c r="AA543" s="322">
        <v>0</v>
      </c>
      <c r="AB543" s="322">
        <v>0</v>
      </c>
      <c r="AC543" s="322">
        <v>0</v>
      </c>
      <c r="AD543" s="267">
        <v>0</v>
      </c>
      <c r="AE543" s="164">
        <v>0</v>
      </c>
      <c r="AF543" s="267">
        <v>0</v>
      </c>
      <c r="AG543" s="267">
        <v>0</v>
      </c>
      <c r="AH543" s="267">
        <v>0</v>
      </c>
      <c r="AI543" s="163">
        <f t="shared" si="158"/>
        <v>0</v>
      </c>
      <c r="AJ543" s="164">
        <v>0</v>
      </c>
      <c r="AK543" s="267">
        <v>0</v>
      </c>
      <c r="AL543" s="267">
        <v>0</v>
      </c>
      <c r="AM543" s="267">
        <v>0</v>
      </c>
      <c r="AN543" s="267">
        <f t="shared" si="159"/>
        <v>0</v>
      </c>
      <c r="AO543" s="164">
        <v>0</v>
      </c>
      <c r="AP543" s="267">
        <v>0</v>
      </c>
      <c r="AQ543" s="267">
        <v>0</v>
      </c>
      <c r="AR543" s="267">
        <v>0</v>
      </c>
      <c r="AS543" s="267">
        <f t="shared" si="160"/>
        <v>0</v>
      </c>
      <c r="AT543" s="164">
        <v>0</v>
      </c>
      <c r="AU543" s="267">
        <v>0</v>
      </c>
      <c r="AV543" s="267">
        <v>0</v>
      </c>
      <c r="AW543" s="267">
        <v>0</v>
      </c>
      <c r="AX543" s="267">
        <f t="shared" si="161"/>
        <v>0</v>
      </c>
      <c r="AY543" s="267">
        <v>0</v>
      </c>
      <c r="AZ543" s="267">
        <v>0</v>
      </c>
      <c r="BA543" s="267">
        <v>0</v>
      </c>
      <c r="BB543" s="267">
        <v>0</v>
      </c>
      <c r="BC543" s="267">
        <v>0</v>
      </c>
      <c r="BE543" s="128"/>
    </row>
    <row r="544" spans="1:57" ht="31.5">
      <c r="A544" s="125" t="s">
        <v>302</v>
      </c>
      <c r="B544" s="160" t="s">
        <v>1032</v>
      </c>
      <c r="C544" s="321" t="s">
        <v>1469</v>
      </c>
      <c r="D544" s="267">
        <v>0</v>
      </c>
      <c r="E544" s="267">
        <f t="shared" si="153"/>
        <v>0</v>
      </c>
      <c r="F544" s="267">
        <f t="shared" si="154"/>
        <v>0</v>
      </c>
      <c r="G544" s="267">
        <f t="shared" si="155"/>
        <v>0</v>
      </c>
      <c r="H544" s="267">
        <f t="shared" si="156"/>
        <v>0</v>
      </c>
      <c r="I544" s="267">
        <f t="shared" si="157"/>
        <v>0</v>
      </c>
      <c r="J544" s="267">
        <v>0</v>
      </c>
      <c r="K544" s="267">
        <v>0</v>
      </c>
      <c r="L544" s="267">
        <v>0</v>
      </c>
      <c r="M544" s="267">
        <v>0</v>
      </c>
      <c r="N544" s="267">
        <v>0</v>
      </c>
      <c r="O544" s="267">
        <v>0</v>
      </c>
      <c r="P544" s="267">
        <v>0</v>
      </c>
      <c r="Q544" s="267">
        <v>0</v>
      </c>
      <c r="R544" s="267">
        <v>0</v>
      </c>
      <c r="S544" s="267">
        <v>0</v>
      </c>
      <c r="T544" s="267">
        <v>0</v>
      </c>
      <c r="U544" s="267">
        <v>0</v>
      </c>
      <c r="V544" s="267">
        <v>0</v>
      </c>
      <c r="W544" s="267">
        <v>0</v>
      </c>
      <c r="X544" s="267">
        <v>0</v>
      </c>
      <c r="Y544" s="322">
        <v>0</v>
      </c>
      <c r="Z544" s="322">
        <v>0</v>
      </c>
      <c r="AA544" s="322">
        <v>0</v>
      </c>
      <c r="AB544" s="322">
        <v>0</v>
      </c>
      <c r="AC544" s="322">
        <v>0</v>
      </c>
      <c r="AD544" s="267">
        <v>0</v>
      </c>
      <c r="AE544" s="164">
        <v>0</v>
      </c>
      <c r="AF544" s="267">
        <v>0</v>
      </c>
      <c r="AG544" s="267">
        <v>0</v>
      </c>
      <c r="AH544" s="267">
        <v>0</v>
      </c>
      <c r="AI544" s="163">
        <f t="shared" si="158"/>
        <v>0</v>
      </c>
      <c r="AJ544" s="164">
        <v>0</v>
      </c>
      <c r="AK544" s="267">
        <v>0</v>
      </c>
      <c r="AL544" s="267">
        <v>0</v>
      </c>
      <c r="AM544" s="267">
        <v>0</v>
      </c>
      <c r="AN544" s="267">
        <f t="shared" si="159"/>
        <v>0</v>
      </c>
      <c r="AO544" s="164">
        <v>0</v>
      </c>
      <c r="AP544" s="267">
        <v>0</v>
      </c>
      <c r="AQ544" s="267">
        <v>0</v>
      </c>
      <c r="AR544" s="267">
        <v>0</v>
      </c>
      <c r="AS544" s="267">
        <f t="shared" si="160"/>
        <v>0</v>
      </c>
      <c r="AT544" s="164">
        <v>0</v>
      </c>
      <c r="AU544" s="267">
        <v>0</v>
      </c>
      <c r="AV544" s="267">
        <v>0</v>
      </c>
      <c r="AW544" s="267">
        <v>0</v>
      </c>
      <c r="AX544" s="267">
        <f t="shared" si="161"/>
        <v>0</v>
      </c>
      <c r="AY544" s="267">
        <v>0</v>
      </c>
      <c r="AZ544" s="267">
        <v>0</v>
      </c>
      <c r="BA544" s="267">
        <v>0</v>
      </c>
      <c r="BB544" s="267">
        <v>0</v>
      </c>
      <c r="BC544" s="267">
        <v>0</v>
      </c>
      <c r="BE544" s="128"/>
    </row>
    <row r="545" spans="1:57" ht="31.5">
      <c r="A545" s="125" t="s">
        <v>287</v>
      </c>
      <c r="B545" s="160" t="s">
        <v>1033</v>
      </c>
      <c r="C545" s="321" t="s">
        <v>1469</v>
      </c>
      <c r="D545" s="267">
        <v>0</v>
      </c>
      <c r="E545" s="267">
        <f t="shared" si="153"/>
        <v>0</v>
      </c>
      <c r="F545" s="267">
        <f t="shared" si="154"/>
        <v>0</v>
      </c>
      <c r="G545" s="267">
        <f t="shared" si="155"/>
        <v>0</v>
      </c>
      <c r="H545" s="267">
        <f t="shared" si="156"/>
        <v>0</v>
      </c>
      <c r="I545" s="267">
        <f t="shared" si="157"/>
        <v>0</v>
      </c>
      <c r="J545" s="267">
        <v>0</v>
      </c>
      <c r="K545" s="267">
        <v>0</v>
      </c>
      <c r="L545" s="267">
        <v>0</v>
      </c>
      <c r="M545" s="267">
        <v>0</v>
      </c>
      <c r="N545" s="267">
        <v>0</v>
      </c>
      <c r="O545" s="267">
        <v>0</v>
      </c>
      <c r="P545" s="267">
        <v>0</v>
      </c>
      <c r="Q545" s="267">
        <v>0</v>
      </c>
      <c r="R545" s="267">
        <v>0</v>
      </c>
      <c r="S545" s="267">
        <v>0</v>
      </c>
      <c r="T545" s="267">
        <v>0</v>
      </c>
      <c r="U545" s="267">
        <v>0</v>
      </c>
      <c r="V545" s="267">
        <v>0</v>
      </c>
      <c r="W545" s="267">
        <v>0</v>
      </c>
      <c r="X545" s="267">
        <v>0</v>
      </c>
      <c r="Y545" s="322">
        <v>0</v>
      </c>
      <c r="Z545" s="322">
        <v>0</v>
      </c>
      <c r="AA545" s="322">
        <v>0</v>
      </c>
      <c r="AB545" s="322">
        <v>0</v>
      </c>
      <c r="AC545" s="322">
        <v>0</v>
      </c>
      <c r="AD545" s="267">
        <v>0</v>
      </c>
      <c r="AE545" s="163">
        <v>0</v>
      </c>
      <c r="AF545" s="267">
        <v>0</v>
      </c>
      <c r="AG545" s="267">
        <v>0</v>
      </c>
      <c r="AH545" s="267">
        <v>0</v>
      </c>
      <c r="AI545" s="163">
        <f t="shared" si="158"/>
        <v>0</v>
      </c>
      <c r="AJ545" s="163">
        <v>0</v>
      </c>
      <c r="AK545" s="267">
        <v>0</v>
      </c>
      <c r="AL545" s="267">
        <v>0</v>
      </c>
      <c r="AM545" s="267">
        <v>0</v>
      </c>
      <c r="AN545" s="267">
        <f t="shared" si="159"/>
        <v>0</v>
      </c>
      <c r="AO545" s="163">
        <v>0</v>
      </c>
      <c r="AP545" s="267">
        <v>0</v>
      </c>
      <c r="AQ545" s="267">
        <v>0</v>
      </c>
      <c r="AR545" s="267">
        <v>0</v>
      </c>
      <c r="AS545" s="267">
        <f t="shared" si="160"/>
        <v>0</v>
      </c>
      <c r="AT545" s="163">
        <v>0</v>
      </c>
      <c r="AU545" s="267">
        <v>0</v>
      </c>
      <c r="AV545" s="267">
        <v>0</v>
      </c>
      <c r="AW545" s="267">
        <v>0</v>
      </c>
      <c r="AX545" s="267">
        <f t="shared" si="161"/>
        <v>0</v>
      </c>
      <c r="AY545" s="267">
        <v>0</v>
      </c>
      <c r="AZ545" s="267">
        <v>0</v>
      </c>
      <c r="BA545" s="267">
        <v>0</v>
      </c>
      <c r="BB545" s="267">
        <v>0</v>
      </c>
      <c r="BC545" s="267">
        <v>0</v>
      </c>
      <c r="BE545" s="128"/>
    </row>
    <row r="546" spans="1:57" ht="31.5">
      <c r="A546" s="125" t="s">
        <v>1923</v>
      </c>
      <c r="B546" s="160" t="s">
        <v>1034</v>
      </c>
      <c r="C546" s="321" t="s">
        <v>1469</v>
      </c>
      <c r="D546" s="267">
        <v>0</v>
      </c>
      <c r="E546" s="267">
        <f t="shared" si="153"/>
        <v>0</v>
      </c>
      <c r="F546" s="267">
        <f t="shared" si="154"/>
        <v>0</v>
      </c>
      <c r="G546" s="267">
        <f t="shared" si="155"/>
        <v>0</v>
      </c>
      <c r="H546" s="267">
        <f t="shared" si="156"/>
        <v>0</v>
      </c>
      <c r="I546" s="267">
        <f t="shared" si="157"/>
        <v>0</v>
      </c>
      <c r="J546" s="267">
        <v>0</v>
      </c>
      <c r="K546" s="267">
        <v>0</v>
      </c>
      <c r="L546" s="267">
        <v>0</v>
      </c>
      <c r="M546" s="267">
        <v>0</v>
      </c>
      <c r="N546" s="267">
        <v>0</v>
      </c>
      <c r="O546" s="267">
        <v>0</v>
      </c>
      <c r="P546" s="267">
        <v>0</v>
      </c>
      <c r="Q546" s="267">
        <v>0</v>
      </c>
      <c r="R546" s="267">
        <v>0</v>
      </c>
      <c r="S546" s="267">
        <v>0</v>
      </c>
      <c r="T546" s="267">
        <v>0</v>
      </c>
      <c r="U546" s="267">
        <v>0</v>
      </c>
      <c r="V546" s="267">
        <v>0</v>
      </c>
      <c r="W546" s="267">
        <v>0</v>
      </c>
      <c r="X546" s="267">
        <v>0</v>
      </c>
      <c r="Y546" s="322">
        <v>0</v>
      </c>
      <c r="Z546" s="322">
        <v>0</v>
      </c>
      <c r="AA546" s="322">
        <v>0</v>
      </c>
      <c r="AB546" s="322">
        <v>0</v>
      </c>
      <c r="AC546" s="322">
        <v>0</v>
      </c>
      <c r="AD546" s="267">
        <v>0</v>
      </c>
      <c r="AE546" s="164">
        <v>0</v>
      </c>
      <c r="AF546" s="267">
        <v>0</v>
      </c>
      <c r="AG546" s="267">
        <v>0</v>
      </c>
      <c r="AH546" s="267">
        <v>0</v>
      </c>
      <c r="AI546" s="163">
        <f t="shared" si="158"/>
        <v>0</v>
      </c>
      <c r="AJ546" s="164">
        <v>0</v>
      </c>
      <c r="AK546" s="267">
        <v>0</v>
      </c>
      <c r="AL546" s="267">
        <v>0</v>
      </c>
      <c r="AM546" s="267">
        <v>0</v>
      </c>
      <c r="AN546" s="267">
        <f t="shared" si="159"/>
        <v>0</v>
      </c>
      <c r="AO546" s="164">
        <v>0</v>
      </c>
      <c r="AP546" s="267">
        <v>0</v>
      </c>
      <c r="AQ546" s="267">
        <v>0</v>
      </c>
      <c r="AR546" s="267">
        <v>0</v>
      </c>
      <c r="AS546" s="267">
        <f t="shared" si="160"/>
        <v>0</v>
      </c>
      <c r="AT546" s="164">
        <v>0</v>
      </c>
      <c r="AU546" s="267">
        <v>0</v>
      </c>
      <c r="AV546" s="267">
        <v>0</v>
      </c>
      <c r="AW546" s="267">
        <v>0</v>
      </c>
      <c r="AX546" s="267">
        <f t="shared" si="161"/>
        <v>0</v>
      </c>
      <c r="AY546" s="267">
        <v>0</v>
      </c>
      <c r="AZ546" s="267">
        <v>0</v>
      </c>
      <c r="BA546" s="267">
        <v>0</v>
      </c>
      <c r="BB546" s="267">
        <v>0</v>
      </c>
      <c r="BC546" s="267">
        <v>0</v>
      </c>
      <c r="BE546" s="128"/>
    </row>
    <row r="547" spans="1:57" ht="63">
      <c r="A547" s="125" t="s">
        <v>1923</v>
      </c>
      <c r="B547" s="160" t="s">
        <v>1035</v>
      </c>
      <c r="C547" s="321" t="s">
        <v>1469</v>
      </c>
      <c r="D547" s="267">
        <v>0</v>
      </c>
      <c r="E547" s="267">
        <f t="shared" si="153"/>
        <v>0</v>
      </c>
      <c r="F547" s="267">
        <f t="shared" si="154"/>
        <v>0</v>
      </c>
      <c r="G547" s="267">
        <f t="shared" si="155"/>
        <v>0</v>
      </c>
      <c r="H547" s="267">
        <f t="shared" si="156"/>
        <v>0</v>
      </c>
      <c r="I547" s="267">
        <f t="shared" si="157"/>
        <v>0</v>
      </c>
      <c r="J547" s="267">
        <v>0</v>
      </c>
      <c r="K547" s="267">
        <v>0</v>
      </c>
      <c r="L547" s="267">
        <v>0</v>
      </c>
      <c r="M547" s="267">
        <v>0</v>
      </c>
      <c r="N547" s="267">
        <v>0</v>
      </c>
      <c r="O547" s="267">
        <v>0</v>
      </c>
      <c r="P547" s="267">
        <v>0</v>
      </c>
      <c r="Q547" s="267">
        <v>0</v>
      </c>
      <c r="R547" s="267">
        <v>0</v>
      </c>
      <c r="S547" s="267">
        <v>0</v>
      </c>
      <c r="T547" s="267">
        <v>0</v>
      </c>
      <c r="U547" s="267">
        <v>0</v>
      </c>
      <c r="V547" s="267">
        <v>0</v>
      </c>
      <c r="W547" s="267">
        <v>0</v>
      </c>
      <c r="X547" s="267">
        <v>0</v>
      </c>
      <c r="Y547" s="322">
        <v>0</v>
      </c>
      <c r="Z547" s="322">
        <v>0</v>
      </c>
      <c r="AA547" s="322">
        <v>0</v>
      </c>
      <c r="AB547" s="322">
        <v>0</v>
      </c>
      <c r="AC547" s="322">
        <v>0</v>
      </c>
      <c r="AD547" s="267">
        <v>0</v>
      </c>
      <c r="AE547" s="164">
        <v>0</v>
      </c>
      <c r="AF547" s="267">
        <v>0</v>
      </c>
      <c r="AG547" s="267">
        <v>0</v>
      </c>
      <c r="AH547" s="267">
        <v>0</v>
      </c>
      <c r="AI547" s="163">
        <f t="shared" si="158"/>
        <v>0</v>
      </c>
      <c r="AJ547" s="164">
        <v>0</v>
      </c>
      <c r="AK547" s="267">
        <v>0</v>
      </c>
      <c r="AL547" s="267">
        <v>0</v>
      </c>
      <c r="AM547" s="267">
        <v>0</v>
      </c>
      <c r="AN547" s="267">
        <f t="shared" si="159"/>
        <v>0</v>
      </c>
      <c r="AO547" s="164">
        <v>0</v>
      </c>
      <c r="AP547" s="267">
        <v>0</v>
      </c>
      <c r="AQ547" s="267">
        <v>0</v>
      </c>
      <c r="AR547" s="267">
        <v>0</v>
      </c>
      <c r="AS547" s="267">
        <f t="shared" si="160"/>
        <v>0</v>
      </c>
      <c r="AT547" s="164">
        <v>0</v>
      </c>
      <c r="AU547" s="267">
        <v>0</v>
      </c>
      <c r="AV547" s="267">
        <v>0</v>
      </c>
      <c r="AW547" s="267">
        <v>0</v>
      </c>
      <c r="AX547" s="267">
        <f t="shared" si="161"/>
        <v>0</v>
      </c>
      <c r="AY547" s="267">
        <v>0</v>
      </c>
      <c r="AZ547" s="267">
        <v>0</v>
      </c>
      <c r="BA547" s="267">
        <v>0</v>
      </c>
      <c r="BB547" s="267">
        <v>0</v>
      </c>
      <c r="BC547" s="267">
        <v>0</v>
      </c>
      <c r="BE547" s="128"/>
    </row>
    <row r="548" spans="1:57" ht="63">
      <c r="A548" s="125" t="s">
        <v>1923</v>
      </c>
      <c r="B548" s="160" t="s">
        <v>1036</v>
      </c>
      <c r="C548" s="321" t="s">
        <v>1469</v>
      </c>
      <c r="D548" s="267">
        <v>0</v>
      </c>
      <c r="E548" s="267">
        <f t="shared" si="153"/>
        <v>0</v>
      </c>
      <c r="F548" s="267">
        <f t="shared" si="154"/>
        <v>0</v>
      </c>
      <c r="G548" s="267">
        <f t="shared" si="155"/>
        <v>0</v>
      </c>
      <c r="H548" s="267">
        <f t="shared" si="156"/>
        <v>0</v>
      </c>
      <c r="I548" s="267">
        <f t="shared" si="157"/>
        <v>0</v>
      </c>
      <c r="J548" s="267">
        <v>0</v>
      </c>
      <c r="K548" s="267">
        <v>0</v>
      </c>
      <c r="L548" s="267">
        <v>0</v>
      </c>
      <c r="M548" s="267">
        <v>0</v>
      </c>
      <c r="N548" s="267">
        <v>0</v>
      </c>
      <c r="O548" s="267">
        <v>0</v>
      </c>
      <c r="P548" s="267">
        <v>0</v>
      </c>
      <c r="Q548" s="267">
        <v>0</v>
      </c>
      <c r="R548" s="267">
        <v>0</v>
      </c>
      <c r="S548" s="267">
        <v>0</v>
      </c>
      <c r="T548" s="267">
        <v>0</v>
      </c>
      <c r="U548" s="267">
        <v>0</v>
      </c>
      <c r="V548" s="267">
        <v>0</v>
      </c>
      <c r="W548" s="267">
        <v>0</v>
      </c>
      <c r="X548" s="267">
        <v>0</v>
      </c>
      <c r="Y548" s="322">
        <v>0</v>
      </c>
      <c r="Z548" s="322">
        <v>0</v>
      </c>
      <c r="AA548" s="322">
        <v>0</v>
      </c>
      <c r="AB548" s="322">
        <v>0</v>
      </c>
      <c r="AC548" s="322">
        <v>0</v>
      </c>
      <c r="AD548" s="267">
        <v>0</v>
      </c>
      <c r="AE548" s="164">
        <v>0</v>
      </c>
      <c r="AF548" s="267">
        <v>0</v>
      </c>
      <c r="AG548" s="267">
        <v>0</v>
      </c>
      <c r="AH548" s="267">
        <v>0</v>
      </c>
      <c r="AI548" s="163">
        <f t="shared" si="158"/>
        <v>0</v>
      </c>
      <c r="AJ548" s="164">
        <v>0</v>
      </c>
      <c r="AK548" s="267">
        <v>0</v>
      </c>
      <c r="AL548" s="267">
        <v>0</v>
      </c>
      <c r="AM548" s="267">
        <v>0</v>
      </c>
      <c r="AN548" s="267">
        <f t="shared" si="159"/>
        <v>0</v>
      </c>
      <c r="AO548" s="164">
        <v>0</v>
      </c>
      <c r="AP548" s="267">
        <v>0</v>
      </c>
      <c r="AQ548" s="267">
        <v>0</v>
      </c>
      <c r="AR548" s="267">
        <v>0</v>
      </c>
      <c r="AS548" s="267">
        <f t="shared" si="160"/>
        <v>0</v>
      </c>
      <c r="AT548" s="164">
        <v>0</v>
      </c>
      <c r="AU548" s="267">
        <v>0</v>
      </c>
      <c r="AV548" s="267">
        <v>0</v>
      </c>
      <c r="AW548" s="267">
        <v>0</v>
      </c>
      <c r="AX548" s="267">
        <f t="shared" si="161"/>
        <v>0</v>
      </c>
      <c r="AY548" s="267">
        <v>0</v>
      </c>
      <c r="AZ548" s="267">
        <v>0</v>
      </c>
      <c r="BA548" s="267">
        <v>0</v>
      </c>
      <c r="BB548" s="267">
        <v>0</v>
      </c>
      <c r="BC548" s="267">
        <v>0</v>
      </c>
      <c r="BE548" s="128"/>
    </row>
    <row r="549" spans="1:57" ht="63">
      <c r="A549" s="125" t="s">
        <v>1923</v>
      </c>
      <c r="B549" s="160" t="s">
        <v>1037</v>
      </c>
      <c r="C549" s="321" t="s">
        <v>1469</v>
      </c>
      <c r="D549" s="267">
        <v>0</v>
      </c>
      <c r="E549" s="267">
        <f t="shared" si="153"/>
        <v>0</v>
      </c>
      <c r="F549" s="267">
        <f t="shared" si="154"/>
        <v>0</v>
      </c>
      <c r="G549" s="267">
        <f t="shared" si="155"/>
        <v>0</v>
      </c>
      <c r="H549" s="267">
        <f t="shared" si="156"/>
        <v>0</v>
      </c>
      <c r="I549" s="267">
        <f t="shared" si="157"/>
        <v>0</v>
      </c>
      <c r="J549" s="267">
        <v>0</v>
      </c>
      <c r="K549" s="267">
        <v>0</v>
      </c>
      <c r="L549" s="267">
        <v>0</v>
      </c>
      <c r="M549" s="267">
        <v>0</v>
      </c>
      <c r="N549" s="267">
        <v>0</v>
      </c>
      <c r="O549" s="267">
        <v>0</v>
      </c>
      <c r="P549" s="267">
        <v>0</v>
      </c>
      <c r="Q549" s="267">
        <v>0</v>
      </c>
      <c r="R549" s="267">
        <v>0</v>
      </c>
      <c r="S549" s="267">
        <v>0</v>
      </c>
      <c r="T549" s="267">
        <v>0</v>
      </c>
      <c r="U549" s="267">
        <v>0</v>
      </c>
      <c r="V549" s="267">
        <v>0</v>
      </c>
      <c r="W549" s="267">
        <v>0</v>
      </c>
      <c r="X549" s="267">
        <v>0</v>
      </c>
      <c r="Y549" s="322">
        <v>0</v>
      </c>
      <c r="Z549" s="322">
        <v>0</v>
      </c>
      <c r="AA549" s="322">
        <v>0</v>
      </c>
      <c r="AB549" s="322">
        <v>0</v>
      </c>
      <c r="AC549" s="322">
        <v>0</v>
      </c>
      <c r="AD549" s="267">
        <v>0</v>
      </c>
      <c r="AE549" s="164">
        <v>0</v>
      </c>
      <c r="AF549" s="267">
        <v>0</v>
      </c>
      <c r="AG549" s="267">
        <v>0</v>
      </c>
      <c r="AH549" s="267">
        <v>0</v>
      </c>
      <c r="AI549" s="163">
        <f t="shared" si="158"/>
        <v>0</v>
      </c>
      <c r="AJ549" s="164">
        <v>0</v>
      </c>
      <c r="AK549" s="267">
        <v>0</v>
      </c>
      <c r="AL549" s="267">
        <v>0</v>
      </c>
      <c r="AM549" s="267">
        <v>0</v>
      </c>
      <c r="AN549" s="267">
        <f t="shared" si="159"/>
        <v>0</v>
      </c>
      <c r="AO549" s="164">
        <v>0</v>
      </c>
      <c r="AP549" s="267">
        <v>0</v>
      </c>
      <c r="AQ549" s="267">
        <v>0</v>
      </c>
      <c r="AR549" s="267">
        <v>0</v>
      </c>
      <c r="AS549" s="267">
        <f t="shared" si="160"/>
        <v>0</v>
      </c>
      <c r="AT549" s="164">
        <v>0</v>
      </c>
      <c r="AU549" s="267">
        <v>0</v>
      </c>
      <c r="AV549" s="267">
        <v>0</v>
      </c>
      <c r="AW549" s="267">
        <v>0</v>
      </c>
      <c r="AX549" s="267">
        <f t="shared" si="161"/>
        <v>0</v>
      </c>
      <c r="AY549" s="267">
        <v>0</v>
      </c>
      <c r="AZ549" s="267">
        <v>0</v>
      </c>
      <c r="BA549" s="267">
        <v>0</v>
      </c>
      <c r="BB549" s="267">
        <v>0</v>
      </c>
      <c r="BC549" s="267">
        <v>0</v>
      </c>
      <c r="BE549" s="128"/>
    </row>
    <row r="550" spans="1:57" ht="31.5">
      <c r="A550" s="125" t="s">
        <v>1924</v>
      </c>
      <c r="B550" s="160" t="s">
        <v>1034</v>
      </c>
      <c r="C550" s="321" t="s">
        <v>1469</v>
      </c>
      <c r="D550" s="267">
        <v>0</v>
      </c>
      <c r="E550" s="267">
        <f t="shared" si="153"/>
        <v>0</v>
      </c>
      <c r="F550" s="267">
        <f t="shared" si="154"/>
        <v>0</v>
      </c>
      <c r="G550" s="267">
        <f t="shared" si="155"/>
        <v>0</v>
      </c>
      <c r="H550" s="267">
        <f t="shared" si="156"/>
        <v>0</v>
      </c>
      <c r="I550" s="267">
        <f t="shared" si="157"/>
        <v>0</v>
      </c>
      <c r="J550" s="267">
        <v>0</v>
      </c>
      <c r="K550" s="267">
        <v>0</v>
      </c>
      <c r="L550" s="267">
        <v>0</v>
      </c>
      <c r="M550" s="267">
        <v>0</v>
      </c>
      <c r="N550" s="267">
        <v>0</v>
      </c>
      <c r="O550" s="267">
        <v>0</v>
      </c>
      <c r="P550" s="267">
        <v>0</v>
      </c>
      <c r="Q550" s="267">
        <v>0</v>
      </c>
      <c r="R550" s="267">
        <v>0</v>
      </c>
      <c r="S550" s="267">
        <v>0</v>
      </c>
      <c r="T550" s="267">
        <v>0</v>
      </c>
      <c r="U550" s="267">
        <v>0</v>
      </c>
      <c r="V550" s="267">
        <v>0</v>
      </c>
      <c r="W550" s="267">
        <v>0</v>
      </c>
      <c r="X550" s="267">
        <v>0</v>
      </c>
      <c r="Y550" s="322">
        <v>0</v>
      </c>
      <c r="Z550" s="322">
        <v>0</v>
      </c>
      <c r="AA550" s="322">
        <v>0</v>
      </c>
      <c r="AB550" s="322">
        <v>0</v>
      </c>
      <c r="AC550" s="322">
        <v>0</v>
      </c>
      <c r="AD550" s="267">
        <v>0</v>
      </c>
      <c r="AE550" s="164">
        <v>0</v>
      </c>
      <c r="AF550" s="267">
        <v>0</v>
      </c>
      <c r="AG550" s="267">
        <v>0</v>
      </c>
      <c r="AH550" s="267">
        <v>0</v>
      </c>
      <c r="AI550" s="163">
        <f t="shared" si="158"/>
        <v>0</v>
      </c>
      <c r="AJ550" s="164">
        <v>0</v>
      </c>
      <c r="AK550" s="267">
        <v>0</v>
      </c>
      <c r="AL550" s="267">
        <v>0</v>
      </c>
      <c r="AM550" s="267">
        <v>0</v>
      </c>
      <c r="AN550" s="267">
        <f t="shared" si="159"/>
        <v>0</v>
      </c>
      <c r="AO550" s="164">
        <v>0</v>
      </c>
      <c r="AP550" s="267">
        <v>0</v>
      </c>
      <c r="AQ550" s="267">
        <v>0</v>
      </c>
      <c r="AR550" s="267">
        <v>0</v>
      </c>
      <c r="AS550" s="267">
        <f t="shared" si="160"/>
        <v>0</v>
      </c>
      <c r="AT550" s="164">
        <v>0</v>
      </c>
      <c r="AU550" s="267">
        <v>0</v>
      </c>
      <c r="AV550" s="267">
        <v>0</v>
      </c>
      <c r="AW550" s="267">
        <v>0</v>
      </c>
      <c r="AX550" s="267">
        <f t="shared" si="161"/>
        <v>0</v>
      </c>
      <c r="AY550" s="267">
        <v>0</v>
      </c>
      <c r="AZ550" s="267">
        <v>0</v>
      </c>
      <c r="BA550" s="267">
        <v>0</v>
      </c>
      <c r="BB550" s="267">
        <v>0</v>
      </c>
      <c r="BC550" s="267">
        <v>0</v>
      </c>
      <c r="BE550" s="128"/>
    </row>
    <row r="551" spans="1:57" ht="63">
      <c r="A551" s="125" t="s">
        <v>1924</v>
      </c>
      <c r="B551" s="160" t="s">
        <v>1035</v>
      </c>
      <c r="C551" s="321" t="s">
        <v>1469</v>
      </c>
      <c r="D551" s="267">
        <v>0</v>
      </c>
      <c r="E551" s="267">
        <f t="shared" si="153"/>
        <v>0</v>
      </c>
      <c r="F551" s="267">
        <f t="shared" si="154"/>
        <v>0</v>
      </c>
      <c r="G551" s="267">
        <f t="shared" si="155"/>
        <v>0</v>
      </c>
      <c r="H551" s="267">
        <f t="shared" si="156"/>
        <v>0</v>
      </c>
      <c r="I551" s="267">
        <f t="shared" si="157"/>
        <v>0</v>
      </c>
      <c r="J551" s="267">
        <v>0</v>
      </c>
      <c r="K551" s="267">
        <v>0</v>
      </c>
      <c r="L551" s="267">
        <v>0</v>
      </c>
      <c r="M551" s="267">
        <v>0</v>
      </c>
      <c r="N551" s="267">
        <v>0</v>
      </c>
      <c r="O551" s="267">
        <v>0</v>
      </c>
      <c r="P551" s="267">
        <v>0</v>
      </c>
      <c r="Q551" s="267">
        <v>0</v>
      </c>
      <c r="R551" s="267">
        <v>0</v>
      </c>
      <c r="S551" s="267">
        <v>0</v>
      </c>
      <c r="T551" s="267">
        <v>0</v>
      </c>
      <c r="U551" s="267">
        <v>0</v>
      </c>
      <c r="V551" s="267">
        <v>0</v>
      </c>
      <c r="W551" s="267">
        <v>0</v>
      </c>
      <c r="X551" s="267">
        <v>0</v>
      </c>
      <c r="Y551" s="322">
        <v>0</v>
      </c>
      <c r="Z551" s="322">
        <v>0</v>
      </c>
      <c r="AA551" s="322">
        <v>0</v>
      </c>
      <c r="AB551" s="322">
        <v>0</v>
      </c>
      <c r="AC551" s="322">
        <v>0</v>
      </c>
      <c r="AD551" s="267">
        <v>0</v>
      </c>
      <c r="AE551" s="164">
        <v>0</v>
      </c>
      <c r="AF551" s="267">
        <v>0</v>
      </c>
      <c r="AG551" s="267">
        <v>0</v>
      </c>
      <c r="AH551" s="267">
        <v>0</v>
      </c>
      <c r="AI551" s="163">
        <f t="shared" si="158"/>
        <v>0</v>
      </c>
      <c r="AJ551" s="164">
        <v>0</v>
      </c>
      <c r="AK551" s="267">
        <v>0</v>
      </c>
      <c r="AL551" s="267">
        <v>0</v>
      </c>
      <c r="AM551" s="267">
        <v>0</v>
      </c>
      <c r="AN551" s="267">
        <f t="shared" si="159"/>
        <v>0</v>
      </c>
      <c r="AO551" s="164">
        <v>0</v>
      </c>
      <c r="AP551" s="267">
        <v>0</v>
      </c>
      <c r="AQ551" s="267">
        <v>0</v>
      </c>
      <c r="AR551" s="267">
        <v>0</v>
      </c>
      <c r="AS551" s="267">
        <f t="shared" si="160"/>
        <v>0</v>
      </c>
      <c r="AT551" s="164">
        <v>0</v>
      </c>
      <c r="AU551" s="267">
        <v>0</v>
      </c>
      <c r="AV551" s="267">
        <v>0</v>
      </c>
      <c r="AW551" s="267">
        <v>0</v>
      </c>
      <c r="AX551" s="267">
        <f t="shared" si="161"/>
        <v>0</v>
      </c>
      <c r="AY551" s="267">
        <v>0</v>
      </c>
      <c r="AZ551" s="267">
        <v>0</v>
      </c>
      <c r="BA551" s="267">
        <v>0</v>
      </c>
      <c r="BB551" s="267">
        <v>0</v>
      </c>
      <c r="BC551" s="267">
        <v>0</v>
      </c>
      <c r="BE551" s="128"/>
    </row>
    <row r="552" spans="1:57" ht="63">
      <c r="A552" s="125" t="s">
        <v>1924</v>
      </c>
      <c r="B552" s="160" t="s">
        <v>1036</v>
      </c>
      <c r="C552" s="321" t="s">
        <v>1469</v>
      </c>
      <c r="D552" s="267">
        <v>0</v>
      </c>
      <c r="E552" s="267">
        <f t="shared" si="153"/>
        <v>0</v>
      </c>
      <c r="F552" s="267">
        <f t="shared" si="154"/>
        <v>0</v>
      </c>
      <c r="G552" s="267">
        <f t="shared" si="155"/>
        <v>0</v>
      </c>
      <c r="H552" s="267">
        <f t="shared" si="156"/>
        <v>0</v>
      </c>
      <c r="I552" s="267">
        <f t="shared" si="157"/>
        <v>0</v>
      </c>
      <c r="J552" s="267">
        <v>0</v>
      </c>
      <c r="K552" s="267">
        <v>0</v>
      </c>
      <c r="L552" s="267">
        <v>0</v>
      </c>
      <c r="M552" s="267">
        <v>0</v>
      </c>
      <c r="N552" s="267">
        <v>0</v>
      </c>
      <c r="O552" s="267">
        <v>0</v>
      </c>
      <c r="P552" s="267">
        <v>0</v>
      </c>
      <c r="Q552" s="267">
        <v>0</v>
      </c>
      <c r="R552" s="267">
        <v>0</v>
      </c>
      <c r="S552" s="267">
        <v>0</v>
      </c>
      <c r="T552" s="267">
        <v>0</v>
      </c>
      <c r="U552" s="267">
        <v>0</v>
      </c>
      <c r="V552" s="267">
        <v>0</v>
      </c>
      <c r="W552" s="267">
        <v>0</v>
      </c>
      <c r="X552" s="267">
        <v>0</v>
      </c>
      <c r="Y552" s="322">
        <v>0</v>
      </c>
      <c r="Z552" s="322">
        <v>0</v>
      </c>
      <c r="AA552" s="322">
        <v>0</v>
      </c>
      <c r="AB552" s="322">
        <v>0</v>
      </c>
      <c r="AC552" s="322">
        <v>0</v>
      </c>
      <c r="AD552" s="267">
        <v>0</v>
      </c>
      <c r="AE552" s="164">
        <v>0</v>
      </c>
      <c r="AF552" s="267">
        <v>0</v>
      </c>
      <c r="AG552" s="267">
        <v>0</v>
      </c>
      <c r="AH552" s="267">
        <v>0</v>
      </c>
      <c r="AI552" s="163">
        <f t="shared" si="158"/>
        <v>0</v>
      </c>
      <c r="AJ552" s="164">
        <v>0</v>
      </c>
      <c r="AK552" s="267">
        <v>0</v>
      </c>
      <c r="AL552" s="267">
        <v>0</v>
      </c>
      <c r="AM552" s="267">
        <v>0</v>
      </c>
      <c r="AN552" s="267">
        <f t="shared" si="159"/>
        <v>0</v>
      </c>
      <c r="AO552" s="164">
        <v>0</v>
      </c>
      <c r="AP552" s="267">
        <v>0</v>
      </c>
      <c r="AQ552" s="267">
        <v>0</v>
      </c>
      <c r="AR552" s="267">
        <v>0</v>
      </c>
      <c r="AS552" s="267">
        <f t="shared" si="160"/>
        <v>0</v>
      </c>
      <c r="AT552" s="164">
        <v>0</v>
      </c>
      <c r="AU552" s="267">
        <v>0</v>
      </c>
      <c r="AV552" s="267">
        <v>0</v>
      </c>
      <c r="AW552" s="267">
        <v>0</v>
      </c>
      <c r="AX552" s="267">
        <f t="shared" si="161"/>
        <v>0</v>
      </c>
      <c r="AY552" s="267">
        <v>0</v>
      </c>
      <c r="AZ552" s="267">
        <v>0</v>
      </c>
      <c r="BA552" s="267">
        <v>0</v>
      </c>
      <c r="BB552" s="267">
        <v>0</v>
      </c>
      <c r="BC552" s="267">
        <v>0</v>
      </c>
      <c r="BE552" s="128"/>
    </row>
    <row r="553" spans="1:57" ht="63">
      <c r="A553" s="125" t="s">
        <v>1924</v>
      </c>
      <c r="B553" s="160" t="s">
        <v>1038</v>
      </c>
      <c r="C553" s="321" t="s">
        <v>1469</v>
      </c>
      <c r="D553" s="267">
        <v>0</v>
      </c>
      <c r="E553" s="267">
        <f t="shared" si="153"/>
        <v>0</v>
      </c>
      <c r="F553" s="267">
        <f t="shared" si="154"/>
        <v>0</v>
      </c>
      <c r="G553" s="267">
        <f t="shared" si="155"/>
        <v>0</v>
      </c>
      <c r="H553" s="267">
        <f t="shared" si="156"/>
        <v>0</v>
      </c>
      <c r="I553" s="267">
        <f t="shared" si="157"/>
        <v>0</v>
      </c>
      <c r="J553" s="267">
        <v>0</v>
      </c>
      <c r="K553" s="267">
        <v>0</v>
      </c>
      <c r="L553" s="267">
        <v>0</v>
      </c>
      <c r="M553" s="267">
        <v>0</v>
      </c>
      <c r="N553" s="267">
        <v>0</v>
      </c>
      <c r="O553" s="267">
        <v>0</v>
      </c>
      <c r="P553" s="267">
        <v>0</v>
      </c>
      <c r="Q553" s="267">
        <v>0</v>
      </c>
      <c r="R553" s="267">
        <v>0</v>
      </c>
      <c r="S553" s="267">
        <v>0</v>
      </c>
      <c r="T553" s="267">
        <v>0</v>
      </c>
      <c r="U553" s="267">
        <v>0</v>
      </c>
      <c r="V553" s="267">
        <v>0</v>
      </c>
      <c r="W553" s="267">
        <v>0</v>
      </c>
      <c r="X553" s="267">
        <v>0</v>
      </c>
      <c r="Y553" s="322">
        <v>0</v>
      </c>
      <c r="Z553" s="322">
        <v>0</v>
      </c>
      <c r="AA553" s="322">
        <v>0</v>
      </c>
      <c r="AB553" s="322">
        <v>0</v>
      </c>
      <c r="AC553" s="322">
        <v>0</v>
      </c>
      <c r="AD553" s="267">
        <v>0</v>
      </c>
      <c r="AE553" s="164">
        <v>0</v>
      </c>
      <c r="AF553" s="267">
        <v>0</v>
      </c>
      <c r="AG553" s="267">
        <v>0</v>
      </c>
      <c r="AH553" s="267">
        <v>0</v>
      </c>
      <c r="AI553" s="163">
        <f t="shared" si="158"/>
        <v>0</v>
      </c>
      <c r="AJ553" s="164">
        <v>0</v>
      </c>
      <c r="AK553" s="267">
        <v>0</v>
      </c>
      <c r="AL553" s="267">
        <v>0</v>
      </c>
      <c r="AM553" s="267">
        <v>0</v>
      </c>
      <c r="AN553" s="267">
        <f t="shared" si="159"/>
        <v>0</v>
      </c>
      <c r="AO553" s="164">
        <v>0</v>
      </c>
      <c r="AP553" s="267">
        <v>0</v>
      </c>
      <c r="AQ553" s="267">
        <v>0</v>
      </c>
      <c r="AR553" s="267">
        <v>0</v>
      </c>
      <c r="AS553" s="267">
        <f t="shared" si="160"/>
        <v>0</v>
      </c>
      <c r="AT553" s="164">
        <v>0</v>
      </c>
      <c r="AU553" s="267">
        <v>0</v>
      </c>
      <c r="AV553" s="267">
        <v>0</v>
      </c>
      <c r="AW553" s="267">
        <v>0</v>
      </c>
      <c r="AX553" s="267">
        <f t="shared" si="161"/>
        <v>0</v>
      </c>
      <c r="AY553" s="267">
        <v>0</v>
      </c>
      <c r="AZ553" s="267">
        <v>0</v>
      </c>
      <c r="BA553" s="267">
        <v>0</v>
      </c>
      <c r="BB553" s="267">
        <v>0</v>
      </c>
      <c r="BC553" s="267">
        <v>0</v>
      </c>
      <c r="BE553" s="128"/>
    </row>
    <row r="554" spans="1:57" ht="63">
      <c r="A554" s="125" t="s">
        <v>305</v>
      </c>
      <c r="B554" s="160" t="s">
        <v>1039</v>
      </c>
      <c r="C554" s="321" t="s">
        <v>1469</v>
      </c>
      <c r="D554" s="267">
        <v>0</v>
      </c>
      <c r="E554" s="267">
        <f t="shared" si="153"/>
        <v>0</v>
      </c>
      <c r="F554" s="267">
        <f t="shared" si="154"/>
        <v>0</v>
      </c>
      <c r="G554" s="267">
        <f t="shared" si="155"/>
        <v>0</v>
      </c>
      <c r="H554" s="267">
        <f t="shared" si="156"/>
        <v>0</v>
      </c>
      <c r="I554" s="267">
        <f t="shared" si="157"/>
        <v>0</v>
      </c>
      <c r="J554" s="267">
        <v>0</v>
      </c>
      <c r="K554" s="267">
        <v>0</v>
      </c>
      <c r="L554" s="267">
        <v>0</v>
      </c>
      <c r="M554" s="267">
        <v>0</v>
      </c>
      <c r="N554" s="267">
        <v>0</v>
      </c>
      <c r="O554" s="267">
        <v>0</v>
      </c>
      <c r="P554" s="267">
        <v>0</v>
      </c>
      <c r="Q554" s="267">
        <v>0</v>
      </c>
      <c r="R554" s="267">
        <v>0</v>
      </c>
      <c r="S554" s="267">
        <v>0</v>
      </c>
      <c r="T554" s="267">
        <v>0</v>
      </c>
      <c r="U554" s="267">
        <v>0</v>
      </c>
      <c r="V554" s="267">
        <v>0</v>
      </c>
      <c r="W554" s="267">
        <v>0</v>
      </c>
      <c r="X554" s="267">
        <v>0</v>
      </c>
      <c r="Y554" s="322">
        <v>0</v>
      </c>
      <c r="Z554" s="322">
        <v>0</v>
      </c>
      <c r="AA554" s="322">
        <v>0</v>
      </c>
      <c r="AB554" s="322">
        <v>0</v>
      </c>
      <c r="AC554" s="322">
        <v>0</v>
      </c>
      <c r="AD554" s="267">
        <v>0</v>
      </c>
      <c r="AE554" s="163">
        <v>0</v>
      </c>
      <c r="AF554" s="267">
        <v>0</v>
      </c>
      <c r="AG554" s="267">
        <v>0</v>
      </c>
      <c r="AH554" s="267">
        <v>0</v>
      </c>
      <c r="AI554" s="163">
        <f t="shared" si="158"/>
        <v>0</v>
      </c>
      <c r="AJ554" s="163">
        <v>0</v>
      </c>
      <c r="AK554" s="267">
        <v>0</v>
      </c>
      <c r="AL554" s="267">
        <v>0</v>
      </c>
      <c r="AM554" s="267">
        <v>0</v>
      </c>
      <c r="AN554" s="267">
        <f t="shared" si="159"/>
        <v>0</v>
      </c>
      <c r="AO554" s="163">
        <v>0</v>
      </c>
      <c r="AP554" s="267">
        <v>0</v>
      </c>
      <c r="AQ554" s="267">
        <v>0</v>
      </c>
      <c r="AR554" s="267">
        <v>0</v>
      </c>
      <c r="AS554" s="267">
        <f t="shared" si="160"/>
        <v>0</v>
      </c>
      <c r="AT554" s="163">
        <v>0</v>
      </c>
      <c r="AU554" s="267">
        <v>0</v>
      </c>
      <c r="AV554" s="267">
        <v>0</v>
      </c>
      <c r="AW554" s="267">
        <v>0</v>
      </c>
      <c r="AX554" s="267">
        <f t="shared" si="161"/>
        <v>0</v>
      </c>
      <c r="AY554" s="267">
        <v>0</v>
      </c>
      <c r="AZ554" s="267">
        <v>0</v>
      </c>
      <c r="BA554" s="267">
        <v>0</v>
      </c>
      <c r="BB554" s="267">
        <v>0</v>
      </c>
      <c r="BC554" s="267">
        <v>0</v>
      </c>
      <c r="BE554" s="128"/>
    </row>
    <row r="555" spans="1:57" ht="47.25">
      <c r="A555" s="125" t="s">
        <v>1925</v>
      </c>
      <c r="B555" s="160" t="s">
        <v>1040</v>
      </c>
      <c r="C555" s="321" t="s">
        <v>1469</v>
      </c>
      <c r="D555" s="267">
        <v>0</v>
      </c>
      <c r="E555" s="267">
        <f t="shared" si="153"/>
        <v>0</v>
      </c>
      <c r="F555" s="267">
        <f t="shared" si="154"/>
        <v>0</v>
      </c>
      <c r="G555" s="267">
        <f t="shared" si="155"/>
        <v>0</v>
      </c>
      <c r="H555" s="267">
        <f t="shared" si="156"/>
        <v>0</v>
      </c>
      <c r="I555" s="267">
        <f t="shared" si="157"/>
        <v>0</v>
      </c>
      <c r="J555" s="267">
        <v>0</v>
      </c>
      <c r="K555" s="267">
        <v>0</v>
      </c>
      <c r="L555" s="267">
        <v>0</v>
      </c>
      <c r="M555" s="267">
        <v>0</v>
      </c>
      <c r="N555" s="267">
        <v>0</v>
      </c>
      <c r="O555" s="267">
        <v>0</v>
      </c>
      <c r="P555" s="267">
        <v>0</v>
      </c>
      <c r="Q555" s="267">
        <v>0</v>
      </c>
      <c r="R555" s="267">
        <v>0</v>
      </c>
      <c r="S555" s="267">
        <v>0</v>
      </c>
      <c r="T555" s="267">
        <v>0</v>
      </c>
      <c r="U555" s="267">
        <v>0</v>
      </c>
      <c r="V555" s="267">
        <v>0</v>
      </c>
      <c r="W555" s="267">
        <v>0</v>
      </c>
      <c r="X555" s="267">
        <v>0</v>
      </c>
      <c r="Y555" s="322">
        <v>0</v>
      </c>
      <c r="Z555" s="322">
        <v>0</v>
      </c>
      <c r="AA555" s="322">
        <v>0</v>
      </c>
      <c r="AB555" s="322">
        <v>0</v>
      </c>
      <c r="AC555" s="322">
        <v>0</v>
      </c>
      <c r="AD555" s="267">
        <v>0</v>
      </c>
      <c r="AE555" s="164">
        <v>0</v>
      </c>
      <c r="AF555" s="267">
        <v>0</v>
      </c>
      <c r="AG555" s="267">
        <v>0</v>
      </c>
      <c r="AH555" s="267">
        <v>0</v>
      </c>
      <c r="AI555" s="163">
        <f t="shared" si="158"/>
        <v>0</v>
      </c>
      <c r="AJ555" s="164">
        <v>0</v>
      </c>
      <c r="AK555" s="267">
        <v>0</v>
      </c>
      <c r="AL555" s="267">
        <v>0</v>
      </c>
      <c r="AM555" s="267">
        <v>0</v>
      </c>
      <c r="AN555" s="267">
        <f t="shared" si="159"/>
        <v>0</v>
      </c>
      <c r="AO555" s="164">
        <v>0</v>
      </c>
      <c r="AP555" s="267">
        <v>0</v>
      </c>
      <c r="AQ555" s="267">
        <v>0</v>
      </c>
      <c r="AR555" s="267">
        <v>0</v>
      </c>
      <c r="AS555" s="267">
        <f t="shared" si="160"/>
        <v>0</v>
      </c>
      <c r="AT555" s="164">
        <v>0</v>
      </c>
      <c r="AU555" s="267">
        <v>0</v>
      </c>
      <c r="AV555" s="267">
        <v>0</v>
      </c>
      <c r="AW555" s="267">
        <v>0</v>
      </c>
      <c r="AX555" s="267">
        <f t="shared" si="161"/>
        <v>0</v>
      </c>
      <c r="AY555" s="267">
        <v>0</v>
      </c>
      <c r="AZ555" s="267">
        <v>0</v>
      </c>
      <c r="BA555" s="267">
        <v>0</v>
      </c>
      <c r="BB555" s="267">
        <v>0</v>
      </c>
      <c r="BC555" s="267">
        <v>0</v>
      </c>
      <c r="BE555" s="128"/>
    </row>
    <row r="556" spans="1:57" ht="47.25">
      <c r="A556" s="125" t="s">
        <v>1926</v>
      </c>
      <c r="B556" s="160" t="s">
        <v>1041</v>
      </c>
      <c r="C556" s="321" t="s">
        <v>1469</v>
      </c>
      <c r="D556" s="267">
        <v>0</v>
      </c>
      <c r="E556" s="267">
        <f t="shared" si="153"/>
        <v>0</v>
      </c>
      <c r="F556" s="267">
        <f t="shared" si="154"/>
        <v>0</v>
      </c>
      <c r="G556" s="267">
        <f t="shared" si="155"/>
        <v>0</v>
      </c>
      <c r="H556" s="267">
        <f t="shared" si="156"/>
        <v>0</v>
      </c>
      <c r="I556" s="267">
        <f t="shared" si="157"/>
        <v>0</v>
      </c>
      <c r="J556" s="267">
        <v>0</v>
      </c>
      <c r="K556" s="267">
        <v>0</v>
      </c>
      <c r="L556" s="267">
        <v>0</v>
      </c>
      <c r="M556" s="267">
        <v>0</v>
      </c>
      <c r="N556" s="267">
        <v>0</v>
      </c>
      <c r="O556" s="267">
        <v>0</v>
      </c>
      <c r="P556" s="267">
        <v>0</v>
      </c>
      <c r="Q556" s="267">
        <v>0</v>
      </c>
      <c r="R556" s="267">
        <v>0</v>
      </c>
      <c r="S556" s="267">
        <v>0</v>
      </c>
      <c r="T556" s="267">
        <v>0</v>
      </c>
      <c r="U556" s="267">
        <v>0</v>
      </c>
      <c r="V556" s="267">
        <v>0</v>
      </c>
      <c r="W556" s="267">
        <v>0</v>
      </c>
      <c r="X556" s="267">
        <v>0</v>
      </c>
      <c r="Y556" s="322">
        <v>0</v>
      </c>
      <c r="Z556" s="322">
        <v>0</v>
      </c>
      <c r="AA556" s="322">
        <v>0</v>
      </c>
      <c r="AB556" s="322">
        <v>0</v>
      </c>
      <c r="AC556" s="322">
        <v>0</v>
      </c>
      <c r="AD556" s="267">
        <v>0</v>
      </c>
      <c r="AE556" s="164">
        <v>0</v>
      </c>
      <c r="AF556" s="267">
        <v>0</v>
      </c>
      <c r="AG556" s="267">
        <v>0</v>
      </c>
      <c r="AH556" s="267">
        <v>0</v>
      </c>
      <c r="AI556" s="163">
        <f t="shared" si="158"/>
        <v>0</v>
      </c>
      <c r="AJ556" s="164">
        <v>0</v>
      </c>
      <c r="AK556" s="267">
        <v>0</v>
      </c>
      <c r="AL556" s="267">
        <v>0</v>
      </c>
      <c r="AM556" s="267">
        <v>0</v>
      </c>
      <c r="AN556" s="267">
        <f t="shared" si="159"/>
        <v>0</v>
      </c>
      <c r="AO556" s="164">
        <v>0</v>
      </c>
      <c r="AP556" s="267">
        <v>0</v>
      </c>
      <c r="AQ556" s="267">
        <v>0</v>
      </c>
      <c r="AR556" s="267">
        <v>0</v>
      </c>
      <c r="AS556" s="267">
        <f t="shared" si="160"/>
        <v>0</v>
      </c>
      <c r="AT556" s="164">
        <v>0</v>
      </c>
      <c r="AU556" s="267">
        <v>0</v>
      </c>
      <c r="AV556" s="267">
        <v>0</v>
      </c>
      <c r="AW556" s="267">
        <v>0</v>
      </c>
      <c r="AX556" s="267">
        <f t="shared" si="161"/>
        <v>0</v>
      </c>
      <c r="AY556" s="267">
        <v>0</v>
      </c>
      <c r="AZ556" s="267">
        <v>0</v>
      </c>
      <c r="BA556" s="267">
        <v>0</v>
      </c>
      <c r="BB556" s="267">
        <v>0</v>
      </c>
      <c r="BC556" s="267">
        <v>0</v>
      </c>
      <c r="BE556" s="128"/>
    </row>
    <row r="557" spans="1:57" ht="31.5">
      <c r="A557" s="125" t="s">
        <v>215</v>
      </c>
      <c r="B557" s="160" t="s">
        <v>1042</v>
      </c>
      <c r="C557" s="321" t="s">
        <v>1469</v>
      </c>
      <c r="D557" s="267">
        <v>235.47268212457863</v>
      </c>
      <c r="E557" s="267">
        <f t="shared" si="153"/>
        <v>124.63785347999999</v>
      </c>
      <c r="F557" s="267">
        <f t="shared" si="154"/>
        <v>1.01998776</v>
      </c>
      <c r="G557" s="267">
        <f t="shared" si="155"/>
        <v>104.46939329</v>
      </c>
      <c r="H557" s="267">
        <f t="shared" si="156"/>
        <v>2.4667729700000001</v>
      </c>
      <c r="I557" s="267">
        <f t="shared" si="157"/>
        <v>16.681699459999997</v>
      </c>
      <c r="J557" s="267">
        <v>39.612754880000004</v>
      </c>
      <c r="K557" s="267">
        <v>1.01998776</v>
      </c>
      <c r="L557" s="267">
        <v>33.464672210000003</v>
      </c>
      <c r="M557" s="267">
        <v>2.4205999999999999</v>
      </c>
      <c r="N557" s="267">
        <v>2.7074949099999999</v>
      </c>
      <c r="O557" s="267">
        <v>57.025216070000006</v>
      </c>
      <c r="P557" s="267">
        <v>0</v>
      </c>
      <c r="Q557" s="267">
        <v>53.374003510000009</v>
      </c>
      <c r="R557" s="267">
        <v>0</v>
      </c>
      <c r="S557" s="267">
        <v>3.6512125599999998</v>
      </c>
      <c r="T557" s="267">
        <v>27.999882529999979</v>
      </c>
      <c r="U557" s="267">
        <v>0</v>
      </c>
      <c r="V557" s="267">
        <v>17.630717569999987</v>
      </c>
      <c r="W557" s="267">
        <v>4.6172970000000202E-2</v>
      </c>
      <c r="X557" s="267">
        <v>10.322991989999998</v>
      </c>
      <c r="Y557" s="322">
        <v>0</v>
      </c>
      <c r="Z557" s="322">
        <v>0</v>
      </c>
      <c r="AA557" s="322">
        <v>0</v>
      </c>
      <c r="AB557" s="322">
        <v>0</v>
      </c>
      <c r="AC557" s="322">
        <v>0</v>
      </c>
      <c r="AD557" s="267">
        <v>245.03602094208028</v>
      </c>
      <c r="AE557" s="163">
        <f t="shared" ref="AE557:AF557" si="162">AE558+AE568+AE578+AE587</f>
        <v>162.71911233</v>
      </c>
      <c r="AF557" s="267">
        <f t="shared" si="162"/>
        <v>1.6665700000000001</v>
      </c>
      <c r="AG557" s="267">
        <f t="shared" ref="AG557:AH557" si="163">AG558+AG568+AG578+AG587</f>
        <v>51.489365569999997</v>
      </c>
      <c r="AH557" s="267">
        <f t="shared" si="163"/>
        <v>93.15993229</v>
      </c>
      <c r="AI557" s="163">
        <f t="shared" si="158"/>
        <v>16.403244470000004</v>
      </c>
      <c r="AJ557" s="163">
        <v>83.587746940000002</v>
      </c>
      <c r="AK557" s="267">
        <f t="shared" ref="AK557:AL557" si="164">AK558+AK568+AK578+AK587</f>
        <v>0</v>
      </c>
      <c r="AL557" s="267">
        <f t="shared" si="164"/>
        <v>22.810915350000002</v>
      </c>
      <c r="AM557" s="267">
        <f t="shared" ref="AM557" si="165">AM558+AM568+AM578+AM587</f>
        <v>58.271336679999997</v>
      </c>
      <c r="AN557" s="267">
        <f t="shared" si="159"/>
        <v>2.505494910000003</v>
      </c>
      <c r="AO557" s="163">
        <v>55.510073279998991</v>
      </c>
      <c r="AP557" s="267">
        <f t="shared" ref="AP557:AQ557" si="166">AP558+AP568+AP578+AP587</f>
        <v>2.7743976639999492</v>
      </c>
      <c r="AQ557" s="267">
        <f t="shared" si="166"/>
        <v>27.743976639999495</v>
      </c>
      <c r="AR557" s="267">
        <f t="shared" ref="AR557" si="167">AR558+AR568+AR578+AR587</f>
        <v>13.871988319999748</v>
      </c>
      <c r="AS557" s="267">
        <f t="shared" si="160"/>
        <v>11.1197106559998</v>
      </c>
      <c r="AT557" s="163">
        <v>23.621292110001008</v>
      </c>
      <c r="AU557" s="267">
        <v>0</v>
      </c>
      <c r="AV557" s="267">
        <v>0</v>
      </c>
      <c r="AW557" s="267">
        <v>0</v>
      </c>
      <c r="AX557" s="267">
        <f t="shared" si="161"/>
        <v>23.621292110001008</v>
      </c>
      <c r="AY557" s="267">
        <v>0</v>
      </c>
      <c r="AZ557" s="267">
        <v>0</v>
      </c>
      <c r="BA557" s="267">
        <v>0</v>
      </c>
      <c r="BB557" s="267">
        <v>0</v>
      </c>
      <c r="BC557" s="267">
        <v>0</v>
      </c>
      <c r="BE557" s="128"/>
    </row>
    <row r="558" spans="1:57" ht="47.25">
      <c r="A558" s="125" t="s">
        <v>309</v>
      </c>
      <c r="B558" s="160" t="s">
        <v>1043</v>
      </c>
      <c r="C558" s="321" t="s">
        <v>1469</v>
      </c>
      <c r="D558" s="267">
        <v>232.78617212457863</v>
      </c>
      <c r="E558" s="267">
        <f t="shared" si="153"/>
        <v>124.16864785999999</v>
      </c>
      <c r="F558" s="267">
        <f t="shared" si="154"/>
        <v>0.74995511000000004</v>
      </c>
      <c r="G558" s="267">
        <f t="shared" si="155"/>
        <v>104.46939329</v>
      </c>
      <c r="H558" s="267">
        <f t="shared" si="156"/>
        <v>2.4205999999999999</v>
      </c>
      <c r="I558" s="267">
        <f t="shared" si="157"/>
        <v>16.528699459999999</v>
      </c>
      <c r="J558" s="267">
        <v>39.342722230000007</v>
      </c>
      <c r="K558" s="267">
        <v>0.74995511000000004</v>
      </c>
      <c r="L558" s="267">
        <v>33.464672210000003</v>
      </c>
      <c r="M558" s="267">
        <v>2.4205999999999999</v>
      </c>
      <c r="N558" s="267">
        <v>2.7074949099999999</v>
      </c>
      <c r="O558" s="267">
        <v>57.025216069999999</v>
      </c>
      <c r="P558" s="267">
        <v>0</v>
      </c>
      <c r="Q558" s="267">
        <v>53.374003510000009</v>
      </c>
      <c r="R558" s="267">
        <v>0</v>
      </c>
      <c r="S558" s="267">
        <v>3.6512125599999998</v>
      </c>
      <c r="T558" s="267">
        <v>27.800709559999987</v>
      </c>
      <c r="U558" s="267">
        <v>0</v>
      </c>
      <c r="V558" s="267">
        <v>17.630717569999987</v>
      </c>
      <c r="W558" s="267">
        <v>0</v>
      </c>
      <c r="X558" s="267">
        <v>10.16999199</v>
      </c>
      <c r="Y558" s="322">
        <v>0</v>
      </c>
      <c r="Z558" s="322">
        <v>0</v>
      </c>
      <c r="AA558" s="322">
        <v>0</v>
      </c>
      <c r="AB558" s="322">
        <v>0</v>
      </c>
      <c r="AC558" s="322">
        <v>0</v>
      </c>
      <c r="AD558" s="267">
        <v>239.28936692742388</v>
      </c>
      <c r="AE558" s="163">
        <f>AE559+AE567</f>
        <v>157.88107232999999</v>
      </c>
      <c r="AF558" s="267">
        <f>AF559+AF567</f>
        <v>0.19056000000000001</v>
      </c>
      <c r="AG558" s="267">
        <f>AG559+AG567</f>
        <v>48.282335569999994</v>
      </c>
      <c r="AH558" s="267">
        <f>AH559+AH567</f>
        <v>93.15993229</v>
      </c>
      <c r="AI558" s="163">
        <f t="shared" si="158"/>
        <v>16.248244470000003</v>
      </c>
      <c r="AJ558" s="163">
        <v>83.587746940000002</v>
      </c>
      <c r="AK558" s="267">
        <f>AK559+AK567</f>
        <v>0</v>
      </c>
      <c r="AL558" s="267">
        <f>AL559+AL567</f>
        <v>22.810915350000002</v>
      </c>
      <c r="AM558" s="267">
        <f>AM559+AM567</f>
        <v>58.271336679999997</v>
      </c>
      <c r="AN558" s="267">
        <f t="shared" si="159"/>
        <v>2.505494910000003</v>
      </c>
      <c r="AO558" s="163">
        <v>55.48795327999899</v>
      </c>
      <c r="AP558" s="267">
        <f>AP559+AP567</f>
        <v>2.7743976639999492</v>
      </c>
      <c r="AQ558" s="267">
        <f>AQ559+AQ567</f>
        <v>27.743976639999495</v>
      </c>
      <c r="AR558" s="267">
        <f>AR559+AR567</f>
        <v>13.871988319999748</v>
      </c>
      <c r="AS558" s="267">
        <f t="shared" si="160"/>
        <v>11.097590655999799</v>
      </c>
      <c r="AT558" s="163">
        <v>18.805372110001002</v>
      </c>
      <c r="AU558" s="267">
        <v>0</v>
      </c>
      <c r="AV558" s="267">
        <v>0</v>
      </c>
      <c r="AW558" s="267">
        <v>0</v>
      </c>
      <c r="AX558" s="267">
        <f t="shared" si="161"/>
        <v>18.805372110001002</v>
      </c>
      <c r="AY558" s="267">
        <v>0</v>
      </c>
      <c r="AZ558" s="267">
        <v>0</v>
      </c>
      <c r="BA558" s="267">
        <v>0</v>
      </c>
      <c r="BB558" s="267">
        <v>0</v>
      </c>
      <c r="BC558" s="267">
        <v>0</v>
      </c>
      <c r="BE558" s="128"/>
    </row>
    <row r="559" spans="1:57" ht="31.5">
      <c r="A559" s="125" t="s">
        <v>1927</v>
      </c>
      <c r="B559" s="160" t="s">
        <v>1044</v>
      </c>
      <c r="C559" s="321" t="s">
        <v>1469</v>
      </c>
      <c r="D559" s="267">
        <v>232.78617212457863</v>
      </c>
      <c r="E559" s="267">
        <f t="shared" si="153"/>
        <v>124.16864785999999</v>
      </c>
      <c r="F559" s="267">
        <f t="shared" si="154"/>
        <v>0.74995511000000004</v>
      </c>
      <c r="G559" s="267">
        <f t="shared" si="155"/>
        <v>104.46939329</v>
      </c>
      <c r="H559" s="267">
        <f t="shared" si="156"/>
        <v>2.4205999999999999</v>
      </c>
      <c r="I559" s="267">
        <f t="shared" si="157"/>
        <v>16.528699459999999</v>
      </c>
      <c r="J559" s="267">
        <v>39.342722230000007</v>
      </c>
      <c r="K559" s="267">
        <v>0.74995511000000004</v>
      </c>
      <c r="L559" s="267">
        <v>33.464672210000003</v>
      </c>
      <c r="M559" s="267">
        <v>2.4205999999999999</v>
      </c>
      <c r="N559" s="267">
        <v>2.7074949099999999</v>
      </c>
      <c r="O559" s="267">
        <v>57.025216069999999</v>
      </c>
      <c r="P559" s="267">
        <v>0</v>
      </c>
      <c r="Q559" s="267">
        <v>53.374003510000009</v>
      </c>
      <c r="R559" s="267">
        <v>0</v>
      </c>
      <c r="S559" s="267">
        <v>3.6512125599999998</v>
      </c>
      <c r="T559" s="267">
        <v>27.800709559999987</v>
      </c>
      <c r="U559" s="267">
        <v>0</v>
      </c>
      <c r="V559" s="267">
        <v>17.630717569999987</v>
      </c>
      <c r="W559" s="267">
        <v>0</v>
      </c>
      <c r="X559" s="267">
        <v>10.16999199</v>
      </c>
      <c r="Y559" s="322">
        <v>0</v>
      </c>
      <c r="Z559" s="322">
        <v>0</v>
      </c>
      <c r="AA559" s="322">
        <v>0</v>
      </c>
      <c r="AB559" s="322">
        <v>0</v>
      </c>
      <c r="AC559" s="322">
        <v>0</v>
      </c>
      <c r="AD559" s="267">
        <v>239.28936692742388</v>
      </c>
      <c r="AE559" s="164">
        <f>SUM(AE560:AE566)</f>
        <v>157.88107232999999</v>
      </c>
      <c r="AF559" s="267">
        <f>SUM(AF560:AF566)</f>
        <v>0.19056000000000001</v>
      </c>
      <c r="AG559" s="267">
        <f>SUM(AG560:AG566)</f>
        <v>48.282335569999994</v>
      </c>
      <c r="AH559" s="267">
        <f>SUM(AH560:AH566)</f>
        <v>93.15993229</v>
      </c>
      <c r="AI559" s="163">
        <f t="shared" si="158"/>
        <v>16.248244470000003</v>
      </c>
      <c r="AJ559" s="164">
        <v>83.587746940000002</v>
      </c>
      <c r="AK559" s="267">
        <f>SUM(AK560:AK566)</f>
        <v>0</v>
      </c>
      <c r="AL559" s="267">
        <f>SUM(AL560:AL566)</f>
        <v>22.810915350000002</v>
      </c>
      <c r="AM559" s="267">
        <f>SUM(AM560:AM566)</f>
        <v>58.271336679999997</v>
      </c>
      <c r="AN559" s="267">
        <f t="shared" si="159"/>
        <v>2.505494910000003</v>
      </c>
      <c r="AO559" s="164">
        <v>55.48795327999899</v>
      </c>
      <c r="AP559" s="267">
        <f>SUM(AP560:AP566)</f>
        <v>2.7743976639999492</v>
      </c>
      <c r="AQ559" s="267">
        <f>SUM(AQ560:AQ566)</f>
        <v>27.743976639999495</v>
      </c>
      <c r="AR559" s="267">
        <f>SUM(AR560:AR566)</f>
        <v>13.871988319999748</v>
      </c>
      <c r="AS559" s="267">
        <f t="shared" si="160"/>
        <v>11.097590655999799</v>
      </c>
      <c r="AT559" s="164">
        <v>18.805372110001002</v>
      </c>
      <c r="AU559" s="267">
        <v>0</v>
      </c>
      <c r="AV559" s="267">
        <v>0</v>
      </c>
      <c r="AW559" s="267">
        <v>0</v>
      </c>
      <c r="AX559" s="267">
        <f t="shared" si="161"/>
        <v>18.805372110001002</v>
      </c>
      <c r="AY559" s="267">
        <v>0</v>
      </c>
      <c r="AZ559" s="267">
        <v>0</v>
      </c>
      <c r="BA559" s="267">
        <v>0</v>
      </c>
      <c r="BB559" s="267">
        <v>0</v>
      </c>
      <c r="BC559" s="267">
        <v>0</v>
      </c>
      <c r="BE559" s="128"/>
    </row>
    <row r="560" spans="1:57">
      <c r="A560" s="126" t="s">
        <v>1927</v>
      </c>
      <c r="B560" s="126" t="s">
        <v>1452</v>
      </c>
      <c r="C560" s="326" t="s">
        <v>1888</v>
      </c>
      <c r="D560" s="127">
        <v>157.370062615573</v>
      </c>
      <c r="E560" s="127">
        <f t="shared" si="153"/>
        <v>0.25176551000000003</v>
      </c>
      <c r="F560" s="127">
        <f t="shared" si="154"/>
        <v>0.25176551000000003</v>
      </c>
      <c r="G560" s="127">
        <f t="shared" si="155"/>
        <v>0</v>
      </c>
      <c r="H560" s="127">
        <f t="shared" si="156"/>
        <v>0</v>
      </c>
      <c r="I560" s="127">
        <f t="shared" si="157"/>
        <v>0</v>
      </c>
      <c r="J560" s="127">
        <v>0.25176551000000003</v>
      </c>
      <c r="K560" s="127">
        <v>0.25176551000000003</v>
      </c>
      <c r="L560" s="127">
        <v>0</v>
      </c>
      <c r="M560" s="127">
        <v>0</v>
      </c>
      <c r="N560" s="127">
        <v>0</v>
      </c>
      <c r="O560" s="127">
        <v>0</v>
      </c>
      <c r="P560" s="127">
        <v>0</v>
      </c>
      <c r="Q560" s="127">
        <v>0</v>
      </c>
      <c r="R560" s="127">
        <v>0</v>
      </c>
      <c r="S560" s="127">
        <v>0</v>
      </c>
      <c r="T560" s="127">
        <v>0</v>
      </c>
      <c r="U560" s="127">
        <v>0</v>
      </c>
      <c r="V560" s="127">
        <v>0</v>
      </c>
      <c r="W560" s="127">
        <v>0</v>
      </c>
      <c r="X560" s="127">
        <v>0</v>
      </c>
      <c r="Y560" s="127">
        <v>0</v>
      </c>
      <c r="Z560" s="127">
        <v>0</v>
      </c>
      <c r="AA560" s="127">
        <v>0</v>
      </c>
      <c r="AB560" s="127">
        <v>0</v>
      </c>
      <c r="AC560" s="127">
        <v>0</v>
      </c>
      <c r="AD560" s="127">
        <v>0</v>
      </c>
      <c r="AE560" s="159">
        <v>0</v>
      </c>
      <c r="AF560" s="127">
        <v>0</v>
      </c>
      <c r="AG560" s="127">
        <v>0</v>
      </c>
      <c r="AH560" s="127">
        <v>0</v>
      </c>
      <c r="AI560" s="159">
        <f t="shared" si="158"/>
        <v>0</v>
      </c>
      <c r="AJ560" s="159">
        <v>0</v>
      </c>
      <c r="AK560" s="127">
        <v>0</v>
      </c>
      <c r="AL560" s="127">
        <v>0</v>
      </c>
      <c r="AM560" s="127">
        <v>0</v>
      </c>
      <c r="AN560" s="127">
        <f t="shared" si="159"/>
        <v>0</v>
      </c>
      <c r="AO560" s="159">
        <v>0</v>
      </c>
      <c r="AP560" s="127">
        <v>0</v>
      </c>
      <c r="AQ560" s="127">
        <v>0</v>
      </c>
      <c r="AR560" s="127">
        <v>0</v>
      </c>
      <c r="AS560" s="127">
        <f t="shared" si="160"/>
        <v>0</v>
      </c>
      <c r="AT560" s="159">
        <v>0</v>
      </c>
      <c r="AU560" s="127">
        <v>0</v>
      </c>
      <c r="AV560" s="127">
        <v>0</v>
      </c>
      <c r="AW560" s="127">
        <v>0</v>
      </c>
      <c r="AX560" s="127">
        <f t="shared" si="161"/>
        <v>0</v>
      </c>
      <c r="AY560" s="127">
        <v>0</v>
      </c>
      <c r="AZ560" s="127">
        <v>0</v>
      </c>
      <c r="BA560" s="127">
        <v>0</v>
      </c>
      <c r="BB560" s="127">
        <v>0</v>
      </c>
      <c r="BC560" s="127">
        <v>0</v>
      </c>
      <c r="BE560" s="128"/>
    </row>
    <row r="561" spans="1:57" ht="31.5">
      <c r="A561" s="126" t="s">
        <v>1927</v>
      </c>
      <c r="B561" s="126" t="s">
        <v>1453</v>
      </c>
      <c r="C561" s="326" t="s">
        <v>1889</v>
      </c>
      <c r="D561" s="127">
        <v>28.335653638323038</v>
      </c>
      <c r="E561" s="127">
        <f t="shared" si="153"/>
        <v>116.95867428999999</v>
      </c>
      <c r="F561" s="127">
        <f t="shared" si="154"/>
        <v>0</v>
      </c>
      <c r="G561" s="127">
        <f t="shared" si="155"/>
        <v>98.009374829999999</v>
      </c>
      <c r="H561" s="127">
        <f t="shared" si="156"/>
        <v>2.4205999999999999</v>
      </c>
      <c r="I561" s="127">
        <f t="shared" si="157"/>
        <v>16.528699459999999</v>
      </c>
      <c r="J561" s="127">
        <v>32.132748660000004</v>
      </c>
      <c r="K561" s="127">
        <v>0</v>
      </c>
      <c r="L561" s="127">
        <v>27.004653750000003</v>
      </c>
      <c r="M561" s="127">
        <v>2.4205999999999999</v>
      </c>
      <c r="N561" s="127">
        <v>2.7074949099999999</v>
      </c>
      <c r="O561" s="127">
        <v>57.025216069999999</v>
      </c>
      <c r="P561" s="127">
        <v>0</v>
      </c>
      <c r="Q561" s="127">
        <v>53.374003510000009</v>
      </c>
      <c r="R561" s="127">
        <v>0</v>
      </c>
      <c r="S561" s="127">
        <v>3.6512125599999998</v>
      </c>
      <c r="T561" s="127">
        <v>27.800709559999987</v>
      </c>
      <c r="U561" s="127">
        <v>0</v>
      </c>
      <c r="V561" s="127">
        <v>17.630717569999987</v>
      </c>
      <c r="W561" s="127">
        <v>0</v>
      </c>
      <c r="X561" s="127">
        <v>10.16999199</v>
      </c>
      <c r="Y561" s="127">
        <v>0</v>
      </c>
      <c r="Z561" s="127">
        <v>0</v>
      </c>
      <c r="AA561" s="127">
        <v>0</v>
      </c>
      <c r="AB561" s="127">
        <v>0</v>
      </c>
      <c r="AC561" s="127">
        <v>0</v>
      </c>
      <c r="AD561" s="127">
        <v>236.17640082572899</v>
      </c>
      <c r="AE561" s="159">
        <v>157.69051232999999</v>
      </c>
      <c r="AF561" s="127">
        <v>0</v>
      </c>
      <c r="AG561" s="127">
        <v>48.282335569999994</v>
      </c>
      <c r="AH561" s="127">
        <v>93.15993229</v>
      </c>
      <c r="AI561" s="159">
        <f t="shared" si="158"/>
        <v>16.248244470000003</v>
      </c>
      <c r="AJ561" s="159">
        <v>83.587746940000002</v>
      </c>
      <c r="AK561" s="127">
        <v>0</v>
      </c>
      <c r="AL561" s="127">
        <v>22.810915350000002</v>
      </c>
      <c r="AM561" s="127">
        <v>58.271336679999997</v>
      </c>
      <c r="AN561" s="127">
        <f t="shared" si="159"/>
        <v>2.505494910000003</v>
      </c>
      <c r="AO561" s="159">
        <v>55.48795327999899</v>
      </c>
      <c r="AP561" s="127">
        <v>2.7743976639999492</v>
      </c>
      <c r="AQ561" s="127">
        <v>27.743976639999495</v>
      </c>
      <c r="AR561" s="127">
        <v>13.871988319999748</v>
      </c>
      <c r="AS561" s="127">
        <f t="shared" si="160"/>
        <v>11.097590655999799</v>
      </c>
      <c r="AT561" s="159">
        <v>18.614812110000997</v>
      </c>
      <c r="AU561" s="127">
        <v>0</v>
      </c>
      <c r="AV561" s="127">
        <v>0</v>
      </c>
      <c r="AW561" s="127">
        <v>0</v>
      </c>
      <c r="AX561" s="127">
        <f t="shared" si="161"/>
        <v>18.614812110000997</v>
      </c>
      <c r="AY561" s="127">
        <v>0</v>
      </c>
      <c r="AZ561" s="127">
        <v>0</v>
      </c>
      <c r="BA561" s="127">
        <v>0</v>
      </c>
      <c r="BB561" s="127">
        <v>0</v>
      </c>
      <c r="BC561" s="127">
        <v>0</v>
      </c>
      <c r="BE561" s="128"/>
    </row>
    <row r="562" spans="1:57" ht="31.5">
      <c r="A562" s="126" t="s">
        <v>1927</v>
      </c>
      <c r="B562" s="126" t="s">
        <v>1454</v>
      </c>
      <c r="C562" s="326" t="s">
        <v>1890</v>
      </c>
      <c r="D562" s="127">
        <v>40.000000002682597</v>
      </c>
      <c r="E562" s="127">
        <f t="shared" si="153"/>
        <v>6.4600184600000006</v>
      </c>
      <c r="F562" s="127">
        <f t="shared" si="154"/>
        <v>0</v>
      </c>
      <c r="G562" s="127">
        <f t="shared" si="155"/>
        <v>6.4600184600000006</v>
      </c>
      <c r="H562" s="127">
        <f t="shared" si="156"/>
        <v>0</v>
      </c>
      <c r="I562" s="127">
        <f t="shared" si="157"/>
        <v>0</v>
      </c>
      <c r="J562" s="127">
        <v>6.4600184600000006</v>
      </c>
      <c r="K562" s="127">
        <v>0</v>
      </c>
      <c r="L562" s="127">
        <v>6.4600184600000006</v>
      </c>
      <c r="M562" s="127">
        <v>0</v>
      </c>
      <c r="N562" s="127">
        <v>0</v>
      </c>
      <c r="O562" s="127">
        <v>0</v>
      </c>
      <c r="P562" s="127">
        <v>0</v>
      </c>
      <c r="Q562" s="127">
        <v>0</v>
      </c>
      <c r="R562" s="127">
        <v>0</v>
      </c>
      <c r="S562" s="127">
        <v>0</v>
      </c>
      <c r="T562" s="127">
        <v>0</v>
      </c>
      <c r="U562" s="127">
        <v>0</v>
      </c>
      <c r="V562" s="127">
        <v>0</v>
      </c>
      <c r="W562" s="127">
        <v>0</v>
      </c>
      <c r="X562" s="127">
        <v>0</v>
      </c>
      <c r="Y562" s="127">
        <v>0</v>
      </c>
      <c r="Z562" s="127">
        <v>0</v>
      </c>
      <c r="AA562" s="127">
        <v>0</v>
      </c>
      <c r="AB562" s="127">
        <v>0</v>
      </c>
      <c r="AC562" s="127">
        <v>0</v>
      </c>
      <c r="AD562" s="127">
        <v>0</v>
      </c>
      <c r="AE562" s="159">
        <v>0</v>
      </c>
      <c r="AF562" s="127">
        <v>0</v>
      </c>
      <c r="AG562" s="127">
        <v>0</v>
      </c>
      <c r="AH562" s="127">
        <v>0</v>
      </c>
      <c r="AI562" s="159">
        <f t="shared" si="158"/>
        <v>0</v>
      </c>
      <c r="AJ562" s="159">
        <v>0</v>
      </c>
      <c r="AK562" s="127">
        <v>0</v>
      </c>
      <c r="AL562" s="127">
        <v>0</v>
      </c>
      <c r="AM562" s="127">
        <v>0</v>
      </c>
      <c r="AN562" s="127">
        <f t="shared" si="159"/>
        <v>0</v>
      </c>
      <c r="AO562" s="159">
        <v>0</v>
      </c>
      <c r="AP562" s="127">
        <v>0</v>
      </c>
      <c r="AQ562" s="127">
        <v>0</v>
      </c>
      <c r="AR562" s="127">
        <v>0</v>
      </c>
      <c r="AS562" s="127">
        <f t="shared" si="160"/>
        <v>0</v>
      </c>
      <c r="AT562" s="159">
        <v>0</v>
      </c>
      <c r="AU562" s="127">
        <v>0</v>
      </c>
      <c r="AV562" s="127">
        <v>0</v>
      </c>
      <c r="AW562" s="127">
        <v>0</v>
      </c>
      <c r="AX562" s="127">
        <f t="shared" si="161"/>
        <v>0</v>
      </c>
      <c r="AY562" s="127">
        <v>0</v>
      </c>
      <c r="AZ562" s="127">
        <v>0</v>
      </c>
      <c r="BA562" s="127">
        <v>0</v>
      </c>
      <c r="BB562" s="127">
        <v>0</v>
      </c>
      <c r="BC562" s="127">
        <v>0</v>
      </c>
      <c r="BE562" s="128"/>
    </row>
    <row r="563" spans="1:57" ht="63">
      <c r="A563" s="126" t="s">
        <v>1927</v>
      </c>
      <c r="B563" s="126" t="s">
        <v>1455</v>
      </c>
      <c r="C563" s="326" t="s">
        <v>1891</v>
      </c>
      <c r="D563" s="127">
        <v>5.6849008679999997</v>
      </c>
      <c r="E563" s="127">
        <f t="shared" si="153"/>
        <v>0</v>
      </c>
      <c r="F563" s="127">
        <f t="shared" si="154"/>
        <v>0</v>
      </c>
      <c r="G563" s="127">
        <f t="shared" si="155"/>
        <v>0</v>
      </c>
      <c r="H563" s="127">
        <f t="shared" si="156"/>
        <v>0</v>
      </c>
      <c r="I563" s="127">
        <f t="shared" si="157"/>
        <v>0</v>
      </c>
      <c r="J563" s="127">
        <v>0</v>
      </c>
      <c r="K563" s="127">
        <v>0</v>
      </c>
      <c r="L563" s="127">
        <v>0</v>
      </c>
      <c r="M563" s="127">
        <v>0</v>
      </c>
      <c r="N563" s="127">
        <v>0</v>
      </c>
      <c r="O563" s="127">
        <v>0</v>
      </c>
      <c r="P563" s="127">
        <v>0</v>
      </c>
      <c r="Q563" s="127">
        <v>0</v>
      </c>
      <c r="R563" s="127">
        <v>0</v>
      </c>
      <c r="S563" s="127">
        <v>0</v>
      </c>
      <c r="T563" s="127">
        <v>0</v>
      </c>
      <c r="U563" s="127">
        <v>0</v>
      </c>
      <c r="V563" s="127">
        <v>0</v>
      </c>
      <c r="W563" s="127">
        <v>0</v>
      </c>
      <c r="X563" s="127">
        <v>0</v>
      </c>
      <c r="Y563" s="127">
        <v>0</v>
      </c>
      <c r="Z563" s="127">
        <v>0</v>
      </c>
      <c r="AA563" s="127">
        <v>0</v>
      </c>
      <c r="AB563" s="127">
        <v>0</v>
      </c>
      <c r="AC563" s="127">
        <v>0</v>
      </c>
      <c r="AD563" s="127">
        <v>0</v>
      </c>
      <c r="AE563" s="159">
        <v>0</v>
      </c>
      <c r="AF563" s="127">
        <v>0</v>
      </c>
      <c r="AG563" s="127">
        <v>0</v>
      </c>
      <c r="AH563" s="127">
        <v>0</v>
      </c>
      <c r="AI563" s="159">
        <f t="shared" si="158"/>
        <v>0</v>
      </c>
      <c r="AJ563" s="159">
        <v>0</v>
      </c>
      <c r="AK563" s="127">
        <v>0</v>
      </c>
      <c r="AL563" s="127">
        <v>0</v>
      </c>
      <c r="AM563" s="127">
        <v>0</v>
      </c>
      <c r="AN563" s="127">
        <f t="shared" si="159"/>
        <v>0</v>
      </c>
      <c r="AO563" s="159">
        <v>0</v>
      </c>
      <c r="AP563" s="127">
        <v>0</v>
      </c>
      <c r="AQ563" s="127">
        <v>0</v>
      </c>
      <c r="AR563" s="127">
        <v>0</v>
      </c>
      <c r="AS563" s="127">
        <f t="shared" si="160"/>
        <v>0</v>
      </c>
      <c r="AT563" s="159">
        <v>0</v>
      </c>
      <c r="AU563" s="127">
        <v>0</v>
      </c>
      <c r="AV563" s="127">
        <v>0</v>
      </c>
      <c r="AW563" s="127">
        <v>0</v>
      </c>
      <c r="AX563" s="127">
        <f t="shared" si="161"/>
        <v>0</v>
      </c>
      <c r="AY563" s="127">
        <v>0</v>
      </c>
      <c r="AZ563" s="127">
        <v>0</v>
      </c>
      <c r="BA563" s="127">
        <v>0</v>
      </c>
      <c r="BB563" s="127">
        <v>0</v>
      </c>
      <c r="BC563" s="127">
        <v>0</v>
      </c>
      <c r="BE563" s="128"/>
    </row>
    <row r="564" spans="1:57" ht="47.25">
      <c r="A564" s="124" t="s">
        <v>1927</v>
      </c>
      <c r="B564" s="124" t="s">
        <v>1456</v>
      </c>
      <c r="C564" s="326" t="s">
        <v>1892</v>
      </c>
      <c r="D564" s="127">
        <v>0.69777749999999994</v>
      </c>
      <c r="E564" s="127">
        <f t="shared" si="153"/>
        <v>0</v>
      </c>
      <c r="F564" s="127">
        <f t="shared" si="154"/>
        <v>0</v>
      </c>
      <c r="G564" s="127">
        <f t="shared" si="155"/>
        <v>0</v>
      </c>
      <c r="H564" s="127">
        <f t="shared" si="156"/>
        <v>0</v>
      </c>
      <c r="I564" s="127">
        <f t="shared" si="157"/>
        <v>0</v>
      </c>
      <c r="J564" s="127">
        <v>0</v>
      </c>
      <c r="K564" s="127">
        <v>0</v>
      </c>
      <c r="L564" s="127">
        <v>0</v>
      </c>
      <c r="M564" s="127">
        <v>0</v>
      </c>
      <c r="N564" s="127">
        <v>0</v>
      </c>
      <c r="O564" s="127">
        <v>0</v>
      </c>
      <c r="P564" s="127">
        <v>0</v>
      </c>
      <c r="Q564" s="127">
        <v>0</v>
      </c>
      <c r="R564" s="127">
        <v>0</v>
      </c>
      <c r="S564" s="127">
        <v>0</v>
      </c>
      <c r="T564" s="127">
        <v>0</v>
      </c>
      <c r="U564" s="127">
        <v>0</v>
      </c>
      <c r="V564" s="127">
        <v>0</v>
      </c>
      <c r="W564" s="127">
        <v>0</v>
      </c>
      <c r="X564" s="127">
        <v>0</v>
      </c>
      <c r="Y564" s="127">
        <v>0</v>
      </c>
      <c r="Z564" s="127">
        <v>0</v>
      </c>
      <c r="AA564" s="127">
        <v>0</v>
      </c>
      <c r="AB564" s="127">
        <v>0</v>
      </c>
      <c r="AC564" s="127">
        <v>0</v>
      </c>
      <c r="AD564" s="127">
        <v>1.5564830508474576</v>
      </c>
      <c r="AE564" s="159">
        <v>4.573E-2</v>
      </c>
      <c r="AF564" s="127">
        <v>4.573E-2</v>
      </c>
      <c r="AG564" s="127">
        <v>0</v>
      </c>
      <c r="AH564" s="127">
        <v>0</v>
      </c>
      <c r="AI564" s="159">
        <f t="shared" si="158"/>
        <v>0</v>
      </c>
      <c r="AJ564" s="159">
        <v>0</v>
      </c>
      <c r="AK564" s="127">
        <v>0</v>
      </c>
      <c r="AL564" s="127">
        <v>0</v>
      </c>
      <c r="AM564" s="127">
        <v>0</v>
      </c>
      <c r="AN564" s="127">
        <f t="shared" si="159"/>
        <v>0</v>
      </c>
      <c r="AO564" s="159">
        <v>0</v>
      </c>
      <c r="AP564" s="127">
        <v>0</v>
      </c>
      <c r="AQ564" s="127">
        <v>0</v>
      </c>
      <c r="AR564" s="127">
        <v>0</v>
      </c>
      <c r="AS564" s="127">
        <f t="shared" si="160"/>
        <v>0</v>
      </c>
      <c r="AT564" s="159">
        <v>4.573E-2</v>
      </c>
      <c r="AU564" s="127">
        <v>4.573E-2</v>
      </c>
      <c r="AV564" s="127">
        <v>0</v>
      </c>
      <c r="AW564" s="127">
        <v>0</v>
      </c>
      <c r="AX564" s="127">
        <f t="shared" si="161"/>
        <v>0</v>
      </c>
      <c r="AY564" s="127">
        <v>0</v>
      </c>
      <c r="AZ564" s="127">
        <v>0</v>
      </c>
      <c r="BA564" s="127">
        <v>0</v>
      </c>
      <c r="BB564" s="127">
        <v>0</v>
      </c>
      <c r="BC564" s="127">
        <v>0</v>
      </c>
      <c r="BE564" s="128"/>
    </row>
    <row r="565" spans="1:57" ht="47.25">
      <c r="A565" s="124" t="s">
        <v>1927</v>
      </c>
      <c r="B565" s="124" t="s">
        <v>1457</v>
      </c>
      <c r="C565" s="326" t="s">
        <v>1893</v>
      </c>
      <c r="D565" s="127">
        <v>0.69777749999999994</v>
      </c>
      <c r="E565" s="127">
        <f t="shared" si="153"/>
        <v>0</v>
      </c>
      <c r="F565" s="127">
        <f t="shared" si="154"/>
        <v>0</v>
      </c>
      <c r="G565" s="127">
        <f t="shared" si="155"/>
        <v>0</v>
      </c>
      <c r="H565" s="127">
        <f t="shared" si="156"/>
        <v>0</v>
      </c>
      <c r="I565" s="127">
        <f t="shared" si="157"/>
        <v>0</v>
      </c>
      <c r="J565" s="127">
        <v>0</v>
      </c>
      <c r="K565" s="127">
        <v>0</v>
      </c>
      <c r="L565" s="127">
        <v>0</v>
      </c>
      <c r="M565" s="127">
        <v>0</v>
      </c>
      <c r="N565" s="127">
        <v>0</v>
      </c>
      <c r="O565" s="127">
        <v>0</v>
      </c>
      <c r="P565" s="127">
        <v>0</v>
      </c>
      <c r="Q565" s="127">
        <v>0</v>
      </c>
      <c r="R565" s="127">
        <v>0</v>
      </c>
      <c r="S565" s="127">
        <v>0</v>
      </c>
      <c r="T565" s="127">
        <v>0</v>
      </c>
      <c r="U565" s="127">
        <v>0</v>
      </c>
      <c r="V565" s="127">
        <v>0</v>
      </c>
      <c r="W565" s="127">
        <v>0</v>
      </c>
      <c r="X565" s="127">
        <v>0</v>
      </c>
      <c r="Y565" s="127">
        <v>0</v>
      </c>
      <c r="Z565" s="127">
        <v>0</v>
      </c>
      <c r="AA565" s="127">
        <v>0</v>
      </c>
      <c r="AB565" s="127">
        <v>0</v>
      </c>
      <c r="AC565" s="127">
        <v>0</v>
      </c>
      <c r="AD565" s="127">
        <v>1.5564830508474576</v>
      </c>
      <c r="AE565" s="159">
        <v>0.14483000000000001</v>
      </c>
      <c r="AF565" s="127">
        <v>0.14483000000000001</v>
      </c>
      <c r="AG565" s="127">
        <v>0</v>
      </c>
      <c r="AH565" s="127">
        <v>0</v>
      </c>
      <c r="AI565" s="159">
        <f t="shared" si="158"/>
        <v>0</v>
      </c>
      <c r="AJ565" s="159">
        <v>0</v>
      </c>
      <c r="AK565" s="127">
        <v>0</v>
      </c>
      <c r="AL565" s="127">
        <v>0</v>
      </c>
      <c r="AM565" s="127">
        <v>0</v>
      </c>
      <c r="AN565" s="127">
        <f t="shared" si="159"/>
        <v>0</v>
      </c>
      <c r="AO565" s="159">
        <v>0</v>
      </c>
      <c r="AP565" s="127">
        <v>0</v>
      </c>
      <c r="AQ565" s="127">
        <v>0</v>
      </c>
      <c r="AR565" s="127">
        <v>0</v>
      </c>
      <c r="AS565" s="127">
        <f t="shared" si="160"/>
        <v>0</v>
      </c>
      <c r="AT565" s="159">
        <v>0.14483000000000001</v>
      </c>
      <c r="AU565" s="127">
        <v>0.14483000000000001</v>
      </c>
      <c r="AV565" s="127">
        <v>0</v>
      </c>
      <c r="AW565" s="127">
        <v>0</v>
      </c>
      <c r="AX565" s="127">
        <f t="shared" si="161"/>
        <v>0</v>
      </c>
      <c r="AY565" s="127">
        <v>0</v>
      </c>
      <c r="AZ565" s="127">
        <v>0</v>
      </c>
      <c r="BA565" s="127">
        <v>0</v>
      </c>
      <c r="BB565" s="127">
        <v>0</v>
      </c>
      <c r="BC565" s="127">
        <v>0</v>
      </c>
      <c r="BE565" s="128"/>
    </row>
    <row r="566" spans="1:57" ht="31.5">
      <c r="A566" s="124" t="s">
        <v>1927</v>
      </c>
      <c r="B566" s="124" t="s">
        <v>1458</v>
      </c>
      <c r="C566" s="326" t="s">
        <v>1894</v>
      </c>
      <c r="D566" s="127">
        <v>0</v>
      </c>
      <c r="E566" s="127">
        <f t="shared" si="153"/>
        <v>0.49818960000000001</v>
      </c>
      <c r="F566" s="127">
        <f t="shared" si="154"/>
        <v>0.49818960000000001</v>
      </c>
      <c r="G566" s="127">
        <f t="shared" si="155"/>
        <v>0</v>
      </c>
      <c r="H566" s="127">
        <f t="shared" si="156"/>
        <v>0</v>
      </c>
      <c r="I566" s="127">
        <f t="shared" si="157"/>
        <v>0</v>
      </c>
      <c r="J566" s="127">
        <v>0.49818960000000001</v>
      </c>
      <c r="K566" s="127">
        <v>0.49818960000000001</v>
      </c>
      <c r="L566" s="127">
        <v>0</v>
      </c>
      <c r="M566" s="127">
        <v>0</v>
      </c>
      <c r="N566" s="127">
        <v>0</v>
      </c>
      <c r="O566" s="127">
        <v>0</v>
      </c>
      <c r="P566" s="127">
        <v>0</v>
      </c>
      <c r="Q566" s="127">
        <v>0</v>
      </c>
      <c r="R566" s="127">
        <v>0</v>
      </c>
      <c r="S566" s="127">
        <v>0</v>
      </c>
      <c r="T566" s="127">
        <v>0</v>
      </c>
      <c r="U566" s="127">
        <v>0</v>
      </c>
      <c r="V566" s="127">
        <v>0</v>
      </c>
      <c r="W566" s="127">
        <v>0</v>
      </c>
      <c r="X566" s="127">
        <v>0</v>
      </c>
      <c r="Y566" s="127">
        <v>0</v>
      </c>
      <c r="Z566" s="127">
        <v>0</v>
      </c>
      <c r="AA566" s="127">
        <v>0</v>
      </c>
      <c r="AB566" s="127">
        <v>0</v>
      </c>
      <c r="AC566" s="127">
        <v>0</v>
      </c>
      <c r="AD566" s="127">
        <v>0</v>
      </c>
      <c r="AE566" s="159">
        <v>0</v>
      </c>
      <c r="AF566" s="127">
        <v>0</v>
      </c>
      <c r="AG566" s="127">
        <v>0</v>
      </c>
      <c r="AH566" s="127">
        <v>0</v>
      </c>
      <c r="AI566" s="159">
        <f t="shared" si="158"/>
        <v>0</v>
      </c>
      <c r="AJ566" s="159">
        <v>0</v>
      </c>
      <c r="AK566" s="127">
        <v>0</v>
      </c>
      <c r="AL566" s="127">
        <v>0</v>
      </c>
      <c r="AM566" s="127">
        <v>0</v>
      </c>
      <c r="AN566" s="127">
        <f t="shared" si="159"/>
        <v>0</v>
      </c>
      <c r="AO566" s="159">
        <v>0</v>
      </c>
      <c r="AP566" s="127">
        <v>0</v>
      </c>
      <c r="AQ566" s="127">
        <v>0</v>
      </c>
      <c r="AR566" s="127">
        <v>0</v>
      </c>
      <c r="AS566" s="127">
        <f t="shared" si="160"/>
        <v>0</v>
      </c>
      <c r="AT566" s="159">
        <v>0</v>
      </c>
      <c r="AU566" s="127">
        <v>0</v>
      </c>
      <c r="AV566" s="127">
        <v>0</v>
      </c>
      <c r="AW566" s="127">
        <v>0</v>
      </c>
      <c r="AX566" s="127">
        <f t="shared" si="161"/>
        <v>0</v>
      </c>
      <c r="AY566" s="127">
        <v>0</v>
      </c>
      <c r="AZ566" s="127">
        <v>0</v>
      </c>
      <c r="BA566" s="127">
        <v>0</v>
      </c>
      <c r="BB566" s="127">
        <v>0</v>
      </c>
      <c r="BC566" s="127">
        <v>0</v>
      </c>
      <c r="BE566" s="128"/>
    </row>
    <row r="567" spans="1:57" ht="31.5">
      <c r="A567" s="125" t="s">
        <v>1928</v>
      </c>
      <c r="B567" s="160" t="s">
        <v>1117</v>
      </c>
      <c r="C567" s="321" t="s">
        <v>1469</v>
      </c>
      <c r="D567" s="267">
        <v>0</v>
      </c>
      <c r="E567" s="267">
        <f t="shared" si="153"/>
        <v>0</v>
      </c>
      <c r="F567" s="267">
        <f t="shared" si="154"/>
        <v>0</v>
      </c>
      <c r="G567" s="267">
        <f t="shared" si="155"/>
        <v>0</v>
      </c>
      <c r="H567" s="267">
        <f t="shared" si="156"/>
        <v>0</v>
      </c>
      <c r="I567" s="267">
        <f t="shared" si="157"/>
        <v>0</v>
      </c>
      <c r="J567" s="267">
        <v>0</v>
      </c>
      <c r="K567" s="267">
        <v>0</v>
      </c>
      <c r="L567" s="267">
        <v>0</v>
      </c>
      <c r="M567" s="267">
        <v>0</v>
      </c>
      <c r="N567" s="267">
        <v>0</v>
      </c>
      <c r="O567" s="267">
        <v>0</v>
      </c>
      <c r="P567" s="267">
        <v>0</v>
      </c>
      <c r="Q567" s="267">
        <v>0</v>
      </c>
      <c r="R567" s="267">
        <v>0</v>
      </c>
      <c r="S567" s="267">
        <v>0</v>
      </c>
      <c r="T567" s="267">
        <v>0</v>
      </c>
      <c r="U567" s="267">
        <v>0</v>
      </c>
      <c r="V567" s="267">
        <v>0</v>
      </c>
      <c r="W567" s="267">
        <v>0</v>
      </c>
      <c r="X567" s="267">
        <v>0</v>
      </c>
      <c r="Y567" s="322">
        <v>0</v>
      </c>
      <c r="Z567" s="322">
        <v>0</v>
      </c>
      <c r="AA567" s="322">
        <v>0</v>
      </c>
      <c r="AB567" s="322">
        <v>0</v>
      </c>
      <c r="AC567" s="322">
        <v>0</v>
      </c>
      <c r="AD567" s="267">
        <v>0</v>
      </c>
      <c r="AE567" s="164">
        <v>0</v>
      </c>
      <c r="AF567" s="267">
        <v>0</v>
      </c>
      <c r="AG567" s="267">
        <v>0</v>
      </c>
      <c r="AH567" s="267">
        <v>0</v>
      </c>
      <c r="AI567" s="163">
        <f t="shared" si="158"/>
        <v>0</v>
      </c>
      <c r="AJ567" s="164">
        <v>0</v>
      </c>
      <c r="AK567" s="267">
        <v>0</v>
      </c>
      <c r="AL567" s="267">
        <v>0</v>
      </c>
      <c r="AM567" s="267">
        <v>0</v>
      </c>
      <c r="AN567" s="267">
        <f t="shared" si="159"/>
        <v>0</v>
      </c>
      <c r="AO567" s="164">
        <v>0</v>
      </c>
      <c r="AP567" s="267">
        <v>0</v>
      </c>
      <c r="AQ567" s="267">
        <v>0</v>
      </c>
      <c r="AR567" s="267">
        <v>0</v>
      </c>
      <c r="AS567" s="267">
        <f t="shared" si="160"/>
        <v>0</v>
      </c>
      <c r="AT567" s="164">
        <v>0</v>
      </c>
      <c r="AU567" s="267">
        <v>0</v>
      </c>
      <c r="AV567" s="267">
        <v>0</v>
      </c>
      <c r="AW567" s="267">
        <v>0</v>
      </c>
      <c r="AX567" s="267">
        <f t="shared" si="161"/>
        <v>0</v>
      </c>
      <c r="AY567" s="267">
        <v>0</v>
      </c>
      <c r="AZ567" s="267">
        <v>0</v>
      </c>
      <c r="BA567" s="267">
        <v>0</v>
      </c>
      <c r="BB567" s="267">
        <v>0</v>
      </c>
      <c r="BC567" s="267">
        <v>0</v>
      </c>
      <c r="BE567" s="128"/>
    </row>
    <row r="568" spans="1:57" ht="31.5">
      <c r="A568" s="125" t="s">
        <v>311</v>
      </c>
      <c r="B568" s="160" t="s">
        <v>1118</v>
      </c>
      <c r="C568" s="321" t="s">
        <v>1469</v>
      </c>
      <c r="D568" s="267">
        <v>2.6865100000000002</v>
      </c>
      <c r="E568" s="267">
        <f t="shared" si="153"/>
        <v>0.46920561999999999</v>
      </c>
      <c r="F568" s="267">
        <f t="shared" si="154"/>
        <v>0.27003265000000004</v>
      </c>
      <c r="G568" s="267">
        <f t="shared" si="155"/>
        <v>0</v>
      </c>
      <c r="H568" s="267">
        <f t="shared" si="156"/>
        <v>4.6172969999999994E-2</v>
      </c>
      <c r="I568" s="267">
        <f t="shared" si="157"/>
        <v>0.15299999999999997</v>
      </c>
      <c r="J568" s="267">
        <v>0.27003265000000004</v>
      </c>
      <c r="K568" s="267">
        <v>0.27003265000000004</v>
      </c>
      <c r="L568" s="267">
        <v>0</v>
      </c>
      <c r="M568" s="267">
        <v>0</v>
      </c>
      <c r="N568" s="267">
        <v>0</v>
      </c>
      <c r="O568" s="267">
        <v>0</v>
      </c>
      <c r="P568" s="267">
        <v>0</v>
      </c>
      <c r="Q568" s="267">
        <v>0</v>
      </c>
      <c r="R568" s="267">
        <v>0</v>
      </c>
      <c r="S568" s="267">
        <v>0</v>
      </c>
      <c r="T568" s="267">
        <v>0.19917296999999995</v>
      </c>
      <c r="U568" s="267">
        <v>0</v>
      </c>
      <c r="V568" s="267">
        <v>0</v>
      </c>
      <c r="W568" s="267">
        <v>4.6172969999999994E-2</v>
      </c>
      <c r="X568" s="267">
        <v>0.15299999999999997</v>
      </c>
      <c r="Y568" s="322">
        <v>0</v>
      </c>
      <c r="Z568" s="322">
        <v>0</v>
      </c>
      <c r="AA568" s="322">
        <v>0</v>
      </c>
      <c r="AB568" s="322">
        <v>0</v>
      </c>
      <c r="AC568" s="322">
        <v>0</v>
      </c>
      <c r="AD568" s="267">
        <v>5.7466540146563965</v>
      </c>
      <c r="AE568" s="162">
        <f>AE569</f>
        <v>4.8380399999999995</v>
      </c>
      <c r="AF568" s="267">
        <f>AF569</f>
        <v>1.47601</v>
      </c>
      <c r="AG568" s="267">
        <f>AG569</f>
        <v>3.20703</v>
      </c>
      <c r="AH568" s="267">
        <f>AH569</f>
        <v>0</v>
      </c>
      <c r="AI568" s="163">
        <f t="shared" si="158"/>
        <v>0.15499999999999936</v>
      </c>
      <c r="AJ568" s="163">
        <v>0</v>
      </c>
      <c r="AK568" s="267">
        <f>AK569</f>
        <v>0</v>
      </c>
      <c r="AL568" s="267">
        <f>AL569</f>
        <v>0</v>
      </c>
      <c r="AM568" s="267">
        <f>AM569</f>
        <v>0</v>
      </c>
      <c r="AN568" s="267">
        <f t="shared" si="159"/>
        <v>0</v>
      </c>
      <c r="AO568" s="163">
        <v>2.2120000000000001E-2</v>
      </c>
      <c r="AP568" s="267">
        <f>AP569</f>
        <v>0</v>
      </c>
      <c r="AQ568" s="267">
        <f>AQ569</f>
        <v>0</v>
      </c>
      <c r="AR568" s="267">
        <f>AR569</f>
        <v>0</v>
      </c>
      <c r="AS568" s="267">
        <f t="shared" si="160"/>
        <v>2.2120000000000001E-2</v>
      </c>
      <c r="AT568" s="163">
        <v>4.8159199999999993</v>
      </c>
      <c r="AU568" s="267">
        <v>1.47601</v>
      </c>
      <c r="AV568" s="267">
        <v>3.20703</v>
      </c>
      <c r="AW568" s="267">
        <v>0</v>
      </c>
      <c r="AX568" s="267">
        <f t="shared" si="161"/>
        <v>0.13287999999999922</v>
      </c>
      <c r="AY568" s="267">
        <v>0</v>
      </c>
      <c r="AZ568" s="267">
        <v>0</v>
      </c>
      <c r="BA568" s="267">
        <v>0</v>
      </c>
      <c r="BB568" s="267">
        <v>0</v>
      </c>
      <c r="BC568" s="267">
        <v>0</v>
      </c>
      <c r="BE568" s="128"/>
    </row>
    <row r="569" spans="1:57">
      <c r="A569" s="125" t="s">
        <v>1929</v>
      </c>
      <c r="B569" s="160" t="s">
        <v>1119</v>
      </c>
      <c r="C569" s="321" t="s">
        <v>1469</v>
      </c>
      <c r="D569" s="267">
        <v>2.6865100000000002</v>
      </c>
      <c r="E569" s="267">
        <f t="shared" si="153"/>
        <v>0.46920561999999999</v>
      </c>
      <c r="F569" s="267">
        <f t="shared" si="154"/>
        <v>0.27003265000000004</v>
      </c>
      <c r="G569" s="267">
        <f t="shared" si="155"/>
        <v>0</v>
      </c>
      <c r="H569" s="267">
        <f t="shared" si="156"/>
        <v>4.6172969999999994E-2</v>
      </c>
      <c r="I569" s="267">
        <f t="shared" si="157"/>
        <v>0.15299999999999997</v>
      </c>
      <c r="J569" s="267">
        <v>0.27003265000000004</v>
      </c>
      <c r="K569" s="267">
        <v>0.27003265000000004</v>
      </c>
      <c r="L569" s="267">
        <v>0</v>
      </c>
      <c r="M569" s="267">
        <v>0</v>
      </c>
      <c r="N569" s="267">
        <v>0</v>
      </c>
      <c r="O569" s="267">
        <v>0</v>
      </c>
      <c r="P569" s="267">
        <v>0</v>
      </c>
      <c r="Q569" s="267">
        <v>0</v>
      </c>
      <c r="R569" s="267">
        <v>0</v>
      </c>
      <c r="S569" s="267">
        <v>0</v>
      </c>
      <c r="T569" s="267">
        <v>0.19917296999999995</v>
      </c>
      <c r="U569" s="267">
        <v>0</v>
      </c>
      <c r="V569" s="267">
        <v>0</v>
      </c>
      <c r="W569" s="267">
        <v>4.6172969999999994E-2</v>
      </c>
      <c r="X569" s="267">
        <v>0.15299999999999997</v>
      </c>
      <c r="Y569" s="322">
        <v>0</v>
      </c>
      <c r="Z569" s="322">
        <v>0</v>
      </c>
      <c r="AA569" s="322">
        <v>0</v>
      </c>
      <c r="AB569" s="322">
        <v>0</v>
      </c>
      <c r="AC569" s="322">
        <v>0</v>
      </c>
      <c r="AD569" s="267">
        <v>5.7466540146563965</v>
      </c>
      <c r="AE569" s="164">
        <f>SUM(AE570:AE576)</f>
        <v>4.8380399999999995</v>
      </c>
      <c r="AF569" s="267">
        <f>SUM(AF570:AF576)</f>
        <v>1.47601</v>
      </c>
      <c r="AG569" s="267">
        <f>SUM(AG570:AG576)</f>
        <v>3.20703</v>
      </c>
      <c r="AH569" s="267">
        <f>SUM(AH570:AH576)</f>
        <v>0</v>
      </c>
      <c r="AI569" s="163">
        <f t="shared" si="158"/>
        <v>0.15499999999999936</v>
      </c>
      <c r="AJ569" s="164">
        <v>0</v>
      </c>
      <c r="AK569" s="267">
        <f>SUM(AK570:AK576)</f>
        <v>0</v>
      </c>
      <c r="AL569" s="267">
        <f>SUM(AL570:AL576)</f>
        <v>0</v>
      </c>
      <c r="AM569" s="267">
        <f>SUM(AM570:AM576)</f>
        <v>0</v>
      </c>
      <c r="AN569" s="267">
        <f t="shared" si="159"/>
        <v>0</v>
      </c>
      <c r="AO569" s="164">
        <v>2.2120000000000001E-2</v>
      </c>
      <c r="AP569" s="267">
        <f>SUM(AP570:AP576)</f>
        <v>0</v>
      </c>
      <c r="AQ569" s="267">
        <f>SUM(AQ570:AQ576)</f>
        <v>0</v>
      </c>
      <c r="AR569" s="267">
        <f>SUM(AR570:AR576)</f>
        <v>0</v>
      </c>
      <c r="AS569" s="267">
        <f t="shared" si="160"/>
        <v>2.2120000000000001E-2</v>
      </c>
      <c r="AT569" s="164">
        <v>4.8159199999999993</v>
      </c>
      <c r="AU569" s="267">
        <v>1.47601</v>
      </c>
      <c r="AV569" s="267">
        <v>3.20703</v>
      </c>
      <c r="AW569" s="267">
        <v>0</v>
      </c>
      <c r="AX569" s="267">
        <f t="shared" si="161"/>
        <v>0.13287999999999922</v>
      </c>
      <c r="AY569" s="267">
        <v>0</v>
      </c>
      <c r="AZ569" s="267">
        <v>0</v>
      </c>
      <c r="BA569" s="267">
        <v>0</v>
      </c>
      <c r="BB569" s="267">
        <v>0</v>
      </c>
      <c r="BC569" s="267">
        <v>0</v>
      </c>
      <c r="BE569" s="128"/>
    </row>
    <row r="570" spans="1:57" ht="31.5">
      <c r="A570" s="126" t="s">
        <v>1929</v>
      </c>
      <c r="B570" s="126" t="s">
        <v>1459</v>
      </c>
      <c r="C570" s="326" t="s">
        <v>1895</v>
      </c>
      <c r="D570" s="127">
        <v>0.54331999999999991</v>
      </c>
      <c r="E570" s="127">
        <f t="shared" si="153"/>
        <v>0</v>
      </c>
      <c r="F570" s="127">
        <f t="shared" si="154"/>
        <v>0</v>
      </c>
      <c r="G570" s="127">
        <f t="shared" si="155"/>
        <v>0</v>
      </c>
      <c r="H570" s="127">
        <f t="shared" si="156"/>
        <v>0</v>
      </c>
      <c r="I570" s="127">
        <f t="shared" si="157"/>
        <v>0</v>
      </c>
      <c r="J570" s="127">
        <v>0</v>
      </c>
      <c r="K570" s="127">
        <v>0</v>
      </c>
      <c r="L570" s="127">
        <v>0</v>
      </c>
      <c r="M570" s="127">
        <v>0</v>
      </c>
      <c r="N570" s="127">
        <v>0</v>
      </c>
      <c r="O570" s="127">
        <v>0</v>
      </c>
      <c r="P570" s="127">
        <v>0</v>
      </c>
      <c r="Q570" s="127">
        <v>0</v>
      </c>
      <c r="R570" s="127">
        <v>0</v>
      </c>
      <c r="S570" s="127">
        <v>0</v>
      </c>
      <c r="T570" s="127">
        <v>0</v>
      </c>
      <c r="U570" s="127">
        <v>0</v>
      </c>
      <c r="V570" s="127">
        <v>0</v>
      </c>
      <c r="W570" s="127">
        <v>0</v>
      </c>
      <c r="X570" s="127">
        <v>0</v>
      </c>
      <c r="Y570" s="127">
        <v>0</v>
      </c>
      <c r="Z570" s="127">
        <v>0</v>
      </c>
      <c r="AA570" s="127">
        <v>0</v>
      </c>
      <c r="AB570" s="127">
        <v>0</v>
      </c>
      <c r="AC570" s="127">
        <v>0</v>
      </c>
      <c r="AD570" s="127">
        <v>3.3898305084745766</v>
      </c>
      <c r="AE570" s="159">
        <v>0</v>
      </c>
      <c r="AF570" s="127">
        <v>0</v>
      </c>
      <c r="AG570" s="127">
        <v>0</v>
      </c>
      <c r="AH570" s="127">
        <v>0</v>
      </c>
      <c r="AI570" s="159">
        <f t="shared" si="158"/>
        <v>0</v>
      </c>
      <c r="AJ570" s="159">
        <v>0</v>
      </c>
      <c r="AK570" s="127">
        <v>0</v>
      </c>
      <c r="AL570" s="127">
        <v>0</v>
      </c>
      <c r="AM570" s="127">
        <v>0</v>
      </c>
      <c r="AN570" s="127">
        <f t="shared" si="159"/>
        <v>0</v>
      </c>
      <c r="AO570" s="159">
        <v>0</v>
      </c>
      <c r="AP570" s="127">
        <v>0</v>
      </c>
      <c r="AQ570" s="127">
        <v>0</v>
      </c>
      <c r="AR570" s="127">
        <v>0</v>
      </c>
      <c r="AS570" s="127">
        <f t="shared" si="160"/>
        <v>0</v>
      </c>
      <c r="AT570" s="159">
        <v>0</v>
      </c>
      <c r="AU570" s="127">
        <v>0</v>
      </c>
      <c r="AV570" s="127">
        <v>0</v>
      </c>
      <c r="AW570" s="127">
        <v>0</v>
      </c>
      <c r="AX570" s="127">
        <f t="shared" si="161"/>
        <v>0</v>
      </c>
      <c r="AY570" s="127">
        <v>0</v>
      </c>
      <c r="AZ570" s="127">
        <v>0</v>
      </c>
      <c r="BA570" s="127">
        <v>0</v>
      </c>
      <c r="BB570" s="127">
        <v>0</v>
      </c>
      <c r="BC570" s="127">
        <v>0</v>
      </c>
      <c r="BE570" s="128"/>
    </row>
    <row r="571" spans="1:57">
      <c r="A571" s="126" t="s">
        <v>1929</v>
      </c>
      <c r="B571" s="126" t="s">
        <v>1460</v>
      </c>
      <c r="C571" s="326" t="s">
        <v>2102</v>
      </c>
      <c r="D571" s="127">
        <v>0</v>
      </c>
      <c r="E571" s="127">
        <f t="shared" si="153"/>
        <v>0</v>
      </c>
      <c r="F571" s="127">
        <f t="shared" si="154"/>
        <v>0</v>
      </c>
      <c r="G571" s="127">
        <f t="shared" si="155"/>
        <v>0</v>
      </c>
      <c r="H571" s="127">
        <f t="shared" si="156"/>
        <v>0</v>
      </c>
      <c r="I571" s="127">
        <f t="shared" si="157"/>
        <v>0</v>
      </c>
      <c r="J571" s="127">
        <v>0</v>
      </c>
      <c r="K571" s="127">
        <v>0</v>
      </c>
      <c r="L571" s="127">
        <v>0</v>
      </c>
      <c r="M571" s="127">
        <v>0</v>
      </c>
      <c r="N571" s="127">
        <v>0</v>
      </c>
      <c r="O571" s="127">
        <v>0</v>
      </c>
      <c r="P571" s="127">
        <v>0</v>
      </c>
      <c r="Q571" s="127">
        <v>0</v>
      </c>
      <c r="R571" s="127">
        <v>0</v>
      </c>
      <c r="S571" s="127">
        <v>0</v>
      </c>
      <c r="T571" s="127">
        <v>0</v>
      </c>
      <c r="U571" s="127">
        <v>0</v>
      </c>
      <c r="V571" s="127">
        <v>0</v>
      </c>
      <c r="W571" s="127">
        <v>0</v>
      </c>
      <c r="X571" s="127">
        <v>0</v>
      </c>
      <c r="Y571" s="127">
        <v>0</v>
      </c>
      <c r="Z571" s="127">
        <v>0</v>
      </c>
      <c r="AA571" s="127">
        <v>0</v>
      </c>
      <c r="AB571" s="127">
        <v>0</v>
      </c>
      <c r="AC571" s="127">
        <v>0</v>
      </c>
      <c r="AD571" s="127">
        <v>0</v>
      </c>
      <c r="AE571" s="159">
        <v>0.55335000000000001</v>
      </c>
      <c r="AF571" s="127">
        <v>0.55335000000000001</v>
      </c>
      <c r="AG571" s="127">
        <v>0</v>
      </c>
      <c r="AH571" s="127">
        <v>0</v>
      </c>
      <c r="AI571" s="159">
        <f t="shared" si="158"/>
        <v>0</v>
      </c>
      <c r="AJ571" s="159">
        <v>0</v>
      </c>
      <c r="AK571" s="127">
        <v>0</v>
      </c>
      <c r="AL571" s="127">
        <v>0</v>
      </c>
      <c r="AM571" s="127">
        <v>0</v>
      </c>
      <c r="AN571" s="127">
        <f t="shared" si="159"/>
        <v>0</v>
      </c>
      <c r="AO571" s="159">
        <v>0</v>
      </c>
      <c r="AP571" s="127">
        <v>0</v>
      </c>
      <c r="AQ571" s="127">
        <v>0</v>
      </c>
      <c r="AR571" s="127">
        <v>0</v>
      </c>
      <c r="AS571" s="127">
        <f t="shared" si="160"/>
        <v>0</v>
      </c>
      <c r="AT571" s="159">
        <v>0.55335000000000001</v>
      </c>
      <c r="AU571" s="127">
        <v>0.55335000000000001</v>
      </c>
      <c r="AV571" s="127">
        <v>0</v>
      </c>
      <c r="AW571" s="127">
        <v>0</v>
      </c>
      <c r="AX571" s="127">
        <f t="shared" si="161"/>
        <v>0</v>
      </c>
      <c r="AY571" s="127">
        <v>0</v>
      </c>
      <c r="AZ571" s="127">
        <v>0</v>
      </c>
      <c r="BA571" s="127">
        <v>0</v>
      </c>
      <c r="BB571" s="127">
        <v>0</v>
      </c>
      <c r="BC571" s="127">
        <v>0</v>
      </c>
      <c r="BE571" s="128"/>
    </row>
    <row r="572" spans="1:57" ht="31.5">
      <c r="A572" s="126" t="s">
        <v>1929</v>
      </c>
      <c r="B572" s="126" t="s">
        <v>1461</v>
      </c>
      <c r="C572" s="326" t="s">
        <v>2103</v>
      </c>
      <c r="D572" s="127">
        <v>0</v>
      </c>
      <c r="E572" s="127">
        <f t="shared" si="153"/>
        <v>0</v>
      </c>
      <c r="F572" s="127">
        <f t="shared" si="154"/>
        <v>0</v>
      </c>
      <c r="G572" s="127">
        <f t="shared" si="155"/>
        <v>0</v>
      </c>
      <c r="H572" s="127">
        <f t="shared" si="156"/>
        <v>0</v>
      </c>
      <c r="I572" s="127">
        <f t="shared" si="157"/>
        <v>0</v>
      </c>
      <c r="J572" s="127">
        <v>0</v>
      </c>
      <c r="K572" s="127">
        <v>0</v>
      </c>
      <c r="L572" s="127">
        <v>0</v>
      </c>
      <c r="M572" s="127">
        <v>0</v>
      </c>
      <c r="N572" s="127">
        <v>0</v>
      </c>
      <c r="O572" s="127">
        <v>0</v>
      </c>
      <c r="P572" s="127">
        <v>0</v>
      </c>
      <c r="Q572" s="127">
        <v>0</v>
      </c>
      <c r="R572" s="127">
        <v>0</v>
      </c>
      <c r="S572" s="127">
        <v>0</v>
      </c>
      <c r="T572" s="127">
        <v>0</v>
      </c>
      <c r="U572" s="127">
        <v>0</v>
      </c>
      <c r="V572" s="127">
        <v>0</v>
      </c>
      <c r="W572" s="127">
        <v>0</v>
      </c>
      <c r="X572" s="127">
        <v>0</v>
      </c>
      <c r="Y572" s="127">
        <v>0</v>
      </c>
      <c r="Z572" s="127">
        <v>0</v>
      </c>
      <c r="AA572" s="127">
        <v>0</v>
      </c>
      <c r="AB572" s="127">
        <v>0</v>
      </c>
      <c r="AC572" s="127">
        <v>0</v>
      </c>
      <c r="AD572" s="127">
        <v>0</v>
      </c>
      <c r="AE572" s="159">
        <v>0.33800000000000002</v>
      </c>
      <c r="AF572" s="127">
        <v>0.33800000000000002</v>
      </c>
      <c r="AG572" s="127">
        <v>0</v>
      </c>
      <c r="AH572" s="127">
        <v>0</v>
      </c>
      <c r="AI572" s="159">
        <f t="shared" si="158"/>
        <v>0</v>
      </c>
      <c r="AJ572" s="159">
        <v>0</v>
      </c>
      <c r="AK572" s="127">
        <v>0</v>
      </c>
      <c r="AL572" s="127">
        <v>0</v>
      </c>
      <c r="AM572" s="127">
        <v>0</v>
      </c>
      <c r="AN572" s="127">
        <f t="shared" si="159"/>
        <v>0</v>
      </c>
      <c r="AO572" s="159">
        <v>0</v>
      </c>
      <c r="AP572" s="127">
        <v>0</v>
      </c>
      <c r="AQ572" s="127">
        <v>0</v>
      </c>
      <c r="AR572" s="127">
        <v>0</v>
      </c>
      <c r="AS572" s="127">
        <f t="shared" si="160"/>
        <v>0</v>
      </c>
      <c r="AT572" s="159">
        <v>0.33800000000000002</v>
      </c>
      <c r="AU572" s="127">
        <v>0.33800000000000002</v>
      </c>
      <c r="AV572" s="127">
        <v>0</v>
      </c>
      <c r="AW572" s="127">
        <v>0</v>
      </c>
      <c r="AX572" s="127">
        <f t="shared" si="161"/>
        <v>0</v>
      </c>
      <c r="AY572" s="127">
        <v>0</v>
      </c>
      <c r="AZ572" s="127">
        <v>0</v>
      </c>
      <c r="BA572" s="127">
        <v>0</v>
      </c>
      <c r="BB572" s="127">
        <v>0</v>
      </c>
      <c r="BC572" s="127">
        <v>0</v>
      </c>
      <c r="BE572" s="128"/>
    </row>
    <row r="573" spans="1:57" ht="31.5">
      <c r="A573" s="126" t="s">
        <v>1929</v>
      </c>
      <c r="B573" s="126" t="s">
        <v>1462</v>
      </c>
      <c r="C573" s="326" t="s">
        <v>1896</v>
      </c>
      <c r="D573" s="127">
        <v>2.1431900000000002</v>
      </c>
      <c r="E573" s="127">
        <f t="shared" si="153"/>
        <v>0</v>
      </c>
      <c r="F573" s="127">
        <f t="shared" si="154"/>
        <v>0</v>
      </c>
      <c r="G573" s="127">
        <f t="shared" si="155"/>
        <v>0</v>
      </c>
      <c r="H573" s="127">
        <f t="shared" si="156"/>
        <v>0</v>
      </c>
      <c r="I573" s="127">
        <f t="shared" si="157"/>
        <v>0</v>
      </c>
      <c r="J573" s="127">
        <v>0</v>
      </c>
      <c r="K573" s="127">
        <v>0</v>
      </c>
      <c r="L573" s="127">
        <v>0</v>
      </c>
      <c r="M573" s="127">
        <v>0</v>
      </c>
      <c r="N573" s="127">
        <v>0</v>
      </c>
      <c r="O573" s="127">
        <v>0</v>
      </c>
      <c r="P573" s="127">
        <v>0</v>
      </c>
      <c r="Q573" s="127">
        <v>0</v>
      </c>
      <c r="R573" s="127">
        <v>0</v>
      </c>
      <c r="S573" s="127">
        <v>0</v>
      </c>
      <c r="T573" s="127">
        <v>0</v>
      </c>
      <c r="U573" s="127">
        <v>0</v>
      </c>
      <c r="V573" s="127">
        <v>0</v>
      </c>
      <c r="W573" s="127">
        <v>0</v>
      </c>
      <c r="X573" s="127">
        <v>0</v>
      </c>
      <c r="Y573" s="127">
        <v>0</v>
      </c>
      <c r="Z573" s="127">
        <v>0</v>
      </c>
      <c r="AA573" s="127">
        <v>0</v>
      </c>
      <c r="AB573" s="127">
        <v>0</v>
      </c>
      <c r="AC573" s="127">
        <v>0</v>
      </c>
      <c r="AD573" s="127">
        <v>2.3568235061818195</v>
      </c>
      <c r="AE573" s="159">
        <v>0.58465999999999996</v>
      </c>
      <c r="AF573" s="127">
        <v>0.58465999999999996</v>
      </c>
      <c r="AG573" s="127">
        <v>0</v>
      </c>
      <c r="AH573" s="127">
        <v>0</v>
      </c>
      <c r="AI573" s="159">
        <f t="shared" si="158"/>
        <v>0</v>
      </c>
      <c r="AJ573" s="159">
        <v>0</v>
      </c>
      <c r="AK573" s="127">
        <v>0</v>
      </c>
      <c r="AL573" s="127">
        <v>0</v>
      </c>
      <c r="AM573" s="127">
        <v>0</v>
      </c>
      <c r="AN573" s="127">
        <f t="shared" si="159"/>
        <v>0</v>
      </c>
      <c r="AO573" s="159">
        <v>0</v>
      </c>
      <c r="AP573" s="127">
        <v>0</v>
      </c>
      <c r="AQ573" s="127">
        <v>0</v>
      </c>
      <c r="AR573" s="127">
        <v>0</v>
      </c>
      <c r="AS573" s="127">
        <f t="shared" si="160"/>
        <v>0</v>
      </c>
      <c r="AT573" s="159">
        <v>0.58465999999999996</v>
      </c>
      <c r="AU573" s="127">
        <v>0.58465999999999996</v>
      </c>
      <c r="AV573" s="127">
        <v>0</v>
      </c>
      <c r="AW573" s="127">
        <v>0</v>
      </c>
      <c r="AX573" s="127">
        <f t="shared" si="161"/>
        <v>0</v>
      </c>
      <c r="AY573" s="127">
        <v>0</v>
      </c>
      <c r="AZ573" s="127">
        <v>0</v>
      </c>
      <c r="BA573" s="127">
        <v>0</v>
      </c>
      <c r="BB573" s="127">
        <v>0</v>
      </c>
      <c r="BC573" s="127">
        <v>0</v>
      </c>
      <c r="BE573" s="128"/>
    </row>
    <row r="574" spans="1:57" ht="47.25">
      <c r="A574" s="124" t="s">
        <v>1911</v>
      </c>
      <c r="B574" s="124" t="s">
        <v>1463</v>
      </c>
      <c r="C574" s="326" t="s">
        <v>2104</v>
      </c>
      <c r="D574" s="127">
        <v>0</v>
      </c>
      <c r="E574" s="127">
        <f t="shared" si="153"/>
        <v>0.11458566999999997</v>
      </c>
      <c r="F574" s="127">
        <f t="shared" si="154"/>
        <v>0</v>
      </c>
      <c r="G574" s="127">
        <f t="shared" si="155"/>
        <v>0</v>
      </c>
      <c r="H574" s="127">
        <f t="shared" si="156"/>
        <v>1.9585669999999999E-2</v>
      </c>
      <c r="I574" s="127">
        <f t="shared" si="157"/>
        <v>9.4999999999999973E-2</v>
      </c>
      <c r="J574" s="127">
        <v>0</v>
      </c>
      <c r="K574" s="127">
        <v>0</v>
      </c>
      <c r="L574" s="127">
        <v>0</v>
      </c>
      <c r="M574" s="127">
        <v>0</v>
      </c>
      <c r="N574" s="127">
        <v>0</v>
      </c>
      <c r="O574" s="127">
        <v>0</v>
      </c>
      <c r="P574" s="127">
        <v>0</v>
      </c>
      <c r="Q574" s="127">
        <v>0</v>
      </c>
      <c r="R574" s="127">
        <v>0</v>
      </c>
      <c r="S574" s="127">
        <v>0</v>
      </c>
      <c r="T574" s="127">
        <v>0.11458566999999997</v>
      </c>
      <c r="U574" s="127">
        <v>0</v>
      </c>
      <c r="V574" s="127">
        <v>0</v>
      </c>
      <c r="W574" s="127">
        <v>1.9585669999999999E-2</v>
      </c>
      <c r="X574" s="127">
        <v>9.4999999999999973E-2</v>
      </c>
      <c r="Y574" s="127">
        <v>0</v>
      </c>
      <c r="Z574" s="127">
        <v>0</v>
      </c>
      <c r="AA574" s="127">
        <v>0</v>
      </c>
      <c r="AB574" s="127">
        <v>0</v>
      </c>
      <c r="AC574" s="127">
        <v>0</v>
      </c>
      <c r="AD574" s="127">
        <v>0</v>
      </c>
      <c r="AE574" s="159">
        <v>2.0670299999999999</v>
      </c>
      <c r="AF574" s="127">
        <v>0</v>
      </c>
      <c r="AG574" s="127">
        <v>1.9710300000000001</v>
      </c>
      <c r="AH574" s="127">
        <v>0</v>
      </c>
      <c r="AI574" s="159">
        <f t="shared" si="158"/>
        <v>9.5999999999999863E-2</v>
      </c>
      <c r="AJ574" s="159">
        <v>0</v>
      </c>
      <c r="AK574" s="127">
        <v>0</v>
      </c>
      <c r="AL574" s="127">
        <v>0</v>
      </c>
      <c r="AM574" s="127">
        <v>0</v>
      </c>
      <c r="AN574" s="127">
        <f t="shared" si="159"/>
        <v>0</v>
      </c>
      <c r="AO574" s="159">
        <v>1.291E-2</v>
      </c>
      <c r="AP574" s="127">
        <v>0</v>
      </c>
      <c r="AQ574" s="127">
        <v>0</v>
      </c>
      <c r="AR574" s="127">
        <v>0</v>
      </c>
      <c r="AS574" s="127">
        <f t="shared" si="160"/>
        <v>1.291E-2</v>
      </c>
      <c r="AT574" s="159">
        <v>2.0541199999999997</v>
      </c>
      <c r="AU574" s="127">
        <v>0</v>
      </c>
      <c r="AV574" s="127">
        <v>1.9710300000000001</v>
      </c>
      <c r="AW574" s="127">
        <v>0</v>
      </c>
      <c r="AX574" s="127">
        <f t="shared" si="161"/>
        <v>8.3089999999999664E-2</v>
      </c>
      <c r="AY574" s="127">
        <v>0</v>
      </c>
      <c r="AZ574" s="127">
        <v>0</v>
      </c>
      <c r="BA574" s="127">
        <v>0</v>
      </c>
      <c r="BB574" s="127">
        <v>0</v>
      </c>
      <c r="BC574" s="127">
        <v>0</v>
      </c>
      <c r="BE574" s="128"/>
    </row>
    <row r="575" spans="1:57" ht="47.25">
      <c r="A575" s="124" t="s">
        <v>1911</v>
      </c>
      <c r="B575" s="124" t="s">
        <v>1464</v>
      </c>
      <c r="C575" s="326" t="s">
        <v>1897</v>
      </c>
      <c r="D575" s="127">
        <v>0</v>
      </c>
      <c r="E575" s="127">
        <f t="shared" si="153"/>
        <v>8.4587300000000004E-2</v>
      </c>
      <c r="F575" s="127">
        <f t="shared" si="154"/>
        <v>0</v>
      </c>
      <c r="G575" s="127">
        <f t="shared" si="155"/>
        <v>0</v>
      </c>
      <c r="H575" s="127">
        <f t="shared" si="156"/>
        <v>2.6587299999999998E-2</v>
      </c>
      <c r="I575" s="127">
        <f t="shared" si="157"/>
        <v>5.8000000000000003E-2</v>
      </c>
      <c r="J575" s="127">
        <v>0</v>
      </c>
      <c r="K575" s="127">
        <v>0</v>
      </c>
      <c r="L575" s="127">
        <v>0</v>
      </c>
      <c r="M575" s="127">
        <v>0</v>
      </c>
      <c r="N575" s="127">
        <v>0</v>
      </c>
      <c r="O575" s="127">
        <v>0</v>
      </c>
      <c r="P575" s="127">
        <v>0</v>
      </c>
      <c r="Q575" s="127">
        <v>0</v>
      </c>
      <c r="R575" s="127">
        <v>0</v>
      </c>
      <c r="S575" s="127">
        <v>0</v>
      </c>
      <c r="T575" s="127">
        <v>8.4587300000000004E-2</v>
      </c>
      <c r="U575" s="127">
        <v>0</v>
      </c>
      <c r="V575" s="127">
        <v>0</v>
      </c>
      <c r="W575" s="127">
        <v>2.6587299999999998E-2</v>
      </c>
      <c r="X575" s="127">
        <v>5.8000000000000003E-2</v>
      </c>
      <c r="Y575" s="127">
        <v>0</v>
      </c>
      <c r="Z575" s="127">
        <v>0</v>
      </c>
      <c r="AA575" s="127">
        <v>0</v>
      </c>
      <c r="AB575" s="127">
        <v>0</v>
      </c>
      <c r="AC575" s="127">
        <v>0</v>
      </c>
      <c r="AD575" s="127">
        <v>0</v>
      </c>
      <c r="AE575" s="159">
        <v>1.2949999999999999</v>
      </c>
      <c r="AF575" s="127">
        <v>0</v>
      </c>
      <c r="AG575" s="127">
        <v>1.236</v>
      </c>
      <c r="AH575" s="127">
        <v>0</v>
      </c>
      <c r="AI575" s="159">
        <f t="shared" si="158"/>
        <v>5.8999999999999941E-2</v>
      </c>
      <c r="AJ575" s="159">
        <v>0</v>
      </c>
      <c r="AK575" s="127">
        <v>0</v>
      </c>
      <c r="AL575" s="127">
        <v>0</v>
      </c>
      <c r="AM575" s="127">
        <v>0</v>
      </c>
      <c r="AN575" s="127">
        <f t="shared" si="159"/>
        <v>0</v>
      </c>
      <c r="AO575" s="159">
        <v>9.2100000000000012E-3</v>
      </c>
      <c r="AP575" s="127">
        <v>0</v>
      </c>
      <c r="AQ575" s="127">
        <v>0</v>
      </c>
      <c r="AR575" s="127">
        <v>0</v>
      </c>
      <c r="AS575" s="127">
        <f t="shared" si="160"/>
        <v>9.2100000000000012E-3</v>
      </c>
      <c r="AT575" s="159">
        <v>1.28579</v>
      </c>
      <c r="AU575" s="127">
        <v>0</v>
      </c>
      <c r="AV575" s="127">
        <v>1.236</v>
      </c>
      <c r="AW575" s="127">
        <v>0</v>
      </c>
      <c r="AX575" s="127">
        <f t="shared" si="161"/>
        <v>4.9790000000000001E-2</v>
      </c>
      <c r="AY575" s="127">
        <v>0</v>
      </c>
      <c r="AZ575" s="127">
        <v>0</v>
      </c>
      <c r="BA575" s="127">
        <v>0</v>
      </c>
      <c r="BB575" s="127">
        <v>0</v>
      </c>
      <c r="BC575" s="127">
        <v>0</v>
      </c>
      <c r="BE575" s="128"/>
    </row>
    <row r="576" spans="1:57">
      <c r="A576" s="126" t="s">
        <v>1929</v>
      </c>
      <c r="B576" s="126" t="s">
        <v>1465</v>
      </c>
      <c r="C576" s="326" t="s">
        <v>1898</v>
      </c>
      <c r="D576" s="127">
        <v>0</v>
      </c>
      <c r="E576" s="127">
        <f t="shared" si="153"/>
        <v>0.27003265000000004</v>
      </c>
      <c r="F576" s="127">
        <f t="shared" si="154"/>
        <v>0.27003265000000004</v>
      </c>
      <c r="G576" s="127">
        <f t="shared" si="155"/>
        <v>0</v>
      </c>
      <c r="H576" s="127">
        <f t="shared" si="156"/>
        <v>0</v>
      </c>
      <c r="I576" s="127">
        <f t="shared" si="157"/>
        <v>0</v>
      </c>
      <c r="J576" s="127">
        <v>0.27003265000000004</v>
      </c>
      <c r="K576" s="127">
        <v>0.27003265000000004</v>
      </c>
      <c r="L576" s="127">
        <v>0</v>
      </c>
      <c r="M576" s="127">
        <v>0</v>
      </c>
      <c r="N576" s="127">
        <v>0</v>
      </c>
      <c r="O576" s="127">
        <v>0</v>
      </c>
      <c r="P576" s="127">
        <v>0</v>
      </c>
      <c r="Q576" s="127">
        <v>0</v>
      </c>
      <c r="R576" s="127">
        <v>0</v>
      </c>
      <c r="S576" s="127">
        <v>0</v>
      </c>
      <c r="T576" s="127">
        <v>0</v>
      </c>
      <c r="U576" s="127">
        <v>0</v>
      </c>
      <c r="V576" s="127">
        <v>0</v>
      </c>
      <c r="W576" s="127">
        <v>0</v>
      </c>
      <c r="X576" s="127">
        <v>0</v>
      </c>
      <c r="Y576" s="127">
        <v>0</v>
      </c>
      <c r="Z576" s="127">
        <v>0</v>
      </c>
      <c r="AA576" s="127">
        <v>0</v>
      </c>
      <c r="AB576" s="127">
        <v>0</v>
      </c>
      <c r="AC576" s="127">
        <v>0</v>
      </c>
      <c r="AD576" s="127">
        <v>0</v>
      </c>
      <c r="AE576" s="159">
        <v>0</v>
      </c>
      <c r="AF576" s="127">
        <v>0</v>
      </c>
      <c r="AG576" s="127">
        <v>0</v>
      </c>
      <c r="AH576" s="127">
        <v>0</v>
      </c>
      <c r="AI576" s="159">
        <f t="shared" si="158"/>
        <v>0</v>
      </c>
      <c r="AJ576" s="159">
        <v>0</v>
      </c>
      <c r="AK576" s="127">
        <v>0</v>
      </c>
      <c r="AL576" s="127">
        <v>0</v>
      </c>
      <c r="AM576" s="127">
        <v>0</v>
      </c>
      <c r="AN576" s="127">
        <f t="shared" si="159"/>
        <v>0</v>
      </c>
      <c r="AO576" s="159">
        <v>0</v>
      </c>
      <c r="AP576" s="127">
        <v>0</v>
      </c>
      <c r="AQ576" s="127">
        <v>0</v>
      </c>
      <c r="AR576" s="127">
        <v>0</v>
      </c>
      <c r="AS576" s="127">
        <f t="shared" si="160"/>
        <v>0</v>
      </c>
      <c r="AT576" s="159">
        <v>0</v>
      </c>
      <c r="AU576" s="127">
        <v>0</v>
      </c>
      <c r="AV576" s="127">
        <v>0</v>
      </c>
      <c r="AW576" s="127">
        <v>0</v>
      </c>
      <c r="AX576" s="127">
        <f t="shared" si="161"/>
        <v>0</v>
      </c>
      <c r="AY576" s="127">
        <v>0</v>
      </c>
      <c r="AZ576" s="127">
        <v>0</v>
      </c>
      <c r="BA576" s="127">
        <v>0</v>
      </c>
      <c r="BB576" s="127">
        <v>0</v>
      </c>
      <c r="BC576" s="127">
        <v>0</v>
      </c>
      <c r="BE576" s="128"/>
    </row>
    <row r="577" spans="1:57" ht="31.5">
      <c r="A577" s="125" t="s">
        <v>1930</v>
      </c>
      <c r="B577" s="160" t="s">
        <v>1230</v>
      </c>
      <c r="C577" s="321" t="s">
        <v>1469</v>
      </c>
      <c r="D577" s="267">
        <v>0</v>
      </c>
      <c r="E577" s="267">
        <f t="shared" si="153"/>
        <v>0</v>
      </c>
      <c r="F577" s="267">
        <f t="shared" si="154"/>
        <v>0</v>
      </c>
      <c r="G577" s="267">
        <f t="shared" si="155"/>
        <v>0</v>
      </c>
      <c r="H577" s="267">
        <f t="shared" si="156"/>
        <v>0</v>
      </c>
      <c r="I577" s="267">
        <f t="shared" si="157"/>
        <v>0</v>
      </c>
      <c r="J577" s="267">
        <v>0</v>
      </c>
      <c r="K577" s="267">
        <v>0</v>
      </c>
      <c r="L577" s="267">
        <v>0</v>
      </c>
      <c r="M577" s="267">
        <v>0</v>
      </c>
      <c r="N577" s="267">
        <v>0</v>
      </c>
      <c r="O577" s="267">
        <v>0</v>
      </c>
      <c r="P577" s="267">
        <v>0</v>
      </c>
      <c r="Q577" s="267">
        <v>0</v>
      </c>
      <c r="R577" s="267">
        <v>0</v>
      </c>
      <c r="S577" s="267">
        <v>0</v>
      </c>
      <c r="T577" s="267">
        <v>0</v>
      </c>
      <c r="U577" s="267">
        <v>0</v>
      </c>
      <c r="V577" s="267">
        <v>0</v>
      </c>
      <c r="W577" s="267">
        <v>0</v>
      </c>
      <c r="X577" s="267">
        <v>0</v>
      </c>
      <c r="Y577" s="322">
        <v>0</v>
      </c>
      <c r="Z577" s="322">
        <v>0</v>
      </c>
      <c r="AA577" s="322">
        <v>0</v>
      </c>
      <c r="AB577" s="322">
        <v>0</v>
      </c>
      <c r="AC577" s="322">
        <v>0</v>
      </c>
      <c r="AD577" s="267">
        <v>0</v>
      </c>
      <c r="AE577" s="164">
        <v>0</v>
      </c>
      <c r="AF577" s="267">
        <v>0</v>
      </c>
      <c r="AG577" s="267">
        <v>0</v>
      </c>
      <c r="AH577" s="267">
        <v>0</v>
      </c>
      <c r="AI577" s="163">
        <f t="shared" si="158"/>
        <v>0</v>
      </c>
      <c r="AJ577" s="164">
        <v>0</v>
      </c>
      <c r="AK577" s="267">
        <v>0</v>
      </c>
      <c r="AL577" s="267">
        <v>0</v>
      </c>
      <c r="AM577" s="267">
        <v>0</v>
      </c>
      <c r="AN577" s="267">
        <f t="shared" si="159"/>
        <v>0</v>
      </c>
      <c r="AO577" s="164">
        <v>0</v>
      </c>
      <c r="AP577" s="267">
        <v>0</v>
      </c>
      <c r="AQ577" s="267">
        <v>0</v>
      </c>
      <c r="AR577" s="267">
        <v>0</v>
      </c>
      <c r="AS577" s="267">
        <f t="shared" si="160"/>
        <v>0</v>
      </c>
      <c r="AT577" s="164">
        <v>0</v>
      </c>
      <c r="AU577" s="267">
        <v>0</v>
      </c>
      <c r="AV577" s="267">
        <v>0</v>
      </c>
      <c r="AW577" s="267">
        <v>0</v>
      </c>
      <c r="AX577" s="267">
        <f t="shared" si="161"/>
        <v>0</v>
      </c>
      <c r="AY577" s="267">
        <v>0</v>
      </c>
      <c r="AZ577" s="267">
        <v>0</v>
      </c>
      <c r="BA577" s="267">
        <v>0</v>
      </c>
      <c r="BB577" s="267">
        <v>0</v>
      </c>
      <c r="BC577" s="267">
        <v>0</v>
      </c>
      <c r="BE577" s="128"/>
    </row>
    <row r="578" spans="1:57" ht="31.5">
      <c r="A578" s="125" t="s">
        <v>313</v>
      </c>
      <c r="B578" s="160" t="s">
        <v>1234</v>
      </c>
      <c r="C578" s="321" t="s">
        <v>1469</v>
      </c>
      <c r="D578" s="267">
        <v>0</v>
      </c>
      <c r="E578" s="267">
        <f t="shared" si="153"/>
        <v>0</v>
      </c>
      <c r="F578" s="267">
        <f t="shared" si="154"/>
        <v>0</v>
      </c>
      <c r="G578" s="267">
        <f t="shared" si="155"/>
        <v>0</v>
      </c>
      <c r="H578" s="267">
        <f t="shared" si="156"/>
        <v>0</v>
      </c>
      <c r="I578" s="267">
        <f t="shared" si="157"/>
        <v>0</v>
      </c>
      <c r="J578" s="267">
        <v>0</v>
      </c>
      <c r="K578" s="267">
        <v>0</v>
      </c>
      <c r="L578" s="267">
        <v>0</v>
      </c>
      <c r="M578" s="267">
        <v>0</v>
      </c>
      <c r="N578" s="267">
        <v>0</v>
      </c>
      <c r="O578" s="267">
        <v>0</v>
      </c>
      <c r="P578" s="267">
        <v>0</v>
      </c>
      <c r="Q578" s="267">
        <v>0</v>
      </c>
      <c r="R578" s="267">
        <v>0</v>
      </c>
      <c r="S578" s="267">
        <v>0</v>
      </c>
      <c r="T578" s="267">
        <v>0</v>
      </c>
      <c r="U578" s="267">
        <v>0</v>
      </c>
      <c r="V578" s="267">
        <v>0</v>
      </c>
      <c r="W578" s="267">
        <v>0</v>
      </c>
      <c r="X578" s="267">
        <v>0</v>
      </c>
      <c r="Y578" s="322">
        <v>0</v>
      </c>
      <c r="Z578" s="322">
        <v>0</v>
      </c>
      <c r="AA578" s="322">
        <v>0</v>
      </c>
      <c r="AB578" s="322">
        <v>0</v>
      </c>
      <c r="AC578" s="322">
        <v>0</v>
      </c>
      <c r="AD578" s="267">
        <v>0</v>
      </c>
      <c r="AE578" s="163">
        <v>0</v>
      </c>
      <c r="AF578" s="267">
        <v>0</v>
      </c>
      <c r="AG578" s="267">
        <v>0</v>
      </c>
      <c r="AH578" s="267">
        <v>0</v>
      </c>
      <c r="AI578" s="163">
        <f t="shared" si="158"/>
        <v>0</v>
      </c>
      <c r="AJ578" s="163">
        <v>0</v>
      </c>
      <c r="AK578" s="267">
        <v>0</v>
      </c>
      <c r="AL578" s="267">
        <v>0</v>
      </c>
      <c r="AM578" s="267">
        <v>0</v>
      </c>
      <c r="AN578" s="267">
        <f t="shared" si="159"/>
        <v>0</v>
      </c>
      <c r="AO578" s="163">
        <v>0</v>
      </c>
      <c r="AP578" s="267">
        <v>0</v>
      </c>
      <c r="AQ578" s="267">
        <v>0</v>
      </c>
      <c r="AR578" s="267">
        <v>0</v>
      </c>
      <c r="AS578" s="267">
        <f t="shared" si="160"/>
        <v>0</v>
      </c>
      <c r="AT578" s="163">
        <v>0</v>
      </c>
      <c r="AU578" s="267">
        <v>0</v>
      </c>
      <c r="AV578" s="267">
        <v>0</v>
      </c>
      <c r="AW578" s="267">
        <v>0</v>
      </c>
      <c r="AX578" s="267">
        <f t="shared" si="161"/>
        <v>0</v>
      </c>
      <c r="AY578" s="267">
        <v>0</v>
      </c>
      <c r="AZ578" s="267">
        <v>0</v>
      </c>
      <c r="BA578" s="267">
        <v>0</v>
      </c>
      <c r="BB578" s="267">
        <v>0</v>
      </c>
      <c r="BC578" s="267">
        <v>0</v>
      </c>
      <c r="BE578" s="128"/>
    </row>
    <row r="579" spans="1:57" ht="31.5">
      <c r="A579" s="125" t="s">
        <v>1931</v>
      </c>
      <c r="B579" s="160" t="s">
        <v>1235</v>
      </c>
      <c r="C579" s="321" t="s">
        <v>1469</v>
      </c>
      <c r="D579" s="267">
        <v>0</v>
      </c>
      <c r="E579" s="267">
        <f t="shared" si="153"/>
        <v>0</v>
      </c>
      <c r="F579" s="267">
        <f t="shared" si="154"/>
        <v>0</v>
      </c>
      <c r="G579" s="267">
        <f t="shared" si="155"/>
        <v>0</v>
      </c>
      <c r="H579" s="267">
        <f t="shared" si="156"/>
        <v>0</v>
      </c>
      <c r="I579" s="267">
        <f t="shared" si="157"/>
        <v>0</v>
      </c>
      <c r="J579" s="267">
        <v>0</v>
      </c>
      <c r="K579" s="267">
        <v>0</v>
      </c>
      <c r="L579" s="267">
        <v>0</v>
      </c>
      <c r="M579" s="267">
        <v>0</v>
      </c>
      <c r="N579" s="267">
        <v>0</v>
      </c>
      <c r="O579" s="267">
        <v>0</v>
      </c>
      <c r="P579" s="267">
        <v>0</v>
      </c>
      <c r="Q579" s="267">
        <v>0</v>
      </c>
      <c r="R579" s="267">
        <v>0</v>
      </c>
      <c r="S579" s="267">
        <v>0</v>
      </c>
      <c r="T579" s="267">
        <v>0</v>
      </c>
      <c r="U579" s="267">
        <v>0</v>
      </c>
      <c r="V579" s="267">
        <v>0</v>
      </c>
      <c r="W579" s="267">
        <v>0</v>
      </c>
      <c r="X579" s="267">
        <v>0</v>
      </c>
      <c r="Y579" s="322">
        <v>0</v>
      </c>
      <c r="Z579" s="322">
        <v>0</v>
      </c>
      <c r="AA579" s="322">
        <v>0</v>
      </c>
      <c r="AB579" s="322">
        <v>0</v>
      </c>
      <c r="AC579" s="322">
        <v>0</v>
      </c>
      <c r="AD579" s="267">
        <v>0</v>
      </c>
      <c r="AE579" s="164">
        <v>0</v>
      </c>
      <c r="AF579" s="267">
        <v>0</v>
      </c>
      <c r="AG579" s="267">
        <v>0</v>
      </c>
      <c r="AH579" s="267">
        <v>0</v>
      </c>
      <c r="AI579" s="163">
        <f t="shared" si="158"/>
        <v>0</v>
      </c>
      <c r="AJ579" s="164">
        <v>0</v>
      </c>
      <c r="AK579" s="267">
        <v>0</v>
      </c>
      <c r="AL579" s="267">
        <v>0</v>
      </c>
      <c r="AM579" s="267">
        <v>0</v>
      </c>
      <c r="AN579" s="267">
        <f t="shared" si="159"/>
        <v>0</v>
      </c>
      <c r="AO579" s="164">
        <v>0</v>
      </c>
      <c r="AP579" s="267">
        <v>0</v>
      </c>
      <c r="AQ579" s="267">
        <v>0</v>
      </c>
      <c r="AR579" s="267">
        <v>0</v>
      </c>
      <c r="AS579" s="267">
        <f t="shared" si="160"/>
        <v>0</v>
      </c>
      <c r="AT579" s="164">
        <v>0</v>
      </c>
      <c r="AU579" s="267">
        <v>0</v>
      </c>
      <c r="AV579" s="267">
        <v>0</v>
      </c>
      <c r="AW579" s="267">
        <v>0</v>
      </c>
      <c r="AX579" s="267">
        <f t="shared" si="161"/>
        <v>0</v>
      </c>
      <c r="AY579" s="267">
        <v>0</v>
      </c>
      <c r="AZ579" s="267">
        <v>0</v>
      </c>
      <c r="BA579" s="267">
        <v>0</v>
      </c>
      <c r="BB579" s="267">
        <v>0</v>
      </c>
      <c r="BC579" s="267">
        <v>0</v>
      </c>
      <c r="BE579" s="128"/>
    </row>
    <row r="580" spans="1:57" ht="31.5">
      <c r="A580" s="125" t="s">
        <v>1932</v>
      </c>
      <c r="B580" s="160" t="s">
        <v>1236</v>
      </c>
      <c r="C580" s="321" t="s">
        <v>1469</v>
      </c>
      <c r="D580" s="267">
        <v>0</v>
      </c>
      <c r="E580" s="267">
        <f t="shared" si="153"/>
        <v>0</v>
      </c>
      <c r="F580" s="267">
        <f t="shared" si="154"/>
        <v>0</v>
      </c>
      <c r="G580" s="267">
        <f t="shared" si="155"/>
        <v>0</v>
      </c>
      <c r="H580" s="267">
        <f t="shared" si="156"/>
        <v>0</v>
      </c>
      <c r="I580" s="267">
        <f t="shared" si="157"/>
        <v>0</v>
      </c>
      <c r="J580" s="267">
        <v>0</v>
      </c>
      <c r="K580" s="267">
        <v>0</v>
      </c>
      <c r="L580" s="267">
        <v>0</v>
      </c>
      <c r="M580" s="267">
        <v>0</v>
      </c>
      <c r="N580" s="267">
        <v>0</v>
      </c>
      <c r="O580" s="267">
        <v>0</v>
      </c>
      <c r="P580" s="267">
        <v>0</v>
      </c>
      <c r="Q580" s="267">
        <v>0</v>
      </c>
      <c r="R580" s="267">
        <v>0</v>
      </c>
      <c r="S580" s="267">
        <v>0</v>
      </c>
      <c r="T580" s="267">
        <v>0</v>
      </c>
      <c r="U580" s="267">
        <v>0</v>
      </c>
      <c r="V580" s="267">
        <v>0</v>
      </c>
      <c r="W580" s="267">
        <v>0</v>
      </c>
      <c r="X580" s="267">
        <v>0</v>
      </c>
      <c r="Y580" s="322">
        <v>0</v>
      </c>
      <c r="Z580" s="322">
        <v>0</v>
      </c>
      <c r="AA580" s="322">
        <v>0</v>
      </c>
      <c r="AB580" s="322">
        <v>0</v>
      </c>
      <c r="AC580" s="322">
        <v>0</v>
      </c>
      <c r="AD580" s="267">
        <v>0</v>
      </c>
      <c r="AE580" s="164">
        <v>0</v>
      </c>
      <c r="AF580" s="267">
        <v>0</v>
      </c>
      <c r="AG580" s="267">
        <v>0</v>
      </c>
      <c r="AH580" s="267">
        <v>0</v>
      </c>
      <c r="AI580" s="163">
        <f t="shared" si="158"/>
        <v>0</v>
      </c>
      <c r="AJ580" s="164">
        <v>0</v>
      </c>
      <c r="AK580" s="267">
        <v>0</v>
      </c>
      <c r="AL580" s="267">
        <v>0</v>
      </c>
      <c r="AM580" s="267">
        <v>0</v>
      </c>
      <c r="AN580" s="267">
        <f t="shared" si="159"/>
        <v>0</v>
      </c>
      <c r="AO580" s="164">
        <v>0</v>
      </c>
      <c r="AP580" s="267">
        <v>0</v>
      </c>
      <c r="AQ580" s="267">
        <v>0</v>
      </c>
      <c r="AR580" s="267">
        <v>0</v>
      </c>
      <c r="AS580" s="267">
        <f t="shared" si="160"/>
        <v>0</v>
      </c>
      <c r="AT580" s="164">
        <v>0</v>
      </c>
      <c r="AU580" s="267">
        <v>0</v>
      </c>
      <c r="AV580" s="267">
        <v>0</v>
      </c>
      <c r="AW580" s="267">
        <v>0</v>
      </c>
      <c r="AX580" s="267">
        <f t="shared" si="161"/>
        <v>0</v>
      </c>
      <c r="AY580" s="267">
        <v>0</v>
      </c>
      <c r="AZ580" s="267">
        <v>0</v>
      </c>
      <c r="BA580" s="267">
        <v>0</v>
      </c>
      <c r="BB580" s="267">
        <v>0</v>
      </c>
      <c r="BC580" s="267">
        <v>0</v>
      </c>
      <c r="BE580" s="128"/>
    </row>
    <row r="581" spans="1:57" ht="31.5">
      <c r="A581" s="125" t="s">
        <v>1933</v>
      </c>
      <c r="B581" s="160" t="s">
        <v>1237</v>
      </c>
      <c r="C581" s="321" t="s">
        <v>1469</v>
      </c>
      <c r="D581" s="267">
        <v>0</v>
      </c>
      <c r="E581" s="267">
        <f t="shared" si="153"/>
        <v>0</v>
      </c>
      <c r="F581" s="267">
        <f t="shared" si="154"/>
        <v>0</v>
      </c>
      <c r="G581" s="267">
        <f t="shared" si="155"/>
        <v>0</v>
      </c>
      <c r="H581" s="267">
        <f t="shared" si="156"/>
        <v>0</v>
      </c>
      <c r="I581" s="267">
        <f t="shared" si="157"/>
        <v>0</v>
      </c>
      <c r="J581" s="267">
        <v>0</v>
      </c>
      <c r="K581" s="267">
        <v>0</v>
      </c>
      <c r="L581" s="267">
        <v>0</v>
      </c>
      <c r="M581" s="267">
        <v>0</v>
      </c>
      <c r="N581" s="267">
        <v>0</v>
      </c>
      <c r="O581" s="267">
        <v>0</v>
      </c>
      <c r="P581" s="267">
        <v>0</v>
      </c>
      <c r="Q581" s="267">
        <v>0</v>
      </c>
      <c r="R581" s="267">
        <v>0</v>
      </c>
      <c r="S581" s="267">
        <v>0</v>
      </c>
      <c r="T581" s="267">
        <v>0</v>
      </c>
      <c r="U581" s="267">
        <v>0</v>
      </c>
      <c r="V581" s="267">
        <v>0</v>
      </c>
      <c r="W581" s="267">
        <v>0</v>
      </c>
      <c r="X581" s="267">
        <v>0</v>
      </c>
      <c r="Y581" s="322">
        <v>0</v>
      </c>
      <c r="Z581" s="322">
        <v>0</v>
      </c>
      <c r="AA581" s="322">
        <v>0</v>
      </c>
      <c r="AB581" s="322">
        <v>0</v>
      </c>
      <c r="AC581" s="322">
        <v>0</v>
      </c>
      <c r="AD581" s="267">
        <v>0</v>
      </c>
      <c r="AE581" s="164">
        <v>0</v>
      </c>
      <c r="AF581" s="267">
        <v>0</v>
      </c>
      <c r="AG581" s="267">
        <v>0</v>
      </c>
      <c r="AH581" s="267">
        <v>0</v>
      </c>
      <c r="AI581" s="163">
        <f t="shared" si="158"/>
        <v>0</v>
      </c>
      <c r="AJ581" s="164">
        <v>0</v>
      </c>
      <c r="AK581" s="267">
        <v>0</v>
      </c>
      <c r="AL581" s="267">
        <v>0</v>
      </c>
      <c r="AM581" s="267">
        <v>0</v>
      </c>
      <c r="AN581" s="267">
        <f t="shared" si="159"/>
        <v>0</v>
      </c>
      <c r="AO581" s="164">
        <v>0</v>
      </c>
      <c r="AP581" s="267">
        <v>0</v>
      </c>
      <c r="AQ581" s="267">
        <v>0</v>
      </c>
      <c r="AR581" s="267">
        <v>0</v>
      </c>
      <c r="AS581" s="267">
        <f t="shared" si="160"/>
        <v>0</v>
      </c>
      <c r="AT581" s="164">
        <v>0</v>
      </c>
      <c r="AU581" s="267">
        <v>0</v>
      </c>
      <c r="AV581" s="267">
        <v>0</v>
      </c>
      <c r="AW581" s="267">
        <v>0</v>
      </c>
      <c r="AX581" s="267">
        <f t="shared" si="161"/>
        <v>0</v>
      </c>
      <c r="AY581" s="267">
        <v>0</v>
      </c>
      <c r="AZ581" s="267">
        <v>0</v>
      </c>
      <c r="BA581" s="267">
        <v>0</v>
      </c>
      <c r="BB581" s="267">
        <v>0</v>
      </c>
      <c r="BC581" s="267">
        <v>0</v>
      </c>
      <c r="BE581" s="128"/>
    </row>
    <row r="582" spans="1:57" ht="31.5">
      <c r="A582" s="125" t="s">
        <v>1934</v>
      </c>
      <c r="B582" s="160" t="s">
        <v>1238</v>
      </c>
      <c r="C582" s="321" t="s">
        <v>1469</v>
      </c>
      <c r="D582" s="267">
        <v>0</v>
      </c>
      <c r="E582" s="267">
        <f t="shared" si="153"/>
        <v>0</v>
      </c>
      <c r="F582" s="267">
        <f t="shared" si="154"/>
        <v>0</v>
      </c>
      <c r="G582" s="267">
        <f t="shared" si="155"/>
        <v>0</v>
      </c>
      <c r="H582" s="267">
        <f t="shared" si="156"/>
        <v>0</v>
      </c>
      <c r="I582" s="267">
        <f t="shared" si="157"/>
        <v>0</v>
      </c>
      <c r="J582" s="267">
        <v>0</v>
      </c>
      <c r="K582" s="267">
        <v>0</v>
      </c>
      <c r="L582" s="267">
        <v>0</v>
      </c>
      <c r="M582" s="267">
        <v>0</v>
      </c>
      <c r="N582" s="267">
        <v>0</v>
      </c>
      <c r="O582" s="267">
        <v>0</v>
      </c>
      <c r="P582" s="267">
        <v>0</v>
      </c>
      <c r="Q582" s="267">
        <v>0</v>
      </c>
      <c r="R582" s="267">
        <v>0</v>
      </c>
      <c r="S582" s="267">
        <v>0</v>
      </c>
      <c r="T582" s="267">
        <v>0</v>
      </c>
      <c r="U582" s="267">
        <v>0</v>
      </c>
      <c r="V582" s="267">
        <v>0</v>
      </c>
      <c r="W582" s="267">
        <v>0</v>
      </c>
      <c r="X582" s="267">
        <v>0</v>
      </c>
      <c r="Y582" s="322">
        <v>0</v>
      </c>
      <c r="Z582" s="322">
        <v>0</v>
      </c>
      <c r="AA582" s="322">
        <v>0</v>
      </c>
      <c r="AB582" s="322">
        <v>0</v>
      </c>
      <c r="AC582" s="322">
        <v>0</v>
      </c>
      <c r="AD582" s="267">
        <v>0</v>
      </c>
      <c r="AE582" s="164">
        <v>0</v>
      </c>
      <c r="AF582" s="267">
        <v>0</v>
      </c>
      <c r="AG582" s="267">
        <v>0</v>
      </c>
      <c r="AH582" s="267">
        <v>0</v>
      </c>
      <c r="AI582" s="163">
        <f t="shared" si="158"/>
        <v>0</v>
      </c>
      <c r="AJ582" s="164">
        <v>0</v>
      </c>
      <c r="AK582" s="267">
        <v>0</v>
      </c>
      <c r="AL582" s="267">
        <v>0</v>
      </c>
      <c r="AM582" s="267">
        <v>0</v>
      </c>
      <c r="AN582" s="267">
        <f t="shared" si="159"/>
        <v>0</v>
      </c>
      <c r="AO582" s="164">
        <v>0</v>
      </c>
      <c r="AP582" s="267">
        <v>0</v>
      </c>
      <c r="AQ582" s="267">
        <v>0</v>
      </c>
      <c r="AR582" s="267">
        <v>0</v>
      </c>
      <c r="AS582" s="267">
        <f t="shared" si="160"/>
        <v>0</v>
      </c>
      <c r="AT582" s="164">
        <v>0</v>
      </c>
      <c r="AU582" s="267">
        <v>0</v>
      </c>
      <c r="AV582" s="267">
        <v>0</v>
      </c>
      <c r="AW582" s="267">
        <v>0</v>
      </c>
      <c r="AX582" s="267">
        <f t="shared" si="161"/>
        <v>0</v>
      </c>
      <c r="AY582" s="267">
        <v>0</v>
      </c>
      <c r="AZ582" s="267">
        <v>0</v>
      </c>
      <c r="BA582" s="267">
        <v>0</v>
      </c>
      <c r="BB582" s="267">
        <v>0</v>
      </c>
      <c r="BC582" s="267">
        <v>0</v>
      </c>
      <c r="BE582" s="128"/>
    </row>
    <row r="583" spans="1:57" ht="31.5">
      <c r="A583" s="125" t="s">
        <v>1935</v>
      </c>
      <c r="B583" s="160" t="s">
        <v>1239</v>
      </c>
      <c r="C583" s="321" t="s">
        <v>1469</v>
      </c>
      <c r="D583" s="267">
        <v>0</v>
      </c>
      <c r="E583" s="267">
        <f t="shared" si="153"/>
        <v>0</v>
      </c>
      <c r="F583" s="267">
        <f t="shared" si="154"/>
        <v>0</v>
      </c>
      <c r="G583" s="267">
        <f t="shared" si="155"/>
        <v>0</v>
      </c>
      <c r="H583" s="267">
        <f t="shared" si="156"/>
        <v>0</v>
      </c>
      <c r="I583" s="267">
        <f t="shared" si="157"/>
        <v>0</v>
      </c>
      <c r="J583" s="267">
        <v>0</v>
      </c>
      <c r="K583" s="267">
        <v>0</v>
      </c>
      <c r="L583" s="267">
        <v>0</v>
      </c>
      <c r="M583" s="267">
        <v>0</v>
      </c>
      <c r="N583" s="267">
        <v>0</v>
      </c>
      <c r="O583" s="267">
        <v>0</v>
      </c>
      <c r="P583" s="267">
        <v>0</v>
      </c>
      <c r="Q583" s="267">
        <v>0</v>
      </c>
      <c r="R583" s="267">
        <v>0</v>
      </c>
      <c r="S583" s="267">
        <v>0</v>
      </c>
      <c r="T583" s="267">
        <v>0</v>
      </c>
      <c r="U583" s="267">
        <v>0</v>
      </c>
      <c r="V583" s="267">
        <v>0</v>
      </c>
      <c r="W583" s="267">
        <v>0</v>
      </c>
      <c r="X583" s="267">
        <v>0</v>
      </c>
      <c r="Y583" s="322">
        <v>0</v>
      </c>
      <c r="Z583" s="322">
        <v>0</v>
      </c>
      <c r="AA583" s="322">
        <v>0</v>
      </c>
      <c r="AB583" s="322">
        <v>0</v>
      </c>
      <c r="AC583" s="322">
        <v>0</v>
      </c>
      <c r="AD583" s="267">
        <v>0</v>
      </c>
      <c r="AE583" s="164">
        <v>0</v>
      </c>
      <c r="AF583" s="267">
        <v>0</v>
      </c>
      <c r="AG583" s="267">
        <v>0</v>
      </c>
      <c r="AH583" s="267">
        <v>0</v>
      </c>
      <c r="AI583" s="163">
        <f t="shared" si="158"/>
        <v>0</v>
      </c>
      <c r="AJ583" s="164">
        <v>0</v>
      </c>
      <c r="AK583" s="267">
        <v>0</v>
      </c>
      <c r="AL583" s="267">
        <v>0</v>
      </c>
      <c r="AM583" s="267">
        <v>0</v>
      </c>
      <c r="AN583" s="267">
        <f t="shared" si="159"/>
        <v>0</v>
      </c>
      <c r="AO583" s="164">
        <v>0</v>
      </c>
      <c r="AP583" s="267">
        <v>0</v>
      </c>
      <c r="AQ583" s="267">
        <v>0</v>
      </c>
      <c r="AR583" s="267">
        <v>0</v>
      </c>
      <c r="AS583" s="267">
        <f t="shared" si="160"/>
        <v>0</v>
      </c>
      <c r="AT583" s="164">
        <v>0</v>
      </c>
      <c r="AU583" s="267">
        <v>0</v>
      </c>
      <c r="AV583" s="267">
        <v>0</v>
      </c>
      <c r="AW583" s="267">
        <v>0</v>
      </c>
      <c r="AX583" s="267">
        <f t="shared" si="161"/>
        <v>0</v>
      </c>
      <c r="AY583" s="267">
        <v>0</v>
      </c>
      <c r="AZ583" s="267">
        <v>0</v>
      </c>
      <c r="BA583" s="267">
        <v>0</v>
      </c>
      <c r="BB583" s="267">
        <v>0</v>
      </c>
      <c r="BC583" s="267">
        <v>0</v>
      </c>
      <c r="BE583" s="128"/>
    </row>
    <row r="584" spans="1:57" ht="31.5">
      <c r="A584" s="125" t="s">
        <v>1936</v>
      </c>
      <c r="B584" s="160" t="s">
        <v>1241</v>
      </c>
      <c r="C584" s="321" t="s">
        <v>1469</v>
      </c>
      <c r="D584" s="267">
        <v>0</v>
      </c>
      <c r="E584" s="267">
        <f t="shared" si="153"/>
        <v>0</v>
      </c>
      <c r="F584" s="267">
        <f t="shared" si="154"/>
        <v>0</v>
      </c>
      <c r="G584" s="267">
        <f t="shared" si="155"/>
        <v>0</v>
      </c>
      <c r="H584" s="267">
        <f t="shared" si="156"/>
        <v>0</v>
      </c>
      <c r="I584" s="267">
        <f t="shared" si="157"/>
        <v>0</v>
      </c>
      <c r="J584" s="267">
        <v>0</v>
      </c>
      <c r="K584" s="267">
        <v>0</v>
      </c>
      <c r="L584" s="267">
        <v>0</v>
      </c>
      <c r="M584" s="267">
        <v>0</v>
      </c>
      <c r="N584" s="267">
        <v>0</v>
      </c>
      <c r="O584" s="267">
        <v>0</v>
      </c>
      <c r="P584" s="267">
        <v>0</v>
      </c>
      <c r="Q584" s="267">
        <v>0</v>
      </c>
      <c r="R584" s="267">
        <v>0</v>
      </c>
      <c r="S584" s="267">
        <v>0</v>
      </c>
      <c r="T584" s="267">
        <v>0</v>
      </c>
      <c r="U584" s="267">
        <v>0</v>
      </c>
      <c r="V584" s="267">
        <v>0</v>
      </c>
      <c r="W584" s="267">
        <v>0</v>
      </c>
      <c r="X584" s="267">
        <v>0</v>
      </c>
      <c r="Y584" s="322">
        <v>0</v>
      </c>
      <c r="Z584" s="322">
        <v>0</v>
      </c>
      <c r="AA584" s="322">
        <v>0</v>
      </c>
      <c r="AB584" s="322">
        <v>0</v>
      </c>
      <c r="AC584" s="322">
        <v>0</v>
      </c>
      <c r="AD584" s="267">
        <v>0</v>
      </c>
      <c r="AE584" s="164">
        <v>0</v>
      </c>
      <c r="AF584" s="267">
        <v>0</v>
      </c>
      <c r="AG584" s="267">
        <v>0</v>
      </c>
      <c r="AH584" s="267">
        <v>0</v>
      </c>
      <c r="AI584" s="163">
        <f t="shared" si="158"/>
        <v>0</v>
      </c>
      <c r="AJ584" s="164">
        <v>0</v>
      </c>
      <c r="AK584" s="267">
        <v>0</v>
      </c>
      <c r="AL584" s="267">
        <v>0</v>
      </c>
      <c r="AM584" s="267">
        <v>0</v>
      </c>
      <c r="AN584" s="267">
        <f t="shared" si="159"/>
        <v>0</v>
      </c>
      <c r="AO584" s="164">
        <v>0</v>
      </c>
      <c r="AP584" s="267">
        <v>0</v>
      </c>
      <c r="AQ584" s="267">
        <v>0</v>
      </c>
      <c r="AR584" s="267">
        <v>0</v>
      </c>
      <c r="AS584" s="267">
        <f t="shared" si="160"/>
        <v>0</v>
      </c>
      <c r="AT584" s="164">
        <v>0</v>
      </c>
      <c r="AU584" s="267">
        <v>0</v>
      </c>
      <c r="AV584" s="267">
        <v>0</v>
      </c>
      <c r="AW584" s="267">
        <v>0</v>
      </c>
      <c r="AX584" s="267">
        <f t="shared" si="161"/>
        <v>0</v>
      </c>
      <c r="AY584" s="267">
        <v>0</v>
      </c>
      <c r="AZ584" s="267">
        <v>0</v>
      </c>
      <c r="BA584" s="267">
        <v>0</v>
      </c>
      <c r="BB584" s="267">
        <v>0</v>
      </c>
      <c r="BC584" s="267">
        <v>0</v>
      </c>
      <c r="BE584" s="128"/>
    </row>
    <row r="585" spans="1:57" ht="31.5">
      <c r="A585" s="125" t="s">
        <v>1937</v>
      </c>
      <c r="B585" s="160" t="s">
        <v>1242</v>
      </c>
      <c r="C585" s="321" t="s">
        <v>1469</v>
      </c>
      <c r="D585" s="267">
        <v>0</v>
      </c>
      <c r="E585" s="267">
        <f t="shared" si="153"/>
        <v>0</v>
      </c>
      <c r="F585" s="267">
        <f t="shared" si="154"/>
        <v>0</v>
      </c>
      <c r="G585" s="267">
        <f t="shared" si="155"/>
        <v>0</v>
      </c>
      <c r="H585" s="267">
        <f t="shared" si="156"/>
        <v>0</v>
      </c>
      <c r="I585" s="267">
        <f t="shared" si="157"/>
        <v>0</v>
      </c>
      <c r="J585" s="267">
        <v>0</v>
      </c>
      <c r="K585" s="267">
        <v>0</v>
      </c>
      <c r="L585" s="267">
        <v>0</v>
      </c>
      <c r="M585" s="267">
        <v>0</v>
      </c>
      <c r="N585" s="267">
        <v>0</v>
      </c>
      <c r="O585" s="267">
        <v>0</v>
      </c>
      <c r="P585" s="267">
        <v>0</v>
      </c>
      <c r="Q585" s="267">
        <v>0</v>
      </c>
      <c r="R585" s="267">
        <v>0</v>
      </c>
      <c r="S585" s="267">
        <v>0</v>
      </c>
      <c r="T585" s="267">
        <v>0</v>
      </c>
      <c r="U585" s="267">
        <v>0</v>
      </c>
      <c r="V585" s="267">
        <v>0</v>
      </c>
      <c r="W585" s="267">
        <v>0</v>
      </c>
      <c r="X585" s="267">
        <v>0</v>
      </c>
      <c r="Y585" s="322">
        <v>0</v>
      </c>
      <c r="Z585" s="322">
        <v>0</v>
      </c>
      <c r="AA585" s="322">
        <v>0</v>
      </c>
      <c r="AB585" s="322">
        <v>0</v>
      </c>
      <c r="AC585" s="322">
        <v>0</v>
      </c>
      <c r="AD585" s="267">
        <v>0</v>
      </c>
      <c r="AE585" s="164">
        <v>0</v>
      </c>
      <c r="AF585" s="267">
        <v>0</v>
      </c>
      <c r="AG585" s="267">
        <v>0</v>
      </c>
      <c r="AH585" s="267">
        <v>0</v>
      </c>
      <c r="AI585" s="163">
        <f t="shared" si="158"/>
        <v>0</v>
      </c>
      <c r="AJ585" s="164">
        <v>0</v>
      </c>
      <c r="AK585" s="267">
        <v>0</v>
      </c>
      <c r="AL585" s="267">
        <v>0</v>
      </c>
      <c r="AM585" s="267">
        <v>0</v>
      </c>
      <c r="AN585" s="267">
        <f t="shared" si="159"/>
        <v>0</v>
      </c>
      <c r="AO585" s="164">
        <v>0</v>
      </c>
      <c r="AP585" s="267">
        <v>0</v>
      </c>
      <c r="AQ585" s="267">
        <v>0</v>
      </c>
      <c r="AR585" s="267">
        <v>0</v>
      </c>
      <c r="AS585" s="267">
        <f t="shared" si="160"/>
        <v>0</v>
      </c>
      <c r="AT585" s="164">
        <v>0</v>
      </c>
      <c r="AU585" s="267">
        <v>0</v>
      </c>
      <c r="AV585" s="267">
        <v>0</v>
      </c>
      <c r="AW585" s="267">
        <v>0</v>
      </c>
      <c r="AX585" s="267">
        <f t="shared" si="161"/>
        <v>0</v>
      </c>
      <c r="AY585" s="267">
        <v>0</v>
      </c>
      <c r="AZ585" s="267">
        <v>0</v>
      </c>
      <c r="BA585" s="267">
        <v>0</v>
      </c>
      <c r="BB585" s="267">
        <v>0</v>
      </c>
      <c r="BC585" s="267">
        <v>0</v>
      </c>
      <c r="BE585" s="128"/>
    </row>
    <row r="586" spans="1:57" ht="31.5">
      <c r="A586" s="125" t="s">
        <v>1938</v>
      </c>
      <c r="B586" s="160" t="s">
        <v>1243</v>
      </c>
      <c r="C586" s="321" t="s">
        <v>1469</v>
      </c>
      <c r="D586" s="267">
        <v>0</v>
      </c>
      <c r="E586" s="267">
        <f t="shared" si="153"/>
        <v>0</v>
      </c>
      <c r="F586" s="267">
        <f t="shared" si="154"/>
        <v>0</v>
      </c>
      <c r="G586" s="267">
        <f t="shared" si="155"/>
        <v>0</v>
      </c>
      <c r="H586" s="267">
        <f t="shared" si="156"/>
        <v>0</v>
      </c>
      <c r="I586" s="267">
        <f t="shared" si="157"/>
        <v>0</v>
      </c>
      <c r="J586" s="267">
        <v>0</v>
      </c>
      <c r="K586" s="267">
        <v>0</v>
      </c>
      <c r="L586" s="267">
        <v>0</v>
      </c>
      <c r="M586" s="267">
        <v>0</v>
      </c>
      <c r="N586" s="267">
        <v>0</v>
      </c>
      <c r="O586" s="267">
        <v>0</v>
      </c>
      <c r="P586" s="267">
        <v>0</v>
      </c>
      <c r="Q586" s="267">
        <v>0</v>
      </c>
      <c r="R586" s="267">
        <v>0</v>
      </c>
      <c r="S586" s="267">
        <v>0</v>
      </c>
      <c r="T586" s="267">
        <v>0</v>
      </c>
      <c r="U586" s="267">
        <v>0</v>
      </c>
      <c r="V586" s="267">
        <v>0</v>
      </c>
      <c r="W586" s="267">
        <v>0</v>
      </c>
      <c r="X586" s="267">
        <v>0</v>
      </c>
      <c r="Y586" s="322">
        <v>0</v>
      </c>
      <c r="Z586" s="322">
        <v>0</v>
      </c>
      <c r="AA586" s="322">
        <v>0</v>
      </c>
      <c r="AB586" s="322">
        <v>0</v>
      </c>
      <c r="AC586" s="322">
        <v>0</v>
      </c>
      <c r="AD586" s="267">
        <v>0</v>
      </c>
      <c r="AE586" s="164">
        <v>0</v>
      </c>
      <c r="AF586" s="267">
        <v>0</v>
      </c>
      <c r="AG586" s="267">
        <v>0</v>
      </c>
      <c r="AH586" s="267">
        <v>0</v>
      </c>
      <c r="AI586" s="163">
        <f t="shared" si="158"/>
        <v>0</v>
      </c>
      <c r="AJ586" s="164">
        <v>0</v>
      </c>
      <c r="AK586" s="267">
        <v>0</v>
      </c>
      <c r="AL586" s="267">
        <v>0</v>
      </c>
      <c r="AM586" s="267">
        <v>0</v>
      </c>
      <c r="AN586" s="267">
        <f t="shared" si="159"/>
        <v>0</v>
      </c>
      <c r="AO586" s="164">
        <v>0</v>
      </c>
      <c r="AP586" s="267">
        <v>0</v>
      </c>
      <c r="AQ586" s="267">
        <v>0</v>
      </c>
      <c r="AR586" s="267">
        <v>0</v>
      </c>
      <c r="AS586" s="267">
        <f t="shared" si="160"/>
        <v>0</v>
      </c>
      <c r="AT586" s="164">
        <v>0</v>
      </c>
      <c r="AU586" s="267">
        <v>0</v>
      </c>
      <c r="AV586" s="267">
        <v>0</v>
      </c>
      <c r="AW586" s="267">
        <v>0</v>
      </c>
      <c r="AX586" s="267">
        <f t="shared" si="161"/>
        <v>0</v>
      </c>
      <c r="AY586" s="267">
        <v>0</v>
      </c>
      <c r="AZ586" s="267">
        <v>0</v>
      </c>
      <c r="BA586" s="267">
        <v>0</v>
      </c>
      <c r="BB586" s="267">
        <v>0</v>
      </c>
      <c r="BC586" s="267">
        <v>0</v>
      </c>
      <c r="BE586" s="128"/>
    </row>
    <row r="587" spans="1:57" ht="31.5">
      <c r="A587" s="125" t="s">
        <v>315</v>
      </c>
      <c r="B587" s="160" t="s">
        <v>1244</v>
      </c>
      <c r="C587" s="321" t="s">
        <v>1469</v>
      </c>
      <c r="D587" s="267">
        <v>0</v>
      </c>
      <c r="E587" s="267">
        <f t="shared" si="153"/>
        <v>0</v>
      </c>
      <c r="F587" s="267">
        <f t="shared" si="154"/>
        <v>0</v>
      </c>
      <c r="G587" s="267">
        <f t="shared" si="155"/>
        <v>0</v>
      </c>
      <c r="H587" s="267">
        <f t="shared" si="156"/>
        <v>0</v>
      </c>
      <c r="I587" s="267">
        <f t="shared" si="157"/>
        <v>0</v>
      </c>
      <c r="J587" s="267">
        <v>0</v>
      </c>
      <c r="K587" s="267">
        <v>0</v>
      </c>
      <c r="L587" s="267">
        <v>0</v>
      </c>
      <c r="M587" s="267">
        <v>0</v>
      </c>
      <c r="N587" s="267">
        <v>0</v>
      </c>
      <c r="O587" s="267">
        <v>0</v>
      </c>
      <c r="P587" s="267">
        <v>0</v>
      </c>
      <c r="Q587" s="267">
        <v>0</v>
      </c>
      <c r="R587" s="267">
        <v>0</v>
      </c>
      <c r="S587" s="267">
        <v>0</v>
      </c>
      <c r="T587" s="267">
        <v>0</v>
      </c>
      <c r="U587" s="267">
        <v>0</v>
      </c>
      <c r="V587" s="267">
        <v>0</v>
      </c>
      <c r="W587" s="267">
        <v>0</v>
      </c>
      <c r="X587" s="267">
        <v>0</v>
      </c>
      <c r="Y587" s="322">
        <v>0</v>
      </c>
      <c r="Z587" s="322">
        <v>0</v>
      </c>
      <c r="AA587" s="322">
        <v>0</v>
      </c>
      <c r="AB587" s="322">
        <v>0</v>
      </c>
      <c r="AC587" s="322">
        <v>0</v>
      </c>
      <c r="AD587" s="267">
        <v>0</v>
      </c>
      <c r="AE587" s="163">
        <v>0</v>
      </c>
      <c r="AF587" s="267">
        <v>0</v>
      </c>
      <c r="AG587" s="267">
        <v>0</v>
      </c>
      <c r="AH587" s="267">
        <v>0</v>
      </c>
      <c r="AI587" s="163">
        <f t="shared" si="158"/>
        <v>0</v>
      </c>
      <c r="AJ587" s="163">
        <v>0</v>
      </c>
      <c r="AK587" s="267">
        <v>0</v>
      </c>
      <c r="AL587" s="267">
        <v>0</v>
      </c>
      <c r="AM587" s="267">
        <v>0</v>
      </c>
      <c r="AN587" s="267">
        <f t="shared" si="159"/>
        <v>0</v>
      </c>
      <c r="AO587" s="163">
        <v>0</v>
      </c>
      <c r="AP587" s="267">
        <v>0</v>
      </c>
      <c r="AQ587" s="267">
        <v>0</v>
      </c>
      <c r="AR587" s="267">
        <v>0</v>
      </c>
      <c r="AS587" s="267">
        <f t="shared" si="160"/>
        <v>0</v>
      </c>
      <c r="AT587" s="163">
        <v>0</v>
      </c>
      <c r="AU587" s="267">
        <v>0</v>
      </c>
      <c r="AV587" s="267">
        <v>0</v>
      </c>
      <c r="AW587" s="267">
        <v>0</v>
      </c>
      <c r="AX587" s="267">
        <f t="shared" si="161"/>
        <v>0</v>
      </c>
      <c r="AY587" s="267">
        <v>0</v>
      </c>
      <c r="AZ587" s="267">
        <v>0</v>
      </c>
      <c r="BA587" s="267">
        <v>0</v>
      </c>
      <c r="BB587" s="267">
        <v>0</v>
      </c>
      <c r="BC587" s="267">
        <v>0</v>
      </c>
      <c r="BE587" s="128"/>
    </row>
    <row r="588" spans="1:57" ht="31.5">
      <c r="A588" s="125" t="s">
        <v>1939</v>
      </c>
      <c r="B588" s="160" t="s">
        <v>1245</v>
      </c>
      <c r="C588" s="321" t="s">
        <v>1469</v>
      </c>
      <c r="D588" s="267">
        <v>0</v>
      </c>
      <c r="E588" s="267">
        <f t="shared" si="153"/>
        <v>0</v>
      </c>
      <c r="F588" s="267">
        <f t="shared" si="154"/>
        <v>0</v>
      </c>
      <c r="G588" s="267">
        <f t="shared" si="155"/>
        <v>0</v>
      </c>
      <c r="H588" s="267">
        <f t="shared" si="156"/>
        <v>0</v>
      </c>
      <c r="I588" s="267">
        <f t="shared" si="157"/>
        <v>0</v>
      </c>
      <c r="J588" s="267">
        <v>0</v>
      </c>
      <c r="K588" s="267">
        <v>0</v>
      </c>
      <c r="L588" s="267">
        <v>0</v>
      </c>
      <c r="M588" s="267">
        <v>0</v>
      </c>
      <c r="N588" s="267">
        <v>0</v>
      </c>
      <c r="O588" s="267">
        <v>0</v>
      </c>
      <c r="P588" s="267">
        <v>0</v>
      </c>
      <c r="Q588" s="267">
        <v>0</v>
      </c>
      <c r="R588" s="267">
        <v>0</v>
      </c>
      <c r="S588" s="267">
        <v>0</v>
      </c>
      <c r="T588" s="267">
        <v>0</v>
      </c>
      <c r="U588" s="267">
        <v>0</v>
      </c>
      <c r="V588" s="267">
        <v>0</v>
      </c>
      <c r="W588" s="267">
        <v>0</v>
      </c>
      <c r="X588" s="267">
        <v>0</v>
      </c>
      <c r="Y588" s="322">
        <v>0</v>
      </c>
      <c r="Z588" s="322">
        <v>0</v>
      </c>
      <c r="AA588" s="322">
        <v>0</v>
      </c>
      <c r="AB588" s="322">
        <v>0</v>
      </c>
      <c r="AC588" s="322">
        <v>0</v>
      </c>
      <c r="AD588" s="267">
        <v>0</v>
      </c>
      <c r="AE588" s="164">
        <v>0</v>
      </c>
      <c r="AF588" s="267">
        <v>0</v>
      </c>
      <c r="AG588" s="267">
        <v>0</v>
      </c>
      <c r="AH588" s="267">
        <v>0</v>
      </c>
      <c r="AI588" s="163">
        <f t="shared" si="158"/>
        <v>0</v>
      </c>
      <c r="AJ588" s="164">
        <v>0</v>
      </c>
      <c r="AK588" s="267">
        <v>0</v>
      </c>
      <c r="AL588" s="267">
        <v>0</v>
      </c>
      <c r="AM588" s="267">
        <v>0</v>
      </c>
      <c r="AN588" s="267">
        <f t="shared" si="159"/>
        <v>0</v>
      </c>
      <c r="AO588" s="164">
        <v>0</v>
      </c>
      <c r="AP588" s="267">
        <v>0</v>
      </c>
      <c r="AQ588" s="267">
        <v>0</v>
      </c>
      <c r="AR588" s="267">
        <v>0</v>
      </c>
      <c r="AS588" s="267">
        <f t="shared" si="160"/>
        <v>0</v>
      </c>
      <c r="AT588" s="164">
        <v>0</v>
      </c>
      <c r="AU588" s="267">
        <v>0</v>
      </c>
      <c r="AV588" s="267">
        <v>0</v>
      </c>
      <c r="AW588" s="267">
        <v>0</v>
      </c>
      <c r="AX588" s="267">
        <f t="shared" si="161"/>
        <v>0</v>
      </c>
      <c r="AY588" s="267">
        <v>0</v>
      </c>
      <c r="AZ588" s="267">
        <v>0</v>
      </c>
      <c r="BA588" s="267">
        <v>0</v>
      </c>
      <c r="BB588" s="267">
        <v>0</v>
      </c>
      <c r="BC588" s="267">
        <v>0</v>
      </c>
      <c r="BE588" s="128"/>
    </row>
    <row r="589" spans="1:57" ht="31.5">
      <c r="A589" s="125" t="s">
        <v>1940</v>
      </c>
      <c r="B589" s="160" t="s">
        <v>1301</v>
      </c>
      <c r="C589" s="321" t="s">
        <v>1469</v>
      </c>
      <c r="D589" s="267">
        <v>0</v>
      </c>
      <c r="E589" s="267">
        <f t="shared" si="153"/>
        <v>0</v>
      </c>
      <c r="F589" s="267">
        <f t="shared" si="154"/>
        <v>0</v>
      </c>
      <c r="G589" s="267">
        <f t="shared" si="155"/>
        <v>0</v>
      </c>
      <c r="H589" s="267">
        <f t="shared" si="156"/>
        <v>0</v>
      </c>
      <c r="I589" s="267">
        <f t="shared" si="157"/>
        <v>0</v>
      </c>
      <c r="J589" s="267">
        <v>0</v>
      </c>
      <c r="K589" s="267">
        <v>0</v>
      </c>
      <c r="L589" s="267">
        <v>0</v>
      </c>
      <c r="M589" s="267">
        <v>0</v>
      </c>
      <c r="N589" s="267">
        <v>0</v>
      </c>
      <c r="O589" s="267">
        <v>0</v>
      </c>
      <c r="P589" s="267">
        <v>0</v>
      </c>
      <c r="Q589" s="267">
        <v>0</v>
      </c>
      <c r="R589" s="267">
        <v>0</v>
      </c>
      <c r="S589" s="267">
        <v>0</v>
      </c>
      <c r="T589" s="267">
        <v>0</v>
      </c>
      <c r="U589" s="267">
        <v>0</v>
      </c>
      <c r="V589" s="267">
        <v>0</v>
      </c>
      <c r="W589" s="267">
        <v>0</v>
      </c>
      <c r="X589" s="267">
        <v>0</v>
      </c>
      <c r="Y589" s="322">
        <v>0</v>
      </c>
      <c r="Z589" s="322">
        <v>0</v>
      </c>
      <c r="AA589" s="322">
        <v>0</v>
      </c>
      <c r="AB589" s="322">
        <v>0</v>
      </c>
      <c r="AC589" s="322">
        <v>0</v>
      </c>
      <c r="AD589" s="267">
        <v>0</v>
      </c>
      <c r="AE589" s="164">
        <v>0</v>
      </c>
      <c r="AF589" s="267">
        <v>0</v>
      </c>
      <c r="AG589" s="267">
        <v>0</v>
      </c>
      <c r="AH589" s="267">
        <v>0</v>
      </c>
      <c r="AI589" s="163">
        <f t="shared" si="158"/>
        <v>0</v>
      </c>
      <c r="AJ589" s="164">
        <v>0</v>
      </c>
      <c r="AK589" s="267">
        <v>0</v>
      </c>
      <c r="AL589" s="267">
        <v>0</v>
      </c>
      <c r="AM589" s="267">
        <v>0</v>
      </c>
      <c r="AN589" s="267">
        <f t="shared" si="159"/>
        <v>0</v>
      </c>
      <c r="AO589" s="164">
        <v>0</v>
      </c>
      <c r="AP589" s="267">
        <v>0</v>
      </c>
      <c r="AQ589" s="267">
        <v>0</v>
      </c>
      <c r="AR589" s="267">
        <v>0</v>
      </c>
      <c r="AS589" s="267">
        <f t="shared" si="160"/>
        <v>0</v>
      </c>
      <c r="AT589" s="164">
        <v>0</v>
      </c>
      <c r="AU589" s="267">
        <v>0</v>
      </c>
      <c r="AV589" s="267">
        <v>0</v>
      </c>
      <c r="AW589" s="267">
        <v>0</v>
      </c>
      <c r="AX589" s="267">
        <f t="shared" si="161"/>
        <v>0</v>
      </c>
      <c r="AY589" s="267">
        <v>0</v>
      </c>
      <c r="AZ589" s="267">
        <v>0</v>
      </c>
      <c r="BA589" s="267">
        <v>0</v>
      </c>
      <c r="BB589" s="267">
        <v>0</v>
      </c>
      <c r="BC589" s="267">
        <v>0</v>
      </c>
      <c r="BE589" s="128"/>
    </row>
    <row r="590" spans="1:57" ht="47.25">
      <c r="A590" s="125" t="s">
        <v>217</v>
      </c>
      <c r="B590" s="160" t="s">
        <v>1306</v>
      </c>
      <c r="C590" s="321" t="s">
        <v>1469</v>
      </c>
      <c r="D590" s="267">
        <v>27.909024016000004</v>
      </c>
      <c r="E590" s="267">
        <f t="shared" si="153"/>
        <v>130.07838354</v>
      </c>
      <c r="F590" s="267">
        <f t="shared" si="154"/>
        <v>3.3727389000000003</v>
      </c>
      <c r="G590" s="267">
        <f t="shared" si="155"/>
        <v>97.431434270000011</v>
      </c>
      <c r="H590" s="267">
        <f t="shared" si="156"/>
        <v>0</v>
      </c>
      <c r="I590" s="267">
        <f t="shared" si="157"/>
        <v>29.274210369999999</v>
      </c>
      <c r="J590" s="267">
        <v>5.9622378099999995</v>
      </c>
      <c r="K590" s="267">
        <v>3.3727389000000003</v>
      </c>
      <c r="L590" s="267">
        <v>0</v>
      </c>
      <c r="M590" s="267">
        <v>0</v>
      </c>
      <c r="N590" s="267">
        <v>2.5894989099999997</v>
      </c>
      <c r="O590" s="267">
        <v>85.457752879999987</v>
      </c>
      <c r="P590" s="267">
        <v>0</v>
      </c>
      <c r="Q590" s="267">
        <v>82.228929130000012</v>
      </c>
      <c r="R590" s="267">
        <v>0</v>
      </c>
      <c r="S590" s="267">
        <v>3.2288237500000001</v>
      </c>
      <c r="T590" s="267">
        <v>38.658392850000013</v>
      </c>
      <c r="U590" s="267">
        <v>0</v>
      </c>
      <c r="V590" s="267">
        <v>15.20250514</v>
      </c>
      <c r="W590" s="267">
        <v>0</v>
      </c>
      <c r="X590" s="267">
        <v>23.455887709999999</v>
      </c>
      <c r="Y590" s="322">
        <v>0</v>
      </c>
      <c r="Z590" s="322">
        <v>0</v>
      </c>
      <c r="AA590" s="322">
        <v>0</v>
      </c>
      <c r="AB590" s="322">
        <v>0</v>
      </c>
      <c r="AC590" s="322">
        <v>0</v>
      </c>
      <c r="AD590" s="267">
        <v>97.329129966101803</v>
      </c>
      <c r="AE590" s="163">
        <f t="shared" ref="AE590:AF590" si="168">AE591+AE592</f>
        <v>93.233484099999984</v>
      </c>
      <c r="AF590" s="267">
        <f t="shared" si="168"/>
        <v>0</v>
      </c>
      <c r="AG590" s="267">
        <f t="shared" ref="AG590:AH590" si="169">AG591+AG592</f>
        <v>63.207567029999993</v>
      </c>
      <c r="AH590" s="267">
        <f t="shared" si="169"/>
        <v>0</v>
      </c>
      <c r="AI590" s="163">
        <f t="shared" si="158"/>
        <v>30.025917069999991</v>
      </c>
      <c r="AJ590" s="163">
        <v>3.1989263999999999</v>
      </c>
      <c r="AK590" s="267">
        <f t="shared" ref="AK590:AL590" si="170">AK591+AK592</f>
        <v>0</v>
      </c>
      <c r="AL590" s="267">
        <f t="shared" si="170"/>
        <v>0</v>
      </c>
      <c r="AM590" s="267">
        <f t="shared" ref="AM590" si="171">AM591+AM592</f>
        <v>0</v>
      </c>
      <c r="AN590" s="267">
        <f t="shared" si="159"/>
        <v>3.1989263999999999</v>
      </c>
      <c r="AO590" s="163">
        <v>14.284857740000001</v>
      </c>
      <c r="AP590" s="267">
        <f t="shared" ref="AP590:AQ590" si="172">AP591+AP592</f>
        <v>0.71424288700000016</v>
      </c>
      <c r="AQ590" s="267">
        <f t="shared" si="172"/>
        <v>7.1424288699999998</v>
      </c>
      <c r="AR590" s="267">
        <f t="shared" ref="AR590" si="173">AR591+AR592</f>
        <v>3.5712144349999999</v>
      </c>
      <c r="AS590" s="267">
        <f t="shared" si="160"/>
        <v>2.8569715480000024</v>
      </c>
      <c r="AT590" s="163">
        <v>75.749699959999973</v>
      </c>
      <c r="AU590" s="267">
        <v>0</v>
      </c>
      <c r="AV590" s="267">
        <v>63.207567029999993</v>
      </c>
      <c r="AW590" s="267">
        <v>0</v>
      </c>
      <c r="AX590" s="267">
        <f t="shared" si="161"/>
        <v>12.54213292999998</v>
      </c>
      <c r="AY590" s="267">
        <v>0</v>
      </c>
      <c r="AZ590" s="267">
        <v>0</v>
      </c>
      <c r="BA590" s="267">
        <v>0</v>
      </c>
      <c r="BB590" s="267">
        <v>0</v>
      </c>
      <c r="BC590" s="267">
        <v>0</v>
      </c>
      <c r="BE590" s="128"/>
    </row>
    <row r="591" spans="1:57" ht="31.5">
      <c r="A591" s="125" t="s">
        <v>1941</v>
      </c>
      <c r="B591" s="160" t="s">
        <v>1307</v>
      </c>
      <c r="C591" s="321" t="s">
        <v>1469</v>
      </c>
      <c r="D591" s="267">
        <v>0</v>
      </c>
      <c r="E591" s="267">
        <f t="shared" si="153"/>
        <v>0</v>
      </c>
      <c r="F591" s="267">
        <f t="shared" si="154"/>
        <v>0</v>
      </c>
      <c r="G591" s="267">
        <f t="shared" si="155"/>
        <v>0</v>
      </c>
      <c r="H591" s="267">
        <f t="shared" si="156"/>
        <v>0</v>
      </c>
      <c r="I591" s="267">
        <f t="shared" si="157"/>
        <v>0</v>
      </c>
      <c r="J591" s="267">
        <v>0</v>
      </c>
      <c r="K591" s="267">
        <v>0</v>
      </c>
      <c r="L591" s="267">
        <v>0</v>
      </c>
      <c r="M591" s="267">
        <v>0</v>
      </c>
      <c r="N591" s="267">
        <v>0</v>
      </c>
      <c r="O591" s="267">
        <v>0</v>
      </c>
      <c r="P591" s="267">
        <v>0</v>
      </c>
      <c r="Q591" s="267">
        <v>0</v>
      </c>
      <c r="R591" s="267">
        <v>0</v>
      </c>
      <c r="S591" s="267">
        <v>0</v>
      </c>
      <c r="T591" s="267">
        <v>0</v>
      </c>
      <c r="U591" s="267">
        <v>0</v>
      </c>
      <c r="V591" s="267">
        <v>0</v>
      </c>
      <c r="W591" s="267">
        <v>0</v>
      </c>
      <c r="X591" s="267">
        <v>0</v>
      </c>
      <c r="Y591" s="322">
        <v>0</v>
      </c>
      <c r="Z591" s="322">
        <v>0</v>
      </c>
      <c r="AA591" s="322">
        <v>0</v>
      </c>
      <c r="AB591" s="322">
        <v>0</v>
      </c>
      <c r="AC591" s="322">
        <v>0</v>
      </c>
      <c r="AD591" s="267">
        <v>0</v>
      </c>
      <c r="AE591" s="164">
        <v>0</v>
      </c>
      <c r="AF591" s="267">
        <v>0</v>
      </c>
      <c r="AG591" s="267">
        <v>0</v>
      </c>
      <c r="AH591" s="267">
        <v>0</v>
      </c>
      <c r="AI591" s="163">
        <f t="shared" si="158"/>
        <v>0</v>
      </c>
      <c r="AJ591" s="164">
        <v>0</v>
      </c>
      <c r="AK591" s="267">
        <v>0</v>
      </c>
      <c r="AL591" s="267">
        <v>0</v>
      </c>
      <c r="AM591" s="267">
        <v>0</v>
      </c>
      <c r="AN591" s="267">
        <f t="shared" si="159"/>
        <v>0</v>
      </c>
      <c r="AO591" s="164">
        <v>0</v>
      </c>
      <c r="AP591" s="267">
        <v>0</v>
      </c>
      <c r="AQ591" s="267">
        <v>0</v>
      </c>
      <c r="AR591" s="267">
        <v>0</v>
      </c>
      <c r="AS591" s="267">
        <f t="shared" si="160"/>
        <v>0</v>
      </c>
      <c r="AT591" s="164">
        <v>0</v>
      </c>
      <c r="AU591" s="267">
        <v>0</v>
      </c>
      <c r="AV591" s="267">
        <v>0</v>
      </c>
      <c r="AW591" s="267">
        <v>0</v>
      </c>
      <c r="AX591" s="267">
        <f t="shared" si="161"/>
        <v>0</v>
      </c>
      <c r="AY591" s="267">
        <v>0</v>
      </c>
      <c r="AZ591" s="267">
        <v>0</v>
      </c>
      <c r="BA591" s="267">
        <v>0</v>
      </c>
      <c r="BB591" s="267">
        <v>0</v>
      </c>
      <c r="BC591" s="267">
        <v>0</v>
      </c>
      <c r="BE591" s="128"/>
    </row>
    <row r="592" spans="1:57" ht="31.5">
      <c r="A592" s="125" t="s">
        <v>1942</v>
      </c>
      <c r="B592" s="160" t="s">
        <v>1308</v>
      </c>
      <c r="C592" s="321" t="s">
        <v>1469</v>
      </c>
      <c r="D592" s="267">
        <v>27.909024016000004</v>
      </c>
      <c r="E592" s="267">
        <f t="shared" si="153"/>
        <v>130.07838354</v>
      </c>
      <c r="F592" s="267">
        <f t="shared" si="154"/>
        <v>3.3727389000000003</v>
      </c>
      <c r="G592" s="267">
        <f t="shared" si="155"/>
        <v>97.431434270000011</v>
      </c>
      <c r="H592" s="267">
        <f t="shared" si="156"/>
        <v>0</v>
      </c>
      <c r="I592" s="267">
        <f t="shared" si="157"/>
        <v>29.274210369999999</v>
      </c>
      <c r="J592" s="267">
        <v>5.9622378099999995</v>
      </c>
      <c r="K592" s="267">
        <v>3.3727389000000003</v>
      </c>
      <c r="L592" s="267">
        <v>0</v>
      </c>
      <c r="M592" s="267">
        <v>0</v>
      </c>
      <c r="N592" s="267">
        <v>2.5894989099999997</v>
      </c>
      <c r="O592" s="267">
        <v>85.457752879999987</v>
      </c>
      <c r="P592" s="267">
        <v>0</v>
      </c>
      <c r="Q592" s="267">
        <v>82.228929130000012</v>
      </c>
      <c r="R592" s="267">
        <v>0</v>
      </c>
      <c r="S592" s="267">
        <v>3.2288237500000001</v>
      </c>
      <c r="T592" s="267">
        <v>38.658392850000013</v>
      </c>
      <c r="U592" s="267">
        <v>0</v>
      </c>
      <c r="V592" s="267">
        <v>15.20250514</v>
      </c>
      <c r="W592" s="267">
        <v>0</v>
      </c>
      <c r="X592" s="267">
        <v>23.455887709999999</v>
      </c>
      <c r="Y592" s="322">
        <v>0</v>
      </c>
      <c r="Z592" s="322">
        <v>0</v>
      </c>
      <c r="AA592" s="322">
        <v>0</v>
      </c>
      <c r="AB592" s="322">
        <v>0</v>
      </c>
      <c r="AC592" s="322">
        <v>0</v>
      </c>
      <c r="AD592" s="267">
        <v>97.329129966101803</v>
      </c>
      <c r="AE592" s="164">
        <f>AE593+AE594</f>
        <v>93.233484099999984</v>
      </c>
      <c r="AF592" s="267">
        <f>AF593+AF594</f>
        <v>0</v>
      </c>
      <c r="AG592" s="267">
        <f>AG593+AG594</f>
        <v>63.207567029999993</v>
      </c>
      <c r="AH592" s="267">
        <f>AH593+AH594</f>
        <v>0</v>
      </c>
      <c r="AI592" s="163">
        <f t="shared" si="158"/>
        <v>30.025917069999991</v>
      </c>
      <c r="AJ592" s="164">
        <v>3.1989263999999999</v>
      </c>
      <c r="AK592" s="267">
        <f>AK593+AK594</f>
        <v>0</v>
      </c>
      <c r="AL592" s="267">
        <f>AL593+AL594</f>
        <v>0</v>
      </c>
      <c r="AM592" s="267">
        <f>AM593+AM594</f>
        <v>0</v>
      </c>
      <c r="AN592" s="267">
        <f t="shared" si="159"/>
        <v>3.1989263999999999</v>
      </c>
      <c r="AO592" s="164">
        <v>14.284857740000001</v>
      </c>
      <c r="AP592" s="267">
        <f>AP593+AP594</f>
        <v>0.71424288700000016</v>
      </c>
      <c r="AQ592" s="267">
        <f>AQ593+AQ594</f>
        <v>7.1424288699999998</v>
      </c>
      <c r="AR592" s="267">
        <f>AR593+AR594</f>
        <v>3.5712144349999999</v>
      </c>
      <c r="AS592" s="267">
        <f t="shared" si="160"/>
        <v>2.8569715480000024</v>
      </c>
      <c r="AT592" s="164">
        <v>75.749699959999973</v>
      </c>
      <c r="AU592" s="267">
        <v>0</v>
      </c>
      <c r="AV592" s="267">
        <v>63.207567029999993</v>
      </c>
      <c r="AW592" s="267">
        <v>0</v>
      </c>
      <c r="AX592" s="267">
        <f t="shared" si="161"/>
        <v>12.54213292999998</v>
      </c>
      <c r="AY592" s="267">
        <v>0</v>
      </c>
      <c r="AZ592" s="267">
        <v>0</v>
      </c>
      <c r="BA592" s="267">
        <v>0</v>
      </c>
      <c r="BB592" s="267">
        <v>0</v>
      </c>
      <c r="BC592" s="267">
        <v>0</v>
      </c>
      <c r="BE592" s="128"/>
    </row>
    <row r="593" spans="1:57" ht="31.5">
      <c r="A593" s="124" t="s">
        <v>1942</v>
      </c>
      <c r="B593" s="124" t="s">
        <v>1466</v>
      </c>
      <c r="C593" s="326" t="s">
        <v>1899</v>
      </c>
      <c r="D593" s="127">
        <v>27.909024016000004</v>
      </c>
      <c r="E593" s="127">
        <f t="shared" si="153"/>
        <v>89.215622850000003</v>
      </c>
      <c r="F593" s="127">
        <f t="shared" si="154"/>
        <v>2.1573082200000004</v>
      </c>
      <c r="G593" s="127">
        <f t="shared" si="155"/>
        <v>65.152505140000002</v>
      </c>
      <c r="H593" s="127">
        <f t="shared" si="156"/>
        <v>0</v>
      </c>
      <c r="I593" s="127">
        <f t="shared" si="157"/>
        <v>21.905809489999999</v>
      </c>
      <c r="J593" s="127">
        <v>4.4844949500000002</v>
      </c>
      <c r="K593" s="127">
        <v>2.1573082200000004</v>
      </c>
      <c r="L593" s="127">
        <v>0</v>
      </c>
      <c r="M593" s="127">
        <v>0</v>
      </c>
      <c r="N593" s="127">
        <v>2.3271867299999998</v>
      </c>
      <c r="O593" s="127">
        <v>52.495027859999993</v>
      </c>
      <c r="P593" s="127">
        <v>0</v>
      </c>
      <c r="Q593" s="127">
        <v>49.95</v>
      </c>
      <c r="R593" s="127">
        <v>0</v>
      </c>
      <c r="S593" s="127">
        <v>2.5450278599999998</v>
      </c>
      <c r="T593" s="127">
        <v>32.236100040000011</v>
      </c>
      <c r="U593" s="127">
        <v>0</v>
      </c>
      <c r="V593" s="127">
        <v>15.20250514</v>
      </c>
      <c r="W593" s="127">
        <v>0</v>
      </c>
      <c r="X593" s="127">
        <v>17.033594900000001</v>
      </c>
      <c r="Y593" s="127">
        <v>0</v>
      </c>
      <c r="Z593" s="127">
        <v>0</v>
      </c>
      <c r="AA593" s="127">
        <v>0</v>
      </c>
      <c r="AB593" s="127">
        <v>0</v>
      </c>
      <c r="AC593" s="127">
        <v>0</v>
      </c>
      <c r="AD593" s="127">
        <v>97.329129966101803</v>
      </c>
      <c r="AE593" s="159">
        <v>64.179931669999988</v>
      </c>
      <c r="AF593" s="127">
        <v>0</v>
      </c>
      <c r="AG593" s="127">
        <v>44.044475999999996</v>
      </c>
      <c r="AH593" s="127">
        <v>0</v>
      </c>
      <c r="AI593" s="159">
        <f t="shared" si="158"/>
        <v>20.135455669999992</v>
      </c>
      <c r="AJ593" s="159">
        <v>0.36839809000000001</v>
      </c>
      <c r="AK593" s="127">
        <v>0</v>
      </c>
      <c r="AL593" s="127">
        <v>0</v>
      </c>
      <c r="AM593" s="127">
        <v>0</v>
      </c>
      <c r="AN593" s="127">
        <f t="shared" si="159"/>
        <v>0.36839809000000001</v>
      </c>
      <c r="AO593" s="159">
        <v>10.889551600000001</v>
      </c>
      <c r="AP593" s="127">
        <v>0.54447758000000013</v>
      </c>
      <c r="AQ593" s="127">
        <v>5.4447757999999995</v>
      </c>
      <c r="AR593" s="127">
        <v>2.7223878999999997</v>
      </c>
      <c r="AS593" s="127">
        <f t="shared" si="160"/>
        <v>2.177910320000001</v>
      </c>
      <c r="AT593" s="159">
        <v>52.921981979999984</v>
      </c>
      <c r="AU593" s="127">
        <v>0</v>
      </c>
      <c r="AV593" s="127">
        <v>44.044475999999996</v>
      </c>
      <c r="AW593" s="127">
        <v>0</v>
      </c>
      <c r="AX593" s="127">
        <f t="shared" si="161"/>
        <v>8.877505979999988</v>
      </c>
      <c r="AY593" s="127">
        <v>0</v>
      </c>
      <c r="AZ593" s="127">
        <v>0</v>
      </c>
      <c r="BA593" s="127">
        <v>0</v>
      </c>
      <c r="BB593" s="127">
        <v>0</v>
      </c>
      <c r="BC593" s="127">
        <v>0</v>
      </c>
      <c r="BE593" s="128"/>
    </row>
    <row r="594" spans="1:57" ht="47.25">
      <c r="A594" s="124" t="s">
        <v>1942</v>
      </c>
      <c r="B594" s="124" t="s">
        <v>1467</v>
      </c>
      <c r="C594" s="326" t="s">
        <v>1900</v>
      </c>
      <c r="D594" s="127">
        <v>0</v>
      </c>
      <c r="E594" s="127">
        <f t="shared" si="153"/>
        <v>40.862760690000002</v>
      </c>
      <c r="F594" s="127">
        <f t="shared" si="154"/>
        <v>1.2154306799999999</v>
      </c>
      <c r="G594" s="127">
        <f t="shared" si="155"/>
        <v>32.278929130000002</v>
      </c>
      <c r="H594" s="127">
        <f t="shared" si="156"/>
        <v>0</v>
      </c>
      <c r="I594" s="127">
        <f t="shared" si="157"/>
        <v>7.3684008800000003</v>
      </c>
      <c r="J594" s="127">
        <v>1.4777428599999998</v>
      </c>
      <c r="K594" s="127">
        <v>1.2154306799999999</v>
      </c>
      <c r="L594" s="127">
        <v>0</v>
      </c>
      <c r="M594" s="127">
        <v>0</v>
      </c>
      <c r="N594" s="127">
        <v>0.26231218000000001</v>
      </c>
      <c r="O594" s="127">
        <v>32.962725020000008</v>
      </c>
      <c r="P594" s="127">
        <v>0</v>
      </c>
      <c r="Q594" s="127">
        <v>32.278929130000002</v>
      </c>
      <c r="R594" s="127">
        <v>0</v>
      </c>
      <c r="S594" s="127">
        <v>0.68379588999999996</v>
      </c>
      <c r="T594" s="127">
        <v>6.4222928099999947</v>
      </c>
      <c r="U594" s="127">
        <v>0</v>
      </c>
      <c r="V594" s="127">
        <v>0</v>
      </c>
      <c r="W594" s="127">
        <v>0</v>
      </c>
      <c r="X594" s="127">
        <v>6.4222928100000001</v>
      </c>
      <c r="Y594" s="127">
        <v>0</v>
      </c>
      <c r="Z594" s="127">
        <v>0</v>
      </c>
      <c r="AA594" s="127">
        <v>0</v>
      </c>
      <c r="AB594" s="127">
        <v>0</v>
      </c>
      <c r="AC594" s="127">
        <v>0</v>
      </c>
      <c r="AD594" s="127">
        <v>0</v>
      </c>
      <c r="AE594" s="159">
        <v>29.05355243</v>
      </c>
      <c r="AF594" s="127">
        <v>0</v>
      </c>
      <c r="AG594" s="127">
        <v>19.16309103</v>
      </c>
      <c r="AH594" s="127">
        <v>0</v>
      </c>
      <c r="AI594" s="159">
        <f t="shared" si="158"/>
        <v>9.8904613999999995</v>
      </c>
      <c r="AJ594" s="159">
        <v>2.83052831</v>
      </c>
      <c r="AK594" s="127">
        <v>0</v>
      </c>
      <c r="AL594" s="127">
        <v>0</v>
      </c>
      <c r="AM594" s="127">
        <v>0</v>
      </c>
      <c r="AN594" s="127">
        <f t="shared" si="159"/>
        <v>2.83052831</v>
      </c>
      <c r="AO594" s="159">
        <v>3.3953061399999998</v>
      </c>
      <c r="AP594" s="127">
        <v>0.16976530699999998</v>
      </c>
      <c r="AQ594" s="127">
        <v>1.6976530699999999</v>
      </c>
      <c r="AR594" s="127">
        <v>0.84882653499999994</v>
      </c>
      <c r="AS594" s="127">
        <f t="shared" si="160"/>
        <v>0.67906122799999991</v>
      </c>
      <c r="AT594" s="159">
        <v>22.827717979999999</v>
      </c>
      <c r="AU594" s="127">
        <v>0</v>
      </c>
      <c r="AV594" s="127">
        <v>19.16309103</v>
      </c>
      <c r="AW594" s="127">
        <v>0</v>
      </c>
      <c r="AX594" s="127">
        <f t="shared" si="161"/>
        <v>3.6646269499999988</v>
      </c>
      <c r="AY594" s="127">
        <v>0</v>
      </c>
      <c r="AZ594" s="127">
        <v>0</v>
      </c>
      <c r="BA594" s="127">
        <v>0</v>
      </c>
      <c r="BB594" s="127">
        <v>0</v>
      </c>
      <c r="BC594" s="127">
        <v>0</v>
      </c>
      <c r="BE594" s="128"/>
    </row>
    <row r="595" spans="1:57" ht="31.5">
      <c r="A595" s="125" t="s">
        <v>218</v>
      </c>
      <c r="B595" s="160" t="s">
        <v>1314</v>
      </c>
      <c r="C595" s="321" t="s">
        <v>1469</v>
      </c>
      <c r="D595" s="267">
        <v>0</v>
      </c>
      <c r="E595" s="267">
        <f t="shared" ref="E595:E598" si="174">J595+O595+T595</f>
        <v>0</v>
      </c>
      <c r="F595" s="267">
        <f t="shared" ref="F595:F598" si="175">K595+P595+U595</f>
        <v>0</v>
      </c>
      <c r="G595" s="267">
        <f t="shared" ref="G595:G598" si="176">L595+Q595+V595</f>
        <v>0</v>
      </c>
      <c r="H595" s="267">
        <f t="shared" ref="H595:H598" si="177">M595+R595+W595</f>
        <v>0</v>
      </c>
      <c r="I595" s="267">
        <f t="shared" ref="I595:I598" si="178">N595+S595+X595</f>
        <v>0</v>
      </c>
      <c r="J595" s="267">
        <v>0</v>
      </c>
      <c r="K595" s="267">
        <v>0</v>
      </c>
      <c r="L595" s="267">
        <v>0</v>
      </c>
      <c r="M595" s="267">
        <v>0</v>
      </c>
      <c r="N595" s="267">
        <v>0</v>
      </c>
      <c r="O595" s="267">
        <v>0</v>
      </c>
      <c r="P595" s="267">
        <v>0</v>
      </c>
      <c r="Q595" s="267">
        <v>0</v>
      </c>
      <c r="R595" s="267">
        <v>0</v>
      </c>
      <c r="S595" s="267">
        <v>0</v>
      </c>
      <c r="T595" s="267">
        <v>0</v>
      </c>
      <c r="U595" s="267">
        <v>0</v>
      </c>
      <c r="V595" s="267">
        <v>0</v>
      </c>
      <c r="W595" s="267">
        <v>0</v>
      </c>
      <c r="X595" s="267">
        <v>0</v>
      </c>
      <c r="Y595" s="322">
        <v>0</v>
      </c>
      <c r="Z595" s="322">
        <v>0</v>
      </c>
      <c r="AA595" s="322">
        <v>0</v>
      </c>
      <c r="AB595" s="322">
        <v>0</v>
      </c>
      <c r="AC595" s="322">
        <v>0</v>
      </c>
      <c r="AD595" s="267">
        <v>0</v>
      </c>
      <c r="AE595" s="163">
        <v>0</v>
      </c>
      <c r="AF595" s="267">
        <v>0</v>
      </c>
      <c r="AG595" s="267">
        <v>0</v>
      </c>
      <c r="AH595" s="267">
        <v>0</v>
      </c>
      <c r="AI595" s="163">
        <f t="shared" si="158"/>
        <v>0</v>
      </c>
      <c r="AJ595" s="163">
        <v>0</v>
      </c>
      <c r="AK595" s="267">
        <v>0</v>
      </c>
      <c r="AL595" s="267">
        <v>0</v>
      </c>
      <c r="AM595" s="267">
        <v>0</v>
      </c>
      <c r="AN595" s="267">
        <f t="shared" si="159"/>
        <v>0</v>
      </c>
      <c r="AO595" s="163">
        <v>0</v>
      </c>
      <c r="AP595" s="267">
        <v>0</v>
      </c>
      <c r="AQ595" s="267">
        <v>0</v>
      </c>
      <c r="AR595" s="267">
        <v>0</v>
      </c>
      <c r="AS595" s="267">
        <f t="shared" si="160"/>
        <v>0</v>
      </c>
      <c r="AT595" s="163">
        <v>0</v>
      </c>
      <c r="AU595" s="267">
        <v>0</v>
      </c>
      <c r="AV595" s="267">
        <v>0</v>
      </c>
      <c r="AW595" s="267">
        <v>0</v>
      </c>
      <c r="AX595" s="267">
        <f t="shared" si="161"/>
        <v>0</v>
      </c>
      <c r="AY595" s="267">
        <v>0</v>
      </c>
      <c r="AZ595" s="267">
        <v>0</v>
      </c>
      <c r="BA595" s="267">
        <v>0</v>
      </c>
      <c r="BB595" s="267">
        <v>0</v>
      </c>
      <c r="BC595" s="267">
        <v>0</v>
      </c>
      <c r="BE595" s="128"/>
    </row>
    <row r="596" spans="1:57" ht="31.5">
      <c r="A596" s="125" t="s">
        <v>220</v>
      </c>
      <c r="B596" s="160" t="s">
        <v>1317</v>
      </c>
      <c r="C596" s="321" t="s">
        <v>1469</v>
      </c>
      <c r="D596" s="267">
        <v>0</v>
      </c>
      <c r="E596" s="267">
        <f t="shared" si="174"/>
        <v>0</v>
      </c>
      <c r="F596" s="267">
        <f t="shared" si="175"/>
        <v>0</v>
      </c>
      <c r="G596" s="267">
        <f t="shared" si="176"/>
        <v>0</v>
      </c>
      <c r="H596" s="267">
        <f t="shared" si="177"/>
        <v>0</v>
      </c>
      <c r="I596" s="267">
        <f t="shared" si="178"/>
        <v>0</v>
      </c>
      <c r="J596" s="267">
        <v>0</v>
      </c>
      <c r="K596" s="267">
        <v>0</v>
      </c>
      <c r="L596" s="267">
        <v>0</v>
      </c>
      <c r="M596" s="267">
        <v>0</v>
      </c>
      <c r="N596" s="267">
        <v>0</v>
      </c>
      <c r="O596" s="267">
        <v>0</v>
      </c>
      <c r="P596" s="267">
        <v>0</v>
      </c>
      <c r="Q596" s="267">
        <v>0</v>
      </c>
      <c r="R596" s="267">
        <v>0</v>
      </c>
      <c r="S596" s="267">
        <v>0</v>
      </c>
      <c r="T596" s="267">
        <v>0</v>
      </c>
      <c r="U596" s="267">
        <v>0</v>
      </c>
      <c r="V596" s="267">
        <v>0</v>
      </c>
      <c r="W596" s="267">
        <v>0</v>
      </c>
      <c r="X596" s="267">
        <v>0</v>
      </c>
      <c r="Y596" s="322">
        <v>0</v>
      </c>
      <c r="Z596" s="322">
        <v>0</v>
      </c>
      <c r="AA596" s="322">
        <v>0</v>
      </c>
      <c r="AB596" s="322">
        <v>0</v>
      </c>
      <c r="AC596" s="322">
        <v>0</v>
      </c>
      <c r="AD596" s="267">
        <v>0</v>
      </c>
      <c r="AE596" s="163">
        <v>0</v>
      </c>
      <c r="AF596" s="267">
        <v>0</v>
      </c>
      <c r="AG596" s="267">
        <v>0</v>
      </c>
      <c r="AH596" s="267">
        <v>0</v>
      </c>
      <c r="AI596" s="163">
        <f t="shared" ref="AI596:AI597" si="179">AE596-AF596-AG596-AH596</f>
        <v>0</v>
      </c>
      <c r="AJ596" s="163">
        <v>0</v>
      </c>
      <c r="AK596" s="267">
        <v>0</v>
      </c>
      <c r="AL596" s="267">
        <v>0</v>
      </c>
      <c r="AM596" s="267">
        <v>0</v>
      </c>
      <c r="AN596" s="267">
        <f t="shared" ref="AN596:AN598" si="180">AJ596-AK596-AL596-AM596</f>
        <v>0</v>
      </c>
      <c r="AO596" s="163">
        <v>0</v>
      </c>
      <c r="AP596" s="267">
        <v>0</v>
      </c>
      <c r="AQ596" s="267">
        <v>0</v>
      </c>
      <c r="AR596" s="267">
        <v>0</v>
      </c>
      <c r="AS596" s="267">
        <f t="shared" ref="AS596:AS598" si="181">AO596-AP596-AQ596-AR596</f>
        <v>0</v>
      </c>
      <c r="AT596" s="163">
        <v>0</v>
      </c>
      <c r="AU596" s="267">
        <v>0</v>
      </c>
      <c r="AV596" s="267">
        <v>0</v>
      </c>
      <c r="AW596" s="267">
        <v>0</v>
      </c>
      <c r="AX596" s="267">
        <f t="shared" ref="AX596:AX598" si="182">AT596-AU596-AV596-AW596</f>
        <v>0</v>
      </c>
      <c r="AY596" s="267">
        <v>0</v>
      </c>
      <c r="AZ596" s="267">
        <v>0</v>
      </c>
      <c r="BA596" s="267">
        <v>0</v>
      </c>
      <c r="BB596" s="267">
        <v>0</v>
      </c>
      <c r="BC596" s="267">
        <v>0</v>
      </c>
      <c r="BE596" s="128"/>
    </row>
    <row r="597" spans="1:57">
      <c r="A597" s="125" t="s">
        <v>230</v>
      </c>
      <c r="B597" s="160" t="s">
        <v>1318</v>
      </c>
      <c r="C597" s="321" t="s">
        <v>1469</v>
      </c>
      <c r="D597" s="267">
        <v>0</v>
      </c>
      <c r="E597" s="267">
        <f t="shared" si="174"/>
        <v>0.30655125</v>
      </c>
      <c r="F597" s="267">
        <f t="shared" si="175"/>
        <v>0.30655125</v>
      </c>
      <c r="G597" s="267">
        <f t="shared" si="176"/>
        <v>0</v>
      </c>
      <c r="H597" s="267">
        <f t="shared" si="177"/>
        <v>0</v>
      </c>
      <c r="I597" s="267">
        <f t="shared" si="178"/>
        <v>0</v>
      </c>
      <c r="J597" s="267">
        <v>0</v>
      </c>
      <c r="K597" s="267">
        <v>0</v>
      </c>
      <c r="L597" s="267">
        <v>0</v>
      </c>
      <c r="M597" s="267">
        <v>0</v>
      </c>
      <c r="N597" s="267">
        <v>0</v>
      </c>
      <c r="O597" s="267">
        <v>0.30655125</v>
      </c>
      <c r="P597" s="267">
        <v>0.30655125</v>
      </c>
      <c r="Q597" s="267">
        <v>0</v>
      </c>
      <c r="R597" s="267">
        <v>0</v>
      </c>
      <c r="S597" s="267">
        <v>0</v>
      </c>
      <c r="T597" s="267">
        <v>0</v>
      </c>
      <c r="U597" s="267">
        <v>0</v>
      </c>
      <c r="V597" s="267">
        <v>0</v>
      </c>
      <c r="W597" s="267">
        <v>0</v>
      </c>
      <c r="X597" s="267">
        <v>0</v>
      </c>
      <c r="Y597" s="322">
        <v>0</v>
      </c>
      <c r="Z597" s="322">
        <v>0</v>
      </c>
      <c r="AA597" s="322">
        <v>0</v>
      </c>
      <c r="AB597" s="322">
        <v>0</v>
      </c>
      <c r="AC597" s="322">
        <v>0</v>
      </c>
      <c r="AD597" s="267">
        <v>0</v>
      </c>
      <c r="AE597" s="162">
        <f>AE598</f>
        <v>0.32473648999999999</v>
      </c>
      <c r="AF597" s="162">
        <f>AF598</f>
        <v>0</v>
      </c>
      <c r="AG597" s="162">
        <f>AG598</f>
        <v>0</v>
      </c>
      <c r="AH597" s="162">
        <f>AH598</f>
        <v>0</v>
      </c>
      <c r="AI597" s="163">
        <f t="shared" si="179"/>
        <v>0.32473648999999999</v>
      </c>
      <c r="AJ597" s="162">
        <f t="shared" ref="AJ597:AT597" si="183">AJ598</f>
        <v>0.32473648999999999</v>
      </c>
      <c r="AK597" s="162">
        <f>AK598</f>
        <v>0</v>
      </c>
      <c r="AL597" s="162">
        <f>AL598</f>
        <v>0</v>
      </c>
      <c r="AM597" s="162">
        <f>AM598</f>
        <v>0</v>
      </c>
      <c r="AN597" s="267">
        <f t="shared" si="180"/>
        <v>0.32473648999999999</v>
      </c>
      <c r="AO597" s="162">
        <f t="shared" si="183"/>
        <v>0</v>
      </c>
      <c r="AP597" s="162">
        <f>AP598</f>
        <v>0</v>
      </c>
      <c r="AQ597" s="162">
        <f>AQ598</f>
        <v>0</v>
      </c>
      <c r="AR597" s="162">
        <f>AR598</f>
        <v>0</v>
      </c>
      <c r="AS597" s="162">
        <f t="shared" si="181"/>
        <v>0</v>
      </c>
      <c r="AT597" s="162">
        <f t="shared" si="183"/>
        <v>0</v>
      </c>
      <c r="AU597" s="267">
        <v>0</v>
      </c>
      <c r="AV597" s="267">
        <v>0</v>
      </c>
      <c r="AW597" s="267">
        <v>0</v>
      </c>
      <c r="AX597" s="267">
        <f t="shared" si="182"/>
        <v>0</v>
      </c>
      <c r="AY597" s="267">
        <v>0</v>
      </c>
      <c r="AZ597" s="267">
        <v>0</v>
      </c>
      <c r="BA597" s="267">
        <v>0</v>
      </c>
      <c r="BB597" s="267">
        <v>0</v>
      </c>
      <c r="BC597" s="267">
        <v>0</v>
      </c>
      <c r="BE597" s="128"/>
    </row>
    <row r="598" spans="1:57">
      <c r="A598" s="108" t="s">
        <v>230</v>
      </c>
      <c r="B598" s="108" t="s">
        <v>1468</v>
      </c>
      <c r="C598" s="326" t="s">
        <v>1901</v>
      </c>
      <c r="D598" s="127">
        <v>0</v>
      </c>
      <c r="E598" s="127">
        <f t="shared" si="174"/>
        <v>0.30655125</v>
      </c>
      <c r="F598" s="127">
        <f t="shared" si="175"/>
        <v>0.30655125</v>
      </c>
      <c r="G598" s="127">
        <f t="shared" si="176"/>
        <v>0</v>
      </c>
      <c r="H598" s="127">
        <f t="shared" si="177"/>
        <v>0</v>
      </c>
      <c r="I598" s="127">
        <f t="shared" si="178"/>
        <v>0</v>
      </c>
      <c r="J598" s="127">
        <v>0</v>
      </c>
      <c r="K598" s="127">
        <v>0</v>
      </c>
      <c r="L598" s="127">
        <v>0</v>
      </c>
      <c r="M598" s="127">
        <v>0</v>
      </c>
      <c r="N598" s="127">
        <v>0</v>
      </c>
      <c r="O598" s="127">
        <v>0.30655125</v>
      </c>
      <c r="P598" s="127">
        <v>0.30655125</v>
      </c>
      <c r="Q598" s="127">
        <v>0</v>
      </c>
      <c r="R598" s="127">
        <v>0</v>
      </c>
      <c r="S598" s="127">
        <v>0</v>
      </c>
      <c r="T598" s="127">
        <v>0</v>
      </c>
      <c r="U598" s="127">
        <v>0</v>
      </c>
      <c r="V598" s="127">
        <v>0</v>
      </c>
      <c r="W598" s="127">
        <v>0</v>
      </c>
      <c r="X598" s="127">
        <v>0</v>
      </c>
      <c r="Y598" s="127">
        <v>0</v>
      </c>
      <c r="Z598" s="127">
        <v>0</v>
      </c>
      <c r="AA598" s="127">
        <v>0</v>
      </c>
      <c r="AB598" s="127">
        <v>0</v>
      </c>
      <c r="AC598" s="127">
        <v>0</v>
      </c>
      <c r="AD598" s="127">
        <v>0</v>
      </c>
      <c r="AE598" s="184">
        <v>0.32473648999999999</v>
      </c>
      <c r="AF598" s="127">
        <v>0</v>
      </c>
      <c r="AG598" s="127">
        <v>0</v>
      </c>
      <c r="AH598" s="127">
        <v>0</v>
      </c>
      <c r="AI598" s="127">
        <v>0</v>
      </c>
      <c r="AJ598" s="184">
        <v>0.32473648999999999</v>
      </c>
      <c r="AK598" s="127">
        <v>0</v>
      </c>
      <c r="AL598" s="127">
        <v>0</v>
      </c>
      <c r="AM598" s="127">
        <v>0</v>
      </c>
      <c r="AN598" s="127">
        <f t="shared" si="180"/>
        <v>0.32473648999999999</v>
      </c>
      <c r="AO598" s="159">
        <v>0</v>
      </c>
      <c r="AP598" s="127">
        <v>0</v>
      </c>
      <c r="AQ598" s="127">
        <v>0</v>
      </c>
      <c r="AR598" s="127">
        <v>0</v>
      </c>
      <c r="AS598" s="127">
        <f t="shared" si="181"/>
        <v>0</v>
      </c>
      <c r="AT598" s="184">
        <v>0</v>
      </c>
      <c r="AU598" s="127">
        <v>0</v>
      </c>
      <c r="AV598" s="127">
        <v>0</v>
      </c>
      <c r="AW598" s="127">
        <v>0</v>
      </c>
      <c r="AX598" s="127">
        <f t="shared" si="182"/>
        <v>0</v>
      </c>
      <c r="AY598" s="127">
        <v>0</v>
      </c>
      <c r="AZ598" s="127">
        <v>0</v>
      </c>
      <c r="BA598" s="127">
        <v>0</v>
      </c>
      <c r="BB598" s="127">
        <v>0</v>
      </c>
      <c r="BC598" s="127">
        <v>0</v>
      </c>
      <c r="BE598" s="128"/>
    </row>
    <row r="599" spans="1:57">
      <c r="BE599" s="128"/>
    </row>
    <row r="600" spans="1:57">
      <c r="BE600" s="128"/>
    </row>
    <row r="601" spans="1:57">
      <c r="BE601" s="128"/>
    </row>
    <row r="602" spans="1:57">
      <c r="BE602" s="128"/>
    </row>
    <row r="603" spans="1:57">
      <c r="BE603" s="128"/>
    </row>
    <row r="604" spans="1:57">
      <c r="BE604" s="128"/>
    </row>
    <row r="605" spans="1:57">
      <c r="BE605" s="128"/>
    </row>
    <row r="606" spans="1:57">
      <c r="BE606" s="128"/>
    </row>
    <row r="607" spans="1:57">
      <c r="BE607" s="128"/>
    </row>
    <row r="608" spans="1:57">
      <c r="BE608" s="128"/>
    </row>
    <row r="609" spans="57:57">
      <c r="BE609" s="128"/>
    </row>
    <row r="610" spans="57:57">
      <c r="BE610" s="128"/>
    </row>
    <row r="611" spans="57:57">
      <c r="BE611" s="128"/>
    </row>
    <row r="612" spans="57:57">
      <c r="BE612" s="128"/>
    </row>
    <row r="613" spans="57:57">
      <c r="BE613" s="128"/>
    </row>
    <row r="614" spans="57:57">
      <c r="BE614" s="128"/>
    </row>
    <row r="615" spans="57:57">
      <c r="BE615" s="128"/>
    </row>
    <row r="616" spans="57:57">
      <c r="BE616" s="128"/>
    </row>
    <row r="617" spans="57:57">
      <c r="BE617" s="128"/>
    </row>
    <row r="618" spans="57:57">
      <c r="BE618" s="128"/>
    </row>
    <row r="619" spans="57:57">
      <c r="BE619" s="128"/>
    </row>
    <row r="620" spans="57:57">
      <c r="BE620" s="128"/>
    </row>
    <row r="621" spans="57:57">
      <c r="BE621" s="128"/>
    </row>
    <row r="622" spans="57:57">
      <c r="BE622" s="128"/>
    </row>
    <row r="623" spans="57:57">
      <c r="BE623" s="128"/>
    </row>
    <row r="624" spans="57:57">
      <c r="BE624" s="128"/>
    </row>
    <row r="625" spans="57:57">
      <c r="BE625" s="128"/>
    </row>
    <row r="626" spans="57:57">
      <c r="BE626" s="128"/>
    </row>
    <row r="627" spans="57:57">
      <c r="BE627" s="128"/>
    </row>
    <row r="628" spans="57:57">
      <c r="BE628" s="128"/>
    </row>
    <row r="629" spans="57:57">
      <c r="BE629" s="128"/>
    </row>
    <row r="630" spans="57:57">
      <c r="BE630" s="128"/>
    </row>
    <row r="631" spans="57:57">
      <c r="BE631" s="128"/>
    </row>
    <row r="632" spans="57:57">
      <c r="BE632" s="128"/>
    </row>
    <row r="633" spans="57:57">
      <c r="BE633" s="128"/>
    </row>
    <row r="634" spans="57:57">
      <c r="BE634" s="128"/>
    </row>
    <row r="635" spans="57:57">
      <c r="BE635" s="128"/>
    </row>
    <row r="636" spans="57:57">
      <c r="BE636" s="128"/>
    </row>
    <row r="637" spans="57:57">
      <c r="BE637" s="128"/>
    </row>
    <row r="638" spans="57:57">
      <c r="BE638" s="128"/>
    </row>
    <row r="639" spans="57:57">
      <c r="BE639" s="128"/>
    </row>
    <row r="640" spans="57:57">
      <c r="BE640" s="128"/>
    </row>
    <row r="641" spans="57:57">
      <c r="BE641" s="128"/>
    </row>
    <row r="642" spans="57:57">
      <c r="BE642" s="128"/>
    </row>
    <row r="643" spans="57:57">
      <c r="BE643" s="128"/>
    </row>
    <row r="644" spans="57:57">
      <c r="BE644" s="128"/>
    </row>
    <row r="645" spans="57:57">
      <c r="BE645" s="128"/>
    </row>
    <row r="646" spans="57:57">
      <c r="BE646" s="128"/>
    </row>
    <row r="647" spans="57:57">
      <c r="BE647" s="128"/>
    </row>
    <row r="648" spans="57:57">
      <c r="BE648" s="128"/>
    </row>
    <row r="649" spans="57:57">
      <c r="BE649" s="128"/>
    </row>
    <row r="650" spans="57:57">
      <c r="BE650" s="128"/>
    </row>
    <row r="651" spans="57:57">
      <c r="BE651" s="128"/>
    </row>
    <row r="652" spans="57:57">
      <c r="BE652" s="128"/>
    </row>
    <row r="653" spans="57:57">
      <c r="BE653" s="128"/>
    </row>
    <row r="654" spans="57:57">
      <c r="BE654" s="128"/>
    </row>
    <row r="655" spans="57:57">
      <c r="BE655" s="128"/>
    </row>
    <row r="656" spans="57:57">
      <c r="BE656" s="128"/>
    </row>
    <row r="657" spans="57:57">
      <c r="BE657" s="128"/>
    </row>
    <row r="658" spans="57:57">
      <c r="BE658" s="128"/>
    </row>
    <row r="659" spans="57:57">
      <c r="BE659" s="128"/>
    </row>
    <row r="660" spans="57:57">
      <c r="BE660" s="128"/>
    </row>
    <row r="661" spans="57:57">
      <c r="BE661" s="128"/>
    </row>
    <row r="662" spans="57:57">
      <c r="BE662" s="128"/>
    </row>
    <row r="663" spans="57:57">
      <c r="BE663" s="128"/>
    </row>
    <row r="664" spans="57:57">
      <c r="BE664" s="128"/>
    </row>
    <row r="665" spans="57:57">
      <c r="BE665" s="128"/>
    </row>
    <row r="666" spans="57:57">
      <c r="BE666" s="128"/>
    </row>
    <row r="667" spans="57:57">
      <c r="BE667" s="128"/>
    </row>
    <row r="668" spans="57:57">
      <c r="BE668" s="128"/>
    </row>
    <row r="669" spans="57:57">
      <c r="BE669" s="128"/>
    </row>
    <row r="670" spans="57:57">
      <c r="BE670" s="128"/>
    </row>
    <row r="671" spans="57:57">
      <c r="BE671" s="128"/>
    </row>
    <row r="672" spans="57:57">
      <c r="BE672" s="128"/>
    </row>
    <row r="673" spans="57:57">
      <c r="BE673" s="128"/>
    </row>
    <row r="674" spans="57:57">
      <c r="BE674" s="128"/>
    </row>
    <row r="675" spans="57:57">
      <c r="BE675" s="128"/>
    </row>
    <row r="676" spans="57:57">
      <c r="BE676" s="128"/>
    </row>
    <row r="677" spans="57:57">
      <c r="BE677" s="128"/>
    </row>
    <row r="678" spans="57:57">
      <c r="BE678" s="128"/>
    </row>
    <row r="679" spans="57:57">
      <c r="BE679" s="128"/>
    </row>
    <row r="680" spans="57:57">
      <c r="BE680" s="128"/>
    </row>
    <row r="681" spans="57:57">
      <c r="BE681" s="128"/>
    </row>
    <row r="682" spans="57:57">
      <c r="BE682" s="128"/>
    </row>
    <row r="683" spans="57:57">
      <c r="BE683" s="128"/>
    </row>
    <row r="684" spans="57:57">
      <c r="BE684" s="128"/>
    </row>
    <row r="685" spans="57:57">
      <c r="BE685" s="128"/>
    </row>
    <row r="686" spans="57:57">
      <c r="BE686" s="128"/>
    </row>
    <row r="687" spans="57:57">
      <c r="BE687" s="128"/>
    </row>
    <row r="688" spans="57:57">
      <c r="BE688" s="128"/>
    </row>
    <row r="689" spans="57:57">
      <c r="BE689" s="128"/>
    </row>
    <row r="690" spans="57:57">
      <c r="BE690" s="128"/>
    </row>
    <row r="691" spans="57:57">
      <c r="BE691" s="128"/>
    </row>
    <row r="692" spans="57:57">
      <c r="BE692" s="128"/>
    </row>
    <row r="693" spans="57:57">
      <c r="BE693" s="128"/>
    </row>
    <row r="694" spans="57:57">
      <c r="BE694" s="128"/>
    </row>
    <row r="695" spans="57:57">
      <c r="BE695" s="128"/>
    </row>
    <row r="696" spans="57:57">
      <c r="BE696" s="128"/>
    </row>
    <row r="697" spans="57:57">
      <c r="BE697" s="128"/>
    </row>
    <row r="698" spans="57:57">
      <c r="BE698" s="128"/>
    </row>
    <row r="699" spans="57:57">
      <c r="BE699" s="128"/>
    </row>
    <row r="700" spans="57:57">
      <c r="BE700" s="128"/>
    </row>
    <row r="701" spans="57:57">
      <c r="BE701" s="128"/>
    </row>
    <row r="702" spans="57:57">
      <c r="BE702" s="128"/>
    </row>
    <row r="703" spans="57:57">
      <c r="BE703" s="128"/>
    </row>
    <row r="704" spans="57:57">
      <c r="BE704" s="128"/>
    </row>
    <row r="705" spans="57:57">
      <c r="BE705" s="128"/>
    </row>
    <row r="706" spans="57:57">
      <c r="BE706" s="128"/>
    </row>
    <row r="707" spans="57:57">
      <c r="BE707" s="128"/>
    </row>
    <row r="708" spans="57:57">
      <c r="BE708" s="128"/>
    </row>
    <row r="709" spans="57:57">
      <c r="BE709" s="128"/>
    </row>
    <row r="710" spans="57:57">
      <c r="BE710" s="128"/>
    </row>
    <row r="711" spans="57:57">
      <c r="BE711" s="128"/>
    </row>
    <row r="712" spans="57:57">
      <c r="BE712" s="128"/>
    </row>
    <row r="713" spans="57:57">
      <c r="BE713" s="128"/>
    </row>
    <row r="714" spans="57:57">
      <c r="BE714" s="128"/>
    </row>
    <row r="715" spans="57:57">
      <c r="BE715" s="128"/>
    </row>
    <row r="716" spans="57:57">
      <c r="BE716" s="128"/>
    </row>
    <row r="717" spans="57:57">
      <c r="BE717" s="128"/>
    </row>
    <row r="718" spans="57:57">
      <c r="BE718" s="128"/>
    </row>
    <row r="719" spans="57:57">
      <c r="BE719" s="128"/>
    </row>
    <row r="720" spans="57:57">
      <c r="BE720" s="128"/>
    </row>
    <row r="721" spans="57:57">
      <c r="BE721" s="128"/>
    </row>
    <row r="722" spans="57:57">
      <c r="BE722" s="128"/>
    </row>
    <row r="723" spans="57:57">
      <c r="BE723" s="128"/>
    </row>
    <row r="724" spans="57:57">
      <c r="BE724" s="128"/>
    </row>
    <row r="725" spans="57:57">
      <c r="BE725" s="128"/>
    </row>
    <row r="726" spans="57:57">
      <c r="BE726" s="128"/>
    </row>
    <row r="727" spans="57:57">
      <c r="BE727" s="128"/>
    </row>
    <row r="728" spans="57:57">
      <c r="BE728" s="128"/>
    </row>
    <row r="729" spans="57:57">
      <c r="BE729" s="128"/>
    </row>
    <row r="730" spans="57:57">
      <c r="BE730" s="128"/>
    </row>
    <row r="731" spans="57:57">
      <c r="BE731" s="128"/>
    </row>
    <row r="732" spans="57:57">
      <c r="BE732" s="128"/>
    </row>
    <row r="733" spans="57:57">
      <c r="BE733" s="128"/>
    </row>
    <row r="734" spans="57:57">
      <c r="BE734" s="128"/>
    </row>
    <row r="735" spans="57:57">
      <c r="BE735" s="128"/>
    </row>
    <row r="736" spans="57:57">
      <c r="BE736" s="128"/>
    </row>
    <row r="737" spans="57:57">
      <c r="BE737" s="128"/>
    </row>
    <row r="738" spans="57:57">
      <c r="BE738" s="128"/>
    </row>
    <row r="739" spans="57:57">
      <c r="BE739" s="128"/>
    </row>
    <row r="740" spans="57:57">
      <c r="BE740" s="128"/>
    </row>
    <row r="741" spans="57:57">
      <c r="BE741" s="128"/>
    </row>
    <row r="742" spans="57:57">
      <c r="BE742" s="128"/>
    </row>
    <row r="743" spans="57:57">
      <c r="BE743" s="128"/>
    </row>
    <row r="744" spans="57:57">
      <c r="BE744" s="128"/>
    </row>
    <row r="745" spans="57:57">
      <c r="BE745" s="128"/>
    </row>
    <row r="746" spans="57:57">
      <c r="BE746" s="128"/>
    </row>
    <row r="747" spans="57:57">
      <c r="BE747" s="128"/>
    </row>
    <row r="748" spans="57:57">
      <c r="BE748" s="128"/>
    </row>
    <row r="749" spans="57:57">
      <c r="BE749" s="128"/>
    </row>
    <row r="750" spans="57:57">
      <c r="BE750" s="128"/>
    </row>
    <row r="751" spans="57:57">
      <c r="BE751" s="128"/>
    </row>
    <row r="752" spans="57:57">
      <c r="BE752" s="128"/>
    </row>
    <row r="753" spans="57:57">
      <c r="BE753" s="128"/>
    </row>
    <row r="754" spans="57:57">
      <c r="BE754" s="128"/>
    </row>
    <row r="755" spans="57:57">
      <c r="BE755" s="128"/>
    </row>
    <row r="756" spans="57:57">
      <c r="BE756" s="128"/>
    </row>
    <row r="757" spans="57:57">
      <c r="BE757" s="128"/>
    </row>
    <row r="758" spans="57:57">
      <c r="BE758" s="128"/>
    </row>
    <row r="759" spans="57:57">
      <c r="BE759" s="128"/>
    </row>
    <row r="760" spans="57:57">
      <c r="BE760" s="128"/>
    </row>
    <row r="761" spans="57:57">
      <c r="BE761" s="128"/>
    </row>
    <row r="762" spans="57:57">
      <c r="BE762" s="128"/>
    </row>
    <row r="763" spans="57:57">
      <c r="BE763" s="128"/>
    </row>
    <row r="764" spans="57:57">
      <c r="BE764" s="128"/>
    </row>
    <row r="765" spans="57:57">
      <c r="BE765" s="128"/>
    </row>
    <row r="766" spans="57:57">
      <c r="BE766" s="128"/>
    </row>
    <row r="767" spans="57:57">
      <c r="BE767" s="128"/>
    </row>
    <row r="768" spans="57:57">
      <c r="BE768" s="128"/>
    </row>
    <row r="769" spans="57:57">
      <c r="BE769" s="128"/>
    </row>
    <row r="770" spans="57:57">
      <c r="BE770" s="128"/>
    </row>
    <row r="771" spans="57:57">
      <c r="BE771" s="128"/>
    </row>
    <row r="772" spans="57:57">
      <c r="BE772" s="128"/>
    </row>
    <row r="773" spans="57:57">
      <c r="BE773" s="128"/>
    </row>
    <row r="774" spans="57:57">
      <c r="BE774" s="128"/>
    </row>
    <row r="775" spans="57:57">
      <c r="BE775" s="128"/>
    </row>
    <row r="776" spans="57:57">
      <c r="BE776" s="128"/>
    </row>
    <row r="777" spans="57:57">
      <c r="BE777" s="128"/>
    </row>
    <row r="778" spans="57:57">
      <c r="BE778" s="128"/>
    </row>
    <row r="779" spans="57:57">
      <c r="BE779" s="128"/>
    </row>
    <row r="780" spans="57:57">
      <c r="BE780" s="128"/>
    </row>
    <row r="781" spans="57:57">
      <c r="BE781" s="128"/>
    </row>
    <row r="782" spans="57:57">
      <c r="BE782" s="128"/>
    </row>
    <row r="783" spans="57:57">
      <c r="BE783" s="128"/>
    </row>
    <row r="784" spans="57:57">
      <c r="BE784" s="128"/>
    </row>
    <row r="785" spans="57:57">
      <c r="BE785" s="128"/>
    </row>
    <row r="786" spans="57:57">
      <c r="BE786" s="128"/>
    </row>
    <row r="787" spans="57:57">
      <c r="BE787" s="128"/>
    </row>
    <row r="788" spans="57:57">
      <c r="BE788" s="128"/>
    </row>
    <row r="789" spans="57:57">
      <c r="BE789" s="128"/>
    </row>
    <row r="790" spans="57:57">
      <c r="BE790" s="128"/>
    </row>
    <row r="791" spans="57:57">
      <c r="BE791" s="128"/>
    </row>
    <row r="792" spans="57:57">
      <c r="BE792" s="128"/>
    </row>
    <row r="793" spans="57:57">
      <c r="BE793" s="128"/>
    </row>
    <row r="794" spans="57:57">
      <c r="BE794" s="128"/>
    </row>
    <row r="795" spans="57:57">
      <c r="BE795" s="128"/>
    </row>
    <row r="796" spans="57:57">
      <c r="BE796" s="128"/>
    </row>
    <row r="797" spans="57:57">
      <c r="BE797" s="128"/>
    </row>
    <row r="798" spans="57:57">
      <c r="BE798" s="128"/>
    </row>
    <row r="799" spans="57:57">
      <c r="BE799" s="128"/>
    </row>
    <row r="800" spans="57:57">
      <c r="BE800" s="128"/>
    </row>
    <row r="801" spans="57:57">
      <c r="BE801" s="128"/>
    </row>
    <row r="802" spans="57:57">
      <c r="BE802" s="128"/>
    </row>
    <row r="803" spans="57:57">
      <c r="BE803" s="128"/>
    </row>
    <row r="804" spans="57:57">
      <c r="BE804" s="128"/>
    </row>
    <row r="805" spans="57:57">
      <c r="BE805" s="128"/>
    </row>
    <row r="806" spans="57:57">
      <c r="BE806" s="128"/>
    </row>
    <row r="807" spans="57:57">
      <c r="BE807" s="128"/>
    </row>
    <row r="808" spans="57:57">
      <c r="BE808" s="128"/>
    </row>
    <row r="809" spans="57:57">
      <c r="BE809" s="128"/>
    </row>
    <row r="810" spans="57:57">
      <c r="BE810" s="128"/>
    </row>
    <row r="811" spans="57:57">
      <c r="BE811" s="128"/>
    </row>
    <row r="812" spans="57:57">
      <c r="BE812" s="128"/>
    </row>
    <row r="813" spans="57:57">
      <c r="BE813" s="128"/>
    </row>
    <row r="814" spans="57:57">
      <c r="BE814" s="128"/>
    </row>
    <row r="815" spans="57:57">
      <c r="BE815" s="128"/>
    </row>
    <row r="816" spans="57:57">
      <c r="BE816" s="128"/>
    </row>
    <row r="817" spans="57:57">
      <c r="BE817" s="128"/>
    </row>
    <row r="818" spans="57:57">
      <c r="BE818" s="128"/>
    </row>
    <row r="819" spans="57:57">
      <c r="BE819" s="128"/>
    </row>
    <row r="820" spans="57:57">
      <c r="BE820" s="128"/>
    </row>
    <row r="821" spans="57:57">
      <c r="BE821" s="128"/>
    </row>
    <row r="822" spans="57:57">
      <c r="BE822" s="128"/>
    </row>
    <row r="823" spans="57:57">
      <c r="BE823" s="128"/>
    </row>
    <row r="824" spans="57:57">
      <c r="BE824" s="128"/>
    </row>
    <row r="825" spans="57:57">
      <c r="BE825" s="128"/>
    </row>
    <row r="826" spans="57:57">
      <c r="BE826" s="128"/>
    </row>
    <row r="827" spans="57:57">
      <c r="BE827" s="128"/>
    </row>
    <row r="828" spans="57:57">
      <c r="BE828" s="128"/>
    </row>
    <row r="829" spans="57:57">
      <c r="BE829" s="128"/>
    </row>
    <row r="830" spans="57:57">
      <c r="BE830" s="128"/>
    </row>
    <row r="831" spans="57:57">
      <c r="BE831" s="128"/>
    </row>
    <row r="832" spans="57:57">
      <c r="BE832" s="128"/>
    </row>
    <row r="833" spans="57:57">
      <c r="BE833" s="128"/>
    </row>
    <row r="834" spans="57:57">
      <c r="BE834" s="128"/>
    </row>
    <row r="835" spans="57:57">
      <c r="BE835" s="128"/>
    </row>
    <row r="836" spans="57:57">
      <c r="BE836" s="128"/>
    </row>
    <row r="837" spans="57:57">
      <c r="BE837" s="128"/>
    </row>
    <row r="838" spans="57:57">
      <c r="BE838" s="128"/>
    </row>
    <row r="839" spans="57:57">
      <c r="BE839" s="128"/>
    </row>
    <row r="840" spans="57:57">
      <c r="BE840" s="128"/>
    </row>
    <row r="841" spans="57:57">
      <c r="BE841" s="128"/>
    </row>
    <row r="842" spans="57:57">
      <c r="BE842" s="128"/>
    </row>
    <row r="843" spans="57:57">
      <c r="BE843" s="128"/>
    </row>
    <row r="844" spans="57:57">
      <c r="BE844" s="128"/>
    </row>
    <row r="845" spans="57:57">
      <c r="BE845" s="128"/>
    </row>
    <row r="846" spans="57:57">
      <c r="BE846" s="128"/>
    </row>
    <row r="847" spans="57:57">
      <c r="BE847" s="128"/>
    </row>
    <row r="848" spans="57:57">
      <c r="BE848" s="128"/>
    </row>
    <row r="849" spans="57:57">
      <c r="BE849" s="128"/>
    </row>
    <row r="850" spans="57:57">
      <c r="BE850" s="128"/>
    </row>
    <row r="851" spans="57:57">
      <c r="BE851" s="128"/>
    </row>
    <row r="852" spans="57:57">
      <c r="BE852" s="128"/>
    </row>
    <row r="853" spans="57:57">
      <c r="BE853" s="128"/>
    </row>
    <row r="854" spans="57:57">
      <c r="BE854" s="128"/>
    </row>
    <row r="855" spans="57:57">
      <c r="BE855" s="128"/>
    </row>
    <row r="856" spans="57:57">
      <c r="BE856" s="128"/>
    </row>
    <row r="857" spans="57:57">
      <c r="BE857" s="128"/>
    </row>
    <row r="858" spans="57:57">
      <c r="BE858" s="128"/>
    </row>
    <row r="859" spans="57:57">
      <c r="BE859" s="128"/>
    </row>
    <row r="860" spans="57:57">
      <c r="BE860" s="128"/>
    </row>
    <row r="861" spans="57:57">
      <c r="BE861" s="128"/>
    </row>
    <row r="862" spans="57:57">
      <c r="BE862" s="128"/>
    </row>
    <row r="863" spans="57:57">
      <c r="BE863" s="128"/>
    </row>
    <row r="864" spans="57:57">
      <c r="BE864" s="128"/>
    </row>
    <row r="865" spans="57:57">
      <c r="BE865" s="128"/>
    </row>
    <row r="866" spans="57:57">
      <c r="BE866" s="128"/>
    </row>
    <row r="867" spans="57:57">
      <c r="BE867" s="128"/>
    </row>
    <row r="868" spans="57:57">
      <c r="BE868" s="128"/>
    </row>
    <row r="869" spans="57:57">
      <c r="BE869" s="128"/>
    </row>
    <row r="870" spans="57:57">
      <c r="BE870" s="128"/>
    </row>
    <row r="871" spans="57:57">
      <c r="BE871" s="128"/>
    </row>
    <row r="872" spans="57:57">
      <c r="BE872" s="128"/>
    </row>
    <row r="873" spans="57:57">
      <c r="BE873" s="128"/>
    </row>
    <row r="874" spans="57:57">
      <c r="BE874" s="128"/>
    </row>
    <row r="875" spans="57:57">
      <c r="BE875" s="128"/>
    </row>
    <row r="876" spans="57:57">
      <c r="BE876" s="128"/>
    </row>
    <row r="877" spans="57:57">
      <c r="BE877" s="128"/>
    </row>
    <row r="878" spans="57:57">
      <c r="BE878" s="128"/>
    </row>
    <row r="879" spans="57:57">
      <c r="BE879" s="128"/>
    </row>
    <row r="880" spans="57:57">
      <c r="BE880" s="128"/>
    </row>
    <row r="881" spans="57:57">
      <c r="BE881" s="128"/>
    </row>
    <row r="882" spans="57:57">
      <c r="BE882" s="128"/>
    </row>
    <row r="883" spans="57:57">
      <c r="BE883" s="128"/>
    </row>
    <row r="884" spans="57:57">
      <c r="BE884" s="128"/>
    </row>
    <row r="885" spans="57:57">
      <c r="BE885" s="128"/>
    </row>
    <row r="886" spans="57:57">
      <c r="BE886" s="128"/>
    </row>
    <row r="887" spans="57:57">
      <c r="BE887" s="128"/>
    </row>
    <row r="888" spans="57:57">
      <c r="BE888" s="128"/>
    </row>
    <row r="889" spans="57:57">
      <c r="BE889" s="128"/>
    </row>
    <row r="890" spans="57:57">
      <c r="BE890" s="128"/>
    </row>
    <row r="891" spans="57:57">
      <c r="BE891" s="128"/>
    </row>
    <row r="892" spans="57:57">
      <c r="BE892" s="128"/>
    </row>
    <row r="893" spans="57:57">
      <c r="BE893" s="128"/>
    </row>
    <row r="894" spans="57:57">
      <c r="BE894" s="128"/>
    </row>
    <row r="895" spans="57:57">
      <c r="BE895" s="128"/>
    </row>
    <row r="896" spans="57:57">
      <c r="BE896" s="128"/>
    </row>
    <row r="897" spans="57:57">
      <c r="BE897" s="128"/>
    </row>
    <row r="898" spans="57:57">
      <c r="BE898" s="128"/>
    </row>
    <row r="899" spans="57:57">
      <c r="BE899" s="128"/>
    </row>
    <row r="900" spans="57:57">
      <c r="BE900" s="128"/>
    </row>
    <row r="901" spans="57:57">
      <c r="BE901" s="128"/>
    </row>
    <row r="902" spans="57:57">
      <c r="BE902" s="128"/>
    </row>
    <row r="903" spans="57:57">
      <c r="BE903" s="128"/>
    </row>
    <row r="904" spans="57:57">
      <c r="BE904" s="128"/>
    </row>
    <row r="905" spans="57:57">
      <c r="BE905" s="128"/>
    </row>
    <row r="906" spans="57:57">
      <c r="BE906" s="128"/>
    </row>
    <row r="907" spans="57:57">
      <c r="BE907" s="128"/>
    </row>
    <row r="908" spans="57:57">
      <c r="BE908" s="128"/>
    </row>
    <row r="909" spans="57:57">
      <c r="BE909" s="128"/>
    </row>
    <row r="910" spans="57:57">
      <c r="BE910" s="128"/>
    </row>
    <row r="911" spans="57:57">
      <c r="BE911" s="128"/>
    </row>
    <row r="912" spans="57:57">
      <c r="BE912" s="128"/>
    </row>
    <row r="913" spans="57:57">
      <c r="BE913" s="128"/>
    </row>
    <row r="914" spans="57:57">
      <c r="BE914" s="128"/>
    </row>
    <row r="915" spans="57:57">
      <c r="BE915" s="128"/>
    </row>
    <row r="916" spans="57:57">
      <c r="BE916" s="128"/>
    </row>
    <row r="917" spans="57:57">
      <c r="BE917" s="128"/>
    </row>
    <row r="918" spans="57:57">
      <c r="BE918" s="128"/>
    </row>
    <row r="919" spans="57:57">
      <c r="BE919" s="128"/>
    </row>
    <row r="920" spans="57:57">
      <c r="BE920" s="128"/>
    </row>
    <row r="921" spans="57:57">
      <c r="BE921" s="128"/>
    </row>
    <row r="922" spans="57:57">
      <c r="BE922" s="128"/>
    </row>
    <row r="923" spans="57:57">
      <c r="BE923" s="128"/>
    </row>
    <row r="924" spans="57:57">
      <c r="BE924" s="128"/>
    </row>
    <row r="925" spans="57:57">
      <c r="BE925" s="128"/>
    </row>
    <row r="926" spans="57:57">
      <c r="BE926" s="128"/>
    </row>
    <row r="927" spans="57:57">
      <c r="BE927" s="128"/>
    </row>
    <row r="928" spans="57:57">
      <c r="BE928" s="128"/>
    </row>
    <row r="929" spans="57:57">
      <c r="BE929" s="128"/>
    </row>
    <row r="930" spans="57:57">
      <c r="BE930" s="128"/>
    </row>
    <row r="931" spans="57:57">
      <c r="BE931" s="128"/>
    </row>
    <row r="932" spans="57:57">
      <c r="BE932" s="128"/>
    </row>
    <row r="933" spans="57:57">
      <c r="BE933" s="128"/>
    </row>
    <row r="934" spans="57:57">
      <c r="BE934" s="128"/>
    </row>
    <row r="935" spans="57:57">
      <c r="BE935" s="128"/>
    </row>
    <row r="936" spans="57:57">
      <c r="BE936" s="128"/>
    </row>
    <row r="937" spans="57:57">
      <c r="BE937" s="128"/>
    </row>
    <row r="938" spans="57:57">
      <c r="BE938" s="128"/>
    </row>
    <row r="939" spans="57:57">
      <c r="BE939" s="128"/>
    </row>
    <row r="940" spans="57:57">
      <c r="BE940" s="128"/>
    </row>
    <row r="941" spans="57:57">
      <c r="BE941" s="128"/>
    </row>
    <row r="942" spans="57:57">
      <c r="BE942" s="128"/>
    </row>
    <row r="943" spans="57:57">
      <c r="BE943" s="128"/>
    </row>
    <row r="944" spans="57:57">
      <c r="BE944" s="128"/>
    </row>
    <row r="945" spans="57:57">
      <c r="BE945" s="128"/>
    </row>
    <row r="946" spans="57:57">
      <c r="BE946" s="128"/>
    </row>
    <row r="947" spans="57:57">
      <c r="BE947" s="128"/>
    </row>
    <row r="948" spans="57:57">
      <c r="BE948" s="128"/>
    </row>
    <row r="949" spans="57:57">
      <c r="BE949" s="128"/>
    </row>
    <row r="950" spans="57:57">
      <c r="BE950" s="128"/>
    </row>
    <row r="951" spans="57:57">
      <c r="BE951" s="128"/>
    </row>
    <row r="952" spans="57:57">
      <c r="BE952" s="128"/>
    </row>
    <row r="953" spans="57:57">
      <c r="BE953" s="128"/>
    </row>
    <row r="954" spans="57:57">
      <c r="BE954" s="128"/>
    </row>
    <row r="955" spans="57:57">
      <c r="BE955" s="128"/>
    </row>
    <row r="956" spans="57:57">
      <c r="BE956" s="128"/>
    </row>
    <row r="957" spans="57:57">
      <c r="BE957" s="128"/>
    </row>
    <row r="958" spans="57:57">
      <c r="BE958" s="128"/>
    </row>
    <row r="959" spans="57:57">
      <c r="BE959" s="128"/>
    </row>
    <row r="960" spans="57:57">
      <c r="BE960" s="128"/>
    </row>
    <row r="961" spans="57:57">
      <c r="BE961" s="128"/>
    </row>
    <row r="962" spans="57:57">
      <c r="BE962" s="128"/>
    </row>
    <row r="963" spans="57:57">
      <c r="BE963" s="128"/>
    </row>
    <row r="964" spans="57:57">
      <c r="BE964" s="128"/>
    </row>
    <row r="965" spans="57:57">
      <c r="BE965" s="128"/>
    </row>
    <row r="966" spans="57:57">
      <c r="BE966" s="128"/>
    </row>
    <row r="967" spans="57:57">
      <c r="BE967" s="128"/>
    </row>
    <row r="968" spans="57:57">
      <c r="BE968" s="128"/>
    </row>
    <row r="969" spans="57:57">
      <c r="BE969" s="128"/>
    </row>
    <row r="970" spans="57:57">
      <c r="BE970" s="128"/>
    </row>
    <row r="971" spans="57:57">
      <c r="BE971" s="128"/>
    </row>
    <row r="972" spans="57:57">
      <c r="BE972" s="128"/>
    </row>
    <row r="973" spans="57:57">
      <c r="BE973" s="128"/>
    </row>
    <row r="974" spans="57:57">
      <c r="BE974" s="128"/>
    </row>
    <row r="975" spans="57:57">
      <c r="BE975" s="128"/>
    </row>
    <row r="976" spans="57:57">
      <c r="BE976" s="128"/>
    </row>
    <row r="977" spans="57:57">
      <c r="BE977" s="128"/>
    </row>
    <row r="978" spans="57:57">
      <c r="BE978" s="128"/>
    </row>
    <row r="979" spans="57:57">
      <c r="BE979" s="128"/>
    </row>
    <row r="980" spans="57:57">
      <c r="BE980" s="128"/>
    </row>
    <row r="981" spans="57:57">
      <c r="BE981" s="128"/>
    </row>
    <row r="982" spans="57:57">
      <c r="BE982" s="128"/>
    </row>
    <row r="983" spans="57:57">
      <c r="BE983" s="128"/>
    </row>
    <row r="984" spans="57:57">
      <c r="BE984" s="128"/>
    </row>
    <row r="985" spans="57:57">
      <c r="BE985" s="128"/>
    </row>
    <row r="986" spans="57:57">
      <c r="BE986" s="128"/>
    </row>
    <row r="987" spans="57:57">
      <c r="BE987" s="128"/>
    </row>
    <row r="988" spans="57:57">
      <c r="BE988" s="128"/>
    </row>
    <row r="989" spans="57:57">
      <c r="BE989" s="128"/>
    </row>
    <row r="990" spans="57:57">
      <c r="BE990" s="128"/>
    </row>
    <row r="991" spans="57:57">
      <c r="BE991" s="128"/>
    </row>
    <row r="992" spans="57:57">
      <c r="BE992" s="128"/>
    </row>
    <row r="993" spans="57:57">
      <c r="BE993" s="128"/>
    </row>
    <row r="994" spans="57:57">
      <c r="BE994" s="128"/>
    </row>
    <row r="995" spans="57:57">
      <c r="BE995" s="128"/>
    </row>
    <row r="996" spans="57:57">
      <c r="BE996" s="128"/>
    </row>
    <row r="997" spans="57:57">
      <c r="BE997" s="128"/>
    </row>
    <row r="998" spans="57:57">
      <c r="BE998" s="128"/>
    </row>
    <row r="999" spans="57:57">
      <c r="BE999" s="128"/>
    </row>
    <row r="1000" spans="57:57">
      <c r="BE1000" s="128"/>
    </row>
    <row r="1001" spans="57:57">
      <c r="BE1001" s="128"/>
    </row>
    <row r="1002" spans="57:57">
      <c r="BE1002" s="128"/>
    </row>
    <row r="1003" spans="57:57">
      <c r="BE1003" s="128"/>
    </row>
    <row r="1004" spans="57:57">
      <c r="BE1004" s="128"/>
    </row>
    <row r="1005" spans="57:57">
      <c r="BE1005" s="128"/>
    </row>
    <row r="1006" spans="57:57">
      <c r="BE1006" s="128"/>
    </row>
    <row r="1007" spans="57:57">
      <c r="BE1007" s="128"/>
    </row>
    <row r="1008" spans="57:57">
      <c r="BE1008" s="128"/>
    </row>
    <row r="1009" spans="57:57">
      <c r="BE1009" s="128"/>
    </row>
    <row r="1010" spans="57:57">
      <c r="BE1010" s="128"/>
    </row>
    <row r="1011" spans="57:57">
      <c r="BE1011" s="128"/>
    </row>
    <row r="1012" spans="57:57">
      <c r="BE1012" s="128"/>
    </row>
    <row r="1013" spans="57:57">
      <c r="BE1013" s="128"/>
    </row>
    <row r="1014" spans="57:57">
      <c r="BE1014" s="128"/>
    </row>
    <row r="1015" spans="57:57">
      <c r="BE1015" s="128"/>
    </row>
    <row r="1016" spans="57:57">
      <c r="BE1016" s="128"/>
    </row>
    <row r="1017" spans="57:57">
      <c r="BE1017" s="128"/>
    </row>
    <row r="1018" spans="57:57">
      <c r="BE1018" s="128"/>
    </row>
    <row r="1019" spans="57:57">
      <c r="BE1019" s="128"/>
    </row>
    <row r="1020" spans="57:57">
      <c r="BE1020" s="128"/>
    </row>
    <row r="1021" spans="57:57">
      <c r="BE1021" s="128"/>
    </row>
    <row r="1022" spans="57:57">
      <c r="BE1022" s="128"/>
    </row>
    <row r="1023" spans="57:57">
      <c r="BE1023" s="128"/>
    </row>
    <row r="1024" spans="57:57">
      <c r="BE1024" s="128"/>
    </row>
    <row r="1025" spans="57:57">
      <c r="BE1025" s="128"/>
    </row>
    <row r="1026" spans="57:57">
      <c r="BE1026" s="128"/>
    </row>
    <row r="1027" spans="57:57">
      <c r="BE1027" s="128"/>
    </row>
    <row r="1028" spans="57:57">
      <c r="BE1028" s="128"/>
    </row>
    <row r="1029" spans="57:57">
      <c r="BE1029" s="128"/>
    </row>
    <row r="1030" spans="57:57">
      <c r="BE1030" s="128"/>
    </row>
    <row r="1031" spans="57:57">
      <c r="BE1031" s="128"/>
    </row>
    <row r="1032" spans="57:57">
      <c r="BE1032" s="128"/>
    </row>
    <row r="1033" spans="57:57">
      <c r="BE1033" s="128"/>
    </row>
    <row r="1034" spans="57:57">
      <c r="BE1034" s="128"/>
    </row>
    <row r="1035" spans="57:57">
      <c r="BE1035" s="128"/>
    </row>
    <row r="1036" spans="57:57">
      <c r="BE1036" s="128"/>
    </row>
    <row r="1037" spans="57:57">
      <c r="BE1037" s="128"/>
    </row>
    <row r="1038" spans="57:57">
      <c r="BE1038" s="128"/>
    </row>
    <row r="1039" spans="57:57">
      <c r="BE1039" s="128"/>
    </row>
    <row r="1040" spans="57:57">
      <c r="BE1040" s="128"/>
    </row>
    <row r="1041" spans="57:57">
      <c r="BE1041" s="128"/>
    </row>
    <row r="1042" spans="57:57">
      <c r="BE1042" s="128"/>
    </row>
    <row r="1043" spans="57:57">
      <c r="BE1043" s="128"/>
    </row>
    <row r="1044" spans="57:57">
      <c r="BE1044" s="128"/>
    </row>
    <row r="1045" spans="57:57">
      <c r="BE1045" s="128"/>
    </row>
    <row r="1046" spans="57:57">
      <c r="BE1046" s="128"/>
    </row>
    <row r="1047" spans="57:57">
      <c r="BE1047" s="128"/>
    </row>
    <row r="1048" spans="57:57">
      <c r="BE1048" s="128"/>
    </row>
    <row r="1049" spans="57:57">
      <c r="BE1049" s="128"/>
    </row>
    <row r="1050" spans="57:57">
      <c r="BE1050" s="128"/>
    </row>
    <row r="1051" spans="57:57">
      <c r="BE1051" s="128"/>
    </row>
    <row r="1052" spans="57:57">
      <c r="BE1052" s="128"/>
    </row>
    <row r="1053" spans="57:57">
      <c r="BE1053" s="128"/>
    </row>
    <row r="1054" spans="57:57">
      <c r="BE1054" s="128"/>
    </row>
    <row r="1055" spans="57:57">
      <c r="BE1055" s="128"/>
    </row>
    <row r="1056" spans="57:57">
      <c r="BE1056" s="128"/>
    </row>
    <row r="1057" spans="57:57">
      <c r="BE1057" s="128"/>
    </row>
    <row r="1058" spans="57:57">
      <c r="BE1058" s="128"/>
    </row>
    <row r="1059" spans="57:57">
      <c r="BE1059" s="128"/>
    </row>
    <row r="1060" spans="57:57">
      <c r="BE1060" s="128"/>
    </row>
    <row r="1061" spans="57:57">
      <c r="BE1061" s="128"/>
    </row>
    <row r="1062" spans="57:57">
      <c r="BE1062" s="128"/>
    </row>
    <row r="1063" spans="57:57">
      <c r="BE1063" s="128"/>
    </row>
    <row r="1064" spans="57:57">
      <c r="BE1064" s="128"/>
    </row>
    <row r="1065" spans="57:57">
      <c r="BE1065" s="128"/>
    </row>
    <row r="1066" spans="57:57">
      <c r="BE1066" s="128"/>
    </row>
    <row r="1067" spans="57:57">
      <c r="BE1067" s="128"/>
    </row>
    <row r="1068" spans="57:57">
      <c r="BE1068" s="128"/>
    </row>
    <row r="1069" spans="57:57">
      <c r="BE1069" s="128"/>
    </row>
    <row r="1070" spans="57:57">
      <c r="BE1070" s="128"/>
    </row>
    <row r="1071" spans="57:57">
      <c r="BE1071" s="128"/>
    </row>
    <row r="1072" spans="57:57">
      <c r="BE1072" s="128"/>
    </row>
    <row r="1073" spans="57:57">
      <c r="BE1073" s="128"/>
    </row>
    <row r="1074" spans="57:57">
      <c r="BE1074" s="128"/>
    </row>
    <row r="1075" spans="57:57">
      <c r="BE1075" s="128"/>
    </row>
    <row r="1076" spans="57:57">
      <c r="BE1076" s="128"/>
    </row>
    <row r="1077" spans="57:57">
      <c r="BE1077" s="128"/>
    </row>
    <row r="1078" spans="57:57">
      <c r="BE1078" s="128"/>
    </row>
    <row r="1079" spans="57:57">
      <c r="BE1079" s="128"/>
    </row>
    <row r="1080" spans="57:57">
      <c r="BE1080" s="128"/>
    </row>
    <row r="1081" spans="57:57">
      <c r="BE1081" s="128"/>
    </row>
    <row r="1082" spans="57:57">
      <c r="BE1082" s="128"/>
    </row>
    <row r="1083" spans="57:57">
      <c r="BE1083" s="128"/>
    </row>
    <row r="1084" spans="57:57">
      <c r="BE1084" s="128"/>
    </row>
    <row r="1085" spans="57:57">
      <c r="BE1085" s="128"/>
    </row>
    <row r="1086" spans="57:57">
      <c r="BE1086" s="128"/>
    </row>
    <row r="1087" spans="57:57">
      <c r="BE1087" s="128"/>
    </row>
    <row r="1088" spans="57:57">
      <c r="BE1088" s="128"/>
    </row>
    <row r="1089" spans="57:57">
      <c r="BE1089" s="128"/>
    </row>
    <row r="1090" spans="57:57">
      <c r="BE1090" s="128"/>
    </row>
    <row r="1091" spans="57:57">
      <c r="BE1091" s="128"/>
    </row>
    <row r="1092" spans="57:57">
      <c r="BE1092" s="128"/>
    </row>
    <row r="1093" spans="57:57">
      <c r="BE1093" s="128"/>
    </row>
    <row r="1094" spans="57:57">
      <c r="BE1094" s="128"/>
    </row>
    <row r="1095" spans="57:57">
      <c r="BE1095" s="128"/>
    </row>
    <row r="1096" spans="57:57">
      <c r="BE1096" s="128"/>
    </row>
    <row r="1097" spans="57:57">
      <c r="BE1097" s="128"/>
    </row>
    <row r="1098" spans="57:57">
      <c r="BE1098" s="128"/>
    </row>
    <row r="1099" spans="57:57">
      <c r="BE1099" s="128"/>
    </row>
    <row r="1100" spans="57:57">
      <c r="BE1100" s="128"/>
    </row>
    <row r="1101" spans="57:57">
      <c r="BE1101" s="128"/>
    </row>
    <row r="1102" spans="57:57">
      <c r="BE1102" s="128"/>
    </row>
    <row r="1103" spans="57:57">
      <c r="BE1103" s="128"/>
    </row>
    <row r="1104" spans="57:57">
      <c r="BE1104" s="128"/>
    </row>
    <row r="1105" spans="57:57">
      <c r="BE1105" s="128"/>
    </row>
    <row r="1106" spans="57:57">
      <c r="BE1106" s="128"/>
    </row>
    <row r="1107" spans="57:57">
      <c r="BE1107" s="128"/>
    </row>
    <row r="1108" spans="57:57">
      <c r="BE1108" s="128"/>
    </row>
    <row r="1109" spans="57:57">
      <c r="BE1109" s="128"/>
    </row>
    <row r="1110" spans="57:57">
      <c r="BE1110" s="128"/>
    </row>
    <row r="1111" spans="57:57">
      <c r="BE1111" s="128"/>
    </row>
    <row r="1112" spans="57:57">
      <c r="BE1112" s="128"/>
    </row>
    <row r="1113" spans="57:57">
      <c r="BE1113" s="128"/>
    </row>
    <row r="1114" spans="57:57">
      <c r="BE1114" s="128"/>
    </row>
    <row r="1115" spans="57:57">
      <c r="BE1115" s="128"/>
    </row>
    <row r="1116" spans="57:57">
      <c r="BE1116" s="128"/>
    </row>
    <row r="1117" spans="57:57">
      <c r="BE1117" s="128"/>
    </row>
    <row r="1118" spans="57:57">
      <c r="BE1118" s="128"/>
    </row>
    <row r="1119" spans="57:57">
      <c r="BE1119" s="128"/>
    </row>
    <row r="1120" spans="57:57">
      <c r="BE1120" s="128"/>
    </row>
    <row r="1121" spans="57:57">
      <c r="BE1121" s="128"/>
    </row>
    <row r="1122" spans="57:57">
      <c r="BE1122" s="128"/>
    </row>
    <row r="1123" spans="57:57">
      <c r="BE1123" s="128"/>
    </row>
    <row r="1124" spans="57:57">
      <c r="BE1124" s="128"/>
    </row>
    <row r="1125" spans="57:57">
      <c r="BE1125" s="128"/>
    </row>
    <row r="1126" spans="57:57">
      <c r="BE1126" s="128"/>
    </row>
    <row r="1127" spans="57:57">
      <c r="BE1127" s="128"/>
    </row>
    <row r="1128" spans="57:57">
      <c r="BE1128" s="128"/>
    </row>
    <row r="1129" spans="57:57">
      <c r="BE1129" s="128"/>
    </row>
    <row r="1130" spans="57:57">
      <c r="BE1130" s="128"/>
    </row>
    <row r="1131" spans="57:57">
      <c r="BE1131" s="128"/>
    </row>
    <row r="1132" spans="57:57">
      <c r="BE1132" s="128"/>
    </row>
    <row r="1133" spans="57:57">
      <c r="BE1133" s="128"/>
    </row>
    <row r="1134" spans="57:57">
      <c r="BE1134" s="128"/>
    </row>
    <row r="1135" spans="57:57">
      <c r="BE1135" s="128"/>
    </row>
    <row r="1136" spans="57:57">
      <c r="BE1136" s="128"/>
    </row>
    <row r="1137" spans="57:57">
      <c r="BE1137" s="128"/>
    </row>
    <row r="1138" spans="57:57">
      <c r="BE1138" s="128"/>
    </row>
    <row r="1139" spans="57:57">
      <c r="BE1139" s="128"/>
    </row>
    <row r="1140" spans="57:57">
      <c r="BE1140" s="128"/>
    </row>
    <row r="1141" spans="57:57">
      <c r="BE1141" s="128"/>
    </row>
    <row r="1142" spans="57:57">
      <c r="BE1142" s="128"/>
    </row>
    <row r="1143" spans="57:57">
      <c r="BE1143" s="128"/>
    </row>
    <row r="1144" spans="57:57">
      <c r="BE1144" s="128"/>
    </row>
    <row r="1145" spans="57:57">
      <c r="BE1145" s="128"/>
    </row>
    <row r="1146" spans="57:57">
      <c r="BE1146" s="128"/>
    </row>
    <row r="1147" spans="57:57">
      <c r="BE1147" s="128"/>
    </row>
    <row r="1148" spans="57:57">
      <c r="BE1148" s="128"/>
    </row>
    <row r="1149" spans="57:57">
      <c r="BE1149" s="128"/>
    </row>
    <row r="1150" spans="57:57">
      <c r="BE1150" s="128"/>
    </row>
    <row r="1151" spans="57:57">
      <c r="BE1151" s="128"/>
    </row>
    <row r="1152" spans="57:57">
      <c r="BE1152" s="128"/>
    </row>
    <row r="1153" spans="57:57">
      <c r="BE1153" s="128"/>
    </row>
    <row r="1154" spans="57:57">
      <c r="BE1154" s="128"/>
    </row>
    <row r="1155" spans="57:57">
      <c r="BE1155" s="128"/>
    </row>
    <row r="1156" spans="57:57">
      <c r="BE1156" s="128"/>
    </row>
    <row r="1157" spans="57:57">
      <c r="BE1157" s="128"/>
    </row>
    <row r="1158" spans="57:57">
      <c r="BE1158" s="128"/>
    </row>
    <row r="1159" spans="57:57">
      <c r="BE1159" s="128"/>
    </row>
    <row r="1160" spans="57:57">
      <c r="BE1160" s="128"/>
    </row>
    <row r="1161" spans="57:57">
      <c r="BE1161" s="128"/>
    </row>
    <row r="1162" spans="57:57">
      <c r="BE1162" s="128"/>
    </row>
    <row r="1163" spans="57:57">
      <c r="BE1163" s="128"/>
    </row>
    <row r="1164" spans="57:57">
      <c r="BE1164" s="128"/>
    </row>
    <row r="1165" spans="57:57">
      <c r="BE1165" s="128"/>
    </row>
    <row r="1166" spans="57:57">
      <c r="BE1166" s="128"/>
    </row>
    <row r="1167" spans="57:57">
      <c r="BE1167" s="128"/>
    </row>
    <row r="1168" spans="57:57">
      <c r="BE1168" s="128"/>
    </row>
    <row r="1169" spans="57:57">
      <c r="BE1169" s="128"/>
    </row>
    <row r="1170" spans="57:57">
      <c r="BE1170" s="128"/>
    </row>
    <row r="1171" spans="57:57">
      <c r="BE1171" s="128"/>
    </row>
    <row r="1172" spans="57:57">
      <c r="BE1172" s="128"/>
    </row>
    <row r="1173" spans="57:57">
      <c r="BE1173" s="128"/>
    </row>
    <row r="1174" spans="57:57">
      <c r="BE1174" s="128"/>
    </row>
    <row r="1175" spans="57:57">
      <c r="BE1175" s="128"/>
    </row>
    <row r="1176" spans="57:57">
      <c r="BE1176" s="128"/>
    </row>
    <row r="1177" spans="57:57">
      <c r="BE1177" s="128"/>
    </row>
    <row r="1178" spans="57:57">
      <c r="BE1178" s="128"/>
    </row>
    <row r="1179" spans="57:57">
      <c r="BE1179" s="128"/>
    </row>
    <row r="1180" spans="57:57">
      <c r="BE1180" s="128"/>
    </row>
    <row r="1181" spans="57:57">
      <c r="BE1181" s="128"/>
    </row>
    <row r="1182" spans="57:57">
      <c r="BE1182" s="128"/>
    </row>
    <row r="1183" spans="57:57">
      <c r="BE1183" s="128"/>
    </row>
    <row r="1184" spans="57:57">
      <c r="BE1184" s="128"/>
    </row>
    <row r="1185" spans="57:57">
      <c r="BE1185" s="128"/>
    </row>
    <row r="1186" spans="57:57">
      <c r="BE1186" s="128"/>
    </row>
    <row r="1187" spans="57:57">
      <c r="BE1187" s="128"/>
    </row>
    <row r="1188" spans="57:57">
      <c r="BE1188" s="128"/>
    </row>
    <row r="1189" spans="57:57">
      <c r="BE1189" s="128"/>
    </row>
    <row r="1190" spans="57:57">
      <c r="BE1190" s="128"/>
    </row>
    <row r="1191" spans="57:57">
      <c r="BE1191" s="128"/>
    </row>
    <row r="1192" spans="57:57">
      <c r="BE1192" s="128"/>
    </row>
    <row r="1193" spans="57:57">
      <c r="BE1193" s="128"/>
    </row>
    <row r="1194" spans="57:57">
      <c r="BE1194" s="128"/>
    </row>
    <row r="1195" spans="57:57">
      <c r="BE1195" s="128"/>
    </row>
    <row r="1196" spans="57:57">
      <c r="BE1196" s="128"/>
    </row>
    <row r="1197" spans="57:57">
      <c r="BE1197" s="128"/>
    </row>
    <row r="1198" spans="57:57">
      <c r="BE1198" s="128"/>
    </row>
    <row r="1199" spans="57:57">
      <c r="BE1199" s="128"/>
    </row>
    <row r="1200" spans="57:57">
      <c r="BE1200" s="128"/>
    </row>
    <row r="1201" spans="57:57">
      <c r="BE1201" s="128"/>
    </row>
    <row r="1202" spans="57:57">
      <c r="BE1202" s="128"/>
    </row>
    <row r="1203" spans="57:57">
      <c r="BE1203" s="128"/>
    </row>
    <row r="1204" spans="57:57">
      <c r="BE1204" s="128"/>
    </row>
    <row r="1205" spans="57:57">
      <c r="BE1205" s="128"/>
    </row>
    <row r="1206" spans="57:57">
      <c r="BE1206" s="128"/>
    </row>
    <row r="1207" spans="57:57">
      <c r="BE1207" s="128"/>
    </row>
    <row r="1208" spans="57:57">
      <c r="BE1208" s="128"/>
    </row>
    <row r="1209" spans="57:57">
      <c r="BE1209" s="128"/>
    </row>
    <row r="1210" spans="57:57">
      <c r="BE1210" s="128"/>
    </row>
    <row r="1211" spans="57:57">
      <c r="BE1211" s="128"/>
    </row>
    <row r="1212" spans="57:57">
      <c r="BE1212" s="128"/>
    </row>
    <row r="1213" spans="57:57">
      <c r="BE1213" s="128"/>
    </row>
    <row r="1214" spans="57:57">
      <c r="BE1214" s="128"/>
    </row>
    <row r="1215" spans="57:57">
      <c r="BE1215" s="128"/>
    </row>
    <row r="1216" spans="57:57">
      <c r="BE1216" s="128"/>
    </row>
    <row r="1217" spans="57:57">
      <c r="BE1217" s="128"/>
    </row>
    <row r="1218" spans="57:57">
      <c r="BE1218" s="128"/>
    </row>
    <row r="1219" spans="57:57">
      <c r="BE1219" s="128"/>
    </row>
    <row r="1220" spans="57:57">
      <c r="BE1220" s="128"/>
    </row>
    <row r="1221" spans="57:57">
      <c r="BE1221" s="128"/>
    </row>
    <row r="1222" spans="57:57">
      <c r="BE1222" s="128"/>
    </row>
    <row r="1223" spans="57:57">
      <c r="BE1223" s="128"/>
    </row>
    <row r="1224" spans="57:57">
      <c r="BE1224" s="128"/>
    </row>
    <row r="1225" spans="57:57">
      <c r="BE1225" s="128"/>
    </row>
    <row r="1226" spans="57:57">
      <c r="BE1226" s="128"/>
    </row>
    <row r="1227" spans="57:57">
      <c r="BE1227" s="128"/>
    </row>
    <row r="1228" spans="57:57">
      <c r="BE1228" s="128"/>
    </row>
    <row r="1229" spans="57:57">
      <c r="BE1229" s="128"/>
    </row>
    <row r="1230" spans="57:57">
      <c r="BE1230" s="128"/>
    </row>
    <row r="1231" spans="57:57">
      <c r="BE1231" s="128"/>
    </row>
    <row r="1232" spans="57:57">
      <c r="BE1232" s="128"/>
    </row>
    <row r="1233" spans="57:57">
      <c r="BE1233" s="128"/>
    </row>
    <row r="1234" spans="57:57">
      <c r="BE1234" s="128"/>
    </row>
    <row r="1235" spans="57:57">
      <c r="BE1235" s="128"/>
    </row>
    <row r="1236" spans="57:57">
      <c r="BE1236" s="128"/>
    </row>
    <row r="1237" spans="57:57">
      <c r="BE1237" s="128"/>
    </row>
    <row r="1238" spans="57:57">
      <c r="BE1238" s="128"/>
    </row>
    <row r="1239" spans="57:57">
      <c r="BE1239" s="128"/>
    </row>
    <row r="1240" spans="57:57">
      <c r="BE1240" s="128"/>
    </row>
    <row r="1241" spans="57:57">
      <c r="BE1241" s="128"/>
    </row>
    <row r="1242" spans="57:57">
      <c r="BE1242" s="128"/>
    </row>
    <row r="1243" spans="57:57">
      <c r="BE1243" s="128"/>
    </row>
    <row r="1244" spans="57:57">
      <c r="BE1244" s="128"/>
    </row>
    <row r="1245" spans="57:57">
      <c r="BE1245" s="128"/>
    </row>
    <row r="1246" spans="57:57">
      <c r="BE1246" s="128"/>
    </row>
    <row r="1247" spans="57:57">
      <c r="BE1247" s="128"/>
    </row>
    <row r="1248" spans="57:57">
      <c r="BE1248" s="128"/>
    </row>
    <row r="1249" spans="57:57">
      <c r="BE1249" s="128"/>
    </row>
    <row r="1250" spans="57:57">
      <c r="BE1250" s="128"/>
    </row>
    <row r="1251" spans="57:57">
      <c r="BE1251" s="128"/>
    </row>
    <row r="1252" spans="57:57">
      <c r="BE1252" s="128"/>
    </row>
    <row r="1253" spans="57:57">
      <c r="BE1253" s="128"/>
    </row>
    <row r="1254" spans="57:57">
      <c r="BE1254" s="128"/>
    </row>
    <row r="1255" spans="57:57">
      <c r="BE1255" s="128"/>
    </row>
    <row r="1256" spans="57:57">
      <c r="BE1256" s="128"/>
    </row>
    <row r="1257" spans="57:57">
      <c r="BE1257" s="128"/>
    </row>
    <row r="1258" spans="57:57">
      <c r="BE1258" s="128"/>
    </row>
    <row r="1259" spans="57:57">
      <c r="BE1259" s="128"/>
    </row>
    <row r="1260" spans="57:57">
      <c r="BE1260" s="128"/>
    </row>
    <row r="1261" spans="57:57">
      <c r="BE1261" s="128"/>
    </row>
    <row r="1262" spans="57:57">
      <c r="BE1262" s="128"/>
    </row>
    <row r="1263" spans="57:57">
      <c r="BE1263" s="128"/>
    </row>
    <row r="1264" spans="57:57">
      <c r="BE1264" s="128"/>
    </row>
    <row r="1265" spans="57:57">
      <c r="BE1265" s="128"/>
    </row>
    <row r="1266" spans="57:57">
      <c r="BE1266" s="128"/>
    </row>
    <row r="1267" spans="57:57">
      <c r="BE1267" s="128"/>
    </row>
    <row r="1268" spans="57:57">
      <c r="BE1268" s="128"/>
    </row>
    <row r="1269" spans="57:57">
      <c r="BE1269" s="128"/>
    </row>
    <row r="1270" spans="57:57">
      <c r="BE1270" s="128"/>
    </row>
    <row r="1271" spans="57:57">
      <c r="BE1271" s="128"/>
    </row>
    <row r="1272" spans="57:57">
      <c r="BE1272" s="128"/>
    </row>
    <row r="1273" spans="57:57">
      <c r="BE1273" s="128"/>
    </row>
    <row r="1274" spans="57:57">
      <c r="BE1274" s="128"/>
    </row>
    <row r="1275" spans="57:57">
      <c r="BE1275" s="128"/>
    </row>
    <row r="1276" spans="57:57">
      <c r="BE1276" s="128"/>
    </row>
    <row r="1277" spans="57:57">
      <c r="BE1277" s="128"/>
    </row>
    <row r="1278" spans="57:57">
      <c r="BE1278" s="128"/>
    </row>
    <row r="1279" spans="57:57">
      <c r="BE1279" s="128"/>
    </row>
    <row r="1280" spans="57:57">
      <c r="BE1280" s="128"/>
    </row>
    <row r="1281" spans="57:57">
      <c r="BE1281" s="128"/>
    </row>
    <row r="1282" spans="57:57">
      <c r="BE1282" s="128"/>
    </row>
    <row r="1283" spans="57:57">
      <c r="BE1283" s="128"/>
    </row>
    <row r="1284" spans="57:57">
      <c r="BE1284" s="128"/>
    </row>
    <row r="1285" spans="57:57">
      <c r="BE1285" s="128"/>
    </row>
    <row r="1286" spans="57:57">
      <c r="BE1286" s="128"/>
    </row>
    <row r="1287" spans="57:57">
      <c r="BE1287" s="128"/>
    </row>
    <row r="1288" spans="57:57">
      <c r="BE1288" s="128"/>
    </row>
    <row r="1289" spans="57:57">
      <c r="BE1289" s="128"/>
    </row>
    <row r="1290" spans="57:57">
      <c r="BE1290" s="128"/>
    </row>
    <row r="1291" spans="57:57">
      <c r="BE1291" s="128"/>
    </row>
    <row r="1292" spans="57:57">
      <c r="BE1292" s="128"/>
    </row>
    <row r="1293" spans="57:57">
      <c r="BE1293" s="128"/>
    </row>
    <row r="1294" spans="57:57">
      <c r="BE1294" s="128"/>
    </row>
    <row r="1295" spans="57:57">
      <c r="BE1295" s="128"/>
    </row>
    <row r="1296" spans="57:57">
      <c r="BE1296" s="128"/>
    </row>
    <row r="1297" spans="57:57">
      <c r="BE1297" s="128"/>
    </row>
    <row r="1298" spans="57:57">
      <c r="BE1298" s="128"/>
    </row>
    <row r="1299" spans="57:57">
      <c r="BE1299" s="128"/>
    </row>
    <row r="1300" spans="57:57">
      <c r="BE1300" s="128"/>
    </row>
    <row r="1301" spans="57:57">
      <c r="BE1301" s="128"/>
    </row>
    <row r="1302" spans="57:57">
      <c r="BE1302" s="128"/>
    </row>
    <row r="1303" spans="57:57">
      <c r="BE1303" s="128"/>
    </row>
    <row r="1304" spans="57:57">
      <c r="BE1304" s="128"/>
    </row>
    <row r="1305" spans="57:57">
      <c r="BE1305" s="128"/>
    </row>
    <row r="1306" spans="57:57">
      <c r="BE1306" s="128"/>
    </row>
    <row r="1307" spans="57:57">
      <c r="BE1307" s="128"/>
    </row>
    <row r="1308" spans="57:57">
      <c r="BE1308" s="128"/>
    </row>
    <row r="1309" spans="57:57">
      <c r="BE1309" s="128"/>
    </row>
    <row r="1310" spans="57:57">
      <c r="BE1310" s="128"/>
    </row>
    <row r="1311" spans="57:57">
      <c r="BE1311" s="128"/>
    </row>
    <row r="1312" spans="57:57">
      <c r="BE1312" s="128"/>
    </row>
    <row r="1313" spans="57:57">
      <c r="BE1313" s="128"/>
    </row>
    <row r="1314" spans="57:57">
      <c r="BE1314" s="128"/>
    </row>
    <row r="1315" spans="57:57">
      <c r="BE1315" s="128"/>
    </row>
    <row r="1316" spans="57:57">
      <c r="BE1316" s="128"/>
    </row>
    <row r="1317" spans="57:57">
      <c r="BE1317" s="128"/>
    </row>
    <row r="1318" spans="57:57">
      <c r="BE1318" s="128"/>
    </row>
    <row r="1319" spans="57:57">
      <c r="BE1319" s="128"/>
    </row>
    <row r="1320" spans="57:57">
      <c r="BE1320" s="128"/>
    </row>
    <row r="1321" spans="57:57">
      <c r="BE1321" s="128"/>
    </row>
    <row r="1322" spans="57:57">
      <c r="BE1322" s="128"/>
    </row>
    <row r="1323" spans="57:57">
      <c r="BE1323" s="128"/>
    </row>
    <row r="1324" spans="57:57">
      <c r="BE1324" s="128"/>
    </row>
    <row r="1325" spans="57:57">
      <c r="BE1325" s="128"/>
    </row>
    <row r="1326" spans="57:57">
      <c r="BE1326" s="128"/>
    </row>
    <row r="1327" spans="57:57">
      <c r="BE1327" s="128"/>
    </row>
    <row r="1328" spans="57:57">
      <c r="BE1328" s="128"/>
    </row>
    <row r="1329" spans="57:57">
      <c r="BE1329" s="128"/>
    </row>
    <row r="1330" spans="57:57">
      <c r="BE1330" s="128"/>
    </row>
    <row r="1331" spans="57:57">
      <c r="BE1331" s="128"/>
    </row>
    <row r="1332" spans="57:57">
      <c r="BE1332" s="128"/>
    </row>
    <row r="1333" spans="57:57">
      <c r="BE1333" s="128"/>
    </row>
    <row r="1334" spans="57:57">
      <c r="BE1334" s="128"/>
    </row>
    <row r="1335" spans="57:57">
      <c r="BE1335" s="128"/>
    </row>
    <row r="1336" spans="57:57">
      <c r="BE1336" s="128"/>
    </row>
    <row r="1337" spans="57:57">
      <c r="BE1337" s="128"/>
    </row>
    <row r="1338" spans="57:57">
      <c r="BE1338" s="128"/>
    </row>
    <row r="1339" spans="57:57">
      <c r="BE1339" s="128"/>
    </row>
    <row r="1340" spans="57:57">
      <c r="BE1340" s="128"/>
    </row>
    <row r="1341" spans="57:57">
      <c r="BE1341" s="128"/>
    </row>
    <row r="1342" spans="57:57">
      <c r="BE1342" s="128"/>
    </row>
    <row r="1343" spans="57:57">
      <c r="BE1343" s="128"/>
    </row>
    <row r="1344" spans="57:57">
      <c r="BE1344" s="128"/>
    </row>
    <row r="1345" spans="57:57">
      <c r="BE1345" s="128"/>
    </row>
    <row r="1346" spans="57:57">
      <c r="BE1346" s="128"/>
    </row>
    <row r="1347" spans="57:57">
      <c r="BE1347" s="128"/>
    </row>
    <row r="1348" spans="57:57">
      <c r="BE1348" s="128"/>
    </row>
    <row r="1349" spans="57:57">
      <c r="BE1349" s="128"/>
    </row>
    <row r="1350" spans="57:57">
      <c r="BE1350" s="128"/>
    </row>
    <row r="1351" spans="57:57">
      <c r="BE1351" s="128"/>
    </row>
    <row r="1352" spans="57:57">
      <c r="BE1352" s="128"/>
    </row>
    <row r="1353" spans="57:57">
      <c r="BE1353" s="128"/>
    </row>
    <row r="1354" spans="57:57">
      <c r="BE1354" s="128"/>
    </row>
    <row r="1355" spans="57:57">
      <c r="BE1355" s="128"/>
    </row>
    <row r="1356" spans="57:57">
      <c r="BE1356" s="128"/>
    </row>
    <row r="1357" spans="57:57">
      <c r="BE1357" s="128"/>
    </row>
    <row r="1358" spans="57:57">
      <c r="BE1358" s="128"/>
    </row>
    <row r="1359" spans="57:57">
      <c r="BE1359" s="128"/>
    </row>
    <row r="1360" spans="57:57">
      <c r="BE1360" s="128"/>
    </row>
    <row r="1361" spans="57:57">
      <c r="BE1361" s="128"/>
    </row>
    <row r="1362" spans="57:57">
      <c r="BE1362" s="128"/>
    </row>
    <row r="1363" spans="57:57">
      <c r="BE1363" s="128"/>
    </row>
    <row r="1364" spans="57:57">
      <c r="BE1364" s="128"/>
    </row>
    <row r="1365" spans="57:57">
      <c r="BE1365" s="128"/>
    </row>
    <row r="1366" spans="57:57">
      <c r="BE1366" s="128"/>
    </row>
    <row r="1367" spans="57:57">
      <c r="BE1367" s="128"/>
    </row>
    <row r="1368" spans="57:57">
      <c r="BE1368" s="128"/>
    </row>
    <row r="1369" spans="57:57">
      <c r="BE1369" s="128"/>
    </row>
    <row r="1370" spans="57:57">
      <c r="BE1370" s="128"/>
    </row>
    <row r="1371" spans="57:57">
      <c r="BE1371" s="128"/>
    </row>
    <row r="1372" spans="57:57">
      <c r="BE1372" s="128"/>
    </row>
    <row r="1373" spans="57:57">
      <c r="BE1373" s="128"/>
    </row>
    <row r="1374" spans="57:57">
      <c r="BE1374" s="128"/>
    </row>
    <row r="1375" spans="57:57">
      <c r="BE1375" s="128"/>
    </row>
    <row r="1376" spans="57:57">
      <c r="BE1376" s="128"/>
    </row>
    <row r="1377" spans="57:57">
      <c r="BE1377" s="128"/>
    </row>
    <row r="1378" spans="57:57">
      <c r="BE1378" s="128"/>
    </row>
    <row r="1379" spans="57:57">
      <c r="BE1379" s="128"/>
    </row>
    <row r="1380" spans="57:57">
      <c r="BE1380" s="128"/>
    </row>
    <row r="1381" spans="57:57">
      <c r="BE1381" s="128"/>
    </row>
    <row r="1382" spans="57:57">
      <c r="BE1382" s="128"/>
    </row>
    <row r="1383" spans="57:57">
      <c r="BE1383" s="128"/>
    </row>
    <row r="1384" spans="57:57">
      <c r="BE1384" s="128"/>
    </row>
    <row r="1385" spans="57:57">
      <c r="BE1385" s="128"/>
    </row>
    <row r="1386" spans="57:57">
      <c r="BE1386" s="128"/>
    </row>
    <row r="1387" spans="57:57">
      <c r="BE1387" s="128"/>
    </row>
    <row r="1388" spans="57:57">
      <c r="BE1388" s="128"/>
    </row>
    <row r="1389" spans="57:57">
      <c r="BE1389" s="128"/>
    </row>
    <row r="1390" spans="57:57">
      <c r="BE1390" s="128"/>
    </row>
    <row r="1391" spans="57:57">
      <c r="BE1391" s="128"/>
    </row>
    <row r="1392" spans="57:57">
      <c r="BE1392" s="128"/>
    </row>
    <row r="1393" spans="57:57">
      <c r="BE1393" s="128"/>
    </row>
    <row r="1394" spans="57:57">
      <c r="BE1394" s="128"/>
    </row>
    <row r="1395" spans="57:57">
      <c r="BE1395" s="128"/>
    </row>
    <row r="1396" spans="57:57">
      <c r="BE1396" s="128"/>
    </row>
    <row r="1397" spans="57:57">
      <c r="BE1397" s="128"/>
    </row>
    <row r="1398" spans="57:57">
      <c r="BE1398" s="128"/>
    </row>
    <row r="1399" spans="57:57">
      <c r="BE1399" s="128"/>
    </row>
    <row r="1400" spans="57:57">
      <c r="BE1400" s="128"/>
    </row>
    <row r="1401" spans="57:57">
      <c r="BE1401" s="128"/>
    </row>
    <row r="1402" spans="57:57">
      <c r="BE1402" s="128"/>
    </row>
    <row r="1403" spans="57:57">
      <c r="BE1403" s="128"/>
    </row>
    <row r="1404" spans="57:57">
      <c r="BE1404" s="128"/>
    </row>
    <row r="1405" spans="57:57">
      <c r="BE1405" s="128"/>
    </row>
    <row r="1406" spans="57:57">
      <c r="BE1406" s="128"/>
    </row>
    <row r="1407" spans="57:57">
      <c r="BE1407" s="128"/>
    </row>
    <row r="1408" spans="57:57">
      <c r="BE1408" s="128"/>
    </row>
    <row r="1409" spans="57:57">
      <c r="BE1409" s="128"/>
    </row>
    <row r="1410" spans="57:57">
      <c r="BE1410" s="128"/>
    </row>
    <row r="1411" spans="57:57">
      <c r="BE1411" s="128"/>
    </row>
    <row r="1412" spans="57:57">
      <c r="BE1412" s="128"/>
    </row>
    <row r="1413" spans="57:57">
      <c r="BE1413" s="128"/>
    </row>
    <row r="1414" spans="57:57">
      <c r="BE1414" s="128"/>
    </row>
    <row r="1415" spans="57:57">
      <c r="BE1415" s="128"/>
    </row>
    <row r="1416" spans="57:57">
      <c r="BE1416" s="128"/>
    </row>
    <row r="1417" spans="57:57">
      <c r="BE1417" s="128"/>
    </row>
    <row r="1418" spans="57:57">
      <c r="BE1418" s="128"/>
    </row>
    <row r="1419" spans="57:57">
      <c r="BE1419" s="128"/>
    </row>
    <row r="1420" spans="57:57">
      <c r="BE1420" s="128"/>
    </row>
    <row r="1421" spans="57:57">
      <c r="BE1421" s="128"/>
    </row>
    <row r="1422" spans="57:57">
      <c r="BE1422" s="128"/>
    </row>
    <row r="1423" spans="57:57">
      <c r="BE1423" s="128"/>
    </row>
    <row r="1424" spans="57:57">
      <c r="BE1424" s="128"/>
    </row>
    <row r="1425" spans="57:57">
      <c r="BE1425" s="128"/>
    </row>
    <row r="1426" spans="57:57">
      <c r="BE1426" s="128"/>
    </row>
    <row r="1427" spans="57:57">
      <c r="BE1427" s="128"/>
    </row>
    <row r="1428" spans="57:57">
      <c r="BE1428" s="128"/>
    </row>
    <row r="1429" spans="57:57">
      <c r="BE1429" s="128"/>
    </row>
    <row r="1430" spans="57:57">
      <c r="BE1430" s="128"/>
    </row>
    <row r="1431" spans="57:57">
      <c r="BE1431" s="128"/>
    </row>
    <row r="1432" spans="57:57">
      <c r="BE1432" s="128"/>
    </row>
    <row r="1433" spans="57:57">
      <c r="BE1433" s="128"/>
    </row>
    <row r="1434" spans="57:57">
      <c r="BE1434" s="128"/>
    </row>
    <row r="1435" spans="57:57">
      <c r="BE1435" s="128"/>
    </row>
    <row r="1436" spans="57:57">
      <c r="BE1436" s="128"/>
    </row>
    <row r="1437" spans="57:57">
      <c r="BE1437" s="128"/>
    </row>
    <row r="1438" spans="57:57">
      <c r="BE1438" s="128"/>
    </row>
    <row r="1439" spans="57:57">
      <c r="BE1439" s="128"/>
    </row>
    <row r="1440" spans="57:57">
      <c r="BE1440" s="128"/>
    </row>
    <row r="1441" spans="57:57">
      <c r="BE1441" s="128"/>
    </row>
    <row r="1442" spans="57:57">
      <c r="BE1442" s="128"/>
    </row>
    <row r="1443" spans="57:57">
      <c r="BE1443" s="128"/>
    </row>
    <row r="1444" spans="57:57">
      <c r="BE1444" s="128"/>
    </row>
    <row r="1445" spans="57:57">
      <c r="BE1445" s="128"/>
    </row>
    <row r="1446" spans="57:57">
      <c r="BE1446" s="128"/>
    </row>
    <row r="1447" spans="57:57">
      <c r="BE1447" s="128"/>
    </row>
    <row r="1448" spans="57:57">
      <c r="BE1448" s="128"/>
    </row>
    <row r="1449" spans="57:57">
      <c r="BE1449" s="128"/>
    </row>
    <row r="1450" spans="57:57">
      <c r="BE1450" s="128"/>
    </row>
    <row r="1451" spans="57:57">
      <c r="BE1451" s="128"/>
    </row>
    <row r="1452" spans="57:57">
      <c r="BE1452" s="128"/>
    </row>
    <row r="1453" spans="57:57">
      <c r="BE1453" s="128"/>
    </row>
    <row r="1454" spans="57:57">
      <c r="BE1454" s="128"/>
    </row>
    <row r="1455" spans="57:57">
      <c r="BE1455" s="128"/>
    </row>
    <row r="1456" spans="57:57">
      <c r="BE1456" s="128"/>
    </row>
    <row r="1457" spans="57:57">
      <c r="BE1457" s="128"/>
    </row>
    <row r="1458" spans="57:57">
      <c r="BE1458" s="128"/>
    </row>
    <row r="1459" spans="57:57">
      <c r="BE1459" s="128"/>
    </row>
    <row r="1460" spans="57:57">
      <c r="BE1460" s="128"/>
    </row>
    <row r="1461" spans="57:57">
      <c r="BE1461" s="128"/>
    </row>
    <row r="1462" spans="57:57">
      <c r="BE1462" s="128"/>
    </row>
    <row r="1463" spans="57:57">
      <c r="BE1463" s="128"/>
    </row>
    <row r="1464" spans="57:57">
      <c r="BE1464" s="128"/>
    </row>
    <row r="1465" spans="57:57">
      <c r="BE1465" s="128"/>
    </row>
    <row r="1466" spans="57:57">
      <c r="BE1466" s="128"/>
    </row>
    <row r="1467" spans="57:57">
      <c r="BE1467" s="128"/>
    </row>
    <row r="1468" spans="57:57">
      <c r="BE1468" s="128"/>
    </row>
    <row r="1469" spans="57:57">
      <c r="BE1469" s="128"/>
    </row>
    <row r="1470" spans="57:57">
      <c r="BE1470" s="128"/>
    </row>
    <row r="1471" spans="57:57">
      <c r="BE1471" s="128"/>
    </row>
    <row r="1472" spans="57:57">
      <c r="BE1472" s="128"/>
    </row>
    <row r="1473" spans="57:57">
      <c r="BE1473" s="128"/>
    </row>
    <row r="1474" spans="57:57">
      <c r="BE1474" s="128"/>
    </row>
    <row r="1475" spans="57:57">
      <c r="BE1475" s="128"/>
    </row>
    <row r="1476" spans="57:57">
      <c r="BE1476" s="128"/>
    </row>
    <row r="1477" spans="57:57">
      <c r="BE1477" s="128"/>
    </row>
    <row r="1478" spans="57:57">
      <c r="BE1478" s="128"/>
    </row>
    <row r="1479" spans="57:57">
      <c r="BE1479" s="128"/>
    </row>
    <row r="1480" spans="57:57">
      <c r="BE1480" s="128"/>
    </row>
    <row r="1481" spans="57:57">
      <c r="BE1481" s="128"/>
    </row>
    <row r="1482" spans="57:57">
      <c r="BE1482" s="128"/>
    </row>
    <row r="1483" spans="57:57">
      <c r="BE1483" s="128"/>
    </row>
    <row r="1484" spans="57:57">
      <c r="BE1484" s="128"/>
    </row>
    <row r="1485" spans="57:57">
      <c r="BE1485" s="128"/>
    </row>
    <row r="1486" spans="57:57">
      <c r="BE1486" s="128"/>
    </row>
    <row r="1487" spans="57:57">
      <c r="BE1487" s="128"/>
    </row>
    <row r="1488" spans="57:57">
      <c r="BE1488" s="128"/>
    </row>
    <row r="1489" spans="57:57">
      <c r="BE1489" s="128"/>
    </row>
    <row r="1490" spans="57:57">
      <c r="BE1490" s="128"/>
    </row>
    <row r="1491" spans="57:57">
      <c r="BE1491" s="128"/>
    </row>
    <row r="1492" spans="57:57">
      <c r="BE1492" s="128"/>
    </row>
    <row r="1493" spans="57:57">
      <c r="BE1493" s="128"/>
    </row>
    <row r="1494" spans="57:57">
      <c r="BE1494" s="128"/>
    </row>
    <row r="1495" spans="57:57">
      <c r="BE1495" s="128"/>
    </row>
    <row r="1496" spans="57:57">
      <c r="BE1496" s="128"/>
    </row>
    <row r="1497" spans="57:57">
      <c r="BE1497" s="128"/>
    </row>
    <row r="1498" spans="57:57">
      <c r="BE1498" s="128"/>
    </row>
    <row r="1499" spans="57:57">
      <c r="BE1499" s="128"/>
    </row>
    <row r="1500" spans="57:57">
      <c r="BE1500" s="128"/>
    </row>
    <row r="1501" spans="57:57">
      <c r="BE1501" s="128"/>
    </row>
    <row r="1502" spans="57:57">
      <c r="BE1502" s="128"/>
    </row>
    <row r="1503" spans="57:57">
      <c r="BE1503" s="128"/>
    </row>
    <row r="1504" spans="57:57">
      <c r="BE1504" s="128"/>
    </row>
    <row r="1505" spans="57:57">
      <c r="BE1505" s="128"/>
    </row>
    <row r="1506" spans="57:57">
      <c r="BE1506" s="128"/>
    </row>
    <row r="1507" spans="57:57">
      <c r="BE1507" s="128"/>
    </row>
    <row r="1508" spans="57:57">
      <c r="BE1508" s="128"/>
    </row>
    <row r="1509" spans="57:57">
      <c r="BE1509" s="128"/>
    </row>
    <row r="1510" spans="57:57">
      <c r="BE1510" s="128"/>
    </row>
    <row r="1511" spans="57:57">
      <c r="BE1511" s="128"/>
    </row>
    <row r="1512" spans="57:57">
      <c r="BE1512" s="128"/>
    </row>
    <row r="1513" spans="57:57">
      <c r="BE1513" s="128"/>
    </row>
    <row r="1514" spans="57:57">
      <c r="BE1514" s="128"/>
    </row>
    <row r="1515" spans="57:57">
      <c r="BE1515" s="128"/>
    </row>
    <row r="1516" spans="57:57">
      <c r="BE1516" s="128"/>
    </row>
    <row r="1517" spans="57:57">
      <c r="BE1517" s="128"/>
    </row>
    <row r="1518" spans="57:57">
      <c r="BE1518" s="128"/>
    </row>
    <row r="1519" spans="57:57">
      <c r="BE1519" s="128"/>
    </row>
    <row r="1520" spans="57:57">
      <c r="BE1520" s="128"/>
    </row>
    <row r="1521" spans="57:57">
      <c r="BE1521" s="128"/>
    </row>
    <row r="1522" spans="57:57">
      <c r="BE1522" s="128"/>
    </row>
    <row r="1523" spans="57:57">
      <c r="BE1523" s="128"/>
    </row>
    <row r="1524" spans="57:57">
      <c r="BE1524" s="128"/>
    </row>
    <row r="1525" spans="57:57">
      <c r="BE1525" s="128"/>
    </row>
    <row r="1526" spans="57:57">
      <c r="BE1526" s="128"/>
    </row>
    <row r="1527" spans="57:57">
      <c r="BE1527" s="128"/>
    </row>
    <row r="1528" spans="57:57">
      <c r="BE1528" s="128"/>
    </row>
    <row r="1529" spans="57:57">
      <c r="BE1529" s="128"/>
    </row>
    <row r="1530" spans="57:57">
      <c r="BE1530" s="128"/>
    </row>
    <row r="1531" spans="57:57">
      <c r="BE1531" s="128"/>
    </row>
    <row r="1532" spans="57:57">
      <c r="BE1532" s="128"/>
    </row>
    <row r="1533" spans="57:57">
      <c r="BE1533" s="128"/>
    </row>
    <row r="1534" spans="57:57">
      <c r="BE1534" s="128"/>
    </row>
    <row r="1535" spans="57:57">
      <c r="BE1535" s="128"/>
    </row>
    <row r="1536" spans="57:57">
      <c r="BE1536" s="128"/>
    </row>
    <row r="1537" spans="57:57">
      <c r="BE1537" s="128"/>
    </row>
    <row r="1538" spans="57:57">
      <c r="BE1538" s="128"/>
    </row>
    <row r="1539" spans="57:57">
      <c r="BE1539" s="128"/>
    </row>
    <row r="1540" spans="57:57">
      <c r="BE1540" s="128"/>
    </row>
    <row r="1541" spans="57:57">
      <c r="BE1541" s="128"/>
    </row>
    <row r="1542" spans="57:57">
      <c r="BE1542" s="128"/>
    </row>
    <row r="1543" spans="57:57">
      <c r="BE1543" s="128"/>
    </row>
    <row r="1544" spans="57:57">
      <c r="BE1544" s="128"/>
    </row>
    <row r="1545" spans="57:57">
      <c r="BE1545" s="128"/>
    </row>
    <row r="1546" spans="57:57">
      <c r="BE1546" s="128"/>
    </row>
    <row r="1547" spans="57:57">
      <c r="BE1547" s="128"/>
    </row>
    <row r="1548" spans="57:57">
      <c r="BE1548" s="128"/>
    </row>
    <row r="1549" spans="57:57">
      <c r="BE1549" s="128"/>
    </row>
    <row r="1550" spans="57:57">
      <c r="BE1550" s="128"/>
    </row>
    <row r="1551" spans="57:57">
      <c r="BE1551" s="128"/>
    </row>
    <row r="1552" spans="57:57">
      <c r="BE1552" s="128"/>
    </row>
    <row r="1553" spans="57:57">
      <c r="BE1553" s="128"/>
    </row>
    <row r="1554" spans="57:57">
      <c r="BE1554" s="128"/>
    </row>
    <row r="1555" spans="57:57">
      <c r="BE1555" s="128"/>
    </row>
    <row r="1556" spans="57:57">
      <c r="BE1556" s="128"/>
    </row>
    <row r="1557" spans="57:57">
      <c r="BE1557" s="128"/>
    </row>
    <row r="1558" spans="57:57">
      <c r="BE1558" s="128"/>
    </row>
    <row r="1559" spans="57:57">
      <c r="BE1559" s="128"/>
    </row>
    <row r="1560" spans="57:57">
      <c r="BE1560" s="128"/>
    </row>
    <row r="1561" spans="57:57">
      <c r="BE1561" s="128"/>
    </row>
    <row r="1562" spans="57:57">
      <c r="BE1562" s="128"/>
    </row>
    <row r="1563" spans="57:57">
      <c r="BE1563" s="128"/>
    </row>
    <row r="1564" spans="57:57">
      <c r="BE1564" s="128"/>
    </row>
    <row r="1565" spans="57:57">
      <c r="BE1565" s="128"/>
    </row>
    <row r="1566" spans="57:57">
      <c r="BE1566" s="128"/>
    </row>
    <row r="1567" spans="57:57">
      <c r="BE1567" s="128"/>
    </row>
    <row r="1568" spans="57:57">
      <c r="BE1568" s="128"/>
    </row>
    <row r="1569" spans="57:57">
      <c r="BE1569" s="128"/>
    </row>
    <row r="1570" spans="57:57">
      <c r="BE1570" s="128"/>
    </row>
    <row r="1571" spans="57:57">
      <c r="BE1571" s="128"/>
    </row>
    <row r="1572" spans="57:57">
      <c r="BE1572" s="128"/>
    </row>
    <row r="1573" spans="57:57">
      <c r="BE1573" s="128"/>
    </row>
    <row r="1574" spans="57:57">
      <c r="BE1574" s="128"/>
    </row>
    <row r="1575" spans="57:57">
      <c r="BE1575" s="128"/>
    </row>
    <row r="1576" spans="57:57">
      <c r="BE1576" s="128"/>
    </row>
    <row r="1577" spans="57:57">
      <c r="BE1577" s="128"/>
    </row>
    <row r="1578" spans="57:57">
      <c r="BE1578" s="128"/>
    </row>
    <row r="1579" spans="57:57">
      <c r="BE1579" s="128"/>
    </row>
    <row r="1580" spans="57:57">
      <c r="BE1580" s="128"/>
    </row>
    <row r="1581" spans="57:57">
      <c r="BE1581" s="128"/>
    </row>
    <row r="1582" spans="57:57">
      <c r="BE1582" s="128"/>
    </row>
    <row r="1583" spans="57:57">
      <c r="BE1583" s="128"/>
    </row>
    <row r="1584" spans="57:57">
      <c r="BE1584" s="128"/>
    </row>
    <row r="1585" spans="57:57">
      <c r="BE1585" s="128"/>
    </row>
    <row r="1586" spans="57:57">
      <c r="BE1586" s="128"/>
    </row>
    <row r="1587" spans="57:57">
      <c r="BE1587" s="128"/>
    </row>
    <row r="1588" spans="57:57">
      <c r="BE1588" s="128"/>
    </row>
    <row r="1589" spans="57:57">
      <c r="BE1589" s="128"/>
    </row>
    <row r="1590" spans="57:57">
      <c r="BE1590" s="128"/>
    </row>
    <row r="1591" spans="57:57">
      <c r="BE1591" s="128"/>
    </row>
    <row r="1592" spans="57:57">
      <c r="BE1592" s="128"/>
    </row>
    <row r="1593" spans="57:57">
      <c r="BE1593" s="128"/>
    </row>
    <row r="1594" spans="57:57">
      <c r="BE1594" s="128"/>
    </row>
    <row r="1595" spans="57:57">
      <c r="BE1595" s="128"/>
    </row>
    <row r="1596" spans="57:57">
      <c r="BE1596" s="128"/>
    </row>
    <row r="1597" spans="57:57">
      <c r="BE1597" s="128"/>
    </row>
    <row r="1598" spans="57:57">
      <c r="BE1598" s="128"/>
    </row>
    <row r="1599" spans="57:57">
      <c r="BE1599" s="128"/>
    </row>
    <row r="1600" spans="57:57">
      <c r="BE1600" s="128"/>
    </row>
    <row r="1601" spans="57:57">
      <c r="BE1601" s="128"/>
    </row>
    <row r="1602" spans="57:57">
      <c r="BE1602" s="128"/>
    </row>
    <row r="1603" spans="57:57">
      <c r="BE1603" s="128"/>
    </row>
    <row r="1604" spans="57:57">
      <c r="BE1604" s="128"/>
    </row>
    <row r="1605" spans="57:57">
      <c r="BE1605" s="128"/>
    </row>
    <row r="1606" spans="57:57">
      <c r="BE1606" s="128"/>
    </row>
    <row r="1607" spans="57:57">
      <c r="BE1607" s="128"/>
    </row>
    <row r="1608" spans="57:57">
      <c r="BE1608" s="128"/>
    </row>
    <row r="1609" spans="57:57">
      <c r="BE1609" s="128"/>
    </row>
    <row r="1610" spans="57:57">
      <c r="BE1610" s="128"/>
    </row>
    <row r="1611" spans="57:57">
      <c r="BE1611" s="128"/>
    </row>
    <row r="1612" spans="57:57">
      <c r="BE1612" s="128"/>
    </row>
    <row r="1613" spans="57:57">
      <c r="BE1613" s="128"/>
    </row>
    <row r="1614" spans="57:57">
      <c r="BE1614" s="128"/>
    </row>
    <row r="1615" spans="57:57">
      <c r="BE1615" s="128"/>
    </row>
    <row r="1616" spans="57:57">
      <c r="BE1616" s="128"/>
    </row>
    <row r="1617" spans="57:57">
      <c r="BE1617" s="128"/>
    </row>
    <row r="1618" spans="57:57">
      <c r="BE1618" s="128"/>
    </row>
    <row r="1619" spans="57:57">
      <c r="BE1619" s="128"/>
    </row>
    <row r="1620" spans="57:57">
      <c r="BE1620" s="128"/>
    </row>
    <row r="1621" spans="57:57">
      <c r="BE1621" s="128"/>
    </row>
    <row r="1622" spans="57:57">
      <c r="BE1622" s="128"/>
    </row>
    <row r="1623" spans="57:57">
      <c r="BE1623" s="128"/>
    </row>
    <row r="1624" spans="57:57">
      <c r="BE1624" s="128"/>
    </row>
    <row r="1625" spans="57:57">
      <c r="BE1625" s="128"/>
    </row>
    <row r="1626" spans="57:57">
      <c r="BE1626" s="128"/>
    </row>
    <row r="1627" spans="57:57">
      <c r="BE1627" s="128"/>
    </row>
    <row r="1628" spans="57:57">
      <c r="BE1628" s="128"/>
    </row>
    <row r="1629" spans="57:57">
      <c r="BE1629" s="128"/>
    </row>
    <row r="1630" spans="57:57">
      <c r="BE1630" s="128"/>
    </row>
    <row r="1631" spans="57:57">
      <c r="BE1631" s="128"/>
    </row>
    <row r="1632" spans="57:57">
      <c r="BE1632" s="128"/>
    </row>
    <row r="1633" spans="57:57">
      <c r="BE1633" s="128"/>
    </row>
    <row r="1634" spans="57:57">
      <c r="BE1634" s="128"/>
    </row>
    <row r="1635" spans="57:57">
      <c r="BE1635" s="128"/>
    </row>
    <row r="1636" spans="57:57">
      <c r="BE1636" s="128"/>
    </row>
    <row r="1637" spans="57:57">
      <c r="BE1637" s="128"/>
    </row>
    <row r="1638" spans="57:57">
      <c r="BE1638" s="128"/>
    </row>
    <row r="1639" spans="57:57">
      <c r="BE1639" s="128"/>
    </row>
    <row r="1640" spans="57:57">
      <c r="BE1640" s="128"/>
    </row>
    <row r="1641" spans="57:57">
      <c r="BE1641" s="128"/>
    </row>
    <row r="1642" spans="57:57">
      <c r="BE1642" s="128"/>
    </row>
    <row r="1643" spans="57:57">
      <c r="BE1643" s="128"/>
    </row>
    <row r="1644" spans="57:57">
      <c r="BE1644" s="128"/>
    </row>
    <row r="1645" spans="57:57">
      <c r="BE1645" s="128"/>
    </row>
    <row r="1646" spans="57:57">
      <c r="BE1646" s="128"/>
    </row>
    <row r="1647" spans="57:57">
      <c r="BE1647" s="128"/>
    </row>
    <row r="1648" spans="57:57">
      <c r="BE1648" s="128"/>
    </row>
    <row r="1649" spans="57:57">
      <c r="BE1649" s="128"/>
    </row>
    <row r="1650" spans="57:57">
      <c r="BE1650" s="128"/>
    </row>
    <row r="1651" spans="57:57">
      <c r="BE1651" s="128"/>
    </row>
    <row r="1652" spans="57:57">
      <c r="BE1652" s="128"/>
    </row>
    <row r="1653" spans="57:57">
      <c r="BE1653" s="128"/>
    </row>
    <row r="1654" spans="57:57">
      <c r="BE1654" s="128"/>
    </row>
    <row r="1655" spans="57:57">
      <c r="BE1655" s="128"/>
    </row>
    <row r="1656" spans="57:57">
      <c r="BE1656" s="128"/>
    </row>
    <row r="1657" spans="57:57">
      <c r="BE1657" s="128"/>
    </row>
    <row r="1658" spans="57:57">
      <c r="BE1658" s="128"/>
    </row>
    <row r="1659" spans="57:57">
      <c r="BE1659" s="128"/>
    </row>
    <row r="1660" spans="57:57">
      <c r="BE1660" s="128"/>
    </row>
    <row r="1661" spans="57:57">
      <c r="BE1661" s="128"/>
    </row>
    <row r="1662" spans="57:57">
      <c r="BE1662" s="128"/>
    </row>
    <row r="1663" spans="57:57">
      <c r="BE1663" s="128"/>
    </row>
    <row r="1664" spans="57:57">
      <c r="BE1664" s="128"/>
    </row>
    <row r="1665" spans="57:57">
      <c r="BE1665" s="128"/>
    </row>
    <row r="1666" spans="57:57">
      <c r="BE1666" s="128"/>
    </row>
    <row r="1667" spans="57:57">
      <c r="BE1667" s="128"/>
    </row>
    <row r="1668" spans="57:57">
      <c r="BE1668" s="128"/>
    </row>
    <row r="1669" spans="57:57">
      <c r="BE1669" s="128"/>
    </row>
    <row r="1670" spans="57:57">
      <c r="BE1670" s="128"/>
    </row>
    <row r="1671" spans="57:57">
      <c r="BE1671" s="128"/>
    </row>
    <row r="1672" spans="57:57">
      <c r="BE1672" s="128"/>
    </row>
    <row r="1673" spans="57:57">
      <c r="BE1673" s="128"/>
    </row>
    <row r="1674" spans="57:57">
      <c r="BE1674" s="128"/>
    </row>
    <row r="1675" spans="57:57">
      <c r="BE1675" s="128"/>
    </row>
    <row r="1676" spans="57:57">
      <c r="BE1676" s="128"/>
    </row>
    <row r="1677" spans="57:57">
      <c r="BE1677" s="128"/>
    </row>
    <row r="1678" spans="57:57">
      <c r="BE1678" s="128"/>
    </row>
    <row r="1679" spans="57:57">
      <c r="BE1679" s="128"/>
    </row>
    <row r="1680" spans="57:57">
      <c r="BE1680" s="128"/>
    </row>
    <row r="1681" spans="57:57">
      <c r="BE1681" s="128"/>
    </row>
    <row r="1682" spans="57:57">
      <c r="BE1682" s="128"/>
    </row>
    <row r="1683" spans="57:57">
      <c r="BE1683" s="128"/>
    </row>
    <row r="1684" spans="57:57">
      <c r="BE1684" s="128"/>
    </row>
    <row r="1685" spans="57:57">
      <c r="BE1685" s="128"/>
    </row>
    <row r="1686" spans="57:57">
      <c r="BE1686" s="128"/>
    </row>
    <row r="1687" spans="57:57">
      <c r="BE1687" s="128"/>
    </row>
    <row r="1688" spans="57:57">
      <c r="BE1688" s="128"/>
    </row>
    <row r="1689" spans="57:57">
      <c r="BE1689" s="128"/>
    </row>
    <row r="1690" spans="57:57">
      <c r="BE1690" s="128"/>
    </row>
    <row r="1691" spans="57:57">
      <c r="BE1691" s="128"/>
    </row>
    <row r="1692" spans="57:57">
      <c r="BE1692" s="128"/>
    </row>
    <row r="1693" spans="57:57">
      <c r="BE1693" s="128"/>
    </row>
    <row r="1694" spans="57:57">
      <c r="BE1694" s="128"/>
    </row>
    <row r="1695" spans="57:57">
      <c r="BE1695" s="128"/>
    </row>
    <row r="1696" spans="57:57">
      <c r="BE1696" s="128"/>
    </row>
    <row r="1697" spans="57:57">
      <c r="BE1697" s="128"/>
    </row>
    <row r="1698" spans="57:57">
      <c r="BE1698" s="128"/>
    </row>
    <row r="1699" spans="57:57">
      <c r="BE1699" s="128"/>
    </row>
    <row r="1700" spans="57:57">
      <c r="BE1700" s="128"/>
    </row>
    <row r="1701" spans="57:57">
      <c r="BE1701" s="128"/>
    </row>
    <row r="1702" spans="57:57">
      <c r="BE1702" s="128"/>
    </row>
    <row r="1703" spans="57:57">
      <c r="BE1703" s="128"/>
    </row>
    <row r="1704" spans="57:57">
      <c r="BE1704" s="128"/>
    </row>
    <row r="1705" spans="57:57">
      <c r="BE1705" s="128"/>
    </row>
    <row r="1706" spans="57:57">
      <c r="BE1706" s="128"/>
    </row>
    <row r="1707" spans="57:57">
      <c r="BE1707" s="128"/>
    </row>
    <row r="1708" spans="57:57">
      <c r="BE1708" s="128"/>
    </row>
    <row r="1709" spans="57:57">
      <c r="BE1709" s="128"/>
    </row>
    <row r="1710" spans="57:57">
      <c r="BE1710" s="128"/>
    </row>
    <row r="1711" spans="57:57">
      <c r="BE1711" s="128"/>
    </row>
    <row r="1712" spans="57:57">
      <c r="BE1712" s="128"/>
    </row>
    <row r="1713" spans="46:57">
      <c r="BE1713" s="128"/>
    </row>
    <row r="1716" spans="46:57">
      <c r="AT1716" s="128" t="e">
        <f>#REF!+AT409</f>
        <v>#REF!</v>
      </c>
    </row>
  </sheetData>
  <autoFilter ref="A19:CR1713"/>
  <customSheetViews>
    <customSheetView guid="{500C2F4F-1743-499A-A051-20565DBF52B2}" scale="80" showPageBreaks="1" printArea="1" view="pageBreakPreview">
      <selection activeCell="BE9" sqref="BE9"/>
      <pageMargins left="0.78740157480314965" right="0.39370078740157483" top="0.78740157480314965" bottom="0.78740157480314965" header="0.31496062992125984" footer="0.31496062992125984"/>
      <pageSetup paperSize="9" scale="80" orientation="landscape" r:id="rId1"/>
    </customSheetView>
  </customSheetViews>
  <mergeCells count="27">
    <mergeCell ref="A13:BC13"/>
    <mergeCell ref="A5:BC5"/>
    <mergeCell ref="B15:B18"/>
    <mergeCell ref="A14:BC14"/>
    <mergeCell ref="D15:AC15"/>
    <mergeCell ref="Y17:AC17"/>
    <mergeCell ref="AD15:BC15"/>
    <mergeCell ref="A15:A18"/>
    <mergeCell ref="C15:C18"/>
    <mergeCell ref="E16:AC16"/>
    <mergeCell ref="E17:I17"/>
    <mergeCell ref="AE16:BC16"/>
    <mergeCell ref="AE17:AI17"/>
    <mergeCell ref="AJ17:AN17"/>
    <mergeCell ref="AO17:AS17"/>
    <mergeCell ref="AT17:AX17"/>
    <mergeCell ref="A4:BC4"/>
    <mergeCell ref="A7:BC7"/>
    <mergeCell ref="A8:BC8"/>
    <mergeCell ref="A10:BC10"/>
    <mergeCell ref="A12:BC12"/>
    <mergeCell ref="AY17:BC17"/>
    <mergeCell ref="D17:D18"/>
    <mergeCell ref="AD17:AD18"/>
    <mergeCell ref="J17:N17"/>
    <mergeCell ref="O17:S17"/>
    <mergeCell ref="T17:X17"/>
  </mergeCells>
  <pageMargins left="0.78740157480314965" right="0.39370078740157483" top="0.78740157480314965" bottom="0.78740157480314965" header="0.31496062992125984" footer="0.31496062992125984"/>
  <pageSetup paperSize="9" scale="80" orientation="landscape"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Z580"/>
  <sheetViews>
    <sheetView view="pageBreakPreview" topLeftCell="A13" zoomScale="61" zoomScaleNormal="60" zoomScaleSheetLayoutView="61" workbookViewId="0">
      <pane xSplit="2" ySplit="7" topLeftCell="AV20" activePane="bottomRight" state="frozen"/>
      <selection activeCell="A13" sqref="A13"/>
      <selection pane="topRight" activeCell="C13" sqref="C13"/>
      <selection pane="bottomLeft" activeCell="A20" sqref="A20"/>
      <selection pane="bottomRight" activeCell="DC20" sqref="DC20"/>
    </sheetView>
  </sheetViews>
  <sheetFormatPr defaultRowHeight="15.75"/>
  <cols>
    <col min="1" max="1" width="10.125" style="276" customWidth="1"/>
    <col min="2" max="2" width="77.5" style="276" customWidth="1"/>
    <col min="3" max="3" width="26.75" style="276" customWidth="1"/>
    <col min="4" max="47" width="6.875" style="276" hidden="1" customWidth="1"/>
    <col min="48" max="53" width="6.875" style="276" customWidth="1"/>
    <col min="54" max="55" width="11.625" style="276" customWidth="1"/>
    <col min="56" max="79" width="6.5" style="276" customWidth="1"/>
    <col min="80" max="80" width="11.625" style="276" customWidth="1"/>
    <col min="81" max="97" width="6.5" style="276" customWidth="1"/>
    <col min="98" max="109" width="9" style="276" customWidth="1"/>
    <col min="110" max="110" width="9" style="276"/>
    <col min="111" max="111" width="9" style="276" customWidth="1"/>
    <col min="112" max="121" width="9" style="276"/>
    <col min="122" max="122" width="12" style="277" bestFit="1" customWidth="1"/>
    <col min="123" max="123" width="14.125" style="277" customWidth="1"/>
    <col min="124" max="124" width="93" style="277" customWidth="1"/>
    <col min="125" max="125" width="12.25" style="277" customWidth="1"/>
    <col min="126" max="126" width="19.5" style="277" customWidth="1"/>
    <col min="127" max="130" width="9" style="277"/>
    <col min="131" max="16384" width="9" style="276"/>
  </cols>
  <sheetData>
    <row r="1" spans="1:130" ht="18.75">
      <c r="AS1" s="18" t="s">
        <v>2171</v>
      </c>
    </row>
    <row r="2" spans="1:130" ht="18.75">
      <c r="J2" s="278"/>
      <c r="K2" s="643"/>
      <c r="L2" s="643"/>
      <c r="M2" s="643"/>
      <c r="N2" s="643"/>
      <c r="O2" s="278"/>
      <c r="AS2" s="19" t="s">
        <v>0</v>
      </c>
    </row>
    <row r="3" spans="1:130" ht="18.75">
      <c r="J3" s="279"/>
      <c r="K3" s="279"/>
      <c r="L3" s="279"/>
      <c r="M3" s="279"/>
      <c r="N3" s="279"/>
      <c r="O3" s="279"/>
      <c r="AS3" s="19" t="s">
        <v>874</v>
      </c>
    </row>
    <row r="4" spans="1:130" s="20" customFormat="1" ht="18.75">
      <c r="A4" s="543" t="s">
        <v>2172</v>
      </c>
      <c r="B4" s="543"/>
      <c r="C4" s="543"/>
      <c r="D4" s="543"/>
      <c r="E4" s="543"/>
      <c r="F4" s="543"/>
      <c r="G4" s="543"/>
      <c r="H4" s="543"/>
      <c r="I4" s="543"/>
      <c r="J4" s="543"/>
      <c r="K4" s="543"/>
      <c r="L4" s="543"/>
      <c r="M4" s="543"/>
      <c r="N4" s="543"/>
      <c r="O4" s="543"/>
      <c r="P4" s="543"/>
      <c r="Q4" s="543"/>
      <c r="R4" s="543"/>
      <c r="S4" s="543"/>
      <c r="T4" s="543"/>
      <c r="U4" s="543"/>
      <c r="V4" s="543"/>
      <c r="W4" s="543"/>
      <c r="X4" s="543"/>
      <c r="Y4" s="543"/>
      <c r="Z4" s="543"/>
      <c r="AA4" s="543"/>
      <c r="AB4" s="543"/>
      <c r="AC4" s="543"/>
      <c r="AD4" s="543"/>
      <c r="AE4" s="543"/>
      <c r="AF4" s="543"/>
      <c r="AG4" s="543"/>
      <c r="AH4" s="543"/>
      <c r="AI4" s="543"/>
      <c r="AJ4" s="543"/>
      <c r="AK4" s="543"/>
      <c r="AL4" s="543"/>
      <c r="AM4" s="543"/>
      <c r="AN4" s="543"/>
      <c r="AO4" s="543"/>
      <c r="AP4" s="543"/>
      <c r="AQ4" s="543"/>
      <c r="AR4" s="543"/>
      <c r="AS4" s="543"/>
      <c r="DR4" s="277"/>
      <c r="DS4" s="277"/>
      <c r="DT4" s="277"/>
      <c r="DU4" s="277"/>
      <c r="DV4" s="277"/>
      <c r="DW4" s="277"/>
      <c r="DX4" s="277"/>
      <c r="DY4" s="277"/>
      <c r="DZ4" s="277"/>
    </row>
    <row r="5" spans="1:130" s="20" customFormat="1" ht="18.75" customHeight="1">
      <c r="A5" s="544" t="s">
        <v>889</v>
      </c>
      <c r="B5" s="544"/>
      <c r="C5" s="544"/>
      <c r="D5" s="544"/>
      <c r="E5" s="544"/>
      <c r="F5" s="544"/>
      <c r="G5" s="544"/>
      <c r="H5" s="544"/>
      <c r="I5" s="544"/>
      <c r="J5" s="544"/>
      <c r="K5" s="544"/>
      <c r="L5" s="544"/>
      <c r="M5" s="544"/>
      <c r="N5" s="544"/>
      <c r="O5" s="544"/>
      <c r="P5" s="544"/>
      <c r="Q5" s="544"/>
      <c r="R5" s="544"/>
      <c r="S5" s="544"/>
      <c r="T5" s="544"/>
      <c r="U5" s="544"/>
      <c r="V5" s="544"/>
      <c r="W5" s="544"/>
      <c r="X5" s="544"/>
      <c r="Y5" s="544"/>
      <c r="Z5" s="544"/>
      <c r="AA5" s="544"/>
      <c r="AB5" s="544"/>
      <c r="AC5" s="544"/>
      <c r="AD5" s="544"/>
      <c r="AE5" s="544"/>
      <c r="AF5" s="544"/>
      <c r="AG5" s="544"/>
      <c r="AH5" s="544"/>
      <c r="AI5" s="544"/>
      <c r="AJ5" s="544"/>
      <c r="AK5" s="544"/>
      <c r="AL5" s="544"/>
      <c r="AM5" s="544"/>
      <c r="AN5" s="544"/>
      <c r="AO5" s="544"/>
      <c r="AP5" s="544"/>
      <c r="AQ5" s="544"/>
      <c r="AR5" s="544"/>
      <c r="AS5" s="544"/>
      <c r="DR5" s="277"/>
      <c r="DS5" s="277"/>
      <c r="DT5" s="277"/>
      <c r="DU5" s="277"/>
      <c r="DV5" s="277"/>
      <c r="DW5" s="277"/>
      <c r="DX5" s="277"/>
      <c r="DY5" s="277"/>
      <c r="DZ5" s="277"/>
    </row>
    <row r="6" spans="1:130" s="20" customFormat="1" ht="18.75">
      <c r="A6" s="273"/>
      <c r="B6" s="273"/>
      <c r="C6" s="273"/>
      <c r="D6" s="273"/>
      <c r="E6" s="273"/>
      <c r="F6" s="273"/>
      <c r="G6" s="273"/>
      <c r="H6" s="273"/>
      <c r="I6" s="273"/>
      <c r="J6" s="273"/>
      <c r="K6" s="273"/>
      <c r="L6" s="273"/>
      <c r="M6" s="273"/>
      <c r="N6" s="273"/>
      <c r="O6" s="273"/>
      <c r="P6" s="273"/>
      <c r="Q6" s="273"/>
      <c r="R6" s="273"/>
      <c r="S6" s="273"/>
      <c r="T6" s="273"/>
      <c r="U6" s="273"/>
      <c r="V6" s="273"/>
      <c r="W6" s="273"/>
      <c r="X6" s="273"/>
      <c r="Y6" s="273"/>
      <c r="Z6" s="273"/>
      <c r="AA6" s="273"/>
      <c r="DR6" s="277"/>
      <c r="DS6" s="277"/>
      <c r="DT6" s="277"/>
      <c r="DU6" s="277"/>
      <c r="DV6" s="277"/>
      <c r="DW6" s="277"/>
      <c r="DX6" s="277"/>
      <c r="DY6" s="277"/>
      <c r="DZ6" s="277"/>
    </row>
    <row r="7" spans="1:130" s="20" customFormat="1" ht="18.75" customHeight="1">
      <c r="A7" s="544" t="s">
        <v>890</v>
      </c>
      <c r="B7" s="544"/>
      <c r="C7" s="544"/>
      <c r="D7" s="544"/>
      <c r="E7" s="544"/>
      <c r="F7" s="544"/>
      <c r="G7" s="544"/>
      <c r="H7" s="544"/>
      <c r="I7" s="544"/>
      <c r="J7" s="544"/>
      <c r="K7" s="544"/>
      <c r="L7" s="544"/>
      <c r="M7" s="544"/>
      <c r="N7" s="544"/>
      <c r="O7" s="544"/>
      <c r="P7" s="544"/>
      <c r="Q7" s="544"/>
      <c r="R7" s="544"/>
      <c r="S7" s="544"/>
      <c r="T7" s="544"/>
      <c r="U7" s="544"/>
      <c r="V7" s="544"/>
      <c r="W7" s="544"/>
      <c r="X7" s="544"/>
      <c r="Y7" s="544"/>
      <c r="Z7" s="544"/>
      <c r="AA7" s="544"/>
      <c r="AB7" s="544"/>
      <c r="AC7" s="544"/>
      <c r="AD7" s="544"/>
      <c r="AE7" s="544"/>
      <c r="AF7" s="544"/>
      <c r="AG7" s="544"/>
      <c r="AH7" s="544"/>
      <c r="AI7" s="544"/>
      <c r="AJ7" s="544"/>
      <c r="AK7" s="544"/>
      <c r="AL7" s="544"/>
      <c r="AM7" s="544"/>
      <c r="AN7" s="544"/>
      <c r="AO7" s="544"/>
      <c r="AP7" s="544"/>
      <c r="AQ7" s="544"/>
      <c r="AR7" s="544"/>
      <c r="AS7" s="544"/>
      <c r="DR7" s="277"/>
      <c r="DS7" s="277"/>
      <c r="DT7" s="277"/>
      <c r="DU7" s="277"/>
      <c r="DV7" s="277"/>
      <c r="DW7" s="277"/>
      <c r="DX7" s="277"/>
      <c r="DY7" s="277"/>
      <c r="DZ7" s="277"/>
    </row>
    <row r="8" spans="1:130" s="16" customFormat="1">
      <c r="A8" s="532" t="s">
        <v>2173</v>
      </c>
      <c r="B8" s="532"/>
      <c r="C8" s="532"/>
      <c r="D8" s="532"/>
      <c r="E8" s="532"/>
      <c r="F8" s="532"/>
      <c r="G8" s="532"/>
      <c r="H8" s="532"/>
      <c r="I8" s="532"/>
      <c r="J8" s="532"/>
      <c r="K8" s="532"/>
      <c r="L8" s="532"/>
      <c r="M8" s="532"/>
      <c r="N8" s="532"/>
      <c r="O8" s="532"/>
      <c r="P8" s="532"/>
      <c r="Q8" s="532"/>
      <c r="R8" s="532"/>
      <c r="S8" s="532"/>
      <c r="T8" s="532"/>
      <c r="U8" s="532"/>
      <c r="V8" s="532"/>
      <c r="W8" s="532"/>
      <c r="X8" s="532"/>
      <c r="Y8" s="532"/>
      <c r="Z8" s="532"/>
      <c r="AA8" s="532"/>
      <c r="AB8" s="532"/>
      <c r="AC8" s="532"/>
      <c r="AD8" s="532"/>
      <c r="AE8" s="532"/>
      <c r="AF8" s="532"/>
      <c r="AG8" s="532"/>
      <c r="AH8" s="532"/>
      <c r="AI8" s="532"/>
      <c r="AJ8" s="532"/>
      <c r="AK8" s="532"/>
      <c r="AL8" s="532"/>
      <c r="AM8" s="532"/>
      <c r="AN8" s="532"/>
      <c r="AO8" s="532"/>
      <c r="AP8" s="532"/>
      <c r="AQ8" s="532"/>
      <c r="AR8" s="532"/>
      <c r="AS8" s="532"/>
      <c r="DR8" s="277"/>
      <c r="DS8" s="277"/>
      <c r="DT8" s="277"/>
      <c r="DU8" s="277"/>
      <c r="DV8" s="277"/>
      <c r="DW8" s="277"/>
      <c r="DX8" s="277"/>
      <c r="DY8" s="277"/>
      <c r="DZ8" s="277"/>
    </row>
    <row r="9" spans="1:130" s="16" customFormat="1">
      <c r="A9" s="272"/>
      <c r="B9" s="272"/>
      <c r="C9" s="272"/>
      <c r="D9" s="272"/>
      <c r="E9" s="272"/>
      <c r="F9" s="272"/>
      <c r="G9" s="272"/>
      <c r="H9" s="272"/>
      <c r="I9" s="272"/>
      <c r="J9" s="272"/>
      <c r="K9" s="272"/>
      <c r="L9" s="272"/>
      <c r="M9" s="272"/>
      <c r="N9" s="272"/>
      <c r="O9" s="272"/>
      <c r="P9" s="272"/>
      <c r="Q9" s="272"/>
      <c r="R9" s="272"/>
      <c r="S9" s="272"/>
      <c r="T9" s="272"/>
      <c r="U9" s="272"/>
      <c r="V9" s="272"/>
      <c r="W9" s="272"/>
      <c r="X9" s="272"/>
      <c r="Y9" s="272"/>
      <c r="Z9" s="272"/>
      <c r="AA9" s="272"/>
      <c r="DR9" s="277"/>
      <c r="DS9" s="277"/>
      <c r="DT9" s="277"/>
      <c r="DU9" s="277"/>
      <c r="DV9" s="277"/>
      <c r="DW9" s="277"/>
      <c r="DX9" s="277"/>
      <c r="DY9" s="277"/>
      <c r="DZ9" s="277"/>
    </row>
    <row r="10" spans="1:130" s="16" customFormat="1" ht="18.75">
      <c r="A10" s="546" t="s">
        <v>930</v>
      </c>
      <c r="B10" s="546"/>
      <c r="C10" s="546"/>
      <c r="D10" s="546"/>
      <c r="E10" s="546"/>
      <c r="F10" s="546"/>
      <c r="G10" s="546"/>
      <c r="H10" s="546"/>
      <c r="I10" s="546"/>
      <c r="J10" s="546"/>
      <c r="K10" s="546"/>
      <c r="L10" s="546"/>
      <c r="M10" s="546"/>
      <c r="N10" s="546"/>
      <c r="O10" s="546"/>
      <c r="P10" s="546"/>
      <c r="Q10" s="546"/>
      <c r="R10" s="546"/>
      <c r="S10" s="546"/>
      <c r="T10" s="546"/>
      <c r="U10" s="546"/>
      <c r="V10" s="546"/>
      <c r="W10" s="546"/>
      <c r="X10" s="546"/>
      <c r="Y10" s="546"/>
      <c r="Z10" s="546"/>
      <c r="AA10" s="546"/>
      <c r="AB10" s="546"/>
      <c r="AC10" s="546"/>
      <c r="AD10" s="546"/>
      <c r="AE10" s="546"/>
      <c r="AF10" s="546"/>
      <c r="AG10" s="546"/>
      <c r="AH10" s="546"/>
      <c r="AI10" s="546"/>
      <c r="AJ10" s="546"/>
      <c r="AK10" s="546"/>
      <c r="AL10" s="546"/>
      <c r="AM10" s="546"/>
      <c r="AN10" s="546"/>
      <c r="AO10" s="546"/>
      <c r="AP10" s="546"/>
      <c r="AQ10" s="546"/>
      <c r="AR10" s="546"/>
      <c r="AS10" s="546"/>
      <c r="DR10" s="277"/>
      <c r="DS10" s="277"/>
      <c r="DT10" s="277"/>
      <c r="DU10" s="277"/>
      <c r="DV10" s="277"/>
      <c r="DW10" s="277"/>
      <c r="DX10" s="277"/>
      <c r="DY10" s="277"/>
      <c r="DZ10" s="277"/>
    </row>
    <row r="11" spans="1:130" s="16" customFormat="1" ht="18.75">
      <c r="AA11" s="19"/>
      <c r="DR11" s="277"/>
      <c r="DS11" s="277"/>
      <c r="DT11" s="277"/>
      <c r="DU11" s="277"/>
      <c r="DV11" s="277"/>
      <c r="DW11" s="277"/>
      <c r="DX11" s="277"/>
      <c r="DY11" s="277"/>
      <c r="DZ11" s="277"/>
    </row>
    <row r="12" spans="1:130" s="16" customFormat="1" ht="18.75">
      <c r="A12" s="605" t="s">
        <v>1988</v>
      </c>
      <c r="B12" s="605"/>
      <c r="C12" s="605"/>
      <c r="D12" s="605"/>
      <c r="E12" s="605"/>
      <c r="F12" s="605"/>
      <c r="G12" s="605"/>
      <c r="H12" s="605"/>
      <c r="I12" s="605"/>
      <c r="J12" s="605"/>
      <c r="K12" s="605"/>
      <c r="L12" s="605"/>
      <c r="M12" s="605"/>
      <c r="N12" s="605"/>
      <c r="O12" s="605"/>
      <c r="P12" s="605"/>
      <c r="Q12" s="605"/>
      <c r="R12" s="605"/>
      <c r="S12" s="605"/>
      <c r="T12" s="605"/>
      <c r="U12" s="641"/>
      <c r="V12" s="641"/>
      <c r="W12" s="641"/>
      <c r="X12" s="641"/>
      <c r="Y12" s="641"/>
      <c r="Z12" s="641"/>
      <c r="AA12" s="641"/>
      <c r="AB12" s="641"/>
      <c r="AC12" s="641"/>
      <c r="AD12" s="641"/>
      <c r="AE12" s="641"/>
      <c r="AF12" s="641"/>
      <c r="AG12" s="641"/>
      <c r="AH12" s="641"/>
      <c r="AI12" s="641"/>
      <c r="AJ12" s="641"/>
      <c r="AK12" s="641"/>
      <c r="AL12" s="641"/>
      <c r="AM12" s="641"/>
      <c r="AN12" s="641"/>
      <c r="AO12" s="641"/>
      <c r="AP12" s="641"/>
      <c r="AQ12" s="641"/>
      <c r="AR12" s="641"/>
      <c r="AS12" s="641"/>
      <c r="DR12" s="277"/>
      <c r="DS12" s="277"/>
      <c r="DT12" s="277"/>
      <c r="DU12" s="277"/>
      <c r="DV12" s="277"/>
      <c r="DW12" s="277"/>
      <c r="DX12" s="277"/>
      <c r="DY12" s="277"/>
      <c r="DZ12" s="277"/>
    </row>
    <row r="13" spans="1:130" s="16" customFormat="1">
      <c r="A13" s="532" t="s">
        <v>2036</v>
      </c>
      <c r="B13" s="532"/>
      <c r="C13" s="532"/>
      <c r="D13" s="532"/>
      <c r="E13" s="532"/>
      <c r="F13" s="532"/>
      <c r="G13" s="532"/>
      <c r="H13" s="532"/>
      <c r="I13" s="532"/>
      <c r="J13" s="532"/>
      <c r="K13" s="532"/>
      <c r="L13" s="532"/>
      <c r="M13" s="532"/>
      <c r="N13" s="532"/>
      <c r="O13" s="532"/>
      <c r="P13" s="532"/>
      <c r="Q13" s="532"/>
      <c r="R13" s="532"/>
      <c r="S13" s="532"/>
      <c r="T13" s="532"/>
      <c r="U13" s="532"/>
      <c r="V13" s="532"/>
      <c r="W13" s="532"/>
      <c r="X13" s="532"/>
      <c r="Y13" s="532"/>
      <c r="Z13" s="532"/>
      <c r="AA13" s="532"/>
      <c r="AB13" s="532"/>
      <c r="AC13" s="532"/>
      <c r="AD13" s="532"/>
      <c r="AE13" s="532"/>
      <c r="AF13" s="532"/>
      <c r="AG13" s="532"/>
      <c r="AH13" s="532"/>
      <c r="AI13" s="532"/>
      <c r="AJ13" s="532"/>
      <c r="AK13" s="532"/>
      <c r="AL13" s="532"/>
      <c r="AM13" s="532"/>
      <c r="AN13" s="532"/>
      <c r="AO13" s="532"/>
      <c r="AP13" s="532"/>
      <c r="AQ13" s="532"/>
      <c r="AR13" s="532"/>
      <c r="AS13" s="532"/>
      <c r="DR13" s="277"/>
      <c r="DS13" s="277"/>
      <c r="DT13" s="277"/>
      <c r="DU13" s="277"/>
      <c r="DV13" s="277"/>
      <c r="DW13" s="277"/>
      <c r="DX13" s="277"/>
      <c r="DY13" s="277"/>
      <c r="DZ13" s="277"/>
    </row>
    <row r="14" spans="1:130" s="279" customFormat="1" ht="15.75" customHeight="1">
      <c r="A14" s="642"/>
      <c r="B14" s="642"/>
      <c r="C14" s="642"/>
      <c r="D14" s="642"/>
      <c r="E14" s="642"/>
      <c r="F14" s="642"/>
      <c r="G14" s="642"/>
      <c r="H14" s="642"/>
      <c r="I14" s="642"/>
      <c r="J14" s="642"/>
      <c r="K14" s="642"/>
      <c r="L14" s="642"/>
      <c r="M14" s="642"/>
      <c r="N14" s="642"/>
      <c r="O14" s="642"/>
      <c r="P14" s="642"/>
      <c r="Q14" s="642"/>
      <c r="R14" s="642"/>
      <c r="S14" s="642"/>
      <c r="T14" s="642"/>
      <c r="U14" s="642"/>
      <c r="V14" s="642"/>
      <c r="W14" s="642"/>
      <c r="X14" s="642"/>
      <c r="Y14" s="642"/>
      <c r="Z14" s="642"/>
      <c r="AA14" s="642"/>
      <c r="AB14" s="642"/>
      <c r="AC14" s="642"/>
      <c r="AD14" s="642"/>
      <c r="AE14" s="642"/>
      <c r="AF14" s="642"/>
      <c r="AG14" s="642"/>
      <c r="AH14" s="642"/>
      <c r="AI14" s="642"/>
      <c r="AJ14" s="642"/>
      <c r="AK14" s="642"/>
      <c r="AL14" s="642"/>
      <c r="AM14" s="642"/>
      <c r="AN14" s="642"/>
      <c r="AO14" s="642"/>
      <c r="AP14" s="642"/>
      <c r="AQ14" s="642"/>
      <c r="AR14" s="642"/>
      <c r="AS14" s="642"/>
      <c r="DR14" s="277"/>
      <c r="DS14" s="277"/>
      <c r="DT14" s="277"/>
      <c r="DU14" s="277"/>
      <c r="DV14" s="277"/>
      <c r="DW14" s="277"/>
      <c r="DX14" s="277"/>
      <c r="DY14" s="277"/>
      <c r="DZ14" s="277"/>
    </row>
    <row r="15" spans="1:130" s="280" customFormat="1" ht="63" customHeight="1">
      <c r="A15" s="640" t="s">
        <v>63</v>
      </c>
      <c r="B15" s="640" t="s">
        <v>17</v>
      </c>
      <c r="C15" s="640" t="s">
        <v>5</v>
      </c>
      <c r="D15" s="640" t="s">
        <v>2174</v>
      </c>
      <c r="E15" s="640"/>
      <c r="F15" s="640"/>
      <c r="G15" s="640"/>
      <c r="H15" s="640"/>
      <c r="I15" s="640"/>
      <c r="J15" s="640"/>
      <c r="K15" s="640"/>
      <c r="L15" s="640"/>
      <c r="M15" s="640"/>
      <c r="N15" s="640"/>
      <c r="O15" s="640"/>
      <c r="P15" s="640"/>
      <c r="Q15" s="640"/>
      <c r="R15" s="640"/>
      <c r="S15" s="640"/>
      <c r="T15" s="640"/>
      <c r="U15" s="640"/>
      <c r="V15" s="640"/>
      <c r="W15" s="640"/>
      <c r="X15" s="640"/>
      <c r="Y15" s="640"/>
      <c r="Z15" s="640"/>
      <c r="AA15" s="640"/>
      <c r="AB15" s="640"/>
      <c r="AC15" s="640"/>
      <c r="AD15" s="640"/>
      <c r="AE15" s="640"/>
      <c r="AF15" s="640"/>
      <c r="AG15" s="640"/>
      <c r="AH15" s="640"/>
      <c r="AI15" s="640"/>
      <c r="AJ15" s="640"/>
      <c r="AK15" s="640"/>
      <c r="AL15" s="640"/>
      <c r="AM15" s="640"/>
      <c r="AN15" s="640"/>
      <c r="AO15" s="640"/>
      <c r="AP15" s="640"/>
      <c r="AQ15" s="640"/>
      <c r="AR15" s="640"/>
      <c r="AS15" s="640"/>
      <c r="AT15" s="640"/>
      <c r="AU15" s="640"/>
      <c r="AV15" s="640"/>
      <c r="AW15" s="640"/>
      <c r="AX15" s="640"/>
      <c r="AY15" s="640"/>
      <c r="AZ15" s="640"/>
      <c r="BA15" s="640"/>
      <c r="BB15" s="640"/>
      <c r="BC15" s="640"/>
      <c r="BD15" s="640"/>
      <c r="BE15" s="640"/>
      <c r="BF15" s="640"/>
      <c r="BG15" s="640"/>
      <c r="BH15" s="640"/>
      <c r="BI15" s="640"/>
      <c r="BJ15" s="640"/>
      <c r="BK15" s="640"/>
      <c r="BL15" s="640"/>
      <c r="BM15" s="640"/>
      <c r="BN15" s="640"/>
      <c r="BO15" s="640"/>
      <c r="BP15" s="640"/>
      <c r="BQ15" s="640"/>
      <c r="BR15" s="640"/>
      <c r="BS15" s="640"/>
      <c r="BT15" s="640"/>
      <c r="BU15" s="640"/>
      <c r="BV15" s="640"/>
      <c r="BW15" s="640"/>
      <c r="BX15" s="640"/>
      <c r="BY15" s="640"/>
      <c r="BZ15" s="640"/>
      <c r="CA15" s="640"/>
      <c r="CB15" s="640"/>
      <c r="CC15" s="640"/>
      <c r="CD15" s="640"/>
      <c r="CE15" s="640"/>
      <c r="CF15" s="640"/>
      <c r="CG15" s="640"/>
      <c r="CH15" s="640"/>
      <c r="CI15" s="640"/>
      <c r="CJ15" s="640"/>
      <c r="CK15" s="640"/>
      <c r="CL15" s="640"/>
      <c r="CM15" s="640"/>
      <c r="CN15" s="640"/>
      <c r="CO15" s="640"/>
      <c r="CP15" s="640"/>
      <c r="CQ15" s="640"/>
      <c r="CR15" s="640"/>
      <c r="CS15" s="640"/>
      <c r="CT15" s="640"/>
      <c r="CU15" s="640"/>
      <c r="CV15" s="640"/>
      <c r="CW15" s="640"/>
      <c r="CX15" s="640"/>
      <c r="CY15" s="640"/>
      <c r="CZ15" s="640"/>
      <c r="DA15" s="640"/>
      <c r="DB15" s="640"/>
      <c r="DC15" s="640"/>
      <c r="DD15" s="640"/>
      <c r="DE15" s="640"/>
      <c r="DF15" s="640"/>
      <c r="DG15" s="640"/>
      <c r="DH15" s="640"/>
      <c r="DI15" s="640"/>
      <c r="DJ15" s="640"/>
      <c r="DK15" s="640"/>
      <c r="DL15" s="640"/>
      <c r="DM15" s="640"/>
      <c r="DN15" s="640"/>
      <c r="DO15" s="640"/>
      <c r="DP15" s="640"/>
      <c r="DQ15" s="640"/>
      <c r="DR15" s="277"/>
      <c r="DS15" s="277"/>
      <c r="DT15" s="277"/>
      <c r="DU15" s="277"/>
      <c r="DV15" s="277"/>
      <c r="DW15" s="277"/>
      <c r="DX15" s="277"/>
      <c r="DY15" s="277"/>
      <c r="DZ15" s="277"/>
    </row>
    <row r="16" spans="1:130" ht="91.5" customHeight="1">
      <c r="A16" s="640"/>
      <c r="B16" s="640"/>
      <c r="C16" s="640"/>
      <c r="D16" s="640" t="s">
        <v>2175</v>
      </c>
      <c r="E16" s="640"/>
      <c r="F16" s="640"/>
      <c r="G16" s="640"/>
      <c r="H16" s="640"/>
      <c r="I16" s="640"/>
      <c r="J16" s="640"/>
      <c r="K16" s="640"/>
      <c r="L16" s="640"/>
      <c r="M16" s="640"/>
      <c r="N16" s="640"/>
      <c r="O16" s="640"/>
      <c r="P16" s="640"/>
      <c r="Q16" s="640"/>
      <c r="R16" s="640"/>
      <c r="S16" s="640"/>
      <c r="T16" s="640"/>
      <c r="U16" s="640"/>
      <c r="V16" s="640"/>
      <c r="W16" s="640"/>
      <c r="X16" s="640"/>
      <c r="Y16" s="640"/>
      <c r="Z16" s="640"/>
      <c r="AA16" s="640"/>
      <c r="AB16" s="640"/>
      <c r="AC16" s="640"/>
      <c r="AD16" s="640"/>
      <c r="AE16" s="640"/>
      <c r="AF16" s="640"/>
      <c r="AG16" s="640"/>
      <c r="AH16" s="640"/>
      <c r="AI16" s="640"/>
      <c r="AJ16" s="640"/>
      <c r="AK16" s="640"/>
      <c r="AL16" s="640"/>
      <c r="AM16" s="640"/>
      <c r="AN16" s="640"/>
      <c r="AO16" s="640"/>
      <c r="AP16" s="640"/>
      <c r="AQ16" s="640"/>
      <c r="AR16" s="640"/>
      <c r="AS16" s="640"/>
      <c r="AT16" s="640"/>
      <c r="AU16" s="640"/>
      <c r="AV16" s="640"/>
      <c r="AW16" s="640"/>
      <c r="AX16" s="640"/>
      <c r="AY16" s="640"/>
      <c r="AZ16" s="640"/>
      <c r="BA16" s="640"/>
      <c r="BB16" s="640"/>
      <c r="BC16" s="640"/>
      <c r="BD16" s="640" t="s">
        <v>2176</v>
      </c>
      <c r="BE16" s="640"/>
      <c r="BF16" s="640"/>
      <c r="BG16" s="640"/>
      <c r="BH16" s="640"/>
      <c r="BI16" s="640"/>
      <c r="BJ16" s="640"/>
      <c r="BK16" s="640"/>
      <c r="BL16" s="640"/>
      <c r="BM16" s="640"/>
      <c r="BN16" s="640"/>
      <c r="BO16" s="640"/>
      <c r="BP16" s="640"/>
      <c r="BQ16" s="640"/>
      <c r="BR16" s="640"/>
      <c r="BS16" s="640"/>
      <c r="BT16" s="640"/>
      <c r="BU16" s="640"/>
      <c r="BV16" s="640"/>
      <c r="BW16" s="640"/>
      <c r="BX16" s="640"/>
      <c r="BY16" s="640"/>
      <c r="BZ16" s="640"/>
      <c r="CA16" s="640"/>
      <c r="CB16" s="640"/>
      <c r="CC16" s="640"/>
      <c r="CD16" s="640"/>
      <c r="CE16" s="640"/>
      <c r="CF16" s="640"/>
      <c r="CG16" s="640"/>
      <c r="CH16" s="640"/>
      <c r="CI16" s="640"/>
      <c r="CJ16" s="640"/>
      <c r="CK16" s="640"/>
      <c r="CL16" s="640"/>
      <c r="CM16" s="640"/>
      <c r="CN16" s="640"/>
      <c r="CO16" s="640"/>
      <c r="CP16" s="640"/>
      <c r="CQ16" s="640"/>
      <c r="CR16" s="640"/>
      <c r="CS16" s="640"/>
      <c r="CT16" s="640"/>
      <c r="CU16" s="640"/>
      <c r="CV16" s="640" t="s">
        <v>2177</v>
      </c>
      <c r="CW16" s="640"/>
      <c r="CX16" s="640"/>
      <c r="CY16" s="640"/>
      <c r="CZ16" s="640"/>
      <c r="DA16" s="640"/>
      <c r="DB16" s="640" t="s">
        <v>2178</v>
      </c>
      <c r="DC16" s="640"/>
      <c r="DD16" s="640"/>
      <c r="DE16" s="640"/>
      <c r="DF16" s="640" t="s">
        <v>2179</v>
      </c>
      <c r="DG16" s="640"/>
      <c r="DH16" s="640"/>
      <c r="DI16" s="640"/>
      <c r="DJ16" s="640"/>
      <c r="DK16" s="640"/>
      <c r="DL16" s="640" t="s">
        <v>2180</v>
      </c>
      <c r="DM16" s="640"/>
      <c r="DN16" s="640"/>
      <c r="DO16" s="640"/>
      <c r="DP16" s="640" t="s">
        <v>2181</v>
      </c>
      <c r="DQ16" s="640"/>
    </row>
    <row r="17" spans="1:130" s="281" customFormat="1" ht="178.5" customHeight="1">
      <c r="A17" s="640"/>
      <c r="B17" s="640"/>
      <c r="C17" s="640"/>
      <c r="D17" s="638" t="s">
        <v>2182</v>
      </c>
      <c r="E17" s="639"/>
      <c r="F17" s="638" t="s">
        <v>2183</v>
      </c>
      <c r="G17" s="639"/>
      <c r="H17" s="638" t="s">
        <v>2184</v>
      </c>
      <c r="I17" s="639"/>
      <c r="J17" s="638" t="s">
        <v>2185</v>
      </c>
      <c r="K17" s="639"/>
      <c r="L17" s="638" t="s">
        <v>2186</v>
      </c>
      <c r="M17" s="639"/>
      <c r="N17" s="638" t="s">
        <v>2187</v>
      </c>
      <c r="O17" s="639"/>
      <c r="P17" s="638" t="s">
        <v>2188</v>
      </c>
      <c r="Q17" s="639"/>
      <c r="R17" s="638" t="s">
        <v>2189</v>
      </c>
      <c r="S17" s="639"/>
      <c r="T17" s="638" t="s">
        <v>2190</v>
      </c>
      <c r="U17" s="639"/>
      <c r="V17" s="638" t="s">
        <v>2191</v>
      </c>
      <c r="W17" s="639"/>
      <c r="X17" s="638" t="s">
        <v>2192</v>
      </c>
      <c r="Y17" s="639"/>
      <c r="Z17" s="638" t="s">
        <v>2193</v>
      </c>
      <c r="AA17" s="639"/>
      <c r="AB17" s="638" t="s">
        <v>2194</v>
      </c>
      <c r="AC17" s="639"/>
      <c r="AD17" s="637" t="s">
        <v>2195</v>
      </c>
      <c r="AE17" s="637"/>
      <c r="AF17" s="637" t="s">
        <v>2196</v>
      </c>
      <c r="AG17" s="637"/>
      <c r="AH17" s="637" t="s">
        <v>2197</v>
      </c>
      <c r="AI17" s="637"/>
      <c r="AJ17" s="637" t="s">
        <v>2198</v>
      </c>
      <c r="AK17" s="637"/>
      <c r="AL17" s="637" t="s">
        <v>2199</v>
      </c>
      <c r="AM17" s="637"/>
      <c r="AN17" s="637" t="s">
        <v>2200</v>
      </c>
      <c r="AO17" s="637"/>
      <c r="AP17" s="637" t="s">
        <v>2201</v>
      </c>
      <c r="AQ17" s="637"/>
      <c r="AR17" s="637" t="s">
        <v>2202</v>
      </c>
      <c r="AS17" s="637"/>
      <c r="AT17" s="637" t="s">
        <v>2203</v>
      </c>
      <c r="AU17" s="637"/>
      <c r="AV17" s="637" t="s">
        <v>2204</v>
      </c>
      <c r="AW17" s="637"/>
      <c r="AX17" s="637" t="s">
        <v>2205</v>
      </c>
      <c r="AY17" s="637"/>
      <c r="AZ17" s="637" t="s">
        <v>2206</v>
      </c>
      <c r="BA17" s="637"/>
      <c r="BB17" s="637" t="s">
        <v>2207</v>
      </c>
      <c r="BC17" s="637"/>
      <c r="BD17" s="637" t="s">
        <v>2208</v>
      </c>
      <c r="BE17" s="637"/>
      <c r="BF17" s="637" t="s">
        <v>2209</v>
      </c>
      <c r="BG17" s="637"/>
      <c r="BH17" s="637" t="s">
        <v>2210</v>
      </c>
      <c r="BI17" s="637"/>
      <c r="BJ17" s="637" t="s">
        <v>2211</v>
      </c>
      <c r="BK17" s="637"/>
      <c r="BL17" s="637" t="s">
        <v>2212</v>
      </c>
      <c r="BM17" s="637"/>
      <c r="BN17" s="637" t="s">
        <v>2213</v>
      </c>
      <c r="BO17" s="637"/>
      <c r="BP17" s="637" t="s">
        <v>2214</v>
      </c>
      <c r="BQ17" s="637"/>
      <c r="BR17" s="637" t="s">
        <v>2215</v>
      </c>
      <c r="BS17" s="637"/>
      <c r="BT17" s="637" t="s">
        <v>2216</v>
      </c>
      <c r="BU17" s="637"/>
      <c r="BV17" s="637" t="s">
        <v>2217</v>
      </c>
      <c r="BW17" s="637"/>
      <c r="BX17" s="637" t="s">
        <v>2218</v>
      </c>
      <c r="BY17" s="637"/>
      <c r="BZ17" s="637" t="s">
        <v>2219</v>
      </c>
      <c r="CA17" s="637"/>
      <c r="CB17" s="637" t="s">
        <v>2220</v>
      </c>
      <c r="CC17" s="637"/>
      <c r="CD17" s="637" t="s">
        <v>2221</v>
      </c>
      <c r="CE17" s="637"/>
      <c r="CF17" s="637" t="s">
        <v>2222</v>
      </c>
      <c r="CG17" s="637"/>
      <c r="CH17" s="637" t="s">
        <v>2223</v>
      </c>
      <c r="CI17" s="637"/>
      <c r="CJ17" s="637" t="s">
        <v>2224</v>
      </c>
      <c r="CK17" s="637"/>
      <c r="CL17" s="637" t="s">
        <v>2225</v>
      </c>
      <c r="CM17" s="637"/>
      <c r="CN17" s="637" t="s">
        <v>2226</v>
      </c>
      <c r="CO17" s="637"/>
      <c r="CP17" s="637" t="s">
        <v>2227</v>
      </c>
      <c r="CQ17" s="637"/>
      <c r="CR17" s="637" t="s">
        <v>2228</v>
      </c>
      <c r="CS17" s="637"/>
      <c r="CT17" s="637" t="s">
        <v>2229</v>
      </c>
      <c r="CU17" s="637"/>
      <c r="CV17" s="638" t="s">
        <v>2230</v>
      </c>
      <c r="CW17" s="639"/>
      <c r="CX17" s="638" t="s">
        <v>2231</v>
      </c>
      <c r="CY17" s="639"/>
      <c r="CZ17" s="638" t="s">
        <v>2232</v>
      </c>
      <c r="DA17" s="639"/>
      <c r="DB17" s="637" t="s">
        <v>2233</v>
      </c>
      <c r="DC17" s="637"/>
      <c r="DD17" s="637" t="s">
        <v>2234</v>
      </c>
      <c r="DE17" s="637"/>
      <c r="DF17" s="637" t="s">
        <v>2235</v>
      </c>
      <c r="DG17" s="637"/>
      <c r="DH17" s="637" t="s">
        <v>2236</v>
      </c>
      <c r="DI17" s="637"/>
      <c r="DJ17" s="637" t="s">
        <v>2237</v>
      </c>
      <c r="DK17" s="637"/>
      <c r="DL17" s="637" t="s">
        <v>2238</v>
      </c>
      <c r="DM17" s="637"/>
      <c r="DN17" s="637" t="s">
        <v>2239</v>
      </c>
      <c r="DO17" s="637"/>
      <c r="DP17" s="637" t="s">
        <v>2240</v>
      </c>
      <c r="DQ17" s="637"/>
      <c r="DR17" s="277"/>
      <c r="DS17" s="277"/>
      <c r="DT17" s="277"/>
      <c r="DU17" s="277"/>
      <c r="DV17" s="277"/>
      <c r="DW17" s="277"/>
      <c r="DX17" s="277"/>
      <c r="DY17" s="277"/>
      <c r="DZ17" s="277"/>
    </row>
    <row r="18" spans="1:130" ht="46.5" customHeight="1">
      <c r="A18" s="640"/>
      <c r="B18" s="640"/>
      <c r="C18" s="640"/>
      <c r="D18" s="282" t="s">
        <v>9</v>
      </c>
      <c r="E18" s="283" t="s">
        <v>10</v>
      </c>
      <c r="F18" s="282" t="s">
        <v>9</v>
      </c>
      <c r="G18" s="283" t="s">
        <v>10</v>
      </c>
      <c r="H18" s="282" t="s">
        <v>9</v>
      </c>
      <c r="I18" s="283" t="s">
        <v>10</v>
      </c>
      <c r="J18" s="282" t="s">
        <v>9</v>
      </c>
      <c r="K18" s="283" t="s">
        <v>10</v>
      </c>
      <c r="L18" s="282" t="s">
        <v>9</v>
      </c>
      <c r="M18" s="283" t="s">
        <v>10</v>
      </c>
      <c r="N18" s="282" t="s">
        <v>9</v>
      </c>
      <c r="O18" s="283" t="s">
        <v>10</v>
      </c>
      <c r="P18" s="282" t="s">
        <v>9</v>
      </c>
      <c r="Q18" s="283" t="s">
        <v>10</v>
      </c>
      <c r="R18" s="282" t="s">
        <v>9</v>
      </c>
      <c r="S18" s="283" t="s">
        <v>10</v>
      </c>
      <c r="T18" s="282" t="s">
        <v>9</v>
      </c>
      <c r="U18" s="283" t="s">
        <v>10</v>
      </c>
      <c r="V18" s="282" t="s">
        <v>9</v>
      </c>
      <c r="W18" s="283" t="s">
        <v>10</v>
      </c>
      <c r="X18" s="282" t="s">
        <v>9</v>
      </c>
      <c r="Y18" s="283" t="s">
        <v>10</v>
      </c>
      <c r="Z18" s="282" t="s">
        <v>9</v>
      </c>
      <c r="AA18" s="283" t="s">
        <v>10</v>
      </c>
      <c r="AB18" s="282" t="s">
        <v>9</v>
      </c>
      <c r="AC18" s="283" t="s">
        <v>10</v>
      </c>
      <c r="AD18" s="282" t="s">
        <v>9</v>
      </c>
      <c r="AE18" s="283" t="s">
        <v>10</v>
      </c>
      <c r="AF18" s="282" t="s">
        <v>9</v>
      </c>
      <c r="AG18" s="283" t="s">
        <v>10</v>
      </c>
      <c r="AH18" s="282" t="s">
        <v>9</v>
      </c>
      <c r="AI18" s="283" t="s">
        <v>10</v>
      </c>
      <c r="AJ18" s="282" t="s">
        <v>9</v>
      </c>
      <c r="AK18" s="283" t="s">
        <v>10</v>
      </c>
      <c r="AL18" s="282" t="s">
        <v>9</v>
      </c>
      <c r="AM18" s="283" t="s">
        <v>10</v>
      </c>
      <c r="AN18" s="282" t="s">
        <v>9</v>
      </c>
      <c r="AO18" s="283" t="s">
        <v>10</v>
      </c>
      <c r="AP18" s="282" t="s">
        <v>9</v>
      </c>
      <c r="AQ18" s="283" t="s">
        <v>10</v>
      </c>
      <c r="AR18" s="282" t="s">
        <v>9</v>
      </c>
      <c r="AS18" s="283" t="s">
        <v>10</v>
      </c>
      <c r="AT18" s="282" t="s">
        <v>9</v>
      </c>
      <c r="AU18" s="283" t="s">
        <v>10</v>
      </c>
      <c r="AV18" s="282" t="s">
        <v>9</v>
      </c>
      <c r="AW18" s="283" t="s">
        <v>10</v>
      </c>
      <c r="AX18" s="282" t="s">
        <v>9</v>
      </c>
      <c r="AY18" s="283" t="s">
        <v>10</v>
      </c>
      <c r="AZ18" s="282" t="s">
        <v>9</v>
      </c>
      <c r="BA18" s="283" t="s">
        <v>10</v>
      </c>
      <c r="BB18" s="282" t="s">
        <v>9</v>
      </c>
      <c r="BC18" s="283" t="s">
        <v>10</v>
      </c>
      <c r="BD18" s="282" t="s">
        <v>9</v>
      </c>
      <c r="BE18" s="283" t="s">
        <v>10</v>
      </c>
      <c r="BF18" s="282" t="s">
        <v>9</v>
      </c>
      <c r="BG18" s="283" t="s">
        <v>10</v>
      </c>
      <c r="BH18" s="282" t="s">
        <v>9</v>
      </c>
      <c r="BI18" s="283" t="s">
        <v>10</v>
      </c>
      <c r="BJ18" s="282" t="s">
        <v>9</v>
      </c>
      <c r="BK18" s="283" t="s">
        <v>10</v>
      </c>
      <c r="BL18" s="282" t="s">
        <v>9</v>
      </c>
      <c r="BM18" s="283" t="s">
        <v>10</v>
      </c>
      <c r="BN18" s="282" t="s">
        <v>9</v>
      </c>
      <c r="BO18" s="283" t="s">
        <v>10</v>
      </c>
      <c r="BP18" s="282" t="s">
        <v>9</v>
      </c>
      <c r="BQ18" s="283" t="s">
        <v>10</v>
      </c>
      <c r="BR18" s="282" t="s">
        <v>9</v>
      </c>
      <c r="BS18" s="283" t="s">
        <v>10</v>
      </c>
      <c r="BT18" s="282" t="s">
        <v>9</v>
      </c>
      <c r="BU18" s="283" t="s">
        <v>10</v>
      </c>
      <c r="BV18" s="282" t="s">
        <v>9</v>
      </c>
      <c r="BW18" s="283" t="s">
        <v>10</v>
      </c>
      <c r="BX18" s="282" t="s">
        <v>9</v>
      </c>
      <c r="BY18" s="283" t="s">
        <v>10</v>
      </c>
      <c r="BZ18" s="282" t="s">
        <v>9</v>
      </c>
      <c r="CA18" s="283" t="s">
        <v>10</v>
      </c>
      <c r="CB18" s="282" t="s">
        <v>9</v>
      </c>
      <c r="CC18" s="283" t="s">
        <v>10</v>
      </c>
      <c r="CD18" s="282" t="s">
        <v>9</v>
      </c>
      <c r="CE18" s="283" t="s">
        <v>10</v>
      </c>
      <c r="CF18" s="282" t="s">
        <v>9</v>
      </c>
      <c r="CG18" s="283" t="s">
        <v>10</v>
      </c>
      <c r="CH18" s="282" t="s">
        <v>9</v>
      </c>
      <c r="CI18" s="283" t="s">
        <v>10</v>
      </c>
      <c r="CJ18" s="282" t="s">
        <v>9</v>
      </c>
      <c r="CK18" s="283" t="s">
        <v>10</v>
      </c>
      <c r="CL18" s="282" t="s">
        <v>9</v>
      </c>
      <c r="CM18" s="283" t="s">
        <v>10</v>
      </c>
      <c r="CN18" s="282" t="s">
        <v>9</v>
      </c>
      <c r="CO18" s="283" t="s">
        <v>10</v>
      </c>
      <c r="CP18" s="282" t="s">
        <v>9</v>
      </c>
      <c r="CQ18" s="283" t="s">
        <v>10</v>
      </c>
      <c r="CR18" s="282" t="s">
        <v>9</v>
      </c>
      <c r="CS18" s="283" t="s">
        <v>10</v>
      </c>
      <c r="CT18" s="282" t="s">
        <v>9</v>
      </c>
      <c r="CU18" s="283" t="s">
        <v>10</v>
      </c>
      <c r="CV18" s="282" t="s">
        <v>9</v>
      </c>
      <c r="CW18" s="283" t="s">
        <v>10</v>
      </c>
      <c r="CX18" s="282" t="s">
        <v>9</v>
      </c>
      <c r="CY18" s="283" t="s">
        <v>10</v>
      </c>
      <c r="CZ18" s="282" t="s">
        <v>9</v>
      </c>
      <c r="DA18" s="283" t="s">
        <v>10</v>
      </c>
      <c r="DB18" s="282" t="s">
        <v>9</v>
      </c>
      <c r="DC18" s="283" t="s">
        <v>10</v>
      </c>
      <c r="DD18" s="282" t="s">
        <v>9</v>
      </c>
      <c r="DE18" s="283" t="s">
        <v>10</v>
      </c>
      <c r="DF18" s="282" t="s">
        <v>9</v>
      </c>
      <c r="DG18" s="283" t="s">
        <v>10</v>
      </c>
      <c r="DH18" s="282" t="s">
        <v>9</v>
      </c>
      <c r="DI18" s="283" t="s">
        <v>10</v>
      </c>
      <c r="DJ18" s="282" t="s">
        <v>9</v>
      </c>
      <c r="DK18" s="283" t="s">
        <v>10</v>
      </c>
      <c r="DL18" s="282" t="s">
        <v>9</v>
      </c>
      <c r="DM18" s="283" t="s">
        <v>10</v>
      </c>
      <c r="DN18" s="282" t="s">
        <v>9</v>
      </c>
      <c r="DO18" s="283" t="s">
        <v>10</v>
      </c>
      <c r="DP18" s="282" t="s">
        <v>9</v>
      </c>
      <c r="DQ18" s="283" t="s">
        <v>10</v>
      </c>
    </row>
    <row r="19" spans="1:130" s="287" customFormat="1">
      <c r="A19" s="284">
        <v>1</v>
      </c>
      <c r="B19" s="285">
        <v>2</v>
      </c>
      <c r="C19" s="284">
        <v>3</v>
      </c>
      <c r="D19" s="286" t="s">
        <v>27</v>
      </c>
      <c r="E19" s="286" t="s">
        <v>28</v>
      </c>
      <c r="F19" s="286" t="s">
        <v>2241</v>
      </c>
      <c r="G19" s="286" t="s">
        <v>2242</v>
      </c>
      <c r="H19" s="286" t="s">
        <v>2243</v>
      </c>
      <c r="I19" s="286" t="s">
        <v>2244</v>
      </c>
      <c r="J19" s="286" t="s">
        <v>2245</v>
      </c>
      <c r="K19" s="286" t="s">
        <v>2246</v>
      </c>
      <c r="L19" s="286" t="s">
        <v>2247</v>
      </c>
      <c r="M19" s="286" t="s">
        <v>2248</v>
      </c>
      <c r="N19" s="286" t="s">
        <v>2249</v>
      </c>
      <c r="O19" s="286" t="s">
        <v>2250</v>
      </c>
      <c r="P19" s="286" t="s">
        <v>2251</v>
      </c>
      <c r="Q19" s="286" t="s">
        <v>2252</v>
      </c>
      <c r="R19" s="286" t="s">
        <v>2253</v>
      </c>
      <c r="S19" s="286" t="s">
        <v>2254</v>
      </c>
      <c r="T19" s="286" t="s">
        <v>2255</v>
      </c>
      <c r="U19" s="286" t="s">
        <v>2256</v>
      </c>
      <c r="V19" s="286" t="s">
        <v>2257</v>
      </c>
      <c r="W19" s="286" t="s">
        <v>2258</v>
      </c>
      <c r="X19" s="286" t="s">
        <v>2259</v>
      </c>
      <c r="Y19" s="286" t="s">
        <v>2260</v>
      </c>
      <c r="Z19" s="286" t="s">
        <v>2261</v>
      </c>
      <c r="AA19" s="286" t="s">
        <v>2262</v>
      </c>
      <c r="AB19" s="286" t="s">
        <v>2263</v>
      </c>
      <c r="AC19" s="286" t="s">
        <v>2264</v>
      </c>
      <c r="AD19" s="286" t="s">
        <v>2265</v>
      </c>
      <c r="AE19" s="286" t="s">
        <v>2266</v>
      </c>
      <c r="AF19" s="286" t="s">
        <v>2267</v>
      </c>
      <c r="AG19" s="286" t="s">
        <v>2268</v>
      </c>
      <c r="AH19" s="286" t="s">
        <v>2269</v>
      </c>
      <c r="AI19" s="286" t="s">
        <v>2270</v>
      </c>
      <c r="AJ19" s="286" t="s">
        <v>2271</v>
      </c>
      <c r="AK19" s="286" t="s">
        <v>2272</v>
      </c>
      <c r="AL19" s="286" t="s">
        <v>2273</v>
      </c>
      <c r="AM19" s="286" t="s">
        <v>2274</v>
      </c>
      <c r="AN19" s="286" t="s">
        <v>2275</v>
      </c>
      <c r="AO19" s="286" t="s">
        <v>2276</v>
      </c>
      <c r="AP19" s="286" t="s">
        <v>2277</v>
      </c>
      <c r="AQ19" s="286" t="s">
        <v>2278</v>
      </c>
      <c r="AR19" s="286" t="s">
        <v>2279</v>
      </c>
      <c r="AS19" s="286" t="s">
        <v>2280</v>
      </c>
      <c r="AT19" s="286" t="s">
        <v>2281</v>
      </c>
      <c r="AU19" s="286" t="s">
        <v>2282</v>
      </c>
      <c r="AV19" s="286" t="s">
        <v>2283</v>
      </c>
      <c r="AW19" s="286" t="s">
        <v>2284</v>
      </c>
      <c r="AX19" s="286" t="s">
        <v>2285</v>
      </c>
      <c r="AY19" s="286" t="s">
        <v>2286</v>
      </c>
      <c r="AZ19" s="286" t="s">
        <v>2287</v>
      </c>
      <c r="BA19" s="286" t="s">
        <v>2288</v>
      </c>
      <c r="BB19" s="286" t="s">
        <v>2289</v>
      </c>
      <c r="BC19" s="286" t="s">
        <v>2290</v>
      </c>
      <c r="BD19" s="286" t="s">
        <v>29</v>
      </c>
      <c r="BE19" s="286" t="s">
        <v>30</v>
      </c>
      <c r="BF19" s="286" t="s">
        <v>31</v>
      </c>
      <c r="BG19" s="286" t="s">
        <v>32</v>
      </c>
      <c r="BH19" s="286" t="s">
        <v>387</v>
      </c>
      <c r="BI19" s="286" t="s">
        <v>388</v>
      </c>
      <c r="BJ19" s="286" t="s">
        <v>389</v>
      </c>
      <c r="BK19" s="286" t="s">
        <v>390</v>
      </c>
      <c r="BL19" s="286" t="s">
        <v>393</v>
      </c>
      <c r="BM19" s="286" t="s">
        <v>2291</v>
      </c>
      <c r="BN19" s="286" t="s">
        <v>2292</v>
      </c>
      <c r="BO19" s="286" t="s">
        <v>2293</v>
      </c>
      <c r="BP19" s="286" t="s">
        <v>2294</v>
      </c>
      <c r="BQ19" s="286" t="s">
        <v>2295</v>
      </c>
      <c r="BR19" s="286" t="s">
        <v>2296</v>
      </c>
      <c r="BS19" s="286" t="s">
        <v>2297</v>
      </c>
      <c r="BT19" s="286" t="s">
        <v>2298</v>
      </c>
      <c r="BU19" s="286" t="s">
        <v>2299</v>
      </c>
      <c r="BV19" s="286" t="s">
        <v>2300</v>
      </c>
      <c r="BW19" s="286" t="s">
        <v>2301</v>
      </c>
      <c r="BX19" s="286" t="s">
        <v>2302</v>
      </c>
      <c r="BY19" s="286" t="s">
        <v>2303</v>
      </c>
      <c r="BZ19" s="286" t="s">
        <v>2304</v>
      </c>
      <c r="CA19" s="286" t="s">
        <v>2305</v>
      </c>
      <c r="CB19" s="286" t="s">
        <v>2306</v>
      </c>
      <c r="CC19" s="286" t="s">
        <v>2307</v>
      </c>
      <c r="CD19" s="286" t="s">
        <v>2308</v>
      </c>
      <c r="CE19" s="286" t="s">
        <v>2309</v>
      </c>
      <c r="CF19" s="286" t="s">
        <v>2310</v>
      </c>
      <c r="CG19" s="286" t="s">
        <v>2311</v>
      </c>
      <c r="CH19" s="286" t="s">
        <v>2312</v>
      </c>
      <c r="CI19" s="286" t="s">
        <v>2313</v>
      </c>
      <c r="CJ19" s="286" t="s">
        <v>2314</v>
      </c>
      <c r="CK19" s="286" t="s">
        <v>2315</v>
      </c>
      <c r="CL19" s="286" t="s">
        <v>2316</v>
      </c>
      <c r="CM19" s="286" t="s">
        <v>2317</v>
      </c>
      <c r="CN19" s="286" t="s">
        <v>2318</v>
      </c>
      <c r="CO19" s="286" t="s">
        <v>2319</v>
      </c>
      <c r="CP19" s="286" t="s">
        <v>2320</v>
      </c>
      <c r="CQ19" s="286" t="s">
        <v>2321</v>
      </c>
      <c r="CR19" s="286" t="s">
        <v>2322</v>
      </c>
      <c r="CS19" s="286" t="s">
        <v>2323</v>
      </c>
      <c r="CT19" s="286" t="s">
        <v>2324</v>
      </c>
      <c r="CU19" s="286" t="s">
        <v>2325</v>
      </c>
      <c r="CV19" s="286" t="s">
        <v>33</v>
      </c>
      <c r="CW19" s="286" t="s">
        <v>34</v>
      </c>
      <c r="CX19" s="286" t="s">
        <v>35</v>
      </c>
      <c r="CY19" s="286" t="s">
        <v>36</v>
      </c>
      <c r="CZ19" s="286" t="s">
        <v>402</v>
      </c>
      <c r="DA19" s="286" t="s">
        <v>404</v>
      </c>
      <c r="DB19" s="286" t="s">
        <v>37</v>
      </c>
      <c r="DC19" s="286" t="s">
        <v>38</v>
      </c>
      <c r="DD19" s="286" t="s">
        <v>39</v>
      </c>
      <c r="DE19" s="286" t="s">
        <v>40</v>
      </c>
      <c r="DF19" s="286" t="s">
        <v>41</v>
      </c>
      <c r="DG19" s="286" t="s">
        <v>42</v>
      </c>
      <c r="DH19" s="286" t="s">
        <v>43</v>
      </c>
      <c r="DI19" s="286" t="s">
        <v>44</v>
      </c>
      <c r="DJ19" s="286" t="s">
        <v>2326</v>
      </c>
      <c r="DK19" s="286" t="s">
        <v>2327</v>
      </c>
      <c r="DL19" s="286" t="s">
        <v>45</v>
      </c>
      <c r="DM19" s="286" t="s">
        <v>46</v>
      </c>
      <c r="DN19" s="286" t="s">
        <v>47</v>
      </c>
      <c r="DO19" s="286" t="s">
        <v>48</v>
      </c>
      <c r="DP19" s="286" t="s">
        <v>49</v>
      </c>
      <c r="DQ19" s="286" t="s">
        <v>50</v>
      </c>
      <c r="DR19" s="277"/>
      <c r="DS19" s="277"/>
      <c r="DT19" s="277"/>
      <c r="DU19" s="277"/>
      <c r="DV19" s="277"/>
      <c r="DW19" s="277"/>
      <c r="DX19" s="277"/>
      <c r="DY19" s="277"/>
      <c r="DZ19" s="277"/>
    </row>
    <row r="20" spans="1:130" s="287" customFormat="1" ht="37.5" customHeight="1">
      <c r="A20" s="284" t="s">
        <v>1902</v>
      </c>
      <c r="B20" s="285" t="s">
        <v>160</v>
      </c>
      <c r="C20" s="284" t="s">
        <v>1469</v>
      </c>
      <c r="D20" s="117">
        <v>0</v>
      </c>
      <c r="E20" s="117">
        <v>0</v>
      </c>
      <c r="F20" s="117">
        <v>188</v>
      </c>
      <c r="G20" s="117">
        <v>80</v>
      </c>
      <c r="H20" s="117">
        <v>15.7</v>
      </c>
      <c r="I20" s="117">
        <v>10</v>
      </c>
      <c r="J20" s="117">
        <v>0.91999999999999993</v>
      </c>
      <c r="K20" s="117">
        <v>0</v>
      </c>
      <c r="L20" s="117">
        <v>0</v>
      </c>
      <c r="M20" s="117">
        <v>0.16</v>
      </c>
      <c r="N20" s="117">
        <v>432</v>
      </c>
      <c r="O20" s="117">
        <v>0</v>
      </c>
      <c r="P20" s="117">
        <v>0</v>
      </c>
      <c r="Q20" s="117">
        <v>20</v>
      </c>
      <c r="R20" s="117">
        <v>0</v>
      </c>
      <c r="S20" s="117">
        <v>0</v>
      </c>
      <c r="T20" s="117">
        <v>26.655304362054633</v>
      </c>
      <c r="U20" s="117">
        <f>U21</f>
        <v>58.648000000000003</v>
      </c>
      <c r="V20" s="117">
        <v>0</v>
      </c>
      <c r="W20" s="117">
        <v>0.8</v>
      </c>
      <c r="X20" s="117">
        <v>0</v>
      </c>
      <c r="Y20" s="117">
        <v>0</v>
      </c>
      <c r="Z20" s="117">
        <v>26.762999999999998</v>
      </c>
      <c r="AA20" s="117">
        <v>0.31</v>
      </c>
      <c r="AB20" s="117">
        <v>0</v>
      </c>
      <c r="AC20" s="117">
        <v>1.68</v>
      </c>
      <c r="AD20" s="117">
        <v>14.530000000000001</v>
      </c>
      <c r="AE20" s="117">
        <v>0.48</v>
      </c>
      <c r="AF20" s="117">
        <v>0</v>
      </c>
      <c r="AG20" s="117">
        <v>0</v>
      </c>
      <c r="AH20" s="117">
        <v>0</v>
      </c>
      <c r="AI20" s="117">
        <v>0</v>
      </c>
      <c r="AJ20" s="117">
        <v>107.48</v>
      </c>
      <c r="AK20" s="117">
        <v>0</v>
      </c>
      <c r="AL20" s="117">
        <v>60.459999999999994</v>
      </c>
      <c r="AM20" s="117">
        <v>8.8999999999999996E-2</v>
      </c>
      <c r="AN20" s="117">
        <v>0</v>
      </c>
      <c r="AO20" s="117">
        <v>0</v>
      </c>
      <c r="AP20" s="117">
        <v>190.20042906488698</v>
      </c>
      <c r="AQ20" s="117">
        <f>AQ21</f>
        <v>268.68899999999996</v>
      </c>
      <c r="AR20" s="117">
        <v>6.343</v>
      </c>
      <c r="AS20" s="117">
        <v>0.03</v>
      </c>
      <c r="AT20" s="117">
        <v>0</v>
      </c>
      <c r="AU20" s="117">
        <v>0</v>
      </c>
      <c r="AV20" s="117">
        <v>236.71715999999992</v>
      </c>
      <c r="AW20" s="117">
        <f>AW21</f>
        <v>64.2</v>
      </c>
      <c r="AX20" s="117">
        <v>0</v>
      </c>
      <c r="AY20" s="117">
        <v>0</v>
      </c>
      <c r="AZ20" s="117">
        <v>0</v>
      </c>
      <c r="BA20" s="117">
        <v>0</v>
      </c>
      <c r="BB20" s="121" t="s">
        <v>903</v>
      </c>
      <c r="BC20" s="121" t="s">
        <v>903</v>
      </c>
      <c r="BD20" s="117">
        <v>0</v>
      </c>
      <c r="BE20" s="117">
        <v>0</v>
      </c>
      <c r="BF20" s="117">
        <v>0</v>
      </c>
      <c r="BG20" s="117">
        <v>0</v>
      </c>
      <c r="BH20" s="117">
        <v>5</v>
      </c>
      <c r="BI20" s="117">
        <v>0</v>
      </c>
      <c r="BJ20" s="117">
        <v>0</v>
      </c>
      <c r="BK20" s="117">
        <v>0</v>
      </c>
      <c r="BL20" s="117">
        <v>0</v>
      </c>
      <c r="BM20" s="117">
        <v>0</v>
      </c>
      <c r="BN20" s="117">
        <v>0</v>
      </c>
      <c r="BO20" s="117">
        <v>0</v>
      </c>
      <c r="BP20" s="117">
        <v>0</v>
      </c>
      <c r="BQ20" s="117">
        <v>0</v>
      </c>
      <c r="BR20" s="117">
        <v>0</v>
      </c>
      <c r="BS20" s="117">
        <v>0</v>
      </c>
      <c r="BT20" s="117">
        <v>0</v>
      </c>
      <c r="BU20" s="117">
        <v>0</v>
      </c>
      <c r="BV20" s="117">
        <v>0</v>
      </c>
      <c r="BW20" s="117">
        <v>0</v>
      </c>
      <c r="BX20" s="117">
        <v>0</v>
      </c>
      <c r="BY20" s="117">
        <v>0</v>
      </c>
      <c r="BZ20" s="117">
        <v>0</v>
      </c>
      <c r="CA20" s="117">
        <v>0</v>
      </c>
      <c r="CB20" s="117">
        <v>186</v>
      </c>
      <c r="CC20" s="117">
        <v>0</v>
      </c>
      <c r="CD20" s="117">
        <v>45</v>
      </c>
      <c r="CE20" s="117">
        <v>0</v>
      </c>
      <c r="CF20" s="117">
        <v>0</v>
      </c>
      <c r="CG20" s="117">
        <v>0</v>
      </c>
      <c r="CH20" s="117">
        <v>0</v>
      </c>
      <c r="CI20" s="117">
        <v>0</v>
      </c>
      <c r="CJ20" s="117">
        <v>0</v>
      </c>
      <c r="CK20" s="117">
        <v>0</v>
      </c>
      <c r="CL20" s="117">
        <v>0</v>
      </c>
      <c r="CM20" s="117">
        <v>0</v>
      </c>
      <c r="CN20" s="117">
        <v>0</v>
      </c>
      <c r="CO20" s="117">
        <v>0</v>
      </c>
      <c r="CP20" s="117">
        <v>0</v>
      </c>
      <c r="CQ20" s="117">
        <v>0</v>
      </c>
      <c r="CR20" s="117">
        <v>0</v>
      </c>
      <c r="CS20" s="117">
        <v>0</v>
      </c>
      <c r="CT20" s="117" t="s">
        <v>903</v>
      </c>
      <c r="CU20" s="117" t="s">
        <v>903</v>
      </c>
      <c r="CV20" s="117" t="s">
        <v>903</v>
      </c>
      <c r="CW20" s="117" t="s">
        <v>903</v>
      </c>
      <c r="CX20" s="117" t="s">
        <v>903</v>
      </c>
      <c r="CY20" s="117" t="s">
        <v>903</v>
      </c>
      <c r="CZ20" s="117" t="s">
        <v>903</v>
      </c>
      <c r="DA20" s="117" t="s">
        <v>903</v>
      </c>
      <c r="DB20" s="117">
        <v>4517</v>
      </c>
      <c r="DC20" s="117">
        <f>DC21</f>
        <v>1886</v>
      </c>
      <c r="DD20" s="117">
        <v>0</v>
      </c>
      <c r="DE20" s="117">
        <f>DE21</f>
        <v>517</v>
      </c>
      <c r="DF20" s="117">
        <v>5037.8024304541477</v>
      </c>
      <c r="DG20" s="117">
        <f>DG21+DG22+DG23+DG24+DG25+DG26</f>
        <v>3429.4109418224002</v>
      </c>
      <c r="DH20" s="117">
        <v>160.15033905062134</v>
      </c>
      <c r="DI20" s="117">
        <f>DI21+DI22+DI23+DI24+DI25+DI26</f>
        <v>202.91526926500001</v>
      </c>
      <c r="DJ20" s="117">
        <v>0</v>
      </c>
      <c r="DK20" s="117">
        <f>DK21+DK22+DK23+DK24+DK25+DK26</f>
        <v>0</v>
      </c>
      <c r="DL20" s="117">
        <v>55.18019826399977</v>
      </c>
      <c r="DM20" s="117">
        <f>DM21+DM22+DM23+DM24+DM25+DM26</f>
        <v>22.052121539999998</v>
      </c>
      <c r="DN20" s="117">
        <v>1553.0259818845182</v>
      </c>
      <c r="DO20" s="117">
        <f>DO21+DO22+DO23+DO24+DO25+DO26</f>
        <v>2544.4104357380002</v>
      </c>
      <c r="DP20" s="117">
        <v>2.0557689272323798</v>
      </c>
      <c r="DQ20" s="117">
        <f>DQ21+DQ22+DQ23+DQ24+DQ25+DQ26</f>
        <v>5.0296500000000001E-2</v>
      </c>
      <c r="DR20" s="277"/>
      <c r="DS20" s="277"/>
      <c r="DT20" s="277"/>
      <c r="DU20" s="277"/>
      <c r="DV20" s="277"/>
      <c r="DW20" s="277"/>
      <c r="DX20" s="277"/>
      <c r="DY20" s="277"/>
      <c r="DZ20" s="277"/>
    </row>
    <row r="21" spans="1:130" s="287" customFormat="1" ht="37.5" customHeight="1">
      <c r="A21" s="288" t="s">
        <v>1903</v>
      </c>
      <c r="B21" s="274" t="s">
        <v>942</v>
      </c>
      <c r="C21" s="285" t="s">
        <v>1469</v>
      </c>
      <c r="D21" s="117">
        <v>0</v>
      </c>
      <c r="E21" s="117">
        <v>0</v>
      </c>
      <c r="F21" s="117">
        <v>0</v>
      </c>
      <c r="G21" s="117">
        <v>0</v>
      </c>
      <c r="H21" s="117">
        <v>0</v>
      </c>
      <c r="I21" s="117">
        <v>0</v>
      </c>
      <c r="J21" s="117">
        <v>0</v>
      </c>
      <c r="K21" s="117">
        <v>0</v>
      </c>
      <c r="L21" s="117">
        <v>0</v>
      </c>
      <c r="M21" s="117">
        <v>0</v>
      </c>
      <c r="N21" s="117">
        <v>432</v>
      </c>
      <c r="O21" s="117">
        <v>0</v>
      </c>
      <c r="P21" s="117">
        <v>0</v>
      </c>
      <c r="Q21" s="117">
        <v>20</v>
      </c>
      <c r="R21" s="117">
        <v>0</v>
      </c>
      <c r="S21" s="117">
        <v>0</v>
      </c>
      <c r="T21" s="117">
        <v>26.655304362054633</v>
      </c>
      <c r="U21" s="117">
        <f>U27+U506</f>
        <v>58.648000000000003</v>
      </c>
      <c r="V21" s="117">
        <v>0</v>
      </c>
      <c r="W21" s="117">
        <v>0.8</v>
      </c>
      <c r="X21" s="117">
        <v>0</v>
      </c>
      <c r="Y21" s="117">
        <v>0</v>
      </c>
      <c r="Z21" s="117">
        <v>0</v>
      </c>
      <c r="AA21" s="117">
        <v>0</v>
      </c>
      <c r="AB21" s="117">
        <v>0</v>
      </c>
      <c r="AC21" s="117">
        <v>0</v>
      </c>
      <c r="AD21" s="117">
        <v>0</v>
      </c>
      <c r="AE21" s="117">
        <v>0</v>
      </c>
      <c r="AF21" s="117">
        <v>0</v>
      </c>
      <c r="AG21" s="117">
        <v>0</v>
      </c>
      <c r="AH21" s="117">
        <v>0</v>
      </c>
      <c r="AI21" s="117">
        <v>0</v>
      </c>
      <c r="AJ21" s="117">
        <v>107.48</v>
      </c>
      <c r="AK21" s="117">
        <v>0</v>
      </c>
      <c r="AL21" s="117">
        <v>60.459999999999994</v>
      </c>
      <c r="AM21" s="117">
        <v>8.8999999999999996E-2</v>
      </c>
      <c r="AN21" s="117">
        <v>0</v>
      </c>
      <c r="AO21" s="117">
        <v>0</v>
      </c>
      <c r="AP21" s="117">
        <v>190.20042906488698</v>
      </c>
      <c r="AQ21" s="117">
        <f>AQ27+AQ506</f>
        <v>268.68899999999996</v>
      </c>
      <c r="AR21" s="117">
        <v>6.343</v>
      </c>
      <c r="AS21" s="117">
        <v>0.03</v>
      </c>
      <c r="AT21" s="117">
        <v>0</v>
      </c>
      <c r="AU21" s="117">
        <v>0</v>
      </c>
      <c r="AV21" s="117">
        <v>236.71715999999992</v>
      </c>
      <c r="AW21" s="117">
        <f>AW28+AW507</f>
        <v>64.2</v>
      </c>
      <c r="AX21" s="117">
        <v>0</v>
      </c>
      <c r="AY21" s="117">
        <v>0</v>
      </c>
      <c r="AZ21" s="117">
        <v>0</v>
      </c>
      <c r="BA21" s="117">
        <v>0</v>
      </c>
      <c r="BB21" s="121" t="s">
        <v>903</v>
      </c>
      <c r="BC21" s="121" t="s">
        <v>903</v>
      </c>
      <c r="BD21" s="117">
        <v>0</v>
      </c>
      <c r="BE21" s="117">
        <v>0</v>
      </c>
      <c r="BF21" s="117">
        <v>0</v>
      </c>
      <c r="BG21" s="117">
        <v>0</v>
      </c>
      <c r="BH21" s="117">
        <v>0</v>
      </c>
      <c r="BI21" s="117">
        <v>0</v>
      </c>
      <c r="BJ21" s="117">
        <v>0</v>
      </c>
      <c r="BK21" s="117">
        <v>0</v>
      </c>
      <c r="BL21" s="117">
        <v>0</v>
      </c>
      <c r="BM21" s="117">
        <v>0</v>
      </c>
      <c r="BN21" s="117">
        <v>0</v>
      </c>
      <c r="BO21" s="117">
        <v>0</v>
      </c>
      <c r="BP21" s="117">
        <v>0</v>
      </c>
      <c r="BQ21" s="117">
        <v>0</v>
      </c>
      <c r="BR21" s="117">
        <v>0</v>
      </c>
      <c r="BS21" s="117">
        <v>0</v>
      </c>
      <c r="BT21" s="117">
        <v>0</v>
      </c>
      <c r="BU21" s="117">
        <v>0</v>
      </c>
      <c r="BV21" s="117">
        <v>0</v>
      </c>
      <c r="BW21" s="117">
        <v>0</v>
      </c>
      <c r="BX21" s="117">
        <v>0</v>
      </c>
      <c r="BY21" s="117">
        <v>0</v>
      </c>
      <c r="BZ21" s="117">
        <v>0</v>
      </c>
      <c r="CA21" s="117">
        <v>0</v>
      </c>
      <c r="CB21" s="117">
        <v>0</v>
      </c>
      <c r="CC21" s="117">
        <v>0</v>
      </c>
      <c r="CD21" s="117">
        <v>0</v>
      </c>
      <c r="CE21" s="117">
        <v>0</v>
      </c>
      <c r="CF21" s="117">
        <v>0</v>
      </c>
      <c r="CG21" s="117">
        <v>0</v>
      </c>
      <c r="CH21" s="117">
        <v>0</v>
      </c>
      <c r="CI21" s="117">
        <v>0</v>
      </c>
      <c r="CJ21" s="117">
        <v>0</v>
      </c>
      <c r="CK21" s="117">
        <v>0</v>
      </c>
      <c r="CL21" s="117">
        <v>0</v>
      </c>
      <c r="CM21" s="117">
        <v>0</v>
      </c>
      <c r="CN21" s="117">
        <v>0</v>
      </c>
      <c r="CO21" s="117">
        <v>0</v>
      </c>
      <c r="CP21" s="117">
        <v>0</v>
      </c>
      <c r="CQ21" s="117">
        <v>0</v>
      </c>
      <c r="CR21" s="117">
        <v>0</v>
      </c>
      <c r="CS21" s="117">
        <v>0</v>
      </c>
      <c r="CT21" s="117" t="s">
        <v>903</v>
      </c>
      <c r="CU21" s="117" t="s">
        <v>903</v>
      </c>
      <c r="CV21" s="117" t="s">
        <v>903</v>
      </c>
      <c r="CW21" s="117" t="s">
        <v>903</v>
      </c>
      <c r="CX21" s="117" t="s">
        <v>903</v>
      </c>
      <c r="CY21" s="117" t="s">
        <v>903</v>
      </c>
      <c r="CZ21" s="117" t="s">
        <v>903</v>
      </c>
      <c r="DA21" s="117" t="s">
        <v>903</v>
      </c>
      <c r="DB21" s="117">
        <v>4517</v>
      </c>
      <c r="DC21" s="117">
        <f>DC27+DC506</f>
        <v>1886</v>
      </c>
      <c r="DD21" s="117">
        <v>0</v>
      </c>
      <c r="DE21" s="117">
        <f>DE27+DE506</f>
        <v>517</v>
      </c>
      <c r="DF21" s="117">
        <v>4906.0966303642708</v>
      </c>
      <c r="DG21" s="117">
        <f>DG28+DG507</f>
        <v>3429.4109418224002</v>
      </c>
      <c r="DH21" s="117">
        <v>0</v>
      </c>
      <c r="DI21" s="117">
        <f>DI28+DI507</f>
        <v>0</v>
      </c>
      <c r="DJ21" s="117">
        <v>0</v>
      </c>
      <c r="DK21" s="117">
        <f>DK28+DK507</f>
        <v>0</v>
      </c>
      <c r="DL21" s="117">
        <v>0</v>
      </c>
      <c r="DM21" s="117">
        <f>DM28+DM507</f>
        <v>0</v>
      </c>
      <c r="DN21" s="117">
        <v>0</v>
      </c>
      <c r="DO21" s="117">
        <f>DO28+DO507</f>
        <v>0</v>
      </c>
      <c r="DP21" s="117">
        <v>0</v>
      </c>
      <c r="DQ21" s="117">
        <f>DQ28+DQ507</f>
        <v>0</v>
      </c>
      <c r="DR21" s="277"/>
      <c r="DS21" s="277"/>
      <c r="DT21" s="277"/>
      <c r="DU21" s="277"/>
      <c r="DV21" s="277"/>
      <c r="DW21" s="277"/>
      <c r="DX21" s="277"/>
      <c r="DY21" s="277"/>
      <c r="DZ21" s="277"/>
    </row>
    <row r="22" spans="1:130" ht="37.5" customHeight="1">
      <c r="A22" s="288" t="s">
        <v>1904</v>
      </c>
      <c r="B22" s="274" t="s">
        <v>943</v>
      </c>
      <c r="C22" s="285" t="s">
        <v>1469</v>
      </c>
      <c r="D22" s="117">
        <v>0</v>
      </c>
      <c r="E22" s="117">
        <v>0</v>
      </c>
      <c r="F22" s="117">
        <v>188</v>
      </c>
      <c r="G22" s="117">
        <v>80</v>
      </c>
      <c r="H22" s="117">
        <v>15.7</v>
      </c>
      <c r="I22" s="117">
        <v>10</v>
      </c>
      <c r="J22" s="117">
        <v>0</v>
      </c>
      <c r="K22" s="117">
        <v>0</v>
      </c>
      <c r="L22" s="117">
        <v>0</v>
      </c>
      <c r="M22" s="117">
        <v>0.16</v>
      </c>
      <c r="N22" s="117">
        <v>0</v>
      </c>
      <c r="O22" s="117">
        <v>0</v>
      </c>
      <c r="P22" s="117">
        <v>0</v>
      </c>
      <c r="Q22" s="117">
        <v>0</v>
      </c>
      <c r="R22" s="117">
        <v>0</v>
      </c>
      <c r="S22" s="117">
        <v>0</v>
      </c>
      <c r="T22" s="117">
        <v>0</v>
      </c>
      <c r="U22" s="117">
        <v>0</v>
      </c>
      <c r="V22" s="117">
        <v>0</v>
      </c>
      <c r="W22" s="117">
        <v>0</v>
      </c>
      <c r="X22" s="117">
        <v>0</v>
      </c>
      <c r="Y22" s="117">
        <v>0</v>
      </c>
      <c r="Z22" s="117">
        <v>0</v>
      </c>
      <c r="AA22" s="117">
        <v>0.31</v>
      </c>
      <c r="AB22" s="117">
        <v>0</v>
      </c>
      <c r="AC22" s="117">
        <v>1.68</v>
      </c>
      <c r="AD22" s="117">
        <v>0</v>
      </c>
      <c r="AE22" s="117">
        <v>0.48</v>
      </c>
      <c r="AF22" s="117">
        <v>0</v>
      </c>
      <c r="AG22" s="117">
        <v>0</v>
      </c>
      <c r="AH22" s="117">
        <v>0</v>
      </c>
      <c r="AI22" s="117">
        <v>0</v>
      </c>
      <c r="AJ22" s="117">
        <v>0</v>
      </c>
      <c r="AK22" s="117">
        <v>0</v>
      </c>
      <c r="AL22" s="117">
        <v>0</v>
      </c>
      <c r="AM22" s="117">
        <v>0</v>
      </c>
      <c r="AN22" s="117">
        <v>0</v>
      </c>
      <c r="AO22" s="117">
        <v>0</v>
      </c>
      <c r="AP22" s="117">
        <v>0</v>
      </c>
      <c r="AQ22" s="117">
        <v>0</v>
      </c>
      <c r="AR22" s="117">
        <v>0</v>
      </c>
      <c r="AS22" s="117">
        <v>0</v>
      </c>
      <c r="AT22" s="117">
        <v>0</v>
      </c>
      <c r="AU22" s="117">
        <v>0</v>
      </c>
      <c r="AV22" s="117">
        <v>0</v>
      </c>
      <c r="AW22" s="117">
        <v>0</v>
      </c>
      <c r="AX22" s="117">
        <v>0</v>
      </c>
      <c r="AY22" s="117">
        <v>0</v>
      </c>
      <c r="AZ22" s="117">
        <v>0</v>
      </c>
      <c r="BA22" s="117">
        <v>0</v>
      </c>
      <c r="BB22" s="121" t="s">
        <v>903</v>
      </c>
      <c r="BC22" s="121" t="s">
        <v>903</v>
      </c>
      <c r="BD22" s="117">
        <v>0</v>
      </c>
      <c r="BE22" s="117">
        <v>0</v>
      </c>
      <c r="BF22" s="117">
        <v>0</v>
      </c>
      <c r="BG22" s="117">
        <v>0</v>
      </c>
      <c r="BH22" s="117">
        <v>5</v>
      </c>
      <c r="BI22" s="117">
        <v>0</v>
      </c>
      <c r="BJ22" s="117">
        <v>0</v>
      </c>
      <c r="BK22" s="117">
        <v>0</v>
      </c>
      <c r="BL22" s="117">
        <v>0</v>
      </c>
      <c r="BM22" s="117">
        <v>0</v>
      </c>
      <c r="BN22" s="117">
        <v>0</v>
      </c>
      <c r="BO22" s="117">
        <v>0</v>
      </c>
      <c r="BP22" s="117">
        <v>0</v>
      </c>
      <c r="BQ22" s="117">
        <v>0</v>
      </c>
      <c r="BR22" s="117">
        <v>0</v>
      </c>
      <c r="BS22" s="117">
        <v>0</v>
      </c>
      <c r="BT22" s="117">
        <v>0</v>
      </c>
      <c r="BU22" s="117">
        <v>0</v>
      </c>
      <c r="BV22" s="117">
        <v>0</v>
      </c>
      <c r="BW22" s="117">
        <v>0</v>
      </c>
      <c r="BX22" s="117">
        <v>0</v>
      </c>
      <c r="BY22" s="117">
        <v>0</v>
      </c>
      <c r="BZ22" s="117">
        <v>0</v>
      </c>
      <c r="CA22" s="117">
        <v>0</v>
      </c>
      <c r="CB22" s="117">
        <v>186</v>
      </c>
      <c r="CC22" s="117">
        <v>0</v>
      </c>
      <c r="CD22" s="117">
        <v>45</v>
      </c>
      <c r="CE22" s="117">
        <v>0</v>
      </c>
      <c r="CF22" s="117">
        <v>0</v>
      </c>
      <c r="CG22" s="117">
        <v>0</v>
      </c>
      <c r="CH22" s="117">
        <v>0</v>
      </c>
      <c r="CI22" s="117">
        <v>0</v>
      </c>
      <c r="CJ22" s="117">
        <v>0</v>
      </c>
      <c r="CK22" s="117">
        <v>0</v>
      </c>
      <c r="CL22" s="117">
        <v>0</v>
      </c>
      <c r="CM22" s="117">
        <v>0</v>
      </c>
      <c r="CN22" s="117">
        <v>0</v>
      </c>
      <c r="CO22" s="117">
        <v>0</v>
      </c>
      <c r="CP22" s="117">
        <v>0</v>
      </c>
      <c r="CQ22" s="117">
        <v>0</v>
      </c>
      <c r="CR22" s="117">
        <v>0</v>
      </c>
      <c r="CS22" s="117">
        <v>0</v>
      </c>
      <c r="CT22" s="117" t="s">
        <v>903</v>
      </c>
      <c r="CU22" s="117" t="s">
        <v>903</v>
      </c>
      <c r="CV22" s="117" t="s">
        <v>903</v>
      </c>
      <c r="CW22" s="117" t="s">
        <v>903</v>
      </c>
      <c r="CX22" s="117" t="s">
        <v>903</v>
      </c>
      <c r="CY22" s="117" t="s">
        <v>903</v>
      </c>
      <c r="CZ22" s="117" t="s">
        <v>903</v>
      </c>
      <c r="DA22" s="117" t="s">
        <v>903</v>
      </c>
      <c r="DB22" s="117">
        <v>0</v>
      </c>
      <c r="DC22" s="117">
        <v>0</v>
      </c>
      <c r="DD22" s="117">
        <v>0</v>
      </c>
      <c r="DE22" s="117">
        <v>0</v>
      </c>
      <c r="DF22" s="117">
        <v>129.72088308608744</v>
      </c>
      <c r="DG22" s="117">
        <f>DG119+DG536</f>
        <v>0</v>
      </c>
      <c r="DH22" s="117">
        <v>139.69632955062204</v>
      </c>
      <c r="DI22" s="117">
        <f>DI119+DI536</f>
        <v>48.781605490000004</v>
      </c>
      <c r="DJ22" s="117">
        <v>0</v>
      </c>
      <c r="DK22" s="117">
        <f>DK119+DK536</f>
        <v>0</v>
      </c>
      <c r="DL22" s="117">
        <v>49.030198263999772</v>
      </c>
      <c r="DM22" s="117">
        <f>DM119+DM536</f>
        <v>18.052121539999998</v>
      </c>
      <c r="DN22" s="117">
        <v>850.62604267461529</v>
      </c>
      <c r="DO22" s="117">
        <f>DO119+DO536</f>
        <v>1949.4023238279999</v>
      </c>
      <c r="DP22" s="117">
        <v>0</v>
      </c>
      <c r="DQ22" s="117">
        <f>DQ119+DQ536</f>
        <v>0</v>
      </c>
    </row>
    <row r="23" spans="1:130" ht="37.5" customHeight="1">
      <c r="A23" s="288" t="s">
        <v>1905</v>
      </c>
      <c r="B23" s="274" t="s">
        <v>944</v>
      </c>
      <c r="C23" s="285" t="s">
        <v>1469</v>
      </c>
      <c r="D23" s="117">
        <v>0</v>
      </c>
      <c r="E23" s="117">
        <v>0</v>
      </c>
      <c r="F23" s="117">
        <v>0</v>
      </c>
      <c r="G23" s="117">
        <v>0</v>
      </c>
      <c r="H23" s="117">
        <v>0</v>
      </c>
      <c r="I23" s="117">
        <v>0</v>
      </c>
      <c r="J23" s="117">
        <v>0</v>
      </c>
      <c r="K23" s="117">
        <v>0</v>
      </c>
      <c r="L23" s="117">
        <v>0</v>
      </c>
      <c r="M23" s="117">
        <v>0</v>
      </c>
      <c r="N23" s="117">
        <v>0</v>
      </c>
      <c r="O23" s="117">
        <v>0</v>
      </c>
      <c r="P23" s="117">
        <v>0</v>
      </c>
      <c r="Q23" s="117">
        <v>0</v>
      </c>
      <c r="R23" s="117">
        <v>0</v>
      </c>
      <c r="S23" s="117">
        <v>0</v>
      </c>
      <c r="T23" s="117">
        <v>0</v>
      </c>
      <c r="U23" s="117">
        <v>0</v>
      </c>
      <c r="V23" s="117">
        <v>0</v>
      </c>
      <c r="W23" s="117">
        <v>0</v>
      </c>
      <c r="X23" s="117">
        <v>0</v>
      </c>
      <c r="Y23" s="117">
        <v>0</v>
      </c>
      <c r="Z23" s="117">
        <v>26.762999999999998</v>
      </c>
      <c r="AA23" s="117">
        <v>0</v>
      </c>
      <c r="AB23" s="117">
        <v>0</v>
      </c>
      <c r="AC23" s="117">
        <v>0</v>
      </c>
      <c r="AD23" s="117">
        <v>0</v>
      </c>
      <c r="AE23" s="117">
        <v>0</v>
      </c>
      <c r="AF23" s="117">
        <v>0</v>
      </c>
      <c r="AG23" s="117">
        <v>0</v>
      </c>
      <c r="AH23" s="117">
        <v>0</v>
      </c>
      <c r="AI23" s="117">
        <v>0</v>
      </c>
      <c r="AJ23" s="117">
        <v>0</v>
      </c>
      <c r="AK23" s="117">
        <v>0</v>
      </c>
      <c r="AL23" s="117">
        <v>0</v>
      </c>
      <c r="AM23" s="117">
        <v>0</v>
      </c>
      <c r="AN23" s="117">
        <v>0</v>
      </c>
      <c r="AO23" s="117">
        <v>0</v>
      </c>
      <c r="AP23" s="117">
        <v>0</v>
      </c>
      <c r="AQ23" s="117">
        <v>0</v>
      </c>
      <c r="AR23" s="117">
        <v>0</v>
      </c>
      <c r="AS23" s="117">
        <v>0</v>
      </c>
      <c r="AT23" s="117">
        <v>0</v>
      </c>
      <c r="AU23" s="117">
        <v>0</v>
      </c>
      <c r="AV23" s="117">
        <v>0</v>
      </c>
      <c r="AW23" s="117">
        <v>0</v>
      </c>
      <c r="AX23" s="117">
        <v>0</v>
      </c>
      <c r="AY23" s="117">
        <v>0</v>
      </c>
      <c r="AZ23" s="117">
        <v>0</v>
      </c>
      <c r="BA23" s="117">
        <v>0</v>
      </c>
      <c r="BB23" s="121" t="s">
        <v>903</v>
      </c>
      <c r="BC23" s="121" t="s">
        <v>903</v>
      </c>
      <c r="BD23" s="117">
        <v>0</v>
      </c>
      <c r="BE23" s="117">
        <v>0</v>
      </c>
      <c r="BF23" s="117">
        <v>0</v>
      </c>
      <c r="BG23" s="117">
        <v>0</v>
      </c>
      <c r="BH23" s="117">
        <v>0</v>
      </c>
      <c r="BI23" s="117">
        <v>0</v>
      </c>
      <c r="BJ23" s="117">
        <v>0</v>
      </c>
      <c r="BK23" s="117">
        <v>0</v>
      </c>
      <c r="BL23" s="117">
        <v>0</v>
      </c>
      <c r="BM23" s="117">
        <v>0</v>
      </c>
      <c r="BN23" s="117">
        <v>0</v>
      </c>
      <c r="BO23" s="117">
        <v>0</v>
      </c>
      <c r="BP23" s="117">
        <v>0</v>
      </c>
      <c r="BQ23" s="117">
        <v>0</v>
      </c>
      <c r="BR23" s="117">
        <v>0</v>
      </c>
      <c r="BS23" s="117">
        <v>0</v>
      </c>
      <c r="BT23" s="117">
        <v>0</v>
      </c>
      <c r="BU23" s="117">
        <v>0</v>
      </c>
      <c r="BV23" s="117">
        <v>0</v>
      </c>
      <c r="BW23" s="117">
        <v>0</v>
      </c>
      <c r="BX23" s="117">
        <v>0</v>
      </c>
      <c r="BY23" s="117">
        <v>0</v>
      </c>
      <c r="BZ23" s="117">
        <v>0</v>
      </c>
      <c r="CA23" s="117">
        <v>0</v>
      </c>
      <c r="CB23" s="117">
        <v>0</v>
      </c>
      <c r="CC23" s="117">
        <v>0</v>
      </c>
      <c r="CD23" s="117">
        <v>0</v>
      </c>
      <c r="CE23" s="117">
        <v>0</v>
      </c>
      <c r="CF23" s="117">
        <v>0</v>
      </c>
      <c r="CG23" s="117">
        <v>0</v>
      </c>
      <c r="CH23" s="117">
        <v>0</v>
      </c>
      <c r="CI23" s="117">
        <v>0</v>
      </c>
      <c r="CJ23" s="117">
        <v>0</v>
      </c>
      <c r="CK23" s="117">
        <v>0</v>
      </c>
      <c r="CL23" s="117">
        <v>0</v>
      </c>
      <c r="CM23" s="117">
        <v>0</v>
      </c>
      <c r="CN23" s="117">
        <v>0</v>
      </c>
      <c r="CO23" s="117">
        <v>0</v>
      </c>
      <c r="CP23" s="117">
        <v>0</v>
      </c>
      <c r="CQ23" s="117">
        <v>0</v>
      </c>
      <c r="CR23" s="117">
        <v>0</v>
      </c>
      <c r="CS23" s="117">
        <v>0</v>
      </c>
      <c r="CT23" s="117" t="s">
        <v>903</v>
      </c>
      <c r="CU23" s="117" t="s">
        <v>903</v>
      </c>
      <c r="CV23" s="117" t="s">
        <v>903</v>
      </c>
      <c r="CW23" s="117" t="s">
        <v>903</v>
      </c>
      <c r="CX23" s="117" t="s">
        <v>903</v>
      </c>
      <c r="CY23" s="117" t="s">
        <v>903</v>
      </c>
      <c r="CZ23" s="117" t="s">
        <v>903</v>
      </c>
      <c r="DA23" s="117" t="s">
        <v>903</v>
      </c>
      <c r="DB23" s="117">
        <v>0</v>
      </c>
      <c r="DC23" s="117">
        <v>0</v>
      </c>
      <c r="DD23" s="117">
        <v>0</v>
      </c>
      <c r="DE23" s="117">
        <v>0</v>
      </c>
      <c r="DF23" s="117">
        <v>0</v>
      </c>
      <c r="DG23" s="117">
        <f>DG376+DG569</f>
        <v>0</v>
      </c>
      <c r="DH23" s="117">
        <v>0</v>
      </c>
      <c r="DI23" s="117">
        <f>DI376+DI569</f>
        <v>66.366619130000004</v>
      </c>
      <c r="DJ23" s="117">
        <v>0</v>
      </c>
      <c r="DK23" s="117">
        <f>DK376+DK569</f>
        <v>0</v>
      </c>
      <c r="DL23" s="117">
        <v>0</v>
      </c>
      <c r="DM23" s="117">
        <f>DM376+DM569</f>
        <v>0</v>
      </c>
      <c r="DN23" s="117">
        <v>486.64414755378374</v>
      </c>
      <c r="DO23" s="117">
        <f>DO376+DO569</f>
        <v>378.41852420000004</v>
      </c>
      <c r="DP23" s="117">
        <v>0</v>
      </c>
      <c r="DQ23" s="117">
        <f>DQ376+DQ569</f>
        <v>0</v>
      </c>
    </row>
    <row r="24" spans="1:130" ht="37.5" customHeight="1">
      <c r="A24" s="288" t="s">
        <v>1906</v>
      </c>
      <c r="B24" s="274" t="s">
        <v>945</v>
      </c>
      <c r="C24" s="285" t="s">
        <v>1469</v>
      </c>
      <c r="D24" s="117">
        <v>0</v>
      </c>
      <c r="E24" s="117">
        <v>0</v>
      </c>
      <c r="F24" s="117">
        <v>0</v>
      </c>
      <c r="G24" s="117">
        <v>0</v>
      </c>
      <c r="H24" s="117">
        <v>0</v>
      </c>
      <c r="I24" s="117">
        <v>0</v>
      </c>
      <c r="J24" s="117">
        <v>0.91999999999999993</v>
      </c>
      <c r="K24" s="117">
        <v>0</v>
      </c>
      <c r="L24" s="117">
        <v>0</v>
      </c>
      <c r="M24" s="117">
        <v>0</v>
      </c>
      <c r="N24" s="117">
        <v>0</v>
      </c>
      <c r="O24" s="117">
        <v>0</v>
      </c>
      <c r="P24" s="117">
        <v>0</v>
      </c>
      <c r="Q24" s="117">
        <v>0</v>
      </c>
      <c r="R24" s="117">
        <v>0</v>
      </c>
      <c r="S24" s="117">
        <v>0</v>
      </c>
      <c r="T24" s="117">
        <v>0</v>
      </c>
      <c r="U24" s="117">
        <v>0</v>
      </c>
      <c r="V24" s="117">
        <v>0</v>
      </c>
      <c r="W24" s="117">
        <v>0</v>
      </c>
      <c r="X24" s="117">
        <v>0</v>
      </c>
      <c r="Y24" s="117">
        <v>0</v>
      </c>
      <c r="Z24" s="117">
        <v>0</v>
      </c>
      <c r="AA24" s="117">
        <v>0</v>
      </c>
      <c r="AB24" s="117">
        <v>0</v>
      </c>
      <c r="AC24" s="117">
        <v>0</v>
      </c>
      <c r="AD24" s="117">
        <v>14.530000000000001</v>
      </c>
      <c r="AE24" s="117">
        <v>0</v>
      </c>
      <c r="AF24" s="117">
        <v>0</v>
      </c>
      <c r="AG24" s="117">
        <v>0</v>
      </c>
      <c r="AH24" s="117">
        <v>0</v>
      </c>
      <c r="AI24" s="117">
        <v>0</v>
      </c>
      <c r="AJ24" s="117">
        <v>0</v>
      </c>
      <c r="AK24" s="117">
        <v>0</v>
      </c>
      <c r="AL24" s="117">
        <v>0</v>
      </c>
      <c r="AM24" s="117">
        <v>0</v>
      </c>
      <c r="AN24" s="117">
        <v>0</v>
      </c>
      <c r="AO24" s="117">
        <v>0</v>
      </c>
      <c r="AP24" s="117">
        <v>0</v>
      </c>
      <c r="AQ24" s="117">
        <v>0</v>
      </c>
      <c r="AR24" s="117">
        <v>0</v>
      </c>
      <c r="AS24" s="117">
        <v>0</v>
      </c>
      <c r="AT24" s="117">
        <v>0</v>
      </c>
      <c r="AU24" s="117">
        <v>0</v>
      </c>
      <c r="AV24" s="117">
        <v>0</v>
      </c>
      <c r="AW24" s="117">
        <v>0</v>
      </c>
      <c r="AX24" s="117">
        <v>0</v>
      </c>
      <c r="AY24" s="117">
        <v>0</v>
      </c>
      <c r="AZ24" s="117">
        <v>0</v>
      </c>
      <c r="BA24" s="117">
        <v>0</v>
      </c>
      <c r="BB24" s="121" t="s">
        <v>903</v>
      </c>
      <c r="BC24" s="121" t="s">
        <v>903</v>
      </c>
      <c r="BD24" s="117">
        <v>0</v>
      </c>
      <c r="BE24" s="117">
        <v>0</v>
      </c>
      <c r="BF24" s="117">
        <v>0</v>
      </c>
      <c r="BG24" s="117">
        <v>0</v>
      </c>
      <c r="BH24" s="117">
        <v>0</v>
      </c>
      <c r="BI24" s="117">
        <v>0</v>
      </c>
      <c r="BJ24" s="117">
        <v>0</v>
      </c>
      <c r="BK24" s="117">
        <v>0</v>
      </c>
      <c r="BL24" s="117">
        <v>0</v>
      </c>
      <c r="BM24" s="117">
        <v>0</v>
      </c>
      <c r="BN24" s="117">
        <v>0</v>
      </c>
      <c r="BO24" s="117">
        <v>0</v>
      </c>
      <c r="BP24" s="117">
        <v>0</v>
      </c>
      <c r="BQ24" s="117">
        <v>0</v>
      </c>
      <c r="BR24" s="117">
        <v>0</v>
      </c>
      <c r="BS24" s="117">
        <v>0</v>
      </c>
      <c r="BT24" s="117">
        <v>0</v>
      </c>
      <c r="BU24" s="117">
        <v>0</v>
      </c>
      <c r="BV24" s="117">
        <v>0</v>
      </c>
      <c r="BW24" s="117">
        <v>0</v>
      </c>
      <c r="BX24" s="117">
        <v>0</v>
      </c>
      <c r="BY24" s="117">
        <v>0</v>
      </c>
      <c r="BZ24" s="117">
        <v>0</v>
      </c>
      <c r="CA24" s="117">
        <v>0</v>
      </c>
      <c r="CB24" s="117">
        <v>0</v>
      </c>
      <c r="CC24" s="117">
        <v>0</v>
      </c>
      <c r="CD24" s="117">
        <v>0</v>
      </c>
      <c r="CE24" s="117">
        <v>0</v>
      </c>
      <c r="CF24" s="117">
        <v>0</v>
      </c>
      <c r="CG24" s="117">
        <v>0</v>
      </c>
      <c r="CH24" s="117">
        <v>0</v>
      </c>
      <c r="CI24" s="117">
        <v>0</v>
      </c>
      <c r="CJ24" s="117">
        <v>0</v>
      </c>
      <c r="CK24" s="117">
        <v>0</v>
      </c>
      <c r="CL24" s="117">
        <v>0</v>
      </c>
      <c r="CM24" s="117">
        <v>0</v>
      </c>
      <c r="CN24" s="117">
        <v>0</v>
      </c>
      <c r="CO24" s="117">
        <v>0</v>
      </c>
      <c r="CP24" s="117">
        <v>0</v>
      </c>
      <c r="CQ24" s="117">
        <v>0</v>
      </c>
      <c r="CR24" s="117">
        <v>0</v>
      </c>
      <c r="CS24" s="117">
        <v>0</v>
      </c>
      <c r="CT24" s="117" t="s">
        <v>903</v>
      </c>
      <c r="CU24" s="117" t="s">
        <v>903</v>
      </c>
      <c r="CV24" s="117" t="s">
        <v>903</v>
      </c>
      <c r="CW24" s="117" t="s">
        <v>903</v>
      </c>
      <c r="CX24" s="117" t="s">
        <v>903</v>
      </c>
      <c r="CY24" s="117" t="s">
        <v>903</v>
      </c>
      <c r="CZ24" s="117" t="s">
        <v>903</v>
      </c>
      <c r="DA24" s="117" t="s">
        <v>903</v>
      </c>
      <c r="DB24" s="117">
        <v>0</v>
      </c>
      <c r="DC24" s="117">
        <v>0</v>
      </c>
      <c r="DD24" s="117">
        <v>0</v>
      </c>
      <c r="DE24" s="117">
        <v>0</v>
      </c>
      <c r="DF24" s="117">
        <v>0</v>
      </c>
      <c r="DG24" s="117">
        <f>DG383+DG574</f>
        <v>0</v>
      </c>
      <c r="DH24" s="117">
        <v>0</v>
      </c>
      <c r="DI24" s="117">
        <f>DI383+DI574</f>
        <v>0</v>
      </c>
      <c r="DJ24" s="117">
        <v>0</v>
      </c>
      <c r="DK24" s="117">
        <f>DK383+DK574</f>
        <v>0</v>
      </c>
      <c r="DL24" s="117">
        <v>0</v>
      </c>
      <c r="DM24" s="117">
        <f>DM383+DM574</f>
        <v>0</v>
      </c>
      <c r="DN24" s="117">
        <v>29.232644449199999</v>
      </c>
      <c r="DO24" s="117">
        <f>DO383+DO574</f>
        <v>12.440359000000001</v>
      </c>
      <c r="DP24" s="117">
        <v>2.0557689272323798</v>
      </c>
      <c r="DQ24" s="117">
        <f>DQ383+DQ574</f>
        <v>5.0296500000000001E-2</v>
      </c>
    </row>
    <row r="25" spans="1:130" ht="37.5" customHeight="1">
      <c r="A25" s="288" t="s">
        <v>1907</v>
      </c>
      <c r="B25" s="274" t="s">
        <v>946</v>
      </c>
      <c r="C25" s="285" t="s">
        <v>1469</v>
      </c>
      <c r="D25" s="117">
        <v>0</v>
      </c>
      <c r="E25" s="117">
        <v>0</v>
      </c>
      <c r="F25" s="117">
        <v>0</v>
      </c>
      <c r="G25" s="117">
        <v>0</v>
      </c>
      <c r="H25" s="117">
        <v>0</v>
      </c>
      <c r="I25" s="117">
        <v>0</v>
      </c>
      <c r="J25" s="117">
        <v>0</v>
      </c>
      <c r="K25" s="117">
        <v>0</v>
      </c>
      <c r="L25" s="117">
        <v>0</v>
      </c>
      <c r="M25" s="117">
        <v>0</v>
      </c>
      <c r="N25" s="117">
        <v>0</v>
      </c>
      <c r="O25" s="117">
        <v>0</v>
      </c>
      <c r="P25" s="117">
        <v>0</v>
      </c>
      <c r="Q25" s="117">
        <v>0</v>
      </c>
      <c r="R25" s="117">
        <v>0</v>
      </c>
      <c r="S25" s="117">
        <v>0</v>
      </c>
      <c r="T25" s="117">
        <v>0</v>
      </c>
      <c r="U25" s="117">
        <v>0</v>
      </c>
      <c r="V25" s="117">
        <v>0</v>
      </c>
      <c r="W25" s="117">
        <v>0</v>
      </c>
      <c r="X25" s="117">
        <v>0</v>
      </c>
      <c r="Y25" s="117">
        <v>0</v>
      </c>
      <c r="Z25" s="117">
        <v>0</v>
      </c>
      <c r="AA25" s="117">
        <v>0</v>
      </c>
      <c r="AB25" s="117">
        <v>0</v>
      </c>
      <c r="AC25" s="117">
        <v>0</v>
      </c>
      <c r="AD25" s="117">
        <v>0</v>
      </c>
      <c r="AE25" s="117">
        <v>0</v>
      </c>
      <c r="AF25" s="117">
        <v>0</v>
      </c>
      <c r="AG25" s="117">
        <v>0</v>
      </c>
      <c r="AH25" s="117">
        <v>0</v>
      </c>
      <c r="AI25" s="117">
        <v>0</v>
      </c>
      <c r="AJ25" s="117">
        <v>0</v>
      </c>
      <c r="AK25" s="117">
        <v>0</v>
      </c>
      <c r="AL25" s="117">
        <v>0</v>
      </c>
      <c r="AM25" s="117">
        <v>0</v>
      </c>
      <c r="AN25" s="117">
        <v>0</v>
      </c>
      <c r="AO25" s="117">
        <v>0</v>
      </c>
      <c r="AP25" s="117">
        <v>0</v>
      </c>
      <c r="AQ25" s="117">
        <v>0</v>
      </c>
      <c r="AR25" s="117">
        <v>0</v>
      </c>
      <c r="AS25" s="117">
        <v>0</v>
      </c>
      <c r="AT25" s="117">
        <v>0</v>
      </c>
      <c r="AU25" s="117">
        <v>0</v>
      </c>
      <c r="AV25" s="117">
        <v>0</v>
      </c>
      <c r="AW25" s="117">
        <v>0</v>
      </c>
      <c r="AX25" s="117">
        <v>0</v>
      </c>
      <c r="AY25" s="117">
        <v>0</v>
      </c>
      <c r="AZ25" s="117">
        <v>0</v>
      </c>
      <c r="BA25" s="117">
        <v>0</v>
      </c>
      <c r="BB25" s="121" t="s">
        <v>903</v>
      </c>
      <c r="BC25" s="121" t="s">
        <v>903</v>
      </c>
      <c r="BD25" s="117">
        <v>0</v>
      </c>
      <c r="BE25" s="117">
        <v>0</v>
      </c>
      <c r="BF25" s="117">
        <v>0</v>
      </c>
      <c r="BG25" s="117">
        <v>0</v>
      </c>
      <c r="BH25" s="117">
        <v>0</v>
      </c>
      <c r="BI25" s="117">
        <v>0</v>
      </c>
      <c r="BJ25" s="117">
        <v>0</v>
      </c>
      <c r="BK25" s="117">
        <v>0</v>
      </c>
      <c r="BL25" s="117">
        <v>0</v>
      </c>
      <c r="BM25" s="117">
        <v>0</v>
      </c>
      <c r="BN25" s="117">
        <v>0</v>
      </c>
      <c r="BO25" s="117">
        <v>0</v>
      </c>
      <c r="BP25" s="117">
        <v>0</v>
      </c>
      <c r="BQ25" s="117">
        <v>0</v>
      </c>
      <c r="BR25" s="117">
        <v>0</v>
      </c>
      <c r="BS25" s="117">
        <v>0</v>
      </c>
      <c r="BT25" s="117">
        <v>0</v>
      </c>
      <c r="BU25" s="117">
        <v>0</v>
      </c>
      <c r="BV25" s="117">
        <v>0</v>
      </c>
      <c r="BW25" s="117">
        <v>0</v>
      </c>
      <c r="BX25" s="117">
        <v>0</v>
      </c>
      <c r="BY25" s="117">
        <v>0</v>
      </c>
      <c r="BZ25" s="117">
        <v>0</v>
      </c>
      <c r="CA25" s="117">
        <v>0</v>
      </c>
      <c r="CB25" s="117">
        <v>0</v>
      </c>
      <c r="CC25" s="117">
        <v>0</v>
      </c>
      <c r="CD25" s="117">
        <v>0</v>
      </c>
      <c r="CE25" s="117">
        <v>0</v>
      </c>
      <c r="CF25" s="117">
        <v>0</v>
      </c>
      <c r="CG25" s="117">
        <v>0</v>
      </c>
      <c r="CH25" s="117">
        <v>0</v>
      </c>
      <c r="CI25" s="117">
        <v>0</v>
      </c>
      <c r="CJ25" s="117">
        <v>0</v>
      </c>
      <c r="CK25" s="117">
        <v>0</v>
      </c>
      <c r="CL25" s="117">
        <v>0</v>
      </c>
      <c r="CM25" s="117">
        <v>0</v>
      </c>
      <c r="CN25" s="117">
        <v>0</v>
      </c>
      <c r="CO25" s="117">
        <v>0</v>
      </c>
      <c r="CP25" s="117">
        <v>0</v>
      </c>
      <c r="CQ25" s="117">
        <v>0</v>
      </c>
      <c r="CR25" s="117">
        <v>0</v>
      </c>
      <c r="CS25" s="117">
        <v>0</v>
      </c>
      <c r="CT25" s="117" t="s">
        <v>903</v>
      </c>
      <c r="CU25" s="117" t="s">
        <v>903</v>
      </c>
      <c r="CV25" s="117" t="s">
        <v>903</v>
      </c>
      <c r="CW25" s="117" t="s">
        <v>903</v>
      </c>
      <c r="CX25" s="117" t="s">
        <v>903</v>
      </c>
      <c r="CY25" s="117" t="s">
        <v>903</v>
      </c>
      <c r="CZ25" s="117" t="s">
        <v>903</v>
      </c>
      <c r="DA25" s="117" t="s">
        <v>903</v>
      </c>
      <c r="DB25" s="117">
        <v>0</v>
      </c>
      <c r="DC25" s="117">
        <v>0</v>
      </c>
      <c r="DD25" s="117">
        <v>0</v>
      </c>
      <c r="DE25" s="117">
        <v>0</v>
      </c>
      <c r="DF25" s="117">
        <v>0</v>
      </c>
      <c r="DG25" s="117">
        <f>DG386+DG575</f>
        <v>0</v>
      </c>
      <c r="DH25" s="117">
        <v>0</v>
      </c>
      <c r="DI25" s="117">
        <f>DI386+DI575</f>
        <v>0</v>
      </c>
      <c r="DJ25" s="117">
        <v>0</v>
      </c>
      <c r="DK25" s="117">
        <f>DK386+DK575</f>
        <v>0</v>
      </c>
      <c r="DL25" s="117">
        <v>0</v>
      </c>
      <c r="DM25" s="117">
        <f>DM386+DM575</f>
        <v>0</v>
      </c>
      <c r="DN25" s="117">
        <v>0</v>
      </c>
      <c r="DO25" s="117">
        <f>DO386+DO575</f>
        <v>0</v>
      </c>
      <c r="DP25" s="117">
        <v>0</v>
      </c>
      <c r="DQ25" s="117">
        <f>DQ386+DQ575</f>
        <v>0</v>
      </c>
    </row>
    <row r="26" spans="1:130" ht="37.5" customHeight="1">
      <c r="A26" s="288" t="s">
        <v>1908</v>
      </c>
      <c r="B26" s="274" t="s">
        <v>947</v>
      </c>
      <c r="C26" s="285" t="s">
        <v>1469</v>
      </c>
      <c r="D26" s="117">
        <v>0</v>
      </c>
      <c r="E26" s="117">
        <v>0</v>
      </c>
      <c r="F26" s="117">
        <v>0</v>
      </c>
      <c r="G26" s="117">
        <v>0</v>
      </c>
      <c r="H26" s="117">
        <v>0</v>
      </c>
      <c r="I26" s="117">
        <v>0</v>
      </c>
      <c r="J26" s="117">
        <v>0</v>
      </c>
      <c r="K26" s="117">
        <v>0</v>
      </c>
      <c r="L26" s="117">
        <v>0</v>
      </c>
      <c r="M26" s="117">
        <v>0</v>
      </c>
      <c r="N26" s="117">
        <v>0</v>
      </c>
      <c r="O26" s="117">
        <v>0</v>
      </c>
      <c r="P26" s="117">
        <v>0</v>
      </c>
      <c r="Q26" s="117">
        <v>0</v>
      </c>
      <c r="R26" s="117">
        <v>0</v>
      </c>
      <c r="S26" s="117">
        <v>0</v>
      </c>
      <c r="T26" s="117">
        <v>0</v>
      </c>
      <c r="U26" s="117">
        <v>0</v>
      </c>
      <c r="V26" s="117">
        <v>0</v>
      </c>
      <c r="W26" s="117">
        <v>0</v>
      </c>
      <c r="X26" s="117">
        <v>0</v>
      </c>
      <c r="Y26" s="117">
        <v>0</v>
      </c>
      <c r="Z26" s="117">
        <v>0</v>
      </c>
      <c r="AA26" s="117">
        <v>0</v>
      </c>
      <c r="AB26" s="117">
        <v>0</v>
      </c>
      <c r="AC26" s="117">
        <v>0</v>
      </c>
      <c r="AD26" s="117">
        <v>0</v>
      </c>
      <c r="AE26" s="117">
        <v>0</v>
      </c>
      <c r="AF26" s="117">
        <v>0</v>
      </c>
      <c r="AG26" s="117">
        <v>0</v>
      </c>
      <c r="AH26" s="117">
        <v>0</v>
      </c>
      <c r="AI26" s="117">
        <v>0</v>
      </c>
      <c r="AJ26" s="117">
        <v>0</v>
      </c>
      <c r="AK26" s="117">
        <v>0</v>
      </c>
      <c r="AL26" s="117">
        <v>0</v>
      </c>
      <c r="AM26" s="117">
        <v>0</v>
      </c>
      <c r="AN26" s="117">
        <v>0</v>
      </c>
      <c r="AO26" s="117">
        <v>0</v>
      </c>
      <c r="AP26" s="117">
        <v>0</v>
      </c>
      <c r="AQ26" s="117">
        <v>0</v>
      </c>
      <c r="AR26" s="117">
        <v>0</v>
      </c>
      <c r="AS26" s="117">
        <v>0</v>
      </c>
      <c r="AT26" s="117">
        <v>0</v>
      </c>
      <c r="AU26" s="117">
        <v>0</v>
      </c>
      <c r="AV26" s="117">
        <v>0</v>
      </c>
      <c r="AW26" s="117">
        <v>0</v>
      </c>
      <c r="AX26" s="117">
        <v>0</v>
      </c>
      <c r="AY26" s="117">
        <v>0</v>
      </c>
      <c r="AZ26" s="117">
        <v>0</v>
      </c>
      <c r="BA26" s="117">
        <v>0</v>
      </c>
      <c r="BB26" s="121" t="s">
        <v>903</v>
      </c>
      <c r="BC26" s="121" t="s">
        <v>903</v>
      </c>
      <c r="BD26" s="117">
        <v>0</v>
      </c>
      <c r="BE26" s="117">
        <v>0</v>
      </c>
      <c r="BF26" s="117">
        <v>0</v>
      </c>
      <c r="BG26" s="117">
        <v>0</v>
      </c>
      <c r="BH26" s="117">
        <v>0</v>
      </c>
      <c r="BI26" s="117">
        <v>0</v>
      </c>
      <c r="BJ26" s="117">
        <v>0</v>
      </c>
      <c r="BK26" s="117">
        <v>0</v>
      </c>
      <c r="BL26" s="117">
        <v>0</v>
      </c>
      <c r="BM26" s="117">
        <v>0</v>
      </c>
      <c r="BN26" s="117">
        <v>0</v>
      </c>
      <c r="BO26" s="117">
        <v>0</v>
      </c>
      <c r="BP26" s="117">
        <v>0</v>
      </c>
      <c r="BQ26" s="117">
        <v>0</v>
      </c>
      <c r="BR26" s="117">
        <v>0</v>
      </c>
      <c r="BS26" s="117">
        <v>0</v>
      </c>
      <c r="BT26" s="117">
        <v>0</v>
      </c>
      <c r="BU26" s="117">
        <v>0</v>
      </c>
      <c r="BV26" s="117">
        <v>0</v>
      </c>
      <c r="BW26" s="117">
        <v>0</v>
      </c>
      <c r="BX26" s="117">
        <v>0</v>
      </c>
      <c r="BY26" s="117">
        <v>0</v>
      </c>
      <c r="BZ26" s="117">
        <v>0</v>
      </c>
      <c r="CA26" s="117">
        <v>0</v>
      </c>
      <c r="CB26" s="117">
        <v>0</v>
      </c>
      <c r="CC26" s="117">
        <v>0</v>
      </c>
      <c r="CD26" s="117">
        <v>0</v>
      </c>
      <c r="CE26" s="117">
        <v>0</v>
      </c>
      <c r="CF26" s="117">
        <v>0</v>
      </c>
      <c r="CG26" s="117">
        <v>0</v>
      </c>
      <c r="CH26" s="117">
        <v>0</v>
      </c>
      <c r="CI26" s="117">
        <v>0</v>
      </c>
      <c r="CJ26" s="117">
        <v>0</v>
      </c>
      <c r="CK26" s="117">
        <v>0</v>
      </c>
      <c r="CL26" s="117">
        <v>0</v>
      </c>
      <c r="CM26" s="117">
        <v>0</v>
      </c>
      <c r="CN26" s="117">
        <v>0</v>
      </c>
      <c r="CO26" s="117">
        <v>0</v>
      </c>
      <c r="CP26" s="117">
        <v>0</v>
      </c>
      <c r="CQ26" s="117">
        <v>0</v>
      </c>
      <c r="CR26" s="117">
        <v>0</v>
      </c>
      <c r="CS26" s="117">
        <v>0</v>
      </c>
      <c r="CT26" s="117" t="s">
        <v>903</v>
      </c>
      <c r="CU26" s="117" t="s">
        <v>903</v>
      </c>
      <c r="CV26" s="117" t="s">
        <v>903</v>
      </c>
      <c r="CW26" s="117" t="s">
        <v>903</v>
      </c>
      <c r="CX26" s="117" t="s">
        <v>903</v>
      </c>
      <c r="CY26" s="117" t="s">
        <v>903</v>
      </c>
      <c r="CZ26" s="117" t="s">
        <v>903</v>
      </c>
      <c r="DA26" s="117" t="s">
        <v>903</v>
      </c>
      <c r="DB26" s="117">
        <v>0</v>
      </c>
      <c r="DC26" s="117">
        <v>0</v>
      </c>
      <c r="DD26" s="117">
        <v>0</v>
      </c>
      <c r="DE26" s="117">
        <v>0</v>
      </c>
      <c r="DF26" s="117">
        <v>1.9849170037892301</v>
      </c>
      <c r="DG26" s="117">
        <f>DG387+DG576</f>
        <v>0</v>
      </c>
      <c r="DH26" s="117">
        <v>20.454009499999302</v>
      </c>
      <c r="DI26" s="117">
        <f>DI387+DI576</f>
        <v>87.767044645000013</v>
      </c>
      <c r="DJ26" s="117">
        <v>0</v>
      </c>
      <c r="DK26" s="117">
        <f>DK387+DK576</f>
        <v>0</v>
      </c>
      <c r="DL26" s="117">
        <v>6.15</v>
      </c>
      <c r="DM26" s="117">
        <f>DM387+DM576</f>
        <v>4</v>
      </c>
      <c r="DN26" s="117">
        <v>186.52314720691896</v>
      </c>
      <c r="DO26" s="117">
        <f>DO387+DO576</f>
        <v>204.14922870999985</v>
      </c>
      <c r="DP26" s="117">
        <v>0</v>
      </c>
      <c r="DQ26" s="117">
        <f>DQ387+DQ576</f>
        <v>0</v>
      </c>
    </row>
    <row r="27" spans="1:130" ht="37.5" customHeight="1">
      <c r="A27" s="288" t="s">
        <v>901</v>
      </c>
      <c r="B27" s="274" t="s">
        <v>948</v>
      </c>
      <c r="C27" s="285" t="s">
        <v>1469</v>
      </c>
      <c r="D27" s="114">
        <v>0</v>
      </c>
      <c r="E27" s="117">
        <v>0</v>
      </c>
      <c r="F27" s="114">
        <v>128</v>
      </c>
      <c r="G27" s="117">
        <v>80</v>
      </c>
      <c r="H27" s="114">
        <v>15.7</v>
      </c>
      <c r="I27" s="117">
        <v>10</v>
      </c>
      <c r="J27" s="114">
        <v>0.91999999999999993</v>
      </c>
      <c r="K27" s="117">
        <v>0</v>
      </c>
      <c r="L27" s="114">
        <v>0</v>
      </c>
      <c r="M27" s="117">
        <v>0.16</v>
      </c>
      <c r="N27" s="114">
        <v>432</v>
      </c>
      <c r="O27" s="117">
        <v>0</v>
      </c>
      <c r="P27" s="114">
        <v>0</v>
      </c>
      <c r="Q27" s="117">
        <v>20</v>
      </c>
      <c r="R27" s="114">
        <v>0</v>
      </c>
      <c r="S27" s="117">
        <v>0</v>
      </c>
      <c r="T27" s="114">
        <v>23.104579517112686</v>
      </c>
      <c r="U27" s="114">
        <f>U28</f>
        <v>52.303000000000004</v>
      </c>
      <c r="V27" s="114">
        <v>0</v>
      </c>
      <c r="W27" s="117">
        <v>0.8</v>
      </c>
      <c r="X27" s="114">
        <v>0</v>
      </c>
      <c r="Y27" s="117">
        <v>0</v>
      </c>
      <c r="Z27" s="114">
        <v>6.7629999999999999</v>
      </c>
      <c r="AA27" s="114">
        <v>0</v>
      </c>
      <c r="AB27" s="114">
        <v>0</v>
      </c>
      <c r="AC27" s="117">
        <v>0</v>
      </c>
      <c r="AD27" s="114">
        <v>14.530000000000001</v>
      </c>
      <c r="AE27" s="114">
        <v>0.48</v>
      </c>
      <c r="AF27" s="114">
        <v>0</v>
      </c>
      <c r="AG27" s="117">
        <v>0</v>
      </c>
      <c r="AH27" s="114">
        <v>0</v>
      </c>
      <c r="AI27" s="117">
        <v>0</v>
      </c>
      <c r="AJ27" s="114">
        <v>107.48</v>
      </c>
      <c r="AK27" s="114">
        <v>0</v>
      </c>
      <c r="AL27" s="114">
        <v>60.459999999999994</v>
      </c>
      <c r="AM27" s="114">
        <v>8.8999999999999996E-2</v>
      </c>
      <c r="AN27" s="114">
        <v>0</v>
      </c>
      <c r="AO27" s="117">
        <v>0</v>
      </c>
      <c r="AP27" s="114">
        <v>171.7491816521775</v>
      </c>
      <c r="AQ27" s="114">
        <f>AQ28</f>
        <v>234.20799999999997</v>
      </c>
      <c r="AR27" s="114">
        <v>6.343</v>
      </c>
      <c r="AS27" s="114">
        <v>0.03</v>
      </c>
      <c r="AT27" s="114">
        <v>0</v>
      </c>
      <c r="AU27" s="114">
        <v>0</v>
      </c>
      <c r="AV27" s="114">
        <v>236.71715999999992</v>
      </c>
      <c r="AW27" s="114">
        <v>0</v>
      </c>
      <c r="AX27" s="114">
        <v>0</v>
      </c>
      <c r="AY27" s="117">
        <v>0</v>
      </c>
      <c r="AZ27" s="114">
        <v>0</v>
      </c>
      <c r="BA27" s="117">
        <v>0</v>
      </c>
      <c r="BB27" s="289" t="s">
        <v>903</v>
      </c>
      <c r="BC27" s="121" t="s">
        <v>903</v>
      </c>
      <c r="BD27" s="114">
        <v>0</v>
      </c>
      <c r="BE27" s="117">
        <v>0</v>
      </c>
      <c r="BF27" s="114">
        <v>0</v>
      </c>
      <c r="BG27" s="117">
        <v>0</v>
      </c>
      <c r="BH27" s="114">
        <v>5</v>
      </c>
      <c r="BI27" s="117">
        <v>0</v>
      </c>
      <c r="BJ27" s="114">
        <v>0</v>
      </c>
      <c r="BK27" s="117">
        <v>0</v>
      </c>
      <c r="BL27" s="114">
        <v>0</v>
      </c>
      <c r="BM27" s="117">
        <v>0</v>
      </c>
      <c r="BN27" s="114">
        <v>0</v>
      </c>
      <c r="BO27" s="117">
        <v>0</v>
      </c>
      <c r="BP27" s="114">
        <v>0</v>
      </c>
      <c r="BQ27" s="117">
        <v>0</v>
      </c>
      <c r="BR27" s="114">
        <v>0</v>
      </c>
      <c r="BS27" s="117">
        <v>0</v>
      </c>
      <c r="BT27" s="114">
        <v>0</v>
      </c>
      <c r="BU27" s="117">
        <v>0</v>
      </c>
      <c r="BV27" s="114">
        <v>0</v>
      </c>
      <c r="BW27" s="117">
        <v>0</v>
      </c>
      <c r="BX27" s="114">
        <v>0</v>
      </c>
      <c r="BY27" s="117">
        <v>0</v>
      </c>
      <c r="BZ27" s="114">
        <v>0</v>
      </c>
      <c r="CA27" s="117">
        <v>0</v>
      </c>
      <c r="CB27" s="114">
        <v>125</v>
      </c>
      <c r="CC27" s="117">
        <v>0</v>
      </c>
      <c r="CD27" s="114">
        <v>45</v>
      </c>
      <c r="CE27" s="117">
        <v>0</v>
      </c>
      <c r="CF27" s="114">
        <v>0</v>
      </c>
      <c r="CG27" s="117">
        <v>0</v>
      </c>
      <c r="CH27" s="114">
        <v>0</v>
      </c>
      <c r="CI27" s="117">
        <v>0</v>
      </c>
      <c r="CJ27" s="114">
        <v>0</v>
      </c>
      <c r="CK27" s="117">
        <v>0</v>
      </c>
      <c r="CL27" s="114">
        <v>0</v>
      </c>
      <c r="CM27" s="117">
        <v>0</v>
      </c>
      <c r="CN27" s="114">
        <v>0</v>
      </c>
      <c r="CO27" s="117">
        <v>0</v>
      </c>
      <c r="CP27" s="114">
        <v>0</v>
      </c>
      <c r="CQ27" s="117">
        <v>0</v>
      </c>
      <c r="CR27" s="114">
        <v>0</v>
      </c>
      <c r="CS27" s="117">
        <v>0</v>
      </c>
      <c r="CT27" s="114" t="s">
        <v>903</v>
      </c>
      <c r="CU27" s="114" t="s">
        <v>903</v>
      </c>
      <c r="CV27" s="114" t="s">
        <v>903</v>
      </c>
      <c r="CW27" s="114" t="s">
        <v>903</v>
      </c>
      <c r="CX27" s="114" t="s">
        <v>903</v>
      </c>
      <c r="CY27" s="114" t="s">
        <v>903</v>
      </c>
      <c r="CZ27" s="114" t="s">
        <v>903</v>
      </c>
      <c r="DA27" s="114" t="s">
        <v>903</v>
      </c>
      <c r="DB27" s="114">
        <v>3922</v>
      </c>
      <c r="DC27" s="114">
        <f>DC28</f>
        <v>1653</v>
      </c>
      <c r="DD27" s="114">
        <v>0</v>
      </c>
      <c r="DE27" s="114">
        <f>DE28</f>
        <v>470</v>
      </c>
      <c r="DF27" s="114">
        <v>4921.8809824368536</v>
      </c>
      <c r="DG27" s="114">
        <f>DG28+DG119+DG376+DG383+DG386+DG387</f>
        <v>3328.3948291081001</v>
      </c>
      <c r="DH27" s="114">
        <v>156.47703905062133</v>
      </c>
      <c r="DI27" s="114">
        <f>DI28+DI119+DI376+DI383+DI386+DI387</f>
        <v>161.74595732500001</v>
      </c>
      <c r="DJ27" s="114">
        <v>0</v>
      </c>
      <c r="DK27" s="114">
        <f>DK28+DK119+DK376+DK383+DK386+DK387</f>
        <v>0</v>
      </c>
      <c r="DL27" s="114">
        <v>55.18019826399977</v>
      </c>
      <c r="DM27" s="114">
        <f>DM28+DM119+DM376+DM383+DM386+DM387</f>
        <v>22.052121539999998</v>
      </c>
      <c r="DN27" s="114">
        <v>1257.5293317485348</v>
      </c>
      <c r="DO27" s="114">
        <f>DO28+DO119+DO376+DO383+DO386+DO387</f>
        <v>2330.5569594079998</v>
      </c>
      <c r="DP27" s="114">
        <v>2.0557689272323798</v>
      </c>
      <c r="DQ27" s="114">
        <f>DQ28+DQ119+DQ376+DQ383+DQ386+DQ387</f>
        <v>5.0296500000000001E-2</v>
      </c>
    </row>
    <row r="28" spans="1:130" ht="37.5" customHeight="1">
      <c r="A28" s="288" t="s">
        <v>165</v>
      </c>
      <c r="B28" s="274" t="s">
        <v>949</v>
      </c>
      <c r="C28" s="285" t="s">
        <v>1469</v>
      </c>
      <c r="D28" s="105">
        <v>0</v>
      </c>
      <c r="E28" s="117">
        <v>0</v>
      </c>
      <c r="F28" s="105">
        <v>0</v>
      </c>
      <c r="G28" s="117">
        <v>0</v>
      </c>
      <c r="H28" s="105">
        <v>0</v>
      </c>
      <c r="I28" s="117">
        <v>0</v>
      </c>
      <c r="J28" s="105">
        <v>0</v>
      </c>
      <c r="K28" s="117">
        <v>0</v>
      </c>
      <c r="L28" s="105">
        <v>0</v>
      </c>
      <c r="M28" s="117">
        <v>0</v>
      </c>
      <c r="N28" s="105">
        <v>432</v>
      </c>
      <c r="O28" s="117">
        <v>0</v>
      </c>
      <c r="P28" s="105">
        <v>0</v>
      </c>
      <c r="Q28" s="117">
        <v>20</v>
      </c>
      <c r="R28" s="105">
        <v>0</v>
      </c>
      <c r="S28" s="117">
        <v>0</v>
      </c>
      <c r="T28" s="105">
        <v>23.104579517112686</v>
      </c>
      <c r="U28" s="105">
        <f>U29</f>
        <v>52.303000000000004</v>
      </c>
      <c r="V28" s="105">
        <v>0</v>
      </c>
      <c r="W28" s="117">
        <v>0.8</v>
      </c>
      <c r="X28" s="105">
        <v>0</v>
      </c>
      <c r="Y28" s="117">
        <v>0</v>
      </c>
      <c r="Z28" s="105">
        <v>0</v>
      </c>
      <c r="AA28" s="105">
        <v>0</v>
      </c>
      <c r="AB28" s="105">
        <v>0</v>
      </c>
      <c r="AC28" s="117">
        <v>0</v>
      </c>
      <c r="AD28" s="105">
        <v>0</v>
      </c>
      <c r="AE28" s="105">
        <v>0</v>
      </c>
      <c r="AF28" s="105">
        <v>0</v>
      </c>
      <c r="AG28" s="117">
        <v>0</v>
      </c>
      <c r="AH28" s="105">
        <v>0</v>
      </c>
      <c r="AI28" s="117">
        <v>0</v>
      </c>
      <c r="AJ28" s="105">
        <v>107.48</v>
      </c>
      <c r="AK28" s="105">
        <v>0</v>
      </c>
      <c r="AL28" s="105">
        <v>60.459999999999994</v>
      </c>
      <c r="AM28" s="105">
        <v>8.8999999999999996E-2</v>
      </c>
      <c r="AN28" s="105">
        <v>0</v>
      </c>
      <c r="AO28" s="117">
        <v>0</v>
      </c>
      <c r="AP28" s="105">
        <v>171.7491816521775</v>
      </c>
      <c r="AQ28" s="105">
        <f>AQ29</f>
        <v>234.20799999999997</v>
      </c>
      <c r="AR28" s="105">
        <v>6.343</v>
      </c>
      <c r="AS28" s="105">
        <v>0.03</v>
      </c>
      <c r="AT28" s="105">
        <v>0</v>
      </c>
      <c r="AU28" s="105">
        <v>0</v>
      </c>
      <c r="AV28" s="105">
        <v>236.71715999999992</v>
      </c>
      <c r="AW28" s="105">
        <f>AW29</f>
        <v>60.7</v>
      </c>
      <c r="AX28" s="105">
        <v>0</v>
      </c>
      <c r="AY28" s="117">
        <v>0</v>
      </c>
      <c r="AZ28" s="105">
        <v>0</v>
      </c>
      <c r="BA28" s="117">
        <v>0</v>
      </c>
      <c r="BB28" s="290" t="s">
        <v>903</v>
      </c>
      <c r="BC28" s="121" t="s">
        <v>903</v>
      </c>
      <c r="BD28" s="105">
        <v>0</v>
      </c>
      <c r="BE28" s="117">
        <v>0</v>
      </c>
      <c r="BF28" s="105">
        <v>0</v>
      </c>
      <c r="BG28" s="117">
        <v>0</v>
      </c>
      <c r="BH28" s="105">
        <v>0</v>
      </c>
      <c r="BI28" s="117">
        <v>0</v>
      </c>
      <c r="BJ28" s="105">
        <v>0</v>
      </c>
      <c r="BK28" s="117">
        <v>0</v>
      </c>
      <c r="BL28" s="105">
        <v>0</v>
      </c>
      <c r="BM28" s="117">
        <v>0</v>
      </c>
      <c r="BN28" s="105">
        <v>0</v>
      </c>
      <c r="BO28" s="117">
        <v>0</v>
      </c>
      <c r="BP28" s="105">
        <v>0</v>
      </c>
      <c r="BQ28" s="117">
        <v>0</v>
      </c>
      <c r="BR28" s="105">
        <v>0</v>
      </c>
      <c r="BS28" s="117">
        <v>0</v>
      </c>
      <c r="BT28" s="105">
        <v>0</v>
      </c>
      <c r="BU28" s="117">
        <v>0</v>
      </c>
      <c r="BV28" s="105">
        <v>0</v>
      </c>
      <c r="BW28" s="117">
        <v>0</v>
      </c>
      <c r="BX28" s="105">
        <v>0</v>
      </c>
      <c r="BY28" s="117">
        <v>0</v>
      </c>
      <c r="BZ28" s="105">
        <v>0</v>
      </c>
      <c r="CA28" s="117">
        <v>0</v>
      </c>
      <c r="CB28" s="105">
        <v>0</v>
      </c>
      <c r="CC28" s="117">
        <v>0</v>
      </c>
      <c r="CD28" s="105">
        <v>0</v>
      </c>
      <c r="CE28" s="117">
        <v>0</v>
      </c>
      <c r="CF28" s="105">
        <v>0</v>
      </c>
      <c r="CG28" s="117">
        <v>0</v>
      </c>
      <c r="CH28" s="105">
        <v>0</v>
      </c>
      <c r="CI28" s="117">
        <v>0</v>
      </c>
      <c r="CJ28" s="105">
        <v>0</v>
      </c>
      <c r="CK28" s="117">
        <v>0</v>
      </c>
      <c r="CL28" s="105">
        <v>0</v>
      </c>
      <c r="CM28" s="117">
        <v>0</v>
      </c>
      <c r="CN28" s="105">
        <v>0</v>
      </c>
      <c r="CO28" s="117">
        <v>0</v>
      </c>
      <c r="CP28" s="105">
        <v>0</v>
      </c>
      <c r="CQ28" s="117">
        <v>0</v>
      </c>
      <c r="CR28" s="105">
        <v>0</v>
      </c>
      <c r="CS28" s="117">
        <v>0</v>
      </c>
      <c r="CT28" s="105" t="s">
        <v>903</v>
      </c>
      <c r="CU28" s="105" t="s">
        <v>903</v>
      </c>
      <c r="CV28" s="105" t="s">
        <v>903</v>
      </c>
      <c r="CW28" s="105" t="s">
        <v>903</v>
      </c>
      <c r="CX28" s="105" t="s">
        <v>903</v>
      </c>
      <c r="CY28" s="105" t="s">
        <v>903</v>
      </c>
      <c r="CZ28" s="105" t="s">
        <v>903</v>
      </c>
      <c r="DA28" s="105" t="s">
        <v>903</v>
      </c>
      <c r="DB28" s="105">
        <v>3922</v>
      </c>
      <c r="DC28" s="105">
        <f>DC30+DC32+DC34+DC107</f>
        <v>1653</v>
      </c>
      <c r="DD28" s="105">
        <v>0</v>
      </c>
      <c r="DE28" s="105">
        <f>DE30+DE32+DE34+DE107</f>
        <v>470</v>
      </c>
      <c r="DF28" s="105">
        <v>4792.9562340842713</v>
      </c>
      <c r="DG28" s="105">
        <f>DG29+DG104+DG107+DG116</f>
        <v>3328.3948291081001</v>
      </c>
      <c r="DH28" s="105">
        <v>0</v>
      </c>
      <c r="DI28" s="105">
        <f>DI29+DI104+DI107+DI116</f>
        <v>0</v>
      </c>
      <c r="DJ28" s="105">
        <v>0</v>
      </c>
      <c r="DK28" s="105">
        <f>DK29+DK104+DK107+DK116</f>
        <v>0</v>
      </c>
      <c r="DL28" s="105">
        <v>0</v>
      </c>
      <c r="DM28" s="105">
        <f>DM29+DM104+DM107+DM116</f>
        <v>0</v>
      </c>
      <c r="DN28" s="105">
        <v>0</v>
      </c>
      <c r="DO28" s="105">
        <f>DO29+DO104+DO107+DO116</f>
        <v>0</v>
      </c>
      <c r="DP28" s="105">
        <v>0</v>
      </c>
      <c r="DQ28" s="105">
        <f>DQ29+DQ104+DQ107+DQ116</f>
        <v>0</v>
      </c>
    </row>
    <row r="29" spans="1:130" ht="37.5" customHeight="1">
      <c r="A29" s="288" t="s">
        <v>167</v>
      </c>
      <c r="B29" s="274" t="s">
        <v>950</v>
      </c>
      <c r="C29" s="285" t="s">
        <v>1469</v>
      </c>
      <c r="D29" s="291">
        <v>0</v>
      </c>
      <c r="E29" s="117">
        <v>0</v>
      </c>
      <c r="F29" s="291">
        <v>0</v>
      </c>
      <c r="G29" s="117">
        <v>0</v>
      </c>
      <c r="H29" s="291">
        <v>0</v>
      </c>
      <c r="I29" s="117">
        <v>0</v>
      </c>
      <c r="J29" s="291">
        <v>0</v>
      </c>
      <c r="K29" s="117">
        <v>0</v>
      </c>
      <c r="L29" s="291">
        <v>0</v>
      </c>
      <c r="M29" s="117">
        <v>0</v>
      </c>
      <c r="N29" s="291">
        <v>432</v>
      </c>
      <c r="O29" s="117">
        <v>0</v>
      </c>
      <c r="P29" s="291">
        <v>0</v>
      </c>
      <c r="Q29" s="117">
        <v>20</v>
      </c>
      <c r="R29" s="291">
        <v>0</v>
      </c>
      <c r="S29" s="117">
        <v>0</v>
      </c>
      <c r="T29" s="291">
        <v>23.104579517112686</v>
      </c>
      <c r="U29" s="291">
        <f>SUM(U30:U33)+U86+U93+U94</f>
        <v>52.303000000000004</v>
      </c>
      <c r="V29" s="291">
        <v>0</v>
      </c>
      <c r="W29" s="117">
        <v>0.8</v>
      </c>
      <c r="X29" s="291">
        <v>0</v>
      </c>
      <c r="Y29" s="117">
        <v>0</v>
      </c>
      <c r="Z29" s="291">
        <v>0</v>
      </c>
      <c r="AA29" s="291">
        <v>0</v>
      </c>
      <c r="AB29" s="291">
        <v>0</v>
      </c>
      <c r="AC29" s="117">
        <v>0</v>
      </c>
      <c r="AD29" s="291">
        <v>0</v>
      </c>
      <c r="AE29" s="291">
        <v>0</v>
      </c>
      <c r="AF29" s="291">
        <v>0</v>
      </c>
      <c r="AG29" s="117">
        <v>0</v>
      </c>
      <c r="AH29" s="291">
        <v>0</v>
      </c>
      <c r="AI29" s="117">
        <v>0</v>
      </c>
      <c r="AJ29" s="291">
        <v>107.48</v>
      </c>
      <c r="AK29" s="291">
        <v>0</v>
      </c>
      <c r="AL29" s="291">
        <v>60.459999999999994</v>
      </c>
      <c r="AM29" s="291">
        <v>8.8999999999999996E-2</v>
      </c>
      <c r="AN29" s="291">
        <v>0</v>
      </c>
      <c r="AO29" s="117">
        <v>0</v>
      </c>
      <c r="AP29" s="291">
        <v>171.7491816521775</v>
      </c>
      <c r="AQ29" s="291">
        <f>SUM(AQ30:AQ33)+AQ86+AQ93+AQ94+AQ92+AQ91</f>
        <v>234.20799999999997</v>
      </c>
      <c r="AR29" s="291">
        <v>6.343</v>
      </c>
      <c r="AS29" s="291">
        <v>0.03</v>
      </c>
      <c r="AT29" s="291">
        <v>0</v>
      </c>
      <c r="AU29" s="291">
        <v>0</v>
      </c>
      <c r="AV29" s="291">
        <v>236.71715999999992</v>
      </c>
      <c r="AW29" s="291">
        <f>AW30+AW32+AW34+AW107</f>
        <v>60.7</v>
      </c>
      <c r="AX29" s="291">
        <v>0</v>
      </c>
      <c r="AY29" s="117">
        <v>0</v>
      </c>
      <c r="AZ29" s="291">
        <v>0</v>
      </c>
      <c r="BA29" s="117">
        <v>0</v>
      </c>
      <c r="BB29" s="292" t="s">
        <v>903</v>
      </c>
      <c r="BC29" s="121" t="s">
        <v>903</v>
      </c>
      <c r="BD29" s="291">
        <v>0</v>
      </c>
      <c r="BE29" s="117">
        <v>0</v>
      </c>
      <c r="BF29" s="291">
        <v>0</v>
      </c>
      <c r="BG29" s="117">
        <v>0</v>
      </c>
      <c r="BH29" s="291">
        <v>0</v>
      </c>
      <c r="BI29" s="117">
        <v>0</v>
      </c>
      <c r="BJ29" s="291">
        <v>0</v>
      </c>
      <c r="BK29" s="117">
        <v>0</v>
      </c>
      <c r="BL29" s="291">
        <v>0</v>
      </c>
      <c r="BM29" s="117">
        <v>0</v>
      </c>
      <c r="BN29" s="291">
        <v>0</v>
      </c>
      <c r="BO29" s="117">
        <v>0</v>
      </c>
      <c r="BP29" s="291">
        <v>0</v>
      </c>
      <c r="BQ29" s="117">
        <v>0</v>
      </c>
      <c r="BR29" s="291">
        <v>0</v>
      </c>
      <c r="BS29" s="117">
        <v>0</v>
      </c>
      <c r="BT29" s="291">
        <v>0</v>
      </c>
      <c r="BU29" s="117">
        <v>0</v>
      </c>
      <c r="BV29" s="291">
        <v>0</v>
      </c>
      <c r="BW29" s="117">
        <v>0</v>
      </c>
      <c r="BX29" s="291">
        <v>0</v>
      </c>
      <c r="BY29" s="117">
        <v>0</v>
      </c>
      <c r="BZ29" s="291">
        <v>0</v>
      </c>
      <c r="CA29" s="117">
        <v>0</v>
      </c>
      <c r="CB29" s="291">
        <v>0</v>
      </c>
      <c r="CC29" s="117">
        <v>0</v>
      </c>
      <c r="CD29" s="291">
        <v>0</v>
      </c>
      <c r="CE29" s="117">
        <v>0</v>
      </c>
      <c r="CF29" s="291">
        <v>0</v>
      </c>
      <c r="CG29" s="117">
        <v>0</v>
      </c>
      <c r="CH29" s="291">
        <v>0</v>
      </c>
      <c r="CI29" s="117">
        <v>0</v>
      </c>
      <c r="CJ29" s="291">
        <v>0</v>
      </c>
      <c r="CK29" s="117">
        <v>0</v>
      </c>
      <c r="CL29" s="291">
        <v>0</v>
      </c>
      <c r="CM29" s="117">
        <v>0</v>
      </c>
      <c r="CN29" s="291">
        <v>0</v>
      </c>
      <c r="CO29" s="117">
        <v>0</v>
      </c>
      <c r="CP29" s="291">
        <v>0</v>
      </c>
      <c r="CQ29" s="117">
        <v>0</v>
      </c>
      <c r="CR29" s="291">
        <v>0</v>
      </c>
      <c r="CS29" s="117">
        <v>0</v>
      </c>
      <c r="CT29" s="291" t="s">
        <v>903</v>
      </c>
      <c r="CU29" s="291" t="s">
        <v>903</v>
      </c>
      <c r="CV29" s="291" t="s">
        <v>903</v>
      </c>
      <c r="CW29" s="291" t="s">
        <v>903</v>
      </c>
      <c r="CX29" s="291" t="s">
        <v>903</v>
      </c>
      <c r="CY29" s="291" t="s">
        <v>903</v>
      </c>
      <c r="CZ29" s="291" t="s">
        <v>903</v>
      </c>
      <c r="DA29" s="291" t="s">
        <v>903</v>
      </c>
      <c r="DB29" s="291">
        <v>3922</v>
      </c>
      <c r="DC29" s="291">
        <f>DC30</f>
        <v>1558</v>
      </c>
      <c r="DD29" s="291">
        <v>0</v>
      </c>
      <c r="DE29" s="291">
        <f>DE30</f>
        <v>449</v>
      </c>
      <c r="DF29" s="291">
        <v>4792.9562340842713</v>
      </c>
      <c r="DG29" s="105">
        <f t="shared" ref="DG29" si="0">DG30+DG31+DG32+DG33+DG34</f>
        <v>3328.3948291081001</v>
      </c>
      <c r="DH29" s="291">
        <v>0</v>
      </c>
      <c r="DI29" s="291">
        <f>SUM(DI30:DI34)</f>
        <v>0</v>
      </c>
      <c r="DJ29" s="291">
        <v>0</v>
      </c>
      <c r="DK29" s="291">
        <f>SUM(DK30:DK34)</f>
        <v>0</v>
      </c>
      <c r="DL29" s="291">
        <v>0</v>
      </c>
      <c r="DM29" s="291">
        <f>SUM(DM30:DM34)</f>
        <v>0</v>
      </c>
      <c r="DN29" s="291">
        <v>0</v>
      </c>
      <c r="DO29" s="291">
        <f>SUM(DO30:DO34)</f>
        <v>0</v>
      </c>
      <c r="DP29" s="291">
        <v>0</v>
      </c>
      <c r="DQ29" s="291">
        <f>SUM(DQ30:DQ34)</f>
        <v>0</v>
      </c>
    </row>
    <row r="30" spans="1:130" ht="37.5" customHeight="1">
      <c r="A30" s="288" t="s">
        <v>168</v>
      </c>
      <c r="B30" s="274" t="s">
        <v>951</v>
      </c>
      <c r="C30" s="285" t="s">
        <v>1469</v>
      </c>
      <c r="D30" s="117">
        <v>0</v>
      </c>
      <c r="E30" s="117">
        <v>0</v>
      </c>
      <c r="F30" s="117">
        <v>0</v>
      </c>
      <c r="G30" s="117">
        <v>0</v>
      </c>
      <c r="H30" s="117">
        <v>0</v>
      </c>
      <c r="I30" s="117">
        <v>0</v>
      </c>
      <c r="J30" s="117">
        <v>0</v>
      </c>
      <c r="K30" s="117">
        <v>0</v>
      </c>
      <c r="L30" s="117">
        <v>0</v>
      </c>
      <c r="M30" s="117">
        <v>0</v>
      </c>
      <c r="N30" s="117">
        <v>0</v>
      </c>
      <c r="O30" s="117">
        <v>0</v>
      </c>
      <c r="P30" s="117">
        <v>0</v>
      </c>
      <c r="Q30" s="117">
        <v>0</v>
      </c>
      <c r="R30" s="117">
        <v>0</v>
      </c>
      <c r="S30" s="117">
        <v>0</v>
      </c>
      <c r="T30" s="117">
        <v>0</v>
      </c>
      <c r="U30" s="117">
        <v>18.661000000000001</v>
      </c>
      <c r="V30" s="117">
        <v>0</v>
      </c>
      <c r="W30" s="117">
        <v>0</v>
      </c>
      <c r="X30" s="117">
        <v>0</v>
      </c>
      <c r="Y30" s="117">
        <v>0</v>
      </c>
      <c r="Z30" s="117">
        <v>0</v>
      </c>
      <c r="AA30" s="117">
        <v>0</v>
      </c>
      <c r="AB30" s="117">
        <v>0</v>
      </c>
      <c r="AC30" s="117">
        <v>0</v>
      </c>
      <c r="AD30" s="117">
        <v>0</v>
      </c>
      <c r="AE30" s="117">
        <v>0</v>
      </c>
      <c r="AF30" s="117">
        <v>0</v>
      </c>
      <c r="AG30" s="117">
        <v>0</v>
      </c>
      <c r="AH30" s="117">
        <v>0</v>
      </c>
      <c r="AI30" s="117">
        <v>0</v>
      </c>
      <c r="AJ30" s="117">
        <v>0</v>
      </c>
      <c r="AK30" s="117">
        <v>0</v>
      </c>
      <c r="AL30" s="117">
        <v>0</v>
      </c>
      <c r="AM30" s="117">
        <v>0</v>
      </c>
      <c r="AN30" s="117">
        <v>0</v>
      </c>
      <c r="AO30" s="117">
        <v>0</v>
      </c>
      <c r="AP30" s="117">
        <v>0</v>
      </c>
      <c r="AQ30" s="117">
        <v>74.632000000000005</v>
      </c>
      <c r="AR30" s="117">
        <v>0</v>
      </c>
      <c r="AS30" s="117">
        <v>0</v>
      </c>
      <c r="AT30" s="117">
        <v>0</v>
      </c>
      <c r="AU30" s="117">
        <v>0</v>
      </c>
      <c r="AV30" s="117" t="s">
        <v>903</v>
      </c>
      <c r="AW30" s="117">
        <v>21</v>
      </c>
      <c r="AX30" s="117" t="s">
        <v>903</v>
      </c>
      <c r="AY30" s="117">
        <v>0</v>
      </c>
      <c r="AZ30" s="117">
        <v>0</v>
      </c>
      <c r="BA30" s="117">
        <v>0</v>
      </c>
      <c r="BB30" s="121" t="s">
        <v>903</v>
      </c>
      <c r="BC30" s="121" t="s">
        <v>903</v>
      </c>
      <c r="BD30" s="117">
        <v>0</v>
      </c>
      <c r="BE30" s="117">
        <v>0</v>
      </c>
      <c r="BF30" s="117">
        <v>0</v>
      </c>
      <c r="BG30" s="117">
        <v>0</v>
      </c>
      <c r="BH30" s="117">
        <v>0</v>
      </c>
      <c r="BI30" s="117">
        <v>0</v>
      </c>
      <c r="BJ30" s="117">
        <v>0</v>
      </c>
      <c r="BK30" s="117">
        <v>0</v>
      </c>
      <c r="BL30" s="117">
        <v>0</v>
      </c>
      <c r="BM30" s="117">
        <v>0</v>
      </c>
      <c r="BN30" s="117">
        <v>0</v>
      </c>
      <c r="BO30" s="117">
        <v>0</v>
      </c>
      <c r="BP30" s="117">
        <v>0</v>
      </c>
      <c r="BQ30" s="117">
        <v>0</v>
      </c>
      <c r="BR30" s="117">
        <v>0</v>
      </c>
      <c r="BS30" s="117">
        <v>0</v>
      </c>
      <c r="BT30" s="117">
        <v>0</v>
      </c>
      <c r="BU30" s="117">
        <v>0</v>
      </c>
      <c r="BV30" s="117">
        <v>0</v>
      </c>
      <c r="BW30" s="117">
        <v>0</v>
      </c>
      <c r="BX30" s="117">
        <v>0</v>
      </c>
      <c r="BY30" s="117">
        <v>0</v>
      </c>
      <c r="BZ30" s="117">
        <v>0</v>
      </c>
      <c r="CA30" s="117">
        <v>0</v>
      </c>
      <c r="CB30" s="117">
        <v>0</v>
      </c>
      <c r="CC30" s="117">
        <v>0</v>
      </c>
      <c r="CD30" s="117">
        <v>0</v>
      </c>
      <c r="CE30" s="117">
        <v>0</v>
      </c>
      <c r="CF30" s="117">
        <v>0</v>
      </c>
      <c r="CG30" s="117">
        <v>0</v>
      </c>
      <c r="CH30" s="117">
        <v>0</v>
      </c>
      <c r="CI30" s="117">
        <v>0</v>
      </c>
      <c r="CJ30" s="117">
        <v>0</v>
      </c>
      <c r="CK30" s="117">
        <v>0</v>
      </c>
      <c r="CL30" s="117">
        <v>0</v>
      </c>
      <c r="CM30" s="117">
        <v>0</v>
      </c>
      <c r="CN30" s="117">
        <v>0</v>
      </c>
      <c r="CO30" s="117">
        <v>0</v>
      </c>
      <c r="CP30" s="117">
        <v>0</v>
      </c>
      <c r="CQ30" s="117">
        <v>0</v>
      </c>
      <c r="CR30" s="117">
        <v>0</v>
      </c>
      <c r="CS30" s="117">
        <v>0</v>
      </c>
      <c r="CT30" s="117">
        <v>0</v>
      </c>
      <c r="CU30" s="117">
        <v>0</v>
      </c>
      <c r="CV30" s="117">
        <v>0</v>
      </c>
      <c r="CW30" s="117">
        <v>0</v>
      </c>
      <c r="CX30" s="117">
        <v>0</v>
      </c>
      <c r="CY30" s="117">
        <v>0</v>
      </c>
      <c r="CZ30" s="117" t="s">
        <v>903</v>
      </c>
      <c r="DA30" s="117" t="s">
        <v>903</v>
      </c>
      <c r="DB30" s="117">
        <v>1813</v>
      </c>
      <c r="DC30" s="117">
        <v>1558</v>
      </c>
      <c r="DD30" s="117" t="s">
        <v>903</v>
      </c>
      <c r="DE30" s="117">
        <v>449</v>
      </c>
      <c r="DF30" s="117">
        <v>320.26399281630677</v>
      </c>
      <c r="DG30" s="105">
        <v>234.3586864721</v>
      </c>
      <c r="DH30" s="117">
        <v>0</v>
      </c>
      <c r="DI30" s="117">
        <v>0</v>
      </c>
      <c r="DJ30" s="117">
        <v>0</v>
      </c>
      <c r="DK30" s="117">
        <v>0</v>
      </c>
      <c r="DL30" s="117">
        <v>0</v>
      </c>
      <c r="DM30" s="117">
        <v>0</v>
      </c>
      <c r="DN30" s="117">
        <v>0</v>
      </c>
      <c r="DO30" s="117">
        <v>0</v>
      </c>
      <c r="DP30" s="117">
        <v>0</v>
      </c>
      <c r="DQ30" s="117">
        <v>0</v>
      </c>
    </row>
    <row r="31" spans="1:130" ht="37.5" customHeight="1">
      <c r="A31" s="288" t="s">
        <v>168</v>
      </c>
      <c r="B31" s="274" t="s">
        <v>952</v>
      </c>
      <c r="C31" s="285" t="s">
        <v>1469</v>
      </c>
      <c r="D31" s="117">
        <v>0</v>
      </c>
      <c r="E31" s="117">
        <v>0</v>
      </c>
      <c r="F31" s="117">
        <v>0</v>
      </c>
      <c r="G31" s="117">
        <v>0</v>
      </c>
      <c r="H31" s="117">
        <v>0</v>
      </c>
      <c r="I31" s="117">
        <v>0</v>
      </c>
      <c r="J31" s="117">
        <v>0</v>
      </c>
      <c r="K31" s="117">
        <v>0</v>
      </c>
      <c r="L31" s="117">
        <v>0</v>
      </c>
      <c r="M31" s="117">
        <v>0</v>
      </c>
      <c r="N31" s="117">
        <v>0</v>
      </c>
      <c r="O31" s="117">
        <v>0</v>
      </c>
      <c r="P31" s="117">
        <v>0</v>
      </c>
      <c r="Q31" s="117">
        <v>0</v>
      </c>
      <c r="R31" s="117">
        <v>0</v>
      </c>
      <c r="S31" s="117">
        <v>0</v>
      </c>
      <c r="T31" s="117">
        <v>21.900579517112686</v>
      </c>
      <c r="U31" s="117">
        <v>27.953000000000003</v>
      </c>
      <c r="V31" s="117">
        <v>0</v>
      </c>
      <c r="W31" s="117">
        <v>0</v>
      </c>
      <c r="X31" s="117">
        <v>0</v>
      </c>
      <c r="Y31" s="117">
        <v>0</v>
      </c>
      <c r="Z31" s="117">
        <v>0</v>
      </c>
      <c r="AA31" s="117">
        <v>0</v>
      </c>
      <c r="AB31" s="117">
        <v>0</v>
      </c>
      <c r="AC31" s="117">
        <v>0</v>
      </c>
      <c r="AD31" s="117">
        <v>0</v>
      </c>
      <c r="AE31" s="117">
        <v>0</v>
      </c>
      <c r="AF31" s="117">
        <v>0</v>
      </c>
      <c r="AG31" s="117">
        <v>0</v>
      </c>
      <c r="AH31" s="117">
        <v>0</v>
      </c>
      <c r="AI31" s="117">
        <v>0</v>
      </c>
      <c r="AJ31" s="117">
        <v>0</v>
      </c>
      <c r="AK31" s="117">
        <v>0</v>
      </c>
      <c r="AL31" s="117">
        <v>0</v>
      </c>
      <c r="AM31" s="117">
        <v>0</v>
      </c>
      <c r="AN31" s="117">
        <v>0</v>
      </c>
      <c r="AO31" s="117">
        <v>0</v>
      </c>
      <c r="AP31" s="117">
        <v>165.4351816521775</v>
      </c>
      <c r="AQ31" s="117">
        <v>136.45699999999997</v>
      </c>
      <c r="AR31" s="117">
        <v>0</v>
      </c>
      <c r="AS31" s="117">
        <v>0</v>
      </c>
      <c r="AT31" s="117">
        <v>0</v>
      </c>
      <c r="AU31" s="117">
        <v>0</v>
      </c>
      <c r="AV31" s="117" t="s">
        <v>903</v>
      </c>
      <c r="AW31" s="117">
        <v>0</v>
      </c>
      <c r="AX31" s="117" t="s">
        <v>903</v>
      </c>
      <c r="AY31" s="117">
        <v>0</v>
      </c>
      <c r="AZ31" s="117">
        <v>0</v>
      </c>
      <c r="BA31" s="117">
        <v>0</v>
      </c>
      <c r="BB31" s="121" t="s">
        <v>903</v>
      </c>
      <c r="BC31" s="121" t="s">
        <v>903</v>
      </c>
      <c r="BD31" s="117">
        <v>0</v>
      </c>
      <c r="BE31" s="117">
        <v>0</v>
      </c>
      <c r="BF31" s="117">
        <v>0</v>
      </c>
      <c r="BG31" s="117">
        <v>0</v>
      </c>
      <c r="BH31" s="117">
        <v>0</v>
      </c>
      <c r="BI31" s="117">
        <v>0</v>
      </c>
      <c r="BJ31" s="117">
        <v>0</v>
      </c>
      <c r="BK31" s="117">
        <v>0</v>
      </c>
      <c r="BL31" s="117">
        <v>0</v>
      </c>
      <c r="BM31" s="117">
        <v>0</v>
      </c>
      <c r="BN31" s="117">
        <v>0</v>
      </c>
      <c r="BO31" s="117">
        <v>0</v>
      </c>
      <c r="BP31" s="117">
        <v>0</v>
      </c>
      <c r="BQ31" s="117">
        <v>0</v>
      </c>
      <c r="BR31" s="117">
        <v>0</v>
      </c>
      <c r="BS31" s="117">
        <v>0</v>
      </c>
      <c r="BT31" s="117">
        <v>0</v>
      </c>
      <c r="BU31" s="117">
        <v>0</v>
      </c>
      <c r="BV31" s="117">
        <v>0</v>
      </c>
      <c r="BW31" s="117">
        <v>0</v>
      </c>
      <c r="BX31" s="117">
        <v>0</v>
      </c>
      <c r="BY31" s="117">
        <v>0</v>
      </c>
      <c r="BZ31" s="117">
        <v>0</v>
      </c>
      <c r="CA31" s="117">
        <v>0</v>
      </c>
      <c r="CB31" s="117">
        <v>0</v>
      </c>
      <c r="CC31" s="117">
        <v>0</v>
      </c>
      <c r="CD31" s="117">
        <v>0</v>
      </c>
      <c r="CE31" s="117">
        <v>0</v>
      </c>
      <c r="CF31" s="117">
        <v>0</v>
      </c>
      <c r="CG31" s="117">
        <v>0</v>
      </c>
      <c r="CH31" s="117">
        <v>0</v>
      </c>
      <c r="CI31" s="117">
        <v>0</v>
      </c>
      <c r="CJ31" s="117">
        <v>0</v>
      </c>
      <c r="CK31" s="117">
        <v>0</v>
      </c>
      <c r="CL31" s="117">
        <v>0</v>
      </c>
      <c r="CM31" s="117">
        <v>0</v>
      </c>
      <c r="CN31" s="117">
        <v>0</v>
      </c>
      <c r="CO31" s="117">
        <v>0</v>
      </c>
      <c r="CP31" s="117">
        <v>0</v>
      </c>
      <c r="CQ31" s="117">
        <v>0</v>
      </c>
      <c r="CR31" s="117">
        <v>0</v>
      </c>
      <c r="CS31" s="117">
        <v>0</v>
      </c>
      <c r="CT31" s="117">
        <v>0</v>
      </c>
      <c r="CU31" s="117">
        <v>0</v>
      </c>
      <c r="CV31" s="117">
        <v>0</v>
      </c>
      <c r="CW31" s="117">
        <v>0</v>
      </c>
      <c r="CX31" s="117">
        <v>0</v>
      </c>
      <c r="CY31" s="117">
        <v>0</v>
      </c>
      <c r="CZ31" s="117" t="s">
        <v>903</v>
      </c>
      <c r="DA31" s="117" t="s">
        <v>903</v>
      </c>
      <c r="DB31" s="117">
        <v>1971</v>
      </c>
      <c r="DC31" s="117">
        <v>0</v>
      </c>
      <c r="DD31" s="117" t="s">
        <v>903</v>
      </c>
      <c r="DE31" s="117">
        <v>0</v>
      </c>
      <c r="DF31" s="117">
        <v>368.56808527399329</v>
      </c>
      <c r="DG31" s="105">
        <v>232.94124805149983</v>
      </c>
      <c r="DH31" s="117">
        <v>0</v>
      </c>
      <c r="DI31" s="117">
        <v>0</v>
      </c>
      <c r="DJ31" s="117">
        <v>0</v>
      </c>
      <c r="DK31" s="117">
        <v>0</v>
      </c>
      <c r="DL31" s="117">
        <v>0</v>
      </c>
      <c r="DM31" s="117">
        <v>0</v>
      </c>
      <c r="DN31" s="117">
        <v>0</v>
      </c>
      <c r="DO31" s="117">
        <v>0</v>
      </c>
      <c r="DP31" s="117">
        <v>0</v>
      </c>
      <c r="DQ31" s="117">
        <v>0</v>
      </c>
    </row>
    <row r="32" spans="1:130" ht="37.5" customHeight="1">
      <c r="A32" s="288" t="s">
        <v>170</v>
      </c>
      <c r="B32" s="274" t="s">
        <v>953</v>
      </c>
      <c r="C32" s="285" t="s">
        <v>1469</v>
      </c>
      <c r="D32" s="117">
        <v>0</v>
      </c>
      <c r="E32" s="117">
        <v>0</v>
      </c>
      <c r="F32" s="117">
        <v>0</v>
      </c>
      <c r="G32" s="117">
        <v>0</v>
      </c>
      <c r="H32" s="117">
        <v>0</v>
      </c>
      <c r="I32" s="117">
        <v>0</v>
      </c>
      <c r="J32" s="117">
        <v>0</v>
      </c>
      <c r="K32" s="117">
        <v>0</v>
      </c>
      <c r="L32" s="117">
        <v>0</v>
      </c>
      <c r="M32" s="117">
        <v>0</v>
      </c>
      <c r="N32" s="117">
        <v>0</v>
      </c>
      <c r="O32" s="117">
        <v>0</v>
      </c>
      <c r="P32" s="117">
        <v>0</v>
      </c>
      <c r="Q32" s="117">
        <v>0</v>
      </c>
      <c r="R32" s="117">
        <v>0</v>
      </c>
      <c r="S32" s="117">
        <v>0</v>
      </c>
      <c r="T32" s="117">
        <v>0</v>
      </c>
      <c r="U32" s="117">
        <v>1.03</v>
      </c>
      <c r="V32" s="117">
        <v>0</v>
      </c>
      <c r="W32" s="117">
        <v>0</v>
      </c>
      <c r="X32" s="117">
        <v>0</v>
      </c>
      <c r="Y32" s="117">
        <v>0</v>
      </c>
      <c r="Z32" s="117">
        <v>0</v>
      </c>
      <c r="AA32" s="117">
        <v>0</v>
      </c>
      <c r="AB32" s="117">
        <v>0</v>
      </c>
      <c r="AC32" s="117">
        <v>0</v>
      </c>
      <c r="AD32" s="117">
        <v>0</v>
      </c>
      <c r="AE32" s="117">
        <v>0</v>
      </c>
      <c r="AF32" s="117">
        <v>0</v>
      </c>
      <c r="AG32" s="117">
        <v>0</v>
      </c>
      <c r="AH32" s="117">
        <v>0</v>
      </c>
      <c r="AI32" s="117">
        <v>0</v>
      </c>
      <c r="AJ32" s="117">
        <v>0</v>
      </c>
      <c r="AK32" s="117">
        <v>0</v>
      </c>
      <c r="AL32" s="117">
        <v>0</v>
      </c>
      <c r="AM32" s="117">
        <v>0</v>
      </c>
      <c r="AN32" s="117">
        <v>0</v>
      </c>
      <c r="AO32" s="117">
        <v>0</v>
      </c>
      <c r="AP32" s="117">
        <v>0</v>
      </c>
      <c r="AQ32" s="117">
        <v>2.4499999999999997</v>
      </c>
      <c r="AR32" s="117">
        <v>0</v>
      </c>
      <c r="AS32" s="117">
        <v>0</v>
      </c>
      <c r="AT32" s="117">
        <v>0</v>
      </c>
      <c r="AU32" s="117">
        <v>0</v>
      </c>
      <c r="AV32" s="117" t="s">
        <v>903</v>
      </c>
      <c r="AW32" s="117">
        <v>4.7</v>
      </c>
      <c r="AX32" s="117" t="s">
        <v>903</v>
      </c>
      <c r="AY32" s="117">
        <v>0</v>
      </c>
      <c r="AZ32" s="117">
        <v>0</v>
      </c>
      <c r="BA32" s="117">
        <v>0</v>
      </c>
      <c r="BB32" s="121" t="s">
        <v>903</v>
      </c>
      <c r="BC32" s="121" t="s">
        <v>903</v>
      </c>
      <c r="BD32" s="117">
        <v>0</v>
      </c>
      <c r="BE32" s="117">
        <v>0</v>
      </c>
      <c r="BF32" s="117">
        <v>0</v>
      </c>
      <c r="BG32" s="117">
        <v>0</v>
      </c>
      <c r="BH32" s="117">
        <v>0</v>
      </c>
      <c r="BI32" s="117">
        <v>0</v>
      </c>
      <c r="BJ32" s="117">
        <v>0</v>
      </c>
      <c r="BK32" s="117">
        <v>0</v>
      </c>
      <c r="BL32" s="117">
        <v>0</v>
      </c>
      <c r="BM32" s="117">
        <v>0</v>
      </c>
      <c r="BN32" s="117">
        <v>0</v>
      </c>
      <c r="BO32" s="117">
        <v>0</v>
      </c>
      <c r="BP32" s="117">
        <v>0</v>
      </c>
      <c r="BQ32" s="117">
        <v>0</v>
      </c>
      <c r="BR32" s="117">
        <v>0</v>
      </c>
      <c r="BS32" s="117">
        <v>0</v>
      </c>
      <c r="BT32" s="117">
        <v>0</v>
      </c>
      <c r="BU32" s="117">
        <v>0</v>
      </c>
      <c r="BV32" s="117">
        <v>0</v>
      </c>
      <c r="BW32" s="117">
        <v>0</v>
      </c>
      <c r="BX32" s="117">
        <v>0</v>
      </c>
      <c r="BY32" s="117">
        <v>0</v>
      </c>
      <c r="BZ32" s="117">
        <v>0</v>
      </c>
      <c r="CA32" s="117">
        <v>0</v>
      </c>
      <c r="CB32" s="117">
        <v>0</v>
      </c>
      <c r="CC32" s="117">
        <v>0</v>
      </c>
      <c r="CD32" s="117">
        <v>0</v>
      </c>
      <c r="CE32" s="117">
        <v>0</v>
      </c>
      <c r="CF32" s="117">
        <v>0</v>
      </c>
      <c r="CG32" s="117">
        <v>0</v>
      </c>
      <c r="CH32" s="117">
        <v>0</v>
      </c>
      <c r="CI32" s="117">
        <v>0</v>
      </c>
      <c r="CJ32" s="117">
        <v>0</v>
      </c>
      <c r="CK32" s="117">
        <v>0</v>
      </c>
      <c r="CL32" s="117">
        <v>0</v>
      </c>
      <c r="CM32" s="117">
        <v>0</v>
      </c>
      <c r="CN32" s="117">
        <v>0</v>
      </c>
      <c r="CO32" s="117">
        <v>0</v>
      </c>
      <c r="CP32" s="117">
        <v>0</v>
      </c>
      <c r="CQ32" s="117">
        <v>0</v>
      </c>
      <c r="CR32" s="117">
        <v>0</v>
      </c>
      <c r="CS32" s="117">
        <v>0</v>
      </c>
      <c r="CT32" s="117">
        <v>0</v>
      </c>
      <c r="CU32" s="117">
        <v>0</v>
      </c>
      <c r="CV32" s="117">
        <v>0</v>
      </c>
      <c r="CW32" s="117">
        <v>0</v>
      </c>
      <c r="CX32" s="117">
        <v>0</v>
      </c>
      <c r="CY32" s="117">
        <v>0</v>
      </c>
      <c r="CZ32" s="117" t="s">
        <v>903</v>
      </c>
      <c r="DA32" s="117" t="s">
        <v>903</v>
      </c>
      <c r="DB32" s="117">
        <v>62</v>
      </c>
      <c r="DC32" s="117">
        <v>66</v>
      </c>
      <c r="DD32" s="117" t="s">
        <v>903</v>
      </c>
      <c r="DE32" s="117">
        <v>13</v>
      </c>
      <c r="DF32" s="117">
        <v>6.3596893696400025</v>
      </c>
      <c r="DG32" s="105">
        <v>1.7005194700013817</v>
      </c>
      <c r="DH32" s="117">
        <v>0</v>
      </c>
      <c r="DI32" s="117">
        <v>0</v>
      </c>
      <c r="DJ32" s="117">
        <v>0</v>
      </c>
      <c r="DK32" s="117">
        <v>0</v>
      </c>
      <c r="DL32" s="117">
        <v>0</v>
      </c>
      <c r="DM32" s="117">
        <v>0</v>
      </c>
      <c r="DN32" s="117">
        <v>0</v>
      </c>
      <c r="DO32" s="117">
        <v>0</v>
      </c>
      <c r="DP32" s="117">
        <v>0</v>
      </c>
      <c r="DQ32" s="117">
        <v>0</v>
      </c>
    </row>
    <row r="33" spans="1:121" ht="37.5" customHeight="1">
      <c r="A33" s="288" t="s">
        <v>170</v>
      </c>
      <c r="B33" s="274" t="s">
        <v>954</v>
      </c>
      <c r="C33" s="285" t="s">
        <v>1469</v>
      </c>
      <c r="D33" s="117">
        <v>0</v>
      </c>
      <c r="E33" s="117">
        <v>0</v>
      </c>
      <c r="F33" s="117">
        <v>0</v>
      </c>
      <c r="G33" s="117">
        <v>0</v>
      </c>
      <c r="H33" s="117">
        <v>0</v>
      </c>
      <c r="I33" s="117">
        <v>0</v>
      </c>
      <c r="J33" s="117">
        <v>0</v>
      </c>
      <c r="K33" s="117">
        <v>0</v>
      </c>
      <c r="L33" s="117">
        <v>0</v>
      </c>
      <c r="M33" s="117">
        <v>0</v>
      </c>
      <c r="N33" s="117">
        <v>0</v>
      </c>
      <c r="O33" s="117">
        <v>0</v>
      </c>
      <c r="P33" s="117">
        <v>0</v>
      </c>
      <c r="Q33" s="117">
        <v>0</v>
      </c>
      <c r="R33" s="117">
        <v>0</v>
      </c>
      <c r="S33" s="117">
        <v>0</v>
      </c>
      <c r="T33" s="117">
        <v>1.204</v>
      </c>
      <c r="U33" s="117">
        <v>4.6589999999999998</v>
      </c>
      <c r="V33" s="117">
        <v>0</v>
      </c>
      <c r="W33" s="117">
        <v>0</v>
      </c>
      <c r="X33" s="117">
        <v>0</v>
      </c>
      <c r="Y33" s="117">
        <v>0</v>
      </c>
      <c r="Z33" s="117">
        <v>0</v>
      </c>
      <c r="AA33" s="117">
        <v>0</v>
      </c>
      <c r="AB33" s="117">
        <v>0</v>
      </c>
      <c r="AC33" s="117">
        <v>0</v>
      </c>
      <c r="AD33" s="117">
        <v>0</v>
      </c>
      <c r="AE33" s="117">
        <v>0</v>
      </c>
      <c r="AF33" s="117">
        <v>0</v>
      </c>
      <c r="AG33" s="117">
        <v>0</v>
      </c>
      <c r="AH33" s="117">
        <v>0</v>
      </c>
      <c r="AI33" s="117">
        <v>0</v>
      </c>
      <c r="AJ33" s="117">
        <v>0</v>
      </c>
      <c r="AK33" s="117">
        <v>0</v>
      </c>
      <c r="AL33" s="117">
        <v>0</v>
      </c>
      <c r="AM33" s="117">
        <v>0</v>
      </c>
      <c r="AN33" s="117">
        <v>0</v>
      </c>
      <c r="AO33" s="117">
        <v>0</v>
      </c>
      <c r="AP33" s="117">
        <v>4.2140000000000004</v>
      </c>
      <c r="AQ33" s="117">
        <v>20.669</v>
      </c>
      <c r="AR33" s="117">
        <v>0</v>
      </c>
      <c r="AS33" s="117">
        <v>0</v>
      </c>
      <c r="AT33" s="117">
        <v>0</v>
      </c>
      <c r="AU33" s="117">
        <v>0</v>
      </c>
      <c r="AV33" s="117" t="s">
        <v>903</v>
      </c>
      <c r="AW33" s="117">
        <v>0</v>
      </c>
      <c r="AX33" s="117" t="s">
        <v>903</v>
      </c>
      <c r="AY33" s="117">
        <v>0</v>
      </c>
      <c r="AZ33" s="117">
        <v>0</v>
      </c>
      <c r="BA33" s="117">
        <v>0</v>
      </c>
      <c r="BB33" s="121" t="s">
        <v>903</v>
      </c>
      <c r="BC33" s="121" t="s">
        <v>903</v>
      </c>
      <c r="BD33" s="117">
        <v>0</v>
      </c>
      <c r="BE33" s="117">
        <v>0</v>
      </c>
      <c r="BF33" s="117">
        <v>0</v>
      </c>
      <c r="BG33" s="117">
        <v>0</v>
      </c>
      <c r="BH33" s="117">
        <v>0</v>
      </c>
      <c r="BI33" s="117">
        <v>0</v>
      </c>
      <c r="BJ33" s="117">
        <v>0</v>
      </c>
      <c r="BK33" s="117">
        <v>0</v>
      </c>
      <c r="BL33" s="117">
        <v>0</v>
      </c>
      <c r="BM33" s="117">
        <v>0</v>
      </c>
      <c r="BN33" s="117">
        <v>0</v>
      </c>
      <c r="BO33" s="117">
        <v>0</v>
      </c>
      <c r="BP33" s="117">
        <v>0</v>
      </c>
      <c r="BQ33" s="117">
        <v>0</v>
      </c>
      <c r="BR33" s="117">
        <v>0</v>
      </c>
      <c r="BS33" s="117">
        <v>0</v>
      </c>
      <c r="BT33" s="117">
        <v>0</v>
      </c>
      <c r="BU33" s="117">
        <v>0</v>
      </c>
      <c r="BV33" s="117">
        <v>0</v>
      </c>
      <c r="BW33" s="117">
        <v>0</v>
      </c>
      <c r="BX33" s="117">
        <v>0</v>
      </c>
      <c r="BY33" s="117">
        <v>0</v>
      </c>
      <c r="BZ33" s="117">
        <v>0</v>
      </c>
      <c r="CA33" s="117">
        <v>0</v>
      </c>
      <c r="CB33" s="117">
        <v>0</v>
      </c>
      <c r="CC33" s="117">
        <v>0</v>
      </c>
      <c r="CD33" s="117">
        <v>0</v>
      </c>
      <c r="CE33" s="117">
        <v>0</v>
      </c>
      <c r="CF33" s="117">
        <v>0</v>
      </c>
      <c r="CG33" s="117">
        <v>0</v>
      </c>
      <c r="CH33" s="117">
        <v>0</v>
      </c>
      <c r="CI33" s="117">
        <v>0</v>
      </c>
      <c r="CJ33" s="117">
        <v>0</v>
      </c>
      <c r="CK33" s="117">
        <v>0</v>
      </c>
      <c r="CL33" s="117">
        <v>0</v>
      </c>
      <c r="CM33" s="117">
        <v>0</v>
      </c>
      <c r="CN33" s="117">
        <v>0</v>
      </c>
      <c r="CO33" s="117">
        <v>0</v>
      </c>
      <c r="CP33" s="117">
        <v>0</v>
      </c>
      <c r="CQ33" s="117">
        <v>0</v>
      </c>
      <c r="CR33" s="117">
        <v>0</v>
      </c>
      <c r="CS33" s="117">
        <v>0</v>
      </c>
      <c r="CT33" s="117">
        <v>0</v>
      </c>
      <c r="CU33" s="117">
        <v>0</v>
      </c>
      <c r="CV33" s="117">
        <v>0</v>
      </c>
      <c r="CW33" s="117">
        <v>0</v>
      </c>
      <c r="CX33" s="117">
        <v>0</v>
      </c>
      <c r="CY33" s="117">
        <v>0</v>
      </c>
      <c r="CZ33" s="117" t="s">
        <v>903</v>
      </c>
      <c r="DA33" s="117" t="s">
        <v>903</v>
      </c>
      <c r="DB33" s="117">
        <v>68</v>
      </c>
      <c r="DC33" s="117">
        <v>0</v>
      </c>
      <c r="DD33" s="117" t="s">
        <v>903</v>
      </c>
      <c r="DE33" s="117">
        <v>0</v>
      </c>
      <c r="DF33" s="117">
        <v>39.066663270645726</v>
      </c>
      <c r="DG33" s="105">
        <v>102.6175469545</v>
      </c>
      <c r="DH33" s="117">
        <v>0</v>
      </c>
      <c r="DI33" s="117">
        <v>0</v>
      </c>
      <c r="DJ33" s="117">
        <v>0</v>
      </c>
      <c r="DK33" s="117">
        <v>0</v>
      </c>
      <c r="DL33" s="117">
        <v>0</v>
      </c>
      <c r="DM33" s="117">
        <v>0</v>
      </c>
      <c r="DN33" s="117">
        <v>0</v>
      </c>
      <c r="DO33" s="117">
        <v>0</v>
      </c>
      <c r="DP33" s="117">
        <v>0</v>
      </c>
      <c r="DQ33" s="117">
        <v>0</v>
      </c>
    </row>
    <row r="34" spans="1:121" ht="37.5" customHeight="1">
      <c r="A34" s="288" t="s">
        <v>172</v>
      </c>
      <c r="B34" s="274" t="s">
        <v>955</v>
      </c>
      <c r="C34" s="285" t="s">
        <v>1469</v>
      </c>
      <c r="D34" s="117">
        <v>0</v>
      </c>
      <c r="E34" s="117">
        <v>0</v>
      </c>
      <c r="F34" s="117">
        <v>0</v>
      </c>
      <c r="G34" s="117">
        <v>0</v>
      </c>
      <c r="H34" s="117">
        <v>0</v>
      </c>
      <c r="I34" s="117">
        <v>0</v>
      </c>
      <c r="J34" s="117">
        <v>0</v>
      </c>
      <c r="K34" s="117">
        <v>0</v>
      </c>
      <c r="L34" s="117">
        <v>0</v>
      </c>
      <c r="M34" s="117">
        <v>0</v>
      </c>
      <c r="N34" s="117">
        <v>432</v>
      </c>
      <c r="O34" s="117">
        <v>0</v>
      </c>
      <c r="P34" s="117">
        <v>0</v>
      </c>
      <c r="Q34" s="117">
        <v>20</v>
      </c>
      <c r="R34" s="117">
        <v>0</v>
      </c>
      <c r="S34" s="117">
        <v>0</v>
      </c>
      <c r="T34" s="117">
        <v>0</v>
      </c>
      <c r="U34" s="117">
        <v>0</v>
      </c>
      <c r="V34" s="117">
        <v>0</v>
      </c>
      <c r="W34" s="117">
        <v>0.8</v>
      </c>
      <c r="X34" s="117">
        <v>0</v>
      </c>
      <c r="Y34" s="117">
        <v>0</v>
      </c>
      <c r="Z34" s="117">
        <v>0</v>
      </c>
      <c r="AA34" s="117">
        <v>0</v>
      </c>
      <c r="AB34" s="117">
        <v>0</v>
      </c>
      <c r="AC34" s="117">
        <v>0</v>
      </c>
      <c r="AD34" s="117">
        <v>0</v>
      </c>
      <c r="AE34" s="117">
        <v>0</v>
      </c>
      <c r="AF34" s="117">
        <v>0</v>
      </c>
      <c r="AG34" s="117">
        <v>0</v>
      </c>
      <c r="AH34" s="117">
        <v>0</v>
      </c>
      <c r="AI34" s="117">
        <v>0</v>
      </c>
      <c r="AJ34" s="117">
        <v>107.48</v>
      </c>
      <c r="AK34" s="117">
        <v>0</v>
      </c>
      <c r="AL34" s="117">
        <v>60.459999999999994</v>
      </c>
      <c r="AM34" s="117">
        <v>8.8999999999999996E-2</v>
      </c>
      <c r="AN34" s="117">
        <v>0</v>
      </c>
      <c r="AO34" s="117">
        <v>0</v>
      </c>
      <c r="AP34" s="117">
        <v>2.1</v>
      </c>
      <c r="AQ34" s="117">
        <v>0</v>
      </c>
      <c r="AR34" s="117">
        <v>6.343</v>
      </c>
      <c r="AS34" s="117">
        <v>0.03</v>
      </c>
      <c r="AT34" s="117">
        <v>0</v>
      </c>
      <c r="AU34" s="117">
        <v>0</v>
      </c>
      <c r="AV34" s="117">
        <v>236.71715999999992</v>
      </c>
      <c r="AW34" s="117">
        <v>27</v>
      </c>
      <c r="AX34" s="117">
        <v>0</v>
      </c>
      <c r="AY34" s="117">
        <v>0</v>
      </c>
      <c r="AZ34" s="117">
        <v>0</v>
      </c>
      <c r="BA34" s="117">
        <v>0</v>
      </c>
      <c r="BB34" s="121" t="s">
        <v>903</v>
      </c>
      <c r="BC34" s="121" t="s">
        <v>903</v>
      </c>
      <c r="BD34" s="117">
        <v>0</v>
      </c>
      <c r="BE34" s="117">
        <v>0</v>
      </c>
      <c r="BF34" s="117">
        <v>0</v>
      </c>
      <c r="BG34" s="117">
        <v>0</v>
      </c>
      <c r="BH34" s="117">
        <v>0</v>
      </c>
      <c r="BI34" s="117">
        <v>0</v>
      </c>
      <c r="BJ34" s="117">
        <v>0</v>
      </c>
      <c r="BK34" s="117">
        <v>0</v>
      </c>
      <c r="BL34" s="117">
        <v>0</v>
      </c>
      <c r="BM34" s="117">
        <v>0</v>
      </c>
      <c r="BN34" s="117">
        <v>0</v>
      </c>
      <c r="BO34" s="117">
        <v>0</v>
      </c>
      <c r="BP34" s="117">
        <v>0</v>
      </c>
      <c r="BQ34" s="117">
        <v>0</v>
      </c>
      <c r="BR34" s="117">
        <v>0</v>
      </c>
      <c r="BS34" s="117">
        <v>0</v>
      </c>
      <c r="BT34" s="117">
        <v>0</v>
      </c>
      <c r="BU34" s="117">
        <v>0</v>
      </c>
      <c r="BV34" s="117">
        <v>0</v>
      </c>
      <c r="BW34" s="117">
        <v>0</v>
      </c>
      <c r="BX34" s="117">
        <v>0</v>
      </c>
      <c r="BY34" s="117">
        <v>0</v>
      </c>
      <c r="BZ34" s="117">
        <v>0</v>
      </c>
      <c r="CA34" s="117">
        <v>0</v>
      </c>
      <c r="CB34" s="117">
        <v>0</v>
      </c>
      <c r="CC34" s="117">
        <v>0</v>
      </c>
      <c r="CD34" s="117">
        <v>0</v>
      </c>
      <c r="CE34" s="117">
        <v>0</v>
      </c>
      <c r="CF34" s="117">
        <v>0</v>
      </c>
      <c r="CG34" s="117">
        <v>0</v>
      </c>
      <c r="CH34" s="117">
        <v>0</v>
      </c>
      <c r="CI34" s="117">
        <v>0</v>
      </c>
      <c r="CJ34" s="117">
        <v>0</v>
      </c>
      <c r="CK34" s="117">
        <v>0</v>
      </c>
      <c r="CL34" s="117">
        <v>0</v>
      </c>
      <c r="CM34" s="117">
        <v>0</v>
      </c>
      <c r="CN34" s="117">
        <v>0</v>
      </c>
      <c r="CO34" s="117">
        <v>0</v>
      </c>
      <c r="CP34" s="117">
        <v>0</v>
      </c>
      <c r="CQ34" s="117">
        <v>0</v>
      </c>
      <c r="CR34" s="117">
        <v>0</v>
      </c>
      <c r="CS34" s="117">
        <v>0</v>
      </c>
      <c r="CT34" s="117" t="s">
        <v>903</v>
      </c>
      <c r="CU34" s="117" t="s">
        <v>903</v>
      </c>
      <c r="CV34" s="117" t="s">
        <v>903</v>
      </c>
      <c r="CW34" s="117" t="s">
        <v>903</v>
      </c>
      <c r="CX34" s="117" t="s">
        <v>903</v>
      </c>
      <c r="CY34" s="117" t="s">
        <v>903</v>
      </c>
      <c r="CZ34" s="117" t="s">
        <v>903</v>
      </c>
      <c r="DA34" s="117" t="s">
        <v>903</v>
      </c>
      <c r="DB34" s="117">
        <v>8</v>
      </c>
      <c r="DC34" s="117">
        <v>27</v>
      </c>
      <c r="DD34" s="117">
        <v>0</v>
      </c>
      <c r="DE34" s="117">
        <v>6</v>
      </c>
      <c r="DF34" s="117">
        <v>4058.6978033536857</v>
      </c>
      <c r="DG34" s="117">
        <f>SUM(DG35:DG103)</f>
        <v>2756.7768281599988</v>
      </c>
      <c r="DH34" s="117">
        <v>0</v>
      </c>
      <c r="DI34" s="117">
        <f>SUM(DI35:DI94)</f>
        <v>0</v>
      </c>
      <c r="DJ34" s="117">
        <v>0</v>
      </c>
      <c r="DK34" s="117">
        <f>SUM(DK35:DK94)</f>
        <v>0</v>
      </c>
      <c r="DL34" s="117">
        <v>0</v>
      </c>
      <c r="DM34" s="117">
        <f>SUM(DM35:DM94)</f>
        <v>0</v>
      </c>
      <c r="DN34" s="117">
        <v>0</v>
      </c>
      <c r="DO34" s="117">
        <f>SUM(DO35:DO94)</f>
        <v>0</v>
      </c>
      <c r="DP34" s="117">
        <v>0</v>
      </c>
      <c r="DQ34" s="117">
        <f>SUM(DQ35:DQ94)</f>
        <v>0</v>
      </c>
    </row>
    <row r="35" spans="1:121" ht="64.5" customHeight="1">
      <c r="A35" s="288" t="s">
        <v>172</v>
      </c>
      <c r="B35" s="274" t="s">
        <v>956</v>
      </c>
      <c r="C35" s="285" t="s">
        <v>1470</v>
      </c>
      <c r="D35" s="117">
        <v>0</v>
      </c>
      <c r="E35" s="117">
        <v>0</v>
      </c>
      <c r="F35" s="117">
        <v>0</v>
      </c>
      <c r="G35" s="117">
        <v>0</v>
      </c>
      <c r="H35" s="117">
        <v>0</v>
      </c>
      <c r="I35" s="117">
        <v>0</v>
      </c>
      <c r="J35" s="117">
        <v>0</v>
      </c>
      <c r="K35" s="117">
        <v>0</v>
      </c>
      <c r="L35" s="117">
        <v>0</v>
      </c>
      <c r="M35" s="117">
        <v>0</v>
      </c>
      <c r="N35" s="117">
        <v>432</v>
      </c>
      <c r="O35" s="117">
        <v>0</v>
      </c>
      <c r="P35" s="117">
        <v>0</v>
      </c>
      <c r="Q35" s="117">
        <v>0</v>
      </c>
      <c r="R35" s="117">
        <v>0</v>
      </c>
      <c r="S35" s="117">
        <v>0</v>
      </c>
      <c r="T35" s="117">
        <v>0</v>
      </c>
      <c r="U35" s="117">
        <v>0</v>
      </c>
      <c r="V35" s="117">
        <v>0</v>
      </c>
      <c r="W35" s="117">
        <v>0</v>
      </c>
      <c r="X35" s="117">
        <v>0</v>
      </c>
      <c r="Y35" s="117">
        <v>0</v>
      </c>
      <c r="Z35" s="117">
        <v>0</v>
      </c>
      <c r="AA35" s="117">
        <v>0</v>
      </c>
      <c r="AB35" s="117">
        <v>0</v>
      </c>
      <c r="AC35" s="117">
        <v>0</v>
      </c>
      <c r="AD35" s="117">
        <v>0</v>
      </c>
      <c r="AE35" s="117">
        <v>0</v>
      </c>
      <c r="AF35" s="117">
        <v>0</v>
      </c>
      <c r="AG35" s="117">
        <v>0</v>
      </c>
      <c r="AH35" s="117">
        <v>0</v>
      </c>
      <c r="AI35" s="117">
        <v>0</v>
      </c>
      <c r="AJ35" s="117">
        <v>0</v>
      </c>
      <c r="AK35" s="117">
        <v>0</v>
      </c>
      <c r="AL35" s="117">
        <v>0</v>
      </c>
      <c r="AM35" s="117">
        <v>0</v>
      </c>
      <c r="AN35" s="117">
        <v>0</v>
      </c>
      <c r="AO35" s="117">
        <v>0</v>
      </c>
      <c r="AP35" s="117">
        <v>0</v>
      </c>
      <c r="AQ35" s="117">
        <v>0</v>
      </c>
      <c r="AR35" s="117">
        <v>0</v>
      </c>
      <c r="AS35" s="117">
        <v>0</v>
      </c>
      <c r="AT35" s="117">
        <v>0</v>
      </c>
      <c r="AU35" s="117">
        <v>0</v>
      </c>
      <c r="AV35" s="117">
        <v>185.52</v>
      </c>
      <c r="AW35" s="117">
        <v>0</v>
      </c>
      <c r="AX35" s="117">
        <v>0</v>
      </c>
      <c r="AY35" s="117">
        <v>0</v>
      </c>
      <c r="AZ35" s="117">
        <v>0</v>
      </c>
      <c r="BA35" s="117">
        <v>0</v>
      </c>
      <c r="BB35" s="121">
        <v>0</v>
      </c>
      <c r="BC35" s="121">
        <v>0</v>
      </c>
      <c r="BD35" s="117">
        <v>0</v>
      </c>
      <c r="BE35" s="117">
        <v>0</v>
      </c>
      <c r="BF35" s="117">
        <v>0</v>
      </c>
      <c r="BG35" s="117">
        <v>0</v>
      </c>
      <c r="BH35" s="117">
        <v>0</v>
      </c>
      <c r="BI35" s="117">
        <v>0</v>
      </c>
      <c r="BJ35" s="117">
        <v>0</v>
      </c>
      <c r="BK35" s="117">
        <v>0</v>
      </c>
      <c r="BL35" s="117">
        <v>0</v>
      </c>
      <c r="BM35" s="117">
        <v>0</v>
      </c>
      <c r="BN35" s="117">
        <v>0</v>
      </c>
      <c r="BO35" s="117">
        <v>0</v>
      </c>
      <c r="BP35" s="117">
        <v>0</v>
      </c>
      <c r="BQ35" s="117">
        <v>0</v>
      </c>
      <c r="BR35" s="117">
        <v>0</v>
      </c>
      <c r="BS35" s="117">
        <v>0</v>
      </c>
      <c r="BT35" s="117">
        <v>0</v>
      </c>
      <c r="BU35" s="117">
        <v>0</v>
      </c>
      <c r="BV35" s="117">
        <v>0</v>
      </c>
      <c r="BW35" s="117">
        <v>0</v>
      </c>
      <c r="BX35" s="117">
        <v>0</v>
      </c>
      <c r="BY35" s="117">
        <v>0</v>
      </c>
      <c r="BZ35" s="117">
        <v>0</v>
      </c>
      <c r="CA35" s="117">
        <v>0</v>
      </c>
      <c r="CB35" s="117">
        <v>0</v>
      </c>
      <c r="CC35" s="117">
        <v>0</v>
      </c>
      <c r="CD35" s="117">
        <v>0</v>
      </c>
      <c r="CE35" s="117">
        <v>0</v>
      </c>
      <c r="CF35" s="117">
        <v>0</v>
      </c>
      <c r="CG35" s="117">
        <v>0</v>
      </c>
      <c r="CH35" s="117">
        <v>0</v>
      </c>
      <c r="CI35" s="117">
        <v>0</v>
      </c>
      <c r="CJ35" s="117">
        <v>0</v>
      </c>
      <c r="CK35" s="117">
        <v>0</v>
      </c>
      <c r="CL35" s="117">
        <v>0</v>
      </c>
      <c r="CM35" s="117">
        <v>0</v>
      </c>
      <c r="CN35" s="117">
        <v>0</v>
      </c>
      <c r="CO35" s="117">
        <v>0</v>
      </c>
      <c r="CP35" s="117">
        <v>0</v>
      </c>
      <c r="CQ35" s="117">
        <v>0</v>
      </c>
      <c r="CR35" s="117">
        <v>0</v>
      </c>
      <c r="CS35" s="117">
        <v>0</v>
      </c>
      <c r="CT35" s="117">
        <v>0</v>
      </c>
      <c r="CU35" s="117">
        <v>0</v>
      </c>
      <c r="CV35" s="117">
        <v>0</v>
      </c>
      <c r="CW35" s="117">
        <v>0</v>
      </c>
      <c r="CX35" s="117">
        <v>0</v>
      </c>
      <c r="CY35" s="117">
        <v>0</v>
      </c>
      <c r="CZ35" s="117" t="s">
        <v>903</v>
      </c>
      <c r="DA35" s="117" t="s">
        <v>903</v>
      </c>
      <c r="DB35" s="117">
        <v>3</v>
      </c>
      <c r="DC35" s="117">
        <v>0</v>
      </c>
      <c r="DD35" s="117">
        <v>0</v>
      </c>
      <c r="DE35" s="117">
        <v>0</v>
      </c>
      <c r="DF35" s="117">
        <v>1715.5861918861799</v>
      </c>
      <c r="DG35" s="117">
        <v>1311.3883262399997</v>
      </c>
      <c r="DH35" s="117">
        <v>0</v>
      </c>
      <c r="DI35" s="117">
        <v>0</v>
      </c>
      <c r="DJ35" s="117">
        <v>0</v>
      </c>
      <c r="DK35" s="117">
        <v>0</v>
      </c>
      <c r="DL35" s="117">
        <v>0</v>
      </c>
      <c r="DM35" s="117">
        <v>0</v>
      </c>
      <c r="DN35" s="117">
        <v>0</v>
      </c>
      <c r="DO35" s="117">
        <v>0</v>
      </c>
      <c r="DP35" s="117">
        <v>0</v>
      </c>
      <c r="DQ35" s="117">
        <v>0</v>
      </c>
    </row>
    <row r="36" spans="1:121" ht="64.5" customHeight="1">
      <c r="A36" s="288" t="s">
        <v>172</v>
      </c>
      <c r="B36" s="274" t="s">
        <v>957</v>
      </c>
      <c r="C36" s="285" t="s">
        <v>1471</v>
      </c>
      <c r="D36" s="117">
        <v>0</v>
      </c>
      <c r="E36" s="117">
        <v>0</v>
      </c>
      <c r="F36" s="117">
        <v>0</v>
      </c>
      <c r="G36" s="117">
        <v>0</v>
      </c>
      <c r="H36" s="117">
        <v>0</v>
      </c>
      <c r="I36" s="117">
        <v>0</v>
      </c>
      <c r="J36" s="117">
        <v>0</v>
      </c>
      <c r="K36" s="117">
        <v>0</v>
      </c>
      <c r="L36" s="117">
        <v>0</v>
      </c>
      <c r="M36" s="117">
        <v>0</v>
      </c>
      <c r="N36" s="117">
        <v>0</v>
      </c>
      <c r="O36" s="117">
        <v>0</v>
      </c>
      <c r="P36" s="117">
        <v>0</v>
      </c>
      <c r="Q36" s="117">
        <v>0</v>
      </c>
      <c r="R36" s="117">
        <v>0</v>
      </c>
      <c r="S36" s="117">
        <v>0</v>
      </c>
      <c r="T36" s="117">
        <v>0</v>
      </c>
      <c r="U36" s="117">
        <v>0</v>
      </c>
      <c r="V36" s="117">
        <v>0</v>
      </c>
      <c r="W36" s="117">
        <v>0</v>
      </c>
      <c r="X36" s="117">
        <v>0</v>
      </c>
      <c r="Y36" s="117">
        <v>0</v>
      </c>
      <c r="Z36" s="117">
        <v>0</v>
      </c>
      <c r="AA36" s="117">
        <v>0</v>
      </c>
      <c r="AB36" s="117">
        <v>0</v>
      </c>
      <c r="AC36" s="117">
        <v>0</v>
      </c>
      <c r="AD36" s="117">
        <v>0</v>
      </c>
      <c r="AE36" s="117">
        <v>0</v>
      </c>
      <c r="AF36" s="117">
        <v>0</v>
      </c>
      <c r="AG36" s="117">
        <v>0</v>
      </c>
      <c r="AH36" s="117">
        <v>0</v>
      </c>
      <c r="AI36" s="117">
        <v>0</v>
      </c>
      <c r="AJ36" s="117">
        <v>107.48</v>
      </c>
      <c r="AK36" s="117">
        <v>0</v>
      </c>
      <c r="AL36" s="117">
        <v>0</v>
      </c>
      <c r="AM36" s="117">
        <v>0</v>
      </c>
      <c r="AN36" s="117">
        <v>0</v>
      </c>
      <c r="AO36" s="117">
        <v>0</v>
      </c>
      <c r="AP36" s="117">
        <v>0</v>
      </c>
      <c r="AQ36" s="117">
        <v>0</v>
      </c>
      <c r="AR36" s="117">
        <v>0</v>
      </c>
      <c r="AS36" s="117">
        <v>0</v>
      </c>
      <c r="AT36" s="117">
        <v>0</v>
      </c>
      <c r="AU36" s="117">
        <v>0</v>
      </c>
      <c r="AV36" s="117">
        <v>185.52</v>
      </c>
      <c r="AW36" s="117">
        <v>0</v>
      </c>
      <c r="AX36" s="117">
        <v>0</v>
      </c>
      <c r="AY36" s="117">
        <v>0</v>
      </c>
      <c r="AZ36" s="117">
        <v>0</v>
      </c>
      <c r="BA36" s="117">
        <v>0</v>
      </c>
      <c r="BB36" s="121">
        <v>0</v>
      </c>
      <c r="BC36" s="121">
        <v>0</v>
      </c>
      <c r="BD36" s="117">
        <v>0</v>
      </c>
      <c r="BE36" s="117">
        <v>0</v>
      </c>
      <c r="BF36" s="117">
        <v>0</v>
      </c>
      <c r="BG36" s="117">
        <v>0</v>
      </c>
      <c r="BH36" s="117">
        <v>0</v>
      </c>
      <c r="BI36" s="117">
        <v>0</v>
      </c>
      <c r="BJ36" s="117">
        <v>0</v>
      </c>
      <c r="BK36" s="117">
        <v>0</v>
      </c>
      <c r="BL36" s="117">
        <v>0</v>
      </c>
      <c r="BM36" s="117">
        <v>0</v>
      </c>
      <c r="BN36" s="117">
        <v>0</v>
      </c>
      <c r="BO36" s="117">
        <v>0</v>
      </c>
      <c r="BP36" s="117">
        <v>0</v>
      </c>
      <c r="BQ36" s="117">
        <v>0</v>
      </c>
      <c r="BR36" s="117">
        <v>0</v>
      </c>
      <c r="BS36" s="117">
        <v>0</v>
      </c>
      <c r="BT36" s="117">
        <v>0</v>
      </c>
      <c r="BU36" s="117">
        <v>0</v>
      </c>
      <c r="BV36" s="117">
        <v>0</v>
      </c>
      <c r="BW36" s="117">
        <v>0</v>
      </c>
      <c r="BX36" s="117">
        <v>0</v>
      </c>
      <c r="BY36" s="117">
        <v>0</v>
      </c>
      <c r="BZ36" s="117">
        <v>0</v>
      </c>
      <c r="CA36" s="117">
        <v>0</v>
      </c>
      <c r="CB36" s="117">
        <v>0</v>
      </c>
      <c r="CC36" s="117">
        <v>0</v>
      </c>
      <c r="CD36" s="117">
        <v>0</v>
      </c>
      <c r="CE36" s="117">
        <v>0</v>
      </c>
      <c r="CF36" s="117">
        <v>0</v>
      </c>
      <c r="CG36" s="117">
        <v>0</v>
      </c>
      <c r="CH36" s="117">
        <v>0</v>
      </c>
      <c r="CI36" s="117">
        <v>0</v>
      </c>
      <c r="CJ36" s="117">
        <v>0</v>
      </c>
      <c r="CK36" s="117">
        <v>0</v>
      </c>
      <c r="CL36" s="117">
        <v>0</v>
      </c>
      <c r="CM36" s="117">
        <v>0</v>
      </c>
      <c r="CN36" s="117">
        <v>0</v>
      </c>
      <c r="CO36" s="117">
        <v>0</v>
      </c>
      <c r="CP36" s="117">
        <v>0</v>
      </c>
      <c r="CQ36" s="117">
        <v>0</v>
      </c>
      <c r="CR36" s="117">
        <v>0</v>
      </c>
      <c r="CS36" s="117">
        <v>0</v>
      </c>
      <c r="CT36" s="117">
        <v>0</v>
      </c>
      <c r="CU36" s="117">
        <v>0</v>
      </c>
      <c r="CV36" s="117">
        <v>0</v>
      </c>
      <c r="CW36" s="117">
        <v>0</v>
      </c>
      <c r="CX36" s="117">
        <v>0</v>
      </c>
      <c r="CY36" s="117">
        <v>0</v>
      </c>
      <c r="CZ36" s="117" t="s">
        <v>903</v>
      </c>
      <c r="DA36" s="117" t="s">
        <v>903</v>
      </c>
      <c r="DB36" s="117">
        <v>3</v>
      </c>
      <c r="DC36" s="117">
        <v>0</v>
      </c>
      <c r="DD36" s="117">
        <v>0</v>
      </c>
      <c r="DE36" s="117">
        <v>0</v>
      </c>
      <c r="DF36" s="117">
        <v>1126.7510633497232</v>
      </c>
      <c r="DG36" s="117">
        <v>633.30780019999997</v>
      </c>
      <c r="DH36" s="117">
        <v>0</v>
      </c>
      <c r="DI36" s="117">
        <v>0</v>
      </c>
      <c r="DJ36" s="117">
        <v>0</v>
      </c>
      <c r="DK36" s="117">
        <v>0</v>
      </c>
      <c r="DL36" s="117">
        <v>0</v>
      </c>
      <c r="DM36" s="117">
        <v>0</v>
      </c>
      <c r="DN36" s="117">
        <v>0</v>
      </c>
      <c r="DO36" s="117">
        <v>0</v>
      </c>
      <c r="DP36" s="117">
        <v>0</v>
      </c>
      <c r="DQ36" s="117">
        <v>0</v>
      </c>
    </row>
    <row r="37" spans="1:121" ht="64.5" customHeight="1">
      <c r="A37" s="288" t="s">
        <v>172</v>
      </c>
      <c r="B37" s="274" t="s">
        <v>958</v>
      </c>
      <c r="C37" s="285" t="s">
        <v>1472</v>
      </c>
      <c r="D37" s="117">
        <v>0</v>
      </c>
      <c r="E37" s="117">
        <v>0</v>
      </c>
      <c r="F37" s="117">
        <v>0</v>
      </c>
      <c r="G37" s="117">
        <v>0</v>
      </c>
      <c r="H37" s="117">
        <v>0</v>
      </c>
      <c r="I37" s="117">
        <v>0</v>
      </c>
      <c r="J37" s="117">
        <v>0</v>
      </c>
      <c r="K37" s="117">
        <v>0</v>
      </c>
      <c r="L37" s="117">
        <v>0</v>
      </c>
      <c r="M37" s="117">
        <v>0</v>
      </c>
      <c r="N37" s="117">
        <v>0</v>
      </c>
      <c r="O37" s="117">
        <v>0</v>
      </c>
      <c r="P37" s="117">
        <v>0</v>
      </c>
      <c r="Q37" s="117">
        <v>0</v>
      </c>
      <c r="R37" s="117">
        <v>0</v>
      </c>
      <c r="S37" s="117">
        <v>0</v>
      </c>
      <c r="T37" s="117">
        <v>0</v>
      </c>
      <c r="U37" s="117">
        <v>0</v>
      </c>
      <c r="V37" s="117">
        <v>0</v>
      </c>
      <c r="W37" s="117">
        <v>0</v>
      </c>
      <c r="X37" s="117">
        <v>0</v>
      </c>
      <c r="Y37" s="117">
        <v>0</v>
      </c>
      <c r="Z37" s="117">
        <v>0</v>
      </c>
      <c r="AA37" s="117">
        <v>0</v>
      </c>
      <c r="AB37" s="117">
        <v>0</v>
      </c>
      <c r="AC37" s="117">
        <v>0</v>
      </c>
      <c r="AD37" s="117">
        <v>0</v>
      </c>
      <c r="AE37" s="117">
        <v>0</v>
      </c>
      <c r="AF37" s="117">
        <v>0</v>
      </c>
      <c r="AG37" s="117">
        <v>0</v>
      </c>
      <c r="AH37" s="117">
        <v>0</v>
      </c>
      <c r="AI37" s="117">
        <v>0</v>
      </c>
      <c r="AJ37" s="117">
        <v>0</v>
      </c>
      <c r="AK37" s="117">
        <v>0</v>
      </c>
      <c r="AL37" s="117">
        <v>0</v>
      </c>
      <c r="AM37" s="117">
        <v>0</v>
      </c>
      <c r="AN37" s="117">
        <v>0</v>
      </c>
      <c r="AO37" s="117">
        <v>0</v>
      </c>
      <c r="AP37" s="117">
        <v>0</v>
      </c>
      <c r="AQ37" s="117">
        <v>0</v>
      </c>
      <c r="AR37" s="117">
        <v>0</v>
      </c>
      <c r="AS37" s="117">
        <v>0</v>
      </c>
      <c r="AT37" s="117">
        <v>0</v>
      </c>
      <c r="AU37" s="117">
        <v>0</v>
      </c>
      <c r="AV37" s="117">
        <v>185.52</v>
      </c>
      <c r="AW37" s="117">
        <v>0</v>
      </c>
      <c r="AX37" s="117">
        <v>0</v>
      </c>
      <c r="AY37" s="117">
        <v>0</v>
      </c>
      <c r="AZ37" s="117">
        <v>0</v>
      </c>
      <c r="BA37" s="117">
        <v>0</v>
      </c>
      <c r="BB37" s="121">
        <v>0</v>
      </c>
      <c r="BC37" s="121">
        <v>0</v>
      </c>
      <c r="BD37" s="117">
        <v>0</v>
      </c>
      <c r="BE37" s="117">
        <v>0</v>
      </c>
      <c r="BF37" s="117">
        <v>0</v>
      </c>
      <c r="BG37" s="117">
        <v>0</v>
      </c>
      <c r="BH37" s="117">
        <v>0</v>
      </c>
      <c r="BI37" s="117">
        <v>0</v>
      </c>
      <c r="BJ37" s="117">
        <v>0</v>
      </c>
      <c r="BK37" s="117">
        <v>0</v>
      </c>
      <c r="BL37" s="117">
        <v>0</v>
      </c>
      <c r="BM37" s="117">
        <v>0</v>
      </c>
      <c r="BN37" s="117">
        <v>0</v>
      </c>
      <c r="BO37" s="117">
        <v>0</v>
      </c>
      <c r="BP37" s="117">
        <v>0</v>
      </c>
      <c r="BQ37" s="117">
        <v>0</v>
      </c>
      <c r="BR37" s="117">
        <v>0</v>
      </c>
      <c r="BS37" s="117">
        <v>0</v>
      </c>
      <c r="BT37" s="117">
        <v>0</v>
      </c>
      <c r="BU37" s="117">
        <v>0</v>
      </c>
      <c r="BV37" s="117">
        <v>0</v>
      </c>
      <c r="BW37" s="117">
        <v>0</v>
      </c>
      <c r="BX37" s="117">
        <v>0</v>
      </c>
      <c r="BY37" s="117">
        <v>0</v>
      </c>
      <c r="BZ37" s="117">
        <v>0</v>
      </c>
      <c r="CA37" s="117">
        <v>0</v>
      </c>
      <c r="CB37" s="117">
        <v>0</v>
      </c>
      <c r="CC37" s="117">
        <v>0</v>
      </c>
      <c r="CD37" s="117">
        <v>0</v>
      </c>
      <c r="CE37" s="117">
        <v>0</v>
      </c>
      <c r="CF37" s="117">
        <v>0</v>
      </c>
      <c r="CG37" s="117">
        <v>0</v>
      </c>
      <c r="CH37" s="117">
        <v>0</v>
      </c>
      <c r="CI37" s="117">
        <v>0</v>
      </c>
      <c r="CJ37" s="117">
        <v>0</v>
      </c>
      <c r="CK37" s="117">
        <v>0</v>
      </c>
      <c r="CL37" s="117">
        <v>0</v>
      </c>
      <c r="CM37" s="117">
        <v>0</v>
      </c>
      <c r="CN37" s="117">
        <v>0</v>
      </c>
      <c r="CO37" s="117">
        <v>0</v>
      </c>
      <c r="CP37" s="117">
        <v>0</v>
      </c>
      <c r="CQ37" s="117">
        <v>0</v>
      </c>
      <c r="CR37" s="117">
        <v>0</v>
      </c>
      <c r="CS37" s="117">
        <v>0</v>
      </c>
      <c r="CT37" s="117">
        <v>0</v>
      </c>
      <c r="CU37" s="117">
        <v>0</v>
      </c>
      <c r="CV37" s="117">
        <v>0</v>
      </c>
      <c r="CW37" s="117">
        <v>0</v>
      </c>
      <c r="CX37" s="117">
        <v>0</v>
      </c>
      <c r="CY37" s="117">
        <v>0</v>
      </c>
      <c r="CZ37" s="117" t="s">
        <v>903</v>
      </c>
      <c r="DA37" s="117" t="s">
        <v>903</v>
      </c>
      <c r="DB37" s="117">
        <v>3</v>
      </c>
      <c r="DC37" s="117">
        <v>0</v>
      </c>
      <c r="DD37" s="117">
        <v>0</v>
      </c>
      <c r="DE37" s="117">
        <v>0</v>
      </c>
      <c r="DF37" s="117">
        <v>71.010576577664295</v>
      </c>
      <c r="DG37" s="117">
        <v>0</v>
      </c>
      <c r="DH37" s="117">
        <v>0</v>
      </c>
      <c r="DI37" s="117">
        <v>0</v>
      </c>
      <c r="DJ37" s="117">
        <v>0</v>
      </c>
      <c r="DK37" s="117">
        <v>0</v>
      </c>
      <c r="DL37" s="117">
        <v>0</v>
      </c>
      <c r="DM37" s="117">
        <v>0</v>
      </c>
      <c r="DN37" s="117">
        <v>0</v>
      </c>
      <c r="DO37" s="117">
        <v>0</v>
      </c>
      <c r="DP37" s="117">
        <v>0</v>
      </c>
      <c r="DQ37" s="117">
        <v>0</v>
      </c>
    </row>
    <row r="38" spans="1:121" ht="64.5" customHeight="1">
      <c r="A38" s="288" t="s">
        <v>172</v>
      </c>
      <c r="B38" s="274" t="s">
        <v>959</v>
      </c>
      <c r="C38" s="285" t="s">
        <v>1473</v>
      </c>
      <c r="D38" s="117">
        <v>0</v>
      </c>
      <c r="E38" s="117">
        <v>0</v>
      </c>
      <c r="F38" s="117">
        <v>0</v>
      </c>
      <c r="G38" s="117">
        <v>0</v>
      </c>
      <c r="H38" s="117">
        <v>0</v>
      </c>
      <c r="I38" s="117">
        <v>0</v>
      </c>
      <c r="J38" s="117">
        <v>0</v>
      </c>
      <c r="K38" s="117">
        <v>0</v>
      </c>
      <c r="L38" s="117">
        <v>0</v>
      </c>
      <c r="M38" s="117">
        <v>0</v>
      </c>
      <c r="N38" s="117">
        <v>0</v>
      </c>
      <c r="O38" s="117">
        <v>0</v>
      </c>
      <c r="P38" s="117">
        <v>0</v>
      </c>
      <c r="Q38" s="117">
        <v>0</v>
      </c>
      <c r="R38" s="117">
        <v>0</v>
      </c>
      <c r="S38" s="117">
        <v>0</v>
      </c>
      <c r="T38" s="117">
        <v>0</v>
      </c>
      <c r="U38" s="117">
        <v>0</v>
      </c>
      <c r="V38" s="117">
        <v>0</v>
      </c>
      <c r="W38" s="117">
        <v>0</v>
      </c>
      <c r="X38" s="117">
        <v>0</v>
      </c>
      <c r="Y38" s="117">
        <v>0</v>
      </c>
      <c r="Z38" s="117">
        <v>0</v>
      </c>
      <c r="AA38" s="117">
        <v>0</v>
      </c>
      <c r="AB38" s="117">
        <v>0</v>
      </c>
      <c r="AC38" s="117">
        <v>0</v>
      </c>
      <c r="AD38" s="117">
        <v>0</v>
      </c>
      <c r="AE38" s="117">
        <v>0</v>
      </c>
      <c r="AF38" s="117">
        <v>0</v>
      </c>
      <c r="AG38" s="117">
        <v>0</v>
      </c>
      <c r="AH38" s="117">
        <v>0</v>
      </c>
      <c r="AI38" s="117">
        <v>0</v>
      </c>
      <c r="AJ38" s="117">
        <v>0</v>
      </c>
      <c r="AK38" s="117">
        <v>0</v>
      </c>
      <c r="AL38" s="117">
        <v>10.629999999999999</v>
      </c>
      <c r="AM38" s="117">
        <v>0</v>
      </c>
      <c r="AN38" s="117">
        <v>0</v>
      </c>
      <c r="AO38" s="117">
        <v>0</v>
      </c>
      <c r="AP38" s="117">
        <v>0</v>
      </c>
      <c r="AQ38" s="117">
        <v>0</v>
      </c>
      <c r="AR38" s="117">
        <v>0</v>
      </c>
      <c r="AS38" s="117">
        <v>0</v>
      </c>
      <c r="AT38" s="117">
        <v>0</v>
      </c>
      <c r="AU38" s="117">
        <v>0</v>
      </c>
      <c r="AV38" s="117">
        <v>184.49</v>
      </c>
      <c r="AW38" s="117">
        <v>0</v>
      </c>
      <c r="AX38" s="117">
        <v>0</v>
      </c>
      <c r="AY38" s="117">
        <v>0</v>
      </c>
      <c r="AZ38" s="117">
        <v>0</v>
      </c>
      <c r="BA38" s="117">
        <v>0</v>
      </c>
      <c r="BB38" s="121">
        <v>0</v>
      </c>
      <c r="BC38" s="121">
        <v>0</v>
      </c>
      <c r="BD38" s="117">
        <v>0</v>
      </c>
      <c r="BE38" s="117">
        <v>0</v>
      </c>
      <c r="BF38" s="117">
        <v>0</v>
      </c>
      <c r="BG38" s="117">
        <v>0</v>
      </c>
      <c r="BH38" s="117">
        <v>0</v>
      </c>
      <c r="BI38" s="117">
        <v>0</v>
      </c>
      <c r="BJ38" s="117">
        <v>0</v>
      </c>
      <c r="BK38" s="117">
        <v>0</v>
      </c>
      <c r="BL38" s="117">
        <v>0</v>
      </c>
      <c r="BM38" s="117">
        <v>0</v>
      </c>
      <c r="BN38" s="117">
        <v>0</v>
      </c>
      <c r="BO38" s="117">
        <v>0</v>
      </c>
      <c r="BP38" s="117">
        <v>0</v>
      </c>
      <c r="BQ38" s="117">
        <v>0</v>
      </c>
      <c r="BR38" s="117">
        <v>0</v>
      </c>
      <c r="BS38" s="117">
        <v>0</v>
      </c>
      <c r="BT38" s="117">
        <v>0</v>
      </c>
      <c r="BU38" s="117">
        <v>0</v>
      </c>
      <c r="BV38" s="117">
        <v>0</v>
      </c>
      <c r="BW38" s="117">
        <v>0</v>
      </c>
      <c r="BX38" s="117">
        <v>0</v>
      </c>
      <c r="BY38" s="117">
        <v>0</v>
      </c>
      <c r="BZ38" s="117">
        <v>0</v>
      </c>
      <c r="CA38" s="117">
        <v>0</v>
      </c>
      <c r="CB38" s="117">
        <v>0</v>
      </c>
      <c r="CC38" s="117">
        <v>0</v>
      </c>
      <c r="CD38" s="117">
        <v>0</v>
      </c>
      <c r="CE38" s="117">
        <v>0</v>
      </c>
      <c r="CF38" s="117">
        <v>0</v>
      </c>
      <c r="CG38" s="117">
        <v>0</v>
      </c>
      <c r="CH38" s="117">
        <v>0</v>
      </c>
      <c r="CI38" s="117">
        <v>0</v>
      </c>
      <c r="CJ38" s="117">
        <v>0</v>
      </c>
      <c r="CK38" s="117">
        <v>0</v>
      </c>
      <c r="CL38" s="117">
        <v>0</v>
      </c>
      <c r="CM38" s="117">
        <v>0</v>
      </c>
      <c r="CN38" s="117">
        <v>0</v>
      </c>
      <c r="CO38" s="117">
        <v>0</v>
      </c>
      <c r="CP38" s="117">
        <v>0</v>
      </c>
      <c r="CQ38" s="117">
        <v>0</v>
      </c>
      <c r="CR38" s="117">
        <v>0</v>
      </c>
      <c r="CS38" s="117">
        <v>0</v>
      </c>
      <c r="CT38" s="117">
        <v>0</v>
      </c>
      <c r="CU38" s="117">
        <v>0</v>
      </c>
      <c r="CV38" s="117">
        <v>0</v>
      </c>
      <c r="CW38" s="117">
        <v>0</v>
      </c>
      <c r="CX38" s="117">
        <v>0</v>
      </c>
      <c r="CY38" s="117">
        <v>0</v>
      </c>
      <c r="CZ38" s="117" t="s">
        <v>903</v>
      </c>
      <c r="DA38" s="117" t="s">
        <v>903</v>
      </c>
      <c r="DB38" s="117">
        <v>2</v>
      </c>
      <c r="DC38" s="117">
        <v>0</v>
      </c>
      <c r="DD38" s="117">
        <v>0</v>
      </c>
      <c r="DE38" s="117">
        <v>0</v>
      </c>
      <c r="DF38" s="117">
        <v>129.41856811575602</v>
      </c>
      <c r="DG38" s="117">
        <v>123.79573871000001</v>
      </c>
      <c r="DH38" s="117">
        <v>0</v>
      </c>
      <c r="DI38" s="117">
        <v>0</v>
      </c>
      <c r="DJ38" s="117">
        <v>0</v>
      </c>
      <c r="DK38" s="117">
        <v>0</v>
      </c>
      <c r="DL38" s="117">
        <v>0</v>
      </c>
      <c r="DM38" s="117">
        <v>0</v>
      </c>
      <c r="DN38" s="117">
        <v>0</v>
      </c>
      <c r="DO38" s="117">
        <v>0</v>
      </c>
      <c r="DP38" s="117">
        <v>0</v>
      </c>
      <c r="DQ38" s="117">
        <v>0</v>
      </c>
    </row>
    <row r="39" spans="1:121" ht="64.5" customHeight="1">
      <c r="A39" s="288" t="s">
        <v>172</v>
      </c>
      <c r="B39" s="274" t="s">
        <v>960</v>
      </c>
      <c r="C39" s="285" t="s">
        <v>1474</v>
      </c>
      <c r="D39" s="117">
        <v>0</v>
      </c>
      <c r="E39" s="117">
        <v>0</v>
      </c>
      <c r="F39" s="117">
        <v>0</v>
      </c>
      <c r="G39" s="117">
        <v>0</v>
      </c>
      <c r="H39" s="117">
        <v>0</v>
      </c>
      <c r="I39" s="117">
        <v>0</v>
      </c>
      <c r="J39" s="117">
        <v>0</v>
      </c>
      <c r="K39" s="117">
        <v>0</v>
      </c>
      <c r="L39" s="117">
        <v>0</v>
      </c>
      <c r="M39" s="117">
        <v>0</v>
      </c>
      <c r="N39" s="117">
        <v>0</v>
      </c>
      <c r="O39" s="117">
        <v>0</v>
      </c>
      <c r="P39" s="117">
        <v>0</v>
      </c>
      <c r="Q39" s="117">
        <v>0</v>
      </c>
      <c r="R39" s="117">
        <v>0</v>
      </c>
      <c r="S39" s="117">
        <v>0</v>
      </c>
      <c r="T39" s="117">
        <v>0</v>
      </c>
      <c r="U39" s="117">
        <v>0</v>
      </c>
      <c r="V39" s="117">
        <v>0</v>
      </c>
      <c r="W39" s="117">
        <v>0</v>
      </c>
      <c r="X39" s="117">
        <v>0</v>
      </c>
      <c r="Y39" s="117">
        <v>0</v>
      </c>
      <c r="Z39" s="117">
        <v>0</v>
      </c>
      <c r="AA39" s="117">
        <v>0</v>
      </c>
      <c r="AB39" s="117">
        <v>0</v>
      </c>
      <c r="AC39" s="117">
        <v>0</v>
      </c>
      <c r="AD39" s="117">
        <v>0</v>
      </c>
      <c r="AE39" s="117">
        <v>0</v>
      </c>
      <c r="AF39" s="117">
        <v>0</v>
      </c>
      <c r="AG39" s="117">
        <v>0</v>
      </c>
      <c r="AH39" s="117">
        <v>0</v>
      </c>
      <c r="AI39" s="117">
        <v>0</v>
      </c>
      <c r="AJ39" s="117">
        <v>0</v>
      </c>
      <c r="AK39" s="117">
        <v>0</v>
      </c>
      <c r="AL39" s="117">
        <v>0</v>
      </c>
      <c r="AM39" s="117">
        <v>0</v>
      </c>
      <c r="AN39" s="117">
        <v>0</v>
      </c>
      <c r="AO39" s="117">
        <v>0</v>
      </c>
      <c r="AP39" s="117">
        <v>0</v>
      </c>
      <c r="AQ39" s="117">
        <v>0</v>
      </c>
      <c r="AR39" s="117">
        <v>0</v>
      </c>
      <c r="AS39" s="117">
        <v>0</v>
      </c>
      <c r="AT39" s="117">
        <v>0</v>
      </c>
      <c r="AU39" s="117">
        <v>0</v>
      </c>
      <c r="AV39" s="117">
        <v>184.49</v>
      </c>
      <c r="AW39" s="117">
        <v>0</v>
      </c>
      <c r="AX39" s="117">
        <v>0</v>
      </c>
      <c r="AY39" s="117">
        <v>0</v>
      </c>
      <c r="AZ39" s="117">
        <v>0</v>
      </c>
      <c r="BA39" s="117">
        <v>0</v>
      </c>
      <c r="BB39" s="121">
        <v>0</v>
      </c>
      <c r="BC39" s="121">
        <v>0</v>
      </c>
      <c r="BD39" s="117">
        <v>0</v>
      </c>
      <c r="BE39" s="117">
        <v>0</v>
      </c>
      <c r="BF39" s="117">
        <v>0</v>
      </c>
      <c r="BG39" s="117">
        <v>0</v>
      </c>
      <c r="BH39" s="117">
        <v>0</v>
      </c>
      <c r="BI39" s="117">
        <v>0</v>
      </c>
      <c r="BJ39" s="117">
        <v>0</v>
      </c>
      <c r="BK39" s="117">
        <v>0</v>
      </c>
      <c r="BL39" s="117">
        <v>0</v>
      </c>
      <c r="BM39" s="117">
        <v>0</v>
      </c>
      <c r="BN39" s="117">
        <v>0</v>
      </c>
      <c r="BO39" s="117">
        <v>0</v>
      </c>
      <c r="BP39" s="117">
        <v>0</v>
      </c>
      <c r="BQ39" s="117">
        <v>0</v>
      </c>
      <c r="BR39" s="117">
        <v>0</v>
      </c>
      <c r="BS39" s="117">
        <v>0</v>
      </c>
      <c r="BT39" s="117">
        <v>0</v>
      </c>
      <c r="BU39" s="117">
        <v>0</v>
      </c>
      <c r="BV39" s="117">
        <v>0</v>
      </c>
      <c r="BW39" s="117">
        <v>0</v>
      </c>
      <c r="BX39" s="117">
        <v>0</v>
      </c>
      <c r="BY39" s="117">
        <v>0</v>
      </c>
      <c r="BZ39" s="117">
        <v>0</v>
      </c>
      <c r="CA39" s="117">
        <v>0</v>
      </c>
      <c r="CB39" s="117">
        <v>0</v>
      </c>
      <c r="CC39" s="117">
        <v>0</v>
      </c>
      <c r="CD39" s="117">
        <v>0</v>
      </c>
      <c r="CE39" s="117">
        <v>0</v>
      </c>
      <c r="CF39" s="117">
        <v>0</v>
      </c>
      <c r="CG39" s="117">
        <v>0</v>
      </c>
      <c r="CH39" s="117">
        <v>0</v>
      </c>
      <c r="CI39" s="117">
        <v>0</v>
      </c>
      <c r="CJ39" s="117">
        <v>0</v>
      </c>
      <c r="CK39" s="117">
        <v>0</v>
      </c>
      <c r="CL39" s="117">
        <v>0</v>
      </c>
      <c r="CM39" s="117">
        <v>0</v>
      </c>
      <c r="CN39" s="117">
        <v>0</v>
      </c>
      <c r="CO39" s="117">
        <v>0</v>
      </c>
      <c r="CP39" s="117">
        <v>0</v>
      </c>
      <c r="CQ39" s="117">
        <v>0</v>
      </c>
      <c r="CR39" s="117">
        <v>0</v>
      </c>
      <c r="CS39" s="117">
        <v>0</v>
      </c>
      <c r="CT39" s="117">
        <v>0</v>
      </c>
      <c r="CU39" s="117">
        <v>0</v>
      </c>
      <c r="CV39" s="117">
        <v>0</v>
      </c>
      <c r="CW39" s="117">
        <v>0</v>
      </c>
      <c r="CX39" s="117">
        <v>0</v>
      </c>
      <c r="CY39" s="117">
        <v>0</v>
      </c>
      <c r="CZ39" s="117" t="s">
        <v>903</v>
      </c>
      <c r="DA39" s="117" t="s">
        <v>903</v>
      </c>
      <c r="DB39" s="117">
        <v>2</v>
      </c>
      <c r="DC39" s="117">
        <v>0</v>
      </c>
      <c r="DD39" s="117">
        <v>0</v>
      </c>
      <c r="DE39" s="117">
        <v>0</v>
      </c>
      <c r="DF39" s="117">
        <v>57.565134379414403</v>
      </c>
      <c r="DG39" s="117">
        <v>0</v>
      </c>
      <c r="DH39" s="117">
        <v>0</v>
      </c>
      <c r="DI39" s="117">
        <v>0</v>
      </c>
      <c r="DJ39" s="117">
        <v>0</v>
      </c>
      <c r="DK39" s="117">
        <v>0</v>
      </c>
      <c r="DL39" s="117">
        <v>0</v>
      </c>
      <c r="DM39" s="117">
        <v>0</v>
      </c>
      <c r="DN39" s="117">
        <v>0</v>
      </c>
      <c r="DO39" s="117">
        <v>0</v>
      </c>
      <c r="DP39" s="117">
        <v>0</v>
      </c>
      <c r="DQ39" s="117">
        <v>0</v>
      </c>
    </row>
    <row r="40" spans="1:121" ht="64.5" customHeight="1">
      <c r="A40" s="288" t="s">
        <v>172</v>
      </c>
      <c r="B40" s="274" t="s">
        <v>961</v>
      </c>
      <c r="C40" s="285" t="s">
        <v>1475</v>
      </c>
      <c r="D40" s="117">
        <v>0</v>
      </c>
      <c r="E40" s="117">
        <v>0</v>
      </c>
      <c r="F40" s="117">
        <v>0</v>
      </c>
      <c r="G40" s="117">
        <v>0</v>
      </c>
      <c r="H40" s="117">
        <v>0</v>
      </c>
      <c r="I40" s="117">
        <v>0</v>
      </c>
      <c r="J40" s="117">
        <v>0</v>
      </c>
      <c r="K40" s="117">
        <v>0</v>
      </c>
      <c r="L40" s="117">
        <v>0</v>
      </c>
      <c r="M40" s="117">
        <v>0</v>
      </c>
      <c r="N40" s="117">
        <v>0</v>
      </c>
      <c r="O40" s="117">
        <v>0</v>
      </c>
      <c r="P40" s="117">
        <v>0</v>
      </c>
      <c r="Q40" s="117">
        <v>0</v>
      </c>
      <c r="R40" s="117">
        <v>0</v>
      </c>
      <c r="S40" s="117">
        <v>0</v>
      </c>
      <c r="T40" s="117">
        <v>0</v>
      </c>
      <c r="U40" s="117">
        <v>0</v>
      </c>
      <c r="V40" s="117">
        <v>0</v>
      </c>
      <c r="W40" s="117">
        <v>0</v>
      </c>
      <c r="X40" s="117">
        <v>0</v>
      </c>
      <c r="Y40" s="117">
        <v>0</v>
      </c>
      <c r="Z40" s="117">
        <v>0</v>
      </c>
      <c r="AA40" s="117">
        <v>0</v>
      </c>
      <c r="AB40" s="117">
        <v>0</v>
      </c>
      <c r="AC40" s="117">
        <v>0</v>
      </c>
      <c r="AD40" s="117">
        <v>0</v>
      </c>
      <c r="AE40" s="117">
        <v>0</v>
      </c>
      <c r="AF40" s="117">
        <v>0</v>
      </c>
      <c r="AG40" s="117">
        <v>0</v>
      </c>
      <c r="AH40" s="117">
        <v>0</v>
      </c>
      <c r="AI40" s="117">
        <v>0</v>
      </c>
      <c r="AJ40" s="117">
        <v>0</v>
      </c>
      <c r="AK40" s="117">
        <v>0</v>
      </c>
      <c r="AL40" s="117">
        <v>29.36</v>
      </c>
      <c r="AM40" s="117">
        <v>0</v>
      </c>
      <c r="AN40" s="117">
        <v>0</v>
      </c>
      <c r="AO40" s="117">
        <v>0</v>
      </c>
      <c r="AP40" s="117">
        <v>0</v>
      </c>
      <c r="AQ40" s="117">
        <v>0</v>
      </c>
      <c r="AR40" s="117">
        <v>0</v>
      </c>
      <c r="AS40" s="117">
        <v>0</v>
      </c>
      <c r="AT40" s="117">
        <v>0</v>
      </c>
      <c r="AU40" s="117">
        <v>0</v>
      </c>
      <c r="AV40" s="117">
        <v>184.49</v>
      </c>
      <c r="AW40" s="117">
        <v>0</v>
      </c>
      <c r="AX40" s="117">
        <v>0</v>
      </c>
      <c r="AY40" s="117">
        <v>0</v>
      </c>
      <c r="AZ40" s="117">
        <v>0</v>
      </c>
      <c r="BA40" s="117">
        <v>0</v>
      </c>
      <c r="BB40" s="121">
        <v>0</v>
      </c>
      <c r="BC40" s="121">
        <v>0</v>
      </c>
      <c r="BD40" s="117">
        <v>0</v>
      </c>
      <c r="BE40" s="117">
        <v>0</v>
      </c>
      <c r="BF40" s="117">
        <v>0</v>
      </c>
      <c r="BG40" s="117">
        <v>0</v>
      </c>
      <c r="BH40" s="117">
        <v>0</v>
      </c>
      <c r="BI40" s="117">
        <v>0</v>
      </c>
      <c r="BJ40" s="117">
        <v>0</v>
      </c>
      <c r="BK40" s="117">
        <v>0</v>
      </c>
      <c r="BL40" s="117">
        <v>0</v>
      </c>
      <c r="BM40" s="117">
        <v>0</v>
      </c>
      <c r="BN40" s="117">
        <v>0</v>
      </c>
      <c r="BO40" s="117">
        <v>0</v>
      </c>
      <c r="BP40" s="117">
        <v>0</v>
      </c>
      <c r="BQ40" s="117">
        <v>0</v>
      </c>
      <c r="BR40" s="117">
        <v>0</v>
      </c>
      <c r="BS40" s="117">
        <v>0</v>
      </c>
      <c r="BT40" s="117">
        <v>0</v>
      </c>
      <c r="BU40" s="117">
        <v>0</v>
      </c>
      <c r="BV40" s="117">
        <v>0</v>
      </c>
      <c r="BW40" s="117">
        <v>0</v>
      </c>
      <c r="BX40" s="117">
        <v>0</v>
      </c>
      <c r="BY40" s="117">
        <v>0</v>
      </c>
      <c r="BZ40" s="117">
        <v>0</v>
      </c>
      <c r="CA40" s="117">
        <v>0</v>
      </c>
      <c r="CB40" s="117">
        <v>0</v>
      </c>
      <c r="CC40" s="117">
        <v>0</v>
      </c>
      <c r="CD40" s="117">
        <v>0</v>
      </c>
      <c r="CE40" s="117">
        <v>0</v>
      </c>
      <c r="CF40" s="117">
        <v>0</v>
      </c>
      <c r="CG40" s="117">
        <v>0</v>
      </c>
      <c r="CH40" s="117">
        <v>0</v>
      </c>
      <c r="CI40" s="117">
        <v>0</v>
      </c>
      <c r="CJ40" s="117">
        <v>0</v>
      </c>
      <c r="CK40" s="117">
        <v>0</v>
      </c>
      <c r="CL40" s="117">
        <v>0</v>
      </c>
      <c r="CM40" s="117">
        <v>0</v>
      </c>
      <c r="CN40" s="117">
        <v>0</v>
      </c>
      <c r="CO40" s="117">
        <v>0</v>
      </c>
      <c r="CP40" s="117">
        <v>0</v>
      </c>
      <c r="CQ40" s="117">
        <v>0</v>
      </c>
      <c r="CR40" s="117">
        <v>0</v>
      </c>
      <c r="CS40" s="117">
        <v>0</v>
      </c>
      <c r="CT40" s="117">
        <v>0</v>
      </c>
      <c r="CU40" s="117">
        <v>0</v>
      </c>
      <c r="CV40" s="117">
        <v>0</v>
      </c>
      <c r="CW40" s="117">
        <v>0</v>
      </c>
      <c r="CX40" s="117">
        <v>0</v>
      </c>
      <c r="CY40" s="117">
        <v>0</v>
      </c>
      <c r="CZ40" s="117" t="s">
        <v>903</v>
      </c>
      <c r="DA40" s="117" t="s">
        <v>903</v>
      </c>
      <c r="DB40" s="117">
        <v>2</v>
      </c>
      <c r="DC40" s="117">
        <v>0</v>
      </c>
      <c r="DD40" s="117">
        <v>0</v>
      </c>
      <c r="DE40" s="117">
        <v>0</v>
      </c>
      <c r="DF40" s="117">
        <v>319.41872449898688</v>
      </c>
      <c r="DG40" s="117">
        <v>246.64790960000002</v>
      </c>
      <c r="DH40" s="117">
        <v>0</v>
      </c>
      <c r="DI40" s="117">
        <v>0</v>
      </c>
      <c r="DJ40" s="117">
        <v>0</v>
      </c>
      <c r="DK40" s="117">
        <v>0</v>
      </c>
      <c r="DL40" s="117">
        <v>0</v>
      </c>
      <c r="DM40" s="117">
        <v>0</v>
      </c>
      <c r="DN40" s="117">
        <v>0</v>
      </c>
      <c r="DO40" s="117">
        <v>0</v>
      </c>
      <c r="DP40" s="117">
        <v>0</v>
      </c>
      <c r="DQ40" s="117">
        <v>0</v>
      </c>
    </row>
    <row r="41" spans="1:121" ht="64.5" customHeight="1">
      <c r="A41" s="288" t="s">
        <v>172</v>
      </c>
      <c r="B41" s="274" t="s">
        <v>962</v>
      </c>
      <c r="C41" s="285" t="s">
        <v>1476</v>
      </c>
      <c r="D41" s="117">
        <v>0</v>
      </c>
      <c r="E41" s="117">
        <v>0</v>
      </c>
      <c r="F41" s="117">
        <v>0</v>
      </c>
      <c r="G41" s="117">
        <v>0</v>
      </c>
      <c r="H41" s="117">
        <v>0</v>
      </c>
      <c r="I41" s="117">
        <v>0</v>
      </c>
      <c r="J41" s="117">
        <v>0</v>
      </c>
      <c r="K41" s="117">
        <v>0</v>
      </c>
      <c r="L41" s="117">
        <v>0</v>
      </c>
      <c r="M41" s="117">
        <v>0</v>
      </c>
      <c r="N41" s="117">
        <v>0</v>
      </c>
      <c r="O41" s="117">
        <v>0</v>
      </c>
      <c r="P41" s="117">
        <v>0</v>
      </c>
      <c r="Q41" s="117">
        <v>0</v>
      </c>
      <c r="R41" s="117">
        <v>0</v>
      </c>
      <c r="S41" s="117">
        <v>0</v>
      </c>
      <c r="T41" s="117">
        <v>0</v>
      </c>
      <c r="U41" s="117">
        <v>0</v>
      </c>
      <c r="V41" s="117">
        <v>0</v>
      </c>
      <c r="W41" s="117">
        <v>0</v>
      </c>
      <c r="X41" s="117">
        <v>0</v>
      </c>
      <c r="Y41" s="117">
        <v>0</v>
      </c>
      <c r="Z41" s="117">
        <v>0</v>
      </c>
      <c r="AA41" s="117">
        <v>0</v>
      </c>
      <c r="AB41" s="117">
        <v>0</v>
      </c>
      <c r="AC41" s="117">
        <v>0</v>
      </c>
      <c r="AD41" s="117">
        <v>0</v>
      </c>
      <c r="AE41" s="117">
        <v>0</v>
      </c>
      <c r="AF41" s="117">
        <v>0</v>
      </c>
      <c r="AG41" s="117">
        <v>0</v>
      </c>
      <c r="AH41" s="117">
        <v>0</v>
      </c>
      <c r="AI41" s="117">
        <v>0</v>
      </c>
      <c r="AJ41" s="117">
        <v>0</v>
      </c>
      <c r="AK41" s="117">
        <v>0</v>
      </c>
      <c r="AL41" s="117">
        <v>0</v>
      </c>
      <c r="AM41" s="117">
        <v>0</v>
      </c>
      <c r="AN41" s="117">
        <v>0</v>
      </c>
      <c r="AO41" s="117">
        <v>0</v>
      </c>
      <c r="AP41" s="117">
        <v>0</v>
      </c>
      <c r="AQ41" s="117">
        <v>0</v>
      </c>
      <c r="AR41" s="117">
        <v>0</v>
      </c>
      <c r="AS41" s="117">
        <v>0</v>
      </c>
      <c r="AT41" s="117">
        <v>0</v>
      </c>
      <c r="AU41" s="117">
        <v>0</v>
      </c>
      <c r="AV41" s="117">
        <v>184.49</v>
      </c>
      <c r="AW41" s="117">
        <v>0</v>
      </c>
      <c r="AX41" s="117">
        <v>0</v>
      </c>
      <c r="AY41" s="117">
        <v>0</v>
      </c>
      <c r="AZ41" s="117">
        <v>0</v>
      </c>
      <c r="BA41" s="117">
        <v>0</v>
      </c>
      <c r="BB41" s="121">
        <v>0</v>
      </c>
      <c r="BC41" s="121">
        <v>0</v>
      </c>
      <c r="BD41" s="117">
        <v>0</v>
      </c>
      <c r="BE41" s="117">
        <v>0</v>
      </c>
      <c r="BF41" s="117">
        <v>0</v>
      </c>
      <c r="BG41" s="117">
        <v>0</v>
      </c>
      <c r="BH41" s="117">
        <v>0</v>
      </c>
      <c r="BI41" s="117">
        <v>0</v>
      </c>
      <c r="BJ41" s="117">
        <v>0</v>
      </c>
      <c r="BK41" s="117">
        <v>0</v>
      </c>
      <c r="BL41" s="117">
        <v>0</v>
      </c>
      <c r="BM41" s="117">
        <v>0</v>
      </c>
      <c r="BN41" s="117">
        <v>0</v>
      </c>
      <c r="BO41" s="117">
        <v>0</v>
      </c>
      <c r="BP41" s="117">
        <v>0</v>
      </c>
      <c r="BQ41" s="117">
        <v>0</v>
      </c>
      <c r="BR41" s="117">
        <v>0</v>
      </c>
      <c r="BS41" s="117">
        <v>0</v>
      </c>
      <c r="BT41" s="117">
        <v>0</v>
      </c>
      <c r="BU41" s="117">
        <v>0</v>
      </c>
      <c r="BV41" s="117">
        <v>0</v>
      </c>
      <c r="BW41" s="117">
        <v>0</v>
      </c>
      <c r="BX41" s="117">
        <v>0</v>
      </c>
      <c r="BY41" s="117">
        <v>0</v>
      </c>
      <c r="BZ41" s="117">
        <v>0</v>
      </c>
      <c r="CA41" s="117">
        <v>0</v>
      </c>
      <c r="CB41" s="117">
        <v>0</v>
      </c>
      <c r="CC41" s="117">
        <v>0</v>
      </c>
      <c r="CD41" s="117">
        <v>0</v>
      </c>
      <c r="CE41" s="117">
        <v>0</v>
      </c>
      <c r="CF41" s="117">
        <v>0</v>
      </c>
      <c r="CG41" s="117">
        <v>0</v>
      </c>
      <c r="CH41" s="117">
        <v>0</v>
      </c>
      <c r="CI41" s="117">
        <v>0</v>
      </c>
      <c r="CJ41" s="117">
        <v>0</v>
      </c>
      <c r="CK41" s="117">
        <v>0</v>
      </c>
      <c r="CL41" s="117">
        <v>0</v>
      </c>
      <c r="CM41" s="117">
        <v>0</v>
      </c>
      <c r="CN41" s="117">
        <v>0</v>
      </c>
      <c r="CO41" s="117">
        <v>0</v>
      </c>
      <c r="CP41" s="117">
        <v>0</v>
      </c>
      <c r="CQ41" s="117">
        <v>0</v>
      </c>
      <c r="CR41" s="117">
        <v>0</v>
      </c>
      <c r="CS41" s="117">
        <v>0</v>
      </c>
      <c r="CT41" s="117">
        <v>0</v>
      </c>
      <c r="CU41" s="117">
        <v>0</v>
      </c>
      <c r="CV41" s="117">
        <v>0</v>
      </c>
      <c r="CW41" s="117">
        <v>0</v>
      </c>
      <c r="CX41" s="117">
        <v>0</v>
      </c>
      <c r="CY41" s="117">
        <v>0</v>
      </c>
      <c r="CZ41" s="117" t="s">
        <v>903</v>
      </c>
      <c r="DA41" s="117" t="s">
        <v>903</v>
      </c>
      <c r="DB41" s="117">
        <v>2</v>
      </c>
      <c r="DC41" s="117">
        <v>0</v>
      </c>
      <c r="DD41" s="117">
        <v>0</v>
      </c>
      <c r="DE41" s="117">
        <v>0</v>
      </c>
      <c r="DF41" s="117">
        <v>31.2732046755361</v>
      </c>
      <c r="DG41" s="117">
        <v>0</v>
      </c>
      <c r="DH41" s="117">
        <v>0</v>
      </c>
      <c r="DI41" s="117">
        <v>0</v>
      </c>
      <c r="DJ41" s="117">
        <v>0</v>
      </c>
      <c r="DK41" s="117">
        <v>0</v>
      </c>
      <c r="DL41" s="117">
        <v>0</v>
      </c>
      <c r="DM41" s="117">
        <v>0</v>
      </c>
      <c r="DN41" s="117">
        <v>0</v>
      </c>
      <c r="DO41" s="117">
        <v>0</v>
      </c>
      <c r="DP41" s="117">
        <v>0</v>
      </c>
      <c r="DQ41" s="117">
        <v>0</v>
      </c>
    </row>
    <row r="42" spans="1:121" ht="64.5" customHeight="1">
      <c r="A42" s="288" t="s">
        <v>172</v>
      </c>
      <c r="B42" s="274" t="s">
        <v>963</v>
      </c>
      <c r="C42" s="285" t="s">
        <v>1477</v>
      </c>
      <c r="D42" s="117">
        <v>0</v>
      </c>
      <c r="E42" s="117">
        <v>0</v>
      </c>
      <c r="F42" s="117">
        <v>0</v>
      </c>
      <c r="G42" s="117">
        <v>0</v>
      </c>
      <c r="H42" s="117">
        <v>0</v>
      </c>
      <c r="I42" s="117">
        <v>0</v>
      </c>
      <c r="J42" s="117">
        <v>0</v>
      </c>
      <c r="K42" s="117">
        <v>0</v>
      </c>
      <c r="L42" s="117">
        <v>0</v>
      </c>
      <c r="M42" s="117">
        <v>0</v>
      </c>
      <c r="N42" s="117">
        <v>0</v>
      </c>
      <c r="O42" s="117">
        <v>0</v>
      </c>
      <c r="P42" s="117">
        <v>0</v>
      </c>
      <c r="Q42" s="117">
        <v>0</v>
      </c>
      <c r="R42" s="117">
        <v>0</v>
      </c>
      <c r="S42" s="117">
        <v>0</v>
      </c>
      <c r="T42" s="117">
        <v>0</v>
      </c>
      <c r="U42" s="117">
        <v>0</v>
      </c>
      <c r="V42" s="117">
        <v>0</v>
      </c>
      <c r="W42" s="117">
        <v>0</v>
      </c>
      <c r="X42" s="117">
        <v>0</v>
      </c>
      <c r="Y42" s="117">
        <v>0</v>
      </c>
      <c r="Z42" s="117">
        <v>0</v>
      </c>
      <c r="AA42" s="117">
        <v>0</v>
      </c>
      <c r="AB42" s="117">
        <v>0</v>
      </c>
      <c r="AC42" s="117">
        <v>0</v>
      </c>
      <c r="AD42" s="117">
        <v>0</v>
      </c>
      <c r="AE42" s="117">
        <v>0</v>
      </c>
      <c r="AF42" s="117">
        <v>0</v>
      </c>
      <c r="AG42" s="117">
        <v>0</v>
      </c>
      <c r="AH42" s="117">
        <v>0</v>
      </c>
      <c r="AI42" s="117">
        <v>0</v>
      </c>
      <c r="AJ42" s="117">
        <v>0</v>
      </c>
      <c r="AK42" s="117">
        <v>0</v>
      </c>
      <c r="AL42" s="117">
        <v>6.1</v>
      </c>
      <c r="AM42" s="117">
        <v>0</v>
      </c>
      <c r="AN42" s="117">
        <v>0</v>
      </c>
      <c r="AO42" s="117">
        <v>0</v>
      </c>
      <c r="AP42" s="117">
        <v>0</v>
      </c>
      <c r="AQ42" s="117">
        <v>0</v>
      </c>
      <c r="AR42" s="117">
        <v>0</v>
      </c>
      <c r="AS42" s="117">
        <v>0</v>
      </c>
      <c r="AT42" s="117">
        <v>0</v>
      </c>
      <c r="AU42" s="117">
        <v>0</v>
      </c>
      <c r="AV42" s="117">
        <v>184.49</v>
      </c>
      <c r="AW42" s="117">
        <v>0</v>
      </c>
      <c r="AX42" s="117">
        <v>0</v>
      </c>
      <c r="AY42" s="117">
        <v>0</v>
      </c>
      <c r="AZ42" s="117">
        <v>0</v>
      </c>
      <c r="BA42" s="117">
        <v>0</v>
      </c>
      <c r="BB42" s="121">
        <v>0</v>
      </c>
      <c r="BC42" s="121">
        <v>0</v>
      </c>
      <c r="BD42" s="117">
        <v>0</v>
      </c>
      <c r="BE42" s="117">
        <v>0</v>
      </c>
      <c r="BF42" s="117">
        <v>0</v>
      </c>
      <c r="BG42" s="117">
        <v>0</v>
      </c>
      <c r="BH42" s="117">
        <v>0</v>
      </c>
      <c r="BI42" s="117">
        <v>0</v>
      </c>
      <c r="BJ42" s="117">
        <v>0</v>
      </c>
      <c r="BK42" s="117">
        <v>0</v>
      </c>
      <c r="BL42" s="117">
        <v>0</v>
      </c>
      <c r="BM42" s="117">
        <v>0</v>
      </c>
      <c r="BN42" s="117">
        <v>0</v>
      </c>
      <c r="BO42" s="117">
        <v>0</v>
      </c>
      <c r="BP42" s="117">
        <v>0</v>
      </c>
      <c r="BQ42" s="117">
        <v>0</v>
      </c>
      <c r="BR42" s="117">
        <v>0</v>
      </c>
      <c r="BS42" s="117">
        <v>0</v>
      </c>
      <c r="BT42" s="117">
        <v>0</v>
      </c>
      <c r="BU42" s="117">
        <v>0</v>
      </c>
      <c r="BV42" s="117">
        <v>0</v>
      </c>
      <c r="BW42" s="117">
        <v>0</v>
      </c>
      <c r="BX42" s="117">
        <v>0</v>
      </c>
      <c r="BY42" s="117">
        <v>0</v>
      </c>
      <c r="BZ42" s="117">
        <v>0</v>
      </c>
      <c r="CA42" s="117">
        <v>0</v>
      </c>
      <c r="CB42" s="117">
        <v>0</v>
      </c>
      <c r="CC42" s="117">
        <v>0</v>
      </c>
      <c r="CD42" s="117">
        <v>0</v>
      </c>
      <c r="CE42" s="117">
        <v>0</v>
      </c>
      <c r="CF42" s="117">
        <v>0</v>
      </c>
      <c r="CG42" s="117">
        <v>0</v>
      </c>
      <c r="CH42" s="117">
        <v>0</v>
      </c>
      <c r="CI42" s="117">
        <v>0</v>
      </c>
      <c r="CJ42" s="117">
        <v>0</v>
      </c>
      <c r="CK42" s="117">
        <v>0</v>
      </c>
      <c r="CL42" s="117">
        <v>0</v>
      </c>
      <c r="CM42" s="117">
        <v>0</v>
      </c>
      <c r="CN42" s="117">
        <v>0</v>
      </c>
      <c r="CO42" s="117">
        <v>0</v>
      </c>
      <c r="CP42" s="117">
        <v>0</v>
      </c>
      <c r="CQ42" s="117">
        <v>0</v>
      </c>
      <c r="CR42" s="117">
        <v>0</v>
      </c>
      <c r="CS42" s="117">
        <v>0</v>
      </c>
      <c r="CT42" s="117">
        <v>0</v>
      </c>
      <c r="CU42" s="117">
        <v>0</v>
      </c>
      <c r="CV42" s="117">
        <v>0</v>
      </c>
      <c r="CW42" s="117">
        <v>0</v>
      </c>
      <c r="CX42" s="117">
        <v>0</v>
      </c>
      <c r="CY42" s="117">
        <v>0</v>
      </c>
      <c r="CZ42" s="117" t="s">
        <v>903</v>
      </c>
      <c r="DA42" s="117" t="s">
        <v>903</v>
      </c>
      <c r="DB42" s="117">
        <v>2</v>
      </c>
      <c r="DC42" s="117">
        <v>0</v>
      </c>
      <c r="DD42" s="117">
        <v>0</v>
      </c>
      <c r="DE42" s="117">
        <v>0</v>
      </c>
      <c r="DF42" s="117">
        <v>55.525001410000002</v>
      </c>
      <c r="DG42" s="117">
        <v>47.067872399999992</v>
      </c>
      <c r="DH42" s="117">
        <v>0</v>
      </c>
      <c r="DI42" s="117">
        <v>0</v>
      </c>
      <c r="DJ42" s="117">
        <v>0</v>
      </c>
      <c r="DK42" s="117">
        <v>0</v>
      </c>
      <c r="DL42" s="117">
        <v>0</v>
      </c>
      <c r="DM42" s="117">
        <v>0</v>
      </c>
      <c r="DN42" s="117">
        <v>0</v>
      </c>
      <c r="DO42" s="117">
        <v>0</v>
      </c>
      <c r="DP42" s="117">
        <v>0</v>
      </c>
      <c r="DQ42" s="117">
        <v>0</v>
      </c>
    </row>
    <row r="43" spans="1:121" ht="64.5" customHeight="1">
      <c r="A43" s="288" t="s">
        <v>172</v>
      </c>
      <c r="B43" s="274" t="s">
        <v>964</v>
      </c>
      <c r="C43" s="285" t="s">
        <v>1478</v>
      </c>
      <c r="D43" s="117">
        <v>0</v>
      </c>
      <c r="E43" s="117">
        <v>0</v>
      </c>
      <c r="F43" s="117">
        <v>0</v>
      </c>
      <c r="G43" s="117">
        <v>0</v>
      </c>
      <c r="H43" s="117">
        <v>0</v>
      </c>
      <c r="I43" s="117">
        <v>0</v>
      </c>
      <c r="J43" s="117">
        <v>0</v>
      </c>
      <c r="K43" s="117">
        <v>0</v>
      </c>
      <c r="L43" s="117">
        <v>0</v>
      </c>
      <c r="M43" s="117">
        <v>0</v>
      </c>
      <c r="N43" s="117">
        <v>0</v>
      </c>
      <c r="O43" s="117">
        <v>0</v>
      </c>
      <c r="P43" s="117">
        <v>0</v>
      </c>
      <c r="Q43" s="117">
        <v>0</v>
      </c>
      <c r="R43" s="117">
        <v>0</v>
      </c>
      <c r="S43" s="117">
        <v>0</v>
      </c>
      <c r="T43" s="117">
        <v>0</v>
      </c>
      <c r="U43" s="117">
        <v>0</v>
      </c>
      <c r="V43" s="117">
        <v>0</v>
      </c>
      <c r="W43" s="117">
        <v>0</v>
      </c>
      <c r="X43" s="117">
        <v>0</v>
      </c>
      <c r="Y43" s="117">
        <v>0</v>
      </c>
      <c r="Z43" s="117">
        <v>0</v>
      </c>
      <c r="AA43" s="117">
        <v>0</v>
      </c>
      <c r="AB43" s="117">
        <v>0</v>
      </c>
      <c r="AC43" s="117">
        <v>0</v>
      </c>
      <c r="AD43" s="117">
        <v>0</v>
      </c>
      <c r="AE43" s="117">
        <v>0</v>
      </c>
      <c r="AF43" s="117">
        <v>0</v>
      </c>
      <c r="AG43" s="117">
        <v>0</v>
      </c>
      <c r="AH43" s="117">
        <v>0</v>
      </c>
      <c r="AI43" s="117">
        <v>0</v>
      </c>
      <c r="AJ43" s="117">
        <v>0</v>
      </c>
      <c r="AK43" s="117">
        <v>0</v>
      </c>
      <c r="AL43" s="117">
        <v>4.17</v>
      </c>
      <c r="AM43" s="117">
        <v>0</v>
      </c>
      <c r="AN43" s="117">
        <v>0</v>
      </c>
      <c r="AO43" s="117">
        <v>0</v>
      </c>
      <c r="AP43" s="117">
        <v>0</v>
      </c>
      <c r="AQ43" s="117">
        <v>0</v>
      </c>
      <c r="AR43" s="117">
        <v>0</v>
      </c>
      <c r="AS43" s="117">
        <v>0</v>
      </c>
      <c r="AT43" s="117">
        <v>0</v>
      </c>
      <c r="AU43" s="117">
        <v>0</v>
      </c>
      <c r="AV43" s="117">
        <v>184.49</v>
      </c>
      <c r="AW43" s="117">
        <v>0</v>
      </c>
      <c r="AX43" s="117">
        <v>0</v>
      </c>
      <c r="AY43" s="117">
        <v>0</v>
      </c>
      <c r="AZ43" s="117">
        <v>0</v>
      </c>
      <c r="BA43" s="117">
        <v>0</v>
      </c>
      <c r="BB43" s="121">
        <v>0</v>
      </c>
      <c r="BC43" s="121">
        <v>0</v>
      </c>
      <c r="BD43" s="117">
        <v>0</v>
      </c>
      <c r="BE43" s="117">
        <v>0</v>
      </c>
      <c r="BF43" s="117">
        <v>0</v>
      </c>
      <c r="BG43" s="117">
        <v>0</v>
      </c>
      <c r="BH43" s="117">
        <v>0</v>
      </c>
      <c r="BI43" s="117">
        <v>0</v>
      </c>
      <c r="BJ43" s="117">
        <v>0</v>
      </c>
      <c r="BK43" s="117">
        <v>0</v>
      </c>
      <c r="BL43" s="117">
        <v>0</v>
      </c>
      <c r="BM43" s="117">
        <v>0</v>
      </c>
      <c r="BN43" s="117">
        <v>0</v>
      </c>
      <c r="BO43" s="117">
        <v>0</v>
      </c>
      <c r="BP43" s="117">
        <v>0</v>
      </c>
      <c r="BQ43" s="117">
        <v>0</v>
      </c>
      <c r="BR43" s="117">
        <v>0</v>
      </c>
      <c r="BS43" s="117">
        <v>0</v>
      </c>
      <c r="BT43" s="117">
        <v>0</v>
      </c>
      <c r="BU43" s="117">
        <v>0</v>
      </c>
      <c r="BV43" s="117">
        <v>0</v>
      </c>
      <c r="BW43" s="117">
        <v>0</v>
      </c>
      <c r="BX43" s="117">
        <v>0</v>
      </c>
      <c r="BY43" s="117">
        <v>0</v>
      </c>
      <c r="BZ43" s="117">
        <v>0</v>
      </c>
      <c r="CA43" s="117">
        <v>0</v>
      </c>
      <c r="CB43" s="117">
        <v>0</v>
      </c>
      <c r="CC43" s="117">
        <v>0</v>
      </c>
      <c r="CD43" s="117">
        <v>0</v>
      </c>
      <c r="CE43" s="117">
        <v>0</v>
      </c>
      <c r="CF43" s="117">
        <v>0</v>
      </c>
      <c r="CG43" s="117">
        <v>0</v>
      </c>
      <c r="CH43" s="117">
        <v>0</v>
      </c>
      <c r="CI43" s="117">
        <v>0</v>
      </c>
      <c r="CJ43" s="117">
        <v>0</v>
      </c>
      <c r="CK43" s="117">
        <v>0</v>
      </c>
      <c r="CL43" s="117">
        <v>0</v>
      </c>
      <c r="CM43" s="117">
        <v>0</v>
      </c>
      <c r="CN43" s="117">
        <v>0</v>
      </c>
      <c r="CO43" s="117">
        <v>0</v>
      </c>
      <c r="CP43" s="117">
        <v>0</v>
      </c>
      <c r="CQ43" s="117">
        <v>0</v>
      </c>
      <c r="CR43" s="117">
        <v>0</v>
      </c>
      <c r="CS43" s="117">
        <v>0</v>
      </c>
      <c r="CT43" s="117">
        <v>0</v>
      </c>
      <c r="CU43" s="117">
        <v>0</v>
      </c>
      <c r="CV43" s="117">
        <v>0</v>
      </c>
      <c r="CW43" s="117">
        <v>0</v>
      </c>
      <c r="CX43" s="117">
        <v>0</v>
      </c>
      <c r="CY43" s="117">
        <v>0</v>
      </c>
      <c r="CZ43" s="117" t="s">
        <v>903</v>
      </c>
      <c r="DA43" s="117" t="s">
        <v>903</v>
      </c>
      <c r="DB43" s="117">
        <v>2</v>
      </c>
      <c r="DC43" s="117">
        <v>0</v>
      </c>
      <c r="DD43" s="117">
        <v>0</v>
      </c>
      <c r="DE43" s="117">
        <v>0</v>
      </c>
      <c r="DF43" s="117">
        <v>43.638524850000401</v>
      </c>
      <c r="DG43" s="117">
        <v>15.485566670000001</v>
      </c>
      <c r="DH43" s="117">
        <v>0</v>
      </c>
      <c r="DI43" s="117">
        <v>0</v>
      </c>
      <c r="DJ43" s="117">
        <v>0</v>
      </c>
      <c r="DK43" s="117">
        <v>0</v>
      </c>
      <c r="DL43" s="117">
        <v>0</v>
      </c>
      <c r="DM43" s="117">
        <v>0</v>
      </c>
      <c r="DN43" s="117">
        <v>0</v>
      </c>
      <c r="DO43" s="117">
        <v>0</v>
      </c>
      <c r="DP43" s="117">
        <v>0</v>
      </c>
      <c r="DQ43" s="117">
        <v>0</v>
      </c>
    </row>
    <row r="44" spans="1:121" ht="74.25" customHeight="1">
      <c r="A44" s="288" t="s">
        <v>172</v>
      </c>
      <c r="B44" s="274" t="s">
        <v>967</v>
      </c>
      <c r="C44" s="285" t="s">
        <v>1481</v>
      </c>
      <c r="D44" s="117">
        <v>0</v>
      </c>
      <c r="E44" s="117">
        <v>0</v>
      </c>
      <c r="F44" s="117">
        <v>0</v>
      </c>
      <c r="G44" s="117">
        <v>0</v>
      </c>
      <c r="H44" s="117">
        <v>0</v>
      </c>
      <c r="I44" s="117">
        <v>0</v>
      </c>
      <c r="J44" s="117">
        <v>0</v>
      </c>
      <c r="K44" s="117">
        <v>0</v>
      </c>
      <c r="L44" s="117">
        <v>0</v>
      </c>
      <c r="M44" s="117">
        <v>0</v>
      </c>
      <c r="N44" s="117">
        <v>0</v>
      </c>
      <c r="O44" s="117">
        <v>0</v>
      </c>
      <c r="P44" s="117">
        <v>0</v>
      </c>
      <c r="Q44" s="117">
        <v>0</v>
      </c>
      <c r="R44" s="117">
        <v>0</v>
      </c>
      <c r="S44" s="117">
        <v>0</v>
      </c>
      <c r="T44" s="117">
        <v>0</v>
      </c>
      <c r="U44" s="117">
        <v>0</v>
      </c>
      <c r="V44" s="117">
        <v>0</v>
      </c>
      <c r="W44" s="117">
        <v>0</v>
      </c>
      <c r="X44" s="117">
        <v>0</v>
      </c>
      <c r="Y44" s="117">
        <v>0</v>
      </c>
      <c r="Z44" s="117">
        <v>0</v>
      </c>
      <c r="AA44" s="117">
        <v>0</v>
      </c>
      <c r="AB44" s="117">
        <v>0</v>
      </c>
      <c r="AC44" s="117">
        <v>0</v>
      </c>
      <c r="AD44" s="117">
        <v>0</v>
      </c>
      <c r="AE44" s="117">
        <v>0</v>
      </c>
      <c r="AF44" s="117">
        <v>0</v>
      </c>
      <c r="AG44" s="117">
        <v>0</v>
      </c>
      <c r="AH44" s="117">
        <v>0</v>
      </c>
      <c r="AI44" s="117">
        <v>0</v>
      </c>
      <c r="AJ44" s="117">
        <v>0</v>
      </c>
      <c r="AK44" s="117">
        <v>0</v>
      </c>
      <c r="AL44" s="117">
        <v>0</v>
      </c>
      <c r="AM44" s="117">
        <v>0</v>
      </c>
      <c r="AN44" s="117">
        <v>0</v>
      </c>
      <c r="AO44" s="117">
        <v>0</v>
      </c>
      <c r="AP44" s="117">
        <v>2.1</v>
      </c>
      <c r="AQ44" s="117">
        <v>0</v>
      </c>
      <c r="AR44" s="117">
        <v>0</v>
      </c>
      <c r="AS44" s="117">
        <v>0</v>
      </c>
      <c r="AT44" s="117">
        <v>0</v>
      </c>
      <c r="AU44" s="117">
        <v>0</v>
      </c>
      <c r="AV44" s="117">
        <v>6.78</v>
      </c>
      <c r="AW44" s="117">
        <v>0</v>
      </c>
      <c r="AX44" s="117">
        <v>0</v>
      </c>
      <c r="AY44" s="117">
        <v>0</v>
      </c>
      <c r="AZ44" s="117">
        <v>0</v>
      </c>
      <c r="BA44" s="117">
        <v>0</v>
      </c>
      <c r="BB44" s="121">
        <v>0</v>
      </c>
      <c r="BC44" s="121">
        <v>0</v>
      </c>
      <c r="BD44" s="117">
        <v>0</v>
      </c>
      <c r="BE44" s="117">
        <v>0</v>
      </c>
      <c r="BF44" s="117">
        <v>0</v>
      </c>
      <c r="BG44" s="117">
        <v>0</v>
      </c>
      <c r="BH44" s="117">
        <v>0</v>
      </c>
      <c r="BI44" s="117">
        <v>0</v>
      </c>
      <c r="BJ44" s="117">
        <v>0</v>
      </c>
      <c r="BK44" s="117">
        <v>0</v>
      </c>
      <c r="BL44" s="117">
        <v>0</v>
      </c>
      <c r="BM44" s="117">
        <v>0</v>
      </c>
      <c r="BN44" s="117">
        <v>0</v>
      </c>
      <c r="BO44" s="117">
        <v>0</v>
      </c>
      <c r="BP44" s="117">
        <v>0</v>
      </c>
      <c r="BQ44" s="117">
        <v>0</v>
      </c>
      <c r="BR44" s="117">
        <v>0</v>
      </c>
      <c r="BS44" s="117">
        <v>0</v>
      </c>
      <c r="BT44" s="117">
        <v>0</v>
      </c>
      <c r="BU44" s="117">
        <v>0</v>
      </c>
      <c r="BV44" s="117">
        <v>0</v>
      </c>
      <c r="BW44" s="117">
        <v>0</v>
      </c>
      <c r="BX44" s="117">
        <v>0</v>
      </c>
      <c r="BY44" s="117">
        <v>0</v>
      </c>
      <c r="BZ44" s="117">
        <v>0</v>
      </c>
      <c r="CA44" s="117">
        <v>0</v>
      </c>
      <c r="CB44" s="117">
        <v>0</v>
      </c>
      <c r="CC44" s="117">
        <v>0</v>
      </c>
      <c r="CD44" s="117">
        <v>0</v>
      </c>
      <c r="CE44" s="117">
        <v>0</v>
      </c>
      <c r="CF44" s="117">
        <v>0</v>
      </c>
      <c r="CG44" s="117">
        <v>0</v>
      </c>
      <c r="CH44" s="117">
        <v>0</v>
      </c>
      <c r="CI44" s="117">
        <v>0</v>
      </c>
      <c r="CJ44" s="117">
        <v>0</v>
      </c>
      <c r="CK44" s="117">
        <v>0</v>
      </c>
      <c r="CL44" s="117">
        <v>0</v>
      </c>
      <c r="CM44" s="117">
        <v>0</v>
      </c>
      <c r="CN44" s="117">
        <v>0</v>
      </c>
      <c r="CO44" s="117">
        <v>0</v>
      </c>
      <c r="CP44" s="117">
        <v>0</v>
      </c>
      <c r="CQ44" s="117">
        <v>0</v>
      </c>
      <c r="CR44" s="117">
        <v>0</v>
      </c>
      <c r="CS44" s="117">
        <v>0</v>
      </c>
      <c r="CT44" s="117">
        <v>0</v>
      </c>
      <c r="CU44" s="117">
        <v>0</v>
      </c>
      <c r="CV44" s="117">
        <v>0</v>
      </c>
      <c r="CW44" s="117">
        <v>0</v>
      </c>
      <c r="CX44" s="117">
        <v>0</v>
      </c>
      <c r="CY44" s="117">
        <v>0</v>
      </c>
      <c r="CZ44" s="117" t="s">
        <v>903</v>
      </c>
      <c r="DA44" s="117" t="s">
        <v>903</v>
      </c>
      <c r="DB44" s="117">
        <v>1</v>
      </c>
      <c r="DC44" s="117">
        <v>0</v>
      </c>
      <c r="DD44" s="117">
        <v>0</v>
      </c>
      <c r="DE44" s="117">
        <v>0</v>
      </c>
      <c r="DF44" s="117">
        <v>26.13008</v>
      </c>
      <c r="DG44" s="117">
        <v>0.36579899999999999</v>
      </c>
      <c r="DH44" s="117">
        <v>0</v>
      </c>
      <c r="DI44" s="117">
        <v>0</v>
      </c>
      <c r="DJ44" s="117">
        <v>0</v>
      </c>
      <c r="DK44" s="117">
        <v>0</v>
      </c>
      <c r="DL44" s="117">
        <v>0</v>
      </c>
      <c r="DM44" s="117">
        <v>0</v>
      </c>
      <c r="DN44" s="117">
        <v>0</v>
      </c>
      <c r="DO44" s="117">
        <v>0</v>
      </c>
      <c r="DP44" s="117">
        <v>0</v>
      </c>
      <c r="DQ44" s="117">
        <v>0</v>
      </c>
    </row>
    <row r="45" spans="1:121" ht="60" customHeight="1">
      <c r="A45" s="288" t="s">
        <v>172</v>
      </c>
      <c r="B45" s="274" t="s">
        <v>980</v>
      </c>
      <c r="C45" s="285" t="s">
        <v>1494</v>
      </c>
      <c r="D45" s="117">
        <v>0</v>
      </c>
      <c r="E45" s="117">
        <v>0</v>
      </c>
      <c r="F45" s="117">
        <v>0</v>
      </c>
      <c r="G45" s="117">
        <v>0</v>
      </c>
      <c r="H45" s="117">
        <v>0</v>
      </c>
      <c r="I45" s="117">
        <v>0</v>
      </c>
      <c r="J45" s="117">
        <v>0</v>
      </c>
      <c r="K45" s="117">
        <v>0</v>
      </c>
      <c r="L45" s="117">
        <v>0</v>
      </c>
      <c r="M45" s="117">
        <v>0</v>
      </c>
      <c r="N45" s="117">
        <v>0</v>
      </c>
      <c r="O45" s="117">
        <v>0</v>
      </c>
      <c r="P45" s="117">
        <v>0</v>
      </c>
      <c r="Q45" s="117">
        <v>0</v>
      </c>
      <c r="R45" s="117">
        <v>0</v>
      </c>
      <c r="S45" s="117">
        <v>0</v>
      </c>
      <c r="T45" s="117">
        <v>0</v>
      </c>
      <c r="U45" s="117">
        <v>0</v>
      </c>
      <c r="V45" s="117">
        <v>0</v>
      </c>
      <c r="W45" s="117">
        <v>0</v>
      </c>
      <c r="X45" s="117">
        <v>0</v>
      </c>
      <c r="Y45" s="117">
        <v>0</v>
      </c>
      <c r="Z45" s="117">
        <v>0</v>
      </c>
      <c r="AA45" s="117">
        <v>0</v>
      </c>
      <c r="AB45" s="117">
        <v>0</v>
      </c>
      <c r="AC45" s="117">
        <v>0</v>
      </c>
      <c r="AD45" s="117">
        <v>0</v>
      </c>
      <c r="AE45" s="117">
        <v>0</v>
      </c>
      <c r="AF45" s="117">
        <v>0</v>
      </c>
      <c r="AG45" s="117">
        <v>0</v>
      </c>
      <c r="AH45" s="117">
        <v>0</v>
      </c>
      <c r="AI45" s="117">
        <v>0</v>
      </c>
      <c r="AJ45" s="117">
        <v>0</v>
      </c>
      <c r="AK45" s="117">
        <v>0</v>
      </c>
      <c r="AL45" s="117">
        <v>0</v>
      </c>
      <c r="AM45" s="117">
        <v>0</v>
      </c>
      <c r="AN45" s="117">
        <v>0</v>
      </c>
      <c r="AO45" s="117">
        <v>0</v>
      </c>
      <c r="AP45" s="117">
        <v>0</v>
      </c>
      <c r="AQ45" s="117">
        <v>0</v>
      </c>
      <c r="AR45" s="117">
        <v>2.81</v>
      </c>
      <c r="AS45" s="117">
        <v>0</v>
      </c>
      <c r="AT45" s="117">
        <v>0</v>
      </c>
      <c r="AU45" s="117">
        <v>0</v>
      </c>
      <c r="AV45" s="117">
        <v>1.423</v>
      </c>
      <c r="AW45" s="117">
        <v>0</v>
      </c>
      <c r="AX45" s="117">
        <v>0</v>
      </c>
      <c r="AY45" s="117">
        <v>0</v>
      </c>
      <c r="AZ45" s="117">
        <v>0</v>
      </c>
      <c r="BA45" s="117">
        <v>0</v>
      </c>
      <c r="BB45" s="121">
        <v>0</v>
      </c>
      <c r="BC45" s="121">
        <v>0</v>
      </c>
      <c r="BD45" s="117">
        <v>0</v>
      </c>
      <c r="BE45" s="117">
        <v>0</v>
      </c>
      <c r="BF45" s="117">
        <v>0</v>
      </c>
      <c r="BG45" s="117">
        <v>0</v>
      </c>
      <c r="BH45" s="117">
        <v>0</v>
      </c>
      <c r="BI45" s="117">
        <v>0</v>
      </c>
      <c r="BJ45" s="117">
        <v>0</v>
      </c>
      <c r="BK45" s="117">
        <v>0</v>
      </c>
      <c r="BL45" s="117">
        <v>0</v>
      </c>
      <c r="BM45" s="117">
        <v>0</v>
      </c>
      <c r="BN45" s="117">
        <v>0</v>
      </c>
      <c r="BO45" s="117">
        <v>0</v>
      </c>
      <c r="BP45" s="117">
        <v>0</v>
      </c>
      <c r="BQ45" s="117">
        <v>0</v>
      </c>
      <c r="BR45" s="117">
        <v>0</v>
      </c>
      <c r="BS45" s="117">
        <v>0</v>
      </c>
      <c r="BT45" s="117">
        <v>0</v>
      </c>
      <c r="BU45" s="117">
        <v>0</v>
      </c>
      <c r="BV45" s="117">
        <v>0</v>
      </c>
      <c r="BW45" s="117">
        <v>0</v>
      </c>
      <c r="BX45" s="117">
        <v>0</v>
      </c>
      <c r="BY45" s="117">
        <v>0</v>
      </c>
      <c r="BZ45" s="117">
        <v>0</v>
      </c>
      <c r="CA45" s="117">
        <v>0</v>
      </c>
      <c r="CB45" s="117">
        <v>0</v>
      </c>
      <c r="CC45" s="117">
        <v>0</v>
      </c>
      <c r="CD45" s="117">
        <v>0</v>
      </c>
      <c r="CE45" s="117">
        <v>0</v>
      </c>
      <c r="CF45" s="117">
        <v>0</v>
      </c>
      <c r="CG45" s="117">
        <v>0</v>
      </c>
      <c r="CH45" s="117">
        <v>0</v>
      </c>
      <c r="CI45" s="117">
        <v>0</v>
      </c>
      <c r="CJ45" s="117">
        <v>0</v>
      </c>
      <c r="CK45" s="117">
        <v>0</v>
      </c>
      <c r="CL45" s="117">
        <v>0</v>
      </c>
      <c r="CM45" s="117">
        <v>0</v>
      </c>
      <c r="CN45" s="117">
        <v>0</v>
      </c>
      <c r="CO45" s="117">
        <v>0</v>
      </c>
      <c r="CP45" s="117">
        <v>0</v>
      </c>
      <c r="CQ45" s="117">
        <v>0</v>
      </c>
      <c r="CR45" s="117">
        <v>0</v>
      </c>
      <c r="CS45" s="117">
        <v>0</v>
      </c>
      <c r="CT45" s="117">
        <v>0</v>
      </c>
      <c r="CU45" s="117">
        <v>0</v>
      </c>
      <c r="CV45" s="117">
        <v>0</v>
      </c>
      <c r="CW45" s="117">
        <v>0</v>
      </c>
      <c r="CX45" s="117">
        <v>0</v>
      </c>
      <c r="CY45" s="117">
        <v>0</v>
      </c>
      <c r="CZ45" s="117" t="s">
        <v>903</v>
      </c>
      <c r="DA45" s="117" t="s">
        <v>903</v>
      </c>
      <c r="DB45" s="117">
        <v>1</v>
      </c>
      <c r="DC45" s="117">
        <v>0</v>
      </c>
      <c r="DD45" s="117">
        <v>0</v>
      </c>
      <c r="DE45" s="117">
        <v>0</v>
      </c>
      <c r="DF45" s="117">
        <v>25.825973825170301</v>
      </c>
      <c r="DG45" s="117">
        <v>7.8720578200000002</v>
      </c>
      <c r="DH45" s="117">
        <v>0</v>
      </c>
      <c r="DI45" s="117">
        <v>0</v>
      </c>
      <c r="DJ45" s="117">
        <v>0</v>
      </c>
      <c r="DK45" s="117">
        <v>0</v>
      </c>
      <c r="DL45" s="117">
        <v>0</v>
      </c>
      <c r="DM45" s="117">
        <v>0</v>
      </c>
      <c r="DN45" s="117">
        <v>0</v>
      </c>
      <c r="DO45" s="117">
        <v>0</v>
      </c>
      <c r="DP45" s="117">
        <v>0</v>
      </c>
      <c r="DQ45" s="117">
        <v>0</v>
      </c>
    </row>
    <row r="46" spans="1:121" ht="60" customHeight="1">
      <c r="A46" s="288" t="s">
        <v>172</v>
      </c>
      <c r="B46" s="274" t="s">
        <v>981</v>
      </c>
      <c r="C46" s="285" t="s">
        <v>1495</v>
      </c>
      <c r="D46" s="117">
        <v>0</v>
      </c>
      <c r="E46" s="117">
        <v>0</v>
      </c>
      <c r="F46" s="117">
        <v>0</v>
      </c>
      <c r="G46" s="117">
        <v>0</v>
      </c>
      <c r="H46" s="117">
        <v>0</v>
      </c>
      <c r="I46" s="117">
        <v>0</v>
      </c>
      <c r="J46" s="117">
        <v>0</v>
      </c>
      <c r="K46" s="117">
        <v>0</v>
      </c>
      <c r="L46" s="117">
        <v>0</v>
      </c>
      <c r="M46" s="117">
        <v>0</v>
      </c>
      <c r="N46" s="117">
        <v>0</v>
      </c>
      <c r="O46" s="117">
        <v>0</v>
      </c>
      <c r="P46" s="117">
        <v>0</v>
      </c>
      <c r="Q46" s="117">
        <v>0</v>
      </c>
      <c r="R46" s="117">
        <v>0</v>
      </c>
      <c r="S46" s="117">
        <v>0</v>
      </c>
      <c r="T46" s="117">
        <v>0</v>
      </c>
      <c r="U46" s="117">
        <v>0</v>
      </c>
      <c r="V46" s="117">
        <v>0</v>
      </c>
      <c r="W46" s="117">
        <v>0</v>
      </c>
      <c r="X46" s="117">
        <v>0</v>
      </c>
      <c r="Y46" s="117">
        <v>0</v>
      </c>
      <c r="Z46" s="117">
        <v>0</v>
      </c>
      <c r="AA46" s="117">
        <v>0</v>
      </c>
      <c r="AB46" s="117">
        <v>0</v>
      </c>
      <c r="AC46" s="117">
        <v>0</v>
      </c>
      <c r="AD46" s="117">
        <v>0</v>
      </c>
      <c r="AE46" s="117">
        <v>0</v>
      </c>
      <c r="AF46" s="117">
        <v>0</v>
      </c>
      <c r="AG46" s="117">
        <v>0</v>
      </c>
      <c r="AH46" s="117">
        <v>0</v>
      </c>
      <c r="AI46" s="117">
        <v>0</v>
      </c>
      <c r="AJ46" s="117">
        <v>0</v>
      </c>
      <c r="AK46" s="117">
        <v>0</v>
      </c>
      <c r="AL46" s="117">
        <v>0</v>
      </c>
      <c r="AM46" s="117">
        <v>0</v>
      </c>
      <c r="AN46" s="117">
        <v>0</v>
      </c>
      <c r="AO46" s="117">
        <v>0</v>
      </c>
      <c r="AP46" s="117">
        <v>0</v>
      </c>
      <c r="AQ46" s="117">
        <v>0</v>
      </c>
      <c r="AR46" s="117">
        <v>1.833</v>
      </c>
      <c r="AS46" s="117">
        <v>0</v>
      </c>
      <c r="AT46" s="117">
        <v>0</v>
      </c>
      <c r="AU46" s="117">
        <v>0</v>
      </c>
      <c r="AV46" s="117">
        <v>1.61</v>
      </c>
      <c r="AW46" s="117">
        <v>0</v>
      </c>
      <c r="AX46" s="117">
        <v>0</v>
      </c>
      <c r="AY46" s="117">
        <v>0</v>
      </c>
      <c r="AZ46" s="117">
        <v>0</v>
      </c>
      <c r="BA46" s="117">
        <v>0</v>
      </c>
      <c r="BB46" s="121">
        <v>0</v>
      </c>
      <c r="BC46" s="121">
        <v>0</v>
      </c>
      <c r="BD46" s="117">
        <v>0</v>
      </c>
      <c r="BE46" s="117">
        <v>0</v>
      </c>
      <c r="BF46" s="117">
        <v>0</v>
      </c>
      <c r="BG46" s="117">
        <v>0</v>
      </c>
      <c r="BH46" s="117">
        <v>0</v>
      </c>
      <c r="BI46" s="117">
        <v>0</v>
      </c>
      <c r="BJ46" s="117">
        <v>0</v>
      </c>
      <c r="BK46" s="117">
        <v>0</v>
      </c>
      <c r="BL46" s="117">
        <v>0</v>
      </c>
      <c r="BM46" s="117">
        <v>0</v>
      </c>
      <c r="BN46" s="117">
        <v>0</v>
      </c>
      <c r="BO46" s="117">
        <v>0</v>
      </c>
      <c r="BP46" s="117">
        <v>0</v>
      </c>
      <c r="BQ46" s="117">
        <v>0</v>
      </c>
      <c r="BR46" s="117">
        <v>0</v>
      </c>
      <c r="BS46" s="117">
        <v>0</v>
      </c>
      <c r="BT46" s="117">
        <v>0</v>
      </c>
      <c r="BU46" s="117">
        <v>0</v>
      </c>
      <c r="BV46" s="117">
        <v>0</v>
      </c>
      <c r="BW46" s="117">
        <v>0</v>
      </c>
      <c r="BX46" s="117">
        <v>0</v>
      </c>
      <c r="BY46" s="117">
        <v>0</v>
      </c>
      <c r="BZ46" s="117">
        <v>0</v>
      </c>
      <c r="CA46" s="117">
        <v>0</v>
      </c>
      <c r="CB46" s="117">
        <v>0</v>
      </c>
      <c r="CC46" s="117">
        <v>0</v>
      </c>
      <c r="CD46" s="117">
        <v>0</v>
      </c>
      <c r="CE46" s="117">
        <v>0</v>
      </c>
      <c r="CF46" s="117">
        <v>0</v>
      </c>
      <c r="CG46" s="117">
        <v>0</v>
      </c>
      <c r="CH46" s="117">
        <v>0</v>
      </c>
      <c r="CI46" s="117">
        <v>0</v>
      </c>
      <c r="CJ46" s="117">
        <v>0</v>
      </c>
      <c r="CK46" s="117">
        <v>0</v>
      </c>
      <c r="CL46" s="117">
        <v>0</v>
      </c>
      <c r="CM46" s="117">
        <v>0</v>
      </c>
      <c r="CN46" s="117">
        <v>0</v>
      </c>
      <c r="CO46" s="117">
        <v>0</v>
      </c>
      <c r="CP46" s="117">
        <v>0</v>
      </c>
      <c r="CQ46" s="117">
        <v>0</v>
      </c>
      <c r="CR46" s="117">
        <v>0</v>
      </c>
      <c r="CS46" s="117">
        <v>0</v>
      </c>
      <c r="CT46" s="117">
        <v>0</v>
      </c>
      <c r="CU46" s="117">
        <v>0</v>
      </c>
      <c r="CV46" s="117">
        <v>0</v>
      </c>
      <c r="CW46" s="117">
        <v>0</v>
      </c>
      <c r="CX46" s="117">
        <v>0</v>
      </c>
      <c r="CY46" s="117">
        <v>0</v>
      </c>
      <c r="CZ46" s="117" t="s">
        <v>903</v>
      </c>
      <c r="DA46" s="117" t="s">
        <v>903</v>
      </c>
      <c r="DB46" s="117">
        <v>1</v>
      </c>
      <c r="DC46" s="117">
        <v>0</v>
      </c>
      <c r="DD46" s="117">
        <v>0</v>
      </c>
      <c r="DE46" s="117">
        <v>0</v>
      </c>
      <c r="DF46" s="117">
        <v>6.3406227823691799</v>
      </c>
      <c r="DG46" s="117">
        <v>2.1390489400000003</v>
      </c>
      <c r="DH46" s="117">
        <v>0</v>
      </c>
      <c r="DI46" s="117">
        <v>0</v>
      </c>
      <c r="DJ46" s="117">
        <v>0</v>
      </c>
      <c r="DK46" s="117">
        <v>0</v>
      </c>
      <c r="DL46" s="117">
        <v>0</v>
      </c>
      <c r="DM46" s="117">
        <v>0</v>
      </c>
      <c r="DN46" s="117">
        <v>0</v>
      </c>
      <c r="DO46" s="117">
        <v>0</v>
      </c>
      <c r="DP46" s="117">
        <v>0</v>
      </c>
      <c r="DQ46" s="117">
        <v>0</v>
      </c>
    </row>
    <row r="47" spans="1:121" ht="60" customHeight="1">
      <c r="A47" s="288" t="s">
        <v>172</v>
      </c>
      <c r="B47" s="274" t="s">
        <v>984</v>
      </c>
      <c r="C47" s="285" t="s">
        <v>1497</v>
      </c>
      <c r="D47" s="117">
        <v>0</v>
      </c>
      <c r="E47" s="117">
        <v>0</v>
      </c>
      <c r="F47" s="117">
        <v>0</v>
      </c>
      <c r="G47" s="117">
        <v>0</v>
      </c>
      <c r="H47" s="117">
        <v>0</v>
      </c>
      <c r="I47" s="117">
        <v>0</v>
      </c>
      <c r="J47" s="117">
        <v>0</v>
      </c>
      <c r="K47" s="117">
        <v>0</v>
      </c>
      <c r="L47" s="117">
        <v>0</v>
      </c>
      <c r="M47" s="117">
        <v>0</v>
      </c>
      <c r="N47" s="117">
        <v>0</v>
      </c>
      <c r="O47" s="117">
        <v>0</v>
      </c>
      <c r="P47" s="117">
        <v>0</v>
      </c>
      <c r="Q47" s="117">
        <v>0</v>
      </c>
      <c r="R47" s="117">
        <v>0</v>
      </c>
      <c r="S47" s="117">
        <v>0</v>
      </c>
      <c r="T47" s="117">
        <v>0</v>
      </c>
      <c r="U47" s="117">
        <v>0</v>
      </c>
      <c r="V47" s="117">
        <v>0</v>
      </c>
      <c r="W47" s="117">
        <v>0</v>
      </c>
      <c r="X47" s="117">
        <v>0</v>
      </c>
      <c r="Y47" s="117">
        <v>0</v>
      </c>
      <c r="Z47" s="117">
        <v>0</v>
      </c>
      <c r="AA47" s="117">
        <v>0</v>
      </c>
      <c r="AB47" s="117">
        <v>0</v>
      </c>
      <c r="AC47" s="117">
        <v>0</v>
      </c>
      <c r="AD47" s="117">
        <v>0</v>
      </c>
      <c r="AE47" s="117">
        <v>0</v>
      </c>
      <c r="AF47" s="117">
        <v>0</v>
      </c>
      <c r="AG47" s="117">
        <v>0</v>
      </c>
      <c r="AH47" s="117">
        <v>0</v>
      </c>
      <c r="AI47" s="117">
        <v>0</v>
      </c>
      <c r="AJ47" s="117">
        <v>0</v>
      </c>
      <c r="AK47" s="117">
        <v>0</v>
      </c>
      <c r="AL47" s="117">
        <v>10.199999999999999</v>
      </c>
      <c r="AM47" s="117">
        <v>0</v>
      </c>
      <c r="AN47" s="117">
        <v>0</v>
      </c>
      <c r="AO47" s="117">
        <v>0</v>
      </c>
      <c r="AP47" s="117">
        <v>0</v>
      </c>
      <c r="AQ47" s="117">
        <v>0</v>
      </c>
      <c r="AR47" s="117">
        <v>0</v>
      </c>
      <c r="AS47" s="117">
        <v>0</v>
      </c>
      <c r="AT47" s="117">
        <v>0</v>
      </c>
      <c r="AU47" s="117">
        <v>0</v>
      </c>
      <c r="AV47" s="117">
        <v>41.064160000000001</v>
      </c>
      <c r="AW47" s="117">
        <v>0</v>
      </c>
      <c r="AX47" s="117">
        <v>0</v>
      </c>
      <c r="AY47" s="117">
        <v>0</v>
      </c>
      <c r="AZ47" s="117">
        <v>0</v>
      </c>
      <c r="BA47" s="117">
        <v>0</v>
      </c>
      <c r="BB47" s="121">
        <v>0</v>
      </c>
      <c r="BC47" s="121">
        <v>0</v>
      </c>
      <c r="BD47" s="117">
        <v>0</v>
      </c>
      <c r="BE47" s="117">
        <v>0</v>
      </c>
      <c r="BF47" s="117">
        <v>0</v>
      </c>
      <c r="BG47" s="117">
        <v>0</v>
      </c>
      <c r="BH47" s="117">
        <v>0</v>
      </c>
      <c r="BI47" s="117">
        <v>0</v>
      </c>
      <c r="BJ47" s="117">
        <v>0</v>
      </c>
      <c r="BK47" s="117">
        <v>0</v>
      </c>
      <c r="BL47" s="117">
        <v>0</v>
      </c>
      <c r="BM47" s="117">
        <v>0</v>
      </c>
      <c r="BN47" s="117">
        <v>0</v>
      </c>
      <c r="BO47" s="117">
        <v>0</v>
      </c>
      <c r="BP47" s="117">
        <v>0</v>
      </c>
      <c r="BQ47" s="117">
        <v>0</v>
      </c>
      <c r="BR47" s="117">
        <v>0</v>
      </c>
      <c r="BS47" s="117">
        <v>0</v>
      </c>
      <c r="BT47" s="117">
        <v>0</v>
      </c>
      <c r="BU47" s="117">
        <v>0</v>
      </c>
      <c r="BV47" s="117">
        <v>0</v>
      </c>
      <c r="BW47" s="117">
        <v>0</v>
      </c>
      <c r="BX47" s="117">
        <v>0</v>
      </c>
      <c r="BY47" s="117">
        <v>0</v>
      </c>
      <c r="BZ47" s="117">
        <v>0</v>
      </c>
      <c r="CA47" s="117">
        <v>0</v>
      </c>
      <c r="CB47" s="117">
        <v>0</v>
      </c>
      <c r="CC47" s="117">
        <v>0</v>
      </c>
      <c r="CD47" s="117">
        <v>0</v>
      </c>
      <c r="CE47" s="117">
        <v>0</v>
      </c>
      <c r="CF47" s="117">
        <v>0</v>
      </c>
      <c r="CG47" s="117">
        <v>0</v>
      </c>
      <c r="CH47" s="117">
        <v>0</v>
      </c>
      <c r="CI47" s="117">
        <v>0</v>
      </c>
      <c r="CJ47" s="117">
        <v>0</v>
      </c>
      <c r="CK47" s="117">
        <v>0</v>
      </c>
      <c r="CL47" s="117">
        <v>0</v>
      </c>
      <c r="CM47" s="117">
        <v>0</v>
      </c>
      <c r="CN47" s="117">
        <v>0</v>
      </c>
      <c r="CO47" s="117">
        <v>0</v>
      </c>
      <c r="CP47" s="117">
        <v>0</v>
      </c>
      <c r="CQ47" s="117">
        <v>0</v>
      </c>
      <c r="CR47" s="117">
        <v>0</v>
      </c>
      <c r="CS47" s="117">
        <v>0</v>
      </c>
      <c r="CT47" s="117">
        <v>0</v>
      </c>
      <c r="CU47" s="117">
        <v>0</v>
      </c>
      <c r="CV47" s="117">
        <v>0</v>
      </c>
      <c r="CW47" s="117">
        <v>0</v>
      </c>
      <c r="CX47" s="117">
        <v>0</v>
      </c>
      <c r="CY47" s="117">
        <v>0</v>
      </c>
      <c r="CZ47" s="117" t="s">
        <v>903</v>
      </c>
      <c r="DA47" s="117" t="s">
        <v>903</v>
      </c>
      <c r="DB47" s="117">
        <v>1</v>
      </c>
      <c r="DC47" s="117">
        <v>0</v>
      </c>
      <c r="DD47" s="117">
        <v>0</v>
      </c>
      <c r="DE47" s="117">
        <v>0</v>
      </c>
      <c r="DF47" s="117">
        <v>431.61270700288441</v>
      </c>
      <c r="DG47" s="117">
        <v>2.1188647100000004</v>
      </c>
      <c r="DH47" s="117">
        <v>0</v>
      </c>
      <c r="DI47" s="117">
        <v>0</v>
      </c>
      <c r="DJ47" s="117">
        <v>0</v>
      </c>
      <c r="DK47" s="117">
        <v>0</v>
      </c>
      <c r="DL47" s="117">
        <v>0</v>
      </c>
      <c r="DM47" s="117">
        <v>0</v>
      </c>
      <c r="DN47" s="117">
        <v>0</v>
      </c>
      <c r="DO47" s="117">
        <v>0</v>
      </c>
      <c r="DP47" s="117">
        <v>0</v>
      </c>
      <c r="DQ47" s="117">
        <v>0</v>
      </c>
    </row>
    <row r="48" spans="1:121" ht="37.5" customHeight="1">
      <c r="A48" s="288" t="s">
        <v>172</v>
      </c>
      <c r="B48" s="274" t="s">
        <v>1029</v>
      </c>
      <c r="C48" s="285" t="s">
        <v>1540</v>
      </c>
      <c r="D48" s="117">
        <v>0</v>
      </c>
      <c r="E48" s="117">
        <v>0</v>
      </c>
      <c r="F48" s="117">
        <v>0</v>
      </c>
      <c r="G48" s="117">
        <v>0</v>
      </c>
      <c r="H48" s="117">
        <v>0</v>
      </c>
      <c r="I48" s="117">
        <v>0</v>
      </c>
      <c r="J48" s="117">
        <v>0</v>
      </c>
      <c r="K48" s="117">
        <v>0</v>
      </c>
      <c r="L48" s="117">
        <v>0</v>
      </c>
      <c r="M48" s="117">
        <v>0</v>
      </c>
      <c r="N48" s="117">
        <v>0</v>
      </c>
      <c r="O48" s="117">
        <v>0</v>
      </c>
      <c r="P48" s="117">
        <v>0</v>
      </c>
      <c r="Q48" s="117">
        <v>0</v>
      </c>
      <c r="R48" s="117">
        <v>0</v>
      </c>
      <c r="S48" s="117">
        <v>0</v>
      </c>
      <c r="T48" s="117">
        <v>0</v>
      </c>
      <c r="U48" s="117">
        <v>0</v>
      </c>
      <c r="V48" s="117">
        <v>0</v>
      </c>
      <c r="W48" s="117">
        <v>0</v>
      </c>
      <c r="X48" s="117">
        <v>0</v>
      </c>
      <c r="Y48" s="117">
        <v>0</v>
      </c>
      <c r="Z48" s="117">
        <v>0</v>
      </c>
      <c r="AA48" s="117">
        <v>0</v>
      </c>
      <c r="AB48" s="117">
        <v>0</v>
      </c>
      <c r="AC48" s="117">
        <v>0</v>
      </c>
      <c r="AD48" s="117">
        <v>0</v>
      </c>
      <c r="AE48" s="117">
        <v>0</v>
      </c>
      <c r="AF48" s="117">
        <v>0</v>
      </c>
      <c r="AG48" s="117">
        <v>0</v>
      </c>
      <c r="AH48" s="117">
        <v>0</v>
      </c>
      <c r="AI48" s="117">
        <v>0</v>
      </c>
      <c r="AJ48" s="117">
        <v>0</v>
      </c>
      <c r="AK48" s="117">
        <v>0</v>
      </c>
      <c r="AL48" s="117">
        <v>0</v>
      </c>
      <c r="AM48" s="117">
        <v>0</v>
      </c>
      <c r="AN48" s="117">
        <v>0</v>
      </c>
      <c r="AO48" s="117">
        <v>0</v>
      </c>
      <c r="AP48" s="117">
        <v>0</v>
      </c>
      <c r="AQ48" s="117">
        <v>0</v>
      </c>
      <c r="AR48" s="117">
        <v>1.7</v>
      </c>
      <c r="AS48" s="117">
        <v>0</v>
      </c>
      <c r="AT48" s="117">
        <v>0</v>
      </c>
      <c r="AU48" s="117">
        <v>0</v>
      </c>
      <c r="AV48" s="117">
        <v>0.32</v>
      </c>
      <c r="AW48" s="117">
        <v>0</v>
      </c>
      <c r="AX48" s="117">
        <v>0</v>
      </c>
      <c r="AY48" s="117">
        <v>0</v>
      </c>
      <c r="AZ48" s="117">
        <v>0</v>
      </c>
      <c r="BA48" s="117">
        <v>0</v>
      </c>
      <c r="BB48" s="121">
        <v>0</v>
      </c>
      <c r="BC48" s="121">
        <v>0</v>
      </c>
      <c r="BD48" s="117">
        <v>0</v>
      </c>
      <c r="BE48" s="117">
        <v>0</v>
      </c>
      <c r="BF48" s="117">
        <v>0</v>
      </c>
      <c r="BG48" s="117">
        <v>0</v>
      </c>
      <c r="BH48" s="117">
        <v>0</v>
      </c>
      <c r="BI48" s="117">
        <v>0</v>
      </c>
      <c r="BJ48" s="117">
        <v>0</v>
      </c>
      <c r="BK48" s="117">
        <v>0</v>
      </c>
      <c r="BL48" s="117">
        <v>0</v>
      </c>
      <c r="BM48" s="117">
        <v>0</v>
      </c>
      <c r="BN48" s="117">
        <v>0</v>
      </c>
      <c r="BO48" s="117">
        <v>0</v>
      </c>
      <c r="BP48" s="117">
        <v>0</v>
      </c>
      <c r="BQ48" s="117">
        <v>0</v>
      </c>
      <c r="BR48" s="117">
        <v>0</v>
      </c>
      <c r="BS48" s="117">
        <v>0</v>
      </c>
      <c r="BT48" s="117">
        <v>0</v>
      </c>
      <c r="BU48" s="117">
        <v>0</v>
      </c>
      <c r="BV48" s="117">
        <v>0</v>
      </c>
      <c r="BW48" s="117">
        <v>0</v>
      </c>
      <c r="BX48" s="117">
        <v>0</v>
      </c>
      <c r="BY48" s="117">
        <v>0</v>
      </c>
      <c r="BZ48" s="117">
        <v>0</v>
      </c>
      <c r="CA48" s="117">
        <v>0</v>
      </c>
      <c r="CB48" s="117">
        <v>0</v>
      </c>
      <c r="CC48" s="117">
        <v>0</v>
      </c>
      <c r="CD48" s="117">
        <v>0</v>
      </c>
      <c r="CE48" s="117">
        <v>0</v>
      </c>
      <c r="CF48" s="117">
        <v>0</v>
      </c>
      <c r="CG48" s="117">
        <v>0</v>
      </c>
      <c r="CH48" s="117">
        <v>0</v>
      </c>
      <c r="CI48" s="117">
        <v>0</v>
      </c>
      <c r="CJ48" s="117">
        <v>0</v>
      </c>
      <c r="CK48" s="117">
        <v>0</v>
      </c>
      <c r="CL48" s="117">
        <v>0</v>
      </c>
      <c r="CM48" s="117">
        <v>0</v>
      </c>
      <c r="CN48" s="117">
        <v>0</v>
      </c>
      <c r="CO48" s="117">
        <v>0</v>
      </c>
      <c r="CP48" s="117">
        <v>0</v>
      </c>
      <c r="CQ48" s="117">
        <v>0</v>
      </c>
      <c r="CR48" s="117">
        <v>0</v>
      </c>
      <c r="CS48" s="117">
        <v>0</v>
      </c>
      <c r="CT48" s="117">
        <v>0</v>
      </c>
      <c r="CU48" s="117">
        <v>0</v>
      </c>
      <c r="CV48" s="117">
        <v>0</v>
      </c>
      <c r="CW48" s="117">
        <v>0</v>
      </c>
      <c r="CX48" s="117">
        <v>0</v>
      </c>
      <c r="CY48" s="117">
        <v>0</v>
      </c>
      <c r="CZ48" s="117" t="s">
        <v>903</v>
      </c>
      <c r="DA48" s="117" t="s">
        <v>903</v>
      </c>
      <c r="DB48" s="117">
        <v>1</v>
      </c>
      <c r="DC48" s="117">
        <v>0</v>
      </c>
      <c r="DD48" s="117">
        <v>0</v>
      </c>
      <c r="DE48" s="117">
        <v>0</v>
      </c>
      <c r="DF48" s="117">
        <v>18.601430000000001</v>
      </c>
      <c r="DG48" s="117">
        <v>3.1480622499999997</v>
      </c>
      <c r="DH48" s="117">
        <v>0</v>
      </c>
      <c r="DI48" s="117">
        <v>0</v>
      </c>
      <c r="DJ48" s="117">
        <v>0</v>
      </c>
      <c r="DK48" s="117">
        <v>0</v>
      </c>
      <c r="DL48" s="117">
        <v>0</v>
      </c>
      <c r="DM48" s="117">
        <v>0</v>
      </c>
      <c r="DN48" s="117">
        <v>0</v>
      </c>
      <c r="DO48" s="117">
        <v>0</v>
      </c>
      <c r="DP48" s="117">
        <v>0</v>
      </c>
      <c r="DQ48" s="117">
        <v>0</v>
      </c>
    </row>
    <row r="49" spans="1:121" ht="37.5" customHeight="1">
      <c r="A49" s="288" t="s">
        <v>172</v>
      </c>
      <c r="B49" s="274" t="s">
        <v>968</v>
      </c>
      <c r="C49" s="285" t="s">
        <v>1482</v>
      </c>
      <c r="D49" s="158">
        <v>0</v>
      </c>
      <c r="E49" s="117">
        <v>0</v>
      </c>
      <c r="F49" s="158">
        <v>0</v>
      </c>
      <c r="G49" s="117">
        <v>0</v>
      </c>
      <c r="H49" s="158">
        <v>0</v>
      </c>
      <c r="I49" s="117">
        <v>0</v>
      </c>
      <c r="J49" s="158">
        <v>0</v>
      </c>
      <c r="K49" s="158">
        <v>0</v>
      </c>
      <c r="L49" s="158">
        <v>0</v>
      </c>
      <c r="M49" s="117">
        <v>0</v>
      </c>
      <c r="N49" s="158">
        <v>0</v>
      </c>
      <c r="O49" s="158">
        <v>0</v>
      </c>
      <c r="P49" s="158">
        <v>0</v>
      </c>
      <c r="Q49" s="117">
        <v>20</v>
      </c>
      <c r="R49" s="158">
        <v>0</v>
      </c>
      <c r="S49" s="117">
        <v>0</v>
      </c>
      <c r="T49" s="158">
        <v>0</v>
      </c>
      <c r="U49" s="158">
        <v>0</v>
      </c>
      <c r="V49" s="158">
        <v>0</v>
      </c>
      <c r="W49" s="117">
        <v>0</v>
      </c>
      <c r="X49" s="158">
        <v>0</v>
      </c>
      <c r="Y49" s="117">
        <v>0</v>
      </c>
      <c r="Z49" s="158">
        <v>0</v>
      </c>
      <c r="AA49" s="158">
        <v>0</v>
      </c>
      <c r="AB49" s="158">
        <v>0</v>
      </c>
      <c r="AC49" s="117">
        <v>0</v>
      </c>
      <c r="AD49" s="158">
        <v>0</v>
      </c>
      <c r="AE49" s="158">
        <v>0</v>
      </c>
      <c r="AF49" s="158">
        <v>0</v>
      </c>
      <c r="AG49" s="117">
        <v>0</v>
      </c>
      <c r="AH49" s="158">
        <v>0</v>
      </c>
      <c r="AI49" s="117">
        <v>0</v>
      </c>
      <c r="AJ49" s="158">
        <v>0</v>
      </c>
      <c r="AK49" s="158">
        <v>0</v>
      </c>
      <c r="AL49" s="158">
        <v>0</v>
      </c>
      <c r="AM49" s="158">
        <v>8.8999999999999996E-2</v>
      </c>
      <c r="AN49" s="158">
        <v>0</v>
      </c>
      <c r="AO49" s="117">
        <v>0</v>
      </c>
      <c r="AP49" s="158">
        <v>0</v>
      </c>
      <c r="AQ49" s="158">
        <v>0</v>
      </c>
      <c r="AR49" s="158">
        <v>0</v>
      </c>
      <c r="AS49" s="158">
        <v>0</v>
      </c>
      <c r="AT49" s="158">
        <v>0</v>
      </c>
      <c r="AU49" s="158">
        <v>0</v>
      </c>
      <c r="AV49" s="158">
        <v>0</v>
      </c>
      <c r="AW49" s="158">
        <v>0</v>
      </c>
      <c r="AX49" s="158">
        <v>0</v>
      </c>
      <c r="AY49" s="117">
        <v>0</v>
      </c>
      <c r="AZ49" s="158">
        <v>0</v>
      </c>
      <c r="BA49" s="158">
        <v>0</v>
      </c>
      <c r="BB49" s="293" t="s">
        <v>903</v>
      </c>
      <c r="BC49" s="121" t="s">
        <v>903</v>
      </c>
      <c r="BD49" s="158">
        <v>0</v>
      </c>
      <c r="BE49" s="117">
        <v>0</v>
      </c>
      <c r="BF49" s="158">
        <v>0</v>
      </c>
      <c r="BG49" s="158">
        <v>0</v>
      </c>
      <c r="BH49" s="158">
        <v>0</v>
      </c>
      <c r="BI49" s="158">
        <v>0</v>
      </c>
      <c r="BJ49" s="158">
        <v>0</v>
      </c>
      <c r="BK49" s="158">
        <v>0</v>
      </c>
      <c r="BL49" s="158">
        <v>0</v>
      </c>
      <c r="BM49" s="158">
        <v>0</v>
      </c>
      <c r="BN49" s="158">
        <v>0</v>
      </c>
      <c r="BO49" s="117">
        <v>0</v>
      </c>
      <c r="BP49" s="158">
        <v>0</v>
      </c>
      <c r="BQ49" s="158">
        <v>0</v>
      </c>
      <c r="BR49" s="158">
        <v>0</v>
      </c>
      <c r="BS49" s="158">
        <v>0</v>
      </c>
      <c r="BT49" s="158">
        <v>0</v>
      </c>
      <c r="BU49" s="158">
        <v>0</v>
      </c>
      <c r="BV49" s="158">
        <v>0</v>
      </c>
      <c r="BW49" s="158">
        <v>0</v>
      </c>
      <c r="BX49" s="158">
        <v>0</v>
      </c>
      <c r="BY49" s="158">
        <v>0</v>
      </c>
      <c r="BZ49" s="158">
        <v>0</v>
      </c>
      <c r="CA49" s="117">
        <v>0</v>
      </c>
      <c r="CB49" s="158">
        <v>0</v>
      </c>
      <c r="CC49" s="158">
        <v>0</v>
      </c>
      <c r="CD49" s="158">
        <v>0</v>
      </c>
      <c r="CE49" s="158">
        <v>0</v>
      </c>
      <c r="CF49" s="158">
        <v>0</v>
      </c>
      <c r="CG49" s="158">
        <v>0</v>
      </c>
      <c r="CH49" s="158">
        <v>0</v>
      </c>
      <c r="CI49" s="158">
        <v>0</v>
      </c>
      <c r="CJ49" s="158">
        <v>0</v>
      </c>
      <c r="CK49" s="117">
        <v>0</v>
      </c>
      <c r="CL49" s="158">
        <v>0</v>
      </c>
      <c r="CM49" s="158">
        <v>0</v>
      </c>
      <c r="CN49" s="158">
        <v>0</v>
      </c>
      <c r="CO49" s="117">
        <v>0</v>
      </c>
      <c r="CP49" s="158">
        <v>0</v>
      </c>
      <c r="CQ49" s="117">
        <v>0</v>
      </c>
      <c r="CR49" s="158">
        <v>0</v>
      </c>
      <c r="CS49" s="117">
        <v>0</v>
      </c>
      <c r="CT49" s="158" t="s">
        <v>903</v>
      </c>
      <c r="CU49" s="158" t="s">
        <v>903</v>
      </c>
      <c r="CV49" s="158" t="s">
        <v>903</v>
      </c>
      <c r="CW49" s="158" t="s">
        <v>903</v>
      </c>
      <c r="CX49" s="158" t="s">
        <v>903</v>
      </c>
      <c r="CY49" s="158" t="s">
        <v>903</v>
      </c>
      <c r="CZ49" s="158" t="s">
        <v>903</v>
      </c>
      <c r="DA49" s="158" t="s">
        <v>903</v>
      </c>
      <c r="DB49" s="158">
        <v>0</v>
      </c>
      <c r="DC49" s="158">
        <v>0</v>
      </c>
      <c r="DD49" s="158">
        <v>0</v>
      </c>
      <c r="DE49" s="158">
        <v>0</v>
      </c>
      <c r="DF49" s="158">
        <v>0</v>
      </c>
      <c r="DG49" s="158">
        <v>140.29415114</v>
      </c>
      <c r="DH49" s="158">
        <v>0</v>
      </c>
      <c r="DI49" s="158">
        <v>0</v>
      </c>
      <c r="DJ49" s="158">
        <v>0</v>
      </c>
      <c r="DK49" s="158">
        <v>0</v>
      </c>
      <c r="DL49" s="158">
        <v>0</v>
      </c>
      <c r="DM49" s="158">
        <v>0</v>
      </c>
      <c r="DN49" s="158">
        <v>0</v>
      </c>
      <c r="DO49" s="158">
        <v>0</v>
      </c>
      <c r="DP49" s="158">
        <v>0</v>
      </c>
      <c r="DQ49" s="158">
        <v>0</v>
      </c>
    </row>
    <row r="50" spans="1:121" ht="54.75" customHeight="1">
      <c r="A50" s="288" t="s">
        <v>172</v>
      </c>
      <c r="B50" s="274" t="s">
        <v>969</v>
      </c>
      <c r="C50" s="285" t="s">
        <v>2328</v>
      </c>
      <c r="D50" s="158">
        <v>0</v>
      </c>
      <c r="E50" s="117">
        <v>0</v>
      </c>
      <c r="F50" s="158">
        <v>0</v>
      </c>
      <c r="G50" s="117">
        <v>0</v>
      </c>
      <c r="H50" s="158">
        <v>0</v>
      </c>
      <c r="I50" s="117">
        <v>0</v>
      </c>
      <c r="J50" s="158">
        <v>0</v>
      </c>
      <c r="K50" s="158">
        <v>0</v>
      </c>
      <c r="L50" s="158">
        <v>0</v>
      </c>
      <c r="M50" s="117">
        <v>0</v>
      </c>
      <c r="N50" s="158">
        <v>0</v>
      </c>
      <c r="O50" s="158">
        <v>0</v>
      </c>
      <c r="P50" s="158">
        <v>0</v>
      </c>
      <c r="Q50" s="117">
        <v>0</v>
      </c>
      <c r="R50" s="158">
        <v>0</v>
      </c>
      <c r="S50" s="117">
        <v>0</v>
      </c>
      <c r="T50" s="158">
        <v>0</v>
      </c>
      <c r="U50" s="158">
        <v>0</v>
      </c>
      <c r="V50" s="158">
        <v>0</v>
      </c>
      <c r="W50" s="117">
        <v>0</v>
      </c>
      <c r="X50" s="158">
        <v>0</v>
      </c>
      <c r="Y50" s="117">
        <v>0</v>
      </c>
      <c r="Z50" s="158">
        <v>0</v>
      </c>
      <c r="AA50" s="158">
        <v>0</v>
      </c>
      <c r="AB50" s="158">
        <v>0</v>
      </c>
      <c r="AC50" s="117">
        <v>0</v>
      </c>
      <c r="AD50" s="158">
        <v>0</v>
      </c>
      <c r="AE50" s="158">
        <v>0</v>
      </c>
      <c r="AF50" s="158">
        <v>0</v>
      </c>
      <c r="AG50" s="117">
        <v>0</v>
      </c>
      <c r="AH50" s="158">
        <v>0</v>
      </c>
      <c r="AI50" s="117">
        <v>0</v>
      </c>
      <c r="AJ50" s="158">
        <v>0</v>
      </c>
      <c r="AK50" s="158">
        <v>0</v>
      </c>
      <c r="AL50" s="158">
        <v>0</v>
      </c>
      <c r="AM50" s="158">
        <v>8.8999999999999996E-2</v>
      </c>
      <c r="AN50" s="158">
        <v>0</v>
      </c>
      <c r="AO50" s="117">
        <v>0</v>
      </c>
      <c r="AP50" s="158">
        <v>0</v>
      </c>
      <c r="AQ50" s="158">
        <v>0</v>
      </c>
      <c r="AR50" s="158">
        <v>0</v>
      </c>
      <c r="AS50" s="158">
        <v>0</v>
      </c>
      <c r="AT50" s="158">
        <v>0</v>
      </c>
      <c r="AU50" s="158">
        <v>0</v>
      </c>
      <c r="AV50" s="158">
        <v>0</v>
      </c>
      <c r="AW50" s="158">
        <v>0</v>
      </c>
      <c r="AX50" s="158">
        <v>0</v>
      </c>
      <c r="AY50" s="117">
        <v>0</v>
      </c>
      <c r="AZ50" s="158">
        <v>0</v>
      </c>
      <c r="BA50" s="158">
        <v>0</v>
      </c>
      <c r="BB50" s="293" t="s">
        <v>903</v>
      </c>
      <c r="BC50" s="121" t="s">
        <v>903</v>
      </c>
      <c r="BD50" s="158">
        <v>0</v>
      </c>
      <c r="BE50" s="117">
        <v>0</v>
      </c>
      <c r="BF50" s="158">
        <v>0</v>
      </c>
      <c r="BG50" s="158">
        <v>0</v>
      </c>
      <c r="BH50" s="158">
        <v>0</v>
      </c>
      <c r="BI50" s="158">
        <v>0</v>
      </c>
      <c r="BJ50" s="158">
        <v>0</v>
      </c>
      <c r="BK50" s="158">
        <v>0</v>
      </c>
      <c r="BL50" s="158">
        <v>0</v>
      </c>
      <c r="BM50" s="158">
        <v>0</v>
      </c>
      <c r="BN50" s="158">
        <v>0</v>
      </c>
      <c r="BO50" s="117">
        <v>0</v>
      </c>
      <c r="BP50" s="158">
        <v>0</v>
      </c>
      <c r="BQ50" s="158">
        <v>0</v>
      </c>
      <c r="BR50" s="158">
        <v>0</v>
      </c>
      <c r="BS50" s="158">
        <v>0</v>
      </c>
      <c r="BT50" s="158">
        <v>0</v>
      </c>
      <c r="BU50" s="158">
        <v>0</v>
      </c>
      <c r="BV50" s="158">
        <v>0</v>
      </c>
      <c r="BW50" s="158">
        <v>0</v>
      </c>
      <c r="BX50" s="158">
        <v>0</v>
      </c>
      <c r="BY50" s="158">
        <v>0</v>
      </c>
      <c r="BZ50" s="158">
        <v>0</v>
      </c>
      <c r="CA50" s="117">
        <v>0</v>
      </c>
      <c r="CB50" s="158">
        <v>0</v>
      </c>
      <c r="CC50" s="158">
        <v>0</v>
      </c>
      <c r="CD50" s="158">
        <v>0</v>
      </c>
      <c r="CE50" s="158">
        <v>0</v>
      </c>
      <c r="CF50" s="158">
        <v>0</v>
      </c>
      <c r="CG50" s="158">
        <v>0</v>
      </c>
      <c r="CH50" s="158">
        <v>0</v>
      </c>
      <c r="CI50" s="158">
        <v>0</v>
      </c>
      <c r="CJ50" s="158">
        <v>0</v>
      </c>
      <c r="CK50" s="117">
        <v>0</v>
      </c>
      <c r="CL50" s="158">
        <v>0</v>
      </c>
      <c r="CM50" s="158">
        <v>0</v>
      </c>
      <c r="CN50" s="158">
        <v>0</v>
      </c>
      <c r="CO50" s="117">
        <v>0</v>
      </c>
      <c r="CP50" s="158">
        <v>0</v>
      </c>
      <c r="CQ50" s="117">
        <v>0</v>
      </c>
      <c r="CR50" s="158">
        <v>0</v>
      </c>
      <c r="CS50" s="117">
        <v>0</v>
      </c>
      <c r="CT50" s="158" t="s">
        <v>903</v>
      </c>
      <c r="CU50" s="158" t="s">
        <v>903</v>
      </c>
      <c r="CV50" s="158" t="s">
        <v>903</v>
      </c>
      <c r="CW50" s="158" t="s">
        <v>903</v>
      </c>
      <c r="CX50" s="158" t="s">
        <v>903</v>
      </c>
      <c r="CY50" s="158" t="s">
        <v>903</v>
      </c>
      <c r="CZ50" s="158" t="s">
        <v>903</v>
      </c>
      <c r="DA50" s="158" t="s">
        <v>903</v>
      </c>
      <c r="DB50" s="158">
        <v>0</v>
      </c>
      <c r="DC50" s="158">
        <v>0</v>
      </c>
      <c r="DD50" s="158">
        <v>0</v>
      </c>
      <c r="DE50" s="158">
        <v>0</v>
      </c>
      <c r="DF50" s="158">
        <v>0</v>
      </c>
      <c r="DG50" s="158">
        <v>2.0692997900000001</v>
      </c>
      <c r="DH50" s="158">
        <v>0</v>
      </c>
      <c r="DI50" s="158">
        <v>0</v>
      </c>
      <c r="DJ50" s="158">
        <v>0</v>
      </c>
      <c r="DK50" s="158">
        <v>0</v>
      </c>
      <c r="DL50" s="158">
        <v>0</v>
      </c>
      <c r="DM50" s="158">
        <v>0</v>
      </c>
      <c r="DN50" s="158">
        <v>0</v>
      </c>
      <c r="DO50" s="158">
        <v>0</v>
      </c>
      <c r="DP50" s="158">
        <v>0</v>
      </c>
      <c r="DQ50" s="158">
        <v>0</v>
      </c>
    </row>
    <row r="51" spans="1:121" ht="54.75" customHeight="1">
      <c r="A51" s="288" t="s">
        <v>172</v>
      </c>
      <c r="B51" s="274" t="s">
        <v>970</v>
      </c>
      <c r="C51" s="285" t="s">
        <v>1484</v>
      </c>
      <c r="D51" s="158">
        <v>0</v>
      </c>
      <c r="E51" s="117">
        <v>0</v>
      </c>
      <c r="F51" s="158">
        <v>0</v>
      </c>
      <c r="G51" s="117">
        <v>0</v>
      </c>
      <c r="H51" s="158">
        <v>0</v>
      </c>
      <c r="I51" s="117">
        <v>0</v>
      </c>
      <c r="J51" s="158">
        <v>0</v>
      </c>
      <c r="K51" s="158">
        <v>0</v>
      </c>
      <c r="L51" s="158">
        <v>0</v>
      </c>
      <c r="M51" s="117">
        <v>0</v>
      </c>
      <c r="N51" s="158">
        <v>0</v>
      </c>
      <c r="O51" s="158">
        <v>0</v>
      </c>
      <c r="P51" s="158">
        <v>0</v>
      </c>
      <c r="Q51" s="117">
        <v>0</v>
      </c>
      <c r="R51" s="158">
        <v>0</v>
      </c>
      <c r="S51" s="117">
        <v>0</v>
      </c>
      <c r="T51" s="158">
        <v>0</v>
      </c>
      <c r="U51" s="158">
        <v>0</v>
      </c>
      <c r="V51" s="158">
        <v>0</v>
      </c>
      <c r="W51" s="117">
        <v>0</v>
      </c>
      <c r="X51" s="158">
        <v>0</v>
      </c>
      <c r="Y51" s="117">
        <v>0</v>
      </c>
      <c r="Z51" s="158">
        <v>0</v>
      </c>
      <c r="AA51" s="158">
        <v>0</v>
      </c>
      <c r="AB51" s="158">
        <v>0</v>
      </c>
      <c r="AC51" s="117">
        <v>0</v>
      </c>
      <c r="AD51" s="158">
        <v>0</v>
      </c>
      <c r="AE51" s="158">
        <v>0</v>
      </c>
      <c r="AF51" s="158">
        <v>0</v>
      </c>
      <c r="AG51" s="117">
        <v>0</v>
      </c>
      <c r="AH51" s="158">
        <v>0</v>
      </c>
      <c r="AI51" s="117">
        <v>0</v>
      </c>
      <c r="AJ51" s="158">
        <v>0</v>
      </c>
      <c r="AK51" s="158">
        <v>0</v>
      </c>
      <c r="AL51" s="158">
        <v>0</v>
      </c>
      <c r="AM51" s="158">
        <v>8.8999999999999996E-2</v>
      </c>
      <c r="AN51" s="158">
        <v>0</v>
      </c>
      <c r="AO51" s="117">
        <v>0</v>
      </c>
      <c r="AP51" s="158">
        <v>0</v>
      </c>
      <c r="AQ51" s="158">
        <v>0</v>
      </c>
      <c r="AR51" s="158">
        <v>0</v>
      </c>
      <c r="AS51" s="158">
        <v>0</v>
      </c>
      <c r="AT51" s="158">
        <v>0</v>
      </c>
      <c r="AU51" s="158">
        <v>0</v>
      </c>
      <c r="AV51" s="158">
        <v>0</v>
      </c>
      <c r="AW51" s="158">
        <v>0</v>
      </c>
      <c r="AX51" s="158">
        <v>0</v>
      </c>
      <c r="AY51" s="117">
        <v>0</v>
      </c>
      <c r="AZ51" s="158">
        <v>0</v>
      </c>
      <c r="BA51" s="158">
        <v>0</v>
      </c>
      <c r="BB51" s="293" t="s">
        <v>903</v>
      </c>
      <c r="BC51" s="121" t="s">
        <v>903</v>
      </c>
      <c r="BD51" s="158">
        <v>0</v>
      </c>
      <c r="BE51" s="117">
        <v>0</v>
      </c>
      <c r="BF51" s="158">
        <v>0</v>
      </c>
      <c r="BG51" s="158">
        <v>0</v>
      </c>
      <c r="BH51" s="158">
        <v>0</v>
      </c>
      <c r="BI51" s="158">
        <v>0</v>
      </c>
      <c r="BJ51" s="158">
        <v>0</v>
      </c>
      <c r="BK51" s="158">
        <v>0</v>
      </c>
      <c r="BL51" s="158">
        <v>0</v>
      </c>
      <c r="BM51" s="158">
        <v>0</v>
      </c>
      <c r="BN51" s="158">
        <v>0</v>
      </c>
      <c r="BO51" s="117">
        <v>0</v>
      </c>
      <c r="BP51" s="158">
        <v>0</v>
      </c>
      <c r="BQ51" s="158">
        <v>0</v>
      </c>
      <c r="BR51" s="158">
        <v>0</v>
      </c>
      <c r="BS51" s="158">
        <v>0</v>
      </c>
      <c r="BT51" s="158">
        <v>0</v>
      </c>
      <c r="BU51" s="158">
        <v>0</v>
      </c>
      <c r="BV51" s="158">
        <v>0</v>
      </c>
      <c r="BW51" s="158">
        <v>0</v>
      </c>
      <c r="BX51" s="158">
        <v>0</v>
      </c>
      <c r="BY51" s="158">
        <v>0</v>
      </c>
      <c r="BZ51" s="158">
        <v>0</v>
      </c>
      <c r="CA51" s="117">
        <v>0</v>
      </c>
      <c r="CB51" s="158">
        <v>0</v>
      </c>
      <c r="CC51" s="158">
        <v>0</v>
      </c>
      <c r="CD51" s="158">
        <v>0</v>
      </c>
      <c r="CE51" s="158">
        <v>0</v>
      </c>
      <c r="CF51" s="158">
        <v>0</v>
      </c>
      <c r="CG51" s="158">
        <v>0</v>
      </c>
      <c r="CH51" s="158">
        <v>0</v>
      </c>
      <c r="CI51" s="158">
        <v>0</v>
      </c>
      <c r="CJ51" s="158">
        <v>0</v>
      </c>
      <c r="CK51" s="117">
        <v>0</v>
      </c>
      <c r="CL51" s="158">
        <v>0</v>
      </c>
      <c r="CM51" s="158">
        <v>0</v>
      </c>
      <c r="CN51" s="158">
        <v>0</v>
      </c>
      <c r="CO51" s="117">
        <v>0</v>
      </c>
      <c r="CP51" s="158">
        <v>0</v>
      </c>
      <c r="CQ51" s="117">
        <v>0</v>
      </c>
      <c r="CR51" s="158">
        <v>0</v>
      </c>
      <c r="CS51" s="117">
        <v>0</v>
      </c>
      <c r="CT51" s="158" t="s">
        <v>903</v>
      </c>
      <c r="CU51" s="158" t="s">
        <v>903</v>
      </c>
      <c r="CV51" s="158" t="s">
        <v>903</v>
      </c>
      <c r="CW51" s="158" t="s">
        <v>903</v>
      </c>
      <c r="CX51" s="158" t="s">
        <v>903</v>
      </c>
      <c r="CY51" s="158" t="s">
        <v>903</v>
      </c>
      <c r="CZ51" s="158" t="s">
        <v>903</v>
      </c>
      <c r="DA51" s="158" t="s">
        <v>903</v>
      </c>
      <c r="DB51" s="158">
        <v>0</v>
      </c>
      <c r="DC51" s="158">
        <v>0</v>
      </c>
      <c r="DD51" s="158">
        <v>0</v>
      </c>
      <c r="DE51" s="158">
        <v>0</v>
      </c>
      <c r="DF51" s="158">
        <v>0</v>
      </c>
      <c r="DG51" s="158">
        <v>7.0630309000000002</v>
      </c>
      <c r="DH51" s="158">
        <v>0</v>
      </c>
      <c r="DI51" s="158">
        <v>0</v>
      </c>
      <c r="DJ51" s="158">
        <v>0</v>
      </c>
      <c r="DK51" s="158">
        <v>0</v>
      </c>
      <c r="DL51" s="158">
        <v>0</v>
      </c>
      <c r="DM51" s="158">
        <v>0</v>
      </c>
      <c r="DN51" s="158">
        <v>0</v>
      </c>
      <c r="DO51" s="158">
        <v>0</v>
      </c>
      <c r="DP51" s="158">
        <v>0</v>
      </c>
      <c r="DQ51" s="158">
        <v>0</v>
      </c>
    </row>
    <row r="52" spans="1:121" ht="54.75" customHeight="1">
      <c r="A52" s="288" t="s">
        <v>172</v>
      </c>
      <c r="B52" s="274" t="s">
        <v>972</v>
      </c>
      <c r="C52" s="285" t="s">
        <v>1486</v>
      </c>
      <c r="D52" s="158">
        <v>0</v>
      </c>
      <c r="E52" s="117">
        <v>0</v>
      </c>
      <c r="F52" s="158">
        <v>0</v>
      </c>
      <c r="G52" s="117">
        <v>0</v>
      </c>
      <c r="H52" s="158">
        <v>0</v>
      </c>
      <c r="I52" s="117">
        <v>0</v>
      </c>
      <c r="J52" s="158">
        <v>0</v>
      </c>
      <c r="K52" s="158">
        <v>0</v>
      </c>
      <c r="L52" s="158">
        <v>0</v>
      </c>
      <c r="M52" s="117">
        <v>0</v>
      </c>
      <c r="N52" s="158">
        <v>0</v>
      </c>
      <c r="O52" s="158">
        <v>0</v>
      </c>
      <c r="P52" s="158">
        <v>0</v>
      </c>
      <c r="Q52" s="117">
        <v>0</v>
      </c>
      <c r="R52" s="158">
        <v>0</v>
      </c>
      <c r="S52" s="117">
        <v>0</v>
      </c>
      <c r="T52" s="158">
        <v>0</v>
      </c>
      <c r="U52" s="158">
        <v>0</v>
      </c>
      <c r="V52" s="158">
        <v>0</v>
      </c>
      <c r="W52" s="117">
        <v>0</v>
      </c>
      <c r="X52" s="158">
        <v>0</v>
      </c>
      <c r="Y52" s="117">
        <v>0</v>
      </c>
      <c r="Z52" s="158">
        <v>0</v>
      </c>
      <c r="AA52" s="158">
        <v>0</v>
      </c>
      <c r="AB52" s="158">
        <v>0</v>
      </c>
      <c r="AC52" s="117">
        <v>0</v>
      </c>
      <c r="AD52" s="158">
        <v>0</v>
      </c>
      <c r="AE52" s="158">
        <v>0</v>
      </c>
      <c r="AF52" s="158">
        <v>0</v>
      </c>
      <c r="AG52" s="117">
        <v>0</v>
      </c>
      <c r="AH52" s="158">
        <v>0</v>
      </c>
      <c r="AI52" s="117">
        <v>0</v>
      </c>
      <c r="AJ52" s="158">
        <v>0</v>
      </c>
      <c r="AK52" s="158">
        <v>0</v>
      </c>
      <c r="AL52" s="158">
        <v>0</v>
      </c>
      <c r="AM52" s="158">
        <v>8.8999999999999996E-2</v>
      </c>
      <c r="AN52" s="158">
        <v>0</v>
      </c>
      <c r="AO52" s="117">
        <v>0</v>
      </c>
      <c r="AP52" s="158">
        <v>0</v>
      </c>
      <c r="AQ52" s="158">
        <v>0</v>
      </c>
      <c r="AR52" s="158">
        <v>0</v>
      </c>
      <c r="AS52" s="158">
        <v>0</v>
      </c>
      <c r="AT52" s="158">
        <v>0</v>
      </c>
      <c r="AU52" s="158">
        <v>0</v>
      </c>
      <c r="AV52" s="158">
        <v>0</v>
      </c>
      <c r="AW52" s="158">
        <v>0</v>
      </c>
      <c r="AX52" s="158">
        <v>0</v>
      </c>
      <c r="AY52" s="117">
        <v>0</v>
      </c>
      <c r="AZ52" s="158">
        <v>0</v>
      </c>
      <c r="BA52" s="158">
        <v>0</v>
      </c>
      <c r="BB52" s="293" t="s">
        <v>903</v>
      </c>
      <c r="BC52" s="121" t="s">
        <v>903</v>
      </c>
      <c r="BD52" s="158">
        <v>0</v>
      </c>
      <c r="BE52" s="117">
        <v>0</v>
      </c>
      <c r="BF52" s="158">
        <v>0</v>
      </c>
      <c r="BG52" s="158">
        <v>0</v>
      </c>
      <c r="BH52" s="158">
        <v>0</v>
      </c>
      <c r="BI52" s="158">
        <v>0</v>
      </c>
      <c r="BJ52" s="158">
        <v>0</v>
      </c>
      <c r="BK52" s="158">
        <v>0</v>
      </c>
      <c r="BL52" s="158">
        <v>0</v>
      </c>
      <c r="BM52" s="158">
        <v>0</v>
      </c>
      <c r="BN52" s="158">
        <v>0</v>
      </c>
      <c r="BO52" s="117">
        <v>0</v>
      </c>
      <c r="BP52" s="158">
        <v>0</v>
      </c>
      <c r="BQ52" s="158">
        <v>0</v>
      </c>
      <c r="BR52" s="158">
        <v>0</v>
      </c>
      <c r="BS52" s="158">
        <v>0</v>
      </c>
      <c r="BT52" s="158">
        <v>0</v>
      </c>
      <c r="BU52" s="158">
        <v>0</v>
      </c>
      <c r="BV52" s="158">
        <v>0</v>
      </c>
      <c r="BW52" s="158">
        <v>0</v>
      </c>
      <c r="BX52" s="158">
        <v>0</v>
      </c>
      <c r="BY52" s="158">
        <v>0</v>
      </c>
      <c r="BZ52" s="158">
        <v>0</v>
      </c>
      <c r="CA52" s="117">
        <v>0</v>
      </c>
      <c r="CB52" s="158">
        <v>0</v>
      </c>
      <c r="CC52" s="158">
        <v>0</v>
      </c>
      <c r="CD52" s="158">
        <v>0</v>
      </c>
      <c r="CE52" s="158">
        <v>0</v>
      </c>
      <c r="CF52" s="158">
        <v>0</v>
      </c>
      <c r="CG52" s="158">
        <v>0</v>
      </c>
      <c r="CH52" s="158">
        <v>0</v>
      </c>
      <c r="CI52" s="158">
        <v>0</v>
      </c>
      <c r="CJ52" s="158">
        <v>0</v>
      </c>
      <c r="CK52" s="117">
        <v>0</v>
      </c>
      <c r="CL52" s="158">
        <v>0</v>
      </c>
      <c r="CM52" s="158">
        <v>0</v>
      </c>
      <c r="CN52" s="158">
        <v>0</v>
      </c>
      <c r="CO52" s="117">
        <v>0</v>
      </c>
      <c r="CP52" s="158">
        <v>0</v>
      </c>
      <c r="CQ52" s="117">
        <v>0</v>
      </c>
      <c r="CR52" s="158">
        <v>0</v>
      </c>
      <c r="CS52" s="117">
        <v>0</v>
      </c>
      <c r="CT52" s="158" t="s">
        <v>903</v>
      </c>
      <c r="CU52" s="158" t="s">
        <v>903</v>
      </c>
      <c r="CV52" s="158" t="s">
        <v>903</v>
      </c>
      <c r="CW52" s="158" t="s">
        <v>903</v>
      </c>
      <c r="CX52" s="158" t="s">
        <v>903</v>
      </c>
      <c r="CY52" s="158" t="s">
        <v>903</v>
      </c>
      <c r="CZ52" s="158" t="s">
        <v>903</v>
      </c>
      <c r="DA52" s="158" t="s">
        <v>903</v>
      </c>
      <c r="DB52" s="158">
        <v>0</v>
      </c>
      <c r="DC52" s="158">
        <v>0</v>
      </c>
      <c r="DD52" s="158">
        <v>0</v>
      </c>
      <c r="DE52" s="158">
        <v>0</v>
      </c>
      <c r="DF52" s="158">
        <v>0</v>
      </c>
      <c r="DG52" s="158">
        <v>1.07836069</v>
      </c>
      <c r="DH52" s="158">
        <v>0</v>
      </c>
      <c r="DI52" s="158">
        <v>0</v>
      </c>
      <c r="DJ52" s="158">
        <v>0</v>
      </c>
      <c r="DK52" s="158">
        <v>0</v>
      </c>
      <c r="DL52" s="158">
        <v>0</v>
      </c>
      <c r="DM52" s="158">
        <v>0</v>
      </c>
      <c r="DN52" s="158">
        <v>0</v>
      </c>
      <c r="DO52" s="158">
        <v>0</v>
      </c>
      <c r="DP52" s="158">
        <v>0</v>
      </c>
      <c r="DQ52" s="158">
        <v>0</v>
      </c>
    </row>
    <row r="53" spans="1:121" ht="54.75" customHeight="1">
      <c r="A53" s="288" t="s">
        <v>172</v>
      </c>
      <c r="B53" s="274" t="s">
        <v>973</v>
      </c>
      <c r="C53" s="285" t="s">
        <v>1487</v>
      </c>
      <c r="D53" s="158">
        <v>0</v>
      </c>
      <c r="E53" s="117">
        <v>0</v>
      </c>
      <c r="F53" s="158">
        <v>0</v>
      </c>
      <c r="G53" s="117">
        <v>0</v>
      </c>
      <c r="H53" s="158">
        <v>0</v>
      </c>
      <c r="I53" s="117">
        <v>0</v>
      </c>
      <c r="J53" s="158">
        <v>0</v>
      </c>
      <c r="K53" s="158">
        <v>0</v>
      </c>
      <c r="L53" s="158">
        <v>0</v>
      </c>
      <c r="M53" s="117">
        <v>0</v>
      </c>
      <c r="N53" s="158">
        <v>0</v>
      </c>
      <c r="O53" s="158">
        <v>0</v>
      </c>
      <c r="P53" s="158">
        <v>0</v>
      </c>
      <c r="Q53" s="117">
        <v>0</v>
      </c>
      <c r="R53" s="158">
        <v>0</v>
      </c>
      <c r="S53" s="117">
        <v>0</v>
      </c>
      <c r="T53" s="158">
        <v>0</v>
      </c>
      <c r="U53" s="158">
        <v>0</v>
      </c>
      <c r="V53" s="158">
        <v>0</v>
      </c>
      <c r="W53" s="117">
        <v>0</v>
      </c>
      <c r="X53" s="158">
        <v>0</v>
      </c>
      <c r="Y53" s="117">
        <v>0</v>
      </c>
      <c r="Z53" s="158">
        <v>0</v>
      </c>
      <c r="AA53" s="158">
        <v>0</v>
      </c>
      <c r="AB53" s="158">
        <v>0</v>
      </c>
      <c r="AC53" s="117">
        <v>0</v>
      </c>
      <c r="AD53" s="158">
        <v>0</v>
      </c>
      <c r="AE53" s="158">
        <v>0</v>
      </c>
      <c r="AF53" s="158">
        <v>0</v>
      </c>
      <c r="AG53" s="117">
        <v>0</v>
      </c>
      <c r="AH53" s="158">
        <v>0</v>
      </c>
      <c r="AI53" s="117">
        <v>0</v>
      </c>
      <c r="AJ53" s="158">
        <v>0</v>
      </c>
      <c r="AK53" s="158">
        <v>0</v>
      </c>
      <c r="AL53" s="158">
        <v>0</v>
      </c>
      <c r="AM53" s="158">
        <v>8.8999999999999996E-2</v>
      </c>
      <c r="AN53" s="158">
        <v>0</v>
      </c>
      <c r="AO53" s="117">
        <v>0</v>
      </c>
      <c r="AP53" s="158">
        <v>0</v>
      </c>
      <c r="AQ53" s="158">
        <v>0</v>
      </c>
      <c r="AR53" s="158">
        <v>0</v>
      </c>
      <c r="AS53" s="158">
        <v>0</v>
      </c>
      <c r="AT53" s="158">
        <v>0</v>
      </c>
      <c r="AU53" s="158">
        <v>0</v>
      </c>
      <c r="AV53" s="158">
        <v>0</v>
      </c>
      <c r="AW53" s="158">
        <v>0</v>
      </c>
      <c r="AX53" s="158">
        <v>0</v>
      </c>
      <c r="AY53" s="117">
        <v>0</v>
      </c>
      <c r="AZ53" s="158">
        <v>0</v>
      </c>
      <c r="BA53" s="158">
        <v>0</v>
      </c>
      <c r="BB53" s="293" t="s">
        <v>903</v>
      </c>
      <c r="BC53" s="121" t="s">
        <v>903</v>
      </c>
      <c r="BD53" s="158">
        <v>0</v>
      </c>
      <c r="BE53" s="117">
        <v>0</v>
      </c>
      <c r="BF53" s="158">
        <v>0</v>
      </c>
      <c r="BG53" s="158">
        <v>0</v>
      </c>
      <c r="BH53" s="158">
        <v>0</v>
      </c>
      <c r="BI53" s="158">
        <v>0</v>
      </c>
      <c r="BJ53" s="158">
        <v>0</v>
      </c>
      <c r="BK53" s="158">
        <v>0</v>
      </c>
      <c r="BL53" s="158">
        <v>0</v>
      </c>
      <c r="BM53" s="158">
        <v>0</v>
      </c>
      <c r="BN53" s="158">
        <v>0</v>
      </c>
      <c r="BO53" s="117">
        <v>0</v>
      </c>
      <c r="BP53" s="158">
        <v>0</v>
      </c>
      <c r="BQ53" s="158">
        <v>0</v>
      </c>
      <c r="BR53" s="158">
        <v>0</v>
      </c>
      <c r="BS53" s="158">
        <v>0</v>
      </c>
      <c r="BT53" s="158">
        <v>0</v>
      </c>
      <c r="BU53" s="158">
        <v>0</v>
      </c>
      <c r="BV53" s="158">
        <v>0</v>
      </c>
      <c r="BW53" s="158">
        <v>0</v>
      </c>
      <c r="BX53" s="158">
        <v>0</v>
      </c>
      <c r="BY53" s="158">
        <v>0</v>
      </c>
      <c r="BZ53" s="158">
        <v>0</v>
      </c>
      <c r="CA53" s="117">
        <v>0</v>
      </c>
      <c r="CB53" s="158">
        <v>0</v>
      </c>
      <c r="CC53" s="158">
        <v>0</v>
      </c>
      <c r="CD53" s="158">
        <v>0</v>
      </c>
      <c r="CE53" s="158">
        <v>0</v>
      </c>
      <c r="CF53" s="158">
        <v>0</v>
      </c>
      <c r="CG53" s="158">
        <v>0</v>
      </c>
      <c r="CH53" s="158">
        <v>0</v>
      </c>
      <c r="CI53" s="158">
        <v>0</v>
      </c>
      <c r="CJ53" s="158">
        <v>0</v>
      </c>
      <c r="CK53" s="117">
        <v>0</v>
      </c>
      <c r="CL53" s="158">
        <v>0</v>
      </c>
      <c r="CM53" s="158">
        <v>0</v>
      </c>
      <c r="CN53" s="158">
        <v>0</v>
      </c>
      <c r="CO53" s="117">
        <v>0</v>
      </c>
      <c r="CP53" s="158">
        <v>0</v>
      </c>
      <c r="CQ53" s="117">
        <v>0</v>
      </c>
      <c r="CR53" s="158">
        <v>0</v>
      </c>
      <c r="CS53" s="117">
        <v>0</v>
      </c>
      <c r="CT53" s="158" t="s">
        <v>903</v>
      </c>
      <c r="CU53" s="158" t="s">
        <v>903</v>
      </c>
      <c r="CV53" s="158" t="s">
        <v>903</v>
      </c>
      <c r="CW53" s="158" t="s">
        <v>903</v>
      </c>
      <c r="CX53" s="158" t="s">
        <v>903</v>
      </c>
      <c r="CY53" s="158" t="s">
        <v>903</v>
      </c>
      <c r="CZ53" s="158" t="s">
        <v>903</v>
      </c>
      <c r="DA53" s="158" t="s">
        <v>903</v>
      </c>
      <c r="DB53" s="158">
        <v>0</v>
      </c>
      <c r="DC53" s="158">
        <v>0</v>
      </c>
      <c r="DD53" s="158">
        <v>0</v>
      </c>
      <c r="DE53" s="158">
        <v>0</v>
      </c>
      <c r="DF53" s="158">
        <v>0</v>
      </c>
      <c r="DG53" s="158">
        <v>0.14624986000000001</v>
      </c>
      <c r="DH53" s="158">
        <v>0</v>
      </c>
      <c r="DI53" s="158">
        <v>0</v>
      </c>
      <c r="DJ53" s="158">
        <v>0</v>
      </c>
      <c r="DK53" s="158">
        <v>0</v>
      </c>
      <c r="DL53" s="158">
        <v>0</v>
      </c>
      <c r="DM53" s="158">
        <v>0</v>
      </c>
      <c r="DN53" s="158">
        <v>0</v>
      </c>
      <c r="DO53" s="158">
        <v>0</v>
      </c>
      <c r="DP53" s="158">
        <v>0</v>
      </c>
      <c r="DQ53" s="158">
        <v>0</v>
      </c>
    </row>
    <row r="54" spans="1:121" ht="78" customHeight="1">
      <c r="A54" s="288" t="s">
        <v>172</v>
      </c>
      <c r="B54" s="274" t="s">
        <v>974</v>
      </c>
      <c r="C54" s="285" t="s">
        <v>1488</v>
      </c>
      <c r="D54" s="158">
        <v>0</v>
      </c>
      <c r="E54" s="117">
        <v>0</v>
      </c>
      <c r="F54" s="158">
        <v>0</v>
      </c>
      <c r="G54" s="117">
        <v>0</v>
      </c>
      <c r="H54" s="158">
        <v>0</v>
      </c>
      <c r="I54" s="117">
        <v>0</v>
      </c>
      <c r="J54" s="158">
        <v>0</v>
      </c>
      <c r="K54" s="158">
        <v>0</v>
      </c>
      <c r="L54" s="158">
        <v>0</v>
      </c>
      <c r="M54" s="117">
        <v>0</v>
      </c>
      <c r="N54" s="158">
        <v>0</v>
      </c>
      <c r="O54" s="158">
        <v>0</v>
      </c>
      <c r="P54" s="158">
        <v>0</v>
      </c>
      <c r="Q54" s="117">
        <v>0</v>
      </c>
      <c r="R54" s="158">
        <v>0</v>
      </c>
      <c r="S54" s="117">
        <v>0</v>
      </c>
      <c r="T54" s="158">
        <v>0</v>
      </c>
      <c r="U54" s="158">
        <v>0</v>
      </c>
      <c r="V54" s="158">
        <v>0</v>
      </c>
      <c r="W54" s="117">
        <v>0</v>
      </c>
      <c r="X54" s="158">
        <v>0</v>
      </c>
      <c r="Y54" s="117">
        <v>0</v>
      </c>
      <c r="Z54" s="158">
        <v>0</v>
      </c>
      <c r="AA54" s="158">
        <v>0</v>
      </c>
      <c r="AB54" s="158">
        <v>0</v>
      </c>
      <c r="AC54" s="117">
        <v>0</v>
      </c>
      <c r="AD54" s="158">
        <v>0</v>
      </c>
      <c r="AE54" s="158">
        <v>0</v>
      </c>
      <c r="AF54" s="158">
        <v>0</v>
      </c>
      <c r="AG54" s="117">
        <v>0</v>
      </c>
      <c r="AH54" s="158">
        <v>0</v>
      </c>
      <c r="AI54" s="117">
        <v>0</v>
      </c>
      <c r="AJ54" s="158">
        <v>0</v>
      </c>
      <c r="AK54" s="158">
        <v>0</v>
      </c>
      <c r="AL54" s="158">
        <v>0</v>
      </c>
      <c r="AM54" s="158">
        <v>8.8999999999999996E-2</v>
      </c>
      <c r="AN54" s="158">
        <v>0</v>
      </c>
      <c r="AO54" s="117">
        <v>0</v>
      </c>
      <c r="AP54" s="158">
        <v>0</v>
      </c>
      <c r="AQ54" s="158">
        <v>0</v>
      </c>
      <c r="AR54" s="158">
        <v>0</v>
      </c>
      <c r="AS54" s="158">
        <v>0</v>
      </c>
      <c r="AT54" s="158">
        <v>0</v>
      </c>
      <c r="AU54" s="158">
        <v>0</v>
      </c>
      <c r="AV54" s="158">
        <v>0</v>
      </c>
      <c r="AW54" s="158">
        <v>0</v>
      </c>
      <c r="AX54" s="158">
        <v>0</v>
      </c>
      <c r="AY54" s="117">
        <v>0</v>
      </c>
      <c r="AZ54" s="158">
        <v>0</v>
      </c>
      <c r="BA54" s="158">
        <v>0</v>
      </c>
      <c r="BB54" s="293" t="s">
        <v>903</v>
      </c>
      <c r="BC54" s="121" t="s">
        <v>903</v>
      </c>
      <c r="BD54" s="158">
        <v>0</v>
      </c>
      <c r="BE54" s="117">
        <v>0</v>
      </c>
      <c r="BF54" s="158">
        <v>0</v>
      </c>
      <c r="BG54" s="158">
        <v>0</v>
      </c>
      <c r="BH54" s="158">
        <v>0</v>
      </c>
      <c r="BI54" s="158">
        <v>0</v>
      </c>
      <c r="BJ54" s="158">
        <v>0</v>
      </c>
      <c r="BK54" s="158">
        <v>0</v>
      </c>
      <c r="BL54" s="158">
        <v>0</v>
      </c>
      <c r="BM54" s="158">
        <v>0</v>
      </c>
      <c r="BN54" s="158">
        <v>0</v>
      </c>
      <c r="BO54" s="117">
        <v>0</v>
      </c>
      <c r="BP54" s="158">
        <v>0</v>
      </c>
      <c r="BQ54" s="158">
        <v>0</v>
      </c>
      <c r="BR54" s="158">
        <v>0</v>
      </c>
      <c r="BS54" s="158">
        <v>0</v>
      </c>
      <c r="BT54" s="158">
        <v>0</v>
      </c>
      <c r="BU54" s="158">
        <v>0</v>
      </c>
      <c r="BV54" s="158">
        <v>0</v>
      </c>
      <c r="BW54" s="158">
        <v>0</v>
      </c>
      <c r="BX54" s="158">
        <v>0</v>
      </c>
      <c r="BY54" s="158">
        <v>0</v>
      </c>
      <c r="BZ54" s="158">
        <v>0</v>
      </c>
      <c r="CA54" s="117">
        <v>0</v>
      </c>
      <c r="CB54" s="158">
        <v>0</v>
      </c>
      <c r="CC54" s="158">
        <v>0</v>
      </c>
      <c r="CD54" s="158">
        <v>0</v>
      </c>
      <c r="CE54" s="158">
        <v>0</v>
      </c>
      <c r="CF54" s="158">
        <v>0</v>
      </c>
      <c r="CG54" s="158">
        <v>0</v>
      </c>
      <c r="CH54" s="158">
        <v>0</v>
      </c>
      <c r="CI54" s="158">
        <v>0</v>
      </c>
      <c r="CJ54" s="158">
        <v>0</v>
      </c>
      <c r="CK54" s="117">
        <v>0</v>
      </c>
      <c r="CL54" s="158">
        <v>0</v>
      </c>
      <c r="CM54" s="158">
        <v>0</v>
      </c>
      <c r="CN54" s="158">
        <v>0</v>
      </c>
      <c r="CO54" s="117">
        <v>0</v>
      </c>
      <c r="CP54" s="158">
        <v>0</v>
      </c>
      <c r="CQ54" s="117">
        <v>0</v>
      </c>
      <c r="CR54" s="158">
        <v>0</v>
      </c>
      <c r="CS54" s="117">
        <v>0</v>
      </c>
      <c r="CT54" s="158" t="s">
        <v>903</v>
      </c>
      <c r="CU54" s="158" t="s">
        <v>903</v>
      </c>
      <c r="CV54" s="158" t="s">
        <v>903</v>
      </c>
      <c r="CW54" s="158" t="s">
        <v>903</v>
      </c>
      <c r="CX54" s="158" t="s">
        <v>903</v>
      </c>
      <c r="CY54" s="158" t="s">
        <v>903</v>
      </c>
      <c r="CZ54" s="158" t="s">
        <v>903</v>
      </c>
      <c r="DA54" s="158" t="s">
        <v>903</v>
      </c>
      <c r="DB54" s="158">
        <v>0</v>
      </c>
      <c r="DC54" s="158">
        <v>0</v>
      </c>
      <c r="DD54" s="158">
        <v>0</v>
      </c>
      <c r="DE54" s="158">
        <v>0</v>
      </c>
      <c r="DF54" s="158">
        <v>0</v>
      </c>
      <c r="DG54" s="158">
        <v>2.1594642400000001</v>
      </c>
      <c r="DH54" s="158">
        <v>0</v>
      </c>
      <c r="DI54" s="158">
        <v>0</v>
      </c>
      <c r="DJ54" s="158">
        <v>0</v>
      </c>
      <c r="DK54" s="158">
        <v>0</v>
      </c>
      <c r="DL54" s="158">
        <v>0</v>
      </c>
      <c r="DM54" s="158">
        <v>0</v>
      </c>
      <c r="DN54" s="158">
        <v>0</v>
      </c>
      <c r="DO54" s="158">
        <v>0</v>
      </c>
      <c r="DP54" s="158">
        <v>0</v>
      </c>
      <c r="DQ54" s="158">
        <v>0</v>
      </c>
    </row>
    <row r="55" spans="1:121" ht="79.5" customHeight="1">
      <c r="A55" s="288" t="s">
        <v>172</v>
      </c>
      <c r="B55" s="274" t="s">
        <v>975</v>
      </c>
      <c r="C55" s="285" t="s">
        <v>1489</v>
      </c>
      <c r="D55" s="158">
        <v>0</v>
      </c>
      <c r="E55" s="117">
        <v>0</v>
      </c>
      <c r="F55" s="158">
        <v>0</v>
      </c>
      <c r="G55" s="117">
        <v>0</v>
      </c>
      <c r="H55" s="158">
        <v>0</v>
      </c>
      <c r="I55" s="117">
        <v>0</v>
      </c>
      <c r="J55" s="158">
        <v>0</v>
      </c>
      <c r="K55" s="158">
        <v>0</v>
      </c>
      <c r="L55" s="158">
        <v>0</v>
      </c>
      <c r="M55" s="117">
        <v>0</v>
      </c>
      <c r="N55" s="158">
        <v>0</v>
      </c>
      <c r="O55" s="158">
        <v>0</v>
      </c>
      <c r="P55" s="158">
        <v>0</v>
      </c>
      <c r="Q55" s="117">
        <v>0</v>
      </c>
      <c r="R55" s="158">
        <v>0</v>
      </c>
      <c r="S55" s="117">
        <v>0</v>
      </c>
      <c r="T55" s="158">
        <v>0</v>
      </c>
      <c r="U55" s="158">
        <v>0</v>
      </c>
      <c r="V55" s="158">
        <v>0</v>
      </c>
      <c r="W55" s="117">
        <v>0</v>
      </c>
      <c r="X55" s="158">
        <v>0</v>
      </c>
      <c r="Y55" s="117">
        <v>0</v>
      </c>
      <c r="Z55" s="158">
        <v>0</v>
      </c>
      <c r="AA55" s="158">
        <v>0</v>
      </c>
      <c r="AB55" s="158">
        <v>0</v>
      </c>
      <c r="AC55" s="117">
        <v>0</v>
      </c>
      <c r="AD55" s="158">
        <v>0</v>
      </c>
      <c r="AE55" s="158">
        <v>0</v>
      </c>
      <c r="AF55" s="158">
        <v>0</v>
      </c>
      <c r="AG55" s="117">
        <v>0</v>
      </c>
      <c r="AH55" s="158">
        <v>0</v>
      </c>
      <c r="AI55" s="117">
        <v>0</v>
      </c>
      <c r="AJ55" s="158">
        <v>0</v>
      </c>
      <c r="AK55" s="158">
        <v>0</v>
      </c>
      <c r="AL55" s="158">
        <v>0</v>
      </c>
      <c r="AM55" s="158">
        <v>8.8999999999999996E-2</v>
      </c>
      <c r="AN55" s="158">
        <v>0</v>
      </c>
      <c r="AO55" s="117">
        <v>0</v>
      </c>
      <c r="AP55" s="158">
        <v>0</v>
      </c>
      <c r="AQ55" s="158">
        <v>0</v>
      </c>
      <c r="AR55" s="158">
        <v>0</v>
      </c>
      <c r="AS55" s="158">
        <v>0</v>
      </c>
      <c r="AT55" s="158">
        <v>0</v>
      </c>
      <c r="AU55" s="158">
        <v>0</v>
      </c>
      <c r="AV55" s="158">
        <v>0</v>
      </c>
      <c r="AW55" s="158">
        <v>0</v>
      </c>
      <c r="AX55" s="158">
        <v>0</v>
      </c>
      <c r="AY55" s="117">
        <v>0</v>
      </c>
      <c r="AZ55" s="158">
        <v>0</v>
      </c>
      <c r="BA55" s="158">
        <v>0</v>
      </c>
      <c r="BB55" s="293" t="s">
        <v>903</v>
      </c>
      <c r="BC55" s="121" t="s">
        <v>903</v>
      </c>
      <c r="BD55" s="158">
        <v>0</v>
      </c>
      <c r="BE55" s="117">
        <v>0</v>
      </c>
      <c r="BF55" s="158">
        <v>0</v>
      </c>
      <c r="BG55" s="158">
        <v>0</v>
      </c>
      <c r="BH55" s="158">
        <v>0</v>
      </c>
      <c r="BI55" s="158">
        <v>0</v>
      </c>
      <c r="BJ55" s="158">
        <v>0</v>
      </c>
      <c r="BK55" s="158">
        <v>0</v>
      </c>
      <c r="BL55" s="158">
        <v>0</v>
      </c>
      <c r="BM55" s="158">
        <v>0</v>
      </c>
      <c r="BN55" s="158">
        <v>0</v>
      </c>
      <c r="BO55" s="117">
        <v>0</v>
      </c>
      <c r="BP55" s="158">
        <v>0</v>
      </c>
      <c r="BQ55" s="158">
        <v>0</v>
      </c>
      <c r="BR55" s="158">
        <v>0</v>
      </c>
      <c r="BS55" s="158">
        <v>0</v>
      </c>
      <c r="BT55" s="158">
        <v>0</v>
      </c>
      <c r="BU55" s="158">
        <v>0</v>
      </c>
      <c r="BV55" s="158">
        <v>0</v>
      </c>
      <c r="BW55" s="158">
        <v>0</v>
      </c>
      <c r="BX55" s="158">
        <v>0</v>
      </c>
      <c r="BY55" s="158">
        <v>0</v>
      </c>
      <c r="BZ55" s="158">
        <v>0</v>
      </c>
      <c r="CA55" s="117">
        <v>0</v>
      </c>
      <c r="CB55" s="158">
        <v>0</v>
      </c>
      <c r="CC55" s="158">
        <v>0</v>
      </c>
      <c r="CD55" s="158">
        <v>0</v>
      </c>
      <c r="CE55" s="158">
        <v>0</v>
      </c>
      <c r="CF55" s="158">
        <v>0</v>
      </c>
      <c r="CG55" s="158">
        <v>0</v>
      </c>
      <c r="CH55" s="158">
        <v>0</v>
      </c>
      <c r="CI55" s="158">
        <v>0</v>
      </c>
      <c r="CJ55" s="158">
        <v>0</v>
      </c>
      <c r="CK55" s="117">
        <v>0</v>
      </c>
      <c r="CL55" s="158">
        <v>0</v>
      </c>
      <c r="CM55" s="158">
        <v>0</v>
      </c>
      <c r="CN55" s="158">
        <v>0</v>
      </c>
      <c r="CO55" s="117">
        <v>0</v>
      </c>
      <c r="CP55" s="158">
        <v>0</v>
      </c>
      <c r="CQ55" s="117">
        <v>0</v>
      </c>
      <c r="CR55" s="158">
        <v>0</v>
      </c>
      <c r="CS55" s="117">
        <v>0</v>
      </c>
      <c r="CT55" s="158" t="s">
        <v>903</v>
      </c>
      <c r="CU55" s="158" t="s">
        <v>903</v>
      </c>
      <c r="CV55" s="158" t="s">
        <v>903</v>
      </c>
      <c r="CW55" s="158" t="s">
        <v>903</v>
      </c>
      <c r="CX55" s="158" t="s">
        <v>903</v>
      </c>
      <c r="CY55" s="158" t="s">
        <v>903</v>
      </c>
      <c r="CZ55" s="158" t="s">
        <v>903</v>
      </c>
      <c r="DA55" s="158" t="s">
        <v>903</v>
      </c>
      <c r="DB55" s="158">
        <v>0</v>
      </c>
      <c r="DC55" s="158">
        <v>0</v>
      </c>
      <c r="DD55" s="158">
        <v>0</v>
      </c>
      <c r="DE55" s="158">
        <v>0</v>
      </c>
      <c r="DF55" s="158">
        <v>0</v>
      </c>
      <c r="DG55" s="158">
        <v>3.3857306</v>
      </c>
      <c r="DH55" s="158">
        <v>0</v>
      </c>
      <c r="DI55" s="158">
        <v>0</v>
      </c>
      <c r="DJ55" s="158">
        <v>0</v>
      </c>
      <c r="DK55" s="158">
        <v>0</v>
      </c>
      <c r="DL55" s="158">
        <v>0</v>
      </c>
      <c r="DM55" s="158">
        <v>0</v>
      </c>
      <c r="DN55" s="158">
        <v>0</v>
      </c>
      <c r="DO55" s="158">
        <v>0</v>
      </c>
      <c r="DP55" s="158">
        <v>0</v>
      </c>
      <c r="DQ55" s="158">
        <v>0</v>
      </c>
    </row>
    <row r="56" spans="1:121" ht="79.5" customHeight="1">
      <c r="A56" s="288" t="s">
        <v>172</v>
      </c>
      <c r="B56" s="274" t="s">
        <v>977</v>
      </c>
      <c r="C56" s="285" t="s">
        <v>1491</v>
      </c>
      <c r="D56" s="158">
        <v>0</v>
      </c>
      <c r="E56" s="117">
        <v>0</v>
      </c>
      <c r="F56" s="158">
        <v>0</v>
      </c>
      <c r="G56" s="117">
        <v>0</v>
      </c>
      <c r="H56" s="158">
        <v>0</v>
      </c>
      <c r="I56" s="117">
        <v>0</v>
      </c>
      <c r="J56" s="158">
        <v>0</v>
      </c>
      <c r="K56" s="158">
        <v>0</v>
      </c>
      <c r="L56" s="158">
        <v>0</v>
      </c>
      <c r="M56" s="117">
        <v>0</v>
      </c>
      <c r="N56" s="158">
        <v>0</v>
      </c>
      <c r="O56" s="158">
        <v>0</v>
      </c>
      <c r="P56" s="158">
        <v>0</v>
      </c>
      <c r="Q56" s="117">
        <v>0</v>
      </c>
      <c r="R56" s="158">
        <v>0</v>
      </c>
      <c r="S56" s="117">
        <v>0</v>
      </c>
      <c r="T56" s="158">
        <v>0</v>
      </c>
      <c r="U56" s="158">
        <v>0</v>
      </c>
      <c r="V56" s="158">
        <v>0</v>
      </c>
      <c r="W56" s="117">
        <v>0.8</v>
      </c>
      <c r="X56" s="158">
        <v>0</v>
      </c>
      <c r="Y56" s="117">
        <v>0</v>
      </c>
      <c r="Z56" s="158">
        <v>0</v>
      </c>
      <c r="AA56" s="158">
        <v>0</v>
      </c>
      <c r="AB56" s="158">
        <v>0</v>
      </c>
      <c r="AC56" s="117">
        <v>0</v>
      </c>
      <c r="AD56" s="158">
        <v>0</v>
      </c>
      <c r="AE56" s="158">
        <v>0</v>
      </c>
      <c r="AF56" s="158">
        <v>0</v>
      </c>
      <c r="AG56" s="117">
        <v>0</v>
      </c>
      <c r="AH56" s="158">
        <v>0</v>
      </c>
      <c r="AI56" s="117">
        <v>0</v>
      </c>
      <c r="AJ56" s="158">
        <v>0</v>
      </c>
      <c r="AK56" s="158">
        <v>0</v>
      </c>
      <c r="AL56" s="158">
        <v>0</v>
      </c>
      <c r="AM56" s="158">
        <v>8.8999999999999996E-2</v>
      </c>
      <c r="AN56" s="158">
        <v>0</v>
      </c>
      <c r="AO56" s="117">
        <v>0</v>
      </c>
      <c r="AP56" s="158">
        <v>0</v>
      </c>
      <c r="AQ56" s="158">
        <v>0</v>
      </c>
      <c r="AR56" s="158">
        <v>0</v>
      </c>
      <c r="AS56" s="158">
        <v>0</v>
      </c>
      <c r="AT56" s="158">
        <v>0</v>
      </c>
      <c r="AU56" s="158">
        <v>0</v>
      </c>
      <c r="AV56" s="158">
        <v>0</v>
      </c>
      <c r="AW56" s="158">
        <v>0</v>
      </c>
      <c r="AX56" s="158">
        <v>0</v>
      </c>
      <c r="AY56" s="117">
        <v>0</v>
      </c>
      <c r="AZ56" s="158">
        <v>0</v>
      </c>
      <c r="BA56" s="158">
        <v>0</v>
      </c>
      <c r="BB56" s="293" t="s">
        <v>903</v>
      </c>
      <c r="BC56" s="121" t="s">
        <v>903</v>
      </c>
      <c r="BD56" s="158">
        <v>0</v>
      </c>
      <c r="BE56" s="117">
        <v>0</v>
      </c>
      <c r="BF56" s="158">
        <v>0</v>
      </c>
      <c r="BG56" s="158">
        <v>0</v>
      </c>
      <c r="BH56" s="158">
        <v>0</v>
      </c>
      <c r="BI56" s="158">
        <v>0</v>
      </c>
      <c r="BJ56" s="158">
        <v>0</v>
      </c>
      <c r="BK56" s="158">
        <v>0</v>
      </c>
      <c r="BL56" s="158">
        <v>0</v>
      </c>
      <c r="BM56" s="158">
        <v>0</v>
      </c>
      <c r="BN56" s="158">
        <v>0</v>
      </c>
      <c r="BO56" s="117">
        <v>0</v>
      </c>
      <c r="BP56" s="158">
        <v>0</v>
      </c>
      <c r="BQ56" s="158">
        <v>0</v>
      </c>
      <c r="BR56" s="158">
        <v>0</v>
      </c>
      <c r="BS56" s="158">
        <v>0</v>
      </c>
      <c r="BT56" s="158">
        <v>0</v>
      </c>
      <c r="BU56" s="158">
        <v>0</v>
      </c>
      <c r="BV56" s="158">
        <v>0</v>
      </c>
      <c r="BW56" s="158">
        <v>0</v>
      </c>
      <c r="BX56" s="158">
        <v>0</v>
      </c>
      <c r="BY56" s="158">
        <v>0</v>
      </c>
      <c r="BZ56" s="158">
        <v>0</v>
      </c>
      <c r="CA56" s="117">
        <v>0</v>
      </c>
      <c r="CB56" s="158">
        <v>0</v>
      </c>
      <c r="CC56" s="158">
        <v>0</v>
      </c>
      <c r="CD56" s="158">
        <v>0</v>
      </c>
      <c r="CE56" s="158">
        <v>0</v>
      </c>
      <c r="CF56" s="158">
        <v>0</v>
      </c>
      <c r="CG56" s="158">
        <v>0</v>
      </c>
      <c r="CH56" s="158">
        <v>0</v>
      </c>
      <c r="CI56" s="158">
        <v>0</v>
      </c>
      <c r="CJ56" s="158">
        <v>0</v>
      </c>
      <c r="CK56" s="117">
        <v>0</v>
      </c>
      <c r="CL56" s="158">
        <v>0</v>
      </c>
      <c r="CM56" s="158">
        <v>0</v>
      </c>
      <c r="CN56" s="158">
        <v>0</v>
      </c>
      <c r="CO56" s="117">
        <v>0</v>
      </c>
      <c r="CP56" s="158">
        <v>0</v>
      </c>
      <c r="CQ56" s="117">
        <v>0</v>
      </c>
      <c r="CR56" s="158">
        <v>0</v>
      </c>
      <c r="CS56" s="117">
        <v>0</v>
      </c>
      <c r="CT56" s="158" t="s">
        <v>903</v>
      </c>
      <c r="CU56" s="158" t="s">
        <v>903</v>
      </c>
      <c r="CV56" s="158" t="s">
        <v>903</v>
      </c>
      <c r="CW56" s="158" t="s">
        <v>903</v>
      </c>
      <c r="CX56" s="158" t="s">
        <v>903</v>
      </c>
      <c r="CY56" s="158" t="s">
        <v>903</v>
      </c>
      <c r="CZ56" s="158" t="s">
        <v>903</v>
      </c>
      <c r="DA56" s="158" t="s">
        <v>903</v>
      </c>
      <c r="DB56" s="158">
        <v>0</v>
      </c>
      <c r="DC56" s="158">
        <v>0</v>
      </c>
      <c r="DD56" s="158">
        <v>0</v>
      </c>
      <c r="DE56" s="158">
        <v>0</v>
      </c>
      <c r="DF56" s="158">
        <v>0</v>
      </c>
      <c r="DG56" s="158">
        <v>2.6066974799999998</v>
      </c>
      <c r="DH56" s="158">
        <v>0</v>
      </c>
      <c r="DI56" s="158">
        <v>0</v>
      </c>
      <c r="DJ56" s="158">
        <v>0</v>
      </c>
      <c r="DK56" s="158">
        <v>0</v>
      </c>
      <c r="DL56" s="158">
        <v>0</v>
      </c>
      <c r="DM56" s="158">
        <v>0</v>
      </c>
      <c r="DN56" s="158">
        <v>0</v>
      </c>
      <c r="DO56" s="158">
        <v>0</v>
      </c>
      <c r="DP56" s="158">
        <v>0</v>
      </c>
      <c r="DQ56" s="158">
        <v>0</v>
      </c>
    </row>
    <row r="57" spans="1:121" ht="109.5" customHeight="1">
      <c r="A57" s="288" t="s">
        <v>172</v>
      </c>
      <c r="B57" s="274" t="s">
        <v>979</v>
      </c>
      <c r="C57" s="285" t="s">
        <v>1493</v>
      </c>
      <c r="D57" s="158">
        <v>0</v>
      </c>
      <c r="E57" s="117">
        <v>0</v>
      </c>
      <c r="F57" s="158">
        <v>0</v>
      </c>
      <c r="G57" s="117">
        <v>0</v>
      </c>
      <c r="H57" s="158">
        <v>0</v>
      </c>
      <c r="I57" s="117">
        <v>0</v>
      </c>
      <c r="J57" s="158">
        <v>0</v>
      </c>
      <c r="K57" s="158">
        <v>0</v>
      </c>
      <c r="L57" s="158">
        <v>0</v>
      </c>
      <c r="M57" s="117">
        <v>0</v>
      </c>
      <c r="N57" s="158">
        <v>0</v>
      </c>
      <c r="O57" s="158">
        <v>0</v>
      </c>
      <c r="P57" s="158">
        <v>0</v>
      </c>
      <c r="Q57" s="117">
        <v>0</v>
      </c>
      <c r="R57" s="158">
        <v>0</v>
      </c>
      <c r="S57" s="117">
        <v>0</v>
      </c>
      <c r="T57" s="158">
        <v>0</v>
      </c>
      <c r="U57" s="158">
        <v>0</v>
      </c>
      <c r="V57" s="158">
        <v>0</v>
      </c>
      <c r="W57" s="117">
        <v>0</v>
      </c>
      <c r="X57" s="158">
        <v>0</v>
      </c>
      <c r="Y57" s="117">
        <v>0</v>
      </c>
      <c r="Z57" s="158">
        <v>0</v>
      </c>
      <c r="AA57" s="158">
        <v>0</v>
      </c>
      <c r="AB57" s="158">
        <v>0</v>
      </c>
      <c r="AC57" s="117">
        <v>0</v>
      </c>
      <c r="AD57" s="158">
        <v>0</v>
      </c>
      <c r="AE57" s="158">
        <v>0</v>
      </c>
      <c r="AF57" s="158">
        <v>0</v>
      </c>
      <c r="AG57" s="117">
        <v>0</v>
      </c>
      <c r="AH57" s="158">
        <v>0</v>
      </c>
      <c r="AI57" s="117">
        <v>0</v>
      </c>
      <c r="AJ57" s="158">
        <v>0</v>
      </c>
      <c r="AK57" s="158">
        <v>0</v>
      </c>
      <c r="AL57" s="158">
        <v>0</v>
      </c>
      <c r="AM57" s="158">
        <v>8.8999999999999996E-2</v>
      </c>
      <c r="AN57" s="158">
        <v>0</v>
      </c>
      <c r="AO57" s="117">
        <v>0</v>
      </c>
      <c r="AP57" s="158">
        <v>0</v>
      </c>
      <c r="AQ57" s="158">
        <v>0</v>
      </c>
      <c r="AR57" s="158">
        <v>0</v>
      </c>
      <c r="AS57" s="158">
        <v>0</v>
      </c>
      <c r="AT57" s="158">
        <v>0</v>
      </c>
      <c r="AU57" s="158">
        <v>0</v>
      </c>
      <c r="AV57" s="158">
        <v>0</v>
      </c>
      <c r="AW57" s="158">
        <v>0</v>
      </c>
      <c r="AX57" s="158">
        <v>0</v>
      </c>
      <c r="AY57" s="117">
        <v>0</v>
      </c>
      <c r="AZ57" s="158">
        <v>0</v>
      </c>
      <c r="BA57" s="158">
        <v>0</v>
      </c>
      <c r="BB57" s="293" t="s">
        <v>903</v>
      </c>
      <c r="BC57" s="121" t="s">
        <v>903</v>
      </c>
      <c r="BD57" s="158">
        <v>0</v>
      </c>
      <c r="BE57" s="117">
        <v>0</v>
      </c>
      <c r="BF57" s="158">
        <v>0</v>
      </c>
      <c r="BG57" s="158">
        <v>0</v>
      </c>
      <c r="BH57" s="158">
        <v>0</v>
      </c>
      <c r="BI57" s="158">
        <v>0</v>
      </c>
      <c r="BJ57" s="158">
        <v>0</v>
      </c>
      <c r="BK57" s="158">
        <v>0</v>
      </c>
      <c r="BL57" s="158">
        <v>0</v>
      </c>
      <c r="BM57" s="158">
        <v>0</v>
      </c>
      <c r="BN57" s="158">
        <v>0</v>
      </c>
      <c r="BO57" s="117">
        <v>0</v>
      </c>
      <c r="BP57" s="158">
        <v>0</v>
      </c>
      <c r="BQ57" s="158">
        <v>0</v>
      </c>
      <c r="BR57" s="158">
        <v>0</v>
      </c>
      <c r="BS57" s="158">
        <v>0</v>
      </c>
      <c r="BT57" s="158">
        <v>0</v>
      </c>
      <c r="BU57" s="158">
        <v>0</v>
      </c>
      <c r="BV57" s="158">
        <v>0</v>
      </c>
      <c r="BW57" s="158">
        <v>0</v>
      </c>
      <c r="BX57" s="158">
        <v>0</v>
      </c>
      <c r="BY57" s="158">
        <v>0</v>
      </c>
      <c r="BZ57" s="158">
        <v>0</v>
      </c>
      <c r="CA57" s="117">
        <v>0</v>
      </c>
      <c r="CB57" s="158">
        <v>0</v>
      </c>
      <c r="CC57" s="158">
        <v>0</v>
      </c>
      <c r="CD57" s="158">
        <v>0</v>
      </c>
      <c r="CE57" s="158">
        <v>0</v>
      </c>
      <c r="CF57" s="158">
        <v>0</v>
      </c>
      <c r="CG57" s="158">
        <v>0</v>
      </c>
      <c r="CH57" s="158">
        <v>0</v>
      </c>
      <c r="CI57" s="158">
        <v>0</v>
      </c>
      <c r="CJ57" s="158">
        <v>0</v>
      </c>
      <c r="CK57" s="117">
        <v>0</v>
      </c>
      <c r="CL57" s="158">
        <v>0</v>
      </c>
      <c r="CM57" s="158">
        <v>0</v>
      </c>
      <c r="CN57" s="158">
        <v>0</v>
      </c>
      <c r="CO57" s="117">
        <v>0</v>
      </c>
      <c r="CP57" s="158">
        <v>0</v>
      </c>
      <c r="CQ57" s="117">
        <v>0</v>
      </c>
      <c r="CR57" s="158">
        <v>0</v>
      </c>
      <c r="CS57" s="117">
        <v>0</v>
      </c>
      <c r="CT57" s="158" t="s">
        <v>903</v>
      </c>
      <c r="CU57" s="158" t="s">
        <v>903</v>
      </c>
      <c r="CV57" s="158" t="s">
        <v>903</v>
      </c>
      <c r="CW57" s="158" t="s">
        <v>903</v>
      </c>
      <c r="CX57" s="158" t="s">
        <v>903</v>
      </c>
      <c r="CY57" s="158" t="s">
        <v>903</v>
      </c>
      <c r="CZ57" s="158" t="s">
        <v>903</v>
      </c>
      <c r="DA57" s="158" t="s">
        <v>903</v>
      </c>
      <c r="DB57" s="158">
        <v>0</v>
      </c>
      <c r="DC57" s="158">
        <v>0</v>
      </c>
      <c r="DD57" s="158">
        <v>0</v>
      </c>
      <c r="DE57" s="158">
        <v>0</v>
      </c>
      <c r="DF57" s="158">
        <v>0</v>
      </c>
      <c r="DG57" s="158">
        <v>1.4018647800000001</v>
      </c>
      <c r="DH57" s="158">
        <v>0</v>
      </c>
      <c r="DI57" s="158">
        <v>0</v>
      </c>
      <c r="DJ57" s="158">
        <v>0</v>
      </c>
      <c r="DK57" s="158">
        <v>0</v>
      </c>
      <c r="DL57" s="158">
        <v>0</v>
      </c>
      <c r="DM57" s="158">
        <v>0</v>
      </c>
      <c r="DN57" s="158">
        <v>0</v>
      </c>
      <c r="DO57" s="158">
        <v>0</v>
      </c>
      <c r="DP57" s="158">
        <v>0</v>
      </c>
      <c r="DQ57" s="158">
        <v>0</v>
      </c>
    </row>
    <row r="58" spans="1:121" ht="54.75" customHeight="1">
      <c r="A58" s="288" t="s">
        <v>172</v>
      </c>
      <c r="B58" s="274" t="s">
        <v>983</v>
      </c>
      <c r="C58" s="285" t="s">
        <v>1496</v>
      </c>
      <c r="D58" s="158">
        <v>0</v>
      </c>
      <c r="E58" s="117">
        <v>0</v>
      </c>
      <c r="F58" s="158">
        <v>0</v>
      </c>
      <c r="G58" s="117">
        <v>0</v>
      </c>
      <c r="H58" s="158">
        <v>0</v>
      </c>
      <c r="I58" s="117">
        <v>0</v>
      </c>
      <c r="J58" s="158">
        <v>0</v>
      </c>
      <c r="K58" s="158">
        <v>0</v>
      </c>
      <c r="L58" s="158">
        <v>0</v>
      </c>
      <c r="M58" s="117">
        <v>0</v>
      </c>
      <c r="N58" s="158">
        <v>0</v>
      </c>
      <c r="O58" s="158">
        <v>0</v>
      </c>
      <c r="P58" s="158">
        <v>0</v>
      </c>
      <c r="Q58" s="117">
        <v>0</v>
      </c>
      <c r="R58" s="158">
        <v>0</v>
      </c>
      <c r="S58" s="117">
        <v>0</v>
      </c>
      <c r="T58" s="158">
        <v>0</v>
      </c>
      <c r="U58" s="158">
        <v>0</v>
      </c>
      <c r="V58" s="158">
        <v>0</v>
      </c>
      <c r="W58" s="117">
        <v>0</v>
      </c>
      <c r="X58" s="158">
        <v>0</v>
      </c>
      <c r="Y58" s="117">
        <v>0</v>
      </c>
      <c r="Z58" s="158">
        <v>0</v>
      </c>
      <c r="AA58" s="158">
        <v>0</v>
      </c>
      <c r="AB58" s="158">
        <v>0</v>
      </c>
      <c r="AC58" s="117">
        <v>0</v>
      </c>
      <c r="AD58" s="158">
        <v>0</v>
      </c>
      <c r="AE58" s="158">
        <v>0</v>
      </c>
      <c r="AF58" s="158">
        <v>0</v>
      </c>
      <c r="AG58" s="117">
        <v>0</v>
      </c>
      <c r="AH58" s="158">
        <v>0</v>
      </c>
      <c r="AI58" s="117">
        <v>0</v>
      </c>
      <c r="AJ58" s="158">
        <v>0</v>
      </c>
      <c r="AK58" s="158">
        <v>0</v>
      </c>
      <c r="AL58" s="158">
        <v>0</v>
      </c>
      <c r="AM58" s="158">
        <v>8.8999999999999996E-2</v>
      </c>
      <c r="AN58" s="158">
        <v>0</v>
      </c>
      <c r="AO58" s="117">
        <v>0</v>
      </c>
      <c r="AP58" s="158">
        <v>0</v>
      </c>
      <c r="AQ58" s="158">
        <v>0</v>
      </c>
      <c r="AR58" s="158">
        <v>0</v>
      </c>
      <c r="AS58" s="158">
        <v>0</v>
      </c>
      <c r="AT58" s="158">
        <v>0</v>
      </c>
      <c r="AU58" s="158">
        <v>0</v>
      </c>
      <c r="AV58" s="158">
        <v>0</v>
      </c>
      <c r="AW58" s="158">
        <v>0</v>
      </c>
      <c r="AX58" s="158">
        <v>0</v>
      </c>
      <c r="AY58" s="117">
        <v>0</v>
      </c>
      <c r="AZ58" s="158">
        <v>0</v>
      </c>
      <c r="BA58" s="158">
        <v>0</v>
      </c>
      <c r="BB58" s="293" t="s">
        <v>903</v>
      </c>
      <c r="BC58" s="121" t="s">
        <v>903</v>
      </c>
      <c r="BD58" s="158">
        <v>0</v>
      </c>
      <c r="BE58" s="117">
        <v>0</v>
      </c>
      <c r="BF58" s="158">
        <v>0</v>
      </c>
      <c r="BG58" s="158">
        <v>0</v>
      </c>
      <c r="BH58" s="158">
        <v>0</v>
      </c>
      <c r="BI58" s="158">
        <v>0</v>
      </c>
      <c r="BJ58" s="158">
        <v>0</v>
      </c>
      <c r="BK58" s="158">
        <v>0</v>
      </c>
      <c r="BL58" s="158">
        <v>0</v>
      </c>
      <c r="BM58" s="158">
        <v>0</v>
      </c>
      <c r="BN58" s="158">
        <v>0</v>
      </c>
      <c r="BO58" s="117">
        <v>0</v>
      </c>
      <c r="BP58" s="158">
        <v>0</v>
      </c>
      <c r="BQ58" s="158">
        <v>0</v>
      </c>
      <c r="BR58" s="158">
        <v>0</v>
      </c>
      <c r="BS58" s="158">
        <v>0</v>
      </c>
      <c r="BT58" s="158">
        <v>0</v>
      </c>
      <c r="BU58" s="158">
        <v>0</v>
      </c>
      <c r="BV58" s="158">
        <v>0</v>
      </c>
      <c r="BW58" s="158">
        <v>0</v>
      </c>
      <c r="BX58" s="158">
        <v>0</v>
      </c>
      <c r="BY58" s="158">
        <v>0</v>
      </c>
      <c r="BZ58" s="158">
        <v>0</v>
      </c>
      <c r="CA58" s="117">
        <v>0</v>
      </c>
      <c r="CB58" s="158">
        <v>0</v>
      </c>
      <c r="CC58" s="158">
        <v>0</v>
      </c>
      <c r="CD58" s="158">
        <v>0</v>
      </c>
      <c r="CE58" s="158">
        <v>0</v>
      </c>
      <c r="CF58" s="158">
        <v>0</v>
      </c>
      <c r="CG58" s="158">
        <v>0</v>
      </c>
      <c r="CH58" s="158">
        <v>0</v>
      </c>
      <c r="CI58" s="158">
        <v>0</v>
      </c>
      <c r="CJ58" s="158">
        <v>0</v>
      </c>
      <c r="CK58" s="117">
        <v>0</v>
      </c>
      <c r="CL58" s="158">
        <v>0</v>
      </c>
      <c r="CM58" s="158">
        <v>0</v>
      </c>
      <c r="CN58" s="158">
        <v>0</v>
      </c>
      <c r="CO58" s="117">
        <v>0</v>
      </c>
      <c r="CP58" s="158">
        <v>0</v>
      </c>
      <c r="CQ58" s="117">
        <v>0</v>
      </c>
      <c r="CR58" s="158">
        <v>0</v>
      </c>
      <c r="CS58" s="117">
        <v>0</v>
      </c>
      <c r="CT58" s="158" t="s">
        <v>903</v>
      </c>
      <c r="CU58" s="158" t="s">
        <v>903</v>
      </c>
      <c r="CV58" s="158" t="s">
        <v>903</v>
      </c>
      <c r="CW58" s="158" t="s">
        <v>903</v>
      </c>
      <c r="CX58" s="158" t="s">
        <v>903</v>
      </c>
      <c r="CY58" s="158" t="s">
        <v>903</v>
      </c>
      <c r="CZ58" s="158" t="s">
        <v>903</v>
      </c>
      <c r="DA58" s="158" t="s">
        <v>903</v>
      </c>
      <c r="DB58" s="158">
        <v>0</v>
      </c>
      <c r="DC58" s="158">
        <v>0</v>
      </c>
      <c r="DD58" s="158">
        <v>0</v>
      </c>
      <c r="DE58" s="158">
        <v>0</v>
      </c>
      <c r="DF58" s="158">
        <v>0</v>
      </c>
      <c r="DG58" s="158">
        <v>4.7588206299999998</v>
      </c>
      <c r="DH58" s="158">
        <v>0</v>
      </c>
      <c r="DI58" s="158">
        <v>0</v>
      </c>
      <c r="DJ58" s="158">
        <v>0</v>
      </c>
      <c r="DK58" s="158">
        <v>0</v>
      </c>
      <c r="DL58" s="158">
        <v>0</v>
      </c>
      <c r="DM58" s="158">
        <v>0</v>
      </c>
      <c r="DN58" s="158">
        <v>0</v>
      </c>
      <c r="DO58" s="158">
        <v>0</v>
      </c>
      <c r="DP58" s="158">
        <v>0</v>
      </c>
      <c r="DQ58" s="158">
        <v>0</v>
      </c>
    </row>
    <row r="59" spans="1:121" ht="54.75" customHeight="1">
      <c r="A59" s="288" t="s">
        <v>172</v>
      </c>
      <c r="B59" s="274" t="s">
        <v>986</v>
      </c>
      <c r="C59" s="285" t="s">
        <v>1499</v>
      </c>
      <c r="D59" s="158">
        <v>0</v>
      </c>
      <c r="E59" s="117">
        <v>0</v>
      </c>
      <c r="F59" s="158">
        <v>0</v>
      </c>
      <c r="G59" s="117">
        <v>0</v>
      </c>
      <c r="H59" s="158">
        <v>0</v>
      </c>
      <c r="I59" s="117">
        <v>0</v>
      </c>
      <c r="J59" s="158">
        <v>0</v>
      </c>
      <c r="K59" s="158">
        <v>0</v>
      </c>
      <c r="L59" s="158">
        <v>0</v>
      </c>
      <c r="M59" s="117">
        <v>0</v>
      </c>
      <c r="N59" s="158">
        <v>0</v>
      </c>
      <c r="O59" s="158">
        <v>0</v>
      </c>
      <c r="P59" s="158">
        <v>0</v>
      </c>
      <c r="Q59" s="117">
        <v>0</v>
      </c>
      <c r="R59" s="158">
        <v>0</v>
      </c>
      <c r="S59" s="117">
        <v>0</v>
      </c>
      <c r="T59" s="158">
        <v>0</v>
      </c>
      <c r="U59" s="158">
        <v>0</v>
      </c>
      <c r="V59" s="158">
        <v>0</v>
      </c>
      <c r="W59" s="117">
        <v>0</v>
      </c>
      <c r="X59" s="158">
        <v>0</v>
      </c>
      <c r="Y59" s="117">
        <v>0</v>
      </c>
      <c r="Z59" s="158">
        <v>0</v>
      </c>
      <c r="AA59" s="158">
        <v>0</v>
      </c>
      <c r="AB59" s="158">
        <v>0</v>
      </c>
      <c r="AC59" s="117">
        <v>0</v>
      </c>
      <c r="AD59" s="158">
        <v>0</v>
      </c>
      <c r="AE59" s="158">
        <v>0</v>
      </c>
      <c r="AF59" s="158">
        <v>0</v>
      </c>
      <c r="AG59" s="117">
        <v>0</v>
      </c>
      <c r="AH59" s="158">
        <v>0</v>
      </c>
      <c r="AI59" s="117">
        <v>0</v>
      </c>
      <c r="AJ59" s="158">
        <v>0</v>
      </c>
      <c r="AK59" s="158">
        <v>0</v>
      </c>
      <c r="AL59" s="158">
        <v>0</v>
      </c>
      <c r="AM59" s="158">
        <v>8.8999999999999996E-2</v>
      </c>
      <c r="AN59" s="158">
        <v>0</v>
      </c>
      <c r="AO59" s="117">
        <v>0</v>
      </c>
      <c r="AP59" s="158">
        <v>0</v>
      </c>
      <c r="AQ59" s="158">
        <v>0</v>
      </c>
      <c r="AR59" s="158">
        <v>0</v>
      </c>
      <c r="AS59" s="158">
        <v>0</v>
      </c>
      <c r="AT59" s="158">
        <v>0</v>
      </c>
      <c r="AU59" s="158">
        <v>0</v>
      </c>
      <c r="AV59" s="158">
        <v>0</v>
      </c>
      <c r="AW59" s="158">
        <v>0</v>
      </c>
      <c r="AX59" s="158">
        <v>0</v>
      </c>
      <c r="AY59" s="117">
        <v>0</v>
      </c>
      <c r="AZ59" s="158">
        <v>0</v>
      </c>
      <c r="BA59" s="158">
        <v>0</v>
      </c>
      <c r="BB59" s="293" t="s">
        <v>903</v>
      </c>
      <c r="BC59" s="121" t="s">
        <v>903</v>
      </c>
      <c r="BD59" s="158">
        <v>0</v>
      </c>
      <c r="BE59" s="117">
        <v>0</v>
      </c>
      <c r="BF59" s="158">
        <v>0</v>
      </c>
      <c r="BG59" s="158">
        <v>0</v>
      </c>
      <c r="BH59" s="158">
        <v>0</v>
      </c>
      <c r="BI59" s="158">
        <v>0</v>
      </c>
      <c r="BJ59" s="158">
        <v>0</v>
      </c>
      <c r="BK59" s="158">
        <v>0</v>
      </c>
      <c r="BL59" s="158">
        <v>0</v>
      </c>
      <c r="BM59" s="158">
        <v>0</v>
      </c>
      <c r="BN59" s="158">
        <v>0</v>
      </c>
      <c r="BO59" s="117">
        <v>0</v>
      </c>
      <c r="BP59" s="158">
        <v>0</v>
      </c>
      <c r="BQ59" s="158">
        <v>0</v>
      </c>
      <c r="BR59" s="158">
        <v>0</v>
      </c>
      <c r="BS59" s="158">
        <v>0</v>
      </c>
      <c r="BT59" s="158">
        <v>0</v>
      </c>
      <c r="BU59" s="158">
        <v>0</v>
      </c>
      <c r="BV59" s="158">
        <v>0</v>
      </c>
      <c r="BW59" s="158">
        <v>0</v>
      </c>
      <c r="BX59" s="158">
        <v>0</v>
      </c>
      <c r="BY59" s="158">
        <v>0</v>
      </c>
      <c r="BZ59" s="158">
        <v>0</v>
      </c>
      <c r="CA59" s="117">
        <v>0</v>
      </c>
      <c r="CB59" s="158">
        <v>0</v>
      </c>
      <c r="CC59" s="158">
        <v>0</v>
      </c>
      <c r="CD59" s="158">
        <v>0</v>
      </c>
      <c r="CE59" s="158">
        <v>0</v>
      </c>
      <c r="CF59" s="158">
        <v>0</v>
      </c>
      <c r="CG59" s="158">
        <v>0</v>
      </c>
      <c r="CH59" s="158">
        <v>0</v>
      </c>
      <c r="CI59" s="158">
        <v>0</v>
      </c>
      <c r="CJ59" s="158">
        <v>0</v>
      </c>
      <c r="CK59" s="117">
        <v>0</v>
      </c>
      <c r="CL59" s="158">
        <v>0</v>
      </c>
      <c r="CM59" s="158">
        <v>0</v>
      </c>
      <c r="CN59" s="158">
        <v>0</v>
      </c>
      <c r="CO59" s="117">
        <v>0</v>
      </c>
      <c r="CP59" s="158">
        <v>0</v>
      </c>
      <c r="CQ59" s="117">
        <v>0</v>
      </c>
      <c r="CR59" s="158">
        <v>0</v>
      </c>
      <c r="CS59" s="117">
        <v>0</v>
      </c>
      <c r="CT59" s="158" t="s">
        <v>903</v>
      </c>
      <c r="CU59" s="158" t="s">
        <v>903</v>
      </c>
      <c r="CV59" s="158" t="s">
        <v>903</v>
      </c>
      <c r="CW59" s="158" t="s">
        <v>903</v>
      </c>
      <c r="CX59" s="158" t="s">
        <v>903</v>
      </c>
      <c r="CY59" s="158" t="s">
        <v>903</v>
      </c>
      <c r="CZ59" s="158" t="s">
        <v>903</v>
      </c>
      <c r="DA59" s="158" t="s">
        <v>903</v>
      </c>
      <c r="DB59" s="158">
        <v>0</v>
      </c>
      <c r="DC59" s="158">
        <v>0</v>
      </c>
      <c r="DD59" s="158">
        <v>0</v>
      </c>
      <c r="DE59" s="158">
        <v>0</v>
      </c>
      <c r="DF59" s="158">
        <v>0</v>
      </c>
      <c r="DG59" s="158">
        <v>2.4215820000000002E-2</v>
      </c>
      <c r="DH59" s="158">
        <v>0</v>
      </c>
      <c r="DI59" s="158">
        <v>0</v>
      </c>
      <c r="DJ59" s="158">
        <v>0</v>
      </c>
      <c r="DK59" s="158">
        <v>0</v>
      </c>
      <c r="DL59" s="158">
        <v>0</v>
      </c>
      <c r="DM59" s="158">
        <v>0</v>
      </c>
      <c r="DN59" s="158">
        <v>0</v>
      </c>
      <c r="DO59" s="158">
        <v>0</v>
      </c>
      <c r="DP59" s="158">
        <v>0</v>
      </c>
      <c r="DQ59" s="158">
        <v>0</v>
      </c>
    </row>
    <row r="60" spans="1:121" ht="81.75" customHeight="1">
      <c r="A60" s="288" t="s">
        <v>172</v>
      </c>
      <c r="B60" s="274" t="s">
        <v>987</v>
      </c>
      <c r="C60" s="285" t="s">
        <v>1500</v>
      </c>
      <c r="D60" s="158">
        <v>0</v>
      </c>
      <c r="E60" s="117">
        <v>0</v>
      </c>
      <c r="F60" s="158">
        <v>0</v>
      </c>
      <c r="G60" s="117">
        <v>0</v>
      </c>
      <c r="H60" s="158">
        <v>0</v>
      </c>
      <c r="I60" s="117">
        <v>0</v>
      </c>
      <c r="J60" s="158">
        <v>0</v>
      </c>
      <c r="K60" s="158">
        <v>0</v>
      </c>
      <c r="L60" s="158">
        <v>0</v>
      </c>
      <c r="M60" s="117">
        <v>0</v>
      </c>
      <c r="N60" s="158">
        <v>0</v>
      </c>
      <c r="O60" s="158">
        <v>0</v>
      </c>
      <c r="P60" s="158">
        <v>0</v>
      </c>
      <c r="Q60" s="117">
        <v>0</v>
      </c>
      <c r="R60" s="158">
        <v>0</v>
      </c>
      <c r="S60" s="117">
        <v>0</v>
      </c>
      <c r="T60" s="158">
        <v>0</v>
      </c>
      <c r="U60" s="158">
        <v>0</v>
      </c>
      <c r="V60" s="158">
        <v>0</v>
      </c>
      <c r="W60" s="117">
        <v>0</v>
      </c>
      <c r="X60" s="158">
        <v>0</v>
      </c>
      <c r="Y60" s="117">
        <v>0</v>
      </c>
      <c r="Z60" s="158">
        <v>0</v>
      </c>
      <c r="AA60" s="158">
        <v>0</v>
      </c>
      <c r="AB60" s="158">
        <v>0</v>
      </c>
      <c r="AC60" s="117">
        <v>0</v>
      </c>
      <c r="AD60" s="158">
        <v>0</v>
      </c>
      <c r="AE60" s="158">
        <v>0</v>
      </c>
      <c r="AF60" s="158">
        <v>0</v>
      </c>
      <c r="AG60" s="117">
        <v>0</v>
      </c>
      <c r="AH60" s="158">
        <v>0</v>
      </c>
      <c r="AI60" s="117">
        <v>0</v>
      </c>
      <c r="AJ60" s="158">
        <v>0</v>
      </c>
      <c r="AK60" s="158">
        <v>0</v>
      </c>
      <c r="AL60" s="158">
        <v>0</v>
      </c>
      <c r="AM60" s="158">
        <v>8.8999999999999996E-2</v>
      </c>
      <c r="AN60" s="158">
        <v>0</v>
      </c>
      <c r="AO60" s="117">
        <v>0</v>
      </c>
      <c r="AP60" s="158">
        <v>0</v>
      </c>
      <c r="AQ60" s="158">
        <v>0</v>
      </c>
      <c r="AR60" s="158">
        <v>0</v>
      </c>
      <c r="AS60" s="158">
        <v>0</v>
      </c>
      <c r="AT60" s="158">
        <v>0</v>
      </c>
      <c r="AU60" s="158">
        <v>0</v>
      </c>
      <c r="AV60" s="158">
        <v>0</v>
      </c>
      <c r="AW60" s="158">
        <v>0</v>
      </c>
      <c r="AX60" s="158">
        <v>0</v>
      </c>
      <c r="AY60" s="117">
        <v>0</v>
      </c>
      <c r="AZ60" s="158">
        <v>0</v>
      </c>
      <c r="BA60" s="158">
        <v>0</v>
      </c>
      <c r="BB60" s="293" t="s">
        <v>903</v>
      </c>
      <c r="BC60" s="121" t="s">
        <v>903</v>
      </c>
      <c r="BD60" s="158">
        <v>0</v>
      </c>
      <c r="BE60" s="117">
        <v>0</v>
      </c>
      <c r="BF60" s="158">
        <v>0</v>
      </c>
      <c r="BG60" s="158">
        <v>0</v>
      </c>
      <c r="BH60" s="158">
        <v>0</v>
      </c>
      <c r="BI60" s="158">
        <v>0</v>
      </c>
      <c r="BJ60" s="158">
        <v>0</v>
      </c>
      <c r="BK60" s="158">
        <v>0</v>
      </c>
      <c r="BL60" s="158">
        <v>0</v>
      </c>
      <c r="BM60" s="158">
        <v>0</v>
      </c>
      <c r="BN60" s="158">
        <v>0</v>
      </c>
      <c r="BO60" s="117">
        <v>0</v>
      </c>
      <c r="BP60" s="158">
        <v>0</v>
      </c>
      <c r="BQ60" s="158">
        <v>0</v>
      </c>
      <c r="BR60" s="158">
        <v>0</v>
      </c>
      <c r="BS60" s="158">
        <v>0</v>
      </c>
      <c r="BT60" s="158">
        <v>0</v>
      </c>
      <c r="BU60" s="158">
        <v>0</v>
      </c>
      <c r="BV60" s="158">
        <v>0</v>
      </c>
      <c r="BW60" s="158">
        <v>0</v>
      </c>
      <c r="BX60" s="158">
        <v>0</v>
      </c>
      <c r="BY60" s="158">
        <v>0</v>
      </c>
      <c r="BZ60" s="158">
        <v>0</v>
      </c>
      <c r="CA60" s="117">
        <v>0</v>
      </c>
      <c r="CB60" s="158">
        <v>0</v>
      </c>
      <c r="CC60" s="158">
        <v>0</v>
      </c>
      <c r="CD60" s="158">
        <v>0</v>
      </c>
      <c r="CE60" s="158">
        <v>0</v>
      </c>
      <c r="CF60" s="158">
        <v>0</v>
      </c>
      <c r="CG60" s="158">
        <v>0</v>
      </c>
      <c r="CH60" s="158">
        <v>0</v>
      </c>
      <c r="CI60" s="158">
        <v>0</v>
      </c>
      <c r="CJ60" s="158">
        <v>0</v>
      </c>
      <c r="CK60" s="117">
        <v>0</v>
      </c>
      <c r="CL60" s="158">
        <v>0</v>
      </c>
      <c r="CM60" s="158">
        <v>0</v>
      </c>
      <c r="CN60" s="158">
        <v>0</v>
      </c>
      <c r="CO60" s="117">
        <v>0</v>
      </c>
      <c r="CP60" s="158">
        <v>0</v>
      </c>
      <c r="CQ60" s="117">
        <v>0</v>
      </c>
      <c r="CR60" s="158">
        <v>0</v>
      </c>
      <c r="CS60" s="117">
        <v>0</v>
      </c>
      <c r="CT60" s="158" t="s">
        <v>903</v>
      </c>
      <c r="CU60" s="158" t="s">
        <v>903</v>
      </c>
      <c r="CV60" s="158" t="s">
        <v>903</v>
      </c>
      <c r="CW60" s="158" t="s">
        <v>903</v>
      </c>
      <c r="CX60" s="158" t="s">
        <v>903</v>
      </c>
      <c r="CY60" s="158" t="s">
        <v>903</v>
      </c>
      <c r="CZ60" s="158" t="s">
        <v>903</v>
      </c>
      <c r="DA60" s="158" t="s">
        <v>903</v>
      </c>
      <c r="DB60" s="158">
        <v>0</v>
      </c>
      <c r="DC60" s="158">
        <v>0</v>
      </c>
      <c r="DD60" s="158">
        <v>0</v>
      </c>
      <c r="DE60" s="158">
        <v>0</v>
      </c>
      <c r="DF60" s="158">
        <v>0</v>
      </c>
      <c r="DG60" s="158">
        <v>7.4322582999999991</v>
      </c>
      <c r="DH60" s="158">
        <v>0</v>
      </c>
      <c r="DI60" s="158">
        <v>0</v>
      </c>
      <c r="DJ60" s="158">
        <v>0</v>
      </c>
      <c r="DK60" s="158">
        <v>0</v>
      </c>
      <c r="DL60" s="158">
        <v>0</v>
      </c>
      <c r="DM60" s="158">
        <v>0</v>
      </c>
      <c r="DN60" s="158">
        <v>0</v>
      </c>
      <c r="DO60" s="158">
        <v>0</v>
      </c>
      <c r="DP60" s="158">
        <v>0</v>
      </c>
      <c r="DQ60" s="158">
        <v>0</v>
      </c>
    </row>
    <row r="61" spans="1:121" ht="112.5" customHeight="1">
      <c r="A61" s="288" t="s">
        <v>172</v>
      </c>
      <c r="B61" s="274" t="s">
        <v>988</v>
      </c>
      <c r="C61" s="285" t="s">
        <v>1501</v>
      </c>
      <c r="D61" s="158">
        <v>0</v>
      </c>
      <c r="E61" s="117">
        <v>0</v>
      </c>
      <c r="F61" s="158">
        <v>0</v>
      </c>
      <c r="G61" s="117">
        <v>0</v>
      </c>
      <c r="H61" s="158">
        <v>0</v>
      </c>
      <c r="I61" s="117">
        <v>0</v>
      </c>
      <c r="J61" s="158">
        <v>0</v>
      </c>
      <c r="K61" s="158">
        <v>0</v>
      </c>
      <c r="L61" s="158">
        <v>0</v>
      </c>
      <c r="M61" s="117">
        <v>0</v>
      </c>
      <c r="N61" s="158">
        <v>0</v>
      </c>
      <c r="O61" s="158">
        <v>0</v>
      </c>
      <c r="P61" s="158">
        <v>0</v>
      </c>
      <c r="Q61" s="117">
        <v>0</v>
      </c>
      <c r="R61" s="158">
        <v>0</v>
      </c>
      <c r="S61" s="117">
        <v>0</v>
      </c>
      <c r="T61" s="158">
        <v>0</v>
      </c>
      <c r="U61" s="158">
        <v>0</v>
      </c>
      <c r="V61" s="158">
        <v>0</v>
      </c>
      <c r="W61" s="117">
        <v>0</v>
      </c>
      <c r="X61" s="158">
        <v>0</v>
      </c>
      <c r="Y61" s="117">
        <v>0</v>
      </c>
      <c r="Z61" s="158">
        <v>0</v>
      </c>
      <c r="AA61" s="158">
        <v>0</v>
      </c>
      <c r="AB61" s="158">
        <v>0</v>
      </c>
      <c r="AC61" s="117">
        <v>0</v>
      </c>
      <c r="AD61" s="158">
        <v>0</v>
      </c>
      <c r="AE61" s="158">
        <v>0</v>
      </c>
      <c r="AF61" s="158">
        <v>0</v>
      </c>
      <c r="AG61" s="117">
        <v>0</v>
      </c>
      <c r="AH61" s="158">
        <v>0</v>
      </c>
      <c r="AI61" s="117">
        <v>0</v>
      </c>
      <c r="AJ61" s="158">
        <v>0</v>
      </c>
      <c r="AK61" s="158">
        <v>0</v>
      </c>
      <c r="AL61" s="158">
        <v>0</v>
      </c>
      <c r="AM61" s="158">
        <v>8.8999999999999996E-2</v>
      </c>
      <c r="AN61" s="158">
        <v>0</v>
      </c>
      <c r="AO61" s="117">
        <v>0</v>
      </c>
      <c r="AP61" s="158">
        <v>0</v>
      </c>
      <c r="AQ61" s="158">
        <v>0</v>
      </c>
      <c r="AR61" s="158">
        <v>0</v>
      </c>
      <c r="AS61" s="158">
        <v>0</v>
      </c>
      <c r="AT61" s="158">
        <v>0</v>
      </c>
      <c r="AU61" s="158">
        <v>0</v>
      </c>
      <c r="AV61" s="158">
        <v>0</v>
      </c>
      <c r="AW61" s="158">
        <v>0</v>
      </c>
      <c r="AX61" s="158">
        <v>0</v>
      </c>
      <c r="AY61" s="117">
        <v>0</v>
      </c>
      <c r="AZ61" s="158">
        <v>0</v>
      </c>
      <c r="BA61" s="158">
        <v>0</v>
      </c>
      <c r="BB61" s="293" t="s">
        <v>903</v>
      </c>
      <c r="BC61" s="121" t="s">
        <v>903</v>
      </c>
      <c r="BD61" s="158">
        <v>0</v>
      </c>
      <c r="BE61" s="117">
        <v>0</v>
      </c>
      <c r="BF61" s="158">
        <v>0</v>
      </c>
      <c r="BG61" s="158">
        <v>0</v>
      </c>
      <c r="BH61" s="158">
        <v>0</v>
      </c>
      <c r="BI61" s="158">
        <v>0</v>
      </c>
      <c r="BJ61" s="158">
        <v>0</v>
      </c>
      <c r="BK61" s="158">
        <v>0</v>
      </c>
      <c r="BL61" s="158">
        <v>0</v>
      </c>
      <c r="BM61" s="158">
        <v>0</v>
      </c>
      <c r="BN61" s="158">
        <v>0</v>
      </c>
      <c r="BO61" s="117">
        <v>0</v>
      </c>
      <c r="BP61" s="158">
        <v>0</v>
      </c>
      <c r="BQ61" s="158">
        <v>0</v>
      </c>
      <c r="BR61" s="158">
        <v>0</v>
      </c>
      <c r="BS61" s="158">
        <v>0</v>
      </c>
      <c r="BT61" s="158">
        <v>0</v>
      </c>
      <c r="BU61" s="158">
        <v>0</v>
      </c>
      <c r="BV61" s="158">
        <v>0</v>
      </c>
      <c r="BW61" s="158">
        <v>0</v>
      </c>
      <c r="BX61" s="158">
        <v>0</v>
      </c>
      <c r="BY61" s="158">
        <v>0</v>
      </c>
      <c r="BZ61" s="158">
        <v>0</v>
      </c>
      <c r="CA61" s="117">
        <v>0</v>
      </c>
      <c r="CB61" s="158">
        <v>0</v>
      </c>
      <c r="CC61" s="158">
        <v>0</v>
      </c>
      <c r="CD61" s="158">
        <v>0</v>
      </c>
      <c r="CE61" s="158">
        <v>0</v>
      </c>
      <c r="CF61" s="158">
        <v>0</v>
      </c>
      <c r="CG61" s="158">
        <v>0</v>
      </c>
      <c r="CH61" s="158">
        <v>0</v>
      </c>
      <c r="CI61" s="158">
        <v>0</v>
      </c>
      <c r="CJ61" s="158">
        <v>0</v>
      </c>
      <c r="CK61" s="117">
        <v>0</v>
      </c>
      <c r="CL61" s="158">
        <v>0</v>
      </c>
      <c r="CM61" s="158">
        <v>0</v>
      </c>
      <c r="CN61" s="158">
        <v>0</v>
      </c>
      <c r="CO61" s="117">
        <v>0</v>
      </c>
      <c r="CP61" s="158">
        <v>0</v>
      </c>
      <c r="CQ61" s="117">
        <v>0</v>
      </c>
      <c r="CR61" s="158">
        <v>0</v>
      </c>
      <c r="CS61" s="117">
        <v>0</v>
      </c>
      <c r="CT61" s="158" t="s">
        <v>903</v>
      </c>
      <c r="CU61" s="158" t="s">
        <v>903</v>
      </c>
      <c r="CV61" s="158" t="s">
        <v>903</v>
      </c>
      <c r="CW61" s="158" t="s">
        <v>903</v>
      </c>
      <c r="CX61" s="158" t="s">
        <v>903</v>
      </c>
      <c r="CY61" s="158" t="s">
        <v>903</v>
      </c>
      <c r="CZ61" s="158" t="s">
        <v>903</v>
      </c>
      <c r="DA61" s="158" t="s">
        <v>903</v>
      </c>
      <c r="DB61" s="158">
        <v>0</v>
      </c>
      <c r="DC61" s="158">
        <v>0</v>
      </c>
      <c r="DD61" s="158">
        <v>0</v>
      </c>
      <c r="DE61" s="158">
        <v>0</v>
      </c>
      <c r="DF61" s="158">
        <v>0</v>
      </c>
      <c r="DG61" s="158">
        <v>7.2038740900000002</v>
      </c>
      <c r="DH61" s="158">
        <v>0</v>
      </c>
      <c r="DI61" s="158">
        <v>0</v>
      </c>
      <c r="DJ61" s="158">
        <v>0</v>
      </c>
      <c r="DK61" s="158">
        <v>0</v>
      </c>
      <c r="DL61" s="158">
        <v>0</v>
      </c>
      <c r="DM61" s="158">
        <v>0</v>
      </c>
      <c r="DN61" s="158">
        <v>0</v>
      </c>
      <c r="DO61" s="158">
        <v>0</v>
      </c>
      <c r="DP61" s="158">
        <v>0</v>
      </c>
      <c r="DQ61" s="158">
        <v>0</v>
      </c>
    </row>
    <row r="62" spans="1:121" ht="81.75" customHeight="1">
      <c r="A62" s="288" t="s">
        <v>172</v>
      </c>
      <c r="B62" s="274" t="s">
        <v>989</v>
      </c>
      <c r="C62" s="285" t="s">
        <v>1502</v>
      </c>
      <c r="D62" s="158">
        <v>0</v>
      </c>
      <c r="E62" s="117">
        <v>0</v>
      </c>
      <c r="F62" s="158">
        <v>0</v>
      </c>
      <c r="G62" s="117">
        <v>0</v>
      </c>
      <c r="H62" s="158">
        <v>0</v>
      </c>
      <c r="I62" s="117">
        <v>0</v>
      </c>
      <c r="J62" s="158">
        <v>0</v>
      </c>
      <c r="K62" s="158">
        <v>0</v>
      </c>
      <c r="L62" s="158">
        <v>0</v>
      </c>
      <c r="M62" s="117">
        <v>0</v>
      </c>
      <c r="N62" s="158">
        <v>0</v>
      </c>
      <c r="O62" s="158">
        <v>0</v>
      </c>
      <c r="P62" s="158">
        <v>0</v>
      </c>
      <c r="Q62" s="117">
        <v>0</v>
      </c>
      <c r="R62" s="158">
        <v>0</v>
      </c>
      <c r="S62" s="117">
        <v>0</v>
      </c>
      <c r="T62" s="158">
        <v>0</v>
      </c>
      <c r="U62" s="158">
        <v>0</v>
      </c>
      <c r="V62" s="158">
        <v>0</v>
      </c>
      <c r="W62" s="117">
        <v>0</v>
      </c>
      <c r="X62" s="158">
        <v>0</v>
      </c>
      <c r="Y62" s="117">
        <v>0</v>
      </c>
      <c r="Z62" s="158">
        <v>0</v>
      </c>
      <c r="AA62" s="158">
        <v>0</v>
      </c>
      <c r="AB62" s="158">
        <v>0</v>
      </c>
      <c r="AC62" s="117">
        <v>0</v>
      </c>
      <c r="AD62" s="158">
        <v>0</v>
      </c>
      <c r="AE62" s="158">
        <v>0</v>
      </c>
      <c r="AF62" s="158">
        <v>0</v>
      </c>
      <c r="AG62" s="117">
        <v>0</v>
      </c>
      <c r="AH62" s="158">
        <v>0</v>
      </c>
      <c r="AI62" s="117">
        <v>0</v>
      </c>
      <c r="AJ62" s="158">
        <v>0</v>
      </c>
      <c r="AK62" s="158">
        <v>0</v>
      </c>
      <c r="AL62" s="158">
        <v>0</v>
      </c>
      <c r="AM62" s="158">
        <v>8.8999999999999996E-2</v>
      </c>
      <c r="AN62" s="158">
        <v>0</v>
      </c>
      <c r="AO62" s="117">
        <v>0</v>
      </c>
      <c r="AP62" s="158">
        <v>0</v>
      </c>
      <c r="AQ62" s="158">
        <v>0</v>
      </c>
      <c r="AR62" s="158">
        <v>0</v>
      </c>
      <c r="AS62" s="158">
        <v>0</v>
      </c>
      <c r="AT62" s="158">
        <v>0</v>
      </c>
      <c r="AU62" s="158">
        <v>0</v>
      </c>
      <c r="AV62" s="158">
        <v>0</v>
      </c>
      <c r="AW62" s="158">
        <v>0</v>
      </c>
      <c r="AX62" s="158">
        <v>0</v>
      </c>
      <c r="AY62" s="117">
        <v>0</v>
      </c>
      <c r="AZ62" s="158">
        <v>0</v>
      </c>
      <c r="BA62" s="158">
        <v>0</v>
      </c>
      <c r="BB62" s="293" t="s">
        <v>903</v>
      </c>
      <c r="BC62" s="121" t="s">
        <v>903</v>
      </c>
      <c r="BD62" s="158">
        <v>0</v>
      </c>
      <c r="BE62" s="117">
        <v>0</v>
      </c>
      <c r="BF62" s="158">
        <v>0</v>
      </c>
      <c r="BG62" s="158">
        <v>0</v>
      </c>
      <c r="BH62" s="158">
        <v>0</v>
      </c>
      <c r="BI62" s="158">
        <v>0</v>
      </c>
      <c r="BJ62" s="158">
        <v>0</v>
      </c>
      <c r="BK62" s="158">
        <v>0</v>
      </c>
      <c r="BL62" s="158">
        <v>0</v>
      </c>
      <c r="BM62" s="158">
        <v>0</v>
      </c>
      <c r="BN62" s="158">
        <v>0</v>
      </c>
      <c r="BO62" s="117">
        <v>0</v>
      </c>
      <c r="BP62" s="158">
        <v>0</v>
      </c>
      <c r="BQ62" s="158">
        <v>0</v>
      </c>
      <c r="BR62" s="158">
        <v>0</v>
      </c>
      <c r="BS62" s="158">
        <v>0</v>
      </c>
      <c r="BT62" s="158">
        <v>0</v>
      </c>
      <c r="BU62" s="158">
        <v>0</v>
      </c>
      <c r="BV62" s="158">
        <v>0</v>
      </c>
      <c r="BW62" s="158">
        <v>0</v>
      </c>
      <c r="BX62" s="158">
        <v>0</v>
      </c>
      <c r="BY62" s="158">
        <v>0</v>
      </c>
      <c r="BZ62" s="158">
        <v>0</v>
      </c>
      <c r="CA62" s="117">
        <v>0</v>
      </c>
      <c r="CB62" s="158">
        <v>0</v>
      </c>
      <c r="CC62" s="158">
        <v>0</v>
      </c>
      <c r="CD62" s="158">
        <v>0</v>
      </c>
      <c r="CE62" s="158">
        <v>0</v>
      </c>
      <c r="CF62" s="158">
        <v>0</v>
      </c>
      <c r="CG62" s="158">
        <v>0</v>
      </c>
      <c r="CH62" s="158">
        <v>0</v>
      </c>
      <c r="CI62" s="158">
        <v>0</v>
      </c>
      <c r="CJ62" s="158">
        <v>0</v>
      </c>
      <c r="CK62" s="117">
        <v>0</v>
      </c>
      <c r="CL62" s="158">
        <v>0</v>
      </c>
      <c r="CM62" s="158">
        <v>0</v>
      </c>
      <c r="CN62" s="158">
        <v>0</v>
      </c>
      <c r="CO62" s="117">
        <v>0</v>
      </c>
      <c r="CP62" s="158">
        <v>0</v>
      </c>
      <c r="CQ62" s="117">
        <v>0</v>
      </c>
      <c r="CR62" s="158">
        <v>0</v>
      </c>
      <c r="CS62" s="117">
        <v>0</v>
      </c>
      <c r="CT62" s="158" t="s">
        <v>903</v>
      </c>
      <c r="CU62" s="158" t="s">
        <v>903</v>
      </c>
      <c r="CV62" s="158" t="s">
        <v>903</v>
      </c>
      <c r="CW62" s="158" t="s">
        <v>903</v>
      </c>
      <c r="CX62" s="158" t="s">
        <v>903</v>
      </c>
      <c r="CY62" s="158" t="s">
        <v>903</v>
      </c>
      <c r="CZ62" s="158" t="s">
        <v>903</v>
      </c>
      <c r="DA62" s="158" t="s">
        <v>903</v>
      </c>
      <c r="DB62" s="158">
        <v>0</v>
      </c>
      <c r="DC62" s="158">
        <v>0</v>
      </c>
      <c r="DD62" s="158">
        <v>0</v>
      </c>
      <c r="DE62" s="158">
        <v>0</v>
      </c>
      <c r="DF62" s="158">
        <v>0</v>
      </c>
      <c r="DG62" s="158">
        <v>1.94068215</v>
      </c>
      <c r="DH62" s="158">
        <v>0</v>
      </c>
      <c r="DI62" s="158">
        <v>0</v>
      </c>
      <c r="DJ62" s="158">
        <v>0</v>
      </c>
      <c r="DK62" s="158">
        <v>0</v>
      </c>
      <c r="DL62" s="158">
        <v>0</v>
      </c>
      <c r="DM62" s="158">
        <v>0</v>
      </c>
      <c r="DN62" s="158">
        <v>0</v>
      </c>
      <c r="DO62" s="158">
        <v>0</v>
      </c>
      <c r="DP62" s="158">
        <v>0</v>
      </c>
      <c r="DQ62" s="158">
        <v>0</v>
      </c>
    </row>
    <row r="63" spans="1:121" ht="85.5" customHeight="1">
      <c r="A63" s="288" t="s">
        <v>172</v>
      </c>
      <c r="B63" s="274" t="s">
        <v>2128</v>
      </c>
      <c r="C63" s="285" t="s">
        <v>1505</v>
      </c>
      <c r="D63" s="158">
        <v>0</v>
      </c>
      <c r="E63" s="117">
        <v>0</v>
      </c>
      <c r="F63" s="158">
        <v>0</v>
      </c>
      <c r="G63" s="117">
        <v>0</v>
      </c>
      <c r="H63" s="158">
        <v>0</v>
      </c>
      <c r="I63" s="117">
        <v>0</v>
      </c>
      <c r="J63" s="158">
        <v>0</v>
      </c>
      <c r="K63" s="158">
        <v>0</v>
      </c>
      <c r="L63" s="158">
        <v>0</v>
      </c>
      <c r="M63" s="117">
        <v>0</v>
      </c>
      <c r="N63" s="158">
        <v>0</v>
      </c>
      <c r="O63" s="158">
        <v>0</v>
      </c>
      <c r="P63" s="158">
        <v>0</v>
      </c>
      <c r="Q63" s="117">
        <v>0</v>
      </c>
      <c r="R63" s="158">
        <v>0</v>
      </c>
      <c r="S63" s="117">
        <v>0</v>
      </c>
      <c r="T63" s="158">
        <v>0</v>
      </c>
      <c r="U63" s="158">
        <v>0</v>
      </c>
      <c r="V63" s="158">
        <v>0</v>
      </c>
      <c r="W63" s="117">
        <v>0</v>
      </c>
      <c r="X63" s="158">
        <v>0</v>
      </c>
      <c r="Y63" s="117">
        <v>0</v>
      </c>
      <c r="Z63" s="158">
        <v>0</v>
      </c>
      <c r="AA63" s="158">
        <v>0</v>
      </c>
      <c r="AB63" s="158">
        <v>0</v>
      </c>
      <c r="AC63" s="117">
        <v>0</v>
      </c>
      <c r="AD63" s="158">
        <v>0</v>
      </c>
      <c r="AE63" s="158">
        <v>0</v>
      </c>
      <c r="AF63" s="158">
        <v>0</v>
      </c>
      <c r="AG63" s="117">
        <v>0</v>
      </c>
      <c r="AH63" s="158">
        <v>0</v>
      </c>
      <c r="AI63" s="117">
        <v>0</v>
      </c>
      <c r="AJ63" s="158">
        <v>0</v>
      </c>
      <c r="AK63" s="158">
        <v>0</v>
      </c>
      <c r="AL63" s="158">
        <v>0</v>
      </c>
      <c r="AM63" s="158">
        <v>8.8999999999999996E-2</v>
      </c>
      <c r="AN63" s="158">
        <v>0</v>
      </c>
      <c r="AO63" s="117">
        <v>0</v>
      </c>
      <c r="AP63" s="158">
        <v>0</v>
      </c>
      <c r="AQ63" s="158">
        <v>0</v>
      </c>
      <c r="AR63" s="158">
        <v>0</v>
      </c>
      <c r="AS63" s="158">
        <v>0</v>
      </c>
      <c r="AT63" s="158">
        <v>0</v>
      </c>
      <c r="AU63" s="158">
        <v>0</v>
      </c>
      <c r="AV63" s="158">
        <v>0</v>
      </c>
      <c r="AW63" s="158">
        <v>0</v>
      </c>
      <c r="AX63" s="158">
        <v>0</v>
      </c>
      <c r="AY63" s="117">
        <v>0</v>
      </c>
      <c r="AZ63" s="158">
        <v>0</v>
      </c>
      <c r="BA63" s="158">
        <v>0</v>
      </c>
      <c r="BB63" s="293" t="s">
        <v>903</v>
      </c>
      <c r="BC63" s="121" t="s">
        <v>903</v>
      </c>
      <c r="BD63" s="158">
        <v>0</v>
      </c>
      <c r="BE63" s="117">
        <v>0</v>
      </c>
      <c r="BF63" s="158">
        <v>0</v>
      </c>
      <c r="BG63" s="158">
        <v>0</v>
      </c>
      <c r="BH63" s="158">
        <v>0</v>
      </c>
      <c r="BI63" s="158">
        <v>0</v>
      </c>
      <c r="BJ63" s="158">
        <v>0</v>
      </c>
      <c r="BK63" s="158">
        <v>0</v>
      </c>
      <c r="BL63" s="158">
        <v>0</v>
      </c>
      <c r="BM63" s="158">
        <v>0</v>
      </c>
      <c r="BN63" s="158">
        <v>0</v>
      </c>
      <c r="BO63" s="117">
        <v>0</v>
      </c>
      <c r="BP63" s="158">
        <v>0</v>
      </c>
      <c r="BQ63" s="158">
        <v>0</v>
      </c>
      <c r="BR63" s="158">
        <v>0</v>
      </c>
      <c r="BS63" s="158">
        <v>0</v>
      </c>
      <c r="BT63" s="158">
        <v>0</v>
      </c>
      <c r="BU63" s="158">
        <v>0</v>
      </c>
      <c r="BV63" s="158">
        <v>0</v>
      </c>
      <c r="BW63" s="158">
        <v>0</v>
      </c>
      <c r="BX63" s="158">
        <v>0</v>
      </c>
      <c r="BY63" s="158">
        <v>0</v>
      </c>
      <c r="BZ63" s="158">
        <v>0</v>
      </c>
      <c r="CA63" s="117">
        <v>0</v>
      </c>
      <c r="CB63" s="158">
        <v>0</v>
      </c>
      <c r="CC63" s="158">
        <v>0</v>
      </c>
      <c r="CD63" s="158">
        <v>0</v>
      </c>
      <c r="CE63" s="158">
        <v>0</v>
      </c>
      <c r="CF63" s="158">
        <v>0</v>
      </c>
      <c r="CG63" s="158">
        <v>0</v>
      </c>
      <c r="CH63" s="158">
        <v>0</v>
      </c>
      <c r="CI63" s="158">
        <v>0</v>
      </c>
      <c r="CJ63" s="158">
        <v>0</v>
      </c>
      <c r="CK63" s="117">
        <v>0</v>
      </c>
      <c r="CL63" s="158">
        <v>0</v>
      </c>
      <c r="CM63" s="158">
        <v>0</v>
      </c>
      <c r="CN63" s="158">
        <v>0</v>
      </c>
      <c r="CO63" s="117">
        <v>0</v>
      </c>
      <c r="CP63" s="158">
        <v>0</v>
      </c>
      <c r="CQ63" s="117">
        <v>0</v>
      </c>
      <c r="CR63" s="158">
        <v>0</v>
      </c>
      <c r="CS63" s="117">
        <v>0</v>
      </c>
      <c r="CT63" s="158" t="s">
        <v>903</v>
      </c>
      <c r="CU63" s="158" t="s">
        <v>903</v>
      </c>
      <c r="CV63" s="158" t="s">
        <v>903</v>
      </c>
      <c r="CW63" s="158" t="s">
        <v>903</v>
      </c>
      <c r="CX63" s="158" t="s">
        <v>903</v>
      </c>
      <c r="CY63" s="158" t="s">
        <v>903</v>
      </c>
      <c r="CZ63" s="158" t="s">
        <v>903</v>
      </c>
      <c r="DA63" s="158" t="s">
        <v>903</v>
      </c>
      <c r="DB63" s="158">
        <v>0</v>
      </c>
      <c r="DC63" s="158">
        <v>0</v>
      </c>
      <c r="DD63" s="158">
        <v>0</v>
      </c>
      <c r="DE63" s="158">
        <v>0</v>
      </c>
      <c r="DF63" s="158">
        <v>0</v>
      </c>
      <c r="DG63" s="158">
        <v>2.3333431600000001</v>
      </c>
      <c r="DH63" s="158">
        <v>0</v>
      </c>
      <c r="DI63" s="158">
        <v>0</v>
      </c>
      <c r="DJ63" s="158">
        <v>0</v>
      </c>
      <c r="DK63" s="158">
        <v>0</v>
      </c>
      <c r="DL63" s="158">
        <v>0</v>
      </c>
      <c r="DM63" s="158">
        <v>0</v>
      </c>
      <c r="DN63" s="158">
        <v>0</v>
      </c>
      <c r="DO63" s="158">
        <v>0</v>
      </c>
      <c r="DP63" s="158">
        <v>0</v>
      </c>
      <c r="DQ63" s="158">
        <v>0</v>
      </c>
    </row>
    <row r="64" spans="1:121" ht="85.5" customHeight="1">
      <c r="A64" s="288" t="s">
        <v>172</v>
      </c>
      <c r="B64" s="274" t="s">
        <v>992</v>
      </c>
      <c r="C64" s="285" t="s">
        <v>1506</v>
      </c>
      <c r="D64" s="158">
        <v>0</v>
      </c>
      <c r="E64" s="117">
        <v>0</v>
      </c>
      <c r="F64" s="158">
        <v>0</v>
      </c>
      <c r="G64" s="117">
        <v>0</v>
      </c>
      <c r="H64" s="158">
        <v>0</v>
      </c>
      <c r="I64" s="117">
        <v>0</v>
      </c>
      <c r="J64" s="158">
        <v>0</v>
      </c>
      <c r="K64" s="158">
        <v>0</v>
      </c>
      <c r="L64" s="158">
        <v>0</v>
      </c>
      <c r="M64" s="117">
        <v>0</v>
      </c>
      <c r="N64" s="158">
        <v>0</v>
      </c>
      <c r="O64" s="158">
        <v>0</v>
      </c>
      <c r="P64" s="158">
        <v>0</v>
      </c>
      <c r="Q64" s="117">
        <v>0</v>
      </c>
      <c r="R64" s="158">
        <v>0</v>
      </c>
      <c r="S64" s="117">
        <v>0</v>
      </c>
      <c r="T64" s="158">
        <v>0</v>
      </c>
      <c r="U64" s="158">
        <v>0</v>
      </c>
      <c r="V64" s="158">
        <v>0</v>
      </c>
      <c r="W64" s="117">
        <v>0</v>
      </c>
      <c r="X64" s="158">
        <v>0</v>
      </c>
      <c r="Y64" s="117">
        <v>0</v>
      </c>
      <c r="Z64" s="158">
        <v>0</v>
      </c>
      <c r="AA64" s="158">
        <v>0</v>
      </c>
      <c r="AB64" s="158">
        <v>0</v>
      </c>
      <c r="AC64" s="117">
        <v>0</v>
      </c>
      <c r="AD64" s="158">
        <v>0</v>
      </c>
      <c r="AE64" s="158">
        <v>0</v>
      </c>
      <c r="AF64" s="158">
        <v>0</v>
      </c>
      <c r="AG64" s="117">
        <v>0</v>
      </c>
      <c r="AH64" s="158">
        <v>0</v>
      </c>
      <c r="AI64" s="117">
        <v>0</v>
      </c>
      <c r="AJ64" s="158">
        <v>0</v>
      </c>
      <c r="AK64" s="158">
        <v>0</v>
      </c>
      <c r="AL64" s="158">
        <v>0</v>
      </c>
      <c r="AM64" s="158">
        <v>8.8999999999999996E-2</v>
      </c>
      <c r="AN64" s="158">
        <v>0</v>
      </c>
      <c r="AO64" s="117">
        <v>0</v>
      </c>
      <c r="AP64" s="158">
        <v>0</v>
      </c>
      <c r="AQ64" s="158">
        <v>0</v>
      </c>
      <c r="AR64" s="158">
        <v>0</v>
      </c>
      <c r="AS64" s="158">
        <v>0</v>
      </c>
      <c r="AT64" s="158">
        <v>0</v>
      </c>
      <c r="AU64" s="158">
        <v>0</v>
      </c>
      <c r="AV64" s="158">
        <v>0</v>
      </c>
      <c r="AW64" s="158">
        <v>0</v>
      </c>
      <c r="AX64" s="158">
        <v>0</v>
      </c>
      <c r="AY64" s="117">
        <v>0</v>
      </c>
      <c r="AZ64" s="158">
        <v>0</v>
      </c>
      <c r="BA64" s="158">
        <v>0</v>
      </c>
      <c r="BB64" s="293" t="s">
        <v>903</v>
      </c>
      <c r="BC64" s="121" t="s">
        <v>903</v>
      </c>
      <c r="BD64" s="158">
        <v>0</v>
      </c>
      <c r="BE64" s="117">
        <v>0</v>
      </c>
      <c r="BF64" s="158">
        <v>0</v>
      </c>
      <c r="BG64" s="158">
        <v>0</v>
      </c>
      <c r="BH64" s="158">
        <v>0</v>
      </c>
      <c r="BI64" s="158">
        <v>0</v>
      </c>
      <c r="BJ64" s="158">
        <v>0</v>
      </c>
      <c r="BK64" s="158">
        <v>0</v>
      </c>
      <c r="BL64" s="158">
        <v>0</v>
      </c>
      <c r="BM64" s="158">
        <v>0</v>
      </c>
      <c r="BN64" s="158">
        <v>0</v>
      </c>
      <c r="BO64" s="117">
        <v>0</v>
      </c>
      <c r="BP64" s="158">
        <v>0</v>
      </c>
      <c r="BQ64" s="158">
        <v>0</v>
      </c>
      <c r="BR64" s="158">
        <v>0</v>
      </c>
      <c r="BS64" s="158">
        <v>0</v>
      </c>
      <c r="BT64" s="158">
        <v>0</v>
      </c>
      <c r="BU64" s="158">
        <v>0</v>
      </c>
      <c r="BV64" s="158">
        <v>0</v>
      </c>
      <c r="BW64" s="158">
        <v>0</v>
      </c>
      <c r="BX64" s="158">
        <v>0</v>
      </c>
      <c r="BY64" s="158">
        <v>0</v>
      </c>
      <c r="BZ64" s="158">
        <v>0</v>
      </c>
      <c r="CA64" s="117">
        <v>0</v>
      </c>
      <c r="CB64" s="158">
        <v>0</v>
      </c>
      <c r="CC64" s="158">
        <v>0</v>
      </c>
      <c r="CD64" s="158">
        <v>0</v>
      </c>
      <c r="CE64" s="158">
        <v>0</v>
      </c>
      <c r="CF64" s="158">
        <v>0</v>
      </c>
      <c r="CG64" s="158">
        <v>0</v>
      </c>
      <c r="CH64" s="158">
        <v>0</v>
      </c>
      <c r="CI64" s="158">
        <v>0</v>
      </c>
      <c r="CJ64" s="158">
        <v>0</v>
      </c>
      <c r="CK64" s="117">
        <v>0</v>
      </c>
      <c r="CL64" s="158">
        <v>0</v>
      </c>
      <c r="CM64" s="158">
        <v>0</v>
      </c>
      <c r="CN64" s="158">
        <v>0</v>
      </c>
      <c r="CO64" s="117">
        <v>0</v>
      </c>
      <c r="CP64" s="158">
        <v>0</v>
      </c>
      <c r="CQ64" s="117">
        <v>0</v>
      </c>
      <c r="CR64" s="158">
        <v>0</v>
      </c>
      <c r="CS64" s="117">
        <v>0</v>
      </c>
      <c r="CT64" s="158" t="s">
        <v>903</v>
      </c>
      <c r="CU64" s="158" t="s">
        <v>903</v>
      </c>
      <c r="CV64" s="158" t="s">
        <v>903</v>
      </c>
      <c r="CW64" s="158" t="s">
        <v>903</v>
      </c>
      <c r="CX64" s="158" t="s">
        <v>903</v>
      </c>
      <c r="CY64" s="158" t="s">
        <v>903</v>
      </c>
      <c r="CZ64" s="158" t="s">
        <v>903</v>
      </c>
      <c r="DA64" s="158" t="s">
        <v>903</v>
      </c>
      <c r="DB64" s="158">
        <v>0</v>
      </c>
      <c r="DC64" s="158">
        <v>0</v>
      </c>
      <c r="DD64" s="158">
        <v>0</v>
      </c>
      <c r="DE64" s="158">
        <v>0</v>
      </c>
      <c r="DF64" s="158">
        <v>0</v>
      </c>
      <c r="DG64" s="158">
        <v>4.3871199999999999E-2</v>
      </c>
      <c r="DH64" s="158">
        <v>0</v>
      </c>
      <c r="DI64" s="158">
        <v>0</v>
      </c>
      <c r="DJ64" s="158">
        <v>0</v>
      </c>
      <c r="DK64" s="158">
        <v>0</v>
      </c>
      <c r="DL64" s="158">
        <v>0</v>
      </c>
      <c r="DM64" s="158">
        <v>0</v>
      </c>
      <c r="DN64" s="158">
        <v>0</v>
      </c>
      <c r="DO64" s="158">
        <v>0</v>
      </c>
      <c r="DP64" s="158">
        <v>0</v>
      </c>
      <c r="DQ64" s="158">
        <v>0</v>
      </c>
    </row>
    <row r="65" spans="1:121" ht="85.5" customHeight="1">
      <c r="A65" s="288" t="s">
        <v>172</v>
      </c>
      <c r="B65" s="274" t="s">
        <v>993</v>
      </c>
      <c r="C65" s="285" t="s">
        <v>1507</v>
      </c>
      <c r="D65" s="158">
        <v>0</v>
      </c>
      <c r="E65" s="117">
        <v>0</v>
      </c>
      <c r="F65" s="158">
        <v>0</v>
      </c>
      <c r="G65" s="117">
        <v>0</v>
      </c>
      <c r="H65" s="158">
        <v>0</v>
      </c>
      <c r="I65" s="117">
        <v>0</v>
      </c>
      <c r="J65" s="158">
        <v>0</v>
      </c>
      <c r="K65" s="158">
        <v>0</v>
      </c>
      <c r="L65" s="158">
        <v>0</v>
      </c>
      <c r="M65" s="117">
        <v>0</v>
      </c>
      <c r="N65" s="158">
        <v>0</v>
      </c>
      <c r="O65" s="158">
        <v>0</v>
      </c>
      <c r="P65" s="158">
        <v>0</v>
      </c>
      <c r="Q65" s="117">
        <v>0</v>
      </c>
      <c r="R65" s="158">
        <v>0</v>
      </c>
      <c r="S65" s="117">
        <v>0</v>
      </c>
      <c r="T65" s="158">
        <v>0</v>
      </c>
      <c r="U65" s="158">
        <v>0</v>
      </c>
      <c r="V65" s="158">
        <v>0</v>
      </c>
      <c r="W65" s="117">
        <v>0</v>
      </c>
      <c r="X65" s="158">
        <v>0</v>
      </c>
      <c r="Y65" s="117">
        <v>0</v>
      </c>
      <c r="Z65" s="158">
        <v>0</v>
      </c>
      <c r="AA65" s="158">
        <v>0</v>
      </c>
      <c r="AB65" s="158">
        <v>0</v>
      </c>
      <c r="AC65" s="117">
        <v>0</v>
      </c>
      <c r="AD65" s="158">
        <v>0</v>
      </c>
      <c r="AE65" s="158">
        <v>0</v>
      </c>
      <c r="AF65" s="158">
        <v>0</v>
      </c>
      <c r="AG65" s="117">
        <v>0</v>
      </c>
      <c r="AH65" s="158">
        <v>0</v>
      </c>
      <c r="AI65" s="117">
        <v>0</v>
      </c>
      <c r="AJ65" s="158">
        <v>0</v>
      </c>
      <c r="AK65" s="158">
        <v>0</v>
      </c>
      <c r="AL65" s="158">
        <v>0</v>
      </c>
      <c r="AM65" s="158">
        <v>8.8999999999999996E-2</v>
      </c>
      <c r="AN65" s="158">
        <v>0</v>
      </c>
      <c r="AO65" s="117">
        <v>0</v>
      </c>
      <c r="AP65" s="158">
        <v>0</v>
      </c>
      <c r="AQ65" s="158">
        <v>0</v>
      </c>
      <c r="AR65" s="158">
        <v>0</v>
      </c>
      <c r="AS65" s="158">
        <v>0</v>
      </c>
      <c r="AT65" s="158">
        <v>0</v>
      </c>
      <c r="AU65" s="158">
        <v>0</v>
      </c>
      <c r="AV65" s="158">
        <v>0</v>
      </c>
      <c r="AW65" s="158">
        <v>0</v>
      </c>
      <c r="AX65" s="158">
        <v>0</v>
      </c>
      <c r="AY65" s="117">
        <v>0</v>
      </c>
      <c r="AZ65" s="158">
        <v>0</v>
      </c>
      <c r="BA65" s="158">
        <v>0</v>
      </c>
      <c r="BB65" s="293" t="s">
        <v>903</v>
      </c>
      <c r="BC65" s="121" t="s">
        <v>903</v>
      </c>
      <c r="BD65" s="158">
        <v>0</v>
      </c>
      <c r="BE65" s="117">
        <v>0</v>
      </c>
      <c r="BF65" s="158">
        <v>0</v>
      </c>
      <c r="BG65" s="158">
        <v>0</v>
      </c>
      <c r="BH65" s="158">
        <v>0</v>
      </c>
      <c r="BI65" s="158">
        <v>0</v>
      </c>
      <c r="BJ65" s="158">
        <v>0</v>
      </c>
      <c r="BK65" s="158">
        <v>0</v>
      </c>
      <c r="BL65" s="158">
        <v>0</v>
      </c>
      <c r="BM65" s="158">
        <v>0</v>
      </c>
      <c r="BN65" s="158">
        <v>0</v>
      </c>
      <c r="BO65" s="117">
        <v>0</v>
      </c>
      <c r="BP65" s="158">
        <v>0</v>
      </c>
      <c r="BQ65" s="158">
        <v>0</v>
      </c>
      <c r="BR65" s="158">
        <v>0</v>
      </c>
      <c r="BS65" s="158">
        <v>0</v>
      </c>
      <c r="BT65" s="158">
        <v>0</v>
      </c>
      <c r="BU65" s="158">
        <v>0</v>
      </c>
      <c r="BV65" s="158">
        <v>0</v>
      </c>
      <c r="BW65" s="158">
        <v>0</v>
      </c>
      <c r="BX65" s="158">
        <v>0</v>
      </c>
      <c r="BY65" s="158">
        <v>0</v>
      </c>
      <c r="BZ65" s="158">
        <v>0</v>
      </c>
      <c r="CA65" s="117">
        <v>0</v>
      </c>
      <c r="CB65" s="158">
        <v>0</v>
      </c>
      <c r="CC65" s="158">
        <v>0</v>
      </c>
      <c r="CD65" s="158">
        <v>0</v>
      </c>
      <c r="CE65" s="158">
        <v>0</v>
      </c>
      <c r="CF65" s="158">
        <v>0</v>
      </c>
      <c r="CG65" s="158">
        <v>0</v>
      </c>
      <c r="CH65" s="158">
        <v>0</v>
      </c>
      <c r="CI65" s="158">
        <v>0</v>
      </c>
      <c r="CJ65" s="158">
        <v>0</v>
      </c>
      <c r="CK65" s="117">
        <v>0</v>
      </c>
      <c r="CL65" s="158">
        <v>0</v>
      </c>
      <c r="CM65" s="158">
        <v>0</v>
      </c>
      <c r="CN65" s="158">
        <v>0</v>
      </c>
      <c r="CO65" s="117">
        <v>0</v>
      </c>
      <c r="CP65" s="158">
        <v>0</v>
      </c>
      <c r="CQ65" s="117">
        <v>0</v>
      </c>
      <c r="CR65" s="158">
        <v>0</v>
      </c>
      <c r="CS65" s="117">
        <v>0</v>
      </c>
      <c r="CT65" s="158" t="s">
        <v>903</v>
      </c>
      <c r="CU65" s="158" t="s">
        <v>903</v>
      </c>
      <c r="CV65" s="158" t="s">
        <v>903</v>
      </c>
      <c r="CW65" s="158" t="s">
        <v>903</v>
      </c>
      <c r="CX65" s="158" t="s">
        <v>903</v>
      </c>
      <c r="CY65" s="158" t="s">
        <v>903</v>
      </c>
      <c r="CZ65" s="158" t="s">
        <v>903</v>
      </c>
      <c r="DA65" s="158" t="s">
        <v>903</v>
      </c>
      <c r="DB65" s="158">
        <v>0</v>
      </c>
      <c r="DC65" s="158">
        <v>0</v>
      </c>
      <c r="DD65" s="158">
        <v>0</v>
      </c>
      <c r="DE65" s="158">
        <v>0</v>
      </c>
      <c r="DF65" s="158">
        <v>0</v>
      </c>
      <c r="DG65" s="158">
        <v>8.7704799999999999E-2</v>
      </c>
      <c r="DH65" s="158">
        <v>0</v>
      </c>
      <c r="DI65" s="158">
        <v>0</v>
      </c>
      <c r="DJ65" s="158">
        <v>0</v>
      </c>
      <c r="DK65" s="158">
        <v>0</v>
      </c>
      <c r="DL65" s="158">
        <v>0</v>
      </c>
      <c r="DM65" s="158">
        <v>0</v>
      </c>
      <c r="DN65" s="158">
        <v>0</v>
      </c>
      <c r="DO65" s="158">
        <v>0</v>
      </c>
      <c r="DP65" s="158">
        <v>0</v>
      </c>
      <c r="DQ65" s="158">
        <v>0</v>
      </c>
    </row>
    <row r="66" spans="1:121" ht="131.25" customHeight="1">
      <c r="A66" s="288" t="s">
        <v>172</v>
      </c>
      <c r="B66" s="274" t="s">
        <v>994</v>
      </c>
      <c r="C66" s="285" t="s">
        <v>1508</v>
      </c>
      <c r="D66" s="158">
        <v>0</v>
      </c>
      <c r="E66" s="117">
        <v>0</v>
      </c>
      <c r="F66" s="158">
        <v>0</v>
      </c>
      <c r="G66" s="117">
        <v>0</v>
      </c>
      <c r="H66" s="158">
        <v>0</v>
      </c>
      <c r="I66" s="117">
        <v>0</v>
      </c>
      <c r="J66" s="158">
        <v>0</v>
      </c>
      <c r="K66" s="158">
        <v>0</v>
      </c>
      <c r="L66" s="158">
        <v>0</v>
      </c>
      <c r="M66" s="117">
        <v>0</v>
      </c>
      <c r="N66" s="158">
        <v>0</v>
      </c>
      <c r="O66" s="158">
        <v>0</v>
      </c>
      <c r="P66" s="158">
        <v>0</v>
      </c>
      <c r="Q66" s="117">
        <v>0</v>
      </c>
      <c r="R66" s="158">
        <v>0</v>
      </c>
      <c r="S66" s="117">
        <v>0</v>
      </c>
      <c r="T66" s="158">
        <v>0</v>
      </c>
      <c r="U66" s="158">
        <v>0</v>
      </c>
      <c r="V66" s="158">
        <v>0</v>
      </c>
      <c r="W66" s="117">
        <v>0</v>
      </c>
      <c r="X66" s="158">
        <v>0</v>
      </c>
      <c r="Y66" s="117">
        <v>0</v>
      </c>
      <c r="Z66" s="158">
        <v>0</v>
      </c>
      <c r="AA66" s="158">
        <v>0</v>
      </c>
      <c r="AB66" s="158">
        <v>0</v>
      </c>
      <c r="AC66" s="117">
        <v>0</v>
      </c>
      <c r="AD66" s="158">
        <v>0</v>
      </c>
      <c r="AE66" s="158">
        <v>0</v>
      </c>
      <c r="AF66" s="158">
        <v>0</v>
      </c>
      <c r="AG66" s="117">
        <v>0</v>
      </c>
      <c r="AH66" s="158">
        <v>0</v>
      </c>
      <c r="AI66" s="117">
        <v>0</v>
      </c>
      <c r="AJ66" s="158">
        <v>0</v>
      </c>
      <c r="AK66" s="158">
        <v>0</v>
      </c>
      <c r="AL66" s="158">
        <v>0</v>
      </c>
      <c r="AM66" s="158">
        <v>8.8999999999999996E-2</v>
      </c>
      <c r="AN66" s="158">
        <v>0</v>
      </c>
      <c r="AO66" s="117">
        <v>0</v>
      </c>
      <c r="AP66" s="158">
        <v>0</v>
      </c>
      <c r="AQ66" s="158">
        <v>0</v>
      </c>
      <c r="AR66" s="158">
        <v>0</v>
      </c>
      <c r="AS66" s="158">
        <v>0</v>
      </c>
      <c r="AT66" s="158">
        <v>0</v>
      </c>
      <c r="AU66" s="158">
        <v>0</v>
      </c>
      <c r="AV66" s="158">
        <v>0</v>
      </c>
      <c r="AW66" s="158">
        <v>0</v>
      </c>
      <c r="AX66" s="158">
        <v>0</v>
      </c>
      <c r="AY66" s="117">
        <v>0</v>
      </c>
      <c r="AZ66" s="158">
        <v>0</v>
      </c>
      <c r="BA66" s="158">
        <v>0</v>
      </c>
      <c r="BB66" s="293" t="s">
        <v>903</v>
      </c>
      <c r="BC66" s="121" t="s">
        <v>903</v>
      </c>
      <c r="BD66" s="158">
        <v>0</v>
      </c>
      <c r="BE66" s="117">
        <v>0</v>
      </c>
      <c r="BF66" s="158">
        <v>0</v>
      </c>
      <c r="BG66" s="158">
        <v>0</v>
      </c>
      <c r="BH66" s="158">
        <v>0</v>
      </c>
      <c r="BI66" s="158">
        <v>0</v>
      </c>
      <c r="BJ66" s="158">
        <v>0</v>
      </c>
      <c r="BK66" s="158">
        <v>0</v>
      </c>
      <c r="BL66" s="158">
        <v>0</v>
      </c>
      <c r="BM66" s="158">
        <v>0</v>
      </c>
      <c r="BN66" s="158">
        <v>0</v>
      </c>
      <c r="BO66" s="117">
        <v>0</v>
      </c>
      <c r="BP66" s="158">
        <v>0</v>
      </c>
      <c r="BQ66" s="158">
        <v>0</v>
      </c>
      <c r="BR66" s="158">
        <v>0</v>
      </c>
      <c r="BS66" s="158">
        <v>0</v>
      </c>
      <c r="BT66" s="158">
        <v>0</v>
      </c>
      <c r="BU66" s="158">
        <v>0</v>
      </c>
      <c r="BV66" s="158">
        <v>0</v>
      </c>
      <c r="BW66" s="158">
        <v>0</v>
      </c>
      <c r="BX66" s="158">
        <v>0</v>
      </c>
      <c r="BY66" s="158">
        <v>0</v>
      </c>
      <c r="BZ66" s="158">
        <v>0</v>
      </c>
      <c r="CA66" s="117">
        <v>0</v>
      </c>
      <c r="CB66" s="158">
        <v>0</v>
      </c>
      <c r="CC66" s="158">
        <v>0</v>
      </c>
      <c r="CD66" s="158">
        <v>0</v>
      </c>
      <c r="CE66" s="158">
        <v>0</v>
      </c>
      <c r="CF66" s="158">
        <v>0</v>
      </c>
      <c r="CG66" s="158">
        <v>0</v>
      </c>
      <c r="CH66" s="158">
        <v>0</v>
      </c>
      <c r="CI66" s="158">
        <v>0</v>
      </c>
      <c r="CJ66" s="158">
        <v>0</v>
      </c>
      <c r="CK66" s="117">
        <v>0</v>
      </c>
      <c r="CL66" s="158">
        <v>0</v>
      </c>
      <c r="CM66" s="158">
        <v>0</v>
      </c>
      <c r="CN66" s="158">
        <v>0</v>
      </c>
      <c r="CO66" s="117">
        <v>0</v>
      </c>
      <c r="CP66" s="158">
        <v>0</v>
      </c>
      <c r="CQ66" s="117">
        <v>0</v>
      </c>
      <c r="CR66" s="158">
        <v>0</v>
      </c>
      <c r="CS66" s="117">
        <v>0</v>
      </c>
      <c r="CT66" s="158" t="s">
        <v>903</v>
      </c>
      <c r="CU66" s="158" t="s">
        <v>903</v>
      </c>
      <c r="CV66" s="158" t="s">
        <v>903</v>
      </c>
      <c r="CW66" s="158" t="s">
        <v>903</v>
      </c>
      <c r="CX66" s="158" t="s">
        <v>903</v>
      </c>
      <c r="CY66" s="158" t="s">
        <v>903</v>
      </c>
      <c r="CZ66" s="158" t="s">
        <v>903</v>
      </c>
      <c r="DA66" s="158" t="s">
        <v>903</v>
      </c>
      <c r="DB66" s="158">
        <v>0</v>
      </c>
      <c r="DC66" s="158">
        <v>0</v>
      </c>
      <c r="DD66" s="158">
        <v>0</v>
      </c>
      <c r="DE66" s="158">
        <v>0</v>
      </c>
      <c r="DF66" s="158">
        <v>0</v>
      </c>
      <c r="DG66" s="158">
        <v>2.5347707299999995</v>
      </c>
      <c r="DH66" s="158">
        <v>0</v>
      </c>
      <c r="DI66" s="158">
        <v>0</v>
      </c>
      <c r="DJ66" s="158">
        <v>0</v>
      </c>
      <c r="DK66" s="158">
        <v>0</v>
      </c>
      <c r="DL66" s="158">
        <v>0</v>
      </c>
      <c r="DM66" s="158">
        <v>0</v>
      </c>
      <c r="DN66" s="158">
        <v>0</v>
      </c>
      <c r="DO66" s="158">
        <v>0</v>
      </c>
      <c r="DP66" s="158">
        <v>0</v>
      </c>
      <c r="DQ66" s="158">
        <v>0</v>
      </c>
    </row>
    <row r="67" spans="1:121" ht="85.5" customHeight="1">
      <c r="A67" s="288" t="s">
        <v>172</v>
      </c>
      <c r="B67" s="274" t="s">
        <v>995</v>
      </c>
      <c r="C67" s="285" t="s">
        <v>1509</v>
      </c>
      <c r="D67" s="158">
        <v>0</v>
      </c>
      <c r="E67" s="117">
        <v>0</v>
      </c>
      <c r="F67" s="158">
        <v>0</v>
      </c>
      <c r="G67" s="117">
        <v>0</v>
      </c>
      <c r="H67" s="158">
        <v>0</v>
      </c>
      <c r="I67" s="117">
        <v>0</v>
      </c>
      <c r="J67" s="158">
        <v>0</v>
      </c>
      <c r="K67" s="158">
        <v>0</v>
      </c>
      <c r="L67" s="158">
        <v>0</v>
      </c>
      <c r="M67" s="117">
        <v>0</v>
      </c>
      <c r="N67" s="158">
        <v>0</v>
      </c>
      <c r="O67" s="158">
        <v>0</v>
      </c>
      <c r="P67" s="158">
        <v>0</v>
      </c>
      <c r="Q67" s="117">
        <v>0</v>
      </c>
      <c r="R67" s="158">
        <v>0</v>
      </c>
      <c r="S67" s="117">
        <v>0</v>
      </c>
      <c r="T67" s="158">
        <v>0</v>
      </c>
      <c r="U67" s="158">
        <v>0</v>
      </c>
      <c r="V67" s="158">
        <v>0</v>
      </c>
      <c r="W67" s="117">
        <v>0</v>
      </c>
      <c r="X67" s="158">
        <v>0</v>
      </c>
      <c r="Y67" s="117">
        <v>0</v>
      </c>
      <c r="Z67" s="158">
        <v>0</v>
      </c>
      <c r="AA67" s="158">
        <v>0</v>
      </c>
      <c r="AB67" s="158">
        <v>0</v>
      </c>
      <c r="AC67" s="117">
        <v>0</v>
      </c>
      <c r="AD67" s="158">
        <v>0</v>
      </c>
      <c r="AE67" s="158">
        <v>0</v>
      </c>
      <c r="AF67" s="158">
        <v>0</v>
      </c>
      <c r="AG67" s="117">
        <v>0</v>
      </c>
      <c r="AH67" s="158">
        <v>0</v>
      </c>
      <c r="AI67" s="117">
        <v>0</v>
      </c>
      <c r="AJ67" s="158">
        <v>0</v>
      </c>
      <c r="AK67" s="158">
        <v>0</v>
      </c>
      <c r="AL67" s="158">
        <v>0</v>
      </c>
      <c r="AM67" s="158">
        <v>8.8999999999999996E-2</v>
      </c>
      <c r="AN67" s="158">
        <v>0</v>
      </c>
      <c r="AO67" s="117">
        <v>0</v>
      </c>
      <c r="AP67" s="158">
        <v>0</v>
      </c>
      <c r="AQ67" s="158">
        <v>0</v>
      </c>
      <c r="AR67" s="158">
        <v>0</v>
      </c>
      <c r="AS67" s="158">
        <v>0</v>
      </c>
      <c r="AT67" s="158">
        <v>0</v>
      </c>
      <c r="AU67" s="158">
        <v>0</v>
      </c>
      <c r="AV67" s="158">
        <v>0</v>
      </c>
      <c r="AW67" s="158">
        <v>0</v>
      </c>
      <c r="AX67" s="158">
        <v>0</v>
      </c>
      <c r="AY67" s="117">
        <v>0</v>
      </c>
      <c r="AZ67" s="158">
        <v>0</v>
      </c>
      <c r="BA67" s="158">
        <v>0</v>
      </c>
      <c r="BB67" s="293" t="s">
        <v>903</v>
      </c>
      <c r="BC67" s="121" t="s">
        <v>903</v>
      </c>
      <c r="BD67" s="158">
        <v>0</v>
      </c>
      <c r="BE67" s="117">
        <v>0</v>
      </c>
      <c r="BF67" s="158">
        <v>0</v>
      </c>
      <c r="BG67" s="158">
        <v>0</v>
      </c>
      <c r="BH67" s="158">
        <v>0</v>
      </c>
      <c r="BI67" s="158">
        <v>0</v>
      </c>
      <c r="BJ67" s="158">
        <v>0</v>
      </c>
      <c r="BK67" s="158">
        <v>0</v>
      </c>
      <c r="BL67" s="158">
        <v>0</v>
      </c>
      <c r="BM67" s="158">
        <v>0</v>
      </c>
      <c r="BN67" s="158">
        <v>0</v>
      </c>
      <c r="BO67" s="117">
        <v>0</v>
      </c>
      <c r="BP67" s="158">
        <v>0</v>
      </c>
      <c r="BQ67" s="158">
        <v>0</v>
      </c>
      <c r="BR67" s="158">
        <v>0</v>
      </c>
      <c r="BS67" s="158">
        <v>0</v>
      </c>
      <c r="BT67" s="158">
        <v>0</v>
      </c>
      <c r="BU67" s="158">
        <v>0</v>
      </c>
      <c r="BV67" s="158">
        <v>0</v>
      </c>
      <c r="BW67" s="158">
        <v>0</v>
      </c>
      <c r="BX67" s="158">
        <v>0</v>
      </c>
      <c r="BY67" s="158">
        <v>0</v>
      </c>
      <c r="BZ67" s="158">
        <v>0</v>
      </c>
      <c r="CA67" s="117">
        <v>0</v>
      </c>
      <c r="CB67" s="158">
        <v>0</v>
      </c>
      <c r="CC67" s="158">
        <v>0</v>
      </c>
      <c r="CD67" s="158">
        <v>0</v>
      </c>
      <c r="CE67" s="158">
        <v>0</v>
      </c>
      <c r="CF67" s="158">
        <v>0</v>
      </c>
      <c r="CG67" s="158">
        <v>0</v>
      </c>
      <c r="CH67" s="158">
        <v>0</v>
      </c>
      <c r="CI67" s="158">
        <v>0</v>
      </c>
      <c r="CJ67" s="158">
        <v>0</v>
      </c>
      <c r="CK67" s="117">
        <v>0</v>
      </c>
      <c r="CL67" s="158">
        <v>0</v>
      </c>
      <c r="CM67" s="158">
        <v>0</v>
      </c>
      <c r="CN67" s="158">
        <v>0</v>
      </c>
      <c r="CO67" s="117">
        <v>0</v>
      </c>
      <c r="CP67" s="158">
        <v>0</v>
      </c>
      <c r="CQ67" s="117">
        <v>0</v>
      </c>
      <c r="CR67" s="158">
        <v>0</v>
      </c>
      <c r="CS67" s="117">
        <v>0</v>
      </c>
      <c r="CT67" s="158" t="s">
        <v>903</v>
      </c>
      <c r="CU67" s="158" t="s">
        <v>903</v>
      </c>
      <c r="CV67" s="158" t="s">
        <v>903</v>
      </c>
      <c r="CW67" s="158" t="s">
        <v>903</v>
      </c>
      <c r="CX67" s="158" t="s">
        <v>903</v>
      </c>
      <c r="CY67" s="158" t="s">
        <v>903</v>
      </c>
      <c r="CZ67" s="158" t="s">
        <v>903</v>
      </c>
      <c r="DA67" s="158" t="s">
        <v>903</v>
      </c>
      <c r="DB67" s="158">
        <v>0</v>
      </c>
      <c r="DC67" s="158">
        <v>0</v>
      </c>
      <c r="DD67" s="158">
        <v>0</v>
      </c>
      <c r="DE67" s="158">
        <v>0</v>
      </c>
      <c r="DF67" s="158">
        <v>0</v>
      </c>
      <c r="DG67" s="158">
        <v>0.15871860000000002</v>
      </c>
      <c r="DH67" s="158">
        <v>0</v>
      </c>
      <c r="DI67" s="158">
        <v>0</v>
      </c>
      <c r="DJ67" s="158">
        <v>0</v>
      </c>
      <c r="DK67" s="158">
        <v>0</v>
      </c>
      <c r="DL67" s="158">
        <v>0</v>
      </c>
      <c r="DM67" s="158">
        <v>0</v>
      </c>
      <c r="DN67" s="158">
        <v>0</v>
      </c>
      <c r="DO67" s="158">
        <v>0</v>
      </c>
      <c r="DP67" s="158">
        <v>0</v>
      </c>
      <c r="DQ67" s="158">
        <v>0</v>
      </c>
    </row>
    <row r="68" spans="1:121" ht="85.5" customHeight="1">
      <c r="A68" s="288" t="s">
        <v>172</v>
      </c>
      <c r="B68" s="274" t="s">
        <v>996</v>
      </c>
      <c r="C68" s="285" t="s">
        <v>1510</v>
      </c>
      <c r="D68" s="158">
        <v>0</v>
      </c>
      <c r="E68" s="117">
        <v>0</v>
      </c>
      <c r="F68" s="158">
        <v>0</v>
      </c>
      <c r="G68" s="117">
        <v>0</v>
      </c>
      <c r="H68" s="158">
        <v>0</v>
      </c>
      <c r="I68" s="117">
        <v>0</v>
      </c>
      <c r="J68" s="158">
        <v>0</v>
      </c>
      <c r="K68" s="158">
        <v>0</v>
      </c>
      <c r="L68" s="158">
        <v>0</v>
      </c>
      <c r="M68" s="117">
        <v>0</v>
      </c>
      <c r="N68" s="158">
        <v>0</v>
      </c>
      <c r="O68" s="158">
        <v>0</v>
      </c>
      <c r="P68" s="158">
        <v>0</v>
      </c>
      <c r="Q68" s="117">
        <v>0</v>
      </c>
      <c r="R68" s="158">
        <v>0</v>
      </c>
      <c r="S68" s="117">
        <v>0</v>
      </c>
      <c r="T68" s="158">
        <v>0</v>
      </c>
      <c r="U68" s="158">
        <v>0</v>
      </c>
      <c r="V68" s="158">
        <v>0</v>
      </c>
      <c r="W68" s="117">
        <v>0</v>
      </c>
      <c r="X68" s="158">
        <v>0</v>
      </c>
      <c r="Y68" s="117">
        <v>0</v>
      </c>
      <c r="Z68" s="158">
        <v>0</v>
      </c>
      <c r="AA68" s="158">
        <v>0</v>
      </c>
      <c r="AB68" s="158">
        <v>0</v>
      </c>
      <c r="AC68" s="117">
        <v>0</v>
      </c>
      <c r="AD68" s="158">
        <v>0</v>
      </c>
      <c r="AE68" s="158">
        <v>0</v>
      </c>
      <c r="AF68" s="158">
        <v>0</v>
      </c>
      <c r="AG68" s="117">
        <v>0</v>
      </c>
      <c r="AH68" s="158">
        <v>0</v>
      </c>
      <c r="AI68" s="117">
        <v>0</v>
      </c>
      <c r="AJ68" s="158">
        <v>0</v>
      </c>
      <c r="AK68" s="158">
        <v>0</v>
      </c>
      <c r="AL68" s="158">
        <v>0</v>
      </c>
      <c r="AM68" s="158">
        <v>8.8999999999999996E-2</v>
      </c>
      <c r="AN68" s="158">
        <v>0</v>
      </c>
      <c r="AO68" s="117">
        <v>0</v>
      </c>
      <c r="AP68" s="158">
        <v>0</v>
      </c>
      <c r="AQ68" s="158">
        <v>0</v>
      </c>
      <c r="AR68" s="158">
        <v>0</v>
      </c>
      <c r="AS68" s="158">
        <v>0</v>
      </c>
      <c r="AT68" s="158">
        <v>0</v>
      </c>
      <c r="AU68" s="158">
        <v>0</v>
      </c>
      <c r="AV68" s="158">
        <v>0</v>
      </c>
      <c r="AW68" s="158">
        <v>0</v>
      </c>
      <c r="AX68" s="158">
        <v>0</v>
      </c>
      <c r="AY68" s="117">
        <v>0</v>
      </c>
      <c r="AZ68" s="158">
        <v>0</v>
      </c>
      <c r="BA68" s="158">
        <v>0</v>
      </c>
      <c r="BB68" s="293" t="s">
        <v>903</v>
      </c>
      <c r="BC68" s="121" t="s">
        <v>903</v>
      </c>
      <c r="BD68" s="158">
        <v>0</v>
      </c>
      <c r="BE68" s="117">
        <v>0</v>
      </c>
      <c r="BF68" s="158">
        <v>0</v>
      </c>
      <c r="BG68" s="158">
        <v>0</v>
      </c>
      <c r="BH68" s="158">
        <v>0</v>
      </c>
      <c r="BI68" s="158">
        <v>0</v>
      </c>
      <c r="BJ68" s="158">
        <v>0</v>
      </c>
      <c r="BK68" s="158">
        <v>0</v>
      </c>
      <c r="BL68" s="158">
        <v>0</v>
      </c>
      <c r="BM68" s="158">
        <v>0</v>
      </c>
      <c r="BN68" s="158">
        <v>0</v>
      </c>
      <c r="BO68" s="117">
        <v>0</v>
      </c>
      <c r="BP68" s="158">
        <v>0</v>
      </c>
      <c r="BQ68" s="158">
        <v>0</v>
      </c>
      <c r="BR68" s="158">
        <v>0</v>
      </c>
      <c r="BS68" s="158">
        <v>0</v>
      </c>
      <c r="BT68" s="158">
        <v>0</v>
      </c>
      <c r="BU68" s="158">
        <v>0</v>
      </c>
      <c r="BV68" s="158">
        <v>0</v>
      </c>
      <c r="BW68" s="158">
        <v>0</v>
      </c>
      <c r="BX68" s="158">
        <v>0</v>
      </c>
      <c r="BY68" s="158">
        <v>0</v>
      </c>
      <c r="BZ68" s="158">
        <v>0</v>
      </c>
      <c r="CA68" s="117">
        <v>0</v>
      </c>
      <c r="CB68" s="158">
        <v>0</v>
      </c>
      <c r="CC68" s="158">
        <v>0</v>
      </c>
      <c r="CD68" s="158">
        <v>0</v>
      </c>
      <c r="CE68" s="158">
        <v>0</v>
      </c>
      <c r="CF68" s="158">
        <v>0</v>
      </c>
      <c r="CG68" s="158">
        <v>0</v>
      </c>
      <c r="CH68" s="158">
        <v>0</v>
      </c>
      <c r="CI68" s="158">
        <v>0</v>
      </c>
      <c r="CJ68" s="158">
        <v>0</v>
      </c>
      <c r="CK68" s="117">
        <v>0</v>
      </c>
      <c r="CL68" s="158">
        <v>0</v>
      </c>
      <c r="CM68" s="158">
        <v>0</v>
      </c>
      <c r="CN68" s="158">
        <v>0</v>
      </c>
      <c r="CO68" s="117">
        <v>0</v>
      </c>
      <c r="CP68" s="158">
        <v>0</v>
      </c>
      <c r="CQ68" s="117">
        <v>0</v>
      </c>
      <c r="CR68" s="158">
        <v>0</v>
      </c>
      <c r="CS68" s="117">
        <v>0</v>
      </c>
      <c r="CT68" s="158" t="s">
        <v>903</v>
      </c>
      <c r="CU68" s="158" t="s">
        <v>903</v>
      </c>
      <c r="CV68" s="158" t="s">
        <v>903</v>
      </c>
      <c r="CW68" s="158" t="s">
        <v>903</v>
      </c>
      <c r="CX68" s="158" t="s">
        <v>903</v>
      </c>
      <c r="CY68" s="158" t="s">
        <v>903</v>
      </c>
      <c r="CZ68" s="158" t="s">
        <v>903</v>
      </c>
      <c r="DA68" s="158" t="s">
        <v>903</v>
      </c>
      <c r="DB68" s="158">
        <v>0</v>
      </c>
      <c r="DC68" s="158">
        <v>0</v>
      </c>
      <c r="DD68" s="158">
        <v>0</v>
      </c>
      <c r="DE68" s="158">
        <v>0</v>
      </c>
      <c r="DF68" s="158">
        <v>0</v>
      </c>
      <c r="DG68" s="158">
        <v>0.15417784000000001</v>
      </c>
      <c r="DH68" s="158">
        <v>0</v>
      </c>
      <c r="DI68" s="158">
        <v>0</v>
      </c>
      <c r="DJ68" s="158">
        <v>0</v>
      </c>
      <c r="DK68" s="158">
        <v>0</v>
      </c>
      <c r="DL68" s="158">
        <v>0</v>
      </c>
      <c r="DM68" s="158">
        <v>0</v>
      </c>
      <c r="DN68" s="158">
        <v>0</v>
      </c>
      <c r="DO68" s="158">
        <v>0</v>
      </c>
      <c r="DP68" s="158">
        <v>0</v>
      </c>
      <c r="DQ68" s="158">
        <v>0</v>
      </c>
    </row>
    <row r="69" spans="1:121" ht="85.5" customHeight="1">
      <c r="A69" s="288" t="s">
        <v>172</v>
      </c>
      <c r="B69" s="274" t="s">
        <v>997</v>
      </c>
      <c r="C69" s="285" t="s">
        <v>1511</v>
      </c>
      <c r="D69" s="158">
        <v>0</v>
      </c>
      <c r="E69" s="117">
        <v>0</v>
      </c>
      <c r="F69" s="158">
        <v>0</v>
      </c>
      <c r="G69" s="117">
        <v>0</v>
      </c>
      <c r="H69" s="158">
        <v>0</v>
      </c>
      <c r="I69" s="117">
        <v>0</v>
      </c>
      <c r="J69" s="158">
        <v>0</v>
      </c>
      <c r="K69" s="158">
        <v>0</v>
      </c>
      <c r="L69" s="158">
        <v>0</v>
      </c>
      <c r="M69" s="117">
        <v>0</v>
      </c>
      <c r="N69" s="158">
        <v>0</v>
      </c>
      <c r="O69" s="158">
        <v>0</v>
      </c>
      <c r="P69" s="158">
        <v>0</v>
      </c>
      <c r="Q69" s="117">
        <v>0</v>
      </c>
      <c r="R69" s="158">
        <v>0</v>
      </c>
      <c r="S69" s="117">
        <v>0</v>
      </c>
      <c r="T69" s="158">
        <v>0</v>
      </c>
      <c r="U69" s="158">
        <v>0</v>
      </c>
      <c r="V69" s="158">
        <v>0</v>
      </c>
      <c r="W69" s="117">
        <v>0</v>
      </c>
      <c r="X69" s="158">
        <v>0</v>
      </c>
      <c r="Y69" s="117">
        <v>0</v>
      </c>
      <c r="Z69" s="158">
        <v>0</v>
      </c>
      <c r="AA69" s="158">
        <v>0</v>
      </c>
      <c r="AB69" s="158">
        <v>0</v>
      </c>
      <c r="AC69" s="117">
        <v>0</v>
      </c>
      <c r="AD69" s="158">
        <v>0</v>
      </c>
      <c r="AE69" s="158">
        <v>0</v>
      </c>
      <c r="AF69" s="158">
        <v>0</v>
      </c>
      <c r="AG69" s="117">
        <v>0</v>
      </c>
      <c r="AH69" s="158">
        <v>0</v>
      </c>
      <c r="AI69" s="117">
        <v>0</v>
      </c>
      <c r="AJ69" s="158">
        <v>0</v>
      </c>
      <c r="AK69" s="158">
        <v>0</v>
      </c>
      <c r="AL69" s="158">
        <v>0</v>
      </c>
      <c r="AM69" s="158">
        <v>8.8999999999999996E-2</v>
      </c>
      <c r="AN69" s="158">
        <v>0</v>
      </c>
      <c r="AO69" s="117">
        <v>0</v>
      </c>
      <c r="AP69" s="158">
        <v>0</v>
      </c>
      <c r="AQ69" s="158">
        <v>0</v>
      </c>
      <c r="AR69" s="158">
        <v>0</v>
      </c>
      <c r="AS69" s="158">
        <v>0</v>
      </c>
      <c r="AT69" s="158">
        <v>0</v>
      </c>
      <c r="AU69" s="158">
        <v>0</v>
      </c>
      <c r="AV69" s="158">
        <v>0</v>
      </c>
      <c r="AW69" s="158">
        <v>0</v>
      </c>
      <c r="AX69" s="158">
        <v>0</v>
      </c>
      <c r="AY69" s="117">
        <v>0</v>
      </c>
      <c r="AZ69" s="158">
        <v>0</v>
      </c>
      <c r="BA69" s="158">
        <v>0</v>
      </c>
      <c r="BB69" s="293" t="s">
        <v>903</v>
      </c>
      <c r="BC69" s="121" t="s">
        <v>903</v>
      </c>
      <c r="BD69" s="158">
        <v>0</v>
      </c>
      <c r="BE69" s="117">
        <v>0</v>
      </c>
      <c r="BF69" s="158">
        <v>0</v>
      </c>
      <c r="BG69" s="158">
        <v>0</v>
      </c>
      <c r="BH69" s="158">
        <v>0</v>
      </c>
      <c r="BI69" s="158">
        <v>0</v>
      </c>
      <c r="BJ69" s="158">
        <v>0</v>
      </c>
      <c r="BK69" s="158">
        <v>0</v>
      </c>
      <c r="BL69" s="158">
        <v>0</v>
      </c>
      <c r="BM69" s="158">
        <v>0</v>
      </c>
      <c r="BN69" s="158">
        <v>0</v>
      </c>
      <c r="BO69" s="117">
        <v>0</v>
      </c>
      <c r="BP69" s="158">
        <v>0</v>
      </c>
      <c r="BQ69" s="158">
        <v>0</v>
      </c>
      <c r="BR69" s="158">
        <v>0</v>
      </c>
      <c r="BS69" s="158">
        <v>0</v>
      </c>
      <c r="BT69" s="158">
        <v>0</v>
      </c>
      <c r="BU69" s="158">
        <v>0</v>
      </c>
      <c r="BV69" s="158">
        <v>0</v>
      </c>
      <c r="BW69" s="158">
        <v>0</v>
      </c>
      <c r="BX69" s="158">
        <v>0</v>
      </c>
      <c r="BY69" s="158">
        <v>0</v>
      </c>
      <c r="BZ69" s="158">
        <v>0</v>
      </c>
      <c r="CA69" s="117">
        <v>0</v>
      </c>
      <c r="CB69" s="158">
        <v>0</v>
      </c>
      <c r="CC69" s="158">
        <v>0</v>
      </c>
      <c r="CD69" s="158">
        <v>0</v>
      </c>
      <c r="CE69" s="158">
        <v>0</v>
      </c>
      <c r="CF69" s="158">
        <v>0</v>
      </c>
      <c r="CG69" s="158">
        <v>0</v>
      </c>
      <c r="CH69" s="158">
        <v>0</v>
      </c>
      <c r="CI69" s="158">
        <v>0</v>
      </c>
      <c r="CJ69" s="158">
        <v>0</v>
      </c>
      <c r="CK69" s="117">
        <v>0</v>
      </c>
      <c r="CL69" s="158">
        <v>0</v>
      </c>
      <c r="CM69" s="158">
        <v>0</v>
      </c>
      <c r="CN69" s="158">
        <v>0</v>
      </c>
      <c r="CO69" s="117">
        <v>0</v>
      </c>
      <c r="CP69" s="158">
        <v>0</v>
      </c>
      <c r="CQ69" s="117">
        <v>0</v>
      </c>
      <c r="CR69" s="158">
        <v>0</v>
      </c>
      <c r="CS69" s="117">
        <v>0</v>
      </c>
      <c r="CT69" s="158" t="s">
        <v>903</v>
      </c>
      <c r="CU69" s="158" t="s">
        <v>903</v>
      </c>
      <c r="CV69" s="158" t="s">
        <v>903</v>
      </c>
      <c r="CW69" s="158" t="s">
        <v>903</v>
      </c>
      <c r="CX69" s="158" t="s">
        <v>903</v>
      </c>
      <c r="CY69" s="158" t="s">
        <v>903</v>
      </c>
      <c r="CZ69" s="158" t="s">
        <v>903</v>
      </c>
      <c r="DA69" s="158" t="s">
        <v>903</v>
      </c>
      <c r="DB69" s="158">
        <v>0</v>
      </c>
      <c r="DC69" s="158">
        <v>0</v>
      </c>
      <c r="DD69" s="158">
        <v>0</v>
      </c>
      <c r="DE69" s="158">
        <v>0</v>
      </c>
      <c r="DF69" s="158">
        <v>0</v>
      </c>
      <c r="DG69" s="158">
        <v>1.4416667700000001</v>
      </c>
      <c r="DH69" s="158">
        <v>0</v>
      </c>
      <c r="DI69" s="158">
        <v>0</v>
      </c>
      <c r="DJ69" s="158">
        <v>0</v>
      </c>
      <c r="DK69" s="158">
        <v>0</v>
      </c>
      <c r="DL69" s="158">
        <v>0</v>
      </c>
      <c r="DM69" s="158">
        <v>0</v>
      </c>
      <c r="DN69" s="158">
        <v>0</v>
      </c>
      <c r="DO69" s="158">
        <v>0</v>
      </c>
      <c r="DP69" s="158">
        <v>0</v>
      </c>
      <c r="DQ69" s="158">
        <v>0</v>
      </c>
    </row>
    <row r="70" spans="1:121" ht="109.5" customHeight="1">
      <c r="A70" s="288" t="s">
        <v>172</v>
      </c>
      <c r="B70" s="274" t="s">
        <v>1000</v>
      </c>
      <c r="C70" s="285" t="s">
        <v>1512</v>
      </c>
      <c r="D70" s="158">
        <v>0</v>
      </c>
      <c r="E70" s="117">
        <v>0</v>
      </c>
      <c r="F70" s="158">
        <v>0</v>
      </c>
      <c r="G70" s="117">
        <v>0</v>
      </c>
      <c r="H70" s="158">
        <v>0</v>
      </c>
      <c r="I70" s="117">
        <v>0</v>
      </c>
      <c r="J70" s="158">
        <v>0</v>
      </c>
      <c r="K70" s="158">
        <v>0</v>
      </c>
      <c r="L70" s="158">
        <v>0</v>
      </c>
      <c r="M70" s="117">
        <v>0</v>
      </c>
      <c r="N70" s="158">
        <v>0</v>
      </c>
      <c r="O70" s="158">
        <v>0</v>
      </c>
      <c r="P70" s="158">
        <v>0</v>
      </c>
      <c r="Q70" s="117">
        <v>0</v>
      </c>
      <c r="R70" s="158">
        <v>0</v>
      </c>
      <c r="S70" s="117">
        <v>0</v>
      </c>
      <c r="T70" s="158">
        <v>0</v>
      </c>
      <c r="U70" s="158">
        <v>0</v>
      </c>
      <c r="V70" s="158">
        <v>0</v>
      </c>
      <c r="W70" s="117">
        <v>0</v>
      </c>
      <c r="X70" s="158">
        <v>0</v>
      </c>
      <c r="Y70" s="117">
        <v>0</v>
      </c>
      <c r="Z70" s="158">
        <v>0</v>
      </c>
      <c r="AA70" s="158">
        <v>0</v>
      </c>
      <c r="AB70" s="158">
        <v>0</v>
      </c>
      <c r="AC70" s="117">
        <v>0</v>
      </c>
      <c r="AD70" s="158">
        <v>0</v>
      </c>
      <c r="AE70" s="158">
        <v>0</v>
      </c>
      <c r="AF70" s="158">
        <v>0</v>
      </c>
      <c r="AG70" s="117">
        <v>0</v>
      </c>
      <c r="AH70" s="158">
        <v>0</v>
      </c>
      <c r="AI70" s="117">
        <v>0</v>
      </c>
      <c r="AJ70" s="158">
        <v>0</v>
      </c>
      <c r="AK70" s="158">
        <v>0</v>
      </c>
      <c r="AL70" s="158">
        <v>0</v>
      </c>
      <c r="AM70" s="158">
        <v>8.8999999999999996E-2</v>
      </c>
      <c r="AN70" s="158">
        <v>0</v>
      </c>
      <c r="AO70" s="117">
        <v>0</v>
      </c>
      <c r="AP70" s="158">
        <v>0</v>
      </c>
      <c r="AQ70" s="158">
        <v>0</v>
      </c>
      <c r="AR70" s="158">
        <v>0</v>
      </c>
      <c r="AS70" s="158">
        <v>0</v>
      </c>
      <c r="AT70" s="158">
        <v>0</v>
      </c>
      <c r="AU70" s="158">
        <v>0</v>
      </c>
      <c r="AV70" s="158">
        <v>0</v>
      </c>
      <c r="AW70" s="158">
        <v>0</v>
      </c>
      <c r="AX70" s="158">
        <v>0</v>
      </c>
      <c r="AY70" s="117">
        <v>0</v>
      </c>
      <c r="AZ70" s="158">
        <v>0</v>
      </c>
      <c r="BA70" s="158">
        <v>0</v>
      </c>
      <c r="BB70" s="293" t="s">
        <v>903</v>
      </c>
      <c r="BC70" s="121" t="s">
        <v>903</v>
      </c>
      <c r="BD70" s="158">
        <v>0</v>
      </c>
      <c r="BE70" s="117">
        <v>0</v>
      </c>
      <c r="BF70" s="158">
        <v>0</v>
      </c>
      <c r="BG70" s="158">
        <v>0</v>
      </c>
      <c r="BH70" s="158">
        <v>0</v>
      </c>
      <c r="BI70" s="158">
        <v>0</v>
      </c>
      <c r="BJ70" s="158">
        <v>0</v>
      </c>
      <c r="BK70" s="158">
        <v>0</v>
      </c>
      <c r="BL70" s="158">
        <v>0</v>
      </c>
      <c r="BM70" s="158">
        <v>0</v>
      </c>
      <c r="BN70" s="158">
        <v>0</v>
      </c>
      <c r="BO70" s="117">
        <v>0</v>
      </c>
      <c r="BP70" s="158">
        <v>0</v>
      </c>
      <c r="BQ70" s="158">
        <v>0</v>
      </c>
      <c r="BR70" s="158">
        <v>0</v>
      </c>
      <c r="BS70" s="158">
        <v>0</v>
      </c>
      <c r="BT70" s="158">
        <v>0</v>
      </c>
      <c r="BU70" s="158">
        <v>0</v>
      </c>
      <c r="BV70" s="158">
        <v>0</v>
      </c>
      <c r="BW70" s="158">
        <v>0</v>
      </c>
      <c r="BX70" s="158">
        <v>0</v>
      </c>
      <c r="BY70" s="158">
        <v>0</v>
      </c>
      <c r="BZ70" s="158">
        <v>0</v>
      </c>
      <c r="CA70" s="117">
        <v>0</v>
      </c>
      <c r="CB70" s="158">
        <v>0</v>
      </c>
      <c r="CC70" s="158">
        <v>0</v>
      </c>
      <c r="CD70" s="158">
        <v>0</v>
      </c>
      <c r="CE70" s="158">
        <v>0</v>
      </c>
      <c r="CF70" s="158">
        <v>0</v>
      </c>
      <c r="CG70" s="158">
        <v>0</v>
      </c>
      <c r="CH70" s="158">
        <v>0</v>
      </c>
      <c r="CI70" s="158">
        <v>0</v>
      </c>
      <c r="CJ70" s="158">
        <v>0</v>
      </c>
      <c r="CK70" s="117">
        <v>0</v>
      </c>
      <c r="CL70" s="158">
        <v>0</v>
      </c>
      <c r="CM70" s="158">
        <v>0</v>
      </c>
      <c r="CN70" s="158">
        <v>0</v>
      </c>
      <c r="CO70" s="117">
        <v>0</v>
      </c>
      <c r="CP70" s="158">
        <v>0</v>
      </c>
      <c r="CQ70" s="117">
        <v>0</v>
      </c>
      <c r="CR70" s="158">
        <v>0</v>
      </c>
      <c r="CS70" s="117">
        <v>0</v>
      </c>
      <c r="CT70" s="158" t="s">
        <v>903</v>
      </c>
      <c r="CU70" s="158" t="s">
        <v>903</v>
      </c>
      <c r="CV70" s="158" t="s">
        <v>903</v>
      </c>
      <c r="CW70" s="158" t="s">
        <v>903</v>
      </c>
      <c r="CX70" s="158" t="s">
        <v>903</v>
      </c>
      <c r="CY70" s="158" t="s">
        <v>903</v>
      </c>
      <c r="CZ70" s="158" t="s">
        <v>903</v>
      </c>
      <c r="DA70" s="158" t="s">
        <v>903</v>
      </c>
      <c r="DB70" s="158">
        <v>0</v>
      </c>
      <c r="DC70" s="158">
        <v>0</v>
      </c>
      <c r="DD70" s="158">
        <v>0</v>
      </c>
      <c r="DE70" s="158">
        <v>0</v>
      </c>
      <c r="DF70" s="158">
        <v>0</v>
      </c>
      <c r="DG70" s="158">
        <v>1.5719742900000002</v>
      </c>
      <c r="DH70" s="158">
        <v>0</v>
      </c>
      <c r="DI70" s="158">
        <v>0</v>
      </c>
      <c r="DJ70" s="158">
        <v>0</v>
      </c>
      <c r="DK70" s="158">
        <v>0</v>
      </c>
      <c r="DL70" s="158">
        <v>0</v>
      </c>
      <c r="DM70" s="158">
        <v>0</v>
      </c>
      <c r="DN70" s="158">
        <v>0</v>
      </c>
      <c r="DO70" s="158">
        <v>0</v>
      </c>
      <c r="DP70" s="158">
        <v>0</v>
      </c>
      <c r="DQ70" s="158">
        <v>0</v>
      </c>
    </row>
    <row r="71" spans="1:121" ht="108" customHeight="1">
      <c r="A71" s="288" t="s">
        <v>172</v>
      </c>
      <c r="B71" s="274" t="s">
        <v>1001</v>
      </c>
      <c r="C71" s="285" t="s">
        <v>1513</v>
      </c>
      <c r="D71" s="158">
        <v>0</v>
      </c>
      <c r="E71" s="117">
        <v>0</v>
      </c>
      <c r="F71" s="158">
        <v>0</v>
      </c>
      <c r="G71" s="117">
        <v>0</v>
      </c>
      <c r="H71" s="158">
        <v>0</v>
      </c>
      <c r="I71" s="117">
        <v>0</v>
      </c>
      <c r="J71" s="158">
        <v>0</v>
      </c>
      <c r="K71" s="158">
        <v>0</v>
      </c>
      <c r="L71" s="158">
        <v>0</v>
      </c>
      <c r="M71" s="117">
        <v>0</v>
      </c>
      <c r="N71" s="158">
        <v>0</v>
      </c>
      <c r="O71" s="158">
        <v>0</v>
      </c>
      <c r="P71" s="158">
        <v>0</v>
      </c>
      <c r="Q71" s="117">
        <v>0</v>
      </c>
      <c r="R71" s="158">
        <v>0</v>
      </c>
      <c r="S71" s="117">
        <v>0</v>
      </c>
      <c r="T71" s="158">
        <v>0</v>
      </c>
      <c r="U71" s="158">
        <v>0</v>
      </c>
      <c r="V71" s="158">
        <v>0</v>
      </c>
      <c r="W71" s="117">
        <v>0</v>
      </c>
      <c r="X71" s="158">
        <v>0</v>
      </c>
      <c r="Y71" s="117">
        <v>0</v>
      </c>
      <c r="Z71" s="158">
        <v>0</v>
      </c>
      <c r="AA71" s="158">
        <v>0</v>
      </c>
      <c r="AB71" s="158">
        <v>0</v>
      </c>
      <c r="AC71" s="117">
        <v>0</v>
      </c>
      <c r="AD71" s="158">
        <v>0</v>
      </c>
      <c r="AE71" s="158">
        <v>0</v>
      </c>
      <c r="AF71" s="158">
        <v>0</v>
      </c>
      <c r="AG71" s="117">
        <v>0</v>
      </c>
      <c r="AH71" s="158">
        <v>0</v>
      </c>
      <c r="AI71" s="117">
        <v>0</v>
      </c>
      <c r="AJ71" s="158">
        <v>0</v>
      </c>
      <c r="AK71" s="158">
        <v>0</v>
      </c>
      <c r="AL71" s="158">
        <v>0</v>
      </c>
      <c r="AM71" s="158">
        <v>8.8999999999999996E-2</v>
      </c>
      <c r="AN71" s="158">
        <v>0</v>
      </c>
      <c r="AO71" s="117">
        <v>0</v>
      </c>
      <c r="AP71" s="158">
        <v>0</v>
      </c>
      <c r="AQ71" s="158">
        <v>0</v>
      </c>
      <c r="AR71" s="158">
        <v>0</v>
      </c>
      <c r="AS71" s="158">
        <v>0</v>
      </c>
      <c r="AT71" s="158">
        <v>0</v>
      </c>
      <c r="AU71" s="158">
        <v>0</v>
      </c>
      <c r="AV71" s="158">
        <v>0</v>
      </c>
      <c r="AW71" s="158">
        <v>0</v>
      </c>
      <c r="AX71" s="158">
        <v>0</v>
      </c>
      <c r="AY71" s="117">
        <v>0</v>
      </c>
      <c r="AZ71" s="158">
        <v>0</v>
      </c>
      <c r="BA71" s="158">
        <v>0</v>
      </c>
      <c r="BB71" s="293" t="s">
        <v>903</v>
      </c>
      <c r="BC71" s="121" t="s">
        <v>903</v>
      </c>
      <c r="BD71" s="158">
        <v>0</v>
      </c>
      <c r="BE71" s="117">
        <v>0</v>
      </c>
      <c r="BF71" s="158">
        <v>0</v>
      </c>
      <c r="BG71" s="158">
        <v>0</v>
      </c>
      <c r="BH71" s="158">
        <v>0</v>
      </c>
      <c r="BI71" s="158">
        <v>0</v>
      </c>
      <c r="BJ71" s="158">
        <v>0</v>
      </c>
      <c r="BK71" s="158">
        <v>0</v>
      </c>
      <c r="BL71" s="158">
        <v>0</v>
      </c>
      <c r="BM71" s="158">
        <v>0</v>
      </c>
      <c r="BN71" s="158">
        <v>0</v>
      </c>
      <c r="BO71" s="117">
        <v>0</v>
      </c>
      <c r="BP71" s="158">
        <v>0</v>
      </c>
      <c r="BQ71" s="158">
        <v>0</v>
      </c>
      <c r="BR71" s="158">
        <v>0</v>
      </c>
      <c r="BS71" s="158">
        <v>0</v>
      </c>
      <c r="BT71" s="158">
        <v>0</v>
      </c>
      <c r="BU71" s="158">
        <v>0</v>
      </c>
      <c r="BV71" s="158">
        <v>0</v>
      </c>
      <c r="BW71" s="158">
        <v>0</v>
      </c>
      <c r="BX71" s="158">
        <v>0</v>
      </c>
      <c r="BY71" s="158">
        <v>0</v>
      </c>
      <c r="BZ71" s="158">
        <v>0</v>
      </c>
      <c r="CA71" s="117">
        <v>0</v>
      </c>
      <c r="CB71" s="158">
        <v>0</v>
      </c>
      <c r="CC71" s="158">
        <v>0</v>
      </c>
      <c r="CD71" s="158">
        <v>0</v>
      </c>
      <c r="CE71" s="158">
        <v>0</v>
      </c>
      <c r="CF71" s="158">
        <v>0</v>
      </c>
      <c r="CG71" s="158">
        <v>0</v>
      </c>
      <c r="CH71" s="158">
        <v>0</v>
      </c>
      <c r="CI71" s="158">
        <v>0</v>
      </c>
      <c r="CJ71" s="158">
        <v>0</v>
      </c>
      <c r="CK71" s="117">
        <v>0</v>
      </c>
      <c r="CL71" s="158">
        <v>0</v>
      </c>
      <c r="CM71" s="158">
        <v>0</v>
      </c>
      <c r="CN71" s="158">
        <v>0</v>
      </c>
      <c r="CO71" s="117">
        <v>0</v>
      </c>
      <c r="CP71" s="158">
        <v>0</v>
      </c>
      <c r="CQ71" s="117">
        <v>0</v>
      </c>
      <c r="CR71" s="158">
        <v>0</v>
      </c>
      <c r="CS71" s="117">
        <v>0</v>
      </c>
      <c r="CT71" s="158" t="s">
        <v>903</v>
      </c>
      <c r="CU71" s="158" t="s">
        <v>903</v>
      </c>
      <c r="CV71" s="158" t="s">
        <v>903</v>
      </c>
      <c r="CW71" s="158" t="s">
        <v>903</v>
      </c>
      <c r="CX71" s="158" t="s">
        <v>903</v>
      </c>
      <c r="CY71" s="158" t="s">
        <v>903</v>
      </c>
      <c r="CZ71" s="158" t="s">
        <v>903</v>
      </c>
      <c r="DA71" s="158" t="s">
        <v>903</v>
      </c>
      <c r="DB71" s="158">
        <v>0</v>
      </c>
      <c r="DC71" s="158">
        <v>0</v>
      </c>
      <c r="DD71" s="158">
        <v>0</v>
      </c>
      <c r="DE71" s="158">
        <v>0</v>
      </c>
      <c r="DF71" s="158">
        <v>0</v>
      </c>
      <c r="DG71" s="158">
        <v>0.99547833999999991</v>
      </c>
      <c r="DH71" s="158">
        <v>0</v>
      </c>
      <c r="DI71" s="158">
        <v>0</v>
      </c>
      <c r="DJ71" s="158">
        <v>0</v>
      </c>
      <c r="DK71" s="158">
        <v>0</v>
      </c>
      <c r="DL71" s="158">
        <v>0</v>
      </c>
      <c r="DM71" s="158">
        <v>0</v>
      </c>
      <c r="DN71" s="158">
        <v>0</v>
      </c>
      <c r="DO71" s="158">
        <v>0</v>
      </c>
      <c r="DP71" s="158">
        <v>0</v>
      </c>
      <c r="DQ71" s="158">
        <v>0</v>
      </c>
    </row>
    <row r="72" spans="1:121" ht="121.5" customHeight="1">
      <c r="A72" s="288" t="s">
        <v>172</v>
      </c>
      <c r="B72" s="274" t="s">
        <v>1003</v>
      </c>
      <c r="C72" s="285" t="s">
        <v>1515</v>
      </c>
      <c r="D72" s="158">
        <v>0</v>
      </c>
      <c r="E72" s="117">
        <v>0</v>
      </c>
      <c r="F72" s="158">
        <v>0</v>
      </c>
      <c r="G72" s="117">
        <v>0</v>
      </c>
      <c r="H72" s="158">
        <v>0</v>
      </c>
      <c r="I72" s="117">
        <v>0</v>
      </c>
      <c r="J72" s="158">
        <v>0</v>
      </c>
      <c r="K72" s="158">
        <v>0</v>
      </c>
      <c r="L72" s="158">
        <v>0</v>
      </c>
      <c r="M72" s="117">
        <v>0</v>
      </c>
      <c r="N72" s="158">
        <v>0</v>
      </c>
      <c r="O72" s="158">
        <v>0</v>
      </c>
      <c r="P72" s="158">
        <v>0</v>
      </c>
      <c r="Q72" s="117">
        <v>0</v>
      </c>
      <c r="R72" s="158">
        <v>0</v>
      </c>
      <c r="S72" s="117">
        <v>0</v>
      </c>
      <c r="T72" s="158">
        <v>0</v>
      </c>
      <c r="U72" s="158">
        <v>0</v>
      </c>
      <c r="V72" s="158">
        <v>0</v>
      </c>
      <c r="W72" s="117">
        <v>0</v>
      </c>
      <c r="X72" s="158">
        <v>0</v>
      </c>
      <c r="Y72" s="117">
        <v>0</v>
      </c>
      <c r="Z72" s="158">
        <v>0</v>
      </c>
      <c r="AA72" s="158">
        <v>0</v>
      </c>
      <c r="AB72" s="158">
        <v>0</v>
      </c>
      <c r="AC72" s="117">
        <v>0</v>
      </c>
      <c r="AD72" s="158">
        <v>0</v>
      </c>
      <c r="AE72" s="158">
        <v>0</v>
      </c>
      <c r="AF72" s="158">
        <v>0</v>
      </c>
      <c r="AG72" s="117">
        <v>0</v>
      </c>
      <c r="AH72" s="158">
        <v>0</v>
      </c>
      <c r="AI72" s="117">
        <v>0</v>
      </c>
      <c r="AJ72" s="158">
        <v>0</v>
      </c>
      <c r="AK72" s="158">
        <v>0</v>
      </c>
      <c r="AL72" s="158">
        <v>0</v>
      </c>
      <c r="AM72" s="158">
        <v>8.8999999999999996E-2</v>
      </c>
      <c r="AN72" s="158">
        <v>0</v>
      </c>
      <c r="AO72" s="117">
        <v>0</v>
      </c>
      <c r="AP72" s="158">
        <v>0</v>
      </c>
      <c r="AQ72" s="158">
        <v>0</v>
      </c>
      <c r="AR72" s="158">
        <v>0</v>
      </c>
      <c r="AS72" s="158">
        <v>0</v>
      </c>
      <c r="AT72" s="158">
        <v>0</v>
      </c>
      <c r="AU72" s="158">
        <v>0</v>
      </c>
      <c r="AV72" s="158">
        <v>0</v>
      </c>
      <c r="AW72" s="158">
        <v>0</v>
      </c>
      <c r="AX72" s="158">
        <v>0</v>
      </c>
      <c r="AY72" s="117">
        <v>0</v>
      </c>
      <c r="AZ72" s="158">
        <v>0</v>
      </c>
      <c r="BA72" s="158">
        <v>0</v>
      </c>
      <c r="BB72" s="293" t="s">
        <v>903</v>
      </c>
      <c r="BC72" s="121" t="s">
        <v>903</v>
      </c>
      <c r="BD72" s="158">
        <v>0</v>
      </c>
      <c r="BE72" s="117">
        <v>0</v>
      </c>
      <c r="BF72" s="158">
        <v>0</v>
      </c>
      <c r="BG72" s="158">
        <v>0</v>
      </c>
      <c r="BH72" s="158">
        <v>0</v>
      </c>
      <c r="BI72" s="158">
        <v>0</v>
      </c>
      <c r="BJ72" s="158">
        <v>0</v>
      </c>
      <c r="BK72" s="158">
        <v>0</v>
      </c>
      <c r="BL72" s="158">
        <v>0</v>
      </c>
      <c r="BM72" s="158">
        <v>0</v>
      </c>
      <c r="BN72" s="158">
        <v>0</v>
      </c>
      <c r="BO72" s="117">
        <v>0</v>
      </c>
      <c r="BP72" s="158">
        <v>0</v>
      </c>
      <c r="BQ72" s="158">
        <v>0</v>
      </c>
      <c r="BR72" s="158">
        <v>0</v>
      </c>
      <c r="BS72" s="158">
        <v>0</v>
      </c>
      <c r="BT72" s="158">
        <v>0</v>
      </c>
      <c r="BU72" s="158">
        <v>0</v>
      </c>
      <c r="BV72" s="158">
        <v>0</v>
      </c>
      <c r="BW72" s="158">
        <v>0</v>
      </c>
      <c r="BX72" s="158">
        <v>0</v>
      </c>
      <c r="BY72" s="158">
        <v>0</v>
      </c>
      <c r="BZ72" s="158">
        <v>0</v>
      </c>
      <c r="CA72" s="117">
        <v>0</v>
      </c>
      <c r="CB72" s="158">
        <v>0</v>
      </c>
      <c r="CC72" s="158">
        <v>0</v>
      </c>
      <c r="CD72" s="158">
        <v>0</v>
      </c>
      <c r="CE72" s="158">
        <v>0</v>
      </c>
      <c r="CF72" s="158">
        <v>0</v>
      </c>
      <c r="CG72" s="158">
        <v>0</v>
      </c>
      <c r="CH72" s="158">
        <v>0</v>
      </c>
      <c r="CI72" s="158">
        <v>0</v>
      </c>
      <c r="CJ72" s="158">
        <v>0</v>
      </c>
      <c r="CK72" s="117">
        <v>0</v>
      </c>
      <c r="CL72" s="158">
        <v>0</v>
      </c>
      <c r="CM72" s="158">
        <v>0</v>
      </c>
      <c r="CN72" s="158">
        <v>0</v>
      </c>
      <c r="CO72" s="117">
        <v>0</v>
      </c>
      <c r="CP72" s="158">
        <v>0</v>
      </c>
      <c r="CQ72" s="117">
        <v>0</v>
      </c>
      <c r="CR72" s="158">
        <v>0</v>
      </c>
      <c r="CS72" s="117">
        <v>0</v>
      </c>
      <c r="CT72" s="158" t="s">
        <v>903</v>
      </c>
      <c r="CU72" s="158" t="s">
        <v>903</v>
      </c>
      <c r="CV72" s="158" t="s">
        <v>903</v>
      </c>
      <c r="CW72" s="158" t="s">
        <v>903</v>
      </c>
      <c r="CX72" s="158" t="s">
        <v>903</v>
      </c>
      <c r="CY72" s="158" t="s">
        <v>903</v>
      </c>
      <c r="CZ72" s="158" t="s">
        <v>903</v>
      </c>
      <c r="DA72" s="158" t="s">
        <v>903</v>
      </c>
      <c r="DB72" s="158">
        <v>0</v>
      </c>
      <c r="DC72" s="158">
        <v>0</v>
      </c>
      <c r="DD72" s="158">
        <v>0</v>
      </c>
      <c r="DE72" s="158">
        <v>0</v>
      </c>
      <c r="DF72" s="158">
        <v>0</v>
      </c>
      <c r="DG72" s="158">
        <v>17.578966099999999</v>
      </c>
      <c r="DH72" s="158">
        <v>0</v>
      </c>
      <c r="DI72" s="158">
        <v>0</v>
      </c>
      <c r="DJ72" s="158">
        <v>0</v>
      </c>
      <c r="DK72" s="158">
        <v>0</v>
      </c>
      <c r="DL72" s="158">
        <v>0</v>
      </c>
      <c r="DM72" s="158">
        <v>0</v>
      </c>
      <c r="DN72" s="158">
        <v>0</v>
      </c>
      <c r="DO72" s="158">
        <v>0</v>
      </c>
      <c r="DP72" s="158">
        <v>0</v>
      </c>
      <c r="DQ72" s="158">
        <v>0</v>
      </c>
    </row>
    <row r="73" spans="1:121" ht="85.5" customHeight="1">
      <c r="A73" s="288" t="s">
        <v>172</v>
      </c>
      <c r="B73" s="274" t="s">
        <v>1005</v>
      </c>
      <c r="C73" s="285" t="s">
        <v>1517</v>
      </c>
      <c r="D73" s="158">
        <v>0</v>
      </c>
      <c r="E73" s="117">
        <v>0</v>
      </c>
      <c r="F73" s="158">
        <v>0</v>
      </c>
      <c r="G73" s="117">
        <v>0</v>
      </c>
      <c r="H73" s="158">
        <v>0</v>
      </c>
      <c r="I73" s="117">
        <v>0</v>
      </c>
      <c r="J73" s="158">
        <v>0</v>
      </c>
      <c r="K73" s="158">
        <v>0</v>
      </c>
      <c r="L73" s="158">
        <v>0</v>
      </c>
      <c r="M73" s="117">
        <v>0</v>
      </c>
      <c r="N73" s="158">
        <v>0</v>
      </c>
      <c r="O73" s="158">
        <v>0</v>
      </c>
      <c r="P73" s="158">
        <v>0</v>
      </c>
      <c r="Q73" s="117">
        <v>0</v>
      </c>
      <c r="R73" s="158">
        <v>0</v>
      </c>
      <c r="S73" s="117">
        <v>0</v>
      </c>
      <c r="T73" s="158">
        <v>0</v>
      </c>
      <c r="U73" s="158">
        <v>0</v>
      </c>
      <c r="V73" s="158">
        <v>0</v>
      </c>
      <c r="W73" s="117">
        <v>0</v>
      </c>
      <c r="X73" s="158">
        <v>0</v>
      </c>
      <c r="Y73" s="117">
        <v>0</v>
      </c>
      <c r="Z73" s="158">
        <v>0</v>
      </c>
      <c r="AA73" s="158">
        <v>0</v>
      </c>
      <c r="AB73" s="158">
        <v>0</v>
      </c>
      <c r="AC73" s="117">
        <v>0</v>
      </c>
      <c r="AD73" s="158">
        <v>0</v>
      </c>
      <c r="AE73" s="158">
        <v>0</v>
      </c>
      <c r="AF73" s="158">
        <v>0</v>
      </c>
      <c r="AG73" s="117">
        <v>0</v>
      </c>
      <c r="AH73" s="158">
        <v>0</v>
      </c>
      <c r="AI73" s="117">
        <v>0</v>
      </c>
      <c r="AJ73" s="158">
        <v>0</v>
      </c>
      <c r="AK73" s="158">
        <v>0</v>
      </c>
      <c r="AL73" s="158">
        <v>0</v>
      </c>
      <c r="AM73" s="158">
        <v>8.8999999999999996E-2</v>
      </c>
      <c r="AN73" s="158">
        <v>0</v>
      </c>
      <c r="AO73" s="117">
        <v>0</v>
      </c>
      <c r="AP73" s="158">
        <v>0</v>
      </c>
      <c r="AQ73" s="158">
        <v>0</v>
      </c>
      <c r="AR73" s="158">
        <v>0</v>
      </c>
      <c r="AS73" s="158">
        <v>0</v>
      </c>
      <c r="AT73" s="158">
        <v>0</v>
      </c>
      <c r="AU73" s="158">
        <v>0</v>
      </c>
      <c r="AV73" s="158">
        <v>0</v>
      </c>
      <c r="AW73" s="158">
        <v>0</v>
      </c>
      <c r="AX73" s="158">
        <v>0</v>
      </c>
      <c r="AY73" s="117">
        <v>0</v>
      </c>
      <c r="AZ73" s="158">
        <v>0</v>
      </c>
      <c r="BA73" s="158">
        <v>0</v>
      </c>
      <c r="BB73" s="293" t="s">
        <v>903</v>
      </c>
      <c r="BC73" s="121" t="s">
        <v>903</v>
      </c>
      <c r="BD73" s="158">
        <v>0</v>
      </c>
      <c r="BE73" s="117">
        <v>0</v>
      </c>
      <c r="BF73" s="158">
        <v>0</v>
      </c>
      <c r="BG73" s="158">
        <v>0</v>
      </c>
      <c r="BH73" s="158">
        <v>0</v>
      </c>
      <c r="BI73" s="158">
        <v>0</v>
      </c>
      <c r="BJ73" s="158">
        <v>0</v>
      </c>
      <c r="BK73" s="158">
        <v>0</v>
      </c>
      <c r="BL73" s="158">
        <v>0</v>
      </c>
      <c r="BM73" s="158">
        <v>0</v>
      </c>
      <c r="BN73" s="158">
        <v>0</v>
      </c>
      <c r="BO73" s="117">
        <v>0</v>
      </c>
      <c r="BP73" s="158">
        <v>0</v>
      </c>
      <c r="BQ73" s="158">
        <v>0</v>
      </c>
      <c r="BR73" s="158">
        <v>0</v>
      </c>
      <c r="BS73" s="158">
        <v>0</v>
      </c>
      <c r="BT73" s="158">
        <v>0</v>
      </c>
      <c r="BU73" s="158">
        <v>0</v>
      </c>
      <c r="BV73" s="158">
        <v>0</v>
      </c>
      <c r="BW73" s="158">
        <v>0</v>
      </c>
      <c r="BX73" s="158">
        <v>0</v>
      </c>
      <c r="BY73" s="158">
        <v>0</v>
      </c>
      <c r="BZ73" s="158">
        <v>0</v>
      </c>
      <c r="CA73" s="117">
        <v>0</v>
      </c>
      <c r="CB73" s="158">
        <v>0</v>
      </c>
      <c r="CC73" s="158">
        <v>0</v>
      </c>
      <c r="CD73" s="158">
        <v>0</v>
      </c>
      <c r="CE73" s="158">
        <v>0</v>
      </c>
      <c r="CF73" s="158">
        <v>0</v>
      </c>
      <c r="CG73" s="158">
        <v>0</v>
      </c>
      <c r="CH73" s="158">
        <v>0</v>
      </c>
      <c r="CI73" s="158">
        <v>0</v>
      </c>
      <c r="CJ73" s="158">
        <v>0</v>
      </c>
      <c r="CK73" s="117">
        <v>0</v>
      </c>
      <c r="CL73" s="158">
        <v>0</v>
      </c>
      <c r="CM73" s="158">
        <v>0</v>
      </c>
      <c r="CN73" s="158">
        <v>0</v>
      </c>
      <c r="CO73" s="117">
        <v>0</v>
      </c>
      <c r="CP73" s="158">
        <v>0</v>
      </c>
      <c r="CQ73" s="117">
        <v>0</v>
      </c>
      <c r="CR73" s="158">
        <v>0</v>
      </c>
      <c r="CS73" s="117">
        <v>0</v>
      </c>
      <c r="CT73" s="158" t="s">
        <v>903</v>
      </c>
      <c r="CU73" s="158" t="s">
        <v>903</v>
      </c>
      <c r="CV73" s="158" t="s">
        <v>903</v>
      </c>
      <c r="CW73" s="158" t="s">
        <v>903</v>
      </c>
      <c r="CX73" s="158" t="s">
        <v>903</v>
      </c>
      <c r="CY73" s="158" t="s">
        <v>903</v>
      </c>
      <c r="CZ73" s="158" t="s">
        <v>903</v>
      </c>
      <c r="DA73" s="158" t="s">
        <v>903</v>
      </c>
      <c r="DB73" s="158">
        <v>0</v>
      </c>
      <c r="DC73" s="158">
        <v>0</v>
      </c>
      <c r="DD73" s="158">
        <v>0</v>
      </c>
      <c r="DE73" s="158">
        <v>0</v>
      </c>
      <c r="DF73" s="158">
        <v>0</v>
      </c>
      <c r="DG73" s="158">
        <v>0.60481830000000003</v>
      </c>
      <c r="DH73" s="158">
        <v>0</v>
      </c>
      <c r="DI73" s="158">
        <v>0</v>
      </c>
      <c r="DJ73" s="158">
        <v>0</v>
      </c>
      <c r="DK73" s="158">
        <v>0</v>
      </c>
      <c r="DL73" s="158">
        <v>0</v>
      </c>
      <c r="DM73" s="158">
        <v>0</v>
      </c>
      <c r="DN73" s="158">
        <v>0</v>
      </c>
      <c r="DO73" s="158">
        <v>0</v>
      </c>
      <c r="DP73" s="158">
        <v>0</v>
      </c>
      <c r="DQ73" s="158">
        <v>0</v>
      </c>
    </row>
    <row r="74" spans="1:121" ht="85.5" customHeight="1">
      <c r="A74" s="288" t="s">
        <v>172</v>
      </c>
      <c r="B74" s="274" t="s">
        <v>1007</v>
      </c>
      <c r="C74" s="285" t="s">
        <v>1519</v>
      </c>
      <c r="D74" s="158">
        <v>0</v>
      </c>
      <c r="E74" s="117">
        <v>0</v>
      </c>
      <c r="F74" s="158">
        <v>0</v>
      </c>
      <c r="G74" s="117">
        <v>0</v>
      </c>
      <c r="H74" s="158">
        <v>0</v>
      </c>
      <c r="I74" s="117">
        <v>0</v>
      </c>
      <c r="J74" s="158">
        <v>0</v>
      </c>
      <c r="K74" s="158">
        <v>0</v>
      </c>
      <c r="L74" s="158">
        <v>0</v>
      </c>
      <c r="M74" s="117">
        <v>0</v>
      </c>
      <c r="N74" s="158">
        <v>0</v>
      </c>
      <c r="O74" s="158">
        <v>0</v>
      </c>
      <c r="P74" s="158">
        <v>0</v>
      </c>
      <c r="Q74" s="117">
        <v>0</v>
      </c>
      <c r="R74" s="158">
        <v>0</v>
      </c>
      <c r="S74" s="117">
        <v>0</v>
      </c>
      <c r="T74" s="158">
        <v>0</v>
      </c>
      <c r="U74" s="158">
        <v>0</v>
      </c>
      <c r="V74" s="158">
        <v>0</v>
      </c>
      <c r="W74" s="117">
        <v>0</v>
      </c>
      <c r="X74" s="158">
        <v>0</v>
      </c>
      <c r="Y74" s="117">
        <v>0</v>
      </c>
      <c r="Z74" s="158">
        <v>0</v>
      </c>
      <c r="AA74" s="158">
        <v>0</v>
      </c>
      <c r="AB74" s="158">
        <v>0</v>
      </c>
      <c r="AC74" s="117">
        <v>0</v>
      </c>
      <c r="AD74" s="158">
        <v>0</v>
      </c>
      <c r="AE74" s="158">
        <v>0</v>
      </c>
      <c r="AF74" s="158">
        <v>0</v>
      </c>
      <c r="AG74" s="117">
        <v>0</v>
      </c>
      <c r="AH74" s="158">
        <v>0</v>
      </c>
      <c r="AI74" s="117">
        <v>0</v>
      </c>
      <c r="AJ74" s="158">
        <v>0</v>
      </c>
      <c r="AK74" s="158">
        <v>0</v>
      </c>
      <c r="AL74" s="158">
        <v>0</v>
      </c>
      <c r="AM74" s="158">
        <v>8.8999999999999996E-2</v>
      </c>
      <c r="AN74" s="158">
        <v>0</v>
      </c>
      <c r="AO74" s="117">
        <v>0</v>
      </c>
      <c r="AP74" s="158">
        <v>0</v>
      </c>
      <c r="AQ74" s="158">
        <v>0</v>
      </c>
      <c r="AR74" s="158">
        <v>0</v>
      </c>
      <c r="AS74" s="158">
        <v>0</v>
      </c>
      <c r="AT74" s="158">
        <v>0</v>
      </c>
      <c r="AU74" s="158">
        <v>0</v>
      </c>
      <c r="AV74" s="158">
        <v>0</v>
      </c>
      <c r="AW74" s="158">
        <v>0</v>
      </c>
      <c r="AX74" s="158">
        <v>0</v>
      </c>
      <c r="AY74" s="117">
        <v>0</v>
      </c>
      <c r="AZ74" s="158">
        <v>0</v>
      </c>
      <c r="BA74" s="158">
        <v>0</v>
      </c>
      <c r="BB74" s="293" t="s">
        <v>903</v>
      </c>
      <c r="BC74" s="121" t="s">
        <v>903</v>
      </c>
      <c r="BD74" s="158">
        <v>0</v>
      </c>
      <c r="BE74" s="117">
        <v>0</v>
      </c>
      <c r="BF74" s="158">
        <v>0</v>
      </c>
      <c r="BG74" s="158">
        <v>0</v>
      </c>
      <c r="BH74" s="158">
        <v>0</v>
      </c>
      <c r="BI74" s="158">
        <v>0</v>
      </c>
      <c r="BJ74" s="158">
        <v>0</v>
      </c>
      <c r="BK74" s="158">
        <v>0</v>
      </c>
      <c r="BL74" s="158">
        <v>0</v>
      </c>
      <c r="BM74" s="158">
        <v>0</v>
      </c>
      <c r="BN74" s="158">
        <v>0</v>
      </c>
      <c r="BO74" s="117">
        <v>0</v>
      </c>
      <c r="BP74" s="158">
        <v>0</v>
      </c>
      <c r="BQ74" s="158">
        <v>0</v>
      </c>
      <c r="BR74" s="158">
        <v>0</v>
      </c>
      <c r="BS74" s="158">
        <v>0</v>
      </c>
      <c r="BT74" s="158">
        <v>0</v>
      </c>
      <c r="BU74" s="158">
        <v>0</v>
      </c>
      <c r="BV74" s="158">
        <v>0</v>
      </c>
      <c r="BW74" s="158">
        <v>0</v>
      </c>
      <c r="BX74" s="158">
        <v>0</v>
      </c>
      <c r="BY74" s="158">
        <v>0</v>
      </c>
      <c r="BZ74" s="158">
        <v>0</v>
      </c>
      <c r="CA74" s="117">
        <v>0</v>
      </c>
      <c r="CB74" s="158">
        <v>0</v>
      </c>
      <c r="CC74" s="158">
        <v>0</v>
      </c>
      <c r="CD74" s="158">
        <v>0</v>
      </c>
      <c r="CE74" s="158">
        <v>0</v>
      </c>
      <c r="CF74" s="158">
        <v>0</v>
      </c>
      <c r="CG74" s="158">
        <v>0</v>
      </c>
      <c r="CH74" s="158">
        <v>0</v>
      </c>
      <c r="CI74" s="158">
        <v>0</v>
      </c>
      <c r="CJ74" s="158">
        <v>0</v>
      </c>
      <c r="CK74" s="117">
        <v>0</v>
      </c>
      <c r="CL74" s="158">
        <v>0</v>
      </c>
      <c r="CM74" s="158">
        <v>0</v>
      </c>
      <c r="CN74" s="158">
        <v>0</v>
      </c>
      <c r="CO74" s="117">
        <v>0</v>
      </c>
      <c r="CP74" s="158">
        <v>0</v>
      </c>
      <c r="CQ74" s="117">
        <v>0</v>
      </c>
      <c r="CR74" s="158">
        <v>0</v>
      </c>
      <c r="CS74" s="117">
        <v>0</v>
      </c>
      <c r="CT74" s="158" t="s">
        <v>903</v>
      </c>
      <c r="CU74" s="158" t="s">
        <v>903</v>
      </c>
      <c r="CV74" s="158" t="s">
        <v>903</v>
      </c>
      <c r="CW74" s="158" t="s">
        <v>903</v>
      </c>
      <c r="CX74" s="158" t="s">
        <v>903</v>
      </c>
      <c r="CY74" s="158" t="s">
        <v>903</v>
      </c>
      <c r="CZ74" s="158" t="s">
        <v>903</v>
      </c>
      <c r="DA74" s="158" t="s">
        <v>903</v>
      </c>
      <c r="DB74" s="158">
        <v>0</v>
      </c>
      <c r="DC74" s="158">
        <v>0</v>
      </c>
      <c r="DD74" s="158">
        <v>0</v>
      </c>
      <c r="DE74" s="158">
        <v>0</v>
      </c>
      <c r="DF74" s="158">
        <v>0</v>
      </c>
      <c r="DG74" s="158">
        <v>0.63252149000000013</v>
      </c>
      <c r="DH74" s="158">
        <v>0</v>
      </c>
      <c r="DI74" s="158">
        <v>0</v>
      </c>
      <c r="DJ74" s="158">
        <v>0</v>
      </c>
      <c r="DK74" s="158">
        <v>0</v>
      </c>
      <c r="DL74" s="158">
        <v>0</v>
      </c>
      <c r="DM74" s="158">
        <v>0</v>
      </c>
      <c r="DN74" s="158">
        <v>0</v>
      </c>
      <c r="DO74" s="158">
        <v>0</v>
      </c>
      <c r="DP74" s="158">
        <v>0</v>
      </c>
      <c r="DQ74" s="158">
        <v>0</v>
      </c>
    </row>
    <row r="75" spans="1:121" ht="85.5" customHeight="1">
      <c r="A75" s="288" t="s">
        <v>172</v>
      </c>
      <c r="B75" s="274" t="s">
        <v>1011</v>
      </c>
      <c r="C75" s="285" t="s">
        <v>1522</v>
      </c>
      <c r="D75" s="158">
        <v>0</v>
      </c>
      <c r="E75" s="117">
        <v>0</v>
      </c>
      <c r="F75" s="158">
        <v>0</v>
      </c>
      <c r="G75" s="117">
        <v>0</v>
      </c>
      <c r="H75" s="158">
        <v>0</v>
      </c>
      <c r="I75" s="117">
        <v>0</v>
      </c>
      <c r="J75" s="158">
        <v>0</v>
      </c>
      <c r="K75" s="158">
        <v>0</v>
      </c>
      <c r="L75" s="158">
        <v>0</v>
      </c>
      <c r="M75" s="117">
        <v>0</v>
      </c>
      <c r="N75" s="158">
        <v>0</v>
      </c>
      <c r="O75" s="158">
        <v>0</v>
      </c>
      <c r="P75" s="158">
        <v>0</v>
      </c>
      <c r="Q75" s="117">
        <v>0</v>
      </c>
      <c r="R75" s="158">
        <v>0</v>
      </c>
      <c r="S75" s="117">
        <v>0</v>
      </c>
      <c r="T75" s="158">
        <v>0</v>
      </c>
      <c r="U75" s="158">
        <v>0</v>
      </c>
      <c r="V75" s="158">
        <v>0</v>
      </c>
      <c r="W75" s="117">
        <v>0</v>
      </c>
      <c r="X75" s="158">
        <v>0</v>
      </c>
      <c r="Y75" s="117">
        <v>0</v>
      </c>
      <c r="Z75" s="158">
        <v>0</v>
      </c>
      <c r="AA75" s="158">
        <v>0</v>
      </c>
      <c r="AB75" s="158">
        <v>0</v>
      </c>
      <c r="AC75" s="117">
        <v>0</v>
      </c>
      <c r="AD75" s="158">
        <v>0</v>
      </c>
      <c r="AE75" s="158">
        <v>0</v>
      </c>
      <c r="AF75" s="158">
        <v>0</v>
      </c>
      <c r="AG75" s="117">
        <v>0</v>
      </c>
      <c r="AH75" s="158">
        <v>0</v>
      </c>
      <c r="AI75" s="117">
        <v>0</v>
      </c>
      <c r="AJ75" s="158">
        <v>0</v>
      </c>
      <c r="AK75" s="158">
        <v>0</v>
      </c>
      <c r="AL75" s="158">
        <v>0</v>
      </c>
      <c r="AM75" s="158">
        <v>8.8999999999999996E-2</v>
      </c>
      <c r="AN75" s="158">
        <v>0</v>
      </c>
      <c r="AO75" s="117">
        <v>0</v>
      </c>
      <c r="AP75" s="158">
        <v>0</v>
      </c>
      <c r="AQ75" s="158">
        <v>0</v>
      </c>
      <c r="AR75" s="158">
        <v>0</v>
      </c>
      <c r="AS75" s="158">
        <v>0</v>
      </c>
      <c r="AT75" s="158">
        <v>0</v>
      </c>
      <c r="AU75" s="158">
        <v>0</v>
      </c>
      <c r="AV75" s="158">
        <v>0</v>
      </c>
      <c r="AW75" s="158">
        <v>0</v>
      </c>
      <c r="AX75" s="158">
        <v>0</v>
      </c>
      <c r="AY75" s="117">
        <v>0</v>
      </c>
      <c r="AZ75" s="158">
        <v>0</v>
      </c>
      <c r="BA75" s="158">
        <v>0</v>
      </c>
      <c r="BB75" s="293" t="s">
        <v>903</v>
      </c>
      <c r="BC75" s="121" t="s">
        <v>903</v>
      </c>
      <c r="BD75" s="158">
        <v>0</v>
      </c>
      <c r="BE75" s="117">
        <v>0</v>
      </c>
      <c r="BF75" s="158">
        <v>0</v>
      </c>
      <c r="BG75" s="158">
        <v>0</v>
      </c>
      <c r="BH75" s="158">
        <v>0</v>
      </c>
      <c r="BI75" s="158">
        <v>0</v>
      </c>
      <c r="BJ75" s="158">
        <v>0</v>
      </c>
      <c r="BK75" s="158">
        <v>0</v>
      </c>
      <c r="BL75" s="158">
        <v>0</v>
      </c>
      <c r="BM75" s="158">
        <v>0</v>
      </c>
      <c r="BN75" s="158">
        <v>0</v>
      </c>
      <c r="BO75" s="117">
        <v>0</v>
      </c>
      <c r="BP75" s="158">
        <v>0</v>
      </c>
      <c r="BQ75" s="158">
        <v>0</v>
      </c>
      <c r="BR75" s="158">
        <v>0</v>
      </c>
      <c r="BS75" s="158">
        <v>0</v>
      </c>
      <c r="BT75" s="158">
        <v>0</v>
      </c>
      <c r="BU75" s="158">
        <v>0</v>
      </c>
      <c r="BV75" s="158">
        <v>0</v>
      </c>
      <c r="BW75" s="158">
        <v>0</v>
      </c>
      <c r="BX75" s="158">
        <v>0</v>
      </c>
      <c r="BY75" s="158">
        <v>0</v>
      </c>
      <c r="BZ75" s="158">
        <v>0</v>
      </c>
      <c r="CA75" s="117">
        <v>0</v>
      </c>
      <c r="CB75" s="158">
        <v>0</v>
      </c>
      <c r="CC75" s="158">
        <v>0</v>
      </c>
      <c r="CD75" s="158">
        <v>0</v>
      </c>
      <c r="CE75" s="158">
        <v>0</v>
      </c>
      <c r="CF75" s="158">
        <v>0</v>
      </c>
      <c r="CG75" s="158">
        <v>0</v>
      </c>
      <c r="CH75" s="158">
        <v>0</v>
      </c>
      <c r="CI75" s="158">
        <v>0</v>
      </c>
      <c r="CJ75" s="158">
        <v>0</v>
      </c>
      <c r="CK75" s="117">
        <v>0</v>
      </c>
      <c r="CL75" s="158">
        <v>0</v>
      </c>
      <c r="CM75" s="158">
        <v>0</v>
      </c>
      <c r="CN75" s="158">
        <v>0</v>
      </c>
      <c r="CO75" s="117">
        <v>0</v>
      </c>
      <c r="CP75" s="158">
        <v>0</v>
      </c>
      <c r="CQ75" s="117">
        <v>0</v>
      </c>
      <c r="CR75" s="158">
        <v>0</v>
      </c>
      <c r="CS75" s="117">
        <v>0</v>
      </c>
      <c r="CT75" s="158" t="s">
        <v>903</v>
      </c>
      <c r="CU75" s="158" t="s">
        <v>903</v>
      </c>
      <c r="CV75" s="158" t="s">
        <v>903</v>
      </c>
      <c r="CW75" s="158" t="s">
        <v>903</v>
      </c>
      <c r="CX75" s="158" t="s">
        <v>903</v>
      </c>
      <c r="CY75" s="158" t="s">
        <v>903</v>
      </c>
      <c r="CZ75" s="158" t="s">
        <v>903</v>
      </c>
      <c r="DA75" s="158" t="s">
        <v>903</v>
      </c>
      <c r="DB75" s="158">
        <v>0</v>
      </c>
      <c r="DC75" s="158">
        <v>0</v>
      </c>
      <c r="DD75" s="158">
        <v>0</v>
      </c>
      <c r="DE75" s="158">
        <v>0</v>
      </c>
      <c r="DF75" s="158">
        <v>0</v>
      </c>
      <c r="DG75" s="158">
        <v>0.19062038000000001</v>
      </c>
      <c r="DH75" s="158">
        <v>0</v>
      </c>
      <c r="DI75" s="158">
        <v>0</v>
      </c>
      <c r="DJ75" s="158">
        <v>0</v>
      </c>
      <c r="DK75" s="158">
        <v>0</v>
      </c>
      <c r="DL75" s="158">
        <v>0</v>
      </c>
      <c r="DM75" s="158">
        <v>0</v>
      </c>
      <c r="DN75" s="158">
        <v>0</v>
      </c>
      <c r="DO75" s="158">
        <v>0</v>
      </c>
      <c r="DP75" s="158">
        <v>0</v>
      </c>
      <c r="DQ75" s="158">
        <v>0</v>
      </c>
    </row>
    <row r="76" spans="1:121" ht="85.5" customHeight="1">
      <c r="A76" s="288" t="s">
        <v>172</v>
      </c>
      <c r="B76" s="274" t="s">
        <v>1012</v>
      </c>
      <c r="C76" s="285" t="s">
        <v>1523</v>
      </c>
      <c r="D76" s="158">
        <v>0</v>
      </c>
      <c r="E76" s="117">
        <v>0</v>
      </c>
      <c r="F76" s="158">
        <v>0</v>
      </c>
      <c r="G76" s="117">
        <v>0</v>
      </c>
      <c r="H76" s="158">
        <v>0</v>
      </c>
      <c r="I76" s="117">
        <v>0</v>
      </c>
      <c r="J76" s="158">
        <v>0</v>
      </c>
      <c r="K76" s="158">
        <v>0</v>
      </c>
      <c r="L76" s="158">
        <v>0</v>
      </c>
      <c r="M76" s="117">
        <v>0</v>
      </c>
      <c r="N76" s="158">
        <v>0</v>
      </c>
      <c r="O76" s="158">
        <v>0</v>
      </c>
      <c r="P76" s="158">
        <v>0</v>
      </c>
      <c r="Q76" s="117">
        <v>0</v>
      </c>
      <c r="R76" s="158">
        <v>0</v>
      </c>
      <c r="S76" s="117">
        <v>0</v>
      </c>
      <c r="T76" s="158">
        <v>0</v>
      </c>
      <c r="U76" s="158">
        <v>0</v>
      </c>
      <c r="V76" s="158">
        <v>0</v>
      </c>
      <c r="W76" s="117">
        <v>0</v>
      </c>
      <c r="X76" s="158">
        <v>0</v>
      </c>
      <c r="Y76" s="117">
        <v>0</v>
      </c>
      <c r="Z76" s="158">
        <v>0</v>
      </c>
      <c r="AA76" s="158">
        <v>0</v>
      </c>
      <c r="AB76" s="158">
        <v>0</v>
      </c>
      <c r="AC76" s="117">
        <v>0</v>
      </c>
      <c r="AD76" s="158">
        <v>0</v>
      </c>
      <c r="AE76" s="158">
        <v>0</v>
      </c>
      <c r="AF76" s="158">
        <v>0</v>
      </c>
      <c r="AG76" s="117">
        <v>0</v>
      </c>
      <c r="AH76" s="158">
        <v>0</v>
      </c>
      <c r="AI76" s="117">
        <v>0</v>
      </c>
      <c r="AJ76" s="158">
        <v>0</v>
      </c>
      <c r="AK76" s="158">
        <v>0</v>
      </c>
      <c r="AL76" s="158">
        <v>0</v>
      </c>
      <c r="AM76" s="158">
        <v>8.8999999999999996E-2</v>
      </c>
      <c r="AN76" s="158">
        <v>0</v>
      </c>
      <c r="AO76" s="117">
        <v>0</v>
      </c>
      <c r="AP76" s="158">
        <v>0</v>
      </c>
      <c r="AQ76" s="158">
        <v>0</v>
      </c>
      <c r="AR76" s="158">
        <v>0</v>
      </c>
      <c r="AS76" s="158">
        <v>0</v>
      </c>
      <c r="AT76" s="158">
        <v>0</v>
      </c>
      <c r="AU76" s="158">
        <v>0</v>
      </c>
      <c r="AV76" s="158">
        <v>0</v>
      </c>
      <c r="AW76" s="158">
        <v>0</v>
      </c>
      <c r="AX76" s="158">
        <v>0</v>
      </c>
      <c r="AY76" s="117">
        <v>0</v>
      </c>
      <c r="AZ76" s="158">
        <v>0</v>
      </c>
      <c r="BA76" s="158">
        <v>0</v>
      </c>
      <c r="BB76" s="293" t="s">
        <v>903</v>
      </c>
      <c r="BC76" s="121" t="s">
        <v>903</v>
      </c>
      <c r="BD76" s="158">
        <v>0</v>
      </c>
      <c r="BE76" s="117">
        <v>0</v>
      </c>
      <c r="BF76" s="158">
        <v>0</v>
      </c>
      <c r="BG76" s="158">
        <v>0</v>
      </c>
      <c r="BH76" s="158">
        <v>0</v>
      </c>
      <c r="BI76" s="158">
        <v>0</v>
      </c>
      <c r="BJ76" s="158">
        <v>0</v>
      </c>
      <c r="BK76" s="158">
        <v>0</v>
      </c>
      <c r="BL76" s="158">
        <v>0</v>
      </c>
      <c r="BM76" s="158">
        <v>0</v>
      </c>
      <c r="BN76" s="158">
        <v>0</v>
      </c>
      <c r="BO76" s="117">
        <v>0</v>
      </c>
      <c r="BP76" s="158">
        <v>0</v>
      </c>
      <c r="BQ76" s="158">
        <v>0</v>
      </c>
      <c r="BR76" s="158">
        <v>0</v>
      </c>
      <c r="BS76" s="158">
        <v>0</v>
      </c>
      <c r="BT76" s="158">
        <v>0</v>
      </c>
      <c r="BU76" s="158">
        <v>0</v>
      </c>
      <c r="BV76" s="158">
        <v>0</v>
      </c>
      <c r="BW76" s="158">
        <v>0</v>
      </c>
      <c r="BX76" s="158">
        <v>0</v>
      </c>
      <c r="BY76" s="158">
        <v>0</v>
      </c>
      <c r="BZ76" s="158">
        <v>0</v>
      </c>
      <c r="CA76" s="117">
        <v>0</v>
      </c>
      <c r="CB76" s="158">
        <v>0</v>
      </c>
      <c r="CC76" s="158">
        <v>0</v>
      </c>
      <c r="CD76" s="158">
        <v>0</v>
      </c>
      <c r="CE76" s="158">
        <v>0</v>
      </c>
      <c r="CF76" s="158">
        <v>0</v>
      </c>
      <c r="CG76" s="158">
        <v>0</v>
      </c>
      <c r="CH76" s="158">
        <v>0</v>
      </c>
      <c r="CI76" s="158">
        <v>0</v>
      </c>
      <c r="CJ76" s="158">
        <v>0</v>
      </c>
      <c r="CK76" s="117">
        <v>0</v>
      </c>
      <c r="CL76" s="158">
        <v>0</v>
      </c>
      <c r="CM76" s="158">
        <v>0</v>
      </c>
      <c r="CN76" s="158">
        <v>0</v>
      </c>
      <c r="CO76" s="117">
        <v>0</v>
      </c>
      <c r="CP76" s="158">
        <v>0</v>
      </c>
      <c r="CQ76" s="117">
        <v>0</v>
      </c>
      <c r="CR76" s="158">
        <v>0</v>
      </c>
      <c r="CS76" s="117">
        <v>0</v>
      </c>
      <c r="CT76" s="158" t="s">
        <v>903</v>
      </c>
      <c r="CU76" s="158" t="s">
        <v>903</v>
      </c>
      <c r="CV76" s="158" t="s">
        <v>903</v>
      </c>
      <c r="CW76" s="158" t="s">
        <v>903</v>
      </c>
      <c r="CX76" s="158" t="s">
        <v>903</v>
      </c>
      <c r="CY76" s="158" t="s">
        <v>903</v>
      </c>
      <c r="CZ76" s="158" t="s">
        <v>903</v>
      </c>
      <c r="DA76" s="158" t="s">
        <v>903</v>
      </c>
      <c r="DB76" s="158">
        <v>0</v>
      </c>
      <c r="DC76" s="158">
        <v>0</v>
      </c>
      <c r="DD76" s="158">
        <v>0</v>
      </c>
      <c r="DE76" s="158">
        <v>0</v>
      </c>
      <c r="DF76" s="158">
        <v>0</v>
      </c>
      <c r="DG76" s="158">
        <v>15.473675829999998</v>
      </c>
      <c r="DH76" s="158">
        <v>0</v>
      </c>
      <c r="DI76" s="158">
        <v>0</v>
      </c>
      <c r="DJ76" s="158">
        <v>0</v>
      </c>
      <c r="DK76" s="158">
        <v>0</v>
      </c>
      <c r="DL76" s="158">
        <v>0</v>
      </c>
      <c r="DM76" s="158">
        <v>0</v>
      </c>
      <c r="DN76" s="158">
        <v>0</v>
      </c>
      <c r="DO76" s="158">
        <v>0</v>
      </c>
      <c r="DP76" s="158">
        <v>0</v>
      </c>
      <c r="DQ76" s="158">
        <v>0</v>
      </c>
    </row>
    <row r="77" spans="1:121" ht="85.5" customHeight="1">
      <c r="A77" s="288" t="s">
        <v>172</v>
      </c>
      <c r="B77" s="274" t="s">
        <v>1015</v>
      </c>
      <c r="C77" s="285" t="s">
        <v>1526</v>
      </c>
      <c r="D77" s="158">
        <v>0</v>
      </c>
      <c r="E77" s="117">
        <v>0</v>
      </c>
      <c r="F77" s="158">
        <v>0</v>
      </c>
      <c r="G77" s="117">
        <v>0</v>
      </c>
      <c r="H77" s="158">
        <v>0</v>
      </c>
      <c r="I77" s="117">
        <v>0</v>
      </c>
      <c r="J77" s="158">
        <v>0</v>
      </c>
      <c r="K77" s="158">
        <v>0</v>
      </c>
      <c r="L77" s="158">
        <v>0</v>
      </c>
      <c r="M77" s="117">
        <v>0</v>
      </c>
      <c r="N77" s="158">
        <v>0</v>
      </c>
      <c r="O77" s="158">
        <v>0</v>
      </c>
      <c r="P77" s="158">
        <v>0</v>
      </c>
      <c r="Q77" s="117">
        <v>0</v>
      </c>
      <c r="R77" s="158">
        <v>0</v>
      </c>
      <c r="S77" s="117">
        <v>0</v>
      </c>
      <c r="T77" s="158">
        <v>0</v>
      </c>
      <c r="U77" s="158">
        <v>0</v>
      </c>
      <c r="V77" s="158">
        <v>0</v>
      </c>
      <c r="W77" s="117">
        <v>0</v>
      </c>
      <c r="X77" s="158">
        <v>0</v>
      </c>
      <c r="Y77" s="117">
        <v>0</v>
      </c>
      <c r="Z77" s="158">
        <v>0</v>
      </c>
      <c r="AA77" s="158">
        <v>0</v>
      </c>
      <c r="AB77" s="158">
        <v>0</v>
      </c>
      <c r="AC77" s="117">
        <v>0</v>
      </c>
      <c r="AD77" s="158">
        <v>0</v>
      </c>
      <c r="AE77" s="158">
        <v>0</v>
      </c>
      <c r="AF77" s="158">
        <v>0</v>
      </c>
      <c r="AG77" s="117">
        <v>0</v>
      </c>
      <c r="AH77" s="158">
        <v>0</v>
      </c>
      <c r="AI77" s="117">
        <v>0</v>
      </c>
      <c r="AJ77" s="158">
        <v>0</v>
      </c>
      <c r="AK77" s="158">
        <v>0</v>
      </c>
      <c r="AL77" s="158">
        <v>0</v>
      </c>
      <c r="AM77" s="158">
        <v>8.8999999999999996E-2</v>
      </c>
      <c r="AN77" s="158">
        <v>0</v>
      </c>
      <c r="AO77" s="117">
        <v>0</v>
      </c>
      <c r="AP77" s="158">
        <v>0</v>
      </c>
      <c r="AQ77" s="158">
        <v>0</v>
      </c>
      <c r="AR77" s="158">
        <v>0</v>
      </c>
      <c r="AS77" s="158">
        <v>0</v>
      </c>
      <c r="AT77" s="158">
        <v>0</v>
      </c>
      <c r="AU77" s="158">
        <v>0</v>
      </c>
      <c r="AV77" s="158">
        <v>0</v>
      </c>
      <c r="AW77" s="158">
        <v>0</v>
      </c>
      <c r="AX77" s="158">
        <v>0</v>
      </c>
      <c r="AY77" s="117">
        <v>0</v>
      </c>
      <c r="AZ77" s="158">
        <v>0</v>
      </c>
      <c r="BA77" s="158">
        <v>0</v>
      </c>
      <c r="BB77" s="293" t="s">
        <v>903</v>
      </c>
      <c r="BC77" s="121" t="s">
        <v>903</v>
      </c>
      <c r="BD77" s="158">
        <v>0</v>
      </c>
      <c r="BE77" s="117">
        <v>0</v>
      </c>
      <c r="BF77" s="158">
        <v>0</v>
      </c>
      <c r="BG77" s="158">
        <v>0</v>
      </c>
      <c r="BH77" s="158">
        <v>0</v>
      </c>
      <c r="BI77" s="158">
        <v>0</v>
      </c>
      <c r="BJ77" s="158">
        <v>0</v>
      </c>
      <c r="BK77" s="158">
        <v>0</v>
      </c>
      <c r="BL77" s="158">
        <v>0</v>
      </c>
      <c r="BM77" s="158">
        <v>0</v>
      </c>
      <c r="BN77" s="158">
        <v>0</v>
      </c>
      <c r="BO77" s="117">
        <v>0</v>
      </c>
      <c r="BP77" s="158">
        <v>0</v>
      </c>
      <c r="BQ77" s="158">
        <v>0</v>
      </c>
      <c r="BR77" s="158">
        <v>0</v>
      </c>
      <c r="BS77" s="158">
        <v>0</v>
      </c>
      <c r="BT77" s="158">
        <v>0</v>
      </c>
      <c r="BU77" s="158">
        <v>0</v>
      </c>
      <c r="BV77" s="158">
        <v>0</v>
      </c>
      <c r="BW77" s="158">
        <v>0</v>
      </c>
      <c r="BX77" s="158">
        <v>0</v>
      </c>
      <c r="BY77" s="158">
        <v>0</v>
      </c>
      <c r="BZ77" s="158">
        <v>0</v>
      </c>
      <c r="CA77" s="117">
        <v>0</v>
      </c>
      <c r="CB77" s="158">
        <v>0</v>
      </c>
      <c r="CC77" s="158">
        <v>0</v>
      </c>
      <c r="CD77" s="158">
        <v>0</v>
      </c>
      <c r="CE77" s="158">
        <v>0</v>
      </c>
      <c r="CF77" s="158">
        <v>0</v>
      </c>
      <c r="CG77" s="158">
        <v>0</v>
      </c>
      <c r="CH77" s="158">
        <v>0</v>
      </c>
      <c r="CI77" s="158">
        <v>0</v>
      </c>
      <c r="CJ77" s="158">
        <v>0</v>
      </c>
      <c r="CK77" s="117">
        <v>0</v>
      </c>
      <c r="CL77" s="158">
        <v>0</v>
      </c>
      <c r="CM77" s="158">
        <v>0</v>
      </c>
      <c r="CN77" s="158">
        <v>0</v>
      </c>
      <c r="CO77" s="117">
        <v>0</v>
      </c>
      <c r="CP77" s="158">
        <v>0</v>
      </c>
      <c r="CQ77" s="117">
        <v>0</v>
      </c>
      <c r="CR77" s="158">
        <v>0</v>
      </c>
      <c r="CS77" s="117">
        <v>0</v>
      </c>
      <c r="CT77" s="158" t="s">
        <v>903</v>
      </c>
      <c r="CU77" s="158" t="s">
        <v>903</v>
      </c>
      <c r="CV77" s="158" t="s">
        <v>903</v>
      </c>
      <c r="CW77" s="158" t="s">
        <v>903</v>
      </c>
      <c r="CX77" s="158" t="s">
        <v>903</v>
      </c>
      <c r="CY77" s="158" t="s">
        <v>903</v>
      </c>
      <c r="CZ77" s="158" t="s">
        <v>903</v>
      </c>
      <c r="DA77" s="158" t="s">
        <v>903</v>
      </c>
      <c r="DB77" s="158">
        <v>0</v>
      </c>
      <c r="DC77" s="158">
        <v>0</v>
      </c>
      <c r="DD77" s="158">
        <v>0</v>
      </c>
      <c r="DE77" s="158">
        <v>0</v>
      </c>
      <c r="DF77" s="158">
        <v>0</v>
      </c>
      <c r="DG77" s="158">
        <v>0.17468221</v>
      </c>
      <c r="DH77" s="158">
        <v>0</v>
      </c>
      <c r="DI77" s="158">
        <v>0</v>
      </c>
      <c r="DJ77" s="158">
        <v>0</v>
      </c>
      <c r="DK77" s="158">
        <v>0</v>
      </c>
      <c r="DL77" s="158">
        <v>0</v>
      </c>
      <c r="DM77" s="158">
        <v>0</v>
      </c>
      <c r="DN77" s="158">
        <v>0</v>
      </c>
      <c r="DO77" s="158">
        <v>0</v>
      </c>
      <c r="DP77" s="158">
        <v>0</v>
      </c>
      <c r="DQ77" s="158">
        <v>0</v>
      </c>
    </row>
    <row r="78" spans="1:121" ht="85.5" customHeight="1">
      <c r="A78" s="288" t="s">
        <v>172</v>
      </c>
      <c r="B78" s="274" t="s">
        <v>1016</v>
      </c>
      <c r="C78" s="285" t="s">
        <v>1527</v>
      </c>
      <c r="D78" s="158">
        <v>0</v>
      </c>
      <c r="E78" s="117">
        <v>0</v>
      </c>
      <c r="F78" s="158">
        <v>0</v>
      </c>
      <c r="G78" s="117">
        <v>0</v>
      </c>
      <c r="H78" s="158">
        <v>0</v>
      </c>
      <c r="I78" s="117">
        <v>0</v>
      </c>
      <c r="J78" s="158">
        <v>0</v>
      </c>
      <c r="K78" s="158">
        <v>0</v>
      </c>
      <c r="L78" s="158">
        <v>0</v>
      </c>
      <c r="M78" s="117">
        <v>0</v>
      </c>
      <c r="N78" s="158">
        <v>0</v>
      </c>
      <c r="O78" s="158">
        <v>0</v>
      </c>
      <c r="P78" s="158">
        <v>0</v>
      </c>
      <c r="Q78" s="117">
        <v>0</v>
      </c>
      <c r="R78" s="158">
        <v>0</v>
      </c>
      <c r="S78" s="117">
        <v>0</v>
      </c>
      <c r="T78" s="158">
        <v>0</v>
      </c>
      <c r="U78" s="158">
        <v>0</v>
      </c>
      <c r="V78" s="158">
        <v>0</v>
      </c>
      <c r="W78" s="117">
        <v>0</v>
      </c>
      <c r="X78" s="158">
        <v>0</v>
      </c>
      <c r="Y78" s="117">
        <v>0</v>
      </c>
      <c r="Z78" s="158">
        <v>0</v>
      </c>
      <c r="AA78" s="158">
        <v>0</v>
      </c>
      <c r="AB78" s="158">
        <v>0</v>
      </c>
      <c r="AC78" s="117">
        <v>0</v>
      </c>
      <c r="AD78" s="158">
        <v>0</v>
      </c>
      <c r="AE78" s="158">
        <v>0</v>
      </c>
      <c r="AF78" s="158">
        <v>0</v>
      </c>
      <c r="AG78" s="117">
        <v>0</v>
      </c>
      <c r="AH78" s="158">
        <v>0</v>
      </c>
      <c r="AI78" s="117">
        <v>0</v>
      </c>
      <c r="AJ78" s="158">
        <v>0</v>
      </c>
      <c r="AK78" s="158">
        <v>0</v>
      </c>
      <c r="AL78" s="158">
        <v>0</v>
      </c>
      <c r="AM78" s="158">
        <v>8.8999999999999996E-2</v>
      </c>
      <c r="AN78" s="158">
        <v>0</v>
      </c>
      <c r="AO78" s="117">
        <v>0</v>
      </c>
      <c r="AP78" s="158">
        <v>0</v>
      </c>
      <c r="AQ78" s="158">
        <v>0</v>
      </c>
      <c r="AR78" s="158">
        <v>0</v>
      </c>
      <c r="AS78" s="158">
        <v>0</v>
      </c>
      <c r="AT78" s="158">
        <v>0</v>
      </c>
      <c r="AU78" s="158">
        <v>0</v>
      </c>
      <c r="AV78" s="158">
        <v>0</v>
      </c>
      <c r="AW78" s="158">
        <v>0</v>
      </c>
      <c r="AX78" s="158">
        <v>0</v>
      </c>
      <c r="AY78" s="117">
        <v>0</v>
      </c>
      <c r="AZ78" s="158">
        <v>0</v>
      </c>
      <c r="BA78" s="158">
        <v>0</v>
      </c>
      <c r="BB78" s="293" t="s">
        <v>903</v>
      </c>
      <c r="BC78" s="121" t="s">
        <v>903</v>
      </c>
      <c r="BD78" s="158">
        <v>0</v>
      </c>
      <c r="BE78" s="117">
        <v>0</v>
      </c>
      <c r="BF78" s="158">
        <v>0</v>
      </c>
      <c r="BG78" s="158">
        <v>0</v>
      </c>
      <c r="BH78" s="158">
        <v>0</v>
      </c>
      <c r="BI78" s="158">
        <v>0</v>
      </c>
      <c r="BJ78" s="158">
        <v>0</v>
      </c>
      <c r="BK78" s="158">
        <v>0</v>
      </c>
      <c r="BL78" s="158">
        <v>0</v>
      </c>
      <c r="BM78" s="158">
        <v>0</v>
      </c>
      <c r="BN78" s="158">
        <v>0</v>
      </c>
      <c r="BO78" s="117">
        <v>0</v>
      </c>
      <c r="BP78" s="158">
        <v>0</v>
      </c>
      <c r="BQ78" s="158">
        <v>0</v>
      </c>
      <c r="BR78" s="158">
        <v>0</v>
      </c>
      <c r="BS78" s="158">
        <v>0</v>
      </c>
      <c r="BT78" s="158">
        <v>0</v>
      </c>
      <c r="BU78" s="158">
        <v>0</v>
      </c>
      <c r="BV78" s="158">
        <v>0</v>
      </c>
      <c r="BW78" s="158">
        <v>0</v>
      </c>
      <c r="BX78" s="158">
        <v>0</v>
      </c>
      <c r="BY78" s="158">
        <v>0</v>
      </c>
      <c r="BZ78" s="158">
        <v>0</v>
      </c>
      <c r="CA78" s="117">
        <v>0</v>
      </c>
      <c r="CB78" s="158">
        <v>0</v>
      </c>
      <c r="CC78" s="158">
        <v>0</v>
      </c>
      <c r="CD78" s="158">
        <v>0</v>
      </c>
      <c r="CE78" s="158">
        <v>0</v>
      </c>
      <c r="CF78" s="158">
        <v>0</v>
      </c>
      <c r="CG78" s="158">
        <v>0</v>
      </c>
      <c r="CH78" s="158">
        <v>0</v>
      </c>
      <c r="CI78" s="158">
        <v>0</v>
      </c>
      <c r="CJ78" s="158">
        <v>0</v>
      </c>
      <c r="CK78" s="117">
        <v>0</v>
      </c>
      <c r="CL78" s="158">
        <v>0</v>
      </c>
      <c r="CM78" s="158">
        <v>0</v>
      </c>
      <c r="CN78" s="158">
        <v>0</v>
      </c>
      <c r="CO78" s="117">
        <v>0</v>
      </c>
      <c r="CP78" s="158">
        <v>0</v>
      </c>
      <c r="CQ78" s="117">
        <v>0</v>
      </c>
      <c r="CR78" s="158">
        <v>0</v>
      </c>
      <c r="CS78" s="117">
        <v>0</v>
      </c>
      <c r="CT78" s="158" t="s">
        <v>903</v>
      </c>
      <c r="CU78" s="158" t="s">
        <v>903</v>
      </c>
      <c r="CV78" s="158" t="s">
        <v>903</v>
      </c>
      <c r="CW78" s="158" t="s">
        <v>903</v>
      </c>
      <c r="CX78" s="158" t="s">
        <v>903</v>
      </c>
      <c r="CY78" s="158" t="s">
        <v>903</v>
      </c>
      <c r="CZ78" s="158" t="s">
        <v>903</v>
      </c>
      <c r="DA78" s="158" t="s">
        <v>903</v>
      </c>
      <c r="DB78" s="158">
        <v>0</v>
      </c>
      <c r="DC78" s="158">
        <v>0</v>
      </c>
      <c r="DD78" s="158">
        <v>0</v>
      </c>
      <c r="DE78" s="158">
        <v>0</v>
      </c>
      <c r="DF78" s="158">
        <v>0</v>
      </c>
      <c r="DG78" s="158">
        <v>3.9819921099999998</v>
      </c>
      <c r="DH78" s="158">
        <v>0</v>
      </c>
      <c r="DI78" s="158">
        <v>0</v>
      </c>
      <c r="DJ78" s="158">
        <v>0</v>
      </c>
      <c r="DK78" s="158">
        <v>0</v>
      </c>
      <c r="DL78" s="158">
        <v>0</v>
      </c>
      <c r="DM78" s="158">
        <v>0</v>
      </c>
      <c r="DN78" s="158">
        <v>0</v>
      </c>
      <c r="DO78" s="158">
        <v>0</v>
      </c>
      <c r="DP78" s="158">
        <v>0</v>
      </c>
      <c r="DQ78" s="158">
        <v>0</v>
      </c>
    </row>
    <row r="79" spans="1:121" ht="85.5" customHeight="1">
      <c r="A79" s="288" t="s">
        <v>172</v>
      </c>
      <c r="B79" s="274" t="s">
        <v>1017</v>
      </c>
      <c r="C79" s="285" t="s">
        <v>1528</v>
      </c>
      <c r="D79" s="158">
        <v>0</v>
      </c>
      <c r="E79" s="117">
        <v>0</v>
      </c>
      <c r="F79" s="158">
        <v>0</v>
      </c>
      <c r="G79" s="117">
        <v>0</v>
      </c>
      <c r="H79" s="158">
        <v>0</v>
      </c>
      <c r="I79" s="117">
        <v>0</v>
      </c>
      <c r="J79" s="158">
        <v>0</v>
      </c>
      <c r="K79" s="158">
        <v>0</v>
      </c>
      <c r="L79" s="158">
        <v>0</v>
      </c>
      <c r="M79" s="117">
        <v>0</v>
      </c>
      <c r="N79" s="158">
        <v>0</v>
      </c>
      <c r="O79" s="158">
        <v>0</v>
      </c>
      <c r="P79" s="158">
        <v>0</v>
      </c>
      <c r="Q79" s="117">
        <v>0</v>
      </c>
      <c r="R79" s="158">
        <v>0</v>
      </c>
      <c r="S79" s="117">
        <v>0</v>
      </c>
      <c r="T79" s="158">
        <v>0</v>
      </c>
      <c r="U79" s="158">
        <v>0</v>
      </c>
      <c r="V79" s="158">
        <v>0</v>
      </c>
      <c r="W79" s="117">
        <v>0</v>
      </c>
      <c r="X79" s="158">
        <v>0</v>
      </c>
      <c r="Y79" s="117">
        <v>0</v>
      </c>
      <c r="Z79" s="158">
        <v>0</v>
      </c>
      <c r="AA79" s="158">
        <v>0</v>
      </c>
      <c r="AB79" s="158">
        <v>0</v>
      </c>
      <c r="AC79" s="117">
        <v>0</v>
      </c>
      <c r="AD79" s="158">
        <v>0</v>
      </c>
      <c r="AE79" s="158">
        <v>0</v>
      </c>
      <c r="AF79" s="158">
        <v>0</v>
      </c>
      <c r="AG79" s="117">
        <v>0</v>
      </c>
      <c r="AH79" s="158">
        <v>0</v>
      </c>
      <c r="AI79" s="117">
        <v>0</v>
      </c>
      <c r="AJ79" s="158">
        <v>0</v>
      </c>
      <c r="AK79" s="158">
        <v>0</v>
      </c>
      <c r="AL79" s="158">
        <v>0</v>
      </c>
      <c r="AM79" s="158">
        <v>8.8999999999999996E-2</v>
      </c>
      <c r="AN79" s="158">
        <v>0</v>
      </c>
      <c r="AO79" s="117">
        <v>0</v>
      </c>
      <c r="AP79" s="158">
        <v>0</v>
      </c>
      <c r="AQ79" s="158">
        <v>0</v>
      </c>
      <c r="AR79" s="158">
        <v>0</v>
      </c>
      <c r="AS79" s="158">
        <v>0</v>
      </c>
      <c r="AT79" s="158">
        <v>0</v>
      </c>
      <c r="AU79" s="158">
        <v>0</v>
      </c>
      <c r="AV79" s="158">
        <v>0</v>
      </c>
      <c r="AW79" s="158">
        <v>0</v>
      </c>
      <c r="AX79" s="158">
        <v>0</v>
      </c>
      <c r="AY79" s="117">
        <v>0</v>
      </c>
      <c r="AZ79" s="158">
        <v>0</v>
      </c>
      <c r="BA79" s="158">
        <v>0</v>
      </c>
      <c r="BB79" s="293" t="s">
        <v>903</v>
      </c>
      <c r="BC79" s="121" t="s">
        <v>903</v>
      </c>
      <c r="BD79" s="158">
        <v>0</v>
      </c>
      <c r="BE79" s="117">
        <v>0</v>
      </c>
      <c r="BF79" s="158">
        <v>0</v>
      </c>
      <c r="BG79" s="158">
        <v>0</v>
      </c>
      <c r="BH79" s="158">
        <v>0</v>
      </c>
      <c r="BI79" s="158">
        <v>0</v>
      </c>
      <c r="BJ79" s="158">
        <v>0</v>
      </c>
      <c r="BK79" s="158">
        <v>0</v>
      </c>
      <c r="BL79" s="158">
        <v>0</v>
      </c>
      <c r="BM79" s="158">
        <v>0</v>
      </c>
      <c r="BN79" s="158">
        <v>0</v>
      </c>
      <c r="BO79" s="117">
        <v>0</v>
      </c>
      <c r="BP79" s="158">
        <v>0</v>
      </c>
      <c r="BQ79" s="158">
        <v>0</v>
      </c>
      <c r="BR79" s="158">
        <v>0</v>
      </c>
      <c r="BS79" s="158">
        <v>0</v>
      </c>
      <c r="BT79" s="158">
        <v>0</v>
      </c>
      <c r="BU79" s="158">
        <v>0</v>
      </c>
      <c r="BV79" s="158">
        <v>0</v>
      </c>
      <c r="BW79" s="158">
        <v>0</v>
      </c>
      <c r="BX79" s="158">
        <v>0</v>
      </c>
      <c r="BY79" s="158">
        <v>0</v>
      </c>
      <c r="BZ79" s="158">
        <v>0</v>
      </c>
      <c r="CA79" s="117">
        <v>0</v>
      </c>
      <c r="CB79" s="158">
        <v>0</v>
      </c>
      <c r="CC79" s="158">
        <v>0</v>
      </c>
      <c r="CD79" s="158">
        <v>0</v>
      </c>
      <c r="CE79" s="158">
        <v>0</v>
      </c>
      <c r="CF79" s="158">
        <v>0</v>
      </c>
      <c r="CG79" s="158">
        <v>0</v>
      </c>
      <c r="CH79" s="158">
        <v>0</v>
      </c>
      <c r="CI79" s="158">
        <v>0</v>
      </c>
      <c r="CJ79" s="158">
        <v>0</v>
      </c>
      <c r="CK79" s="117">
        <v>0</v>
      </c>
      <c r="CL79" s="158">
        <v>0</v>
      </c>
      <c r="CM79" s="158">
        <v>0</v>
      </c>
      <c r="CN79" s="158">
        <v>0</v>
      </c>
      <c r="CO79" s="117">
        <v>0</v>
      </c>
      <c r="CP79" s="158">
        <v>0</v>
      </c>
      <c r="CQ79" s="117">
        <v>0</v>
      </c>
      <c r="CR79" s="158">
        <v>0</v>
      </c>
      <c r="CS79" s="117">
        <v>0</v>
      </c>
      <c r="CT79" s="158" t="s">
        <v>903</v>
      </c>
      <c r="CU79" s="158" t="s">
        <v>903</v>
      </c>
      <c r="CV79" s="158" t="s">
        <v>903</v>
      </c>
      <c r="CW79" s="158" t="s">
        <v>903</v>
      </c>
      <c r="CX79" s="158" t="s">
        <v>903</v>
      </c>
      <c r="CY79" s="158" t="s">
        <v>903</v>
      </c>
      <c r="CZ79" s="158" t="s">
        <v>903</v>
      </c>
      <c r="DA79" s="158" t="s">
        <v>903</v>
      </c>
      <c r="DB79" s="158">
        <v>0</v>
      </c>
      <c r="DC79" s="158">
        <v>0</v>
      </c>
      <c r="DD79" s="158">
        <v>0</v>
      </c>
      <c r="DE79" s="158">
        <v>0</v>
      </c>
      <c r="DF79" s="158">
        <v>0</v>
      </c>
      <c r="DG79" s="158">
        <v>1.5305844100000001</v>
      </c>
      <c r="DH79" s="158">
        <v>0</v>
      </c>
      <c r="DI79" s="158">
        <v>0</v>
      </c>
      <c r="DJ79" s="158">
        <v>0</v>
      </c>
      <c r="DK79" s="158">
        <v>0</v>
      </c>
      <c r="DL79" s="158">
        <v>0</v>
      </c>
      <c r="DM79" s="158">
        <v>0</v>
      </c>
      <c r="DN79" s="158">
        <v>0</v>
      </c>
      <c r="DO79" s="158">
        <v>0</v>
      </c>
      <c r="DP79" s="158">
        <v>0</v>
      </c>
      <c r="DQ79" s="158">
        <v>0</v>
      </c>
    </row>
    <row r="80" spans="1:121" ht="85.5" customHeight="1">
      <c r="A80" s="288" t="s">
        <v>172</v>
      </c>
      <c r="B80" s="274" t="s">
        <v>1019</v>
      </c>
      <c r="C80" s="285" t="s">
        <v>1530</v>
      </c>
      <c r="D80" s="158">
        <v>0</v>
      </c>
      <c r="E80" s="117">
        <v>0</v>
      </c>
      <c r="F80" s="158">
        <v>0</v>
      </c>
      <c r="G80" s="117">
        <v>0</v>
      </c>
      <c r="H80" s="158">
        <v>0</v>
      </c>
      <c r="I80" s="117">
        <v>0</v>
      </c>
      <c r="J80" s="158">
        <v>0</v>
      </c>
      <c r="K80" s="158">
        <v>0</v>
      </c>
      <c r="L80" s="158">
        <v>0</v>
      </c>
      <c r="M80" s="117">
        <v>0</v>
      </c>
      <c r="N80" s="158">
        <v>0</v>
      </c>
      <c r="O80" s="158">
        <v>0</v>
      </c>
      <c r="P80" s="158">
        <v>0</v>
      </c>
      <c r="Q80" s="117">
        <v>0</v>
      </c>
      <c r="R80" s="158">
        <v>0</v>
      </c>
      <c r="S80" s="117">
        <v>0</v>
      </c>
      <c r="T80" s="158">
        <v>0</v>
      </c>
      <c r="U80" s="158">
        <v>0</v>
      </c>
      <c r="V80" s="158">
        <v>0</v>
      </c>
      <c r="W80" s="117">
        <v>0</v>
      </c>
      <c r="X80" s="158">
        <v>0</v>
      </c>
      <c r="Y80" s="117">
        <v>0</v>
      </c>
      <c r="Z80" s="158">
        <v>0</v>
      </c>
      <c r="AA80" s="158">
        <v>0</v>
      </c>
      <c r="AB80" s="158">
        <v>0</v>
      </c>
      <c r="AC80" s="117">
        <v>0</v>
      </c>
      <c r="AD80" s="158">
        <v>0</v>
      </c>
      <c r="AE80" s="158">
        <v>0</v>
      </c>
      <c r="AF80" s="158">
        <v>0</v>
      </c>
      <c r="AG80" s="117">
        <v>0</v>
      </c>
      <c r="AH80" s="158">
        <v>0</v>
      </c>
      <c r="AI80" s="117">
        <v>0</v>
      </c>
      <c r="AJ80" s="158">
        <v>0</v>
      </c>
      <c r="AK80" s="158">
        <v>0</v>
      </c>
      <c r="AL80" s="158">
        <v>0</v>
      </c>
      <c r="AM80" s="158">
        <v>8.8999999999999996E-2</v>
      </c>
      <c r="AN80" s="158">
        <v>0</v>
      </c>
      <c r="AO80" s="117">
        <v>0</v>
      </c>
      <c r="AP80" s="158">
        <v>0</v>
      </c>
      <c r="AQ80" s="158">
        <v>0</v>
      </c>
      <c r="AR80" s="158">
        <v>0</v>
      </c>
      <c r="AS80" s="158">
        <v>0</v>
      </c>
      <c r="AT80" s="158">
        <v>0</v>
      </c>
      <c r="AU80" s="158">
        <v>0</v>
      </c>
      <c r="AV80" s="158">
        <v>0</v>
      </c>
      <c r="AW80" s="158">
        <v>0</v>
      </c>
      <c r="AX80" s="158">
        <v>0</v>
      </c>
      <c r="AY80" s="117">
        <v>0</v>
      </c>
      <c r="AZ80" s="158">
        <v>0</v>
      </c>
      <c r="BA80" s="158">
        <v>0</v>
      </c>
      <c r="BB80" s="293" t="s">
        <v>903</v>
      </c>
      <c r="BC80" s="121" t="s">
        <v>903</v>
      </c>
      <c r="BD80" s="158">
        <v>0</v>
      </c>
      <c r="BE80" s="117">
        <v>0</v>
      </c>
      <c r="BF80" s="158">
        <v>0</v>
      </c>
      <c r="BG80" s="158">
        <v>0</v>
      </c>
      <c r="BH80" s="158">
        <v>0</v>
      </c>
      <c r="BI80" s="158">
        <v>0</v>
      </c>
      <c r="BJ80" s="158">
        <v>0</v>
      </c>
      <c r="BK80" s="158">
        <v>0</v>
      </c>
      <c r="BL80" s="158">
        <v>0</v>
      </c>
      <c r="BM80" s="158">
        <v>0</v>
      </c>
      <c r="BN80" s="158">
        <v>0</v>
      </c>
      <c r="BO80" s="117">
        <v>0</v>
      </c>
      <c r="BP80" s="158">
        <v>0</v>
      </c>
      <c r="BQ80" s="158">
        <v>0</v>
      </c>
      <c r="BR80" s="158">
        <v>0</v>
      </c>
      <c r="BS80" s="158">
        <v>0</v>
      </c>
      <c r="BT80" s="158">
        <v>0</v>
      </c>
      <c r="BU80" s="158">
        <v>0</v>
      </c>
      <c r="BV80" s="158">
        <v>0</v>
      </c>
      <c r="BW80" s="158">
        <v>0</v>
      </c>
      <c r="BX80" s="158">
        <v>0</v>
      </c>
      <c r="BY80" s="158">
        <v>0</v>
      </c>
      <c r="BZ80" s="158">
        <v>0</v>
      </c>
      <c r="CA80" s="117">
        <v>0</v>
      </c>
      <c r="CB80" s="158">
        <v>0</v>
      </c>
      <c r="CC80" s="158">
        <v>0</v>
      </c>
      <c r="CD80" s="158">
        <v>0</v>
      </c>
      <c r="CE80" s="158">
        <v>0</v>
      </c>
      <c r="CF80" s="158">
        <v>0</v>
      </c>
      <c r="CG80" s="158">
        <v>0</v>
      </c>
      <c r="CH80" s="158">
        <v>0</v>
      </c>
      <c r="CI80" s="158">
        <v>0</v>
      </c>
      <c r="CJ80" s="158">
        <v>0</v>
      </c>
      <c r="CK80" s="117">
        <v>0</v>
      </c>
      <c r="CL80" s="158">
        <v>0</v>
      </c>
      <c r="CM80" s="158">
        <v>0</v>
      </c>
      <c r="CN80" s="158">
        <v>0</v>
      </c>
      <c r="CO80" s="117">
        <v>0</v>
      </c>
      <c r="CP80" s="158">
        <v>0</v>
      </c>
      <c r="CQ80" s="117">
        <v>0</v>
      </c>
      <c r="CR80" s="158">
        <v>0</v>
      </c>
      <c r="CS80" s="117">
        <v>0</v>
      </c>
      <c r="CT80" s="158" t="s">
        <v>903</v>
      </c>
      <c r="CU80" s="158" t="s">
        <v>903</v>
      </c>
      <c r="CV80" s="158" t="s">
        <v>903</v>
      </c>
      <c r="CW80" s="158" t="s">
        <v>903</v>
      </c>
      <c r="CX80" s="158" t="s">
        <v>903</v>
      </c>
      <c r="CY80" s="158" t="s">
        <v>903</v>
      </c>
      <c r="CZ80" s="158" t="s">
        <v>903</v>
      </c>
      <c r="DA80" s="158" t="s">
        <v>903</v>
      </c>
      <c r="DB80" s="158">
        <v>0</v>
      </c>
      <c r="DC80" s="158">
        <v>0</v>
      </c>
      <c r="DD80" s="158">
        <v>0</v>
      </c>
      <c r="DE80" s="158">
        <v>0</v>
      </c>
      <c r="DF80" s="158">
        <v>0</v>
      </c>
      <c r="DG80" s="158">
        <v>6.6094E-2</v>
      </c>
      <c r="DH80" s="158">
        <v>0</v>
      </c>
      <c r="DI80" s="158">
        <v>0</v>
      </c>
      <c r="DJ80" s="158">
        <v>0</v>
      </c>
      <c r="DK80" s="158">
        <v>0</v>
      </c>
      <c r="DL80" s="158">
        <v>0</v>
      </c>
      <c r="DM80" s="158">
        <v>0</v>
      </c>
      <c r="DN80" s="158">
        <v>0</v>
      </c>
      <c r="DO80" s="158">
        <v>0</v>
      </c>
      <c r="DP80" s="158">
        <v>0</v>
      </c>
      <c r="DQ80" s="158">
        <v>0</v>
      </c>
    </row>
    <row r="81" spans="1:121" ht="85.5" customHeight="1">
      <c r="A81" s="288" t="s">
        <v>172</v>
      </c>
      <c r="B81" s="274" t="s">
        <v>1020</v>
      </c>
      <c r="C81" s="285" t="s">
        <v>1531</v>
      </c>
      <c r="D81" s="158">
        <v>0</v>
      </c>
      <c r="E81" s="117">
        <v>0</v>
      </c>
      <c r="F81" s="158">
        <v>0</v>
      </c>
      <c r="G81" s="117">
        <v>0</v>
      </c>
      <c r="H81" s="158">
        <v>0</v>
      </c>
      <c r="I81" s="117">
        <v>0</v>
      </c>
      <c r="J81" s="158">
        <v>0</v>
      </c>
      <c r="K81" s="158">
        <v>0</v>
      </c>
      <c r="L81" s="158">
        <v>0</v>
      </c>
      <c r="M81" s="117">
        <v>0</v>
      </c>
      <c r="N81" s="158">
        <v>0</v>
      </c>
      <c r="O81" s="158">
        <v>0</v>
      </c>
      <c r="P81" s="158">
        <v>0</v>
      </c>
      <c r="Q81" s="117">
        <v>0</v>
      </c>
      <c r="R81" s="158">
        <v>0</v>
      </c>
      <c r="S81" s="117">
        <v>0</v>
      </c>
      <c r="T81" s="158">
        <v>0</v>
      </c>
      <c r="U81" s="158">
        <v>0</v>
      </c>
      <c r="V81" s="158">
        <v>0</v>
      </c>
      <c r="W81" s="117">
        <v>0</v>
      </c>
      <c r="X81" s="158">
        <v>0</v>
      </c>
      <c r="Y81" s="117">
        <v>0</v>
      </c>
      <c r="Z81" s="158">
        <v>0</v>
      </c>
      <c r="AA81" s="158">
        <v>0</v>
      </c>
      <c r="AB81" s="158">
        <v>0</v>
      </c>
      <c r="AC81" s="117">
        <v>0</v>
      </c>
      <c r="AD81" s="158">
        <v>0</v>
      </c>
      <c r="AE81" s="158">
        <v>0</v>
      </c>
      <c r="AF81" s="158">
        <v>0</v>
      </c>
      <c r="AG81" s="117">
        <v>0</v>
      </c>
      <c r="AH81" s="158">
        <v>0</v>
      </c>
      <c r="AI81" s="117">
        <v>0</v>
      </c>
      <c r="AJ81" s="158">
        <v>0</v>
      </c>
      <c r="AK81" s="158">
        <v>0</v>
      </c>
      <c r="AL81" s="158">
        <v>0</v>
      </c>
      <c r="AM81" s="158">
        <v>8.8999999999999996E-2</v>
      </c>
      <c r="AN81" s="158">
        <v>0</v>
      </c>
      <c r="AO81" s="117">
        <v>0</v>
      </c>
      <c r="AP81" s="158">
        <v>0</v>
      </c>
      <c r="AQ81" s="158">
        <v>0</v>
      </c>
      <c r="AR81" s="158">
        <v>0</v>
      </c>
      <c r="AS81" s="158">
        <v>0</v>
      </c>
      <c r="AT81" s="158">
        <v>0</v>
      </c>
      <c r="AU81" s="158">
        <v>0</v>
      </c>
      <c r="AV81" s="158">
        <v>0</v>
      </c>
      <c r="AW81" s="158">
        <v>0</v>
      </c>
      <c r="AX81" s="158">
        <v>0</v>
      </c>
      <c r="AY81" s="117">
        <v>0</v>
      </c>
      <c r="AZ81" s="158">
        <v>0</v>
      </c>
      <c r="BA81" s="158">
        <v>0</v>
      </c>
      <c r="BB81" s="293" t="s">
        <v>903</v>
      </c>
      <c r="BC81" s="121" t="s">
        <v>903</v>
      </c>
      <c r="BD81" s="158">
        <v>0</v>
      </c>
      <c r="BE81" s="117">
        <v>0</v>
      </c>
      <c r="BF81" s="158">
        <v>0</v>
      </c>
      <c r="BG81" s="158">
        <v>0</v>
      </c>
      <c r="BH81" s="158">
        <v>0</v>
      </c>
      <c r="BI81" s="158">
        <v>0</v>
      </c>
      <c r="BJ81" s="158">
        <v>0</v>
      </c>
      <c r="BK81" s="158">
        <v>0</v>
      </c>
      <c r="BL81" s="158">
        <v>0</v>
      </c>
      <c r="BM81" s="158">
        <v>0</v>
      </c>
      <c r="BN81" s="158">
        <v>0</v>
      </c>
      <c r="BO81" s="117">
        <v>0</v>
      </c>
      <c r="BP81" s="158">
        <v>0</v>
      </c>
      <c r="BQ81" s="158">
        <v>0</v>
      </c>
      <c r="BR81" s="158">
        <v>0</v>
      </c>
      <c r="BS81" s="158">
        <v>0</v>
      </c>
      <c r="BT81" s="158">
        <v>0</v>
      </c>
      <c r="BU81" s="158">
        <v>0</v>
      </c>
      <c r="BV81" s="158">
        <v>0</v>
      </c>
      <c r="BW81" s="158">
        <v>0</v>
      </c>
      <c r="BX81" s="158">
        <v>0</v>
      </c>
      <c r="BY81" s="158">
        <v>0</v>
      </c>
      <c r="BZ81" s="158">
        <v>0</v>
      </c>
      <c r="CA81" s="117">
        <v>0</v>
      </c>
      <c r="CB81" s="158">
        <v>0</v>
      </c>
      <c r="CC81" s="158">
        <v>0</v>
      </c>
      <c r="CD81" s="158">
        <v>0</v>
      </c>
      <c r="CE81" s="158">
        <v>0</v>
      </c>
      <c r="CF81" s="158">
        <v>0</v>
      </c>
      <c r="CG81" s="158">
        <v>0</v>
      </c>
      <c r="CH81" s="158">
        <v>0</v>
      </c>
      <c r="CI81" s="158">
        <v>0</v>
      </c>
      <c r="CJ81" s="158">
        <v>0</v>
      </c>
      <c r="CK81" s="117">
        <v>0</v>
      </c>
      <c r="CL81" s="158">
        <v>0</v>
      </c>
      <c r="CM81" s="158">
        <v>0</v>
      </c>
      <c r="CN81" s="158">
        <v>0</v>
      </c>
      <c r="CO81" s="117">
        <v>0</v>
      </c>
      <c r="CP81" s="158">
        <v>0</v>
      </c>
      <c r="CQ81" s="117">
        <v>0</v>
      </c>
      <c r="CR81" s="158">
        <v>0</v>
      </c>
      <c r="CS81" s="117">
        <v>0</v>
      </c>
      <c r="CT81" s="158" t="s">
        <v>903</v>
      </c>
      <c r="CU81" s="158" t="s">
        <v>903</v>
      </c>
      <c r="CV81" s="158" t="s">
        <v>903</v>
      </c>
      <c r="CW81" s="158" t="s">
        <v>903</v>
      </c>
      <c r="CX81" s="158" t="s">
        <v>903</v>
      </c>
      <c r="CY81" s="158" t="s">
        <v>903</v>
      </c>
      <c r="CZ81" s="158" t="s">
        <v>903</v>
      </c>
      <c r="DA81" s="158" t="s">
        <v>903</v>
      </c>
      <c r="DB81" s="158">
        <v>0</v>
      </c>
      <c r="DC81" s="158">
        <v>0</v>
      </c>
      <c r="DD81" s="158">
        <v>0</v>
      </c>
      <c r="DE81" s="158">
        <v>0</v>
      </c>
      <c r="DF81" s="158">
        <v>0</v>
      </c>
      <c r="DG81" s="158">
        <v>7.7995839999999997E-2</v>
      </c>
      <c r="DH81" s="158">
        <v>0</v>
      </c>
      <c r="DI81" s="158">
        <v>0</v>
      </c>
      <c r="DJ81" s="158">
        <v>0</v>
      </c>
      <c r="DK81" s="158">
        <v>0</v>
      </c>
      <c r="DL81" s="158">
        <v>0</v>
      </c>
      <c r="DM81" s="158">
        <v>0</v>
      </c>
      <c r="DN81" s="158">
        <v>0</v>
      </c>
      <c r="DO81" s="158">
        <v>0</v>
      </c>
      <c r="DP81" s="158">
        <v>0</v>
      </c>
      <c r="DQ81" s="158">
        <v>0</v>
      </c>
    </row>
    <row r="82" spans="1:121" ht="85.5" customHeight="1">
      <c r="A82" s="288" t="s">
        <v>172</v>
      </c>
      <c r="B82" s="274" t="s">
        <v>1026</v>
      </c>
      <c r="C82" s="285" t="s">
        <v>2329</v>
      </c>
      <c r="D82" s="158">
        <v>0</v>
      </c>
      <c r="E82" s="117">
        <v>0</v>
      </c>
      <c r="F82" s="158">
        <v>0</v>
      </c>
      <c r="G82" s="117">
        <v>0</v>
      </c>
      <c r="H82" s="158">
        <v>0</v>
      </c>
      <c r="I82" s="117">
        <v>0</v>
      </c>
      <c r="J82" s="158">
        <v>0</v>
      </c>
      <c r="K82" s="158">
        <v>0</v>
      </c>
      <c r="L82" s="158">
        <v>0</v>
      </c>
      <c r="M82" s="117">
        <v>0</v>
      </c>
      <c r="N82" s="158">
        <v>0</v>
      </c>
      <c r="O82" s="158">
        <v>0</v>
      </c>
      <c r="P82" s="158">
        <v>0</v>
      </c>
      <c r="Q82" s="117">
        <v>0</v>
      </c>
      <c r="R82" s="158">
        <v>0</v>
      </c>
      <c r="S82" s="117">
        <v>0</v>
      </c>
      <c r="T82" s="158">
        <v>0</v>
      </c>
      <c r="U82" s="158">
        <v>0</v>
      </c>
      <c r="V82" s="158">
        <v>0</v>
      </c>
      <c r="W82" s="117">
        <v>0</v>
      </c>
      <c r="X82" s="158">
        <v>0</v>
      </c>
      <c r="Y82" s="117">
        <v>0</v>
      </c>
      <c r="Z82" s="158">
        <v>0</v>
      </c>
      <c r="AA82" s="158">
        <v>0</v>
      </c>
      <c r="AB82" s="158">
        <v>0</v>
      </c>
      <c r="AC82" s="117">
        <v>0</v>
      </c>
      <c r="AD82" s="158">
        <v>0</v>
      </c>
      <c r="AE82" s="158">
        <v>0</v>
      </c>
      <c r="AF82" s="158">
        <v>0</v>
      </c>
      <c r="AG82" s="117">
        <v>0</v>
      </c>
      <c r="AH82" s="158">
        <v>0</v>
      </c>
      <c r="AI82" s="117">
        <v>0</v>
      </c>
      <c r="AJ82" s="158">
        <v>0</v>
      </c>
      <c r="AK82" s="158">
        <v>0</v>
      </c>
      <c r="AL82" s="158">
        <v>0</v>
      </c>
      <c r="AM82" s="158">
        <v>8.8999999999999996E-2</v>
      </c>
      <c r="AN82" s="158">
        <v>0</v>
      </c>
      <c r="AO82" s="117">
        <v>0</v>
      </c>
      <c r="AP82" s="158">
        <v>0</v>
      </c>
      <c r="AQ82" s="158">
        <v>0</v>
      </c>
      <c r="AR82" s="158">
        <v>0</v>
      </c>
      <c r="AS82" s="158">
        <v>0</v>
      </c>
      <c r="AT82" s="158">
        <v>0</v>
      </c>
      <c r="AU82" s="158">
        <v>0</v>
      </c>
      <c r="AV82" s="158">
        <v>0</v>
      </c>
      <c r="AW82" s="158">
        <v>0</v>
      </c>
      <c r="AX82" s="158">
        <v>0</v>
      </c>
      <c r="AY82" s="117">
        <v>0</v>
      </c>
      <c r="AZ82" s="158">
        <v>0</v>
      </c>
      <c r="BA82" s="158">
        <v>0</v>
      </c>
      <c r="BB82" s="293" t="s">
        <v>903</v>
      </c>
      <c r="BC82" s="121" t="s">
        <v>903</v>
      </c>
      <c r="BD82" s="158">
        <v>0</v>
      </c>
      <c r="BE82" s="117">
        <v>0</v>
      </c>
      <c r="BF82" s="158">
        <v>0</v>
      </c>
      <c r="BG82" s="158">
        <v>0</v>
      </c>
      <c r="BH82" s="158">
        <v>0</v>
      </c>
      <c r="BI82" s="158">
        <v>0</v>
      </c>
      <c r="BJ82" s="158">
        <v>0</v>
      </c>
      <c r="BK82" s="158">
        <v>0</v>
      </c>
      <c r="BL82" s="158">
        <v>0</v>
      </c>
      <c r="BM82" s="158">
        <v>0</v>
      </c>
      <c r="BN82" s="158">
        <v>0</v>
      </c>
      <c r="BO82" s="117">
        <v>0</v>
      </c>
      <c r="BP82" s="158">
        <v>0</v>
      </c>
      <c r="BQ82" s="158">
        <v>0</v>
      </c>
      <c r="BR82" s="158">
        <v>0</v>
      </c>
      <c r="BS82" s="158">
        <v>0</v>
      </c>
      <c r="BT82" s="158">
        <v>0</v>
      </c>
      <c r="BU82" s="158">
        <v>0</v>
      </c>
      <c r="BV82" s="158">
        <v>0</v>
      </c>
      <c r="BW82" s="158">
        <v>0</v>
      </c>
      <c r="BX82" s="158">
        <v>0</v>
      </c>
      <c r="BY82" s="158">
        <v>0</v>
      </c>
      <c r="BZ82" s="158">
        <v>0</v>
      </c>
      <c r="CA82" s="117">
        <v>0</v>
      </c>
      <c r="CB82" s="158">
        <v>0</v>
      </c>
      <c r="CC82" s="158">
        <v>0</v>
      </c>
      <c r="CD82" s="158">
        <v>0</v>
      </c>
      <c r="CE82" s="158">
        <v>0</v>
      </c>
      <c r="CF82" s="158">
        <v>0</v>
      </c>
      <c r="CG82" s="158">
        <v>0</v>
      </c>
      <c r="CH82" s="158">
        <v>0</v>
      </c>
      <c r="CI82" s="158">
        <v>0</v>
      </c>
      <c r="CJ82" s="158">
        <v>0</v>
      </c>
      <c r="CK82" s="117">
        <v>0</v>
      </c>
      <c r="CL82" s="158">
        <v>0</v>
      </c>
      <c r="CM82" s="158">
        <v>0</v>
      </c>
      <c r="CN82" s="158">
        <v>0</v>
      </c>
      <c r="CO82" s="117">
        <v>0</v>
      </c>
      <c r="CP82" s="158">
        <v>0</v>
      </c>
      <c r="CQ82" s="117">
        <v>0</v>
      </c>
      <c r="CR82" s="158">
        <v>0</v>
      </c>
      <c r="CS82" s="117">
        <v>0</v>
      </c>
      <c r="CT82" s="158" t="s">
        <v>903</v>
      </c>
      <c r="CU82" s="158" t="s">
        <v>903</v>
      </c>
      <c r="CV82" s="158" t="s">
        <v>903</v>
      </c>
      <c r="CW82" s="158" t="s">
        <v>903</v>
      </c>
      <c r="CX82" s="158" t="s">
        <v>903</v>
      </c>
      <c r="CY82" s="158" t="s">
        <v>903</v>
      </c>
      <c r="CZ82" s="158" t="s">
        <v>903</v>
      </c>
      <c r="DA82" s="158" t="s">
        <v>903</v>
      </c>
      <c r="DB82" s="158">
        <v>0</v>
      </c>
      <c r="DC82" s="158">
        <v>0</v>
      </c>
      <c r="DD82" s="158">
        <v>0</v>
      </c>
      <c r="DE82" s="158">
        <v>0</v>
      </c>
      <c r="DF82" s="158">
        <v>0</v>
      </c>
      <c r="DG82" s="158">
        <v>3.1771569999999999E-2</v>
      </c>
      <c r="DH82" s="158">
        <v>0</v>
      </c>
      <c r="DI82" s="158">
        <v>0</v>
      </c>
      <c r="DJ82" s="158">
        <v>0</v>
      </c>
      <c r="DK82" s="158">
        <v>0</v>
      </c>
      <c r="DL82" s="158">
        <v>0</v>
      </c>
      <c r="DM82" s="158">
        <v>0</v>
      </c>
      <c r="DN82" s="158">
        <v>0</v>
      </c>
      <c r="DO82" s="158">
        <v>0</v>
      </c>
      <c r="DP82" s="158">
        <v>0</v>
      </c>
      <c r="DQ82" s="158">
        <v>0</v>
      </c>
    </row>
    <row r="83" spans="1:121" ht="85.5" customHeight="1">
      <c r="A83" s="288" t="s">
        <v>172</v>
      </c>
      <c r="B83" s="274" t="s">
        <v>1027</v>
      </c>
      <c r="C83" s="285" t="s">
        <v>1538</v>
      </c>
      <c r="D83" s="158">
        <v>0</v>
      </c>
      <c r="E83" s="117">
        <v>0</v>
      </c>
      <c r="F83" s="158">
        <v>0</v>
      </c>
      <c r="G83" s="117">
        <v>0</v>
      </c>
      <c r="H83" s="158">
        <v>0</v>
      </c>
      <c r="I83" s="117">
        <v>0</v>
      </c>
      <c r="J83" s="158">
        <v>0</v>
      </c>
      <c r="K83" s="158">
        <v>0</v>
      </c>
      <c r="L83" s="158">
        <v>0</v>
      </c>
      <c r="M83" s="117">
        <v>0</v>
      </c>
      <c r="N83" s="158">
        <v>0</v>
      </c>
      <c r="O83" s="158">
        <v>0</v>
      </c>
      <c r="P83" s="158">
        <v>0</v>
      </c>
      <c r="Q83" s="117">
        <v>0</v>
      </c>
      <c r="R83" s="158">
        <v>0</v>
      </c>
      <c r="S83" s="117">
        <v>0</v>
      </c>
      <c r="T83" s="158">
        <v>0</v>
      </c>
      <c r="U83" s="158">
        <v>0</v>
      </c>
      <c r="V83" s="158">
        <v>0</v>
      </c>
      <c r="W83" s="117">
        <v>0</v>
      </c>
      <c r="X83" s="158">
        <v>0</v>
      </c>
      <c r="Y83" s="117">
        <v>0</v>
      </c>
      <c r="Z83" s="158">
        <v>0</v>
      </c>
      <c r="AA83" s="158">
        <v>0</v>
      </c>
      <c r="AB83" s="158">
        <v>0</v>
      </c>
      <c r="AC83" s="117">
        <v>0</v>
      </c>
      <c r="AD83" s="158">
        <v>0</v>
      </c>
      <c r="AE83" s="158">
        <v>0</v>
      </c>
      <c r="AF83" s="158">
        <v>0</v>
      </c>
      <c r="AG83" s="117">
        <v>0</v>
      </c>
      <c r="AH83" s="158">
        <v>0</v>
      </c>
      <c r="AI83" s="117">
        <v>0</v>
      </c>
      <c r="AJ83" s="158">
        <v>0</v>
      </c>
      <c r="AK83" s="158">
        <v>0</v>
      </c>
      <c r="AL83" s="158">
        <v>0</v>
      </c>
      <c r="AM83" s="158">
        <v>8.8999999999999996E-2</v>
      </c>
      <c r="AN83" s="158">
        <v>0</v>
      </c>
      <c r="AO83" s="117">
        <v>0</v>
      </c>
      <c r="AP83" s="158">
        <v>0</v>
      </c>
      <c r="AQ83" s="158">
        <v>0</v>
      </c>
      <c r="AR83" s="158">
        <v>0</v>
      </c>
      <c r="AS83" s="158">
        <v>0</v>
      </c>
      <c r="AT83" s="158">
        <v>0</v>
      </c>
      <c r="AU83" s="158">
        <v>0</v>
      </c>
      <c r="AV83" s="158">
        <v>0</v>
      </c>
      <c r="AW83" s="158">
        <v>0</v>
      </c>
      <c r="AX83" s="158">
        <v>0</v>
      </c>
      <c r="AY83" s="117">
        <v>0</v>
      </c>
      <c r="AZ83" s="158">
        <v>0</v>
      </c>
      <c r="BA83" s="158">
        <v>0</v>
      </c>
      <c r="BB83" s="293" t="s">
        <v>903</v>
      </c>
      <c r="BC83" s="121" t="s">
        <v>903</v>
      </c>
      <c r="BD83" s="158">
        <v>0</v>
      </c>
      <c r="BE83" s="117">
        <v>0</v>
      </c>
      <c r="BF83" s="158">
        <v>0</v>
      </c>
      <c r="BG83" s="158">
        <v>0</v>
      </c>
      <c r="BH83" s="158">
        <v>0</v>
      </c>
      <c r="BI83" s="158">
        <v>0</v>
      </c>
      <c r="BJ83" s="158">
        <v>0</v>
      </c>
      <c r="BK83" s="158">
        <v>0</v>
      </c>
      <c r="BL83" s="158">
        <v>0</v>
      </c>
      <c r="BM83" s="158">
        <v>0</v>
      </c>
      <c r="BN83" s="158">
        <v>0</v>
      </c>
      <c r="BO83" s="117">
        <v>0</v>
      </c>
      <c r="BP83" s="158">
        <v>0</v>
      </c>
      <c r="BQ83" s="158">
        <v>0</v>
      </c>
      <c r="BR83" s="158">
        <v>0</v>
      </c>
      <c r="BS83" s="158">
        <v>0</v>
      </c>
      <c r="BT83" s="158">
        <v>0</v>
      </c>
      <c r="BU83" s="158">
        <v>0</v>
      </c>
      <c r="BV83" s="158">
        <v>0</v>
      </c>
      <c r="BW83" s="158">
        <v>0</v>
      </c>
      <c r="BX83" s="158">
        <v>0</v>
      </c>
      <c r="BY83" s="158">
        <v>0</v>
      </c>
      <c r="BZ83" s="158">
        <v>0</v>
      </c>
      <c r="CA83" s="117">
        <v>0</v>
      </c>
      <c r="CB83" s="158">
        <v>0</v>
      </c>
      <c r="CC83" s="158">
        <v>0</v>
      </c>
      <c r="CD83" s="158">
        <v>0</v>
      </c>
      <c r="CE83" s="158">
        <v>0</v>
      </c>
      <c r="CF83" s="158">
        <v>0</v>
      </c>
      <c r="CG83" s="158">
        <v>0</v>
      </c>
      <c r="CH83" s="158">
        <v>0</v>
      </c>
      <c r="CI83" s="158">
        <v>0</v>
      </c>
      <c r="CJ83" s="158">
        <v>0</v>
      </c>
      <c r="CK83" s="117">
        <v>0</v>
      </c>
      <c r="CL83" s="158">
        <v>0</v>
      </c>
      <c r="CM83" s="158">
        <v>0</v>
      </c>
      <c r="CN83" s="158">
        <v>0</v>
      </c>
      <c r="CO83" s="117">
        <v>0</v>
      </c>
      <c r="CP83" s="158">
        <v>0</v>
      </c>
      <c r="CQ83" s="117">
        <v>0</v>
      </c>
      <c r="CR83" s="158">
        <v>0</v>
      </c>
      <c r="CS83" s="117">
        <v>0</v>
      </c>
      <c r="CT83" s="158" t="s">
        <v>903</v>
      </c>
      <c r="CU83" s="158" t="s">
        <v>903</v>
      </c>
      <c r="CV83" s="158" t="s">
        <v>903</v>
      </c>
      <c r="CW83" s="158" t="s">
        <v>903</v>
      </c>
      <c r="CX83" s="158" t="s">
        <v>903</v>
      </c>
      <c r="CY83" s="158" t="s">
        <v>903</v>
      </c>
      <c r="CZ83" s="158" t="s">
        <v>903</v>
      </c>
      <c r="DA83" s="158" t="s">
        <v>903</v>
      </c>
      <c r="DB83" s="158">
        <v>0</v>
      </c>
      <c r="DC83" s="158">
        <v>0</v>
      </c>
      <c r="DD83" s="158">
        <v>0</v>
      </c>
      <c r="DE83" s="158">
        <v>0</v>
      </c>
      <c r="DF83" s="158">
        <v>0</v>
      </c>
      <c r="DG83" s="158">
        <v>0.89341811999999998</v>
      </c>
      <c r="DH83" s="158">
        <v>0</v>
      </c>
      <c r="DI83" s="158">
        <v>0</v>
      </c>
      <c r="DJ83" s="158">
        <v>0</v>
      </c>
      <c r="DK83" s="158">
        <v>0</v>
      </c>
      <c r="DL83" s="158">
        <v>0</v>
      </c>
      <c r="DM83" s="158">
        <v>0</v>
      </c>
      <c r="DN83" s="158">
        <v>0</v>
      </c>
      <c r="DO83" s="158">
        <v>0</v>
      </c>
      <c r="DP83" s="158">
        <v>0</v>
      </c>
      <c r="DQ83" s="158">
        <v>0</v>
      </c>
    </row>
    <row r="84" spans="1:121" ht="85.5" customHeight="1">
      <c r="A84" s="288" t="s">
        <v>172</v>
      </c>
      <c r="B84" s="274" t="s">
        <v>1028</v>
      </c>
      <c r="C84" s="285" t="s">
        <v>1539</v>
      </c>
      <c r="D84" s="158">
        <v>0</v>
      </c>
      <c r="E84" s="117">
        <v>0</v>
      </c>
      <c r="F84" s="158">
        <v>0</v>
      </c>
      <c r="G84" s="117">
        <v>0</v>
      </c>
      <c r="H84" s="158">
        <v>0</v>
      </c>
      <c r="I84" s="117">
        <v>0</v>
      </c>
      <c r="J84" s="158">
        <v>0</v>
      </c>
      <c r="K84" s="158">
        <v>0</v>
      </c>
      <c r="L84" s="158">
        <v>0</v>
      </c>
      <c r="M84" s="117">
        <v>0</v>
      </c>
      <c r="N84" s="158">
        <v>0</v>
      </c>
      <c r="O84" s="158">
        <v>0</v>
      </c>
      <c r="P84" s="158">
        <v>0</v>
      </c>
      <c r="Q84" s="117">
        <v>0</v>
      </c>
      <c r="R84" s="158">
        <v>0</v>
      </c>
      <c r="S84" s="117">
        <v>0</v>
      </c>
      <c r="T84" s="158">
        <v>0</v>
      </c>
      <c r="U84" s="158">
        <v>0</v>
      </c>
      <c r="V84" s="158">
        <v>0</v>
      </c>
      <c r="W84" s="117">
        <v>0</v>
      </c>
      <c r="X84" s="158">
        <v>0</v>
      </c>
      <c r="Y84" s="117">
        <v>0</v>
      </c>
      <c r="Z84" s="158">
        <v>0</v>
      </c>
      <c r="AA84" s="158">
        <v>0</v>
      </c>
      <c r="AB84" s="158">
        <v>0</v>
      </c>
      <c r="AC84" s="117">
        <v>0</v>
      </c>
      <c r="AD84" s="158">
        <v>0</v>
      </c>
      <c r="AE84" s="158">
        <v>0</v>
      </c>
      <c r="AF84" s="158">
        <v>0</v>
      </c>
      <c r="AG84" s="117">
        <v>0</v>
      </c>
      <c r="AH84" s="158">
        <v>0</v>
      </c>
      <c r="AI84" s="117">
        <v>0</v>
      </c>
      <c r="AJ84" s="158">
        <v>0</v>
      </c>
      <c r="AK84" s="158">
        <v>0</v>
      </c>
      <c r="AL84" s="158">
        <v>0</v>
      </c>
      <c r="AM84" s="158">
        <v>8.8999999999999996E-2</v>
      </c>
      <c r="AN84" s="158">
        <v>0</v>
      </c>
      <c r="AO84" s="117">
        <v>0</v>
      </c>
      <c r="AP84" s="158">
        <v>0</v>
      </c>
      <c r="AQ84" s="158">
        <v>0</v>
      </c>
      <c r="AR84" s="158">
        <v>0</v>
      </c>
      <c r="AS84" s="158">
        <v>0</v>
      </c>
      <c r="AT84" s="158">
        <v>0</v>
      </c>
      <c r="AU84" s="158">
        <v>0</v>
      </c>
      <c r="AV84" s="158">
        <v>0</v>
      </c>
      <c r="AW84" s="158">
        <v>0</v>
      </c>
      <c r="AX84" s="158">
        <v>0</v>
      </c>
      <c r="AY84" s="117">
        <v>0</v>
      </c>
      <c r="AZ84" s="158">
        <v>0</v>
      </c>
      <c r="BA84" s="158">
        <v>0</v>
      </c>
      <c r="BB84" s="293" t="s">
        <v>903</v>
      </c>
      <c r="BC84" s="121" t="s">
        <v>903</v>
      </c>
      <c r="BD84" s="158">
        <v>0</v>
      </c>
      <c r="BE84" s="117">
        <v>0</v>
      </c>
      <c r="BF84" s="158">
        <v>0</v>
      </c>
      <c r="BG84" s="158">
        <v>0</v>
      </c>
      <c r="BH84" s="158">
        <v>0</v>
      </c>
      <c r="BI84" s="158">
        <v>0</v>
      </c>
      <c r="BJ84" s="158">
        <v>0</v>
      </c>
      <c r="BK84" s="158">
        <v>0</v>
      </c>
      <c r="BL84" s="158">
        <v>0</v>
      </c>
      <c r="BM84" s="158">
        <v>0</v>
      </c>
      <c r="BN84" s="158">
        <v>0</v>
      </c>
      <c r="BO84" s="117">
        <v>0</v>
      </c>
      <c r="BP84" s="158">
        <v>0</v>
      </c>
      <c r="BQ84" s="158">
        <v>0</v>
      </c>
      <c r="BR84" s="158">
        <v>0</v>
      </c>
      <c r="BS84" s="158">
        <v>0</v>
      </c>
      <c r="BT84" s="158">
        <v>0</v>
      </c>
      <c r="BU84" s="158">
        <v>0</v>
      </c>
      <c r="BV84" s="158">
        <v>0</v>
      </c>
      <c r="BW84" s="158">
        <v>0</v>
      </c>
      <c r="BX84" s="158">
        <v>0</v>
      </c>
      <c r="BY84" s="158">
        <v>0</v>
      </c>
      <c r="BZ84" s="158">
        <v>0</v>
      </c>
      <c r="CA84" s="117">
        <v>0</v>
      </c>
      <c r="CB84" s="158">
        <v>0</v>
      </c>
      <c r="CC84" s="158">
        <v>0</v>
      </c>
      <c r="CD84" s="158">
        <v>0</v>
      </c>
      <c r="CE84" s="158">
        <v>0</v>
      </c>
      <c r="CF84" s="158">
        <v>0</v>
      </c>
      <c r="CG84" s="158">
        <v>0</v>
      </c>
      <c r="CH84" s="158">
        <v>0</v>
      </c>
      <c r="CI84" s="158">
        <v>0</v>
      </c>
      <c r="CJ84" s="158">
        <v>0</v>
      </c>
      <c r="CK84" s="117">
        <v>0</v>
      </c>
      <c r="CL84" s="158">
        <v>0</v>
      </c>
      <c r="CM84" s="158">
        <v>0</v>
      </c>
      <c r="CN84" s="158">
        <v>0</v>
      </c>
      <c r="CO84" s="117">
        <v>0</v>
      </c>
      <c r="CP84" s="158">
        <v>0</v>
      </c>
      <c r="CQ84" s="117">
        <v>0</v>
      </c>
      <c r="CR84" s="158">
        <v>0</v>
      </c>
      <c r="CS84" s="117">
        <v>0</v>
      </c>
      <c r="CT84" s="158" t="s">
        <v>903</v>
      </c>
      <c r="CU84" s="158" t="s">
        <v>903</v>
      </c>
      <c r="CV84" s="158" t="s">
        <v>903</v>
      </c>
      <c r="CW84" s="158" t="s">
        <v>903</v>
      </c>
      <c r="CX84" s="158" t="s">
        <v>903</v>
      </c>
      <c r="CY84" s="158" t="s">
        <v>903</v>
      </c>
      <c r="CZ84" s="158" t="s">
        <v>903</v>
      </c>
      <c r="DA84" s="158" t="s">
        <v>903</v>
      </c>
      <c r="DB84" s="158">
        <v>0</v>
      </c>
      <c r="DC84" s="158">
        <v>0</v>
      </c>
      <c r="DD84" s="158">
        <v>0</v>
      </c>
      <c r="DE84" s="158">
        <v>0</v>
      </c>
      <c r="DF84" s="158">
        <v>0</v>
      </c>
      <c r="DG84" s="158">
        <v>6.7597984099999993</v>
      </c>
      <c r="DH84" s="158">
        <v>0</v>
      </c>
      <c r="DI84" s="158">
        <v>0</v>
      </c>
      <c r="DJ84" s="158">
        <v>0</v>
      </c>
      <c r="DK84" s="158">
        <v>0</v>
      </c>
      <c r="DL84" s="158">
        <v>0</v>
      </c>
      <c r="DM84" s="158">
        <v>0</v>
      </c>
      <c r="DN84" s="158">
        <v>0</v>
      </c>
      <c r="DO84" s="158">
        <v>0</v>
      </c>
      <c r="DP84" s="158">
        <v>0</v>
      </c>
      <c r="DQ84" s="158">
        <v>0</v>
      </c>
    </row>
    <row r="85" spans="1:121" ht="85.5" customHeight="1">
      <c r="A85" s="288" t="s">
        <v>172</v>
      </c>
      <c r="B85" s="274" t="s">
        <v>999</v>
      </c>
      <c r="C85" s="285" t="s">
        <v>1593</v>
      </c>
      <c r="D85" s="158">
        <v>0</v>
      </c>
      <c r="E85" s="117">
        <v>0</v>
      </c>
      <c r="F85" s="158">
        <v>0</v>
      </c>
      <c r="G85" s="117">
        <v>0</v>
      </c>
      <c r="H85" s="158">
        <v>0</v>
      </c>
      <c r="I85" s="117">
        <v>0</v>
      </c>
      <c r="J85" s="158">
        <v>0</v>
      </c>
      <c r="K85" s="158">
        <v>0</v>
      </c>
      <c r="L85" s="158">
        <v>0</v>
      </c>
      <c r="M85" s="117">
        <v>0</v>
      </c>
      <c r="N85" s="158">
        <v>0</v>
      </c>
      <c r="O85" s="158">
        <v>0</v>
      </c>
      <c r="P85" s="158">
        <v>0</v>
      </c>
      <c r="Q85" s="117">
        <v>0</v>
      </c>
      <c r="R85" s="158">
        <v>0</v>
      </c>
      <c r="S85" s="117">
        <v>0</v>
      </c>
      <c r="T85" s="158">
        <v>0</v>
      </c>
      <c r="U85" s="158">
        <v>0</v>
      </c>
      <c r="V85" s="158">
        <v>0</v>
      </c>
      <c r="W85" s="117">
        <v>0</v>
      </c>
      <c r="X85" s="158">
        <v>0</v>
      </c>
      <c r="Y85" s="117">
        <v>0</v>
      </c>
      <c r="Z85" s="158">
        <v>0</v>
      </c>
      <c r="AA85" s="158">
        <v>0</v>
      </c>
      <c r="AB85" s="158">
        <v>0</v>
      </c>
      <c r="AC85" s="117">
        <v>0</v>
      </c>
      <c r="AD85" s="158">
        <v>0</v>
      </c>
      <c r="AE85" s="158">
        <v>0</v>
      </c>
      <c r="AF85" s="158">
        <v>0</v>
      </c>
      <c r="AG85" s="117">
        <v>0</v>
      </c>
      <c r="AH85" s="158">
        <v>0</v>
      </c>
      <c r="AI85" s="117">
        <v>0</v>
      </c>
      <c r="AJ85" s="158">
        <v>0</v>
      </c>
      <c r="AK85" s="158">
        <v>0</v>
      </c>
      <c r="AL85" s="158">
        <v>0</v>
      </c>
      <c r="AM85" s="158">
        <v>8.8999999999999996E-2</v>
      </c>
      <c r="AN85" s="158">
        <v>0</v>
      </c>
      <c r="AO85" s="117">
        <v>0</v>
      </c>
      <c r="AP85" s="158">
        <v>0</v>
      </c>
      <c r="AQ85" s="158">
        <v>0</v>
      </c>
      <c r="AR85" s="158">
        <v>0</v>
      </c>
      <c r="AS85" s="158">
        <v>0</v>
      </c>
      <c r="AT85" s="158">
        <v>0</v>
      </c>
      <c r="AU85" s="158">
        <v>0</v>
      </c>
      <c r="AV85" s="158">
        <v>0</v>
      </c>
      <c r="AW85" s="158">
        <v>0</v>
      </c>
      <c r="AX85" s="158">
        <v>0</v>
      </c>
      <c r="AY85" s="117">
        <v>0</v>
      </c>
      <c r="AZ85" s="158">
        <v>0</v>
      </c>
      <c r="BA85" s="158">
        <v>0</v>
      </c>
      <c r="BB85" s="293" t="s">
        <v>903</v>
      </c>
      <c r="BC85" s="121" t="s">
        <v>903</v>
      </c>
      <c r="BD85" s="158">
        <v>0</v>
      </c>
      <c r="BE85" s="117">
        <v>0</v>
      </c>
      <c r="BF85" s="158">
        <v>0</v>
      </c>
      <c r="BG85" s="158">
        <v>0</v>
      </c>
      <c r="BH85" s="158">
        <v>0</v>
      </c>
      <c r="BI85" s="158">
        <v>0</v>
      </c>
      <c r="BJ85" s="158">
        <v>0</v>
      </c>
      <c r="BK85" s="158">
        <v>0</v>
      </c>
      <c r="BL85" s="158">
        <v>0</v>
      </c>
      <c r="BM85" s="158">
        <v>0</v>
      </c>
      <c r="BN85" s="158">
        <v>0</v>
      </c>
      <c r="BO85" s="117">
        <v>0</v>
      </c>
      <c r="BP85" s="158">
        <v>0</v>
      </c>
      <c r="BQ85" s="158">
        <v>0</v>
      </c>
      <c r="BR85" s="158">
        <v>0</v>
      </c>
      <c r="BS85" s="158">
        <v>0</v>
      </c>
      <c r="BT85" s="158">
        <v>0</v>
      </c>
      <c r="BU85" s="158">
        <v>0</v>
      </c>
      <c r="BV85" s="158">
        <v>0</v>
      </c>
      <c r="BW85" s="158">
        <v>0</v>
      </c>
      <c r="BX85" s="158">
        <v>0</v>
      </c>
      <c r="BY85" s="158">
        <v>0</v>
      </c>
      <c r="BZ85" s="158">
        <v>0</v>
      </c>
      <c r="CA85" s="117">
        <v>0</v>
      </c>
      <c r="CB85" s="158">
        <v>0</v>
      </c>
      <c r="CC85" s="158">
        <v>0</v>
      </c>
      <c r="CD85" s="158">
        <v>0</v>
      </c>
      <c r="CE85" s="158">
        <v>0</v>
      </c>
      <c r="CF85" s="158">
        <v>0</v>
      </c>
      <c r="CG85" s="158">
        <v>0</v>
      </c>
      <c r="CH85" s="158">
        <v>0</v>
      </c>
      <c r="CI85" s="158">
        <v>0</v>
      </c>
      <c r="CJ85" s="158">
        <v>0</v>
      </c>
      <c r="CK85" s="117">
        <v>0</v>
      </c>
      <c r="CL85" s="158">
        <v>0</v>
      </c>
      <c r="CM85" s="158">
        <v>0</v>
      </c>
      <c r="CN85" s="158">
        <v>0</v>
      </c>
      <c r="CO85" s="117">
        <v>0</v>
      </c>
      <c r="CP85" s="158">
        <v>0</v>
      </c>
      <c r="CQ85" s="117">
        <v>0</v>
      </c>
      <c r="CR85" s="158">
        <v>0</v>
      </c>
      <c r="CS85" s="117">
        <v>0</v>
      </c>
      <c r="CT85" s="158" t="s">
        <v>903</v>
      </c>
      <c r="CU85" s="158" t="s">
        <v>903</v>
      </c>
      <c r="CV85" s="158" t="s">
        <v>903</v>
      </c>
      <c r="CW85" s="158" t="s">
        <v>903</v>
      </c>
      <c r="CX85" s="158" t="s">
        <v>903</v>
      </c>
      <c r="CY85" s="158" t="s">
        <v>903</v>
      </c>
      <c r="CZ85" s="158" t="s">
        <v>903</v>
      </c>
      <c r="DA85" s="158" t="s">
        <v>903</v>
      </c>
      <c r="DB85" s="158">
        <v>0</v>
      </c>
      <c r="DC85" s="158">
        <v>0</v>
      </c>
      <c r="DD85" s="158">
        <v>0</v>
      </c>
      <c r="DE85" s="158">
        <v>0</v>
      </c>
      <c r="DF85" s="158">
        <v>0</v>
      </c>
      <c r="DG85" s="158">
        <v>0.38870871999999995</v>
      </c>
      <c r="DH85" s="158">
        <v>0</v>
      </c>
      <c r="DI85" s="158">
        <v>0</v>
      </c>
      <c r="DJ85" s="158">
        <v>0</v>
      </c>
      <c r="DK85" s="158">
        <v>0</v>
      </c>
      <c r="DL85" s="158">
        <v>0</v>
      </c>
      <c r="DM85" s="158">
        <v>0</v>
      </c>
      <c r="DN85" s="158">
        <v>0</v>
      </c>
      <c r="DO85" s="158">
        <v>0</v>
      </c>
      <c r="DP85" s="158">
        <v>0</v>
      </c>
      <c r="DQ85" s="158">
        <v>0</v>
      </c>
    </row>
    <row r="86" spans="1:121" ht="110.25" customHeight="1">
      <c r="A86" s="288" t="s">
        <v>172</v>
      </c>
      <c r="B86" s="274" t="s">
        <v>2003</v>
      </c>
      <c r="C86" s="285" t="s">
        <v>1525</v>
      </c>
      <c r="D86" s="158">
        <v>0</v>
      </c>
      <c r="E86" s="117">
        <v>0</v>
      </c>
      <c r="F86" s="158">
        <v>0</v>
      </c>
      <c r="G86" s="117">
        <v>0</v>
      </c>
      <c r="H86" s="158">
        <v>0</v>
      </c>
      <c r="I86" s="117">
        <v>0</v>
      </c>
      <c r="J86" s="158">
        <v>0</v>
      </c>
      <c r="K86" s="158">
        <v>0</v>
      </c>
      <c r="L86" s="158">
        <v>0</v>
      </c>
      <c r="M86" s="117">
        <v>0</v>
      </c>
      <c r="N86" s="158">
        <v>0</v>
      </c>
      <c r="O86" s="158">
        <v>0</v>
      </c>
      <c r="P86" s="158">
        <v>0</v>
      </c>
      <c r="Q86" s="117">
        <v>0</v>
      </c>
      <c r="R86" s="158">
        <v>0</v>
      </c>
      <c r="S86" s="117">
        <v>0</v>
      </c>
      <c r="T86" s="158">
        <v>0</v>
      </c>
      <c r="U86" s="158">
        <v>0</v>
      </c>
      <c r="V86" s="158">
        <v>0</v>
      </c>
      <c r="W86" s="117">
        <v>0</v>
      </c>
      <c r="X86" s="158">
        <v>0</v>
      </c>
      <c r="Y86" s="117">
        <v>0</v>
      </c>
      <c r="Z86" s="158">
        <v>0</v>
      </c>
      <c r="AA86" s="158">
        <v>0</v>
      </c>
      <c r="AB86" s="158">
        <v>0</v>
      </c>
      <c r="AC86" s="117">
        <v>0</v>
      </c>
      <c r="AD86" s="158">
        <v>0</v>
      </c>
      <c r="AE86" s="158">
        <v>0</v>
      </c>
      <c r="AF86" s="158">
        <v>0</v>
      </c>
      <c r="AG86" s="117">
        <v>0</v>
      </c>
      <c r="AH86" s="158">
        <v>0</v>
      </c>
      <c r="AI86" s="117">
        <v>0</v>
      </c>
      <c r="AJ86" s="158">
        <v>0</v>
      </c>
      <c r="AK86" s="158">
        <v>0</v>
      </c>
      <c r="AL86" s="158">
        <v>0</v>
      </c>
      <c r="AM86" s="158">
        <v>8.8999999999999996E-2</v>
      </c>
      <c r="AN86" s="158">
        <v>0</v>
      </c>
      <c r="AO86" s="117">
        <v>0</v>
      </c>
      <c r="AP86" s="158">
        <v>0</v>
      </c>
      <c r="AQ86" s="158">
        <v>0</v>
      </c>
      <c r="AR86" s="158">
        <v>0</v>
      </c>
      <c r="AS86" s="158">
        <v>0</v>
      </c>
      <c r="AT86" s="158">
        <v>0</v>
      </c>
      <c r="AU86" s="158">
        <v>0</v>
      </c>
      <c r="AV86" s="158">
        <v>0</v>
      </c>
      <c r="AW86" s="158">
        <v>0</v>
      </c>
      <c r="AX86" s="158">
        <v>0</v>
      </c>
      <c r="AY86" s="117">
        <v>0</v>
      </c>
      <c r="AZ86" s="158">
        <v>0</v>
      </c>
      <c r="BA86" s="158">
        <v>0</v>
      </c>
      <c r="BB86" s="293" t="s">
        <v>903</v>
      </c>
      <c r="BC86" s="121" t="s">
        <v>903</v>
      </c>
      <c r="BD86" s="158">
        <v>0</v>
      </c>
      <c r="BE86" s="117">
        <v>0</v>
      </c>
      <c r="BF86" s="158">
        <v>0</v>
      </c>
      <c r="BG86" s="158">
        <v>0</v>
      </c>
      <c r="BH86" s="158">
        <v>0</v>
      </c>
      <c r="BI86" s="158">
        <v>0</v>
      </c>
      <c r="BJ86" s="158">
        <v>0</v>
      </c>
      <c r="BK86" s="158">
        <v>0</v>
      </c>
      <c r="BL86" s="158">
        <v>0</v>
      </c>
      <c r="BM86" s="158">
        <v>0</v>
      </c>
      <c r="BN86" s="158">
        <v>0</v>
      </c>
      <c r="BO86" s="117">
        <v>0</v>
      </c>
      <c r="BP86" s="158">
        <v>0</v>
      </c>
      <c r="BQ86" s="158">
        <v>0</v>
      </c>
      <c r="BR86" s="158">
        <v>0</v>
      </c>
      <c r="BS86" s="158">
        <v>0</v>
      </c>
      <c r="BT86" s="158">
        <v>0</v>
      </c>
      <c r="BU86" s="158">
        <v>0</v>
      </c>
      <c r="BV86" s="158">
        <v>0</v>
      </c>
      <c r="BW86" s="158">
        <v>0</v>
      </c>
      <c r="BX86" s="158">
        <v>0</v>
      </c>
      <c r="BY86" s="158">
        <v>0</v>
      </c>
      <c r="BZ86" s="158">
        <v>0</v>
      </c>
      <c r="CA86" s="117">
        <v>0</v>
      </c>
      <c r="CB86" s="158">
        <v>0</v>
      </c>
      <c r="CC86" s="158">
        <v>0</v>
      </c>
      <c r="CD86" s="158">
        <v>0</v>
      </c>
      <c r="CE86" s="158">
        <v>0</v>
      </c>
      <c r="CF86" s="158">
        <v>0</v>
      </c>
      <c r="CG86" s="158">
        <v>0</v>
      </c>
      <c r="CH86" s="158">
        <v>0</v>
      </c>
      <c r="CI86" s="158">
        <v>0</v>
      </c>
      <c r="CJ86" s="158">
        <v>0</v>
      </c>
      <c r="CK86" s="117">
        <v>0</v>
      </c>
      <c r="CL86" s="158">
        <v>0</v>
      </c>
      <c r="CM86" s="158">
        <v>0</v>
      </c>
      <c r="CN86" s="158">
        <v>0</v>
      </c>
      <c r="CO86" s="117">
        <v>0</v>
      </c>
      <c r="CP86" s="158">
        <v>0</v>
      </c>
      <c r="CQ86" s="117">
        <v>0</v>
      </c>
      <c r="CR86" s="158">
        <v>0</v>
      </c>
      <c r="CS86" s="117">
        <v>0</v>
      </c>
      <c r="CT86" s="158" t="s">
        <v>903</v>
      </c>
      <c r="CU86" s="158" t="s">
        <v>903</v>
      </c>
      <c r="CV86" s="158" t="s">
        <v>903</v>
      </c>
      <c r="CW86" s="158" t="s">
        <v>903</v>
      </c>
      <c r="CX86" s="158" t="s">
        <v>903</v>
      </c>
      <c r="CY86" s="158" t="s">
        <v>903</v>
      </c>
      <c r="CZ86" s="158" t="s">
        <v>903</v>
      </c>
      <c r="DA86" s="158" t="s">
        <v>903</v>
      </c>
      <c r="DB86" s="158">
        <v>0</v>
      </c>
      <c r="DC86" s="158">
        <v>0</v>
      </c>
      <c r="DD86" s="158">
        <v>0</v>
      </c>
      <c r="DE86" s="158">
        <v>0</v>
      </c>
      <c r="DF86" s="158">
        <v>0</v>
      </c>
      <c r="DG86" s="158">
        <v>0.11433148</v>
      </c>
      <c r="DH86" s="158">
        <v>0</v>
      </c>
      <c r="DI86" s="158">
        <v>0</v>
      </c>
      <c r="DJ86" s="158">
        <v>0</v>
      </c>
      <c r="DK86" s="158">
        <v>0</v>
      </c>
      <c r="DL86" s="158">
        <v>0</v>
      </c>
      <c r="DM86" s="158">
        <v>0</v>
      </c>
      <c r="DN86" s="158">
        <v>0</v>
      </c>
      <c r="DO86" s="158">
        <v>0</v>
      </c>
      <c r="DP86" s="158">
        <v>0</v>
      </c>
      <c r="DQ86" s="158">
        <v>0</v>
      </c>
    </row>
    <row r="87" spans="1:121" ht="85.5" customHeight="1">
      <c r="A87" s="288" t="s">
        <v>172</v>
      </c>
      <c r="B87" s="274" t="s">
        <v>1002</v>
      </c>
      <c r="C87" s="285" t="s">
        <v>1514</v>
      </c>
      <c r="D87" s="158">
        <v>0</v>
      </c>
      <c r="E87" s="117">
        <v>0</v>
      </c>
      <c r="F87" s="158">
        <v>0</v>
      </c>
      <c r="G87" s="117">
        <v>0</v>
      </c>
      <c r="H87" s="158">
        <v>0</v>
      </c>
      <c r="I87" s="117">
        <v>0</v>
      </c>
      <c r="J87" s="158">
        <v>0</v>
      </c>
      <c r="K87" s="158">
        <v>0</v>
      </c>
      <c r="L87" s="158">
        <v>0</v>
      </c>
      <c r="M87" s="117">
        <v>0</v>
      </c>
      <c r="N87" s="158">
        <v>0</v>
      </c>
      <c r="O87" s="158">
        <v>0</v>
      </c>
      <c r="P87" s="158">
        <v>0</v>
      </c>
      <c r="Q87" s="117">
        <v>0</v>
      </c>
      <c r="R87" s="158">
        <v>0</v>
      </c>
      <c r="S87" s="117">
        <v>0</v>
      </c>
      <c r="T87" s="158">
        <v>0</v>
      </c>
      <c r="U87" s="158">
        <v>0</v>
      </c>
      <c r="V87" s="158">
        <v>0</v>
      </c>
      <c r="W87" s="117">
        <v>0</v>
      </c>
      <c r="X87" s="158">
        <v>0</v>
      </c>
      <c r="Y87" s="117">
        <v>0</v>
      </c>
      <c r="Z87" s="158">
        <v>0</v>
      </c>
      <c r="AA87" s="158">
        <v>0</v>
      </c>
      <c r="AB87" s="158">
        <v>0</v>
      </c>
      <c r="AC87" s="117">
        <v>0</v>
      </c>
      <c r="AD87" s="158">
        <v>0</v>
      </c>
      <c r="AE87" s="158">
        <v>0</v>
      </c>
      <c r="AF87" s="158">
        <v>0</v>
      </c>
      <c r="AG87" s="117">
        <v>0</v>
      </c>
      <c r="AH87" s="158">
        <v>0</v>
      </c>
      <c r="AI87" s="117">
        <v>0</v>
      </c>
      <c r="AJ87" s="158">
        <v>0</v>
      </c>
      <c r="AK87" s="158">
        <v>0</v>
      </c>
      <c r="AL87" s="158">
        <v>0</v>
      </c>
      <c r="AM87" s="158">
        <v>8.8999999999999996E-2</v>
      </c>
      <c r="AN87" s="158">
        <v>0</v>
      </c>
      <c r="AO87" s="117">
        <v>0</v>
      </c>
      <c r="AP87" s="158">
        <v>0</v>
      </c>
      <c r="AQ87" s="158">
        <v>0</v>
      </c>
      <c r="AR87" s="158">
        <v>0</v>
      </c>
      <c r="AS87" s="158">
        <v>0</v>
      </c>
      <c r="AT87" s="158">
        <v>0</v>
      </c>
      <c r="AU87" s="158">
        <v>0</v>
      </c>
      <c r="AV87" s="158">
        <v>0</v>
      </c>
      <c r="AW87" s="158">
        <v>0</v>
      </c>
      <c r="AX87" s="158">
        <v>0</v>
      </c>
      <c r="AY87" s="117">
        <v>0</v>
      </c>
      <c r="AZ87" s="158">
        <v>0</v>
      </c>
      <c r="BA87" s="158">
        <v>0</v>
      </c>
      <c r="BB87" s="293" t="s">
        <v>903</v>
      </c>
      <c r="BC87" s="121" t="s">
        <v>903</v>
      </c>
      <c r="BD87" s="158">
        <v>0</v>
      </c>
      <c r="BE87" s="117">
        <v>0</v>
      </c>
      <c r="BF87" s="158">
        <v>0</v>
      </c>
      <c r="BG87" s="158">
        <v>0</v>
      </c>
      <c r="BH87" s="158">
        <v>0</v>
      </c>
      <c r="BI87" s="158">
        <v>0</v>
      </c>
      <c r="BJ87" s="158">
        <v>0</v>
      </c>
      <c r="BK87" s="158">
        <v>0</v>
      </c>
      <c r="BL87" s="158">
        <v>0</v>
      </c>
      <c r="BM87" s="158">
        <v>0</v>
      </c>
      <c r="BN87" s="158">
        <v>0</v>
      </c>
      <c r="BO87" s="117">
        <v>0</v>
      </c>
      <c r="BP87" s="158">
        <v>0</v>
      </c>
      <c r="BQ87" s="158">
        <v>0</v>
      </c>
      <c r="BR87" s="158">
        <v>0</v>
      </c>
      <c r="BS87" s="158">
        <v>0</v>
      </c>
      <c r="BT87" s="158">
        <v>0</v>
      </c>
      <c r="BU87" s="158">
        <v>0</v>
      </c>
      <c r="BV87" s="158">
        <v>0</v>
      </c>
      <c r="BW87" s="158">
        <v>0</v>
      </c>
      <c r="BX87" s="158">
        <v>0</v>
      </c>
      <c r="BY87" s="158">
        <v>0</v>
      </c>
      <c r="BZ87" s="158">
        <v>0</v>
      </c>
      <c r="CA87" s="117">
        <v>0</v>
      </c>
      <c r="CB87" s="158">
        <v>0</v>
      </c>
      <c r="CC87" s="158">
        <v>0</v>
      </c>
      <c r="CD87" s="158">
        <v>0</v>
      </c>
      <c r="CE87" s="158">
        <v>0</v>
      </c>
      <c r="CF87" s="158">
        <v>0</v>
      </c>
      <c r="CG87" s="158">
        <v>0</v>
      </c>
      <c r="CH87" s="158">
        <v>0</v>
      </c>
      <c r="CI87" s="158">
        <v>0</v>
      </c>
      <c r="CJ87" s="158">
        <v>0</v>
      </c>
      <c r="CK87" s="117">
        <v>0</v>
      </c>
      <c r="CL87" s="158">
        <v>0</v>
      </c>
      <c r="CM87" s="158">
        <v>0</v>
      </c>
      <c r="CN87" s="158">
        <v>0</v>
      </c>
      <c r="CO87" s="117">
        <v>0</v>
      </c>
      <c r="CP87" s="158">
        <v>0</v>
      </c>
      <c r="CQ87" s="117">
        <v>0</v>
      </c>
      <c r="CR87" s="158">
        <v>0</v>
      </c>
      <c r="CS87" s="117">
        <v>0</v>
      </c>
      <c r="CT87" s="158" t="s">
        <v>903</v>
      </c>
      <c r="CU87" s="158" t="s">
        <v>903</v>
      </c>
      <c r="CV87" s="158" t="s">
        <v>903</v>
      </c>
      <c r="CW87" s="158" t="s">
        <v>903</v>
      </c>
      <c r="CX87" s="158" t="s">
        <v>903</v>
      </c>
      <c r="CY87" s="158" t="s">
        <v>903</v>
      </c>
      <c r="CZ87" s="158" t="s">
        <v>903</v>
      </c>
      <c r="DA87" s="158" t="s">
        <v>903</v>
      </c>
      <c r="DB87" s="158">
        <v>0</v>
      </c>
      <c r="DC87" s="158">
        <v>0</v>
      </c>
      <c r="DD87" s="158">
        <v>0</v>
      </c>
      <c r="DE87" s="158">
        <v>0</v>
      </c>
      <c r="DF87" s="158">
        <v>0</v>
      </c>
      <c r="DG87" s="158">
        <v>10.794859910000001</v>
      </c>
      <c r="DH87" s="158">
        <v>0</v>
      </c>
      <c r="DI87" s="158">
        <v>0</v>
      </c>
      <c r="DJ87" s="158">
        <v>0</v>
      </c>
      <c r="DK87" s="158">
        <v>0</v>
      </c>
      <c r="DL87" s="158">
        <v>0</v>
      </c>
      <c r="DM87" s="158">
        <v>0</v>
      </c>
      <c r="DN87" s="158">
        <v>0</v>
      </c>
      <c r="DO87" s="158">
        <v>0</v>
      </c>
      <c r="DP87" s="158">
        <v>0</v>
      </c>
      <c r="DQ87" s="158">
        <v>0</v>
      </c>
    </row>
    <row r="88" spans="1:121" ht="85.5" customHeight="1">
      <c r="A88" s="288" t="s">
        <v>172</v>
      </c>
      <c r="B88" s="274" t="s">
        <v>1013</v>
      </c>
      <c r="C88" s="285" t="s">
        <v>1524</v>
      </c>
      <c r="D88" s="158">
        <v>0</v>
      </c>
      <c r="E88" s="117">
        <v>0</v>
      </c>
      <c r="F88" s="158">
        <v>0</v>
      </c>
      <c r="G88" s="117">
        <v>0</v>
      </c>
      <c r="H88" s="158">
        <v>0</v>
      </c>
      <c r="I88" s="117">
        <v>0</v>
      </c>
      <c r="J88" s="158">
        <v>0</v>
      </c>
      <c r="K88" s="158">
        <v>0</v>
      </c>
      <c r="L88" s="158">
        <v>0</v>
      </c>
      <c r="M88" s="117">
        <v>0</v>
      </c>
      <c r="N88" s="158">
        <v>0</v>
      </c>
      <c r="O88" s="158">
        <v>0</v>
      </c>
      <c r="P88" s="158">
        <v>0</v>
      </c>
      <c r="Q88" s="117">
        <v>0</v>
      </c>
      <c r="R88" s="158">
        <v>0</v>
      </c>
      <c r="S88" s="117">
        <v>0</v>
      </c>
      <c r="T88" s="158">
        <v>0</v>
      </c>
      <c r="U88" s="158">
        <v>0</v>
      </c>
      <c r="V88" s="158">
        <v>0</v>
      </c>
      <c r="W88" s="117">
        <v>0</v>
      </c>
      <c r="X88" s="158">
        <v>0</v>
      </c>
      <c r="Y88" s="117">
        <v>0</v>
      </c>
      <c r="Z88" s="158">
        <v>0</v>
      </c>
      <c r="AA88" s="158">
        <v>0</v>
      </c>
      <c r="AB88" s="158">
        <v>0</v>
      </c>
      <c r="AC88" s="117">
        <v>0</v>
      </c>
      <c r="AD88" s="158">
        <v>0</v>
      </c>
      <c r="AE88" s="158">
        <v>0</v>
      </c>
      <c r="AF88" s="158">
        <v>0</v>
      </c>
      <c r="AG88" s="117">
        <v>0</v>
      </c>
      <c r="AH88" s="158">
        <v>0</v>
      </c>
      <c r="AI88" s="117">
        <v>0</v>
      </c>
      <c r="AJ88" s="158">
        <v>0</v>
      </c>
      <c r="AK88" s="158">
        <v>0</v>
      </c>
      <c r="AL88" s="158">
        <v>0</v>
      </c>
      <c r="AM88" s="158">
        <v>8.8999999999999996E-2</v>
      </c>
      <c r="AN88" s="158">
        <v>0</v>
      </c>
      <c r="AO88" s="117">
        <v>0</v>
      </c>
      <c r="AP88" s="158">
        <v>0</v>
      </c>
      <c r="AQ88" s="158">
        <v>0</v>
      </c>
      <c r="AR88" s="158">
        <v>0</v>
      </c>
      <c r="AS88" s="158">
        <v>0</v>
      </c>
      <c r="AT88" s="158">
        <v>0</v>
      </c>
      <c r="AU88" s="158">
        <v>0</v>
      </c>
      <c r="AV88" s="158">
        <v>0</v>
      </c>
      <c r="AW88" s="158">
        <v>0</v>
      </c>
      <c r="AX88" s="158">
        <v>0</v>
      </c>
      <c r="AY88" s="117">
        <v>0</v>
      </c>
      <c r="AZ88" s="158">
        <v>0</v>
      </c>
      <c r="BA88" s="158">
        <v>0</v>
      </c>
      <c r="BB88" s="293" t="s">
        <v>903</v>
      </c>
      <c r="BC88" s="121" t="s">
        <v>903</v>
      </c>
      <c r="BD88" s="158">
        <v>0</v>
      </c>
      <c r="BE88" s="117">
        <v>0</v>
      </c>
      <c r="BF88" s="158">
        <v>0</v>
      </c>
      <c r="BG88" s="158">
        <v>0</v>
      </c>
      <c r="BH88" s="158">
        <v>0</v>
      </c>
      <c r="BI88" s="158">
        <v>0</v>
      </c>
      <c r="BJ88" s="158">
        <v>0</v>
      </c>
      <c r="BK88" s="158">
        <v>0</v>
      </c>
      <c r="BL88" s="158">
        <v>0</v>
      </c>
      <c r="BM88" s="158">
        <v>0</v>
      </c>
      <c r="BN88" s="158">
        <v>0</v>
      </c>
      <c r="BO88" s="117">
        <v>0</v>
      </c>
      <c r="BP88" s="158">
        <v>0</v>
      </c>
      <c r="BQ88" s="158">
        <v>0</v>
      </c>
      <c r="BR88" s="158">
        <v>0</v>
      </c>
      <c r="BS88" s="158">
        <v>0</v>
      </c>
      <c r="BT88" s="158">
        <v>0</v>
      </c>
      <c r="BU88" s="158">
        <v>0</v>
      </c>
      <c r="BV88" s="158">
        <v>0</v>
      </c>
      <c r="BW88" s="158">
        <v>0</v>
      </c>
      <c r="BX88" s="158">
        <v>0</v>
      </c>
      <c r="BY88" s="158">
        <v>0</v>
      </c>
      <c r="BZ88" s="158">
        <v>0</v>
      </c>
      <c r="CA88" s="117">
        <v>0</v>
      </c>
      <c r="CB88" s="158">
        <v>0</v>
      </c>
      <c r="CC88" s="158">
        <v>0</v>
      </c>
      <c r="CD88" s="158">
        <v>0</v>
      </c>
      <c r="CE88" s="158">
        <v>0</v>
      </c>
      <c r="CF88" s="158">
        <v>0</v>
      </c>
      <c r="CG88" s="158">
        <v>0</v>
      </c>
      <c r="CH88" s="158">
        <v>0</v>
      </c>
      <c r="CI88" s="158">
        <v>0</v>
      </c>
      <c r="CJ88" s="158">
        <v>0</v>
      </c>
      <c r="CK88" s="117">
        <v>0</v>
      </c>
      <c r="CL88" s="158">
        <v>0</v>
      </c>
      <c r="CM88" s="158">
        <v>0</v>
      </c>
      <c r="CN88" s="158">
        <v>0</v>
      </c>
      <c r="CO88" s="117">
        <v>0</v>
      </c>
      <c r="CP88" s="158">
        <v>0</v>
      </c>
      <c r="CQ88" s="117">
        <v>0</v>
      </c>
      <c r="CR88" s="158">
        <v>0</v>
      </c>
      <c r="CS88" s="117">
        <v>0</v>
      </c>
      <c r="CT88" s="158" t="s">
        <v>903</v>
      </c>
      <c r="CU88" s="158" t="s">
        <v>903</v>
      </c>
      <c r="CV88" s="158" t="s">
        <v>903</v>
      </c>
      <c r="CW88" s="158" t="s">
        <v>903</v>
      </c>
      <c r="CX88" s="158" t="s">
        <v>903</v>
      </c>
      <c r="CY88" s="158" t="s">
        <v>903</v>
      </c>
      <c r="CZ88" s="158" t="s">
        <v>903</v>
      </c>
      <c r="DA88" s="158" t="s">
        <v>903</v>
      </c>
      <c r="DB88" s="158">
        <v>0</v>
      </c>
      <c r="DC88" s="158">
        <v>0</v>
      </c>
      <c r="DD88" s="158">
        <v>0</v>
      </c>
      <c r="DE88" s="158">
        <v>0</v>
      </c>
      <c r="DF88" s="158">
        <v>0</v>
      </c>
      <c r="DG88" s="158">
        <v>0.19069332</v>
      </c>
      <c r="DH88" s="158">
        <v>0</v>
      </c>
      <c r="DI88" s="158">
        <v>0</v>
      </c>
      <c r="DJ88" s="158">
        <v>0</v>
      </c>
      <c r="DK88" s="158">
        <v>0</v>
      </c>
      <c r="DL88" s="158">
        <v>0</v>
      </c>
      <c r="DM88" s="158">
        <v>0</v>
      </c>
      <c r="DN88" s="158">
        <v>0</v>
      </c>
      <c r="DO88" s="158">
        <v>0</v>
      </c>
      <c r="DP88" s="158">
        <v>0</v>
      </c>
      <c r="DQ88" s="158">
        <v>0</v>
      </c>
    </row>
    <row r="89" spans="1:121" ht="85.5" customHeight="1">
      <c r="A89" s="288" t="s">
        <v>172</v>
      </c>
      <c r="B89" s="274" t="s">
        <v>2127</v>
      </c>
      <c r="C89" s="285" t="s">
        <v>1529</v>
      </c>
      <c r="D89" s="158">
        <v>0</v>
      </c>
      <c r="E89" s="117">
        <v>0</v>
      </c>
      <c r="F89" s="158">
        <v>0</v>
      </c>
      <c r="G89" s="117">
        <v>0</v>
      </c>
      <c r="H89" s="158">
        <v>0</v>
      </c>
      <c r="I89" s="117">
        <v>0</v>
      </c>
      <c r="J89" s="158">
        <v>0</v>
      </c>
      <c r="K89" s="158">
        <v>0</v>
      </c>
      <c r="L89" s="158">
        <v>0</v>
      </c>
      <c r="M89" s="117">
        <v>0</v>
      </c>
      <c r="N89" s="158">
        <v>0</v>
      </c>
      <c r="O89" s="158">
        <v>0</v>
      </c>
      <c r="P89" s="158">
        <v>0</v>
      </c>
      <c r="Q89" s="117">
        <v>0</v>
      </c>
      <c r="R89" s="158">
        <v>0</v>
      </c>
      <c r="S89" s="117">
        <v>0</v>
      </c>
      <c r="T89" s="158">
        <v>0</v>
      </c>
      <c r="U89" s="158">
        <v>0</v>
      </c>
      <c r="V89" s="158">
        <v>0</v>
      </c>
      <c r="W89" s="117">
        <v>0</v>
      </c>
      <c r="X89" s="158">
        <v>0</v>
      </c>
      <c r="Y89" s="117">
        <v>0</v>
      </c>
      <c r="Z89" s="158">
        <v>0</v>
      </c>
      <c r="AA89" s="158">
        <v>0</v>
      </c>
      <c r="AB89" s="158">
        <v>0</v>
      </c>
      <c r="AC89" s="117">
        <v>0</v>
      </c>
      <c r="AD89" s="158">
        <v>0</v>
      </c>
      <c r="AE89" s="158">
        <v>0</v>
      </c>
      <c r="AF89" s="158">
        <v>0</v>
      </c>
      <c r="AG89" s="117">
        <v>0</v>
      </c>
      <c r="AH89" s="158">
        <v>0</v>
      </c>
      <c r="AI89" s="117">
        <v>0</v>
      </c>
      <c r="AJ89" s="158">
        <v>0</v>
      </c>
      <c r="AK89" s="158">
        <v>0</v>
      </c>
      <c r="AL89" s="158">
        <v>0</v>
      </c>
      <c r="AM89" s="158">
        <v>8.8999999999999996E-2</v>
      </c>
      <c r="AN89" s="158">
        <v>0</v>
      </c>
      <c r="AO89" s="117">
        <v>0</v>
      </c>
      <c r="AP89" s="158">
        <v>0</v>
      </c>
      <c r="AQ89" s="158">
        <v>0</v>
      </c>
      <c r="AR89" s="158">
        <v>0</v>
      </c>
      <c r="AS89" s="158">
        <v>0</v>
      </c>
      <c r="AT89" s="158">
        <v>0</v>
      </c>
      <c r="AU89" s="158">
        <v>0</v>
      </c>
      <c r="AV89" s="158">
        <v>0</v>
      </c>
      <c r="AW89" s="158">
        <v>0</v>
      </c>
      <c r="AX89" s="158">
        <v>0</v>
      </c>
      <c r="AY89" s="117">
        <v>0</v>
      </c>
      <c r="AZ89" s="158">
        <v>0</v>
      </c>
      <c r="BA89" s="158">
        <v>0</v>
      </c>
      <c r="BB89" s="293" t="s">
        <v>903</v>
      </c>
      <c r="BC89" s="121" t="s">
        <v>903</v>
      </c>
      <c r="BD89" s="158">
        <v>0</v>
      </c>
      <c r="BE89" s="117">
        <v>0</v>
      </c>
      <c r="BF89" s="158">
        <v>0</v>
      </c>
      <c r="BG89" s="158">
        <v>0</v>
      </c>
      <c r="BH89" s="158">
        <v>0</v>
      </c>
      <c r="BI89" s="158">
        <v>0</v>
      </c>
      <c r="BJ89" s="158">
        <v>0</v>
      </c>
      <c r="BK89" s="158">
        <v>0</v>
      </c>
      <c r="BL89" s="158">
        <v>0</v>
      </c>
      <c r="BM89" s="158">
        <v>0</v>
      </c>
      <c r="BN89" s="158">
        <v>0</v>
      </c>
      <c r="BO89" s="117">
        <v>0</v>
      </c>
      <c r="BP89" s="158">
        <v>0</v>
      </c>
      <c r="BQ89" s="158">
        <v>0</v>
      </c>
      <c r="BR89" s="158">
        <v>0</v>
      </c>
      <c r="BS89" s="158">
        <v>0</v>
      </c>
      <c r="BT89" s="158">
        <v>0</v>
      </c>
      <c r="BU89" s="158">
        <v>0</v>
      </c>
      <c r="BV89" s="158">
        <v>0</v>
      </c>
      <c r="BW89" s="158">
        <v>0</v>
      </c>
      <c r="BX89" s="158">
        <v>0</v>
      </c>
      <c r="BY89" s="158">
        <v>0</v>
      </c>
      <c r="BZ89" s="158">
        <v>0</v>
      </c>
      <c r="CA89" s="117">
        <v>0</v>
      </c>
      <c r="CB89" s="158">
        <v>0</v>
      </c>
      <c r="CC89" s="158">
        <v>0</v>
      </c>
      <c r="CD89" s="158">
        <v>0</v>
      </c>
      <c r="CE89" s="158">
        <v>0</v>
      </c>
      <c r="CF89" s="158">
        <v>0</v>
      </c>
      <c r="CG89" s="158">
        <v>0</v>
      </c>
      <c r="CH89" s="158">
        <v>0</v>
      </c>
      <c r="CI89" s="158">
        <v>0</v>
      </c>
      <c r="CJ89" s="158">
        <v>0</v>
      </c>
      <c r="CK89" s="117">
        <v>0</v>
      </c>
      <c r="CL89" s="158">
        <v>0</v>
      </c>
      <c r="CM89" s="158">
        <v>0</v>
      </c>
      <c r="CN89" s="158">
        <v>0</v>
      </c>
      <c r="CO89" s="117">
        <v>0</v>
      </c>
      <c r="CP89" s="158">
        <v>0</v>
      </c>
      <c r="CQ89" s="117">
        <v>0</v>
      </c>
      <c r="CR89" s="158">
        <v>0</v>
      </c>
      <c r="CS89" s="117">
        <v>0</v>
      </c>
      <c r="CT89" s="158" t="s">
        <v>903</v>
      </c>
      <c r="CU89" s="158" t="s">
        <v>903</v>
      </c>
      <c r="CV89" s="158" t="s">
        <v>903</v>
      </c>
      <c r="CW89" s="158" t="s">
        <v>903</v>
      </c>
      <c r="CX89" s="158" t="s">
        <v>903</v>
      </c>
      <c r="CY89" s="158" t="s">
        <v>903</v>
      </c>
      <c r="CZ89" s="158" t="s">
        <v>903</v>
      </c>
      <c r="DA89" s="158" t="s">
        <v>903</v>
      </c>
      <c r="DB89" s="158">
        <v>0</v>
      </c>
      <c r="DC89" s="158">
        <v>0</v>
      </c>
      <c r="DD89" s="158">
        <v>0</v>
      </c>
      <c r="DE89" s="158">
        <v>0</v>
      </c>
      <c r="DF89" s="158">
        <v>0</v>
      </c>
      <c r="DG89" s="158">
        <v>1.1442498399999999</v>
      </c>
      <c r="DH89" s="158">
        <v>0</v>
      </c>
      <c r="DI89" s="158">
        <v>0</v>
      </c>
      <c r="DJ89" s="158">
        <v>0</v>
      </c>
      <c r="DK89" s="158">
        <v>0</v>
      </c>
      <c r="DL89" s="158">
        <v>0</v>
      </c>
      <c r="DM89" s="158">
        <v>0</v>
      </c>
      <c r="DN89" s="158">
        <v>0</v>
      </c>
      <c r="DO89" s="158">
        <v>0</v>
      </c>
      <c r="DP89" s="158">
        <v>0</v>
      </c>
      <c r="DQ89" s="158">
        <v>0</v>
      </c>
    </row>
    <row r="90" spans="1:121" ht="85.5" customHeight="1">
      <c r="A90" s="288" t="s">
        <v>172</v>
      </c>
      <c r="B90" s="274" t="s">
        <v>976</v>
      </c>
      <c r="C90" s="285" t="s">
        <v>1490</v>
      </c>
      <c r="D90" s="158">
        <v>0</v>
      </c>
      <c r="E90" s="117">
        <v>0</v>
      </c>
      <c r="F90" s="158">
        <v>0</v>
      </c>
      <c r="G90" s="117">
        <v>0</v>
      </c>
      <c r="H90" s="158">
        <v>0</v>
      </c>
      <c r="I90" s="117">
        <v>0</v>
      </c>
      <c r="J90" s="158">
        <v>0</v>
      </c>
      <c r="K90" s="158">
        <v>0</v>
      </c>
      <c r="L90" s="158">
        <v>0</v>
      </c>
      <c r="M90" s="117">
        <v>0</v>
      </c>
      <c r="N90" s="158">
        <v>0</v>
      </c>
      <c r="O90" s="158">
        <v>0</v>
      </c>
      <c r="P90" s="158">
        <v>0</v>
      </c>
      <c r="Q90" s="117">
        <v>0</v>
      </c>
      <c r="R90" s="158">
        <v>0</v>
      </c>
      <c r="S90" s="117">
        <v>0</v>
      </c>
      <c r="T90" s="158">
        <v>0</v>
      </c>
      <c r="U90" s="158">
        <v>0</v>
      </c>
      <c r="V90" s="158">
        <v>0</v>
      </c>
      <c r="W90" s="117">
        <v>0</v>
      </c>
      <c r="X90" s="158">
        <v>0</v>
      </c>
      <c r="Y90" s="117">
        <v>0</v>
      </c>
      <c r="Z90" s="158">
        <v>0</v>
      </c>
      <c r="AA90" s="158">
        <v>0</v>
      </c>
      <c r="AB90" s="158">
        <v>0</v>
      </c>
      <c r="AC90" s="117">
        <v>0</v>
      </c>
      <c r="AD90" s="158">
        <v>0</v>
      </c>
      <c r="AE90" s="158">
        <v>0</v>
      </c>
      <c r="AF90" s="158">
        <v>0</v>
      </c>
      <c r="AG90" s="117">
        <v>0</v>
      </c>
      <c r="AH90" s="158">
        <v>0</v>
      </c>
      <c r="AI90" s="117">
        <v>0</v>
      </c>
      <c r="AJ90" s="158">
        <v>0</v>
      </c>
      <c r="AK90" s="158">
        <v>0</v>
      </c>
      <c r="AL90" s="158">
        <v>0</v>
      </c>
      <c r="AM90" s="158">
        <v>8.8999999999999996E-2</v>
      </c>
      <c r="AN90" s="158">
        <v>0</v>
      </c>
      <c r="AO90" s="117">
        <v>0</v>
      </c>
      <c r="AP90" s="158">
        <v>0</v>
      </c>
      <c r="AQ90" s="158">
        <v>0</v>
      </c>
      <c r="AR90" s="158">
        <v>0</v>
      </c>
      <c r="AS90" s="158">
        <v>0</v>
      </c>
      <c r="AT90" s="158">
        <v>0</v>
      </c>
      <c r="AU90" s="158">
        <v>0</v>
      </c>
      <c r="AV90" s="158">
        <v>0</v>
      </c>
      <c r="AW90" s="158">
        <v>0</v>
      </c>
      <c r="AX90" s="158">
        <v>0</v>
      </c>
      <c r="AY90" s="117">
        <v>0</v>
      </c>
      <c r="AZ90" s="158">
        <v>0</v>
      </c>
      <c r="BA90" s="158">
        <v>0</v>
      </c>
      <c r="BB90" s="293" t="s">
        <v>903</v>
      </c>
      <c r="BC90" s="121" t="s">
        <v>903</v>
      </c>
      <c r="BD90" s="158">
        <v>0</v>
      </c>
      <c r="BE90" s="117">
        <v>0</v>
      </c>
      <c r="BF90" s="158">
        <v>0</v>
      </c>
      <c r="BG90" s="158">
        <v>0</v>
      </c>
      <c r="BH90" s="158">
        <v>0</v>
      </c>
      <c r="BI90" s="158">
        <v>0</v>
      </c>
      <c r="BJ90" s="158">
        <v>0</v>
      </c>
      <c r="BK90" s="158">
        <v>0</v>
      </c>
      <c r="BL90" s="158">
        <v>0</v>
      </c>
      <c r="BM90" s="158">
        <v>0</v>
      </c>
      <c r="BN90" s="158">
        <v>0</v>
      </c>
      <c r="BO90" s="117">
        <v>0</v>
      </c>
      <c r="BP90" s="158">
        <v>0</v>
      </c>
      <c r="BQ90" s="158">
        <v>0</v>
      </c>
      <c r="BR90" s="158">
        <v>0</v>
      </c>
      <c r="BS90" s="158">
        <v>0</v>
      </c>
      <c r="BT90" s="158">
        <v>0</v>
      </c>
      <c r="BU90" s="158">
        <v>0</v>
      </c>
      <c r="BV90" s="158">
        <v>0</v>
      </c>
      <c r="BW90" s="158">
        <v>0</v>
      </c>
      <c r="BX90" s="158">
        <v>0</v>
      </c>
      <c r="BY90" s="158">
        <v>0</v>
      </c>
      <c r="BZ90" s="158">
        <v>0</v>
      </c>
      <c r="CA90" s="117">
        <v>0</v>
      </c>
      <c r="CB90" s="158">
        <v>0</v>
      </c>
      <c r="CC90" s="158">
        <v>0</v>
      </c>
      <c r="CD90" s="158">
        <v>0</v>
      </c>
      <c r="CE90" s="158">
        <v>0</v>
      </c>
      <c r="CF90" s="158">
        <v>0</v>
      </c>
      <c r="CG90" s="158">
        <v>0</v>
      </c>
      <c r="CH90" s="158">
        <v>0</v>
      </c>
      <c r="CI90" s="158">
        <v>0</v>
      </c>
      <c r="CJ90" s="158">
        <v>0</v>
      </c>
      <c r="CK90" s="117">
        <v>0</v>
      </c>
      <c r="CL90" s="158">
        <v>0</v>
      </c>
      <c r="CM90" s="158">
        <v>0</v>
      </c>
      <c r="CN90" s="158">
        <v>0</v>
      </c>
      <c r="CO90" s="117">
        <v>0</v>
      </c>
      <c r="CP90" s="158">
        <v>0</v>
      </c>
      <c r="CQ90" s="117">
        <v>0</v>
      </c>
      <c r="CR90" s="158">
        <v>0</v>
      </c>
      <c r="CS90" s="117">
        <v>0</v>
      </c>
      <c r="CT90" s="158" t="s">
        <v>903</v>
      </c>
      <c r="CU90" s="158" t="s">
        <v>903</v>
      </c>
      <c r="CV90" s="158" t="s">
        <v>903</v>
      </c>
      <c r="CW90" s="158" t="s">
        <v>903</v>
      </c>
      <c r="CX90" s="158" t="s">
        <v>903</v>
      </c>
      <c r="CY90" s="158" t="s">
        <v>903</v>
      </c>
      <c r="CZ90" s="158" t="s">
        <v>903</v>
      </c>
      <c r="DA90" s="158" t="s">
        <v>903</v>
      </c>
      <c r="DB90" s="158">
        <v>0</v>
      </c>
      <c r="DC90" s="158">
        <v>0</v>
      </c>
      <c r="DD90" s="158">
        <v>0</v>
      </c>
      <c r="DE90" s="158">
        <v>0</v>
      </c>
      <c r="DF90" s="158">
        <v>0</v>
      </c>
      <c r="DG90" s="158">
        <v>0.11283525</v>
      </c>
      <c r="DH90" s="158">
        <v>0</v>
      </c>
      <c r="DI90" s="158">
        <v>0</v>
      </c>
      <c r="DJ90" s="158">
        <v>0</v>
      </c>
      <c r="DK90" s="158">
        <v>0</v>
      </c>
      <c r="DL90" s="158">
        <v>0</v>
      </c>
      <c r="DM90" s="158">
        <v>0</v>
      </c>
      <c r="DN90" s="158">
        <v>0</v>
      </c>
      <c r="DO90" s="158">
        <v>0</v>
      </c>
      <c r="DP90" s="158">
        <v>0</v>
      </c>
      <c r="DQ90" s="158">
        <v>0</v>
      </c>
    </row>
    <row r="91" spans="1:121" ht="85.5" customHeight="1">
      <c r="A91" s="288" t="s">
        <v>172</v>
      </c>
      <c r="B91" s="274" t="s">
        <v>971</v>
      </c>
      <c r="C91" s="285" t="s">
        <v>1485</v>
      </c>
      <c r="D91" s="158">
        <v>0</v>
      </c>
      <c r="E91" s="117">
        <v>0</v>
      </c>
      <c r="F91" s="158">
        <v>0</v>
      </c>
      <c r="G91" s="117">
        <v>0</v>
      </c>
      <c r="H91" s="158">
        <v>0</v>
      </c>
      <c r="I91" s="117">
        <v>0</v>
      </c>
      <c r="J91" s="158">
        <v>0</v>
      </c>
      <c r="K91" s="158">
        <v>0</v>
      </c>
      <c r="L91" s="158">
        <v>0</v>
      </c>
      <c r="M91" s="117">
        <v>0</v>
      </c>
      <c r="N91" s="158">
        <v>0</v>
      </c>
      <c r="O91" s="158">
        <v>0</v>
      </c>
      <c r="P91" s="158">
        <v>0</v>
      </c>
      <c r="Q91" s="117">
        <v>0</v>
      </c>
      <c r="R91" s="158">
        <v>0</v>
      </c>
      <c r="S91" s="117">
        <v>0</v>
      </c>
      <c r="T91" s="158">
        <v>0</v>
      </c>
      <c r="U91" s="158">
        <v>0</v>
      </c>
      <c r="V91" s="158">
        <v>0</v>
      </c>
      <c r="W91" s="117">
        <v>0</v>
      </c>
      <c r="X91" s="158">
        <v>0</v>
      </c>
      <c r="Y91" s="117">
        <v>0</v>
      </c>
      <c r="Z91" s="158">
        <v>0</v>
      </c>
      <c r="AA91" s="158">
        <v>0</v>
      </c>
      <c r="AB91" s="158">
        <v>0</v>
      </c>
      <c r="AC91" s="117">
        <v>0</v>
      </c>
      <c r="AD91" s="158">
        <v>0</v>
      </c>
      <c r="AE91" s="158">
        <v>0</v>
      </c>
      <c r="AF91" s="158">
        <v>0</v>
      </c>
      <c r="AG91" s="117">
        <v>0</v>
      </c>
      <c r="AH91" s="158">
        <v>0</v>
      </c>
      <c r="AI91" s="117">
        <v>0</v>
      </c>
      <c r="AJ91" s="158">
        <v>0</v>
      </c>
      <c r="AK91" s="158">
        <v>0</v>
      </c>
      <c r="AL91" s="158">
        <v>0</v>
      </c>
      <c r="AM91" s="158">
        <v>8.8999999999999996E-2</v>
      </c>
      <c r="AN91" s="158">
        <v>0</v>
      </c>
      <c r="AO91" s="117">
        <v>0</v>
      </c>
      <c r="AP91" s="158">
        <v>0</v>
      </c>
      <c r="AQ91" s="158">
        <v>0</v>
      </c>
      <c r="AR91" s="158">
        <v>0</v>
      </c>
      <c r="AS91" s="158">
        <v>0</v>
      </c>
      <c r="AT91" s="158">
        <v>0</v>
      </c>
      <c r="AU91" s="158">
        <v>0</v>
      </c>
      <c r="AV91" s="158">
        <v>0</v>
      </c>
      <c r="AW91" s="158">
        <v>0</v>
      </c>
      <c r="AX91" s="158">
        <v>0</v>
      </c>
      <c r="AY91" s="117">
        <v>0</v>
      </c>
      <c r="AZ91" s="158">
        <v>0</v>
      </c>
      <c r="BA91" s="158">
        <v>0</v>
      </c>
      <c r="BB91" s="293" t="s">
        <v>903</v>
      </c>
      <c r="BC91" s="121" t="s">
        <v>903</v>
      </c>
      <c r="BD91" s="158">
        <v>0</v>
      </c>
      <c r="BE91" s="117">
        <v>0</v>
      </c>
      <c r="BF91" s="158">
        <v>0</v>
      </c>
      <c r="BG91" s="158">
        <v>0</v>
      </c>
      <c r="BH91" s="158">
        <v>0</v>
      </c>
      <c r="BI91" s="158">
        <v>0</v>
      </c>
      <c r="BJ91" s="158">
        <v>0</v>
      </c>
      <c r="BK91" s="158">
        <v>0</v>
      </c>
      <c r="BL91" s="158">
        <v>0</v>
      </c>
      <c r="BM91" s="158">
        <v>0</v>
      </c>
      <c r="BN91" s="158">
        <v>0</v>
      </c>
      <c r="BO91" s="117">
        <v>0</v>
      </c>
      <c r="BP91" s="158">
        <v>0</v>
      </c>
      <c r="BQ91" s="158">
        <v>0</v>
      </c>
      <c r="BR91" s="158">
        <v>0</v>
      </c>
      <c r="BS91" s="158">
        <v>0</v>
      </c>
      <c r="BT91" s="158">
        <v>0</v>
      </c>
      <c r="BU91" s="158">
        <v>0</v>
      </c>
      <c r="BV91" s="158">
        <v>0</v>
      </c>
      <c r="BW91" s="158">
        <v>0</v>
      </c>
      <c r="BX91" s="158">
        <v>0</v>
      </c>
      <c r="BY91" s="158">
        <v>0</v>
      </c>
      <c r="BZ91" s="158">
        <v>0</v>
      </c>
      <c r="CA91" s="117">
        <v>0</v>
      </c>
      <c r="CB91" s="158">
        <v>0</v>
      </c>
      <c r="CC91" s="158">
        <v>0</v>
      </c>
      <c r="CD91" s="158">
        <v>0</v>
      </c>
      <c r="CE91" s="158">
        <v>0</v>
      </c>
      <c r="CF91" s="158">
        <v>0</v>
      </c>
      <c r="CG91" s="158">
        <v>0</v>
      </c>
      <c r="CH91" s="158">
        <v>0</v>
      </c>
      <c r="CI91" s="158">
        <v>0</v>
      </c>
      <c r="CJ91" s="158">
        <v>0</v>
      </c>
      <c r="CK91" s="117">
        <v>0</v>
      </c>
      <c r="CL91" s="158">
        <v>0</v>
      </c>
      <c r="CM91" s="158">
        <v>0</v>
      </c>
      <c r="CN91" s="158">
        <v>0</v>
      </c>
      <c r="CO91" s="117">
        <v>0</v>
      </c>
      <c r="CP91" s="158">
        <v>0</v>
      </c>
      <c r="CQ91" s="117">
        <v>0</v>
      </c>
      <c r="CR91" s="158">
        <v>0</v>
      </c>
      <c r="CS91" s="117">
        <v>0</v>
      </c>
      <c r="CT91" s="158" t="s">
        <v>903</v>
      </c>
      <c r="CU91" s="158" t="s">
        <v>903</v>
      </c>
      <c r="CV91" s="158" t="s">
        <v>903</v>
      </c>
      <c r="CW91" s="158" t="s">
        <v>903</v>
      </c>
      <c r="CX91" s="158" t="s">
        <v>903</v>
      </c>
      <c r="CY91" s="158" t="s">
        <v>903</v>
      </c>
      <c r="CZ91" s="158" t="s">
        <v>903</v>
      </c>
      <c r="DA91" s="158" t="s">
        <v>903</v>
      </c>
      <c r="DB91" s="158">
        <v>0</v>
      </c>
      <c r="DC91" s="158">
        <v>0</v>
      </c>
      <c r="DD91" s="158">
        <v>0</v>
      </c>
      <c r="DE91" s="158">
        <v>0</v>
      </c>
      <c r="DF91" s="158">
        <v>0</v>
      </c>
      <c r="DG91" s="158">
        <v>20.403265999999899</v>
      </c>
      <c r="DH91" s="158">
        <v>0</v>
      </c>
      <c r="DI91" s="158">
        <v>0</v>
      </c>
      <c r="DJ91" s="158">
        <v>0</v>
      </c>
      <c r="DK91" s="158">
        <v>0</v>
      </c>
      <c r="DL91" s="158">
        <v>0</v>
      </c>
      <c r="DM91" s="158">
        <v>0</v>
      </c>
      <c r="DN91" s="158">
        <v>0</v>
      </c>
      <c r="DO91" s="158">
        <v>0</v>
      </c>
      <c r="DP91" s="158">
        <v>0</v>
      </c>
      <c r="DQ91" s="158">
        <v>0</v>
      </c>
    </row>
    <row r="92" spans="1:121" ht="85.5" customHeight="1">
      <c r="A92" s="288" t="s">
        <v>172</v>
      </c>
      <c r="B92" s="274" t="s">
        <v>2006</v>
      </c>
      <c r="C92" s="285" t="s">
        <v>1518</v>
      </c>
      <c r="D92" s="158">
        <v>0</v>
      </c>
      <c r="E92" s="117">
        <v>0</v>
      </c>
      <c r="F92" s="158">
        <v>0</v>
      </c>
      <c r="G92" s="117">
        <v>0</v>
      </c>
      <c r="H92" s="158">
        <v>0</v>
      </c>
      <c r="I92" s="117">
        <v>0</v>
      </c>
      <c r="J92" s="158">
        <v>0</v>
      </c>
      <c r="K92" s="158">
        <v>0</v>
      </c>
      <c r="L92" s="158">
        <v>0</v>
      </c>
      <c r="M92" s="117">
        <v>0</v>
      </c>
      <c r="N92" s="158">
        <v>0</v>
      </c>
      <c r="O92" s="158">
        <v>0</v>
      </c>
      <c r="P92" s="158">
        <v>0</v>
      </c>
      <c r="Q92" s="117">
        <v>0</v>
      </c>
      <c r="R92" s="158">
        <v>0</v>
      </c>
      <c r="S92" s="117">
        <v>0</v>
      </c>
      <c r="T92" s="158">
        <v>0</v>
      </c>
      <c r="U92" s="158">
        <v>0</v>
      </c>
      <c r="V92" s="158">
        <v>0</v>
      </c>
      <c r="W92" s="117">
        <v>0</v>
      </c>
      <c r="X92" s="158">
        <v>0</v>
      </c>
      <c r="Y92" s="117">
        <v>0</v>
      </c>
      <c r="Z92" s="158">
        <v>0</v>
      </c>
      <c r="AA92" s="158">
        <v>0</v>
      </c>
      <c r="AB92" s="158">
        <v>0</v>
      </c>
      <c r="AC92" s="117">
        <v>0</v>
      </c>
      <c r="AD92" s="158">
        <v>0</v>
      </c>
      <c r="AE92" s="158">
        <v>0</v>
      </c>
      <c r="AF92" s="158">
        <v>0</v>
      </c>
      <c r="AG92" s="117">
        <v>0</v>
      </c>
      <c r="AH92" s="158">
        <v>0</v>
      </c>
      <c r="AI92" s="117">
        <v>0</v>
      </c>
      <c r="AJ92" s="158">
        <v>0</v>
      </c>
      <c r="AK92" s="158">
        <v>0</v>
      </c>
      <c r="AL92" s="158">
        <v>0</v>
      </c>
      <c r="AM92" s="158">
        <v>8.8999999999999996E-2</v>
      </c>
      <c r="AN92" s="158">
        <v>0</v>
      </c>
      <c r="AO92" s="117">
        <v>0</v>
      </c>
      <c r="AP92" s="158">
        <v>0</v>
      </c>
      <c r="AQ92" s="158">
        <v>0</v>
      </c>
      <c r="AR92" s="158">
        <v>0</v>
      </c>
      <c r="AS92" s="158">
        <v>0</v>
      </c>
      <c r="AT92" s="158">
        <v>0</v>
      </c>
      <c r="AU92" s="158">
        <v>0</v>
      </c>
      <c r="AV92" s="158">
        <v>0</v>
      </c>
      <c r="AW92" s="158">
        <v>0</v>
      </c>
      <c r="AX92" s="158">
        <v>0</v>
      </c>
      <c r="AY92" s="117">
        <v>0</v>
      </c>
      <c r="AZ92" s="158">
        <v>0</v>
      </c>
      <c r="BA92" s="158">
        <v>0</v>
      </c>
      <c r="BB92" s="293" t="s">
        <v>903</v>
      </c>
      <c r="BC92" s="121" t="s">
        <v>903</v>
      </c>
      <c r="BD92" s="158">
        <v>0</v>
      </c>
      <c r="BE92" s="117">
        <v>0</v>
      </c>
      <c r="BF92" s="158">
        <v>0</v>
      </c>
      <c r="BG92" s="158">
        <v>0</v>
      </c>
      <c r="BH92" s="158">
        <v>0</v>
      </c>
      <c r="BI92" s="158">
        <v>0</v>
      </c>
      <c r="BJ92" s="158">
        <v>0</v>
      </c>
      <c r="BK92" s="158">
        <v>0</v>
      </c>
      <c r="BL92" s="158">
        <v>0</v>
      </c>
      <c r="BM92" s="158">
        <v>0</v>
      </c>
      <c r="BN92" s="158">
        <v>0</v>
      </c>
      <c r="BO92" s="117">
        <v>0</v>
      </c>
      <c r="BP92" s="158">
        <v>0</v>
      </c>
      <c r="BQ92" s="158">
        <v>0</v>
      </c>
      <c r="BR92" s="158">
        <v>0</v>
      </c>
      <c r="BS92" s="158">
        <v>0</v>
      </c>
      <c r="BT92" s="158">
        <v>0</v>
      </c>
      <c r="BU92" s="158">
        <v>0</v>
      </c>
      <c r="BV92" s="158">
        <v>0</v>
      </c>
      <c r="BW92" s="158">
        <v>0</v>
      </c>
      <c r="BX92" s="158">
        <v>0</v>
      </c>
      <c r="BY92" s="158">
        <v>0</v>
      </c>
      <c r="BZ92" s="158">
        <v>0</v>
      </c>
      <c r="CA92" s="117">
        <v>0</v>
      </c>
      <c r="CB92" s="158">
        <v>0</v>
      </c>
      <c r="CC92" s="158">
        <v>0</v>
      </c>
      <c r="CD92" s="158">
        <v>0</v>
      </c>
      <c r="CE92" s="158">
        <v>0</v>
      </c>
      <c r="CF92" s="158">
        <v>0</v>
      </c>
      <c r="CG92" s="158">
        <v>0</v>
      </c>
      <c r="CH92" s="158">
        <v>0</v>
      </c>
      <c r="CI92" s="158">
        <v>0</v>
      </c>
      <c r="CJ92" s="158">
        <v>0</v>
      </c>
      <c r="CK92" s="117">
        <v>0</v>
      </c>
      <c r="CL92" s="158">
        <v>0</v>
      </c>
      <c r="CM92" s="158">
        <v>0</v>
      </c>
      <c r="CN92" s="158">
        <v>0</v>
      </c>
      <c r="CO92" s="117">
        <v>0</v>
      </c>
      <c r="CP92" s="158">
        <v>0</v>
      </c>
      <c r="CQ92" s="117">
        <v>0</v>
      </c>
      <c r="CR92" s="158">
        <v>0</v>
      </c>
      <c r="CS92" s="117">
        <v>0</v>
      </c>
      <c r="CT92" s="158" t="s">
        <v>903</v>
      </c>
      <c r="CU92" s="158" t="s">
        <v>903</v>
      </c>
      <c r="CV92" s="158" t="s">
        <v>903</v>
      </c>
      <c r="CW92" s="158" t="s">
        <v>903</v>
      </c>
      <c r="CX92" s="158" t="s">
        <v>903</v>
      </c>
      <c r="CY92" s="158" t="s">
        <v>903</v>
      </c>
      <c r="CZ92" s="158" t="s">
        <v>903</v>
      </c>
      <c r="DA92" s="158" t="s">
        <v>903</v>
      </c>
      <c r="DB92" s="158">
        <v>0</v>
      </c>
      <c r="DC92" s="158">
        <v>0</v>
      </c>
      <c r="DD92" s="158">
        <v>0</v>
      </c>
      <c r="DE92" s="158">
        <v>0</v>
      </c>
      <c r="DF92" s="158">
        <v>0</v>
      </c>
      <c r="DG92" s="158">
        <v>1.0078069999999999</v>
      </c>
      <c r="DH92" s="158">
        <v>0</v>
      </c>
      <c r="DI92" s="158">
        <v>0</v>
      </c>
      <c r="DJ92" s="158">
        <v>0</v>
      </c>
      <c r="DK92" s="158">
        <v>0</v>
      </c>
      <c r="DL92" s="158">
        <v>0</v>
      </c>
      <c r="DM92" s="158">
        <v>0</v>
      </c>
      <c r="DN92" s="158">
        <v>0</v>
      </c>
      <c r="DO92" s="158">
        <v>0</v>
      </c>
      <c r="DP92" s="158">
        <v>0</v>
      </c>
      <c r="DQ92" s="158">
        <v>0</v>
      </c>
    </row>
    <row r="93" spans="1:121" ht="85.5" customHeight="1">
      <c r="A93" s="288" t="s">
        <v>172</v>
      </c>
      <c r="B93" s="274" t="s">
        <v>2004</v>
      </c>
      <c r="C93" s="285" t="s">
        <v>1534</v>
      </c>
      <c r="D93" s="158">
        <v>0</v>
      </c>
      <c r="E93" s="117">
        <v>0</v>
      </c>
      <c r="F93" s="158">
        <v>0</v>
      </c>
      <c r="G93" s="117">
        <v>0</v>
      </c>
      <c r="H93" s="158">
        <v>0</v>
      </c>
      <c r="I93" s="117">
        <v>0</v>
      </c>
      <c r="J93" s="158">
        <v>0</v>
      </c>
      <c r="K93" s="158">
        <v>0</v>
      </c>
      <c r="L93" s="158">
        <v>0</v>
      </c>
      <c r="M93" s="117">
        <v>0</v>
      </c>
      <c r="N93" s="158">
        <v>0</v>
      </c>
      <c r="O93" s="158">
        <v>0</v>
      </c>
      <c r="P93" s="158">
        <v>0</v>
      </c>
      <c r="Q93" s="117">
        <v>0</v>
      </c>
      <c r="R93" s="158">
        <v>0</v>
      </c>
      <c r="S93" s="117">
        <v>0</v>
      </c>
      <c r="T93" s="158">
        <v>0</v>
      </c>
      <c r="U93" s="158">
        <v>0</v>
      </c>
      <c r="V93" s="158">
        <v>0</v>
      </c>
      <c r="W93" s="117">
        <v>0</v>
      </c>
      <c r="X93" s="158">
        <v>0</v>
      </c>
      <c r="Y93" s="117">
        <v>0</v>
      </c>
      <c r="Z93" s="158">
        <v>0</v>
      </c>
      <c r="AA93" s="158">
        <v>0</v>
      </c>
      <c r="AB93" s="158">
        <v>0</v>
      </c>
      <c r="AC93" s="117">
        <v>0</v>
      </c>
      <c r="AD93" s="158">
        <v>0</v>
      </c>
      <c r="AE93" s="158">
        <v>0</v>
      </c>
      <c r="AF93" s="158">
        <v>0</v>
      </c>
      <c r="AG93" s="117">
        <v>0</v>
      </c>
      <c r="AH93" s="158">
        <v>0</v>
      </c>
      <c r="AI93" s="117">
        <v>0</v>
      </c>
      <c r="AJ93" s="158">
        <v>0</v>
      </c>
      <c r="AK93" s="158">
        <v>0</v>
      </c>
      <c r="AL93" s="158">
        <v>0</v>
      </c>
      <c r="AM93" s="158">
        <v>8.8999999999999996E-2</v>
      </c>
      <c r="AN93" s="158">
        <v>0</v>
      </c>
      <c r="AO93" s="117">
        <v>0</v>
      </c>
      <c r="AP93" s="158">
        <v>0</v>
      </c>
      <c r="AQ93" s="158">
        <v>0</v>
      </c>
      <c r="AR93" s="158">
        <v>0</v>
      </c>
      <c r="AS93" s="158">
        <v>0</v>
      </c>
      <c r="AT93" s="158">
        <v>0</v>
      </c>
      <c r="AU93" s="158">
        <v>0</v>
      </c>
      <c r="AV93" s="158">
        <v>0</v>
      </c>
      <c r="AW93" s="158">
        <v>0</v>
      </c>
      <c r="AX93" s="158">
        <v>0</v>
      </c>
      <c r="AY93" s="117">
        <v>0</v>
      </c>
      <c r="AZ93" s="158">
        <v>0</v>
      </c>
      <c r="BA93" s="158">
        <v>0</v>
      </c>
      <c r="BB93" s="293" t="s">
        <v>903</v>
      </c>
      <c r="BC93" s="121" t="s">
        <v>903</v>
      </c>
      <c r="BD93" s="158">
        <v>0</v>
      </c>
      <c r="BE93" s="117">
        <v>0</v>
      </c>
      <c r="BF93" s="158">
        <v>0</v>
      </c>
      <c r="BG93" s="158">
        <v>0</v>
      </c>
      <c r="BH93" s="158">
        <v>0</v>
      </c>
      <c r="BI93" s="158">
        <v>0</v>
      </c>
      <c r="BJ93" s="158">
        <v>0</v>
      </c>
      <c r="BK93" s="158">
        <v>0</v>
      </c>
      <c r="BL93" s="158">
        <v>0</v>
      </c>
      <c r="BM93" s="158">
        <v>0</v>
      </c>
      <c r="BN93" s="158">
        <v>0</v>
      </c>
      <c r="BO93" s="117">
        <v>0</v>
      </c>
      <c r="BP93" s="158">
        <v>0</v>
      </c>
      <c r="BQ93" s="158">
        <v>0</v>
      </c>
      <c r="BR93" s="158">
        <v>0</v>
      </c>
      <c r="BS93" s="158">
        <v>0</v>
      </c>
      <c r="BT93" s="158">
        <v>0</v>
      </c>
      <c r="BU93" s="158">
        <v>0</v>
      </c>
      <c r="BV93" s="158">
        <v>0</v>
      </c>
      <c r="BW93" s="158">
        <v>0</v>
      </c>
      <c r="BX93" s="158">
        <v>0</v>
      </c>
      <c r="BY93" s="158">
        <v>0</v>
      </c>
      <c r="BZ93" s="158">
        <v>0</v>
      </c>
      <c r="CA93" s="117">
        <v>0</v>
      </c>
      <c r="CB93" s="158">
        <v>0</v>
      </c>
      <c r="CC93" s="158">
        <v>0</v>
      </c>
      <c r="CD93" s="158">
        <v>0</v>
      </c>
      <c r="CE93" s="158">
        <v>0</v>
      </c>
      <c r="CF93" s="158">
        <v>0</v>
      </c>
      <c r="CG93" s="158">
        <v>0</v>
      </c>
      <c r="CH93" s="158">
        <v>0</v>
      </c>
      <c r="CI93" s="158">
        <v>0</v>
      </c>
      <c r="CJ93" s="158">
        <v>0</v>
      </c>
      <c r="CK93" s="117">
        <v>0</v>
      </c>
      <c r="CL93" s="158">
        <v>0</v>
      </c>
      <c r="CM93" s="158">
        <v>0</v>
      </c>
      <c r="CN93" s="158">
        <v>0</v>
      </c>
      <c r="CO93" s="117">
        <v>0</v>
      </c>
      <c r="CP93" s="158">
        <v>0</v>
      </c>
      <c r="CQ93" s="117">
        <v>0</v>
      </c>
      <c r="CR93" s="158">
        <v>0</v>
      </c>
      <c r="CS93" s="117">
        <v>0</v>
      </c>
      <c r="CT93" s="158" t="s">
        <v>903</v>
      </c>
      <c r="CU93" s="158" t="s">
        <v>903</v>
      </c>
      <c r="CV93" s="158" t="s">
        <v>903</v>
      </c>
      <c r="CW93" s="158" t="s">
        <v>903</v>
      </c>
      <c r="CX93" s="158" t="s">
        <v>903</v>
      </c>
      <c r="CY93" s="158" t="s">
        <v>903</v>
      </c>
      <c r="CZ93" s="158" t="s">
        <v>903</v>
      </c>
      <c r="DA93" s="158" t="s">
        <v>903</v>
      </c>
      <c r="DB93" s="158">
        <v>0</v>
      </c>
      <c r="DC93" s="158">
        <v>0</v>
      </c>
      <c r="DD93" s="158">
        <v>0</v>
      </c>
      <c r="DE93" s="158">
        <v>0</v>
      </c>
      <c r="DF93" s="158">
        <v>0</v>
      </c>
      <c r="DG93" s="158">
        <v>0.18272019</v>
      </c>
      <c r="DH93" s="158">
        <v>0</v>
      </c>
      <c r="DI93" s="158">
        <v>0</v>
      </c>
      <c r="DJ93" s="158">
        <v>0</v>
      </c>
      <c r="DK93" s="158">
        <v>0</v>
      </c>
      <c r="DL93" s="158">
        <v>0</v>
      </c>
      <c r="DM93" s="158">
        <v>0</v>
      </c>
      <c r="DN93" s="158">
        <v>0</v>
      </c>
      <c r="DO93" s="158">
        <v>0</v>
      </c>
      <c r="DP93" s="158">
        <v>0</v>
      </c>
      <c r="DQ93" s="158">
        <v>0</v>
      </c>
    </row>
    <row r="94" spans="1:121" ht="85.5" customHeight="1">
      <c r="A94" s="288" t="s">
        <v>172</v>
      </c>
      <c r="B94" s="274" t="s">
        <v>2005</v>
      </c>
      <c r="C94" s="285" t="s">
        <v>1498</v>
      </c>
      <c r="D94" s="158">
        <v>0</v>
      </c>
      <c r="E94" s="117">
        <v>0</v>
      </c>
      <c r="F94" s="158">
        <v>0</v>
      </c>
      <c r="G94" s="117">
        <v>0</v>
      </c>
      <c r="H94" s="158">
        <v>0</v>
      </c>
      <c r="I94" s="117">
        <v>0</v>
      </c>
      <c r="J94" s="158">
        <v>0</v>
      </c>
      <c r="K94" s="158">
        <v>0</v>
      </c>
      <c r="L94" s="158">
        <v>0</v>
      </c>
      <c r="M94" s="117">
        <v>0</v>
      </c>
      <c r="N94" s="158">
        <v>0</v>
      </c>
      <c r="O94" s="158">
        <v>0</v>
      </c>
      <c r="P94" s="158">
        <v>0</v>
      </c>
      <c r="Q94" s="117">
        <v>0</v>
      </c>
      <c r="R94" s="158">
        <v>0</v>
      </c>
      <c r="S94" s="117">
        <v>0</v>
      </c>
      <c r="T94" s="158">
        <v>0</v>
      </c>
      <c r="U94" s="158">
        <v>0</v>
      </c>
      <c r="V94" s="158">
        <v>0</v>
      </c>
      <c r="W94" s="117">
        <v>0</v>
      </c>
      <c r="X94" s="158">
        <v>0</v>
      </c>
      <c r="Y94" s="117">
        <v>0</v>
      </c>
      <c r="Z94" s="158">
        <v>0</v>
      </c>
      <c r="AA94" s="158">
        <v>0</v>
      </c>
      <c r="AB94" s="158">
        <v>0</v>
      </c>
      <c r="AC94" s="117">
        <v>0</v>
      </c>
      <c r="AD94" s="158">
        <v>0</v>
      </c>
      <c r="AE94" s="158">
        <v>0</v>
      </c>
      <c r="AF94" s="158">
        <v>0</v>
      </c>
      <c r="AG94" s="117">
        <v>0</v>
      </c>
      <c r="AH94" s="158">
        <v>0</v>
      </c>
      <c r="AI94" s="117">
        <v>0</v>
      </c>
      <c r="AJ94" s="158">
        <v>0</v>
      </c>
      <c r="AK94" s="158">
        <v>0</v>
      </c>
      <c r="AL94" s="158">
        <v>0</v>
      </c>
      <c r="AM94" s="158">
        <v>8.8999999999999996E-2</v>
      </c>
      <c r="AN94" s="158">
        <v>0</v>
      </c>
      <c r="AO94" s="117">
        <v>0</v>
      </c>
      <c r="AP94" s="158">
        <v>0</v>
      </c>
      <c r="AQ94" s="158">
        <v>0</v>
      </c>
      <c r="AR94" s="158">
        <v>0</v>
      </c>
      <c r="AS94" s="158">
        <v>0</v>
      </c>
      <c r="AT94" s="158">
        <v>0</v>
      </c>
      <c r="AU94" s="158">
        <v>0</v>
      </c>
      <c r="AV94" s="158">
        <v>0</v>
      </c>
      <c r="AW94" s="158">
        <v>0</v>
      </c>
      <c r="AX94" s="158">
        <v>0</v>
      </c>
      <c r="AY94" s="117">
        <v>0</v>
      </c>
      <c r="AZ94" s="158">
        <v>0</v>
      </c>
      <c r="BA94" s="158">
        <v>0</v>
      </c>
      <c r="BB94" s="293" t="s">
        <v>903</v>
      </c>
      <c r="BC94" s="121" t="s">
        <v>903</v>
      </c>
      <c r="BD94" s="158">
        <v>0</v>
      </c>
      <c r="BE94" s="117">
        <v>0</v>
      </c>
      <c r="BF94" s="158">
        <v>0</v>
      </c>
      <c r="BG94" s="158">
        <v>0</v>
      </c>
      <c r="BH94" s="158">
        <v>0</v>
      </c>
      <c r="BI94" s="158">
        <v>0</v>
      </c>
      <c r="BJ94" s="158">
        <v>0</v>
      </c>
      <c r="BK94" s="158">
        <v>0</v>
      </c>
      <c r="BL94" s="158">
        <v>0</v>
      </c>
      <c r="BM94" s="158">
        <v>0</v>
      </c>
      <c r="BN94" s="158">
        <v>0</v>
      </c>
      <c r="BO94" s="117">
        <v>0</v>
      </c>
      <c r="BP94" s="158">
        <v>0</v>
      </c>
      <c r="BQ94" s="158">
        <v>0</v>
      </c>
      <c r="BR94" s="158">
        <v>0</v>
      </c>
      <c r="BS94" s="158">
        <v>0</v>
      </c>
      <c r="BT94" s="158">
        <v>0</v>
      </c>
      <c r="BU94" s="158">
        <v>0</v>
      </c>
      <c r="BV94" s="158">
        <v>0</v>
      </c>
      <c r="BW94" s="158">
        <v>0</v>
      </c>
      <c r="BX94" s="158">
        <v>0</v>
      </c>
      <c r="BY94" s="158">
        <v>0</v>
      </c>
      <c r="BZ94" s="158">
        <v>0</v>
      </c>
      <c r="CA94" s="117">
        <v>0</v>
      </c>
      <c r="CB94" s="158">
        <v>0</v>
      </c>
      <c r="CC94" s="158">
        <v>0</v>
      </c>
      <c r="CD94" s="158">
        <v>0</v>
      </c>
      <c r="CE94" s="158">
        <v>0</v>
      </c>
      <c r="CF94" s="158">
        <v>0</v>
      </c>
      <c r="CG94" s="158">
        <v>0</v>
      </c>
      <c r="CH94" s="158">
        <v>0</v>
      </c>
      <c r="CI94" s="158">
        <v>0</v>
      </c>
      <c r="CJ94" s="158">
        <v>0</v>
      </c>
      <c r="CK94" s="117">
        <v>0</v>
      </c>
      <c r="CL94" s="158">
        <v>0</v>
      </c>
      <c r="CM94" s="158">
        <v>0</v>
      </c>
      <c r="CN94" s="158">
        <v>0</v>
      </c>
      <c r="CO94" s="117">
        <v>0</v>
      </c>
      <c r="CP94" s="158">
        <v>0</v>
      </c>
      <c r="CQ94" s="117">
        <v>0</v>
      </c>
      <c r="CR94" s="158">
        <v>0</v>
      </c>
      <c r="CS94" s="117">
        <v>0</v>
      </c>
      <c r="CT94" s="158" t="s">
        <v>903</v>
      </c>
      <c r="CU94" s="158" t="s">
        <v>903</v>
      </c>
      <c r="CV94" s="158" t="s">
        <v>903</v>
      </c>
      <c r="CW94" s="158" t="s">
        <v>903</v>
      </c>
      <c r="CX94" s="158" t="s">
        <v>903</v>
      </c>
      <c r="CY94" s="158" t="s">
        <v>903</v>
      </c>
      <c r="CZ94" s="158" t="s">
        <v>903</v>
      </c>
      <c r="DA94" s="158" t="s">
        <v>903</v>
      </c>
      <c r="DB94" s="158">
        <v>0</v>
      </c>
      <c r="DC94" s="158">
        <v>0</v>
      </c>
      <c r="DD94" s="158">
        <v>0</v>
      </c>
      <c r="DE94" s="158">
        <v>0</v>
      </c>
      <c r="DF94" s="158">
        <v>0</v>
      </c>
      <c r="DG94" s="158">
        <v>0.15292045999999998</v>
      </c>
      <c r="DH94" s="158">
        <v>0</v>
      </c>
      <c r="DI94" s="158">
        <v>0</v>
      </c>
      <c r="DJ94" s="158">
        <v>0</v>
      </c>
      <c r="DK94" s="158">
        <v>0</v>
      </c>
      <c r="DL94" s="158">
        <v>0</v>
      </c>
      <c r="DM94" s="158">
        <v>0</v>
      </c>
      <c r="DN94" s="158">
        <v>0</v>
      </c>
      <c r="DO94" s="158">
        <v>0</v>
      </c>
      <c r="DP94" s="158">
        <v>0</v>
      </c>
      <c r="DQ94" s="158">
        <v>0</v>
      </c>
    </row>
    <row r="95" spans="1:121" ht="54.75" customHeight="1">
      <c r="A95" s="288" t="s">
        <v>172</v>
      </c>
      <c r="B95" s="274" t="s">
        <v>966</v>
      </c>
      <c r="C95" s="285" t="s">
        <v>1480</v>
      </c>
      <c r="D95" s="158"/>
      <c r="E95" s="117"/>
      <c r="F95" s="158"/>
      <c r="G95" s="117"/>
      <c r="H95" s="158"/>
      <c r="I95" s="117"/>
      <c r="J95" s="158"/>
      <c r="K95" s="158"/>
      <c r="L95" s="158"/>
      <c r="M95" s="117"/>
      <c r="N95" s="158"/>
      <c r="O95" s="158"/>
      <c r="P95" s="158"/>
      <c r="Q95" s="117"/>
      <c r="R95" s="158"/>
      <c r="S95" s="117"/>
      <c r="T95" s="158"/>
      <c r="U95" s="158"/>
      <c r="V95" s="158"/>
      <c r="W95" s="117"/>
      <c r="X95" s="158"/>
      <c r="Y95" s="117"/>
      <c r="Z95" s="158"/>
      <c r="AA95" s="158"/>
      <c r="AB95" s="158"/>
      <c r="AC95" s="117"/>
      <c r="AD95" s="158"/>
      <c r="AE95" s="158"/>
      <c r="AF95" s="158"/>
      <c r="AG95" s="117"/>
      <c r="AH95" s="158"/>
      <c r="AI95" s="117"/>
      <c r="AJ95" s="158"/>
      <c r="AK95" s="158"/>
      <c r="AL95" s="158"/>
      <c r="AM95" s="158"/>
      <c r="AN95" s="158"/>
      <c r="AO95" s="117"/>
      <c r="AP95" s="158"/>
      <c r="AQ95" s="158"/>
      <c r="AR95" s="158"/>
      <c r="AS95" s="158"/>
      <c r="AT95" s="158"/>
      <c r="AU95" s="158"/>
      <c r="AV95" s="158">
        <v>0</v>
      </c>
      <c r="AW95" s="158">
        <v>0</v>
      </c>
      <c r="AX95" s="158">
        <v>0</v>
      </c>
      <c r="AY95" s="117">
        <v>0</v>
      </c>
      <c r="AZ95" s="158">
        <v>0</v>
      </c>
      <c r="BA95" s="158">
        <v>0</v>
      </c>
      <c r="BB95" s="293" t="s">
        <v>903</v>
      </c>
      <c r="BC95" s="121" t="s">
        <v>903</v>
      </c>
      <c r="BD95" s="158">
        <v>0</v>
      </c>
      <c r="BE95" s="117">
        <v>0</v>
      </c>
      <c r="BF95" s="158">
        <v>0</v>
      </c>
      <c r="BG95" s="158">
        <v>0</v>
      </c>
      <c r="BH95" s="158">
        <v>0</v>
      </c>
      <c r="BI95" s="158">
        <v>0</v>
      </c>
      <c r="BJ95" s="158">
        <v>0</v>
      </c>
      <c r="BK95" s="158">
        <v>0</v>
      </c>
      <c r="BL95" s="158">
        <v>0</v>
      </c>
      <c r="BM95" s="158">
        <v>0</v>
      </c>
      <c r="BN95" s="158">
        <v>0</v>
      </c>
      <c r="BO95" s="117">
        <v>0</v>
      </c>
      <c r="BP95" s="158">
        <v>0</v>
      </c>
      <c r="BQ95" s="158">
        <v>0</v>
      </c>
      <c r="BR95" s="158">
        <v>0</v>
      </c>
      <c r="BS95" s="158">
        <v>0</v>
      </c>
      <c r="BT95" s="158">
        <v>0</v>
      </c>
      <c r="BU95" s="158">
        <v>0</v>
      </c>
      <c r="BV95" s="158">
        <v>0</v>
      </c>
      <c r="BW95" s="158">
        <v>0</v>
      </c>
      <c r="BX95" s="158">
        <v>0</v>
      </c>
      <c r="BY95" s="158">
        <v>0</v>
      </c>
      <c r="BZ95" s="158">
        <v>0</v>
      </c>
      <c r="CA95" s="117">
        <v>0</v>
      </c>
      <c r="CB95" s="158">
        <v>0</v>
      </c>
      <c r="CC95" s="158">
        <v>0</v>
      </c>
      <c r="CD95" s="158">
        <v>0</v>
      </c>
      <c r="CE95" s="158">
        <v>0</v>
      </c>
      <c r="CF95" s="158">
        <v>0</v>
      </c>
      <c r="CG95" s="158">
        <v>0</v>
      </c>
      <c r="CH95" s="158">
        <v>0</v>
      </c>
      <c r="CI95" s="158">
        <v>0</v>
      </c>
      <c r="CJ95" s="158">
        <v>0</v>
      </c>
      <c r="CK95" s="117">
        <v>0</v>
      </c>
      <c r="CL95" s="158">
        <v>0</v>
      </c>
      <c r="CM95" s="158">
        <v>0</v>
      </c>
      <c r="CN95" s="158">
        <v>0</v>
      </c>
      <c r="CO95" s="117">
        <v>0</v>
      </c>
      <c r="CP95" s="158">
        <v>0</v>
      </c>
      <c r="CQ95" s="117">
        <v>0</v>
      </c>
      <c r="CR95" s="158">
        <v>0</v>
      </c>
      <c r="CS95" s="117">
        <v>0</v>
      </c>
      <c r="CT95" s="158">
        <v>0</v>
      </c>
      <c r="CU95" s="158">
        <v>0</v>
      </c>
      <c r="CV95" s="158">
        <v>0</v>
      </c>
      <c r="CW95" s="158">
        <v>0</v>
      </c>
      <c r="CX95" s="158">
        <v>0</v>
      </c>
      <c r="CY95" s="158">
        <v>0</v>
      </c>
      <c r="CZ95" s="158">
        <v>0</v>
      </c>
      <c r="DA95" s="158">
        <v>0</v>
      </c>
      <c r="DB95" s="158">
        <v>0</v>
      </c>
      <c r="DC95" s="158">
        <v>0</v>
      </c>
      <c r="DD95" s="158">
        <v>0</v>
      </c>
      <c r="DE95" s="158">
        <v>0</v>
      </c>
      <c r="DF95" s="158">
        <v>0</v>
      </c>
      <c r="DG95" s="158">
        <v>23.861922189999998</v>
      </c>
      <c r="DH95" s="158">
        <v>0</v>
      </c>
      <c r="DI95" s="158">
        <v>0</v>
      </c>
      <c r="DJ95" s="158">
        <v>0</v>
      </c>
      <c r="DK95" s="158">
        <v>0</v>
      </c>
      <c r="DL95" s="158">
        <v>0</v>
      </c>
      <c r="DM95" s="158">
        <v>0</v>
      </c>
      <c r="DN95" s="158">
        <v>0</v>
      </c>
      <c r="DO95" s="158">
        <v>0</v>
      </c>
      <c r="DP95" s="158">
        <v>0</v>
      </c>
      <c r="DQ95" s="158">
        <v>0</v>
      </c>
    </row>
    <row r="96" spans="1:121" ht="54.75" customHeight="1">
      <c r="A96" s="288" t="s">
        <v>172</v>
      </c>
      <c r="B96" s="274" t="s">
        <v>978</v>
      </c>
      <c r="C96" s="285" t="s">
        <v>1492</v>
      </c>
      <c r="D96" s="158"/>
      <c r="E96" s="117"/>
      <c r="F96" s="158"/>
      <c r="G96" s="117"/>
      <c r="H96" s="158"/>
      <c r="I96" s="117"/>
      <c r="J96" s="158"/>
      <c r="K96" s="158"/>
      <c r="L96" s="158"/>
      <c r="M96" s="117"/>
      <c r="N96" s="158"/>
      <c r="O96" s="158"/>
      <c r="P96" s="158"/>
      <c r="Q96" s="117"/>
      <c r="R96" s="158"/>
      <c r="S96" s="117"/>
      <c r="T96" s="158"/>
      <c r="U96" s="158"/>
      <c r="V96" s="158"/>
      <c r="W96" s="117"/>
      <c r="X96" s="158"/>
      <c r="Y96" s="117"/>
      <c r="Z96" s="158"/>
      <c r="AA96" s="158"/>
      <c r="AB96" s="158"/>
      <c r="AC96" s="117"/>
      <c r="AD96" s="158"/>
      <c r="AE96" s="158"/>
      <c r="AF96" s="158"/>
      <c r="AG96" s="117"/>
      <c r="AH96" s="158"/>
      <c r="AI96" s="117"/>
      <c r="AJ96" s="158"/>
      <c r="AK96" s="158"/>
      <c r="AL96" s="158"/>
      <c r="AM96" s="158"/>
      <c r="AN96" s="158"/>
      <c r="AO96" s="117"/>
      <c r="AP96" s="158"/>
      <c r="AQ96" s="158"/>
      <c r="AR96" s="158"/>
      <c r="AS96" s="158"/>
      <c r="AT96" s="158"/>
      <c r="AU96" s="158"/>
      <c r="AV96" s="158">
        <v>0</v>
      </c>
      <c r="AW96" s="158">
        <v>0</v>
      </c>
      <c r="AX96" s="158">
        <v>0</v>
      </c>
      <c r="AY96" s="117">
        <v>0</v>
      </c>
      <c r="AZ96" s="158">
        <v>0</v>
      </c>
      <c r="BA96" s="158">
        <v>0</v>
      </c>
      <c r="BB96" s="293" t="s">
        <v>903</v>
      </c>
      <c r="BC96" s="121" t="s">
        <v>903</v>
      </c>
      <c r="BD96" s="158">
        <v>0</v>
      </c>
      <c r="BE96" s="117">
        <v>0</v>
      </c>
      <c r="BF96" s="158">
        <v>0</v>
      </c>
      <c r="BG96" s="158">
        <v>0</v>
      </c>
      <c r="BH96" s="158">
        <v>0</v>
      </c>
      <c r="BI96" s="158">
        <v>0</v>
      </c>
      <c r="BJ96" s="158">
        <v>0</v>
      </c>
      <c r="BK96" s="158">
        <v>0</v>
      </c>
      <c r="BL96" s="158">
        <v>0</v>
      </c>
      <c r="BM96" s="158">
        <v>0</v>
      </c>
      <c r="BN96" s="158">
        <v>0</v>
      </c>
      <c r="BO96" s="117">
        <v>0</v>
      </c>
      <c r="BP96" s="158">
        <v>0</v>
      </c>
      <c r="BQ96" s="158">
        <v>0</v>
      </c>
      <c r="BR96" s="158">
        <v>0</v>
      </c>
      <c r="BS96" s="158">
        <v>0</v>
      </c>
      <c r="BT96" s="158">
        <v>0</v>
      </c>
      <c r="BU96" s="158">
        <v>0</v>
      </c>
      <c r="BV96" s="158">
        <v>0</v>
      </c>
      <c r="BW96" s="158">
        <v>0</v>
      </c>
      <c r="BX96" s="158">
        <v>0</v>
      </c>
      <c r="BY96" s="158">
        <v>0</v>
      </c>
      <c r="BZ96" s="158">
        <v>0</v>
      </c>
      <c r="CA96" s="117">
        <v>0</v>
      </c>
      <c r="CB96" s="158">
        <v>0</v>
      </c>
      <c r="CC96" s="158">
        <v>0</v>
      </c>
      <c r="CD96" s="158">
        <v>0</v>
      </c>
      <c r="CE96" s="158">
        <v>0</v>
      </c>
      <c r="CF96" s="158">
        <v>0</v>
      </c>
      <c r="CG96" s="158">
        <v>0</v>
      </c>
      <c r="CH96" s="158">
        <v>0</v>
      </c>
      <c r="CI96" s="158">
        <v>0</v>
      </c>
      <c r="CJ96" s="158">
        <v>0</v>
      </c>
      <c r="CK96" s="117">
        <v>0</v>
      </c>
      <c r="CL96" s="158">
        <v>0</v>
      </c>
      <c r="CM96" s="158">
        <v>0</v>
      </c>
      <c r="CN96" s="158">
        <v>0</v>
      </c>
      <c r="CO96" s="117">
        <v>0</v>
      </c>
      <c r="CP96" s="158">
        <v>0</v>
      </c>
      <c r="CQ96" s="117">
        <v>0</v>
      </c>
      <c r="CR96" s="158">
        <v>0</v>
      </c>
      <c r="CS96" s="117">
        <v>0</v>
      </c>
      <c r="CT96" s="158">
        <v>0</v>
      </c>
      <c r="CU96" s="158">
        <v>0</v>
      </c>
      <c r="CV96" s="158">
        <v>0</v>
      </c>
      <c r="CW96" s="158">
        <v>0</v>
      </c>
      <c r="CX96" s="158">
        <v>0</v>
      </c>
      <c r="CY96" s="158">
        <v>0</v>
      </c>
      <c r="CZ96" s="158">
        <v>0</v>
      </c>
      <c r="DA96" s="158">
        <v>0</v>
      </c>
      <c r="DB96" s="158">
        <v>0</v>
      </c>
      <c r="DC96" s="158">
        <v>0</v>
      </c>
      <c r="DD96" s="158">
        <v>0</v>
      </c>
      <c r="DE96" s="158">
        <v>0</v>
      </c>
      <c r="DF96" s="158">
        <v>0</v>
      </c>
      <c r="DG96" s="158">
        <v>0.73886225000000005</v>
      </c>
      <c r="DH96" s="158">
        <v>0</v>
      </c>
      <c r="DI96" s="158">
        <v>0</v>
      </c>
      <c r="DJ96" s="158">
        <v>0</v>
      </c>
      <c r="DK96" s="158">
        <v>0</v>
      </c>
      <c r="DL96" s="158">
        <v>0</v>
      </c>
      <c r="DM96" s="158">
        <v>0</v>
      </c>
      <c r="DN96" s="158">
        <v>0</v>
      </c>
      <c r="DO96" s="158">
        <v>0</v>
      </c>
      <c r="DP96" s="158">
        <v>0</v>
      </c>
      <c r="DQ96" s="158">
        <v>0</v>
      </c>
    </row>
    <row r="97" spans="1:121" ht="54.75" customHeight="1">
      <c r="A97" s="288" t="s">
        <v>172</v>
      </c>
      <c r="B97" s="274" t="s">
        <v>991</v>
      </c>
      <c r="C97" s="285" t="s">
        <v>1504</v>
      </c>
      <c r="D97" s="158"/>
      <c r="E97" s="117"/>
      <c r="F97" s="158"/>
      <c r="G97" s="117"/>
      <c r="H97" s="158"/>
      <c r="I97" s="117"/>
      <c r="J97" s="158"/>
      <c r="K97" s="158"/>
      <c r="L97" s="158"/>
      <c r="M97" s="117"/>
      <c r="N97" s="158"/>
      <c r="O97" s="158"/>
      <c r="P97" s="158"/>
      <c r="Q97" s="117"/>
      <c r="R97" s="158"/>
      <c r="S97" s="117"/>
      <c r="T97" s="158"/>
      <c r="U97" s="158"/>
      <c r="V97" s="158"/>
      <c r="W97" s="117"/>
      <c r="X97" s="158"/>
      <c r="Y97" s="117"/>
      <c r="Z97" s="158"/>
      <c r="AA97" s="158"/>
      <c r="AB97" s="158"/>
      <c r="AC97" s="117"/>
      <c r="AD97" s="158"/>
      <c r="AE97" s="158"/>
      <c r="AF97" s="158"/>
      <c r="AG97" s="117"/>
      <c r="AH97" s="158"/>
      <c r="AI97" s="117"/>
      <c r="AJ97" s="158"/>
      <c r="AK97" s="158"/>
      <c r="AL97" s="158"/>
      <c r="AM97" s="158"/>
      <c r="AN97" s="158"/>
      <c r="AO97" s="117"/>
      <c r="AP97" s="158"/>
      <c r="AQ97" s="158"/>
      <c r="AR97" s="158"/>
      <c r="AS97" s="158"/>
      <c r="AT97" s="158"/>
      <c r="AU97" s="158"/>
      <c r="AV97" s="158">
        <v>0</v>
      </c>
      <c r="AW97" s="158">
        <v>0</v>
      </c>
      <c r="AX97" s="158">
        <v>0</v>
      </c>
      <c r="AY97" s="117">
        <v>0</v>
      </c>
      <c r="AZ97" s="158">
        <v>0</v>
      </c>
      <c r="BA97" s="158">
        <v>0</v>
      </c>
      <c r="BB97" s="293" t="s">
        <v>903</v>
      </c>
      <c r="BC97" s="121" t="s">
        <v>903</v>
      </c>
      <c r="BD97" s="158">
        <v>0</v>
      </c>
      <c r="BE97" s="117">
        <v>0</v>
      </c>
      <c r="BF97" s="158">
        <v>0</v>
      </c>
      <c r="BG97" s="158">
        <v>0</v>
      </c>
      <c r="BH97" s="158">
        <v>0</v>
      </c>
      <c r="BI97" s="158">
        <v>0</v>
      </c>
      <c r="BJ97" s="158">
        <v>0</v>
      </c>
      <c r="BK97" s="158">
        <v>0</v>
      </c>
      <c r="BL97" s="158">
        <v>0</v>
      </c>
      <c r="BM97" s="158">
        <v>0</v>
      </c>
      <c r="BN97" s="158">
        <v>0</v>
      </c>
      <c r="BO97" s="117">
        <v>0</v>
      </c>
      <c r="BP97" s="158">
        <v>0</v>
      </c>
      <c r="BQ97" s="158">
        <v>0</v>
      </c>
      <c r="BR97" s="158">
        <v>0</v>
      </c>
      <c r="BS97" s="158">
        <v>0</v>
      </c>
      <c r="BT97" s="158">
        <v>0</v>
      </c>
      <c r="BU97" s="158">
        <v>0</v>
      </c>
      <c r="BV97" s="158">
        <v>0</v>
      </c>
      <c r="BW97" s="158">
        <v>0</v>
      </c>
      <c r="BX97" s="158">
        <v>0</v>
      </c>
      <c r="BY97" s="158">
        <v>0</v>
      </c>
      <c r="BZ97" s="158">
        <v>0</v>
      </c>
      <c r="CA97" s="117">
        <v>0</v>
      </c>
      <c r="CB97" s="158">
        <v>0</v>
      </c>
      <c r="CC97" s="158">
        <v>0</v>
      </c>
      <c r="CD97" s="158">
        <v>0</v>
      </c>
      <c r="CE97" s="158">
        <v>0</v>
      </c>
      <c r="CF97" s="158">
        <v>0</v>
      </c>
      <c r="CG97" s="158">
        <v>0</v>
      </c>
      <c r="CH97" s="158">
        <v>0</v>
      </c>
      <c r="CI97" s="158">
        <v>0</v>
      </c>
      <c r="CJ97" s="158">
        <v>0</v>
      </c>
      <c r="CK97" s="117">
        <v>0</v>
      </c>
      <c r="CL97" s="158">
        <v>0</v>
      </c>
      <c r="CM97" s="158">
        <v>0</v>
      </c>
      <c r="CN97" s="158">
        <v>0</v>
      </c>
      <c r="CO97" s="117">
        <v>0</v>
      </c>
      <c r="CP97" s="158">
        <v>0</v>
      </c>
      <c r="CQ97" s="117">
        <v>0</v>
      </c>
      <c r="CR97" s="158">
        <v>0</v>
      </c>
      <c r="CS97" s="117">
        <v>0</v>
      </c>
      <c r="CT97" s="158">
        <v>0</v>
      </c>
      <c r="CU97" s="158">
        <v>0</v>
      </c>
      <c r="CV97" s="158">
        <v>0</v>
      </c>
      <c r="CW97" s="158">
        <v>0</v>
      </c>
      <c r="CX97" s="158">
        <v>0</v>
      </c>
      <c r="CY97" s="158">
        <v>0</v>
      </c>
      <c r="CZ97" s="158">
        <v>0</v>
      </c>
      <c r="DA97" s="158">
        <v>0</v>
      </c>
      <c r="DB97" s="158">
        <v>0</v>
      </c>
      <c r="DC97" s="158">
        <v>0</v>
      </c>
      <c r="DD97" s="158">
        <v>0</v>
      </c>
      <c r="DE97" s="158">
        <v>0</v>
      </c>
      <c r="DF97" s="158">
        <v>0</v>
      </c>
      <c r="DG97" s="158">
        <v>1.0659298799999999</v>
      </c>
      <c r="DH97" s="158">
        <v>0</v>
      </c>
      <c r="DI97" s="158">
        <v>0</v>
      </c>
      <c r="DJ97" s="158">
        <v>0</v>
      </c>
      <c r="DK97" s="158">
        <v>0</v>
      </c>
      <c r="DL97" s="158">
        <v>0</v>
      </c>
      <c r="DM97" s="158">
        <v>0</v>
      </c>
      <c r="DN97" s="158">
        <v>0</v>
      </c>
      <c r="DO97" s="158">
        <v>0</v>
      </c>
      <c r="DP97" s="158">
        <v>0</v>
      </c>
      <c r="DQ97" s="158">
        <v>0</v>
      </c>
    </row>
    <row r="98" spans="1:121" ht="54.75" customHeight="1">
      <c r="A98" s="288" t="s">
        <v>172</v>
      </c>
      <c r="B98" s="274" t="s">
        <v>998</v>
      </c>
      <c r="C98" s="285" t="s">
        <v>2065</v>
      </c>
      <c r="D98" s="158"/>
      <c r="E98" s="117"/>
      <c r="F98" s="158"/>
      <c r="G98" s="117"/>
      <c r="H98" s="158"/>
      <c r="I98" s="117"/>
      <c r="J98" s="158"/>
      <c r="K98" s="158"/>
      <c r="L98" s="158"/>
      <c r="M98" s="117"/>
      <c r="N98" s="158"/>
      <c r="O98" s="158"/>
      <c r="P98" s="158"/>
      <c r="Q98" s="117"/>
      <c r="R98" s="158"/>
      <c r="S98" s="117"/>
      <c r="T98" s="158"/>
      <c r="U98" s="158"/>
      <c r="V98" s="158"/>
      <c r="W98" s="117"/>
      <c r="X98" s="158"/>
      <c r="Y98" s="117"/>
      <c r="Z98" s="158"/>
      <c r="AA98" s="158"/>
      <c r="AB98" s="158"/>
      <c r="AC98" s="117"/>
      <c r="AD98" s="158"/>
      <c r="AE98" s="158"/>
      <c r="AF98" s="158"/>
      <c r="AG98" s="117"/>
      <c r="AH98" s="158"/>
      <c r="AI98" s="117"/>
      <c r="AJ98" s="158"/>
      <c r="AK98" s="158"/>
      <c r="AL98" s="158"/>
      <c r="AM98" s="158"/>
      <c r="AN98" s="158"/>
      <c r="AO98" s="117"/>
      <c r="AP98" s="158"/>
      <c r="AQ98" s="158"/>
      <c r="AR98" s="158"/>
      <c r="AS98" s="158"/>
      <c r="AT98" s="158"/>
      <c r="AU98" s="158"/>
      <c r="AV98" s="158">
        <v>0</v>
      </c>
      <c r="AW98" s="158">
        <v>0</v>
      </c>
      <c r="AX98" s="158">
        <v>0</v>
      </c>
      <c r="AY98" s="117">
        <v>0</v>
      </c>
      <c r="AZ98" s="158">
        <v>0</v>
      </c>
      <c r="BA98" s="158">
        <v>0</v>
      </c>
      <c r="BB98" s="293" t="s">
        <v>903</v>
      </c>
      <c r="BC98" s="121" t="s">
        <v>903</v>
      </c>
      <c r="BD98" s="158">
        <v>0</v>
      </c>
      <c r="BE98" s="117">
        <v>0</v>
      </c>
      <c r="BF98" s="158">
        <v>0</v>
      </c>
      <c r="BG98" s="158">
        <v>0</v>
      </c>
      <c r="BH98" s="158">
        <v>0</v>
      </c>
      <c r="BI98" s="158">
        <v>0</v>
      </c>
      <c r="BJ98" s="158">
        <v>0</v>
      </c>
      <c r="BK98" s="158">
        <v>0</v>
      </c>
      <c r="BL98" s="158">
        <v>0</v>
      </c>
      <c r="BM98" s="158">
        <v>0</v>
      </c>
      <c r="BN98" s="158">
        <v>0</v>
      </c>
      <c r="BO98" s="117">
        <v>0</v>
      </c>
      <c r="BP98" s="158">
        <v>0</v>
      </c>
      <c r="BQ98" s="158">
        <v>0</v>
      </c>
      <c r="BR98" s="158">
        <v>0</v>
      </c>
      <c r="BS98" s="158">
        <v>0</v>
      </c>
      <c r="BT98" s="158">
        <v>0</v>
      </c>
      <c r="BU98" s="158">
        <v>0</v>
      </c>
      <c r="BV98" s="158">
        <v>0</v>
      </c>
      <c r="BW98" s="158">
        <v>0</v>
      </c>
      <c r="BX98" s="158">
        <v>0</v>
      </c>
      <c r="BY98" s="158">
        <v>0</v>
      </c>
      <c r="BZ98" s="158">
        <v>0</v>
      </c>
      <c r="CA98" s="117">
        <v>0</v>
      </c>
      <c r="CB98" s="158">
        <v>0</v>
      </c>
      <c r="CC98" s="158">
        <v>0</v>
      </c>
      <c r="CD98" s="158">
        <v>0</v>
      </c>
      <c r="CE98" s="158">
        <v>0</v>
      </c>
      <c r="CF98" s="158">
        <v>0</v>
      </c>
      <c r="CG98" s="158">
        <v>0</v>
      </c>
      <c r="CH98" s="158">
        <v>0</v>
      </c>
      <c r="CI98" s="158">
        <v>0</v>
      </c>
      <c r="CJ98" s="158">
        <v>0</v>
      </c>
      <c r="CK98" s="117">
        <v>0</v>
      </c>
      <c r="CL98" s="158">
        <v>0</v>
      </c>
      <c r="CM98" s="158">
        <v>0</v>
      </c>
      <c r="CN98" s="158">
        <v>0</v>
      </c>
      <c r="CO98" s="117">
        <v>0</v>
      </c>
      <c r="CP98" s="158">
        <v>0</v>
      </c>
      <c r="CQ98" s="117">
        <v>0</v>
      </c>
      <c r="CR98" s="158">
        <v>0</v>
      </c>
      <c r="CS98" s="117">
        <v>0</v>
      </c>
      <c r="CT98" s="158">
        <v>0</v>
      </c>
      <c r="CU98" s="158">
        <v>0</v>
      </c>
      <c r="CV98" s="158">
        <v>0</v>
      </c>
      <c r="CW98" s="158">
        <v>0</v>
      </c>
      <c r="CX98" s="158">
        <v>0</v>
      </c>
      <c r="CY98" s="158">
        <v>0</v>
      </c>
      <c r="CZ98" s="158">
        <v>0</v>
      </c>
      <c r="DA98" s="158">
        <v>0</v>
      </c>
      <c r="DB98" s="158">
        <v>0</v>
      </c>
      <c r="DC98" s="158">
        <v>0</v>
      </c>
      <c r="DD98" s="158">
        <v>0</v>
      </c>
      <c r="DE98" s="158">
        <v>0</v>
      </c>
      <c r="DF98" s="158">
        <v>0</v>
      </c>
      <c r="DG98" s="158">
        <v>2.5335E-2</v>
      </c>
      <c r="DH98" s="158">
        <v>0</v>
      </c>
      <c r="DI98" s="158">
        <v>0</v>
      </c>
      <c r="DJ98" s="158">
        <v>0</v>
      </c>
      <c r="DK98" s="158">
        <v>0</v>
      </c>
      <c r="DL98" s="158">
        <v>0</v>
      </c>
      <c r="DM98" s="158">
        <v>0</v>
      </c>
      <c r="DN98" s="158">
        <v>0</v>
      </c>
      <c r="DO98" s="158">
        <v>0</v>
      </c>
      <c r="DP98" s="158">
        <v>0</v>
      </c>
      <c r="DQ98" s="158">
        <v>0</v>
      </c>
    </row>
    <row r="99" spans="1:121" ht="54.75" customHeight="1">
      <c r="A99" s="288" t="s">
        <v>172</v>
      </c>
      <c r="B99" s="274" t="s">
        <v>1004</v>
      </c>
      <c r="C99" s="285" t="s">
        <v>1516</v>
      </c>
      <c r="D99" s="158"/>
      <c r="E99" s="117"/>
      <c r="F99" s="158"/>
      <c r="G99" s="117"/>
      <c r="H99" s="158"/>
      <c r="I99" s="117"/>
      <c r="J99" s="158"/>
      <c r="K99" s="158"/>
      <c r="L99" s="158"/>
      <c r="M99" s="117"/>
      <c r="N99" s="158"/>
      <c r="O99" s="158"/>
      <c r="P99" s="158"/>
      <c r="Q99" s="117"/>
      <c r="R99" s="158"/>
      <c r="S99" s="117"/>
      <c r="T99" s="158"/>
      <c r="U99" s="158"/>
      <c r="V99" s="158"/>
      <c r="W99" s="117"/>
      <c r="X99" s="158"/>
      <c r="Y99" s="117"/>
      <c r="Z99" s="158"/>
      <c r="AA99" s="158"/>
      <c r="AB99" s="158"/>
      <c r="AC99" s="117"/>
      <c r="AD99" s="158"/>
      <c r="AE99" s="158"/>
      <c r="AF99" s="158"/>
      <c r="AG99" s="117"/>
      <c r="AH99" s="158"/>
      <c r="AI99" s="117"/>
      <c r="AJ99" s="158"/>
      <c r="AK99" s="158"/>
      <c r="AL99" s="158"/>
      <c r="AM99" s="158"/>
      <c r="AN99" s="158"/>
      <c r="AO99" s="117"/>
      <c r="AP99" s="158"/>
      <c r="AQ99" s="158"/>
      <c r="AR99" s="158"/>
      <c r="AS99" s="158"/>
      <c r="AT99" s="158"/>
      <c r="AU99" s="158"/>
      <c r="AV99" s="158">
        <v>0</v>
      </c>
      <c r="AW99" s="158">
        <v>0</v>
      </c>
      <c r="AX99" s="158">
        <v>0</v>
      </c>
      <c r="AY99" s="117">
        <v>0</v>
      </c>
      <c r="AZ99" s="158">
        <v>0</v>
      </c>
      <c r="BA99" s="158">
        <v>0</v>
      </c>
      <c r="BB99" s="293" t="s">
        <v>903</v>
      </c>
      <c r="BC99" s="121" t="s">
        <v>903</v>
      </c>
      <c r="BD99" s="158">
        <v>0</v>
      </c>
      <c r="BE99" s="117">
        <v>0</v>
      </c>
      <c r="BF99" s="158">
        <v>0</v>
      </c>
      <c r="BG99" s="158">
        <v>0</v>
      </c>
      <c r="BH99" s="158">
        <v>0</v>
      </c>
      <c r="BI99" s="158">
        <v>0</v>
      </c>
      <c r="BJ99" s="158">
        <v>0</v>
      </c>
      <c r="BK99" s="158">
        <v>0</v>
      </c>
      <c r="BL99" s="158">
        <v>0</v>
      </c>
      <c r="BM99" s="158">
        <v>0</v>
      </c>
      <c r="BN99" s="158">
        <v>0</v>
      </c>
      <c r="BO99" s="117">
        <v>0</v>
      </c>
      <c r="BP99" s="158">
        <v>0</v>
      </c>
      <c r="BQ99" s="158">
        <v>0</v>
      </c>
      <c r="BR99" s="158">
        <v>0</v>
      </c>
      <c r="BS99" s="158">
        <v>0</v>
      </c>
      <c r="BT99" s="158">
        <v>0</v>
      </c>
      <c r="BU99" s="158">
        <v>0</v>
      </c>
      <c r="BV99" s="158">
        <v>0</v>
      </c>
      <c r="BW99" s="158">
        <v>0</v>
      </c>
      <c r="BX99" s="158">
        <v>0</v>
      </c>
      <c r="BY99" s="158">
        <v>0</v>
      </c>
      <c r="BZ99" s="158">
        <v>0</v>
      </c>
      <c r="CA99" s="117">
        <v>0</v>
      </c>
      <c r="CB99" s="158">
        <v>0</v>
      </c>
      <c r="CC99" s="158">
        <v>0</v>
      </c>
      <c r="CD99" s="158">
        <v>0</v>
      </c>
      <c r="CE99" s="158">
        <v>0</v>
      </c>
      <c r="CF99" s="158">
        <v>0</v>
      </c>
      <c r="CG99" s="158">
        <v>0</v>
      </c>
      <c r="CH99" s="158">
        <v>0</v>
      </c>
      <c r="CI99" s="158">
        <v>0</v>
      </c>
      <c r="CJ99" s="158">
        <v>0</v>
      </c>
      <c r="CK99" s="117">
        <v>0</v>
      </c>
      <c r="CL99" s="158">
        <v>0</v>
      </c>
      <c r="CM99" s="158">
        <v>0</v>
      </c>
      <c r="CN99" s="158">
        <v>0</v>
      </c>
      <c r="CO99" s="117">
        <v>0</v>
      </c>
      <c r="CP99" s="158">
        <v>0</v>
      </c>
      <c r="CQ99" s="117">
        <v>0</v>
      </c>
      <c r="CR99" s="158">
        <v>0</v>
      </c>
      <c r="CS99" s="117">
        <v>0</v>
      </c>
      <c r="CT99" s="158">
        <v>0</v>
      </c>
      <c r="CU99" s="158">
        <v>0</v>
      </c>
      <c r="CV99" s="158">
        <v>0</v>
      </c>
      <c r="CW99" s="158">
        <v>0</v>
      </c>
      <c r="CX99" s="158">
        <v>0</v>
      </c>
      <c r="CY99" s="158">
        <v>0</v>
      </c>
      <c r="CZ99" s="158">
        <v>0</v>
      </c>
      <c r="DA99" s="158">
        <v>0</v>
      </c>
      <c r="DB99" s="158">
        <v>0</v>
      </c>
      <c r="DC99" s="158">
        <v>0</v>
      </c>
      <c r="DD99" s="158">
        <v>0</v>
      </c>
      <c r="DE99" s="158">
        <v>0</v>
      </c>
      <c r="DF99" s="158">
        <v>0</v>
      </c>
      <c r="DG99" s="158">
        <v>61.706245009999996</v>
      </c>
      <c r="DH99" s="158">
        <v>0</v>
      </c>
      <c r="DI99" s="158">
        <v>0</v>
      </c>
      <c r="DJ99" s="158">
        <v>0</v>
      </c>
      <c r="DK99" s="158">
        <v>0</v>
      </c>
      <c r="DL99" s="158">
        <v>0</v>
      </c>
      <c r="DM99" s="158">
        <v>0</v>
      </c>
      <c r="DN99" s="158">
        <v>0</v>
      </c>
      <c r="DO99" s="158">
        <v>0</v>
      </c>
      <c r="DP99" s="158">
        <v>0</v>
      </c>
      <c r="DQ99" s="158">
        <v>0</v>
      </c>
    </row>
    <row r="100" spans="1:121" ht="54.75" customHeight="1">
      <c r="A100" s="288" t="s">
        <v>172</v>
      </c>
      <c r="B100" s="274" t="s">
        <v>1009</v>
      </c>
      <c r="C100" s="285" t="s">
        <v>1521</v>
      </c>
      <c r="D100" s="158"/>
      <c r="E100" s="117"/>
      <c r="F100" s="158"/>
      <c r="G100" s="117"/>
      <c r="H100" s="158"/>
      <c r="I100" s="117"/>
      <c r="J100" s="158"/>
      <c r="K100" s="158"/>
      <c r="L100" s="158"/>
      <c r="M100" s="117"/>
      <c r="N100" s="158"/>
      <c r="O100" s="158"/>
      <c r="P100" s="158"/>
      <c r="Q100" s="117"/>
      <c r="R100" s="158"/>
      <c r="S100" s="117"/>
      <c r="T100" s="158"/>
      <c r="U100" s="158"/>
      <c r="V100" s="158"/>
      <c r="W100" s="117"/>
      <c r="X100" s="158"/>
      <c r="Y100" s="117"/>
      <c r="Z100" s="158"/>
      <c r="AA100" s="158"/>
      <c r="AB100" s="158"/>
      <c r="AC100" s="117"/>
      <c r="AD100" s="158"/>
      <c r="AE100" s="158"/>
      <c r="AF100" s="158"/>
      <c r="AG100" s="117"/>
      <c r="AH100" s="158"/>
      <c r="AI100" s="117"/>
      <c r="AJ100" s="158"/>
      <c r="AK100" s="158"/>
      <c r="AL100" s="158"/>
      <c r="AM100" s="158"/>
      <c r="AN100" s="158"/>
      <c r="AO100" s="117"/>
      <c r="AP100" s="158"/>
      <c r="AQ100" s="158"/>
      <c r="AR100" s="158"/>
      <c r="AS100" s="158"/>
      <c r="AT100" s="158"/>
      <c r="AU100" s="158"/>
      <c r="AV100" s="158">
        <v>0</v>
      </c>
      <c r="AW100" s="158">
        <v>0</v>
      </c>
      <c r="AX100" s="158">
        <v>0</v>
      </c>
      <c r="AY100" s="117">
        <v>0</v>
      </c>
      <c r="AZ100" s="158">
        <v>0</v>
      </c>
      <c r="BA100" s="158">
        <v>0</v>
      </c>
      <c r="BB100" s="293" t="s">
        <v>903</v>
      </c>
      <c r="BC100" s="121" t="s">
        <v>903</v>
      </c>
      <c r="BD100" s="158">
        <v>0</v>
      </c>
      <c r="BE100" s="117">
        <v>0</v>
      </c>
      <c r="BF100" s="158">
        <v>0</v>
      </c>
      <c r="BG100" s="158">
        <v>0</v>
      </c>
      <c r="BH100" s="158">
        <v>0</v>
      </c>
      <c r="BI100" s="158">
        <v>0</v>
      </c>
      <c r="BJ100" s="158">
        <v>0</v>
      </c>
      <c r="BK100" s="158">
        <v>0</v>
      </c>
      <c r="BL100" s="158">
        <v>0</v>
      </c>
      <c r="BM100" s="158">
        <v>0</v>
      </c>
      <c r="BN100" s="158">
        <v>0</v>
      </c>
      <c r="BO100" s="117">
        <v>0</v>
      </c>
      <c r="BP100" s="158">
        <v>0</v>
      </c>
      <c r="BQ100" s="158">
        <v>0</v>
      </c>
      <c r="BR100" s="158">
        <v>0</v>
      </c>
      <c r="BS100" s="158">
        <v>0</v>
      </c>
      <c r="BT100" s="158">
        <v>0</v>
      </c>
      <c r="BU100" s="158">
        <v>0</v>
      </c>
      <c r="BV100" s="158">
        <v>0</v>
      </c>
      <c r="BW100" s="158">
        <v>0</v>
      </c>
      <c r="BX100" s="158">
        <v>0</v>
      </c>
      <c r="BY100" s="158">
        <v>0</v>
      </c>
      <c r="BZ100" s="158">
        <v>0</v>
      </c>
      <c r="CA100" s="117">
        <v>0</v>
      </c>
      <c r="CB100" s="158">
        <v>0</v>
      </c>
      <c r="CC100" s="158">
        <v>0</v>
      </c>
      <c r="CD100" s="158">
        <v>0</v>
      </c>
      <c r="CE100" s="158">
        <v>0</v>
      </c>
      <c r="CF100" s="158">
        <v>0</v>
      </c>
      <c r="CG100" s="158">
        <v>0</v>
      </c>
      <c r="CH100" s="158">
        <v>0</v>
      </c>
      <c r="CI100" s="158">
        <v>0</v>
      </c>
      <c r="CJ100" s="158">
        <v>0</v>
      </c>
      <c r="CK100" s="117">
        <v>0</v>
      </c>
      <c r="CL100" s="158">
        <v>0</v>
      </c>
      <c r="CM100" s="158">
        <v>0</v>
      </c>
      <c r="CN100" s="158">
        <v>0</v>
      </c>
      <c r="CO100" s="117">
        <v>0</v>
      </c>
      <c r="CP100" s="158">
        <v>0</v>
      </c>
      <c r="CQ100" s="117">
        <v>0</v>
      </c>
      <c r="CR100" s="158">
        <v>0</v>
      </c>
      <c r="CS100" s="117">
        <v>0</v>
      </c>
      <c r="CT100" s="158">
        <v>0</v>
      </c>
      <c r="CU100" s="158">
        <v>0</v>
      </c>
      <c r="CV100" s="158">
        <v>0</v>
      </c>
      <c r="CW100" s="158">
        <v>0</v>
      </c>
      <c r="CX100" s="158">
        <v>0</v>
      </c>
      <c r="CY100" s="158">
        <v>0</v>
      </c>
      <c r="CZ100" s="158">
        <v>0</v>
      </c>
      <c r="DA100" s="158">
        <v>0</v>
      </c>
      <c r="DB100" s="158">
        <v>0</v>
      </c>
      <c r="DC100" s="158">
        <v>0</v>
      </c>
      <c r="DD100" s="158">
        <v>0</v>
      </c>
      <c r="DE100" s="158">
        <v>0</v>
      </c>
      <c r="DF100" s="158">
        <v>0</v>
      </c>
      <c r="DG100" s="158">
        <v>0.69599999999999995</v>
      </c>
      <c r="DH100" s="158">
        <v>0</v>
      </c>
      <c r="DI100" s="158">
        <v>0</v>
      </c>
      <c r="DJ100" s="158">
        <v>0</v>
      </c>
      <c r="DK100" s="158">
        <v>0</v>
      </c>
      <c r="DL100" s="158">
        <v>0</v>
      </c>
      <c r="DM100" s="158">
        <v>0</v>
      </c>
      <c r="DN100" s="158">
        <v>0</v>
      </c>
      <c r="DO100" s="158">
        <v>0</v>
      </c>
      <c r="DP100" s="158">
        <v>0</v>
      </c>
      <c r="DQ100" s="158">
        <v>0</v>
      </c>
    </row>
    <row r="101" spans="1:121" ht="54.75" customHeight="1">
      <c r="A101" s="288" t="s">
        <v>172</v>
      </c>
      <c r="B101" s="274" t="s">
        <v>1010</v>
      </c>
      <c r="C101" s="285" t="s">
        <v>2066</v>
      </c>
      <c r="D101" s="158"/>
      <c r="E101" s="117"/>
      <c r="F101" s="158"/>
      <c r="G101" s="117"/>
      <c r="H101" s="158"/>
      <c r="I101" s="117"/>
      <c r="J101" s="158"/>
      <c r="K101" s="158"/>
      <c r="L101" s="158"/>
      <c r="M101" s="117"/>
      <c r="N101" s="158"/>
      <c r="O101" s="158"/>
      <c r="P101" s="158"/>
      <c r="Q101" s="117"/>
      <c r="R101" s="158"/>
      <c r="S101" s="117"/>
      <c r="T101" s="158"/>
      <c r="U101" s="158"/>
      <c r="V101" s="158"/>
      <c r="W101" s="117"/>
      <c r="X101" s="158"/>
      <c r="Y101" s="117"/>
      <c r="Z101" s="158"/>
      <c r="AA101" s="158"/>
      <c r="AB101" s="158"/>
      <c r="AC101" s="117"/>
      <c r="AD101" s="158"/>
      <c r="AE101" s="158"/>
      <c r="AF101" s="158"/>
      <c r="AG101" s="117"/>
      <c r="AH101" s="158"/>
      <c r="AI101" s="117"/>
      <c r="AJ101" s="158"/>
      <c r="AK101" s="158"/>
      <c r="AL101" s="158"/>
      <c r="AM101" s="158"/>
      <c r="AN101" s="158"/>
      <c r="AO101" s="117"/>
      <c r="AP101" s="158"/>
      <c r="AQ101" s="158"/>
      <c r="AR101" s="158"/>
      <c r="AS101" s="158"/>
      <c r="AT101" s="158"/>
      <c r="AU101" s="158"/>
      <c r="AV101" s="158">
        <v>0</v>
      </c>
      <c r="AW101" s="158">
        <v>0</v>
      </c>
      <c r="AX101" s="158">
        <v>0</v>
      </c>
      <c r="AY101" s="117">
        <v>0</v>
      </c>
      <c r="AZ101" s="158">
        <v>0</v>
      </c>
      <c r="BA101" s="158">
        <v>0</v>
      </c>
      <c r="BB101" s="293" t="s">
        <v>903</v>
      </c>
      <c r="BC101" s="121" t="s">
        <v>903</v>
      </c>
      <c r="BD101" s="158">
        <v>0</v>
      </c>
      <c r="BE101" s="117">
        <v>0</v>
      </c>
      <c r="BF101" s="158">
        <v>0</v>
      </c>
      <c r="BG101" s="158">
        <v>0</v>
      </c>
      <c r="BH101" s="158">
        <v>0</v>
      </c>
      <c r="BI101" s="158">
        <v>0</v>
      </c>
      <c r="BJ101" s="158">
        <v>0</v>
      </c>
      <c r="BK101" s="158">
        <v>0</v>
      </c>
      <c r="BL101" s="158">
        <v>0</v>
      </c>
      <c r="BM101" s="158">
        <v>0</v>
      </c>
      <c r="BN101" s="158">
        <v>0</v>
      </c>
      <c r="BO101" s="117">
        <v>0</v>
      </c>
      <c r="BP101" s="158">
        <v>0</v>
      </c>
      <c r="BQ101" s="158">
        <v>0</v>
      </c>
      <c r="BR101" s="158">
        <v>0</v>
      </c>
      <c r="BS101" s="158">
        <v>0</v>
      </c>
      <c r="BT101" s="158">
        <v>0</v>
      </c>
      <c r="BU101" s="158">
        <v>0</v>
      </c>
      <c r="BV101" s="158">
        <v>0</v>
      </c>
      <c r="BW101" s="158">
        <v>0</v>
      </c>
      <c r="BX101" s="158">
        <v>0</v>
      </c>
      <c r="BY101" s="158">
        <v>0</v>
      </c>
      <c r="BZ101" s="158">
        <v>0</v>
      </c>
      <c r="CA101" s="117">
        <v>0</v>
      </c>
      <c r="CB101" s="158">
        <v>0</v>
      </c>
      <c r="CC101" s="158">
        <v>0</v>
      </c>
      <c r="CD101" s="158">
        <v>0</v>
      </c>
      <c r="CE101" s="158">
        <v>0</v>
      </c>
      <c r="CF101" s="158">
        <v>0</v>
      </c>
      <c r="CG101" s="158">
        <v>0</v>
      </c>
      <c r="CH101" s="158">
        <v>0</v>
      </c>
      <c r="CI101" s="158">
        <v>0</v>
      </c>
      <c r="CJ101" s="158">
        <v>0</v>
      </c>
      <c r="CK101" s="117">
        <v>0</v>
      </c>
      <c r="CL101" s="158">
        <v>0</v>
      </c>
      <c r="CM101" s="158">
        <v>0</v>
      </c>
      <c r="CN101" s="158">
        <v>0</v>
      </c>
      <c r="CO101" s="117">
        <v>0</v>
      </c>
      <c r="CP101" s="158">
        <v>0</v>
      </c>
      <c r="CQ101" s="117">
        <v>0</v>
      </c>
      <c r="CR101" s="158">
        <v>0</v>
      </c>
      <c r="CS101" s="117">
        <v>0</v>
      </c>
      <c r="CT101" s="158">
        <v>0</v>
      </c>
      <c r="CU101" s="158">
        <v>0</v>
      </c>
      <c r="CV101" s="158">
        <v>0</v>
      </c>
      <c r="CW101" s="158">
        <v>0</v>
      </c>
      <c r="CX101" s="158">
        <v>0</v>
      </c>
      <c r="CY101" s="158">
        <v>0</v>
      </c>
      <c r="CZ101" s="158">
        <v>0</v>
      </c>
      <c r="DA101" s="158">
        <v>0</v>
      </c>
      <c r="DB101" s="158">
        <v>0</v>
      </c>
      <c r="DC101" s="158">
        <v>0</v>
      </c>
      <c r="DD101" s="158">
        <v>0</v>
      </c>
      <c r="DE101" s="158">
        <v>0</v>
      </c>
      <c r="DF101" s="158">
        <v>0</v>
      </c>
      <c r="DG101" s="158">
        <v>0.13701996</v>
      </c>
      <c r="DH101" s="158">
        <v>0</v>
      </c>
      <c r="DI101" s="158">
        <v>0</v>
      </c>
      <c r="DJ101" s="158">
        <v>0</v>
      </c>
      <c r="DK101" s="158">
        <v>0</v>
      </c>
      <c r="DL101" s="158">
        <v>0</v>
      </c>
      <c r="DM101" s="158">
        <v>0</v>
      </c>
      <c r="DN101" s="158">
        <v>0</v>
      </c>
      <c r="DO101" s="158">
        <v>0</v>
      </c>
      <c r="DP101" s="158">
        <v>0</v>
      </c>
      <c r="DQ101" s="158">
        <v>0</v>
      </c>
    </row>
    <row r="102" spans="1:121" ht="54.75" customHeight="1">
      <c r="A102" s="288" t="s">
        <v>172</v>
      </c>
      <c r="B102" s="274" t="s">
        <v>1022</v>
      </c>
      <c r="C102" s="285" t="s">
        <v>1533</v>
      </c>
      <c r="D102" s="158"/>
      <c r="E102" s="117"/>
      <c r="F102" s="158"/>
      <c r="G102" s="117"/>
      <c r="H102" s="158"/>
      <c r="I102" s="117"/>
      <c r="J102" s="158"/>
      <c r="K102" s="158"/>
      <c r="L102" s="158"/>
      <c r="M102" s="117"/>
      <c r="N102" s="158"/>
      <c r="O102" s="158"/>
      <c r="P102" s="158"/>
      <c r="Q102" s="117"/>
      <c r="R102" s="158"/>
      <c r="S102" s="117"/>
      <c r="T102" s="158"/>
      <c r="U102" s="158"/>
      <c r="V102" s="158"/>
      <c r="W102" s="117"/>
      <c r="X102" s="158"/>
      <c r="Y102" s="117"/>
      <c r="Z102" s="158"/>
      <c r="AA102" s="158"/>
      <c r="AB102" s="158"/>
      <c r="AC102" s="117"/>
      <c r="AD102" s="158"/>
      <c r="AE102" s="158"/>
      <c r="AF102" s="158"/>
      <c r="AG102" s="117"/>
      <c r="AH102" s="158"/>
      <c r="AI102" s="117"/>
      <c r="AJ102" s="158"/>
      <c r="AK102" s="158"/>
      <c r="AL102" s="158"/>
      <c r="AM102" s="158"/>
      <c r="AN102" s="158"/>
      <c r="AO102" s="117"/>
      <c r="AP102" s="158"/>
      <c r="AQ102" s="158"/>
      <c r="AR102" s="158"/>
      <c r="AS102" s="158"/>
      <c r="AT102" s="158"/>
      <c r="AU102" s="158"/>
      <c r="AV102" s="158">
        <v>0</v>
      </c>
      <c r="AW102" s="158">
        <v>0</v>
      </c>
      <c r="AX102" s="158">
        <v>0</v>
      </c>
      <c r="AY102" s="117">
        <v>0</v>
      </c>
      <c r="AZ102" s="158">
        <v>0</v>
      </c>
      <c r="BA102" s="158">
        <v>0</v>
      </c>
      <c r="BB102" s="293" t="s">
        <v>903</v>
      </c>
      <c r="BC102" s="121" t="s">
        <v>903</v>
      </c>
      <c r="BD102" s="158">
        <v>0</v>
      </c>
      <c r="BE102" s="117">
        <v>0</v>
      </c>
      <c r="BF102" s="158">
        <v>0</v>
      </c>
      <c r="BG102" s="158">
        <v>0</v>
      </c>
      <c r="BH102" s="158">
        <v>0</v>
      </c>
      <c r="BI102" s="158">
        <v>0</v>
      </c>
      <c r="BJ102" s="158">
        <v>0</v>
      </c>
      <c r="BK102" s="158">
        <v>0</v>
      </c>
      <c r="BL102" s="158">
        <v>0</v>
      </c>
      <c r="BM102" s="158">
        <v>0</v>
      </c>
      <c r="BN102" s="158">
        <v>0</v>
      </c>
      <c r="BO102" s="117">
        <v>0</v>
      </c>
      <c r="BP102" s="158">
        <v>0</v>
      </c>
      <c r="BQ102" s="158">
        <v>0</v>
      </c>
      <c r="BR102" s="158">
        <v>0</v>
      </c>
      <c r="BS102" s="158">
        <v>0</v>
      </c>
      <c r="BT102" s="158">
        <v>0</v>
      </c>
      <c r="BU102" s="158">
        <v>0</v>
      </c>
      <c r="BV102" s="158">
        <v>0</v>
      </c>
      <c r="BW102" s="158">
        <v>0</v>
      </c>
      <c r="BX102" s="158">
        <v>0</v>
      </c>
      <c r="BY102" s="158">
        <v>0</v>
      </c>
      <c r="BZ102" s="158">
        <v>0</v>
      </c>
      <c r="CA102" s="117">
        <v>0</v>
      </c>
      <c r="CB102" s="158">
        <v>0</v>
      </c>
      <c r="CC102" s="158">
        <v>0</v>
      </c>
      <c r="CD102" s="158">
        <v>0</v>
      </c>
      <c r="CE102" s="158">
        <v>0</v>
      </c>
      <c r="CF102" s="158">
        <v>0</v>
      </c>
      <c r="CG102" s="158">
        <v>0</v>
      </c>
      <c r="CH102" s="158">
        <v>0</v>
      </c>
      <c r="CI102" s="158">
        <v>0</v>
      </c>
      <c r="CJ102" s="158">
        <v>0</v>
      </c>
      <c r="CK102" s="117">
        <v>0</v>
      </c>
      <c r="CL102" s="158">
        <v>0</v>
      </c>
      <c r="CM102" s="158">
        <v>0</v>
      </c>
      <c r="CN102" s="158">
        <v>0</v>
      </c>
      <c r="CO102" s="117">
        <v>0</v>
      </c>
      <c r="CP102" s="158">
        <v>0</v>
      </c>
      <c r="CQ102" s="117">
        <v>0</v>
      </c>
      <c r="CR102" s="158">
        <v>0</v>
      </c>
      <c r="CS102" s="117">
        <v>0</v>
      </c>
      <c r="CT102" s="158">
        <v>0</v>
      </c>
      <c r="CU102" s="158">
        <v>0</v>
      </c>
      <c r="CV102" s="158">
        <v>0</v>
      </c>
      <c r="CW102" s="158">
        <v>0</v>
      </c>
      <c r="CX102" s="158">
        <v>0</v>
      </c>
      <c r="CY102" s="158">
        <v>0</v>
      </c>
      <c r="CZ102" s="158">
        <v>0</v>
      </c>
      <c r="DA102" s="158">
        <v>0</v>
      </c>
      <c r="DB102" s="158">
        <v>0</v>
      </c>
      <c r="DC102" s="158">
        <v>0</v>
      </c>
      <c r="DD102" s="158">
        <v>0</v>
      </c>
      <c r="DE102" s="158">
        <v>0</v>
      </c>
      <c r="DF102" s="158">
        <v>0</v>
      </c>
      <c r="DG102" s="158">
        <v>1.24947458</v>
      </c>
      <c r="DH102" s="158">
        <v>0</v>
      </c>
      <c r="DI102" s="158">
        <v>0</v>
      </c>
      <c r="DJ102" s="158">
        <v>0</v>
      </c>
      <c r="DK102" s="158">
        <v>0</v>
      </c>
      <c r="DL102" s="158">
        <v>0</v>
      </c>
      <c r="DM102" s="158">
        <v>0</v>
      </c>
      <c r="DN102" s="158">
        <v>0</v>
      </c>
      <c r="DO102" s="158">
        <v>0</v>
      </c>
      <c r="DP102" s="158">
        <v>0</v>
      </c>
      <c r="DQ102" s="158">
        <v>0</v>
      </c>
    </row>
    <row r="103" spans="1:121" ht="54.75" customHeight="1">
      <c r="A103" s="288" t="s">
        <v>172</v>
      </c>
      <c r="B103" s="274" t="s">
        <v>1008</v>
      </c>
      <c r="C103" s="285" t="s">
        <v>1520</v>
      </c>
      <c r="D103" s="158"/>
      <c r="E103" s="117"/>
      <c r="F103" s="158"/>
      <c r="G103" s="117"/>
      <c r="H103" s="158"/>
      <c r="I103" s="117"/>
      <c r="J103" s="158"/>
      <c r="K103" s="158"/>
      <c r="L103" s="158"/>
      <c r="M103" s="117"/>
      <c r="N103" s="158"/>
      <c r="O103" s="158"/>
      <c r="P103" s="158"/>
      <c r="Q103" s="117"/>
      <c r="R103" s="158"/>
      <c r="S103" s="117"/>
      <c r="T103" s="158"/>
      <c r="U103" s="158"/>
      <c r="V103" s="158"/>
      <c r="W103" s="117"/>
      <c r="X103" s="158"/>
      <c r="Y103" s="117"/>
      <c r="Z103" s="158"/>
      <c r="AA103" s="158"/>
      <c r="AB103" s="158"/>
      <c r="AC103" s="117"/>
      <c r="AD103" s="158"/>
      <c r="AE103" s="158"/>
      <c r="AF103" s="158"/>
      <c r="AG103" s="117"/>
      <c r="AH103" s="158"/>
      <c r="AI103" s="117"/>
      <c r="AJ103" s="158"/>
      <c r="AK103" s="158"/>
      <c r="AL103" s="158"/>
      <c r="AM103" s="158"/>
      <c r="AN103" s="158"/>
      <c r="AO103" s="117"/>
      <c r="AP103" s="158"/>
      <c r="AQ103" s="158"/>
      <c r="AR103" s="158"/>
      <c r="AS103" s="158"/>
      <c r="AT103" s="158"/>
      <c r="AU103" s="158"/>
      <c r="AV103" s="158">
        <v>0</v>
      </c>
      <c r="AW103" s="158">
        <v>0</v>
      </c>
      <c r="AX103" s="158">
        <v>0</v>
      </c>
      <c r="AY103" s="117">
        <v>0</v>
      </c>
      <c r="AZ103" s="158">
        <v>0</v>
      </c>
      <c r="BA103" s="158">
        <v>0</v>
      </c>
      <c r="BB103" s="293" t="s">
        <v>903</v>
      </c>
      <c r="BC103" s="121" t="s">
        <v>903</v>
      </c>
      <c r="BD103" s="158">
        <v>0</v>
      </c>
      <c r="BE103" s="117">
        <v>0</v>
      </c>
      <c r="BF103" s="158">
        <v>0</v>
      </c>
      <c r="BG103" s="158">
        <v>0</v>
      </c>
      <c r="BH103" s="158">
        <v>0</v>
      </c>
      <c r="BI103" s="158">
        <v>0</v>
      </c>
      <c r="BJ103" s="158">
        <v>0</v>
      </c>
      <c r="BK103" s="158">
        <v>0</v>
      </c>
      <c r="BL103" s="158">
        <v>0</v>
      </c>
      <c r="BM103" s="158">
        <v>0</v>
      </c>
      <c r="BN103" s="158">
        <v>0</v>
      </c>
      <c r="BO103" s="117">
        <v>0</v>
      </c>
      <c r="BP103" s="158">
        <v>0</v>
      </c>
      <c r="BQ103" s="158">
        <v>0</v>
      </c>
      <c r="BR103" s="158">
        <v>0</v>
      </c>
      <c r="BS103" s="158">
        <v>0</v>
      </c>
      <c r="BT103" s="158">
        <v>0</v>
      </c>
      <c r="BU103" s="158">
        <v>0</v>
      </c>
      <c r="BV103" s="158">
        <v>0</v>
      </c>
      <c r="BW103" s="158">
        <v>0</v>
      </c>
      <c r="BX103" s="158">
        <v>0</v>
      </c>
      <c r="BY103" s="158">
        <v>0</v>
      </c>
      <c r="BZ103" s="158">
        <v>0</v>
      </c>
      <c r="CA103" s="117">
        <v>0</v>
      </c>
      <c r="CB103" s="158">
        <v>0</v>
      </c>
      <c r="CC103" s="158">
        <v>0</v>
      </c>
      <c r="CD103" s="158">
        <v>0</v>
      </c>
      <c r="CE103" s="158">
        <v>0</v>
      </c>
      <c r="CF103" s="158">
        <v>0</v>
      </c>
      <c r="CG103" s="158">
        <v>0</v>
      </c>
      <c r="CH103" s="158">
        <v>0</v>
      </c>
      <c r="CI103" s="158">
        <v>0</v>
      </c>
      <c r="CJ103" s="158">
        <v>0</v>
      </c>
      <c r="CK103" s="117">
        <v>0</v>
      </c>
      <c r="CL103" s="158">
        <v>0</v>
      </c>
      <c r="CM103" s="158">
        <v>0</v>
      </c>
      <c r="CN103" s="158">
        <v>0</v>
      </c>
      <c r="CO103" s="117">
        <v>0</v>
      </c>
      <c r="CP103" s="158">
        <v>0</v>
      </c>
      <c r="CQ103" s="117">
        <v>0</v>
      </c>
      <c r="CR103" s="158">
        <v>0</v>
      </c>
      <c r="CS103" s="117">
        <v>0</v>
      </c>
      <c r="CT103" s="158">
        <v>0</v>
      </c>
      <c r="CU103" s="158">
        <v>0</v>
      </c>
      <c r="CV103" s="158">
        <v>0</v>
      </c>
      <c r="CW103" s="158">
        <v>0</v>
      </c>
      <c r="CX103" s="158">
        <v>0</v>
      </c>
      <c r="CY103" s="158">
        <v>0</v>
      </c>
      <c r="CZ103" s="158">
        <v>0</v>
      </c>
      <c r="DA103" s="158">
        <v>0</v>
      </c>
      <c r="DB103" s="158">
        <v>0</v>
      </c>
      <c r="DC103" s="158">
        <v>0</v>
      </c>
      <c r="DD103" s="158">
        <v>0</v>
      </c>
      <c r="DE103" s="158">
        <v>0</v>
      </c>
      <c r="DF103" s="158">
        <v>0</v>
      </c>
      <c r="DG103" s="158">
        <v>0.58325561000000004</v>
      </c>
      <c r="DH103" s="158">
        <v>0</v>
      </c>
      <c r="DI103" s="158">
        <v>0</v>
      </c>
      <c r="DJ103" s="158">
        <v>0</v>
      </c>
      <c r="DK103" s="158">
        <v>0</v>
      </c>
      <c r="DL103" s="158">
        <v>0</v>
      </c>
      <c r="DM103" s="158">
        <v>0</v>
      </c>
      <c r="DN103" s="158">
        <v>0</v>
      </c>
      <c r="DO103" s="158">
        <v>0</v>
      </c>
      <c r="DP103" s="158">
        <v>0</v>
      </c>
      <c r="DQ103" s="158">
        <v>0</v>
      </c>
    </row>
    <row r="104" spans="1:121" ht="54.75" customHeight="1">
      <c r="A104" s="288" t="s">
        <v>180</v>
      </c>
      <c r="B104" s="274" t="s">
        <v>1030</v>
      </c>
      <c r="C104" s="285" t="s">
        <v>1469</v>
      </c>
      <c r="D104" s="291">
        <v>0</v>
      </c>
      <c r="E104" s="117">
        <v>0</v>
      </c>
      <c r="F104" s="291">
        <v>0</v>
      </c>
      <c r="G104" s="117">
        <v>0</v>
      </c>
      <c r="H104" s="291">
        <v>0</v>
      </c>
      <c r="I104" s="117">
        <v>0</v>
      </c>
      <c r="J104" s="291">
        <v>0</v>
      </c>
      <c r="K104" s="158">
        <v>0</v>
      </c>
      <c r="L104" s="291">
        <v>0</v>
      </c>
      <c r="M104" s="117">
        <v>0</v>
      </c>
      <c r="N104" s="291">
        <v>0</v>
      </c>
      <c r="O104" s="291">
        <v>0</v>
      </c>
      <c r="P104" s="291">
        <v>0</v>
      </c>
      <c r="Q104" s="117">
        <v>0</v>
      </c>
      <c r="R104" s="291">
        <v>0</v>
      </c>
      <c r="S104" s="117">
        <v>0</v>
      </c>
      <c r="T104" s="291">
        <v>0</v>
      </c>
      <c r="U104" s="291">
        <v>0</v>
      </c>
      <c r="V104" s="291">
        <v>0</v>
      </c>
      <c r="W104" s="117">
        <v>0</v>
      </c>
      <c r="X104" s="291">
        <v>0</v>
      </c>
      <c r="Y104" s="117">
        <v>0</v>
      </c>
      <c r="Z104" s="291">
        <v>0</v>
      </c>
      <c r="AA104" s="291">
        <v>0</v>
      </c>
      <c r="AB104" s="291">
        <v>0</v>
      </c>
      <c r="AC104" s="117">
        <v>0</v>
      </c>
      <c r="AD104" s="291">
        <v>0</v>
      </c>
      <c r="AE104" s="291">
        <v>0</v>
      </c>
      <c r="AF104" s="291">
        <v>0</v>
      </c>
      <c r="AG104" s="117">
        <v>0</v>
      </c>
      <c r="AH104" s="291">
        <v>0</v>
      </c>
      <c r="AI104" s="117">
        <v>0</v>
      </c>
      <c r="AJ104" s="291">
        <v>0</v>
      </c>
      <c r="AK104" s="291">
        <v>0</v>
      </c>
      <c r="AL104" s="291">
        <v>0</v>
      </c>
      <c r="AM104" s="291">
        <v>0</v>
      </c>
      <c r="AN104" s="291">
        <v>0</v>
      </c>
      <c r="AO104" s="117">
        <v>0</v>
      </c>
      <c r="AP104" s="291">
        <v>0</v>
      </c>
      <c r="AQ104" s="291">
        <v>0</v>
      </c>
      <c r="AR104" s="291">
        <v>0</v>
      </c>
      <c r="AS104" s="291">
        <v>0</v>
      </c>
      <c r="AT104" s="291">
        <v>0</v>
      </c>
      <c r="AU104" s="291">
        <v>0</v>
      </c>
      <c r="AV104" s="291">
        <v>0</v>
      </c>
      <c r="AW104" s="291">
        <v>0</v>
      </c>
      <c r="AX104" s="291">
        <v>0</v>
      </c>
      <c r="AY104" s="117">
        <v>0</v>
      </c>
      <c r="AZ104" s="291">
        <v>0</v>
      </c>
      <c r="BA104" s="158">
        <v>0</v>
      </c>
      <c r="BB104" s="292" t="s">
        <v>903</v>
      </c>
      <c r="BC104" s="121" t="s">
        <v>903</v>
      </c>
      <c r="BD104" s="291">
        <v>0</v>
      </c>
      <c r="BE104" s="117">
        <v>0</v>
      </c>
      <c r="BF104" s="291">
        <v>0</v>
      </c>
      <c r="BG104" s="158">
        <v>0</v>
      </c>
      <c r="BH104" s="291">
        <v>0</v>
      </c>
      <c r="BI104" s="291">
        <v>0</v>
      </c>
      <c r="BJ104" s="291">
        <v>0</v>
      </c>
      <c r="BK104" s="291">
        <v>0</v>
      </c>
      <c r="BL104" s="291">
        <v>0</v>
      </c>
      <c r="BM104" s="291">
        <v>0</v>
      </c>
      <c r="BN104" s="291">
        <v>0</v>
      </c>
      <c r="BO104" s="117">
        <v>0</v>
      </c>
      <c r="BP104" s="291">
        <v>0</v>
      </c>
      <c r="BQ104" s="291">
        <v>0</v>
      </c>
      <c r="BR104" s="291">
        <v>0</v>
      </c>
      <c r="BS104" s="291">
        <v>0</v>
      </c>
      <c r="BT104" s="291">
        <v>0</v>
      </c>
      <c r="BU104" s="291">
        <v>0</v>
      </c>
      <c r="BV104" s="291">
        <v>0</v>
      </c>
      <c r="BW104" s="291">
        <v>0</v>
      </c>
      <c r="BX104" s="291">
        <v>0</v>
      </c>
      <c r="BY104" s="291">
        <v>0</v>
      </c>
      <c r="BZ104" s="291">
        <v>0</v>
      </c>
      <c r="CA104" s="117">
        <v>0</v>
      </c>
      <c r="CB104" s="291">
        <v>0</v>
      </c>
      <c r="CC104" s="291">
        <v>0</v>
      </c>
      <c r="CD104" s="291">
        <v>0</v>
      </c>
      <c r="CE104" s="291">
        <v>0</v>
      </c>
      <c r="CF104" s="291">
        <v>0</v>
      </c>
      <c r="CG104" s="291">
        <v>0</v>
      </c>
      <c r="CH104" s="291">
        <v>0</v>
      </c>
      <c r="CI104" s="291">
        <v>0</v>
      </c>
      <c r="CJ104" s="291">
        <v>0</v>
      </c>
      <c r="CK104" s="117">
        <v>0</v>
      </c>
      <c r="CL104" s="291">
        <v>0</v>
      </c>
      <c r="CM104" s="291">
        <v>0</v>
      </c>
      <c r="CN104" s="291">
        <v>0</v>
      </c>
      <c r="CO104" s="117">
        <v>0</v>
      </c>
      <c r="CP104" s="291">
        <v>0</v>
      </c>
      <c r="CQ104" s="117">
        <v>0</v>
      </c>
      <c r="CR104" s="291">
        <v>0</v>
      </c>
      <c r="CS104" s="117">
        <v>0</v>
      </c>
      <c r="CT104" s="291" t="s">
        <v>903</v>
      </c>
      <c r="CU104" s="291" t="s">
        <v>903</v>
      </c>
      <c r="CV104" s="291" t="s">
        <v>903</v>
      </c>
      <c r="CW104" s="291" t="s">
        <v>903</v>
      </c>
      <c r="CX104" s="291" t="s">
        <v>903</v>
      </c>
      <c r="CY104" s="291" t="s">
        <v>903</v>
      </c>
      <c r="CZ104" s="291" t="s">
        <v>903</v>
      </c>
      <c r="DA104" s="291" t="s">
        <v>903</v>
      </c>
      <c r="DB104" s="291">
        <v>0</v>
      </c>
      <c r="DC104" s="291">
        <v>0</v>
      </c>
      <c r="DD104" s="291">
        <v>0</v>
      </c>
      <c r="DE104" s="291">
        <v>0</v>
      </c>
      <c r="DF104" s="291">
        <v>0</v>
      </c>
      <c r="DG104" s="291">
        <v>0</v>
      </c>
      <c r="DH104" s="291">
        <v>0</v>
      </c>
      <c r="DI104" s="291">
        <v>0</v>
      </c>
      <c r="DJ104" s="291">
        <v>0</v>
      </c>
      <c r="DK104" s="291">
        <v>0</v>
      </c>
      <c r="DL104" s="291">
        <v>0</v>
      </c>
      <c r="DM104" s="291">
        <v>0</v>
      </c>
      <c r="DN104" s="291">
        <v>0</v>
      </c>
      <c r="DO104" s="291">
        <v>0</v>
      </c>
      <c r="DP104" s="291">
        <v>0</v>
      </c>
      <c r="DQ104" s="291">
        <v>0</v>
      </c>
    </row>
    <row r="105" spans="1:121" ht="54.75" customHeight="1">
      <c r="A105" s="288" t="s">
        <v>803</v>
      </c>
      <c r="B105" s="274" t="s">
        <v>1031</v>
      </c>
      <c r="C105" s="285" t="s">
        <v>1469</v>
      </c>
      <c r="D105" s="117">
        <v>0</v>
      </c>
      <c r="E105" s="117">
        <v>0</v>
      </c>
      <c r="F105" s="117">
        <v>0</v>
      </c>
      <c r="G105" s="117">
        <v>0</v>
      </c>
      <c r="H105" s="117">
        <v>0</v>
      </c>
      <c r="I105" s="117">
        <v>0</v>
      </c>
      <c r="J105" s="117">
        <v>0</v>
      </c>
      <c r="K105" s="158">
        <v>0</v>
      </c>
      <c r="L105" s="117">
        <v>0</v>
      </c>
      <c r="M105" s="117">
        <v>0</v>
      </c>
      <c r="N105" s="117">
        <v>0</v>
      </c>
      <c r="O105" s="117">
        <v>0</v>
      </c>
      <c r="P105" s="117">
        <v>0</v>
      </c>
      <c r="Q105" s="117">
        <v>0</v>
      </c>
      <c r="R105" s="117">
        <v>0</v>
      </c>
      <c r="S105" s="117">
        <v>0</v>
      </c>
      <c r="T105" s="117">
        <v>0</v>
      </c>
      <c r="U105" s="117">
        <v>0</v>
      </c>
      <c r="V105" s="117">
        <v>0</v>
      </c>
      <c r="W105" s="117">
        <v>0</v>
      </c>
      <c r="X105" s="117">
        <v>0</v>
      </c>
      <c r="Y105" s="117">
        <v>0</v>
      </c>
      <c r="Z105" s="117">
        <v>0</v>
      </c>
      <c r="AA105" s="117">
        <v>0</v>
      </c>
      <c r="AB105" s="117">
        <v>0</v>
      </c>
      <c r="AC105" s="117">
        <v>0</v>
      </c>
      <c r="AD105" s="117">
        <v>0</v>
      </c>
      <c r="AE105" s="117">
        <v>0</v>
      </c>
      <c r="AF105" s="117">
        <v>0</v>
      </c>
      <c r="AG105" s="117">
        <v>0</v>
      </c>
      <c r="AH105" s="117">
        <v>0</v>
      </c>
      <c r="AI105" s="117">
        <v>0</v>
      </c>
      <c r="AJ105" s="117">
        <v>0</v>
      </c>
      <c r="AK105" s="117">
        <v>0</v>
      </c>
      <c r="AL105" s="117">
        <v>0</v>
      </c>
      <c r="AM105" s="117">
        <v>0</v>
      </c>
      <c r="AN105" s="117">
        <v>0</v>
      </c>
      <c r="AO105" s="117">
        <v>0</v>
      </c>
      <c r="AP105" s="117">
        <v>0</v>
      </c>
      <c r="AQ105" s="117">
        <v>0</v>
      </c>
      <c r="AR105" s="117">
        <v>0</v>
      </c>
      <c r="AS105" s="117">
        <v>0</v>
      </c>
      <c r="AT105" s="117">
        <v>0</v>
      </c>
      <c r="AU105" s="117">
        <v>0</v>
      </c>
      <c r="AV105" s="117">
        <v>0</v>
      </c>
      <c r="AW105" s="117">
        <v>0</v>
      </c>
      <c r="AX105" s="117">
        <v>0</v>
      </c>
      <c r="AY105" s="117">
        <v>0</v>
      </c>
      <c r="AZ105" s="117">
        <v>0</v>
      </c>
      <c r="BA105" s="158">
        <v>0</v>
      </c>
      <c r="BB105" s="121" t="s">
        <v>903</v>
      </c>
      <c r="BC105" s="121" t="s">
        <v>903</v>
      </c>
      <c r="BD105" s="117">
        <v>0</v>
      </c>
      <c r="BE105" s="117">
        <v>0</v>
      </c>
      <c r="BF105" s="117">
        <v>0</v>
      </c>
      <c r="BG105" s="158">
        <v>0</v>
      </c>
      <c r="BH105" s="117">
        <v>0</v>
      </c>
      <c r="BI105" s="117">
        <v>0</v>
      </c>
      <c r="BJ105" s="117">
        <v>0</v>
      </c>
      <c r="BK105" s="117">
        <v>0</v>
      </c>
      <c r="BL105" s="117">
        <v>0</v>
      </c>
      <c r="BM105" s="117">
        <v>0</v>
      </c>
      <c r="BN105" s="117">
        <v>0</v>
      </c>
      <c r="BO105" s="117">
        <v>0</v>
      </c>
      <c r="BP105" s="117">
        <v>0</v>
      </c>
      <c r="BQ105" s="117">
        <v>0</v>
      </c>
      <c r="BR105" s="117">
        <v>0</v>
      </c>
      <c r="BS105" s="117">
        <v>0</v>
      </c>
      <c r="BT105" s="117">
        <v>0</v>
      </c>
      <c r="BU105" s="117">
        <v>0</v>
      </c>
      <c r="BV105" s="117">
        <v>0</v>
      </c>
      <c r="BW105" s="117">
        <v>0</v>
      </c>
      <c r="BX105" s="117">
        <v>0</v>
      </c>
      <c r="BY105" s="117">
        <v>0</v>
      </c>
      <c r="BZ105" s="117">
        <v>0</v>
      </c>
      <c r="CA105" s="117">
        <v>0</v>
      </c>
      <c r="CB105" s="117">
        <v>0</v>
      </c>
      <c r="CC105" s="117">
        <v>0</v>
      </c>
      <c r="CD105" s="117">
        <v>0</v>
      </c>
      <c r="CE105" s="117">
        <v>0</v>
      </c>
      <c r="CF105" s="117">
        <v>0</v>
      </c>
      <c r="CG105" s="117">
        <v>0</v>
      </c>
      <c r="CH105" s="117">
        <v>0</v>
      </c>
      <c r="CI105" s="117">
        <v>0</v>
      </c>
      <c r="CJ105" s="117">
        <v>0</v>
      </c>
      <c r="CK105" s="117">
        <v>0</v>
      </c>
      <c r="CL105" s="117">
        <v>0</v>
      </c>
      <c r="CM105" s="117">
        <v>0</v>
      </c>
      <c r="CN105" s="117">
        <v>0</v>
      </c>
      <c r="CO105" s="117">
        <v>0</v>
      </c>
      <c r="CP105" s="117">
        <v>0</v>
      </c>
      <c r="CQ105" s="117">
        <v>0</v>
      </c>
      <c r="CR105" s="117">
        <v>0</v>
      </c>
      <c r="CS105" s="117">
        <v>0</v>
      </c>
      <c r="CT105" s="117" t="s">
        <v>903</v>
      </c>
      <c r="CU105" s="117" t="s">
        <v>903</v>
      </c>
      <c r="CV105" s="117" t="s">
        <v>903</v>
      </c>
      <c r="CW105" s="117" t="s">
        <v>903</v>
      </c>
      <c r="CX105" s="117" t="s">
        <v>903</v>
      </c>
      <c r="CY105" s="117" t="s">
        <v>903</v>
      </c>
      <c r="CZ105" s="117" t="s">
        <v>903</v>
      </c>
      <c r="DA105" s="117" t="s">
        <v>903</v>
      </c>
      <c r="DB105" s="117">
        <v>0</v>
      </c>
      <c r="DC105" s="117">
        <v>0</v>
      </c>
      <c r="DD105" s="117">
        <v>0</v>
      </c>
      <c r="DE105" s="117">
        <v>0</v>
      </c>
      <c r="DF105" s="117">
        <v>0</v>
      </c>
      <c r="DG105" s="117">
        <v>0</v>
      </c>
      <c r="DH105" s="117">
        <v>0</v>
      </c>
      <c r="DI105" s="117">
        <v>0</v>
      </c>
      <c r="DJ105" s="117">
        <v>0</v>
      </c>
      <c r="DK105" s="117">
        <v>0</v>
      </c>
      <c r="DL105" s="117">
        <v>0</v>
      </c>
      <c r="DM105" s="117">
        <v>0</v>
      </c>
      <c r="DN105" s="117">
        <v>0</v>
      </c>
      <c r="DO105" s="117">
        <v>0</v>
      </c>
      <c r="DP105" s="117">
        <v>0</v>
      </c>
      <c r="DQ105" s="117">
        <v>0</v>
      </c>
    </row>
    <row r="106" spans="1:121" ht="54.75" customHeight="1">
      <c r="A106" s="288" t="s">
        <v>804</v>
      </c>
      <c r="B106" s="274" t="s">
        <v>1032</v>
      </c>
      <c r="C106" s="285" t="s">
        <v>1469</v>
      </c>
      <c r="D106" s="117">
        <v>0</v>
      </c>
      <c r="E106" s="117">
        <v>0</v>
      </c>
      <c r="F106" s="117">
        <v>0</v>
      </c>
      <c r="G106" s="117">
        <v>0</v>
      </c>
      <c r="H106" s="117">
        <v>0</v>
      </c>
      <c r="I106" s="117">
        <v>0</v>
      </c>
      <c r="J106" s="117">
        <v>0</v>
      </c>
      <c r="K106" s="158">
        <v>0</v>
      </c>
      <c r="L106" s="117">
        <v>0</v>
      </c>
      <c r="M106" s="117">
        <v>0</v>
      </c>
      <c r="N106" s="117">
        <v>0</v>
      </c>
      <c r="O106" s="117">
        <v>0</v>
      </c>
      <c r="P106" s="117">
        <v>0</v>
      </c>
      <c r="Q106" s="117">
        <v>0</v>
      </c>
      <c r="R106" s="117">
        <v>0</v>
      </c>
      <c r="S106" s="117">
        <v>0</v>
      </c>
      <c r="T106" s="117">
        <v>0</v>
      </c>
      <c r="U106" s="117">
        <v>0</v>
      </c>
      <c r="V106" s="117">
        <v>0</v>
      </c>
      <c r="W106" s="117">
        <v>0</v>
      </c>
      <c r="X106" s="117">
        <v>0</v>
      </c>
      <c r="Y106" s="117">
        <v>0</v>
      </c>
      <c r="Z106" s="117">
        <v>0</v>
      </c>
      <c r="AA106" s="117">
        <v>0</v>
      </c>
      <c r="AB106" s="117">
        <v>0</v>
      </c>
      <c r="AC106" s="117">
        <v>0</v>
      </c>
      <c r="AD106" s="117">
        <v>0</v>
      </c>
      <c r="AE106" s="117">
        <v>0</v>
      </c>
      <c r="AF106" s="117">
        <v>0</v>
      </c>
      <c r="AG106" s="117">
        <v>0</v>
      </c>
      <c r="AH106" s="117">
        <v>0</v>
      </c>
      <c r="AI106" s="117">
        <v>0</v>
      </c>
      <c r="AJ106" s="117">
        <v>0</v>
      </c>
      <c r="AK106" s="117">
        <v>0</v>
      </c>
      <c r="AL106" s="117">
        <v>0</v>
      </c>
      <c r="AM106" s="117">
        <v>0</v>
      </c>
      <c r="AN106" s="117">
        <v>0</v>
      </c>
      <c r="AO106" s="117">
        <v>0</v>
      </c>
      <c r="AP106" s="117">
        <v>0</v>
      </c>
      <c r="AQ106" s="117">
        <v>0</v>
      </c>
      <c r="AR106" s="117">
        <v>0</v>
      </c>
      <c r="AS106" s="117">
        <v>0</v>
      </c>
      <c r="AT106" s="117">
        <v>0</v>
      </c>
      <c r="AU106" s="117">
        <v>0</v>
      </c>
      <c r="AV106" s="117">
        <v>0</v>
      </c>
      <c r="AW106" s="117">
        <v>0</v>
      </c>
      <c r="AX106" s="117">
        <v>0</v>
      </c>
      <c r="AY106" s="117">
        <v>0</v>
      </c>
      <c r="AZ106" s="117">
        <v>0</v>
      </c>
      <c r="BA106" s="158">
        <v>0</v>
      </c>
      <c r="BB106" s="121" t="s">
        <v>903</v>
      </c>
      <c r="BC106" s="121" t="s">
        <v>903</v>
      </c>
      <c r="BD106" s="117">
        <v>0</v>
      </c>
      <c r="BE106" s="117">
        <v>0</v>
      </c>
      <c r="BF106" s="117">
        <v>0</v>
      </c>
      <c r="BG106" s="158">
        <v>0</v>
      </c>
      <c r="BH106" s="117">
        <v>0</v>
      </c>
      <c r="BI106" s="117">
        <v>0</v>
      </c>
      <c r="BJ106" s="117">
        <v>0</v>
      </c>
      <c r="BK106" s="117">
        <v>0</v>
      </c>
      <c r="BL106" s="117">
        <v>0</v>
      </c>
      <c r="BM106" s="117">
        <v>0</v>
      </c>
      <c r="BN106" s="117">
        <v>0</v>
      </c>
      <c r="BO106" s="117">
        <v>0</v>
      </c>
      <c r="BP106" s="117">
        <v>0</v>
      </c>
      <c r="BQ106" s="117">
        <v>0</v>
      </c>
      <c r="BR106" s="117">
        <v>0</v>
      </c>
      <c r="BS106" s="117">
        <v>0</v>
      </c>
      <c r="BT106" s="117">
        <v>0</v>
      </c>
      <c r="BU106" s="117">
        <v>0</v>
      </c>
      <c r="BV106" s="117">
        <v>0</v>
      </c>
      <c r="BW106" s="117">
        <v>0</v>
      </c>
      <c r="BX106" s="117">
        <v>0</v>
      </c>
      <c r="BY106" s="117">
        <v>0</v>
      </c>
      <c r="BZ106" s="117">
        <v>0</v>
      </c>
      <c r="CA106" s="117">
        <v>0</v>
      </c>
      <c r="CB106" s="117">
        <v>0</v>
      </c>
      <c r="CC106" s="117">
        <v>0</v>
      </c>
      <c r="CD106" s="117">
        <v>0</v>
      </c>
      <c r="CE106" s="117">
        <v>0</v>
      </c>
      <c r="CF106" s="117">
        <v>0</v>
      </c>
      <c r="CG106" s="117">
        <v>0</v>
      </c>
      <c r="CH106" s="117">
        <v>0</v>
      </c>
      <c r="CI106" s="117">
        <v>0</v>
      </c>
      <c r="CJ106" s="117">
        <v>0</v>
      </c>
      <c r="CK106" s="117">
        <v>0</v>
      </c>
      <c r="CL106" s="117">
        <v>0</v>
      </c>
      <c r="CM106" s="117">
        <v>0</v>
      </c>
      <c r="CN106" s="117">
        <v>0</v>
      </c>
      <c r="CO106" s="117">
        <v>0</v>
      </c>
      <c r="CP106" s="117">
        <v>0</v>
      </c>
      <c r="CQ106" s="117">
        <v>0</v>
      </c>
      <c r="CR106" s="117">
        <v>0</v>
      </c>
      <c r="CS106" s="117">
        <v>0</v>
      </c>
      <c r="CT106" s="117" t="s">
        <v>903</v>
      </c>
      <c r="CU106" s="117" t="s">
        <v>903</v>
      </c>
      <c r="CV106" s="117" t="s">
        <v>903</v>
      </c>
      <c r="CW106" s="117" t="s">
        <v>903</v>
      </c>
      <c r="CX106" s="117" t="s">
        <v>903</v>
      </c>
      <c r="CY106" s="117" t="s">
        <v>903</v>
      </c>
      <c r="CZ106" s="117" t="s">
        <v>903</v>
      </c>
      <c r="DA106" s="117" t="s">
        <v>903</v>
      </c>
      <c r="DB106" s="117">
        <v>0</v>
      </c>
      <c r="DC106" s="117">
        <v>0</v>
      </c>
      <c r="DD106" s="117">
        <v>0</v>
      </c>
      <c r="DE106" s="117">
        <v>0</v>
      </c>
      <c r="DF106" s="117">
        <v>0</v>
      </c>
      <c r="DG106" s="117">
        <v>0</v>
      </c>
      <c r="DH106" s="117">
        <v>0</v>
      </c>
      <c r="DI106" s="117">
        <v>0</v>
      </c>
      <c r="DJ106" s="117">
        <v>0</v>
      </c>
      <c r="DK106" s="117">
        <v>0</v>
      </c>
      <c r="DL106" s="117">
        <v>0</v>
      </c>
      <c r="DM106" s="117">
        <v>0</v>
      </c>
      <c r="DN106" s="117">
        <v>0</v>
      </c>
      <c r="DO106" s="117">
        <v>0</v>
      </c>
      <c r="DP106" s="117">
        <v>0</v>
      </c>
      <c r="DQ106" s="117">
        <v>0</v>
      </c>
    </row>
    <row r="107" spans="1:121" ht="54.75" customHeight="1">
      <c r="A107" s="288" t="s">
        <v>181</v>
      </c>
      <c r="B107" s="274" t="s">
        <v>1033</v>
      </c>
      <c r="C107" s="285" t="s">
        <v>1469</v>
      </c>
      <c r="D107" s="291">
        <v>0</v>
      </c>
      <c r="E107" s="117">
        <v>0</v>
      </c>
      <c r="F107" s="291">
        <v>0</v>
      </c>
      <c r="G107" s="117">
        <v>0</v>
      </c>
      <c r="H107" s="291">
        <v>0</v>
      </c>
      <c r="I107" s="117">
        <v>0</v>
      </c>
      <c r="J107" s="291">
        <v>0</v>
      </c>
      <c r="K107" s="158">
        <v>0</v>
      </c>
      <c r="L107" s="291">
        <v>0</v>
      </c>
      <c r="M107" s="117">
        <v>0</v>
      </c>
      <c r="N107" s="291">
        <v>0</v>
      </c>
      <c r="O107" s="291">
        <v>0</v>
      </c>
      <c r="P107" s="291">
        <v>0</v>
      </c>
      <c r="Q107" s="117">
        <v>0</v>
      </c>
      <c r="R107" s="291">
        <v>0</v>
      </c>
      <c r="S107" s="117">
        <v>0</v>
      </c>
      <c r="T107" s="291">
        <v>0</v>
      </c>
      <c r="U107" s="291">
        <v>0</v>
      </c>
      <c r="V107" s="291">
        <v>0</v>
      </c>
      <c r="W107" s="117">
        <v>0</v>
      </c>
      <c r="X107" s="291">
        <v>0</v>
      </c>
      <c r="Y107" s="117">
        <v>0</v>
      </c>
      <c r="Z107" s="291">
        <v>0</v>
      </c>
      <c r="AA107" s="291">
        <v>0</v>
      </c>
      <c r="AB107" s="291">
        <v>0</v>
      </c>
      <c r="AC107" s="117">
        <v>0</v>
      </c>
      <c r="AD107" s="291">
        <v>0</v>
      </c>
      <c r="AE107" s="291">
        <v>0</v>
      </c>
      <c r="AF107" s="291">
        <v>0</v>
      </c>
      <c r="AG107" s="117">
        <v>0</v>
      </c>
      <c r="AH107" s="291">
        <v>0</v>
      </c>
      <c r="AI107" s="117">
        <v>0</v>
      </c>
      <c r="AJ107" s="291">
        <v>0</v>
      </c>
      <c r="AK107" s="291">
        <v>0</v>
      </c>
      <c r="AL107" s="291">
        <v>0</v>
      </c>
      <c r="AM107" s="291">
        <v>0</v>
      </c>
      <c r="AN107" s="291">
        <v>0</v>
      </c>
      <c r="AO107" s="117">
        <v>0</v>
      </c>
      <c r="AP107" s="291">
        <v>0</v>
      </c>
      <c r="AQ107" s="291">
        <v>0</v>
      </c>
      <c r="AR107" s="291">
        <v>0</v>
      </c>
      <c r="AS107" s="291">
        <v>0</v>
      </c>
      <c r="AT107" s="291">
        <v>0</v>
      </c>
      <c r="AU107" s="291">
        <v>0</v>
      </c>
      <c r="AV107" s="291">
        <v>0</v>
      </c>
      <c r="AW107" s="291">
        <v>8</v>
      </c>
      <c r="AX107" s="291">
        <v>0</v>
      </c>
      <c r="AY107" s="117">
        <v>0</v>
      </c>
      <c r="AZ107" s="291">
        <v>0</v>
      </c>
      <c r="BA107" s="158">
        <v>0</v>
      </c>
      <c r="BB107" s="292" t="s">
        <v>903</v>
      </c>
      <c r="BC107" s="121" t="s">
        <v>903</v>
      </c>
      <c r="BD107" s="291">
        <v>0</v>
      </c>
      <c r="BE107" s="117">
        <v>0</v>
      </c>
      <c r="BF107" s="291">
        <v>0</v>
      </c>
      <c r="BG107" s="158">
        <v>0</v>
      </c>
      <c r="BH107" s="291">
        <v>0</v>
      </c>
      <c r="BI107" s="291">
        <v>0</v>
      </c>
      <c r="BJ107" s="291">
        <v>0</v>
      </c>
      <c r="BK107" s="291">
        <v>0</v>
      </c>
      <c r="BL107" s="291">
        <v>0</v>
      </c>
      <c r="BM107" s="291">
        <v>0</v>
      </c>
      <c r="BN107" s="291">
        <v>0</v>
      </c>
      <c r="BO107" s="117">
        <v>0</v>
      </c>
      <c r="BP107" s="291">
        <v>0</v>
      </c>
      <c r="BQ107" s="291">
        <v>0</v>
      </c>
      <c r="BR107" s="291">
        <v>0</v>
      </c>
      <c r="BS107" s="291">
        <v>0</v>
      </c>
      <c r="BT107" s="291">
        <v>0</v>
      </c>
      <c r="BU107" s="291">
        <v>0</v>
      </c>
      <c r="BV107" s="291">
        <v>0</v>
      </c>
      <c r="BW107" s="291">
        <v>0</v>
      </c>
      <c r="BX107" s="291">
        <v>0</v>
      </c>
      <c r="BY107" s="291">
        <v>0</v>
      </c>
      <c r="BZ107" s="291">
        <v>0</v>
      </c>
      <c r="CA107" s="117">
        <v>0</v>
      </c>
      <c r="CB107" s="291">
        <v>0</v>
      </c>
      <c r="CC107" s="291">
        <v>0</v>
      </c>
      <c r="CD107" s="291">
        <v>0</v>
      </c>
      <c r="CE107" s="291">
        <v>0</v>
      </c>
      <c r="CF107" s="291">
        <v>0</v>
      </c>
      <c r="CG107" s="291">
        <v>0</v>
      </c>
      <c r="CH107" s="291">
        <v>0</v>
      </c>
      <c r="CI107" s="291">
        <v>0</v>
      </c>
      <c r="CJ107" s="291">
        <v>0</v>
      </c>
      <c r="CK107" s="117">
        <v>0</v>
      </c>
      <c r="CL107" s="291">
        <v>0</v>
      </c>
      <c r="CM107" s="291">
        <v>0</v>
      </c>
      <c r="CN107" s="291">
        <v>0</v>
      </c>
      <c r="CO107" s="117">
        <v>0</v>
      </c>
      <c r="CP107" s="291">
        <v>0</v>
      </c>
      <c r="CQ107" s="117">
        <v>0</v>
      </c>
      <c r="CR107" s="291">
        <v>0</v>
      </c>
      <c r="CS107" s="117">
        <v>0</v>
      </c>
      <c r="CT107" s="291" t="s">
        <v>903</v>
      </c>
      <c r="CU107" s="291" t="s">
        <v>903</v>
      </c>
      <c r="CV107" s="291" t="s">
        <v>903</v>
      </c>
      <c r="CW107" s="291" t="s">
        <v>903</v>
      </c>
      <c r="CX107" s="291" t="s">
        <v>903</v>
      </c>
      <c r="CY107" s="291" t="s">
        <v>903</v>
      </c>
      <c r="CZ107" s="291" t="s">
        <v>903</v>
      </c>
      <c r="DA107" s="291" t="s">
        <v>903</v>
      </c>
      <c r="DB107" s="291">
        <v>0</v>
      </c>
      <c r="DC107" s="291">
        <v>2</v>
      </c>
      <c r="DD107" s="291">
        <v>0</v>
      </c>
      <c r="DE107" s="291">
        <v>2</v>
      </c>
      <c r="DF107" s="291">
        <v>0</v>
      </c>
      <c r="DG107" s="291">
        <v>0</v>
      </c>
      <c r="DH107" s="291">
        <v>0</v>
      </c>
      <c r="DI107" s="291">
        <v>0</v>
      </c>
      <c r="DJ107" s="291">
        <v>0</v>
      </c>
      <c r="DK107" s="291">
        <v>0</v>
      </c>
      <c r="DL107" s="291">
        <v>0</v>
      </c>
      <c r="DM107" s="291">
        <v>0</v>
      </c>
      <c r="DN107" s="291">
        <v>0</v>
      </c>
      <c r="DO107" s="291">
        <v>0</v>
      </c>
      <c r="DP107" s="291">
        <v>0</v>
      </c>
      <c r="DQ107" s="291">
        <v>0</v>
      </c>
    </row>
    <row r="108" spans="1:121" ht="54.75" customHeight="1">
      <c r="A108" s="288" t="s">
        <v>914</v>
      </c>
      <c r="B108" s="274" t="s">
        <v>1034</v>
      </c>
      <c r="C108" s="285" t="s">
        <v>1469</v>
      </c>
      <c r="D108" s="117">
        <v>0</v>
      </c>
      <c r="E108" s="117">
        <v>0</v>
      </c>
      <c r="F108" s="117">
        <v>0</v>
      </c>
      <c r="G108" s="117">
        <v>0</v>
      </c>
      <c r="H108" s="117">
        <v>0</v>
      </c>
      <c r="I108" s="117">
        <v>0</v>
      </c>
      <c r="J108" s="117">
        <v>0</v>
      </c>
      <c r="K108" s="158">
        <v>0</v>
      </c>
      <c r="L108" s="117">
        <v>0</v>
      </c>
      <c r="M108" s="117">
        <v>0</v>
      </c>
      <c r="N108" s="117">
        <v>0</v>
      </c>
      <c r="O108" s="117">
        <v>0</v>
      </c>
      <c r="P108" s="117">
        <v>0</v>
      </c>
      <c r="Q108" s="117">
        <v>0</v>
      </c>
      <c r="R108" s="117">
        <v>0</v>
      </c>
      <c r="S108" s="117">
        <v>0</v>
      </c>
      <c r="T108" s="117">
        <v>0</v>
      </c>
      <c r="U108" s="117">
        <v>0</v>
      </c>
      <c r="V108" s="117">
        <v>0</v>
      </c>
      <c r="W108" s="117">
        <v>0</v>
      </c>
      <c r="X108" s="117">
        <v>0</v>
      </c>
      <c r="Y108" s="117">
        <v>0</v>
      </c>
      <c r="Z108" s="117">
        <v>0</v>
      </c>
      <c r="AA108" s="117">
        <v>0</v>
      </c>
      <c r="AB108" s="117">
        <v>0</v>
      </c>
      <c r="AC108" s="117">
        <v>0</v>
      </c>
      <c r="AD108" s="117">
        <v>0</v>
      </c>
      <c r="AE108" s="117">
        <v>0</v>
      </c>
      <c r="AF108" s="117">
        <v>0</v>
      </c>
      <c r="AG108" s="117">
        <v>0</v>
      </c>
      <c r="AH108" s="117">
        <v>0</v>
      </c>
      <c r="AI108" s="117">
        <v>0</v>
      </c>
      <c r="AJ108" s="117">
        <v>0</v>
      </c>
      <c r="AK108" s="117">
        <v>0</v>
      </c>
      <c r="AL108" s="117">
        <v>0</v>
      </c>
      <c r="AM108" s="117">
        <v>0</v>
      </c>
      <c r="AN108" s="117">
        <v>0</v>
      </c>
      <c r="AO108" s="117">
        <v>0</v>
      </c>
      <c r="AP108" s="117">
        <v>0</v>
      </c>
      <c r="AQ108" s="117">
        <v>0</v>
      </c>
      <c r="AR108" s="117">
        <v>0</v>
      </c>
      <c r="AS108" s="117">
        <v>0</v>
      </c>
      <c r="AT108" s="117">
        <v>0</v>
      </c>
      <c r="AU108" s="117">
        <v>0</v>
      </c>
      <c r="AV108" s="117">
        <v>0</v>
      </c>
      <c r="AW108" s="117">
        <v>0</v>
      </c>
      <c r="AX108" s="117">
        <v>0</v>
      </c>
      <c r="AY108" s="117">
        <v>0</v>
      </c>
      <c r="AZ108" s="117">
        <v>0</v>
      </c>
      <c r="BA108" s="158">
        <v>0</v>
      </c>
      <c r="BB108" s="121" t="s">
        <v>903</v>
      </c>
      <c r="BC108" s="121" t="s">
        <v>903</v>
      </c>
      <c r="BD108" s="117">
        <v>0</v>
      </c>
      <c r="BE108" s="117">
        <v>0</v>
      </c>
      <c r="BF108" s="117">
        <v>0</v>
      </c>
      <c r="BG108" s="158">
        <v>0</v>
      </c>
      <c r="BH108" s="117">
        <v>0</v>
      </c>
      <c r="BI108" s="117">
        <v>0</v>
      </c>
      <c r="BJ108" s="117">
        <v>0</v>
      </c>
      <c r="BK108" s="117">
        <v>0</v>
      </c>
      <c r="BL108" s="117">
        <v>0</v>
      </c>
      <c r="BM108" s="117">
        <v>0</v>
      </c>
      <c r="BN108" s="117">
        <v>0</v>
      </c>
      <c r="BO108" s="117">
        <v>0</v>
      </c>
      <c r="BP108" s="117">
        <v>0</v>
      </c>
      <c r="BQ108" s="117">
        <v>0</v>
      </c>
      <c r="BR108" s="117">
        <v>0</v>
      </c>
      <c r="BS108" s="117">
        <v>0</v>
      </c>
      <c r="BT108" s="117">
        <v>0</v>
      </c>
      <c r="BU108" s="117">
        <v>0</v>
      </c>
      <c r="BV108" s="117">
        <v>0</v>
      </c>
      <c r="BW108" s="117">
        <v>0</v>
      </c>
      <c r="BX108" s="117">
        <v>0</v>
      </c>
      <c r="BY108" s="117">
        <v>0</v>
      </c>
      <c r="BZ108" s="117">
        <v>0</v>
      </c>
      <c r="CA108" s="117">
        <v>0</v>
      </c>
      <c r="CB108" s="117">
        <v>0</v>
      </c>
      <c r="CC108" s="117">
        <v>0</v>
      </c>
      <c r="CD108" s="117">
        <v>0</v>
      </c>
      <c r="CE108" s="117">
        <v>0</v>
      </c>
      <c r="CF108" s="117">
        <v>0</v>
      </c>
      <c r="CG108" s="117">
        <v>0</v>
      </c>
      <c r="CH108" s="117">
        <v>0</v>
      </c>
      <c r="CI108" s="117">
        <v>0</v>
      </c>
      <c r="CJ108" s="117">
        <v>0</v>
      </c>
      <c r="CK108" s="117">
        <v>0</v>
      </c>
      <c r="CL108" s="117">
        <v>0</v>
      </c>
      <c r="CM108" s="117">
        <v>0</v>
      </c>
      <c r="CN108" s="117">
        <v>0</v>
      </c>
      <c r="CO108" s="117">
        <v>0</v>
      </c>
      <c r="CP108" s="117">
        <v>0</v>
      </c>
      <c r="CQ108" s="117">
        <v>0</v>
      </c>
      <c r="CR108" s="117">
        <v>0</v>
      </c>
      <c r="CS108" s="117">
        <v>0</v>
      </c>
      <c r="CT108" s="117" t="s">
        <v>903</v>
      </c>
      <c r="CU108" s="117" t="s">
        <v>903</v>
      </c>
      <c r="CV108" s="117" t="s">
        <v>903</v>
      </c>
      <c r="CW108" s="117" t="s">
        <v>903</v>
      </c>
      <c r="CX108" s="117" t="s">
        <v>903</v>
      </c>
      <c r="CY108" s="117" t="s">
        <v>903</v>
      </c>
      <c r="CZ108" s="117" t="s">
        <v>903</v>
      </c>
      <c r="DA108" s="117" t="s">
        <v>903</v>
      </c>
      <c r="DB108" s="117">
        <v>0</v>
      </c>
      <c r="DC108" s="117">
        <v>2</v>
      </c>
      <c r="DD108" s="117">
        <v>0</v>
      </c>
      <c r="DE108" s="117">
        <v>2</v>
      </c>
      <c r="DF108" s="117">
        <v>0</v>
      </c>
      <c r="DG108" s="117">
        <v>0</v>
      </c>
      <c r="DH108" s="117">
        <v>0</v>
      </c>
      <c r="DI108" s="117">
        <v>0</v>
      </c>
      <c r="DJ108" s="117">
        <v>0</v>
      </c>
      <c r="DK108" s="117">
        <v>0</v>
      </c>
      <c r="DL108" s="117">
        <v>0</v>
      </c>
      <c r="DM108" s="117">
        <v>0</v>
      </c>
      <c r="DN108" s="117">
        <v>0</v>
      </c>
      <c r="DO108" s="117">
        <v>0</v>
      </c>
      <c r="DP108" s="117">
        <v>0</v>
      </c>
      <c r="DQ108" s="117">
        <v>0</v>
      </c>
    </row>
    <row r="109" spans="1:121" ht="54.75" customHeight="1">
      <c r="A109" s="288" t="s">
        <v>914</v>
      </c>
      <c r="B109" s="274" t="s">
        <v>1035</v>
      </c>
      <c r="C109" s="285" t="s">
        <v>1469</v>
      </c>
      <c r="D109" s="117">
        <v>0</v>
      </c>
      <c r="E109" s="117">
        <v>0</v>
      </c>
      <c r="F109" s="117">
        <v>0</v>
      </c>
      <c r="G109" s="117">
        <v>0</v>
      </c>
      <c r="H109" s="117">
        <v>0</v>
      </c>
      <c r="I109" s="117">
        <v>0</v>
      </c>
      <c r="J109" s="117">
        <v>0</v>
      </c>
      <c r="K109" s="158">
        <v>0</v>
      </c>
      <c r="L109" s="117">
        <v>0</v>
      </c>
      <c r="M109" s="117">
        <v>0</v>
      </c>
      <c r="N109" s="117">
        <v>0</v>
      </c>
      <c r="O109" s="117">
        <v>0</v>
      </c>
      <c r="P109" s="117">
        <v>0</v>
      </c>
      <c r="Q109" s="117">
        <v>0</v>
      </c>
      <c r="R109" s="117">
        <v>0</v>
      </c>
      <c r="S109" s="117">
        <v>0</v>
      </c>
      <c r="T109" s="117">
        <v>0</v>
      </c>
      <c r="U109" s="117">
        <v>0</v>
      </c>
      <c r="V109" s="117">
        <v>0</v>
      </c>
      <c r="W109" s="117">
        <v>0</v>
      </c>
      <c r="X109" s="117">
        <v>0</v>
      </c>
      <c r="Y109" s="117">
        <v>0</v>
      </c>
      <c r="Z109" s="117">
        <v>0</v>
      </c>
      <c r="AA109" s="117">
        <v>0</v>
      </c>
      <c r="AB109" s="117">
        <v>0</v>
      </c>
      <c r="AC109" s="117">
        <v>0</v>
      </c>
      <c r="AD109" s="117">
        <v>0</v>
      </c>
      <c r="AE109" s="117">
        <v>0</v>
      </c>
      <c r="AF109" s="117">
        <v>0</v>
      </c>
      <c r="AG109" s="117">
        <v>0</v>
      </c>
      <c r="AH109" s="117">
        <v>0</v>
      </c>
      <c r="AI109" s="117">
        <v>0</v>
      </c>
      <c r="AJ109" s="117">
        <v>0</v>
      </c>
      <c r="AK109" s="117">
        <v>0</v>
      </c>
      <c r="AL109" s="117">
        <v>0</v>
      </c>
      <c r="AM109" s="117">
        <v>0</v>
      </c>
      <c r="AN109" s="117">
        <v>0</v>
      </c>
      <c r="AO109" s="117">
        <v>0</v>
      </c>
      <c r="AP109" s="117">
        <v>0</v>
      </c>
      <c r="AQ109" s="117">
        <v>0</v>
      </c>
      <c r="AR109" s="117">
        <v>0</v>
      </c>
      <c r="AS109" s="117">
        <v>0</v>
      </c>
      <c r="AT109" s="117">
        <v>0</v>
      </c>
      <c r="AU109" s="117">
        <v>0</v>
      </c>
      <c r="AV109" s="117">
        <v>0</v>
      </c>
      <c r="AW109" s="117">
        <v>0</v>
      </c>
      <c r="AX109" s="117">
        <v>0</v>
      </c>
      <c r="AY109" s="117">
        <v>0</v>
      </c>
      <c r="AZ109" s="117">
        <v>0</v>
      </c>
      <c r="BA109" s="158">
        <v>0</v>
      </c>
      <c r="BB109" s="121" t="s">
        <v>903</v>
      </c>
      <c r="BC109" s="121" t="s">
        <v>903</v>
      </c>
      <c r="BD109" s="117">
        <v>0</v>
      </c>
      <c r="BE109" s="117">
        <v>0</v>
      </c>
      <c r="BF109" s="117">
        <v>0</v>
      </c>
      <c r="BG109" s="158">
        <v>0</v>
      </c>
      <c r="BH109" s="117">
        <v>0</v>
      </c>
      <c r="BI109" s="117">
        <v>0</v>
      </c>
      <c r="BJ109" s="117">
        <v>0</v>
      </c>
      <c r="BK109" s="117">
        <v>0</v>
      </c>
      <c r="BL109" s="117">
        <v>0</v>
      </c>
      <c r="BM109" s="117">
        <v>0</v>
      </c>
      <c r="BN109" s="117">
        <v>0</v>
      </c>
      <c r="BO109" s="117">
        <v>0</v>
      </c>
      <c r="BP109" s="117">
        <v>0</v>
      </c>
      <c r="BQ109" s="117">
        <v>0</v>
      </c>
      <c r="BR109" s="117">
        <v>0</v>
      </c>
      <c r="BS109" s="117">
        <v>0</v>
      </c>
      <c r="BT109" s="117">
        <v>0</v>
      </c>
      <c r="BU109" s="117">
        <v>0</v>
      </c>
      <c r="BV109" s="117">
        <v>0</v>
      </c>
      <c r="BW109" s="117">
        <v>0</v>
      </c>
      <c r="BX109" s="117">
        <v>0</v>
      </c>
      <c r="BY109" s="117">
        <v>0</v>
      </c>
      <c r="BZ109" s="117">
        <v>0</v>
      </c>
      <c r="CA109" s="117">
        <v>0</v>
      </c>
      <c r="CB109" s="117">
        <v>0</v>
      </c>
      <c r="CC109" s="117">
        <v>0</v>
      </c>
      <c r="CD109" s="117">
        <v>0</v>
      </c>
      <c r="CE109" s="117">
        <v>0</v>
      </c>
      <c r="CF109" s="117">
        <v>0</v>
      </c>
      <c r="CG109" s="117">
        <v>0</v>
      </c>
      <c r="CH109" s="117">
        <v>0</v>
      </c>
      <c r="CI109" s="117">
        <v>0</v>
      </c>
      <c r="CJ109" s="117">
        <v>0</v>
      </c>
      <c r="CK109" s="117">
        <v>0</v>
      </c>
      <c r="CL109" s="117">
        <v>0</v>
      </c>
      <c r="CM109" s="117">
        <v>0</v>
      </c>
      <c r="CN109" s="117">
        <v>0</v>
      </c>
      <c r="CO109" s="117">
        <v>0</v>
      </c>
      <c r="CP109" s="117">
        <v>0</v>
      </c>
      <c r="CQ109" s="117">
        <v>0</v>
      </c>
      <c r="CR109" s="117">
        <v>0</v>
      </c>
      <c r="CS109" s="117">
        <v>0</v>
      </c>
      <c r="CT109" s="117" t="s">
        <v>903</v>
      </c>
      <c r="CU109" s="117" t="s">
        <v>903</v>
      </c>
      <c r="CV109" s="117" t="s">
        <v>903</v>
      </c>
      <c r="CW109" s="117" t="s">
        <v>903</v>
      </c>
      <c r="CX109" s="117" t="s">
        <v>903</v>
      </c>
      <c r="CY109" s="117" t="s">
        <v>903</v>
      </c>
      <c r="CZ109" s="117" t="s">
        <v>903</v>
      </c>
      <c r="DA109" s="117" t="s">
        <v>903</v>
      </c>
      <c r="DB109" s="117">
        <v>0</v>
      </c>
      <c r="DC109" s="117">
        <v>0</v>
      </c>
      <c r="DD109" s="117">
        <v>0</v>
      </c>
      <c r="DE109" s="117">
        <v>0</v>
      </c>
      <c r="DF109" s="117">
        <v>0</v>
      </c>
      <c r="DG109" s="117">
        <v>0</v>
      </c>
      <c r="DH109" s="117">
        <v>0</v>
      </c>
      <c r="DI109" s="117">
        <v>0</v>
      </c>
      <c r="DJ109" s="117">
        <v>0</v>
      </c>
      <c r="DK109" s="117">
        <v>0</v>
      </c>
      <c r="DL109" s="117">
        <v>0</v>
      </c>
      <c r="DM109" s="117">
        <v>0</v>
      </c>
      <c r="DN109" s="117">
        <v>0</v>
      </c>
      <c r="DO109" s="117">
        <v>0</v>
      </c>
      <c r="DP109" s="117">
        <v>0</v>
      </c>
      <c r="DQ109" s="117">
        <v>0</v>
      </c>
    </row>
    <row r="110" spans="1:121" ht="54.75" customHeight="1">
      <c r="A110" s="288" t="s">
        <v>914</v>
      </c>
      <c r="B110" s="274" t="s">
        <v>1036</v>
      </c>
      <c r="C110" s="285" t="s">
        <v>1469</v>
      </c>
      <c r="D110" s="117">
        <v>0</v>
      </c>
      <c r="E110" s="117">
        <v>0</v>
      </c>
      <c r="F110" s="117">
        <v>0</v>
      </c>
      <c r="G110" s="117">
        <v>0</v>
      </c>
      <c r="H110" s="117">
        <v>0</v>
      </c>
      <c r="I110" s="117">
        <v>0</v>
      </c>
      <c r="J110" s="117">
        <v>0</v>
      </c>
      <c r="K110" s="158">
        <v>0</v>
      </c>
      <c r="L110" s="117">
        <v>0</v>
      </c>
      <c r="M110" s="117">
        <v>0</v>
      </c>
      <c r="N110" s="117">
        <v>0</v>
      </c>
      <c r="O110" s="117">
        <v>0</v>
      </c>
      <c r="P110" s="117">
        <v>0</v>
      </c>
      <c r="Q110" s="117">
        <v>0</v>
      </c>
      <c r="R110" s="117">
        <v>0</v>
      </c>
      <c r="S110" s="117">
        <v>0</v>
      </c>
      <c r="T110" s="117">
        <v>0</v>
      </c>
      <c r="U110" s="117">
        <v>0</v>
      </c>
      <c r="V110" s="117">
        <v>0</v>
      </c>
      <c r="W110" s="117">
        <v>0</v>
      </c>
      <c r="X110" s="117">
        <v>0</v>
      </c>
      <c r="Y110" s="117">
        <v>0</v>
      </c>
      <c r="Z110" s="117">
        <v>0</v>
      </c>
      <c r="AA110" s="117">
        <v>0</v>
      </c>
      <c r="AB110" s="117">
        <v>0</v>
      </c>
      <c r="AC110" s="117">
        <v>0</v>
      </c>
      <c r="AD110" s="117">
        <v>0</v>
      </c>
      <c r="AE110" s="117">
        <v>0</v>
      </c>
      <c r="AF110" s="117">
        <v>0</v>
      </c>
      <c r="AG110" s="117">
        <v>0</v>
      </c>
      <c r="AH110" s="117">
        <v>0</v>
      </c>
      <c r="AI110" s="117">
        <v>0</v>
      </c>
      <c r="AJ110" s="117">
        <v>0</v>
      </c>
      <c r="AK110" s="117">
        <v>0</v>
      </c>
      <c r="AL110" s="117">
        <v>0</v>
      </c>
      <c r="AM110" s="117">
        <v>0</v>
      </c>
      <c r="AN110" s="117">
        <v>0</v>
      </c>
      <c r="AO110" s="117">
        <v>0</v>
      </c>
      <c r="AP110" s="117">
        <v>0</v>
      </c>
      <c r="AQ110" s="117">
        <v>0</v>
      </c>
      <c r="AR110" s="117">
        <v>0</v>
      </c>
      <c r="AS110" s="117">
        <v>0</v>
      </c>
      <c r="AT110" s="117">
        <v>0</v>
      </c>
      <c r="AU110" s="117">
        <v>0</v>
      </c>
      <c r="AV110" s="117">
        <v>0</v>
      </c>
      <c r="AW110" s="117">
        <v>0</v>
      </c>
      <c r="AX110" s="117">
        <v>0</v>
      </c>
      <c r="AY110" s="117">
        <v>0</v>
      </c>
      <c r="AZ110" s="117">
        <v>0</v>
      </c>
      <c r="BA110" s="158">
        <v>0</v>
      </c>
      <c r="BB110" s="121" t="s">
        <v>903</v>
      </c>
      <c r="BC110" s="121" t="s">
        <v>903</v>
      </c>
      <c r="BD110" s="117">
        <v>0</v>
      </c>
      <c r="BE110" s="117">
        <v>0</v>
      </c>
      <c r="BF110" s="117">
        <v>0</v>
      </c>
      <c r="BG110" s="158">
        <v>0</v>
      </c>
      <c r="BH110" s="117">
        <v>0</v>
      </c>
      <c r="BI110" s="117">
        <v>0</v>
      </c>
      <c r="BJ110" s="117">
        <v>0</v>
      </c>
      <c r="BK110" s="117">
        <v>0</v>
      </c>
      <c r="BL110" s="117">
        <v>0</v>
      </c>
      <c r="BM110" s="117">
        <v>0</v>
      </c>
      <c r="BN110" s="117">
        <v>0</v>
      </c>
      <c r="BO110" s="117">
        <v>0</v>
      </c>
      <c r="BP110" s="117">
        <v>0</v>
      </c>
      <c r="BQ110" s="117">
        <v>0</v>
      </c>
      <c r="BR110" s="117">
        <v>0</v>
      </c>
      <c r="BS110" s="117">
        <v>0</v>
      </c>
      <c r="BT110" s="117">
        <v>0</v>
      </c>
      <c r="BU110" s="117">
        <v>0</v>
      </c>
      <c r="BV110" s="117">
        <v>0</v>
      </c>
      <c r="BW110" s="117">
        <v>0</v>
      </c>
      <c r="BX110" s="117">
        <v>0</v>
      </c>
      <c r="BY110" s="117">
        <v>0</v>
      </c>
      <c r="BZ110" s="117">
        <v>0</v>
      </c>
      <c r="CA110" s="117">
        <v>0</v>
      </c>
      <c r="CB110" s="117">
        <v>0</v>
      </c>
      <c r="CC110" s="117">
        <v>0</v>
      </c>
      <c r="CD110" s="117">
        <v>0</v>
      </c>
      <c r="CE110" s="117">
        <v>0</v>
      </c>
      <c r="CF110" s="117">
        <v>0</v>
      </c>
      <c r="CG110" s="117">
        <v>0</v>
      </c>
      <c r="CH110" s="117">
        <v>0</v>
      </c>
      <c r="CI110" s="117">
        <v>0</v>
      </c>
      <c r="CJ110" s="117">
        <v>0</v>
      </c>
      <c r="CK110" s="117">
        <v>0</v>
      </c>
      <c r="CL110" s="117">
        <v>0</v>
      </c>
      <c r="CM110" s="117">
        <v>0</v>
      </c>
      <c r="CN110" s="117">
        <v>0</v>
      </c>
      <c r="CO110" s="117">
        <v>0</v>
      </c>
      <c r="CP110" s="117">
        <v>0</v>
      </c>
      <c r="CQ110" s="117">
        <v>0</v>
      </c>
      <c r="CR110" s="117">
        <v>0</v>
      </c>
      <c r="CS110" s="117">
        <v>0</v>
      </c>
      <c r="CT110" s="117" t="s">
        <v>903</v>
      </c>
      <c r="CU110" s="117" t="s">
        <v>903</v>
      </c>
      <c r="CV110" s="117" t="s">
        <v>903</v>
      </c>
      <c r="CW110" s="117" t="s">
        <v>903</v>
      </c>
      <c r="CX110" s="117" t="s">
        <v>903</v>
      </c>
      <c r="CY110" s="117" t="s">
        <v>903</v>
      </c>
      <c r="CZ110" s="117" t="s">
        <v>903</v>
      </c>
      <c r="DA110" s="117" t="s">
        <v>903</v>
      </c>
      <c r="DB110" s="117">
        <v>0</v>
      </c>
      <c r="DC110" s="117">
        <v>0</v>
      </c>
      <c r="DD110" s="117">
        <v>0</v>
      </c>
      <c r="DE110" s="117">
        <v>0</v>
      </c>
      <c r="DF110" s="117">
        <v>0</v>
      </c>
      <c r="DG110" s="117">
        <v>0</v>
      </c>
      <c r="DH110" s="117">
        <v>0</v>
      </c>
      <c r="DI110" s="117">
        <v>0</v>
      </c>
      <c r="DJ110" s="117">
        <v>0</v>
      </c>
      <c r="DK110" s="117">
        <v>0</v>
      </c>
      <c r="DL110" s="117">
        <v>0</v>
      </c>
      <c r="DM110" s="117">
        <v>0</v>
      </c>
      <c r="DN110" s="117">
        <v>0</v>
      </c>
      <c r="DO110" s="117">
        <v>0</v>
      </c>
      <c r="DP110" s="117">
        <v>0</v>
      </c>
      <c r="DQ110" s="117">
        <v>0</v>
      </c>
    </row>
    <row r="111" spans="1:121" ht="54.75" customHeight="1">
      <c r="A111" s="288" t="s">
        <v>914</v>
      </c>
      <c r="B111" s="274" t="s">
        <v>1037</v>
      </c>
      <c r="C111" s="285" t="s">
        <v>1469</v>
      </c>
      <c r="D111" s="117">
        <v>0</v>
      </c>
      <c r="E111" s="117">
        <v>0</v>
      </c>
      <c r="F111" s="117">
        <v>0</v>
      </c>
      <c r="G111" s="117">
        <v>0</v>
      </c>
      <c r="H111" s="117">
        <v>0</v>
      </c>
      <c r="I111" s="117">
        <v>0</v>
      </c>
      <c r="J111" s="117">
        <v>0</v>
      </c>
      <c r="K111" s="158">
        <v>0</v>
      </c>
      <c r="L111" s="117">
        <v>0</v>
      </c>
      <c r="M111" s="117">
        <v>0</v>
      </c>
      <c r="N111" s="117">
        <v>0</v>
      </c>
      <c r="O111" s="117">
        <v>0</v>
      </c>
      <c r="P111" s="117">
        <v>0</v>
      </c>
      <c r="Q111" s="117">
        <v>0</v>
      </c>
      <c r="R111" s="117">
        <v>0</v>
      </c>
      <c r="S111" s="117">
        <v>0</v>
      </c>
      <c r="T111" s="117">
        <v>0</v>
      </c>
      <c r="U111" s="117">
        <v>0</v>
      </c>
      <c r="V111" s="117">
        <v>0</v>
      </c>
      <c r="W111" s="117">
        <v>0</v>
      </c>
      <c r="X111" s="117">
        <v>0</v>
      </c>
      <c r="Y111" s="117">
        <v>0</v>
      </c>
      <c r="Z111" s="117">
        <v>0</v>
      </c>
      <c r="AA111" s="117">
        <v>0</v>
      </c>
      <c r="AB111" s="117">
        <v>0</v>
      </c>
      <c r="AC111" s="117">
        <v>0</v>
      </c>
      <c r="AD111" s="117">
        <v>0</v>
      </c>
      <c r="AE111" s="117">
        <v>0</v>
      </c>
      <c r="AF111" s="117">
        <v>0</v>
      </c>
      <c r="AG111" s="117">
        <v>0</v>
      </c>
      <c r="AH111" s="117">
        <v>0</v>
      </c>
      <c r="AI111" s="117">
        <v>0</v>
      </c>
      <c r="AJ111" s="117">
        <v>0</v>
      </c>
      <c r="AK111" s="117">
        <v>0</v>
      </c>
      <c r="AL111" s="117">
        <v>0</v>
      </c>
      <c r="AM111" s="117">
        <v>0</v>
      </c>
      <c r="AN111" s="117">
        <v>0</v>
      </c>
      <c r="AO111" s="117">
        <v>0</v>
      </c>
      <c r="AP111" s="117">
        <v>0</v>
      </c>
      <c r="AQ111" s="117">
        <v>0</v>
      </c>
      <c r="AR111" s="117">
        <v>0</v>
      </c>
      <c r="AS111" s="117">
        <v>0</v>
      </c>
      <c r="AT111" s="117">
        <v>0</v>
      </c>
      <c r="AU111" s="117">
        <v>0</v>
      </c>
      <c r="AV111" s="117">
        <v>0</v>
      </c>
      <c r="AW111" s="117">
        <v>0</v>
      </c>
      <c r="AX111" s="117">
        <v>0</v>
      </c>
      <c r="AY111" s="117">
        <v>0</v>
      </c>
      <c r="AZ111" s="117">
        <v>0</v>
      </c>
      <c r="BA111" s="158">
        <v>0</v>
      </c>
      <c r="BB111" s="121" t="s">
        <v>903</v>
      </c>
      <c r="BC111" s="121" t="s">
        <v>903</v>
      </c>
      <c r="BD111" s="117">
        <v>0</v>
      </c>
      <c r="BE111" s="117">
        <v>0</v>
      </c>
      <c r="BF111" s="117">
        <v>0</v>
      </c>
      <c r="BG111" s="158">
        <v>0</v>
      </c>
      <c r="BH111" s="117">
        <v>0</v>
      </c>
      <c r="BI111" s="117">
        <v>0</v>
      </c>
      <c r="BJ111" s="117">
        <v>0</v>
      </c>
      <c r="BK111" s="117">
        <v>0</v>
      </c>
      <c r="BL111" s="117">
        <v>0</v>
      </c>
      <c r="BM111" s="117">
        <v>0</v>
      </c>
      <c r="BN111" s="117">
        <v>0</v>
      </c>
      <c r="BO111" s="117">
        <v>0</v>
      </c>
      <c r="BP111" s="117">
        <v>0</v>
      </c>
      <c r="BQ111" s="117">
        <v>0</v>
      </c>
      <c r="BR111" s="117">
        <v>0</v>
      </c>
      <c r="BS111" s="117">
        <v>0</v>
      </c>
      <c r="BT111" s="117">
        <v>0</v>
      </c>
      <c r="BU111" s="117">
        <v>0</v>
      </c>
      <c r="BV111" s="117">
        <v>0</v>
      </c>
      <c r="BW111" s="117">
        <v>0</v>
      </c>
      <c r="BX111" s="117">
        <v>0</v>
      </c>
      <c r="BY111" s="117">
        <v>0</v>
      </c>
      <c r="BZ111" s="117">
        <v>0</v>
      </c>
      <c r="CA111" s="117">
        <v>0</v>
      </c>
      <c r="CB111" s="117">
        <v>0</v>
      </c>
      <c r="CC111" s="117">
        <v>0</v>
      </c>
      <c r="CD111" s="117">
        <v>0</v>
      </c>
      <c r="CE111" s="117">
        <v>0</v>
      </c>
      <c r="CF111" s="117">
        <v>0</v>
      </c>
      <c r="CG111" s="117">
        <v>0</v>
      </c>
      <c r="CH111" s="117">
        <v>0</v>
      </c>
      <c r="CI111" s="117">
        <v>0</v>
      </c>
      <c r="CJ111" s="117">
        <v>0</v>
      </c>
      <c r="CK111" s="117">
        <v>0</v>
      </c>
      <c r="CL111" s="117">
        <v>0</v>
      </c>
      <c r="CM111" s="117">
        <v>0</v>
      </c>
      <c r="CN111" s="117">
        <v>0</v>
      </c>
      <c r="CO111" s="117">
        <v>0</v>
      </c>
      <c r="CP111" s="117">
        <v>0</v>
      </c>
      <c r="CQ111" s="117">
        <v>0</v>
      </c>
      <c r="CR111" s="117">
        <v>0</v>
      </c>
      <c r="CS111" s="117">
        <v>0</v>
      </c>
      <c r="CT111" s="117" t="s">
        <v>903</v>
      </c>
      <c r="CU111" s="117" t="s">
        <v>903</v>
      </c>
      <c r="CV111" s="117" t="s">
        <v>903</v>
      </c>
      <c r="CW111" s="117" t="s">
        <v>903</v>
      </c>
      <c r="CX111" s="117" t="s">
        <v>903</v>
      </c>
      <c r="CY111" s="117" t="s">
        <v>903</v>
      </c>
      <c r="CZ111" s="117" t="s">
        <v>903</v>
      </c>
      <c r="DA111" s="117" t="s">
        <v>903</v>
      </c>
      <c r="DB111" s="117">
        <v>0</v>
      </c>
      <c r="DC111" s="117">
        <v>0</v>
      </c>
      <c r="DD111" s="117">
        <v>0</v>
      </c>
      <c r="DE111" s="117">
        <v>0</v>
      </c>
      <c r="DF111" s="117">
        <v>0</v>
      </c>
      <c r="DG111" s="117">
        <v>0</v>
      </c>
      <c r="DH111" s="117">
        <v>0</v>
      </c>
      <c r="DI111" s="117">
        <v>0</v>
      </c>
      <c r="DJ111" s="117">
        <v>0</v>
      </c>
      <c r="DK111" s="117">
        <v>0</v>
      </c>
      <c r="DL111" s="117">
        <v>0</v>
      </c>
      <c r="DM111" s="117">
        <v>0</v>
      </c>
      <c r="DN111" s="117">
        <v>0</v>
      </c>
      <c r="DO111" s="117">
        <v>0</v>
      </c>
      <c r="DP111" s="117">
        <v>0</v>
      </c>
      <c r="DQ111" s="117">
        <v>0</v>
      </c>
    </row>
    <row r="112" spans="1:121" ht="54.75" customHeight="1">
      <c r="A112" s="288" t="s">
        <v>918</v>
      </c>
      <c r="B112" s="274" t="s">
        <v>1034</v>
      </c>
      <c r="C112" s="285" t="s">
        <v>1469</v>
      </c>
      <c r="D112" s="117">
        <v>0</v>
      </c>
      <c r="E112" s="117">
        <v>0</v>
      </c>
      <c r="F112" s="117">
        <v>0</v>
      </c>
      <c r="G112" s="117">
        <v>0</v>
      </c>
      <c r="H112" s="117">
        <v>0</v>
      </c>
      <c r="I112" s="117">
        <v>0</v>
      </c>
      <c r="J112" s="117">
        <v>0</v>
      </c>
      <c r="K112" s="158">
        <v>0</v>
      </c>
      <c r="L112" s="117">
        <v>0</v>
      </c>
      <c r="M112" s="117">
        <v>0</v>
      </c>
      <c r="N112" s="117">
        <v>0</v>
      </c>
      <c r="O112" s="117">
        <v>0</v>
      </c>
      <c r="P112" s="117">
        <v>0</v>
      </c>
      <c r="Q112" s="117">
        <v>0</v>
      </c>
      <c r="R112" s="117">
        <v>0</v>
      </c>
      <c r="S112" s="117">
        <v>0</v>
      </c>
      <c r="T112" s="117">
        <v>0</v>
      </c>
      <c r="U112" s="117">
        <v>0</v>
      </c>
      <c r="V112" s="117">
        <v>0</v>
      </c>
      <c r="W112" s="117">
        <v>0</v>
      </c>
      <c r="X112" s="117">
        <v>0</v>
      </c>
      <c r="Y112" s="117">
        <v>0</v>
      </c>
      <c r="Z112" s="117">
        <v>0</v>
      </c>
      <c r="AA112" s="117">
        <v>0</v>
      </c>
      <c r="AB112" s="117">
        <v>0</v>
      </c>
      <c r="AC112" s="117">
        <v>0</v>
      </c>
      <c r="AD112" s="117">
        <v>0</v>
      </c>
      <c r="AE112" s="117">
        <v>0</v>
      </c>
      <c r="AF112" s="117">
        <v>0</v>
      </c>
      <c r="AG112" s="117">
        <v>0</v>
      </c>
      <c r="AH112" s="117">
        <v>0</v>
      </c>
      <c r="AI112" s="117">
        <v>0</v>
      </c>
      <c r="AJ112" s="117">
        <v>0</v>
      </c>
      <c r="AK112" s="117">
        <v>0</v>
      </c>
      <c r="AL112" s="117">
        <v>0</v>
      </c>
      <c r="AM112" s="117">
        <v>0</v>
      </c>
      <c r="AN112" s="117">
        <v>0</v>
      </c>
      <c r="AO112" s="117">
        <v>0</v>
      </c>
      <c r="AP112" s="117">
        <v>0</v>
      </c>
      <c r="AQ112" s="117">
        <v>0</v>
      </c>
      <c r="AR112" s="117">
        <v>0</v>
      </c>
      <c r="AS112" s="117">
        <v>0</v>
      </c>
      <c r="AT112" s="117">
        <v>0</v>
      </c>
      <c r="AU112" s="117">
        <v>0</v>
      </c>
      <c r="AV112" s="117">
        <v>0</v>
      </c>
      <c r="AW112" s="117">
        <v>0</v>
      </c>
      <c r="AX112" s="117">
        <v>0</v>
      </c>
      <c r="AY112" s="117">
        <v>0</v>
      </c>
      <c r="AZ112" s="117">
        <v>0</v>
      </c>
      <c r="BA112" s="158">
        <v>0</v>
      </c>
      <c r="BB112" s="121" t="s">
        <v>903</v>
      </c>
      <c r="BC112" s="121" t="s">
        <v>903</v>
      </c>
      <c r="BD112" s="117">
        <v>0</v>
      </c>
      <c r="BE112" s="117">
        <v>0</v>
      </c>
      <c r="BF112" s="117">
        <v>0</v>
      </c>
      <c r="BG112" s="158">
        <v>0</v>
      </c>
      <c r="BH112" s="117">
        <v>0</v>
      </c>
      <c r="BI112" s="117">
        <v>0</v>
      </c>
      <c r="BJ112" s="117">
        <v>0</v>
      </c>
      <c r="BK112" s="117">
        <v>0</v>
      </c>
      <c r="BL112" s="117">
        <v>0</v>
      </c>
      <c r="BM112" s="117">
        <v>0</v>
      </c>
      <c r="BN112" s="117">
        <v>0</v>
      </c>
      <c r="BO112" s="117">
        <v>0</v>
      </c>
      <c r="BP112" s="117">
        <v>0</v>
      </c>
      <c r="BQ112" s="117">
        <v>0</v>
      </c>
      <c r="BR112" s="117">
        <v>0</v>
      </c>
      <c r="BS112" s="117">
        <v>0</v>
      </c>
      <c r="BT112" s="117">
        <v>0</v>
      </c>
      <c r="BU112" s="117">
        <v>0</v>
      </c>
      <c r="BV112" s="117">
        <v>0</v>
      </c>
      <c r="BW112" s="117">
        <v>0</v>
      </c>
      <c r="BX112" s="117">
        <v>0</v>
      </c>
      <c r="BY112" s="117">
        <v>0</v>
      </c>
      <c r="BZ112" s="117">
        <v>0</v>
      </c>
      <c r="CA112" s="117">
        <v>0</v>
      </c>
      <c r="CB112" s="117">
        <v>0</v>
      </c>
      <c r="CC112" s="117">
        <v>0</v>
      </c>
      <c r="CD112" s="117">
        <v>0</v>
      </c>
      <c r="CE112" s="117">
        <v>0</v>
      </c>
      <c r="CF112" s="117">
        <v>0</v>
      </c>
      <c r="CG112" s="117">
        <v>0</v>
      </c>
      <c r="CH112" s="117">
        <v>0</v>
      </c>
      <c r="CI112" s="117">
        <v>0</v>
      </c>
      <c r="CJ112" s="117">
        <v>0</v>
      </c>
      <c r="CK112" s="117">
        <v>0</v>
      </c>
      <c r="CL112" s="117">
        <v>0</v>
      </c>
      <c r="CM112" s="117">
        <v>0</v>
      </c>
      <c r="CN112" s="117">
        <v>0</v>
      </c>
      <c r="CO112" s="117">
        <v>0</v>
      </c>
      <c r="CP112" s="117">
        <v>0</v>
      </c>
      <c r="CQ112" s="117">
        <v>0</v>
      </c>
      <c r="CR112" s="117">
        <v>0</v>
      </c>
      <c r="CS112" s="117">
        <v>0</v>
      </c>
      <c r="CT112" s="117" t="s">
        <v>903</v>
      </c>
      <c r="CU112" s="117" t="s">
        <v>903</v>
      </c>
      <c r="CV112" s="117" t="s">
        <v>903</v>
      </c>
      <c r="CW112" s="117" t="s">
        <v>903</v>
      </c>
      <c r="CX112" s="117" t="s">
        <v>903</v>
      </c>
      <c r="CY112" s="117" t="s">
        <v>903</v>
      </c>
      <c r="CZ112" s="117" t="s">
        <v>903</v>
      </c>
      <c r="DA112" s="117" t="s">
        <v>903</v>
      </c>
      <c r="DB112" s="117">
        <v>0</v>
      </c>
      <c r="DC112" s="117">
        <v>0</v>
      </c>
      <c r="DD112" s="117">
        <v>0</v>
      </c>
      <c r="DE112" s="117">
        <v>0</v>
      </c>
      <c r="DF112" s="117">
        <v>0</v>
      </c>
      <c r="DG112" s="117">
        <v>0</v>
      </c>
      <c r="DH112" s="117">
        <v>0</v>
      </c>
      <c r="DI112" s="117">
        <v>0</v>
      </c>
      <c r="DJ112" s="117">
        <v>0</v>
      </c>
      <c r="DK112" s="117">
        <v>0</v>
      </c>
      <c r="DL112" s="117">
        <v>0</v>
      </c>
      <c r="DM112" s="117">
        <v>0</v>
      </c>
      <c r="DN112" s="117">
        <v>0</v>
      </c>
      <c r="DO112" s="117">
        <v>0</v>
      </c>
      <c r="DP112" s="117">
        <v>0</v>
      </c>
      <c r="DQ112" s="117">
        <v>0</v>
      </c>
    </row>
    <row r="113" spans="1:121" ht="54.75" customHeight="1">
      <c r="A113" s="288" t="s">
        <v>918</v>
      </c>
      <c r="B113" s="274" t="s">
        <v>1035</v>
      </c>
      <c r="C113" s="285" t="s">
        <v>1469</v>
      </c>
      <c r="D113" s="117">
        <v>0</v>
      </c>
      <c r="E113" s="117">
        <v>0</v>
      </c>
      <c r="F113" s="117">
        <v>0</v>
      </c>
      <c r="G113" s="117">
        <v>0</v>
      </c>
      <c r="H113" s="117">
        <v>0</v>
      </c>
      <c r="I113" s="117">
        <v>0</v>
      </c>
      <c r="J113" s="117">
        <v>0</v>
      </c>
      <c r="K113" s="158">
        <v>0</v>
      </c>
      <c r="L113" s="117">
        <v>0</v>
      </c>
      <c r="M113" s="117">
        <v>0</v>
      </c>
      <c r="N113" s="117">
        <v>0</v>
      </c>
      <c r="O113" s="117">
        <v>0</v>
      </c>
      <c r="P113" s="117">
        <v>0</v>
      </c>
      <c r="Q113" s="117">
        <v>0</v>
      </c>
      <c r="R113" s="117">
        <v>0</v>
      </c>
      <c r="S113" s="117">
        <v>0</v>
      </c>
      <c r="T113" s="117">
        <v>0</v>
      </c>
      <c r="U113" s="117">
        <v>0</v>
      </c>
      <c r="V113" s="117">
        <v>0</v>
      </c>
      <c r="W113" s="117">
        <v>0</v>
      </c>
      <c r="X113" s="117">
        <v>0</v>
      </c>
      <c r="Y113" s="117">
        <v>0</v>
      </c>
      <c r="Z113" s="117">
        <v>0</v>
      </c>
      <c r="AA113" s="117">
        <v>0</v>
      </c>
      <c r="AB113" s="117">
        <v>0</v>
      </c>
      <c r="AC113" s="117">
        <v>0</v>
      </c>
      <c r="AD113" s="117">
        <v>0</v>
      </c>
      <c r="AE113" s="117">
        <v>0</v>
      </c>
      <c r="AF113" s="117">
        <v>0</v>
      </c>
      <c r="AG113" s="117">
        <v>0</v>
      </c>
      <c r="AH113" s="117">
        <v>0</v>
      </c>
      <c r="AI113" s="117">
        <v>0</v>
      </c>
      <c r="AJ113" s="117">
        <v>0</v>
      </c>
      <c r="AK113" s="117">
        <v>0</v>
      </c>
      <c r="AL113" s="117">
        <v>0</v>
      </c>
      <c r="AM113" s="117">
        <v>0</v>
      </c>
      <c r="AN113" s="117">
        <v>0</v>
      </c>
      <c r="AO113" s="117">
        <v>0</v>
      </c>
      <c r="AP113" s="117">
        <v>0</v>
      </c>
      <c r="AQ113" s="117">
        <v>0</v>
      </c>
      <c r="AR113" s="117">
        <v>0</v>
      </c>
      <c r="AS113" s="117">
        <v>0</v>
      </c>
      <c r="AT113" s="117">
        <v>0</v>
      </c>
      <c r="AU113" s="117">
        <v>0</v>
      </c>
      <c r="AV113" s="117">
        <v>0</v>
      </c>
      <c r="AW113" s="117">
        <v>0</v>
      </c>
      <c r="AX113" s="117">
        <v>0</v>
      </c>
      <c r="AY113" s="117">
        <v>0</v>
      </c>
      <c r="AZ113" s="117">
        <v>0</v>
      </c>
      <c r="BA113" s="158">
        <v>0</v>
      </c>
      <c r="BB113" s="121" t="s">
        <v>903</v>
      </c>
      <c r="BC113" s="121" t="s">
        <v>903</v>
      </c>
      <c r="BD113" s="117">
        <v>0</v>
      </c>
      <c r="BE113" s="117">
        <v>0</v>
      </c>
      <c r="BF113" s="117">
        <v>0</v>
      </c>
      <c r="BG113" s="158">
        <v>0</v>
      </c>
      <c r="BH113" s="117">
        <v>0</v>
      </c>
      <c r="BI113" s="117">
        <v>0</v>
      </c>
      <c r="BJ113" s="117">
        <v>0</v>
      </c>
      <c r="BK113" s="117">
        <v>0</v>
      </c>
      <c r="BL113" s="117">
        <v>0</v>
      </c>
      <c r="BM113" s="117">
        <v>0</v>
      </c>
      <c r="BN113" s="117">
        <v>0</v>
      </c>
      <c r="BO113" s="117">
        <v>0</v>
      </c>
      <c r="BP113" s="117">
        <v>0</v>
      </c>
      <c r="BQ113" s="117">
        <v>0</v>
      </c>
      <c r="BR113" s="117">
        <v>0</v>
      </c>
      <c r="BS113" s="117">
        <v>0</v>
      </c>
      <c r="BT113" s="117">
        <v>0</v>
      </c>
      <c r="BU113" s="117">
        <v>0</v>
      </c>
      <c r="BV113" s="117">
        <v>0</v>
      </c>
      <c r="BW113" s="117">
        <v>0</v>
      </c>
      <c r="BX113" s="117">
        <v>0</v>
      </c>
      <c r="BY113" s="117">
        <v>0</v>
      </c>
      <c r="BZ113" s="117">
        <v>0</v>
      </c>
      <c r="CA113" s="117">
        <v>0</v>
      </c>
      <c r="CB113" s="117">
        <v>0</v>
      </c>
      <c r="CC113" s="117">
        <v>0</v>
      </c>
      <c r="CD113" s="117">
        <v>0</v>
      </c>
      <c r="CE113" s="117">
        <v>0</v>
      </c>
      <c r="CF113" s="117">
        <v>0</v>
      </c>
      <c r="CG113" s="117">
        <v>0</v>
      </c>
      <c r="CH113" s="117">
        <v>0</v>
      </c>
      <c r="CI113" s="117">
        <v>0</v>
      </c>
      <c r="CJ113" s="117">
        <v>0</v>
      </c>
      <c r="CK113" s="117">
        <v>0</v>
      </c>
      <c r="CL113" s="117">
        <v>0</v>
      </c>
      <c r="CM113" s="117">
        <v>0</v>
      </c>
      <c r="CN113" s="117">
        <v>0</v>
      </c>
      <c r="CO113" s="117">
        <v>0</v>
      </c>
      <c r="CP113" s="117">
        <v>0</v>
      </c>
      <c r="CQ113" s="117">
        <v>0</v>
      </c>
      <c r="CR113" s="117">
        <v>0</v>
      </c>
      <c r="CS113" s="117">
        <v>0</v>
      </c>
      <c r="CT113" s="117" t="s">
        <v>903</v>
      </c>
      <c r="CU113" s="117" t="s">
        <v>903</v>
      </c>
      <c r="CV113" s="117" t="s">
        <v>903</v>
      </c>
      <c r="CW113" s="117" t="s">
        <v>903</v>
      </c>
      <c r="CX113" s="117" t="s">
        <v>903</v>
      </c>
      <c r="CY113" s="117" t="s">
        <v>903</v>
      </c>
      <c r="CZ113" s="117" t="s">
        <v>903</v>
      </c>
      <c r="DA113" s="117" t="s">
        <v>903</v>
      </c>
      <c r="DB113" s="117">
        <v>0</v>
      </c>
      <c r="DC113" s="117">
        <v>0</v>
      </c>
      <c r="DD113" s="117">
        <v>0</v>
      </c>
      <c r="DE113" s="117">
        <v>0</v>
      </c>
      <c r="DF113" s="117">
        <v>0</v>
      </c>
      <c r="DG113" s="117">
        <v>0</v>
      </c>
      <c r="DH113" s="117">
        <v>0</v>
      </c>
      <c r="DI113" s="117">
        <v>0</v>
      </c>
      <c r="DJ113" s="117">
        <v>0</v>
      </c>
      <c r="DK113" s="117">
        <v>0</v>
      </c>
      <c r="DL113" s="117">
        <v>0</v>
      </c>
      <c r="DM113" s="117">
        <v>0</v>
      </c>
      <c r="DN113" s="117">
        <v>0</v>
      </c>
      <c r="DO113" s="117">
        <v>0</v>
      </c>
      <c r="DP113" s="117">
        <v>0</v>
      </c>
      <c r="DQ113" s="117">
        <v>0</v>
      </c>
    </row>
    <row r="114" spans="1:121" ht="54.75" customHeight="1">
      <c r="A114" s="288" t="s">
        <v>918</v>
      </c>
      <c r="B114" s="274" t="s">
        <v>1036</v>
      </c>
      <c r="C114" s="285" t="s">
        <v>1469</v>
      </c>
      <c r="D114" s="117">
        <v>0</v>
      </c>
      <c r="E114" s="117">
        <v>0</v>
      </c>
      <c r="F114" s="117">
        <v>0</v>
      </c>
      <c r="G114" s="117">
        <v>0</v>
      </c>
      <c r="H114" s="117">
        <v>0</v>
      </c>
      <c r="I114" s="117">
        <v>0</v>
      </c>
      <c r="J114" s="117">
        <v>0</v>
      </c>
      <c r="K114" s="158">
        <v>0</v>
      </c>
      <c r="L114" s="117">
        <v>0</v>
      </c>
      <c r="M114" s="117">
        <v>0</v>
      </c>
      <c r="N114" s="117">
        <v>0</v>
      </c>
      <c r="O114" s="117">
        <v>0</v>
      </c>
      <c r="P114" s="117">
        <v>0</v>
      </c>
      <c r="Q114" s="117">
        <v>0</v>
      </c>
      <c r="R114" s="117">
        <v>0</v>
      </c>
      <c r="S114" s="117">
        <v>0</v>
      </c>
      <c r="T114" s="117">
        <v>0</v>
      </c>
      <c r="U114" s="117">
        <v>0</v>
      </c>
      <c r="V114" s="117">
        <v>0</v>
      </c>
      <c r="W114" s="117">
        <v>0</v>
      </c>
      <c r="X114" s="117">
        <v>0</v>
      </c>
      <c r="Y114" s="117">
        <v>0</v>
      </c>
      <c r="Z114" s="117">
        <v>0</v>
      </c>
      <c r="AA114" s="117">
        <v>0</v>
      </c>
      <c r="AB114" s="117">
        <v>0</v>
      </c>
      <c r="AC114" s="117">
        <v>0</v>
      </c>
      <c r="AD114" s="117">
        <v>0</v>
      </c>
      <c r="AE114" s="117">
        <v>0</v>
      </c>
      <c r="AF114" s="117">
        <v>0</v>
      </c>
      <c r="AG114" s="117">
        <v>0</v>
      </c>
      <c r="AH114" s="117">
        <v>0</v>
      </c>
      <c r="AI114" s="117">
        <v>0</v>
      </c>
      <c r="AJ114" s="117">
        <v>0</v>
      </c>
      <c r="AK114" s="117">
        <v>0</v>
      </c>
      <c r="AL114" s="117">
        <v>0</v>
      </c>
      <c r="AM114" s="117">
        <v>0</v>
      </c>
      <c r="AN114" s="117">
        <v>0</v>
      </c>
      <c r="AO114" s="117">
        <v>0</v>
      </c>
      <c r="AP114" s="117">
        <v>0</v>
      </c>
      <c r="AQ114" s="117">
        <v>0</v>
      </c>
      <c r="AR114" s="117">
        <v>0</v>
      </c>
      <c r="AS114" s="117">
        <v>0</v>
      </c>
      <c r="AT114" s="117">
        <v>0</v>
      </c>
      <c r="AU114" s="117">
        <v>0</v>
      </c>
      <c r="AV114" s="117">
        <v>0</v>
      </c>
      <c r="AW114" s="117">
        <v>0</v>
      </c>
      <c r="AX114" s="117">
        <v>0</v>
      </c>
      <c r="AY114" s="117">
        <v>0</v>
      </c>
      <c r="AZ114" s="117">
        <v>0</v>
      </c>
      <c r="BA114" s="158">
        <v>0</v>
      </c>
      <c r="BB114" s="121" t="s">
        <v>903</v>
      </c>
      <c r="BC114" s="121" t="s">
        <v>903</v>
      </c>
      <c r="BD114" s="117">
        <v>0</v>
      </c>
      <c r="BE114" s="117">
        <v>0</v>
      </c>
      <c r="BF114" s="117">
        <v>0</v>
      </c>
      <c r="BG114" s="158">
        <v>0</v>
      </c>
      <c r="BH114" s="117">
        <v>0</v>
      </c>
      <c r="BI114" s="117">
        <v>0</v>
      </c>
      <c r="BJ114" s="117">
        <v>0</v>
      </c>
      <c r="BK114" s="117">
        <v>0</v>
      </c>
      <c r="BL114" s="117">
        <v>0</v>
      </c>
      <c r="BM114" s="117">
        <v>0</v>
      </c>
      <c r="BN114" s="117">
        <v>0</v>
      </c>
      <c r="BO114" s="117">
        <v>0</v>
      </c>
      <c r="BP114" s="117">
        <v>0</v>
      </c>
      <c r="BQ114" s="117">
        <v>0</v>
      </c>
      <c r="BR114" s="117">
        <v>0</v>
      </c>
      <c r="BS114" s="117">
        <v>0</v>
      </c>
      <c r="BT114" s="117">
        <v>0</v>
      </c>
      <c r="BU114" s="117">
        <v>0</v>
      </c>
      <c r="BV114" s="117">
        <v>0</v>
      </c>
      <c r="BW114" s="117">
        <v>0</v>
      </c>
      <c r="BX114" s="117">
        <v>0</v>
      </c>
      <c r="BY114" s="117">
        <v>0</v>
      </c>
      <c r="BZ114" s="117">
        <v>0</v>
      </c>
      <c r="CA114" s="117">
        <v>0</v>
      </c>
      <c r="CB114" s="117">
        <v>0</v>
      </c>
      <c r="CC114" s="117">
        <v>0</v>
      </c>
      <c r="CD114" s="117">
        <v>0</v>
      </c>
      <c r="CE114" s="117">
        <v>0</v>
      </c>
      <c r="CF114" s="117">
        <v>0</v>
      </c>
      <c r="CG114" s="117">
        <v>0</v>
      </c>
      <c r="CH114" s="117">
        <v>0</v>
      </c>
      <c r="CI114" s="117">
        <v>0</v>
      </c>
      <c r="CJ114" s="117">
        <v>0</v>
      </c>
      <c r="CK114" s="117">
        <v>0</v>
      </c>
      <c r="CL114" s="117">
        <v>0</v>
      </c>
      <c r="CM114" s="117">
        <v>0</v>
      </c>
      <c r="CN114" s="117">
        <v>0</v>
      </c>
      <c r="CO114" s="117">
        <v>0</v>
      </c>
      <c r="CP114" s="117">
        <v>0</v>
      </c>
      <c r="CQ114" s="117">
        <v>0</v>
      </c>
      <c r="CR114" s="117">
        <v>0</v>
      </c>
      <c r="CS114" s="117">
        <v>0</v>
      </c>
      <c r="CT114" s="117" t="s">
        <v>903</v>
      </c>
      <c r="CU114" s="117" t="s">
        <v>903</v>
      </c>
      <c r="CV114" s="117" t="s">
        <v>903</v>
      </c>
      <c r="CW114" s="117" t="s">
        <v>903</v>
      </c>
      <c r="CX114" s="117" t="s">
        <v>903</v>
      </c>
      <c r="CY114" s="117" t="s">
        <v>903</v>
      </c>
      <c r="CZ114" s="117" t="s">
        <v>903</v>
      </c>
      <c r="DA114" s="117" t="s">
        <v>903</v>
      </c>
      <c r="DB114" s="117">
        <v>0</v>
      </c>
      <c r="DC114" s="117">
        <v>0</v>
      </c>
      <c r="DD114" s="117">
        <v>0</v>
      </c>
      <c r="DE114" s="117">
        <v>0</v>
      </c>
      <c r="DF114" s="117">
        <v>0</v>
      </c>
      <c r="DG114" s="117">
        <v>0</v>
      </c>
      <c r="DH114" s="117">
        <v>0</v>
      </c>
      <c r="DI114" s="117">
        <v>0</v>
      </c>
      <c r="DJ114" s="117">
        <v>0</v>
      </c>
      <c r="DK114" s="117">
        <v>0</v>
      </c>
      <c r="DL114" s="117">
        <v>0</v>
      </c>
      <c r="DM114" s="117">
        <v>0</v>
      </c>
      <c r="DN114" s="117">
        <v>0</v>
      </c>
      <c r="DO114" s="117">
        <v>0</v>
      </c>
      <c r="DP114" s="117">
        <v>0</v>
      </c>
      <c r="DQ114" s="117">
        <v>0</v>
      </c>
    </row>
    <row r="115" spans="1:121" ht="54.75" customHeight="1">
      <c r="A115" s="288" t="s">
        <v>918</v>
      </c>
      <c r="B115" s="274" t="s">
        <v>1038</v>
      </c>
      <c r="C115" s="285" t="s">
        <v>1469</v>
      </c>
      <c r="D115" s="117">
        <v>0</v>
      </c>
      <c r="E115" s="117">
        <v>0</v>
      </c>
      <c r="F115" s="117">
        <v>0</v>
      </c>
      <c r="G115" s="117">
        <v>0</v>
      </c>
      <c r="H115" s="117">
        <v>0</v>
      </c>
      <c r="I115" s="117">
        <v>0</v>
      </c>
      <c r="J115" s="117">
        <v>0</v>
      </c>
      <c r="K115" s="158">
        <v>0</v>
      </c>
      <c r="L115" s="117">
        <v>0</v>
      </c>
      <c r="M115" s="117">
        <v>0</v>
      </c>
      <c r="N115" s="117">
        <v>0</v>
      </c>
      <c r="O115" s="117">
        <v>0</v>
      </c>
      <c r="P115" s="117">
        <v>0</v>
      </c>
      <c r="Q115" s="117">
        <v>0</v>
      </c>
      <c r="R115" s="117">
        <v>0</v>
      </c>
      <c r="S115" s="117">
        <v>0</v>
      </c>
      <c r="T115" s="117">
        <v>0</v>
      </c>
      <c r="U115" s="117">
        <v>0</v>
      </c>
      <c r="V115" s="117">
        <v>0</v>
      </c>
      <c r="W115" s="117">
        <v>0</v>
      </c>
      <c r="X115" s="117">
        <v>0</v>
      </c>
      <c r="Y115" s="117">
        <v>0</v>
      </c>
      <c r="Z115" s="117">
        <v>0</v>
      </c>
      <c r="AA115" s="117">
        <v>0</v>
      </c>
      <c r="AB115" s="117">
        <v>0</v>
      </c>
      <c r="AC115" s="117">
        <v>0</v>
      </c>
      <c r="AD115" s="117">
        <v>0</v>
      </c>
      <c r="AE115" s="117">
        <v>0</v>
      </c>
      <c r="AF115" s="117">
        <v>0</v>
      </c>
      <c r="AG115" s="117">
        <v>0</v>
      </c>
      <c r="AH115" s="117">
        <v>0</v>
      </c>
      <c r="AI115" s="117">
        <v>0</v>
      </c>
      <c r="AJ115" s="117">
        <v>0</v>
      </c>
      <c r="AK115" s="117">
        <v>0</v>
      </c>
      <c r="AL115" s="117">
        <v>0</v>
      </c>
      <c r="AM115" s="117">
        <v>0</v>
      </c>
      <c r="AN115" s="117">
        <v>0</v>
      </c>
      <c r="AO115" s="117">
        <v>0</v>
      </c>
      <c r="AP115" s="117">
        <v>0</v>
      </c>
      <c r="AQ115" s="117">
        <v>0</v>
      </c>
      <c r="AR115" s="117">
        <v>0</v>
      </c>
      <c r="AS115" s="117">
        <v>0</v>
      </c>
      <c r="AT115" s="117">
        <v>0</v>
      </c>
      <c r="AU115" s="117">
        <v>0</v>
      </c>
      <c r="AV115" s="117">
        <v>0</v>
      </c>
      <c r="AW115" s="117">
        <v>0</v>
      </c>
      <c r="AX115" s="117">
        <v>0</v>
      </c>
      <c r="AY115" s="117">
        <v>0</v>
      </c>
      <c r="AZ115" s="117">
        <v>0</v>
      </c>
      <c r="BA115" s="158">
        <v>0</v>
      </c>
      <c r="BB115" s="121" t="s">
        <v>903</v>
      </c>
      <c r="BC115" s="121" t="s">
        <v>903</v>
      </c>
      <c r="BD115" s="117">
        <v>0</v>
      </c>
      <c r="BE115" s="117">
        <v>0</v>
      </c>
      <c r="BF115" s="117">
        <v>0</v>
      </c>
      <c r="BG115" s="158">
        <v>0</v>
      </c>
      <c r="BH115" s="117">
        <v>0</v>
      </c>
      <c r="BI115" s="117">
        <v>0</v>
      </c>
      <c r="BJ115" s="117">
        <v>0</v>
      </c>
      <c r="BK115" s="117">
        <v>0</v>
      </c>
      <c r="BL115" s="117">
        <v>0</v>
      </c>
      <c r="BM115" s="117">
        <v>0</v>
      </c>
      <c r="BN115" s="117">
        <v>0</v>
      </c>
      <c r="BO115" s="117">
        <v>0</v>
      </c>
      <c r="BP115" s="117">
        <v>0</v>
      </c>
      <c r="BQ115" s="117">
        <v>0</v>
      </c>
      <c r="BR115" s="117">
        <v>0</v>
      </c>
      <c r="BS115" s="117">
        <v>0</v>
      </c>
      <c r="BT115" s="117">
        <v>0</v>
      </c>
      <c r="BU115" s="117">
        <v>0</v>
      </c>
      <c r="BV115" s="117">
        <v>0</v>
      </c>
      <c r="BW115" s="117">
        <v>0</v>
      </c>
      <c r="BX115" s="117">
        <v>0</v>
      </c>
      <c r="BY115" s="117">
        <v>0</v>
      </c>
      <c r="BZ115" s="117">
        <v>0</v>
      </c>
      <c r="CA115" s="117">
        <v>0</v>
      </c>
      <c r="CB115" s="117">
        <v>0</v>
      </c>
      <c r="CC115" s="117">
        <v>0</v>
      </c>
      <c r="CD115" s="117">
        <v>0</v>
      </c>
      <c r="CE115" s="117">
        <v>0</v>
      </c>
      <c r="CF115" s="117">
        <v>0</v>
      </c>
      <c r="CG115" s="117">
        <v>0</v>
      </c>
      <c r="CH115" s="117">
        <v>0</v>
      </c>
      <c r="CI115" s="117">
        <v>0</v>
      </c>
      <c r="CJ115" s="117">
        <v>0</v>
      </c>
      <c r="CK115" s="117">
        <v>0</v>
      </c>
      <c r="CL115" s="117">
        <v>0</v>
      </c>
      <c r="CM115" s="117">
        <v>0</v>
      </c>
      <c r="CN115" s="117">
        <v>0</v>
      </c>
      <c r="CO115" s="117">
        <v>0</v>
      </c>
      <c r="CP115" s="117">
        <v>0</v>
      </c>
      <c r="CQ115" s="117">
        <v>0</v>
      </c>
      <c r="CR115" s="117">
        <v>0</v>
      </c>
      <c r="CS115" s="117">
        <v>0</v>
      </c>
      <c r="CT115" s="117" t="s">
        <v>903</v>
      </c>
      <c r="CU115" s="117" t="s">
        <v>903</v>
      </c>
      <c r="CV115" s="117" t="s">
        <v>903</v>
      </c>
      <c r="CW115" s="117" t="s">
        <v>903</v>
      </c>
      <c r="CX115" s="117" t="s">
        <v>903</v>
      </c>
      <c r="CY115" s="117" t="s">
        <v>903</v>
      </c>
      <c r="CZ115" s="117" t="s">
        <v>903</v>
      </c>
      <c r="DA115" s="117" t="s">
        <v>903</v>
      </c>
      <c r="DB115" s="117">
        <v>0</v>
      </c>
      <c r="DC115" s="117">
        <v>0</v>
      </c>
      <c r="DD115" s="117">
        <v>0</v>
      </c>
      <c r="DE115" s="117">
        <v>0</v>
      </c>
      <c r="DF115" s="117">
        <v>0</v>
      </c>
      <c r="DG115" s="117">
        <v>0</v>
      </c>
      <c r="DH115" s="117">
        <v>0</v>
      </c>
      <c r="DI115" s="117">
        <v>0</v>
      </c>
      <c r="DJ115" s="117">
        <v>0</v>
      </c>
      <c r="DK115" s="117">
        <v>0</v>
      </c>
      <c r="DL115" s="117">
        <v>0</v>
      </c>
      <c r="DM115" s="117">
        <v>0</v>
      </c>
      <c r="DN115" s="117">
        <v>0</v>
      </c>
      <c r="DO115" s="117">
        <v>0</v>
      </c>
      <c r="DP115" s="117">
        <v>0</v>
      </c>
      <c r="DQ115" s="117">
        <v>0</v>
      </c>
    </row>
    <row r="116" spans="1:121" ht="54.75" customHeight="1">
      <c r="A116" s="288" t="s">
        <v>920</v>
      </c>
      <c r="B116" s="274" t="s">
        <v>1039</v>
      </c>
      <c r="C116" s="285" t="s">
        <v>1469</v>
      </c>
      <c r="D116" s="291">
        <v>0</v>
      </c>
      <c r="E116" s="117">
        <v>0</v>
      </c>
      <c r="F116" s="291">
        <v>0</v>
      </c>
      <c r="G116" s="117">
        <v>0</v>
      </c>
      <c r="H116" s="291">
        <v>0</v>
      </c>
      <c r="I116" s="117">
        <v>0</v>
      </c>
      <c r="J116" s="291">
        <v>0</v>
      </c>
      <c r="K116" s="158">
        <v>0</v>
      </c>
      <c r="L116" s="291">
        <v>0</v>
      </c>
      <c r="M116" s="117">
        <v>0</v>
      </c>
      <c r="N116" s="291">
        <v>0</v>
      </c>
      <c r="O116" s="291">
        <v>0</v>
      </c>
      <c r="P116" s="291">
        <v>0</v>
      </c>
      <c r="Q116" s="117">
        <v>0</v>
      </c>
      <c r="R116" s="291">
        <v>0</v>
      </c>
      <c r="S116" s="117">
        <v>0</v>
      </c>
      <c r="T116" s="291">
        <v>0</v>
      </c>
      <c r="U116" s="291">
        <v>0</v>
      </c>
      <c r="V116" s="291">
        <v>0</v>
      </c>
      <c r="W116" s="117">
        <v>0</v>
      </c>
      <c r="X116" s="291">
        <v>0</v>
      </c>
      <c r="Y116" s="117">
        <v>0</v>
      </c>
      <c r="Z116" s="291">
        <v>0</v>
      </c>
      <c r="AA116" s="291">
        <v>0</v>
      </c>
      <c r="AB116" s="291">
        <v>0</v>
      </c>
      <c r="AC116" s="117">
        <v>0</v>
      </c>
      <c r="AD116" s="291">
        <v>0</v>
      </c>
      <c r="AE116" s="291">
        <v>0</v>
      </c>
      <c r="AF116" s="291">
        <v>0</v>
      </c>
      <c r="AG116" s="117">
        <v>0</v>
      </c>
      <c r="AH116" s="291">
        <v>0</v>
      </c>
      <c r="AI116" s="117">
        <v>0</v>
      </c>
      <c r="AJ116" s="291">
        <v>0</v>
      </c>
      <c r="AK116" s="291">
        <v>0</v>
      </c>
      <c r="AL116" s="291">
        <v>0</v>
      </c>
      <c r="AM116" s="291">
        <v>0</v>
      </c>
      <c r="AN116" s="291">
        <v>0</v>
      </c>
      <c r="AO116" s="117">
        <v>0</v>
      </c>
      <c r="AP116" s="291">
        <v>0</v>
      </c>
      <c r="AQ116" s="291">
        <v>0</v>
      </c>
      <c r="AR116" s="291">
        <v>0</v>
      </c>
      <c r="AS116" s="291">
        <v>0</v>
      </c>
      <c r="AT116" s="291">
        <v>0</v>
      </c>
      <c r="AU116" s="291">
        <v>0</v>
      </c>
      <c r="AV116" s="291">
        <v>0</v>
      </c>
      <c r="AW116" s="291">
        <v>0</v>
      </c>
      <c r="AX116" s="291">
        <v>0</v>
      </c>
      <c r="AY116" s="117">
        <v>0</v>
      </c>
      <c r="AZ116" s="291">
        <v>0</v>
      </c>
      <c r="BA116" s="158">
        <v>0</v>
      </c>
      <c r="BB116" s="292" t="s">
        <v>903</v>
      </c>
      <c r="BC116" s="121" t="s">
        <v>903</v>
      </c>
      <c r="BD116" s="291">
        <v>0</v>
      </c>
      <c r="BE116" s="117">
        <v>0</v>
      </c>
      <c r="BF116" s="291">
        <v>0</v>
      </c>
      <c r="BG116" s="158">
        <v>0</v>
      </c>
      <c r="BH116" s="291">
        <v>0</v>
      </c>
      <c r="BI116" s="291">
        <v>0</v>
      </c>
      <c r="BJ116" s="291">
        <v>0</v>
      </c>
      <c r="BK116" s="291">
        <v>0</v>
      </c>
      <c r="BL116" s="291">
        <v>0</v>
      </c>
      <c r="BM116" s="291">
        <v>0</v>
      </c>
      <c r="BN116" s="291">
        <v>0</v>
      </c>
      <c r="BO116" s="117">
        <v>0</v>
      </c>
      <c r="BP116" s="291">
        <v>0</v>
      </c>
      <c r="BQ116" s="291">
        <v>0</v>
      </c>
      <c r="BR116" s="291">
        <v>0</v>
      </c>
      <c r="BS116" s="291">
        <v>0</v>
      </c>
      <c r="BT116" s="291">
        <v>0</v>
      </c>
      <c r="BU116" s="291">
        <v>0</v>
      </c>
      <c r="BV116" s="291">
        <v>0</v>
      </c>
      <c r="BW116" s="291">
        <v>0</v>
      </c>
      <c r="BX116" s="291">
        <v>0</v>
      </c>
      <c r="BY116" s="291">
        <v>0</v>
      </c>
      <c r="BZ116" s="291">
        <v>0</v>
      </c>
      <c r="CA116" s="117">
        <v>0</v>
      </c>
      <c r="CB116" s="291">
        <v>0</v>
      </c>
      <c r="CC116" s="291">
        <v>0</v>
      </c>
      <c r="CD116" s="291">
        <v>0</v>
      </c>
      <c r="CE116" s="291">
        <v>0</v>
      </c>
      <c r="CF116" s="291">
        <v>0</v>
      </c>
      <c r="CG116" s="291">
        <v>0</v>
      </c>
      <c r="CH116" s="291">
        <v>0</v>
      </c>
      <c r="CI116" s="291">
        <v>0</v>
      </c>
      <c r="CJ116" s="291">
        <v>0</v>
      </c>
      <c r="CK116" s="117">
        <v>0</v>
      </c>
      <c r="CL116" s="291">
        <v>0</v>
      </c>
      <c r="CM116" s="291">
        <v>0</v>
      </c>
      <c r="CN116" s="291">
        <v>0</v>
      </c>
      <c r="CO116" s="117">
        <v>0</v>
      </c>
      <c r="CP116" s="291">
        <v>0</v>
      </c>
      <c r="CQ116" s="117">
        <v>0</v>
      </c>
      <c r="CR116" s="291">
        <v>0</v>
      </c>
      <c r="CS116" s="117">
        <v>0</v>
      </c>
      <c r="CT116" s="291" t="s">
        <v>903</v>
      </c>
      <c r="CU116" s="291" t="s">
        <v>903</v>
      </c>
      <c r="CV116" s="291" t="s">
        <v>903</v>
      </c>
      <c r="CW116" s="291" t="s">
        <v>903</v>
      </c>
      <c r="CX116" s="291" t="s">
        <v>903</v>
      </c>
      <c r="CY116" s="291" t="s">
        <v>903</v>
      </c>
      <c r="CZ116" s="291" t="s">
        <v>903</v>
      </c>
      <c r="DA116" s="291" t="s">
        <v>903</v>
      </c>
      <c r="DB116" s="291">
        <v>0</v>
      </c>
      <c r="DC116" s="291">
        <v>0</v>
      </c>
      <c r="DD116" s="291">
        <v>0</v>
      </c>
      <c r="DE116" s="291">
        <v>0</v>
      </c>
      <c r="DF116" s="291">
        <v>0</v>
      </c>
      <c r="DG116" s="291">
        <v>0</v>
      </c>
      <c r="DH116" s="291">
        <v>0</v>
      </c>
      <c r="DI116" s="291">
        <v>0</v>
      </c>
      <c r="DJ116" s="291">
        <v>0</v>
      </c>
      <c r="DK116" s="291">
        <v>0</v>
      </c>
      <c r="DL116" s="291">
        <v>0</v>
      </c>
      <c r="DM116" s="291">
        <v>0</v>
      </c>
      <c r="DN116" s="291">
        <v>0</v>
      </c>
      <c r="DO116" s="291">
        <v>0</v>
      </c>
      <c r="DP116" s="291">
        <v>0</v>
      </c>
      <c r="DQ116" s="291">
        <v>0</v>
      </c>
    </row>
    <row r="117" spans="1:121" ht="54.75" customHeight="1">
      <c r="A117" s="288" t="s">
        <v>1909</v>
      </c>
      <c r="B117" s="274" t="s">
        <v>1040</v>
      </c>
      <c r="C117" s="285" t="s">
        <v>1469</v>
      </c>
      <c r="D117" s="117">
        <v>0</v>
      </c>
      <c r="E117" s="117">
        <v>0</v>
      </c>
      <c r="F117" s="117">
        <v>0</v>
      </c>
      <c r="G117" s="117">
        <v>0</v>
      </c>
      <c r="H117" s="117">
        <v>0</v>
      </c>
      <c r="I117" s="117">
        <v>0</v>
      </c>
      <c r="J117" s="117">
        <v>0</v>
      </c>
      <c r="K117" s="158">
        <v>0</v>
      </c>
      <c r="L117" s="117">
        <v>0</v>
      </c>
      <c r="M117" s="117">
        <v>0</v>
      </c>
      <c r="N117" s="117">
        <v>0</v>
      </c>
      <c r="O117" s="117">
        <v>0</v>
      </c>
      <c r="P117" s="117">
        <v>0</v>
      </c>
      <c r="Q117" s="117">
        <v>0</v>
      </c>
      <c r="R117" s="117">
        <v>0</v>
      </c>
      <c r="S117" s="117">
        <v>0</v>
      </c>
      <c r="T117" s="117">
        <v>0</v>
      </c>
      <c r="U117" s="117">
        <v>0</v>
      </c>
      <c r="V117" s="117">
        <v>0</v>
      </c>
      <c r="W117" s="117">
        <v>0</v>
      </c>
      <c r="X117" s="117">
        <v>0</v>
      </c>
      <c r="Y117" s="117">
        <v>0</v>
      </c>
      <c r="Z117" s="117">
        <v>0</v>
      </c>
      <c r="AA117" s="117">
        <v>0</v>
      </c>
      <c r="AB117" s="117">
        <v>0</v>
      </c>
      <c r="AC117" s="117">
        <v>0</v>
      </c>
      <c r="AD117" s="117">
        <v>0</v>
      </c>
      <c r="AE117" s="117">
        <v>0</v>
      </c>
      <c r="AF117" s="117">
        <v>0</v>
      </c>
      <c r="AG117" s="117">
        <v>0</v>
      </c>
      <c r="AH117" s="117">
        <v>0</v>
      </c>
      <c r="AI117" s="117">
        <v>0</v>
      </c>
      <c r="AJ117" s="117">
        <v>0</v>
      </c>
      <c r="AK117" s="117">
        <v>0</v>
      </c>
      <c r="AL117" s="117">
        <v>0</v>
      </c>
      <c r="AM117" s="117">
        <v>0</v>
      </c>
      <c r="AN117" s="117">
        <v>0</v>
      </c>
      <c r="AO117" s="117">
        <v>0</v>
      </c>
      <c r="AP117" s="117">
        <v>0</v>
      </c>
      <c r="AQ117" s="117">
        <v>0</v>
      </c>
      <c r="AR117" s="117">
        <v>0</v>
      </c>
      <c r="AS117" s="117">
        <v>0</v>
      </c>
      <c r="AT117" s="117">
        <v>0</v>
      </c>
      <c r="AU117" s="117">
        <v>0</v>
      </c>
      <c r="AV117" s="117">
        <v>0</v>
      </c>
      <c r="AW117" s="117">
        <v>0</v>
      </c>
      <c r="AX117" s="117">
        <v>0</v>
      </c>
      <c r="AY117" s="117">
        <v>0</v>
      </c>
      <c r="AZ117" s="117">
        <v>0</v>
      </c>
      <c r="BA117" s="158">
        <v>0</v>
      </c>
      <c r="BB117" s="121" t="s">
        <v>903</v>
      </c>
      <c r="BC117" s="121" t="s">
        <v>903</v>
      </c>
      <c r="BD117" s="117">
        <v>0</v>
      </c>
      <c r="BE117" s="117">
        <v>0</v>
      </c>
      <c r="BF117" s="117">
        <v>0</v>
      </c>
      <c r="BG117" s="158">
        <v>0</v>
      </c>
      <c r="BH117" s="117">
        <v>0</v>
      </c>
      <c r="BI117" s="117">
        <v>0</v>
      </c>
      <c r="BJ117" s="117">
        <v>0</v>
      </c>
      <c r="BK117" s="117">
        <v>0</v>
      </c>
      <c r="BL117" s="117">
        <v>0</v>
      </c>
      <c r="BM117" s="117">
        <v>0</v>
      </c>
      <c r="BN117" s="117">
        <v>0</v>
      </c>
      <c r="BO117" s="117">
        <v>0</v>
      </c>
      <c r="BP117" s="117">
        <v>0</v>
      </c>
      <c r="BQ117" s="117">
        <v>0</v>
      </c>
      <c r="BR117" s="117">
        <v>0</v>
      </c>
      <c r="BS117" s="117">
        <v>0</v>
      </c>
      <c r="BT117" s="117">
        <v>0</v>
      </c>
      <c r="BU117" s="117">
        <v>0</v>
      </c>
      <c r="BV117" s="117">
        <v>0</v>
      </c>
      <c r="BW117" s="117">
        <v>0</v>
      </c>
      <c r="BX117" s="117">
        <v>0</v>
      </c>
      <c r="BY117" s="117">
        <v>0</v>
      </c>
      <c r="BZ117" s="117">
        <v>0</v>
      </c>
      <c r="CA117" s="117">
        <v>0</v>
      </c>
      <c r="CB117" s="117">
        <v>0</v>
      </c>
      <c r="CC117" s="117">
        <v>0</v>
      </c>
      <c r="CD117" s="117">
        <v>0</v>
      </c>
      <c r="CE117" s="117">
        <v>0</v>
      </c>
      <c r="CF117" s="117">
        <v>0</v>
      </c>
      <c r="CG117" s="117">
        <v>0</v>
      </c>
      <c r="CH117" s="117">
        <v>0</v>
      </c>
      <c r="CI117" s="117">
        <v>0</v>
      </c>
      <c r="CJ117" s="117">
        <v>0</v>
      </c>
      <c r="CK117" s="117">
        <v>0</v>
      </c>
      <c r="CL117" s="117">
        <v>0</v>
      </c>
      <c r="CM117" s="117">
        <v>0</v>
      </c>
      <c r="CN117" s="117">
        <v>0</v>
      </c>
      <c r="CO117" s="117">
        <v>0</v>
      </c>
      <c r="CP117" s="117">
        <v>0</v>
      </c>
      <c r="CQ117" s="117">
        <v>0</v>
      </c>
      <c r="CR117" s="117">
        <v>0</v>
      </c>
      <c r="CS117" s="117">
        <v>0</v>
      </c>
      <c r="CT117" s="117" t="s">
        <v>903</v>
      </c>
      <c r="CU117" s="117" t="s">
        <v>903</v>
      </c>
      <c r="CV117" s="117" t="s">
        <v>903</v>
      </c>
      <c r="CW117" s="117" t="s">
        <v>903</v>
      </c>
      <c r="CX117" s="117" t="s">
        <v>903</v>
      </c>
      <c r="CY117" s="117" t="s">
        <v>903</v>
      </c>
      <c r="CZ117" s="117" t="s">
        <v>903</v>
      </c>
      <c r="DA117" s="117" t="s">
        <v>903</v>
      </c>
      <c r="DB117" s="117">
        <v>0</v>
      </c>
      <c r="DC117" s="117">
        <v>0</v>
      </c>
      <c r="DD117" s="117">
        <v>0</v>
      </c>
      <c r="DE117" s="117">
        <v>0</v>
      </c>
      <c r="DF117" s="117">
        <v>0</v>
      </c>
      <c r="DG117" s="117">
        <v>0</v>
      </c>
      <c r="DH117" s="117">
        <v>0</v>
      </c>
      <c r="DI117" s="117">
        <v>0</v>
      </c>
      <c r="DJ117" s="117">
        <v>0</v>
      </c>
      <c r="DK117" s="117">
        <v>0</v>
      </c>
      <c r="DL117" s="117">
        <v>0</v>
      </c>
      <c r="DM117" s="117">
        <v>0</v>
      </c>
      <c r="DN117" s="117">
        <v>0</v>
      </c>
      <c r="DO117" s="117">
        <v>0</v>
      </c>
      <c r="DP117" s="117">
        <v>0</v>
      </c>
      <c r="DQ117" s="117">
        <v>0</v>
      </c>
    </row>
    <row r="118" spans="1:121" ht="54.75" customHeight="1">
      <c r="A118" s="288" t="s">
        <v>1910</v>
      </c>
      <c r="B118" s="274" t="s">
        <v>1041</v>
      </c>
      <c r="C118" s="285" t="s">
        <v>1469</v>
      </c>
      <c r="D118" s="117">
        <v>0</v>
      </c>
      <c r="E118" s="117">
        <v>0</v>
      </c>
      <c r="F118" s="117">
        <v>0</v>
      </c>
      <c r="G118" s="117">
        <v>0</v>
      </c>
      <c r="H118" s="117">
        <v>0</v>
      </c>
      <c r="I118" s="117">
        <v>0</v>
      </c>
      <c r="J118" s="117">
        <v>0</v>
      </c>
      <c r="K118" s="158">
        <v>0</v>
      </c>
      <c r="L118" s="117">
        <v>0</v>
      </c>
      <c r="M118" s="117">
        <v>0</v>
      </c>
      <c r="N118" s="117">
        <v>0</v>
      </c>
      <c r="O118" s="117">
        <v>0</v>
      </c>
      <c r="P118" s="117">
        <v>0</v>
      </c>
      <c r="Q118" s="117">
        <v>0</v>
      </c>
      <c r="R118" s="117">
        <v>0</v>
      </c>
      <c r="S118" s="117">
        <v>0</v>
      </c>
      <c r="T118" s="117">
        <v>0</v>
      </c>
      <c r="U118" s="117">
        <v>0</v>
      </c>
      <c r="V118" s="117">
        <v>0</v>
      </c>
      <c r="W118" s="117">
        <v>0</v>
      </c>
      <c r="X118" s="117">
        <v>0</v>
      </c>
      <c r="Y118" s="117">
        <v>0</v>
      </c>
      <c r="Z118" s="117">
        <v>0</v>
      </c>
      <c r="AA118" s="117">
        <v>0</v>
      </c>
      <c r="AB118" s="117">
        <v>0</v>
      </c>
      <c r="AC118" s="117">
        <v>0</v>
      </c>
      <c r="AD118" s="117">
        <v>0</v>
      </c>
      <c r="AE118" s="117">
        <v>0</v>
      </c>
      <c r="AF118" s="117">
        <v>0</v>
      </c>
      <c r="AG118" s="117">
        <v>0</v>
      </c>
      <c r="AH118" s="117">
        <v>0</v>
      </c>
      <c r="AI118" s="117">
        <v>0</v>
      </c>
      <c r="AJ118" s="117">
        <v>0</v>
      </c>
      <c r="AK118" s="117">
        <v>0</v>
      </c>
      <c r="AL118" s="117">
        <v>0</v>
      </c>
      <c r="AM118" s="117">
        <v>0</v>
      </c>
      <c r="AN118" s="117">
        <v>0</v>
      </c>
      <c r="AO118" s="117">
        <v>0</v>
      </c>
      <c r="AP118" s="117">
        <v>0</v>
      </c>
      <c r="AQ118" s="117">
        <v>0</v>
      </c>
      <c r="AR118" s="117">
        <v>0</v>
      </c>
      <c r="AS118" s="117">
        <v>0</v>
      </c>
      <c r="AT118" s="117">
        <v>0</v>
      </c>
      <c r="AU118" s="117">
        <v>0</v>
      </c>
      <c r="AV118" s="117">
        <v>0</v>
      </c>
      <c r="AW118" s="117">
        <v>0</v>
      </c>
      <c r="AX118" s="117">
        <v>0</v>
      </c>
      <c r="AY118" s="117">
        <v>0</v>
      </c>
      <c r="AZ118" s="117">
        <v>0</v>
      </c>
      <c r="BA118" s="158">
        <v>0</v>
      </c>
      <c r="BB118" s="121" t="s">
        <v>903</v>
      </c>
      <c r="BC118" s="121" t="s">
        <v>903</v>
      </c>
      <c r="BD118" s="117">
        <v>0</v>
      </c>
      <c r="BE118" s="117">
        <v>0</v>
      </c>
      <c r="BF118" s="117">
        <v>0</v>
      </c>
      <c r="BG118" s="158">
        <v>0</v>
      </c>
      <c r="BH118" s="117">
        <v>0</v>
      </c>
      <c r="BI118" s="117">
        <v>0</v>
      </c>
      <c r="BJ118" s="117">
        <v>0</v>
      </c>
      <c r="BK118" s="117">
        <v>0</v>
      </c>
      <c r="BL118" s="117">
        <v>0</v>
      </c>
      <c r="BM118" s="117">
        <v>0</v>
      </c>
      <c r="BN118" s="117">
        <v>0</v>
      </c>
      <c r="BO118" s="117">
        <v>0</v>
      </c>
      <c r="BP118" s="117">
        <v>0</v>
      </c>
      <c r="BQ118" s="117">
        <v>0</v>
      </c>
      <c r="BR118" s="117">
        <v>0</v>
      </c>
      <c r="BS118" s="117">
        <v>0</v>
      </c>
      <c r="BT118" s="117">
        <v>0</v>
      </c>
      <c r="BU118" s="117">
        <v>0</v>
      </c>
      <c r="BV118" s="117">
        <v>0</v>
      </c>
      <c r="BW118" s="117">
        <v>0</v>
      </c>
      <c r="BX118" s="117">
        <v>0</v>
      </c>
      <c r="BY118" s="117">
        <v>0</v>
      </c>
      <c r="BZ118" s="117">
        <v>0</v>
      </c>
      <c r="CA118" s="117">
        <v>0</v>
      </c>
      <c r="CB118" s="117">
        <v>0</v>
      </c>
      <c r="CC118" s="117">
        <v>0</v>
      </c>
      <c r="CD118" s="117">
        <v>0</v>
      </c>
      <c r="CE118" s="117">
        <v>0</v>
      </c>
      <c r="CF118" s="117">
        <v>0</v>
      </c>
      <c r="CG118" s="117">
        <v>0</v>
      </c>
      <c r="CH118" s="117">
        <v>0</v>
      </c>
      <c r="CI118" s="117">
        <v>0</v>
      </c>
      <c r="CJ118" s="117">
        <v>0</v>
      </c>
      <c r="CK118" s="117">
        <v>0</v>
      </c>
      <c r="CL118" s="117">
        <v>0</v>
      </c>
      <c r="CM118" s="117">
        <v>0</v>
      </c>
      <c r="CN118" s="117">
        <v>0</v>
      </c>
      <c r="CO118" s="117">
        <v>0</v>
      </c>
      <c r="CP118" s="117">
        <v>0</v>
      </c>
      <c r="CQ118" s="117">
        <v>0</v>
      </c>
      <c r="CR118" s="117">
        <v>0</v>
      </c>
      <c r="CS118" s="117">
        <v>0</v>
      </c>
      <c r="CT118" s="117" t="s">
        <v>903</v>
      </c>
      <c r="CU118" s="117" t="s">
        <v>903</v>
      </c>
      <c r="CV118" s="117" t="s">
        <v>903</v>
      </c>
      <c r="CW118" s="117" t="s">
        <v>903</v>
      </c>
      <c r="CX118" s="117" t="s">
        <v>903</v>
      </c>
      <c r="CY118" s="117" t="s">
        <v>903</v>
      </c>
      <c r="CZ118" s="117" t="s">
        <v>903</v>
      </c>
      <c r="DA118" s="117" t="s">
        <v>903</v>
      </c>
      <c r="DB118" s="117">
        <v>0</v>
      </c>
      <c r="DC118" s="117">
        <v>0</v>
      </c>
      <c r="DD118" s="117">
        <v>0</v>
      </c>
      <c r="DE118" s="117">
        <v>0</v>
      </c>
      <c r="DF118" s="117">
        <v>0</v>
      </c>
      <c r="DG118" s="117">
        <v>0</v>
      </c>
      <c r="DH118" s="117">
        <v>0</v>
      </c>
      <c r="DI118" s="117">
        <v>0</v>
      </c>
      <c r="DJ118" s="117">
        <v>0</v>
      </c>
      <c r="DK118" s="117">
        <v>0</v>
      </c>
      <c r="DL118" s="117">
        <v>0</v>
      </c>
      <c r="DM118" s="117">
        <v>0</v>
      </c>
      <c r="DN118" s="117">
        <v>0</v>
      </c>
      <c r="DO118" s="117">
        <v>0</v>
      </c>
      <c r="DP118" s="117">
        <v>0</v>
      </c>
      <c r="DQ118" s="117">
        <v>0</v>
      </c>
    </row>
    <row r="119" spans="1:121" ht="37.5" customHeight="1">
      <c r="A119" s="288" t="s">
        <v>183</v>
      </c>
      <c r="B119" s="274" t="s">
        <v>1042</v>
      </c>
      <c r="C119" s="285" t="s">
        <v>1469</v>
      </c>
      <c r="D119" s="105">
        <v>0</v>
      </c>
      <c r="E119" s="117">
        <v>0</v>
      </c>
      <c r="F119" s="105">
        <v>128</v>
      </c>
      <c r="G119" s="117">
        <v>80</v>
      </c>
      <c r="H119" s="105">
        <v>15.7</v>
      </c>
      <c r="I119" s="117">
        <v>10</v>
      </c>
      <c r="J119" s="105">
        <v>0</v>
      </c>
      <c r="K119" s="158">
        <v>0</v>
      </c>
      <c r="L119" s="105">
        <v>0</v>
      </c>
      <c r="M119" s="117">
        <v>0.16</v>
      </c>
      <c r="N119" s="105">
        <v>0</v>
      </c>
      <c r="O119" s="105">
        <v>0</v>
      </c>
      <c r="P119" s="105">
        <v>0</v>
      </c>
      <c r="Q119" s="117">
        <v>0</v>
      </c>
      <c r="R119" s="105">
        <v>0</v>
      </c>
      <c r="S119" s="117">
        <v>0</v>
      </c>
      <c r="T119" s="105">
        <v>0</v>
      </c>
      <c r="U119" s="105">
        <v>0</v>
      </c>
      <c r="V119" s="105">
        <v>0</v>
      </c>
      <c r="W119" s="117">
        <v>0</v>
      </c>
      <c r="X119" s="105">
        <v>0</v>
      </c>
      <c r="Y119" s="117">
        <v>0</v>
      </c>
      <c r="Z119" s="105">
        <v>0</v>
      </c>
      <c r="AA119" s="105">
        <v>0</v>
      </c>
      <c r="AB119" s="105">
        <v>0</v>
      </c>
      <c r="AC119" s="117">
        <v>1.68</v>
      </c>
      <c r="AD119" s="105">
        <v>0</v>
      </c>
      <c r="AE119" s="105">
        <v>0.48</v>
      </c>
      <c r="AF119" s="105">
        <v>0</v>
      </c>
      <c r="AG119" s="117">
        <v>0</v>
      </c>
      <c r="AH119" s="105">
        <v>0</v>
      </c>
      <c r="AI119" s="117">
        <v>0</v>
      </c>
      <c r="AJ119" s="105">
        <v>0</v>
      </c>
      <c r="AK119" s="105">
        <v>0</v>
      </c>
      <c r="AL119" s="105">
        <v>0</v>
      </c>
      <c r="AM119" s="105">
        <v>0</v>
      </c>
      <c r="AN119" s="105">
        <v>0</v>
      </c>
      <c r="AO119" s="117">
        <v>0</v>
      </c>
      <c r="AP119" s="105">
        <v>0</v>
      </c>
      <c r="AQ119" s="105">
        <v>0</v>
      </c>
      <c r="AR119" s="105">
        <v>0</v>
      </c>
      <c r="AS119" s="105">
        <v>0</v>
      </c>
      <c r="AT119" s="105">
        <v>0</v>
      </c>
      <c r="AU119" s="105">
        <v>0</v>
      </c>
      <c r="AV119" s="105">
        <v>0</v>
      </c>
      <c r="AW119" s="105">
        <v>0</v>
      </c>
      <c r="AX119" s="105">
        <v>0</v>
      </c>
      <c r="AY119" s="117">
        <v>0</v>
      </c>
      <c r="AZ119" s="105">
        <v>0</v>
      </c>
      <c r="BA119" s="158">
        <v>0</v>
      </c>
      <c r="BB119" s="290" t="s">
        <v>903</v>
      </c>
      <c r="BC119" s="121" t="s">
        <v>903</v>
      </c>
      <c r="BD119" s="105">
        <v>0</v>
      </c>
      <c r="BE119" s="117">
        <v>0</v>
      </c>
      <c r="BF119" s="105">
        <v>0</v>
      </c>
      <c r="BG119" s="158">
        <v>0</v>
      </c>
      <c r="BH119" s="105">
        <v>5</v>
      </c>
      <c r="BI119" s="105">
        <v>0</v>
      </c>
      <c r="BJ119" s="105">
        <v>0</v>
      </c>
      <c r="BK119" s="105">
        <v>0</v>
      </c>
      <c r="BL119" s="105">
        <v>0</v>
      </c>
      <c r="BM119" s="105">
        <v>0</v>
      </c>
      <c r="BN119" s="105">
        <v>0</v>
      </c>
      <c r="BO119" s="117">
        <v>0</v>
      </c>
      <c r="BP119" s="105">
        <v>0</v>
      </c>
      <c r="BQ119" s="105">
        <v>0</v>
      </c>
      <c r="BR119" s="105">
        <v>0</v>
      </c>
      <c r="BS119" s="105">
        <v>0</v>
      </c>
      <c r="BT119" s="105">
        <v>0</v>
      </c>
      <c r="BU119" s="105">
        <v>0</v>
      </c>
      <c r="BV119" s="105">
        <v>0</v>
      </c>
      <c r="BW119" s="105">
        <v>0</v>
      </c>
      <c r="BX119" s="105">
        <v>0</v>
      </c>
      <c r="BY119" s="105">
        <v>0</v>
      </c>
      <c r="BZ119" s="105">
        <v>0</v>
      </c>
      <c r="CA119" s="117">
        <v>0</v>
      </c>
      <c r="CB119" s="105">
        <v>125</v>
      </c>
      <c r="CC119" s="105">
        <v>0</v>
      </c>
      <c r="CD119" s="105">
        <v>45</v>
      </c>
      <c r="CE119" s="105">
        <v>0</v>
      </c>
      <c r="CF119" s="105">
        <v>0</v>
      </c>
      <c r="CG119" s="105">
        <v>0</v>
      </c>
      <c r="CH119" s="105">
        <v>0</v>
      </c>
      <c r="CI119" s="105">
        <v>0</v>
      </c>
      <c r="CJ119" s="105">
        <v>0</v>
      </c>
      <c r="CK119" s="117">
        <v>0</v>
      </c>
      <c r="CL119" s="105">
        <v>0</v>
      </c>
      <c r="CM119" s="105">
        <v>0</v>
      </c>
      <c r="CN119" s="105">
        <v>0</v>
      </c>
      <c r="CO119" s="117">
        <v>0</v>
      </c>
      <c r="CP119" s="105">
        <v>0</v>
      </c>
      <c r="CQ119" s="117">
        <v>0</v>
      </c>
      <c r="CR119" s="105">
        <v>0</v>
      </c>
      <c r="CS119" s="117">
        <v>0</v>
      </c>
      <c r="CT119" s="105" t="s">
        <v>903</v>
      </c>
      <c r="CU119" s="105" t="s">
        <v>903</v>
      </c>
      <c r="CV119" s="105" t="s">
        <v>903</v>
      </c>
      <c r="CW119" s="105" t="s">
        <v>903</v>
      </c>
      <c r="CX119" s="105" t="s">
        <v>903</v>
      </c>
      <c r="CY119" s="105" t="s">
        <v>903</v>
      </c>
      <c r="CZ119" s="105" t="s">
        <v>903</v>
      </c>
      <c r="DA119" s="105" t="s">
        <v>903</v>
      </c>
      <c r="DB119" s="105">
        <v>0</v>
      </c>
      <c r="DC119" s="105">
        <v>0</v>
      </c>
      <c r="DD119" s="105">
        <v>0</v>
      </c>
      <c r="DE119" s="105">
        <v>0</v>
      </c>
      <c r="DF119" s="105">
        <v>126.93983134879291</v>
      </c>
      <c r="DG119" s="105">
        <f>DG121+DG203+DG311+DG321</f>
        <v>0</v>
      </c>
      <c r="DH119" s="105">
        <v>136.02302955062203</v>
      </c>
      <c r="DI119" s="105">
        <f>DI121+DI203+DI311+DI321</f>
        <v>48.781605490000004</v>
      </c>
      <c r="DJ119" s="105">
        <v>0</v>
      </c>
      <c r="DK119" s="105">
        <f>DK121+DK203+DK311+DK321</f>
        <v>0</v>
      </c>
      <c r="DL119" s="105">
        <f>DL121+DL203+DL321+DL371</f>
        <v>98.060396527999544</v>
      </c>
      <c r="DM119" s="105">
        <f>DM121+DM203+DM311+DM321</f>
        <v>18.052121539999998</v>
      </c>
      <c r="DN119" s="105">
        <v>599.9777658986319</v>
      </c>
      <c r="DO119" s="105">
        <f>DO121+DO203+DO311+DO321</f>
        <v>1824.7644703479998</v>
      </c>
      <c r="DP119" s="105">
        <v>0</v>
      </c>
      <c r="DQ119" s="105">
        <f>DQ121+DQ203+DQ311+DQ321</f>
        <v>0</v>
      </c>
    </row>
    <row r="120" spans="1:121" ht="37.5" customHeight="1">
      <c r="A120" s="288" t="s">
        <v>184</v>
      </c>
      <c r="B120" s="274" t="s">
        <v>1043</v>
      </c>
      <c r="C120" s="285" t="s">
        <v>1469</v>
      </c>
      <c r="D120" s="291">
        <v>0</v>
      </c>
      <c r="E120" s="117">
        <v>0</v>
      </c>
      <c r="F120" s="291">
        <v>128</v>
      </c>
      <c r="G120" s="117">
        <v>80</v>
      </c>
      <c r="H120" s="291">
        <v>15.7</v>
      </c>
      <c r="I120" s="117">
        <v>10</v>
      </c>
      <c r="J120" s="291">
        <v>0</v>
      </c>
      <c r="K120" s="158">
        <v>0</v>
      </c>
      <c r="L120" s="291">
        <v>0</v>
      </c>
      <c r="M120" s="117">
        <v>0.16</v>
      </c>
      <c r="N120" s="291">
        <v>0</v>
      </c>
      <c r="O120" s="291">
        <v>0</v>
      </c>
      <c r="P120" s="291">
        <v>0</v>
      </c>
      <c r="Q120" s="117">
        <v>0</v>
      </c>
      <c r="R120" s="291">
        <v>0</v>
      </c>
      <c r="S120" s="117">
        <v>0</v>
      </c>
      <c r="T120" s="291">
        <v>0</v>
      </c>
      <c r="U120" s="291">
        <v>0</v>
      </c>
      <c r="V120" s="291">
        <v>0</v>
      </c>
      <c r="W120" s="117">
        <v>0</v>
      </c>
      <c r="X120" s="291">
        <v>0</v>
      </c>
      <c r="Y120" s="117">
        <v>0</v>
      </c>
      <c r="Z120" s="291">
        <v>0</v>
      </c>
      <c r="AA120" s="291">
        <v>0</v>
      </c>
      <c r="AB120" s="291">
        <v>0</v>
      </c>
      <c r="AC120" s="117">
        <v>1.68</v>
      </c>
      <c r="AD120" s="291">
        <v>0</v>
      </c>
      <c r="AE120" s="291">
        <v>0</v>
      </c>
      <c r="AF120" s="291">
        <v>0</v>
      </c>
      <c r="AG120" s="117">
        <v>0</v>
      </c>
      <c r="AH120" s="291">
        <v>0</v>
      </c>
      <c r="AI120" s="117">
        <v>0</v>
      </c>
      <c r="AJ120" s="291">
        <v>0</v>
      </c>
      <c r="AK120" s="291">
        <v>0</v>
      </c>
      <c r="AL120" s="291">
        <v>0</v>
      </c>
      <c r="AM120" s="291">
        <v>0</v>
      </c>
      <c r="AN120" s="291">
        <v>0</v>
      </c>
      <c r="AO120" s="117">
        <v>0</v>
      </c>
      <c r="AP120" s="291">
        <v>0</v>
      </c>
      <c r="AQ120" s="291">
        <v>0</v>
      </c>
      <c r="AR120" s="291">
        <v>0</v>
      </c>
      <c r="AS120" s="291">
        <v>0</v>
      </c>
      <c r="AT120" s="291">
        <v>0</v>
      </c>
      <c r="AU120" s="291">
        <v>0</v>
      </c>
      <c r="AV120" s="291">
        <v>0</v>
      </c>
      <c r="AW120" s="291">
        <v>0</v>
      </c>
      <c r="AX120" s="291">
        <v>0</v>
      </c>
      <c r="AY120" s="117">
        <v>0</v>
      </c>
      <c r="AZ120" s="291">
        <v>0</v>
      </c>
      <c r="BA120" s="158">
        <v>0</v>
      </c>
      <c r="BB120" s="292" t="s">
        <v>903</v>
      </c>
      <c r="BC120" s="121" t="s">
        <v>903</v>
      </c>
      <c r="BD120" s="291">
        <v>0</v>
      </c>
      <c r="BE120" s="117">
        <v>0</v>
      </c>
      <c r="BF120" s="291">
        <v>0</v>
      </c>
      <c r="BG120" s="158">
        <v>0</v>
      </c>
      <c r="BH120" s="291">
        <v>5</v>
      </c>
      <c r="BI120" s="291">
        <v>0</v>
      </c>
      <c r="BJ120" s="291">
        <v>0</v>
      </c>
      <c r="BK120" s="291">
        <v>0</v>
      </c>
      <c r="BL120" s="291">
        <v>0</v>
      </c>
      <c r="BM120" s="291">
        <v>0</v>
      </c>
      <c r="BN120" s="291">
        <v>0</v>
      </c>
      <c r="BO120" s="117">
        <v>0</v>
      </c>
      <c r="BP120" s="291">
        <v>0</v>
      </c>
      <c r="BQ120" s="291">
        <v>0</v>
      </c>
      <c r="BR120" s="291">
        <v>0</v>
      </c>
      <c r="BS120" s="291">
        <v>0</v>
      </c>
      <c r="BT120" s="291">
        <v>0</v>
      </c>
      <c r="BU120" s="291">
        <v>0</v>
      </c>
      <c r="BV120" s="291">
        <v>0</v>
      </c>
      <c r="BW120" s="291">
        <v>0</v>
      </c>
      <c r="BX120" s="291">
        <v>0</v>
      </c>
      <c r="BY120" s="291">
        <v>0</v>
      </c>
      <c r="BZ120" s="291">
        <v>0</v>
      </c>
      <c r="CA120" s="117">
        <v>0</v>
      </c>
      <c r="CB120" s="291">
        <v>125</v>
      </c>
      <c r="CC120" s="291">
        <v>0</v>
      </c>
      <c r="CD120" s="291">
        <v>45</v>
      </c>
      <c r="CE120" s="291">
        <v>0</v>
      </c>
      <c r="CF120" s="291">
        <v>0</v>
      </c>
      <c r="CG120" s="291">
        <v>0</v>
      </c>
      <c r="CH120" s="291">
        <v>0</v>
      </c>
      <c r="CI120" s="291">
        <v>0</v>
      </c>
      <c r="CJ120" s="291">
        <v>0</v>
      </c>
      <c r="CK120" s="117">
        <v>0</v>
      </c>
      <c r="CL120" s="291">
        <v>0</v>
      </c>
      <c r="CM120" s="291">
        <v>0</v>
      </c>
      <c r="CN120" s="291">
        <v>0</v>
      </c>
      <c r="CO120" s="117">
        <v>0</v>
      </c>
      <c r="CP120" s="291">
        <v>0</v>
      </c>
      <c r="CQ120" s="117">
        <v>0</v>
      </c>
      <c r="CR120" s="291">
        <v>0</v>
      </c>
      <c r="CS120" s="117">
        <v>0</v>
      </c>
      <c r="CT120" s="291" t="s">
        <v>903</v>
      </c>
      <c r="CU120" s="291" t="s">
        <v>903</v>
      </c>
      <c r="CV120" s="291" t="s">
        <v>903</v>
      </c>
      <c r="CW120" s="291" t="s">
        <v>903</v>
      </c>
      <c r="CX120" s="291" t="s">
        <v>903</v>
      </c>
      <c r="CY120" s="291" t="s">
        <v>903</v>
      </c>
      <c r="CZ120" s="291" t="s">
        <v>903</v>
      </c>
      <c r="DA120" s="291" t="s">
        <v>903</v>
      </c>
      <c r="DB120" s="291">
        <v>0</v>
      </c>
      <c r="DC120" s="291">
        <v>0</v>
      </c>
      <c r="DD120" s="291">
        <v>0</v>
      </c>
      <c r="DE120" s="291">
        <v>0</v>
      </c>
      <c r="DF120" s="291">
        <v>32.514699266782706</v>
      </c>
      <c r="DG120" s="105">
        <f>DG121</f>
        <v>0</v>
      </c>
      <c r="DH120" s="291">
        <v>136.02302955062203</v>
      </c>
      <c r="DI120" s="105">
        <f>DI121</f>
        <v>43.479364450000006</v>
      </c>
      <c r="DJ120" s="291">
        <v>0</v>
      </c>
      <c r="DK120" s="105">
        <f>DK121</f>
        <v>0</v>
      </c>
      <c r="DL120" s="105">
        <f>DL121</f>
        <v>0</v>
      </c>
      <c r="DM120" s="105">
        <f>DM121</f>
        <v>0</v>
      </c>
      <c r="DN120" s="291">
        <v>357.09380798029531</v>
      </c>
      <c r="DO120" s="105">
        <f>DO121</f>
        <v>838.02219223999964</v>
      </c>
      <c r="DP120" s="291">
        <v>0</v>
      </c>
      <c r="DQ120" s="105">
        <f>DQ121</f>
        <v>0</v>
      </c>
    </row>
    <row r="121" spans="1:121" ht="37.5" customHeight="1">
      <c r="A121" s="288" t="s">
        <v>185</v>
      </c>
      <c r="B121" s="274" t="s">
        <v>1044</v>
      </c>
      <c r="C121" s="285" t="s">
        <v>1469</v>
      </c>
      <c r="D121" s="117">
        <v>0</v>
      </c>
      <c r="E121" s="117">
        <v>0</v>
      </c>
      <c r="F121" s="117">
        <v>128</v>
      </c>
      <c r="G121" s="117">
        <v>80</v>
      </c>
      <c r="H121" s="117">
        <v>15.7</v>
      </c>
      <c r="I121" s="117">
        <v>10</v>
      </c>
      <c r="J121" s="117">
        <v>0</v>
      </c>
      <c r="K121" s="158">
        <v>0</v>
      </c>
      <c r="L121" s="117">
        <v>0</v>
      </c>
      <c r="M121" s="117">
        <v>0.16</v>
      </c>
      <c r="N121" s="117">
        <v>0</v>
      </c>
      <c r="O121" s="117">
        <v>0</v>
      </c>
      <c r="P121" s="117">
        <v>0</v>
      </c>
      <c r="Q121" s="117">
        <v>0</v>
      </c>
      <c r="R121" s="117">
        <v>0</v>
      </c>
      <c r="S121" s="117">
        <v>0</v>
      </c>
      <c r="T121" s="117">
        <v>0</v>
      </c>
      <c r="U121" s="117">
        <v>0</v>
      </c>
      <c r="V121" s="117">
        <v>0</v>
      </c>
      <c r="W121" s="117">
        <v>0</v>
      </c>
      <c r="X121" s="117">
        <v>0</v>
      </c>
      <c r="Y121" s="117">
        <v>0</v>
      </c>
      <c r="Z121" s="117">
        <v>0</v>
      </c>
      <c r="AA121" s="117">
        <v>0</v>
      </c>
      <c r="AB121" s="117">
        <v>0</v>
      </c>
      <c r="AC121" s="117">
        <v>1.68</v>
      </c>
      <c r="AD121" s="117">
        <v>0</v>
      </c>
      <c r="AE121" s="117">
        <v>0</v>
      </c>
      <c r="AF121" s="117">
        <v>0</v>
      </c>
      <c r="AG121" s="117">
        <v>0</v>
      </c>
      <c r="AH121" s="117">
        <v>0</v>
      </c>
      <c r="AI121" s="117">
        <v>0</v>
      </c>
      <c r="AJ121" s="117">
        <v>0</v>
      </c>
      <c r="AK121" s="117">
        <v>0</v>
      </c>
      <c r="AL121" s="117">
        <v>0</v>
      </c>
      <c r="AM121" s="117">
        <v>0</v>
      </c>
      <c r="AN121" s="117">
        <v>0</v>
      </c>
      <c r="AO121" s="117">
        <v>0</v>
      </c>
      <c r="AP121" s="117">
        <v>0</v>
      </c>
      <c r="AQ121" s="117">
        <v>0</v>
      </c>
      <c r="AR121" s="117">
        <v>0</v>
      </c>
      <c r="AS121" s="117">
        <v>0</v>
      </c>
      <c r="AT121" s="117">
        <v>0</v>
      </c>
      <c r="AU121" s="117">
        <v>0</v>
      </c>
      <c r="AV121" s="117">
        <v>0</v>
      </c>
      <c r="AW121" s="117">
        <v>0</v>
      </c>
      <c r="AX121" s="117">
        <v>0</v>
      </c>
      <c r="AY121" s="117">
        <v>0</v>
      </c>
      <c r="AZ121" s="117">
        <v>0</v>
      </c>
      <c r="BA121" s="158">
        <v>0</v>
      </c>
      <c r="BB121" s="121" t="s">
        <v>903</v>
      </c>
      <c r="BC121" s="121" t="s">
        <v>903</v>
      </c>
      <c r="BD121" s="117">
        <v>0</v>
      </c>
      <c r="BE121" s="117">
        <v>0</v>
      </c>
      <c r="BF121" s="117">
        <v>0</v>
      </c>
      <c r="BG121" s="158">
        <v>0</v>
      </c>
      <c r="BH121" s="117">
        <v>5</v>
      </c>
      <c r="BI121" s="117">
        <v>0</v>
      </c>
      <c r="BJ121" s="117">
        <v>0</v>
      </c>
      <c r="BK121" s="117">
        <v>0</v>
      </c>
      <c r="BL121" s="117">
        <v>0</v>
      </c>
      <c r="BM121" s="117">
        <v>0</v>
      </c>
      <c r="BN121" s="117">
        <v>0</v>
      </c>
      <c r="BO121" s="117">
        <v>0</v>
      </c>
      <c r="BP121" s="117">
        <v>0</v>
      </c>
      <c r="BQ121" s="117">
        <v>0</v>
      </c>
      <c r="BR121" s="117">
        <v>0</v>
      </c>
      <c r="BS121" s="117">
        <v>0</v>
      </c>
      <c r="BT121" s="117">
        <v>0</v>
      </c>
      <c r="BU121" s="117">
        <v>0</v>
      </c>
      <c r="BV121" s="117">
        <v>0</v>
      </c>
      <c r="BW121" s="117">
        <v>0</v>
      </c>
      <c r="BX121" s="117">
        <v>0</v>
      </c>
      <c r="BY121" s="117">
        <v>0</v>
      </c>
      <c r="BZ121" s="117">
        <v>0</v>
      </c>
      <c r="CA121" s="117">
        <v>0</v>
      </c>
      <c r="CB121" s="117">
        <v>125</v>
      </c>
      <c r="CC121" s="117">
        <v>0</v>
      </c>
      <c r="CD121" s="117">
        <v>45</v>
      </c>
      <c r="CE121" s="117">
        <v>0</v>
      </c>
      <c r="CF121" s="117">
        <v>0</v>
      </c>
      <c r="CG121" s="117">
        <v>0</v>
      </c>
      <c r="CH121" s="117">
        <v>0</v>
      </c>
      <c r="CI121" s="117">
        <v>0</v>
      </c>
      <c r="CJ121" s="117">
        <v>0</v>
      </c>
      <c r="CK121" s="117">
        <v>0</v>
      </c>
      <c r="CL121" s="117">
        <v>0</v>
      </c>
      <c r="CM121" s="117">
        <v>0</v>
      </c>
      <c r="CN121" s="117">
        <v>0</v>
      </c>
      <c r="CO121" s="117">
        <v>0</v>
      </c>
      <c r="CP121" s="117">
        <v>0</v>
      </c>
      <c r="CQ121" s="117">
        <v>0</v>
      </c>
      <c r="CR121" s="117">
        <v>0</v>
      </c>
      <c r="CS121" s="117">
        <v>0</v>
      </c>
      <c r="CT121" s="117" t="s">
        <v>903</v>
      </c>
      <c r="CU121" s="117" t="s">
        <v>903</v>
      </c>
      <c r="CV121" s="117" t="s">
        <v>903</v>
      </c>
      <c r="CW121" s="117" t="s">
        <v>903</v>
      </c>
      <c r="CX121" s="117" t="s">
        <v>903</v>
      </c>
      <c r="CY121" s="117" t="s">
        <v>903</v>
      </c>
      <c r="CZ121" s="117" t="s">
        <v>903</v>
      </c>
      <c r="DA121" s="117" t="s">
        <v>903</v>
      </c>
      <c r="DB121" s="117">
        <v>0</v>
      </c>
      <c r="DC121" s="117">
        <v>0</v>
      </c>
      <c r="DD121" s="117">
        <v>0</v>
      </c>
      <c r="DE121" s="117">
        <v>0</v>
      </c>
      <c r="DF121" s="117">
        <v>32.514699266782706</v>
      </c>
      <c r="DG121" s="275">
        <f>SUM(DG122:DG201)</f>
        <v>0</v>
      </c>
      <c r="DH121" s="117">
        <v>136.02302955062203</v>
      </c>
      <c r="DI121" s="275">
        <f>SUM(DI122:DI201)</f>
        <v>43.479364450000006</v>
      </c>
      <c r="DJ121" s="117">
        <v>0</v>
      </c>
      <c r="DK121" s="275">
        <f>SUM(DK122:DK201)</f>
        <v>0</v>
      </c>
      <c r="DL121" s="275">
        <f>SUM(DL122:DL201)</f>
        <v>0</v>
      </c>
      <c r="DM121" s="275">
        <f>SUM(DM122:DM201)</f>
        <v>0</v>
      </c>
      <c r="DN121" s="117">
        <v>357.09380798029531</v>
      </c>
      <c r="DO121" s="275">
        <f>SUM(DO122:DO201)</f>
        <v>838.02219223999964</v>
      </c>
      <c r="DP121" s="117">
        <v>0</v>
      </c>
      <c r="DQ121" s="275">
        <f>SUM(DQ122:DQ201)</f>
        <v>0</v>
      </c>
    </row>
    <row r="122" spans="1:121" ht="37.5" customHeight="1">
      <c r="A122" s="288" t="s">
        <v>185</v>
      </c>
      <c r="B122" s="274" t="s">
        <v>1045</v>
      </c>
      <c r="C122" s="285" t="s">
        <v>1541</v>
      </c>
      <c r="D122" s="117">
        <v>0</v>
      </c>
      <c r="E122" s="117">
        <v>0</v>
      </c>
      <c r="F122" s="117">
        <v>0</v>
      </c>
      <c r="G122" s="117">
        <v>0</v>
      </c>
      <c r="H122" s="117">
        <v>0</v>
      </c>
      <c r="I122" s="117">
        <v>0</v>
      </c>
      <c r="J122" s="117">
        <v>0</v>
      </c>
      <c r="K122" s="158">
        <v>0</v>
      </c>
      <c r="L122" s="117">
        <v>0</v>
      </c>
      <c r="M122" s="117">
        <v>0</v>
      </c>
      <c r="N122" s="117">
        <v>0</v>
      </c>
      <c r="O122" s="117">
        <v>0</v>
      </c>
      <c r="P122" s="117">
        <v>0</v>
      </c>
      <c r="Q122" s="117">
        <v>0</v>
      </c>
      <c r="R122" s="117">
        <v>0</v>
      </c>
      <c r="S122" s="117">
        <v>0</v>
      </c>
      <c r="T122" s="117">
        <v>0</v>
      </c>
      <c r="U122" s="117">
        <v>0</v>
      </c>
      <c r="V122" s="117">
        <v>0</v>
      </c>
      <c r="W122" s="117">
        <v>0</v>
      </c>
      <c r="X122" s="117">
        <v>0</v>
      </c>
      <c r="Y122" s="117">
        <v>0</v>
      </c>
      <c r="Z122" s="117">
        <v>0</v>
      </c>
      <c r="AA122" s="117">
        <v>0</v>
      </c>
      <c r="AB122" s="117">
        <v>0</v>
      </c>
      <c r="AC122" s="117">
        <v>0</v>
      </c>
      <c r="AD122" s="117">
        <v>0</v>
      </c>
      <c r="AE122" s="117">
        <v>0</v>
      </c>
      <c r="AF122" s="117">
        <v>0</v>
      </c>
      <c r="AG122" s="117">
        <v>0</v>
      </c>
      <c r="AH122" s="117">
        <v>0</v>
      </c>
      <c r="AI122" s="117">
        <v>0</v>
      </c>
      <c r="AJ122" s="117">
        <v>0</v>
      </c>
      <c r="AK122" s="117">
        <v>0</v>
      </c>
      <c r="AL122" s="117">
        <v>0</v>
      </c>
      <c r="AM122" s="117">
        <v>0</v>
      </c>
      <c r="AN122" s="117">
        <v>0</v>
      </c>
      <c r="AO122" s="117">
        <v>0</v>
      </c>
      <c r="AP122" s="117">
        <v>0</v>
      </c>
      <c r="AQ122" s="117">
        <v>0</v>
      </c>
      <c r="AR122" s="117">
        <v>0</v>
      </c>
      <c r="AS122" s="117">
        <v>0</v>
      </c>
      <c r="AT122" s="117">
        <v>0</v>
      </c>
      <c r="AU122" s="117">
        <v>0</v>
      </c>
      <c r="AV122" s="117">
        <v>0</v>
      </c>
      <c r="AW122" s="117">
        <v>0</v>
      </c>
      <c r="AX122" s="117">
        <v>0</v>
      </c>
      <c r="AY122" s="117">
        <v>0</v>
      </c>
      <c r="AZ122" s="117">
        <v>0</v>
      </c>
      <c r="BA122" s="158">
        <v>0</v>
      </c>
      <c r="BB122" s="121">
        <v>0</v>
      </c>
      <c r="BC122" s="121">
        <v>0</v>
      </c>
      <c r="BD122" s="117">
        <v>0</v>
      </c>
      <c r="BE122" s="117">
        <v>0</v>
      </c>
      <c r="BF122" s="117">
        <v>0</v>
      </c>
      <c r="BG122" s="158">
        <v>0</v>
      </c>
      <c r="BH122" s="117">
        <v>0</v>
      </c>
      <c r="BI122" s="117">
        <v>0</v>
      </c>
      <c r="BJ122" s="117">
        <v>0</v>
      </c>
      <c r="BK122" s="117">
        <v>0</v>
      </c>
      <c r="BL122" s="117">
        <v>0</v>
      </c>
      <c r="BM122" s="117">
        <v>0</v>
      </c>
      <c r="BN122" s="117">
        <v>0</v>
      </c>
      <c r="BO122" s="117">
        <v>0</v>
      </c>
      <c r="BP122" s="117">
        <v>0</v>
      </c>
      <c r="BQ122" s="117">
        <v>0</v>
      </c>
      <c r="BR122" s="117">
        <v>0</v>
      </c>
      <c r="BS122" s="117">
        <v>0</v>
      </c>
      <c r="BT122" s="117">
        <v>0</v>
      </c>
      <c r="BU122" s="117">
        <v>0</v>
      </c>
      <c r="BV122" s="117">
        <v>0</v>
      </c>
      <c r="BW122" s="117">
        <v>0</v>
      </c>
      <c r="BX122" s="117">
        <v>0</v>
      </c>
      <c r="BY122" s="117">
        <v>0</v>
      </c>
      <c r="BZ122" s="117">
        <v>0</v>
      </c>
      <c r="CA122" s="117">
        <v>0</v>
      </c>
      <c r="CB122" s="117">
        <v>0</v>
      </c>
      <c r="CC122" s="117">
        <v>0</v>
      </c>
      <c r="CD122" s="117">
        <v>0</v>
      </c>
      <c r="CE122" s="117">
        <v>0</v>
      </c>
      <c r="CF122" s="117">
        <v>0</v>
      </c>
      <c r="CG122" s="117">
        <v>0</v>
      </c>
      <c r="CH122" s="117">
        <v>0</v>
      </c>
      <c r="CI122" s="117">
        <v>0</v>
      </c>
      <c r="CJ122" s="117">
        <v>0</v>
      </c>
      <c r="CK122" s="117">
        <v>0</v>
      </c>
      <c r="CL122" s="117">
        <v>0</v>
      </c>
      <c r="CM122" s="117">
        <v>0</v>
      </c>
      <c r="CN122" s="117">
        <v>0</v>
      </c>
      <c r="CO122" s="117">
        <v>0</v>
      </c>
      <c r="CP122" s="117">
        <v>0</v>
      </c>
      <c r="CQ122" s="117">
        <v>0</v>
      </c>
      <c r="CR122" s="117">
        <v>0</v>
      </c>
      <c r="CS122" s="117">
        <v>0</v>
      </c>
      <c r="CT122" s="117">
        <v>0</v>
      </c>
      <c r="CU122" s="117">
        <v>0</v>
      </c>
      <c r="CV122" s="117">
        <v>0</v>
      </c>
      <c r="CW122" s="117">
        <v>0</v>
      </c>
      <c r="CX122" s="117">
        <v>0</v>
      </c>
      <c r="CY122" s="117">
        <v>0</v>
      </c>
      <c r="CZ122" s="117">
        <v>0</v>
      </c>
      <c r="DA122" s="117">
        <v>0</v>
      </c>
      <c r="DB122" s="117">
        <v>0</v>
      </c>
      <c r="DC122" s="117">
        <v>0</v>
      </c>
      <c r="DD122" s="117">
        <v>0</v>
      </c>
      <c r="DE122" s="117">
        <v>0</v>
      </c>
      <c r="DF122" s="117">
        <v>0</v>
      </c>
      <c r="DG122" s="117">
        <v>0</v>
      </c>
      <c r="DH122" s="117">
        <v>0</v>
      </c>
      <c r="DI122" s="117">
        <v>0</v>
      </c>
      <c r="DJ122" s="117">
        <v>0</v>
      </c>
      <c r="DK122" s="117">
        <v>0</v>
      </c>
      <c r="DL122" s="117">
        <v>0</v>
      </c>
      <c r="DM122" s="117">
        <v>0</v>
      </c>
      <c r="DN122" s="117">
        <v>50</v>
      </c>
      <c r="DO122" s="117">
        <v>211.84136047999999</v>
      </c>
      <c r="DP122" s="117">
        <v>0</v>
      </c>
      <c r="DQ122" s="117">
        <v>0</v>
      </c>
    </row>
    <row r="123" spans="1:121" ht="37.5" customHeight="1">
      <c r="A123" s="288" t="s">
        <v>185</v>
      </c>
      <c r="B123" s="274" t="s">
        <v>1046</v>
      </c>
      <c r="C123" s="285" t="s">
        <v>1542</v>
      </c>
      <c r="D123" s="117">
        <v>0</v>
      </c>
      <c r="E123" s="117">
        <v>0</v>
      </c>
      <c r="F123" s="117">
        <v>0</v>
      </c>
      <c r="G123" s="117">
        <v>40</v>
      </c>
      <c r="H123" s="117">
        <v>0</v>
      </c>
      <c r="I123" s="117">
        <v>0</v>
      </c>
      <c r="J123" s="117">
        <v>0</v>
      </c>
      <c r="K123" s="158">
        <v>0</v>
      </c>
      <c r="L123" s="117">
        <v>0</v>
      </c>
      <c r="M123" s="117">
        <v>0</v>
      </c>
      <c r="N123" s="117">
        <v>0</v>
      </c>
      <c r="O123" s="117">
        <v>0</v>
      </c>
      <c r="P123" s="117">
        <v>0</v>
      </c>
      <c r="Q123" s="117">
        <v>0</v>
      </c>
      <c r="R123" s="117">
        <v>0</v>
      </c>
      <c r="S123" s="117">
        <v>0</v>
      </c>
      <c r="T123" s="117">
        <v>0</v>
      </c>
      <c r="U123" s="117">
        <v>0</v>
      </c>
      <c r="V123" s="117">
        <v>0</v>
      </c>
      <c r="W123" s="117">
        <v>0</v>
      </c>
      <c r="X123" s="117">
        <v>0</v>
      </c>
      <c r="Y123" s="117">
        <v>0</v>
      </c>
      <c r="Z123" s="117">
        <v>0</v>
      </c>
      <c r="AA123" s="117">
        <v>0</v>
      </c>
      <c r="AB123" s="117">
        <v>0</v>
      </c>
      <c r="AC123" s="117">
        <v>0</v>
      </c>
      <c r="AD123" s="117">
        <v>0</v>
      </c>
      <c r="AE123" s="117">
        <v>0</v>
      </c>
      <c r="AF123" s="117">
        <v>0</v>
      </c>
      <c r="AG123" s="117">
        <v>0</v>
      </c>
      <c r="AH123" s="117">
        <v>0</v>
      </c>
      <c r="AI123" s="117">
        <v>0</v>
      </c>
      <c r="AJ123" s="117">
        <v>0</v>
      </c>
      <c r="AK123" s="117">
        <v>0</v>
      </c>
      <c r="AL123" s="117">
        <v>0</v>
      </c>
      <c r="AM123" s="117">
        <v>0</v>
      </c>
      <c r="AN123" s="117">
        <v>0</v>
      </c>
      <c r="AO123" s="117">
        <v>0</v>
      </c>
      <c r="AP123" s="117">
        <v>0</v>
      </c>
      <c r="AQ123" s="117">
        <v>0</v>
      </c>
      <c r="AR123" s="117">
        <v>0</v>
      </c>
      <c r="AS123" s="117">
        <v>0</v>
      </c>
      <c r="AT123" s="117">
        <v>0</v>
      </c>
      <c r="AU123" s="117">
        <v>0</v>
      </c>
      <c r="AV123" s="117">
        <v>0</v>
      </c>
      <c r="AW123" s="117">
        <v>0</v>
      </c>
      <c r="AX123" s="117">
        <v>0</v>
      </c>
      <c r="AY123" s="117">
        <v>0</v>
      </c>
      <c r="AZ123" s="117">
        <v>0</v>
      </c>
      <c r="BA123" s="158">
        <v>0</v>
      </c>
      <c r="BB123" s="121">
        <v>0.47</v>
      </c>
      <c r="BC123" s="121">
        <v>0.47</v>
      </c>
      <c r="BD123" s="117">
        <v>0</v>
      </c>
      <c r="BE123" s="117">
        <v>0</v>
      </c>
      <c r="BF123" s="117">
        <v>0</v>
      </c>
      <c r="BG123" s="158">
        <v>0</v>
      </c>
      <c r="BH123" s="117">
        <v>0</v>
      </c>
      <c r="BI123" s="117">
        <v>0</v>
      </c>
      <c r="BJ123" s="117">
        <v>0</v>
      </c>
      <c r="BK123" s="117">
        <v>0</v>
      </c>
      <c r="BL123" s="117">
        <v>0</v>
      </c>
      <c r="BM123" s="117">
        <v>0</v>
      </c>
      <c r="BN123" s="117">
        <v>0</v>
      </c>
      <c r="BO123" s="117">
        <v>0</v>
      </c>
      <c r="BP123" s="117">
        <v>0</v>
      </c>
      <c r="BQ123" s="117">
        <v>0</v>
      </c>
      <c r="BR123" s="117">
        <v>0</v>
      </c>
      <c r="BS123" s="117">
        <v>0</v>
      </c>
      <c r="BT123" s="117">
        <v>0</v>
      </c>
      <c r="BU123" s="117">
        <v>0</v>
      </c>
      <c r="BV123" s="117">
        <v>0</v>
      </c>
      <c r="BW123" s="117">
        <v>0</v>
      </c>
      <c r="BX123" s="117">
        <v>0</v>
      </c>
      <c r="BY123" s="117">
        <v>0</v>
      </c>
      <c r="BZ123" s="117">
        <v>0</v>
      </c>
      <c r="CA123" s="117">
        <v>0</v>
      </c>
      <c r="CB123" s="117">
        <v>0</v>
      </c>
      <c r="CC123" s="117">
        <v>0</v>
      </c>
      <c r="CD123" s="117">
        <v>0</v>
      </c>
      <c r="CE123" s="117">
        <v>0</v>
      </c>
      <c r="CF123" s="117">
        <v>0</v>
      </c>
      <c r="CG123" s="117">
        <v>0</v>
      </c>
      <c r="CH123" s="117">
        <v>0</v>
      </c>
      <c r="CI123" s="117">
        <v>0</v>
      </c>
      <c r="CJ123" s="117">
        <v>0</v>
      </c>
      <c r="CK123" s="117">
        <v>0</v>
      </c>
      <c r="CL123" s="117">
        <v>0</v>
      </c>
      <c r="CM123" s="117">
        <v>0</v>
      </c>
      <c r="CN123" s="117">
        <v>0</v>
      </c>
      <c r="CO123" s="117">
        <v>0</v>
      </c>
      <c r="CP123" s="117">
        <v>0</v>
      </c>
      <c r="CQ123" s="117">
        <v>0</v>
      </c>
      <c r="CR123" s="117">
        <v>0</v>
      </c>
      <c r="CS123" s="117">
        <v>0</v>
      </c>
      <c r="CT123" s="117">
        <v>0</v>
      </c>
      <c r="CU123" s="117">
        <v>0</v>
      </c>
      <c r="CV123" s="117">
        <v>0</v>
      </c>
      <c r="CW123" s="117">
        <v>0</v>
      </c>
      <c r="CX123" s="117">
        <v>0</v>
      </c>
      <c r="CY123" s="117">
        <v>0</v>
      </c>
      <c r="CZ123" s="117">
        <v>0</v>
      </c>
      <c r="DA123" s="117">
        <v>0</v>
      </c>
      <c r="DB123" s="117">
        <v>0</v>
      </c>
      <c r="DC123" s="117">
        <v>0</v>
      </c>
      <c r="DD123" s="117">
        <v>0</v>
      </c>
      <c r="DE123" s="117">
        <v>0</v>
      </c>
      <c r="DF123" s="117">
        <v>0</v>
      </c>
      <c r="DG123" s="117">
        <v>0</v>
      </c>
      <c r="DH123" s="117">
        <v>0</v>
      </c>
      <c r="DI123" s="117">
        <v>0</v>
      </c>
      <c r="DJ123" s="117">
        <v>0</v>
      </c>
      <c r="DK123" s="117">
        <v>0</v>
      </c>
      <c r="DL123" s="117">
        <v>0</v>
      </c>
      <c r="DM123" s="117">
        <v>0</v>
      </c>
      <c r="DN123" s="117">
        <v>35.821562470000003</v>
      </c>
      <c r="DO123" s="117">
        <v>71.700116079999987</v>
      </c>
      <c r="DP123" s="117">
        <v>0</v>
      </c>
      <c r="DQ123" s="117">
        <v>0</v>
      </c>
    </row>
    <row r="124" spans="1:121" ht="37.5" customHeight="1">
      <c r="A124" s="288" t="s">
        <v>185</v>
      </c>
      <c r="B124" s="274" t="s">
        <v>1047</v>
      </c>
      <c r="C124" s="285" t="s">
        <v>1543</v>
      </c>
      <c r="D124" s="117">
        <v>0</v>
      </c>
      <c r="E124" s="117">
        <v>0</v>
      </c>
      <c r="F124" s="117">
        <v>0</v>
      </c>
      <c r="G124" s="117">
        <v>40</v>
      </c>
      <c r="H124" s="117">
        <v>0</v>
      </c>
      <c r="I124" s="117">
        <v>0</v>
      </c>
      <c r="J124" s="117">
        <v>0</v>
      </c>
      <c r="K124" s="158">
        <v>0</v>
      </c>
      <c r="L124" s="117">
        <v>0</v>
      </c>
      <c r="M124" s="117">
        <v>0</v>
      </c>
      <c r="N124" s="117">
        <v>0</v>
      </c>
      <c r="O124" s="117">
        <v>0</v>
      </c>
      <c r="P124" s="117">
        <v>0</v>
      </c>
      <c r="Q124" s="117">
        <v>0</v>
      </c>
      <c r="R124" s="117">
        <v>0</v>
      </c>
      <c r="S124" s="117">
        <v>0</v>
      </c>
      <c r="T124" s="117">
        <v>0</v>
      </c>
      <c r="U124" s="117">
        <v>0</v>
      </c>
      <c r="V124" s="117">
        <v>0</v>
      </c>
      <c r="W124" s="117">
        <v>0</v>
      </c>
      <c r="X124" s="117">
        <v>0</v>
      </c>
      <c r="Y124" s="117">
        <v>0</v>
      </c>
      <c r="Z124" s="117">
        <v>0</v>
      </c>
      <c r="AA124" s="117">
        <v>0</v>
      </c>
      <c r="AB124" s="117">
        <v>0</v>
      </c>
      <c r="AC124" s="117">
        <v>0</v>
      </c>
      <c r="AD124" s="117">
        <v>0</v>
      </c>
      <c r="AE124" s="117">
        <v>0</v>
      </c>
      <c r="AF124" s="117">
        <v>0</v>
      </c>
      <c r="AG124" s="117">
        <v>0</v>
      </c>
      <c r="AH124" s="117">
        <v>0</v>
      </c>
      <c r="AI124" s="117">
        <v>0</v>
      </c>
      <c r="AJ124" s="117">
        <v>0</v>
      </c>
      <c r="AK124" s="117">
        <v>0</v>
      </c>
      <c r="AL124" s="117">
        <v>0</v>
      </c>
      <c r="AM124" s="117">
        <v>0</v>
      </c>
      <c r="AN124" s="117">
        <v>0</v>
      </c>
      <c r="AO124" s="117">
        <v>0</v>
      </c>
      <c r="AP124" s="117">
        <v>0</v>
      </c>
      <c r="AQ124" s="117">
        <v>0</v>
      </c>
      <c r="AR124" s="117">
        <v>0</v>
      </c>
      <c r="AS124" s="117">
        <v>0</v>
      </c>
      <c r="AT124" s="117">
        <v>0</v>
      </c>
      <c r="AU124" s="117">
        <v>0</v>
      </c>
      <c r="AV124" s="117">
        <v>0</v>
      </c>
      <c r="AW124" s="117">
        <v>0</v>
      </c>
      <c r="AX124" s="117">
        <v>0</v>
      </c>
      <c r="AY124" s="117">
        <v>0</v>
      </c>
      <c r="AZ124" s="117">
        <v>0</v>
      </c>
      <c r="BA124" s="158">
        <v>0</v>
      </c>
      <c r="BB124" s="121">
        <v>0.81699999999999995</v>
      </c>
      <c r="BC124" s="121">
        <v>0.81699999999999995</v>
      </c>
      <c r="BD124" s="117">
        <v>0</v>
      </c>
      <c r="BE124" s="117">
        <v>0</v>
      </c>
      <c r="BF124" s="117">
        <v>0</v>
      </c>
      <c r="BG124" s="158">
        <v>0</v>
      </c>
      <c r="BH124" s="117">
        <v>0</v>
      </c>
      <c r="BI124" s="117">
        <v>0</v>
      </c>
      <c r="BJ124" s="117">
        <v>0</v>
      </c>
      <c r="BK124" s="117">
        <v>0</v>
      </c>
      <c r="BL124" s="117">
        <v>0</v>
      </c>
      <c r="BM124" s="117">
        <v>0</v>
      </c>
      <c r="BN124" s="117">
        <v>0</v>
      </c>
      <c r="BO124" s="117">
        <v>0</v>
      </c>
      <c r="BP124" s="117">
        <v>0</v>
      </c>
      <c r="BQ124" s="117">
        <v>0</v>
      </c>
      <c r="BR124" s="117">
        <v>0</v>
      </c>
      <c r="BS124" s="117">
        <v>0</v>
      </c>
      <c r="BT124" s="117">
        <v>0</v>
      </c>
      <c r="BU124" s="117">
        <v>0</v>
      </c>
      <c r="BV124" s="117">
        <v>0</v>
      </c>
      <c r="BW124" s="117">
        <v>0</v>
      </c>
      <c r="BX124" s="117">
        <v>0</v>
      </c>
      <c r="BY124" s="117">
        <v>0</v>
      </c>
      <c r="BZ124" s="117">
        <v>0</v>
      </c>
      <c r="CA124" s="117">
        <v>0</v>
      </c>
      <c r="CB124" s="117">
        <v>0</v>
      </c>
      <c r="CC124" s="117">
        <v>0</v>
      </c>
      <c r="CD124" s="117">
        <v>0</v>
      </c>
      <c r="CE124" s="117">
        <v>0</v>
      </c>
      <c r="CF124" s="117">
        <v>0</v>
      </c>
      <c r="CG124" s="117">
        <v>0</v>
      </c>
      <c r="CH124" s="117">
        <v>0</v>
      </c>
      <c r="CI124" s="117">
        <v>0</v>
      </c>
      <c r="CJ124" s="117">
        <v>0</v>
      </c>
      <c r="CK124" s="117">
        <v>0</v>
      </c>
      <c r="CL124" s="117">
        <v>0</v>
      </c>
      <c r="CM124" s="117">
        <v>0</v>
      </c>
      <c r="CN124" s="117">
        <v>0</v>
      </c>
      <c r="CO124" s="117">
        <v>0</v>
      </c>
      <c r="CP124" s="117">
        <v>0</v>
      </c>
      <c r="CQ124" s="117">
        <v>0</v>
      </c>
      <c r="CR124" s="117">
        <v>0</v>
      </c>
      <c r="CS124" s="117">
        <v>0</v>
      </c>
      <c r="CT124" s="117">
        <v>0</v>
      </c>
      <c r="CU124" s="117">
        <v>0</v>
      </c>
      <c r="CV124" s="117">
        <v>0</v>
      </c>
      <c r="CW124" s="117">
        <v>0</v>
      </c>
      <c r="CX124" s="117">
        <v>0</v>
      </c>
      <c r="CY124" s="117">
        <v>0</v>
      </c>
      <c r="CZ124" s="117">
        <v>0</v>
      </c>
      <c r="DA124" s="117">
        <v>0</v>
      </c>
      <c r="DB124" s="117">
        <v>0</v>
      </c>
      <c r="DC124" s="117">
        <v>0</v>
      </c>
      <c r="DD124" s="117">
        <v>0</v>
      </c>
      <c r="DE124" s="117">
        <v>0</v>
      </c>
      <c r="DF124" s="117">
        <v>0</v>
      </c>
      <c r="DG124" s="117">
        <v>0</v>
      </c>
      <c r="DH124" s="117">
        <v>0</v>
      </c>
      <c r="DI124" s="117">
        <v>0</v>
      </c>
      <c r="DJ124" s="117">
        <v>0</v>
      </c>
      <c r="DK124" s="117">
        <v>0</v>
      </c>
      <c r="DL124" s="117">
        <v>0</v>
      </c>
      <c r="DM124" s="117">
        <v>0</v>
      </c>
      <c r="DN124" s="117">
        <v>38.009703989999998</v>
      </c>
      <c r="DO124" s="117">
        <v>90.958538409999989</v>
      </c>
      <c r="DP124" s="117">
        <v>0</v>
      </c>
      <c r="DQ124" s="117">
        <v>0</v>
      </c>
    </row>
    <row r="125" spans="1:121" ht="37.5" customHeight="1">
      <c r="A125" s="288" t="s">
        <v>185</v>
      </c>
      <c r="B125" s="274" t="s">
        <v>1219</v>
      </c>
      <c r="C125" s="285" t="s">
        <v>1699</v>
      </c>
      <c r="D125" s="117">
        <v>0</v>
      </c>
      <c r="E125" s="117">
        <v>0</v>
      </c>
      <c r="F125" s="117">
        <v>0</v>
      </c>
      <c r="G125" s="117">
        <v>0</v>
      </c>
      <c r="H125" s="117">
        <v>0</v>
      </c>
      <c r="I125" s="117">
        <v>0</v>
      </c>
      <c r="J125" s="117">
        <v>0</v>
      </c>
      <c r="K125" s="158">
        <v>0</v>
      </c>
      <c r="L125" s="117">
        <v>0</v>
      </c>
      <c r="M125" s="117">
        <v>0</v>
      </c>
      <c r="N125" s="117">
        <v>0</v>
      </c>
      <c r="O125" s="117">
        <v>0</v>
      </c>
      <c r="P125" s="117">
        <v>0</v>
      </c>
      <c r="Q125" s="117">
        <v>0</v>
      </c>
      <c r="R125" s="117">
        <v>0</v>
      </c>
      <c r="S125" s="117">
        <v>0</v>
      </c>
      <c r="T125" s="117">
        <v>0</v>
      </c>
      <c r="U125" s="117">
        <v>0</v>
      </c>
      <c r="V125" s="117">
        <v>0</v>
      </c>
      <c r="W125" s="117">
        <v>0</v>
      </c>
      <c r="X125" s="117">
        <v>0</v>
      </c>
      <c r="Y125" s="117">
        <v>0</v>
      </c>
      <c r="Z125" s="117">
        <v>0</v>
      </c>
      <c r="AA125" s="117">
        <v>0</v>
      </c>
      <c r="AB125" s="117">
        <v>0</v>
      </c>
      <c r="AC125" s="117">
        <v>0</v>
      </c>
      <c r="AD125" s="117">
        <v>0</v>
      </c>
      <c r="AE125" s="117">
        <v>0</v>
      </c>
      <c r="AF125" s="117">
        <v>0</v>
      </c>
      <c r="AG125" s="117">
        <v>0</v>
      </c>
      <c r="AH125" s="117">
        <v>0</v>
      </c>
      <c r="AI125" s="117">
        <v>0</v>
      </c>
      <c r="AJ125" s="117">
        <v>0</v>
      </c>
      <c r="AK125" s="117">
        <v>0</v>
      </c>
      <c r="AL125" s="117">
        <v>0</v>
      </c>
      <c r="AM125" s="117">
        <v>0</v>
      </c>
      <c r="AN125" s="117">
        <v>0</v>
      </c>
      <c r="AO125" s="117">
        <v>0</v>
      </c>
      <c r="AP125" s="117">
        <v>0</v>
      </c>
      <c r="AQ125" s="117">
        <v>0</v>
      </c>
      <c r="AR125" s="117">
        <v>0</v>
      </c>
      <c r="AS125" s="117">
        <v>0</v>
      </c>
      <c r="AT125" s="117">
        <v>0</v>
      </c>
      <c r="AU125" s="117">
        <v>0</v>
      </c>
      <c r="AV125" s="117">
        <v>0</v>
      </c>
      <c r="AW125" s="117">
        <v>0</v>
      </c>
      <c r="AX125" s="117">
        <v>0</v>
      </c>
      <c r="AY125" s="117">
        <v>0</v>
      </c>
      <c r="AZ125" s="117">
        <v>0</v>
      </c>
      <c r="BA125" s="158">
        <v>0</v>
      </c>
      <c r="BB125" s="121">
        <v>0.40250000000000002</v>
      </c>
      <c r="BC125" s="121">
        <v>0.40250000000000002</v>
      </c>
      <c r="BD125" s="117">
        <v>0</v>
      </c>
      <c r="BE125" s="117">
        <v>0</v>
      </c>
      <c r="BF125" s="117">
        <v>0</v>
      </c>
      <c r="BG125" s="158">
        <v>0</v>
      </c>
      <c r="BH125" s="117">
        <v>0</v>
      </c>
      <c r="BI125" s="117">
        <v>0</v>
      </c>
      <c r="BJ125" s="117">
        <v>0</v>
      </c>
      <c r="BK125" s="117">
        <v>0</v>
      </c>
      <c r="BL125" s="117">
        <v>0</v>
      </c>
      <c r="BM125" s="117">
        <v>0</v>
      </c>
      <c r="BN125" s="117">
        <v>0</v>
      </c>
      <c r="BO125" s="117">
        <v>0</v>
      </c>
      <c r="BP125" s="117">
        <v>0</v>
      </c>
      <c r="BQ125" s="117">
        <v>0</v>
      </c>
      <c r="BR125" s="117">
        <v>0</v>
      </c>
      <c r="BS125" s="117">
        <v>0</v>
      </c>
      <c r="BT125" s="117">
        <v>0</v>
      </c>
      <c r="BU125" s="117">
        <v>0</v>
      </c>
      <c r="BV125" s="117">
        <v>0</v>
      </c>
      <c r="BW125" s="117">
        <v>0</v>
      </c>
      <c r="BX125" s="117">
        <v>0</v>
      </c>
      <c r="BY125" s="117">
        <v>0</v>
      </c>
      <c r="BZ125" s="117">
        <v>0</v>
      </c>
      <c r="CA125" s="117">
        <v>0</v>
      </c>
      <c r="CB125" s="117">
        <v>0</v>
      </c>
      <c r="CC125" s="117">
        <v>0</v>
      </c>
      <c r="CD125" s="117">
        <v>0</v>
      </c>
      <c r="CE125" s="117">
        <v>0</v>
      </c>
      <c r="CF125" s="117">
        <v>0</v>
      </c>
      <c r="CG125" s="117">
        <v>0</v>
      </c>
      <c r="CH125" s="117">
        <v>0</v>
      </c>
      <c r="CI125" s="117">
        <v>0</v>
      </c>
      <c r="CJ125" s="117">
        <v>0</v>
      </c>
      <c r="CK125" s="117">
        <v>0</v>
      </c>
      <c r="CL125" s="117">
        <v>0</v>
      </c>
      <c r="CM125" s="117">
        <v>0</v>
      </c>
      <c r="CN125" s="117">
        <v>0</v>
      </c>
      <c r="CO125" s="117">
        <v>0</v>
      </c>
      <c r="CP125" s="117">
        <v>0</v>
      </c>
      <c r="CQ125" s="117">
        <v>0</v>
      </c>
      <c r="CR125" s="117">
        <v>0</v>
      </c>
      <c r="CS125" s="117">
        <v>0</v>
      </c>
      <c r="CT125" s="117">
        <v>0</v>
      </c>
      <c r="CU125" s="117">
        <v>0</v>
      </c>
      <c r="CV125" s="117">
        <v>-6.7501141817312925E-4</v>
      </c>
      <c r="CW125" s="117">
        <v>-6.7501141817312925E-4</v>
      </c>
      <c r="CX125" s="117">
        <v>-2.0667685131578266E-4</v>
      </c>
      <c r="CY125" s="117">
        <v>-2.0667685131578266E-4</v>
      </c>
      <c r="CZ125" s="117">
        <v>0</v>
      </c>
      <c r="DA125" s="117">
        <v>0</v>
      </c>
      <c r="DB125" s="117">
        <v>0</v>
      </c>
      <c r="DC125" s="117">
        <v>0</v>
      </c>
      <c r="DD125" s="117">
        <v>0</v>
      </c>
      <c r="DE125" s="117">
        <v>0</v>
      </c>
      <c r="DF125" s="117">
        <v>0</v>
      </c>
      <c r="DG125" s="117">
        <v>0</v>
      </c>
      <c r="DH125" s="117">
        <v>0</v>
      </c>
      <c r="DI125" s="117">
        <v>0</v>
      </c>
      <c r="DJ125" s="117">
        <v>0</v>
      </c>
      <c r="DK125" s="117">
        <v>0</v>
      </c>
      <c r="DL125" s="117">
        <v>0</v>
      </c>
      <c r="DM125" s="117">
        <v>0</v>
      </c>
      <c r="DN125" s="117">
        <v>0</v>
      </c>
      <c r="DO125" s="117">
        <v>21.623950900000004</v>
      </c>
      <c r="DP125" s="117">
        <v>0</v>
      </c>
      <c r="DQ125" s="117">
        <v>0</v>
      </c>
    </row>
    <row r="126" spans="1:121" ht="37.5" customHeight="1">
      <c r="A126" s="288" t="s">
        <v>185</v>
      </c>
      <c r="B126" s="274" t="s">
        <v>1048</v>
      </c>
      <c r="C126" s="285" t="s">
        <v>1544</v>
      </c>
      <c r="D126" s="117">
        <v>0</v>
      </c>
      <c r="E126" s="117">
        <v>0</v>
      </c>
      <c r="F126" s="117">
        <v>48</v>
      </c>
      <c r="G126" s="117">
        <v>0</v>
      </c>
      <c r="H126" s="117">
        <v>0</v>
      </c>
      <c r="I126" s="117">
        <v>0</v>
      </c>
      <c r="J126" s="117">
        <v>0</v>
      </c>
      <c r="K126" s="158">
        <v>0</v>
      </c>
      <c r="L126" s="117">
        <v>0</v>
      </c>
      <c r="M126" s="117">
        <v>0</v>
      </c>
      <c r="N126" s="117">
        <v>0</v>
      </c>
      <c r="O126" s="117">
        <v>0</v>
      </c>
      <c r="P126" s="117">
        <v>0</v>
      </c>
      <c r="Q126" s="117">
        <v>0</v>
      </c>
      <c r="R126" s="117">
        <v>0</v>
      </c>
      <c r="S126" s="117">
        <v>0</v>
      </c>
      <c r="T126" s="117">
        <v>0</v>
      </c>
      <c r="U126" s="117">
        <v>0</v>
      </c>
      <c r="V126" s="117">
        <v>0</v>
      </c>
      <c r="W126" s="117">
        <v>0</v>
      </c>
      <c r="X126" s="117">
        <v>0</v>
      </c>
      <c r="Y126" s="117">
        <v>0</v>
      </c>
      <c r="Z126" s="117">
        <v>0</v>
      </c>
      <c r="AA126" s="117">
        <v>0</v>
      </c>
      <c r="AB126" s="117">
        <v>0</v>
      </c>
      <c r="AC126" s="117">
        <v>0</v>
      </c>
      <c r="AD126" s="117">
        <v>0</v>
      </c>
      <c r="AE126" s="117">
        <v>0</v>
      </c>
      <c r="AF126" s="117">
        <v>0</v>
      </c>
      <c r="AG126" s="117">
        <v>0</v>
      </c>
      <c r="AH126" s="117">
        <v>0</v>
      </c>
      <c r="AI126" s="117">
        <v>0</v>
      </c>
      <c r="AJ126" s="117">
        <v>0</v>
      </c>
      <c r="AK126" s="117">
        <v>0</v>
      </c>
      <c r="AL126" s="117">
        <v>0</v>
      </c>
      <c r="AM126" s="117">
        <v>0</v>
      </c>
      <c r="AN126" s="117">
        <v>0</v>
      </c>
      <c r="AO126" s="117">
        <v>0</v>
      </c>
      <c r="AP126" s="117">
        <v>0</v>
      </c>
      <c r="AQ126" s="117">
        <v>0</v>
      </c>
      <c r="AR126" s="117">
        <v>0</v>
      </c>
      <c r="AS126" s="117">
        <v>0</v>
      </c>
      <c r="AT126" s="117">
        <v>0</v>
      </c>
      <c r="AU126" s="117">
        <v>0</v>
      </c>
      <c r="AV126" s="117">
        <v>0</v>
      </c>
      <c r="AW126" s="117">
        <v>0</v>
      </c>
      <c r="AX126" s="117">
        <v>0</v>
      </c>
      <c r="AY126" s="117">
        <v>0</v>
      </c>
      <c r="AZ126" s="117">
        <v>0</v>
      </c>
      <c r="BA126" s="158">
        <v>0</v>
      </c>
      <c r="BB126" s="121">
        <v>0.51</v>
      </c>
      <c r="BC126" s="121">
        <v>0.51</v>
      </c>
      <c r="BD126" s="117">
        <v>0</v>
      </c>
      <c r="BE126" s="117">
        <v>0</v>
      </c>
      <c r="BF126" s="117">
        <v>0</v>
      </c>
      <c r="BG126" s="158">
        <v>0</v>
      </c>
      <c r="BH126" s="117">
        <v>0</v>
      </c>
      <c r="BI126" s="117">
        <v>0</v>
      </c>
      <c r="BJ126" s="117">
        <v>0</v>
      </c>
      <c r="BK126" s="117">
        <v>0</v>
      </c>
      <c r="BL126" s="117">
        <v>0</v>
      </c>
      <c r="BM126" s="117">
        <v>0</v>
      </c>
      <c r="BN126" s="117">
        <v>0</v>
      </c>
      <c r="BO126" s="117">
        <v>0</v>
      </c>
      <c r="BP126" s="117">
        <v>0</v>
      </c>
      <c r="BQ126" s="117">
        <v>0</v>
      </c>
      <c r="BR126" s="117">
        <v>0</v>
      </c>
      <c r="BS126" s="117">
        <v>0</v>
      </c>
      <c r="BT126" s="117">
        <v>0</v>
      </c>
      <c r="BU126" s="117">
        <v>0</v>
      </c>
      <c r="BV126" s="117">
        <v>0</v>
      </c>
      <c r="BW126" s="117">
        <v>0</v>
      </c>
      <c r="BX126" s="117">
        <v>0</v>
      </c>
      <c r="BY126" s="117">
        <v>0</v>
      </c>
      <c r="BZ126" s="117">
        <v>0</v>
      </c>
      <c r="CA126" s="117">
        <v>0</v>
      </c>
      <c r="CB126" s="117">
        <v>22</v>
      </c>
      <c r="CC126" s="117">
        <v>0</v>
      </c>
      <c r="CD126" s="117">
        <v>0</v>
      </c>
      <c r="CE126" s="117">
        <v>0</v>
      </c>
      <c r="CF126" s="117">
        <v>0</v>
      </c>
      <c r="CG126" s="117">
        <v>0</v>
      </c>
      <c r="CH126" s="117">
        <v>0</v>
      </c>
      <c r="CI126" s="117">
        <v>0</v>
      </c>
      <c r="CJ126" s="117">
        <v>0</v>
      </c>
      <c r="CK126" s="117">
        <v>0</v>
      </c>
      <c r="CL126" s="117">
        <v>0</v>
      </c>
      <c r="CM126" s="117">
        <v>0</v>
      </c>
      <c r="CN126" s="117">
        <v>0</v>
      </c>
      <c r="CO126" s="117">
        <v>0</v>
      </c>
      <c r="CP126" s="117">
        <v>0</v>
      </c>
      <c r="CQ126" s="117">
        <v>0</v>
      </c>
      <c r="CR126" s="117">
        <v>0</v>
      </c>
      <c r="CS126" s="117">
        <v>0</v>
      </c>
      <c r="CT126" s="117">
        <v>0</v>
      </c>
      <c r="CU126" s="117">
        <v>0</v>
      </c>
      <c r="CV126" s="117">
        <v>0</v>
      </c>
      <c r="CW126" s="117">
        <v>0</v>
      </c>
      <c r="CX126" s="117">
        <v>0</v>
      </c>
      <c r="CY126" s="117">
        <v>0</v>
      </c>
      <c r="CZ126" s="117">
        <v>3.8099999999999952</v>
      </c>
      <c r="DA126" s="117">
        <v>3.8099999999999952</v>
      </c>
      <c r="DB126" s="117">
        <v>0</v>
      </c>
      <c r="DC126" s="117">
        <v>0</v>
      </c>
      <c r="DD126" s="117">
        <v>0</v>
      </c>
      <c r="DE126" s="117">
        <v>0</v>
      </c>
      <c r="DF126" s="117">
        <v>0</v>
      </c>
      <c r="DG126" s="117">
        <v>0</v>
      </c>
      <c r="DH126" s="117">
        <v>0</v>
      </c>
      <c r="DI126" s="117">
        <v>0</v>
      </c>
      <c r="DJ126" s="117">
        <v>0</v>
      </c>
      <c r="DK126" s="117">
        <v>0</v>
      </c>
      <c r="DL126" s="117">
        <v>0</v>
      </c>
      <c r="DM126" s="117">
        <v>0</v>
      </c>
      <c r="DN126" s="117">
        <v>38.654364950000001</v>
      </c>
      <c r="DO126" s="117">
        <v>9.9561609200000003</v>
      </c>
      <c r="DP126" s="117">
        <v>0</v>
      </c>
      <c r="DQ126" s="117">
        <v>0</v>
      </c>
    </row>
    <row r="127" spans="1:121" ht="37.5" customHeight="1">
      <c r="A127" s="288" t="s">
        <v>185</v>
      </c>
      <c r="B127" s="274" t="s">
        <v>1049</v>
      </c>
      <c r="C127" s="285" t="s">
        <v>1545</v>
      </c>
      <c r="D127" s="117">
        <v>0</v>
      </c>
      <c r="E127" s="117">
        <v>0</v>
      </c>
      <c r="F127" s="117">
        <v>40</v>
      </c>
      <c r="G127" s="117">
        <v>0</v>
      </c>
      <c r="H127" s="117">
        <v>0</v>
      </c>
      <c r="I127" s="117">
        <v>0</v>
      </c>
      <c r="J127" s="117">
        <v>0</v>
      </c>
      <c r="K127" s="158">
        <v>0</v>
      </c>
      <c r="L127" s="117">
        <v>0</v>
      </c>
      <c r="M127" s="117">
        <v>0</v>
      </c>
      <c r="N127" s="117">
        <v>0</v>
      </c>
      <c r="O127" s="117">
        <v>0</v>
      </c>
      <c r="P127" s="117">
        <v>0</v>
      </c>
      <c r="Q127" s="117">
        <v>0</v>
      </c>
      <c r="R127" s="117">
        <v>0</v>
      </c>
      <c r="S127" s="117">
        <v>0</v>
      </c>
      <c r="T127" s="117">
        <v>0</v>
      </c>
      <c r="U127" s="117">
        <v>0</v>
      </c>
      <c r="V127" s="117">
        <v>0</v>
      </c>
      <c r="W127" s="117">
        <v>0</v>
      </c>
      <c r="X127" s="117">
        <v>0</v>
      </c>
      <c r="Y127" s="117">
        <v>0</v>
      </c>
      <c r="Z127" s="117">
        <v>0</v>
      </c>
      <c r="AA127" s="117">
        <v>0</v>
      </c>
      <c r="AB127" s="117">
        <v>0</v>
      </c>
      <c r="AC127" s="117">
        <v>0</v>
      </c>
      <c r="AD127" s="117">
        <v>0</v>
      </c>
      <c r="AE127" s="117">
        <v>0</v>
      </c>
      <c r="AF127" s="117">
        <v>0</v>
      </c>
      <c r="AG127" s="117">
        <v>0</v>
      </c>
      <c r="AH127" s="117">
        <v>0</v>
      </c>
      <c r="AI127" s="117">
        <v>0</v>
      </c>
      <c r="AJ127" s="117">
        <v>0</v>
      </c>
      <c r="AK127" s="117">
        <v>0</v>
      </c>
      <c r="AL127" s="117">
        <v>0</v>
      </c>
      <c r="AM127" s="117">
        <v>0</v>
      </c>
      <c r="AN127" s="117">
        <v>0</v>
      </c>
      <c r="AO127" s="117">
        <v>0</v>
      </c>
      <c r="AP127" s="117">
        <v>0</v>
      </c>
      <c r="AQ127" s="117">
        <v>0</v>
      </c>
      <c r="AR127" s="117">
        <v>0</v>
      </c>
      <c r="AS127" s="117">
        <v>0</v>
      </c>
      <c r="AT127" s="117">
        <v>0</v>
      </c>
      <c r="AU127" s="117">
        <v>0</v>
      </c>
      <c r="AV127" s="117">
        <v>0</v>
      </c>
      <c r="AW127" s="117">
        <v>0</v>
      </c>
      <c r="AX127" s="117">
        <v>0</v>
      </c>
      <c r="AY127" s="117">
        <v>0</v>
      </c>
      <c r="AZ127" s="117">
        <v>0</v>
      </c>
      <c r="BA127" s="158">
        <v>0</v>
      </c>
      <c r="BB127" s="121">
        <v>0.55800000000000005</v>
      </c>
      <c r="BC127" s="121">
        <v>0.55800000000000005</v>
      </c>
      <c r="BD127" s="117">
        <v>0</v>
      </c>
      <c r="BE127" s="117">
        <v>0</v>
      </c>
      <c r="BF127" s="117">
        <v>0</v>
      </c>
      <c r="BG127" s="158">
        <v>0</v>
      </c>
      <c r="BH127" s="117">
        <v>0</v>
      </c>
      <c r="BI127" s="117">
        <v>0</v>
      </c>
      <c r="BJ127" s="117">
        <v>0</v>
      </c>
      <c r="BK127" s="117">
        <v>0</v>
      </c>
      <c r="BL127" s="117">
        <v>0</v>
      </c>
      <c r="BM127" s="117">
        <v>0</v>
      </c>
      <c r="BN127" s="117">
        <v>0</v>
      </c>
      <c r="BO127" s="117">
        <v>0</v>
      </c>
      <c r="BP127" s="117">
        <v>0</v>
      </c>
      <c r="BQ127" s="117">
        <v>0</v>
      </c>
      <c r="BR127" s="117">
        <v>0</v>
      </c>
      <c r="BS127" s="117">
        <v>0</v>
      </c>
      <c r="BT127" s="117">
        <v>0</v>
      </c>
      <c r="BU127" s="117">
        <v>0</v>
      </c>
      <c r="BV127" s="117">
        <v>0</v>
      </c>
      <c r="BW127" s="117">
        <v>0</v>
      </c>
      <c r="BX127" s="117">
        <v>0</v>
      </c>
      <c r="BY127" s="117">
        <v>0</v>
      </c>
      <c r="BZ127" s="117">
        <v>0</v>
      </c>
      <c r="CA127" s="117">
        <v>0</v>
      </c>
      <c r="CB127" s="117">
        <v>24</v>
      </c>
      <c r="CC127" s="117">
        <v>0</v>
      </c>
      <c r="CD127" s="117">
        <v>0</v>
      </c>
      <c r="CE127" s="117">
        <v>0</v>
      </c>
      <c r="CF127" s="117">
        <v>0</v>
      </c>
      <c r="CG127" s="117">
        <v>0</v>
      </c>
      <c r="CH127" s="117">
        <v>0</v>
      </c>
      <c r="CI127" s="117">
        <v>0</v>
      </c>
      <c r="CJ127" s="117">
        <v>0</v>
      </c>
      <c r="CK127" s="117">
        <v>0</v>
      </c>
      <c r="CL127" s="117">
        <v>0</v>
      </c>
      <c r="CM127" s="117">
        <v>0</v>
      </c>
      <c r="CN127" s="117">
        <v>0</v>
      </c>
      <c r="CO127" s="117">
        <v>0</v>
      </c>
      <c r="CP127" s="117">
        <v>0</v>
      </c>
      <c r="CQ127" s="117">
        <v>0</v>
      </c>
      <c r="CR127" s="117">
        <v>0</v>
      </c>
      <c r="CS127" s="117">
        <v>0</v>
      </c>
      <c r="CT127" s="117">
        <v>0</v>
      </c>
      <c r="CU127" s="117">
        <v>0</v>
      </c>
      <c r="CV127" s="117">
        <v>0</v>
      </c>
      <c r="CW127" s="117">
        <v>0</v>
      </c>
      <c r="CX127" s="117">
        <v>0</v>
      </c>
      <c r="CY127" s="117">
        <v>0</v>
      </c>
      <c r="CZ127" s="117">
        <v>10.200000000000003</v>
      </c>
      <c r="DA127" s="117">
        <v>10.200000000000003</v>
      </c>
      <c r="DB127" s="117">
        <v>0</v>
      </c>
      <c r="DC127" s="117">
        <v>0</v>
      </c>
      <c r="DD127" s="117">
        <v>0</v>
      </c>
      <c r="DE127" s="117">
        <v>0</v>
      </c>
      <c r="DF127" s="117">
        <v>0</v>
      </c>
      <c r="DG127" s="117">
        <v>0</v>
      </c>
      <c r="DH127" s="117">
        <v>0</v>
      </c>
      <c r="DI127" s="117">
        <v>0</v>
      </c>
      <c r="DJ127" s="117">
        <v>0</v>
      </c>
      <c r="DK127" s="117">
        <v>0</v>
      </c>
      <c r="DL127" s="117">
        <v>0</v>
      </c>
      <c r="DM127" s="117">
        <v>0</v>
      </c>
      <c r="DN127" s="117">
        <v>5.0901193500000099</v>
      </c>
      <c r="DO127" s="117">
        <v>127.03862544</v>
      </c>
      <c r="DP127" s="117">
        <v>0</v>
      </c>
      <c r="DQ127" s="117">
        <v>0</v>
      </c>
    </row>
    <row r="128" spans="1:121" ht="37.5" customHeight="1">
      <c r="A128" s="288" t="s">
        <v>185</v>
      </c>
      <c r="B128" s="274" t="s">
        <v>1050</v>
      </c>
      <c r="C128" s="285" t="s">
        <v>1546</v>
      </c>
      <c r="D128" s="117">
        <v>0</v>
      </c>
      <c r="E128" s="117">
        <v>0</v>
      </c>
      <c r="F128" s="117">
        <v>40</v>
      </c>
      <c r="G128" s="117">
        <v>0</v>
      </c>
      <c r="H128" s="117">
        <v>0</v>
      </c>
      <c r="I128" s="117">
        <v>0</v>
      </c>
      <c r="J128" s="117">
        <v>0</v>
      </c>
      <c r="K128" s="158">
        <v>0</v>
      </c>
      <c r="L128" s="117">
        <v>0</v>
      </c>
      <c r="M128" s="117">
        <v>0</v>
      </c>
      <c r="N128" s="117">
        <v>0</v>
      </c>
      <c r="O128" s="117">
        <v>0</v>
      </c>
      <c r="P128" s="117">
        <v>0</v>
      </c>
      <c r="Q128" s="117">
        <v>0</v>
      </c>
      <c r="R128" s="117">
        <v>0</v>
      </c>
      <c r="S128" s="117">
        <v>0</v>
      </c>
      <c r="T128" s="117">
        <v>0</v>
      </c>
      <c r="U128" s="117">
        <v>0</v>
      </c>
      <c r="V128" s="117">
        <v>0</v>
      </c>
      <c r="W128" s="117">
        <v>0</v>
      </c>
      <c r="X128" s="117">
        <v>0</v>
      </c>
      <c r="Y128" s="117">
        <v>0</v>
      </c>
      <c r="Z128" s="117">
        <v>0</v>
      </c>
      <c r="AA128" s="117">
        <v>0</v>
      </c>
      <c r="AB128" s="117">
        <v>0</v>
      </c>
      <c r="AC128" s="117">
        <v>0</v>
      </c>
      <c r="AD128" s="117">
        <v>0</v>
      </c>
      <c r="AE128" s="117">
        <v>0</v>
      </c>
      <c r="AF128" s="117">
        <v>0</v>
      </c>
      <c r="AG128" s="117">
        <v>0</v>
      </c>
      <c r="AH128" s="117">
        <v>0</v>
      </c>
      <c r="AI128" s="117">
        <v>0</v>
      </c>
      <c r="AJ128" s="117">
        <v>0</v>
      </c>
      <c r="AK128" s="117">
        <v>0</v>
      </c>
      <c r="AL128" s="117">
        <v>0</v>
      </c>
      <c r="AM128" s="117">
        <v>0</v>
      </c>
      <c r="AN128" s="117">
        <v>0</v>
      </c>
      <c r="AO128" s="117">
        <v>0</v>
      </c>
      <c r="AP128" s="117">
        <v>0</v>
      </c>
      <c r="AQ128" s="117">
        <v>0</v>
      </c>
      <c r="AR128" s="117">
        <v>0</v>
      </c>
      <c r="AS128" s="117">
        <v>0</v>
      </c>
      <c r="AT128" s="117">
        <v>0</v>
      </c>
      <c r="AU128" s="117">
        <v>0</v>
      </c>
      <c r="AV128" s="117">
        <v>0</v>
      </c>
      <c r="AW128" s="117">
        <v>0</v>
      </c>
      <c r="AX128" s="117">
        <v>0</v>
      </c>
      <c r="AY128" s="117">
        <v>0</v>
      </c>
      <c r="AZ128" s="117">
        <v>0</v>
      </c>
      <c r="BA128" s="158">
        <v>0</v>
      </c>
      <c r="BB128" s="121">
        <v>0.91500000000000004</v>
      </c>
      <c r="BC128" s="121">
        <v>0.91500000000000004</v>
      </c>
      <c r="BD128" s="117">
        <v>0</v>
      </c>
      <c r="BE128" s="117">
        <v>0</v>
      </c>
      <c r="BF128" s="117">
        <v>0</v>
      </c>
      <c r="BG128" s="158">
        <v>0</v>
      </c>
      <c r="BH128" s="117">
        <v>0</v>
      </c>
      <c r="BI128" s="117">
        <v>0</v>
      </c>
      <c r="BJ128" s="117">
        <v>0</v>
      </c>
      <c r="BK128" s="117">
        <v>0</v>
      </c>
      <c r="BL128" s="117">
        <v>0</v>
      </c>
      <c r="BM128" s="117">
        <v>0</v>
      </c>
      <c r="BN128" s="117">
        <v>0</v>
      </c>
      <c r="BO128" s="117">
        <v>0</v>
      </c>
      <c r="BP128" s="117">
        <v>0</v>
      </c>
      <c r="BQ128" s="117">
        <v>0</v>
      </c>
      <c r="BR128" s="117">
        <v>0</v>
      </c>
      <c r="BS128" s="117">
        <v>0</v>
      </c>
      <c r="BT128" s="117">
        <v>0</v>
      </c>
      <c r="BU128" s="117">
        <v>0</v>
      </c>
      <c r="BV128" s="117">
        <v>0</v>
      </c>
      <c r="BW128" s="117">
        <v>0</v>
      </c>
      <c r="BX128" s="117">
        <v>0</v>
      </c>
      <c r="BY128" s="117">
        <v>0</v>
      </c>
      <c r="BZ128" s="117">
        <v>0</v>
      </c>
      <c r="CA128" s="117">
        <v>0</v>
      </c>
      <c r="CB128" s="117">
        <v>63</v>
      </c>
      <c r="CC128" s="117">
        <v>0</v>
      </c>
      <c r="CD128" s="117">
        <v>0</v>
      </c>
      <c r="CE128" s="117">
        <v>0</v>
      </c>
      <c r="CF128" s="117">
        <v>0</v>
      </c>
      <c r="CG128" s="117">
        <v>0</v>
      </c>
      <c r="CH128" s="117">
        <v>0</v>
      </c>
      <c r="CI128" s="117">
        <v>0</v>
      </c>
      <c r="CJ128" s="117">
        <v>0</v>
      </c>
      <c r="CK128" s="117">
        <v>0</v>
      </c>
      <c r="CL128" s="117">
        <v>0</v>
      </c>
      <c r="CM128" s="117">
        <v>0</v>
      </c>
      <c r="CN128" s="117">
        <v>0</v>
      </c>
      <c r="CO128" s="117">
        <v>0</v>
      </c>
      <c r="CP128" s="117">
        <v>0</v>
      </c>
      <c r="CQ128" s="117">
        <v>0</v>
      </c>
      <c r="CR128" s="117">
        <v>0</v>
      </c>
      <c r="CS128" s="117">
        <v>0</v>
      </c>
      <c r="CT128" s="117">
        <v>0</v>
      </c>
      <c r="CU128" s="117">
        <v>0</v>
      </c>
      <c r="CV128" s="117">
        <v>0</v>
      </c>
      <c r="CW128" s="117">
        <v>0</v>
      </c>
      <c r="CX128" s="117">
        <v>0</v>
      </c>
      <c r="CY128" s="117">
        <v>0</v>
      </c>
      <c r="CZ128" s="117">
        <v>2.529999999999994</v>
      </c>
      <c r="DA128" s="117">
        <v>2.529999999999994</v>
      </c>
      <c r="DB128" s="117">
        <v>0</v>
      </c>
      <c r="DC128" s="117">
        <v>0</v>
      </c>
      <c r="DD128" s="117">
        <v>0</v>
      </c>
      <c r="DE128" s="117">
        <v>0</v>
      </c>
      <c r="DF128" s="117">
        <v>0</v>
      </c>
      <c r="DG128" s="117">
        <v>0</v>
      </c>
      <c r="DH128" s="117">
        <v>0</v>
      </c>
      <c r="DI128" s="117">
        <v>0</v>
      </c>
      <c r="DJ128" s="117">
        <v>0</v>
      </c>
      <c r="DK128" s="117">
        <v>0</v>
      </c>
      <c r="DL128" s="117">
        <v>0</v>
      </c>
      <c r="DM128" s="117">
        <v>0</v>
      </c>
      <c r="DN128" s="117">
        <v>128.28447810484701</v>
      </c>
      <c r="DO128" s="117">
        <v>82.581081220000002</v>
      </c>
      <c r="DP128" s="117">
        <v>0</v>
      </c>
      <c r="DQ128" s="117">
        <v>0</v>
      </c>
    </row>
    <row r="129" spans="1:121" ht="37.5" customHeight="1">
      <c r="A129" s="288" t="s">
        <v>185</v>
      </c>
      <c r="B129" s="274" t="s">
        <v>2330</v>
      </c>
      <c r="C129" s="285" t="s">
        <v>1603</v>
      </c>
      <c r="D129" s="117">
        <v>0</v>
      </c>
      <c r="E129" s="117">
        <v>0</v>
      </c>
      <c r="F129" s="117">
        <v>0</v>
      </c>
      <c r="G129" s="117">
        <v>0</v>
      </c>
      <c r="H129" s="117">
        <v>0</v>
      </c>
      <c r="I129" s="117">
        <v>0</v>
      </c>
      <c r="J129" s="117">
        <v>0</v>
      </c>
      <c r="K129" s="158">
        <v>0</v>
      </c>
      <c r="L129" s="117">
        <v>0</v>
      </c>
      <c r="M129" s="117">
        <v>0</v>
      </c>
      <c r="N129" s="117">
        <v>0</v>
      </c>
      <c r="O129" s="117">
        <v>0</v>
      </c>
      <c r="P129" s="117">
        <v>0</v>
      </c>
      <c r="Q129" s="117">
        <v>0</v>
      </c>
      <c r="R129" s="117">
        <v>0</v>
      </c>
      <c r="S129" s="117">
        <v>0</v>
      </c>
      <c r="T129" s="117">
        <v>0</v>
      </c>
      <c r="U129" s="117">
        <v>0</v>
      </c>
      <c r="V129" s="117">
        <v>0</v>
      </c>
      <c r="W129" s="117">
        <v>0</v>
      </c>
      <c r="X129" s="117">
        <v>0</v>
      </c>
      <c r="Y129" s="117">
        <v>0</v>
      </c>
      <c r="Z129" s="117">
        <v>0</v>
      </c>
      <c r="AA129" s="117">
        <v>0</v>
      </c>
      <c r="AB129" s="117">
        <v>0</v>
      </c>
      <c r="AC129" s="117">
        <v>0</v>
      </c>
      <c r="AD129" s="117">
        <v>0</v>
      </c>
      <c r="AE129" s="117">
        <v>0</v>
      </c>
      <c r="AF129" s="117">
        <v>0</v>
      </c>
      <c r="AG129" s="117">
        <v>0</v>
      </c>
      <c r="AH129" s="117">
        <v>0</v>
      </c>
      <c r="AI129" s="117">
        <v>0</v>
      </c>
      <c r="AJ129" s="117">
        <v>0</v>
      </c>
      <c r="AK129" s="117">
        <v>0</v>
      </c>
      <c r="AL129" s="117">
        <v>0</v>
      </c>
      <c r="AM129" s="117">
        <v>0</v>
      </c>
      <c r="AN129" s="117">
        <v>0</v>
      </c>
      <c r="AO129" s="117">
        <v>0</v>
      </c>
      <c r="AP129" s="117">
        <v>0</v>
      </c>
      <c r="AQ129" s="117">
        <v>0</v>
      </c>
      <c r="AR129" s="117">
        <v>0</v>
      </c>
      <c r="AS129" s="117">
        <v>0</v>
      </c>
      <c r="AT129" s="117">
        <v>0</v>
      </c>
      <c r="AU129" s="117">
        <v>0</v>
      </c>
      <c r="AV129" s="117">
        <v>0</v>
      </c>
      <c r="AW129" s="117">
        <v>0</v>
      </c>
      <c r="AX129" s="117">
        <v>0</v>
      </c>
      <c r="AY129" s="117">
        <v>0</v>
      </c>
      <c r="AZ129" s="117">
        <v>0</v>
      </c>
      <c r="BA129" s="158">
        <v>0</v>
      </c>
      <c r="BB129" s="121">
        <v>0.81</v>
      </c>
      <c r="BC129" s="121">
        <v>0.81</v>
      </c>
      <c r="BD129" s="117">
        <v>0</v>
      </c>
      <c r="BE129" s="117">
        <v>0</v>
      </c>
      <c r="BF129" s="117">
        <v>0</v>
      </c>
      <c r="BG129" s="158">
        <v>0</v>
      </c>
      <c r="BH129" s="117">
        <v>0</v>
      </c>
      <c r="BI129" s="117">
        <v>0</v>
      </c>
      <c r="BJ129" s="117">
        <v>0</v>
      </c>
      <c r="BK129" s="117">
        <v>0</v>
      </c>
      <c r="BL129" s="117">
        <v>0</v>
      </c>
      <c r="BM129" s="117">
        <v>0</v>
      </c>
      <c r="BN129" s="117">
        <v>0</v>
      </c>
      <c r="BO129" s="117">
        <v>0</v>
      </c>
      <c r="BP129" s="117">
        <v>0</v>
      </c>
      <c r="BQ129" s="117">
        <v>0</v>
      </c>
      <c r="BR129" s="117">
        <v>0</v>
      </c>
      <c r="BS129" s="117">
        <v>0</v>
      </c>
      <c r="BT129" s="117">
        <v>0</v>
      </c>
      <c r="BU129" s="117">
        <v>0</v>
      </c>
      <c r="BV129" s="117">
        <v>0</v>
      </c>
      <c r="BW129" s="117">
        <v>0</v>
      </c>
      <c r="BX129" s="117">
        <v>0</v>
      </c>
      <c r="BY129" s="117">
        <v>0</v>
      </c>
      <c r="BZ129" s="117">
        <v>0</v>
      </c>
      <c r="CA129" s="117">
        <v>0</v>
      </c>
      <c r="CB129" s="117">
        <v>0</v>
      </c>
      <c r="CC129" s="117">
        <v>0</v>
      </c>
      <c r="CD129" s="117">
        <v>0</v>
      </c>
      <c r="CE129" s="117">
        <v>0</v>
      </c>
      <c r="CF129" s="117">
        <v>0</v>
      </c>
      <c r="CG129" s="117">
        <v>0</v>
      </c>
      <c r="CH129" s="117">
        <v>0</v>
      </c>
      <c r="CI129" s="117">
        <v>0</v>
      </c>
      <c r="CJ129" s="117">
        <v>0</v>
      </c>
      <c r="CK129" s="117">
        <v>0</v>
      </c>
      <c r="CL129" s="117">
        <v>0</v>
      </c>
      <c r="CM129" s="117">
        <v>0</v>
      </c>
      <c r="CN129" s="117">
        <v>0</v>
      </c>
      <c r="CO129" s="117">
        <v>0</v>
      </c>
      <c r="CP129" s="117">
        <v>0</v>
      </c>
      <c r="CQ129" s="117">
        <v>0</v>
      </c>
      <c r="CR129" s="117">
        <v>0</v>
      </c>
      <c r="CS129" s="117">
        <v>0</v>
      </c>
      <c r="CT129" s="117">
        <v>0</v>
      </c>
      <c r="CU129" s="117">
        <v>0</v>
      </c>
      <c r="CV129" s="117">
        <v>0</v>
      </c>
      <c r="CW129" s="117">
        <v>0</v>
      </c>
      <c r="CX129" s="117">
        <v>0</v>
      </c>
      <c r="CY129" s="117">
        <v>0</v>
      </c>
      <c r="CZ129" s="117">
        <v>0</v>
      </c>
      <c r="DA129" s="117">
        <v>0</v>
      </c>
      <c r="DB129" s="117">
        <v>0</v>
      </c>
      <c r="DC129" s="117">
        <v>0</v>
      </c>
      <c r="DD129" s="117">
        <v>0</v>
      </c>
      <c r="DE129" s="117">
        <v>0</v>
      </c>
      <c r="DF129" s="117">
        <v>0</v>
      </c>
      <c r="DG129" s="117">
        <v>0</v>
      </c>
      <c r="DH129" s="117">
        <v>0</v>
      </c>
      <c r="DI129" s="117">
        <v>0.37923108999999999</v>
      </c>
      <c r="DJ129" s="117">
        <v>0</v>
      </c>
      <c r="DK129" s="117">
        <v>0</v>
      </c>
      <c r="DL129" s="117">
        <v>0</v>
      </c>
      <c r="DM129" s="117">
        <v>0</v>
      </c>
      <c r="DN129" s="117">
        <v>0</v>
      </c>
      <c r="DO129" s="117">
        <v>0</v>
      </c>
      <c r="DP129" s="117">
        <v>0</v>
      </c>
      <c r="DQ129" s="117">
        <v>0</v>
      </c>
    </row>
    <row r="130" spans="1:121" ht="37.5" customHeight="1">
      <c r="A130" s="288" t="s">
        <v>185</v>
      </c>
      <c r="B130" s="274" t="s">
        <v>2331</v>
      </c>
      <c r="C130" s="285" t="s">
        <v>2332</v>
      </c>
      <c r="D130" s="117">
        <v>0</v>
      </c>
      <c r="E130" s="117">
        <v>0</v>
      </c>
      <c r="F130" s="117">
        <v>0</v>
      </c>
      <c r="G130" s="117">
        <v>0</v>
      </c>
      <c r="H130" s="117">
        <v>0</v>
      </c>
      <c r="I130" s="117">
        <v>0</v>
      </c>
      <c r="J130" s="117">
        <v>0</v>
      </c>
      <c r="K130" s="158">
        <v>0</v>
      </c>
      <c r="L130" s="117">
        <v>0</v>
      </c>
      <c r="M130" s="117">
        <v>0</v>
      </c>
      <c r="N130" s="117">
        <v>0</v>
      </c>
      <c r="O130" s="117">
        <v>0</v>
      </c>
      <c r="P130" s="117">
        <v>0</v>
      </c>
      <c r="Q130" s="117">
        <v>0</v>
      </c>
      <c r="R130" s="117">
        <v>0</v>
      </c>
      <c r="S130" s="117">
        <v>0</v>
      </c>
      <c r="T130" s="117">
        <v>0</v>
      </c>
      <c r="U130" s="117">
        <v>0</v>
      </c>
      <c r="V130" s="117">
        <v>0</v>
      </c>
      <c r="W130" s="117">
        <v>0</v>
      </c>
      <c r="X130" s="117">
        <v>0</v>
      </c>
      <c r="Y130" s="117">
        <v>0</v>
      </c>
      <c r="Z130" s="117">
        <v>0</v>
      </c>
      <c r="AA130" s="117">
        <v>0</v>
      </c>
      <c r="AB130" s="117">
        <v>0</v>
      </c>
      <c r="AC130" s="117">
        <v>0</v>
      </c>
      <c r="AD130" s="117">
        <v>0</v>
      </c>
      <c r="AE130" s="117">
        <v>0</v>
      </c>
      <c r="AF130" s="117">
        <v>0</v>
      </c>
      <c r="AG130" s="117">
        <v>0</v>
      </c>
      <c r="AH130" s="117">
        <v>0</v>
      </c>
      <c r="AI130" s="117">
        <v>0</v>
      </c>
      <c r="AJ130" s="117">
        <v>0</v>
      </c>
      <c r="AK130" s="117">
        <v>0</v>
      </c>
      <c r="AL130" s="117">
        <v>0</v>
      </c>
      <c r="AM130" s="117">
        <v>0</v>
      </c>
      <c r="AN130" s="117">
        <v>0</v>
      </c>
      <c r="AO130" s="117">
        <v>0</v>
      </c>
      <c r="AP130" s="117">
        <v>0</v>
      </c>
      <c r="AQ130" s="117">
        <v>0</v>
      </c>
      <c r="AR130" s="117">
        <v>0</v>
      </c>
      <c r="AS130" s="117">
        <v>0</v>
      </c>
      <c r="AT130" s="117">
        <v>0</v>
      </c>
      <c r="AU130" s="117">
        <v>0</v>
      </c>
      <c r="AV130" s="117">
        <v>0</v>
      </c>
      <c r="AW130" s="117">
        <v>0</v>
      </c>
      <c r="AX130" s="117">
        <v>0</v>
      </c>
      <c r="AY130" s="117">
        <v>0</v>
      </c>
      <c r="AZ130" s="117">
        <v>0</v>
      </c>
      <c r="BA130" s="158">
        <v>0</v>
      </c>
      <c r="BB130" s="121">
        <v>0.91</v>
      </c>
      <c r="BC130" s="121">
        <v>0.91</v>
      </c>
      <c r="BD130" s="117">
        <v>0</v>
      </c>
      <c r="BE130" s="117">
        <v>0</v>
      </c>
      <c r="BF130" s="117">
        <v>0</v>
      </c>
      <c r="BG130" s="158">
        <v>0</v>
      </c>
      <c r="BH130" s="117">
        <v>0</v>
      </c>
      <c r="BI130" s="117">
        <v>0</v>
      </c>
      <c r="BJ130" s="117">
        <v>0</v>
      </c>
      <c r="BK130" s="117">
        <v>0</v>
      </c>
      <c r="BL130" s="117">
        <v>0</v>
      </c>
      <c r="BM130" s="117">
        <v>0</v>
      </c>
      <c r="BN130" s="117">
        <v>0</v>
      </c>
      <c r="BO130" s="117">
        <v>0</v>
      </c>
      <c r="BP130" s="117">
        <v>0</v>
      </c>
      <c r="BQ130" s="117">
        <v>0</v>
      </c>
      <c r="BR130" s="117">
        <v>0</v>
      </c>
      <c r="BS130" s="117">
        <v>0</v>
      </c>
      <c r="BT130" s="117">
        <v>0</v>
      </c>
      <c r="BU130" s="117">
        <v>0</v>
      </c>
      <c r="BV130" s="117">
        <v>0</v>
      </c>
      <c r="BW130" s="117">
        <v>0</v>
      </c>
      <c r="BX130" s="117">
        <v>0</v>
      </c>
      <c r="BY130" s="117">
        <v>0</v>
      </c>
      <c r="BZ130" s="117">
        <v>0</v>
      </c>
      <c r="CA130" s="117">
        <v>0</v>
      </c>
      <c r="CB130" s="117">
        <v>0</v>
      </c>
      <c r="CC130" s="117">
        <v>0</v>
      </c>
      <c r="CD130" s="117">
        <v>0</v>
      </c>
      <c r="CE130" s="117">
        <v>0</v>
      </c>
      <c r="CF130" s="117">
        <v>0</v>
      </c>
      <c r="CG130" s="117">
        <v>0</v>
      </c>
      <c r="CH130" s="117">
        <v>0</v>
      </c>
      <c r="CI130" s="117">
        <v>0</v>
      </c>
      <c r="CJ130" s="117">
        <v>0</v>
      </c>
      <c r="CK130" s="117">
        <v>0</v>
      </c>
      <c r="CL130" s="117">
        <v>0</v>
      </c>
      <c r="CM130" s="117">
        <v>0</v>
      </c>
      <c r="CN130" s="117">
        <v>0</v>
      </c>
      <c r="CO130" s="117">
        <v>0</v>
      </c>
      <c r="CP130" s="117">
        <v>0</v>
      </c>
      <c r="CQ130" s="117">
        <v>0</v>
      </c>
      <c r="CR130" s="117">
        <v>0</v>
      </c>
      <c r="CS130" s="117">
        <v>0</v>
      </c>
      <c r="CT130" s="117">
        <v>0</v>
      </c>
      <c r="CU130" s="117">
        <v>0</v>
      </c>
      <c r="CV130" s="117">
        <v>-6.1138079352449368E-7</v>
      </c>
      <c r="CW130" s="117">
        <v>-6.1138079352449368E-7</v>
      </c>
      <c r="CX130" s="117">
        <v>-4.0758719568299522E-6</v>
      </c>
      <c r="CY130" s="117">
        <v>-4.0758719568299522E-6</v>
      </c>
      <c r="CZ130" s="117">
        <v>0</v>
      </c>
      <c r="DA130" s="117">
        <v>0</v>
      </c>
      <c r="DB130" s="117">
        <v>0</v>
      </c>
      <c r="DC130" s="117">
        <v>0</v>
      </c>
      <c r="DD130" s="117">
        <v>0</v>
      </c>
      <c r="DE130" s="117">
        <v>0</v>
      </c>
      <c r="DF130" s="117">
        <v>0</v>
      </c>
      <c r="DG130" s="117">
        <v>0</v>
      </c>
      <c r="DH130" s="117">
        <v>0</v>
      </c>
      <c r="DI130" s="117">
        <v>0</v>
      </c>
      <c r="DJ130" s="117">
        <v>0</v>
      </c>
      <c r="DK130" s="117">
        <v>0</v>
      </c>
      <c r="DL130" s="117">
        <v>0</v>
      </c>
      <c r="DM130" s="117">
        <v>0</v>
      </c>
      <c r="DN130" s="117">
        <v>0</v>
      </c>
      <c r="DO130" s="117">
        <v>0</v>
      </c>
      <c r="DP130" s="117">
        <v>0</v>
      </c>
      <c r="DQ130" s="117">
        <v>0</v>
      </c>
    </row>
    <row r="131" spans="1:121" ht="37.5" customHeight="1">
      <c r="A131" s="288" t="s">
        <v>185</v>
      </c>
      <c r="B131" s="274" t="s">
        <v>1054</v>
      </c>
      <c r="C131" s="285" t="s">
        <v>1548</v>
      </c>
      <c r="D131" s="117">
        <v>0</v>
      </c>
      <c r="E131" s="117">
        <v>0</v>
      </c>
      <c r="F131" s="117">
        <v>0</v>
      </c>
      <c r="G131" s="117">
        <v>0</v>
      </c>
      <c r="H131" s="117">
        <v>0</v>
      </c>
      <c r="I131" s="117">
        <v>0</v>
      </c>
      <c r="J131" s="117">
        <v>0</v>
      </c>
      <c r="K131" s="158">
        <v>0</v>
      </c>
      <c r="L131" s="117">
        <v>0</v>
      </c>
      <c r="M131" s="117">
        <v>0</v>
      </c>
      <c r="N131" s="117">
        <v>0</v>
      </c>
      <c r="O131" s="117">
        <v>0</v>
      </c>
      <c r="P131" s="117">
        <v>0</v>
      </c>
      <c r="Q131" s="117">
        <v>0</v>
      </c>
      <c r="R131" s="117">
        <v>0</v>
      </c>
      <c r="S131" s="117">
        <v>0</v>
      </c>
      <c r="T131" s="117">
        <v>0</v>
      </c>
      <c r="U131" s="117">
        <v>0</v>
      </c>
      <c r="V131" s="117">
        <v>0</v>
      </c>
      <c r="W131" s="117">
        <v>0</v>
      </c>
      <c r="X131" s="117">
        <v>0</v>
      </c>
      <c r="Y131" s="117">
        <v>0</v>
      </c>
      <c r="Z131" s="117">
        <v>0</v>
      </c>
      <c r="AA131" s="117">
        <v>0</v>
      </c>
      <c r="AB131" s="117">
        <v>0</v>
      </c>
      <c r="AC131" s="117">
        <v>0</v>
      </c>
      <c r="AD131" s="117">
        <v>0</v>
      </c>
      <c r="AE131" s="117">
        <v>0</v>
      </c>
      <c r="AF131" s="117">
        <v>0</v>
      </c>
      <c r="AG131" s="117">
        <v>0</v>
      </c>
      <c r="AH131" s="117">
        <v>0</v>
      </c>
      <c r="AI131" s="117">
        <v>0</v>
      </c>
      <c r="AJ131" s="117">
        <v>0</v>
      </c>
      <c r="AK131" s="117">
        <v>0</v>
      </c>
      <c r="AL131" s="117">
        <v>0</v>
      </c>
      <c r="AM131" s="117">
        <v>0</v>
      </c>
      <c r="AN131" s="117">
        <v>0</v>
      </c>
      <c r="AO131" s="117">
        <v>0</v>
      </c>
      <c r="AP131" s="117">
        <v>0</v>
      </c>
      <c r="AQ131" s="117">
        <v>0</v>
      </c>
      <c r="AR131" s="117">
        <v>0</v>
      </c>
      <c r="AS131" s="117">
        <v>0</v>
      </c>
      <c r="AT131" s="117">
        <v>0</v>
      </c>
      <c r="AU131" s="117">
        <v>0</v>
      </c>
      <c r="AV131" s="117">
        <v>0</v>
      </c>
      <c r="AW131" s="117">
        <v>0</v>
      </c>
      <c r="AX131" s="117">
        <v>0</v>
      </c>
      <c r="AY131" s="117">
        <v>0</v>
      </c>
      <c r="AZ131" s="117">
        <v>0</v>
      </c>
      <c r="BA131" s="158">
        <v>0</v>
      </c>
      <c r="BB131" s="121">
        <v>0</v>
      </c>
      <c r="BC131" s="121">
        <v>0</v>
      </c>
      <c r="BD131" s="117">
        <v>0</v>
      </c>
      <c r="BE131" s="117">
        <v>0</v>
      </c>
      <c r="BF131" s="117">
        <v>0</v>
      </c>
      <c r="BG131" s="158">
        <v>0</v>
      </c>
      <c r="BH131" s="117">
        <v>0</v>
      </c>
      <c r="BI131" s="117">
        <v>0</v>
      </c>
      <c r="BJ131" s="117">
        <v>0</v>
      </c>
      <c r="BK131" s="117">
        <v>0</v>
      </c>
      <c r="BL131" s="117">
        <v>0</v>
      </c>
      <c r="BM131" s="117">
        <v>0</v>
      </c>
      <c r="BN131" s="117">
        <v>0</v>
      </c>
      <c r="BO131" s="117">
        <v>0</v>
      </c>
      <c r="BP131" s="117">
        <v>0</v>
      </c>
      <c r="BQ131" s="117">
        <v>0</v>
      </c>
      <c r="BR131" s="117">
        <v>0</v>
      </c>
      <c r="BS131" s="117">
        <v>0</v>
      </c>
      <c r="BT131" s="117">
        <v>0</v>
      </c>
      <c r="BU131" s="117">
        <v>0</v>
      </c>
      <c r="BV131" s="117">
        <v>0</v>
      </c>
      <c r="BW131" s="117">
        <v>0</v>
      </c>
      <c r="BX131" s="117">
        <v>0</v>
      </c>
      <c r="BY131" s="117">
        <v>0</v>
      </c>
      <c r="BZ131" s="117">
        <v>0</v>
      </c>
      <c r="CA131" s="117">
        <v>0</v>
      </c>
      <c r="CB131" s="117">
        <v>0</v>
      </c>
      <c r="CC131" s="117">
        <v>0</v>
      </c>
      <c r="CD131" s="117">
        <v>0</v>
      </c>
      <c r="CE131" s="117">
        <v>0</v>
      </c>
      <c r="CF131" s="117">
        <v>0</v>
      </c>
      <c r="CG131" s="117">
        <v>0</v>
      </c>
      <c r="CH131" s="117">
        <v>0</v>
      </c>
      <c r="CI131" s="117">
        <v>0</v>
      </c>
      <c r="CJ131" s="117">
        <v>0</v>
      </c>
      <c r="CK131" s="117">
        <v>0</v>
      </c>
      <c r="CL131" s="117">
        <v>0</v>
      </c>
      <c r="CM131" s="117">
        <v>0</v>
      </c>
      <c r="CN131" s="117">
        <v>0</v>
      </c>
      <c r="CO131" s="117">
        <v>0</v>
      </c>
      <c r="CP131" s="117">
        <v>0</v>
      </c>
      <c r="CQ131" s="117">
        <v>0</v>
      </c>
      <c r="CR131" s="117">
        <v>0</v>
      </c>
      <c r="CS131" s="117">
        <v>0</v>
      </c>
      <c r="CT131" s="117">
        <v>0</v>
      </c>
      <c r="CU131" s="117">
        <v>0</v>
      </c>
      <c r="CV131" s="117">
        <v>0</v>
      </c>
      <c r="CW131" s="117">
        <v>0</v>
      </c>
      <c r="CX131" s="117">
        <v>0</v>
      </c>
      <c r="CY131" s="117">
        <v>0</v>
      </c>
      <c r="CZ131" s="117">
        <v>0</v>
      </c>
      <c r="DA131" s="117">
        <v>0</v>
      </c>
      <c r="DB131" s="117">
        <v>0</v>
      </c>
      <c r="DC131" s="117">
        <v>0</v>
      </c>
      <c r="DD131" s="117">
        <v>0</v>
      </c>
      <c r="DE131" s="117">
        <v>0</v>
      </c>
      <c r="DF131" s="117">
        <v>0</v>
      </c>
      <c r="DG131" s="117">
        <v>0</v>
      </c>
      <c r="DH131" s="117">
        <v>0</v>
      </c>
      <c r="DI131" s="117">
        <v>0</v>
      </c>
      <c r="DJ131" s="117">
        <v>0</v>
      </c>
      <c r="DK131" s="117">
        <v>0</v>
      </c>
      <c r="DL131" s="117">
        <v>0</v>
      </c>
      <c r="DM131" s="117">
        <v>0</v>
      </c>
      <c r="DN131" s="117">
        <v>6</v>
      </c>
      <c r="DO131" s="117">
        <v>0</v>
      </c>
      <c r="DP131" s="117">
        <v>0</v>
      </c>
      <c r="DQ131" s="117">
        <v>0</v>
      </c>
    </row>
    <row r="132" spans="1:121" ht="37.5" customHeight="1">
      <c r="A132" s="288" t="s">
        <v>185</v>
      </c>
      <c r="B132" s="274" t="s">
        <v>1055</v>
      </c>
      <c r="C132" s="285" t="s">
        <v>1549</v>
      </c>
      <c r="D132" s="117">
        <v>0</v>
      </c>
      <c r="E132" s="117">
        <v>0</v>
      </c>
      <c r="F132" s="117">
        <v>0</v>
      </c>
      <c r="G132" s="117">
        <v>0</v>
      </c>
      <c r="H132" s="117">
        <v>12</v>
      </c>
      <c r="I132" s="117">
        <v>0</v>
      </c>
      <c r="J132" s="117">
        <v>0</v>
      </c>
      <c r="K132" s="158">
        <v>0</v>
      </c>
      <c r="L132" s="117">
        <v>0</v>
      </c>
      <c r="M132" s="117">
        <v>0</v>
      </c>
      <c r="N132" s="117">
        <v>0</v>
      </c>
      <c r="O132" s="117">
        <v>0</v>
      </c>
      <c r="P132" s="117">
        <v>0</v>
      </c>
      <c r="Q132" s="117">
        <v>0</v>
      </c>
      <c r="R132" s="117">
        <v>0</v>
      </c>
      <c r="S132" s="117">
        <v>0</v>
      </c>
      <c r="T132" s="117">
        <v>0</v>
      </c>
      <c r="U132" s="117">
        <v>0</v>
      </c>
      <c r="V132" s="117">
        <v>0</v>
      </c>
      <c r="W132" s="117">
        <v>0</v>
      </c>
      <c r="X132" s="117">
        <v>0</v>
      </c>
      <c r="Y132" s="117">
        <v>0</v>
      </c>
      <c r="Z132" s="117">
        <v>0</v>
      </c>
      <c r="AA132" s="117">
        <v>0</v>
      </c>
      <c r="AB132" s="117">
        <v>0</v>
      </c>
      <c r="AC132" s="117">
        <v>0</v>
      </c>
      <c r="AD132" s="117">
        <v>0</v>
      </c>
      <c r="AE132" s="117">
        <v>0</v>
      </c>
      <c r="AF132" s="117">
        <v>0</v>
      </c>
      <c r="AG132" s="117">
        <v>0</v>
      </c>
      <c r="AH132" s="117">
        <v>0</v>
      </c>
      <c r="AI132" s="117">
        <v>0</v>
      </c>
      <c r="AJ132" s="117">
        <v>0</v>
      </c>
      <c r="AK132" s="117">
        <v>0</v>
      </c>
      <c r="AL132" s="117">
        <v>0</v>
      </c>
      <c r="AM132" s="117">
        <v>0</v>
      </c>
      <c r="AN132" s="117">
        <v>0</v>
      </c>
      <c r="AO132" s="117">
        <v>0</v>
      </c>
      <c r="AP132" s="117">
        <v>0</v>
      </c>
      <c r="AQ132" s="117">
        <v>0</v>
      </c>
      <c r="AR132" s="117">
        <v>0</v>
      </c>
      <c r="AS132" s="117">
        <v>0</v>
      </c>
      <c r="AT132" s="117">
        <v>0</v>
      </c>
      <c r="AU132" s="117">
        <v>0</v>
      </c>
      <c r="AV132" s="117">
        <v>0</v>
      </c>
      <c r="AW132" s="117">
        <v>0</v>
      </c>
      <c r="AX132" s="117">
        <v>0</v>
      </c>
      <c r="AY132" s="117">
        <v>0</v>
      </c>
      <c r="AZ132" s="117">
        <v>0</v>
      </c>
      <c r="BA132" s="158">
        <v>0</v>
      </c>
      <c r="BB132" s="121">
        <v>0.51</v>
      </c>
      <c r="BC132" s="121">
        <v>0.51</v>
      </c>
      <c r="BD132" s="117">
        <v>0</v>
      </c>
      <c r="BE132" s="117">
        <v>0</v>
      </c>
      <c r="BF132" s="117">
        <v>0</v>
      </c>
      <c r="BG132" s="158">
        <v>0</v>
      </c>
      <c r="BH132" s="117">
        <v>0</v>
      </c>
      <c r="BI132" s="117">
        <v>0</v>
      </c>
      <c r="BJ132" s="117">
        <v>0</v>
      </c>
      <c r="BK132" s="117">
        <v>0</v>
      </c>
      <c r="BL132" s="117">
        <v>0</v>
      </c>
      <c r="BM132" s="117">
        <v>0</v>
      </c>
      <c r="BN132" s="117">
        <v>0</v>
      </c>
      <c r="BO132" s="117">
        <v>0</v>
      </c>
      <c r="BP132" s="117">
        <v>0</v>
      </c>
      <c r="BQ132" s="117">
        <v>0</v>
      </c>
      <c r="BR132" s="117">
        <v>0</v>
      </c>
      <c r="BS132" s="117">
        <v>0</v>
      </c>
      <c r="BT132" s="117">
        <v>0</v>
      </c>
      <c r="BU132" s="117">
        <v>0</v>
      </c>
      <c r="BV132" s="117">
        <v>0</v>
      </c>
      <c r="BW132" s="117">
        <v>0</v>
      </c>
      <c r="BX132" s="117">
        <v>0</v>
      </c>
      <c r="BY132" s="117">
        <v>0</v>
      </c>
      <c r="BZ132" s="117">
        <v>0</v>
      </c>
      <c r="CA132" s="117">
        <v>0</v>
      </c>
      <c r="CB132" s="117">
        <v>0</v>
      </c>
      <c r="CC132" s="117">
        <v>0</v>
      </c>
      <c r="CD132" s="117">
        <v>41</v>
      </c>
      <c r="CE132" s="117">
        <v>0</v>
      </c>
      <c r="CF132" s="117">
        <v>0</v>
      </c>
      <c r="CG132" s="117">
        <v>0</v>
      </c>
      <c r="CH132" s="117">
        <v>0</v>
      </c>
      <c r="CI132" s="117">
        <v>0</v>
      </c>
      <c r="CJ132" s="117">
        <v>0</v>
      </c>
      <c r="CK132" s="117">
        <v>0</v>
      </c>
      <c r="CL132" s="117">
        <v>0</v>
      </c>
      <c r="CM132" s="117">
        <v>0</v>
      </c>
      <c r="CN132" s="117">
        <v>0</v>
      </c>
      <c r="CO132" s="117">
        <v>0</v>
      </c>
      <c r="CP132" s="117">
        <v>0</v>
      </c>
      <c r="CQ132" s="117">
        <v>0</v>
      </c>
      <c r="CR132" s="117">
        <v>0</v>
      </c>
      <c r="CS132" s="117">
        <v>0</v>
      </c>
      <c r="CT132" s="117">
        <v>0</v>
      </c>
      <c r="CU132" s="117">
        <v>0</v>
      </c>
      <c r="CV132" s="117">
        <v>0</v>
      </c>
      <c r="CW132" s="117">
        <v>0</v>
      </c>
      <c r="CX132" s="117">
        <v>0</v>
      </c>
      <c r="CY132" s="117">
        <v>0</v>
      </c>
      <c r="CZ132" s="117">
        <v>13.939999999999998</v>
      </c>
      <c r="DA132" s="117">
        <v>13.939999999999998</v>
      </c>
      <c r="DB132" s="117">
        <v>0</v>
      </c>
      <c r="DC132" s="117">
        <v>0</v>
      </c>
      <c r="DD132" s="117">
        <v>0</v>
      </c>
      <c r="DE132" s="117">
        <v>0</v>
      </c>
      <c r="DF132" s="117">
        <v>0</v>
      </c>
      <c r="DG132" s="117">
        <v>0</v>
      </c>
      <c r="DH132" s="117">
        <v>0</v>
      </c>
      <c r="DI132" s="117">
        <v>0</v>
      </c>
      <c r="DJ132" s="117">
        <v>0</v>
      </c>
      <c r="DK132" s="117">
        <v>0</v>
      </c>
      <c r="DL132" s="117">
        <v>0</v>
      </c>
      <c r="DM132" s="117">
        <v>0</v>
      </c>
      <c r="DN132" s="117">
        <v>25.282949623097299</v>
      </c>
      <c r="DO132" s="117">
        <v>208.64217583999999</v>
      </c>
      <c r="DP132" s="117">
        <v>0</v>
      </c>
      <c r="DQ132" s="117">
        <v>0</v>
      </c>
    </row>
    <row r="133" spans="1:121" ht="37.5" customHeight="1">
      <c r="A133" s="288" t="s">
        <v>185</v>
      </c>
      <c r="B133" s="274" t="s">
        <v>1056</v>
      </c>
      <c r="C133" s="285" t="s">
        <v>1550</v>
      </c>
      <c r="D133" s="117">
        <v>0</v>
      </c>
      <c r="E133" s="117">
        <v>0</v>
      </c>
      <c r="F133" s="117">
        <v>0</v>
      </c>
      <c r="G133" s="117">
        <v>0</v>
      </c>
      <c r="H133" s="117">
        <v>0</v>
      </c>
      <c r="I133" s="117">
        <v>0</v>
      </c>
      <c r="J133" s="117">
        <v>0</v>
      </c>
      <c r="K133" s="158">
        <v>0</v>
      </c>
      <c r="L133" s="117">
        <v>0</v>
      </c>
      <c r="M133" s="117">
        <v>0</v>
      </c>
      <c r="N133" s="117">
        <v>0</v>
      </c>
      <c r="O133" s="117">
        <v>0</v>
      </c>
      <c r="P133" s="117">
        <v>0</v>
      </c>
      <c r="Q133" s="117">
        <v>0</v>
      </c>
      <c r="R133" s="117">
        <v>0</v>
      </c>
      <c r="S133" s="117">
        <v>0</v>
      </c>
      <c r="T133" s="117">
        <v>0</v>
      </c>
      <c r="U133" s="117">
        <v>0</v>
      </c>
      <c r="V133" s="117">
        <v>0</v>
      </c>
      <c r="W133" s="117">
        <v>0</v>
      </c>
      <c r="X133" s="117">
        <v>0</v>
      </c>
      <c r="Y133" s="117">
        <v>0</v>
      </c>
      <c r="Z133" s="117">
        <v>0</v>
      </c>
      <c r="AA133" s="117">
        <v>0</v>
      </c>
      <c r="AB133" s="117">
        <v>0</v>
      </c>
      <c r="AC133" s="117">
        <v>0</v>
      </c>
      <c r="AD133" s="117">
        <v>0</v>
      </c>
      <c r="AE133" s="117">
        <v>0</v>
      </c>
      <c r="AF133" s="117">
        <v>0</v>
      </c>
      <c r="AG133" s="117">
        <v>0</v>
      </c>
      <c r="AH133" s="117">
        <v>0</v>
      </c>
      <c r="AI133" s="117">
        <v>0</v>
      </c>
      <c r="AJ133" s="117">
        <v>0</v>
      </c>
      <c r="AK133" s="117">
        <v>0</v>
      </c>
      <c r="AL133" s="117">
        <v>0</v>
      </c>
      <c r="AM133" s="117">
        <v>0</v>
      </c>
      <c r="AN133" s="117">
        <v>0</v>
      </c>
      <c r="AO133" s="117">
        <v>0</v>
      </c>
      <c r="AP133" s="117">
        <v>0</v>
      </c>
      <c r="AQ133" s="117">
        <v>0</v>
      </c>
      <c r="AR133" s="117">
        <v>0</v>
      </c>
      <c r="AS133" s="117">
        <v>0</v>
      </c>
      <c r="AT133" s="117">
        <v>0</v>
      </c>
      <c r="AU133" s="117">
        <v>0</v>
      </c>
      <c r="AV133" s="117">
        <v>0</v>
      </c>
      <c r="AW133" s="117">
        <v>0</v>
      </c>
      <c r="AX133" s="117">
        <v>0</v>
      </c>
      <c r="AY133" s="117">
        <v>0</v>
      </c>
      <c r="AZ133" s="117">
        <v>0</v>
      </c>
      <c r="BA133" s="158">
        <v>0</v>
      </c>
      <c r="BB133" s="121">
        <v>0.186</v>
      </c>
      <c r="BC133" s="121">
        <v>0.186</v>
      </c>
      <c r="BD133" s="117">
        <v>0</v>
      </c>
      <c r="BE133" s="117">
        <v>0</v>
      </c>
      <c r="BF133" s="117">
        <v>0</v>
      </c>
      <c r="BG133" s="158">
        <v>0</v>
      </c>
      <c r="BH133" s="117">
        <v>0</v>
      </c>
      <c r="BI133" s="117">
        <v>0</v>
      </c>
      <c r="BJ133" s="117">
        <v>0</v>
      </c>
      <c r="BK133" s="117">
        <v>0</v>
      </c>
      <c r="BL133" s="117">
        <v>0</v>
      </c>
      <c r="BM133" s="117">
        <v>0</v>
      </c>
      <c r="BN133" s="117">
        <v>0</v>
      </c>
      <c r="BO133" s="117">
        <v>0</v>
      </c>
      <c r="BP133" s="117">
        <v>0</v>
      </c>
      <c r="BQ133" s="117">
        <v>0</v>
      </c>
      <c r="BR133" s="117">
        <v>0</v>
      </c>
      <c r="BS133" s="117">
        <v>0</v>
      </c>
      <c r="BT133" s="117">
        <v>0</v>
      </c>
      <c r="BU133" s="117">
        <v>0</v>
      </c>
      <c r="BV133" s="117">
        <v>0</v>
      </c>
      <c r="BW133" s="117">
        <v>0</v>
      </c>
      <c r="BX133" s="117">
        <v>0</v>
      </c>
      <c r="BY133" s="117">
        <v>0</v>
      </c>
      <c r="BZ133" s="117">
        <v>0</v>
      </c>
      <c r="CA133" s="117">
        <v>0</v>
      </c>
      <c r="CB133" s="117">
        <v>0</v>
      </c>
      <c r="CC133" s="117">
        <v>0</v>
      </c>
      <c r="CD133" s="117">
        <v>0</v>
      </c>
      <c r="CE133" s="117">
        <v>0</v>
      </c>
      <c r="CF133" s="117">
        <v>0</v>
      </c>
      <c r="CG133" s="117">
        <v>0</v>
      </c>
      <c r="CH133" s="117">
        <v>0</v>
      </c>
      <c r="CI133" s="117">
        <v>0</v>
      </c>
      <c r="CJ133" s="117">
        <v>0</v>
      </c>
      <c r="CK133" s="117">
        <v>0</v>
      </c>
      <c r="CL133" s="117">
        <v>0</v>
      </c>
      <c r="CM133" s="117">
        <v>0</v>
      </c>
      <c r="CN133" s="117">
        <v>0</v>
      </c>
      <c r="CO133" s="117">
        <v>0</v>
      </c>
      <c r="CP133" s="117">
        <v>0</v>
      </c>
      <c r="CQ133" s="117">
        <v>0</v>
      </c>
      <c r="CR133" s="117">
        <v>0</v>
      </c>
      <c r="CS133" s="117">
        <v>0</v>
      </c>
      <c r="CT133" s="117">
        <v>0</v>
      </c>
      <c r="CU133" s="117">
        <v>0</v>
      </c>
      <c r="CV133" s="117">
        <v>-1.5429981149400529E-7</v>
      </c>
      <c r="CW133" s="117">
        <v>-1.5429981149400529E-7</v>
      </c>
      <c r="CX133" s="117">
        <v>-1.6532713114111758E-7</v>
      </c>
      <c r="CY133" s="117">
        <v>-1.6532713114111758E-7</v>
      </c>
      <c r="CZ133" s="117">
        <v>0</v>
      </c>
      <c r="DA133" s="117">
        <v>0</v>
      </c>
      <c r="DB133" s="117">
        <v>0</v>
      </c>
      <c r="DC133" s="117">
        <v>0</v>
      </c>
      <c r="DD133" s="117">
        <v>0</v>
      </c>
      <c r="DE133" s="117">
        <v>0</v>
      </c>
      <c r="DF133" s="117">
        <v>0</v>
      </c>
      <c r="DG133" s="117">
        <v>0</v>
      </c>
      <c r="DH133" s="117">
        <v>101.563819550622</v>
      </c>
      <c r="DI133" s="117">
        <v>13.046266950000001</v>
      </c>
      <c r="DJ133" s="117">
        <v>0</v>
      </c>
      <c r="DK133" s="117">
        <v>0</v>
      </c>
      <c r="DL133" s="117">
        <v>0</v>
      </c>
      <c r="DM133" s="117">
        <v>0</v>
      </c>
      <c r="DN133" s="117">
        <v>0</v>
      </c>
      <c r="DO133" s="117">
        <v>0</v>
      </c>
      <c r="DP133" s="117">
        <v>0</v>
      </c>
      <c r="DQ133" s="117">
        <v>0</v>
      </c>
    </row>
    <row r="134" spans="1:121" ht="37.5" customHeight="1">
      <c r="A134" s="288" t="s">
        <v>185</v>
      </c>
      <c r="B134" s="274" t="s">
        <v>2333</v>
      </c>
      <c r="C134" s="285" t="s">
        <v>2334</v>
      </c>
      <c r="D134" s="117">
        <v>0</v>
      </c>
      <c r="E134" s="117">
        <v>0</v>
      </c>
      <c r="F134" s="117">
        <v>0</v>
      </c>
      <c r="G134" s="117">
        <v>0</v>
      </c>
      <c r="H134" s="117">
        <v>0</v>
      </c>
      <c r="I134" s="117">
        <v>0</v>
      </c>
      <c r="J134" s="117">
        <v>0</v>
      </c>
      <c r="K134" s="158">
        <v>0</v>
      </c>
      <c r="L134" s="117">
        <v>0</v>
      </c>
      <c r="M134" s="117">
        <v>0</v>
      </c>
      <c r="N134" s="117">
        <v>0</v>
      </c>
      <c r="O134" s="117">
        <v>0</v>
      </c>
      <c r="P134" s="117">
        <v>0</v>
      </c>
      <c r="Q134" s="117">
        <v>0</v>
      </c>
      <c r="R134" s="117">
        <v>0</v>
      </c>
      <c r="S134" s="117">
        <v>0</v>
      </c>
      <c r="T134" s="117">
        <v>0</v>
      </c>
      <c r="U134" s="117">
        <v>0</v>
      </c>
      <c r="V134" s="117">
        <v>0</v>
      </c>
      <c r="W134" s="117">
        <v>0</v>
      </c>
      <c r="X134" s="117">
        <v>0</v>
      </c>
      <c r="Y134" s="117">
        <v>0</v>
      </c>
      <c r="Z134" s="117">
        <v>0</v>
      </c>
      <c r="AA134" s="117">
        <v>0</v>
      </c>
      <c r="AB134" s="117">
        <v>0</v>
      </c>
      <c r="AC134" s="117">
        <v>0</v>
      </c>
      <c r="AD134" s="117">
        <v>0</v>
      </c>
      <c r="AE134" s="117">
        <v>0</v>
      </c>
      <c r="AF134" s="117">
        <v>0</v>
      </c>
      <c r="AG134" s="117">
        <v>0</v>
      </c>
      <c r="AH134" s="117">
        <v>0</v>
      </c>
      <c r="AI134" s="117">
        <v>0</v>
      </c>
      <c r="AJ134" s="117">
        <v>0</v>
      </c>
      <c r="AK134" s="117">
        <v>0</v>
      </c>
      <c r="AL134" s="117">
        <v>0</v>
      </c>
      <c r="AM134" s="117">
        <v>0</v>
      </c>
      <c r="AN134" s="117">
        <v>0</v>
      </c>
      <c r="AO134" s="117">
        <v>0</v>
      </c>
      <c r="AP134" s="117">
        <v>0</v>
      </c>
      <c r="AQ134" s="117">
        <v>0</v>
      </c>
      <c r="AR134" s="117">
        <v>0</v>
      </c>
      <c r="AS134" s="117">
        <v>0</v>
      </c>
      <c r="AT134" s="117">
        <v>0</v>
      </c>
      <c r="AU134" s="117">
        <v>0</v>
      </c>
      <c r="AV134" s="117">
        <v>0</v>
      </c>
      <c r="AW134" s="117">
        <v>0</v>
      </c>
      <c r="AX134" s="117">
        <v>0</v>
      </c>
      <c r="AY134" s="117">
        <v>0</v>
      </c>
      <c r="AZ134" s="117">
        <v>0</v>
      </c>
      <c r="BA134" s="158">
        <v>0</v>
      </c>
      <c r="BB134" s="121">
        <v>0.74099999999999999</v>
      </c>
      <c r="BC134" s="121">
        <v>0.74099999999999999</v>
      </c>
      <c r="BD134" s="117">
        <v>0</v>
      </c>
      <c r="BE134" s="117">
        <v>0</v>
      </c>
      <c r="BF134" s="117">
        <v>0</v>
      </c>
      <c r="BG134" s="158">
        <v>0</v>
      </c>
      <c r="BH134" s="117">
        <v>0</v>
      </c>
      <c r="BI134" s="117">
        <v>0</v>
      </c>
      <c r="BJ134" s="117">
        <v>0</v>
      </c>
      <c r="BK134" s="117">
        <v>0</v>
      </c>
      <c r="BL134" s="117">
        <v>0</v>
      </c>
      <c r="BM134" s="117">
        <v>0</v>
      </c>
      <c r="BN134" s="117">
        <v>0</v>
      </c>
      <c r="BO134" s="117">
        <v>0</v>
      </c>
      <c r="BP134" s="117">
        <v>0</v>
      </c>
      <c r="BQ134" s="117">
        <v>0</v>
      </c>
      <c r="BR134" s="117">
        <v>0</v>
      </c>
      <c r="BS134" s="117">
        <v>0</v>
      </c>
      <c r="BT134" s="117">
        <v>0</v>
      </c>
      <c r="BU134" s="117">
        <v>0</v>
      </c>
      <c r="BV134" s="117">
        <v>0</v>
      </c>
      <c r="BW134" s="117">
        <v>0</v>
      </c>
      <c r="BX134" s="117">
        <v>0</v>
      </c>
      <c r="BY134" s="117">
        <v>0</v>
      </c>
      <c r="BZ134" s="117">
        <v>0</v>
      </c>
      <c r="CA134" s="117">
        <v>0</v>
      </c>
      <c r="CB134" s="117">
        <v>0</v>
      </c>
      <c r="CC134" s="117">
        <v>0</v>
      </c>
      <c r="CD134" s="117">
        <v>0</v>
      </c>
      <c r="CE134" s="117">
        <v>0</v>
      </c>
      <c r="CF134" s="117">
        <v>0</v>
      </c>
      <c r="CG134" s="117">
        <v>0</v>
      </c>
      <c r="CH134" s="117">
        <v>0</v>
      </c>
      <c r="CI134" s="117">
        <v>0</v>
      </c>
      <c r="CJ134" s="117">
        <v>0</v>
      </c>
      <c r="CK134" s="117">
        <v>0</v>
      </c>
      <c r="CL134" s="117">
        <v>0</v>
      </c>
      <c r="CM134" s="117">
        <v>0</v>
      </c>
      <c r="CN134" s="117">
        <v>0</v>
      </c>
      <c r="CO134" s="117">
        <v>0</v>
      </c>
      <c r="CP134" s="117">
        <v>0</v>
      </c>
      <c r="CQ134" s="117">
        <v>0</v>
      </c>
      <c r="CR134" s="117">
        <v>0</v>
      </c>
      <c r="CS134" s="117">
        <v>0</v>
      </c>
      <c r="CT134" s="117">
        <v>0</v>
      </c>
      <c r="CU134" s="117">
        <v>0</v>
      </c>
      <c r="CV134" s="117">
        <v>0</v>
      </c>
      <c r="CW134" s="117">
        <v>0</v>
      </c>
      <c r="CX134" s="117">
        <v>0</v>
      </c>
      <c r="CY134" s="117">
        <v>0</v>
      </c>
      <c r="CZ134" s="117">
        <v>0</v>
      </c>
      <c r="DA134" s="117">
        <v>0</v>
      </c>
      <c r="DB134" s="117">
        <v>0</v>
      </c>
      <c r="DC134" s="117">
        <v>0</v>
      </c>
      <c r="DD134" s="117">
        <v>0</v>
      </c>
      <c r="DE134" s="117">
        <v>0</v>
      </c>
      <c r="DF134" s="117">
        <v>0</v>
      </c>
      <c r="DG134" s="117">
        <v>0</v>
      </c>
      <c r="DH134" s="117">
        <v>0</v>
      </c>
      <c r="DI134" s="117">
        <v>0</v>
      </c>
      <c r="DJ134" s="117">
        <v>0</v>
      </c>
      <c r="DK134" s="117">
        <v>0</v>
      </c>
      <c r="DL134" s="117">
        <v>0</v>
      </c>
      <c r="DM134" s="117">
        <v>0</v>
      </c>
      <c r="DN134" s="117">
        <v>0</v>
      </c>
      <c r="DO134" s="117">
        <v>0</v>
      </c>
      <c r="DP134" s="117">
        <v>0</v>
      </c>
      <c r="DQ134" s="117">
        <v>0</v>
      </c>
    </row>
    <row r="135" spans="1:121" ht="37.5" customHeight="1">
      <c r="A135" s="288" t="s">
        <v>185</v>
      </c>
      <c r="B135" s="274" t="s">
        <v>2335</v>
      </c>
      <c r="C135" s="285" t="s">
        <v>1573</v>
      </c>
      <c r="D135" s="117">
        <v>0</v>
      </c>
      <c r="E135" s="117">
        <v>0</v>
      </c>
      <c r="F135" s="117">
        <v>0</v>
      </c>
      <c r="G135" s="117">
        <v>0</v>
      </c>
      <c r="H135" s="117">
        <v>0</v>
      </c>
      <c r="I135" s="117">
        <v>0</v>
      </c>
      <c r="J135" s="117">
        <v>0</v>
      </c>
      <c r="K135" s="158">
        <v>0</v>
      </c>
      <c r="L135" s="117">
        <v>0</v>
      </c>
      <c r="M135" s="117">
        <v>0</v>
      </c>
      <c r="N135" s="117">
        <v>0</v>
      </c>
      <c r="O135" s="117">
        <v>0</v>
      </c>
      <c r="P135" s="117">
        <v>0</v>
      </c>
      <c r="Q135" s="117">
        <v>0</v>
      </c>
      <c r="R135" s="117">
        <v>0</v>
      </c>
      <c r="S135" s="117">
        <v>0</v>
      </c>
      <c r="T135" s="117">
        <v>0</v>
      </c>
      <c r="U135" s="117">
        <v>0</v>
      </c>
      <c r="V135" s="117">
        <v>0</v>
      </c>
      <c r="W135" s="117">
        <v>0</v>
      </c>
      <c r="X135" s="117">
        <v>0</v>
      </c>
      <c r="Y135" s="117">
        <v>0</v>
      </c>
      <c r="Z135" s="117">
        <v>0</v>
      </c>
      <c r="AA135" s="117">
        <v>0</v>
      </c>
      <c r="AB135" s="117">
        <v>0</v>
      </c>
      <c r="AC135" s="117">
        <v>0</v>
      </c>
      <c r="AD135" s="117">
        <v>0</v>
      </c>
      <c r="AE135" s="117">
        <v>0</v>
      </c>
      <c r="AF135" s="117">
        <v>0</v>
      </c>
      <c r="AG135" s="117">
        <v>0</v>
      </c>
      <c r="AH135" s="117">
        <v>0</v>
      </c>
      <c r="AI135" s="117">
        <v>0</v>
      </c>
      <c r="AJ135" s="117">
        <v>0</v>
      </c>
      <c r="AK135" s="117">
        <v>0</v>
      </c>
      <c r="AL135" s="117">
        <v>0</v>
      </c>
      <c r="AM135" s="117">
        <v>0</v>
      </c>
      <c r="AN135" s="117">
        <v>0</v>
      </c>
      <c r="AO135" s="117">
        <v>0</v>
      </c>
      <c r="AP135" s="117">
        <v>0</v>
      </c>
      <c r="AQ135" s="117">
        <v>0</v>
      </c>
      <c r="AR135" s="117">
        <v>0</v>
      </c>
      <c r="AS135" s="117">
        <v>0</v>
      </c>
      <c r="AT135" s="117">
        <v>0</v>
      </c>
      <c r="AU135" s="117">
        <v>0</v>
      </c>
      <c r="AV135" s="117">
        <v>0</v>
      </c>
      <c r="AW135" s="117">
        <v>0</v>
      </c>
      <c r="AX135" s="117">
        <v>0</v>
      </c>
      <c r="AY135" s="117">
        <v>0</v>
      </c>
      <c r="AZ135" s="117">
        <v>0</v>
      </c>
      <c r="BA135" s="158">
        <v>0</v>
      </c>
      <c r="BB135" s="121">
        <v>0.41249999999999998</v>
      </c>
      <c r="BC135" s="121">
        <v>0.41249999999999998</v>
      </c>
      <c r="BD135" s="117">
        <v>0</v>
      </c>
      <c r="BE135" s="117">
        <v>0</v>
      </c>
      <c r="BF135" s="117">
        <v>0</v>
      </c>
      <c r="BG135" s="158">
        <v>0</v>
      </c>
      <c r="BH135" s="117">
        <v>0</v>
      </c>
      <c r="BI135" s="117">
        <v>0</v>
      </c>
      <c r="BJ135" s="117">
        <v>0</v>
      </c>
      <c r="BK135" s="117">
        <v>0</v>
      </c>
      <c r="BL135" s="117">
        <v>0</v>
      </c>
      <c r="BM135" s="117">
        <v>0</v>
      </c>
      <c r="BN135" s="117">
        <v>0</v>
      </c>
      <c r="BO135" s="117">
        <v>0</v>
      </c>
      <c r="BP135" s="117">
        <v>0</v>
      </c>
      <c r="BQ135" s="117">
        <v>0</v>
      </c>
      <c r="BR135" s="117">
        <v>0</v>
      </c>
      <c r="BS135" s="117">
        <v>0</v>
      </c>
      <c r="BT135" s="117">
        <v>0</v>
      </c>
      <c r="BU135" s="117">
        <v>0</v>
      </c>
      <c r="BV135" s="117">
        <v>0</v>
      </c>
      <c r="BW135" s="117">
        <v>0</v>
      </c>
      <c r="BX135" s="117">
        <v>0</v>
      </c>
      <c r="BY135" s="117">
        <v>0</v>
      </c>
      <c r="BZ135" s="117">
        <v>0</v>
      </c>
      <c r="CA135" s="117">
        <v>0</v>
      </c>
      <c r="CB135" s="117">
        <v>0</v>
      </c>
      <c r="CC135" s="117">
        <v>0</v>
      </c>
      <c r="CD135" s="117">
        <v>0</v>
      </c>
      <c r="CE135" s="117">
        <v>0</v>
      </c>
      <c r="CF135" s="117">
        <v>0</v>
      </c>
      <c r="CG135" s="117">
        <v>0</v>
      </c>
      <c r="CH135" s="117">
        <v>0</v>
      </c>
      <c r="CI135" s="117">
        <v>0</v>
      </c>
      <c r="CJ135" s="117">
        <v>0</v>
      </c>
      <c r="CK135" s="117">
        <v>0</v>
      </c>
      <c r="CL135" s="117">
        <v>0</v>
      </c>
      <c r="CM135" s="117">
        <v>0</v>
      </c>
      <c r="CN135" s="117">
        <v>0</v>
      </c>
      <c r="CO135" s="117">
        <v>0</v>
      </c>
      <c r="CP135" s="117">
        <v>0</v>
      </c>
      <c r="CQ135" s="117">
        <v>0</v>
      </c>
      <c r="CR135" s="117">
        <v>0</v>
      </c>
      <c r="CS135" s="117">
        <v>0</v>
      </c>
      <c r="CT135" s="117">
        <v>0</v>
      </c>
      <c r="CU135" s="117">
        <v>0</v>
      </c>
      <c r="CV135" s="117">
        <v>0</v>
      </c>
      <c r="CW135" s="117">
        <v>0</v>
      </c>
      <c r="CX135" s="117">
        <v>0</v>
      </c>
      <c r="CY135" s="117">
        <v>0</v>
      </c>
      <c r="CZ135" s="117">
        <v>0</v>
      </c>
      <c r="DA135" s="117">
        <v>0</v>
      </c>
      <c r="DB135" s="117">
        <v>0</v>
      </c>
      <c r="DC135" s="117">
        <v>0</v>
      </c>
      <c r="DD135" s="117">
        <v>0</v>
      </c>
      <c r="DE135" s="117">
        <v>0</v>
      </c>
      <c r="DF135" s="117">
        <v>0</v>
      </c>
      <c r="DG135" s="117">
        <v>0</v>
      </c>
      <c r="DH135" s="117">
        <v>0</v>
      </c>
      <c r="DI135" s="117">
        <v>0</v>
      </c>
      <c r="DJ135" s="117">
        <v>0</v>
      </c>
      <c r="DK135" s="117">
        <v>0</v>
      </c>
      <c r="DL135" s="117">
        <v>0</v>
      </c>
      <c r="DM135" s="117">
        <v>0</v>
      </c>
      <c r="DN135" s="117">
        <v>0</v>
      </c>
      <c r="DO135" s="117">
        <v>0</v>
      </c>
      <c r="DP135" s="117">
        <v>0</v>
      </c>
      <c r="DQ135" s="117">
        <v>0</v>
      </c>
    </row>
    <row r="136" spans="1:121" ht="37.5" customHeight="1">
      <c r="A136" s="288" t="s">
        <v>185</v>
      </c>
      <c r="B136" s="274" t="s">
        <v>2336</v>
      </c>
      <c r="C136" s="285" t="s">
        <v>2337</v>
      </c>
      <c r="D136" s="117">
        <v>0</v>
      </c>
      <c r="E136" s="117">
        <v>0</v>
      </c>
      <c r="F136" s="117">
        <v>0</v>
      </c>
      <c r="G136" s="117">
        <v>0</v>
      </c>
      <c r="H136" s="117">
        <v>0</v>
      </c>
      <c r="I136" s="117">
        <v>0</v>
      </c>
      <c r="J136" s="117">
        <v>0</v>
      </c>
      <c r="K136" s="158">
        <v>0</v>
      </c>
      <c r="L136" s="117">
        <v>0</v>
      </c>
      <c r="M136" s="117">
        <v>0</v>
      </c>
      <c r="N136" s="117">
        <v>0</v>
      </c>
      <c r="O136" s="117">
        <v>0</v>
      </c>
      <c r="P136" s="117">
        <v>0</v>
      </c>
      <c r="Q136" s="117">
        <v>0</v>
      </c>
      <c r="R136" s="117">
        <v>0</v>
      </c>
      <c r="S136" s="117">
        <v>0</v>
      </c>
      <c r="T136" s="117">
        <v>0</v>
      </c>
      <c r="U136" s="117">
        <v>0</v>
      </c>
      <c r="V136" s="117">
        <v>0</v>
      </c>
      <c r="W136" s="117">
        <v>0</v>
      </c>
      <c r="X136" s="117">
        <v>0</v>
      </c>
      <c r="Y136" s="117">
        <v>0</v>
      </c>
      <c r="Z136" s="117">
        <v>0</v>
      </c>
      <c r="AA136" s="117">
        <v>0</v>
      </c>
      <c r="AB136" s="117">
        <v>0</v>
      </c>
      <c r="AC136" s="117">
        <v>0</v>
      </c>
      <c r="AD136" s="117">
        <v>0</v>
      </c>
      <c r="AE136" s="117">
        <v>0</v>
      </c>
      <c r="AF136" s="117">
        <v>0</v>
      </c>
      <c r="AG136" s="117">
        <v>0</v>
      </c>
      <c r="AH136" s="117">
        <v>0</v>
      </c>
      <c r="AI136" s="117">
        <v>0</v>
      </c>
      <c r="AJ136" s="117">
        <v>0</v>
      </c>
      <c r="AK136" s="117">
        <v>0</v>
      </c>
      <c r="AL136" s="117">
        <v>0</v>
      </c>
      <c r="AM136" s="117">
        <v>0</v>
      </c>
      <c r="AN136" s="117">
        <v>0</v>
      </c>
      <c r="AO136" s="117">
        <v>0</v>
      </c>
      <c r="AP136" s="117">
        <v>0</v>
      </c>
      <c r="AQ136" s="117">
        <v>0</v>
      </c>
      <c r="AR136" s="117">
        <v>0</v>
      </c>
      <c r="AS136" s="117">
        <v>0</v>
      </c>
      <c r="AT136" s="117">
        <v>0</v>
      </c>
      <c r="AU136" s="117">
        <v>0</v>
      </c>
      <c r="AV136" s="117">
        <v>0</v>
      </c>
      <c r="AW136" s="117">
        <v>0</v>
      </c>
      <c r="AX136" s="117">
        <v>0</v>
      </c>
      <c r="AY136" s="117">
        <v>0</v>
      </c>
      <c r="AZ136" s="117">
        <v>0</v>
      </c>
      <c r="BA136" s="158">
        <v>0</v>
      </c>
      <c r="BB136" s="121">
        <v>0.14199999999999999</v>
      </c>
      <c r="BC136" s="121">
        <v>0.14199999999999999</v>
      </c>
      <c r="BD136" s="117">
        <v>0</v>
      </c>
      <c r="BE136" s="117">
        <v>0</v>
      </c>
      <c r="BF136" s="117">
        <v>0</v>
      </c>
      <c r="BG136" s="158">
        <v>0</v>
      </c>
      <c r="BH136" s="117">
        <v>0</v>
      </c>
      <c r="BI136" s="117">
        <v>0</v>
      </c>
      <c r="BJ136" s="117">
        <v>0</v>
      </c>
      <c r="BK136" s="117">
        <v>0</v>
      </c>
      <c r="BL136" s="117">
        <v>0</v>
      </c>
      <c r="BM136" s="117">
        <v>0</v>
      </c>
      <c r="BN136" s="117">
        <v>0</v>
      </c>
      <c r="BO136" s="117">
        <v>0</v>
      </c>
      <c r="BP136" s="117">
        <v>0</v>
      </c>
      <c r="BQ136" s="117">
        <v>0</v>
      </c>
      <c r="BR136" s="117">
        <v>0</v>
      </c>
      <c r="BS136" s="117">
        <v>0</v>
      </c>
      <c r="BT136" s="117">
        <v>0</v>
      </c>
      <c r="BU136" s="117">
        <v>0</v>
      </c>
      <c r="BV136" s="117">
        <v>0</v>
      </c>
      <c r="BW136" s="117">
        <v>0</v>
      </c>
      <c r="BX136" s="117">
        <v>0</v>
      </c>
      <c r="BY136" s="117">
        <v>0</v>
      </c>
      <c r="BZ136" s="117">
        <v>0</v>
      </c>
      <c r="CA136" s="117">
        <v>0</v>
      </c>
      <c r="CB136" s="117">
        <v>0</v>
      </c>
      <c r="CC136" s="117">
        <v>0</v>
      </c>
      <c r="CD136" s="117">
        <v>0</v>
      </c>
      <c r="CE136" s="117">
        <v>0</v>
      </c>
      <c r="CF136" s="117">
        <v>0</v>
      </c>
      <c r="CG136" s="117">
        <v>0</v>
      </c>
      <c r="CH136" s="117">
        <v>0</v>
      </c>
      <c r="CI136" s="117">
        <v>0</v>
      </c>
      <c r="CJ136" s="117">
        <v>0</v>
      </c>
      <c r="CK136" s="117">
        <v>0</v>
      </c>
      <c r="CL136" s="117">
        <v>0</v>
      </c>
      <c r="CM136" s="117">
        <v>0</v>
      </c>
      <c r="CN136" s="117">
        <v>0</v>
      </c>
      <c r="CO136" s="117">
        <v>0</v>
      </c>
      <c r="CP136" s="117">
        <v>0</v>
      </c>
      <c r="CQ136" s="117">
        <v>0</v>
      </c>
      <c r="CR136" s="117">
        <v>0</v>
      </c>
      <c r="CS136" s="117">
        <v>0</v>
      </c>
      <c r="CT136" s="117">
        <v>0</v>
      </c>
      <c r="CU136" s="117">
        <v>0</v>
      </c>
      <c r="CV136" s="117">
        <v>0</v>
      </c>
      <c r="CW136" s="117">
        <v>0</v>
      </c>
      <c r="CX136" s="117">
        <v>0</v>
      </c>
      <c r="CY136" s="117">
        <v>0</v>
      </c>
      <c r="CZ136" s="117">
        <v>0</v>
      </c>
      <c r="DA136" s="117">
        <v>0</v>
      </c>
      <c r="DB136" s="117">
        <v>0</v>
      </c>
      <c r="DC136" s="117">
        <v>0</v>
      </c>
      <c r="DD136" s="117">
        <v>0</v>
      </c>
      <c r="DE136" s="117">
        <v>0</v>
      </c>
      <c r="DF136" s="117">
        <v>0</v>
      </c>
      <c r="DG136" s="117">
        <v>0</v>
      </c>
      <c r="DH136" s="117">
        <v>0</v>
      </c>
      <c r="DI136" s="117">
        <v>0</v>
      </c>
      <c r="DJ136" s="117">
        <v>0</v>
      </c>
      <c r="DK136" s="117">
        <v>0</v>
      </c>
      <c r="DL136" s="117">
        <v>0</v>
      </c>
      <c r="DM136" s="117">
        <v>0</v>
      </c>
      <c r="DN136" s="117">
        <v>0</v>
      </c>
      <c r="DO136" s="117">
        <v>0</v>
      </c>
      <c r="DP136" s="117">
        <v>0</v>
      </c>
      <c r="DQ136" s="117">
        <v>0</v>
      </c>
    </row>
    <row r="137" spans="1:121" ht="37.5" customHeight="1">
      <c r="A137" s="288" t="s">
        <v>185</v>
      </c>
      <c r="B137" s="274" t="s">
        <v>1057</v>
      </c>
      <c r="C137" s="285" t="s">
        <v>1551</v>
      </c>
      <c r="D137" s="117">
        <v>0</v>
      </c>
      <c r="E137" s="117">
        <v>0</v>
      </c>
      <c r="F137" s="117">
        <v>0</v>
      </c>
      <c r="G137" s="117">
        <v>0</v>
      </c>
      <c r="H137" s="117">
        <v>0</v>
      </c>
      <c r="I137" s="117">
        <v>0</v>
      </c>
      <c r="J137" s="117">
        <v>0</v>
      </c>
      <c r="K137" s="158">
        <v>0</v>
      </c>
      <c r="L137" s="117">
        <v>0</v>
      </c>
      <c r="M137" s="117">
        <v>0</v>
      </c>
      <c r="N137" s="117">
        <v>0</v>
      </c>
      <c r="O137" s="117">
        <v>0</v>
      </c>
      <c r="P137" s="117">
        <v>0</v>
      </c>
      <c r="Q137" s="117">
        <v>0</v>
      </c>
      <c r="R137" s="117">
        <v>0</v>
      </c>
      <c r="S137" s="117">
        <v>0</v>
      </c>
      <c r="T137" s="117">
        <v>0</v>
      </c>
      <c r="U137" s="117">
        <v>0</v>
      </c>
      <c r="V137" s="117">
        <v>0</v>
      </c>
      <c r="W137" s="117">
        <v>0</v>
      </c>
      <c r="X137" s="117">
        <v>0</v>
      </c>
      <c r="Y137" s="117">
        <v>0</v>
      </c>
      <c r="Z137" s="117">
        <v>0</v>
      </c>
      <c r="AA137" s="117">
        <v>0</v>
      </c>
      <c r="AB137" s="117">
        <v>0</v>
      </c>
      <c r="AC137" s="117">
        <v>0</v>
      </c>
      <c r="AD137" s="117">
        <v>0</v>
      </c>
      <c r="AE137" s="117">
        <v>0</v>
      </c>
      <c r="AF137" s="117">
        <v>0</v>
      </c>
      <c r="AG137" s="117">
        <v>0</v>
      </c>
      <c r="AH137" s="117">
        <v>0</v>
      </c>
      <c r="AI137" s="117">
        <v>0</v>
      </c>
      <c r="AJ137" s="117">
        <v>0</v>
      </c>
      <c r="AK137" s="117">
        <v>0</v>
      </c>
      <c r="AL137" s="117">
        <v>0</v>
      </c>
      <c r="AM137" s="117">
        <v>0</v>
      </c>
      <c r="AN137" s="117">
        <v>0</v>
      </c>
      <c r="AO137" s="117">
        <v>0</v>
      </c>
      <c r="AP137" s="117">
        <v>0</v>
      </c>
      <c r="AQ137" s="117">
        <v>0</v>
      </c>
      <c r="AR137" s="117">
        <v>0</v>
      </c>
      <c r="AS137" s="117">
        <v>0</v>
      </c>
      <c r="AT137" s="117">
        <v>0</v>
      </c>
      <c r="AU137" s="117">
        <v>0</v>
      </c>
      <c r="AV137" s="117">
        <v>0</v>
      </c>
      <c r="AW137" s="117">
        <v>0</v>
      </c>
      <c r="AX137" s="117">
        <v>0</v>
      </c>
      <c r="AY137" s="117">
        <v>0</v>
      </c>
      <c r="AZ137" s="117">
        <v>0</v>
      </c>
      <c r="BA137" s="158">
        <v>0</v>
      </c>
      <c r="BB137" s="121">
        <v>0.17130000000000001</v>
      </c>
      <c r="BC137" s="121">
        <v>0.17130000000000001</v>
      </c>
      <c r="BD137" s="117">
        <v>0</v>
      </c>
      <c r="BE137" s="117">
        <v>0</v>
      </c>
      <c r="BF137" s="117">
        <v>0</v>
      </c>
      <c r="BG137" s="158">
        <v>0</v>
      </c>
      <c r="BH137" s="117">
        <v>0</v>
      </c>
      <c r="BI137" s="117">
        <v>0</v>
      </c>
      <c r="BJ137" s="117">
        <v>0</v>
      </c>
      <c r="BK137" s="117">
        <v>0</v>
      </c>
      <c r="BL137" s="117">
        <v>0</v>
      </c>
      <c r="BM137" s="117">
        <v>0</v>
      </c>
      <c r="BN137" s="117">
        <v>0</v>
      </c>
      <c r="BO137" s="117">
        <v>0</v>
      </c>
      <c r="BP137" s="117">
        <v>0</v>
      </c>
      <c r="BQ137" s="117">
        <v>0</v>
      </c>
      <c r="BR137" s="117">
        <v>0</v>
      </c>
      <c r="BS137" s="117">
        <v>0</v>
      </c>
      <c r="BT137" s="117">
        <v>0</v>
      </c>
      <c r="BU137" s="117">
        <v>0</v>
      </c>
      <c r="BV137" s="117">
        <v>0</v>
      </c>
      <c r="BW137" s="117">
        <v>0</v>
      </c>
      <c r="BX137" s="117">
        <v>0</v>
      </c>
      <c r="BY137" s="117">
        <v>0</v>
      </c>
      <c r="BZ137" s="117">
        <v>0</v>
      </c>
      <c r="CA137" s="117">
        <v>0</v>
      </c>
      <c r="CB137" s="117">
        <v>0</v>
      </c>
      <c r="CC137" s="117">
        <v>0</v>
      </c>
      <c r="CD137" s="117">
        <v>0</v>
      </c>
      <c r="CE137" s="117">
        <v>0</v>
      </c>
      <c r="CF137" s="117">
        <v>0</v>
      </c>
      <c r="CG137" s="117">
        <v>0</v>
      </c>
      <c r="CH137" s="117">
        <v>0</v>
      </c>
      <c r="CI137" s="117">
        <v>0</v>
      </c>
      <c r="CJ137" s="117">
        <v>0</v>
      </c>
      <c r="CK137" s="117">
        <v>0</v>
      </c>
      <c r="CL137" s="117">
        <v>0</v>
      </c>
      <c r="CM137" s="117">
        <v>0</v>
      </c>
      <c r="CN137" s="117">
        <v>0</v>
      </c>
      <c r="CO137" s="117">
        <v>0</v>
      </c>
      <c r="CP137" s="117">
        <v>0</v>
      </c>
      <c r="CQ137" s="117">
        <v>0</v>
      </c>
      <c r="CR137" s="117">
        <v>0</v>
      </c>
      <c r="CS137" s="117">
        <v>0</v>
      </c>
      <c r="CT137" s="117">
        <v>0</v>
      </c>
      <c r="CU137" s="117">
        <v>0</v>
      </c>
      <c r="CV137" s="117">
        <v>0</v>
      </c>
      <c r="CW137" s="117">
        <v>0</v>
      </c>
      <c r="CX137" s="117">
        <v>0</v>
      </c>
      <c r="CY137" s="117">
        <v>0</v>
      </c>
      <c r="CZ137" s="117">
        <v>0</v>
      </c>
      <c r="DA137" s="117">
        <v>0</v>
      </c>
      <c r="DB137" s="117">
        <v>0</v>
      </c>
      <c r="DC137" s="117">
        <v>0</v>
      </c>
      <c r="DD137" s="117">
        <v>0</v>
      </c>
      <c r="DE137" s="117">
        <v>0</v>
      </c>
      <c r="DF137" s="117">
        <v>4.7812999999999981</v>
      </c>
      <c r="DG137" s="117">
        <v>0</v>
      </c>
      <c r="DH137" s="117">
        <v>0</v>
      </c>
      <c r="DI137" s="117">
        <v>0</v>
      </c>
      <c r="DJ137" s="117">
        <v>0</v>
      </c>
      <c r="DK137" s="117">
        <v>0</v>
      </c>
      <c r="DL137" s="117">
        <v>0</v>
      </c>
      <c r="DM137" s="117">
        <v>0</v>
      </c>
      <c r="DN137" s="117">
        <v>0</v>
      </c>
      <c r="DO137" s="117">
        <v>0</v>
      </c>
      <c r="DP137" s="117">
        <v>0</v>
      </c>
      <c r="DQ137" s="117">
        <v>0</v>
      </c>
    </row>
    <row r="138" spans="1:121" ht="37.5" customHeight="1">
      <c r="A138" s="288" t="s">
        <v>185</v>
      </c>
      <c r="B138" s="274" t="s">
        <v>1058</v>
      </c>
      <c r="C138" s="285" t="s">
        <v>1552</v>
      </c>
      <c r="D138" s="117">
        <v>0</v>
      </c>
      <c r="E138" s="117">
        <v>0</v>
      </c>
      <c r="F138" s="117">
        <v>0</v>
      </c>
      <c r="G138" s="117">
        <v>0</v>
      </c>
      <c r="H138" s="117">
        <v>0</v>
      </c>
      <c r="I138" s="117">
        <v>0</v>
      </c>
      <c r="J138" s="117">
        <v>0</v>
      </c>
      <c r="K138" s="158">
        <v>0</v>
      </c>
      <c r="L138" s="117">
        <v>0</v>
      </c>
      <c r="M138" s="117">
        <v>0</v>
      </c>
      <c r="N138" s="117">
        <v>0</v>
      </c>
      <c r="O138" s="117">
        <v>0</v>
      </c>
      <c r="P138" s="117">
        <v>0</v>
      </c>
      <c r="Q138" s="117">
        <v>0</v>
      </c>
      <c r="R138" s="117">
        <v>0</v>
      </c>
      <c r="S138" s="117">
        <v>0</v>
      </c>
      <c r="T138" s="117">
        <v>0</v>
      </c>
      <c r="U138" s="117">
        <v>0</v>
      </c>
      <c r="V138" s="117">
        <v>0</v>
      </c>
      <c r="W138" s="117">
        <v>0</v>
      </c>
      <c r="X138" s="117">
        <v>0</v>
      </c>
      <c r="Y138" s="117">
        <v>0</v>
      </c>
      <c r="Z138" s="117">
        <v>0</v>
      </c>
      <c r="AA138" s="117">
        <v>0</v>
      </c>
      <c r="AB138" s="117">
        <v>0</v>
      </c>
      <c r="AC138" s="117">
        <v>0</v>
      </c>
      <c r="AD138" s="117">
        <v>0</v>
      </c>
      <c r="AE138" s="117">
        <v>0</v>
      </c>
      <c r="AF138" s="117">
        <v>0</v>
      </c>
      <c r="AG138" s="117">
        <v>0</v>
      </c>
      <c r="AH138" s="117">
        <v>0</v>
      </c>
      <c r="AI138" s="117">
        <v>0</v>
      </c>
      <c r="AJ138" s="117">
        <v>0</v>
      </c>
      <c r="AK138" s="117">
        <v>0</v>
      </c>
      <c r="AL138" s="117">
        <v>0</v>
      </c>
      <c r="AM138" s="117">
        <v>0</v>
      </c>
      <c r="AN138" s="117">
        <v>0</v>
      </c>
      <c r="AO138" s="117">
        <v>0</v>
      </c>
      <c r="AP138" s="117">
        <v>0</v>
      </c>
      <c r="AQ138" s="117">
        <v>0</v>
      </c>
      <c r="AR138" s="117">
        <v>0</v>
      </c>
      <c r="AS138" s="117">
        <v>0</v>
      </c>
      <c r="AT138" s="117">
        <v>0</v>
      </c>
      <c r="AU138" s="117">
        <v>0</v>
      </c>
      <c r="AV138" s="117">
        <v>0</v>
      </c>
      <c r="AW138" s="117">
        <v>0</v>
      </c>
      <c r="AX138" s="117">
        <v>0</v>
      </c>
      <c r="AY138" s="117">
        <v>0</v>
      </c>
      <c r="AZ138" s="117">
        <v>0</v>
      </c>
      <c r="BA138" s="158">
        <v>0</v>
      </c>
      <c r="BB138" s="121">
        <v>0.48</v>
      </c>
      <c r="BC138" s="121">
        <v>0.48</v>
      </c>
      <c r="BD138" s="117">
        <v>0</v>
      </c>
      <c r="BE138" s="117">
        <v>0</v>
      </c>
      <c r="BF138" s="117">
        <v>0</v>
      </c>
      <c r="BG138" s="158">
        <v>0</v>
      </c>
      <c r="BH138" s="117">
        <v>0</v>
      </c>
      <c r="BI138" s="117">
        <v>0</v>
      </c>
      <c r="BJ138" s="117">
        <v>0</v>
      </c>
      <c r="BK138" s="117">
        <v>0</v>
      </c>
      <c r="BL138" s="117">
        <v>0</v>
      </c>
      <c r="BM138" s="117">
        <v>0</v>
      </c>
      <c r="BN138" s="117">
        <v>0</v>
      </c>
      <c r="BO138" s="117">
        <v>0</v>
      </c>
      <c r="BP138" s="117">
        <v>0</v>
      </c>
      <c r="BQ138" s="117">
        <v>0</v>
      </c>
      <c r="BR138" s="117">
        <v>0</v>
      </c>
      <c r="BS138" s="117">
        <v>0</v>
      </c>
      <c r="BT138" s="117">
        <v>0</v>
      </c>
      <c r="BU138" s="117">
        <v>0</v>
      </c>
      <c r="BV138" s="117">
        <v>0</v>
      </c>
      <c r="BW138" s="117">
        <v>0</v>
      </c>
      <c r="BX138" s="117">
        <v>0</v>
      </c>
      <c r="BY138" s="117">
        <v>0</v>
      </c>
      <c r="BZ138" s="117">
        <v>0</v>
      </c>
      <c r="CA138" s="117">
        <v>0</v>
      </c>
      <c r="CB138" s="117">
        <v>0</v>
      </c>
      <c r="CC138" s="117">
        <v>0</v>
      </c>
      <c r="CD138" s="117">
        <v>0</v>
      </c>
      <c r="CE138" s="117">
        <v>0</v>
      </c>
      <c r="CF138" s="117">
        <v>0</v>
      </c>
      <c r="CG138" s="117">
        <v>0</v>
      </c>
      <c r="CH138" s="117">
        <v>0</v>
      </c>
      <c r="CI138" s="117">
        <v>0</v>
      </c>
      <c r="CJ138" s="117">
        <v>0</v>
      </c>
      <c r="CK138" s="117">
        <v>0</v>
      </c>
      <c r="CL138" s="117">
        <v>0</v>
      </c>
      <c r="CM138" s="117">
        <v>0</v>
      </c>
      <c r="CN138" s="117">
        <v>0</v>
      </c>
      <c r="CO138" s="117">
        <v>0</v>
      </c>
      <c r="CP138" s="117">
        <v>0</v>
      </c>
      <c r="CQ138" s="117">
        <v>0</v>
      </c>
      <c r="CR138" s="117">
        <v>0</v>
      </c>
      <c r="CS138" s="117">
        <v>0</v>
      </c>
      <c r="CT138" s="117">
        <v>0</v>
      </c>
      <c r="CU138" s="117">
        <v>0</v>
      </c>
      <c r="CV138" s="117">
        <v>0</v>
      </c>
      <c r="CW138" s="117">
        <v>0</v>
      </c>
      <c r="CX138" s="117">
        <v>0</v>
      </c>
      <c r="CY138" s="117">
        <v>0</v>
      </c>
      <c r="CZ138" s="117">
        <v>0</v>
      </c>
      <c r="DA138" s="117">
        <v>0</v>
      </c>
      <c r="DB138" s="117">
        <v>0</v>
      </c>
      <c r="DC138" s="117">
        <v>0</v>
      </c>
      <c r="DD138" s="117">
        <v>0</v>
      </c>
      <c r="DE138" s="117">
        <v>0</v>
      </c>
      <c r="DF138" s="117">
        <v>2.6759000000000004</v>
      </c>
      <c r="DG138" s="117">
        <v>0</v>
      </c>
      <c r="DH138" s="117">
        <v>0</v>
      </c>
      <c r="DI138" s="117">
        <v>0</v>
      </c>
      <c r="DJ138" s="117">
        <v>0</v>
      </c>
      <c r="DK138" s="117">
        <v>0</v>
      </c>
      <c r="DL138" s="117">
        <v>0</v>
      </c>
      <c r="DM138" s="117">
        <v>0</v>
      </c>
      <c r="DN138" s="117">
        <v>0</v>
      </c>
      <c r="DO138" s="117">
        <v>0</v>
      </c>
      <c r="DP138" s="117">
        <v>0</v>
      </c>
      <c r="DQ138" s="117">
        <v>0</v>
      </c>
    </row>
    <row r="139" spans="1:121" ht="37.5" customHeight="1">
      <c r="A139" s="288" t="s">
        <v>185</v>
      </c>
      <c r="B139" s="274" t="s">
        <v>1059</v>
      </c>
      <c r="C139" s="285" t="s">
        <v>1553</v>
      </c>
      <c r="D139" s="117">
        <v>0</v>
      </c>
      <c r="E139" s="117">
        <v>0</v>
      </c>
      <c r="F139" s="117">
        <v>0</v>
      </c>
      <c r="G139" s="117">
        <v>0</v>
      </c>
      <c r="H139" s="117">
        <v>0</v>
      </c>
      <c r="I139" s="117">
        <v>0</v>
      </c>
      <c r="J139" s="117">
        <v>0</v>
      </c>
      <c r="K139" s="158">
        <v>0</v>
      </c>
      <c r="L139" s="117">
        <v>0</v>
      </c>
      <c r="M139" s="117">
        <v>0</v>
      </c>
      <c r="N139" s="117">
        <v>0</v>
      </c>
      <c r="O139" s="117">
        <v>0</v>
      </c>
      <c r="P139" s="117">
        <v>0</v>
      </c>
      <c r="Q139" s="117">
        <v>0</v>
      </c>
      <c r="R139" s="117">
        <v>0</v>
      </c>
      <c r="S139" s="117">
        <v>0</v>
      </c>
      <c r="T139" s="117">
        <v>0</v>
      </c>
      <c r="U139" s="117">
        <v>0</v>
      </c>
      <c r="V139" s="117">
        <v>0</v>
      </c>
      <c r="W139" s="117">
        <v>0</v>
      </c>
      <c r="X139" s="117">
        <v>0</v>
      </c>
      <c r="Y139" s="117">
        <v>0</v>
      </c>
      <c r="Z139" s="117">
        <v>0</v>
      </c>
      <c r="AA139" s="117">
        <v>0</v>
      </c>
      <c r="AB139" s="117">
        <v>0</v>
      </c>
      <c r="AC139" s="117">
        <v>0</v>
      </c>
      <c r="AD139" s="117">
        <v>0</v>
      </c>
      <c r="AE139" s="117">
        <v>0</v>
      </c>
      <c r="AF139" s="117">
        <v>0</v>
      </c>
      <c r="AG139" s="117">
        <v>0</v>
      </c>
      <c r="AH139" s="117">
        <v>0</v>
      </c>
      <c r="AI139" s="117">
        <v>0</v>
      </c>
      <c r="AJ139" s="117">
        <v>0</v>
      </c>
      <c r="AK139" s="117">
        <v>0</v>
      </c>
      <c r="AL139" s="117">
        <v>0</v>
      </c>
      <c r="AM139" s="117">
        <v>0</v>
      </c>
      <c r="AN139" s="117">
        <v>0</v>
      </c>
      <c r="AO139" s="117">
        <v>0</v>
      </c>
      <c r="AP139" s="117">
        <v>0</v>
      </c>
      <c r="AQ139" s="117">
        <v>0</v>
      </c>
      <c r="AR139" s="117">
        <v>0</v>
      </c>
      <c r="AS139" s="117">
        <v>0</v>
      </c>
      <c r="AT139" s="117">
        <v>0</v>
      </c>
      <c r="AU139" s="117">
        <v>0</v>
      </c>
      <c r="AV139" s="117">
        <v>0</v>
      </c>
      <c r="AW139" s="117">
        <v>0</v>
      </c>
      <c r="AX139" s="117">
        <v>0</v>
      </c>
      <c r="AY139" s="117">
        <v>0</v>
      </c>
      <c r="AZ139" s="117">
        <v>0</v>
      </c>
      <c r="BA139" s="158">
        <v>0</v>
      </c>
      <c r="BB139" s="121">
        <v>0.61619999999999997</v>
      </c>
      <c r="BC139" s="121">
        <v>0.61619999999999997</v>
      </c>
      <c r="BD139" s="117">
        <v>0</v>
      </c>
      <c r="BE139" s="117">
        <v>0</v>
      </c>
      <c r="BF139" s="117">
        <v>0</v>
      </c>
      <c r="BG139" s="158">
        <v>0</v>
      </c>
      <c r="BH139" s="117">
        <v>0</v>
      </c>
      <c r="BI139" s="117">
        <v>0</v>
      </c>
      <c r="BJ139" s="117">
        <v>0</v>
      </c>
      <c r="BK139" s="117">
        <v>0</v>
      </c>
      <c r="BL139" s="117">
        <v>0</v>
      </c>
      <c r="BM139" s="117">
        <v>0</v>
      </c>
      <c r="BN139" s="117">
        <v>0</v>
      </c>
      <c r="BO139" s="117">
        <v>0</v>
      </c>
      <c r="BP139" s="117">
        <v>0</v>
      </c>
      <c r="BQ139" s="117">
        <v>0</v>
      </c>
      <c r="BR139" s="117">
        <v>0</v>
      </c>
      <c r="BS139" s="117">
        <v>0</v>
      </c>
      <c r="BT139" s="117">
        <v>0</v>
      </c>
      <c r="BU139" s="117">
        <v>0</v>
      </c>
      <c r="BV139" s="117">
        <v>0</v>
      </c>
      <c r="BW139" s="117">
        <v>0</v>
      </c>
      <c r="BX139" s="117">
        <v>0</v>
      </c>
      <c r="BY139" s="117">
        <v>0</v>
      </c>
      <c r="BZ139" s="117">
        <v>0</v>
      </c>
      <c r="CA139" s="117">
        <v>0</v>
      </c>
      <c r="CB139" s="117">
        <v>0</v>
      </c>
      <c r="CC139" s="117">
        <v>0</v>
      </c>
      <c r="CD139" s="117">
        <v>0</v>
      </c>
      <c r="CE139" s="117">
        <v>0</v>
      </c>
      <c r="CF139" s="117">
        <v>0</v>
      </c>
      <c r="CG139" s="117">
        <v>0</v>
      </c>
      <c r="CH139" s="117">
        <v>0</v>
      </c>
      <c r="CI139" s="117">
        <v>0</v>
      </c>
      <c r="CJ139" s="117">
        <v>0</v>
      </c>
      <c r="CK139" s="117">
        <v>0</v>
      </c>
      <c r="CL139" s="117">
        <v>0</v>
      </c>
      <c r="CM139" s="117">
        <v>0</v>
      </c>
      <c r="CN139" s="117">
        <v>0</v>
      </c>
      <c r="CO139" s="117">
        <v>0</v>
      </c>
      <c r="CP139" s="117">
        <v>0</v>
      </c>
      <c r="CQ139" s="117">
        <v>0</v>
      </c>
      <c r="CR139" s="117">
        <v>0</v>
      </c>
      <c r="CS139" s="117">
        <v>0</v>
      </c>
      <c r="CT139" s="117">
        <v>0</v>
      </c>
      <c r="CU139" s="117">
        <v>0</v>
      </c>
      <c r="CV139" s="117">
        <v>0</v>
      </c>
      <c r="CW139" s="117">
        <v>0</v>
      </c>
      <c r="CX139" s="117">
        <v>0</v>
      </c>
      <c r="CY139" s="117">
        <v>0</v>
      </c>
      <c r="CZ139" s="117">
        <v>0</v>
      </c>
      <c r="DA139" s="117">
        <v>0</v>
      </c>
      <c r="DB139" s="117">
        <v>0</v>
      </c>
      <c r="DC139" s="117">
        <v>0</v>
      </c>
      <c r="DD139" s="117">
        <v>0</v>
      </c>
      <c r="DE139" s="117">
        <v>0</v>
      </c>
      <c r="DF139" s="117">
        <v>3.9296899999999999</v>
      </c>
      <c r="DG139" s="117">
        <v>0</v>
      </c>
      <c r="DH139" s="117">
        <v>0</v>
      </c>
      <c r="DI139" s="117">
        <v>0</v>
      </c>
      <c r="DJ139" s="117">
        <v>0</v>
      </c>
      <c r="DK139" s="117">
        <v>0</v>
      </c>
      <c r="DL139" s="117">
        <v>0</v>
      </c>
      <c r="DM139" s="117">
        <v>0</v>
      </c>
      <c r="DN139" s="117">
        <v>0</v>
      </c>
      <c r="DO139" s="117">
        <v>0</v>
      </c>
      <c r="DP139" s="117">
        <v>0</v>
      </c>
      <c r="DQ139" s="117">
        <v>0</v>
      </c>
    </row>
    <row r="140" spans="1:121" ht="37.5" customHeight="1">
      <c r="A140" s="288" t="s">
        <v>185</v>
      </c>
      <c r="B140" s="274" t="s">
        <v>1060</v>
      </c>
      <c r="C140" s="285" t="s">
        <v>1554</v>
      </c>
      <c r="D140" s="117">
        <v>0</v>
      </c>
      <c r="E140" s="117">
        <v>0</v>
      </c>
      <c r="F140" s="117">
        <v>0</v>
      </c>
      <c r="G140" s="117">
        <v>0</v>
      </c>
      <c r="H140" s="117">
        <v>0</v>
      </c>
      <c r="I140" s="117">
        <v>0</v>
      </c>
      <c r="J140" s="117">
        <v>0</v>
      </c>
      <c r="K140" s="158">
        <v>0</v>
      </c>
      <c r="L140" s="117">
        <v>0</v>
      </c>
      <c r="M140" s="117">
        <v>0</v>
      </c>
      <c r="N140" s="117">
        <v>0</v>
      </c>
      <c r="O140" s="117">
        <v>0</v>
      </c>
      <c r="P140" s="117">
        <v>0</v>
      </c>
      <c r="Q140" s="117">
        <v>0</v>
      </c>
      <c r="R140" s="117">
        <v>0</v>
      </c>
      <c r="S140" s="117">
        <v>0</v>
      </c>
      <c r="T140" s="117">
        <v>0</v>
      </c>
      <c r="U140" s="117">
        <v>0</v>
      </c>
      <c r="V140" s="117">
        <v>0</v>
      </c>
      <c r="W140" s="117">
        <v>0</v>
      </c>
      <c r="X140" s="117">
        <v>0</v>
      </c>
      <c r="Y140" s="117">
        <v>0</v>
      </c>
      <c r="Z140" s="117">
        <v>0</v>
      </c>
      <c r="AA140" s="117">
        <v>0</v>
      </c>
      <c r="AB140" s="117">
        <v>0</v>
      </c>
      <c r="AC140" s="117">
        <v>0</v>
      </c>
      <c r="AD140" s="117">
        <v>0</v>
      </c>
      <c r="AE140" s="117">
        <v>0</v>
      </c>
      <c r="AF140" s="117">
        <v>0</v>
      </c>
      <c r="AG140" s="117">
        <v>0</v>
      </c>
      <c r="AH140" s="117">
        <v>0</v>
      </c>
      <c r="AI140" s="117">
        <v>0</v>
      </c>
      <c r="AJ140" s="117">
        <v>0</v>
      </c>
      <c r="AK140" s="117">
        <v>0</v>
      </c>
      <c r="AL140" s="117">
        <v>0</v>
      </c>
      <c r="AM140" s="117">
        <v>0</v>
      </c>
      <c r="AN140" s="117">
        <v>0</v>
      </c>
      <c r="AO140" s="117">
        <v>0</v>
      </c>
      <c r="AP140" s="117">
        <v>0</v>
      </c>
      <c r="AQ140" s="117">
        <v>0</v>
      </c>
      <c r="AR140" s="117">
        <v>0</v>
      </c>
      <c r="AS140" s="117">
        <v>0</v>
      </c>
      <c r="AT140" s="117">
        <v>0</v>
      </c>
      <c r="AU140" s="117">
        <v>0</v>
      </c>
      <c r="AV140" s="117">
        <v>0</v>
      </c>
      <c r="AW140" s="117">
        <v>0</v>
      </c>
      <c r="AX140" s="117">
        <v>0</v>
      </c>
      <c r="AY140" s="117">
        <v>0</v>
      </c>
      <c r="AZ140" s="117">
        <v>0</v>
      </c>
      <c r="BA140" s="158">
        <v>0</v>
      </c>
      <c r="BB140" s="121">
        <v>0.50700000000000001</v>
      </c>
      <c r="BC140" s="121">
        <v>0.50700000000000001</v>
      </c>
      <c r="BD140" s="117">
        <v>0</v>
      </c>
      <c r="BE140" s="117">
        <v>0</v>
      </c>
      <c r="BF140" s="117">
        <v>0</v>
      </c>
      <c r="BG140" s="158">
        <v>0</v>
      </c>
      <c r="BH140" s="117">
        <v>0</v>
      </c>
      <c r="BI140" s="117">
        <v>0</v>
      </c>
      <c r="BJ140" s="117">
        <v>0</v>
      </c>
      <c r="BK140" s="117">
        <v>0</v>
      </c>
      <c r="BL140" s="117">
        <v>0</v>
      </c>
      <c r="BM140" s="117">
        <v>0</v>
      </c>
      <c r="BN140" s="117">
        <v>0</v>
      </c>
      <c r="BO140" s="117">
        <v>0</v>
      </c>
      <c r="BP140" s="117">
        <v>0</v>
      </c>
      <c r="BQ140" s="117">
        <v>0</v>
      </c>
      <c r="BR140" s="117">
        <v>0</v>
      </c>
      <c r="BS140" s="117">
        <v>0</v>
      </c>
      <c r="BT140" s="117">
        <v>0</v>
      </c>
      <c r="BU140" s="117">
        <v>0</v>
      </c>
      <c r="BV140" s="117">
        <v>0</v>
      </c>
      <c r="BW140" s="117">
        <v>0</v>
      </c>
      <c r="BX140" s="117">
        <v>0</v>
      </c>
      <c r="BY140" s="117">
        <v>0</v>
      </c>
      <c r="BZ140" s="117">
        <v>0</v>
      </c>
      <c r="CA140" s="117">
        <v>0</v>
      </c>
      <c r="CB140" s="117">
        <v>0</v>
      </c>
      <c r="CC140" s="117">
        <v>0</v>
      </c>
      <c r="CD140" s="117">
        <v>0</v>
      </c>
      <c r="CE140" s="117">
        <v>0</v>
      </c>
      <c r="CF140" s="117">
        <v>0</v>
      </c>
      <c r="CG140" s="117">
        <v>0</v>
      </c>
      <c r="CH140" s="117">
        <v>0</v>
      </c>
      <c r="CI140" s="117">
        <v>0</v>
      </c>
      <c r="CJ140" s="117">
        <v>0</v>
      </c>
      <c r="CK140" s="117">
        <v>0</v>
      </c>
      <c r="CL140" s="117">
        <v>0</v>
      </c>
      <c r="CM140" s="117">
        <v>0</v>
      </c>
      <c r="CN140" s="117">
        <v>0</v>
      </c>
      <c r="CO140" s="117">
        <v>0</v>
      </c>
      <c r="CP140" s="117">
        <v>0</v>
      </c>
      <c r="CQ140" s="117">
        <v>0</v>
      </c>
      <c r="CR140" s="117">
        <v>0</v>
      </c>
      <c r="CS140" s="117">
        <v>0</v>
      </c>
      <c r="CT140" s="117">
        <v>0</v>
      </c>
      <c r="CU140" s="117">
        <v>0</v>
      </c>
      <c r="CV140" s="117">
        <v>0</v>
      </c>
      <c r="CW140" s="117">
        <v>0</v>
      </c>
      <c r="CX140" s="117">
        <v>0</v>
      </c>
      <c r="CY140" s="117">
        <v>0</v>
      </c>
      <c r="CZ140" s="117">
        <v>0</v>
      </c>
      <c r="DA140" s="117">
        <v>0</v>
      </c>
      <c r="DB140" s="117">
        <v>0</v>
      </c>
      <c r="DC140" s="117">
        <v>0</v>
      </c>
      <c r="DD140" s="117">
        <v>0</v>
      </c>
      <c r="DE140" s="117">
        <v>0</v>
      </c>
      <c r="DF140" s="117">
        <v>6.9242599999999994</v>
      </c>
      <c r="DG140" s="117">
        <v>0</v>
      </c>
      <c r="DH140" s="117">
        <v>0</v>
      </c>
      <c r="DI140" s="117">
        <v>0</v>
      </c>
      <c r="DJ140" s="117">
        <v>0</v>
      </c>
      <c r="DK140" s="117">
        <v>0</v>
      </c>
      <c r="DL140" s="117">
        <v>0</v>
      </c>
      <c r="DM140" s="117">
        <v>0</v>
      </c>
      <c r="DN140" s="117">
        <v>0</v>
      </c>
      <c r="DO140" s="117">
        <v>0</v>
      </c>
      <c r="DP140" s="117">
        <v>0</v>
      </c>
      <c r="DQ140" s="117">
        <v>0</v>
      </c>
    </row>
    <row r="141" spans="1:121" ht="37.5" customHeight="1">
      <c r="A141" s="288" t="s">
        <v>185</v>
      </c>
      <c r="B141" s="274" t="s">
        <v>1061</v>
      </c>
      <c r="C141" s="285" t="s">
        <v>1555</v>
      </c>
      <c r="D141" s="117">
        <v>0</v>
      </c>
      <c r="E141" s="117">
        <v>0</v>
      </c>
      <c r="F141" s="117">
        <v>0</v>
      </c>
      <c r="G141" s="117">
        <v>0</v>
      </c>
      <c r="H141" s="117">
        <v>0</v>
      </c>
      <c r="I141" s="117">
        <v>0</v>
      </c>
      <c r="J141" s="117">
        <v>0</v>
      </c>
      <c r="K141" s="158">
        <v>0</v>
      </c>
      <c r="L141" s="117">
        <v>0</v>
      </c>
      <c r="M141" s="117">
        <v>0</v>
      </c>
      <c r="N141" s="117">
        <v>0</v>
      </c>
      <c r="O141" s="117">
        <v>0</v>
      </c>
      <c r="P141" s="117">
        <v>0</v>
      </c>
      <c r="Q141" s="117">
        <v>0</v>
      </c>
      <c r="R141" s="117">
        <v>0</v>
      </c>
      <c r="S141" s="117">
        <v>0</v>
      </c>
      <c r="T141" s="117">
        <v>0</v>
      </c>
      <c r="U141" s="117">
        <v>0</v>
      </c>
      <c r="V141" s="117">
        <v>0</v>
      </c>
      <c r="W141" s="117">
        <v>0</v>
      </c>
      <c r="X141" s="117">
        <v>0</v>
      </c>
      <c r="Y141" s="117">
        <v>0</v>
      </c>
      <c r="Z141" s="117">
        <v>0</v>
      </c>
      <c r="AA141" s="117">
        <v>0</v>
      </c>
      <c r="AB141" s="117">
        <v>0</v>
      </c>
      <c r="AC141" s="117">
        <v>0</v>
      </c>
      <c r="AD141" s="117">
        <v>0</v>
      </c>
      <c r="AE141" s="117">
        <v>0</v>
      </c>
      <c r="AF141" s="117">
        <v>0</v>
      </c>
      <c r="AG141" s="117">
        <v>0</v>
      </c>
      <c r="AH141" s="117">
        <v>0</v>
      </c>
      <c r="AI141" s="117">
        <v>0</v>
      </c>
      <c r="AJ141" s="117">
        <v>0</v>
      </c>
      <c r="AK141" s="117">
        <v>0</v>
      </c>
      <c r="AL141" s="117">
        <v>0</v>
      </c>
      <c r="AM141" s="117">
        <v>0</v>
      </c>
      <c r="AN141" s="117">
        <v>0</v>
      </c>
      <c r="AO141" s="117">
        <v>0</v>
      </c>
      <c r="AP141" s="117">
        <v>0</v>
      </c>
      <c r="AQ141" s="117">
        <v>0</v>
      </c>
      <c r="AR141" s="117">
        <v>0</v>
      </c>
      <c r="AS141" s="117">
        <v>0</v>
      </c>
      <c r="AT141" s="117">
        <v>0</v>
      </c>
      <c r="AU141" s="117">
        <v>0</v>
      </c>
      <c r="AV141" s="117">
        <v>0</v>
      </c>
      <c r="AW141" s="117">
        <v>0</v>
      </c>
      <c r="AX141" s="117">
        <v>0</v>
      </c>
      <c r="AY141" s="117">
        <v>0</v>
      </c>
      <c r="AZ141" s="117">
        <v>0</v>
      </c>
      <c r="BA141" s="158">
        <v>0</v>
      </c>
      <c r="BB141" s="121">
        <v>0.59370000000000001</v>
      </c>
      <c r="BC141" s="121">
        <v>0.59370000000000001</v>
      </c>
      <c r="BD141" s="117">
        <v>0</v>
      </c>
      <c r="BE141" s="117">
        <v>0</v>
      </c>
      <c r="BF141" s="117">
        <v>0</v>
      </c>
      <c r="BG141" s="158">
        <v>0</v>
      </c>
      <c r="BH141" s="117">
        <v>0</v>
      </c>
      <c r="BI141" s="117">
        <v>0</v>
      </c>
      <c r="BJ141" s="117">
        <v>0</v>
      </c>
      <c r="BK141" s="117">
        <v>0</v>
      </c>
      <c r="BL141" s="117">
        <v>0</v>
      </c>
      <c r="BM141" s="117">
        <v>0</v>
      </c>
      <c r="BN141" s="117">
        <v>0</v>
      </c>
      <c r="BO141" s="117">
        <v>0</v>
      </c>
      <c r="BP141" s="117">
        <v>0</v>
      </c>
      <c r="BQ141" s="117">
        <v>0</v>
      </c>
      <c r="BR141" s="117">
        <v>0</v>
      </c>
      <c r="BS141" s="117">
        <v>0</v>
      </c>
      <c r="BT141" s="117">
        <v>0</v>
      </c>
      <c r="BU141" s="117">
        <v>0</v>
      </c>
      <c r="BV141" s="117">
        <v>0</v>
      </c>
      <c r="BW141" s="117">
        <v>0</v>
      </c>
      <c r="BX141" s="117">
        <v>0</v>
      </c>
      <c r="BY141" s="117">
        <v>0</v>
      </c>
      <c r="BZ141" s="117">
        <v>0</v>
      </c>
      <c r="CA141" s="117">
        <v>0</v>
      </c>
      <c r="CB141" s="117">
        <v>0</v>
      </c>
      <c r="CC141" s="117">
        <v>0</v>
      </c>
      <c r="CD141" s="117">
        <v>0</v>
      </c>
      <c r="CE141" s="117">
        <v>0</v>
      </c>
      <c r="CF141" s="117">
        <v>0</v>
      </c>
      <c r="CG141" s="117">
        <v>0</v>
      </c>
      <c r="CH141" s="117">
        <v>0</v>
      </c>
      <c r="CI141" s="117">
        <v>0</v>
      </c>
      <c r="CJ141" s="117">
        <v>0</v>
      </c>
      <c r="CK141" s="117">
        <v>0</v>
      </c>
      <c r="CL141" s="117">
        <v>0</v>
      </c>
      <c r="CM141" s="117">
        <v>0</v>
      </c>
      <c r="CN141" s="117">
        <v>0</v>
      </c>
      <c r="CO141" s="117">
        <v>0</v>
      </c>
      <c r="CP141" s="117">
        <v>0</v>
      </c>
      <c r="CQ141" s="117">
        <v>0</v>
      </c>
      <c r="CR141" s="117">
        <v>0</v>
      </c>
      <c r="CS141" s="117">
        <v>0</v>
      </c>
      <c r="CT141" s="117">
        <v>0</v>
      </c>
      <c r="CU141" s="117">
        <v>0</v>
      </c>
      <c r="CV141" s="117">
        <v>0</v>
      </c>
      <c r="CW141" s="117">
        <v>0</v>
      </c>
      <c r="CX141" s="117">
        <v>0</v>
      </c>
      <c r="CY141" s="117">
        <v>0</v>
      </c>
      <c r="CZ141" s="117">
        <v>0</v>
      </c>
      <c r="DA141" s="117">
        <v>0</v>
      </c>
      <c r="DB141" s="117">
        <v>0</v>
      </c>
      <c r="DC141" s="117">
        <v>0</v>
      </c>
      <c r="DD141" s="117">
        <v>0</v>
      </c>
      <c r="DE141" s="117">
        <v>0</v>
      </c>
      <c r="DF141" s="117">
        <v>3.7154150000000006</v>
      </c>
      <c r="DG141" s="117">
        <v>0</v>
      </c>
      <c r="DH141" s="117">
        <v>0</v>
      </c>
      <c r="DI141" s="117">
        <v>0</v>
      </c>
      <c r="DJ141" s="117">
        <v>0</v>
      </c>
      <c r="DK141" s="117">
        <v>0</v>
      </c>
      <c r="DL141" s="117">
        <v>0</v>
      </c>
      <c r="DM141" s="117">
        <v>0</v>
      </c>
      <c r="DN141" s="117">
        <v>0</v>
      </c>
      <c r="DO141" s="117">
        <v>0</v>
      </c>
      <c r="DP141" s="117">
        <v>0</v>
      </c>
      <c r="DQ141" s="117">
        <v>0</v>
      </c>
    </row>
    <row r="142" spans="1:121" ht="37.5" customHeight="1">
      <c r="A142" s="288" t="s">
        <v>185</v>
      </c>
      <c r="B142" s="274" t="s">
        <v>1062</v>
      </c>
      <c r="C142" s="285" t="s">
        <v>1556</v>
      </c>
      <c r="D142" s="117">
        <v>0</v>
      </c>
      <c r="E142" s="117">
        <v>0</v>
      </c>
      <c r="F142" s="117">
        <v>0</v>
      </c>
      <c r="G142" s="117">
        <v>0</v>
      </c>
      <c r="H142" s="117">
        <v>0</v>
      </c>
      <c r="I142" s="117">
        <v>0</v>
      </c>
      <c r="J142" s="117">
        <v>0</v>
      </c>
      <c r="K142" s="158">
        <v>0</v>
      </c>
      <c r="L142" s="117">
        <v>0</v>
      </c>
      <c r="M142" s="117">
        <v>0</v>
      </c>
      <c r="N142" s="117">
        <v>0</v>
      </c>
      <c r="O142" s="117">
        <v>0</v>
      </c>
      <c r="P142" s="117">
        <v>0</v>
      </c>
      <c r="Q142" s="117">
        <v>0</v>
      </c>
      <c r="R142" s="117">
        <v>0</v>
      </c>
      <c r="S142" s="117">
        <v>0</v>
      </c>
      <c r="T142" s="117">
        <v>0</v>
      </c>
      <c r="U142" s="117">
        <v>0</v>
      </c>
      <c r="V142" s="117">
        <v>0</v>
      </c>
      <c r="W142" s="117">
        <v>0</v>
      </c>
      <c r="X142" s="117">
        <v>0</v>
      </c>
      <c r="Y142" s="117">
        <v>0</v>
      </c>
      <c r="Z142" s="117">
        <v>0</v>
      </c>
      <c r="AA142" s="117">
        <v>0</v>
      </c>
      <c r="AB142" s="117">
        <v>0</v>
      </c>
      <c r="AC142" s="117">
        <v>0</v>
      </c>
      <c r="AD142" s="117">
        <v>0</v>
      </c>
      <c r="AE142" s="117">
        <v>0</v>
      </c>
      <c r="AF142" s="117">
        <v>0</v>
      </c>
      <c r="AG142" s="117">
        <v>0</v>
      </c>
      <c r="AH142" s="117">
        <v>0</v>
      </c>
      <c r="AI142" s="117">
        <v>0</v>
      </c>
      <c r="AJ142" s="117">
        <v>0</v>
      </c>
      <c r="AK142" s="117">
        <v>0</v>
      </c>
      <c r="AL142" s="117">
        <v>0</v>
      </c>
      <c r="AM142" s="117">
        <v>0</v>
      </c>
      <c r="AN142" s="117">
        <v>0</v>
      </c>
      <c r="AO142" s="117">
        <v>0</v>
      </c>
      <c r="AP142" s="117">
        <v>0</v>
      </c>
      <c r="AQ142" s="117">
        <v>0</v>
      </c>
      <c r="AR142" s="117">
        <v>0</v>
      </c>
      <c r="AS142" s="117">
        <v>0</v>
      </c>
      <c r="AT142" s="117">
        <v>0</v>
      </c>
      <c r="AU142" s="117">
        <v>0</v>
      </c>
      <c r="AV142" s="117">
        <v>0</v>
      </c>
      <c r="AW142" s="117">
        <v>0</v>
      </c>
      <c r="AX142" s="117">
        <v>0</v>
      </c>
      <c r="AY142" s="117">
        <v>0</v>
      </c>
      <c r="AZ142" s="117">
        <v>0</v>
      </c>
      <c r="BA142" s="158">
        <v>0</v>
      </c>
      <c r="BB142" s="121">
        <v>0.97799999999999998</v>
      </c>
      <c r="BC142" s="121">
        <v>0.97799999999999998</v>
      </c>
      <c r="BD142" s="117">
        <v>0</v>
      </c>
      <c r="BE142" s="117">
        <v>0</v>
      </c>
      <c r="BF142" s="117">
        <v>0</v>
      </c>
      <c r="BG142" s="158">
        <v>0</v>
      </c>
      <c r="BH142" s="117">
        <v>0</v>
      </c>
      <c r="BI142" s="117">
        <v>0</v>
      </c>
      <c r="BJ142" s="117">
        <v>0</v>
      </c>
      <c r="BK142" s="117">
        <v>0</v>
      </c>
      <c r="BL142" s="117">
        <v>0</v>
      </c>
      <c r="BM142" s="117">
        <v>0</v>
      </c>
      <c r="BN142" s="117">
        <v>0</v>
      </c>
      <c r="BO142" s="117">
        <v>0</v>
      </c>
      <c r="BP142" s="117">
        <v>0</v>
      </c>
      <c r="BQ142" s="117">
        <v>0</v>
      </c>
      <c r="BR142" s="117">
        <v>0</v>
      </c>
      <c r="BS142" s="117">
        <v>0</v>
      </c>
      <c r="BT142" s="117">
        <v>0</v>
      </c>
      <c r="BU142" s="117">
        <v>0</v>
      </c>
      <c r="BV142" s="117">
        <v>0</v>
      </c>
      <c r="BW142" s="117">
        <v>0</v>
      </c>
      <c r="BX142" s="117">
        <v>0</v>
      </c>
      <c r="BY142" s="117">
        <v>0</v>
      </c>
      <c r="BZ142" s="117">
        <v>0</v>
      </c>
      <c r="CA142" s="117">
        <v>0</v>
      </c>
      <c r="CB142" s="117">
        <v>0</v>
      </c>
      <c r="CC142" s="117">
        <v>0</v>
      </c>
      <c r="CD142" s="117">
        <v>0</v>
      </c>
      <c r="CE142" s="117">
        <v>0</v>
      </c>
      <c r="CF142" s="117">
        <v>0</v>
      </c>
      <c r="CG142" s="117">
        <v>0</v>
      </c>
      <c r="CH142" s="117">
        <v>0</v>
      </c>
      <c r="CI142" s="117">
        <v>0</v>
      </c>
      <c r="CJ142" s="117">
        <v>0</v>
      </c>
      <c r="CK142" s="117">
        <v>0</v>
      </c>
      <c r="CL142" s="117">
        <v>0</v>
      </c>
      <c r="CM142" s="117">
        <v>0</v>
      </c>
      <c r="CN142" s="117">
        <v>0</v>
      </c>
      <c r="CO142" s="117">
        <v>0</v>
      </c>
      <c r="CP142" s="117">
        <v>0</v>
      </c>
      <c r="CQ142" s="117">
        <v>0</v>
      </c>
      <c r="CR142" s="117">
        <v>0</v>
      </c>
      <c r="CS142" s="117">
        <v>0</v>
      </c>
      <c r="CT142" s="117">
        <v>0</v>
      </c>
      <c r="CU142" s="117">
        <v>0</v>
      </c>
      <c r="CV142" s="117">
        <v>0</v>
      </c>
      <c r="CW142" s="117">
        <v>0</v>
      </c>
      <c r="CX142" s="117">
        <v>0</v>
      </c>
      <c r="CY142" s="117">
        <v>0</v>
      </c>
      <c r="CZ142" s="117">
        <v>0</v>
      </c>
      <c r="DA142" s="117">
        <v>0</v>
      </c>
      <c r="DB142" s="117">
        <v>0</v>
      </c>
      <c r="DC142" s="117">
        <v>0</v>
      </c>
      <c r="DD142" s="117">
        <v>0</v>
      </c>
      <c r="DE142" s="117">
        <v>0</v>
      </c>
      <c r="DF142" s="117">
        <v>3.4622299999999999</v>
      </c>
      <c r="DG142" s="117">
        <v>0</v>
      </c>
      <c r="DH142" s="117">
        <v>0</v>
      </c>
      <c r="DI142" s="117">
        <v>0</v>
      </c>
      <c r="DJ142" s="117">
        <v>0</v>
      </c>
      <c r="DK142" s="117">
        <v>0</v>
      </c>
      <c r="DL142" s="117">
        <v>0</v>
      </c>
      <c r="DM142" s="117">
        <v>0</v>
      </c>
      <c r="DN142" s="117">
        <v>0</v>
      </c>
      <c r="DO142" s="117">
        <v>0</v>
      </c>
      <c r="DP142" s="117">
        <v>0</v>
      </c>
      <c r="DQ142" s="117">
        <v>0</v>
      </c>
    </row>
    <row r="143" spans="1:121" ht="37.5" customHeight="1">
      <c r="A143" s="288" t="s">
        <v>185</v>
      </c>
      <c r="B143" s="274" t="s">
        <v>2338</v>
      </c>
      <c r="C143" s="285" t="s">
        <v>2339</v>
      </c>
      <c r="D143" s="117">
        <v>0</v>
      </c>
      <c r="E143" s="117">
        <v>0</v>
      </c>
      <c r="F143" s="117">
        <v>0</v>
      </c>
      <c r="G143" s="117">
        <v>0</v>
      </c>
      <c r="H143" s="117">
        <v>0</v>
      </c>
      <c r="I143" s="117">
        <v>0</v>
      </c>
      <c r="J143" s="117">
        <v>0</v>
      </c>
      <c r="K143" s="158">
        <v>0</v>
      </c>
      <c r="L143" s="117">
        <v>0</v>
      </c>
      <c r="M143" s="117">
        <v>0</v>
      </c>
      <c r="N143" s="117">
        <v>0</v>
      </c>
      <c r="O143" s="117">
        <v>0</v>
      </c>
      <c r="P143" s="117">
        <v>0</v>
      </c>
      <c r="Q143" s="117">
        <v>0</v>
      </c>
      <c r="R143" s="117">
        <v>0</v>
      </c>
      <c r="S143" s="117">
        <v>0</v>
      </c>
      <c r="T143" s="117">
        <v>0</v>
      </c>
      <c r="U143" s="117">
        <v>0</v>
      </c>
      <c r="V143" s="117">
        <v>0</v>
      </c>
      <c r="W143" s="117">
        <v>0</v>
      </c>
      <c r="X143" s="117">
        <v>0</v>
      </c>
      <c r="Y143" s="117">
        <v>0</v>
      </c>
      <c r="Z143" s="117">
        <v>0</v>
      </c>
      <c r="AA143" s="117">
        <v>0</v>
      </c>
      <c r="AB143" s="117">
        <v>0</v>
      </c>
      <c r="AC143" s="117">
        <v>0</v>
      </c>
      <c r="AD143" s="117">
        <v>0</v>
      </c>
      <c r="AE143" s="117">
        <v>0</v>
      </c>
      <c r="AF143" s="117">
        <v>0</v>
      </c>
      <c r="AG143" s="117">
        <v>0</v>
      </c>
      <c r="AH143" s="117">
        <v>0</v>
      </c>
      <c r="AI143" s="117">
        <v>0</v>
      </c>
      <c r="AJ143" s="117">
        <v>0</v>
      </c>
      <c r="AK143" s="117">
        <v>0</v>
      </c>
      <c r="AL143" s="117">
        <v>0</v>
      </c>
      <c r="AM143" s="117">
        <v>0</v>
      </c>
      <c r="AN143" s="117">
        <v>0</v>
      </c>
      <c r="AO143" s="117">
        <v>0</v>
      </c>
      <c r="AP143" s="117">
        <v>0</v>
      </c>
      <c r="AQ143" s="117">
        <v>0</v>
      </c>
      <c r="AR143" s="117">
        <v>0</v>
      </c>
      <c r="AS143" s="117">
        <v>0</v>
      </c>
      <c r="AT143" s="117">
        <v>0</v>
      </c>
      <c r="AU143" s="117">
        <v>0</v>
      </c>
      <c r="AV143" s="117">
        <v>0</v>
      </c>
      <c r="AW143" s="117">
        <v>0</v>
      </c>
      <c r="AX143" s="117">
        <v>0</v>
      </c>
      <c r="AY143" s="117">
        <v>0</v>
      </c>
      <c r="AZ143" s="117">
        <v>0</v>
      </c>
      <c r="BA143" s="158">
        <v>0</v>
      </c>
      <c r="BB143" s="121">
        <v>0.1268</v>
      </c>
      <c r="BC143" s="121">
        <v>0.1268</v>
      </c>
      <c r="BD143" s="117">
        <v>0</v>
      </c>
      <c r="BE143" s="117">
        <v>0</v>
      </c>
      <c r="BF143" s="117">
        <v>0</v>
      </c>
      <c r="BG143" s="158">
        <v>0</v>
      </c>
      <c r="BH143" s="117">
        <v>0</v>
      </c>
      <c r="BI143" s="117">
        <v>0</v>
      </c>
      <c r="BJ143" s="117">
        <v>0</v>
      </c>
      <c r="BK143" s="117">
        <v>0</v>
      </c>
      <c r="BL143" s="117">
        <v>0</v>
      </c>
      <c r="BM143" s="117">
        <v>0</v>
      </c>
      <c r="BN143" s="117">
        <v>0</v>
      </c>
      <c r="BO143" s="117">
        <v>0</v>
      </c>
      <c r="BP143" s="117">
        <v>0</v>
      </c>
      <c r="BQ143" s="117">
        <v>0</v>
      </c>
      <c r="BR143" s="117">
        <v>0</v>
      </c>
      <c r="BS143" s="117">
        <v>0</v>
      </c>
      <c r="BT143" s="117">
        <v>0</v>
      </c>
      <c r="BU143" s="117">
        <v>0</v>
      </c>
      <c r="BV143" s="117">
        <v>0</v>
      </c>
      <c r="BW143" s="117">
        <v>0</v>
      </c>
      <c r="BX143" s="117">
        <v>0</v>
      </c>
      <c r="BY143" s="117">
        <v>0</v>
      </c>
      <c r="BZ143" s="117">
        <v>0</v>
      </c>
      <c r="CA143" s="117">
        <v>0</v>
      </c>
      <c r="CB143" s="117">
        <v>0</v>
      </c>
      <c r="CC143" s="117">
        <v>0</v>
      </c>
      <c r="CD143" s="117">
        <v>0</v>
      </c>
      <c r="CE143" s="117">
        <v>0</v>
      </c>
      <c r="CF143" s="117">
        <v>0</v>
      </c>
      <c r="CG143" s="117">
        <v>0</v>
      </c>
      <c r="CH143" s="117">
        <v>0</v>
      </c>
      <c r="CI143" s="117">
        <v>0</v>
      </c>
      <c r="CJ143" s="117">
        <v>0</v>
      </c>
      <c r="CK143" s="117">
        <v>0</v>
      </c>
      <c r="CL143" s="117">
        <v>0</v>
      </c>
      <c r="CM143" s="117">
        <v>0</v>
      </c>
      <c r="CN143" s="117">
        <v>0</v>
      </c>
      <c r="CO143" s="117">
        <v>0</v>
      </c>
      <c r="CP143" s="117">
        <v>0</v>
      </c>
      <c r="CQ143" s="117">
        <v>0</v>
      </c>
      <c r="CR143" s="117">
        <v>0</v>
      </c>
      <c r="CS143" s="117">
        <v>0</v>
      </c>
      <c r="CT143" s="117">
        <v>0</v>
      </c>
      <c r="CU143" s="117">
        <v>0</v>
      </c>
      <c r="CV143" s="117">
        <v>0</v>
      </c>
      <c r="CW143" s="117">
        <v>0</v>
      </c>
      <c r="CX143" s="117">
        <v>0</v>
      </c>
      <c r="CY143" s="117">
        <v>0</v>
      </c>
      <c r="CZ143" s="117">
        <v>0</v>
      </c>
      <c r="DA143" s="117">
        <v>0</v>
      </c>
      <c r="DB143" s="117">
        <v>0</v>
      </c>
      <c r="DC143" s="117">
        <v>0</v>
      </c>
      <c r="DD143" s="117">
        <v>0</v>
      </c>
      <c r="DE143" s="117">
        <v>0</v>
      </c>
      <c r="DF143" s="117">
        <v>0</v>
      </c>
      <c r="DG143" s="117">
        <v>0</v>
      </c>
      <c r="DH143" s="117">
        <v>0</v>
      </c>
      <c r="DI143" s="117">
        <v>0</v>
      </c>
      <c r="DJ143" s="117">
        <v>0</v>
      </c>
      <c r="DK143" s="117">
        <v>0</v>
      </c>
      <c r="DL143" s="117">
        <v>0</v>
      </c>
      <c r="DM143" s="117">
        <v>0</v>
      </c>
      <c r="DN143" s="117">
        <v>0</v>
      </c>
      <c r="DO143" s="117">
        <v>0</v>
      </c>
      <c r="DP143" s="117">
        <v>0</v>
      </c>
      <c r="DQ143" s="117">
        <v>0</v>
      </c>
    </row>
    <row r="144" spans="1:121" ht="37.5" customHeight="1">
      <c r="A144" s="288" t="s">
        <v>185</v>
      </c>
      <c r="B144" s="274" t="s">
        <v>2340</v>
      </c>
      <c r="C144" s="285" t="s">
        <v>2341</v>
      </c>
      <c r="D144" s="117">
        <v>0</v>
      </c>
      <c r="E144" s="117">
        <v>0</v>
      </c>
      <c r="F144" s="117">
        <v>0</v>
      </c>
      <c r="G144" s="117">
        <v>0</v>
      </c>
      <c r="H144" s="117">
        <v>0</v>
      </c>
      <c r="I144" s="117">
        <v>0</v>
      </c>
      <c r="J144" s="117">
        <v>0</v>
      </c>
      <c r="K144" s="158">
        <v>0</v>
      </c>
      <c r="L144" s="117">
        <v>0</v>
      </c>
      <c r="M144" s="117">
        <v>0</v>
      </c>
      <c r="N144" s="117">
        <v>0</v>
      </c>
      <c r="O144" s="117">
        <v>0</v>
      </c>
      <c r="P144" s="117">
        <v>0</v>
      </c>
      <c r="Q144" s="117">
        <v>0</v>
      </c>
      <c r="R144" s="117">
        <v>0</v>
      </c>
      <c r="S144" s="117">
        <v>0</v>
      </c>
      <c r="T144" s="117">
        <v>0</v>
      </c>
      <c r="U144" s="117">
        <v>0</v>
      </c>
      <c r="V144" s="117">
        <v>0</v>
      </c>
      <c r="W144" s="117">
        <v>0</v>
      </c>
      <c r="X144" s="117">
        <v>0</v>
      </c>
      <c r="Y144" s="117">
        <v>0</v>
      </c>
      <c r="Z144" s="117">
        <v>0</v>
      </c>
      <c r="AA144" s="117">
        <v>0</v>
      </c>
      <c r="AB144" s="117">
        <v>0</v>
      </c>
      <c r="AC144" s="117">
        <v>0</v>
      </c>
      <c r="AD144" s="117">
        <v>0</v>
      </c>
      <c r="AE144" s="117">
        <v>0</v>
      </c>
      <c r="AF144" s="117">
        <v>0</v>
      </c>
      <c r="AG144" s="117">
        <v>0</v>
      </c>
      <c r="AH144" s="117">
        <v>0</v>
      </c>
      <c r="AI144" s="117">
        <v>0</v>
      </c>
      <c r="AJ144" s="117">
        <v>0</v>
      </c>
      <c r="AK144" s="117">
        <v>0</v>
      </c>
      <c r="AL144" s="117">
        <v>0</v>
      </c>
      <c r="AM144" s="117">
        <v>0</v>
      </c>
      <c r="AN144" s="117">
        <v>0</v>
      </c>
      <c r="AO144" s="117">
        <v>0</v>
      </c>
      <c r="AP144" s="117">
        <v>0</v>
      </c>
      <c r="AQ144" s="117">
        <v>0</v>
      </c>
      <c r="AR144" s="117">
        <v>0</v>
      </c>
      <c r="AS144" s="117">
        <v>0</v>
      </c>
      <c r="AT144" s="117">
        <v>0</v>
      </c>
      <c r="AU144" s="117">
        <v>0</v>
      </c>
      <c r="AV144" s="117">
        <v>0</v>
      </c>
      <c r="AW144" s="117">
        <v>0</v>
      </c>
      <c r="AX144" s="117">
        <v>0</v>
      </c>
      <c r="AY144" s="117">
        <v>0</v>
      </c>
      <c r="AZ144" s="117">
        <v>0</v>
      </c>
      <c r="BA144" s="158">
        <v>0</v>
      </c>
      <c r="BB144" s="121">
        <v>0.28699999999999998</v>
      </c>
      <c r="BC144" s="121">
        <v>0.28699999999999998</v>
      </c>
      <c r="BD144" s="117">
        <v>0</v>
      </c>
      <c r="BE144" s="117">
        <v>0</v>
      </c>
      <c r="BF144" s="117">
        <v>0</v>
      </c>
      <c r="BG144" s="158">
        <v>0</v>
      </c>
      <c r="BH144" s="117">
        <v>0</v>
      </c>
      <c r="BI144" s="117">
        <v>0</v>
      </c>
      <c r="BJ144" s="117">
        <v>0</v>
      </c>
      <c r="BK144" s="117">
        <v>0</v>
      </c>
      <c r="BL144" s="117">
        <v>0</v>
      </c>
      <c r="BM144" s="117">
        <v>0</v>
      </c>
      <c r="BN144" s="117">
        <v>0</v>
      </c>
      <c r="BO144" s="117">
        <v>0</v>
      </c>
      <c r="BP144" s="117">
        <v>0</v>
      </c>
      <c r="BQ144" s="117">
        <v>0</v>
      </c>
      <c r="BR144" s="117">
        <v>0</v>
      </c>
      <c r="BS144" s="117">
        <v>0</v>
      </c>
      <c r="BT144" s="117">
        <v>0</v>
      </c>
      <c r="BU144" s="117">
        <v>0</v>
      </c>
      <c r="BV144" s="117">
        <v>0</v>
      </c>
      <c r="BW144" s="117">
        <v>0</v>
      </c>
      <c r="BX144" s="117">
        <v>0</v>
      </c>
      <c r="BY144" s="117">
        <v>0</v>
      </c>
      <c r="BZ144" s="117">
        <v>0</v>
      </c>
      <c r="CA144" s="117">
        <v>0</v>
      </c>
      <c r="CB144" s="117">
        <v>0</v>
      </c>
      <c r="CC144" s="117">
        <v>0</v>
      </c>
      <c r="CD144" s="117">
        <v>0</v>
      </c>
      <c r="CE144" s="117">
        <v>0</v>
      </c>
      <c r="CF144" s="117">
        <v>0</v>
      </c>
      <c r="CG144" s="117">
        <v>0</v>
      </c>
      <c r="CH144" s="117">
        <v>0</v>
      </c>
      <c r="CI144" s="117">
        <v>0</v>
      </c>
      <c r="CJ144" s="117">
        <v>0</v>
      </c>
      <c r="CK144" s="117">
        <v>0</v>
      </c>
      <c r="CL144" s="117">
        <v>0</v>
      </c>
      <c r="CM144" s="117">
        <v>0</v>
      </c>
      <c r="CN144" s="117">
        <v>0</v>
      </c>
      <c r="CO144" s="117">
        <v>0</v>
      </c>
      <c r="CP144" s="117">
        <v>0</v>
      </c>
      <c r="CQ144" s="117">
        <v>0</v>
      </c>
      <c r="CR144" s="117">
        <v>0</v>
      </c>
      <c r="CS144" s="117">
        <v>0</v>
      </c>
      <c r="CT144" s="117">
        <v>0</v>
      </c>
      <c r="CU144" s="117">
        <v>0</v>
      </c>
      <c r="CV144" s="117">
        <v>-1.2405307493479494E-4</v>
      </c>
      <c r="CW144" s="117">
        <v>-1.2405307493479494E-4</v>
      </c>
      <c r="CX144" s="117">
        <v>-7.3881153191156918E-4</v>
      </c>
      <c r="CY144" s="117">
        <v>-7.3881153191156918E-4</v>
      </c>
      <c r="CZ144" s="117">
        <v>0</v>
      </c>
      <c r="DA144" s="117">
        <v>0</v>
      </c>
      <c r="DB144" s="117">
        <v>0</v>
      </c>
      <c r="DC144" s="117">
        <v>0</v>
      </c>
      <c r="DD144" s="117">
        <v>0</v>
      </c>
      <c r="DE144" s="117">
        <v>0</v>
      </c>
      <c r="DF144" s="117">
        <v>0</v>
      </c>
      <c r="DG144" s="117">
        <v>0</v>
      </c>
      <c r="DH144" s="117">
        <v>0</v>
      </c>
      <c r="DI144" s="117">
        <v>0</v>
      </c>
      <c r="DJ144" s="117">
        <v>0</v>
      </c>
      <c r="DK144" s="117">
        <v>0</v>
      </c>
      <c r="DL144" s="117">
        <v>0</v>
      </c>
      <c r="DM144" s="117">
        <v>0</v>
      </c>
      <c r="DN144" s="117">
        <v>0</v>
      </c>
      <c r="DO144" s="117">
        <v>0</v>
      </c>
      <c r="DP144" s="117">
        <v>0</v>
      </c>
      <c r="DQ144" s="117">
        <v>0</v>
      </c>
    </row>
    <row r="145" spans="1:121" ht="37.5" customHeight="1">
      <c r="A145" s="288" t="s">
        <v>185</v>
      </c>
      <c r="B145" s="274" t="s">
        <v>1063</v>
      </c>
      <c r="C145" s="285" t="s">
        <v>1557</v>
      </c>
      <c r="D145" s="117">
        <v>0</v>
      </c>
      <c r="E145" s="117">
        <v>0</v>
      </c>
      <c r="F145" s="117">
        <v>0</v>
      </c>
      <c r="G145" s="117">
        <v>0</v>
      </c>
      <c r="H145" s="117">
        <v>0</v>
      </c>
      <c r="I145" s="117">
        <v>0</v>
      </c>
      <c r="J145" s="117">
        <v>0</v>
      </c>
      <c r="K145" s="158">
        <v>0</v>
      </c>
      <c r="L145" s="117">
        <v>0</v>
      </c>
      <c r="M145" s="117">
        <v>0</v>
      </c>
      <c r="N145" s="117">
        <v>0</v>
      </c>
      <c r="O145" s="117">
        <v>0</v>
      </c>
      <c r="P145" s="117">
        <v>0</v>
      </c>
      <c r="Q145" s="117">
        <v>0</v>
      </c>
      <c r="R145" s="117">
        <v>0</v>
      </c>
      <c r="S145" s="117">
        <v>0</v>
      </c>
      <c r="T145" s="117">
        <v>0</v>
      </c>
      <c r="U145" s="117">
        <v>0</v>
      </c>
      <c r="V145" s="117">
        <v>0</v>
      </c>
      <c r="W145" s="117">
        <v>0</v>
      </c>
      <c r="X145" s="117">
        <v>0</v>
      </c>
      <c r="Y145" s="117">
        <v>0</v>
      </c>
      <c r="Z145" s="117">
        <v>0</v>
      </c>
      <c r="AA145" s="117">
        <v>0</v>
      </c>
      <c r="AB145" s="117">
        <v>0</v>
      </c>
      <c r="AC145" s="117">
        <v>0</v>
      </c>
      <c r="AD145" s="117">
        <v>0</v>
      </c>
      <c r="AE145" s="117">
        <v>0</v>
      </c>
      <c r="AF145" s="117">
        <v>0</v>
      </c>
      <c r="AG145" s="117">
        <v>0</v>
      </c>
      <c r="AH145" s="117">
        <v>0</v>
      </c>
      <c r="AI145" s="117">
        <v>0</v>
      </c>
      <c r="AJ145" s="117">
        <v>0</v>
      </c>
      <c r="AK145" s="117">
        <v>0</v>
      </c>
      <c r="AL145" s="117">
        <v>0</v>
      </c>
      <c r="AM145" s="117">
        <v>0</v>
      </c>
      <c r="AN145" s="117">
        <v>0</v>
      </c>
      <c r="AO145" s="117">
        <v>0</v>
      </c>
      <c r="AP145" s="117">
        <v>0</v>
      </c>
      <c r="AQ145" s="117">
        <v>0</v>
      </c>
      <c r="AR145" s="117">
        <v>0</v>
      </c>
      <c r="AS145" s="117">
        <v>0</v>
      </c>
      <c r="AT145" s="117">
        <v>0</v>
      </c>
      <c r="AU145" s="117">
        <v>0</v>
      </c>
      <c r="AV145" s="117">
        <v>0</v>
      </c>
      <c r="AW145" s="117">
        <v>0</v>
      </c>
      <c r="AX145" s="117">
        <v>0</v>
      </c>
      <c r="AY145" s="117">
        <v>0</v>
      </c>
      <c r="AZ145" s="117">
        <v>0</v>
      </c>
      <c r="BA145" s="158">
        <v>0</v>
      </c>
      <c r="BB145" s="121">
        <v>0.59</v>
      </c>
      <c r="BC145" s="121">
        <v>0.59</v>
      </c>
      <c r="BD145" s="117">
        <v>0</v>
      </c>
      <c r="BE145" s="117">
        <v>0</v>
      </c>
      <c r="BF145" s="117">
        <v>0</v>
      </c>
      <c r="BG145" s="158">
        <v>0</v>
      </c>
      <c r="BH145" s="117">
        <v>0</v>
      </c>
      <c r="BI145" s="117">
        <v>0</v>
      </c>
      <c r="BJ145" s="117">
        <v>0</v>
      </c>
      <c r="BK145" s="117">
        <v>0</v>
      </c>
      <c r="BL145" s="117">
        <v>0</v>
      </c>
      <c r="BM145" s="117">
        <v>0</v>
      </c>
      <c r="BN145" s="117">
        <v>0</v>
      </c>
      <c r="BO145" s="117">
        <v>0</v>
      </c>
      <c r="BP145" s="117">
        <v>0</v>
      </c>
      <c r="BQ145" s="117">
        <v>0</v>
      </c>
      <c r="BR145" s="117">
        <v>0</v>
      </c>
      <c r="BS145" s="117">
        <v>0</v>
      </c>
      <c r="BT145" s="117">
        <v>0</v>
      </c>
      <c r="BU145" s="117">
        <v>0</v>
      </c>
      <c r="BV145" s="117">
        <v>0</v>
      </c>
      <c r="BW145" s="117">
        <v>0</v>
      </c>
      <c r="BX145" s="117">
        <v>0</v>
      </c>
      <c r="BY145" s="117">
        <v>0</v>
      </c>
      <c r="BZ145" s="117">
        <v>0</v>
      </c>
      <c r="CA145" s="117">
        <v>0</v>
      </c>
      <c r="CB145" s="117">
        <v>0</v>
      </c>
      <c r="CC145" s="117">
        <v>0</v>
      </c>
      <c r="CD145" s="117">
        <v>0</v>
      </c>
      <c r="CE145" s="117">
        <v>0</v>
      </c>
      <c r="CF145" s="117">
        <v>0</v>
      </c>
      <c r="CG145" s="117">
        <v>0</v>
      </c>
      <c r="CH145" s="117">
        <v>0</v>
      </c>
      <c r="CI145" s="117">
        <v>0</v>
      </c>
      <c r="CJ145" s="117">
        <v>0</v>
      </c>
      <c r="CK145" s="117">
        <v>0</v>
      </c>
      <c r="CL145" s="117">
        <v>0</v>
      </c>
      <c r="CM145" s="117">
        <v>0</v>
      </c>
      <c r="CN145" s="117">
        <v>0</v>
      </c>
      <c r="CO145" s="117">
        <v>0</v>
      </c>
      <c r="CP145" s="117">
        <v>0</v>
      </c>
      <c r="CQ145" s="117">
        <v>0</v>
      </c>
      <c r="CR145" s="117">
        <v>0</v>
      </c>
      <c r="CS145" s="117">
        <v>0</v>
      </c>
      <c r="CT145" s="117">
        <v>0</v>
      </c>
      <c r="CU145" s="117">
        <v>0</v>
      </c>
      <c r="CV145" s="117">
        <v>0</v>
      </c>
      <c r="CW145" s="117">
        <v>0</v>
      </c>
      <c r="CX145" s="117">
        <v>0</v>
      </c>
      <c r="CY145" s="117">
        <v>0</v>
      </c>
      <c r="CZ145" s="117">
        <v>8.289999999999992</v>
      </c>
      <c r="DA145" s="117">
        <v>8.289999999999992</v>
      </c>
      <c r="DB145" s="117">
        <v>0</v>
      </c>
      <c r="DC145" s="117">
        <v>0</v>
      </c>
      <c r="DD145" s="117">
        <v>0</v>
      </c>
      <c r="DE145" s="117">
        <v>0</v>
      </c>
      <c r="DF145" s="117">
        <v>0</v>
      </c>
      <c r="DG145" s="117">
        <v>0</v>
      </c>
      <c r="DH145" s="117">
        <v>0</v>
      </c>
      <c r="DI145" s="117">
        <v>0</v>
      </c>
      <c r="DJ145" s="117">
        <v>0</v>
      </c>
      <c r="DK145" s="117">
        <v>0</v>
      </c>
      <c r="DL145" s="117">
        <v>0</v>
      </c>
      <c r="DM145" s="117">
        <v>0</v>
      </c>
      <c r="DN145" s="117">
        <v>20.082451549224501</v>
      </c>
      <c r="DO145" s="117">
        <v>4.6608109999999998</v>
      </c>
      <c r="DP145" s="117">
        <v>0</v>
      </c>
      <c r="DQ145" s="117">
        <v>0</v>
      </c>
    </row>
    <row r="146" spans="1:121" ht="37.5" customHeight="1">
      <c r="A146" s="288" t="s">
        <v>185</v>
      </c>
      <c r="B146" s="274" t="s">
        <v>1084</v>
      </c>
      <c r="C146" s="285" t="s">
        <v>1578</v>
      </c>
      <c r="D146" s="117">
        <v>0</v>
      </c>
      <c r="E146" s="117">
        <v>0</v>
      </c>
      <c r="F146" s="117">
        <v>0</v>
      </c>
      <c r="G146" s="117">
        <v>0</v>
      </c>
      <c r="H146" s="117">
        <v>0</v>
      </c>
      <c r="I146" s="117">
        <v>0</v>
      </c>
      <c r="J146" s="117">
        <v>0</v>
      </c>
      <c r="K146" s="158">
        <v>0</v>
      </c>
      <c r="L146" s="117">
        <v>0</v>
      </c>
      <c r="M146" s="117">
        <v>0</v>
      </c>
      <c r="N146" s="117">
        <v>0</v>
      </c>
      <c r="O146" s="117">
        <v>0</v>
      </c>
      <c r="P146" s="117">
        <v>0</v>
      </c>
      <c r="Q146" s="117">
        <v>0</v>
      </c>
      <c r="R146" s="117">
        <v>0</v>
      </c>
      <c r="S146" s="117">
        <v>0</v>
      </c>
      <c r="T146" s="117">
        <v>0</v>
      </c>
      <c r="U146" s="117">
        <v>0</v>
      </c>
      <c r="V146" s="117">
        <v>0</v>
      </c>
      <c r="W146" s="117">
        <v>0</v>
      </c>
      <c r="X146" s="117">
        <v>0</v>
      </c>
      <c r="Y146" s="117">
        <v>0</v>
      </c>
      <c r="Z146" s="117">
        <v>0</v>
      </c>
      <c r="AA146" s="117">
        <v>0</v>
      </c>
      <c r="AB146" s="117">
        <v>0</v>
      </c>
      <c r="AC146" s="117">
        <v>0</v>
      </c>
      <c r="AD146" s="117">
        <v>0</v>
      </c>
      <c r="AE146" s="117">
        <v>0</v>
      </c>
      <c r="AF146" s="117">
        <v>0</v>
      </c>
      <c r="AG146" s="117">
        <v>0</v>
      </c>
      <c r="AH146" s="117">
        <v>0</v>
      </c>
      <c r="AI146" s="117">
        <v>0</v>
      </c>
      <c r="AJ146" s="117">
        <v>0</v>
      </c>
      <c r="AK146" s="117">
        <v>0</v>
      </c>
      <c r="AL146" s="117">
        <v>0</v>
      </c>
      <c r="AM146" s="117">
        <v>0</v>
      </c>
      <c r="AN146" s="117">
        <v>0</v>
      </c>
      <c r="AO146" s="117">
        <v>0</v>
      </c>
      <c r="AP146" s="117">
        <v>0</v>
      </c>
      <c r="AQ146" s="117">
        <v>0</v>
      </c>
      <c r="AR146" s="117">
        <v>0</v>
      </c>
      <c r="AS146" s="117">
        <v>0</v>
      </c>
      <c r="AT146" s="117">
        <v>0</v>
      </c>
      <c r="AU146" s="117">
        <v>0</v>
      </c>
      <c r="AV146" s="117">
        <v>0</v>
      </c>
      <c r="AW146" s="117">
        <v>0</v>
      </c>
      <c r="AX146" s="117">
        <v>0</v>
      </c>
      <c r="AY146" s="117">
        <v>0</v>
      </c>
      <c r="AZ146" s="117">
        <v>0</v>
      </c>
      <c r="BA146" s="158">
        <v>0</v>
      </c>
      <c r="BB146" s="121">
        <v>0.16900000000000001</v>
      </c>
      <c r="BC146" s="121">
        <v>0.16900000000000001</v>
      </c>
      <c r="BD146" s="117">
        <v>0</v>
      </c>
      <c r="BE146" s="117">
        <v>0</v>
      </c>
      <c r="BF146" s="117">
        <v>0</v>
      </c>
      <c r="BG146" s="158">
        <v>0</v>
      </c>
      <c r="BH146" s="117">
        <v>0</v>
      </c>
      <c r="BI146" s="117">
        <v>0</v>
      </c>
      <c r="BJ146" s="117">
        <v>0</v>
      </c>
      <c r="BK146" s="117">
        <v>0</v>
      </c>
      <c r="BL146" s="117">
        <v>0</v>
      </c>
      <c r="BM146" s="117">
        <v>0</v>
      </c>
      <c r="BN146" s="117">
        <v>0</v>
      </c>
      <c r="BO146" s="117">
        <v>0</v>
      </c>
      <c r="BP146" s="117">
        <v>0</v>
      </c>
      <c r="BQ146" s="117">
        <v>0</v>
      </c>
      <c r="BR146" s="117">
        <v>0</v>
      </c>
      <c r="BS146" s="117">
        <v>0</v>
      </c>
      <c r="BT146" s="117">
        <v>0</v>
      </c>
      <c r="BU146" s="117">
        <v>0</v>
      </c>
      <c r="BV146" s="117">
        <v>0</v>
      </c>
      <c r="BW146" s="117">
        <v>0</v>
      </c>
      <c r="BX146" s="117">
        <v>0</v>
      </c>
      <c r="BY146" s="117">
        <v>0</v>
      </c>
      <c r="BZ146" s="117">
        <v>0</v>
      </c>
      <c r="CA146" s="117">
        <v>0</v>
      </c>
      <c r="CB146" s="117">
        <v>0</v>
      </c>
      <c r="CC146" s="117">
        <v>0</v>
      </c>
      <c r="CD146" s="117">
        <v>0</v>
      </c>
      <c r="CE146" s="117">
        <v>0</v>
      </c>
      <c r="CF146" s="117">
        <v>0</v>
      </c>
      <c r="CG146" s="117">
        <v>0</v>
      </c>
      <c r="CH146" s="117">
        <v>0</v>
      </c>
      <c r="CI146" s="117">
        <v>0</v>
      </c>
      <c r="CJ146" s="117">
        <v>0</v>
      </c>
      <c r="CK146" s="117">
        <v>0</v>
      </c>
      <c r="CL146" s="117">
        <v>0</v>
      </c>
      <c r="CM146" s="117">
        <v>0</v>
      </c>
      <c r="CN146" s="117">
        <v>0</v>
      </c>
      <c r="CO146" s="117">
        <v>0</v>
      </c>
      <c r="CP146" s="117">
        <v>0</v>
      </c>
      <c r="CQ146" s="117">
        <v>0</v>
      </c>
      <c r="CR146" s="117">
        <v>0</v>
      </c>
      <c r="CS146" s="117">
        <v>0</v>
      </c>
      <c r="CT146" s="117">
        <v>0</v>
      </c>
      <c r="CU146" s="117">
        <v>0</v>
      </c>
      <c r="CV146" s="117">
        <v>0</v>
      </c>
      <c r="CW146" s="117">
        <v>0</v>
      </c>
      <c r="CX146" s="117">
        <v>0</v>
      </c>
      <c r="CY146" s="117">
        <v>0</v>
      </c>
      <c r="CZ146" s="117">
        <v>0</v>
      </c>
      <c r="DA146" s="117">
        <v>0</v>
      </c>
      <c r="DB146" s="117">
        <v>0</v>
      </c>
      <c r="DC146" s="117">
        <v>0</v>
      </c>
      <c r="DD146" s="117">
        <v>0</v>
      </c>
      <c r="DE146" s="117">
        <v>0</v>
      </c>
      <c r="DF146" s="117">
        <v>0</v>
      </c>
      <c r="DG146" s="117">
        <v>0</v>
      </c>
      <c r="DH146" s="117">
        <v>0</v>
      </c>
      <c r="DI146" s="117">
        <v>1.61721592</v>
      </c>
      <c r="DJ146" s="117">
        <v>0</v>
      </c>
      <c r="DK146" s="117">
        <v>0</v>
      </c>
      <c r="DL146" s="117">
        <v>0</v>
      </c>
      <c r="DM146" s="117">
        <v>0</v>
      </c>
      <c r="DN146" s="117">
        <v>0</v>
      </c>
      <c r="DO146" s="117">
        <v>0</v>
      </c>
      <c r="DP146" s="117">
        <v>0</v>
      </c>
      <c r="DQ146" s="117">
        <v>0</v>
      </c>
    </row>
    <row r="147" spans="1:121" ht="37.5" customHeight="1">
      <c r="A147" s="288" t="s">
        <v>185</v>
      </c>
      <c r="B147" s="274" t="s">
        <v>1064</v>
      </c>
      <c r="C147" s="285" t="s">
        <v>1558</v>
      </c>
      <c r="D147" s="117">
        <v>0</v>
      </c>
      <c r="E147" s="117">
        <v>0</v>
      </c>
      <c r="F147" s="117">
        <v>0</v>
      </c>
      <c r="G147" s="117">
        <v>0</v>
      </c>
      <c r="H147" s="117">
        <v>0</v>
      </c>
      <c r="I147" s="117">
        <v>0</v>
      </c>
      <c r="J147" s="117">
        <v>0</v>
      </c>
      <c r="K147" s="158">
        <v>0</v>
      </c>
      <c r="L147" s="117">
        <v>0</v>
      </c>
      <c r="M147" s="117">
        <v>0</v>
      </c>
      <c r="N147" s="117">
        <v>0</v>
      </c>
      <c r="O147" s="117">
        <v>0</v>
      </c>
      <c r="P147" s="117">
        <v>0</v>
      </c>
      <c r="Q147" s="117">
        <v>0</v>
      </c>
      <c r="R147" s="117">
        <v>0</v>
      </c>
      <c r="S147" s="117">
        <v>0</v>
      </c>
      <c r="T147" s="117">
        <v>0</v>
      </c>
      <c r="U147" s="117">
        <v>0</v>
      </c>
      <c r="V147" s="117">
        <v>0</v>
      </c>
      <c r="W147" s="117">
        <v>0</v>
      </c>
      <c r="X147" s="117">
        <v>0</v>
      </c>
      <c r="Y147" s="117">
        <v>0</v>
      </c>
      <c r="Z147" s="117">
        <v>0</v>
      </c>
      <c r="AA147" s="117">
        <v>0</v>
      </c>
      <c r="AB147" s="117">
        <v>0</v>
      </c>
      <c r="AC147" s="117">
        <v>0</v>
      </c>
      <c r="AD147" s="117">
        <v>0</v>
      </c>
      <c r="AE147" s="117">
        <v>0</v>
      </c>
      <c r="AF147" s="117">
        <v>0</v>
      </c>
      <c r="AG147" s="117">
        <v>0</v>
      </c>
      <c r="AH147" s="117">
        <v>0</v>
      </c>
      <c r="AI147" s="117">
        <v>0</v>
      </c>
      <c r="AJ147" s="117">
        <v>0</v>
      </c>
      <c r="AK147" s="117">
        <v>0</v>
      </c>
      <c r="AL147" s="117">
        <v>0</v>
      </c>
      <c r="AM147" s="117">
        <v>0</v>
      </c>
      <c r="AN147" s="117">
        <v>0</v>
      </c>
      <c r="AO147" s="117">
        <v>0</v>
      </c>
      <c r="AP147" s="117">
        <v>0</v>
      </c>
      <c r="AQ147" s="117">
        <v>0</v>
      </c>
      <c r="AR147" s="117">
        <v>0</v>
      </c>
      <c r="AS147" s="117">
        <v>0</v>
      </c>
      <c r="AT147" s="117">
        <v>0</v>
      </c>
      <c r="AU147" s="117">
        <v>0</v>
      </c>
      <c r="AV147" s="117">
        <v>0</v>
      </c>
      <c r="AW147" s="117">
        <v>0</v>
      </c>
      <c r="AX147" s="117">
        <v>0</v>
      </c>
      <c r="AY147" s="117">
        <v>0</v>
      </c>
      <c r="AZ147" s="117">
        <v>0</v>
      </c>
      <c r="BA147" s="158">
        <v>0</v>
      </c>
      <c r="BB147" s="121">
        <v>0.504</v>
      </c>
      <c r="BC147" s="121">
        <v>0.504</v>
      </c>
      <c r="BD147" s="117">
        <v>0</v>
      </c>
      <c r="BE147" s="117">
        <v>0</v>
      </c>
      <c r="BF147" s="117">
        <v>0</v>
      </c>
      <c r="BG147" s="158">
        <v>0</v>
      </c>
      <c r="BH147" s="117">
        <v>0</v>
      </c>
      <c r="BI147" s="117">
        <v>0</v>
      </c>
      <c r="BJ147" s="117">
        <v>0</v>
      </c>
      <c r="BK147" s="117">
        <v>0</v>
      </c>
      <c r="BL147" s="117">
        <v>0</v>
      </c>
      <c r="BM147" s="117">
        <v>0</v>
      </c>
      <c r="BN147" s="117">
        <v>0</v>
      </c>
      <c r="BO147" s="117">
        <v>0</v>
      </c>
      <c r="BP147" s="117">
        <v>0</v>
      </c>
      <c r="BQ147" s="117">
        <v>0</v>
      </c>
      <c r="BR147" s="117">
        <v>0</v>
      </c>
      <c r="BS147" s="117">
        <v>0</v>
      </c>
      <c r="BT147" s="117">
        <v>0</v>
      </c>
      <c r="BU147" s="117">
        <v>0</v>
      </c>
      <c r="BV147" s="117">
        <v>0</v>
      </c>
      <c r="BW147" s="117">
        <v>0</v>
      </c>
      <c r="BX147" s="117">
        <v>0</v>
      </c>
      <c r="BY147" s="117">
        <v>0</v>
      </c>
      <c r="BZ147" s="117">
        <v>0</v>
      </c>
      <c r="CA147" s="117">
        <v>0</v>
      </c>
      <c r="CB147" s="117">
        <v>1</v>
      </c>
      <c r="CC147" s="117">
        <v>0</v>
      </c>
      <c r="CD147" s="117">
        <v>0</v>
      </c>
      <c r="CE147" s="117">
        <v>0</v>
      </c>
      <c r="CF147" s="117">
        <v>0</v>
      </c>
      <c r="CG147" s="117">
        <v>0</v>
      </c>
      <c r="CH147" s="117">
        <v>0</v>
      </c>
      <c r="CI147" s="117">
        <v>0</v>
      </c>
      <c r="CJ147" s="117">
        <v>0</v>
      </c>
      <c r="CK147" s="117">
        <v>0</v>
      </c>
      <c r="CL147" s="117">
        <v>0</v>
      </c>
      <c r="CM147" s="117">
        <v>0</v>
      </c>
      <c r="CN147" s="117">
        <v>0</v>
      </c>
      <c r="CO147" s="117">
        <v>0</v>
      </c>
      <c r="CP147" s="117">
        <v>0</v>
      </c>
      <c r="CQ147" s="117">
        <v>0</v>
      </c>
      <c r="CR147" s="117">
        <v>0</v>
      </c>
      <c r="CS147" s="117">
        <v>0</v>
      </c>
      <c r="CT147" s="117">
        <v>0</v>
      </c>
      <c r="CU147" s="117">
        <v>0</v>
      </c>
      <c r="CV147" s="117">
        <v>0</v>
      </c>
      <c r="CW147" s="117">
        <v>0</v>
      </c>
      <c r="CX147" s="117">
        <v>0</v>
      </c>
      <c r="CY147" s="117">
        <v>0</v>
      </c>
      <c r="CZ147" s="117">
        <v>10.139999999999993</v>
      </c>
      <c r="DA147" s="117">
        <v>10.139999999999993</v>
      </c>
      <c r="DB147" s="117">
        <v>0</v>
      </c>
      <c r="DC147" s="117">
        <v>0</v>
      </c>
      <c r="DD147" s="117">
        <v>0</v>
      </c>
      <c r="DE147" s="117">
        <v>0</v>
      </c>
      <c r="DF147" s="117">
        <v>0</v>
      </c>
      <c r="DG147" s="117">
        <v>0</v>
      </c>
      <c r="DH147" s="117">
        <v>1.8366499999999999</v>
      </c>
      <c r="DI147" s="117">
        <v>0</v>
      </c>
      <c r="DJ147" s="117">
        <v>0</v>
      </c>
      <c r="DK147" s="117">
        <v>0</v>
      </c>
      <c r="DL147" s="117">
        <v>0</v>
      </c>
      <c r="DM147" s="117">
        <v>0</v>
      </c>
      <c r="DN147" s="117">
        <v>0</v>
      </c>
      <c r="DO147" s="117">
        <v>0</v>
      </c>
      <c r="DP147" s="117">
        <v>0</v>
      </c>
      <c r="DQ147" s="117">
        <v>0</v>
      </c>
    </row>
    <row r="148" spans="1:121" ht="37.5" customHeight="1">
      <c r="A148" s="288" t="s">
        <v>185</v>
      </c>
      <c r="B148" s="274" t="s">
        <v>1115</v>
      </c>
      <c r="C148" s="285" t="s">
        <v>1607</v>
      </c>
      <c r="D148" s="117">
        <v>0</v>
      </c>
      <c r="E148" s="117">
        <v>0</v>
      </c>
      <c r="F148" s="117">
        <v>0</v>
      </c>
      <c r="G148" s="117">
        <v>0</v>
      </c>
      <c r="H148" s="117">
        <v>0</v>
      </c>
      <c r="I148" s="117">
        <v>0</v>
      </c>
      <c r="J148" s="117">
        <v>0</v>
      </c>
      <c r="K148" s="158">
        <v>0</v>
      </c>
      <c r="L148" s="117">
        <v>0</v>
      </c>
      <c r="M148" s="117">
        <v>0</v>
      </c>
      <c r="N148" s="117">
        <v>0</v>
      </c>
      <c r="O148" s="117">
        <v>0</v>
      </c>
      <c r="P148" s="117">
        <v>0</v>
      </c>
      <c r="Q148" s="117">
        <v>0</v>
      </c>
      <c r="R148" s="117">
        <v>0</v>
      </c>
      <c r="S148" s="117">
        <v>0</v>
      </c>
      <c r="T148" s="117">
        <v>0</v>
      </c>
      <c r="U148" s="117">
        <v>0</v>
      </c>
      <c r="V148" s="117">
        <v>0</v>
      </c>
      <c r="W148" s="117">
        <v>0</v>
      </c>
      <c r="X148" s="117">
        <v>0</v>
      </c>
      <c r="Y148" s="117">
        <v>0</v>
      </c>
      <c r="Z148" s="117">
        <v>0</v>
      </c>
      <c r="AA148" s="117">
        <v>0</v>
      </c>
      <c r="AB148" s="117">
        <v>0</v>
      </c>
      <c r="AC148" s="117">
        <v>0</v>
      </c>
      <c r="AD148" s="117">
        <v>0</v>
      </c>
      <c r="AE148" s="117">
        <v>0</v>
      </c>
      <c r="AF148" s="117">
        <v>0</v>
      </c>
      <c r="AG148" s="117">
        <v>0</v>
      </c>
      <c r="AH148" s="117">
        <v>0</v>
      </c>
      <c r="AI148" s="117">
        <v>0</v>
      </c>
      <c r="AJ148" s="117">
        <v>0</v>
      </c>
      <c r="AK148" s="117">
        <v>0</v>
      </c>
      <c r="AL148" s="117">
        <v>0</v>
      </c>
      <c r="AM148" s="117">
        <v>0</v>
      </c>
      <c r="AN148" s="117">
        <v>0</v>
      </c>
      <c r="AO148" s="117">
        <v>0</v>
      </c>
      <c r="AP148" s="117">
        <v>0</v>
      </c>
      <c r="AQ148" s="117">
        <v>0</v>
      </c>
      <c r="AR148" s="117">
        <v>0</v>
      </c>
      <c r="AS148" s="117">
        <v>0</v>
      </c>
      <c r="AT148" s="117">
        <v>0</v>
      </c>
      <c r="AU148" s="117">
        <v>0</v>
      </c>
      <c r="AV148" s="117">
        <v>0</v>
      </c>
      <c r="AW148" s="117">
        <v>0</v>
      </c>
      <c r="AX148" s="117">
        <v>0</v>
      </c>
      <c r="AY148" s="117">
        <v>0</v>
      </c>
      <c r="AZ148" s="117">
        <v>0</v>
      </c>
      <c r="BA148" s="158">
        <v>0</v>
      </c>
      <c r="BB148" s="121">
        <v>0.61519999999999997</v>
      </c>
      <c r="BC148" s="121">
        <v>0.61519999999999997</v>
      </c>
      <c r="BD148" s="117">
        <v>0</v>
      </c>
      <c r="BE148" s="117">
        <v>0</v>
      </c>
      <c r="BF148" s="117">
        <v>0</v>
      </c>
      <c r="BG148" s="158">
        <v>0</v>
      </c>
      <c r="BH148" s="117">
        <v>0</v>
      </c>
      <c r="BI148" s="117">
        <v>0</v>
      </c>
      <c r="BJ148" s="117">
        <v>0</v>
      </c>
      <c r="BK148" s="117">
        <v>0</v>
      </c>
      <c r="BL148" s="117">
        <v>0</v>
      </c>
      <c r="BM148" s="117">
        <v>0</v>
      </c>
      <c r="BN148" s="117">
        <v>0</v>
      </c>
      <c r="BO148" s="117">
        <v>0</v>
      </c>
      <c r="BP148" s="117">
        <v>0</v>
      </c>
      <c r="BQ148" s="117">
        <v>0</v>
      </c>
      <c r="BR148" s="117">
        <v>0</v>
      </c>
      <c r="BS148" s="117">
        <v>0</v>
      </c>
      <c r="BT148" s="117">
        <v>0</v>
      </c>
      <c r="BU148" s="117">
        <v>0</v>
      </c>
      <c r="BV148" s="117">
        <v>0</v>
      </c>
      <c r="BW148" s="117">
        <v>0</v>
      </c>
      <c r="BX148" s="117">
        <v>0</v>
      </c>
      <c r="BY148" s="117">
        <v>0</v>
      </c>
      <c r="BZ148" s="117">
        <v>0</v>
      </c>
      <c r="CA148" s="117">
        <v>0</v>
      </c>
      <c r="CB148" s="117">
        <v>0</v>
      </c>
      <c r="CC148" s="117">
        <v>0</v>
      </c>
      <c r="CD148" s="117">
        <v>0</v>
      </c>
      <c r="CE148" s="117">
        <v>0</v>
      </c>
      <c r="CF148" s="117">
        <v>0</v>
      </c>
      <c r="CG148" s="117">
        <v>0</v>
      </c>
      <c r="CH148" s="117">
        <v>0</v>
      </c>
      <c r="CI148" s="117">
        <v>0</v>
      </c>
      <c r="CJ148" s="117">
        <v>0</v>
      </c>
      <c r="CK148" s="117">
        <v>0</v>
      </c>
      <c r="CL148" s="117">
        <v>0</v>
      </c>
      <c r="CM148" s="117">
        <v>0</v>
      </c>
      <c r="CN148" s="117">
        <v>0</v>
      </c>
      <c r="CO148" s="117">
        <v>0</v>
      </c>
      <c r="CP148" s="117">
        <v>0</v>
      </c>
      <c r="CQ148" s="117">
        <v>0</v>
      </c>
      <c r="CR148" s="117">
        <v>0</v>
      </c>
      <c r="CS148" s="117">
        <v>0</v>
      </c>
      <c r="CT148" s="117">
        <v>0</v>
      </c>
      <c r="CU148" s="117">
        <v>0</v>
      </c>
      <c r="CV148" s="117">
        <v>0</v>
      </c>
      <c r="CW148" s="117">
        <v>0</v>
      </c>
      <c r="CX148" s="117">
        <v>0</v>
      </c>
      <c r="CY148" s="117">
        <v>0</v>
      </c>
      <c r="CZ148" s="117">
        <v>0</v>
      </c>
      <c r="DA148" s="117">
        <v>0</v>
      </c>
      <c r="DB148" s="117">
        <v>0</v>
      </c>
      <c r="DC148" s="117">
        <v>0</v>
      </c>
      <c r="DD148" s="117">
        <v>0</v>
      </c>
      <c r="DE148" s="117">
        <v>0</v>
      </c>
      <c r="DF148" s="117">
        <v>0</v>
      </c>
      <c r="DG148" s="117">
        <v>0</v>
      </c>
      <c r="DH148" s="117">
        <v>0</v>
      </c>
      <c r="DI148" s="117">
        <v>0.95544355999999997</v>
      </c>
      <c r="DJ148" s="117">
        <v>0</v>
      </c>
      <c r="DK148" s="117">
        <v>0</v>
      </c>
      <c r="DL148" s="117">
        <v>0</v>
      </c>
      <c r="DM148" s="117">
        <v>0</v>
      </c>
      <c r="DN148" s="117">
        <v>0</v>
      </c>
      <c r="DO148" s="117">
        <v>0</v>
      </c>
      <c r="DP148" s="117">
        <v>0</v>
      </c>
      <c r="DQ148" s="117">
        <v>0</v>
      </c>
    </row>
    <row r="149" spans="1:121" ht="37.5" customHeight="1">
      <c r="A149" s="288" t="s">
        <v>185</v>
      </c>
      <c r="B149" s="274" t="s">
        <v>1065</v>
      </c>
      <c r="C149" s="285" t="s">
        <v>1559</v>
      </c>
      <c r="D149" s="117">
        <v>0</v>
      </c>
      <c r="E149" s="117">
        <v>0</v>
      </c>
      <c r="F149" s="117">
        <v>0</v>
      </c>
      <c r="G149" s="117">
        <v>0</v>
      </c>
      <c r="H149" s="117">
        <v>0</v>
      </c>
      <c r="I149" s="117">
        <v>0</v>
      </c>
      <c r="J149" s="117">
        <v>0</v>
      </c>
      <c r="K149" s="158">
        <v>0</v>
      </c>
      <c r="L149" s="117">
        <v>0</v>
      </c>
      <c r="M149" s="117">
        <v>0</v>
      </c>
      <c r="N149" s="117">
        <v>0</v>
      </c>
      <c r="O149" s="117">
        <v>0</v>
      </c>
      <c r="P149" s="117">
        <v>0</v>
      </c>
      <c r="Q149" s="117">
        <v>0</v>
      </c>
      <c r="R149" s="117">
        <v>0</v>
      </c>
      <c r="S149" s="117">
        <v>0</v>
      </c>
      <c r="T149" s="117">
        <v>0</v>
      </c>
      <c r="U149" s="117">
        <v>0</v>
      </c>
      <c r="V149" s="117">
        <v>0</v>
      </c>
      <c r="W149" s="117">
        <v>0</v>
      </c>
      <c r="X149" s="117">
        <v>0</v>
      </c>
      <c r="Y149" s="117">
        <v>0</v>
      </c>
      <c r="Z149" s="117">
        <v>0</v>
      </c>
      <c r="AA149" s="117">
        <v>0</v>
      </c>
      <c r="AB149" s="117">
        <v>0</v>
      </c>
      <c r="AC149" s="117">
        <v>0</v>
      </c>
      <c r="AD149" s="117">
        <v>0</v>
      </c>
      <c r="AE149" s="117">
        <v>0</v>
      </c>
      <c r="AF149" s="117">
        <v>0</v>
      </c>
      <c r="AG149" s="117">
        <v>0</v>
      </c>
      <c r="AH149" s="117">
        <v>0</v>
      </c>
      <c r="AI149" s="117">
        <v>0</v>
      </c>
      <c r="AJ149" s="117">
        <v>0</v>
      </c>
      <c r="AK149" s="117">
        <v>0</v>
      </c>
      <c r="AL149" s="117">
        <v>0</v>
      </c>
      <c r="AM149" s="117">
        <v>0</v>
      </c>
      <c r="AN149" s="117">
        <v>0</v>
      </c>
      <c r="AO149" s="117">
        <v>0</v>
      </c>
      <c r="AP149" s="117">
        <v>0</v>
      </c>
      <c r="AQ149" s="117">
        <v>0</v>
      </c>
      <c r="AR149" s="117">
        <v>0</v>
      </c>
      <c r="AS149" s="117">
        <v>0</v>
      </c>
      <c r="AT149" s="117">
        <v>0</v>
      </c>
      <c r="AU149" s="117">
        <v>0</v>
      </c>
      <c r="AV149" s="117">
        <v>0</v>
      </c>
      <c r="AW149" s="117">
        <v>0</v>
      </c>
      <c r="AX149" s="117">
        <v>0</v>
      </c>
      <c r="AY149" s="117">
        <v>0</v>
      </c>
      <c r="AZ149" s="117">
        <v>0</v>
      </c>
      <c r="BA149" s="158">
        <v>0</v>
      </c>
      <c r="BB149" s="121">
        <v>0.315</v>
      </c>
      <c r="BC149" s="121">
        <v>0.315</v>
      </c>
      <c r="BD149" s="117">
        <v>0</v>
      </c>
      <c r="BE149" s="117">
        <v>0</v>
      </c>
      <c r="BF149" s="117">
        <v>0</v>
      </c>
      <c r="BG149" s="158">
        <v>0</v>
      </c>
      <c r="BH149" s="117">
        <v>0</v>
      </c>
      <c r="BI149" s="117">
        <v>0</v>
      </c>
      <c r="BJ149" s="117">
        <v>0</v>
      </c>
      <c r="BK149" s="117">
        <v>0</v>
      </c>
      <c r="BL149" s="117">
        <v>0</v>
      </c>
      <c r="BM149" s="117">
        <v>0</v>
      </c>
      <c r="BN149" s="117">
        <v>0</v>
      </c>
      <c r="BO149" s="117">
        <v>0</v>
      </c>
      <c r="BP149" s="117">
        <v>0</v>
      </c>
      <c r="BQ149" s="117">
        <v>0</v>
      </c>
      <c r="BR149" s="117">
        <v>0</v>
      </c>
      <c r="BS149" s="117">
        <v>0</v>
      </c>
      <c r="BT149" s="117">
        <v>0</v>
      </c>
      <c r="BU149" s="117">
        <v>0</v>
      </c>
      <c r="BV149" s="117">
        <v>0</v>
      </c>
      <c r="BW149" s="117">
        <v>0</v>
      </c>
      <c r="BX149" s="117">
        <v>0</v>
      </c>
      <c r="BY149" s="117">
        <v>0</v>
      </c>
      <c r="BZ149" s="117">
        <v>0</v>
      </c>
      <c r="CA149" s="117">
        <v>0</v>
      </c>
      <c r="CB149" s="117">
        <v>1</v>
      </c>
      <c r="CC149" s="117">
        <v>0</v>
      </c>
      <c r="CD149" s="117">
        <v>0</v>
      </c>
      <c r="CE149" s="117">
        <v>0</v>
      </c>
      <c r="CF149" s="117">
        <v>0</v>
      </c>
      <c r="CG149" s="117">
        <v>0</v>
      </c>
      <c r="CH149" s="117">
        <v>0</v>
      </c>
      <c r="CI149" s="117">
        <v>0</v>
      </c>
      <c r="CJ149" s="117">
        <v>0</v>
      </c>
      <c r="CK149" s="117">
        <v>0</v>
      </c>
      <c r="CL149" s="117">
        <v>0</v>
      </c>
      <c r="CM149" s="117">
        <v>0</v>
      </c>
      <c r="CN149" s="117">
        <v>0</v>
      </c>
      <c r="CO149" s="117">
        <v>0</v>
      </c>
      <c r="CP149" s="117">
        <v>0</v>
      </c>
      <c r="CQ149" s="117">
        <v>0</v>
      </c>
      <c r="CR149" s="117">
        <v>0</v>
      </c>
      <c r="CS149" s="117">
        <v>0</v>
      </c>
      <c r="CT149" s="117">
        <v>0</v>
      </c>
      <c r="CU149" s="117">
        <v>0</v>
      </c>
      <c r="CV149" s="117">
        <v>0</v>
      </c>
      <c r="CW149" s="117">
        <v>0</v>
      </c>
      <c r="CX149" s="117">
        <v>0</v>
      </c>
      <c r="CY149" s="117">
        <v>0</v>
      </c>
      <c r="CZ149" s="117">
        <v>5.5</v>
      </c>
      <c r="DA149" s="117">
        <v>5.5</v>
      </c>
      <c r="DB149" s="117">
        <v>0</v>
      </c>
      <c r="DC149" s="117">
        <v>0</v>
      </c>
      <c r="DD149" s="117">
        <v>0</v>
      </c>
      <c r="DE149" s="117">
        <v>0</v>
      </c>
      <c r="DF149" s="117">
        <v>0</v>
      </c>
      <c r="DG149" s="117">
        <v>0</v>
      </c>
      <c r="DH149" s="117">
        <v>1.8366499999999999</v>
      </c>
      <c r="DI149" s="117">
        <v>0</v>
      </c>
      <c r="DJ149" s="117">
        <v>0</v>
      </c>
      <c r="DK149" s="117">
        <v>0</v>
      </c>
      <c r="DL149" s="117">
        <v>0</v>
      </c>
      <c r="DM149" s="117">
        <v>0</v>
      </c>
      <c r="DN149" s="117">
        <v>0</v>
      </c>
      <c r="DO149" s="117">
        <v>0</v>
      </c>
      <c r="DP149" s="117">
        <v>0</v>
      </c>
      <c r="DQ149" s="117">
        <v>0</v>
      </c>
    </row>
    <row r="150" spans="1:121" ht="37.5" customHeight="1">
      <c r="A150" s="288" t="s">
        <v>185</v>
      </c>
      <c r="B150" s="274" t="s">
        <v>1067</v>
      </c>
      <c r="C150" s="285" t="s">
        <v>1561</v>
      </c>
      <c r="D150" s="117">
        <v>0</v>
      </c>
      <c r="E150" s="117">
        <v>0</v>
      </c>
      <c r="F150" s="117">
        <v>0</v>
      </c>
      <c r="G150" s="117">
        <v>0</v>
      </c>
      <c r="H150" s="117">
        <v>0</v>
      </c>
      <c r="I150" s="117">
        <v>0</v>
      </c>
      <c r="J150" s="117">
        <v>0</v>
      </c>
      <c r="K150" s="158">
        <v>0</v>
      </c>
      <c r="L150" s="117">
        <v>0</v>
      </c>
      <c r="M150" s="117">
        <v>0</v>
      </c>
      <c r="N150" s="117">
        <v>0</v>
      </c>
      <c r="O150" s="117">
        <v>0</v>
      </c>
      <c r="P150" s="117">
        <v>0</v>
      </c>
      <c r="Q150" s="117">
        <v>0</v>
      </c>
      <c r="R150" s="117">
        <v>0</v>
      </c>
      <c r="S150" s="117">
        <v>0</v>
      </c>
      <c r="T150" s="117">
        <v>0</v>
      </c>
      <c r="U150" s="117">
        <v>0</v>
      </c>
      <c r="V150" s="117">
        <v>0</v>
      </c>
      <c r="W150" s="117">
        <v>0</v>
      </c>
      <c r="X150" s="117">
        <v>0</v>
      </c>
      <c r="Y150" s="117">
        <v>0</v>
      </c>
      <c r="Z150" s="117">
        <v>0</v>
      </c>
      <c r="AA150" s="117">
        <v>0</v>
      </c>
      <c r="AB150" s="117">
        <v>0</v>
      </c>
      <c r="AC150" s="117">
        <v>0</v>
      </c>
      <c r="AD150" s="117">
        <v>0</v>
      </c>
      <c r="AE150" s="117">
        <v>0</v>
      </c>
      <c r="AF150" s="117">
        <v>0</v>
      </c>
      <c r="AG150" s="117">
        <v>0</v>
      </c>
      <c r="AH150" s="117">
        <v>0</v>
      </c>
      <c r="AI150" s="117">
        <v>0</v>
      </c>
      <c r="AJ150" s="117">
        <v>0</v>
      </c>
      <c r="AK150" s="117">
        <v>0</v>
      </c>
      <c r="AL150" s="117">
        <v>0</v>
      </c>
      <c r="AM150" s="117">
        <v>0</v>
      </c>
      <c r="AN150" s="117">
        <v>0</v>
      </c>
      <c r="AO150" s="117">
        <v>0</v>
      </c>
      <c r="AP150" s="117">
        <v>0</v>
      </c>
      <c r="AQ150" s="117">
        <v>0</v>
      </c>
      <c r="AR150" s="117">
        <v>0</v>
      </c>
      <c r="AS150" s="117">
        <v>0</v>
      </c>
      <c r="AT150" s="117">
        <v>0</v>
      </c>
      <c r="AU150" s="117">
        <v>0</v>
      </c>
      <c r="AV150" s="117">
        <v>0</v>
      </c>
      <c r="AW150" s="117">
        <v>0</v>
      </c>
      <c r="AX150" s="117">
        <v>0</v>
      </c>
      <c r="AY150" s="117">
        <v>0</v>
      </c>
      <c r="AZ150" s="117">
        <v>0</v>
      </c>
      <c r="BA150" s="158">
        <v>0</v>
      </c>
      <c r="BB150" s="121">
        <v>0.44</v>
      </c>
      <c r="BC150" s="121">
        <v>0.44</v>
      </c>
      <c r="BD150" s="117">
        <v>0</v>
      </c>
      <c r="BE150" s="117">
        <v>0</v>
      </c>
      <c r="BF150" s="117">
        <v>0</v>
      </c>
      <c r="BG150" s="158">
        <v>0</v>
      </c>
      <c r="BH150" s="117">
        <v>0</v>
      </c>
      <c r="BI150" s="117">
        <v>0</v>
      </c>
      <c r="BJ150" s="117">
        <v>0</v>
      </c>
      <c r="BK150" s="117">
        <v>0</v>
      </c>
      <c r="BL150" s="117">
        <v>0</v>
      </c>
      <c r="BM150" s="117">
        <v>0</v>
      </c>
      <c r="BN150" s="117">
        <v>0</v>
      </c>
      <c r="BO150" s="117">
        <v>0</v>
      </c>
      <c r="BP150" s="117">
        <v>0</v>
      </c>
      <c r="BQ150" s="117">
        <v>0</v>
      </c>
      <c r="BR150" s="117">
        <v>0</v>
      </c>
      <c r="BS150" s="117">
        <v>0</v>
      </c>
      <c r="BT150" s="117">
        <v>0</v>
      </c>
      <c r="BU150" s="117">
        <v>0</v>
      </c>
      <c r="BV150" s="117">
        <v>0</v>
      </c>
      <c r="BW150" s="117">
        <v>0</v>
      </c>
      <c r="BX150" s="117">
        <v>0</v>
      </c>
      <c r="BY150" s="117">
        <v>0</v>
      </c>
      <c r="BZ150" s="117">
        <v>0</v>
      </c>
      <c r="CA150" s="117">
        <v>0</v>
      </c>
      <c r="CB150" s="117">
        <v>1</v>
      </c>
      <c r="CC150" s="117">
        <v>0</v>
      </c>
      <c r="CD150" s="117">
        <v>0</v>
      </c>
      <c r="CE150" s="117">
        <v>0</v>
      </c>
      <c r="CF150" s="117">
        <v>0</v>
      </c>
      <c r="CG150" s="117">
        <v>0</v>
      </c>
      <c r="CH150" s="117">
        <v>0</v>
      </c>
      <c r="CI150" s="117">
        <v>0</v>
      </c>
      <c r="CJ150" s="117">
        <v>0</v>
      </c>
      <c r="CK150" s="117">
        <v>0</v>
      </c>
      <c r="CL150" s="117">
        <v>0</v>
      </c>
      <c r="CM150" s="117">
        <v>0</v>
      </c>
      <c r="CN150" s="117">
        <v>0</v>
      </c>
      <c r="CO150" s="117">
        <v>0</v>
      </c>
      <c r="CP150" s="117">
        <v>0</v>
      </c>
      <c r="CQ150" s="117">
        <v>0</v>
      </c>
      <c r="CR150" s="117">
        <v>0</v>
      </c>
      <c r="CS150" s="117">
        <v>0</v>
      </c>
      <c r="CT150" s="117">
        <v>0</v>
      </c>
      <c r="CU150" s="117">
        <v>0</v>
      </c>
      <c r="CV150" s="117">
        <v>0</v>
      </c>
      <c r="CW150" s="117">
        <v>0</v>
      </c>
      <c r="CX150" s="117">
        <v>0</v>
      </c>
      <c r="CY150" s="117">
        <v>0</v>
      </c>
      <c r="CZ150" s="117">
        <v>14.32</v>
      </c>
      <c r="DA150" s="117">
        <v>14.32</v>
      </c>
      <c r="DB150" s="117">
        <v>0</v>
      </c>
      <c r="DC150" s="117">
        <v>0</v>
      </c>
      <c r="DD150" s="117">
        <v>0</v>
      </c>
      <c r="DE150" s="117">
        <v>0</v>
      </c>
      <c r="DF150" s="117">
        <v>0</v>
      </c>
      <c r="DG150" s="117">
        <v>0</v>
      </c>
      <c r="DH150" s="117">
        <v>1.8366499999999999</v>
      </c>
      <c r="DI150" s="117">
        <v>0</v>
      </c>
      <c r="DJ150" s="117">
        <v>0</v>
      </c>
      <c r="DK150" s="117">
        <v>0</v>
      </c>
      <c r="DL150" s="117">
        <v>0</v>
      </c>
      <c r="DM150" s="117">
        <v>0</v>
      </c>
      <c r="DN150" s="117">
        <v>0</v>
      </c>
      <c r="DO150" s="117">
        <v>0</v>
      </c>
      <c r="DP150" s="117">
        <v>0</v>
      </c>
      <c r="DQ150" s="117">
        <v>0</v>
      </c>
    </row>
    <row r="151" spans="1:121" ht="37.5" customHeight="1">
      <c r="A151" s="288" t="s">
        <v>185</v>
      </c>
      <c r="B151" s="274" t="s">
        <v>1068</v>
      </c>
      <c r="C151" s="285" t="s">
        <v>1562</v>
      </c>
      <c r="D151" s="117">
        <v>0</v>
      </c>
      <c r="E151" s="117">
        <v>0</v>
      </c>
      <c r="F151" s="117">
        <v>0</v>
      </c>
      <c r="G151" s="117">
        <v>0</v>
      </c>
      <c r="H151" s="117">
        <v>0</v>
      </c>
      <c r="I151" s="117">
        <v>0</v>
      </c>
      <c r="J151" s="117">
        <v>0</v>
      </c>
      <c r="K151" s="158">
        <v>0</v>
      </c>
      <c r="L151" s="117">
        <v>0</v>
      </c>
      <c r="M151" s="117">
        <v>0</v>
      </c>
      <c r="N151" s="117">
        <v>0</v>
      </c>
      <c r="O151" s="117">
        <v>0</v>
      </c>
      <c r="P151" s="117">
        <v>0</v>
      </c>
      <c r="Q151" s="117">
        <v>0</v>
      </c>
      <c r="R151" s="117">
        <v>0</v>
      </c>
      <c r="S151" s="117">
        <v>0</v>
      </c>
      <c r="T151" s="117">
        <v>0</v>
      </c>
      <c r="U151" s="117">
        <v>0</v>
      </c>
      <c r="V151" s="117">
        <v>0</v>
      </c>
      <c r="W151" s="117">
        <v>0</v>
      </c>
      <c r="X151" s="117">
        <v>0</v>
      </c>
      <c r="Y151" s="117">
        <v>0</v>
      </c>
      <c r="Z151" s="117">
        <v>0</v>
      </c>
      <c r="AA151" s="117">
        <v>0</v>
      </c>
      <c r="AB151" s="117">
        <v>0</v>
      </c>
      <c r="AC151" s="117">
        <v>0</v>
      </c>
      <c r="AD151" s="117">
        <v>0</v>
      </c>
      <c r="AE151" s="117">
        <v>0</v>
      </c>
      <c r="AF151" s="117">
        <v>0</v>
      </c>
      <c r="AG151" s="117">
        <v>0</v>
      </c>
      <c r="AH151" s="117">
        <v>0</v>
      </c>
      <c r="AI151" s="117">
        <v>0</v>
      </c>
      <c r="AJ151" s="117">
        <v>0</v>
      </c>
      <c r="AK151" s="117">
        <v>0</v>
      </c>
      <c r="AL151" s="117">
        <v>0</v>
      </c>
      <c r="AM151" s="117">
        <v>0</v>
      </c>
      <c r="AN151" s="117">
        <v>0</v>
      </c>
      <c r="AO151" s="117">
        <v>0</v>
      </c>
      <c r="AP151" s="117">
        <v>0</v>
      </c>
      <c r="AQ151" s="117">
        <v>0</v>
      </c>
      <c r="AR151" s="117">
        <v>0</v>
      </c>
      <c r="AS151" s="117">
        <v>0</v>
      </c>
      <c r="AT151" s="117">
        <v>0</v>
      </c>
      <c r="AU151" s="117">
        <v>0</v>
      </c>
      <c r="AV151" s="117">
        <v>0</v>
      </c>
      <c r="AW151" s="117">
        <v>0</v>
      </c>
      <c r="AX151" s="117">
        <v>0</v>
      </c>
      <c r="AY151" s="117">
        <v>0</v>
      </c>
      <c r="AZ151" s="117">
        <v>0</v>
      </c>
      <c r="BA151" s="158">
        <v>0</v>
      </c>
      <c r="BB151" s="121">
        <v>0.48</v>
      </c>
      <c r="BC151" s="121">
        <v>0.48</v>
      </c>
      <c r="BD151" s="117">
        <v>0</v>
      </c>
      <c r="BE151" s="117">
        <v>0</v>
      </c>
      <c r="BF151" s="117">
        <v>0</v>
      </c>
      <c r="BG151" s="158">
        <v>0</v>
      </c>
      <c r="BH151" s="117">
        <v>0</v>
      </c>
      <c r="BI151" s="117">
        <v>0</v>
      </c>
      <c r="BJ151" s="117">
        <v>0</v>
      </c>
      <c r="BK151" s="117">
        <v>0</v>
      </c>
      <c r="BL151" s="117">
        <v>0</v>
      </c>
      <c r="BM151" s="117">
        <v>0</v>
      </c>
      <c r="BN151" s="117">
        <v>0</v>
      </c>
      <c r="BO151" s="117">
        <v>0</v>
      </c>
      <c r="BP151" s="117">
        <v>0</v>
      </c>
      <c r="BQ151" s="117">
        <v>0</v>
      </c>
      <c r="BR151" s="117">
        <v>0</v>
      </c>
      <c r="BS151" s="117">
        <v>0</v>
      </c>
      <c r="BT151" s="117">
        <v>0</v>
      </c>
      <c r="BU151" s="117">
        <v>0</v>
      </c>
      <c r="BV151" s="117">
        <v>0</v>
      </c>
      <c r="BW151" s="117">
        <v>0</v>
      </c>
      <c r="BX151" s="117">
        <v>0</v>
      </c>
      <c r="BY151" s="117">
        <v>0</v>
      </c>
      <c r="BZ151" s="117">
        <v>0</v>
      </c>
      <c r="CA151" s="117">
        <v>0</v>
      </c>
      <c r="CB151" s="117">
        <v>1</v>
      </c>
      <c r="CC151" s="117">
        <v>0</v>
      </c>
      <c r="CD151" s="117">
        <v>0</v>
      </c>
      <c r="CE151" s="117">
        <v>0</v>
      </c>
      <c r="CF151" s="117">
        <v>0</v>
      </c>
      <c r="CG151" s="117">
        <v>0</v>
      </c>
      <c r="CH151" s="117">
        <v>0</v>
      </c>
      <c r="CI151" s="117">
        <v>0</v>
      </c>
      <c r="CJ151" s="117">
        <v>0</v>
      </c>
      <c r="CK151" s="117">
        <v>0</v>
      </c>
      <c r="CL151" s="117">
        <v>0</v>
      </c>
      <c r="CM151" s="117">
        <v>0</v>
      </c>
      <c r="CN151" s="117">
        <v>0</v>
      </c>
      <c r="CO151" s="117">
        <v>0</v>
      </c>
      <c r="CP151" s="117">
        <v>0</v>
      </c>
      <c r="CQ151" s="117">
        <v>0</v>
      </c>
      <c r="CR151" s="117">
        <v>0</v>
      </c>
      <c r="CS151" s="117">
        <v>0</v>
      </c>
      <c r="CT151" s="117">
        <v>0</v>
      </c>
      <c r="CU151" s="117">
        <v>0</v>
      </c>
      <c r="CV151" s="117">
        <v>0</v>
      </c>
      <c r="CW151" s="117">
        <v>0</v>
      </c>
      <c r="CX151" s="117">
        <v>0</v>
      </c>
      <c r="CY151" s="117">
        <v>0</v>
      </c>
      <c r="CZ151" s="117">
        <v>14.799999999999997</v>
      </c>
      <c r="DA151" s="117">
        <v>14.799999999999997</v>
      </c>
      <c r="DB151" s="117">
        <v>0</v>
      </c>
      <c r="DC151" s="117">
        <v>0</v>
      </c>
      <c r="DD151" s="117">
        <v>0</v>
      </c>
      <c r="DE151" s="117">
        <v>0</v>
      </c>
      <c r="DF151" s="117">
        <v>0</v>
      </c>
      <c r="DG151" s="117">
        <v>0</v>
      </c>
      <c r="DH151" s="117">
        <v>1.8366499999999999</v>
      </c>
      <c r="DI151" s="117">
        <v>0</v>
      </c>
      <c r="DJ151" s="117">
        <v>0</v>
      </c>
      <c r="DK151" s="117">
        <v>0</v>
      </c>
      <c r="DL151" s="117">
        <v>0</v>
      </c>
      <c r="DM151" s="117">
        <v>0</v>
      </c>
      <c r="DN151" s="117">
        <v>0</v>
      </c>
      <c r="DO151" s="117">
        <v>0</v>
      </c>
      <c r="DP151" s="117">
        <v>0</v>
      </c>
      <c r="DQ151" s="117">
        <v>0</v>
      </c>
    </row>
    <row r="152" spans="1:121" ht="37.5" customHeight="1">
      <c r="A152" s="288" t="s">
        <v>185</v>
      </c>
      <c r="B152" s="274" t="s">
        <v>1069</v>
      </c>
      <c r="C152" s="285" t="s">
        <v>1563</v>
      </c>
      <c r="D152" s="117">
        <v>0</v>
      </c>
      <c r="E152" s="117">
        <v>0</v>
      </c>
      <c r="F152" s="117">
        <v>0</v>
      </c>
      <c r="G152" s="117">
        <v>0</v>
      </c>
      <c r="H152" s="117">
        <v>0</v>
      </c>
      <c r="I152" s="117">
        <v>0</v>
      </c>
      <c r="J152" s="117">
        <v>0</v>
      </c>
      <c r="K152" s="158">
        <v>0</v>
      </c>
      <c r="L152" s="117">
        <v>0</v>
      </c>
      <c r="M152" s="117">
        <v>0</v>
      </c>
      <c r="N152" s="117">
        <v>0</v>
      </c>
      <c r="O152" s="117">
        <v>0</v>
      </c>
      <c r="P152" s="117">
        <v>0</v>
      </c>
      <c r="Q152" s="117">
        <v>0</v>
      </c>
      <c r="R152" s="117">
        <v>0</v>
      </c>
      <c r="S152" s="117">
        <v>0</v>
      </c>
      <c r="T152" s="117">
        <v>0</v>
      </c>
      <c r="U152" s="117">
        <v>0</v>
      </c>
      <c r="V152" s="117">
        <v>0</v>
      </c>
      <c r="W152" s="117">
        <v>0</v>
      </c>
      <c r="X152" s="117">
        <v>0</v>
      </c>
      <c r="Y152" s="117">
        <v>0</v>
      </c>
      <c r="Z152" s="117">
        <v>0</v>
      </c>
      <c r="AA152" s="117">
        <v>0</v>
      </c>
      <c r="AB152" s="117">
        <v>0</v>
      </c>
      <c r="AC152" s="117">
        <v>0</v>
      </c>
      <c r="AD152" s="117">
        <v>0</v>
      </c>
      <c r="AE152" s="117">
        <v>0</v>
      </c>
      <c r="AF152" s="117">
        <v>0</v>
      </c>
      <c r="AG152" s="117">
        <v>0</v>
      </c>
      <c r="AH152" s="117">
        <v>0</v>
      </c>
      <c r="AI152" s="117">
        <v>0</v>
      </c>
      <c r="AJ152" s="117">
        <v>0</v>
      </c>
      <c r="AK152" s="117">
        <v>0</v>
      </c>
      <c r="AL152" s="117">
        <v>0</v>
      </c>
      <c r="AM152" s="117">
        <v>0</v>
      </c>
      <c r="AN152" s="117">
        <v>0</v>
      </c>
      <c r="AO152" s="117">
        <v>0</v>
      </c>
      <c r="AP152" s="117">
        <v>0</v>
      </c>
      <c r="AQ152" s="117">
        <v>0</v>
      </c>
      <c r="AR152" s="117">
        <v>0</v>
      </c>
      <c r="AS152" s="117">
        <v>0</v>
      </c>
      <c r="AT152" s="117">
        <v>0</v>
      </c>
      <c r="AU152" s="117">
        <v>0</v>
      </c>
      <c r="AV152" s="117">
        <v>0</v>
      </c>
      <c r="AW152" s="117">
        <v>0</v>
      </c>
      <c r="AX152" s="117">
        <v>0</v>
      </c>
      <c r="AY152" s="117">
        <v>0</v>
      </c>
      <c r="AZ152" s="117">
        <v>0</v>
      </c>
      <c r="BA152" s="158">
        <v>0</v>
      </c>
      <c r="BB152" s="121">
        <v>0.56420000000000003</v>
      </c>
      <c r="BC152" s="121">
        <v>0.56420000000000003</v>
      </c>
      <c r="BD152" s="117">
        <v>0</v>
      </c>
      <c r="BE152" s="117">
        <v>0</v>
      </c>
      <c r="BF152" s="117">
        <v>0</v>
      </c>
      <c r="BG152" s="158">
        <v>0</v>
      </c>
      <c r="BH152" s="117">
        <v>0</v>
      </c>
      <c r="BI152" s="117">
        <v>0</v>
      </c>
      <c r="BJ152" s="117">
        <v>0</v>
      </c>
      <c r="BK152" s="117">
        <v>0</v>
      </c>
      <c r="BL152" s="117">
        <v>0</v>
      </c>
      <c r="BM152" s="117">
        <v>0</v>
      </c>
      <c r="BN152" s="117">
        <v>0</v>
      </c>
      <c r="BO152" s="117">
        <v>0</v>
      </c>
      <c r="BP152" s="117">
        <v>0</v>
      </c>
      <c r="BQ152" s="117">
        <v>0</v>
      </c>
      <c r="BR152" s="117">
        <v>0</v>
      </c>
      <c r="BS152" s="117">
        <v>0</v>
      </c>
      <c r="BT152" s="117">
        <v>0</v>
      </c>
      <c r="BU152" s="117">
        <v>0</v>
      </c>
      <c r="BV152" s="117">
        <v>0</v>
      </c>
      <c r="BW152" s="117">
        <v>0</v>
      </c>
      <c r="BX152" s="117">
        <v>0</v>
      </c>
      <c r="BY152" s="117">
        <v>0</v>
      </c>
      <c r="BZ152" s="117">
        <v>0</v>
      </c>
      <c r="CA152" s="117">
        <v>0</v>
      </c>
      <c r="CB152" s="117">
        <v>1</v>
      </c>
      <c r="CC152" s="117">
        <v>0</v>
      </c>
      <c r="CD152" s="117">
        <v>0</v>
      </c>
      <c r="CE152" s="117">
        <v>0</v>
      </c>
      <c r="CF152" s="117">
        <v>0</v>
      </c>
      <c r="CG152" s="117">
        <v>0</v>
      </c>
      <c r="CH152" s="117">
        <v>0</v>
      </c>
      <c r="CI152" s="117">
        <v>0</v>
      </c>
      <c r="CJ152" s="117">
        <v>0</v>
      </c>
      <c r="CK152" s="117">
        <v>0</v>
      </c>
      <c r="CL152" s="117">
        <v>0</v>
      </c>
      <c r="CM152" s="117">
        <v>0</v>
      </c>
      <c r="CN152" s="117">
        <v>0</v>
      </c>
      <c r="CO152" s="117">
        <v>0</v>
      </c>
      <c r="CP152" s="117">
        <v>0</v>
      </c>
      <c r="CQ152" s="117">
        <v>0</v>
      </c>
      <c r="CR152" s="117">
        <v>0</v>
      </c>
      <c r="CS152" s="117">
        <v>0</v>
      </c>
      <c r="CT152" s="117">
        <v>0</v>
      </c>
      <c r="CU152" s="117">
        <v>0</v>
      </c>
      <c r="CV152" s="117">
        <v>0</v>
      </c>
      <c r="CW152" s="117">
        <v>0</v>
      </c>
      <c r="CX152" s="117">
        <v>0</v>
      </c>
      <c r="CY152" s="117">
        <v>0</v>
      </c>
      <c r="CZ152" s="117">
        <v>0</v>
      </c>
      <c r="DA152" s="117">
        <v>0</v>
      </c>
      <c r="DB152" s="117">
        <v>0</v>
      </c>
      <c r="DC152" s="117">
        <v>0</v>
      </c>
      <c r="DD152" s="117">
        <v>0</v>
      </c>
      <c r="DE152" s="117">
        <v>0</v>
      </c>
      <c r="DF152" s="117">
        <v>0</v>
      </c>
      <c r="DG152" s="117">
        <v>0</v>
      </c>
      <c r="DH152" s="117">
        <v>1.8366499999999999</v>
      </c>
      <c r="DI152" s="117">
        <v>0</v>
      </c>
      <c r="DJ152" s="117">
        <v>0</v>
      </c>
      <c r="DK152" s="117">
        <v>0</v>
      </c>
      <c r="DL152" s="117">
        <v>0</v>
      </c>
      <c r="DM152" s="117">
        <v>0</v>
      </c>
      <c r="DN152" s="117">
        <v>0</v>
      </c>
      <c r="DO152" s="117">
        <v>0</v>
      </c>
      <c r="DP152" s="117">
        <v>0</v>
      </c>
      <c r="DQ152" s="117">
        <v>0</v>
      </c>
    </row>
    <row r="153" spans="1:121" ht="37.5" customHeight="1">
      <c r="A153" s="288" t="s">
        <v>185</v>
      </c>
      <c r="B153" s="274" t="s">
        <v>2342</v>
      </c>
      <c r="C153" s="285" t="s">
        <v>1589</v>
      </c>
      <c r="D153" s="117">
        <v>0</v>
      </c>
      <c r="E153" s="117">
        <v>0</v>
      </c>
      <c r="F153" s="117">
        <v>0</v>
      </c>
      <c r="G153" s="117">
        <v>0</v>
      </c>
      <c r="H153" s="117">
        <v>0</v>
      </c>
      <c r="I153" s="117">
        <v>0</v>
      </c>
      <c r="J153" s="117">
        <v>0</v>
      </c>
      <c r="K153" s="158">
        <v>0</v>
      </c>
      <c r="L153" s="117">
        <v>0</v>
      </c>
      <c r="M153" s="117">
        <v>0</v>
      </c>
      <c r="N153" s="117">
        <v>0</v>
      </c>
      <c r="O153" s="117">
        <v>0</v>
      </c>
      <c r="P153" s="117">
        <v>0</v>
      </c>
      <c r="Q153" s="117">
        <v>0</v>
      </c>
      <c r="R153" s="117">
        <v>0</v>
      </c>
      <c r="S153" s="117">
        <v>0</v>
      </c>
      <c r="T153" s="117">
        <v>0</v>
      </c>
      <c r="U153" s="117">
        <v>0</v>
      </c>
      <c r="V153" s="117">
        <v>0</v>
      </c>
      <c r="W153" s="117">
        <v>0</v>
      </c>
      <c r="X153" s="117">
        <v>0</v>
      </c>
      <c r="Y153" s="117">
        <v>0</v>
      </c>
      <c r="Z153" s="117">
        <v>0</v>
      </c>
      <c r="AA153" s="117">
        <v>0</v>
      </c>
      <c r="AB153" s="117">
        <v>0</v>
      </c>
      <c r="AC153" s="117">
        <v>0</v>
      </c>
      <c r="AD153" s="117">
        <v>0</v>
      </c>
      <c r="AE153" s="117">
        <v>0</v>
      </c>
      <c r="AF153" s="117">
        <v>0</v>
      </c>
      <c r="AG153" s="117">
        <v>0</v>
      </c>
      <c r="AH153" s="117">
        <v>0</v>
      </c>
      <c r="AI153" s="117">
        <v>0</v>
      </c>
      <c r="AJ153" s="117">
        <v>0</v>
      </c>
      <c r="AK153" s="117">
        <v>0</v>
      </c>
      <c r="AL153" s="117">
        <v>0</v>
      </c>
      <c r="AM153" s="117">
        <v>0</v>
      </c>
      <c r="AN153" s="117">
        <v>0</v>
      </c>
      <c r="AO153" s="117">
        <v>0</v>
      </c>
      <c r="AP153" s="117">
        <v>0</v>
      </c>
      <c r="AQ153" s="117">
        <v>0</v>
      </c>
      <c r="AR153" s="117">
        <v>0</v>
      </c>
      <c r="AS153" s="117">
        <v>0</v>
      </c>
      <c r="AT153" s="117">
        <v>0</v>
      </c>
      <c r="AU153" s="117">
        <v>0</v>
      </c>
      <c r="AV153" s="117">
        <v>0</v>
      </c>
      <c r="AW153" s="117">
        <v>0</v>
      </c>
      <c r="AX153" s="117">
        <v>0</v>
      </c>
      <c r="AY153" s="117">
        <v>0</v>
      </c>
      <c r="AZ153" s="117">
        <v>0</v>
      </c>
      <c r="BA153" s="158">
        <v>0</v>
      </c>
      <c r="BB153" s="121">
        <v>0.192</v>
      </c>
      <c r="BC153" s="121">
        <v>0.192</v>
      </c>
      <c r="BD153" s="117">
        <v>0</v>
      </c>
      <c r="BE153" s="117">
        <v>0</v>
      </c>
      <c r="BF153" s="117">
        <v>0</v>
      </c>
      <c r="BG153" s="158">
        <v>0</v>
      </c>
      <c r="BH153" s="117">
        <v>0</v>
      </c>
      <c r="BI153" s="117">
        <v>0</v>
      </c>
      <c r="BJ153" s="117">
        <v>0</v>
      </c>
      <c r="BK153" s="117">
        <v>0</v>
      </c>
      <c r="BL153" s="117">
        <v>0</v>
      </c>
      <c r="BM153" s="117">
        <v>0</v>
      </c>
      <c r="BN153" s="117">
        <v>0</v>
      </c>
      <c r="BO153" s="117">
        <v>0</v>
      </c>
      <c r="BP153" s="117">
        <v>0</v>
      </c>
      <c r="BQ153" s="117">
        <v>0</v>
      </c>
      <c r="BR153" s="117">
        <v>0</v>
      </c>
      <c r="BS153" s="117">
        <v>0</v>
      </c>
      <c r="BT153" s="117">
        <v>0</v>
      </c>
      <c r="BU153" s="117">
        <v>0</v>
      </c>
      <c r="BV153" s="117">
        <v>0</v>
      </c>
      <c r="BW153" s="117">
        <v>0</v>
      </c>
      <c r="BX153" s="117">
        <v>0</v>
      </c>
      <c r="BY153" s="117">
        <v>0</v>
      </c>
      <c r="BZ153" s="117">
        <v>0</v>
      </c>
      <c r="CA153" s="117">
        <v>0</v>
      </c>
      <c r="CB153" s="117">
        <v>0</v>
      </c>
      <c r="CC153" s="117">
        <v>0</v>
      </c>
      <c r="CD153" s="117">
        <v>0</v>
      </c>
      <c r="CE153" s="117">
        <v>0</v>
      </c>
      <c r="CF153" s="117">
        <v>0</v>
      </c>
      <c r="CG153" s="117">
        <v>0</v>
      </c>
      <c r="CH153" s="117">
        <v>0</v>
      </c>
      <c r="CI153" s="117">
        <v>0</v>
      </c>
      <c r="CJ153" s="117">
        <v>0</v>
      </c>
      <c r="CK153" s="117">
        <v>0</v>
      </c>
      <c r="CL153" s="117">
        <v>0</v>
      </c>
      <c r="CM153" s="117">
        <v>0</v>
      </c>
      <c r="CN153" s="117">
        <v>0</v>
      </c>
      <c r="CO153" s="117">
        <v>0</v>
      </c>
      <c r="CP153" s="117">
        <v>0</v>
      </c>
      <c r="CQ153" s="117">
        <v>0</v>
      </c>
      <c r="CR153" s="117">
        <v>0</v>
      </c>
      <c r="CS153" s="117">
        <v>0</v>
      </c>
      <c r="CT153" s="117">
        <v>0</v>
      </c>
      <c r="CU153" s="117">
        <v>0</v>
      </c>
      <c r="CV153" s="117">
        <v>0</v>
      </c>
      <c r="CW153" s="117">
        <v>0</v>
      </c>
      <c r="CX153" s="117">
        <v>0</v>
      </c>
      <c r="CY153" s="117">
        <v>0</v>
      </c>
      <c r="CZ153" s="117">
        <v>0</v>
      </c>
      <c r="DA153" s="117">
        <v>0</v>
      </c>
      <c r="DB153" s="117">
        <v>0</v>
      </c>
      <c r="DC153" s="117">
        <v>0</v>
      </c>
      <c r="DD153" s="117">
        <v>0</v>
      </c>
      <c r="DE153" s="117">
        <v>0</v>
      </c>
      <c r="DF153" s="117">
        <v>0</v>
      </c>
      <c r="DG153" s="117">
        <v>0</v>
      </c>
      <c r="DH153" s="117">
        <v>0</v>
      </c>
      <c r="DI153" s="117">
        <v>3.1009000000000002E-2</v>
      </c>
      <c r="DJ153" s="117">
        <v>0</v>
      </c>
      <c r="DK153" s="117">
        <v>0</v>
      </c>
      <c r="DL153" s="117">
        <v>0</v>
      </c>
      <c r="DM153" s="117">
        <v>0</v>
      </c>
      <c r="DN153" s="117">
        <v>0</v>
      </c>
      <c r="DO153" s="117">
        <v>0</v>
      </c>
      <c r="DP153" s="117">
        <v>0</v>
      </c>
      <c r="DQ153" s="117">
        <v>0</v>
      </c>
    </row>
    <row r="154" spans="1:121" ht="37.5" customHeight="1">
      <c r="A154" s="288" t="s">
        <v>185</v>
      </c>
      <c r="B154" s="274" t="s">
        <v>1070</v>
      </c>
      <c r="C154" s="285" t="s">
        <v>1564</v>
      </c>
      <c r="D154" s="117">
        <v>0</v>
      </c>
      <c r="E154" s="117">
        <v>0</v>
      </c>
      <c r="F154" s="117">
        <v>0</v>
      </c>
      <c r="G154" s="117">
        <v>0</v>
      </c>
      <c r="H154" s="117">
        <v>0</v>
      </c>
      <c r="I154" s="117">
        <v>0</v>
      </c>
      <c r="J154" s="117">
        <v>0</v>
      </c>
      <c r="K154" s="158">
        <v>0</v>
      </c>
      <c r="L154" s="117">
        <v>0</v>
      </c>
      <c r="M154" s="117">
        <v>0</v>
      </c>
      <c r="N154" s="117">
        <v>0</v>
      </c>
      <c r="O154" s="117">
        <v>0</v>
      </c>
      <c r="P154" s="117">
        <v>0</v>
      </c>
      <c r="Q154" s="117">
        <v>0</v>
      </c>
      <c r="R154" s="117">
        <v>0</v>
      </c>
      <c r="S154" s="117">
        <v>0</v>
      </c>
      <c r="T154" s="117">
        <v>0</v>
      </c>
      <c r="U154" s="117">
        <v>0</v>
      </c>
      <c r="V154" s="117">
        <v>0</v>
      </c>
      <c r="W154" s="117">
        <v>0</v>
      </c>
      <c r="X154" s="117">
        <v>0</v>
      </c>
      <c r="Y154" s="117">
        <v>0</v>
      </c>
      <c r="Z154" s="117">
        <v>0</v>
      </c>
      <c r="AA154" s="117">
        <v>0</v>
      </c>
      <c r="AB154" s="117">
        <v>0</v>
      </c>
      <c r="AC154" s="117">
        <v>0</v>
      </c>
      <c r="AD154" s="117">
        <v>0</v>
      </c>
      <c r="AE154" s="117">
        <v>0</v>
      </c>
      <c r="AF154" s="117">
        <v>0</v>
      </c>
      <c r="AG154" s="117">
        <v>0</v>
      </c>
      <c r="AH154" s="117">
        <v>0</v>
      </c>
      <c r="AI154" s="117">
        <v>0</v>
      </c>
      <c r="AJ154" s="117">
        <v>0</v>
      </c>
      <c r="AK154" s="117">
        <v>0</v>
      </c>
      <c r="AL154" s="117">
        <v>0</v>
      </c>
      <c r="AM154" s="117">
        <v>0</v>
      </c>
      <c r="AN154" s="117">
        <v>0</v>
      </c>
      <c r="AO154" s="117">
        <v>0</v>
      </c>
      <c r="AP154" s="117">
        <v>0</v>
      </c>
      <c r="AQ154" s="117">
        <v>0</v>
      </c>
      <c r="AR154" s="117">
        <v>0</v>
      </c>
      <c r="AS154" s="117">
        <v>0</v>
      </c>
      <c r="AT154" s="117">
        <v>0</v>
      </c>
      <c r="AU154" s="117">
        <v>0</v>
      </c>
      <c r="AV154" s="117">
        <v>0</v>
      </c>
      <c r="AW154" s="117">
        <v>0</v>
      </c>
      <c r="AX154" s="117">
        <v>0</v>
      </c>
      <c r="AY154" s="117">
        <v>0</v>
      </c>
      <c r="AZ154" s="117">
        <v>0</v>
      </c>
      <c r="BA154" s="158">
        <v>0</v>
      </c>
      <c r="BB154" s="121">
        <v>0.115</v>
      </c>
      <c r="BC154" s="121">
        <v>0.115</v>
      </c>
      <c r="BD154" s="117">
        <v>0</v>
      </c>
      <c r="BE154" s="117">
        <v>0</v>
      </c>
      <c r="BF154" s="117">
        <v>0</v>
      </c>
      <c r="BG154" s="158">
        <v>0</v>
      </c>
      <c r="BH154" s="117">
        <v>0</v>
      </c>
      <c r="BI154" s="117">
        <v>0</v>
      </c>
      <c r="BJ154" s="117">
        <v>0</v>
      </c>
      <c r="BK154" s="117">
        <v>0</v>
      </c>
      <c r="BL154" s="117">
        <v>0</v>
      </c>
      <c r="BM154" s="117">
        <v>0</v>
      </c>
      <c r="BN154" s="117">
        <v>0</v>
      </c>
      <c r="BO154" s="117">
        <v>0</v>
      </c>
      <c r="BP154" s="117">
        <v>0</v>
      </c>
      <c r="BQ154" s="117">
        <v>0</v>
      </c>
      <c r="BR154" s="117">
        <v>0</v>
      </c>
      <c r="BS154" s="117">
        <v>0</v>
      </c>
      <c r="BT154" s="117">
        <v>0</v>
      </c>
      <c r="BU154" s="117">
        <v>0</v>
      </c>
      <c r="BV154" s="117">
        <v>0</v>
      </c>
      <c r="BW154" s="117">
        <v>0</v>
      </c>
      <c r="BX154" s="117">
        <v>0</v>
      </c>
      <c r="BY154" s="117">
        <v>0</v>
      </c>
      <c r="BZ154" s="117">
        <v>0</v>
      </c>
      <c r="CA154" s="117">
        <v>0</v>
      </c>
      <c r="CB154" s="117">
        <v>1</v>
      </c>
      <c r="CC154" s="117">
        <v>0</v>
      </c>
      <c r="CD154" s="117">
        <v>0</v>
      </c>
      <c r="CE154" s="117">
        <v>0</v>
      </c>
      <c r="CF154" s="117">
        <v>0</v>
      </c>
      <c r="CG154" s="117">
        <v>0</v>
      </c>
      <c r="CH154" s="117">
        <v>0</v>
      </c>
      <c r="CI154" s="117">
        <v>0</v>
      </c>
      <c r="CJ154" s="117">
        <v>0</v>
      </c>
      <c r="CK154" s="117">
        <v>0</v>
      </c>
      <c r="CL154" s="117">
        <v>0</v>
      </c>
      <c r="CM154" s="117">
        <v>0</v>
      </c>
      <c r="CN154" s="117">
        <v>0</v>
      </c>
      <c r="CO154" s="117">
        <v>0</v>
      </c>
      <c r="CP154" s="117">
        <v>0</v>
      </c>
      <c r="CQ154" s="117">
        <v>0</v>
      </c>
      <c r="CR154" s="117">
        <v>0</v>
      </c>
      <c r="CS154" s="117">
        <v>0</v>
      </c>
      <c r="CT154" s="117">
        <v>0</v>
      </c>
      <c r="CU154" s="117">
        <v>0</v>
      </c>
      <c r="CV154" s="117">
        <v>0</v>
      </c>
      <c r="CW154" s="117">
        <v>0</v>
      </c>
      <c r="CX154" s="117">
        <v>0</v>
      </c>
      <c r="CY154" s="117">
        <v>0</v>
      </c>
      <c r="CZ154" s="117">
        <v>15.189999999999998</v>
      </c>
      <c r="DA154" s="117">
        <v>15.189999999999998</v>
      </c>
      <c r="DB154" s="117">
        <v>0</v>
      </c>
      <c r="DC154" s="117">
        <v>0</v>
      </c>
      <c r="DD154" s="117">
        <v>0</v>
      </c>
      <c r="DE154" s="117">
        <v>0</v>
      </c>
      <c r="DF154" s="117">
        <v>0</v>
      </c>
      <c r="DG154" s="117">
        <v>0</v>
      </c>
      <c r="DH154" s="117">
        <v>1.8366499999999999</v>
      </c>
      <c r="DI154" s="117">
        <v>0</v>
      </c>
      <c r="DJ154" s="117">
        <v>0</v>
      </c>
      <c r="DK154" s="117">
        <v>0</v>
      </c>
      <c r="DL154" s="117">
        <v>0</v>
      </c>
      <c r="DM154" s="117">
        <v>0</v>
      </c>
      <c r="DN154" s="117">
        <v>0</v>
      </c>
      <c r="DO154" s="117">
        <v>0</v>
      </c>
      <c r="DP154" s="117">
        <v>0</v>
      </c>
      <c r="DQ154" s="117">
        <v>0</v>
      </c>
    </row>
    <row r="155" spans="1:121" ht="37.5" customHeight="1">
      <c r="A155" s="288" t="s">
        <v>185</v>
      </c>
      <c r="B155" s="274" t="s">
        <v>1072</v>
      </c>
      <c r="C155" s="285" t="s">
        <v>1566</v>
      </c>
      <c r="D155" s="117">
        <v>0</v>
      </c>
      <c r="E155" s="117">
        <v>0</v>
      </c>
      <c r="F155" s="117">
        <v>0</v>
      </c>
      <c r="G155" s="117">
        <v>0</v>
      </c>
      <c r="H155" s="117">
        <v>0</v>
      </c>
      <c r="I155" s="117">
        <v>0</v>
      </c>
      <c r="J155" s="117">
        <v>0</v>
      </c>
      <c r="K155" s="158">
        <v>0</v>
      </c>
      <c r="L155" s="117">
        <v>0</v>
      </c>
      <c r="M155" s="117">
        <v>0</v>
      </c>
      <c r="N155" s="117">
        <v>0</v>
      </c>
      <c r="O155" s="117">
        <v>0</v>
      </c>
      <c r="P155" s="117">
        <v>0</v>
      </c>
      <c r="Q155" s="117">
        <v>0</v>
      </c>
      <c r="R155" s="117">
        <v>0</v>
      </c>
      <c r="S155" s="117">
        <v>0</v>
      </c>
      <c r="T155" s="117">
        <v>0</v>
      </c>
      <c r="U155" s="117">
        <v>0</v>
      </c>
      <c r="V155" s="117">
        <v>0</v>
      </c>
      <c r="W155" s="117">
        <v>0</v>
      </c>
      <c r="X155" s="117">
        <v>0</v>
      </c>
      <c r="Y155" s="117">
        <v>0</v>
      </c>
      <c r="Z155" s="117">
        <v>0</v>
      </c>
      <c r="AA155" s="117">
        <v>0</v>
      </c>
      <c r="AB155" s="117">
        <v>0</v>
      </c>
      <c r="AC155" s="117">
        <v>0</v>
      </c>
      <c r="AD155" s="117">
        <v>0</v>
      </c>
      <c r="AE155" s="117">
        <v>0</v>
      </c>
      <c r="AF155" s="117">
        <v>0</v>
      </c>
      <c r="AG155" s="117">
        <v>0</v>
      </c>
      <c r="AH155" s="117">
        <v>0</v>
      </c>
      <c r="AI155" s="117">
        <v>0</v>
      </c>
      <c r="AJ155" s="117">
        <v>0</v>
      </c>
      <c r="AK155" s="117">
        <v>0</v>
      </c>
      <c r="AL155" s="117">
        <v>0</v>
      </c>
      <c r="AM155" s="117">
        <v>0</v>
      </c>
      <c r="AN155" s="117">
        <v>0</v>
      </c>
      <c r="AO155" s="117">
        <v>0</v>
      </c>
      <c r="AP155" s="117">
        <v>0</v>
      </c>
      <c r="AQ155" s="117">
        <v>0</v>
      </c>
      <c r="AR155" s="117">
        <v>0</v>
      </c>
      <c r="AS155" s="117">
        <v>0</v>
      </c>
      <c r="AT155" s="117">
        <v>0</v>
      </c>
      <c r="AU155" s="117">
        <v>0</v>
      </c>
      <c r="AV155" s="117">
        <v>0</v>
      </c>
      <c r="AW155" s="117">
        <v>0</v>
      </c>
      <c r="AX155" s="117">
        <v>0</v>
      </c>
      <c r="AY155" s="117">
        <v>0</v>
      </c>
      <c r="AZ155" s="117">
        <v>0</v>
      </c>
      <c r="BA155" s="158">
        <v>0</v>
      </c>
      <c r="BB155" s="121">
        <v>4.2000000000000003E-2</v>
      </c>
      <c r="BC155" s="121">
        <v>4.2000000000000003E-2</v>
      </c>
      <c r="BD155" s="117">
        <v>0</v>
      </c>
      <c r="BE155" s="117">
        <v>0</v>
      </c>
      <c r="BF155" s="117">
        <v>0</v>
      </c>
      <c r="BG155" s="158">
        <v>0</v>
      </c>
      <c r="BH155" s="117">
        <v>0</v>
      </c>
      <c r="BI155" s="117">
        <v>0</v>
      </c>
      <c r="BJ155" s="117">
        <v>0</v>
      </c>
      <c r="BK155" s="117">
        <v>0</v>
      </c>
      <c r="BL155" s="117">
        <v>0</v>
      </c>
      <c r="BM155" s="117">
        <v>0</v>
      </c>
      <c r="BN155" s="117">
        <v>0</v>
      </c>
      <c r="BO155" s="117">
        <v>0</v>
      </c>
      <c r="BP155" s="117">
        <v>0</v>
      </c>
      <c r="BQ155" s="117">
        <v>0</v>
      </c>
      <c r="BR155" s="117">
        <v>0</v>
      </c>
      <c r="BS155" s="117">
        <v>0</v>
      </c>
      <c r="BT155" s="117">
        <v>0</v>
      </c>
      <c r="BU155" s="117">
        <v>0</v>
      </c>
      <c r="BV155" s="117">
        <v>0</v>
      </c>
      <c r="BW155" s="117">
        <v>0</v>
      </c>
      <c r="BX155" s="117">
        <v>0</v>
      </c>
      <c r="BY155" s="117">
        <v>0</v>
      </c>
      <c r="BZ155" s="117">
        <v>0</v>
      </c>
      <c r="CA155" s="117">
        <v>0</v>
      </c>
      <c r="CB155" s="117">
        <v>1</v>
      </c>
      <c r="CC155" s="117">
        <v>0</v>
      </c>
      <c r="CD155" s="117">
        <v>0</v>
      </c>
      <c r="CE155" s="117">
        <v>0</v>
      </c>
      <c r="CF155" s="117">
        <v>0</v>
      </c>
      <c r="CG155" s="117">
        <v>0</v>
      </c>
      <c r="CH155" s="117">
        <v>0</v>
      </c>
      <c r="CI155" s="117">
        <v>0</v>
      </c>
      <c r="CJ155" s="117">
        <v>0</v>
      </c>
      <c r="CK155" s="117">
        <v>0</v>
      </c>
      <c r="CL155" s="117">
        <v>0</v>
      </c>
      <c r="CM155" s="117">
        <v>0</v>
      </c>
      <c r="CN155" s="117">
        <v>0</v>
      </c>
      <c r="CO155" s="117">
        <v>0</v>
      </c>
      <c r="CP155" s="117">
        <v>0</v>
      </c>
      <c r="CQ155" s="117">
        <v>0</v>
      </c>
      <c r="CR155" s="117">
        <v>0</v>
      </c>
      <c r="CS155" s="117">
        <v>0</v>
      </c>
      <c r="CT155" s="117">
        <v>0</v>
      </c>
      <c r="CU155" s="117">
        <v>0</v>
      </c>
      <c r="CV155" s="117">
        <v>0</v>
      </c>
      <c r="CW155" s="117">
        <v>0</v>
      </c>
      <c r="CX155" s="117">
        <v>0</v>
      </c>
      <c r="CY155" s="117">
        <v>0</v>
      </c>
      <c r="CZ155" s="117">
        <v>14.54</v>
      </c>
      <c r="DA155" s="117">
        <v>14.54</v>
      </c>
      <c r="DB155" s="117">
        <v>0</v>
      </c>
      <c r="DC155" s="117">
        <v>0</v>
      </c>
      <c r="DD155" s="117">
        <v>0</v>
      </c>
      <c r="DE155" s="117">
        <v>0</v>
      </c>
      <c r="DF155" s="117">
        <v>0</v>
      </c>
      <c r="DG155" s="117">
        <v>0</v>
      </c>
      <c r="DH155" s="117">
        <v>1.8366499999999999</v>
      </c>
      <c r="DI155" s="117">
        <v>0</v>
      </c>
      <c r="DJ155" s="117">
        <v>0</v>
      </c>
      <c r="DK155" s="117">
        <v>0</v>
      </c>
      <c r="DL155" s="117">
        <v>0</v>
      </c>
      <c r="DM155" s="117">
        <v>0</v>
      </c>
      <c r="DN155" s="117">
        <v>0</v>
      </c>
      <c r="DO155" s="117">
        <v>0</v>
      </c>
      <c r="DP155" s="117">
        <v>0</v>
      </c>
      <c r="DQ155" s="117">
        <v>0</v>
      </c>
    </row>
    <row r="156" spans="1:121" ht="37.5" customHeight="1">
      <c r="A156" s="288" t="s">
        <v>185</v>
      </c>
      <c r="B156" s="274" t="s">
        <v>1071</v>
      </c>
      <c r="C156" s="285" t="s">
        <v>1565</v>
      </c>
      <c r="D156" s="117">
        <v>0</v>
      </c>
      <c r="E156" s="117">
        <v>0</v>
      </c>
      <c r="F156" s="117">
        <v>0</v>
      </c>
      <c r="G156" s="117">
        <v>0</v>
      </c>
      <c r="H156" s="117">
        <v>0</v>
      </c>
      <c r="I156" s="117">
        <v>0</v>
      </c>
      <c r="J156" s="117">
        <v>0</v>
      </c>
      <c r="K156" s="158">
        <v>0</v>
      </c>
      <c r="L156" s="117">
        <v>0</v>
      </c>
      <c r="M156" s="117">
        <v>0</v>
      </c>
      <c r="N156" s="117">
        <v>0</v>
      </c>
      <c r="O156" s="117">
        <v>0</v>
      </c>
      <c r="P156" s="117">
        <v>0</v>
      </c>
      <c r="Q156" s="117">
        <v>0</v>
      </c>
      <c r="R156" s="117">
        <v>0</v>
      </c>
      <c r="S156" s="117">
        <v>0</v>
      </c>
      <c r="T156" s="117">
        <v>0</v>
      </c>
      <c r="U156" s="117">
        <v>0</v>
      </c>
      <c r="V156" s="117">
        <v>0</v>
      </c>
      <c r="W156" s="117">
        <v>0</v>
      </c>
      <c r="X156" s="117">
        <v>0</v>
      </c>
      <c r="Y156" s="117">
        <v>0</v>
      </c>
      <c r="Z156" s="117">
        <v>0</v>
      </c>
      <c r="AA156" s="117">
        <v>0</v>
      </c>
      <c r="AB156" s="117">
        <v>0</v>
      </c>
      <c r="AC156" s="117">
        <v>0</v>
      </c>
      <c r="AD156" s="117">
        <v>0</v>
      </c>
      <c r="AE156" s="117">
        <v>0</v>
      </c>
      <c r="AF156" s="117">
        <v>0</v>
      </c>
      <c r="AG156" s="117">
        <v>0</v>
      </c>
      <c r="AH156" s="117">
        <v>0</v>
      </c>
      <c r="AI156" s="117">
        <v>0</v>
      </c>
      <c r="AJ156" s="117">
        <v>0</v>
      </c>
      <c r="AK156" s="117">
        <v>0</v>
      </c>
      <c r="AL156" s="117">
        <v>0</v>
      </c>
      <c r="AM156" s="117">
        <v>0</v>
      </c>
      <c r="AN156" s="117">
        <v>0</v>
      </c>
      <c r="AO156" s="117">
        <v>0</v>
      </c>
      <c r="AP156" s="117">
        <v>0</v>
      </c>
      <c r="AQ156" s="117">
        <v>0</v>
      </c>
      <c r="AR156" s="117">
        <v>0</v>
      </c>
      <c r="AS156" s="117">
        <v>0</v>
      </c>
      <c r="AT156" s="117">
        <v>0</v>
      </c>
      <c r="AU156" s="117">
        <v>0</v>
      </c>
      <c r="AV156" s="117">
        <v>0</v>
      </c>
      <c r="AW156" s="117">
        <v>0</v>
      </c>
      <c r="AX156" s="117">
        <v>0</v>
      </c>
      <c r="AY156" s="117">
        <v>0</v>
      </c>
      <c r="AZ156" s="117">
        <v>0</v>
      </c>
      <c r="BA156" s="158">
        <v>0</v>
      </c>
      <c r="BB156" s="121">
        <v>0.23699999999999999</v>
      </c>
      <c r="BC156" s="121">
        <v>0.23699999999999999</v>
      </c>
      <c r="BD156" s="117">
        <v>0</v>
      </c>
      <c r="BE156" s="117">
        <v>0</v>
      </c>
      <c r="BF156" s="117">
        <v>0</v>
      </c>
      <c r="BG156" s="158">
        <v>0</v>
      </c>
      <c r="BH156" s="117">
        <v>0</v>
      </c>
      <c r="BI156" s="117">
        <v>0</v>
      </c>
      <c r="BJ156" s="117">
        <v>0</v>
      </c>
      <c r="BK156" s="117">
        <v>0</v>
      </c>
      <c r="BL156" s="117">
        <v>0</v>
      </c>
      <c r="BM156" s="117">
        <v>0</v>
      </c>
      <c r="BN156" s="117">
        <v>0</v>
      </c>
      <c r="BO156" s="117">
        <v>0</v>
      </c>
      <c r="BP156" s="117">
        <v>0</v>
      </c>
      <c r="BQ156" s="117">
        <v>0</v>
      </c>
      <c r="BR156" s="117">
        <v>0</v>
      </c>
      <c r="BS156" s="117">
        <v>0</v>
      </c>
      <c r="BT156" s="117">
        <v>0</v>
      </c>
      <c r="BU156" s="117">
        <v>0</v>
      </c>
      <c r="BV156" s="117">
        <v>0</v>
      </c>
      <c r="BW156" s="117">
        <v>0</v>
      </c>
      <c r="BX156" s="117">
        <v>0</v>
      </c>
      <c r="BY156" s="117">
        <v>0</v>
      </c>
      <c r="BZ156" s="117">
        <v>0</v>
      </c>
      <c r="CA156" s="117">
        <v>0</v>
      </c>
      <c r="CB156" s="117">
        <v>0</v>
      </c>
      <c r="CC156" s="117">
        <v>0</v>
      </c>
      <c r="CD156" s="117">
        <v>0</v>
      </c>
      <c r="CE156" s="117">
        <v>0</v>
      </c>
      <c r="CF156" s="117">
        <v>0</v>
      </c>
      <c r="CG156" s="117">
        <v>0</v>
      </c>
      <c r="CH156" s="117">
        <v>0</v>
      </c>
      <c r="CI156" s="117">
        <v>0</v>
      </c>
      <c r="CJ156" s="117">
        <v>0</v>
      </c>
      <c r="CK156" s="117">
        <v>0</v>
      </c>
      <c r="CL156" s="117">
        <v>0</v>
      </c>
      <c r="CM156" s="117">
        <v>0</v>
      </c>
      <c r="CN156" s="117">
        <v>0</v>
      </c>
      <c r="CO156" s="117">
        <v>0</v>
      </c>
      <c r="CP156" s="117">
        <v>0</v>
      </c>
      <c r="CQ156" s="117">
        <v>0</v>
      </c>
      <c r="CR156" s="117">
        <v>0</v>
      </c>
      <c r="CS156" s="117">
        <v>0</v>
      </c>
      <c r="CT156" s="117">
        <v>0</v>
      </c>
      <c r="CU156" s="117">
        <v>0</v>
      </c>
      <c r="CV156" s="117">
        <v>0</v>
      </c>
      <c r="CW156" s="117">
        <v>0</v>
      </c>
      <c r="CX156" s="117">
        <v>0</v>
      </c>
      <c r="CY156" s="117">
        <v>0</v>
      </c>
      <c r="CZ156" s="117">
        <v>0</v>
      </c>
      <c r="DA156" s="117">
        <v>0</v>
      </c>
      <c r="DB156" s="117">
        <v>0</v>
      </c>
      <c r="DC156" s="117">
        <v>0</v>
      </c>
      <c r="DD156" s="117">
        <v>0</v>
      </c>
      <c r="DE156" s="117">
        <v>0</v>
      </c>
      <c r="DF156" s="117">
        <v>0</v>
      </c>
      <c r="DG156" s="117">
        <v>0</v>
      </c>
      <c r="DH156" s="117">
        <v>0</v>
      </c>
      <c r="DI156" s="117">
        <v>0.47732909000000001</v>
      </c>
      <c r="DJ156" s="117">
        <v>0</v>
      </c>
      <c r="DK156" s="117">
        <v>0</v>
      </c>
      <c r="DL156" s="117">
        <v>0</v>
      </c>
      <c r="DM156" s="117">
        <v>0</v>
      </c>
      <c r="DN156" s="117">
        <v>0</v>
      </c>
      <c r="DO156" s="117">
        <v>0</v>
      </c>
      <c r="DP156" s="117">
        <v>0</v>
      </c>
      <c r="DQ156" s="117">
        <v>0</v>
      </c>
    </row>
    <row r="157" spans="1:121" ht="37.5" customHeight="1">
      <c r="A157" s="288" t="s">
        <v>185</v>
      </c>
      <c r="B157" s="274" t="s">
        <v>1073</v>
      </c>
      <c r="C157" s="285" t="s">
        <v>1567</v>
      </c>
      <c r="D157" s="117">
        <v>0</v>
      </c>
      <c r="E157" s="117">
        <v>0</v>
      </c>
      <c r="F157" s="117">
        <v>0</v>
      </c>
      <c r="G157" s="117">
        <v>0</v>
      </c>
      <c r="H157" s="117">
        <v>0</v>
      </c>
      <c r="I157" s="117">
        <v>0</v>
      </c>
      <c r="J157" s="117">
        <v>0</v>
      </c>
      <c r="K157" s="158">
        <v>0</v>
      </c>
      <c r="L157" s="117">
        <v>0</v>
      </c>
      <c r="M157" s="117">
        <v>0</v>
      </c>
      <c r="N157" s="117">
        <v>0</v>
      </c>
      <c r="O157" s="117">
        <v>0</v>
      </c>
      <c r="P157" s="117">
        <v>0</v>
      </c>
      <c r="Q157" s="117">
        <v>0</v>
      </c>
      <c r="R157" s="117">
        <v>0</v>
      </c>
      <c r="S157" s="117">
        <v>0</v>
      </c>
      <c r="T157" s="117">
        <v>0</v>
      </c>
      <c r="U157" s="117">
        <v>0</v>
      </c>
      <c r="V157" s="117">
        <v>0</v>
      </c>
      <c r="W157" s="117">
        <v>0</v>
      </c>
      <c r="X157" s="117">
        <v>0</v>
      </c>
      <c r="Y157" s="117">
        <v>0</v>
      </c>
      <c r="Z157" s="117">
        <v>0</v>
      </c>
      <c r="AA157" s="117">
        <v>0</v>
      </c>
      <c r="AB157" s="117">
        <v>0</v>
      </c>
      <c r="AC157" s="117">
        <v>0</v>
      </c>
      <c r="AD157" s="117">
        <v>0</v>
      </c>
      <c r="AE157" s="117">
        <v>0</v>
      </c>
      <c r="AF157" s="117">
        <v>0</v>
      </c>
      <c r="AG157" s="117">
        <v>0</v>
      </c>
      <c r="AH157" s="117">
        <v>0</v>
      </c>
      <c r="AI157" s="117">
        <v>0</v>
      </c>
      <c r="AJ157" s="117">
        <v>0</v>
      </c>
      <c r="AK157" s="117">
        <v>0</v>
      </c>
      <c r="AL157" s="117">
        <v>0</v>
      </c>
      <c r="AM157" s="117">
        <v>0</v>
      </c>
      <c r="AN157" s="117">
        <v>0</v>
      </c>
      <c r="AO157" s="117">
        <v>0</v>
      </c>
      <c r="AP157" s="117">
        <v>0</v>
      </c>
      <c r="AQ157" s="117">
        <v>0</v>
      </c>
      <c r="AR157" s="117">
        <v>0</v>
      </c>
      <c r="AS157" s="117">
        <v>0</v>
      </c>
      <c r="AT157" s="117">
        <v>0</v>
      </c>
      <c r="AU157" s="117">
        <v>0</v>
      </c>
      <c r="AV157" s="117">
        <v>0</v>
      </c>
      <c r="AW157" s="117">
        <v>0</v>
      </c>
      <c r="AX157" s="117">
        <v>0</v>
      </c>
      <c r="AY157" s="117">
        <v>0</v>
      </c>
      <c r="AZ157" s="117">
        <v>0</v>
      </c>
      <c r="BA157" s="158">
        <v>0</v>
      </c>
      <c r="BB157" s="121">
        <v>0.50800000000000001</v>
      </c>
      <c r="BC157" s="121">
        <v>0.50800000000000001</v>
      </c>
      <c r="BD157" s="117">
        <v>0</v>
      </c>
      <c r="BE157" s="117">
        <v>0</v>
      </c>
      <c r="BF157" s="117">
        <v>0</v>
      </c>
      <c r="BG157" s="158">
        <v>0</v>
      </c>
      <c r="BH157" s="117">
        <v>0</v>
      </c>
      <c r="BI157" s="117">
        <v>0</v>
      </c>
      <c r="BJ157" s="117">
        <v>0</v>
      </c>
      <c r="BK157" s="117">
        <v>0</v>
      </c>
      <c r="BL157" s="117">
        <v>0</v>
      </c>
      <c r="BM157" s="117">
        <v>0</v>
      </c>
      <c r="BN157" s="117">
        <v>0</v>
      </c>
      <c r="BO157" s="117">
        <v>0</v>
      </c>
      <c r="BP157" s="117">
        <v>0</v>
      </c>
      <c r="BQ157" s="117">
        <v>0</v>
      </c>
      <c r="BR157" s="117">
        <v>0</v>
      </c>
      <c r="BS157" s="117">
        <v>0</v>
      </c>
      <c r="BT157" s="117">
        <v>0</v>
      </c>
      <c r="BU157" s="117">
        <v>0</v>
      </c>
      <c r="BV157" s="117">
        <v>0</v>
      </c>
      <c r="BW157" s="117">
        <v>0</v>
      </c>
      <c r="BX157" s="117">
        <v>0</v>
      </c>
      <c r="BY157" s="117">
        <v>0</v>
      </c>
      <c r="BZ157" s="117">
        <v>0</v>
      </c>
      <c r="CA157" s="117">
        <v>0</v>
      </c>
      <c r="CB157" s="117">
        <v>1</v>
      </c>
      <c r="CC157" s="117">
        <v>0</v>
      </c>
      <c r="CD157" s="117">
        <v>0</v>
      </c>
      <c r="CE157" s="117">
        <v>0</v>
      </c>
      <c r="CF157" s="117">
        <v>0</v>
      </c>
      <c r="CG157" s="117">
        <v>0</v>
      </c>
      <c r="CH157" s="117">
        <v>0</v>
      </c>
      <c r="CI157" s="117">
        <v>0</v>
      </c>
      <c r="CJ157" s="117">
        <v>0</v>
      </c>
      <c r="CK157" s="117">
        <v>0</v>
      </c>
      <c r="CL157" s="117">
        <v>0</v>
      </c>
      <c r="CM157" s="117">
        <v>0</v>
      </c>
      <c r="CN157" s="117">
        <v>0</v>
      </c>
      <c r="CO157" s="117">
        <v>0</v>
      </c>
      <c r="CP157" s="117">
        <v>0</v>
      </c>
      <c r="CQ157" s="117">
        <v>0</v>
      </c>
      <c r="CR157" s="117">
        <v>0</v>
      </c>
      <c r="CS157" s="117">
        <v>0</v>
      </c>
      <c r="CT157" s="117">
        <v>0</v>
      </c>
      <c r="CU157" s="117">
        <v>0</v>
      </c>
      <c r="CV157" s="117">
        <v>0</v>
      </c>
      <c r="CW157" s="117">
        <v>0</v>
      </c>
      <c r="CX157" s="117">
        <v>0</v>
      </c>
      <c r="CY157" s="117">
        <v>0</v>
      </c>
      <c r="CZ157" s="117">
        <v>11.530000000000001</v>
      </c>
      <c r="DA157" s="117">
        <v>11.530000000000001</v>
      </c>
      <c r="DB157" s="117">
        <v>0</v>
      </c>
      <c r="DC157" s="117">
        <v>0</v>
      </c>
      <c r="DD157" s="117">
        <v>0</v>
      </c>
      <c r="DE157" s="117">
        <v>0</v>
      </c>
      <c r="DF157" s="117">
        <v>0</v>
      </c>
      <c r="DG157" s="117">
        <v>0</v>
      </c>
      <c r="DH157" s="117">
        <v>1.7575699999999999</v>
      </c>
      <c r="DI157" s="117">
        <v>0</v>
      </c>
      <c r="DJ157" s="117">
        <v>0</v>
      </c>
      <c r="DK157" s="117">
        <v>0</v>
      </c>
      <c r="DL157" s="117">
        <v>0</v>
      </c>
      <c r="DM157" s="117">
        <v>0</v>
      </c>
      <c r="DN157" s="117">
        <v>0</v>
      </c>
      <c r="DO157" s="117">
        <v>0</v>
      </c>
      <c r="DP157" s="117">
        <v>0</v>
      </c>
      <c r="DQ157" s="117">
        <v>0</v>
      </c>
    </row>
    <row r="158" spans="1:121" ht="37.5" customHeight="1">
      <c r="A158" s="288" t="s">
        <v>185</v>
      </c>
      <c r="B158" s="274" t="s">
        <v>2343</v>
      </c>
      <c r="C158" s="285" t="s">
        <v>1592</v>
      </c>
      <c r="D158" s="117">
        <v>0</v>
      </c>
      <c r="E158" s="117">
        <v>0</v>
      </c>
      <c r="F158" s="117">
        <v>0</v>
      </c>
      <c r="G158" s="117">
        <v>0</v>
      </c>
      <c r="H158" s="117">
        <v>0</v>
      </c>
      <c r="I158" s="117">
        <v>0</v>
      </c>
      <c r="J158" s="117">
        <v>0</v>
      </c>
      <c r="K158" s="158">
        <v>0</v>
      </c>
      <c r="L158" s="117">
        <v>0</v>
      </c>
      <c r="M158" s="117">
        <v>0</v>
      </c>
      <c r="N158" s="117">
        <v>0</v>
      </c>
      <c r="O158" s="117">
        <v>0</v>
      </c>
      <c r="P158" s="117">
        <v>0</v>
      </c>
      <c r="Q158" s="117">
        <v>0</v>
      </c>
      <c r="R158" s="117">
        <v>0</v>
      </c>
      <c r="S158" s="117">
        <v>0</v>
      </c>
      <c r="T158" s="117">
        <v>0</v>
      </c>
      <c r="U158" s="117">
        <v>0</v>
      </c>
      <c r="V158" s="117">
        <v>0</v>
      </c>
      <c r="W158" s="117">
        <v>0</v>
      </c>
      <c r="X158" s="117">
        <v>0</v>
      </c>
      <c r="Y158" s="117">
        <v>0</v>
      </c>
      <c r="Z158" s="117">
        <v>0</v>
      </c>
      <c r="AA158" s="117">
        <v>0</v>
      </c>
      <c r="AB158" s="117">
        <v>0</v>
      </c>
      <c r="AC158" s="117">
        <v>0</v>
      </c>
      <c r="AD158" s="117">
        <v>0</v>
      </c>
      <c r="AE158" s="117">
        <v>0</v>
      </c>
      <c r="AF158" s="117">
        <v>0</v>
      </c>
      <c r="AG158" s="117">
        <v>0</v>
      </c>
      <c r="AH158" s="117">
        <v>0</v>
      </c>
      <c r="AI158" s="117">
        <v>0</v>
      </c>
      <c r="AJ158" s="117">
        <v>0</v>
      </c>
      <c r="AK158" s="117">
        <v>0</v>
      </c>
      <c r="AL158" s="117">
        <v>0</v>
      </c>
      <c r="AM158" s="117">
        <v>0</v>
      </c>
      <c r="AN158" s="117">
        <v>0</v>
      </c>
      <c r="AO158" s="117">
        <v>0</v>
      </c>
      <c r="AP158" s="117">
        <v>0</v>
      </c>
      <c r="AQ158" s="117">
        <v>0</v>
      </c>
      <c r="AR158" s="117">
        <v>0</v>
      </c>
      <c r="AS158" s="117">
        <v>0</v>
      </c>
      <c r="AT158" s="117">
        <v>0</v>
      </c>
      <c r="AU158" s="117">
        <v>0</v>
      </c>
      <c r="AV158" s="117">
        <v>0</v>
      </c>
      <c r="AW158" s="117">
        <v>0</v>
      </c>
      <c r="AX158" s="117">
        <v>0</v>
      </c>
      <c r="AY158" s="117">
        <v>0</v>
      </c>
      <c r="AZ158" s="117">
        <v>0</v>
      </c>
      <c r="BA158" s="158">
        <v>0</v>
      </c>
      <c r="BB158" s="121">
        <v>0.15</v>
      </c>
      <c r="BC158" s="121">
        <v>0.15</v>
      </c>
      <c r="BD158" s="117">
        <v>0</v>
      </c>
      <c r="BE158" s="117">
        <v>0</v>
      </c>
      <c r="BF158" s="117">
        <v>0</v>
      </c>
      <c r="BG158" s="158">
        <v>0</v>
      </c>
      <c r="BH158" s="117">
        <v>0</v>
      </c>
      <c r="BI158" s="117">
        <v>0</v>
      </c>
      <c r="BJ158" s="117">
        <v>0</v>
      </c>
      <c r="BK158" s="117">
        <v>0</v>
      </c>
      <c r="BL158" s="117">
        <v>0</v>
      </c>
      <c r="BM158" s="117">
        <v>0</v>
      </c>
      <c r="BN158" s="117">
        <v>0</v>
      </c>
      <c r="BO158" s="117">
        <v>0</v>
      </c>
      <c r="BP158" s="117">
        <v>0</v>
      </c>
      <c r="BQ158" s="117">
        <v>0</v>
      </c>
      <c r="BR158" s="117">
        <v>0</v>
      </c>
      <c r="BS158" s="117">
        <v>0</v>
      </c>
      <c r="BT158" s="117">
        <v>0</v>
      </c>
      <c r="BU158" s="117">
        <v>0</v>
      </c>
      <c r="BV158" s="117">
        <v>0</v>
      </c>
      <c r="BW158" s="117">
        <v>0</v>
      </c>
      <c r="BX158" s="117">
        <v>0</v>
      </c>
      <c r="BY158" s="117">
        <v>0</v>
      </c>
      <c r="BZ158" s="117">
        <v>0</v>
      </c>
      <c r="CA158" s="117">
        <v>0</v>
      </c>
      <c r="CB158" s="117">
        <v>0</v>
      </c>
      <c r="CC158" s="117">
        <v>0</v>
      </c>
      <c r="CD158" s="117">
        <v>0</v>
      </c>
      <c r="CE158" s="117">
        <v>0</v>
      </c>
      <c r="CF158" s="117">
        <v>0</v>
      </c>
      <c r="CG158" s="117">
        <v>0</v>
      </c>
      <c r="CH158" s="117">
        <v>0</v>
      </c>
      <c r="CI158" s="117">
        <v>0</v>
      </c>
      <c r="CJ158" s="117">
        <v>0</v>
      </c>
      <c r="CK158" s="117">
        <v>0</v>
      </c>
      <c r="CL158" s="117">
        <v>0</v>
      </c>
      <c r="CM158" s="117">
        <v>0</v>
      </c>
      <c r="CN158" s="117">
        <v>0</v>
      </c>
      <c r="CO158" s="117">
        <v>0</v>
      </c>
      <c r="CP158" s="117">
        <v>0</v>
      </c>
      <c r="CQ158" s="117">
        <v>0</v>
      </c>
      <c r="CR158" s="117">
        <v>0</v>
      </c>
      <c r="CS158" s="117">
        <v>0</v>
      </c>
      <c r="CT158" s="117">
        <v>0</v>
      </c>
      <c r="CU158" s="117">
        <v>0</v>
      </c>
      <c r="CV158" s="117">
        <v>0</v>
      </c>
      <c r="CW158" s="117">
        <v>0</v>
      </c>
      <c r="CX158" s="117">
        <v>0</v>
      </c>
      <c r="CY158" s="117">
        <v>0</v>
      </c>
      <c r="CZ158" s="117">
        <v>0</v>
      </c>
      <c r="DA158" s="117">
        <v>0</v>
      </c>
      <c r="DB158" s="117">
        <v>0</v>
      </c>
      <c r="DC158" s="117">
        <v>0</v>
      </c>
      <c r="DD158" s="117">
        <v>0</v>
      </c>
      <c r="DE158" s="117">
        <v>0</v>
      </c>
      <c r="DF158" s="117">
        <v>0</v>
      </c>
      <c r="DG158" s="117">
        <v>0</v>
      </c>
      <c r="DH158" s="117">
        <v>0</v>
      </c>
      <c r="DI158" s="117">
        <v>1.0682497</v>
      </c>
      <c r="DJ158" s="117">
        <v>0</v>
      </c>
      <c r="DK158" s="117">
        <v>0</v>
      </c>
      <c r="DL158" s="117">
        <v>0</v>
      </c>
      <c r="DM158" s="117">
        <v>0</v>
      </c>
      <c r="DN158" s="117">
        <v>0</v>
      </c>
      <c r="DO158" s="117">
        <v>0</v>
      </c>
      <c r="DP158" s="117">
        <v>0</v>
      </c>
      <c r="DQ158" s="117">
        <v>0</v>
      </c>
    </row>
    <row r="159" spans="1:121" ht="37.5" customHeight="1">
      <c r="A159" s="288" t="s">
        <v>185</v>
      </c>
      <c r="B159" s="274" t="s">
        <v>1074</v>
      </c>
      <c r="C159" s="285" t="s">
        <v>1568</v>
      </c>
      <c r="D159" s="117">
        <v>0</v>
      </c>
      <c r="E159" s="117">
        <v>0</v>
      </c>
      <c r="F159" s="117">
        <v>0</v>
      </c>
      <c r="G159" s="117">
        <v>0</v>
      </c>
      <c r="H159" s="117">
        <v>0</v>
      </c>
      <c r="I159" s="117">
        <v>0</v>
      </c>
      <c r="J159" s="117">
        <v>0</v>
      </c>
      <c r="K159" s="158">
        <v>0</v>
      </c>
      <c r="L159" s="117">
        <v>0</v>
      </c>
      <c r="M159" s="117">
        <v>0</v>
      </c>
      <c r="N159" s="117">
        <v>0</v>
      </c>
      <c r="O159" s="117">
        <v>0</v>
      </c>
      <c r="P159" s="117">
        <v>0</v>
      </c>
      <c r="Q159" s="117">
        <v>0</v>
      </c>
      <c r="R159" s="117">
        <v>0</v>
      </c>
      <c r="S159" s="117">
        <v>0</v>
      </c>
      <c r="T159" s="117">
        <v>0</v>
      </c>
      <c r="U159" s="117">
        <v>0</v>
      </c>
      <c r="V159" s="117">
        <v>0</v>
      </c>
      <c r="W159" s="117">
        <v>0</v>
      </c>
      <c r="X159" s="117">
        <v>0</v>
      </c>
      <c r="Y159" s="117">
        <v>0</v>
      </c>
      <c r="Z159" s="117">
        <v>0</v>
      </c>
      <c r="AA159" s="117">
        <v>0</v>
      </c>
      <c r="AB159" s="117">
        <v>0</v>
      </c>
      <c r="AC159" s="117">
        <v>0</v>
      </c>
      <c r="AD159" s="117">
        <v>0</v>
      </c>
      <c r="AE159" s="117">
        <v>0</v>
      </c>
      <c r="AF159" s="117">
        <v>0</v>
      </c>
      <c r="AG159" s="117">
        <v>0</v>
      </c>
      <c r="AH159" s="117">
        <v>0</v>
      </c>
      <c r="AI159" s="117">
        <v>0</v>
      </c>
      <c r="AJ159" s="117">
        <v>0</v>
      </c>
      <c r="AK159" s="117">
        <v>0</v>
      </c>
      <c r="AL159" s="117">
        <v>0</v>
      </c>
      <c r="AM159" s="117">
        <v>0</v>
      </c>
      <c r="AN159" s="117">
        <v>0</v>
      </c>
      <c r="AO159" s="117">
        <v>0</v>
      </c>
      <c r="AP159" s="117">
        <v>0</v>
      </c>
      <c r="AQ159" s="117">
        <v>0</v>
      </c>
      <c r="AR159" s="117">
        <v>0</v>
      </c>
      <c r="AS159" s="117">
        <v>0</v>
      </c>
      <c r="AT159" s="117">
        <v>0</v>
      </c>
      <c r="AU159" s="117">
        <v>0</v>
      </c>
      <c r="AV159" s="117">
        <v>0</v>
      </c>
      <c r="AW159" s="117">
        <v>0</v>
      </c>
      <c r="AX159" s="117">
        <v>0</v>
      </c>
      <c r="AY159" s="117">
        <v>0</v>
      </c>
      <c r="AZ159" s="117">
        <v>0</v>
      </c>
      <c r="BA159" s="158">
        <v>0</v>
      </c>
      <c r="BB159" s="121">
        <v>0.33169999999999999</v>
      </c>
      <c r="BC159" s="121">
        <v>0.33169999999999999</v>
      </c>
      <c r="BD159" s="117">
        <v>0</v>
      </c>
      <c r="BE159" s="117">
        <v>0</v>
      </c>
      <c r="BF159" s="117">
        <v>0</v>
      </c>
      <c r="BG159" s="158">
        <v>0</v>
      </c>
      <c r="BH159" s="117">
        <v>0</v>
      </c>
      <c r="BI159" s="117">
        <v>0</v>
      </c>
      <c r="BJ159" s="117">
        <v>0</v>
      </c>
      <c r="BK159" s="117">
        <v>0</v>
      </c>
      <c r="BL159" s="117">
        <v>0</v>
      </c>
      <c r="BM159" s="117">
        <v>0</v>
      </c>
      <c r="BN159" s="117">
        <v>0</v>
      </c>
      <c r="BO159" s="117">
        <v>0</v>
      </c>
      <c r="BP159" s="117">
        <v>0</v>
      </c>
      <c r="BQ159" s="117">
        <v>0</v>
      </c>
      <c r="BR159" s="117">
        <v>0</v>
      </c>
      <c r="BS159" s="117">
        <v>0</v>
      </c>
      <c r="BT159" s="117">
        <v>0</v>
      </c>
      <c r="BU159" s="117">
        <v>0</v>
      </c>
      <c r="BV159" s="117">
        <v>0</v>
      </c>
      <c r="BW159" s="117">
        <v>0</v>
      </c>
      <c r="BX159" s="117">
        <v>0</v>
      </c>
      <c r="BY159" s="117">
        <v>0</v>
      </c>
      <c r="BZ159" s="117">
        <v>0</v>
      </c>
      <c r="CA159" s="117">
        <v>0</v>
      </c>
      <c r="CB159" s="117">
        <v>1</v>
      </c>
      <c r="CC159" s="117">
        <v>0</v>
      </c>
      <c r="CD159" s="117">
        <v>0</v>
      </c>
      <c r="CE159" s="117">
        <v>0</v>
      </c>
      <c r="CF159" s="117">
        <v>0</v>
      </c>
      <c r="CG159" s="117">
        <v>0</v>
      </c>
      <c r="CH159" s="117">
        <v>0</v>
      </c>
      <c r="CI159" s="117">
        <v>0</v>
      </c>
      <c r="CJ159" s="117">
        <v>0</v>
      </c>
      <c r="CK159" s="117">
        <v>0</v>
      </c>
      <c r="CL159" s="117">
        <v>0</v>
      </c>
      <c r="CM159" s="117">
        <v>0</v>
      </c>
      <c r="CN159" s="117">
        <v>0</v>
      </c>
      <c r="CO159" s="117">
        <v>0</v>
      </c>
      <c r="CP159" s="117">
        <v>0</v>
      </c>
      <c r="CQ159" s="117">
        <v>0</v>
      </c>
      <c r="CR159" s="117">
        <v>0</v>
      </c>
      <c r="CS159" s="117">
        <v>0</v>
      </c>
      <c r="CT159" s="117">
        <v>0</v>
      </c>
      <c r="CU159" s="117">
        <v>0</v>
      </c>
      <c r="CV159" s="117">
        <v>0</v>
      </c>
      <c r="CW159" s="117">
        <v>0</v>
      </c>
      <c r="CX159" s="117">
        <v>0</v>
      </c>
      <c r="CY159" s="117">
        <v>0</v>
      </c>
      <c r="CZ159" s="117">
        <v>19.999999999999993</v>
      </c>
      <c r="DA159" s="117">
        <v>19.999999999999993</v>
      </c>
      <c r="DB159" s="117">
        <v>0</v>
      </c>
      <c r="DC159" s="117">
        <v>0</v>
      </c>
      <c r="DD159" s="117">
        <v>0</v>
      </c>
      <c r="DE159" s="117">
        <v>0</v>
      </c>
      <c r="DF159" s="117">
        <v>0</v>
      </c>
      <c r="DG159" s="117">
        <v>0</v>
      </c>
      <c r="DH159" s="117">
        <v>1.8366499999999999</v>
      </c>
      <c r="DI159" s="117">
        <v>1.4999999999999999E-2</v>
      </c>
      <c r="DJ159" s="117">
        <v>0</v>
      </c>
      <c r="DK159" s="117">
        <v>0</v>
      </c>
      <c r="DL159" s="117">
        <v>0</v>
      </c>
      <c r="DM159" s="117">
        <v>0</v>
      </c>
      <c r="DN159" s="117">
        <v>0</v>
      </c>
      <c r="DO159" s="117">
        <v>0</v>
      </c>
      <c r="DP159" s="117">
        <v>0</v>
      </c>
      <c r="DQ159" s="117">
        <v>0</v>
      </c>
    </row>
    <row r="160" spans="1:121" ht="37.5" customHeight="1">
      <c r="A160" s="288" t="s">
        <v>185</v>
      </c>
      <c r="B160" s="274" t="s">
        <v>1101</v>
      </c>
      <c r="C160" s="285" t="s">
        <v>1594</v>
      </c>
      <c r="D160" s="117">
        <v>0</v>
      </c>
      <c r="E160" s="117">
        <v>0</v>
      </c>
      <c r="F160" s="117">
        <v>0</v>
      </c>
      <c r="G160" s="117">
        <v>0</v>
      </c>
      <c r="H160" s="117">
        <v>0</v>
      </c>
      <c r="I160" s="117">
        <v>0</v>
      </c>
      <c r="J160" s="117">
        <v>0</v>
      </c>
      <c r="K160" s="158">
        <v>0</v>
      </c>
      <c r="L160" s="117">
        <v>0</v>
      </c>
      <c r="M160" s="117">
        <v>0</v>
      </c>
      <c r="N160" s="117">
        <v>0</v>
      </c>
      <c r="O160" s="117">
        <v>0</v>
      </c>
      <c r="P160" s="117">
        <v>0</v>
      </c>
      <c r="Q160" s="117">
        <v>0</v>
      </c>
      <c r="R160" s="117">
        <v>0</v>
      </c>
      <c r="S160" s="117">
        <v>0</v>
      </c>
      <c r="T160" s="117">
        <v>0</v>
      </c>
      <c r="U160" s="117">
        <v>0</v>
      </c>
      <c r="V160" s="117">
        <v>0</v>
      </c>
      <c r="W160" s="117">
        <v>0</v>
      </c>
      <c r="X160" s="117">
        <v>0</v>
      </c>
      <c r="Y160" s="117">
        <v>0</v>
      </c>
      <c r="Z160" s="117">
        <v>0</v>
      </c>
      <c r="AA160" s="117">
        <v>0</v>
      </c>
      <c r="AB160" s="117">
        <v>0</v>
      </c>
      <c r="AC160" s="117">
        <v>0</v>
      </c>
      <c r="AD160" s="117">
        <v>0</v>
      </c>
      <c r="AE160" s="117">
        <v>0</v>
      </c>
      <c r="AF160" s="117">
        <v>0</v>
      </c>
      <c r="AG160" s="117">
        <v>0</v>
      </c>
      <c r="AH160" s="117">
        <v>0</v>
      </c>
      <c r="AI160" s="117">
        <v>0</v>
      </c>
      <c r="AJ160" s="117">
        <v>0</v>
      </c>
      <c r="AK160" s="117">
        <v>0</v>
      </c>
      <c r="AL160" s="117">
        <v>0</v>
      </c>
      <c r="AM160" s="117">
        <v>0</v>
      </c>
      <c r="AN160" s="117">
        <v>0</v>
      </c>
      <c r="AO160" s="117">
        <v>0</v>
      </c>
      <c r="AP160" s="117">
        <v>0</v>
      </c>
      <c r="AQ160" s="117">
        <v>0</v>
      </c>
      <c r="AR160" s="117">
        <v>0</v>
      </c>
      <c r="AS160" s="117">
        <v>0</v>
      </c>
      <c r="AT160" s="117">
        <v>0</v>
      </c>
      <c r="AU160" s="117">
        <v>0</v>
      </c>
      <c r="AV160" s="117">
        <v>0</v>
      </c>
      <c r="AW160" s="117">
        <v>0</v>
      </c>
      <c r="AX160" s="117">
        <v>0</v>
      </c>
      <c r="AY160" s="117">
        <v>0</v>
      </c>
      <c r="AZ160" s="117">
        <v>0</v>
      </c>
      <c r="BA160" s="158">
        <v>0</v>
      </c>
      <c r="BB160" s="121">
        <v>8.5599999999999996E-2</v>
      </c>
      <c r="BC160" s="121">
        <v>8.5599999999999996E-2</v>
      </c>
      <c r="BD160" s="117">
        <v>0</v>
      </c>
      <c r="BE160" s="117">
        <v>0</v>
      </c>
      <c r="BF160" s="117">
        <v>0</v>
      </c>
      <c r="BG160" s="158">
        <v>0</v>
      </c>
      <c r="BH160" s="117">
        <v>0</v>
      </c>
      <c r="BI160" s="117">
        <v>0</v>
      </c>
      <c r="BJ160" s="117">
        <v>0</v>
      </c>
      <c r="BK160" s="117">
        <v>0</v>
      </c>
      <c r="BL160" s="117">
        <v>0</v>
      </c>
      <c r="BM160" s="117">
        <v>0</v>
      </c>
      <c r="BN160" s="117">
        <v>0</v>
      </c>
      <c r="BO160" s="117">
        <v>0</v>
      </c>
      <c r="BP160" s="117">
        <v>0</v>
      </c>
      <c r="BQ160" s="117">
        <v>0</v>
      </c>
      <c r="BR160" s="117">
        <v>0</v>
      </c>
      <c r="BS160" s="117">
        <v>0</v>
      </c>
      <c r="BT160" s="117">
        <v>0</v>
      </c>
      <c r="BU160" s="117">
        <v>0</v>
      </c>
      <c r="BV160" s="117">
        <v>0</v>
      </c>
      <c r="BW160" s="117">
        <v>0</v>
      </c>
      <c r="BX160" s="117">
        <v>0</v>
      </c>
      <c r="BY160" s="117">
        <v>0</v>
      </c>
      <c r="BZ160" s="117">
        <v>0</v>
      </c>
      <c r="CA160" s="117">
        <v>0</v>
      </c>
      <c r="CB160" s="117">
        <v>0</v>
      </c>
      <c r="CC160" s="117">
        <v>0</v>
      </c>
      <c r="CD160" s="117">
        <v>0</v>
      </c>
      <c r="CE160" s="117">
        <v>0</v>
      </c>
      <c r="CF160" s="117">
        <v>0</v>
      </c>
      <c r="CG160" s="117">
        <v>0</v>
      </c>
      <c r="CH160" s="117">
        <v>0</v>
      </c>
      <c r="CI160" s="117">
        <v>0</v>
      </c>
      <c r="CJ160" s="117">
        <v>0</v>
      </c>
      <c r="CK160" s="117">
        <v>0</v>
      </c>
      <c r="CL160" s="117">
        <v>0</v>
      </c>
      <c r="CM160" s="117">
        <v>0</v>
      </c>
      <c r="CN160" s="117">
        <v>0</v>
      </c>
      <c r="CO160" s="117">
        <v>0</v>
      </c>
      <c r="CP160" s="117">
        <v>0</v>
      </c>
      <c r="CQ160" s="117">
        <v>0</v>
      </c>
      <c r="CR160" s="117">
        <v>0</v>
      </c>
      <c r="CS160" s="117">
        <v>0</v>
      </c>
      <c r="CT160" s="117">
        <v>0</v>
      </c>
      <c r="CU160" s="117">
        <v>0</v>
      </c>
      <c r="CV160" s="117">
        <v>0</v>
      </c>
      <c r="CW160" s="117">
        <v>0</v>
      </c>
      <c r="CX160" s="117">
        <v>0</v>
      </c>
      <c r="CY160" s="117">
        <v>0</v>
      </c>
      <c r="CZ160" s="117">
        <v>0</v>
      </c>
      <c r="DA160" s="117">
        <v>0</v>
      </c>
      <c r="DB160" s="117">
        <v>0</v>
      </c>
      <c r="DC160" s="117">
        <v>0</v>
      </c>
      <c r="DD160" s="117">
        <v>0</v>
      </c>
      <c r="DE160" s="117">
        <v>0</v>
      </c>
      <c r="DF160" s="117">
        <v>0</v>
      </c>
      <c r="DG160" s="117">
        <v>0</v>
      </c>
      <c r="DH160" s="117">
        <v>0</v>
      </c>
      <c r="DI160" s="117">
        <v>0.98088111</v>
      </c>
      <c r="DJ160" s="117">
        <v>0</v>
      </c>
      <c r="DK160" s="117">
        <v>0</v>
      </c>
      <c r="DL160" s="117">
        <v>0</v>
      </c>
      <c r="DM160" s="117">
        <v>0</v>
      </c>
      <c r="DN160" s="117">
        <v>0</v>
      </c>
      <c r="DO160" s="117">
        <v>0</v>
      </c>
      <c r="DP160" s="117">
        <v>0</v>
      </c>
      <c r="DQ160" s="117">
        <v>0</v>
      </c>
    </row>
    <row r="161" spans="1:121" ht="37.5" customHeight="1">
      <c r="A161" s="288" t="s">
        <v>185</v>
      </c>
      <c r="B161" s="274" t="s">
        <v>1102</v>
      </c>
      <c r="C161" s="285" t="s">
        <v>1595</v>
      </c>
      <c r="D161" s="117">
        <v>0</v>
      </c>
      <c r="E161" s="117">
        <v>0</v>
      </c>
      <c r="F161" s="117">
        <v>0</v>
      </c>
      <c r="G161" s="117">
        <v>0</v>
      </c>
      <c r="H161" s="117">
        <v>0</v>
      </c>
      <c r="I161" s="117">
        <v>0</v>
      </c>
      <c r="J161" s="117">
        <v>0</v>
      </c>
      <c r="K161" s="158">
        <v>0</v>
      </c>
      <c r="L161" s="117">
        <v>0</v>
      </c>
      <c r="M161" s="117">
        <v>0</v>
      </c>
      <c r="N161" s="117">
        <v>0</v>
      </c>
      <c r="O161" s="117">
        <v>0</v>
      </c>
      <c r="P161" s="117">
        <v>0</v>
      </c>
      <c r="Q161" s="117">
        <v>0</v>
      </c>
      <c r="R161" s="117">
        <v>0</v>
      </c>
      <c r="S161" s="117">
        <v>0</v>
      </c>
      <c r="T161" s="117">
        <v>0</v>
      </c>
      <c r="U161" s="117">
        <v>0</v>
      </c>
      <c r="V161" s="117">
        <v>0</v>
      </c>
      <c r="W161" s="117">
        <v>0</v>
      </c>
      <c r="X161" s="117">
        <v>0</v>
      </c>
      <c r="Y161" s="117">
        <v>0</v>
      </c>
      <c r="Z161" s="117">
        <v>0</v>
      </c>
      <c r="AA161" s="117">
        <v>0</v>
      </c>
      <c r="AB161" s="117">
        <v>0</v>
      </c>
      <c r="AC161" s="117">
        <v>0</v>
      </c>
      <c r="AD161" s="117">
        <v>0</v>
      </c>
      <c r="AE161" s="117">
        <v>0</v>
      </c>
      <c r="AF161" s="117">
        <v>0</v>
      </c>
      <c r="AG161" s="117">
        <v>0</v>
      </c>
      <c r="AH161" s="117">
        <v>0</v>
      </c>
      <c r="AI161" s="117">
        <v>0</v>
      </c>
      <c r="AJ161" s="117">
        <v>0</v>
      </c>
      <c r="AK161" s="117">
        <v>0</v>
      </c>
      <c r="AL161" s="117">
        <v>0</v>
      </c>
      <c r="AM161" s="117">
        <v>0</v>
      </c>
      <c r="AN161" s="117">
        <v>0</v>
      </c>
      <c r="AO161" s="117">
        <v>0</v>
      </c>
      <c r="AP161" s="117">
        <v>0</v>
      </c>
      <c r="AQ161" s="117">
        <v>0</v>
      </c>
      <c r="AR161" s="117">
        <v>0</v>
      </c>
      <c r="AS161" s="117">
        <v>0</v>
      </c>
      <c r="AT161" s="117">
        <v>0</v>
      </c>
      <c r="AU161" s="117">
        <v>0</v>
      </c>
      <c r="AV161" s="117">
        <v>0</v>
      </c>
      <c r="AW161" s="117">
        <v>0</v>
      </c>
      <c r="AX161" s="117">
        <v>0</v>
      </c>
      <c r="AY161" s="117">
        <v>0</v>
      </c>
      <c r="AZ161" s="117">
        <v>0</v>
      </c>
      <c r="BA161" s="158">
        <v>0</v>
      </c>
      <c r="BB161" s="121">
        <v>0.37</v>
      </c>
      <c r="BC161" s="121">
        <v>0.37</v>
      </c>
      <c r="BD161" s="117">
        <v>0</v>
      </c>
      <c r="BE161" s="117">
        <v>0</v>
      </c>
      <c r="BF161" s="117">
        <v>0</v>
      </c>
      <c r="BG161" s="158">
        <v>0</v>
      </c>
      <c r="BH161" s="117">
        <v>0</v>
      </c>
      <c r="BI161" s="117">
        <v>0</v>
      </c>
      <c r="BJ161" s="117">
        <v>0</v>
      </c>
      <c r="BK161" s="117">
        <v>0</v>
      </c>
      <c r="BL161" s="117">
        <v>0</v>
      </c>
      <c r="BM161" s="117">
        <v>0</v>
      </c>
      <c r="BN161" s="117">
        <v>0</v>
      </c>
      <c r="BO161" s="117">
        <v>0</v>
      </c>
      <c r="BP161" s="117">
        <v>0</v>
      </c>
      <c r="BQ161" s="117">
        <v>0</v>
      </c>
      <c r="BR161" s="117">
        <v>0</v>
      </c>
      <c r="BS161" s="117">
        <v>0</v>
      </c>
      <c r="BT161" s="117">
        <v>0</v>
      </c>
      <c r="BU161" s="117">
        <v>0</v>
      </c>
      <c r="BV161" s="117">
        <v>0</v>
      </c>
      <c r="BW161" s="117">
        <v>0</v>
      </c>
      <c r="BX161" s="117">
        <v>0</v>
      </c>
      <c r="BY161" s="117">
        <v>0</v>
      </c>
      <c r="BZ161" s="117">
        <v>0</v>
      </c>
      <c r="CA161" s="117">
        <v>0</v>
      </c>
      <c r="CB161" s="117">
        <v>0</v>
      </c>
      <c r="CC161" s="117">
        <v>0</v>
      </c>
      <c r="CD161" s="117">
        <v>0</v>
      </c>
      <c r="CE161" s="117">
        <v>0</v>
      </c>
      <c r="CF161" s="117">
        <v>0</v>
      </c>
      <c r="CG161" s="117">
        <v>0</v>
      </c>
      <c r="CH161" s="117">
        <v>0</v>
      </c>
      <c r="CI161" s="117">
        <v>0</v>
      </c>
      <c r="CJ161" s="117">
        <v>0</v>
      </c>
      <c r="CK161" s="117">
        <v>0</v>
      </c>
      <c r="CL161" s="117">
        <v>0</v>
      </c>
      <c r="CM161" s="117">
        <v>0</v>
      </c>
      <c r="CN161" s="117">
        <v>0</v>
      </c>
      <c r="CO161" s="117">
        <v>0</v>
      </c>
      <c r="CP161" s="117">
        <v>0</v>
      </c>
      <c r="CQ161" s="117">
        <v>0</v>
      </c>
      <c r="CR161" s="117">
        <v>0</v>
      </c>
      <c r="CS161" s="117">
        <v>0</v>
      </c>
      <c r="CT161" s="117">
        <v>0</v>
      </c>
      <c r="CU161" s="117">
        <v>0</v>
      </c>
      <c r="CV161" s="117">
        <v>0</v>
      </c>
      <c r="CW161" s="117">
        <v>0</v>
      </c>
      <c r="CX161" s="117">
        <v>0</v>
      </c>
      <c r="CY161" s="117">
        <v>0</v>
      </c>
      <c r="CZ161" s="117">
        <v>0</v>
      </c>
      <c r="DA161" s="117">
        <v>0</v>
      </c>
      <c r="DB161" s="117">
        <v>0</v>
      </c>
      <c r="DC161" s="117">
        <v>0</v>
      </c>
      <c r="DD161" s="117">
        <v>0</v>
      </c>
      <c r="DE161" s="117">
        <v>0</v>
      </c>
      <c r="DF161" s="117">
        <v>0</v>
      </c>
      <c r="DG161" s="117">
        <v>0</v>
      </c>
      <c r="DH161" s="117">
        <v>0</v>
      </c>
      <c r="DI161" s="117">
        <v>2.0814339500000001</v>
      </c>
      <c r="DJ161" s="117">
        <v>0</v>
      </c>
      <c r="DK161" s="117">
        <v>0</v>
      </c>
      <c r="DL161" s="117">
        <v>0</v>
      </c>
      <c r="DM161" s="117">
        <v>0</v>
      </c>
      <c r="DN161" s="117">
        <v>0</v>
      </c>
      <c r="DO161" s="117">
        <v>0</v>
      </c>
      <c r="DP161" s="117">
        <v>0</v>
      </c>
      <c r="DQ161" s="117">
        <v>0</v>
      </c>
    </row>
    <row r="162" spans="1:121" ht="37.5" customHeight="1">
      <c r="A162" s="288" t="s">
        <v>185</v>
      </c>
      <c r="B162" s="274" t="s">
        <v>1075</v>
      </c>
      <c r="C162" s="285" t="s">
        <v>1569</v>
      </c>
      <c r="D162" s="117">
        <v>0</v>
      </c>
      <c r="E162" s="117">
        <v>0</v>
      </c>
      <c r="F162" s="117">
        <v>0</v>
      </c>
      <c r="G162" s="117">
        <v>0</v>
      </c>
      <c r="H162" s="117">
        <v>0</v>
      </c>
      <c r="I162" s="117">
        <v>0</v>
      </c>
      <c r="J162" s="117">
        <v>0</v>
      </c>
      <c r="K162" s="158">
        <v>0</v>
      </c>
      <c r="L162" s="117">
        <v>0</v>
      </c>
      <c r="M162" s="117">
        <v>0</v>
      </c>
      <c r="N162" s="117">
        <v>0</v>
      </c>
      <c r="O162" s="117">
        <v>0</v>
      </c>
      <c r="P162" s="117">
        <v>0</v>
      </c>
      <c r="Q162" s="117">
        <v>0</v>
      </c>
      <c r="R162" s="117">
        <v>0</v>
      </c>
      <c r="S162" s="117">
        <v>0</v>
      </c>
      <c r="T162" s="117">
        <v>0</v>
      </c>
      <c r="U162" s="117">
        <v>0</v>
      </c>
      <c r="V162" s="117">
        <v>0</v>
      </c>
      <c r="W162" s="117">
        <v>0</v>
      </c>
      <c r="X162" s="117">
        <v>0</v>
      </c>
      <c r="Y162" s="117">
        <v>0</v>
      </c>
      <c r="Z162" s="117">
        <v>0</v>
      </c>
      <c r="AA162" s="117">
        <v>0</v>
      </c>
      <c r="AB162" s="117">
        <v>0</v>
      </c>
      <c r="AC162" s="117">
        <v>0</v>
      </c>
      <c r="AD162" s="117">
        <v>0</v>
      </c>
      <c r="AE162" s="117">
        <v>0</v>
      </c>
      <c r="AF162" s="117">
        <v>0</v>
      </c>
      <c r="AG162" s="117">
        <v>0</v>
      </c>
      <c r="AH162" s="117">
        <v>0</v>
      </c>
      <c r="AI162" s="117">
        <v>0</v>
      </c>
      <c r="AJ162" s="117">
        <v>0</v>
      </c>
      <c r="AK162" s="117">
        <v>0</v>
      </c>
      <c r="AL162" s="117">
        <v>0</v>
      </c>
      <c r="AM162" s="117">
        <v>0</v>
      </c>
      <c r="AN162" s="117">
        <v>0</v>
      </c>
      <c r="AO162" s="117">
        <v>0</v>
      </c>
      <c r="AP162" s="117">
        <v>0</v>
      </c>
      <c r="AQ162" s="117">
        <v>0</v>
      </c>
      <c r="AR162" s="117">
        <v>0</v>
      </c>
      <c r="AS162" s="117">
        <v>0</v>
      </c>
      <c r="AT162" s="117">
        <v>0</v>
      </c>
      <c r="AU162" s="117">
        <v>0</v>
      </c>
      <c r="AV162" s="117">
        <v>0</v>
      </c>
      <c r="AW162" s="117">
        <v>0</v>
      </c>
      <c r="AX162" s="117">
        <v>0</v>
      </c>
      <c r="AY162" s="117">
        <v>0</v>
      </c>
      <c r="AZ162" s="117">
        <v>0</v>
      </c>
      <c r="BA162" s="158">
        <v>0</v>
      </c>
      <c r="BB162" s="121">
        <v>0.26800000000000002</v>
      </c>
      <c r="BC162" s="121">
        <v>0.26800000000000002</v>
      </c>
      <c r="BD162" s="117">
        <v>0</v>
      </c>
      <c r="BE162" s="117">
        <v>0</v>
      </c>
      <c r="BF162" s="117">
        <v>0</v>
      </c>
      <c r="BG162" s="158">
        <v>0</v>
      </c>
      <c r="BH162" s="117">
        <v>0</v>
      </c>
      <c r="BI162" s="117">
        <v>0</v>
      </c>
      <c r="BJ162" s="117">
        <v>0</v>
      </c>
      <c r="BK162" s="117">
        <v>0</v>
      </c>
      <c r="BL162" s="117">
        <v>0</v>
      </c>
      <c r="BM162" s="117">
        <v>0</v>
      </c>
      <c r="BN162" s="117">
        <v>0</v>
      </c>
      <c r="BO162" s="117">
        <v>0</v>
      </c>
      <c r="BP162" s="117">
        <v>0</v>
      </c>
      <c r="BQ162" s="117">
        <v>0</v>
      </c>
      <c r="BR162" s="117">
        <v>0</v>
      </c>
      <c r="BS162" s="117">
        <v>0</v>
      </c>
      <c r="BT162" s="117">
        <v>0</v>
      </c>
      <c r="BU162" s="117">
        <v>0</v>
      </c>
      <c r="BV162" s="117">
        <v>0</v>
      </c>
      <c r="BW162" s="117">
        <v>0</v>
      </c>
      <c r="BX162" s="117">
        <v>0</v>
      </c>
      <c r="BY162" s="117">
        <v>0</v>
      </c>
      <c r="BZ162" s="117">
        <v>0</v>
      </c>
      <c r="CA162" s="117">
        <v>0</v>
      </c>
      <c r="CB162" s="117">
        <v>0</v>
      </c>
      <c r="CC162" s="117">
        <v>0</v>
      </c>
      <c r="CD162" s="117">
        <v>1</v>
      </c>
      <c r="CE162" s="117">
        <v>0</v>
      </c>
      <c r="CF162" s="117">
        <v>0</v>
      </c>
      <c r="CG162" s="117">
        <v>0</v>
      </c>
      <c r="CH162" s="117">
        <v>0</v>
      </c>
      <c r="CI162" s="117">
        <v>0</v>
      </c>
      <c r="CJ162" s="117">
        <v>0</v>
      </c>
      <c r="CK162" s="117">
        <v>0</v>
      </c>
      <c r="CL162" s="117">
        <v>0</v>
      </c>
      <c r="CM162" s="117">
        <v>0</v>
      </c>
      <c r="CN162" s="117">
        <v>0</v>
      </c>
      <c r="CO162" s="117">
        <v>0</v>
      </c>
      <c r="CP162" s="117">
        <v>0</v>
      </c>
      <c r="CQ162" s="117">
        <v>0</v>
      </c>
      <c r="CR162" s="117">
        <v>0</v>
      </c>
      <c r="CS162" s="117">
        <v>0</v>
      </c>
      <c r="CT162" s="117">
        <v>0</v>
      </c>
      <c r="CU162" s="117">
        <v>0</v>
      </c>
      <c r="CV162" s="117">
        <v>0</v>
      </c>
      <c r="CW162" s="117">
        <v>0</v>
      </c>
      <c r="CX162" s="117">
        <v>0</v>
      </c>
      <c r="CY162" s="117">
        <v>0</v>
      </c>
      <c r="CZ162" s="117">
        <v>8.4600000000000009</v>
      </c>
      <c r="DA162" s="117">
        <v>8.4600000000000009</v>
      </c>
      <c r="DB162" s="117">
        <v>0</v>
      </c>
      <c r="DC162" s="117">
        <v>0</v>
      </c>
      <c r="DD162" s="117">
        <v>0</v>
      </c>
      <c r="DE162" s="117">
        <v>0</v>
      </c>
      <c r="DF162" s="117">
        <v>0</v>
      </c>
      <c r="DG162" s="117">
        <v>0</v>
      </c>
      <c r="DH162" s="117">
        <v>1.8366499999999999</v>
      </c>
      <c r="DI162" s="117">
        <v>0</v>
      </c>
      <c r="DJ162" s="117">
        <v>0</v>
      </c>
      <c r="DK162" s="117">
        <v>0</v>
      </c>
      <c r="DL162" s="117">
        <v>0</v>
      </c>
      <c r="DM162" s="117">
        <v>0</v>
      </c>
      <c r="DN162" s="117">
        <v>0</v>
      </c>
      <c r="DO162" s="117">
        <v>0</v>
      </c>
      <c r="DP162" s="117">
        <v>0</v>
      </c>
      <c r="DQ162" s="117">
        <v>0</v>
      </c>
    </row>
    <row r="163" spans="1:121" ht="37.5" customHeight="1">
      <c r="A163" s="288" t="s">
        <v>185</v>
      </c>
      <c r="B163" s="274" t="s">
        <v>1076</v>
      </c>
      <c r="C163" s="285" t="s">
        <v>1570</v>
      </c>
      <c r="D163" s="117">
        <v>0</v>
      </c>
      <c r="E163" s="117">
        <v>0</v>
      </c>
      <c r="F163" s="117">
        <v>0</v>
      </c>
      <c r="G163" s="117">
        <v>0</v>
      </c>
      <c r="H163" s="117">
        <v>0</v>
      </c>
      <c r="I163" s="117">
        <v>0</v>
      </c>
      <c r="J163" s="117">
        <v>0</v>
      </c>
      <c r="K163" s="158">
        <v>0</v>
      </c>
      <c r="L163" s="117">
        <v>0</v>
      </c>
      <c r="M163" s="117">
        <v>0</v>
      </c>
      <c r="N163" s="117">
        <v>0</v>
      </c>
      <c r="O163" s="117">
        <v>0</v>
      </c>
      <c r="P163" s="117">
        <v>0</v>
      </c>
      <c r="Q163" s="117">
        <v>0</v>
      </c>
      <c r="R163" s="117">
        <v>0</v>
      </c>
      <c r="S163" s="117">
        <v>0</v>
      </c>
      <c r="T163" s="117">
        <v>0</v>
      </c>
      <c r="U163" s="117">
        <v>0</v>
      </c>
      <c r="V163" s="117">
        <v>0</v>
      </c>
      <c r="W163" s="117">
        <v>0</v>
      </c>
      <c r="X163" s="117">
        <v>0</v>
      </c>
      <c r="Y163" s="117">
        <v>0</v>
      </c>
      <c r="Z163" s="117">
        <v>0</v>
      </c>
      <c r="AA163" s="117">
        <v>0</v>
      </c>
      <c r="AB163" s="117">
        <v>0</v>
      </c>
      <c r="AC163" s="117">
        <v>0</v>
      </c>
      <c r="AD163" s="117">
        <v>0</v>
      </c>
      <c r="AE163" s="117">
        <v>0</v>
      </c>
      <c r="AF163" s="117">
        <v>0</v>
      </c>
      <c r="AG163" s="117">
        <v>0</v>
      </c>
      <c r="AH163" s="117">
        <v>0</v>
      </c>
      <c r="AI163" s="117">
        <v>0</v>
      </c>
      <c r="AJ163" s="117">
        <v>0</v>
      </c>
      <c r="AK163" s="117">
        <v>0</v>
      </c>
      <c r="AL163" s="117">
        <v>0</v>
      </c>
      <c r="AM163" s="117">
        <v>0</v>
      </c>
      <c r="AN163" s="117">
        <v>0</v>
      </c>
      <c r="AO163" s="117">
        <v>0</v>
      </c>
      <c r="AP163" s="117">
        <v>0</v>
      </c>
      <c r="AQ163" s="117">
        <v>0</v>
      </c>
      <c r="AR163" s="117">
        <v>0</v>
      </c>
      <c r="AS163" s="117">
        <v>0</v>
      </c>
      <c r="AT163" s="117">
        <v>0</v>
      </c>
      <c r="AU163" s="117">
        <v>0</v>
      </c>
      <c r="AV163" s="117">
        <v>0</v>
      </c>
      <c r="AW163" s="117">
        <v>0</v>
      </c>
      <c r="AX163" s="117">
        <v>0</v>
      </c>
      <c r="AY163" s="117">
        <v>0</v>
      </c>
      <c r="AZ163" s="117">
        <v>0</v>
      </c>
      <c r="BA163" s="158">
        <v>0</v>
      </c>
      <c r="BB163" s="121">
        <v>0.2278</v>
      </c>
      <c r="BC163" s="121">
        <v>0.2278</v>
      </c>
      <c r="BD163" s="117">
        <v>0</v>
      </c>
      <c r="BE163" s="117">
        <v>0</v>
      </c>
      <c r="BF163" s="117">
        <v>0</v>
      </c>
      <c r="BG163" s="158">
        <v>0</v>
      </c>
      <c r="BH163" s="117">
        <v>0</v>
      </c>
      <c r="BI163" s="117">
        <v>0</v>
      </c>
      <c r="BJ163" s="117">
        <v>0</v>
      </c>
      <c r="BK163" s="117">
        <v>0</v>
      </c>
      <c r="BL163" s="117">
        <v>0</v>
      </c>
      <c r="BM163" s="117">
        <v>0</v>
      </c>
      <c r="BN163" s="117">
        <v>0</v>
      </c>
      <c r="BO163" s="117">
        <v>0</v>
      </c>
      <c r="BP163" s="117">
        <v>0</v>
      </c>
      <c r="BQ163" s="117">
        <v>0</v>
      </c>
      <c r="BR163" s="117">
        <v>0</v>
      </c>
      <c r="BS163" s="117">
        <v>0</v>
      </c>
      <c r="BT163" s="117">
        <v>0</v>
      </c>
      <c r="BU163" s="117">
        <v>0</v>
      </c>
      <c r="BV163" s="117">
        <v>0</v>
      </c>
      <c r="BW163" s="117">
        <v>0</v>
      </c>
      <c r="BX163" s="117">
        <v>0</v>
      </c>
      <c r="BY163" s="117">
        <v>0</v>
      </c>
      <c r="BZ163" s="117">
        <v>0</v>
      </c>
      <c r="CA163" s="117">
        <v>0</v>
      </c>
      <c r="CB163" s="117">
        <v>2</v>
      </c>
      <c r="CC163" s="117">
        <v>0</v>
      </c>
      <c r="CD163" s="117">
        <v>0</v>
      </c>
      <c r="CE163" s="117">
        <v>0</v>
      </c>
      <c r="CF163" s="117">
        <v>0</v>
      </c>
      <c r="CG163" s="117">
        <v>0</v>
      </c>
      <c r="CH163" s="117">
        <v>0</v>
      </c>
      <c r="CI163" s="117">
        <v>0</v>
      </c>
      <c r="CJ163" s="117">
        <v>0</v>
      </c>
      <c r="CK163" s="117">
        <v>0</v>
      </c>
      <c r="CL163" s="117">
        <v>0</v>
      </c>
      <c r="CM163" s="117">
        <v>0</v>
      </c>
      <c r="CN163" s="117">
        <v>0</v>
      </c>
      <c r="CO163" s="117">
        <v>0</v>
      </c>
      <c r="CP163" s="117">
        <v>0</v>
      </c>
      <c r="CQ163" s="117">
        <v>0</v>
      </c>
      <c r="CR163" s="117">
        <v>0</v>
      </c>
      <c r="CS163" s="117">
        <v>0</v>
      </c>
      <c r="CT163" s="117">
        <v>0</v>
      </c>
      <c r="CU163" s="117">
        <v>0</v>
      </c>
      <c r="CV163" s="117">
        <v>0</v>
      </c>
      <c r="CW163" s="117">
        <v>0</v>
      </c>
      <c r="CX163" s="117">
        <v>0</v>
      </c>
      <c r="CY163" s="117">
        <v>0</v>
      </c>
      <c r="CZ163" s="117">
        <v>6.230000000000004</v>
      </c>
      <c r="DA163" s="117">
        <v>6.230000000000004</v>
      </c>
      <c r="DB163" s="117">
        <v>0</v>
      </c>
      <c r="DC163" s="117">
        <v>0</v>
      </c>
      <c r="DD163" s="117">
        <v>0</v>
      </c>
      <c r="DE163" s="117">
        <v>0</v>
      </c>
      <c r="DF163" s="117">
        <v>0</v>
      </c>
      <c r="DG163" s="117">
        <v>0</v>
      </c>
      <c r="DH163" s="117">
        <v>3.6733500000000001</v>
      </c>
      <c r="DI163" s="117">
        <v>0</v>
      </c>
      <c r="DJ163" s="117">
        <v>0</v>
      </c>
      <c r="DK163" s="117">
        <v>0</v>
      </c>
      <c r="DL163" s="117">
        <v>0</v>
      </c>
      <c r="DM163" s="117">
        <v>0</v>
      </c>
      <c r="DN163" s="117">
        <v>0</v>
      </c>
      <c r="DO163" s="117">
        <v>0</v>
      </c>
      <c r="DP163" s="117">
        <v>0</v>
      </c>
      <c r="DQ163" s="117">
        <v>0</v>
      </c>
    </row>
    <row r="164" spans="1:121" ht="37.5" customHeight="1">
      <c r="A164" s="288" t="s">
        <v>185</v>
      </c>
      <c r="B164" s="274" t="s">
        <v>1077</v>
      </c>
      <c r="C164" s="285" t="s">
        <v>1571</v>
      </c>
      <c r="D164" s="117">
        <v>0</v>
      </c>
      <c r="E164" s="117">
        <v>0</v>
      </c>
      <c r="F164" s="117">
        <v>0</v>
      </c>
      <c r="G164" s="117">
        <v>0</v>
      </c>
      <c r="H164" s="117">
        <v>0</v>
      </c>
      <c r="I164" s="117">
        <v>0</v>
      </c>
      <c r="J164" s="117">
        <v>0</v>
      </c>
      <c r="K164" s="158">
        <v>0</v>
      </c>
      <c r="L164" s="117">
        <v>0</v>
      </c>
      <c r="M164" s="117">
        <v>0</v>
      </c>
      <c r="N164" s="117">
        <v>0</v>
      </c>
      <c r="O164" s="117">
        <v>0</v>
      </c>
      <c r="P164" s="117">
        <v>0</v>
      </c>
      <c r="Q164" s="117">
        <v>0</v>
      </c>
      <c r="R164" s="117">
        <v>0</v>
      </c>
      <c r="S164" s="117">
        <v>0</v>
      </c>
      <c r="T164" s="117">
        <v>0</v>
      </c>
      <c r="U164" s="117">
        <v>0</v>
      </c>
      <c r="V164" s="117">
        <v>0</v>
      </c>
      <c r="W164" s="117">
        <v>0</v>
      </c>
      <c r="X164" s="117">
        <v>0</v>
      </c>
      <c r="Y164" s="117">
        <v>0</v>
      </c>
      <c r="Z164" s="117">
        <v>0</v>
      </c>
      <c r="AA164" s="117">
        <v>0</v>
      </c>
      <c r="AB164" s="117">
        <v>0</v>
      </c>
      <c r="AC164" s="117">
        <v>0</v>
      </c>
      <c r="AD164" s="117">
        <v>0</v>
      </c>
      <c r="AE164" s="117">
        <v>0</v>
      </c>
      <c r="AF164" s="117">
        <v>0</v>
      </c>
      <c r="AG164" s="117">
        <v>0</v>
      </c>
      <c r="AH164" s="117">
        <v>0</v>
      </c>
      <c r="AI164" s="117">
        <v>0</v>
      </c>
      <c r="AJ164" s="117">
        <v>0</v>
      </c>
      <c r="AK164" s="117">
        <v>0</v>
      </c>
      <c r="AL164" s="117">
        <v>0</v>
      </c>
      <c r="AM164" s="117">
        <v>0</v>
      </c>
      <c r="AN164" s="117">
        <v>0</v>
      </c>
      <c r="AO164" s="117">
        <v>0</v>
      </c>
      <c r="AP164" s="117">
        <v>0</v>
      </c>
      <c r="AQ164" s="117">
        <v>0</v>
      </c>
      <c r="AR164" s="117">
        <v>0</v>
      </c>
      <c r="AS164" s="117">
        <v>0</v>
      </c>
      <c r="AT164" s="117">
        <v>0</v>
      </c>
      <c r="AU164" s="117">
        <v>0</v>
      </c>
      <c r="AV164" s="117">
        <v>0</v>
      </c>
      <c r="AW164" s="117">
        <v>0</v>
      </c>
      <c r="AX164" s="117">
        <v>0</v>
      </c>
      <c r="AY164" s="117">
        <v>0</v>
      </c>
      <c r="AZ164" s="117">
        <v>0</v>
      </c>
      <c r="BA164" s="158">
        <v>0</v>
      </c>
      <c r="BB164" s="121">
        <v>0.8206</v>
      </c>
      <c r="BC164" s="121">
        <v>0.8206</v>
      </c>
      <c r="BD164" s="117">
        <v>0</v>
      </c>
      <c r="BE164" s="117">
        <v>0</v>
      </c>
      <c r="BF164" s="117">
        <v>0</v>
      </c>
      <c r="BG164" s="158">
        <v>0</v>
      </c>
      <c r="BH164" s="117">
        <v>0</v>
      </c>
      <c r="BI164" s="117">
        <v>0</v>
      </c>
      <c r="BJ164" s="117">
        <v>0</v>
      </c>
      <c r="BK164" s="117">
        <v>0</v>
      </c>
      <c r="BL164" s="117">
        <v>0</v>
      </c>
      <c r="BM164" s="117">
        <v>0</v>
      </c>
      <c r="BN164" s="117">
        <v>0</v>
      </c>
      <c r="BO164" s="117">
        <v>0</v>
      </c>
      <c r="BP164" s="117">
        <v>0</v>
      </c>
      <c r="BQ164" s="117">
        <v>0</v>
      </c>
      <c r="BR164" s="117">
        <v>0</v>
      </c>
      <c r="BS164" s="117">
        <v>0</v>
      </c>
      <c r="BT164" s="117">
        <v>0</v>
      </c>
      <c r="BU164" s="117">
        <v>0</v>
      </c>
      <c r="BV164" s="117">
        <v>0</v>
      </c>
      <c r="BW164" s="117">
        <v>0</v>
      </c>
      <c r="BX164" s="117">
        <v>0</v>
      </c>
      <c r="BY164" s="117">
        <v>0</v>
      </c>
      <c r="BZ164" s="117">
        <v>0</v>
      </c>
      <c r="CA164" s="117">
        <v>0</v>
      </c>
      <c r="CB164" s="117">
        <v>0</v>
      </c>
      <c r="CC164" s="117">
        <v>0</v>
      </c>
      <c r="CD164" s="117">
        <v>1</v>
      </c>
      <c r="CE164" s="117">
        <v>0</v>
      </c>
      <c r="CF164" s="117">
        <v>0</v>
      </c>
      <c r="CG164" s="117">
        <v>0</v>
      </c>
      <c r="CH164" s="117">
        <v>0</v>
      </c>
      <c r="CI164" s="117">
        <v>0</v>
      </c>
      <c r="CJ164" s="117">
        <v>0</v>
      </c>
      <c r="CK164" s="117">
        <v>0</v>
      </c>
      <c r="CL164" s="117">
        <v>0</v>
      </c>
      <c r="CM164" s="117">
        <v>0</v>
      </c>
      <c r="CN164" s="117">
        <v>0</v>
      </c>
      <c r="CO164" s="117">
        <v>0</v>
      </c>
      <c r="CP164" s="117">
        <v>0</v>
      </c>
      <c r="CQ164" s="117">
        <v>0</v>
      </c>
      <c r="CR164" s="117">
        <v>0</v>
      </c>
      <c r="CS164" s="117">
        <v>0</v>
      </c>
      <c r="CT164" s="117">
        <v>0</v>
      </c>
      <c r="CU164" s="117">
        <v>0</v>
      </c>
      <c r="CV164" s="117">
        <v>0</v>
      </c>
      <c r="CW164" s="117">
        <v>0</v>
      </c>
      <c r="CX164" s="117">
        <v>0</v>
      </c>
      <c r="CY164" s="117">
        <v>0</v>
      </c>
      <c r="CZ164" s="117">
        <v>7.43</v>
      </c>
      <c r="DA164" s="117">
        <v>7.43</v>
      </c>
      <c r="DB164" s="117">
        <v>0</v>
      </c>
      <c r="DC164" s="117">
        <v>0</v>
      </c>
      <c r="DD164" s="117">
        <v>0</v>
      </c>
      <c r="DE164" s="117">
        <v>0</v>
      </c>
      <c r="DF164" s="117">
        <v>0</v>
      </c>
      <c r="DG164" s="117">
        <v>0</v>
      </c>
      <c r="DH164" s="117">
        <v>1.8366499999999999</v>
      </c>
      <c r="DI164" s="117">
        <v>0</v>
      </c>
      <c r="DJ164" s="117">
        <v>0</v>
      </c>
      <c r="DK164" s="117">
        <v>0</v>
      </c>
      <c r="DL164" s="117">
        <v>0</v>
      </c>
      <c r="DM164" s="117">
        <v>0</v>
      </c>
      <c r="DN164" s="117">
        <v>0</v>
      </c>
      <c r="DO164" s="117">
        <v>0</v>
      </c>
      <c r="DP164" s="117">
        <v>0</v>
      </c>
      <c r="DQ164" s="117">
        <v>0</v>
      </c>
    </row>
    <row r="165" spans="1:121" ht="37.5" customHeight="1">
      <c r="A165" s="288" t="s">
        <v>185</v>
      </c>
      <c r="B165" s="274" t="s">
        <v>1104</v>
      </c>
      <c r="C165" s="285" t="s">
        <v>1597</v>
      </c>
      <c r="D165" s="117">
        <v>0</v>
      </c>
      <c r="E165" s="117">
        <v>0</v>
      </c>
      <c r="F165" s="117">
        <v>0</v>
      </c>
      <c r="G165" s="117">
        <v>0</v>
      </c>
      <c r="H165" s="117">
        <v>0</v>
      </c>
      <c r="I165" s="117">
        <v>0</v>
      </c>
      <c r="J165" s="117">
        <v>0</v>
      </c>
      <c r="K165" s="158">
        <v>0</v>
      </c>
      <c r="L165" s="117">
        <v>0</v>
      </c>
      <c r="M165" s="117">
        <v>0</v>
      </c>
      <c r="N165" s="117">
        <v>0</v>
      </c>
      <c r="O165" s="117">
        <v>0</v>
      </c>
      <c r="P165" s="117">
        <v>0</v>
      </c>
      <c r="Q165" s="117">
        <v>0</v>
      </c>
      <c r="R165" s="117">
        <v>0</v>
      </c>
      <c r="S165" s="117">
        <v>0</v>
      </c>
      <c r="T165" s="117">
        <v>0</v>
      </c>
      <c r="U165" s="117">
        <v>0</v>
      </c>
      <c r="V165" s="117">
        <v>0</v>
      </c>
      <c r="W165" s="117">
        <v>0</v>
      </c>
      <c r="X165" s="117">
        <v>0</v>
      </c>
      <c r="Y165" s="117">
        <v>0</v>
      </c>
      <c r="Z165" s="117">
        <v>0</v>
      </c>
      <c r="AA165" s="117">
        <v>0</v>
      </c>
      <c r="AB165" s="117">
        <v>0</v>
      </c>
      <c r="AC165" s="117">
        <v>0</v>
      </c>
      <c r="AD165" s="117">
        <v>0</v>
      </c>
      <c r="AE165" s="117">
        <v>0</v>
      </c>
      <c r="AF165" s="117">
        <v>0</v>
      </c>
      <c r="AG165" s="117">
        <v>0</v>
      </c>
      <c r="AH165" s="117">
        <v>0</v>
      </c>
      <c r="AI165" s="117">
        <v>0</v>
      </c>
      <c r="AJ165" s="117">
        <v>0</v>
      </c>
      <c r="AK165" s="117">
        <v>0</v>
      </c>
      <c r="AL165" s="117">
        <v>0</v>
      </c>
      <c r="AM165" s="117">
        <v>0</v>
      </c>
      <c r="AN165" s="117">
        <v>0</v>
      </c>
      <c r="AO165" s="117">
        <v>0</v>
      </c>
      <c r="AP165" s="117">
        <v>0</v>
      </c>
      <c r="AQ165" s="117">
        <v>0</v>
      </c>
      <c r="AR165" s="117">
        <v>0</v>
      </c>
      <c r="AS165" s="117">
        <v>0</v>
      </c>
      <c r="AT165" s="117">
        <v>0</v>
      </c>
      <c r="AU165" s="117">
        <v>0</v>
      </c>
      <c r="AV165" s="117">
        <v>0</v>
      </c>
      <c r="AW165" s="117">
        <v>0</v>
      </c>
      <c r="AX165" s="117">
        <v>0</v>
      </c>
      <c r="AY165" s="117">
        <v>0</v>
      </c>
      <c r="AZ165" s="117">
        <v>0</v>
      </c>
      <c r="BA165" s="158">
        <v>0</v>
      </c>
      <c r="BB165" s="121">
        <v>0.23599999999999999</v>
      </c>
      <c r="BC165" s="121">
        <v>0.23599999999999999</v>
      </c>
      <c r="BD165" s="117">
        <v>0</v>
      </c>
      <c r="BE165" s="117">
        <v>0</v>
      </c>
      <c r="BF165" s="117">
        <v>0</v>
      </c>
      <c r="BG165" s="158">
        <v>0</v>
      </c>
      <c r="BH165" s="117">
        <v>0</v>
      </c>
      <c r="BI165" s="117">
        <v>0</v>
      </c>
      <c r="BJ165" s="117">
        <v>0</v>
      </c>
      <c r="BK165" s="117">
        <v>0</v>
      </c>
      <c r="BL165" s="117">
        <v>0</v>
      </c>
      <c r="BM165" s="117">
        <v>0</v>
      </c>
      <c r="BN165" s="117">
        <v>0</v>
      </c>
      <c r="BO165" s="117">
        <v>0</v>
      </c>
      <c r="BP165" s="117">
        <v>0</v>
      </c>
      <c r="BQ165" s="117">
        <v>0</v>
      </c>
      <c r="BR165" s="117">
        <v>0</v>
      </c>
      <c r="BS165" s="117">
        <v>0</v>
      </c>
      <c r="BT165" s="117">
        <v>0</v>
      </c>
      <c r="BU165" s="117">
        <v>0</v>
      </c>
      <c r="BV165" s="117">
        <v>0</v>
      </c>
      <c r="BW165" s="117">
        <v>0</v>
      </c>
      <c r="BX165" s="117">
        <v>0</v>
      </c>
      <c r="BY165" s="117">
        <v>0</v>
      </c>
      <c r="BZ165" s="117">
        <v>0</v>
      </c>
      <c r="CA165" s="117">
        <v>0</v>
      </c>
      <c r="CB165" s="117">
        <v>0</v>
      </c>
      <c r="CC165" s="117">
        <v>0</v>
      </c>
      <c r="CD165" s="117">
        <v>0</v>
      </c>
      <c r="CE165" s="117">
        <v>0</v>
      </c>
      <c r="CF165" s="117">
        <v>0</v>
      </c>
      <c r="CG165" s="117">
        <v>0</v>
      </c>
      <c r="CH165" s="117">
        <v>0</v>
      </c>
      <c r="CI165" s="117">
        <v>0</v>
      </c>
      <c r="CJ165" s="117">
        <v>0</v>
      </c>
      <c r="CK165" s="117">
        <v>0</v>
      </c>
      <c r="CL165" s="117">
        <v>0</v>
      </c>
      <c r="CM165" s="117">
        <v>0</v>
      </c>
      <c r="CN165" s="117">
        <v>0</v>
      </c>
      <c r="CO165" s="117">
        <v>0</v>
      </c>
      <c r="CP165" s="117">
        <v>0</v>
      </c>
      <c r="CQ165" s="117">
        <v>0</v>
      </c>
      <c r="CR165" s="117">
        <v>0</v>
      </c>
      <c r="CS165" s="117">
        <v>0</v>
      </c>
      <c r="CT165" s="117">
        <v>0</v>
      </c>
      <c r="CU165" s="117">
        <v>0</v>
      </c>
      <c r="CV165" s="117">
        <v>0</v>
      </c>
      <c r="CW165" s="117">
        <v>0</v>
      </c>
      <c r="CX165" s="117">
        <v>0</v>
      </c>
      <c r="CY165" s="117">
        <v>0</v>
      </c>
      <c r="CZ165" s="117">
        <v>0</v>
      </c>
      <c r="DA165" s="117">
        <v>0</v>
      </c>
      <c r="DB165" s="117">
        <v>0</v>
      </c>
      <c r="DC165" s="117">
        <v>0</v>
      </c>
      <c r="DD165" s="117">
        <v>0</v>
      </c>
      <c r="DE165" s="117">
        <v>0</v>
      </c>
      <c r="DF165" s="117">
        <v>0</v>
      </c>
      <c r="DG165" s="117">
        <v>0</v>
      </c>
      <c r="DH165" s="117">
        <v>0</v>
      </c>
      <c r="DI165" s="117">
        <v>1.41164226</v>
      </c>
      <c r="DJ165" s="117">
        <v>0</v>
      </c>
      <c r="DK165" s="117">
        <v>0</v>
      </c>
      <c r="DL165" s="117">
        <v>0</v>
      </c>
      <c r="DM165" s="117">
        <v>0</v>
      </c>
      <c r="DN165" s="117">
        <v>0</v>
      </c>
      <c r="DO165" s="117">
        <v>0</v>
      </c>
      <c r="DP165" s="117">
        <v>0</v>
      </c>
      <c r="DQ165" s="117">
        <v>0</v>
      </c>
    </row>
    <row r="166" spans="1:121" ht="37.5" customHeight="1">
      <c r="A166" s="288" t="s">
        <v>185</v>
      </c>
      <c r="B166" s="274" t="s">
        <v>1078</v>
      </c>
      <c r="C166" s="285" t="s">
        <v>1572</v>
      </c>
      <c r="D166" s="117">
        <v>0</v>
      </c>
      <c r="E166" s="117">
        <v>0</v>
      </c>
      <c r="F166" s="117">
        <v>0</v>
      </c>
      <c r="G166" s="117">
        <v>0</v>
      </c>
      <c r="H166" s="117">
        <v>0</v>
      </c>
      <c r="I166" s="117">
        <v>0</v>
      </c>
      <c r="J166" s="117">
        <v>0</v>
      </c>
      <c r="K166" s="158">
        <v>0</v>
      </c>
      <c r="L166" s="117">
        <v>0</v>
      </c>
      <c r="M166" s="117">
        <v>0</v>
      </c>
      <c r="N166" s="117">
        <v>0</v>
      </c>
      <c r="O166" s="117">
        <v>0</v>
      </c>
      <c r="P166" s="117">
        <v>0</v>
      </c>
      <c r="Q166" s="117">
        <v>0</v>
      </c>
      <c r="R166" s="117">
        <v>0</v>
      </c>
      <c r="S166" s="117">
        <v>0</v>
      </c>
      <c r="T166" s="117">
        <v>0</v>
      </c>
      <c r="U166" s="117">
        <v>0</v>
      </c>
      <c r="V166" s="117">
        <v>0</v>
      </c>
      <c r="W166" s="117">
        <v>0</v>
      </c>
      <c r="X166" s="117">
        <v>0</v>
      </c>
      <c r="Y166" s="117">
        <v>0</v>
      </c>
      <c r="Z166" s="117">
        <v>0</v>
      </c>
      <c r="AA166" s="117">
        <v>0</v>
      </c>
      <c r="AB166" s="117">
        <v>0</v>
      </c>
      <c r="AC166" s="117">
        <v>0</v>
      </c>
      <c r="AD166" s="117">
        <v>0</v>
      </c>
      <c r="AE166" s="117">
        <v>0</v>
      </c>
      <c r="AF166" s="117">
        <v>0</v>
      </c>
      <c r="AG166" s="117">
        <v>0</v>
      </c>
      <c r="AH166" s="117">
        <v>0</v>
      </c>
      <c r="AI166" s="117">
        <v>0</v>
      </c>
      <c r="AJ166" s="117">
        <v>0</v>
      </c>
      <c r="AK166" s="117">
        <v>0</v>
      </c>
      <c r="AL166" s="117">
        <v>0</v>
      </c>
      <c r="AM166" s="117">
        <v>0</v>
      </c>
      <c r="AN166" s="117">
        <v>0</v>
      </c>
      <c r="AO166" s="117">
        <v>0</v>
      </c>
      <c r="AP166" s="117">
        <v>0</v>
      </c>
      <c r="AQ166" s="117">
        <v>0</v>
      </c>
      <c r="AR166" s="117">
        <v>0</v>
      </c>
      <c r="AS166" s="117">
        <v>0</v>
      </c>
      <c r="AT166" s="117">
        <v>0</v>
      </c>
      <c r="AU166" s="117">
        <v>0</v>
      </c>
      <c r="AV166" s="117">
        <v>0</v>
      </c>
      <c r="AW166" s="117">
        <v>0</v>
      </c>
      <c r="AX166" s="117">
        <v>0</v>
      </c>
      <c r="AY166" s="117">
        <v>0</v>
      </c>
      <c r="AZ166" s="117">
        <v>0</v>
      </c>
      <c r="BA166" s="158">
        <v>0</v>
      </c>
      <c r="BB166" s="121">
        <v>0.65380000000000005</v>
      </c>
      <c r="BC166" s="121">
        <v>0.65380000000000005</v>
      </c>
      <c r="BD166" s="117">
        <v>0</v>
      </c>
      <c r="BE166" s="117">
        <v>0</v>
      </c>
      <c r="BF166" s="117">
        <v>0</v>
      </c>
      <c r="BG166" s="158">
        <v>0</v>
      </c>
      <c r="BH166" s="117">
        <v>0</v>
      </c>
      <c r="BI166" s="117">
        <v>0</v>
      </c>
      <c r="BJ166" s="117">
        <v>0</v>
      </c>
      <c r="BK166" s="117">
        <v>0</v>
      </c>
      <c r="BL166" s="117">
        <v>0</v>
      </c>
      <c r="BM166" s="117">
        <v>0</v>
      </c>
      <c r="BN166" s="117">
        <v>0</v>
      </c>
      <c r="BO166" s="117">
        <v>0</v>
      </c>
      <c r="BP166" s="117">
        <v>0</v>
      </c>
      <c r="BQ166" s="117">
        <v>0</v>
      </c>
      <c r="BR166" s="117">
        <v>0</v>
      </c>
      <c r="BS166" s="117">
        <v>0</v>
      </c>
      <c r="BT166" s="117">
        <v>0</v>
      </c>
      <c r="BU166" s="117">
        <v>0</v>
      </c>
      <c r="BV166" s="117">
        <v>0</v>
      </c>
      <c r="BW166" s="117">
        <v>0</v>
      </c>
      <c r="BX166" s="117">
        <v>0</v>
      </c>
      <c r="BY166" s="117">
        <v>0</v>
      </c>
      <c r="BZ166" s="117">
        <v>0</v>
      </c>
      <c r="CA166" s="117">
        <v>0</v>
      </c>
      <c r="CB166" s="117">
        <v>0</v>
      </c>
      <c r="CC166" s="117">
        <v>0</v>
      </c>
      <c r="CD166" s="117">
        <v>2</v>
      </c>
      <c r="CE166" s="117">
        <v>0</v>
      </c>
      <c r="CF166" s="117">
        <v>0</v>
      </c>
      <c r="CG166" s="117">
        <v>0</v>
      </c>
      <c r="CH166" s="117">
        <v>0</v>
      </c>
      <c r="CI166" s="117">
        <v>0</v>
      </c>
      <c r="CJ166" s="117">
        <v>0</v>
      </c>
      <c r="CK166" s="117">
        <v>0</v>
      </c>
      <c r="CL166" s="117">
        <v>0</v>
      </c>
      <c r="CM166" s="117">
        <v>0</v>
      </c>
      <c r="CN166" s="117">
        <v>0</v>
      </c>
      <c r="CO166" s="117">
        <v>0</v>
      </c>
      <c r="CP166" s="117">
        <v>0</v>
      </c>
      <c r="CQ166" s="117">
        <v>0</v>
      </c>
      <c r="CR166" s="117">
        <v>0</v>
      </c>
      <c r="CS166" s="117">
        <v>0</v>
      </c>
      <c r="CT166" s="117">
        <v>0</v>
      </c>
      <c r="CU166" s="117">
        <v>0</v>
      </c>
      <c r="CV166" s="117">
        <v>0</v>
      </c>
      <c r="CW166" s="117">
        <v>0</v>
      </c>
      <c r="CX166" s="117">
        <v>0</v>
      </c>
      <c r="CY166" s="117">
        <v>0</v>
      </c>
      <c r="CZ166" s="117">
        <v>13.329999999999998</v>
      </c>
      <c r="DA166" s="117">
        <v>13.329999999999998</v>
      </c>
      <c r="DB166" s="117">
        <v>0</v>
      </c>
      <c r="DC166" s="117">
        <v>0</v>
      </c>
      <c r="DD166" s="117">
        <v>0</v>
      </c>
      <c r="DE166" s="117">
        <v>0</v>
      </c>
      <c r="DF166" s="117">
        <v>0</v>
      </c>
      <c r="DG166" s="117">
        <v>0</v>
      </c>
      <c r="DH166" s="117">
        <v>3.6733500000000001</v>
      </c>
      <c r="DI166" s="117">
        <v>0</v>
      </c>
      <c r="DJ166" s="117">
        <v>0</v>
      </c>
      <c r="DK166" s="117">
        <v>0</v>
      </c>
      <c r="DL166" s="117">
        <v>0</v>
      </c>
      <c r="DM166" s="117">
        <v>0</v>
      </c>
      <c r="DN166" s="117">
        <v>0</v>
      </c>
      <c r="DO166" s="117">
        <v>0</v>
      </c>
      <c r="DP166" s="117">
        <v>0</v>
      </c>
      <c r="DQ166" s="117">
        <v>0</v>
      </c>
    </row>
    <row r="167" spans="1:121" ht="37.5" customHeight="1">
      <c r="A167" s="288" t="s">
        <v>185</v>
      </c>
      <c r="B167" s="274" t="s">
        <v>1105</v>
      </c>
      <c r="C167" s="285" t="s">
        <v>1598</v>
      </c>
      <c r="D167" s="117">
        <v>0</v>
      </c>
      <c r="E167" s="117">
        <v>0</v>
      </c>
      <c r="F167" s="117">
        <v>0</v>
      </c>
      <c r="G167" s="117">
        <v>0</v>
      </c>
      <c r="H167" s="117">
        <v>0</v>
      </c>
      <c r="I167" s="117">
        <v>0</v>
      </c>
      <c r="J167" s="117">
        <v>0</v>
      </c>
      <c r="K167" s="158">
        <v>0</v>
      </c>
      <c r="L167" s="117">
        <v>0</v>
      </c>
      <c r="M167" s="117">
        <v>0</v>
      </c>
      <c r="N167" s="117">
        <v>0</v>
      </c>
      <c r="O167" s="117">
        <v>0</v>
      </c>
      <c r="P167" s="117">
        <v>0</v>
      </c>
      <c r="Q167" s="117">
        <v>0</v>
      </c>
      <c r="R167" s="117">
        <v>0</v>
      </c>
      <c r="S167" s="117">
        <v>0</v>
      </c>
      <c r="T167" s="117">
        <v>0</v>
      </c>
      <c r="U167" s="117">
        <v>0</v>
      </c>
      <c r="V167" s="117">
        <v>0</v>
      </c>
      <c r="W167" s="117">
        <v>0</v>
      </c>
      <c r="X167" s="117">
        <v>0</v>
      </c>
      <c r="Y167" s="117">
        <v>0</v>
      </c>
      <c r="Z167" s="117">
        <v>0</v>
      </c>
      <c r="AA167" s="117">
        <v>0</v>
      </c>
      <c r="AB167" s="117">
        <v>0</v>
      </c>
      <c r="AC167" s="117">
        <v>0</v>
      </c>
      <c r="AD167" s="117">
        <v>0</v>
      </c>
      <c r="AE167" s="117">
        <v>0</v>
      </c>
      <c r="AF167" s="117">
        <v>0</v>
      </c>
      <c r="AG167" s="117">
        <v>0</v>
      </c>
      <c r="AH167" s="117">
        <v>0</v>
      </c>
      <c r="AI167" s="117">
        <v>0</v>
      </c>
      <c r="AJ167" s="117">
        <v>0</v>
      </c>
      <c r="AK167" s="117">
        <v>0</v>
      </c>
      <c r="AL167" s="117">
        <v>0</v>
      </c>
      <c r="AM167" s="117">
        <v>0</v>
      </c>
      <c r="AN167" s="117">
        <v>0</v>
      </c>
      <c r="AO167" s="117">
        <v>0</v>
      </c>
      <c r="AP167" s="117">
        <v>0</v>
      </c>
      <c r="AQ167" s="117">
        <v>0</v>
      </c>
      <c r="AR167" s="117">
        <v>0</v>
      </c>
      <c r="AS167" s="117">
        <v>0</v>
      </c>
      <c r="AT167" s="117">
        <v>0</v>
      </c>
      <c r="AU167" s="117">
        <v>0</v>
      </c>
      <c r="AV167" s="117">
        <v>0</v>
      </c>
      <c r="AW167" s="117">
        <v>0</v>
      </c>
      <c r="AX167" s="117">
        <v>0</v>
      </c>
      <c r="AY167" s="117">
        <v>0</v>
      </c>
      <c r="AZ167" s="117">
        <v>0</v>
      </c>
      <c r="BA167" s="158">
        <v>0</v>
      </c>
      <c r="BB167" s="121">
        <v>0.11799999999999999</v>
      </c>
      <c r="BC167" s="121">
        <v>0.11799999999999999</v>
      </c>
      <c r="BD167" s="117">
        <v>0</v>
      </c>
      <c r="BE167" s="117">
        <v>0</v>
      </c>
      <c r="BF167" s="117">
        <v>0</v>
      </c>
      <c r="BG167" s="158">
        <v>0</v>
      </c>
      <c r="BH167" s="117">
        <v>0</v>
      </c>
      <c r="BI167" s="117">
        <v>0</v>
      </c>
      <c r="BJ167" s="117">
        <v>0</v>
      </c>
      <c r="BK167" s="117">
        <v>0</v>
      </c>
      <c r="BL167" s="117">
        <v>0</v>
      </c>
      <c r="BM167" s="117">
        <v>0</v>
      </c>
      <c r="BN167" s="117">
        <v>0</v>
      </c>
      <c r="BO167" s="117">
        <v>0</v>
      </c>
      <c r="BP167" s="117">
        <v>0</v>
      </c>
      <c r="BQ167" s="117">
        <v>0</v>
      </c>
      <c r="BR167" s="117">
        <v>0</v>
      </c>
      <c r="BS167" s="117">
        <v>0</v>
      </c>
      <c r="BT167" s="117">
        <v>0</v>
      </c>
      <c r="BU167" s="117">
        <v>0</v>
      </c>
      <c r="BV167" s="117">
        <v>0</v>
      </c>
      <c r="BW167" s="117">
        <v>0</v>
      </c>
      <c r="BX167" s="117">
        <v>0</v>
      </c>
      <c r="BY167" s="117">
        <v>0</v>
      </c>
      <c r="BZ167" s="117">
        <v>0</v>
      </c>
      <c r="CA167" s="117">
        <v>0</v>
      </c>
      <c r="CB167" s="117">
        <v>0</v>
      </c>
      <c r="CC167" s="117">
        <v>0</v>
      </c>
      <c r="CD167" s="117">
        <v>0</v>
      </c>
      <c r="CE167" s="117">
        <v>0</v>
      </c>
      <c r="CF167" s="117">
        <v>0</v>
      </c>
      <c r="CG167" s="117">
        <v>0</v>
      </c>
      <c r="CH167" s="117">
        <v>0</v>
      </c>
      <c r="CI167" s="117">
        <v>0</v>
      </c>
      <c r="CJ167" s="117">
        <v>0</v>
      </c>
      <c r="CK167" s="117">
        <v>0</v>
      </c>
      <c r="CL167" s="117">
        <v>0</v>
      </c>
      <c r="CM167" s="117">
        <v>0</v>
      </c>
      <c r="CN167" s="117">
        <v>0</v>
      </c>
      <c r="CO167" s="117">
        <v>0</v>
      </c>
      <c r="CP167" s="117">
        <v>0</v>
      </c>
      <c r="CQ167" s="117">
        <v>0</v>
      </c>
      <c r="CR167" s="117">
        <v>0</v>
      </c>
      <c r="CS167" s="117">
        <v>0</v>
      </c>
      <c r="CT167" s="117">
        <v>0</v>
      </c>
      <c r="CU167" s="117">
        <v>0</v>
      </c>
      <c r="CV167" s="117">
        <v>0</v>
      </c>
      <c r="CW167" s="117">
        <v>0</v>
      </c>
      <c r="CX167" s="117">
        <v>0</v>
      </c>
      <c r="CY167" s="117">
        <v>0</v>
      </c>
      <c r="CZ167" s="117">
        <v>0</v>
      </c>
      <c r="DA167" s="117">
        <v>0</v>
      </c>
      <c r="DB167" s="117">
        <v>0</v>
      </c>
      <c r="DC167" s="117">
        <v>0</v>
      </c>
      <c r="DD167" s="117">
        <v>0</v>
      </c>
      <c r="DE167" s="117">
        <v>0</v>
      </c>
      <c r="DF167" s="117">
        <v>0</v>
      </c>
      <c r="DG167" s="117">
        <v>0</v>
      </c>
      <c r="DH167" s="117">
        <v>0</v>
      </c>
      <c r="DI167" s="117">
        <v>3.0346107200000003</v>
      </c>
      <c r="DJ167" s="117">
        <v>0</v>
      </c>
      <c r="DK167" s="117">
        <v>0</v>
      </c>
      <c r="DL167" s="117">
        <v>0</v>
      </c>
      <c r="DM167" s="117">
        <v>0</v>
      </c>
      <c r="DN167" s="117">
        <v>0</v>
      </c>
      <c r="DO167" s="117">
        <v>0</v>
      </c>
      <c r="DP167" s="117">
        <v>0</v>
      </c>
      <c r="DQ167" s="117">
        <v>0</v>
      </c>
    </row>
    <row r="168" spans="1:121" ht="37.5" customHeight="1">
      <c r="A168" s="288" t="s">
        <v>185</v>
      </c>
      <c r="B168" s="274" t="s">
        <v>2344</v>
      </c>
      <c r="C168" s="285" t="s">
        <v>1599</v>
      </c>
      <c r="D168" s="117">
        <v>0</v>
      </c>
      <c r="E168" s="117">
        <v>0</v>
      </c>
      <c r="F168" s="117">
        <v>0</v>
      </c>
      <c r="G168" s="117">
        <v>0</v>
      </c>
      <c r="H168" s="117">
        <v>0</v>
      </c>
      <c r="I168" s="117">
        <v>0</v>
      </c>
      <c r="J168" s="117">
        <v>0</v>
      </c>
      <c r="K168" s="158">
        <v>0</v>
      </c>
      <c r="L168" s="117">
        <v>0</v>
      </c>
      <c r="M168" s="117">
        <v>0</v>
      </c>
      <c r="N168" s="117">
        <v>0</v>
      </c>
      <c r="O168" s="117">
        <v>0</v>
      </c>
      <c r="P168" s="117">
        <v>0</v>
      </c>
      <c r="Q168" s="117">
        <v>0</v>
      </c>
      <c r="R168" s="117">
        <v>0</v>
      </c>
      <c r="S168" s="117">
        <v>0</v>
      </c>
      <c r="T168" s="117">
        <v>0</v>
      </c>
      <c r="U168" s="117">
        <v>0</v>
      </c>
      <c r="V168" s="117">
        <v>0</v>
      </c>
      <c r="W168" s="117">
        <v>0</v>
      </c>
      <c r="X168" s="117">
        <v>0</v>
      </c>
      <c r="Y168" s="117">
        <v>0</v>
      </c>
      <c r="Z168" s="117">
        <v>0</v>
      </c>
      <c r="AA168" s="117">
        <v>0</v>
      </c>
      <c r="AB168" s="117">
        <v>0</v>
      </c>
      <c r="AC168" s="117">
        <v>0</v>
      </c>
      <c r="AD168" s="117">
        <v>0</v>
      </c>
      <c r="AE168" s="117">
        <v>0</v>
      </c>
      <c r="AF168" s="117">
        <v>0</v>
      </c>
      <c r="AG168" s="117">
        <v>0</v>
      </c>
      <c r="AH168" s="117">
        <v>0</v>
      </c>
      <c r="AI168" s="117">
        <v>0</v>
      </c>
      <c r="AJ168" s="117">
        <v>0</v>
      </c>
      <c r="AK168" s="117">
        <v>0</v>
      </c>
      <c r="AL168" s="117">
        <v>0</v>
      </c>
      <c r="AM168" s="117">
        <v>0</v>
      </c>
      <c r="AN168" s="117">
        <v>0</v>
      </c>
      <c r="AO168" s="117">
        <v>0</v>
      </c>
      <c r="AP168" s="117">
        <v>0</v>
      </c>
      <c r="AQ168" s="117">
        <v>0</v>
      </c>
      <c r="AR168" s="117">
        <v>0</v>
      </c>
      <c r="AS168" s="117">
        <v>0</v>
      </c>
      <c r="AT168" s="117">
        <v>0</v>
      </c>
      <c r="AU168" s="117">
        <v>0</v>
      </c>
      <c r="AV168" s="117">
        <v>0</v>
      </c>
      <c r="AW168" s="117">
        <v>0</v>
      </c>
      <c r="AX168" s="117">
        <v>0</v>
      </c>
      <c r="AY168" s="117">
        <v>0</v>
      </c>
      <c r="AZ168" s="117">
        <v>0</v>
      </c>
      <c r="BA168" s="158">
        <v>0</v>
      </c>
      <c r="BB168" s="121">
        <v>0.1923</v>
      </c>
      <c r="BC168" s="121">
        <v>0.1923</v>
      </c>
      <c r="BD168" s="117">
        <v>0</v>
      </c>
      <c r="BE168" s="117">
        <v>0</v>
      </c>
      <c r="BF168" s="117">
        <v>0</v>
      </c>
      <c r="BG168" s="158">
        <v>0</v>
      </c>
      <c r="BH168" s="117">
        <v>0</v>
      </c>
      <c r="BI168" s="117">
        <v>0</v>
      </c>
      <c r="BJ168" s="117">
        <v>0</v>
      </c>
      <c r="BK168" s="117">
        <v>0</v>
      </c>
      <c r="BL168" s="117">
        <v>0</v>
      </c>
      <c r="BM168" s="117">
        <v>0</v>
      </c>
      <c r="BN168" s="117">
        <v>0</v>
      </c>
      <c r="BO168" s="117">
        <v>0</v>
      </c>
      <c r="BP168" s="117">
        <v>0</v>
      </c>
      <c r="BQ168" s="117">
        <v>0</v>
      </c>
      <c r="BR168" s="117">
        <v>0</v>
      </c>
      <c r="BS168" s="117">
        <v>0</v>
      </c>
      <c r="BT168" s="117">
        <v>0</v>
      </c>
      <c r="BU168" s="117">
        <v>0</v>
      </c>
      <c r="BV168" s="117">
        <v>0</v>
      </c>
      <c r="BW168" s="117">
        <v>0</v>
      </c>
      <c r="BX168" s="117">
        <v>0</v>
      </c>
      <c r="BY168" s="117">
        <v>0</v>
      </c>
      <c r="BZ168" s="117">
        <v>0</v>
      </c>
      <c r="CA168" s="117">
        <v>0</v>
      </c>
      <c r="CB168" s="117">
        <v>0</v>
      </c>
      <c r="CC168" s="117">
        <v>0</v>
      </c>
      <c r="CD168" s="117">
        <v>0</v>
      </c>
      <c r="CE168" s="117">
        <v>0</v>
      </c>
      <c r="CF168" s="117">
        <v>0</v>
      </c>
      <c r="CG168" s="117">
        <v>0</v>
      </c>
      <c r="CH168" s="117">
        <v>0</v>
      </c>
      <c r="CI168" s="117">
        <v>0</v>
      </c>
      <c r="CJ168" s="117">
        <v>0</v>
      </c>
      <c r="CK168" s="117">
        <v>0</v>
      </c>
      <c r="CL168" s="117">
        <v>0</v>
      </c>
      <c r="CM168" s="117">
        <v>0</v>
      </c>
      <c r="CN168" s="117">
        <v>0</v>
      </c>
      <c r="CO168" s="117">
        <v>0</v>
      </c>
      <c r="CP168" s="117">
        <v>0</v>
      </c>
      <c r="CQ168" s="117">
        <v>0</v>
      </c>
      <c r="CR168" s="117">
        <v>0</v>
      </c>
      <c r="CS168" s="117">
        <v>0</v>
      </c>
      <c r="CT168" s="117">
        <v>0</v>
      </c>
      <c r="CU168" s="117">
        <v>0</v>
      </c>
      <c r="CV168" s="117">
        <v>0</v>
      </c>
      <c r="CW168" s="117">
        <v>0</v>
      </c>
      <c r="CX168" s="117">
        <v>0</v>
      </c>
      <c r="CY168" s="117">
        <v>0</v>
      </c>
      <c r="CZ168" s="117">
        <v>0</v>
      </c>
      <c r="DA168" s="117">
        <v>0</v>
      </c>
      <c r="DB168" s="117">
        <v>0</v>
      </c>
      <c r="DC168" s="117">
        <v>0</v>
      </c>
      <c r="DD168" s="117">
        <v>0</v>
      </c>
      <c r="DE168" s="117">
        <v>0</v>
      </c>
      <c r="DF168" s="117">
        <v>0</v>
      </c>
      <c r="DG168" s="117">
        <v>0</v>
      </c>
      <c r="DH168" s="117">
        <v>0</v>
      </c>
      <c r="DI168" s="117">
        <v>3.0940119199999998</v>
      </c>
      <c r="DJ168" s="117">
        <v>0</v>
      </c>
      <c r="DK168" s="117">
        <v>0</v>
      </c>
      <c r="DL168" s="117">
        <v>0</v>
      </c>
      <c r="DM168" s="117">
        <v>0</v>
      </c>
      <c r="DN168" s="117">
        <v>0</v>
      </c>
      <c r="DO168" s="117">
        <v>0</v>
      </c>
      <c r="DP168" s="117">
        <v>0</v>
      </c>
      <c r="DQ168" s="117">
        <v>0</v>
      </c>
    </row>
    <row r="169" spans="1:121" ht="37.5" customHeight="1">
      <c r="A169" s="288" t="s">
        <v>185</v>
      </c>
      <c r="B169" s="274" t="s">
        <v>1107</v>
      </c>
      <c r="C169" s="285" t="s">
        <v>1600</v>
      </c>
      <c r="D169" s="117">
        <v>0</v>
      </c>
      <c r="E169" s="117">
        <v>0</v>
      </c>
      <c r="F169" s="117">
        <v>0</v>
      </c>
      <c r="G169" s="117">
        <v>0</v>
      </c>
      <c r="H169" s="117">
        <v>0</v>
      </c>
      <c r="I169" s="117">
        <v>0</v>
      </c>
      <c r="J169" s="117">
        <v>0</v>
      </c>
      <c r="K169" s="158">
        <v>0</v>
      </c>
      <c r="L169" s="117">
        <v>0</v>
      </c>
      <c r="M169" s="117">
        <v>0</v>
      </c>
      <c r="N169" s="117">
        <v>0</v>
      </c>
      <c r="O169" s="117">
        <v>0</v>
      </c>
      <c r="P169" s="117">
        <v>0</v>
      </c>
      <c r="Q169" s="117">
        <v>0</v>
      </c>
      <c r="R169" s="117">
        <v>0</v>
      </c>
      <c r="S169" s="117">
        <v>0</v>
      </c>
      <c r="T169" s="117">
        <v>0</v>
      </c>
      <c r="U169" s="117">
        <v>0</v>
      </c>
      <c r="V169" s="117">
        <v>0</v>
      </c>
      <c r="W169" s="117">
        <v>0</v>
      </c>
      <c r="X169" s="117">
        <v>0</v>
      </c>
      <c r="Y169" s="117">
        <v>0</v>
      </c>
      <c r="Z169" s="117">
        <v>0</v>
      </c>
      <c r="AA169" s="117">
        <v>0</v>
      </c>
      <c r="AB169" s="117">
        <v>0</v>
      </c>
      <c r="AC169" s="117">
        <v>0</v>
      </c>
      <c r="AD169" s="117">
        <v>0</v>
      </c>
      <c r="AE169" s="117">
        <v>0</v>
      </c>
      <c r="AF169" s="117">
        <v>0</v>
      </c>
      <c r="AG169" s="117">
        <v>0</v>
      </c>
      <c r="AH169" s="117">
        <v>0</v>
      </c>
      <c r="AI169" s="117">
        <v>0</v>
      </c>
      <c r="AJ169" s="117">
        <v>0</v>
      </c>
      <c r="AK169" s="117">
        <v>0</v>
      </c>
      <c r="AL169" s="117">
        <v>0</v>
      </c>
      <c r="AM169" s="117">
        <v>0</v>
      </c>
      <c r="AN169" s="117">
        <v>0</v>
      </c>
      <c r="AO169" s="117">
        <v>0</v>
      </c>
      <c r="AP169" s="117">
        <v>0</v>
      </c>
      <c r="AQ169" s="117">
        <v>0</v>
      </c>
      <c r="AR169" s="117">
        <v>0</v>
      </c>
      <c r="AS169" s="117">
        <v>0</v>
      </c>
      <c r="AT169" s="117">
        <v>0</v>
      </c>
      <c r="AU169" s="117">
        <v>0</v>
      </c>
      <c r="AV169" s="117">
        <v>0</v>
      </c>
      <c r="AW169" s="117">
        <v>0</v>
      </c>
      <c r="AX169" s="117">
        <v>0</v>
      </c>
      <c r="AY169" s="117">
        <v>0</v>
      </c>
      <c r="AZ169" s="117">
        <v>0</v>
      </c>
      <c r="BA169" s="158">
        <v>0</v>
      </c>
      <c r="BB169" s="121">
        <v>0.24099999999999999</v>
      </c>
      <c r="BC169" s="121">
        <v>0.24099999999999999</v>
      </c>
      <c r="BD169" s="117">
        <v>0</v>
      </c>
      <c r="BE169" s="117">
        <v>0</v>
      </c>
      <c r="BF169" s="117">
        <v>0</v>
      </c>
      <c r="BG169" s="158">
        <v>0</v>
      </c>
      <c r="BH169" s="117">
        <v>0</v>
      </c>
      <c r="BI169" s="117">
        <v>0</v>
      </c>
      <c r="BJ169" s="117">
        <v>0</v>
      </c>
      <c r="BK169" s="117">
        <v>0</v>
      </c>
      <c r="BL169" s="117">
        <v>0</v>
      </c>
      <c r="BM169" s="117">
        <v>0</v>
      </c>
      <c r="BN169" s="117">
        <v>0</v>
      </c>
      <c r="BO169" s="117">
        <v>0</v>
      </c>
      <c r="BP169" s="117">
        <v>0</v>
      </c>
      <c r="BQ169" s="117">
        <v>0</v>
      </c>
      <c r="BR169" s="117">
        <v>0</v>
      </c>
      <c r="BS169" s="117">
        <v>0</v>
      </c>
      <c r="BT169" s="117">
        <v>0</v>
      </c>
      <c r="BU169" s="117">
        <v>0</v>
      </c>
      <c r="BV169" s="117">
        <v>0</v>
      </c>
      <c r="BW169" s="117">
        <v>0</v>
      </c>
      <c r="BX169" s="117">
        <v>0</v>
      </c>
      <c r="BY169" s="117">
        <v>0</v>
      </c>
      <c r="BZ169" s="117">
        <v>0</v>
      </c>
      <c r="CA169" s="117">
        <v>0</v>
      </c>
      <c r="CB169" s="117">
        <v>0</v>
      </c>
      <c r="CC169" s="117">
        <v>0</v>
      </c>
      <c r="CD169" s="117">
        <v>0</v>
      </c>
      <c r="CE169" s="117">
        <v>0</v>
      </c>
      <c r="CF169" s="117">
        <v>0</v>
      </c>
      <c r="CG169" s="117">
        <v>0</v>
      </c>
      <c r="CH169" s="117">
        <v>0</v>
      </c>
      <c r="CI169" s="117">
        <v>0</v>
      </c>
      <c r="CJ169" s="117">
        <v>0</v>
      </c>
      <c r="CK169" s="117">
        <v>0</v>
      </c>
      <c r="CL169" s="117">
        <v>0</v>
      </c>
      <c r="CM169" s="117">
        <v>0</v>
      </c>
      <c r="CN169" s="117">
        <v>0</v>
      </c>
      <c r="CO169" s="117">
        <v>0</v>
      </c>
      <c r="CP169" s="117">
        <v>0</v>
      </c>
      <c r="CQ169" s="117">
        <v>0</v>
      </c>
      <c r="CR169" s="117">
        <v>0</v>
      </c>
      <c r="CS169" s="117">
        <v>0</v>
      </c>
      <c r="CT169" s="117">
        <v>0</v>
      </c>
      <c r="CU169" s="117">
        <v>0</v>
      </c>
      <c r="CV169" s="117">
        <v>0</v>
      </c>
      <c r="CW169" s="117">
        <v>0</v>
      </c>
      <c r="CX169" s="117">
        <v>0</v>
      </c>
      <c r="CY169" s="117">
        <v>0</v>
      </c>
      <c r="CZ169" s="117">
        <v>0</v>
      </c>
      <c r="DA169" s="117">
        <v>0</v>
      </c>
      <c r="DB169" s="117">
        <v>0</v>
      </c>
      <c r="DC169" s="117">
        <v>0</v>
      </c>
      <c r="DD169" s="117">
        <v>0</v>
      </c>
      <c r="DE169" s="117">
        <v>0</v>
      </c>
      <c r="DF169" s="117">
        <v>0</v>
      </c>
      <c r="DG169" s="117">
        <v>0</v>
      </c>
      <c r="DH169" s="117">
        <v>0</v>
      </c>
      <c r="DI169" s="117">
        <v>0.90243686000000001</v>
      </c>
      <c r="DJ169" s="117">
        <v>0</v>
      </c>
      <c r="DK169" s="117">
        <v>0</v>
      </c>
      <c r="DL169" s="117">
        <v>0</v>
      </c>
      <c r="DM169" s="117">
        <v>0</v>
      </c>
      <c r="DN169" s="117">
        <v>0</v>
      </c>
      <c r="DO169" s="117">
        <v>0</v>
      </c>
      <c r="DP169" s="117">
        <v>0</v>
      </c>
      <c r="DQ169" s="117">
        <v>0</v>
      </c>
    </row>
    <row r="170" spans="1:121" ht="37.5" customHeight="1">
      <c r="A170" s="288" t="s">
        <v>185</v>
      </c>
      <c r="B170" s="274" t="s">
        <v>2345</v>
      </c>
      <c r="C170" s="285" t="s">
        <v>1601</v>
      </c>
      <c r="D170" s="117">
        <v>0</v>
      </c>
      <c r="E170" s="117">
        <v>0</v>
      </c>
      <c r="F170" s="117">
        <v>0</v>
      </c>
      <c r="G170" s="117">
        <v>0</v>
      </c>
      <c r="H170" s="117">
        <v>0</v>
      </c>
      <c r="I170" s="117">
        <v>0</v>
      </c>
      <c r="J170" s="117">
        <v>0</v>
      </c>
      <c r="K170" s="158">
        <v>0</v>
      </c>
      <c r="L170" s="117">
        <v>0</v>
      </c>
      <c r="M170" s="117">
        <v>0</v>
      </c>
      <c r="N170" s="117">
        <v>0</v>
      </c>
      <c r="O170" s="117">
        <v>0</v>
      </c>
      <c r="P170" s="117">
        <v>0</v>
      </c>
      <c r="Q170" s="117">
        <v>0</v>
      </c>
      <c r="R170" s="117">
        <v>0</v>
      </c>
      <c r="S170" s="117">
        <v>0</v>
      </c>
      <c r="T170" s="117">
        <v>0</v>
      </c>
      <c r="U170" s="117">
        <v>0</v>
      </c>
      <c r="V170" s="117">
        <v>0</v>
      </c>
      <c r="W170" s="117">
        <v>0</v>
      </c>
      <c r="X170" s="117">
        <v>0</v>
      </c>
      <c r="Y170" s="117">
        <v>0</v>
      </c>
      <c r="Z170" s="117">
        <v>0</v>
      </c>
      <c r="AA170" s="117">
        <v>0</v>
      </c>
      <c r="AB170" s="117">
        <v>0</v>
      </c>
      <c r="AC170" s="117">
        <v>0</v>
      </c>
      <c r="AD170" s="117">
        <v>0</v>
      </c>
      <c r="AE170" s="117">
        <v>0</v>
      </c>
      <c r="AF170" s="117">
        <v>0</v>
      </c>
      <c r="AG170" s="117">
        <v>0</v>
      </c>
      <c r="AH170" s="117">
        <v>0</v>
      </c>
      <c r="AI170" s="117">
        <v>0</v>
      </c>
      <c r="AJ170" s="117">
        <v>0</v>
      </c>
      <c r="AK170" s="117">
        <v>0</v>
      </c>
      <c r="AL170" s="117">
        <v>0</v>
      </c>
      <c r="AM170" s="117">
        <v>0</v>
      </c>
      <c r="AN170" s="117">
        <v>0</v>
      </c>
      <c r="AO170" s="117">
        <v>0</v>
      </c>
      <c r="AP170" s="117">
        <v>0</v>
      </c>
      <c r="AQ170" s="117">
        <v>0</v>
      </c>
      <c r="AR170" s="117">
        <v>0</v>
      </c>
      <c r="AS170" s="117">
        <v>0</v>
      </c>
      <c r="AT170" s="117">
        <v>0</v>
      </c>
      <c r="AU170" s="117">
        <v>0</v>
      </c>
      <c r="AV170" s="117">
        <v>0</v>
      </c>
      <c r="AW170" s="117">
        <v>0</v>
      </c>
      <c r="AX170" s="117">
        <v>0</v>
      </c>
      <c r="AY170" s="117">
        <v>0</v>
      </c>
      <c r="AZ170" s="117">
        <v>0</v>
      </c>
      <c r="BA170" s="158">
        <v>0</v>
      </c>
      <c r="BB170" s="121">
        <v>0.35420000000000001</v>
      </c>
      <c r="BC170" s="121">
        <v>0.35420000000000001</v>
      </c>
      <c r="BD170" s="117">
        <v>0</v>
      </c>
      <c r="BE170" s="117">
        <v>0</v>
      </c>
      <c r="BF170" s="117">
        <v>0</v>
      </c>
      <c r="BG170" s="158">
        <v>0</v>
      </c>
      <c r="BH170" s="117">
        <v>0</v>
      </c>
      <c r="BI170" s="117">
        <v>0</v>
      </c>
      <c r="BJ170" s="117">
        <v>0</v>
      </c>
      <c r="BK170" s="117">
        <v>0</v>
      </c>
      <c r="BL170" s="117">
        <v>0</v>
      </c>
      <c r="BM170" s="117">
        <v>0</v>
      </c>
      <c r="BN170" s="117">
        <v>0</v>
      </c>
      <c r="BO170" s="117">
        <v>0</v>
      </c>
      <c r="BP170" s="117">
        <v>0</v>
      </c>
      <c r="BQ170" s="117">
        <v>0</v>
      </c>
      <c r="BR170" s="117">
        <v>0</v>
      </c>
      <c r="BS170" s="117">
        <v>0</v>
      </c>
      <c r="BT170" s="117">
        <v>0</v>
      </c>
      <c r="BU170" s="117">
        <v>0</v>
      </c>
      <c r="BV170" s="117">
        <v>0</v>
      </c>
      <c r="BW170" s="117">
        <v>0</v>
      </c>
      <c r="BX170" s="117">
        <v>0</v>
      </c>
      <c r="BY170" s="117">
        <v>0</v>
      </c>
      <c r="BZ170" s="117">
        <v>0</v>
      </c>
      <c r="CA170" s="117">
        <v>0</v>
      </c>
      <c r="CB170" s="117">
        <v>0</v>
      </c>
      <c r="CC170" s="117">
        <v>0</v>
      </c>
      <c r="CD170" s="117">
        <v>0</v>
      </c>
      <c r="CE170" s="117">
        <v>0</v>
      </c>
      <c r="CF170" s="117">
        <v>0</v>
      </c>
      <c r="CG170" s="117">
        <v>0</v>
      </c>
      <c r="CH170" s="117">
        <v>0</v>
      </c>
      <c r="CI170" s="117">
        <v>0</v>
      </c>
      <c r="CJ170" s="117">
        <v>0</v>
      </c>
      <c r="CK170" s="117">
        <v>0</v>
      </c>
      <c r="CL170" s="117">
        <v>0</v>
      </c>
      <c r="CM170" s="117">
        <v>0</v>
      </c>
      <c r="CN170" s="117">
        <v>0</v>
      </c>
      <c r="CO170" s="117">
        <v>0</v>
      </c>
      <c r="CP170" s="117">
        <v>0</v>
      </c>
      <c r="CQ170" s="117">
        <v>0</v>
      </c>
      <c r="CR170" s="117">
        <v>0</v>
      </c>
      <c r="CS170" s="117">
        <v>0</v>
      </c>
      <c r="CT170" s="117">
        <v>0</v>
      </c>
      <c r="CU170" s="117">
        <v>0</v>
      </c>
      <c r="CV170" s="117">
        <v>0</v>
      </c>
      <c r="CW170" s="117">
        <v>0</v>
      </c>
      <c r="CX170" s="117">
        <v>0</v>
      </c>
      <c r="CY170" s="117">
        <v>0</v>
      </c>
      <c r="CZ170" s="117">
        <v>0</v>
      </c>
      <c r="DA170" s="117">
        <v>0</v>
      </c>
      <c r="DB170" s="117">
        <v>0</v>
      </c>
      <c r="DC170" s="117">
        <v>0</v>
      </c>
      <c r="DD170" s="117">
        <v>0</v>
      </c>
      <c r="DE170" s="117">
        <v>0</v>
      </c>
      <c r="DF170" s="117">
        <v>0</v>
      </c>
      <c r="DG170" s="117">
        <v>0</v>
      </c>
      <c r="DH170" s="117">
        <v>0</v>
      </c>
      <c r="DI170" s="117">
        <v>2.9891948799999999</v>
      </c>
      <c r="DJ170" s="117">
        <v>0</v>
      </c>
      <c r="DK170" s="117">
        <v>0</v>
      </c>
      <c r="DL170" s="117">
        <v>0</v>
      </c>
      <c r="DM170" s="117">
        <v>0</v>
      </c>
      <c r="DN170" s="117">
        <v>0</v>
      </c>
      <c r="DO170" s="117">
        <v>0</v>
      </c>
      <c r="DP170" s="117">
        <v>0</v>
      </c>
      <c r="DQ170" s="117">
        <v>0</v>
      </c>
    </row>
    <row r="171" spans="1:121" ht="37.5" customHeight="1">
      <c r="A171" s="288" t="s">
        <v>185</v>
      </c>
      <c r="B171" s="274" t="s">
        <v>1109</v>
      </c>
      <c r="C171" s="285" t="s">
        <v>1602</v>
      </c>
      <c r="D171" s="117">
        <v>0</v>
      </c>
      <c r="E171" s="117">
        <v>0</v>
      </c>
      <c r="F171" s="117">
        <v>0</v>
      </c>
      <c r="G171" s="117">
        <v>0</v>
      </c>
      <c r="H171" s="117">
        <v>0</v>
      </c>
      <c r="I171" s="117">
        <v>0</v>
      </c>
      <c r="J171" s="117">
        <v>0</v>
      </c>
      <c r="K171" s="158">
        <v>0</v>
      </c>
      <c r="L171" s="117">
        <v>0</v>
      </c>
      <c r="M171" s="117">
        <v>0</v>
      </c>
      <c r="N171" s="117">
        <v>0</v>
      </c>
      <c r="O171" s="117">
        <v>0</v>
      </c>
      <c r="P171" s="117">
        <v>0</v>
      </c>
      <c r="Q171" s="117">
        <v>0</v>
      </c>
      <c r="R171" s="117">
        <v>0</v>
      </c>
      <c r="S171" s="117">
        <v>0</v>
      </c>
      <c r="T171" s="117">
        <v>0</v>
      </c>
      <c r="U171" s="117">
        <v>0</v>
      </c>
      <c r="V171" s="117">
        <v>0</v>
      </c>
      <c r="W171" s="117">
        <v>0</v>
      </c>
      <c r="X171" s="117">
        <v>0</v>
      </c>
      <c r="Y171" s="117">
        <v>0</v>
      </c>
      <c r="Z171" s="117">
        <v>0</v>
      </c>
      <c r="AA171" s="117">
        <v>0</v>
      </c>
      <c r="AB171" s="117">
        <v>0</v>
      </c>
      <c r="AC171" s="117">
        <v>0</v>
      </c>
      <c r="AD171" s="117">
        <v>0</v>
      </c>
      <c r="AE171" s="117">
        <v>0</v>
      </c>
      <c r="AF171" s="117">
        <v>0</v>
      </c>
      <c r="AG171" s="117">
        <v>0</v>
      </c>
      <c r="AH171" s="117">
        <v>0</v>
      </c>
      <c r="AI171" s="117">
        <v>0</v>
      </c>
      <c r="AJ171" s="117">
        <v>0</v>
      </c>
      <c r="AK171" s="117">
        <v>0</v>
      </c>
      <c r="AL171" s="117">
        <v>0</v>
      </c>
      <c r="AM171" s="117">
        <v>0</v>
      </c>
      <c r="AN171" s="117">
        <v>0</v>
      </c>
      <c r="AO171" s="117">
        <v>0</v>
      </c>
      <c r="AP171" s="117">
        <v>0</v>
      </c>
      <c r="AQ171" s="117">
        <v>0</v>
      </c>
      <c r="AR171" s="117">
        <v>0</v>
      </c>
      <c r="AS171" s="117">
        <v>0</v>
      </c>
      <c r="AT171" s="117">
        <v>0</v>
      </c>
      <c r="AU171" s="117">
        <v>0</v>
      </c>
      <c r="AV171" s="117">
        <v>0</v>
      </c>
      <c r="AW171" s="117">
        <v>0</v>
      </c>
      <c r="AX171" s="117">
        <v>0</v>
      </c>
      <c r="AY171" s="117">
        <v>0</v>
      </c>
      <c r="AZ171" s="117">
        <v>0</v>
      </c>
      <c r="BA171" s="158">
        <v>0</v>
      </c>
      <c r="BB171" s="121">
        <v>0.192</v>
      </c>
      <c r="BC171" s="121">
        <v>0.192</v>
      </c>
      <c r="BD171" s="117">
        <v>0</v>
      </c>
      <c r="BE171" s="117">
        <v>0</v>
      </c>
      <c r="BF171" s="117">
        <v>0</v>
      </c>
      <c r="BG171" s="158">
        <v>0</v>
      </c>
      <c r="BH171" s="117">
        <v>0</v>
      </c>
      <c r="BI171" s="117">
        <v>0</v>
      </c>
      <c r="BJ171" s="117">
        <v>0</v>
      </c>
      <c r="BK171" s="117">
        <v>0</v>
      </c>
      <c r="BL171" s="117">
        <v>0</v>
      </c>
      <c r="BM171" s="117">
        <v>0</v>
      </c>
      <c r="BN171" s="117">
        <v>0</v>
      </c>
      <c r="BO171" s="117">
        <v>0</v>
      </c>
      <c r="BP171" s="117">
        <v>0</v>
      </c>
      <c r="BQ171" s="117">
        <v>0</v>
      </c>
      <c r="BR171" s="117">
        <v>0</v>
      </c>
      <c r="BS171" s="117">
        <v>0</v>
      </c>
      <c r="BT171" s="117">
        <v>0</v>
      </c>
      <c r="BU171" s="117">
        <v>0</v>
      </c>
      <c r="BV171" s="117">
        <v>0</v>
      </c>
      <c r="BW171" s="117">
        <v>0</v>
      </c>
      <c r="BX171" s="117">
        <v>0</v>
      </c>
      <c r="BY171" s="117">
        <v>0</v>
      </c>
      <c r="BZ171" s="117">
        <v>0</v>
      </c>
      <c r="CA171" s="117">
        <v>0</v>
      </c>
      <c r="CB171" s="117">
        <v>0</v>
      </c>
      <c r="CC171" s="117">
        <v>0</v>
      </c>
      <c r="CD171" s="117">
        <v>0</v>
      </c>
      <c r="CE171" s="117">
        <v>0</v>
      </c>
      <c r="CF171" s="117">
        <v>0</v>
      </c>
      <c r="CG171" s="117">
        <v>0</v>
      </c>
      <c r="CH171" s="117">
        <v>0</v>
      </c>
      <c r="CI171" s="117">
        <v>0</v>
      </c>
      <c r="CJ171" s="117">
        <v>0</v>
      </c>
      <c r="CK171" s="117">
        <v>0</v>
      </c>
      <c r="CL171" s="117">
        <v>0</v>
      </c>
      <c r="CM171" s="117">
        <v>0</v>
      </c>
      <c r="CN171" s="117">
        <v>0</v>
      </c>
      <c r="CO171" s="117">
        <v>0</v>
      </c>
      <c r="CP171" s="117">
        <v>0</v>
      </c>
      <c r="CQ171" s="117">
        <v>0</v>
      </c>
      <c r="CR171" s="117">
        <v>0</v>
      </c>
      <c r="CS171" s="117">
        <v>0</v>
      </c>
      <c r="CT171" s="117">
        <v>0</v>
      </c>
      <c r="CU171" s="117">
        <v>0</v>
      </c>
      <c r="CV171" s="117">
        <v>0</v>
      </c>
      <c r="CW171" s="117">
        <v>0</v>
      </c>
      <c r="CX171" s="117">
        <v>0</v>
      </c>
      <c r="CY171" s="117">
        <v>0</v>
      </c>
      <c r="CZ171" s="117">
        <v>0</v>
      </c>
      <c r="DA171" s="117">
        <v>0</v>
      </c>
      <c r="DB171" s="117">
        <v>0</v>
      </c>
      <c r="DC171" s="117">
        <v>0</v>
      </c>
      <c r="DD171" s="117">
        <v>0</v>
      </c>
      <c r="DE171" s="117">
        <v>0</v>
      </c>
      <c r="DF171" s="117">
        <v>0</v>
      </c>
      <c r="DG171" s="117">
        <v>0</v>
      </c>
      <c r="DH171" s="117">
        <v>0</v>
      </c>
      <c r="DI171" s="117">
        <v>1.36043852</v>
      </c>
      <c r="DJ171" s="117">
        <v>0</v>
      </c>
      <c r="DK171" s="117">
        <v>0</v>
      </c>
      <c r="DL171" s="117">
        <v>0</v>
      </c>
      <c r="DM171" s="117">
        <v>0</v>
      </c>
      <c r="DN171" s="117">
        <v>0</v>
      </c>
      <c r="DO171" s="117">
        <v>0</v>
      </c>
      <c r="DP171" s="117">
        <v>0</v>
      </c>
      <c r="DQ171" s="117">
        <v>0</v>
      </c>
    </row>
    <row r="172" spans="1:121" ht="37.5" customHeight="1">
      <c r="A172" s="288" t="s">
        <v>185</v>
      </c>
      <c r="B172" s="274" t="s">
        <v>1080</v>
      </c>
      <c r="C172" s="285" t="s">
        <v>1574</v>
      </c>
      <c r="D172" s="117">
        <v>0</v>
      </c>
      <c r="E172" s="117">
        <v>0</v>
      </c>
      <c r="F172" s="117">
        <v>0</v>
      </c>
      <c r="G172" s="117">
        <v>0</v>
      </c>
      <c r="H172" s="117">
        <v>0</v>
      </c>
      <c r="I172" s="117">
        <v>0</v>
      </c>
      <c r="J172" s="117">
        <v>0</v>
      </c>
      <c r="K172" s="158">
        <v>0</v>
      </c>
      <c r="L172" s="117">
        <v>0</v>
      </c>
      <c r="M172" s="117">
        <v>0</v>
      </c>
      <c r="N172" s="117">
        <v>0</v>
      </c>
      <c r="O172" s="117">
        <v>0</v>
      </c>
      <c r="P172" s="117">
        <v>0</v>
      </c>
      <c r="Q172" s="117">
        <v>0</v>
      </c>
      <c r="R172" s="117">
        <v>0</v>
      </c>
      <c r="S172" s="117">
        <v>0</v>
      </c>
      <c r="T172" s="117">
        <v>0</v>
      </c>
      <c r="U172" s="117">
        <v>0</v>
      </c>
      <c r="V172" s="117">
        <v>0</v>
      </c>
      <c r="W172" s="117">
        <v>0</v>
      </c>
      <c r="X172" s="117">
        <v>0</v>
      </c>
      <c r="Y172" s="117">
        <v>0</v>
      </c>
      <c r="Z172" s="117">
        <v>0</v>
      </c>
      <c r="AA172" s="117">
        <v>0</v>
      </c>
      <c r="AB172" s="117">
        <v>0</v>
      </c>
      <c r="AC172" s="117">
        <v>0</v>
      </c>
      <c r="AD172" s="117">
        <v>0</v>
      </c>
      <c r="AE172" s="117">
        <v>0</v>
      </c>
      <c r="AF172" s="117">
        <v>0</v>
      </c>
      <c r="AG172" s="117">
        <v>0</v>
      </c>
      <c r="AH172" s="117">
        <v>0</v>
      </c>
      <c r="AI172" s="117">
        <v>0</v>
      </c>
      <c r="AJ172" s="117">
        <v>0</v>
      </c>
      <c r="AK172" s="117">
        <v>0</v>
      </c>
      <c r="AL172" s="117">
        <v>0</v>
      </c>
      <c r="AM172" s="117">
        <v>0</v>
      </c>
      <c r="AN172" s="117">
        <v>0</v>
      </c>
      <c r="AO172" s="117">
        <v>0</v>
      </c>
      <c r="AP172" s="117">
        <v>0</v>
      </c>
      <c r="AQ172" s="117">
        <v>0</v>
      </c>
      <c r="AR172" s="117">
        <v>0</v>
      </c>
      <c r="AS172" s="117">
        <v>0</v>
      </c>
      <c r="AT172" s="117">
        <v>0</v>
      </c>
      <c r="AU172" s="117">
        <v>0</v>
      </c>
      <c r="AV172" s="117">
        <v>0</v>
      </c>
      <c r="AW172" s="117">
        <v>0</v>
      </c>
      <c r="AX172" s="117">
        <v>0</v>
      </c>
      <c r="AY172" s="117">
        <v>0</v>
      </c>
      <c r="AZ172" s="117">
        <v>0</v>
      </c>
      <c r="BA172" s="158">
        <v>0</v>
      </c>
      <c r="BB172" s="121">
        <v>0.55000000000000004</v>
      </c>
      <c r="BC172" s="121">
        <v>0.55000000000000004</v>
      </c>
      <c r="BD172" s="117">
        <v>0</v>
      </c>
      <c r="BE172" s="117">
        <v>0</v>
      </c>
      <c r="BF172" s="117">
        <v>0</v>
      </c>
      <c r="BG172" s="158">
        <v>0</v>
      </c>
      <c r="BH172" s="117">
        <v>0</v>
      </c>
      <c r="BI172" s="117">
        <v>0</v>
      </c>
      <c r="BJ172" s="117">
        <v>0</v>
      </c>
      <c r="BK172" s="117">
        <v>0</v>
      </c>
      <c r="BL172" s="117">
        <v>0</v>
      </c>
      <c r="BM172" s="117">
        <v>0</v>
      </c>
      <c r="BN172" s="117">
        <v>0</v>
      </c>
      <c r="BO172" s="117">
        <v>0</v>
      </c>
      <c r="BP172" s="117">
        <v>0</v>
      </c>
      <c r="BQ172" s="117">
        <v>0</v>
      </c>
      <c r="BR172" s="117">
        <v>0</v>
      </c>
      <c r="BS172" s="117">
        <v>0</v>
      </c>
      <c r="BT172" s="117">
        <v>0</v>
      </c>
      <c r="BU172" s="117">
        <v>0</v>
      </c>
      <c r="BV172" s="117">
        <v>0</v>
      </c>
      <c r="BW172" s="117">
        <v>0</v>
      </c>
      <c r="BX172" s="117">
        <v>0</v>
      </c>
      <c r="BY172" s="117">
        <v>0</v>
      </c>
      <c r="BZ172" s="117">
        <v>0</v>
      </c>
      <c r="CA172" s="117">
        <v>0</v>
      </c>
      <c r="CB172" s="117">
        <v>1</v>
      </c>
      <c r="CC172" s="117">
        <v>0</v>
      </c>
      <c r="CD172" s="117">
        <v>0</v>
      </c>
      <c r="CE172" s="117">
        <v>0</v>
      </c>
      <c r="CF172" s="117">
        <v>0</v>
      </c>
      <c r="CG172" s="117">
        <v>0</v>
      </c>
      <c r="CH172" s="117">
        <v>0</v>
      </c>
      <c r="CI172" s="117">
        <v>0</v>
      </c>
      <c r="CJ172" s="117">
        <v>0</v>
      </c>
      <c r="CK172" s="117">
        <v>0</v>
      </c>
      <c r="CL172" s="117">
        <v>0</v>
      </c>
      <c r="CM172" s="117">
        <v>0</v>
      </c>
      <c r="CN172" s="117">
        <v>0</v>
      </c>
      <c r="CO172" s="117">
        <v>0</v>
      </c>
      <c r="CP172" s="117">
        <v>0</v>
      </c>
      <c r="CQ172" s="117">
        <v>0</v>
      </c>
      <c r="CR172" s="117">
        <v>0</v>
      </c>
      <c r="CS172" s="117">
        <v>0</v>
      </c>
      <c r="CT172" s="117">
        <v>0</v>
      </c>
      <c r="CU172" s="117">
        <v>0</v>
      </c>
      <c r="CV172" s="117">
        <v>0</v>
      </c>
      <c r="CW172" s="117">
        <v>0</v>
      </c>
      <c r="CX172" s="117">
        <v>0</v>
      </c>
      <c r="CY172" s="117">
        <v>0</v>
      </c>
      <c r="CZ172" s="117">
        <v>0</v>
      </c>
      <c r="DA172" s="117">
        <v>0</v>
      </c>
      <c r="DB172" s="117">
        <v>0</v>
      </c>
      <c r="DC172" s="117">
        <v>0</v>
      </c>
      <c r="DD172" s="117">
        <v>0</v>
      </c>
      <c r="DE172" s="117">
        <v>0</v>
      </c>
      <c r="DF172" s="117">
        <v>0</v>
      </c>
      <c r="DG172" s="117">
        <v>0</v>
      </c>
      <c r="DH172" s="117">
        <v>1.65757</v>
      </c>
      <c r="DI172" s="117">
        <v>1.8646930000000003E-2</v>
      </c>
      <c r="DJ172" s="117">
        <v>0</v>
      </c>
      <c r="DK172" s="117">
        <v>0</v>
      </c>
      <c r="DL172" s="117">
        <v>0</v>
      </c>
      <c r="DM172" s="117">
        <v>0</v>
      </c>
      <c r="DN172" s="117">
        <v>0</v>
      </c>
      <c r="DO172" s="117">
        <v>0</v>
      </c>
      <c r="DP172" s="117">
        <v>0</v>
      </c>
      <c r="DQ172" s="117">
        <v>0</v>
      </c>
    </row>
    <row r="173" spans="1:121" ht="37.5" customHeight="1">
      <c r="A173" s="288" t="s">
        <v>185</v>
      </c>
      <c r="B173" s="274" t="s">
        <v>1081</v>
      </c>
      <c r="C173" s="285" t="s">
        <v>1575</v>
      </c>
      <c r="D173" s="117">
        <v>0</v>
      </c>
      <c r="E173" s="117">
        <v>0</v>
      </c>
      <c r="F173" s="117">
        <v>0</v>
      </c>
      <c r="G173" s="117">
        <v>0</v>
      </c>
      <c r="H173" s="117">
        <v>0</v>
      </c>
      <c r="I173" s="117">
        <v>0</v>
      </c>
      <c r="J173" s="117">
        <v>0</v>
      </c>
      <c r="K173" s="158">
        <v>0</v>
      </c>
      <c r="L173" s="117">
        <v>0</v>
      </c>
      <c r="M173" s="117">
        <v>0</v>
      </c>
      <c r="N173" s="117">
        <v>0</v>
      </c>
      <c r="O173" s="117">
        <v>0</v>
      </c>
      <c r="P173" s="117">
        <v>0</v>
      </c>
      <c r="Q173" s="117">
        <v>0</v>
      </c>
      <c r="R173" s="117">
        <v>0</v>
      </c>
      <c r="S173" s="117">
        <v>0</v>
      </c>
      <c r="T173" s="117">
        <v>0</v>
      </c>
      <c r="U173" s="117">
        <v>0</v>
      </c>
      <c r="V173" s="117">
        <v>0</v>
      </c>
      <c r="W173" s="117">
        <v>0</v>
      </c>
      <c r="X173" s="117">
        <v>0</v>
      </c>
      <c r="Y173" s="117">
        <v>0</v>
      </c>
      <c r="Z173" s="117">
        <v>0</v>
      </c>
      <c r="AA173" s="117">
        <v>0</v>
      </c>
      <c r="AB173" s="117">
        <v>0</v>
      </c>
      <c r="AC173" s="117">
        <v>0</v>
      </c>
      <c r="AD173" s="117">
        <v>0</v>
      </c>
      <c r="AE173" s="117">
        <v>0</v>
      </c>
      <c r="AF173" s="117">
        <v>0</v>
      </c>
      <c r="AG173" s="117">
        <v>0</v>
      </c>
      <c r="AH173" s="117">
        <v>0</v>
      </c>
      <c r="AI173" s="117">
        <v>0</v>
      </c>
      <c r="AJ173" s="117">
        <v>0</v>
      </c>
      <c r="AK173" s="117">
        <v>0</v>
      </c>
      <c r="AL173" s="117">
        <v>0</v>
      </c>
      <c r="AM173" s="117">
        <v>0</v>
      </c>
      <c r="AN173" s="117">
        <v>0</v>
      </c>
      <c r="AO173" s="117">
        <v>0</v>
      </c>
      <c r="AP173" s="117">
        <v>0</v>
      </c>
      <c r="AQ173" s="117">
        <v>0</v>
      </c>
      <c r="AR173" s="117">
        <v>0</v>
      </c>
      <c r="AS173" s="117">
        <v>0</v>
      </c>
      <c r="AT173" s="117">
        <v>0</v>
      </c>
      <c r="AU173" s="117">
        <v>0</v>
      </c>
      <c r="AV173" s="117">
        <v>0</v>
      </c>
      <c r="AW173" s="117">
        <v>0</v>
      </c>
      <c r="AX173" s="117">
        <v>0</v>
      </c>
      <c r="AY173" s="117">
        <v>0</v>
      </c>
      <c r="AZ173" s="117">
        <v>0</v>
      </c>
      <c r="BA173" s="158">
        <v>0</v>
      </c>
      <c r="BB173" s="121">
        <v>1.0935999999999999</v>
      </c>
      <c r="BC173" s="121">
        <v>1.0935999999999999</v>
      </c>
      <c r="BD173" s="117">
        <v>0</v>
      </c>
      <c r="BE173" s="117">
        <v>0</v>
      </c>
      <c r="BF173" s="117">
        <v>0</v>
      </c>
      <c r="BG173" s="158">
        <v>0</v>
      </c>
      <c r="BH173" s="117">
        <v>0</v>
      </c>
      <c r="BI173" s="117">
        <v>0</v>
      </c>
      <c r="BJ173" s="117">
        <v>0</v>
      </c>
      <c r="BK173" s="117">
        <v>0</v>
      </c>
      <c r="BL173" s="117">
        <v>0</v>
      </c>
      <c r="BM173" s="117">
        <v>0</v>
      </c>
      <c r="BN173" s="117">
        <v>0</v>
      </c>
      <c r="BO173" s="117">
        <v>0</v>
      </c>
      <c r="BP173" s="117">
        <v>0</v>
      </c>
      <c r="BQ173" s="117">
        <v>0</v>
      </c>
      <c r="BR173" s="117">
        <v>0</v>
      </c>
      <c r="BS173" s="117">
        <v>0</v>
      </c>
      <c r="BT173" s="117">
        <v>0</v>
      </c>
      <c r="BU173" s="117">
        <v>0</v>
      </c>
      <c r="BV173" s="117">
        <v>0</v>
      </c>
      <c r="BW173" s="117">
        <v>0</v>
      </c>
      <c r="BX173" s="117">
        <v>0</v>
      </c>
      <c r="BY173" s="117">
        <v>0</v>
      </c>
      <c r="BZ173" s="117">
        <v>0</v>
      </c>
      <c r="CA173" s="117">
        <v>0</v>
      </c>
      <c r="CB173" s="117">
        <v>1</v>
      </c>
      <c r="CC173" s="117">
        <v>0</v>
      </c>
      <c r="CD173" s="117">
        <v>0</v>
      </c>
      <c r="CE173" s="117">
        <v>0</v>
      </c>
      <c r="CF173" s="117">
        <v>0</v>
      </c>
      <c r="CG173" s="117">
        <v>0</v>
      </c>
      <c r="CH173" s="117">
        <v>0</v>
      </c>
      <c r="CI173" s="117">
        <v>0</v>
      </c>
      <c r="CJ173" s="117">
        <v>0</v>
      </c>
      <c r="CK173" s="117">
        <v>0</v>
      </c>
      <c r="CL173" s="117">
        <v>0</v>
      </c>
      <c r="CM173" s="117">
        <v>0</v>
      </c>
      <c r="CN173" s="117">
        <v>0</v>
      </c>
      <c r="CO173" s="117">
        <v>0</v>
      </c>
      <c r="CP173" s="117">
        <v>0</v>
      </c>
      <c r="CQ173" s="117">
        <v>0</v>
      </c>
      <c r="CR173" s="117">
        <v>0</v>
      </c>
      <c r="CS173" s="117">
        <v>0</v>
      </c>
      <c r="CT173" s="117">
        <v>0</v>
      </c>
      <c r="CU173" s="117">
        <v>0</v>
      </c>
      <c r="CV173" s="117">
        <v>0</v>
      </c>
      <c r="CW173" s="117">
        <v>0</v>
      </c>
      <c r="CX173" s="117">
        <v>0</v>
      </c>
      <c r="CY173" s="117">
        <v>0</v>
      </c>
      <c r="CZ173" s="117">
        <v>14.950000000000003</v>
      </c>
      <c r="DA173" s="117">
        <v>14.950000000000003</v>
      </c>
      <c r="DB173" s="117">
        <v>0</v>
      </c>
      <c r="DC173" s="117">
        <v>0</v>
      </c>
      <c r="DD173" s="117">
        <v>0</v>
      </c>
      <c r="DE173" s="117">
        <v>0</v>
      </c>
      <c r="DF173" s="117">
        <v>0</v>
      </c>
      <c r="DG173" s="117">
        <v>0</v>
      </c>
      <c r="DH173" s="117">
        <v>1.8366499999999999</v>
      </c>
      <c r="DI173" s="117">
        <v>0</v>
      </c>
      <c r="DJ173" s="117">
        <v>0</v>
      </c>
      <c r="DK173" s="117">
        <v>0</v>
      </c>
      <c r="DL173" s="117">
        <v>0</v>
      </c>
      <c r="DM173" s="117">
        <v>0</v>
      </c>
      <c r="DN173" s="117">
        <v>0</v>
      </c>
      <c r="DO173" s="117">
        <v>0</v>
      </c>
      <c r="DP173" s="117">
        <v>0</v>
      </c>
      <c r="DQ173" s="117">
        <v>0</v>
      </c>
    </row>
    <row r="174" spans="1:121" ht="37.5" customHeight="1">
      <c r="A174" s="288" t="s">
        <v>185</v>
      </c>
      <c r="B174" s="274" t="s">
        <v>1082</v>
      </c>
      <c r="C174" s="285" t="s">
        <v>1576</v>
      </c>
      <c r="D174" s="117">
        <v>0</v>
      </c>
      <c r="E174" s="117">
        <v>0</v>
      </c>
      <c r="F174" s="117">
        <v>0</v>
      </c>
      <c r="G174" s="117">
        <v>0</v>
      </c>
      <c r="H174" s="117">
        <v>0</v>
      </c>
      <c r="I174" s="117">
        <v>0</v>
      </c>
      <c r="J174" s="117">
        <v>0</v>
      </c>
      <c r="K174" s="158">
        <v>0</v>
      </c>
      <c r="L174" s="117">
        <v>0</v>
      </c>
      <c r="M174" s="117">
        <v>0</v>
      </c>
      <c r="N174" s="117">
        <v>0</v>
      </c>
      <c r="O174" s="117">
        <v>0</v>
      </c>
      <c r="P174" s="117">
        <v>0</v>
      </c>
      <c r="Q174" s="117">
        <v>0</v>
      </c>
      <c r="R174" s="117">
        <v>0</v>
      </c>
      <c r="S174" s="117">
        <v>0</v>
      </c>
      <c r="T174" s="117">
        <v>0</v>
      </c>
      <c r="U174" s="117">
        <v>0</v>
      </c>
      <c r="V174" s="117">
        <v>0</v>
      </c>
      <c r="W174" s="117">
        <v>0</v>
      </c>
      <c r="X174" s="117">
        <v>0</v>
      </c>
      <c r="Y174" s="117">
        <v>0</v>
      </c>
      <c r="Z174" s="117">
        <v>0</v>
      </c>
      <c r="AA174" s="117">
        <v>0</v>
      </c>
      <c r="AB174" s="117">
        <v>0</v>
      </c>
      <c r="AC174" s="117">
        <v>0</v>
      </c>
      <c r="AD174" s="117">
        <v>0</v>
      </c>
      <c r="AE174" s="117">
        <v>0</v>
      </c>
      <c r="AF174" s="117">
        <v>0</v>
      </c>
      <c r="AG174" s="117">
        <v>0</v>
      </c>
      <c r="AH174" s="117">
        <v>0</v>
      </c>
      <c r="AI174" s="117">
        <v>0</v>
      </c>
      <c r="AJ174" s="117">
        <v>0</v>
      </c>
      <c r="AK174" s="117">
        <v>0</v>
      </c>
      <c r="AL174" s="117">
        <v>0</v>
      </c>
      <c r="AM174" s="117">
        <v>0</v>
      </c>
      <c r="AN174" s="117">
        <v>0</v>
      </c>
      <c r="AO174" s="117">
        <v>0</v>
      </c>
      <c r="AP174" s="117">
        <v>0</v>
      </c>
      <c r="AQ174" s="117">
        <v>0</v>
      </c>
      <c r="AR174" s="117">
        <v>0</v>
      </c>
      <c r="AS174" s="117">
        <v>0</v>
      </c>
      <c r="AT174" s="117">
        <v>0</v>
      </c>
      <c r="AU174" s="117">
        <v>0</v>
      </c>
      <c r="AV174" s="117">
        <v>0</v>
      </c>
      <c r="AW174" s="117">
        <v>0</v>
      </c>
      <c r="AX174" s="117">
        <v>0</v>
      </c>
      <c r="AY174" s="117">
        <v>0</v>
      </c>
      <c r="AZ174" s="117">
        <v>0</v>
      </c>
      <c r="BA174" s="158">
        <v>0</v>
      </c>
      <c r="BB174" s="121">
        <v>0.71</v>
      </c>
      <c r="BC174" s="121">
        <v>0.71</v>
      </c>
      <c r="BD174" s="117">
        <v>0</v>
      </c>
      <c r="BE174" s="117">
        <v>0</v>
      </c>
      <c r="BF174" s="117">
        <v>0</v>
      </c>
      <c r="BG174" s="158">
        <v>0</v>
      </c>
      <c r="BH174" s="117">
        <v>0</v>
      </c>
      <c r="BI174" s="117">
        <v>0</v>
      </c>
      <c r="BJ174" s="117">
        <v>0</v>
      </c>
      <c r="BK174" s="117">
        <v>0</v>
      </c>
      <c r="BL174" s="117">
        <v>0</v>
      </c>
      <c r="BM174" s="117">
        <v>0</v>
      </c>
      <c r="BN174" s="117">
        <v>0</v>
      </c>
      <c r="BO174" s="117">
        <v>0</v>
      </c>
      <c r="BP174" s="117">
        <v>0</v>
      </c>
      <c r="BQ174" s="117">
        <v>0</v>
      </c>
      <c r="BR174" s="117">
        <v>0</v>
      </c>
      <c r="BS174" s="117">
        <v>0</v>
      </c>
      <c r="BT174" s="117">
        <v>0</v>
      </c>
      <c r="BU174" s="117">
        <v>0</v>
      </c>
      <c r="BV174" s="117">
        <v>0</v>
      </c>
      <c r="BW174" s="117">
        <v>0</v>
      </c>
      <c r="BX174" s="117">
        <v>0</v>
      </c>
      <c r="BY174" s="117">
        <v>0</v>
      </c>
      <c r="BZ174" s="117">
        <v>0</v>
      </c>
      <c r="CA174" s="117">
        <v>0</v>
      </c>
      <c r="CB174" s="117">
        <v>1</v>
      </c>
      <c r="CC174" s="117">
        <v>0</v>
      </c>
      <c r="CD174" s="117">
        <v>0</v>
      </c>
      <c r="CE174" s="117">
        <v>0</v>
      </c>
      <c r="CF174" s="117">
        <v>0</v>
      </c>
      <c r="CG174" s="117">
        <v>0</v>
      </c>
      <c r="CH174" s="117">
        <v>0</v>
      </c>
      <c r="CI174" s="117">
        <v>0</v>
      </c>
      <c r="CJ174" s="117">
        <v>0</v>
      </c>
      <c r="CK174" s="117">
        <v>0</v>
      </c>
      <c r="CL174" s="117">
        <v>0</v>
      </c>
      <c r="CM174" s="117">
        <v>0</v>
      </c>
      <c r="CN174" s="117">
        <v>0</v>
      </c>
      <c r="CO174" s="117">
        <v>0</v>
      </c>
      <c r="CP174" s="117">
        <v>0</v>
      </c>
      <c r="CQ174" s="117">
        <v>0</v>
      </c>
      <c r="CR174" s="117">
        <v>0</v>
      </c>
      <c r="CS174" s="117">
        <v>0</v>
      </c>
      <c r="CT174" s="117">
        <v>0</v>
      </c>
      <c r="CU174" s="117">
        <v>0</v>
      </c>
      <c r="CV174" s="117">
        <v>0</v>
      </c>
      <c r="CW174" s="117">
        <v>0</v>
      </c>
      <c r="CX174" s="117">
        <v>0</v>
      </c>
      <c r="CY174" s="117">
        <v>0</v>
      </c>
      <c r="CZ174" s="117">
        <v>15.11</v>
      </c>
      <c r="DA174" s="117">
        <v>15.11</v>
      </c>
      <c r="DB174" s="117">
        <v>0</v>
      </c>
      <c r="DC174" s="117">
        <v>0</v>
      </c>
      <c r="DD174" s="117">
        <v>0</v>
      </c>
      <c r="DE174" s="117">
        <v>0</v>
      </c>
      <c r="DF174" s="117">
        <v>0</v>
      </c>
      <c r="DG174" s="117">
        <v>0</v>
      </c>
      <c r="DH174" s="117">
        <v>1.65757</v>
      </c>
      <c r="DI174" s="117">
        <v>1.4459269199999998</v>
      </c>
      <c r="DJ174" s="117">
        <v>0</v>
      </c>
      <c r="DK174" s="117">
        <v>0</v>
      </c>
      <c r="DL174" s="117">
        <v>0</v>
      </c>
      <c r="DM174" s="117">
        <v>0</v>
      </c>
      <c r="DN174" s="117">
        <v>0</v>
      </c>
      <c r="DO174" s="117">
        <v>0</v>
      </c>
      <c r="DP174" s="117">
        <v>0</v>
      </c>
      <c r="DQ174" s="117">
        <v>0</v>
      </c>
    </row>
    <row r="175" spans="1:121" ht="37.5" customHeight="1">
      <c r="A175" s="288" t="s">
        <v>185</v>
      </c>
      <c r="B175" s="274" t="s">
        <v>1083</v>
      </c>
      <c r="C175" s="285" t="s">
        <v>1577</v>
      </c>
      <c r="D175" s="117">
        <v>0</v>
      </c>
      <c r="E175" s="117">
        <v>0</v>
      </c>
      <c r="F175" s="117">
        <v>0</v>
      </c>
      <c r="G175" s="117">
        <v>0</v>
      </c>
      <c r="H175" s="117">
        <v>0</v>
      </c>
      <c r="I175" s="117">
        <v>0</v>
      </c>
      <c r="J175" s="117">
        <v>0</v>
      </c>
      <c r="K175" s="158">
        <v>0</v>
      </c>
      <c r="L175" s="117">
        <v>0</v>
      </c>
      <c r="M175" s="117">
        <v>0</v>
      </c>
      <c r="N175" s="117">
        <v>0</v>
      </c>
      <c r="O175" s="117">
        <v>0</v>
      </c>
      <c r="P175" s="117">
        <v>0</v>
      </c>
      <c r="Q175" s="117">
        <v>0</v>
      </c>
      <c r="R175" s="117">
        <v>0</v>
      </c>
      <c r="S175" s="117">
        <v>0</v>
      </c>
      <c r="T175" s="117">
        <v>0</v>
      </c>
      <c r="U175" s="117">
        <v>0</v>
      </c>
      <c r="V175" s="117">
        <v>0</v>
      </c>
      <c r="W175" s="117">
        <v>0</v>
      </c>
      <c r="X175" s="117">
        <v>0</v>
      </c>
      <c r="Y175" s="117">
        <v>0</v>
      </c>
      <c r="Z175" s="117">
        <v>0</v>
      </c>
      <c r="AA175" s="117">
        <v>0</v>
      </c>
      <c r="AB175" s="117">
        <v>0</v>
      </c>
      <c r="AC175" s="117">
        <v>0</v>
      </c>
      <c r="AD175" s="117">
        <v>0</v>
      </c>
      <c r="AE175" s="117">
        <v>0</v>
      </c>
      <c r="AF175" s="117">
        <v>0</v>
      </c>
      <c r="AG175" s="117">
        <v>0</v>
      </c>
      <c r="AH175" s="117">
        <v>0</v>
      </c>
      <c r="AI175" s="117">
        <v>0</v>
      </c>
      <c r="AJ175" s="117">
        <v>0</v>
      </c>
      <c r="AK175" s="117">
        <v>0</v>
      </c>
      <c r="AL175" s="117">
        <v>0</v>
      </c>
      <c r="AM175" s="117">
        <v>0</v>
      </c>
      <c r="AN175" s="117">
        <v>0</v>
      </c>
      <c r="AO175" s="117">
        <v>0</v>
      </c>
      <c r="AP175" s="117">
        <v>0</v>
      </c>
      <c r="AQ175" s="117">
        <v>0</v>
      </c>
      <c r="AR175" s="117">
        <v>0</v>
      </c>
      <c r="AS175" s="117">
        <v>0</v>
      </c>
      <c r="AT175" s="117">
        <v>0</v>
      </c>
      <c r="AU175" s="117">
        <v>0</v>
      </c>
      <c r="AV175" s="117">
        <v>0</v>
      </c>
      <c r="AW175" s="117">
        <v>0</v>
      </c>
      <c r="AX175" s="117">
        <v>0</v>
      </c>
      <c r="AY175" s="117">
        <v>0</v>
      </c>
      <c r="AZ175" s="117">
        <v>0</v>
      </c>
      <c r="BA175" s="158">
        <v>0</v>
      </c>
      <c r="BB175" s="121">
        <v>0.64200000000000002</v>
      </c>
      <c r="BC175" s="121">
        <v>0.64200000000000002</v>
      </c>
      <c r="BD175" s="117">
        <v>0</v>
      </c>
      <c r="BE175" s="117">
        <v>0</v>
      </c>
      <c r="BF175" s="117">
        <v>0</v>
      </c>
      <c r="BG175" s="158">
        <v>0</v>
      </c>
      <c r="BH175" s="117">
        <v>0</v>
      </c>
      <c r="BI175" s="117">
        <v>0</v>
      </c>
      <c r="BJ175" s="117">
        <v>0</v>
      </c>
      <c r="BK175" s="117">
        <v>0</v>
      </c>
      <c r="BL175" s="117">
        <v>0</v>
      </c>
      <c r="BM175" s="117">
        <v>0</v>
      </c>
      <c r="BN175" s="117">
        <v>0</v>
      </c>
      <c r="BO175" s="117">
        <v>0</v>
      </c>
      <c r="BP175" s="117">
        <v>0</v>
      </c>
      <c r="BQ175" s="117">
        <v>0</v>
      </c>
      <c r="BR175" s="117">
        <v>0</v>
      </c>
      <c r="BS175" s="117">
        <v>0</v>
      </c>
      <c r="BT175" s="117">
        <v>0</v>
      </c>
      <c r="BU175" s="117">
        <v>0</v>
      </c>
      <c r="BV175" s="117">
        <v>0</v>
      </c>
      <c r="BW175" s="117">
        <v>0</v>
      </c>
      <c r="BX175" s="117">
        <v>0</v>
      </c>
      <c r="BY175" s="117">
        <v>0</v>
      </c>
      <c r="BZ175" s="117">
        <v>0</v>
      </c>
      <c r="CA175" s="117">
        <v>0</v>
      </c>
      <c r="CB175" s="117">
        <v>1</v>
      </c>
      <c r="CC175" s="117">
        <v>0</v>
      </c>
      <c r="CD175" s="117">
        <v>0</v>
      </c>
      <c r="CE175" s="117">
        <v>0</v>
      </c>
      <c r="CF175" s="117">
        <v>0</v>
      </c>
      <c r="CG175" s="117">
        <v>0</v>
      </c>
      <c r="CH175" s="117">
        <v>0</v>
      </c>
      <c r="CI175" s="117">
        <v>0</v>
      </c>
      <c r="CJ175" s="117">
        <v>0</v>
      </c>
      <c r="CK175" s="117">
        <v>0</v>
      </c>
      <c r="CL175" s="117">
        <v>0</v>
      </c>
      <c r="CM175" s="117">
        <v>0</v>
      </c>
      <c r="CN175" s="117">
        <v>0</v>
      </c>
      <c r="CO175" s="117">
        <v>0</v>
      </c>
      <c r="CP175" s="117">
        <v>0</v>
      </c>
      <c r="CQ175" s="117">
        <v>0</v>
      </c>
      <c r="CR175" s="117">
        <v>0</v>
      </c>
      <c r="CS175" s="117">
        <v>0</v>
      </c>
      <c r="CT175" s="117">
        <v>0</v>
      </c>
      <c r="CU175" s="117">
        <v>0</v>
      </c>
      <c r="CV175" s="117">
        <v>0</v>
      </c>
      <c r="CW175" s="117">
        <v>0</v>
      </c>
      <c r="CX175" s="117">
        <v>0</v>
      </c>
      <c r="CY175" s="117">
        <v>0</v>
      </c>
      <c r="CZ175" s="117">
        <v>14.96</v>
      </c>
      <c r="DA175" s="117">
        <v>14.96</v>
      </c>
      <c r="DB175" s="117">
        <v>0</v>
      </c>
      <c r="DC175" s="117">
        <v>0</v>
      </c>
      <c r="DD175" s="117">
        <v>0</v>
      </c>
      <c r="DE175" s="117">
        <v>0</v>
      </c>
      <c r="DF175" s="117">
        <v>0</v>
      </c>
      <c r="DG175" s="117">
        <v>0</v>
      </c>
      <c r="DH175" s="117">
        <v>1.8366499999999999</v>
      </c>
      <c r="DI175" s="117">
        <v>0</v>
      </c>
      <c r="DJ175" s="117">
        <v>0</v>
      </c>
      <c r="DK175" s="117">
        <v>0</v>
      </c>
      <c r="DL175" s="117">
        <v>0</v>
      </c>
      <c r="DM175" s="117">
        <v>0</v>
      </c>
      <c r="DN175" s="117">
        <v>0</v>
      </c>
      <c r="DO175" s="117">
        <v>0</v>
      </c>
      <c r="DP175" s="117">
        <v>0</v>
      </c>
      <c r="DQ175" s="117">
        <v>0</v>
      </c>
    </row>
    <row r="176" spans="1:121" ht="37.5" customHeight="1">
      <c r="A176" s="288" t="s">
        <v>185</v>
      </c>
      <c r="B176" s="274" t="s">
        <v>2346</v>
      </c>
      <c r="C176" s="285" t="s">
        <v>2347</v>
      </c>
      <c r="D176" s="117">
        <v>0</v>
      </c>
      <c r="E176" s="117">
        <v>0</v>
      </c>
      <c r="F176" s="117">
        <v>0</v>
      </c>
      <c r="G176" s="117">
        <v>0</v>
      </c>
      <c r="H176" s="117">
        <v>0</v>
      </c>
      <c r="I176" s="117">
        <v>0</v>
      </c>
      <c r="J176" s="117">
        <v>0</v>
      </c>
      <c r="K176" s="158">
        <v>0</v>
      </c>
      <c r="L176" s="117">
        <v>0</v>
      </c>
      <c r="M176" s="117">
        <v>0</v>
      </c>
      <c r="N176" s="117">
        <v>0</v>
      </c>
      <c r="O176" s="117">
        <v>0</v>
      </c>
      <c r="P176" s="117">
        <v>0</v>
      </c>
      <c r="Q176" s="117">
        <v>0</v>
      </c>
      <c r="R176" s="117">
        <v>0</v>
      </c>
      <c r="S176" s="117">
        <v>0</v>
      </c>
      <c r="T176" s="117">
        <v>0</v>
      </c>
      <c r="U176" s="117">
        <v>0</v>
      </c>
      <c r="V176" s="117">
        <v>0</v>
      </c>
      <c r="W176" s="117">
        <v>0</v>
      </c>
      <c r="X176" s="117">
        <v>0</v>
      </c>
      <c r="Y176" s="117">
        <v>0</v>
      </c>
      <c r="Z176" s="117">
        <v>0</v>
      </c>
      <c r="AA176" s="117">
        <v>0</v>
      </c>
      <c r="AB176" s="117">
        <v>0</v>
      </c>
      <c r="AC176" s="117">
        <v>0</v>
      </c>
      <c r="AD176" s="117">
        <v>0</v>
      </c>
      <c r="AE176" s="117">
        <v>0</v>
      </c>
      <c r="AF176" s="117">
        <v>0</v>
      </c>
      <c r="AG176" s="117">
        <v>0</v>
      </c>
      <c r="AH176" s="117">
        <v>0</v>
      </c>
      <c r="AI176" s="117">
        <v>0</v>
      </c>
      <c r="AJ176" s="117">
        <v>0</v>
      </c>
      <c r="AK176" s="117">
        <v>0</v>
      </c>
      <c r="AL176" s="117">
        <v>0</v>
      </c>
      <c r="AM176" s="117">
        <v>0</v>
      </c>
      <c r="AN176" s="117">
        <v>0</v>
      </c>
      <c r="AO176" s="117">
        <v>0</v>
      </c>
      <c r="AP176" s="117">
        <v>0</v>
      </c>
      <c r="AQ176" s="117">
        <v>0</v>
      </c>
      <c r="AR176" s="117">
        <v>0</v>
      </c>
      <c r="AS176" s="117">
        <v>0</v>
      </c>
      <c r="AT176" s="117">
        <v>0</v>
      </c>
      <c r="AU176" s="117">
        <v>0</v>
      </c>
      <c r="AV176" s="117">
        <v>0</v>
      </c>
      <c r="AW176" s="117">
        <v>0</v>
      </c>
      <c r="AX176" s="117">
        <v>0</v>
      </c>
      <c r="AY176" s="117">
        <v>0</v>
      </c>
      <c r="AZ176" s="117">
        <v>0</v>
      </c>
      <c r="BA176" s="158">
        <v>0</v>
      </c>
      <c r="BB176" s="121">
        <v>0.38700000000000001</v>
      </c>
      <c r="BC176" s="121">
        <v>0.38700000000000001</v>
      </c>
      <c r="BD176" s="117">
        <v>0</v>
      </c>
      <c r="BE176" s="117">
        <v>0</v>
      </c>
      <c r="BF176" s="117">
        <v>0</v>
      </c>
      <c r="BG176" s="158">
        <v>0</v>
      </c>
      <c r="BH176" s="117">
        <v>0</v>
      </c>
      <c r="BI176" s="117">
        <v>0</v>
      </c>
      <c r="BJ176" s="117">
        <v>0</v>
      </c>
      <c r="BK176" s="117">
        <v>0</v>
      </c>
      <c r="BL176" s="117">
        <v>0</v>
      </c>
      <c r="BM176" s="117">
        <v>0</v>
      </c>
      <c r="BN176" s="117">
        <v>0</v>
      </c>
      <c r="BO176" s="117">
        <v>0</v>
      </c>
      <c r="BP176" s="117">
        <v>0</v>
      </c>
      <c r="BQ176" s="117">
        <v>0</v>
      </c>
      <c r="BR176" s="117">
        <v>0</v>
      </c>
      <c r="BS176" s="117">
        <v>0</v>
      </c>
      <c r="BT176" s="117">
        <v>0</v>
      </c>
      <c r="BU176" s="117">
        <v>0</v>
      </c>
      <c r="BV176" s="117">
        <v>0</v>
      </c>
      <c r="BW176" s="117">
        <v>0</v>
      </c>
      <c r="BX176" s="117">
        <v>0</v>
      </c>
      <c r="BY176" s="117">
        <v>0</v>
      </c>
      <c r="BZ176" s="117">
        <v>0</v>
      </c>
      <c r="CA176" s="117">
        <v>0</v>
      </c>
      <c r="CB176" s="117">
        <v>0</v>
      </c>
      <c r="CC176" s="117">
        <v>0</v>
      </c>
      <c r="CD176" s="117">
        <v>0</v>
      </c>
      <c r="CE176" s="117">
        <v>0</v>
      </c>
      <c r="CF176" s="117">
        <v>0</v>
      </c>
      <c r="CG176" s="117">
        <v>0</v>
      </c>
      <c r="CH176" s="117">
        <v>0</v>
      </c>
      <c r="CI176" s="117">
        <v>0</v>
      </c>
      <c r="CJ176" s="117">
        <v>0</v>
      </c>
      <c r="CK176" s="117">
        <v>0</v>
      </c>
      <c r="CL176" s="117">
        <v>0</v>
      </c>
      <c r="CM176" s="117">
        <v>0</v>
      </c>
      <c r="CN176" s="117">
        <v>0</v>
      </c>
      <c r="CO176" s="117">
        <v>0</v>
      </c>
      <c r="CP176" s="117">
        <v>0</v>
      </c>
      <c r="CQ176" s="117">
        <v>0</v>
      </c>
      <c r="CR176" s="117">
        <v>0</v>
      </c>
      <c r="CS176" s="117">
        <v>0</v>
      </c>
      <c r="CT176" s="117">
        <v>0</v>
      </c>
      <c r="CU176" s="117">
        <v>0</v>
      </c>
      <c r="CV176" s="117">
        <v>0</v>
      </c>
      <c r="CW176" s="117">
        <v>0</v>
      </c>
      <c r="CX176" s="117">
        <v>0</v>
      </c>
      <c r="CY176" s="117">
        <v>0</v>
      </c>
      <c r="CZ176" s="117">
        <v>0</v>
      </c>
      <c r="DA176" s="117">
        <v>0</v>
      </c>
      <c r="DB176" s="117">
        <v>0</v>
      </c>
      <c r="DC176" s="117">
        <v>0</v>
      </c>
      <c r="DD176" s="117">
        <v>0</v>
      </c>
      <c r="DE176" s="117">
        <v>0</v>
      </c>
      <c r="DF176" s="117">
        <v>0</v>
      </c>
      <c r="DG176" s="117">
        <v>0</v>
      </c>
      <c r="DH176" s="117">
        <v>0</v>
      </c>
      <c r="DI176" s="117">
        <v>0</v>
      </c>
      <c r="DJ176" s="117">
        <v>0</v>
      </c>
      <c r="DK176" s="117">
        <v>0</v>
      </c>
      <c r="DL176" s="117">
        <v>0</v>
      </c>
      <c r="DM176" s="117">
        <v>0</v>
      </c>
      <c r="DN176" s="117">
        <v>0</v>
      </c>
      <c r="DO176" s="117">
        <v>0</v>
      </c>
      <c r="DP176" s="117">
        <v>0</v>
      </c>
      <c r="DQ176" s="117">
        <v>0</v>
      </c>
    </row>
    <row r="177" spans="1:121" ht="37.5" customHeight="1">
      <c r="A177" s="288" t="s">
        <v>185</v>
      </c>
      <c r="B177" s="274" t="s">
        <v>2348</v>
      </c>
      <c r="C177" s="285" t="s">
        <v>2349</v>
      </c>
      <c r="D177" s="117">
        <v>0</v>
      </c>
      <c r="E177" s="117">
        <v>0</v>
      </c>
      <c r="F177" s="117">
        <v>0</v>
      </c>
      <c r="G177" s="117">
        <v>0</v>
      </c>
      <c r="H177" s="117">
        <v>0</v>
      </c>
      <c r="I177" s="117">
        <v>0</v>
      </c>
      <c r="J177" s="117">
        <v>0</v>
      </c>
      <c r="K177" s="158">
        <v>0</v>
      </c>
      <c r="L177" s="117">
        <v>0</v>
      </c>
      <c r="M177" s="117">
        <v>0</v>
      </c>
      <c r="N177" s="117">
        <v>0</v>
      </c>
      <c r="O177" s="117">
        <v>0</v>
      </c>
      <c r="P177" s="117">
        <v>0</v>
      </c>
      <c r="Q177" s="117">
        <v>0</v>
      </c>
      <c r="R177" s="117">
        <v>0</v>
      </c>
      <c r="S177" s="117">
        <v>0</v>
      </c>
      <c r="T177" s="117">
        <v>0</v>
      </c>
      <c r="U177" s="117">
        <v>0</v>
      </c>
      <c r="V177" s="117">
        <v>0</v>
      </c>
      <c r="W177" s="117">
        <v>0</v>
      </c>
      <c r="X177" s="117">
        <v>0</v>
      </c>
      <c r="Y177" s="117">
        <v>0</v>
      </c>
      <c r="Z177" s="117">
        <v>0</v>
      </c>
      <c r="AA177" s="117">
        <v>0</v>
      </c>
      <c r="AB177" s="117">
        <v>0</v>
      </c>
      <c r="AC177" s="117">
        <v>0</v>
      </c>
      <c r="AD177" s="117">
        <v>0</v>
      </c>
      <c r="AE177" s="117">
        <v>0</v>
      </c>
      <c r="AF177" s="117">
        <v>0</v>
      </c>
      <c r="AG177" s="117">
        <v>0</v>
      </c>
      <c r="AH177" s="117">
        <v>0</v>
      </c>
      <c r="AI177" s="117">
        <v>0</v>
      </c>
      <c r="AJ177" s="117">
        <v>0</v>
      </c>
      <c r="AK177" s="117">
        <v>0</v>
      </c>
      <c r="AL177" s="117">
        <v>0</v>
      </c>
      <c r="AM177" s="117">
        <v>0</v>
      </c>
      <c r="AN177" s="117">
        <v>0</v>
      </c>
      <c r="AO177" s="117">
        <v>0</v>
      </c>
      <c r="AP177" s="117">
        <v>0</v>
      </c>
      <c r="AQ177" s="117">
        <v>0</v>
      </c>
      <c r="AR177" s="117">
        <v>0</v>
      </c>
      <c r="AS177" s="117">
        <v>0</v>
      </c>
      <c r="AT177" s="117">
        <v>0</v>
      </c>
      <c r="AU177" s="117">
        <v>0</v>
      </c>
      <c r="AV177" s="117">
        <v>0</v>
      </c>
      <c r="AW177" s="117">
        <v>0</v>
      </c>
      <c r="AX177" s="117">
        <v>0</v>
      </c>
      <c r="AY177" s="117">
        <v>0</v>
      </c>
      <c r="AZ177" s="117">
        <v>0</v>
      </c>
      <c r="BA177" s="158">
        <v>0</v>
      </c>
      <c r="BB177" s="121">
        <v>0.33</v>
      </c>
      <c r="BC177" s="121">
        <v>0.33</v>
      </c>
      <c r="BD177" s="117">
        <v>0</v>
      </c>
      <c r="BE177" s="117">
        <v>0</v>
      </c>
      <c r="BF177" s="117">
        <v>0</v>
      </c>
      <c r="BG177" s="158">
        <v>0</v>
      </c>
      <c r="BH177" s="117">
        <v>0</v>
      </c>
      <c r="BI177" s="117">
        <v>0</v>
      </c>
      <c r="BJ177" s="117">
        <v>0</v>
      </c>
      <c r="BK177" s="117">
        <v>0</v>
      </c>
      <c r="BL177" s="117">
        <v>0</v>
      </c>
      <c r="BM177" s="117">
        <v>0</v>
      </c>
      <c r="BN177" s="117">
        <v>0</v>
      </c>
      <c r="BO177" s="117">
        <v>0</v>
      </c>
      <c r="BP177" s="117">
        <v>0</v>
      </c>
      <c r="BQ177" s="117">
        <v>0</v>
      </c>
      <c r="BR177" s="117">
        <v>0</v>
      </c>
      <c r="BS177" s="117">
        <v>0</v>
      </c>
      <c r="BT177" s="117">
        <v>0</v>
      </c>
      <c r="BU177" s="117">
        <v>0</v>
      </c>
      <c r="BV177" s="117">
        <v>0</v>
      </c>
      <c r="BW177" s="117">
        <v>0</v>
      </c>
      <c r="BX177" s="117">
        <v>0</v>
      </c>
      <c r="BY177" s="117">
        <v>0</v>
      </c>
      <c r="BZ177" s="117">
        <v>0</v>
      </c>
      <c r="CA177" s="117">
        <v>0</v>
      </c>
      <c r="CB177" s="117">
        <v>0</v>
      </c>
      <c r="CC177" s="117">
        <v>0</v>
      </c>
      <c r="CD177" s="117">
        <v>0</v>
      </c>
      <c r="CE177" s="117">
        <v>0</v>
      </c>
      <c r="CF177" s="117">
        <v>0</v>
      </c>
      <c r="CG177" s="117">
        <v>0</v>
      </c>
      <c r="CH177" s="117">
        <v>0</v>
      </c>
      <c r="CI177" s="117">
        <v>0</v>
      </c>
      <c r="CJ177" s="117">
        <v>0</v>
      </c>
      <c r="CK177" s="117">
        <v>0</v>
      </c>
      <c r="CL177" s="117">
        <v>0</v>
      </c>
      <c r="CM177" s="117">
        <v>0</v>
      </c>
      <c r="CN177" s="117">
        <v>0</v>
      </c>
      <c r="CO177" s="117">
        <v>0</v>
      </c>
      <c r="CP177" s="117">
        <v>0</v>
      </c>
      <c r="CQ177" s="117">
        <v>0</v>
      </c>
      <c r="CR177" s="117">
        <v>0</v>
      </c>
      <c r="CS177" s="117">
        <v>0</v>
      </c>
      <c r="CT177" s="117">
        <v>0</v>
      </c>
      <c r="CU177" s="117">
        <v>0</v>
      </c>
      <c r="CV177" s="117">
        <v>0</v>
      </c>
      <c r="CW177" s="117">
        <v>0</v>
      </c>
      <c r="CX177" s="117">
        <v>0</v>
      </c>
      <c r="CY177" s="117">
        <v>0</v>
      </c>
      <c r="CZ177" s="117">
        <v>0</v>
      </c>
      <c r="DA177" s="117">
        <v>0</v>
      </c>
      <c r="DB177" s="117">
        <v>0</v>
      </c>
      <c r="DC177" s="117">
        <v>0</v>
      </c>
      <c r="DD177" s="117">
        <v>0</v>
      </c>
      <c r="DE177" s="117">
        <v>0</v>
      </c>
      <c r="DF177" s="117">
        <v>0</v>
      </c>
      <c r="DG177" s="117">
        <v>0</v>
      </c>
      <c r="DH177" s="117">
        <v>0</v>
      </c>
      <c r="DI177" s="117">
        <v>0</v>
      </c>
      <c r="DJ177" s="117">
        <v>0</v>
      </c>
      <c r="DK177" s="117">
        <v>0</v>
      </c>
      <c r="DL177" s="117">
        <v>0</v>
      </c>
      <c r="DM177" s="117">
        <v>0</v>
      </c>
      <c r="DN177" s="117">
        <v>0</v>
      </c>
      <c r="DO177" s="117">
        <v>0</v>
      </c>
      <c r="DP177" s="117">
        <v>0</v>
      </c>
      <c r="DQ177" s="117">
        <v>0</v>
      </c>
    </row>
    <row r="178" spans="1:121" ht="37.5" customHeight="1">
      <c r="A178" s="288" t="s">
        <v>185</v>
      </c>
      <c r="B178" s="274" t="s">
        <v>2350</v>
      </c>
      <c r="C178" s="285" t="s">
        <v>2351</v>
      </c>
      <c r="D178" s="117">
        <v>0</v>
      </c>
      <c r="E178" s="117">
        <v>0</v>
      </c>
      <c r="F178" s="117">
        <v>0</v>
      </c>
      <c r="G178" s="117">
        <v>0</v>
      </c>
      <c r="H178" s="117">
        <v>0</v>
      </c>
      <c r="I178" s="117">
        <v>0</v>
      </c>
      <c r="J178" s="117">
        <v>0</v>
      </c>
      <c r="K178" s="158">
        <v>0</v>
      </c>
      <c r="L178" s="117">
        <v>0</v>
      </c>
      <c r="M178" s="117">
        <v>0</v>
      </c>
      <c r="N178" s="117">
        <v>0</v>
      </c>
      <c r="O178" s="117">
        <v>0</v>
      </c>
      <c r="P178" s="117">
        <v>0</v>
      </c>
      <c r="Q178" s="117">
        <v>0</v>
      </c>
      <c r="R178" s="117">
        <v>0</v>
      </c>
      <c r="S178" s="117">
        <v>0</v>
      </c>
      <c r="T178" s="117">
        <v>0</v>
      </c>
      <c r="U178" s="117">
        <v>0</v>
      </c>
      <c r="V178" s="117">
        <v>0</v>
      </c>
      <c r="W178" s="117">
        <v>0</v>
      </c>
      <c r="X178" s="117">
        <v>0</v>
      </c>
      <c r="Y178" s="117">
        <v>0</v>
      </c>
      <c r="Z178" s="117">
        <v>0</v>
      </c>
      <c r="AA178" s="117">
        <v>0</v>
      </c>
      <c r="AB178" s="117">
        <v>0</v>
      </c>
      <c r="AC178" s="117">
        <v>0</v>
      </c>
      <c r="AD178" s="117">
        <v>0</v>
      </c>
      <c r="AE178" s="117">
        <v>0</v>
      </c>
      <c r="AF178" s="117">
        <v>0</v>
      </c>
      <c r="AG178" s="117">
        <v>0</v>
      </c>
      <c r="AH178" s="117">
        <v>0</v>
      </c>
      <c r="AI178" s="117">
        <v>0</v>
      </c>
      <c r="AJ178" s="117">
        <v>0</v>
      </c>
      <c r="AK178" s="117">
        <v>0</v>
      </c>
      <c r="AL178" s="117">
        <v>0</v>
      </c>
      <c r="AM178" s="117">
        <v>0</v>
      </c>
      <c r="AN178" s="117">
        <v>0</v>
      </c>
      <c r="AO178" s="117">
        <v>0</v>
      </c>
      <c r="AP178" s="117">
        <v>0</v>
      </c>
      <c r="AQ178" s="117">
        <v>0</v>
      </c>
      <c r="AR178" s="117">
        <v>0</v>
      </c>
      <c r="AS178" s="117">
        <v>0</v>
      </c>
      <c r="AT178" s="117">
        <v>0</v>
      </c>
      <c r="AU178" s="117">
        <v>0</v>
      </c>
      <c r="AV178" s="117">
        <v>0</v>
      </c>
      <c r="AW178" s="117">
        <v>0</v>
      </c>
      <c r="AX178" s="117">
        <v>0</v>
      </c>
      <c r="AY178" s="117">
        <v>0</v>
      </c>
      <c r="AZ178" s="117">
        <v>0</v>
      </c>
      <c r="BA178" s="158">
        <v>0</v>
      </c>
      <c r="BB178" s="121">
        <v>0.46</v>
      </c>
      <c r="BC178" s="121">
        <v>0.46</v>
      </c>
      <c r="BD178" s="117">
        <v>0</v>
      </c>
      <c r="BE178" s="117">
        <v>0</v>
      </c>
      <c r="BF178" s="117">
        <v>0</v>
      </c>
      <c r="BG178" s="158">
        <v>0</v>
      </c>
      <c r="BH178" s="117">
        <v>0</v>
      </c>
      <c r="BI178" s="117">
        <v>0</v>
      </c>
      <c r="BJ178" s="117">
        <v>0</v>
      </c>
      <c r="BK178" s="117">
        <v>0</v>
      </c>
      <c r="BL178" s="117">
        <v>0</v>
      </c>
      <c r="BM178" s="117">
        <v>0</v>
      </c>
      <c r="BN178" s="117">
        <v>0</v>
      </c>
      <c r="BO178" s="117">
        <v>0</v>
      </c>
      <c r="BP178" s="117">
        <v>0</v>
      </c>
      <c r="BQ178" s="117">
        <v>0</v>
      </c>
      <c r="BR178" s="117">
        <v>0</v>
      </c>
      <c r="BS178" s="117">
        <v>0</v>
      </c>
      <c r="BT178" s="117">
        <v>0</v>
      </c>
      <c r="BU178" s="117">
        <v>0</v>
      </c>
      <c r="BV178" s="117">
        <v>0</v>
      </c>
      <c r="BW178" s="117">
        <v>0</v>
      </c>
      <c r="BX178" s="117">
        <v>0</v>
      </c>
      <c r="BY178" s="117">
        <v>0</v>
      </c>
      <c r="BZ178" s="117">
        <v>0</v>
      </c>
      <c r="CA178" s="117">
        <v>0</v>
      </c>
      <c r="CB178" s="117">
        <v>0</v>
      </c>
      <c r="CC178" s="117">
        <v>0</v>
      </c>
      <c r="CD178" s="117">
        <v>0</v>
      </c>
      <c r="CE178" s="117">
        <v>0</v>
      </c>
      <c r="CF178" s="117">
        <v>0</v>
      </c>
      <c r="CG178" s="117">
        <v>0</v>
      </c>
      <c r="CH178" s="117">
        <v>0</v>
      </c>
      <c r="CI178" s="117">
        <v>0</v>
      </c>
      <c r="CJ178" s="117">
        <v>0</v>
      </c>
      <c r="CK178" s="117">
        <v>0</v>
      </c>
      <c r="CL178" s="117">
        <v>0</v>
      </c>
      <c r="CM178" s="117">
        <v>0</v>
      </c>
      <c r="CN178" s="117">
        <v>0</v>
      </c>
      <c r="CO178" s="117">
        <v>0</v>
      </c>
      <c r="CP178" s="117">
        <v>0</v>
      </c>
      <c r="CQ178" s="117">
        <v>0</v>
      </c>
      <c r="CR178" s="117">
        <v>0</v>
      </c>
      <c r="CS178" s="117">
        <v>0</v>
      </c>
      <c r="CT178" s="117">
        <v>0</v>
      </c>
      <c r="CU178" s="117">
        <v>0</v>
      </c>
      <c r="CV178" s="117">
        <v>0</v>
      </c>
      <c r="CW178" s="117">
        <v>0</v>
      </c>
      <c r="CX178" s="117">
        <v>0</v>
      </c>
      <c r="CY178" s="117">
        <v>0</v>
      </c>
      <c r="CZ178" s="117">
        <v>0</v>
      </c>
      <c r="DA178" s="117">
        <v>0</v>
      </c>
      <c r="DB178" s="117">
        <v>0</v>
      </c>
      <c r="DC178" s="117">
        <v>0</v>
      </c>
      <c r="DD178" s="117">
        <v>0</v>
      </c>
      <c r="DE178" s="117">
        <v>0</v>
      </c>
      <c r="DF178" s="117">
        <v>0</v>
      </c>
      <c r="DG178" s="117">
        <v>0</v>
      </c>
      <c r="DH178" s="117">
        <v>0</v>
      </c>
      <c r="DI178" s="117">
        <v>0</v>
      </c>
      <c r="DJ178" s="117">
        <v>0</v>
      </c>
      <c r="DK178" s="117">
        <v>0</v>
      </c>
      <c r="DL178" s="117">
        <v>0</v>
      </c>
      <c r="DM178" s="117">
        <v>0</v>
      </c>
      <c r="DN178" s="117">
        <v>0</v>
      </c>
      <c r="DO178" s="117">
        <v>0</v>
      </c>
      <c r="DP178" s="117">
        <v>0</v>
      </c>
      <c r="DQ178" s="117">
        <v>0</v>
      </c>
    </row>
    <row r="179" spans="1:121" ht="37.5" customHeight="1">
      <c r="A179" s="288" t="s">
        <v>185</v>
      </c>
      <c r="B179" s="274" t="s">
        <v>1112</v>
      </c>
      <c r="C179" s="285" t="s">
        <v>1605</v>
      </c>
      <c r="D179" s="117">
        <v>0</v>
      </c>
      <c r="E179" s="117">
        <v>0</v>
      </c>
      <c r="F179" s="117">
        <v>0</v>
      </c>
      <c r="G179" s="117">
        <v>0</v>
      </c>
      <c r="H179" s="117">
        <v>0</v>
      </c>
      <c r="I179" s="117">
        <v>0</v>
      </c>
      <c r="J179" s="117">
        <v>0</v>
      </c>
      <c r="K179" s="158">
        <v>0</v>
      </c>
      <c r="L179" s="117">
        <v>0</v>
      </c>
      <c r="M179" s="117">
        <v>0</v>
      </c>
      <c r="N179" s="117">
        <v>0</v>
      </c>
      <c r="O179" s="117">
        <v>0</v>
      </c>
      <c r="P179" s="117">
        <v>0</v>
      </c>
      <c r="Q179" s="117">
        <v>0</v>
      </c>
      <c r="R179" s="117">
        <v>0</v>
      </c>
      <c r="S179" s="117">
        <v>0</v>
      </c>
      <c r="T179" s="117">
        <v>0</v>
      </c>
      <c r="U179" s="117">
        <v>0</v>
      </c>
      <c r="V179" s="117">
        <v>0</v>
      </c>
      <c r="W179" s="117">
        <v>0</v>
      </c>
      <c r="X179" s="117">
        <v>0</v>
      </c>
      <c r="Y179" s="117">
        <v>0</v>
      </c>
      <c r="Z179" s="117">
        <v>0</v>
      </c>
      <c r="AA179" s="117">
        <v>0</v>
      </c>
      <c r="AB179" s="117">
        <v>0</v>
      </c>
      <c r="AC179" s="117">
        <v>0</v>
      </c>
      <c r="AD179" s="117">
        <v>0</v>
      </c>
      <c r="AE179" s="117">
        <v>0</v>
      </c>
      <c r="AF179" s="117">
        <v>0</v>
      </c>
      <c r="AG179" s="117">
        <v>0</v>
      </c>
      <c r="AH179" s="117">
        <v>0</v>
      </c>
      <c r="AI179" s="117">
        <v>0</v>
      </c>
      <c r="AJ179" s="117">
        <v>0</v>
      </c>
      <c r="AK179" s="117">
        <v>0</v>
      </c>
      <c r="AL179" s="117">
        <v>0</v>
      </c>
      <c r="AM179" s="117">
        <v>0</v>
      </c>
      <c r="AN179" s="117">
        <v>0</v>
      </c>
      <c r="AO179" s="117">
        <v>0</v>
      </c>
      <c r="AP179" s="117">
        <v>0</v>
      </c>
      <c r="AQ179" s="117">
        <v>0</v>
      </c>
      <c r="AR179" s="117">
        <v>0</v>
      </c>
      <c r="AS179" s="117">
        <v>0</v>
      </c>
      <c r="AT179" s="117">
        <v>0</v>
      </c>
      <c r="AU179" s="117">
        <v>0</v>
      </c>
      <c r="AV179" s="117">
        <v>0</v>
      </c>
      <c r="AW179" s="117">
        <v>0</v>
      </c>
      <c r="AX179" s="117">
        <v>0</v>
      </c>
      <c r="AY179" s="117">
        <v>0</v>
      </c>
      <c r="AZ179" s="117">
        <v>0</v>
      </c>
      <c r="BA179" s="158">
        <v>0</v>
      </c>
      <c r="BB179" s="121">
        <v>0.30249999999999999</v>
      </c>
      <c r="BC179" s="121">
        <v>0.30249999999999999</v>
      </c>
      <c r="BD179" s="117">
        <v>0</v>
      </c>
      <c r="BE179" s="117">
        <v>0</v>
      </c>
      <c r="BF179" s="117">
        <v>0</v>
      </c>
      <c r="BG179" s="158">
        <v>0</v>
      </c>
      <c r="BH179" s="117">
        <v>0</v>
      </c>
      <c r="BI179" s="117">
        <v>0</v>
      </c>
      <c r="BJ179" s="117">
        <v>0</v>
      </c>
      <c r="BK179" s="117">
        <v>0</v>
      </c>
      <c r="BL179" s="117">
        <v>0</v>
      </c>
      <c r="BM179" s="117">
        <v>0</v>
      </c>
      <c r="BN179" s="117">
        <v>0</v>
      </c>
      <c r="BO179" s="117">
        <v>0</v>
      </c>
      <c r="BP179" s="117">
        <v>0</v>
      </c>
      <c r="BQ179" s="117">
        <v>0</v>
      </c>
      <c r="BR179" s="117">
        <v>0</v>
      </c>
      <c r="BS179" s="117">
        <v>0</v>
      </c>
      <c r="BT179" s="117">
        <v>0</v>
      </c>
      <c r="BU179" s="117">
        <v>0</v>
      </c>
      <c r="BV179" s="117">
        <v>0</v>
      </c>
      <c r="BW179" s="117">
        <v>0</v>
      </c>
      <c r="BX179" s="117">
        <v>0</v>
      </c>
      <c r="BY179" s="117">
        <v>0</v>
      </c>
      <c r="BZ179" s="117">
        <v>0</v>
      </c>
      <c r="CA179" s="117">
        <v>0</v>
      </c>
      <c r="CB179" s="117">
        <v>0</v>
      </c>
      <c r="CC179" s="117">
        <v>0</v>
      </c>
      <c r="CD179" s="117">
        <v>0</v>
      </c>
      <c r="CE179" s="117">
        <v>0</v>
      </c>
      <c r="CF179" s="117">
        <v>0</v>
      </c>
      <c r="CG179" s="117">
        <v>0</v>
      </c>
      <c r="CH179" s="117">
        <v>0</v>
      </c>
      <c r="CI179" s="117">
        <v>0</v>
      </c>
      <c r="CJ179" s="117">
        <v>0</v>
      </c>
      <c r="CK179" s="117">
        <v>0</v>
      </c>
      <c r="CL179" s="117">
        <v>0</v>
      </c>
      <c r="CM179" s="117">
        <v>0</v>
      </c>
      <c r="CN179" s="117">
        <v>0</v>
      </c>
      <c r="CO179" s="117">
        <v>0</v>
      </c>
      <c r="CP179" s="117">
        <v>0</v>
      </c>
      <c r="CQ179" s="117">
        <v>0</v>
      </c>
      <c r="CR179" s="117">
        <v>0</v>
      </c>
      <c r="CS179" s="117">
        <v>0</v>
      </c>
      <c r="CT179" s="117">
        <v>0</v>
      </c>
      <c r="CU179" s="117">
        <v>0</v>
      </c>
      <c r="CV179" s="117">
        <v>0</v>
      </c>
      <c r="CW179" s="117">
        <v>0</v>
      </c>
      <c r="CX179" s="117">
        <v>0</v>
      </c>
      <c r="CY179" s="117">
        <v>0</v>
      </c>
      <c r="CZ179" s="117">
        <v>0</v>
      </c>
      <c r="DA179" s="117">
        <v>0</v>
      </c>
      <c r="DB179" s="117">
        <v>0</v>
      </c>
      <c r="DC179" s="117">
        <v>0</v>
      </c>
      <c r="DD179" s="117">
        <v>0</v>
      </c>
      <c r="DE179" s="117">
        <v>0</v>
      </c>
      <c r="DF179" s="117">
        <v>0</v>
      </c>
      <c r="DG179" s="117">
        <v>0</v>
      </c>
      <c r="DH179" s="117">
        <v>0</v>
      </c>
      <c r="DI179" s="117">
        <v>3.3970680000000003E-2</v>
      </c>
      <c r="DJ179" s="117">
        <v>0</v>
      </c>
      <c r="DK179" s="117">
        <v>0</v>
      </c>
      <c r="DL179" s="117">
        <v>0</v>
      </c>
      <c r="DM179" s="117">
        <v>0</v>
      </c>
      <c r="DN179" s="117">
        <v>0</v>
      </c>
      <c r="DO179" s="117">
        <v>0</v>
      </c>
      <c r="DP179" s="117">
        <v>0</v>
      </c>
      <c r="DQ179" s="117">
        <v>0</v>
      </c>
    </row>
    <row r="180" spans="1:121" ht="37.5" customHeight="1">
      <c r="A180" s="288" t="s">
        <v>185</v>
      </c>
      <c r="B180" s="274" t="s">
        <v>1113</v>
      </c>
      <c r="C180" s="285" t="s">
        <v>1606</v>
      </c>
      <c r="D180" s="117">
        <v>0</v>
      </c>
      <c r="E180" s="117">
        <v>0</v>
      </c>
      <c r="F180" s="117">
        <v>0</v>
      </c>
      <c r="G180" s="117">
        <v>0</v>
      </c>
      <c r="H180" s="117">
        <v>0</v>
      </c>
      <c r="I180" s="117">
        <v>0</v>
      </c>
      <c r="J180" s="117">
        <v>0</v>
      </c>
      <c r="K180" s="158">
        <v>0</v>
      </c>
      <c r="L180" s="117">
        <v>0</v>
      </c>
      <c r="M180" s="117">
        <v>0</v>
      </c>
      <c r="N180" s="117">
        <v>0</v>
      </c>
      <c r="O180" s="117">
        <v>0</v>
      </c>
      <c r="P180" s="117">
        <v>0</v>
      </c>
      <c r="Q180" s="117">
        <v>0</v>
      </c>
      <c r="R180" s="117">
        <v>0</v>
      </c>
      <c r="S180" s="117">
        <v>0</v>
      </c>
      <c r="T180" s="117">
        <v>0</v>
      </c>
      <c r="U180" s="117">
        <v>0</v>
      </c>
      <c r="V180" s="117">
        <v>0</v>
      </c>
      <c r="W180" s="117">
        <v>0</v>
      </c>
      <c r="X180" s="117">
        <v>0</v>
      </c>
      <c r="Y180" s="117">
        <v>0</v>
      </c>
      <c r="Z180" s="117">
        <v>0</v>
      </c>
      <c r="AA180" s="117">
        <v>0</v>
      </c>
      <c r="AB180" s="117">
        <v>0</v>
      </c>
      <c r="AC180" s="117">
        <v>0</v>
      </c>
      <c r="AD180" s="117">
        <v>0</v>
      </c>
      <c r="AE180" s="117">
        <v>0</v>
      </c>
      <c r="AF180" s="117">
        <v>0</v>
      </c>
      <c r="AG180" s="117">
        <v>0</v>
      </c>
      <c r="AH180" s="117">
        <v>0</v>
      </c>
      <c r="AI180" s="117">
        <v>0</v>
      </c>
      <c r="AJ180" s="117">
        <v>0</v>
      </c>
      <c r="AK180" s="117">
        <v>0</v>
      </c>
      <c r="AL180" s="117">
        <v>0</v>
      </c>
      <c r="AM180" s="117">
        <v>0</v>
      </c>
      <c r="AN180" s="117">
        <v>0</v>
      </c>
      <c r="AO180" s="117">
        <v>0</v>
      </c>
      <c r="AP180" s="117">
        <v>0</v>
      </c>
      <c r="AQ180" s="117">
        <v>0</v>
      </c>
      <c r="AR180" s="117">
        <v>0</v>
      </c>
      <c r="AS180" s="117">
        <v>0</v>
      </c>
      <c r="AT180" s="117">
        <v>0</v>
      </c>
      <c r="AU180" s="117">
        <v>0</v>
      </c>
      <c r="AV180" s="117">
        <v>0</v>
      </c>
      <c r="AW180" s="117">
        <v>0</v>
      </c>
      <c r="AX180" s="117">
        <v>0</v>
      </c>
      <c r="AY180" s="117">
        <v>0</v>
      </c>
      <c r="AZ180" s="117">
        <v>0</v>
      </c>
      <c r="BA180" s="158">
        <v>0</v>
      </c>
      <c r="BB180" s="121">
        <v>0.28599999999999998</v>
      </c>
      <c r="BC180" s="121">
        <v>0.28599999999999998</v>
      </c>
      <c r="BD180" s="117">
        <v>0</v>
      </c>
      <c r="BE180" s="117">
        <v>0</v>
      </c>
      <c r="BF180" s="117">
        <v>0</v>
      </c>
      <c r="BG180" s="158">
        <v>0</v>
      </c>
      <c r="BH180" s="117">
        <v>0</v>
      </c>
      <c r="BI180" s="117">
        <v>0</v>
      </c>
      <c r="BJ180" s="117">
        <v>0</v>
      </c>
      <c r="BK180" s="117">
        <v>0</v>
      </c>
      <c r="BL180" s="117">
        <v>0</v>
      </c>
      <c r="BM180" s="117">
        <v>0</v>
      </c>
      <c r="BN180" s="117">
        <v>0</v>
      </c>
      <c r="BO180" s="117">
        <v>0</v>
      </c>
      <c r="BP180" s="117">
        <v>0</v>
      </c>
      <c r="BQ180" s="117">
        <v>0</v>
      </c>
      <c r="BR180" s="117">
        <v>0</v>
      </c>
      <c r="BS180" s="117">
        <v>0</v>
      </c>
      <c r="BT180" s="117">
        <v>0</v>
      </c>
      <c r="BU180" s="117">
        <v>0</v>
      </c>
      <c r="BV180" s="117">
        <v>0</v>
      </c>
      <c r="BW180" s="117">
        <v>0</v>
      </c>
      <c r="BX180" s="117">
        <v>0</v>
      </c>
      <c r="BY180" s="117">
        <v>0</v>
      </c>
      <c r="BZ180" s="117">
        <v>0</v>
      </c>
      <c r="CA180" s="117">
        <v>0</v>
      </c>
      <c r="CB180" s="117">
        <v>0</v>
      </c>
      <c r="CC180" s="117">
        <v>0</v>
      </c>
      <c r="CD180" s="117">
        <v>0</v>
      </c>
      <c r="CE180" s="117">
        <v>0</v>
      </c>
      <c r="CF180" s="117">
        <v>0</v>
      </c>
      <c r="CG180" s="117">
        <v>0</v>
      </c>
      <c r="CH180" s="117">
        <v>0</v>
      </c>
      <c r="CI180" s="117">
        <v>0</v>
      </c>
      <c r="CJ180" s="117">
        <v>0</v>
      </c>
      <c r="CK180" s="117">
        <v>0</v>
      </c>
      <c r="CL180" s="117">
        <v>0</v>
      </c>
      <c r="CM180" s="117">
        <v>0</v>
      </c>
      <c r="CN180" s="117">
        <v>0</v>
      </c>
      <c r="CO180" s="117">
        <v>0</v>
      </c>
      <c r="CP180" s="117">
        <v>0</v>
      </c>
      <c r="CQ180" s="117">
        <v>0</v>
      </c>
      <c r="CR180" s="117">
        <v>0</v>
      </c>
      <c r="CS180" s="117">
        <v>0</v>
      </c>
      <c r="CT180" s="117">
        <v>0</v>
      </c>
      <c r="CU180" s="117">
        <v>0</v>
      </c>
      <c r="CV180" s="117">
        <v>-2.624412561609513E-2</v>
      </c>
      <c r="CW180" s="117">
        <v>-2.624412561609513E-2</v>
      </c>
      <c r="CX180" s="117">
        <v>-1.9185864040188634E-2</v>
      </c>
      <c r="CY180" s="117">
        <v>-1.9185864040188634E-2</v>
      </c>
      <c r="CZ180" s="117">
        <v>0</v>
      </c>
      <c r="DA180" s="117">
        <v>0</v>
      </c>
      <c r="DB180" s="117">
        <v>0</v>
      </c>
      <c r="DC180" s="117">
        <v>0</v>
      </c>
      <c r="DD180" s="117">
        <v>0</v>
      </c>
      <c r="DE180" s="117">
        <v>0</v>
      </c>
      <c r="DF180" s="117">
        <v>0</v>
      </c>
      <c r="DG180" s="117">
        <v>0</v>
      </c>
      <c r="DH180" s="117">
        <v>0</v>
      </c>
      <c r="DI180" s="117">
        <v>3.4423799999999997E-2</v>
      </c>
      <c r="DJ180" s="117">
        <v>0</v>
      </c>
      <c r="DK180" s="117">
        <v>0</v>
      </c>
      <c r="DL180" s="117">
        <v>0</v>
      </c>
      <c r="DM180" s="117">
        <v>0</v>
      </c>
      <c r="DN180" s="117">
        <v>0</v>
      </c>
      <c r="DO180" s="117">
        <v>0</v>
      </c>
      <c r="DP180" s="117">
        <v>0</v>
      </c>
      <c r="DQ180" s="117">
        <v>0</v>
      </c>
    </row>
    <row r="181" spans="1:121" ht="37.5" customHeight="1">
      <c r="A181" s="288" t="s">
        <v>185</v>
      </c>
      <c r="B181" s="274" t="s">
        <v>1111</v>
      </c>
      <c r="C181" s="285" t="s">
        <v>1604</v>
      </c>
      <c r="D181" s="117">
        <v>0</v>
      </c>
      <c r="E181" s="117">
        <v>0</v>
      </c>
      <c r="F181" s="117">
        <v>0</v>
      </c>
      <c r="G181" s="117">
        <v>0</v>
      </c>
      <c r="H181" s="117">
        <v>0</v>
      </c>
      <c r="I181" s="117">
        <v>0</v>
      </c>
      <c r="J181" s="117">
        <v>0</v>
      </c>
      <c r="K181" s="158">
        <v>0</v>
      </c>
      <c r="L181" s="117">
        <v>0</v>
      </c>
      <c r="M181" s="117">
        <v>0</v>
      </c>
      <c r="N181" s="117">
        <v>0</v>
      </c>
      <c r="O181" s="117">
        <v>0</v>
      </c>
      <c r="P181" s="117">
        <v>0</v>
      </c>
      <c r="Q181" s="117">
        <v>0</v>
      </c>
      <c r="R181" s="117">
        <v>0</v>
      </c>
      <c r="S181" s="117">
        <v>0</v>
      </c>
      <c r="T181" s="117">
        <v>0</v>
      </c>
      <c r="U181" s="117">
        <v>0</v>
      </c>
      <c r="V181" s="117">
        <v>0</v>
      </c>
      <c r="W181" s="117">
        <v>0</v>
      </c>
      <c r="X181" s="117">
        <v>0</v>
      </c>
      <c r="Y181" s="117">
        <v>0</v>
      </c>
      <c r="Z181" s="117">
        <v>0</v>
      </c>
      <c r="AA181" s="117">
        <v>0</v>
      </c>
      <c r="AB181" s="117">
        <v>0</v>
      </c>
      <c r="AC181" s="117">
        <v>0</v>
      </c>
      <c r="AD181" s="117">
        <v>0</v>
      </c>
      <c r="AE181" s="117">
        <v>0</v>
      </c>
      <c r="AF181" s="117">
        <v>0</v>
      </c>
      <c r="AG181" s="117">
        <v>0</v>
      </c>
      <c r="AH181" s="117">
        <v>0</v>
      </c>
      <c r="AI181" s="117">
        <v>0</v>
      </c>
      <c r="AJ181" s="117">
        <v>0</v>
      </c>
      <c r="AK181" s="117">
        <v>0</v>
      </c>
      <c r="AL181" s="117">
        <v>0</v>
      </c>
      <c r="AM181" s="117">
        <v>0</v>
      </c>
      <c r="AN181" s="117">
        <v>0</v>
      </c>
      <c r="AO181" s="117">
        <v>0</v>
      </c>
      <c r="AP181" s="117">
        <v>0</v>
      </c>
      <c r="AQ181" s="117">
        <v>0</v>
      </c>
      <c r="AR181" s="117">
        <v>0</v>
      </c>
      <c r="AS181" s="117">
        <v>0</v>
      </c>
      <c r="AT181" s="117">
        <v>0</v>
      </c>
      <c r="AU181" s="117">
        <v>0</v>
      </c>
      <c r="AV181" s="117">
        <v>0</v>
      </c>
      <c r="AW181" s="117">
        <v>0</v>
      </c>
      <c r="AX181" s="117">
        <v>0</v>
      </c>
      <c r="AY181" s="117">
        <v>0</v>
      </c>
      <c r="AZ181" s="117">
        <v>0</v>
      </c>
      <c r="BA181" s="158">
        <v>0</v>
      </c>
      <c r="BB181" s="121">
        <v>1.37</v>
      </c>
      <c r="BC181" s="121">
        <v>1.37</v>
      </c>
      <c r="BD181" s="117">
        <v>0</v>
      </c>
      <c r="BE181" s="117">
        <v>0</v>
      </c>
      <c r="BF181" s="117">
        <v>0</v>
      </c>
      <c r="BG181" s="158">
        <v>0</v>
      </c>
      <c r="BH181" s="117">
        <v>0</v>
      </c>
      <c r="BI181" s="117">
        <v>0</v>
      </c>
      <c r="BJ181" s="117">
        <v>0</v>
      </c>
      <c r="BK181" s="117">
        <v>0</v>
      </c>
      <c r="BL181" s="117">
        <v>0</v>
      </c>
      <c r="BM181" s="117">
        <v>0</v>
      </c>
      <c r="BN181" s="117">
        <v>0</v>
      </c>
      <c r="BO181" s="117">
        <v>0</v>
      </c>
      <c r="BP181" s="117">
        <v>0</v>
      </c>
      <c r="BQ181" s="117">
        <v>0</v>
      </c>
      <c r="BR181" s="117">
        <v>0</v>
      </c>
      <c r="BS181" s="117">
        <v>0</v>
      </c>
      <c r="BT181" s="117">
        <v>0</v>
      </c>
      <c r="BU181" s="117">
        <v>0</v>
      </c>
      <c r="BV181" s="117">
        <v>0</v>
      </c>
      <c r="BW181" s="117">
        <v>0</v>
      </c>
      <c r="BX181" s="117">
        <v>0</v>
      </c>
      <c r="BY181" s="117">
        <v>0</v>
      </c>
      <c r="BZ181" s="117">
        <v>0</v>
      </c>
      <c r="CA181" s="117">
        <v>0</v>
      </c>
      <c r="CB181" s="117">
        <v>0</v>
      </c>
      <c r="CC181" s="117">
        <v>0</v>
      </c>
      <c r="CD181" s="117">
        <v>0</v>
      </c>
      <c r="CE181" s="117">
        <v>0</v>
      </c>
      <c r="CF181" s="117">
        <v>0</v>
      </c>
      <c r="CG181" s="117">
        <v>0</v>
      </c>
      <c r="CH181" s="117">
        <v>0</v>
      </c>
      <c r="CI181" s="117">
        <v>0</v>
      </c>
      <c r="CJ181" s="117">
        <v>0</v>
      </c>
      <c r="CK181" s="117">
        <v>0</v>
      </c>
      <c r="CL181" s="117">
        <v>0</v>
      </c>
      <c r="CM181" s="117">
        <v>0</v>
      </c>
      <c r="CN181" s="117">
        <v>0</v>
      </c>
      <c r="CO181" s="117">
        <v>0</v>
      </c>
      <c r="CP181" s="117">
        <v>0</v>
      </c>
      <c r="CQ181" s="117">
        <v>0</v>
      </c>
      <c r="CR181" s="117">
        <v>0</v>
      </c>
      <c r="CS181" s="117">
        <v>0</v>
      </c>
      <c r="CT181" s="117">
        <v>0</v>
      </c>
      <c r="CU181" s="117">
        <v>0</v>
      </c>
      <c r="CV181" s="117">
        <v>0</v>
      </c>
      <c r="CW181" s="117">
        <v>0</v>
      </c>
      <c r="CX181" s="117">
        <v>0</v>
      </c>
      <c r="CY181" s="117">
        <v>0</v>
      </c>
      <c r="CZ181" s="117">
        <v>0</v>
      </c>
      <c r="DA181" s="117">
        <v>0</v>
      </c>
      <c r="DB181" s="117">
        <v>0</v>
      </c>
      <c r="DC181" s="117">
        <v>0</v>
      </c>
      <c r="DD181" s="117">
        <v>0</v>
      </c>
      <c r="DE181" s="117">
        <v>0</v>
      </c>
      <c r="DF181" s="117">
        <v>0</v>
      </c>
      <c r="DG181" s="117">
        <v>0</v>
      </c>
      <c r="DH181" s="117">
        <v>0</v>
      </c>
      <c r="DI181" s="117">
        <v>8.4658259999999999E-2</v>
      </c>
      <c r="DJ181" s="117">
        <v>0</v>
      </c>
      <c r="DK181" s="117">
        <v>0</v>
      </c>
      <c r="DL181" s="117">
        <v>0</v>
      </c>
      <c r="DM181" s="117">
        <v>0</v>
      </c>
      <c r="DN181" s="117">
        <v>0</v>
      </c>
      <c r="DO181" s="117">
        <v>0</v>
      </c>
      <c r="DP181" s="117">
        <v>0</v>
      </c>
      <c r="DQ181" s="117">
        <v>0</v>
      </c>
    </row>
    <row r="182" spans="1:121" ht="37.5" customHeight="1">
      <c r="A182" s="288" t="s">
        <v>185</v>
      </c>
      <c r="B182" s="274" t="s">
        <v>1085</v>
      </c>
      <c r="C182" s="285" t="s">
        <v>1579</v>
      </c>
      <c r="D182" s="117">
        <v>0</v>
      </c>
      <c r="E182" s="117">
        <v>0</v>
      </c>
      <c r="F182" s="117">
        <v>0</v>
      </c>
      <c r="G182" s="117">
        <v>0</v>
      </c>
      <c r="H182" s="117">
        <v>0</v>
      </c>
      <c r="I182" s="117">
        <v>0</v>
      </c>
      <c r="J182" s="117">
        <v>0</v>
      </c>
      <c r="K182" s="158">
        <v>0</v>
      </c>
      <c r="L182" s="117">
        <v>0</v>
      </c>
      <c r="M182" s="117">
        <v>0</v>
      </c>
      <c r="N182" s="117">
        <v>0</v>
      </c>
      <c r="O182" s="117">
        <v>0</v>
      </c>
      <c r="P182" s="117">
        <v>0</v>
      </c>
      <c r="Q182" s="117">
        <v>0</v>
      </c>
      <c r="R182" s="117">
        <v>0</v>
      </c>
      <c r="S182" s="117">
        <v>0</v>
      </c>
      <c r="T182" s="117">
        <v>0</v>
      </c>
      <c r="U182" s="117">
        <v>0</v>
      </c>
      <c r="V182" s="117">
        <v>0</v>
      </c>
      <c r="W182" s="117">
        <v>0</v>
      </c>
      <c r="X182" s="117">
        <v>0</v>
      </c>
      <c r="Y182" s="117">
        <v>0</v>
      </c>
      <c r="Z182" s="117">
        <v>0</v>
      </c>
      <c r="AA182" s="117">
        <v>0</v>
      </c>
      <c r="AB182" s="117">
        <v>0</v>
      </c>
      <c r="AC182" s="117">
        <v>0</v>
      </c>
      <c r="AD182" s="117">
        <v>0</v>
      </c>
      <c r="AE182" s="117">
        <v>0</v>
      </c>
      <c r="AF182" s="117">
        <v>0</v>
      </c>
      <c r="AG182" s="117">
        <v>0</v>
      </c>
      <c r="AH182" s="117">
        <v>0</v>
      </c>
      <c r="AI182" s="117">
        <v>0</v>
      </c>
      <c r="AJ182" s="117">
        <v>0</v>
      </c>
      <c r="AK182" s="117">
        <v>0</v>
      </c>
      <c r="AL182" s="117">
        <v>0</v>
      </c>
      <c r="AM182" s="117">
        <v>0</v>
      </c>
      <c r="AN182" s="117">
        <v>0</v>
      </c>
      <c r="AO182" s="117">
        <v>0</v>
      </c>
      <c r="AP182" s="117">
        <v>0</v>
      </c>
      <c r="AQ182" s="117">
        <v>0</v>
      </c>
      <c r="AR182" s="117">
        <v>0</v>
      </c>
      <c r="AS182" s="117">
        <v>0</v>
      </c>
      <c r="AT182" s="117">
        <v>0</v>
      </c>
      <c r="AU182" s="117">
        <v>0</v>
      </c>
      <c r="AV182" s="117">
        <v>0</v>
      </c>
      <c r="AW182" s="117">
        <v>0</v>
      </c>
      <c r="AX182" s="117">
        <v>0</v>
      </c>
      <c r="AY182" s="117">
        <v>0</v>
      </c>
      <c r="AZ182" s="117">
        <v>0</v>
      </c>
      <c r="BA182" s="158">
        <v>0</v>
      </c>
      <c r="BB182" s="121">
        <v>0.85940000000000005</v>
      </c>
      <c r="BC182" s="121">
        <v>0.85940000000000005</v>
      </c>
      <c r="BD182" s="117">
        <v>0</v>
      </c>
      <c r="BE182" s="117">
        <v>0</v>
      </c>
      <c r="BF182" s="117">
        <v>0</v>
      </c>
      <c r="BG182" s="158">
        <v>0</v>
      </c>
      <c r="BH182" s="117">
        <v>0</v>
      </c>
      <c r="BI182" s="117">
        <v>0</v>
      </c>
      <c r="BJ182" s="117">
        <v>0</v>
      </c>
      <c r="BK182" s="117">
        <v>0</v>
      </c>
      <c r="BL182" s="117">
        <v>0</v>
      </c>
      <c r="BM182" s="117">
        <v>0</v>
      </c>
      <c r="BN182" s="117">
        <v>0</v>
      </c>
      <c r="BO182" s="117">
        <v>0</v>
      </c>
      <c r="BP182" s="117">
        <v>0</v>
      </c>
      <c r="BQ182" s="117">
        <v>0</v>
      </c>
      <c r="BR182" s="117">
        <v>0</v>
      </c>
      <c r="BS182" s="117">
        <v>0</v>
      </c>
      <c r="BT182" s="117">
        <v>0</v>
      </c>
      <c r="BU182" s="117">
        <v>0</v>
      </c>
      <c r="BV182" s="117">
        <v>0</v>
      </c>
      <c r="BW182" s="117">
        <v>0</v>
      </c>
      <c r="BX182" s="117">
        <v>0</v>
      </c>
      <c r="BY182" s="117">
        <v>0</v>
      </c>
      <c r="BZ182" s="117">
        <v>0</v>
      </c>
      <c r="CA182" s="117">
        <v>0</v>
      </c>
      <c r="CB182" s="117">
        <v>0</v>
      </c>
      <c r="CC182" s="117">
        <v>0</v>
      </c>
      <c r="CD182" s="117">
        <v>0</v>
      </c>
      <c r="CE182" s="117">
        <v>0</v>
      </c>
      <c r="CF182" s="117">
        <v>0</v>
      </c>
      <c r="CG182" s="117">
        <v>0</v>
      </c>
      <c r="CH182" s="117">
        <v>0</v>
      </c>
      <c r="CI182" s="117">
        <v>0</v>
      </c>
      <c r="CJ182" s="117">
        <v>0</v>
      </c>
      <c r="CK182" s="117">
        <v>0</v>
      </c>
      <c r="CL182" s="117">
        <v>0</v>
      </c>
      <c r="CM182" s="117">
        <v>0</v>
      </c>
      <c r="CN182" s="117">
        <v>0</v>
      </c>
      <c r="CO182" s="117">
        <v>0</v>
      </c>
      <c r="CP182" s="117">
        <v>0</v>
      </c>
      <c r="CQ182" s="117">
        <v>0</v>
      </c>
      <c r="CR182" s="117">
        <v>0</v>
      </c>
      <c r="CS182" s="117">
        <v>0</v>
      </c>
      <c r="CT182" s="117">
        <v>0</v>
      </c>
      <c r="CU182" s="117">
        <v>0</v>
      </c>
      <c r="CV182" s="117">
        <v>0</v>
      </c>
      <c r="CW182" s="117">
        <v>0</v>
      </c>
      <c r="CX182" s="117">
        <v>0</v>
      </c>
      <c r="CY182" s="117">
        <v>0</v>
      </c>
      <c r="CZ182" s="117">
        <v>0</v>
      </c>
      <c r="DA182" s="117">
        <v>0</v>
      </c>
      <c r="DB182" s="117">
        <v>0</v>
      </c>
      <c r="DC182" s="117">
        <v>0</v>
      </c>
      <c r="DD182" s="117">
        <v>0</v>
      </c>
      <c r="DE182" s="117">
        <v>0</v>
      </c>
      <c r="DF182" s="117">
        <v>0</v>
      </c>
      <c r="DG182" s="117">
        <v>0</v>
      </c>
      <c r="DH182" s="117">
        <v>0</v>
      </c>
      <c r="DI182" s="117">
        <v>9.9918000000000007E-2</v>
      </c>
      <c r="DJ182" s="117">
        <v>0</v>
      </c>
      <c r="DK182" s="117">
        <v>0</v>
      </c>
      <c r="DL182" s="117">
        <v>0</v>
      </c>
      <c r="DM182" s="117">
        <v>0</v>
      </c>
      <c r="DN182" s="117">
        <v>0</v>
      </c>
      <c r="DO182" s="117">
        <v>0</v>
      </c>
      <c r="DP182" s="117">
        <v>0</v>
      </c>
      <c r="DQ182" s="117">
        <v>0</v>
      </c>
    </row>
    <row r="183" spans="1:121" ht="37.5" customHeight="1">
      <c r="A183" s="288" t="s">
        <v>185</v>
      </c>
      <c r="B183" s="274" t="s">
        <v>2352</v>
      </c>
      <c r="C183" s="285" t="s">
        <v>2353</v>
      </c>
      <c r="D183" s="117">
        <v>0</v>
      </c>
      <c r="E183" s="117">
        <v>0</v>
      </c>
      <c r="F183" s="117">
        <v>0</v>
      </c>
      <c r="G183" s="117">
        <v>0</v>
      </c>
      <c r="H183" s="117">
        <v>0</v>
      </c>
      <c r="I183" s="117">
        <v>0</v>
      </c>
      <c r="J183" s="117">
        <v>0</v>
      </c>
      <c r="K183" s="158">
        <v>0</v>
      </c>
      <c r="L183" s="117">
        <v>0</v>
      </c>
      <c r="M183" s="117">
        <v>0</v>
      </c>
      <c r="N183" s="117">
        <v>0</v>
      </c>
      <c r="O183" s="117">
        <v>0</v>
      </c>
      <c r="P183" s="117">
        <v>0</v>
      </c>
      <c r="Q183" s="117">
        <v>0</v>
      </c>
      <c r="R183" s="117">
        <v>0</v>
      </c>
      <c r="S183" s="117">
        <v>0</v>
      </c>
      <c r="T183" s="117">
        <v>0</v>
      </c>
      <c r="U183" s="117">
        <v>0</v>
      </c>
      <c r="V183" s="117">
        <v>0</v>
      </c>
      <c r="W183" s="117">
        <v>0</v>
      </c>
      <c r="X183" s="117">
        <v>0</v>
      </c>
      <c r="Y183" s="117">
        <v>0</v>
      </c>
      <c r="Z183" s="117">
        <v>0</v>
      </c>
      <c r="AA183" s="117">
        <v>0</v>
      </c>
      <c r="AB183" s="117">
        <v>0</v>
      </c>
      <c r="AC183" s="117">
        <v>0</v>
      </c>
      <c r="AD183" s="117">
        <v>0</v>
      </c>
      <c r="AE183" s="117">
        <v>0</v>
      </c>
      <c r="AF183" s="117">
        <v>0</v>
      </c>
      <c r="AG183" s="117">
        <v>0</v>
      </c>
      <c r="AH183" s="117">
        <v>0</v>
      </c>
      <c r="AI183" s="117">
        <v>0</v>
      </c>
      <c r="AJ183" s="117">
        <v>0</v>
      </c>
      <c r="AK183" s="117">
        <v>0</v>
      </c>
      <c r="AL183" s="117">
        <v>0</v>
      </c>
      <c r="AM183" s="117">
        <v>0</v>
      </c>
      <c r="AN183" s="117">
        <v>0</v>
      </c>
      <c r="AO183" s="117">
        <v>0</v>
      </c>
      <c r="AP183" s="117">
        <v>0</v>
      </c>
      <c r="AQ183" s="117">
        <v>0</v>
      </c>
      <c r="AR183" s="117">
        <v>0</v>
      </c>
      <c r="AS183" s="117">
        <v>0</v>
      </c>
      <c r="AT183" s="117">
        <v>0</v>
      </c>
      <c r="AU183" s="117">
        <v>0</v>
      </c>
      <c r="AV183" s="117">
        <v>0</v>
      </c>
      <c r="AW183" s="117">
        <v>0</v>
      </c>
      <c r="AX183" s="117">
        <v>0</v>
      </c>
      <c r="AY183" s="117">
        <v>0</v>
      </c>
      <c r="AZ183" s="117">
        <v>0</v>
      </c>
      <c r="BA183" s="158">
        <v>0</v>
      </c>
      <c r="BB183" s="121">
        <v>0.94699999999999995</v>
      </c>
      <c r="BC183" s="121">
        <v>0.94699999999999995</v>
      </c>
      <c r="BD183" s="117">
        <v>0</v>
      </c>
      <c r="BE183" s="117">
        <v>0</v>
      </c>
      <c r="BF183" s="117">
        <v>0</v>
      </c>
      <c r="BG183" s="158">
        <v>0</v>
      </c>
      <c r="BH183" s="117">
        <v>0</v>
      </c>
      <c r="BI183" s="117">
        <v>0</v>
      </c>
      <c r="BJ183" s="117">
        <v>0</v>
      </c>
      <c r="BK183" s="117">
        <v>0</v>
      </c>
      <c r="BL183" s="117">
        <v>0</v>
      </c>
      <c r="BM183" s="117">
        <v>0</v>
      </c>
      <c r="BN183" s="117">
        <v>0</v>
      </c>
      <c r="BO183" s="117">
        <v>0</v>
      </c>
      <c r="BP183" s="117">
        <v>0</v>
      </c>
      <c r="BQ183" s="117">
        <v>0</v>
      </c>
      <c r="BR183" s="117">
        <v>0</v>
      </c>
      <c r="BS183" s="117">
        <v>0</v>
      </c>
      <c r="BT183" s="117">
        <v>0</v>
      </c>
      <c r="BU183" s="117">
        <v>0</v>
      </c>
      <c r="BV183" s="117">
        <v>0</v>
      </c>
      <c r="BW183" s="117">
        <v>0</v>
      </c>
      <c r="BX183" s="117">
        <v>0</v>
      </c>
      <c r="BY183" s="117">
        <v>0</v>
      </c>
      <c r="BZ183" s="117">
        <v>0</v>
      </c>
      <c r="CA183" s="117">
        <v>0</v>
      </c>
      <c r="CB183" s="117">
        <v>0</v>
      </c>
      <c r="CC183" s="117">
        <v>0</v>
      </c>
      <c r="CD183" s="117">
        <v>0</v>
      </c>
      <c r="CE183" s="117">
        <v>0</v>
      </c>
      <c r="CF183" s="117">
        <v>0</v>
      </c>
      <c r="CG183" s="117">
        <v>0</v>
      </c>
      <c r="CH183" s="117">
        <v>0</v>
      </c>
      <c r="CI183" s="117">
        <v>0</v>
      </c>
      <c r="CJ183" s="117">
        <v>0</v>
      </c>
      <c r="CK183" s="117">
        <v>0</v>
      </c>
      <c r="CL183" s="117">
        <v>0</v>
      </c>
      <c r="CM183" s="117">
        <v>0</v>
      </c>
      <c r="CN183" s="117">
        <v>0</v>
      </c>
      <c r="CO183" s="117">
        <v>0</v>
      </c>
      <c r="CP183" s="117">
        <v>0</v>
      </c>
      <c r="CQ183" s="117">
        <v>0</v>
      </c>
      <c r="CR183" s="117">
        <v>0</v>
      </c>
      <c r="CS183" s="117">
        <v>0</v>
      </c>
      <c r="CT183" s="117">
        <v>0</v>
      </c>
      <c r="CU183" s="117">
        <v>0</v>
      </c>
      <c r="CV183" s="117">
        <v>0</v>
      </c>
      <c r="CW183" s="117">
        <v>0</v>
      </c>
      <c r="CX183" s="117">
        <v>0</v>
      </c>
      <c r="CY183" s="117">
        <v>0</v>
      </c>
      <c r="CZ183" s="117">
        <v>0</v>
      </c>
      <c r="DA183" s="117">
        <v>0</v>
      </c>
      <c r="DB183" s="117">
        <v>0</v>
      </c>
      <c r="DC183" s="117">
        <v>0</v>
      </c>
      <c r="DD183" s="117">
        <v>0</v>
      </c>
      <c r="DE183" s="117">
        <v>0</v>
      </c>
      <c r="DF183" s="117">
        <v>0</v>
      </c>
      <c r="DG183" s="117">
        <v>0</v>
      </c>
      <c r="DH183" s="117">
        <v>0</v>
      </c>
      <c r="DI183" s="117">
        <v>0</v>
      </c>
      <c r="DJ183" s="117">
        <v>0</v>
      </c>
      <c r="DK183" s="117">
        <v>0</v>
      </c>
      <c r="DL183" s="117">
        <v>0</v>
      </c>
      <c r="DM183" s="117">
        <v>0</v>
      </c>
      <c r="DN183" s="117">
        <v>0</v>
      </c>
      <c r="DO183" s="117">
        <v>0</v>
      </c>
      <c r="DP183" s="117">
        <v>0</v>
      </c>
      <c r="DQ183" s="117">
        <v>0</v>
      </c>
    </row>
    <row r="184" spans="1:121" ht="37.5" customHeight="1">
      <c r="A184" s="288" t="s">
        <v>185</v>
      </c>
      <c r="B184" s="274" t="s">
        <v>1086</v>
      </c>
      <c r="C184" s="285" t="s">
        <v>1580</v>
      </c>
      <c r="D184" s="117">
        <v>0</v>
      </c>
      <c r="E184" s="117">
        <v>0</v>
      </c>
      <c r="F184" s="117">
        <v>0</v>
      </c>
      <c r="G184" s="117">
        <v>0</v>
      </c>
      <c r="H184" s="117">
        <v>3.7</v>
      </c>
      <c r="I184" s="117">
        <v>0</v>
      </c>
      <c r="J184" s="117">
        <v>0</v>
      </c>
      <c r="K184" s="158">
        <v>0</v>
      </c>
      <c r="L184" s="117">
        <v>0</v>
      </c>
      <c r="M184" s="117">
        <v>0</v>
      </c>
      <c r="N184" s="117">
        <v>0</v>
      </c>
      <c r="O184" s="117">
        <v>0</v>
      </c>
      <c r="P184" s="117">
        <v>0</v>
      </c>
      <c r="Q184" s="117">
        <v>0</v>
      </c>
      <c r="R184" s="117">
        <v>0</v>
      </c>
      <c r="S184" s="117">
        <v>0</v>
      </c>
      <c r="T184" s="117">
        <v>0</v>
      </c>
      <c r="U184" s="117">
        <v>0</v>
      </c>
      <c r="V184" s="117">
        <v>0</v>
      </c>
      <c r="W184" s="117">
        <v>0</v>
      </c>
      <c r="X184" s="117">
        <v>0</v>
      </c>
      <c r="Y184" s="117">
        <v>0</v>
      </c>
      <c r="Z184" s="117">
        <v>0</v>
      </c>
      <c r="AA184" s="117">
        <v>0</v>
      </c>
      <c r="AB184" s="117">
        <v>0</v>
      </c>
      <c r="AC184" s="117">
        <v>0</v>
      </c>
      <c r="AD184" s="117">
        <v>0</v>
      </c>
      <c r="AE184" s="117">
        <v>0</v>
      </c>
      <c r="AF184" s="117">
        <v>0</v>
      </c>
      <c r="AG184" s="117">
        <v>0</v>
      </c>
      <c r="AH184" s="117">
        <v>0</v>
      </c>
      <c r="AI184" s="117">
        <v>0</v>
      </c>
      <c r="AJ184" s="117">
        <v>0</v>
      </c>
      <c r="AK184" s="117">
        <v>0</v>
      </c>
      <c r="AL184" s="117">
        <v>0</v>
      </c>
      <c r="AM184" s="117">
        <v>0</v>
      </c>
      <c r="AN184" s="117">
        <v>0</v>
      </c>
      <c r="AO184" s="117">
        <v>0</v>
      </c>
      <c r="AP184" s="117">
        <v>0</v>
      </c>
      <c r="AQ184" s="117">
        <v>0</v>
      </c>
      <c r="AR184" s="117">
        <v>0</v>
      </c>
      <c r="AS184" s="117">
        <v>0</v>
      </c>
      <c r="AT184" s="117">
        <v>0</v>
      </c>
      <c r="AU184" s="117">
        <v>0</v>
      </c>
      <c r="AV184" s="117">
        <v>0</v>
      </c>
      <c r="AW184" s="117">
        <v>0</v>
      </c>
      <c r="AX184" s="117">
        <v>0</v>
      </c>
      <c r="AY184" s="117">
        <v>0</v>
      </c>
      <c r="AZ184" s="117">
        <v>0</v>
      </c>
      <c r="BA184" s="158">
        <v>0</v>
      </c>
      <c r="BB184" s="121">
        <v>1.2349000000000001</v>
      </c>
      <c r="BC184" s="121">
        <v>1.2349000000000001</v>
      </c>
      <c r="BD184" s="117">
        <v>0</v>
      </c>
      <c r="BE184" s="117">
        <v>0</v>
      </c>
      <c r="BF184" s="117">
        <v>0</v>
      </c>
      <c r="BG184" s="158">
        <v>0</v>
      </c>
      <c r="BH184" s="117">
        <v>0</v>
      </c>
      <c r="BI184" s="117">
        <v>0</v>
      </c>
      <c r="BJ184" s="117">
        <v>0</v>
      </c>
      <c r="BK184" s="117">
        <v>0</v>
      </c>
      <c r="BL184" s="117">
        <v>0</v>
      </c>
      <c r="BM184" s="117">
        <v>0</v>
      </c>
      <c r="BN184" s="117">
        <v>0</v>
      </c>
      <c r="BO184" s="117">
        <v>0</v>
      </c>
      <c r="BP184" s="117">
        <v>0</v>
      </c>
      <c r="BQ184" s="117">
        <v>0</v>
      </c>
      <c r="BR184" s="117">
        <v>0</v>
      </c>
      <c r="BS184" s="117">
        <v>0</v>
      </c>
      <c r="BT184" s="117">
        <v>0</v>
      </c>
      <c r="BU184" s="117">
        <v>0</v>
      </c>
      <c r="BV184" s="117">
        <v>0</v>
      </c>
      <c r="BW184" s="117">
        <v>0</v>
      </c>
      <c r="BX184" s="117">
        <v>0</v>
      </c>
      <c r="BY184" s="117">
        <v>0</v>
      </c>
      <c r="BZ184" s="117">
        <v>0</v>
      </c>
      <c r="CA184" s="117">
        <v>0</v>
      </c>
      <c r="CB184" s="117">
        <v>0</v>
      </c>
      <c r="CC184" s="117">
        <v>0</v>
      </c>
      <c r="CD184" s="117">
        <v>0</v>
      </c>
      <c r="CE184" s="117">
        <v>0</v>
      </c>
      <c r="CF184" s="117">
        <v>0</v>
      </c>
      <c r="CG184" s="117">
        <v>0</v>
      </c>
      <c r="CH184" s="117">
        <v>0</v>
      </c>
      <c r="CI184" s="117">
        <v>0</v>
      </c>
      <c r="CJ184" s="117">
        <v>0</v>
      </c>
      <c r="CK184" s="117">
        <v>0</v>
      </c>
      <c r="CL184" s="117">
        <v>0</v>
      </c>
      <c r="CM184" s="117">
        <v>0</v>
      </c>
      <c r="CN184" s="117">
        <v>0</v>
      </c>
      <c r="CO184" s="117">
        <v>0</v>
      </c>
      <c r="CP184" s="117">
        <v>0</v>
      </c>
      <c r="CQ184" s="117">
        <v>0</v>
      </c>
      <c r="CR184" s="117">
        <v>0</v>
      </c>
      <c r="CS184" s="117">
        <v>0</v>
      </c>
      <c r="CT184" s="117">
        <v>0</v>
      </c>
      <c r="CU184" s="117">
        <v>0</v>
      </c>
      <c r="CV184" s="117">
        <v>0</v>
      </c>
      <c r="CW184" s="117">
        <v>0</v>
      </c>
      <c r="CX184" s="117">
        <v>0</v>
      </c>
      <c r="CY184" s="117">
        <v>0</v>
      </c>
      <c r="CZ184" s="117">
        <v>11.159999999999997</v>
      </c>
      <c r="DA184" s="117">
        <v>11.159999999999997</v>
      </c>
      <c r="DB184" s="117">
        <v>0</v>
      </c>
      <c r="DC184" s="117">
        <v>0</v>
      </c>
      <c r="DD184" s="117">
        <v>0</v>
      </c>
      <c r="DE184" s="117">
        <v>0</v>
      </c>
      <c r="DF184" s="117">
        <v>0</v>
      </c>
      <c r="DG184" s="117">
        <v>0</v>
      </c>
      <c r="DH184" s="117">
        <v>0</v>
      </c>
      <c r="DI184" s="117">
        <v>0</v>
      </c>
      <c r="DJ184" s="117">
        <v>0</v>
      </c>
      <c r="DK184" s="117">
        <v>0</v>
      </c>
      <c r="DL184" s="117">
        <v>0</v>
      </c>
      <c r="DM184" s="117">
        <v>0</v>
      </c>
      <c r="DN184" s="117">
        <v>0.17762560130183899</v>
      </c>
      <c r="DO184" s="117">
        <v>9.9918000000000007E-2</v>
      </c>
      <c r="DP184" s="117">
        <v>0</v>
      </c>
      <c r="DQ184" s="117">
        <v>0</v>
      </c>
    </row>
    <row r="185" spans="1:121" ht="37.5" customHeight="1">
      <c r="A185" s="288" t="s">
        <v>185</v>
      </c>
      <c r="B185" s="274" t="s">
        <v>1089</v>
      </c>
      <c r="C185" s="285" t="s">
        <v>1583</v>
      </c>
      <c r="D185" s="117">
        <v>0</v>
      </c>
      <c r="E185" s="117">
        <v>0</v>
      </c>
      <c r="F185" s="117">
        <v>0</v>
      </c>
      <c r="G185" s="117">
        <v>0</v>
      </c>
      <c r="H185" s="117">
        <v>0</v>
      </c>
      <c r="I185" s="117">
        <v>0</v>
      </c>
      <c r="J185" s="117">
        <v>0</v>
      </c>
      <c r="K185" s="158">
        <v>0</v>
      </c>
      <c r="L185" s="117">
        <v>0</v>
      </c>
      <c r="M185" s="117">
        <v>0</v>
      </c>
      <c r="N185" s="117">
        <v>0</v>
      </c>
      <c r="O185" s="117">
        <v>0</v>
      </c>
      <c r="P185" s="117">
        <v>0</v>
      </c>
      <c r="Q185" s="117">
        <v>0</v>
      </c>
      <c r="R185" s="117">
        <v>0</v>
      </c>
      <c r="S185" s="117">
        <v>0</v>
      </c>
      <c r="T185" s="117">
        <v>0</v>
      </c>
      <c r="U185" s="117">
        <v>0</v>
      </c>
      <c r="V185" s="117">
        <v>0</v>
      </c>
      <c r="W185" s="117">
        <v>0</v>
      </c>
      <c r="X185" s="117">
        <v>0</v>
      </c>
      <c r="Y185" s="117">
        <v>0</v>
      </c>
      <c r="Z185" s="117">
        <v>0</v>
      </c>
      <c r="AA185" s="117">
        <v>0</v>
      </c>
      <c r="AB185" s="117">
        <v>0</v>
      </c>
      <c r="AC185" s="117">
        <v>0</v>
      </c>
      <c r="AD185" s="117">
        <v>0</v>
      </c>
      <c r="AE185" s="117">
        <v>0</v>
      </c>
      <c r="AF185" s="117">
        <v>0</v>
      </c>
      <c r="AG185" s="117">
        <v>0</v>
      </c>
      <c r="AH185" s="117">
        <v>0</v>
      </c>
      <c r="AI185" s="117">
        <v>0</v>
      </c>
      <c r="AJ185" s="117">
        <v>0</v>
      </c>
      <c r="AK185" s="117">
        <v>0</v>
      </c>
      <c r="AL185" s="117">
        <v>0</v>
      </c>
      <c r="AM185" s="117">
        <v>0</v>
      </c>
      <c r="AN185" s="117">
        <v>0</v>
      </c>
      <c r="AO185" s="117">
        <v>0</v>
      </c>
      <c r="AP185" s="117">
        <v>0</v>
      </c>
      <c r="AQ185" s="117">
        <v>0</v>
      </c>
      <c r="AR185" s="117">
        <v>0</v>
      </c>
      <c r="AS185" s="117">
        <v>0</v>
      </c>
      <c r="AT185" s="117">
        <v>0</v>
      </c>
      <c r="AU185" s="117">
        <v>0</v>
      </c>
      <c r="AV185" s="117">
        <v>0</v>
      </c>
      <c r="AW185" s="117">
        <v>0</v>
      </c>
      <c r="AX185" s="117">
        <v>0</v>
      </c>
      <c r="AY185" s="117">
        <v>0</v>
      </c>
      <c r="AZ185" s="117">
        <v>0</v>
      </c>
      <c r="BA185" s="158">
        <v>0</v>
      </c>
      <c r="BB185" s="121">
        <v>1.1487000000000001</v>
      </c>
      <c r="BC185" s="121">
        <v>1.1487000000000001</v>
      </c>
      <c r="BD185" s="117">
        <v>0</v>
      </c>
      <c r="BE185" s="117">
        <v>0</v>
      </c>
      <c r="BF185" s="117">
        <v>0</v>
      </c>
      <c r="BG185" s="158">
        <v>0</v>
      </c>
      <c r="BH185" s="117">
        <v>0</v>
      </c>
      <c r="BI185" s="117">
        <v>0</v>
      </c>
      <c r="BJ185" s="117">
        <v>0</v>
      </c>
      <c r="BK185" s="117">
        <v>0</v>
      </c>
      <c r="BL185" s="117">
        <v>0</v>
      </c>
      <c r="BM185" s="117">
        <v>0</v>
      </c>
      <c r="BN185" s="117">
        <v>0</v>
      </c>
      <c r="BO185" s="117">
        <v>0</v>
      </c>
      <c r="BP185" s="117">
        <v>0</v>
      </c>
      <c r="BQ185" s="117">
        <v>0</v>
      </c>
      <c r="BR185" s="117">
        <v>0</v>
      </c>
      <c r="BS185" s="117">
        <v>0</v>
      </c>
      <c r="BT185" s="117">
        <v>0</v>
      </c>
      <c r="BU185" s="117">
        <v>0</v>
      </c>
      <c r="BV185" s="117">
        <v>0</v>
      </c>
      <c r="BW185" s="117">
        <v>0</v>
      </c>
      <c r="BX185" s="117">
        <v>0</v>
      </c>
      <c r="BY185" s="117">
        <v>0</v>
      </c>
      <c r="BZ185" s="117">
        <v>0</v>
      </c>
      <c r="CA185" s="117">
        <v>0</v>
      </c>
      <c r="CB185" s="117">
        <v>0</v>
      </c>
      <c r="CC185" s="117">
        <v>0</v>
      </c>
      <c r="CD185" s="117">
        <v>0</v>
      </c>
      <c r="CE185" s="117">
        <v>0</v>
      </c>
      <c r="CF185" s="117">
        <v>0</v>
      </c>
      <c r="CG185" s="117">
        <v>0</v>
      </c>
      <c r="CH185" s="117">
        <v>0</v>
      </c>
      <c r="CI185" s="117">
        <v>0</v>
      </c>
      <c r="CJ185" s="117">
        <v>0</v>
      </c>
      <c r="CK185" s="117">
        <v>0</v>
      </c>
      <c r="CL185" s="117">
        <v>0</v>
      </c>
      <c r="CM185" s="117">
        <v>0</v>
      </c>
      <c r="CN185" s="117">
        <v>0</v>
      </c>
      <c r="CO185" s="117">
        <v>0</v>
      </c>
      <c r="CP185" s="117">
        <v>0</v>
      </c>
      <c r="CQ185" s="117">
        <v>0</v>
      </c>
      <c r="CR185" s="117">
        <v>0</v>
      </c>
      <c r="CS185" s="117">
        <v>0</v>
      </c>
      <c r="CT185" s="117">
        <v>0</v>
      </c>
      <c r="CU185" s="117">
        <v>0</v>
      </c>
      <c r="CV185" s="117">
        <v>0</v>
      </c>
      <c r="CW185" s="117">
        <v>0</v>
      </c>
      <c r="CX185" s="117">
        <v>0</v>
      </c>
      <c r="CY185" s="117">
        <v>0</v>
      </c>
      <c r="CZ185" s="117">
        <v>0</v>
      </c>
      <c r="DA185" s="117">
        <v>0</v>
      </c>
      <c r="DB185" s="117">
        <v>0</v>
      </c>
      <c r="DC185" s="117">
        <v>0</v>
      </c>
      <c r="DD185" s="117">
        <v>0</v>
      </c>
      <c r="DE185" s="117">
        <v>0</v>
      </c>
      <c r="DF185" s="117">
        <v>0</v>
      </c>
      <c r="DG185" s="117">
        <v>0</v>
      </c>
      <c r="DH185" s="117">
        <v>0</v>
      </c>
      <c r="DI185" s="117">
        <v>0</v>
      </c>
      <c r="DJ185" s="117">
        <v>0</v>
      </c>
      <c r="DK185" s="117">
        <v>0</v>
      </c>
      <c r="DL185" s="117">
        <v>0</v>
      </c>
      <c r="DM185" s="117">
        <v>0</v>
      </c>
      <c r="DN185" s="117">
        <v>0</v>
      </c>
      <c r="DO185" s="117">
        <v>0.52896445999999997</v>
      </c>
      <c r="DP185" s="117">
        <v>0</v>
      </c>
      <c r="DQ185" s="117">
        <v>0</v>
      </c>
    </row>
    <row r="186" spans="1:121" ht="37.5" customHeight="1">
      <c r="A186" s="288" t="s">
        <v>185</v>
      </c>
      <c r="B186" s="274" t="s">
        <v>1090</v>
      </c>
      <c r="C186" s="285" t="s">
        <v>1584</v>
      </c>
      <c r="D186" s="117">
        <v>0</v>
      </c>
      <c r="E186" s="117">
        <v>0</v>
      </c>
      <c r="F186" s="117">
        <v>0</v>
      </c>
      <c r="G186" s="117">
        <v>0</v>
      </c>
      <c r="H186" s="117">
        <v>0</v>
      </c>
      <c r="I186" s="117">
        <v>0</v>
      </c>
      <c r="J186" s="117">
        <v>0</v>
      </c>
      <c r="K186" s="158">
        <v>0</v>
      </c>
      <c r="L186" s="117">
        <v>0</v>
      </c>
      <c r="M186" s="117">
        <v>0</v>
      </c>
      <c r="N186" s="117">
        <v>0</v>
      </c>
      <c r="O186" s="117">
        <v>0</v>
      </c>
      <c r="P186" s="117">
        <v>0</v>
      </c>
      <c r="Q186" s="117">
        <v>0</v>
      </c>
      <c r="R186" s="117">
        <v>0</v>
      </c>
      <c r="S186" s="117">
        <v>0</v>
      </c>
      <c r="T186" s="117">
        <v>0</v>
      </c>
      <c r="U186" s="117">
        <v>0</v>
      </c>
      <c r="V186" s="117">
        <v>0</v>
      </c>
      <c r="W186" s="117">
        <v>0</v>
      </c>
      <c r="X186" s="117">
        <v>0</v>
      </c>
      <c r="Y186" s="117">
        <v>0</v>
      </c>
      <c r="Z186" s="117">
        <v>0</v>
      </c>
      <c r="AA186" s="117">
        <v>0</v>
      </c>
      <c r="AB186" s="117">
        <v>0</v>
      </c>
      <c r="AC186" s="117">
        <v>0</v>
      </c>
      <c r="AD186" s="117">
        <v>0</v>
      </c>
      <c r="AE186" s="117">
        <v>0</v>
      </c>
      <c r="AF186" s="117">
        <v>0</v>
      </c>
      <c r="AG186" s="117">
        <v>0</v>
      </c>
      <c r="AH186" s="117">
        <v>0</v>
      </c>
      <c r="AI186" s="117">
        <v>0</v>
      </c>
      <c r="AJ186" s="117">
        <v>0</v>
      </c>
      <c r="AK186" s="117">
        <v>0</v>
      </c>
      <c r="AL186" s="117">
        <v>0</v>
      </c>
      <c r="AM186" s="117">
        <v>0</v>
      </c>
      <c r="AN186" s="117">
        <v>0</v>
      </c>
      <c r="AO186" s="117">
        <v>0</v>
      </c>
      <c r="AP186" s="117">
        <v>0</v>
      </c>
      <c r="AQ186" s="117">
        <v>0</v>
      </c>
      <c r="AR186" s="117">
        <v>0</v>
      </c>
      <c r="AS186" s="117">
        <v>0</v>
      </c>
      <c r="AT186" s="117">
        <v>0</v>
      </c>
      <c r="AU186" s="117">
        <v>0</v>
      </c>
      <c r="AV186" s="117">
        <v>0</v>
      </c>
      <c r="AW186" s="117">
        <v>0</v>
      </c>
      <c r="AX186" s="117">
        <v>0</v>
      </c>
      <c r="AY186" s="117">
        <v>0</v>
      </c>
      <c r="AZ186" s="117">
        <v>0</v>
      </c>
      <c r="BA186" s="158">
        <v>0</v>
      </c>
      <c r="BB186" s="121">
        <v>1.2250000000000001</v>
      </c>
      <c r="BC186" s="121">
        <v>1.2250000000000001</v>
      </c>
      <c r="BD186" s="117">
        <v>0</v>
      </c>
      <c r="BE186" s="117">
        <v>0</v>
      </c>
      <c r="BF186" s="117">
        <v>0</v>
      </c>
      <c r="BG186" s="158">
        <v>0</v>
      </c>
      <c r="BH186" s="117">
        <v>0</v>
      </c>
      <c r="BI186" s="117">
        <v>0</v>
      </c>
      <c r="BJ186" s="117">
        <v>0</v>
      </c>
      <c r="BK186" s="117">
        <v>0</v>
      </c>
      <c r="BL186" s="117">
        <v>0</v>
      </c>
      <c r="BM186" s="117">
        <v>0</v>
      </c>
      <c r="BN186" s="117">
        <v>0</v>
      </c>
      <c r="BO186" s="117">
        <v>0</v>
      </c>
      <c r="BP186" s="117">
        <v>0</v>
      </c>
      <c r="BQ186" s="117">
        <v>0</v>
      </c>
      <c r="BR186" s="117">
        <v>0</v>
      </c>
      <c r="BS186" s="117">
        <v>0</v>
      </c>
      <c r="BT186" s="117">
        <v>0</v>
      </c>
      <c r="BU186" s="117">
        <v>0</v>
      </c>
      <c r="BV186" s="117">
        <v>0</v>
      </c>
      <c r="BW186" s="117">
        <v>0</v>
      </c>
      <c r="BX186" s="117">
        <v>0</v>
      </c>
      <c r="BY186" s="117">
        <v>0</v>
      </c>
      <c r="BZ186" s="117">
        <v>0</v>
      </c>
      <c r="CA186" s="117">
        <v>0</v>
      </c>
      <c r="CB186" s="117">
        <v>0</v>
      </c>
      <c r="CC186" s="117">
        <v>0</v>
      </c>
      <c r="CD186" s="117">
        <v>0</v>
      </c>
      <c r="CE186" s="117">
        <v>0</v>
      </c>
      <c r="CF186" s="117">
        <v>0</v>
      </c>
      <c r="CG186" s="117">
        <v>0</v>
      </c>
      <c r="CH186" s="117">
        <v>0</v>
      </c>
      <c r="CI186" s="117">
        <v>0</v>
      </c>
      <c r="CJ186" s="117">
        <v>0</v>
      </c>
      <c r="CK186" s="117">
        <v>0</v>
      </c>
      <c r="CL186" s="117">
        <v>0</v>
      </c>
      <c r="CM186" s="117">
        <v>0</v>
      </c>
      <c r="CN186" s="117">
        <v>0</v>
      </c>
      <c r="CO186" s="117">
        <v>0</v>
      </c>
      <c r="CP186" s="117">
        <v>0</v>
      </c>
      <c r="CQ186" s="117">
        <v>0</v>
      </c>
      <c r="CR186" s="117">
        <v>0</v>
      </c>
      <c r="CS186" s="117">
        <v>0</v>
      </c>
      <c r="CT186" s="117">
        <v>0</v>
      </c>
      <c r="CU186" s="117">
        <v>0</v>
      </c>
      <c r="CV186" s="117">
        <v>0</v>
      </c>
      <c r="CW186" s="117">
        <v>0</v>
      </c>
      <c r="CX186" s="117">
        <v>0</v>
      </c>
      <c r="CY186" s="117">
        <v>0</v>
      </c>
      <c r="CZ186" s="117">
        <v>0</v>
      </c>
      <c r="DA186" s="117">
        <v>0</v>
      </c>
      <c r="DB186" s="117">
        <v>0</v>
      </c>
      <c r="DC186" s="117">
        <v>0</v>
      </c>
      <c r="DD186" s="117">
        <v>0</v>
      </c>
      <c r="DE186" s="117">
        <v>0</v>
      </c>
      <c r="DF186" s="117">
        <v>0</v>
      </c>
      <c r="DG186" s="117">
        <v>0</v>
      </c>
      <c r="DH186" s="117">
        <v>0</v>
      </c>
      <c r="DI186" s="117">
        <v>0</v>
      </c>
      <c r="DJ186" s="117">
        <v>0</v>
      </c>
      <c r="DK186" s="117">
        <v>0</v>
      </c>
      <c r="DL186" s="117">
        <v>0</v>
      </c>
      <c r="DM186" s="117">
        <v>0</v>
      </c>
      <c r="DN186" s="117">
        <v>0</v>
      </c>
      <c r="DO186" s="117">
        <v>0.45039168999999996</v>
      </c>
      <c r="DP186" s="117">
        <v>0</v>
      </c>
      <c r="DQ186" s="117">
        <v>0</v>
      </c>
    </row>
    <row r="187" spans="1:121" ht="37.5" customHeight="1">
      <c r="A187" s="288" t="s">
        <v>185</v>
      </c>
      <c r="B187" s="274" t="s">
        <v>1087</v>
      </c>
      <c r="C187" s="285" t="s">
        <v>1581</v>
      </c>
      <c r="D187" s="117">
        <v>0</v>
      </c>
      <c r="E187" s="117">
        <v>0</v>
      </c>
      <c r="F187" s="117">
        <v>0</v>
      </c>
      <c r="G187" s="117">
        <v>0</v>
      </c>
      <c r="H187" s="117">
        <v>0</v>
      </c>
      <c r="I187" s="117">
        <v>0</v>
      </c>
      <c r="J187" s="117">
        <v>0</v>
      </c>
      <c r="K187" s="158">
        <v>0</v>
      </c>
      <c r="L187" s="117">
        <v>0</v>
      </c>
      <c r="M187" s="117">
        <v>0</v>
      </c>
      <c r="N187" s="117">
        <v>0</v>
      </c>
      <c r="O187" s="117">
        <v>0</v>
      </c>
      <c r="P187" s="117">
        <v>0</v>
      </c>
      <c r="Q187" s="117">
        <v>0</v>
      </c>
      <c r="R187" s="117">
        <v>0</v>
      </c>
      <c r="S187" s="117">
        <v>0</v>
      </c>
      <c r="T187" s="117">
        <v>0</v>
      </c>
      <c r="U187" s="117">
        <v>0</v>
      </c>
      <c r="V187" s="117">
        <v>0</v>
      </c>
      <c r="W187" s="117">
        <v>0</v>
      </c>
      <c r="X187" s="117">
        <v>0</v>
      </c>
      <c r="Y187" s="117">
        <v>0</v>
      </c>
      <c r="Z187" s="117">
        <v>0</v>
      </c>
      <c r="AA187" s="117">
        <v>0</v>
      </c>
      <c r="AB187" s="117">
        <v>0</v>
      </c>
      <c r="AC187" s="117">
        <v>0</v>
      </c>
      <c r="AD187" s="117">
        <v>0</v>
      </c>
      <c r="AE187" s="117">
        <v>0</v>
      </c>
      <c r="AF187" s="117">
        <v>0</v>
      </c>
      <c r="AG187" s="117">
        <v>0</v>
      </c>
      <c r="AH187" s="117">
        <v>0</v>
      </c>
      <c r="AI187" s="117">
        <v>0</v>
      </c>
      <c r="AJ187" s="117">
        <v>0</v>
      </c>
      <c r="AK187" s="117">
        <v>0</v>
      </c>
      <c r="AL187" s="117">
        <v>0</v>
      </c>
      <c r="AM187" s="117">
        <v>0</v>
      </c>
      <c r="AN187" s="117">
        <v>0</v>
      </c>
      <c r="AO187" s="117">
        <v>0</v>
      </c>
      <c r="AP187" s="117">
        <v>0</v>
      </c>
      <c r="AQ187" s="117">
        <v>0</v>
      </c>
      <c r="AR187" s="117">
        <v>0</v>
      </c>
      <c r="AS187" s="117">
        <v>0</v>
      </c>
      <c r="AT187" s="117">
        <v>0</v>
      </c>
      <c r="AU187" s="117">
        <v>0</v>
      </c>
      <c r="AV187" s="117">
        <v>0</v>
      </c>
      <c r="AW187" s="117">
        <v>0</v>
      </c>
      <c r="AX187" s="117">
        <v>0</v>
      </c>
      <c r="AY187" s="117">
        <v>0</v>
      </c>
      <c r="AZ187" s="117">
        <v>0</v>
      </c>
      <c r="BA187" s="158">
        <v>0</v>
      </c>
      <c r="BB187" s="121">
        <v>0.41799999999999998</v>
      </c>
      <c r="BC187" s="121">
        <v>0.41799999999999998</v>
      </c>
      <c r="BD187" s="117">
        <v>0</v>
      </c>
      <c r="BE187" s="117">
        <v>0</v>
      </c>
      <c r="BF187" s="117">
        <v>0</v>
      </c>
      <c r="BG187" s="158">
        <v>0</v>
      </c>
      <c r="BH187" s="117">
        <v>2.5</v>
      </c>
      <c r="BI187" s="117">
        <v>0</v>
      </c>
      <c r="BJ187" s="117">
        <v>0</v>
      </c>
      <c r="BK187" s="117">
        <v>0</v>
      </c>
      <c r="BL187" s="117">
        <v>0</v>
      </c>
      <c r="BM187" s="117">
        <v>0</v>
      </c>
      <c r="BN187" s="117">
        <v>0</v>
      </c>
      <c r="BO187" s="117">
        <v>0</v>
      </c>
      <c r="BP187" s="117">
        <v>0</v>
      </c>
      <c r="BQ187" s="117">
        <v>0</v>
      </c>
      <c r="BR187" s="117">
        <v>0</v>
      </c>
      <c r="BS187" s="117">
        <v>0</v>
      </c>
      <c r="BT187" s="117">
        <v>0</v>
      </c>
      <c r="BU187" s="117">
        <v>0</v>
      </c>
      <c r="BV187" s="117">
        <v>0</v>
      </c>
      <c r="BW187" s="117">
        <v>0</v>
      </c>
      <c r="BX187" s="117">
        <v>0</v>
      </c>
      <c r="BY187" s="117">
        <v>0</v>
      </c>
      <c r="BZ187" s="117">
        <v>0</v>
      </c>
      <c r="CA187" s="117">
        <v>0</v>
      </c>
      <c r="CB187" s="117">
        <v>0</v>
      </c>
      <c r="CC187" s="117">
        <v>0</v>
      </c>
      <c r="CD187" s="117">
        <v>0</v>
      </c>
      <c r="CE187" s="117">
        <v>0</v>
      </c>
      <c r="CF187" s="117">
        <v>0</v>
      </c>
      <c r="CG187" s="117">
        <v>0</v>
      </c>
      <c r="CH187" s="117">
        <v>0</v>
      </c>
      <c r="CI187" s="117">
        <v>0</v>
      </c>
      <c r="CJ187" s="117">
        <v>0</v>
      </c>
      <c r="CK187" s="117">
        <v>0</v>
      </c>
      <c r="CL187" s="117">
        <v>0</v>
      </c>
      <c r="CM187" s="117">
        <v>0</v>
      </c>
      <c r="CN187" s="117">
        <v>0</v>
      </c>
      <c r="CO187" s="117">
        <v>0</v>
      </c>
      <c r="CP187" s="117">
        <v>0</v>
      </c>
      <c r="CQ187" s="117">
        <v>0</v>
      </c>
      <c r="CR187" s="117">
        <v>0</v>
      </c>
      <c r="CS187" s="117">
        <v>0</v>
      </c>
      <c r="CT187" s="117">
        <v>0</v>
      </c>
      <c r="CU187" s="117">
        <v>0</v>
      </c>
      <c r="CV187" s="117">
        <v>0</v>
      </c>
      <c r="CW187" s="117">
        <v>0</v>
      </c>
      <c r="CX187" s="117">
        <v>0</v>
      </c>
      <c r="CY187" s="117">
        <v>0</v>
      </c>
      <c r="CZ187" s="117">
        <v>15.120000000000005</v>
      </c>
      <c r="DA187" s="117">
        <v>15.120000000000005</v>
      </c>
      <c r="DB187" s="117">
        <v>0</v>
      </c>
      <c r="DC187" s="117">
        <v>0</v>
      </c>
      <c r="DD187" s="117">
        <v>0</v>
      </c>
      <c r="DE187" s="117">
        <v>0</v>
      </c>
      <c r="DF187" s="117">
        <v>0</v>
      </c>
      <c r="DG187" s="117">
        <v>0</v>
      </c>
      <c r="DH187" s="117">
        <v>0</v>
      </c>
      <c r="DI187" s="117">
        <v>0</v>
      </c>
      <c r="DJ187" s="117">
        <v>0</v>
      </c>
      <c r="DK187" s="117">
        <v>0</v>
      </c>
      <c r="DL187" s="117">
        <v>0</v>
      </c>
      <c r="DM187" s="117">
        <v>0</v>
      </c>
      <c r="DN187" s="117">
        <v>0.15842073267961199</v>
      </c>
      <c r="DO187" s="117">
        <v>0.41828300000000002</v>
      </c>
      <c r="DP187" s="117">
        <v>0</v>
      </c>
      <c r="DQ187" s="117">
        <v>0</v>
      </c>
    </row>
    <row r="188" spans="1:121" ht="37.5" customHeight="1">
      <c r="A188" s="288" t="s">
        <v>185</v>
      </c>
      <c r="B188" s="274" t="s">
        <v>1088</v>
      </c>
      <c r="C188" s="285" t="s">
        <v>1582</v>
      </c>
      <c r="D188" s="117">
        <v>0</v>
      </c>
      <c r="E188" s="117">
        <v>0</v>
      </c>
      <c r="F188" s="117">
        <v>0</v>
      </c>
      <c r="G188" s="117">
        <v>0</v>
      </c>
      <c r="H188" s="117">
        <v>0</v>
      </c>
      <c r="I188" s="117">
        <v>0</v>
      </c>
      <c r="J188" s="117">
        <v>0</v>
      </c>
      <c r="K188" s="158">
        <v>0</v>
      </c>
      <c r="L188" s="117">
        <v>0</v>
      </c>
      <c r="M188" s="117">
        <v>0</v>
      </c>
      <c r="N188" s="117">
        <v>0</v>
      </c>
      <c r="O188" s="117">
        <v>0</v>
      </c>
      <c r="P188" s="117">
        <v>0</v>
      </c>
      <c r="Q188" s="117">
        <v>0</v>
      </c>
      <c r="R188" s="117">
        <v>0</v>
      </c>
      <c r="S188" s="117">
        <v>0</v>
      </c>
      <c r="T188" s="117">
        <v>0</v>
      </c>
      <c r="U188" s="117">
        <v>0</v>
      </c>
      <c r="V188" s="117">
        <v>0</v>
      </c>
      <c r="W188" s="117">
        <v>0</v>
      </c>
      <c r="X188" s="117">
        <v>0</v>
      </c>
      <c r="Y188" s="117">
        <v>0</v>
      </c>
      <c r="Z188" s="117">
        <v>0</v>
      </c>
      <c r="AA188" s="117">
        <v>0</v>
      </c>
      <c r="AB188" s="117">
        <v>0</v>
      </c>
      <c r="AC188" s="117">
        <v>0</v>
      </c>
      <c r="AD188" s="117">
        <v>0</v>
      </c>
      <c r="AE188" s="117">
        <v>0</v>
      </c>
      <c r="AF188" s="117">
        <v>0</v>
      </c>
      <c r="AG188" s="117">
        <v>0</v>
      </c>
      <c r="AH188" s="117">
        <v>0</v>
      </c>
      <c r="AI188" s="117">
        <v>0</v>
      </c>
      <c r="AJ188" s="117">
        <v>0</v>
      </c>
      <c r="AK188" s="117">
        <v>0</v>
      </c>
      <c r="AL188" s="117">
        <v>0</v>
      </c>
      <c r="AM188" s="117">
        <v>0</v>
      </c>
      <c r="AN188" s="117">
        <v>0</v>
      </c>
      <c r="AO188" s="117">
        <v>0</v>
      </c>
      <c r="AP188" s="117">
        <v>0</v>
      </c>
      <c r="AQ188" s="117">
        <v>0</v>
      </c>
      <c r="AR188" s="117">
        <v>0</v>
      </c>
      <c r="AS188" s="117">
        <v>0</v>
      </c>
      <c r="AT188" s="117">
        <v>0</v>
      </c>
      <c r="AU188" s="117">
        <v>0</v>
      </c>
      <c r="AV188" s="117">
        <v>0</v>
      </c>
      <c r="AW188" s="117">
        <v>0</v>
      </c>
      <c r="AX188" s="117">
        <v>0</v>
      </c>
      <c r="AY188" s="117">
        <v>0</v>
      </c>
      <c r="AZ188" s="117">
        <v>0</v>
      </c>
      <c r="BA188" s="158">
        <v>0</v>
      </c>
      <c r="BB188" s="121">
        <v>0.13500000000000001</v>
      </c>
      <c r="BC188" s="121">
        <v>0.13500000000000001</v>
      </c>
      <c r="BD188" s="117">
        <v>0</v>
      </c>
      <c r="BE188" s="117">
        <v>0</v>
      </c>
      <c r="BF188" s="117">
        <v>0</v>
      </c>
      <c r="BG188" s="158">
        <v>0</v>
      </c>
      <c r="BH188" s="117">
        <v>2.5</v>
      </c>
      <c r="BI188" s="117">
        <v>0</v>
      </c>
      <c r="BJ188" s="117">
        <v>0</v>
      </c>
      <c r="BK188" s="117">
        <v>0</v>
      </c>
      <c r="BL188" s="117">
        <v>0</v>
      </c>
      <c r="BM188" s="117">
        <v>0</v>
      </c>
      <c r="BN188" s="117">
        <v>0</v>
      </c>
      <c r="BO188" s="117">
        <v>0</v>
      </c>
      <c r="BP188" s="117">
        <v>0</v>
      </c>
      <c r="BQ188" s="117">
        <v>0</v>
      </c>
      <c r="BR188" s="117">
        <v>0</v>
      </c>
      <c r="BS188" s="117">
        <v>0</v>
      </c>
      <c r="BT188" s="117">
        <v>0</v>
      </c>
      <c r="BU188" s="117">
        <v>0</v>
      </c>
      <c r="BV188" s="117">
        <v>0</v>
      </c>
      <c r="BW188" s="117">
        <v>0</v>
      </c>
      <c r="BX188" s="117">
        <v>0</v>
      </c>
      <c r="BY188" s="117">
        <v>0</v>
      </c>
      <c r="BZ188" s="117">
        <v>0</v>
      </c>
      <c r="CA188" s="117">
        <v>0</v>
      </c>
      <c r="CB188" s="117">
        <v>0</v>
      </c>
      <c r="CC188" s="117">
        <v>0</v>
      </c>
      <c r="CD188" s="117">
        <v>0</v>
      </c>
      <c r="CE188" s="117">
        <v>0</v>
      </c>
      <c r="CF188" s="117">
        <v>0</v>
      </c>
      <c r="CG188" s="117">
        <v>0</v>
      </c>
      <c r="CH188" s="117">
        <v>0</v>
      </c>
      <c r="CI188" s="117">
        <v>0</v>
      </c>
      <c r="CJ188" s="117">
        <v>0</v>
      </c>
      <c r="CK188" s="117">
        <v>0</v>
      </c>
      <c r="CL188" s="117">
        <v>0</v>
      </c>
      <c r="CM188" s="117">
        <v>0</v>
      </c>
      <c r="CN188" s="117">
        <v>0</v>
      </c>
      <c r="CO188" s="117">
        <v>0</v>
      </c>
      <c r="CP188" s="117">
        <v>0</v>
      </c>
      <c r="CQ188" s="117">
        <v>0</v>
      </c>
      <c r="CR188" s="117">
        <v>0</v>
      </c>
      <c r="CS188" s="117">
        <v>0</v>
      </c>
      <c r="CT188" s="117">
        <v>0</v>
      </c>
      <c r="CU188" s="117">
        <v>0</v>
      </c>
      <c r="CV188" s="117">
        <v>0</v>
      </c>
      <c r="CW188" s="117">
        <v>0</v>
      </c>
      <c r="CX188" s="117">
        <v>0</v>
      </c>
      <c r="CY188" s="117">
        <v>0</v>
      </c>
      <c r="CZ188" s="117">
        <v>16.839999999999996</v>
      </c>
      <c r="DA188" s="117">
        <v>16.839999999999996</v>
      </c>
      <c r="DB188" s="117">
        <v>0</v>
      </c>
      <c r="DC188" s="117">
        <v>0</v>
      </c>
      <c r="DD188" s="117">
        <v>0</v>
      </c>
      <c r="DE188" s="117">
        <v>0</v>
      </c>
      <c r="DF188" s="117">
        <v>0</v>
      </c>
      <c r="DG188" s="117">
        <v>0</v>
      </c>
      <c r="DH188" s="117">
        <v>0</v>
      </c>
      <c r="DI188" s="117">
        <v>0</v>
      </c>
      <c r="DJ188" s="117">
        <v>0</v>
      </c>
      <c r="DK188" s="117">
        <v>0</v>
      </c>
      <c r="DL188" s="117">
        <v>0</v>
      </c>
      <c r="DM188" s="117">
        <v>0</v>
      </c>
      <c r="DN188" s="117">
        <v>0.15842073267961199</v>
      </c>
      <c r="DO188" s="117">
        <v>0.41828300000000002</v>
      </c>
      <c r="DP188" s="117">
        <v>0</v>
      </c>
      <c r="DQ188" s="117">
        <v>0</v>
      </c>
    </row>
    <row r="189" spans="1:121" ht="37.5" customHeight="1">
      <c r="A189" s="288" t="s">
        <v>185</v>
      </c>
      <c r="B189" s="274" t="s">
        <v>1091</v>
      </c>
      <c r="C189" s="285" t="s">
        <v>1585</v>
      </c>
      <c r="D189" s="117">
        <v>0</v>
      </c>
      <c r="E189" s="117">
        <v>0</v>
      </c>
      <c r="F189" s="117">
        <v>0</v>
      </c>
      <c r="G189" s="117">
        <v>0</v>
      </c>
      <c r="H189" s="117">
        <v>0</v>
      </c>
      <c r="I189" s="117">
        <v>10</v>
      </c>
      <c r="J189" s="117">
        <v>0</v>
      </c>
      <c r="K189" s="158">
        <v>0</v>
      </c>
      <c r="L189" s="117">
        <v>0</v>
      </c>
      <c r="M189" s="117">
        <v>0</v>
      </c>
      <c r="N189" s="117">
        <v>0</v>
      </c>
      <c r="O189" s="117">
        <v>0</v>
      </c>
      <c r="P189" s="117">
        <v>0</v>
      </c>
      <c r="Q189" s="117">
        <v>0</v>
      </c>
      <c r="R189" s="117">
        <v>0</v>
      </c>
      <c r="S189" s="117">
        <v>0</v>
      </c>
      <c r="T189" s="117">
        <v>0</v>
      </c>
      <c r="U189" s="117">
        <v>0</v>
      </c>
      <c r="V189" s="117">
        <v>0</v>
      </c>
      <c r="W189" s="117">
        <v>0</v>
      </c>
      <c r="X189" s="117">
        <v>0</v>
      </c>
      <c r="Y189" s="117">
        <v>0</v>
      </c>
      <c r="Z189" s="117">
        <v>0</v>
      </c>
      <c r="AA189" s="117">
        <v>0</v>
      </c>
      <c r="AB189" s="117">
        <v>0</v>
      </c>
      <c r="AC189" s="117">
        <v>0</v>
      </c>
      <c r="AD189" s="117">
        <v>0</v>
      </c>
      <c r="AE189" s="117">
        <v>0</v>
      </c>
      <c r="AF189" s="117">
        <v>0</v>
      </c>
      <c r="AG189" s="117">
        <v>0</v>
      </c>
      <c r="AH189" s="117">
        <v>0</v>
      </c>
      <c r="AI189" s="117">
        <v>0</v>
      </c>
      <c r="AJ189" s="117">
        <v>0</v>
      </c>
      <c r="AK189" s="117">
        <v>0</v>
      </c>
      <c r="AL189" s="117">
        <v>0</v>
      </c>
      <c r="AM189" s="117">
        <v>0</v>
      </c>
      <c r="AN189" s="117">
        <v>0</v>
      </c>
      <c r="AO189" s="117">
        <v>0</v>
      </c>
      <c r="AP189" s="117">
        <v>0</v>
      </c>
      <c r="AQ189" s="117">
        <v>0</v>
      </c>
      <c r="AR189" s="117">
        <v>0</v>
      </c>
      <c r="AS189" s="117">
        <v>0</v>
      </c>
      <c r="AT189" s="117">
        <v>0</v>
      </c>
      <c r="AU189" s="117">
        <v>0</v>
      </c>
      <c r="AV189" s="117">
        <v>0</v>
      </c>
      <c r="AW189" s="117">
        <v>0</v>
      </c>
      <c r="AX189" s="117">
        <v>0</v>
      </c>
      <c r="AY189" s="117">
        <v>0</v>
      </c>
      <c r="AZ189" s="117">
        <v>0</v>
      </c>
      <c r="BA189" s="158">
        <v>0</v>
      </c>
      <c r="BB189" s="121">
        <v>1.23</v>
      </c>
      <c r="BC189" s="121">
        <v>1.23</v>
      </c>
      <c r="BD189" s="117">
        <v>0</v>
      </c>
      <c r="BE189" s="117">
        <v>0</v>
      </c>
      <c r="BF189" s="117">
        <v>0</v>
      </c>
      <c r="BG189" s="158">
        <v>0</v>
      </c>
      <c r="BH189" s="117">
        <v>0</v>
      </c>
      <c r="BI189" s="117">
        <v>0</v>
      </c>
      <c r="BJ189" s="117">
        <v>0</v>
      </c>
      <c r="BK189" s="117">
        <v>0</v>
      </c>
      <c r="BL189" s="117">
        <v>0</v>
      </c>
      <c r="BM189" s="117">
        <v>0</v>
      </c>
      <c r="BN189" s="117">
        <v>0</v>
      </c>
      <c r="BO189" s="117">
        <v>0</v>
      </c>
      <c r="BP189" s="117">
        <v>0</v>
      </c>
      <c r="BQ189" s="117">
        <v>0</v>
      </c>
      <c r="BR189" s="117">
        <v>0</v>
      </c>
      <c r="BS189" s="117">
        <v>0</v>
      </c>
      <c r="BT189" s="117">
        <v>0</v>
      </c>
      <c r="BU189" s="117">
        <v>0</v>
      </c>
      <c r="BV189" s="117">
        <v>0</v>
      </c>
      <c r="BW189" s="117">
        <v>0</v>
      </c>
      <c r="BX189" s="117">
        <v>0</v>
      </c>
      <c r="BY189" s="117">
        <v>0</v>
      </c>
      <c r="BZ189" s="117">
        <v>0</v>
      </c>
      <c r="CA189" s="117">
        <v>0</v>
      </c>
      <c r="CB189" s="117">
        <v>0</v>
      </c>
      <c r="CC189" s="117">
        <v>0</v>
      </c>
      <c r="CD189" s="117">
        <v>0</v>
      </c>
      <c r="CE189" s="117">
        <v>0</v>
      </c>
      <c r="CF189" s="117">
        <v>0</v>
      </c>
      <c r="CG189" s="117">
        <v>0</v>
      </c>
      <c r="CH189" s="117">
        <v>0</v>
      </c>
      <c r="CI189" s="117">
        <v>0</v>
      </c>
      <c r="CJ189" s="117">
        <v>0</v>
      </c>
      <c r="CK189" s="117">
        <v>0</v>
      </c>
      <c r="CL189" s="117">
        <v>0</v>
      </c>
      <c r="CM189" s="117">
        <v>0</v>
      </c>
      <c r="CN189" s="117">
        <v>0</v>
      </c>
      <c r="CO189" s="117">
        <v>0</v>
      </c>
      <c r="CP189" s="117">
        <v>0</v>
      </c>
      <c r="CQ189" s="117">
        <v>0</v>
      </c>
      <c r="CR189" s="117">
        <v>0</v>
      </c>
      <c r="CS189" s="117">
        <v>0</v>
      </c>
      <c r="CT189" s="117">
        <v>0</v>
      </c>
      <c r="CU189" s="117">
        <v>0</v>
      </c>
      <c r="CV189" s="117">
        <v>0</v>
      </c>
      <c r="CW189" s="117">
        <v>0</v>
      </c>
      <c r="CX189" s="117">
        <v>0</v>
      </c>
      <c r="CY189" s="117">
        <v>0</v>
      </c>
      <c r="CZ189" s="117">
        <v>0</v>
      </c>
      <c r="DA189" s="117">
        <v>0</v>
      </c>
      <c r="DB189" s="117">
        <v>0</v>
      </c>
      <c r="DC189" s="117">
        <v>0</v>
      </c>
      <c r="DD189" s="117">
        <v>0</v>
      </c>
      <c r="DE189" s="117">
        <v>0</v>
      </c>
      <c r="DF189" s="117">
        <v>0</v>
      </c>
      <c r="DG189" s="117">
        <v>0</v>
      </c>
      <c r="DH189" s="117">
        <v>0</v>
      </c>
      <c r="DI189" s="117">
        <v>0</v>
      </c>
      <c r="DJ189" s="117">
        <v>0</v>
      </c>
      <c r="DK189" s="117">
        <v>0</v>
      </c>
      <c r="DL189" s="117">
        <v>0</v>
      </c>
      <c r="DM189" s="117">
        <v>0</v>
      </c>
      <c r="DN189" s="117">
        <v>0</v>
      </c>
      <c r="DO189" s="117">
        <v>0.64170497000000004</v>
      </c>
      <c r="DP189" s="117">
        <v>0</v>
      </c>
      <c r="DQ189" s="117">
        <v>0</v>
      </c>
    </row>
    <row r="190" spans="1:121" ht="37.5" customHeight="1">
      <c r="A190" s="288" t="s">
        <v>185</v>
      </c>
      <c r="B190" s="274" t="s">
        <v>2354</v>
      </c>
      <c r="C190" s="285" t="s">
        <v>2355</v>
      </c>
      <c r="D190" s="117">
        <v>0</v>
      </c>
      <c r="E190" s="117">
        <v>0</v>
      </c>
      <c r="F190" s="117">
        <v>0</v>
      </c>
      <c r="G190" s="117">
        <v>0</v>
      </c>
      <c r="H190" s="117">
        <v>0</v>
      </c>
      <c r="I190" s="117">
        <v>0</v>
      </c>
      <c r="J190" s="117">
        <v>0</v>
      </c>
      <c r="K190" s="158">
        <v>0</v>
      </c>
      <c r="L190" s="117">
        <v>0</v>
      </c>
      <c r="M190" s="117">
        <v>0</v>
      </c>
      <c r="N190" s="117">
        <v>0</v>
      </c>
      <c r="O190" s="117">
        <v>0</v>
      </c>
      <c r="P190" s="117">
        <v>0</v>
      </c>
      <c r="Q190" s="117">
        <v>0</v>
      </c>
      <c r="R190" s="117">
        <v>0</v>
      </c>
      <c r="S190" s="117">
        <v>0</v>
      </c>
      <c r="T190" s="117">
        <v>0</v>
      </c>
      <c r="U190" s="117">
        <v>0</v>
      </c>
      <c r="V190" s="117">
        <v>0</v>
      </c>
      <c r="W190" s="117">
        <v>0</v>
      </c>
      <c r="X190" s="117">
        <v>0</v>
      </c>
      <c r="Y190" s="117">
        <v>0</v>
      </c>
      <c r="Z190" s="117">
        <v>0</v>
      </c>
      <c r="AA190" s="117">
        <v>0</v>
      </c>
      <c r="AB190" s="117">
        <v>0</v>
      </c>
      <c r="AC190" s="117">
        <v>0</v>
      </c>
      <c r="AD190" s="117">
        <v>0</v>
      </c>
      <c r="AE190" s="117">
        <v>0</v>
      </c>
      <c r="AF190" s="117">
        <v>0</v>
      </c>
      <c r="AG190" s="117">
        <v>0</v>
      </c>
      <c r="AH190" s="117">
        <v>0</v>
      </c>
      <c r="AI190" s="117">
        <v>0</v>
      </c>
      <c r="AJ190" s="117">
        <v>0</v>
      </c>
      <c r="AK190" s="117">
        <v>0</v>
      </c>
      <c r="AL190" s="117">
        <v>0</v>
      </c>
      <c r="AM190" s="117">
        <v>0</v>
      </c>
      <c r="AN190" s="117">
        <v>0</v>
      </c>
      <c r="AO190" s="117">
        <v>0</v>
      </c>
      <c r="AP190" s="117">
        <v>0</v>
      </c>
      <c r="AQ190" s="117">
        <v>0</v>
      </c>
      <c r="AR190" s="117">
        <v>0</v>
      </c>
      <c r="AS190" s="117">
        <v>0</v>
      </c>
      <c r="AT190" s="117">
        <v>0</v>
      </c>
      <c r="AU190" s="117">
        <v>0</v>
      </c>
      <c r="AV190" s="117">
        <v>0</v>
      </c>
      <c r="AW190" s="117">
        <v>0</v>
      </c>
      <c r="AX190" s="117">
        <v>0</v>
      </c>
      <c r="AY190" s="117">
        <v>0</v>
      </c>
      <c r="AZ190" s="117">
        <v>0</v>
      </c>
      <c r="BA190" s="158">
        <v>0</v>
      </c>
      <c r="BB190" s="121">
        <v>0.46110000000000001</v>
      </c>
      <c r="BC190" s="121">
        <v>0.46110000000000001</v>
      </c>
      <c r="BD190" s="117">
        <v>0</v>
      </c>
      <c r="BE190" s="117">
        <v>0</v>
      </c>
      <c r="BF190" s="117">
        <v>0</v>
      </c>
      <c r="BG190" s="158">
        <v>0</v>
      </c>
      <c r="BH190" s="117">
        <v>0</v>
      </c>
      <c r="BI190" s="117">
        <v>0</v>
      </c>
      <c r="BJ190" s="117">
        <v>0</v>
      </c>
      <c r="BK190" s="117">
        <v>0</v>
      </c>
      <c r="BL190" s="117">
        <v>0</v>
      </c>
      <c r="BM190" s="117">
        <v>0</v>
      </c>
      <c r="BN190" s="117">
        <v>0</v>
      </c>
      <c r="BO190" s="117">
        <v>0</v>
      </c>
      <c r="BP190" s="117">
        <v>0</v>
      </c>
      <c r="BQ190" s="117">
        <v>0</v>
      </c>
      <c r="BR190" s="117">
        <v>0</v>
      </c>
      <c r="BS190" s="117">
        <v>0</v>
      </c>
      <c r="BT190" s="117">
        <v>0</v>
      </c>
      <c r="BU190" s="117">
        <v>0</v>
      </c>
      <c r="BV190" s="117">
        <v>0</v>
      </c>
      <c r="BW190" s="117">
        <v>0</v>
      </c>
      <c r="BX190" s="117">
        <v>0</v>
      </c>
      <c r="BY190" s="117">
        <v>0</v>
      </c>
      <c r="BZ190" s="117">
        <v>0</v>
      </c>
      <c r="CA190" s="117">
        <v>0</v>
      </c>
      <c r="CB190" s="117">
        <v>0</v>
      </c>
      <c r="CC190" s="117">
        <v>0</v>
      </c>
      <c r="CD190" s="117">
        <v>0</v>
      </c>
      <c r="CE190" s="117">
        <v>0</v>
      </c>
      <c r="CF190" s="117">
        <v>0</v>
      </c>
      <c r="CG190" s="117">
        <v>0</v>
      </c>
      <c r="CH190" s="117">
        <v>0</v>
      </c>
      <c r="CI190" s="117">
        <v>0</v>
      </c>
      <c r="CJ190" s="117">
        <v>0</v>
      </c>
      <c r="CK190" s="117">
        <v>0</v>
      </c>
      <c r="CL190" s="117">
        <v>0</v>
      </c>
      <c r="CM190" s="117">
        <v>0</v>
      </c>
      <c r="CN190" s="117">
        <v>0</v>
      </c>
      <c r="CO190" s="117">
        <v>0</v>
      </c>
      <c r="CP190" s="117">
        <v>0</v>
      </c>
      <c r="CQ190" s="117">
        <v>0</v>
      </c>
      <c r="CR190" s="117">
        <v>0</v>
      </c>
      <c r="CS190" s="117">
        <v>0</v>
      </c>
      <c r="CT190" s="117">
        <v>0</v>
      </c>
      <c r="CU190" s="117">
        <v>0</v>
      </c>
      <c r="CV190" s="117">
        <v>0</v>
      </c>
      <c r="CW190" s="117">
        <v>0</v>
      </c>
      <c r="CX190" s="117">
        <v>0</v>
      </c>
      <c r="CY190" s="117">
        <v>0</v>
      </c>
      <c r="CZ190" s="117">
        <v>0</v>
      </c>
      <c r="DA190" s="117">
        <v>0</v>
      </c>
      <c r="DB190" s="117">
        <v>0</v>
      </c>
      <c r="DC190" s="117">
        <v>0</v>
      </c>
      <c r="DD190" s="117">
        <v>0</v>
      </c>
      <c r="DE190" s="117">
        <v>0</v>
      </c>
      <c r="DF190" s="117">
        <v>0</v>
      </c>
      <c r="DG190" s="117">
        <v>0</v>
      </c>
      <c r="DH190" s="117">
        <v>0</v>
      </c>
      <c r="DI190" s="117">
        <v>0</v>
      </c>
      <c r="DJ190" s="117">
        <v>0</v>
      </c>
      <c r="DK190" s="117">
        <v>0</v>
      </c>
      <c r="DL190" s="117">
        <v>0</v>
      </c>
      <c r="DM190" s="117">
        <v>0</v>
      </c>
      <c r="DN190" s="117">
        <v>0</v>
      </c>
      <c r="DO190" s="117">
        <v>0</v>
      </c>
      <c r="DP190" s="117">
        <v>0</v>
      </c>
      <c r="DQ190" s="117">
        <v>0</v>
      </c>
    </row>
    <row r="191" spans="1:121" ht="37.5" customHeight="1">
      <c r="A191" s="288" t="s">
        <v>185</v>
      </c>
      <c r="B191" s="274" t="s">
        <v>1103</v>
      </c>
      <c r="C191" s="285" t="s">
        <v>1596</v>
      </c>
      <c r="D191" s="117">
        <v>0</v>
      </c>
      <c r="E191" s="117">
        <v>0</v>
      </c>
      <c r="F191" s="117">
        <v>0</v>
      </c>
      <c r="G191" s="117">
        <v>0</v>
      </c>
      <c r="H191" s="117">
        <v>0</v>
      </c>
      <c r="I191" s="117">
        <v>0</v>
      </c>
      <c r="J191" s="117">
        <v>0</v>
      </c>
      <c r="K191" s="158">
        <v>0</v>
      </c>
      <c r="L191" s="117">
        <v>0</v>
      </c>
      <c r="M191" s="117">
        <v>0</v>
      </c>
      <c r="N191" s="117">
        <v>0</v>
      </c>
      <c r="O191" s="117">
        <v>0</v>
      </c>
      <c r="P191" s="117">
        <v>0</v>
      </c>
      <c r="Q191" s="117">
        <v>0</v>
      </c>
      <c r="R191" s="117">
        <v>0</v>
      </c>
      <c r="S191" s="117">
        <v>0</v>
      </c>
      <c r="T191" s="117">
        <v>0</v>
      </c>
      <c r="U191" s="117">
        <v>0</v>
      </c>
      <c r="V191" s="117">
        <v>0</v>
      </c>
      <c r="W191" s="117">
        <v>0</v>
      </c>
      <c r="X191" s="117">
        <v>0</v>
      </c>
      <c r="Y191" s="117">
        <v>0</v>
      </c>
      <c r="Z191" s="117">
        <v>0</v>
      </c>
      <c r="AA191" s="117">
        <v>0</v>
      </c>
      <c r="AB191" s="117">
        <v>0</v>
      </c>
      <c r="AC191" s="117">
        <v>0</v>
      </c>
      <c r="AD191" s="117">
        <v>0</v>
      </c>
      <c r="AE191" s="117">
        <v>0</v>
      </c>
      <c r="AF191" s="117">
        <v>0</v>
      </c>
      <c r="AG191" s="117">
        <v>0</v>
      </c>
      <c r="AH191" s="117">
        <v>0</v>
      </c>
      <c r="AI191" s="117">
        <v>0</v>
      </c>
      <c r="AJ191" s="117">
        <v>0</v>
      </c>
      <c r="AK191" s="117">
        <v>0</v>
      </c>
      <c r="AL191" s="117">
        <v>0</v>
      </c>
      <c r="AM191" s="117">
        <v>0</v>
      </c>
      <c r="AN191" s="117">
        <v>0</v>
      </c>
      <c r="AO191" s="117">
        <v>0</v>
      </c>
      <c r="AP191" s="117">
        <v>0</v>
      </c>
      <c r="AQ191" s="117">
        <v>0</v>
      </c>
      <c r="AR191" s="117">
        <v>0</v>
      </c>
      <c r="AS191" s="117">
        <v>0</v>
      </c>
      <c r="AT191" s="117">
        <v>0</v>
      </c>
      <c r="AU191" s="117">
        <v>0</v>
      </c>
      <c r="AV191" s="117">
        <v>0</v>
      </c>
      <c r="AW191" s="117">
        <v>0</v>
      </c>
      <c r="AX191" s="117">
        <v>0</v>
      </c>
      <c r="AY191" s="117">
        <v>0</v>
      </c>
      <c r="AZ191" s="117">
        <v>0</v>
      </c>
      <c r="BA191" s="158">
        <v>0</v>
      </c>
      <c r="BB191" s="121">
        <v>0.5</v>
      </c>
      <c r="BC191" s="121">
        <v>0.5</v>
      </c>
      <c r="BD191" s="117">
        <v>0</v>
      </c>
      <c r="BE191" s="117">
        <v>0</v>
      </c>
      <c r="BF191" s="117">
        <v>0</v>
      </c>
      <c r="BG191" s="158">
        <v>0</v>
      </c>
      <c r="BH191" s="117">
        <v>0</v>
      </c>
      <c r="BI191" s="117">
        <v>0</v>
      </c>
      <c r="BJ191" s="117">
        <v>0</v>
      </c>
      <c r="BK191" s="117">
        <v>0</v>
      </c>
      <c r="BL191" s="117">
        <v>0</v>
      </c>
      <c r="BM191" s="117">
        <v>0</v>
      </c>
      <c r="BN191" s="117">
        <v>0</v>
      </c>
      <c r="BO191" s="117">
        <v>0</v>
      </c>
      <c r="BP191" s="117">
        <v>0</v>
      </c>
      <c r="BQ191" s="117">
        <v>0</v>
      </c>
      <c r="BR191" s="117">
        <v>0</v>
      </c>
      <c r="BS191" s="117">
        <v>0</v>
      </c>
      <c r="BT191" s="117">
        <v>0</v>
      </c>
      <c r="BU191" s="117">
        <v>0</v>
      </c>
      <c r="BV191" s="117">
        <v>0</v>
      </c>
      <c r="BW191" s="117">
        <v>0</v>
      </c>
      <c r="BX191" s="117">
        <v>0</v>
      </c>
      <c r="BY191" s="117">
        <v>0</v>
      </c>
      <c r="BZ191" s="117">
        <v>0</v>
      </c>
      <c r="CA191" s="117">
        <v>0</v>
      </c>
      <c r="CB191" s="117">
        <v>0</v>
      </c>
      <c r="CC191" s="117">
        <v>0</v>
      </c>
      <c r="CD191" s="117">
        <v>0</v>
      </c>
      <c r="CE191" s="117">
        <v>0</v>
      </c>
      <c r="CF191" s="117">
        <v>0</v>
      </c>
      <c r="CG191" s="117">
        <v>0</v>
      </c>
      <c r="CH191" s="117">
        <v>0</v>
      </c>
      <c r="CI191" s="117">
        <v>0</v>
      </c>
      <c r="CJ191" s="117">
        <v>0</v>
      </c>
      <c r="CK191" s="117">
        <v>0</v>
      </c>
      <c r="CL191" s="117">
        <v>0</v>
      </c>
      <c r="CM191" s="117">
        <v>0</v>
      </c>
      <c r="CN191" s="117">
        <v>0</v>
      </c>
      <c r="CO191" s="117">
        <v>0</v>
      </c>
      <c r="CP191" s="117">
        <v>0</v>
      </c>
      <c r="CQ191" s="117">
        <v>0</v>
      </c>
      <c r="CR191" s="117">
        <v>0</v>
      </c>
      <c r="CS191" s="117">
        <v>0</v>
      </c>
      <c r="CT191" s="117">
        <v>0</v>
      </c>
      <c r="CU191" s="117">
        <v>0</v>
      </c>
      <c r="CV191" s="117">
        <v>0</v>
      </c>
      <c r="CW191" s="117">
        <v>0</v>
      </c>
      <c r="CX191" s="117">
        <v>0</v>
      </c>
      <c r="CY191" s="117">
        <v>0</v>
      </c>
      <c r="CZ191" s="117">
        <v>0</v>
      </c>
      <c r="DA191" s="117">
        <v>0</v>
      </c>
      <c r="DB191" s="117">
        <v>0</v>
      </c>
      <c r="DC191" s="117">
        <v>0</v>
      </c>
      <c r="DD191" s="117">
        <v>0</v>
      </c>
      <c r="DE191" s="117">
        <v>0</v>
      </c>
      <c r="DF191" s="117">
        <v>0</v>
      </c>
      <c r="DG191" s="117">
        <v>0</v>
      </c>
      <c r="DH191" s="117">
        <v>0</v>
      </c>
      <c r="DI191" s="117">
        <v>0.73310746999999998</v>
      </c>
      <c r="DJ191" s="117">
        <v>0</v>
      </c>
      <c r="DK191" s="117">
        <v>0</v>
      </c>
      <c r="DL191" s="117">
        <v>0</v>
      </c>
      <c r="DM191" s="117">
        <v>0</v>
      </c>
      <c r="DN191" s="117">
        <v>0</v>
      </c>
      <c r="DO191" s="117">
        <v>0</v>
      </c>
      <c r="DP191" s="117">
        <v>0</v>
      </c>
      <c r="DQ191" s="117">
        <v>0</v>
      </c>
    </row>
    <row r="192" spans="1:121" ht="37.5" customHeight="1">
      <c r="A192" s="288" t="s">
        <v>185</v>
      </c>
      <c r="B192" s="274" t="s">
        <v>1051</v>
      </c>
      <c r="C192" s="285" t="s">
        <v>1547</v>
      </c>
      <c r="D192" s="117">
        <v>0</v>
      </c>
      <c r="E192" s="117">
        <v>0</v>
      </c>
      <c r="F192" s="117">
        <v>0</v>
      </c>
      <c r="G192" s="117">
        <v>0</v>
      </c>
      <c r="H192" s="117">
        <v>0</v>
      </c>
      <c r="I192" s="117">
        <v>0</v>
      </c>
      <c r="J192" s="117">
        <v>0</v>
      </c>
      <c r="K192" s="158">
        <v>0</v>
      </c>
      <c r="L192" s="117">
        <v>0</v>
      </c>
      <c r="M192" s="117">
        <v>0</v>
      </c>
      <c r="N192" s="117">
        <v>0</v>
      </c>
      <c r="O192" s="117">
        <v>0</v>
      </c>
      <c r="P192" s="117">
        <v>0</v>
      </c>
      <c r="Q192" s="117">
        <v>0</v>
      </c>
      <c r="R192" s="117">
        <v>0</v>
      </c>
      <c r="S192" s="117">
        <v>0</v>
      </c>
      <c r="T192" s="117">
        <v>0</v>
      </c>
      <c r="U192" s="117">
        <v>0</v>
      </c>
      <c r="V192" s="117">
        <v>0</v>
      </c>
      <c r="W192" s="117">
        <v>0</v>
      </c>
      <c r="X192" s="117">
        <v>0</v>
      </c>
      <c r="Y192" s="117">
        <v>0</v>
      </c>
      <c r="Z192" s="117">
        <v>0</v>
      </c>
      <c r="AA192" s="117">
        <v>0</v>
      </c>
      <c r="AB192" s="117">
        <v>0</v>
      </c>
      <c r="AC192" s="117">
        <v>0</v>
      </c>
      <c r="AD192" s="117">
        <v>0</v>
      </c>
      <c r="AE192" s="117">
        <v>0</v>
      </c>
      <c r="AF192" s="117">
        <v>0</v>
      </c>
      <c r="AG192" s="117">
        <v>0</v>
      </c>
      <c r="AH192" s="117">
        <v>0</v>
      </c>
      <c r="AI192" s="117">
        <v>0</v>
      </c>
      <c r="AJ192" s="117">
        <v>0</v>
      </c>
      <c r="AK192" s="117">
        <v>0</v>
      </c>
      <c r="AL192" s="117">
        <v>0</v>
      </c>
      <c r="AM192" s="117">
        <v>0</v>
      </c>
      <c r="AN192" s="117">
        <v>0</v>
      </c>
      <c r="AO192" s="117">
        <v>0</v>
      </c>
      <c r="AP192" s="117">
        <v>0</v>
      </c>
      <c r="AQ192" s="117">
        <v>0</v>
      </c>
      <c r="AR192" s="117">
        <v>0</v>
      </c>
      <c r="AS192" s="117">
        <v>0</v>
      </c>
      <c r="AT192" s="117">
        <v>0</v>
      </c>
      <c r="AU192" s="117">
        <v>0</v>
      </c>
      <c r="AV192" s="117">
        <v>0</v>
      </c>
      <c r="AW192" s="117">
        <v>0</v>
      </c>
      <c r="AX192" s="117">
        <v>0</v>
      </c>
      <c r="AY192" s="117">
        <v>0</v>
      </c>
      <c r="AZ192" s="117">
        <v>0</v>
      </c>
      <c r="BA192" s="158">
        <v>0</v>
      </c>
      <c r="BB192" s="121">
        <v>0</v>
      </c>
      <c r="BC192" s="121">
        <v>0</v>
      </c>
      <c r="BD192" s="117">
        <v>0</v>
      </c>
      <c r="BE192" s="117">
        <v>0</v>
      </c>
      <c r="BF192" s="117">
        <v>0</v>
      </c>
      <c r="BG192" s="158">
        <v>0</v>
      </c>
      <c r="BH192" s="117">
        <v>0</v>
      </c>
      <c r="BI192" s="117">
        <v>0</v>
      </c>
      <c r="BJ192" s="117">
        <v>0</v>
      </c>
      <c r="BK192" s="117">
        <v>0</v>
      </c>
      <c r="BL192" s="117">
        <v>0</v>
      </c>
      <c r="BM192" s="117">
        <v>0</v>
      </c>
      <c r="BN192" s="117">
        <v>0</v>
      </c>
      <c r="BO192" s="117">
        <v>0</v>
      </c>
      <c r="BP192" s="117">
        <v>0</v>
      </c>
      <c r="BQ192" s="117">
        <v>0</v>
      </c>
      <c r="BR192" s="117">
        <v>0</v>
      </c>
      <c r="BS192" s="117">
        <v>0</v>
      </c>
      <c r="BT192" s="117">
        <v>0</v>
      </c>
      <c r="BU192" s="117">
        <v>0</v>
      </c>
      <c r="BV192" s="117">
        <v>0</v>
      </c>
      <c r="BW192" s="117">
        <v>0</v>
      </c>
      <c r="BX192" s="117">
        <v>0</v>
      </c>
      <c r="BY192" s="117">
        <v>0</v>
      </c>
      <c r="BZ192" s="117">
        <v>0</v>
      </c>
      <c r="CA192" s="117">
        <v>0</v>
      </c>
      <c r="CB192" s="117">
        <v>0</v>
      </c>
      <c r="CC192" s="117">
        <v>0</v>
      </c>
      <c r="CD192" s="117">
        <v>0</v>
      </c>
      <c r="CE192" s="117">
        <v>0</v>
      </c>
      <c r="CF192" s="117">
        <v>0</v>
      </c>
      <c r="CG192" s="117">
        <v>0</v>
      </c>
      <c r="CH192" s="117">
        <v>0</v>
      </c>
      <c r="CI192" s="117">
        <v>0</v>
      </c>
      <c r="CJ192" s="117">
        <v>0</v>
      </c>
      <c r="CK192" s="117">
        <v>0</v>
      </c>
      <c r="CL192" s="117">
        <v>0</v>
      </c>
      <c r="CM192" s="117">
        <v>0</v>
      </c>
      <c r="CN192" s="117">
        <v>0</v>
      </c>
      <c r="CO192" s="117">
        <v>0</v>
      </c>
      <c r="CP192" s="117">
        <v>0</v>
      </c>
      <c r="CQ192" s="117">
        <v>0</v>
      </c>
      <c r="CR192" s="117">
        <v>0</v>
      </c>
      <c r="CS192" s="117">
        <v>0</v>
      </c>
      <c r="CT192" s="117">
        <v>0</v>
      </c>
      <c r="CU192" s="117">
        <v>0</v>
      </c>
      <c r="CV192" s="117">
        <v>0</v>
      </c>
      <c r="CW192" s="117">
        <v>0</v>
      </c>
      <c r="CX192" s="117">
        <v>0</v>
      </c>
      <c r="CY192" s="117">
        <v>0</v>
      </c>
      <c r="CZ192" s="117">
        <v>0</v>
      </c>
      <c r="DA192" s="117">
        <v>0</v>
      </c>
      <c r="DB192" s="117">
        <v>0</v>
      </c>
      <c r="DC192" s="117">
        <v>0</v>
      </c>
      <c r="DD192" s="117">
        <v>0</v>
      </c>
      <c r="DE192" s="117">
        <v>0</v>
      </c>
      <c r="DF192" s="117">
        <v>0</v>
      </c>
      <c r="DG192" s="117">
        <v>0</v>
      </c>
      <c r="DH192" s="117">
        <v>0</v>
      </c>
      <c r="DI192" s="117">
        <v>-6.5892838500000002</v>
      </c>
      <c r="DJ192" s="117">
        <v>0</v>
      </c>
      <c r="DK192" s="117">
        <v>0</v>
      </c>
      <c r="DL192" s="117">
        <v>0</v>
      </c>
      <c r="DM192" s="117">
        <v>0</v>
      </c>
      <c r="DN192" s="117">
        <v>0</v>
      </c>
      <c r="DO192" s="117">
        <v>0</v>
      </c>
      <c r="DP192" s="117">
        <v>0</v>
      </c>
      <c r="DQ192" s="117">
        <v>0</v>
      </c>
    </row>
    <row r="193" spans="1:121" ht="37.5" customHeight="1">
      <c r="A193" s="288" t="s">
        <v>185</v>
      </c>
      <c r="B193" s="274" t="s">
        <v>1093</v>
      </c>
      <c r="C193" s="285" t="s">
        <v>1587</v>
      </c>
      <c r="D193" s="117">
        <v>0</v>
      </c>
      <c r="E193" s="117">
        <v>0</v>
      </c>
      <c r="F193" s="117">
        <v>0</v>
      </c>
      <c r="G193" s="117">
        <v>0</v>
      </c>
      <c r="H193" s="117">
        <v>0</v>
      </c>
      <c r="I193" s="117">
        <v>0</v>
      </c>
      <c r="J193" s="117">
        <v>0</v>
      </c>
      <c r="K193" s="158">
        <v>0</v>
      </c>
      <c r="L193" s="117">
        <v>0</v>
      </c>
      <c r="M193" s="117">
        <v>0</v>
      </c>
      <c r="N193" s="117">
        <v>0</v>
      </c>
      <c r="O193" s="117">
        <v>0</v>
      </c>
      <c r="P193" s="117">
        <v>0</v>
      </c>
      <c r="Q193" s="117">
        <v>0</v>
      </c>
      <c r="R193" s="117">
        <v>0</v>
      </c>
      <c r="S193" s="117">
        <v>0</v>
      </c>
      <c r="T193" s="117">
        <v>0</v>
      </c>
      <c r="U193" s="117">
        <v>0</v>
      </c>
      <c r="V193" s="117">
        <v>0</v>
      </c>
      <c r="W193" s="117">
        <v>0</v>
      </c>
      <c r="X193" s="117">
        <v>0</v>
      </c>
      <c r="Y193" s="117">
        <v>0</v>
      </c>
      <c r="Z193" s="117">
        <v>0</v>
      </c>
      <c r="AA193" s="117">
        <v>0</v>
      </c>
      <c r="AB193" s="117">
        <v>0</v>
      </c>
      <c r="AC193" s="117">
        <v>0</v>
      </c>
      <c r="AD193" s="117">
        <v>0</v>
      </c>
      <c r="AE193" s="117">
        <v>0</v>
      </c>
      <c r="AF193" s="117">
        <v>0</v>
      </c>
      <c r="AG193" s="117">
        <v>0</v>
      </c>
      <c r="AH193" s="117">
        <v>0</v>
      </c>
      <c r="AI193" s="117">
        <v>0</v>
      </c>
      <c r="AJ193" s="117">
        <v>0</v>
      </c>
      <c r="AK193" s="117">
        <v>0</v>
      </c>
      <c r="AL193" s="117">
        <v>0</v>
      </c>
      <c r="AM193" s="117">
        <v>0</v>
      </c>
      <c r="AN193" s="117">
        <v>0</v>
      </c>
      <c r="AO193" s="117">
        <v>0</v>
      </c>
      <c r="AP193" s="117">
        <v>0</v>
      </c>
      <c r="AQ193" s="117">
        <v>0</v>
      </c>
      <c r="AR193" s="117">
        <v>0</v>
      </c>
      <c r="AS193" s="117">
        <v>0</v>
      </c>
      <c r="AT193" s="117">
        <v>0</v>
      </c>
      <c r="AU193" s="117">
        <v>0</v>
      </c>
      <c r="AV193" s="117">
        <v>0</v>
      </c>
      <c r="AW193" s="117">
        <v>0</v>
      </c>
      <c r="AX193" s="117">
        <v>0</v>
      </c>
      <c r="AY193" s="117">
        <v>0</v>
      </c>
      <c r="AZ193" s="117">
        <v>0</v>
      </c>
      <c r="BA193" s="158">
        <v>0</v>
      </c>
      <c r="BB193" s="121">
        <v>0</v>
      </c>
      <c r="BC193" s="121">
        <v>0</v>
      </c>
      <c r="BD193" s="117">
        <v>0</v>
      </c>
      <c r="BE193" s="117">
        <v>0</v>
      </c>
      <c r="BF193" s="117">
        <v>0</v>
      </c>
      <c r="BG193" s="158">
        <v>0</v>
      </c>
      <c r="BH193" s="117">
        <v>0</v>
      </c>
      <c r="BI193" s="117">
        <v>0</v>
      </c>
      <c r="BJ193" s="117">
        <v>0</v>
      </c>
      <c r="BK193" s="117">
        <v>0</v>
      </c>
      <c r="BL193" s="117">
        <v>0</v>
      </c>
      <c r="BM193" s="117">
        <v>0</v>
      </c>
      <c r="BN193" s="117">
        <v>0</v>
      </c>
      <c r="BO193" s="117">
        <v>0</v>
      </c>
      <c r="BP193" s="117">
        <v>0</v>
      </c>
      <c r="BQ193" s="117">
        <v>0</v>
      </c>
      <c r="BR193" s="117">
        <v>0</v>
      </c>
      <c r="BS193" s="117">
        <v>0</v>
      </c>
      <c r="BT193" s="117">
        <v>0</v>
      </c>
      <c r="BU193" s="117">
        <v>0</v>
      </c>
      <c r="BV193" s="117">
        <v>0</v>
      </c>
      <c r="BW193" s="117">
        <v>0</v>
      </c>
      <c r="BX193" s="117">
        <v>0</v>
      </c>
      <c r="BY193" s="117">
        <v>0</v>
      </c>
      <c r="BZ193" s="117">
        <v>0</v>
      </c>
      <c r="CA193" s="117">
        <v>0</v>
      </c>
      <c r="CB193" s="117">
        <v>0</v>
      </c>
      <c r="CC193" s="117">
        <v>0</v>
      </c>
      <c r="CD193" s="117">
        <v>0</v>
      </c>
      <c r="CE193" s="117">
        <v>0</v>
      </c>
      <c r="CF193" s="117">
        <v>0</v>
      </c>
      <c r="CG193" s="117">
        <v>0</v>
      </c>
      <c r="CH193" s="117">
        <v>0</v>
      </c>
      <c r="CI193" s="117">
        <v>0</v>
      </c>
      <c r="CJ193" s="117">
        <v>0</v>
      </c>
      <c r="CK193" s="117">
        <v>0</v>
      </c>
      <c r="CL193" s="117">
        <v>0</v>
      </c>
      <c r="CM193" s="117">
        <v>0</v>
      </c>
      <c r="CN193" s="117">
        <v>0</v>
      </c>
      <c r="CO193" s="117">
        <v>0</v>
      </c>
      <c r="CP193" s="117">
        <v>0</v>
      </c>
      <c r="CQ193" s="117">
        <v>0</v>
      </c>
      <c r="CR193" s="117">
        <v>0</v>
      </c>
      <c r="CS193" s="117">
        <v>0</v>
      </c>
      <c r="CT193" s="117">
        <v>0</v>
      </c>
      <c r="CU193" s="117">
        <v>0</v>
      </c>
      <c r="CV193" s="117">
        <v>0</v>
      </c>
      <c r="CW193" s="117">
        <v>0</v>
      </c>
      <c r="CX193" s="117">
        <v>0</v>
      </c>
      <c r="CY193" s="117">
        <v>0</v>
      </c>
      <c r="CZ193" s="117">
        <v>0</v>
      </c>
      <c r="DA193" s="117">
        <v>0</v>
      </c>
      <c r="DB193" s="117">
        <v>0</v>
      </c>
      <c r="DC193" s="117">
        <v>0</v>
      </c>
      <c r="DD193" s="117">
        <v>0</v>
      </c>
      <c r="DE193" s="117">
        <v>0</v>
      </c>
      <c r="DF193" s="117">
        <v>0</v>
      </c>
      <c r="DG193" s="117">
        <v>0</v>
      </c>
      <c r="DH193" s="117">
        <v>0</v>
      </c>
      <c r="DI193" s="117">
        <v>4.4452235899999994</v>
      </c>
      <c r="DJ193" s="117">
        <v>0</v>
      </c>
      <c r="DK193" s="117">
        <v>0</v>
      </c>
      <c r="DL193" s="117">
        <v>0</v>
      </c>
      <c r="DM193" s="117">
        <v>0</v>
      </c>
      <c r="DN193" s="117">
        <v>0</v>
      </c>
      <c r="DO193" s="117">
        <v>0</v>
      </c>
      <c r="DP193" s="117">
        <v>0</v>
      </c>
      <c r="DQ193" s="117">
        <v>0</v>
      </c>
    </row>
    <row r="194" spans="1:121" ht="37.5" customHeight="1">
      <c r="A194" s="288" t="s">
        <v>185</v>
      </c>
      <c r="B194" s="274" t="s">
        <v>1094</v>
      </c>
      <c r="C194" s="285" t="s">
        <v>1588</v>
      </c>
      <c r="D194" s="117">
        <v>0</v>
      </c>
      <c r="E194" s="117">
        <v>0</v>
      </c>
      <c r="F194" s="117">
        <v>0</v>
      </c>
      <c r="G194" s="117">
        <v>0</v>
      </c>
      <c r="H194" s="117">
        <v>0</v>
      </c>
      <c r="I194" s="117">
        <v>0</v>
      </c>
      <c r="J194" s="117">
        <v>0</v>
      </c>
      <c r="K194" s="158">
        <v>0</v>
      </c>
      <c r="L194" s="117">
        <v>0</v>
      </c>
      <c r="M194" s="117">
        <v>0</v>
      </c>
      <c r="N194" s="117">
        <v>0</v>
      </c>
      <c r="O194" s="117">
        <v>0</v>
      </c>
      <c r="P194" s="117">
        <v>0</v>
      </c>
      <c r="Q194" s="117">
        <v>0</v>
      </c>
      <c r="R194" s="117">
        <v>0</v>
      </c>
      <c r="S194" s="117">
        <v>0</v>
      </c>
      <c r="T194" s="117">
        <v>0</v>
      </c>
      <c r="U194" s="117">
        <v>0</v>
      </c>
      <c r="V194" s="117">
        <v>0</v>
      </c>
      <c r="W194" s="117">
        <v>0</v>
      </c>
      <c r="X194" s="117">
        <v>0</v>
      </c>
      <c r="Y194" s="117">
        <v>0</v>
      </c>
      <c r="Z194" s="117">
        <v>0</v>
      </c>
      <c r="AA194" s="117">
        <v>0</v>
      </c>
      <c r="AB194" s="117">
        <v>0</v>
      </c>
      <c r="AC194" s="117">
        <v>0</v>
      </c>
      <c r="AD194" s="117">
        <v>0</v>
      </c>
      <c r="AE194" s="117">
        <v>0</v>
      </c>
      <c r="AF194" s="117">
        <v>0</v>
      </c>
      <c r="AG194" s="117">
        <v>0</v>
      </c>
      <c r="AH194" s="117">
        <v>0</v>
      </c>
      <c r="AI194" s="117">
        <v>0</v>
      </c>
      <c r="AJ194" s="117">
        <v>0</v>
      </c>
      <c r="AK194" s="117">
        <v>0</v>
      </c>
      <c r="AL194" s="117">
        <v>0</v>
      </c>
      <c r="AM194" s="117">
        <v>0</v>
      </c>
      <c r="AN194" s="117">
        <v>0</v>
      </c>
      <c r="AO194" s="117">
        <v>0</v>
      </c>
      <c r="AP194" s="117">
        <v>0</v>
      </c>
      <c r="AQ194" s="117">
        <v>0</v>
      </c>
      <c r="AR194" s="117">
        <v>0</v>
      </c>
      <c r="AS194" s="117">
        <v>0</v>
      </c>
      <c r="AT194" s="117">
        <v>0</v>
      </c>
      <c r="AU194" s="117">
        <v>0</v>
      </c>
      <c r="AV194" s="117">
        <v>0</v>
      </c>
      <c r="AW194" s="117">
        <v>0</v>
      </c>
      <c r="AX194" s="117">
        <v>0</v>
      </c>
      <c r="AY194" s="117">
        <v>0</v>
      </c>
      <c r="AZ194" s="117">
        <v>0</v>
      </c>
      <c r="BA194" s="158">
        <v>0</v>
      </c>
      <c r="BB194" s="121">
        <v>0</v>
      </c>
      <c r="BC194" s="121">
        <v>0</v>
      </c>
      <c r="BD194" s="117">
        <v>0</v>
      </c>
      <c r="BE194" s="117">
        <v>0</v>
      </c>
      <c r="BF194" s="117">
        <v>0</v>
      </c>
      <c r="BG194" s="158">
        <v>0</v>
      </c>
      <c r="BH194" s="117">
        <v>0</v>
      </c>
      <c r="BI194" s="117">
        <v>0</v>
      </c>
      <c r="BJ194" s="117">
        <v>0</v>
      </c>
      <c r="BK194" s="117">
        <v>0</v>
      </c>
      <c r="BL194" s="117">
        <v>0</v>
      </c>
      <c r="BM194" s="117">
        <v>0</v>
      </c>
      <c r="BN194" s="117">
        <v>0</v>
      </c>
      <c r="BO194" s="117">
        <v>0</v>
      </c>
      <c r="BP194" s="117">
        <v>0</v>
      </c>
      <c r="BQ194" s="117">
        <v>0</v>
      </c>
      <c r="BR194" s="117">
        <v>0</v>
      </c>
      <c r="BS194" s="117">
        <v>0</v>
      </c>
      <c r="BT194" s="117">
        <v>0</v>
      </c>
      <c r="BU194" s="117">
        <v>0</v>
      </c>
      <c r="BV194" s="117">
        <v>0</v>
      </c>
      <c r="BW194" s="117">
        <v>0</v>
      </c>
      <c r="BX194" s="117">
        <v>0</v>
      </c>
      <c r="BY194" s="117">
        <v>0</v>
      </c>
      <c r="BZ194" s="117">
        <v>0</v>
      </c>
      <c r="CA194" s="117">
        <v>0</v>
      </c>
      <c r="CB194" s="117">
        <v>0</v>
      </c>
      <c r="CC194" s="117">
        <v>0</v>
      </c>
      <c r="CD194" s="117">
        <v>0</v>
      </c>
      <c r="CE194" s="117">
        <v>0</v>
      </c>
      <c r="CF194" s="117">
        <v>0</v>
      </c>
      <c r="CG194" s="117">
        <v>0</v>
      </c>
      <c r="CH194" s="117">
        <v>0</v>
      </c>
      <c r="CI194" s="117">
        <v>0</v>
      </c>
      <c r="CJ194" s="117">
        <v>0</v>
      </c>
      <c r="CK194" s="117">
        <v>0</v>
      </c>
      <c r="CL194" s="117">
        <v>0</v>
      </c>
      <c r="CM194" s="117">
        <v>0</v>
      </c>
      <c r="CN194" s="117">
        <v>0</v>
      </c>
      <c r="CO194" s="117">
        <v>0</v>
      </c>
      <c r="CP194" s="117">
        <v>0</v>
      </c>
      <c r="CQ194" s="117">
        <v>0</v>
      </c>
      <c r="CR194" s="117">
        <v>0</v>
      </c>
      <c r="CS194" s="117">
        <v>0</v>
      </c>
      <c r="CT194" s="117">
        <v>0</v>
      </c>
      <c r="CU194" s="117">
        <v>0</v>
      </c>
      <c r="CV194" s="117">
        <v>0</v>
      </c>
      <c r="CW194" s="117">
        <v>0</v>
      </c>
      <c r="CX194" s="117">
        <v>0</v>
      </c>
      <c r="CY194" s="117">
        <v>0</v>
      </c>
      <c r="CZ194" s="117">
        <v>0</v>
      </c>
      <c r="DA194" s="117">
        <v>0</v>
      </c>
      <c r="DB194" s="117">
        <v>0</v>
      </c>
      <c r="DC194" s="117">
        <v>0</v>
      </c>
      <c r="DD194" s="117">
        <v>0</v>
      </c>
      <c r="DE194" s="117">
        <v>0</v>
      </c>
      <c r="DF194" s="117">
        <v>0</v>
      </c>
      <c r="DG194" s="117">
        <v>0</v>
      </c>
      <c r="DH194" s="117">
        <v>0</v>
      </c>
      <c r="DI194" s="117">
        <v>9.5561355700000004</v>
      </c>
      <c r="DJ194" s="117">
        <v>0</v>
      </c>
      <c r="DK194" s="117">
        <v>0</v>
      </c>
      <c r="DL194" s="117">
        <v>0</v>
      </c>
      <c r="DM194" s="117">
        <v>0</v>
      </c>
      <c r="DN194" s="117">
        <v>0</v>
      </c>
      <c r="DO194" s="117">
        <v>0</v>
      </c>
      <c r="DP194" s="117">
        <v>0</v>
      </c>
      <c r="DQ194" s="117">
        <v>0</v>
      </c>
    </row>
    <row r="195" spans="1:121" ht="37.5" customHeight="1">
      <c r="A195" s="288" t="s">
        <v>185</v>
      </c>
      <c r="B195" s="274" t="s">
        <v>1095</v>
      </c>
      <c r="C195" s="285" t="s">
        <v>2356</v>
      </c>
      <c r="D195" s="117">
        <v>0</v>
      </c>
      <c r="E195" s="117">
        <v>0</v>
      </c>
      <c r="F195" s="117">
        <v>0</v>
      </c>
      <c r="G195" s="117">
        <v>0</v>
      </c>
      <c r="H195" s="117">
        <v>0</v>
      </c>
      <c r="I195" s="117">
        <v>0</v>
      </c>
      <c r="J195" s="117">
        <v>0</v>
      </c>
      <c r="K195" s="158">
        <v>0</v>
      </c>
      <c r="L195" s="117">
        <v>0</v>
      </c>
      <c r="M195" s="117">
        <v>0</v>
      </c>
      <c r="N195" s="117">
        <v>0</v>
      </c>
      <c r="O195" s="117">
        <v>0</v>
      </c>
      <c r="P195" s="117">
        <v>0</v>
      </c>
      <c r="Q195" s="117">
        <v>0</v>
      </c>
      <c r="R195" s="117">
        <v>0</v>
      </c>
      <c r="S195" s="117">
        <v>0</v>
      </c>
      <c r="T195" s="117">
        <v>0</v>
      </c>
      <c r="U195" s="117">
        <v>0</v>
      </c>
      <c r="V195" s="117">
        <v>0</v>
      </c>
      <c r="W195" s="117">
        <v>0</v>
      </c>
      <c r="X195" s="117">
        <v>0</v>
      </c>
      <c r="Y195" s="117">
        <v>0</v>
      </c>
      <c r="Z195" s="117">
        <v>0</v>
      </c>
      <c r="AA195" s="117">
        <v>0</v>
      </c>
      <c r="AB195" s="117">
        <v>0</v>
      </c>
      <c r="AC195" s="117">
        <v>0</v>
      </c>
      <c r="AD195" s="117">
        <v>0</v>
      </c>
      <c r="AE195" s="117">
        <v>0</v>
      </c>
      <c r="AF195" s="117">
        <v>0</v>
      </c>
      <c r="AG195" s="117">
        <v>0</v>
      </c>
      <c r="AH195" s="117">
        <v>0</v>
      </c>
      <c r="AI195" s="117">
        <v>0</v>
      </c>
      <c r="AJ195" s="117">
        <v>0</v>
      </c>
      <c r="AK195" s="117">
        <v>0</v>
      </c>
      <c r="AL195" s="117">
        <v>0</v>
      </c>
      <c r="AM195" s="117">
        <v>0</v>
      </c>
      <c r="AN195" s="117">
        <v>0</v>
      </c>
      <c r="AO195" s="117">
        <v>0</v>
      </c>
      <c r="AP195" s="117">
        <v>0</v>
      </c>
      <c r="AQ195" s="117">
        <v>0</v>
      </c>
      <c r="AR195" s="117">
        <v>0</v>
      </c>
      <c r="AS195" s="117">
        <v>0</v>
      </c>
      <c r="AT195" s="117">
        <v>0</v>
      </c>
      <c r="AU195" s="117">
        <v>0</v>
      </c>
      <c r="AV195" s="117">
        <v>0</v>
      </c>
      <c r="AW195" s="117">
        <v>0</v>
      </c>
      <c r="AX195" s="117">
        <v>0</v>
      </c>
      <c r="AY195" s="117">
        <v>0</v>
      </c>
      <c r="AZ195" s="117">
        <v>0</v>
      </c>
      <c r="BA195" s="158">
        <v>0</v>
      </c>
      <c r="BB195" s="121">
        <v>0</v>
      </c>
      <c r="BC195" s="121">
        <v>0</v>
      </c>
      <c r="BD195" s="117">
        <v>0</v>
      </c>
      <c r="BE195" s="117">
        <v>0</v>
      </c>
      <c r="BF195" s="117">
        <v>0</v>
      </c>
      <c r="BG195" s="158">
        <v>0</v>
      </c>
      <c r="BH195" s="117">
        <v>0</v>
      </c>
      <c r="BI195" s="117">
        <v>0</v>
      </c>
      <c r="BJ195" s="117">
        <v>0</v>
      </c>
      <c r="BK195" s="117">
        <v>0</v>
      </c>
      <c r="BL195" s="117">
        <v>0</v>
      </c>
      <c r="BM195" s="117">
        <v>0</v>
      </c>
      <c r="BN195" s="117">
        <v>0</v>
      </c>
      <c r="BO195" s="117">
        <v>0</v>
      </c>
      <c r="BP195" s="117">
        <v>0</v>
      </c>
      <c r="BQ195" s="117">
        <v>0</v>
      </c>
      <c r="BR195" s="117">
        <v>0</v>
      </c>
      <c r="BS195" s="117">
        <v>0</v>
      </c>
      <c r="BT195" s="117">
        <v>0</v>
      </c>
      <c r="BU195" s="117">
        <v>0</v>
      </c>
      <c r="BV195" s="117">
        <v>0</v>
      </c>
      <c r="BW195" s="117">
        <v>0</v>
      </c>
      <c r="BX195" s="117">
        <v>0</v>
      </c>
      <c r="BY195" s="117">
        <v>0</v>
      </c>
      <c r="BZ195" s="117">
        <v>0</v>
      </c>
      <c r="CA195" s="117">
        <v>0</v>
      </c>
      <c r="CB195" s="117">
        <v>0</v>
      </c>
      <c r="CC195" s="117">
        <v>0</v>
      </c>
      <c r="CD195" s="117">
        <v>0</v>
      </c>
      <c r="CE195" s="117">
        <v>0</v>
      </c>
      <c r="CF195" s="117">
        <v>0</v>
      </c>
      <c r="CG195" s="117">
        <v>0</v>
      </c>
      <c r="CH195" s="117">
        <v>0</v>
      </c>
      <c r="CI195" s="117">
        <v>0</v>
      </c>
      <c r="CJ195" s="117">
        <v>0</v>
      </c>
      <c r="CK195" s="117">
        <v>0</v>
      </c>
      <c r="CL195" s="117">
        <v>0</v>
      </c>
      <c r="CM195" s="117">
        <v>0</v>
      </c>
      <c r="CN195" s="117">
        <v>0</v>
      </c>
      <c r="CO195" s="117">
        <v>0</v>
      </c>
      <c r="CP195" s="117">
        <v>0</v>
      </c>
      <c r="CQ195" s="117">
        <v>0</v>
      </c>
      <c r="CR195" s="117">
        <v>0</v>
      </c>
      <c r="CS195" s="117">
        <v>0</v>
      </c>
      <c r="CT195" s="117">
        <v>0</v>
      </c>
      <c r="CU195" s="117">
        <v>0</v>
      </c>
      <c r="CV195" s="117">
        <v>0</v>
      </c>
      <c r="CW195" s="117">
        <v>0</v>
      </c>
      <c r="CX195" s="117">
        <v>0</v>
      </c>
      <c r="CY195" s="117">
        <v>0</v>
      </c>
      <c r="CZ195" s="117">
        <v>0</v>
      </c>
      <c r="DA195" s="117">
        <v>0</v>
      </c>
      <c r="DB195" s="117">
        <v>0</v>
      </c>
      <c r="DC195" s="117">
        <v>0</v>
      </c>
      <c r="DD195" s="117">
        <v>0</v>
      </c>
      <c r="DE195" s="117">
        <v>0</v>
      </c>
      <c r="DF195" s="117">
        <v>0</v>
      </c>
      <c r="DG195" s="117">
        <v>0</v>
      </c>
      <c r="DH195" s="117">
        <v>0</v>
      </c>
      <c r="DI195" s="117">
        <v>0.13062555000000001</v>
      </c>
      <c r="DJ195" s="117">
        <v>0</v>
      </c>
      <c r="DK195" s="117">
        <v>0</v>
      </c>
      <c r="DL195" s="117">
        <v>0</v>
      </c>
      <c r="DM195" s="117">
        <v>0</v>
      </c>
      <c r="DN195" s="117">
        <v>0</v>
      </c>
      <c r="DO195" s="117">
        <v>0</v>
      </c>
      <c r="DP195" s="117">
        <v>0</v>
      </c>
      <c r="DQ195" s="117">
        <v>0</v>
      </c>
    </row>
    <row r="196" spans="1:121" ht="37.5" customHeight="1">
      <c r="A196" s="288" t="s">
        <v>185</v>
      </c>
      <c r="B196" s="274" t="s">
        <v>1097</v>
      </c>
      <c r="C196" s="285" t="s">
        <v>1590</v>
      </c>
      <c r="D196" s="117">
        <v>0</v>
      </c>
      <c r="E196" s="117">
        <v>0</v>
      </c>
      <c r="F196" s="117">
        <v>0</v>
      </c>
      <c r="G196" s="117">
        <v>0</v>
      </c>
      <c r="H196" s="117">
        <v>0</v>
      </c>
      <c r="I196" s="117">
        <v>0</v>
      </c>
      <c r="J196" s="117">
        <v>0</v>
      </c>
      <c r="K196" s="158">
        <v>0</v>
      </c>
      <c r="L196" s="117">
        <v>0</v>
      </c>
      <c r="M196" s="117">
        <v>0</v>
      </c>
      <c r="N196" s="117">
        <v>0</v>
      </c>
      <c r="O196" s="117">
        <v>0</v>
      </c>
      <c r="P196" s="117">
        <v>0</v>
      </c>
      <c r="Q196" s="117">
        <v>0</v>
      </c>
      <c r="R196" s="117">
        <v>0</v>
      </c>
      <c r="S196" s="117">
        <v>0</v>
      </c>
      <c r="T196" s="117">
        <v>0</v>
      </c>
      <c r="U196" s="117">
        <v>0</v>
      </c>
      <c r="V196" s="117">
        <v>0</v>
      </c>
      <c r="W196" s="117">
        <v>0</v>
      </c>
      <c r="X196" s="117">
        <v>0</v>
      </c>
      <c r="Y196" s="117">
        <v>0</v>
      </c>
      <c r="Z196" s="117">
        <v>0</v>
      </c>
      <c r="AA196" s="117">
        <v>0</v>
      </c>
      <c r="AB196" s="117">
        <v>0</v>
      </c>
      <c r="AC196" s="117">
        <v>0</v>
      </c>
      <c r="AD196" s="117">
        <v>0</v>
      </c>
      <c r="AE196" s="117">
        <v>0</v>
      </c>
      <c r="AF196" s="117">
        <v>0</v>
      </c>
      <c r="AG196" s="117">
        <v>0</v>
      </c>
      <c r="AH196" s="117">
        <v>0</v>
      </c>
      <c r="AI196" s="117">
        <v>0</v>
      </c>
      <c r="AJ196" s="117">
        <v>0</v>
      </c>
      <c r="AK196" s="117">
        <v>0</v>
      </c>
      <c r="AL196" s="117">
        <v>0</v>
      </c>
      <c r="AM196" s="117">
        <v>0</v>
      </c>
      <c r="AN196" s="117">
        <v>0</v>
      </c>
      <c r="AO196" s="117">
        <v>0</v>
      </c>
      <c r="AP196" s="117">
        <v>0</v>
      </c>
      <c r="AQ196" s="117">
        <v>0</v>
      </c>
      <c r="AR196" s="117">
        <v>0</v>
      </c>
      <c r="AS196" s="117">
        <v>0</v>
      </c>
      <c r="AT196" s="117">
        <v>0</v>
      </c>
      <c r="AU196" s="117">
        <v>0</v>
      </c>
      <c r="AV196" s="117">
        <v>0</v>
      </c>
      <c r="AW196" s="117">
        <v>0</v>
      </c>
      <c r="AX196" s="117">
        <v>0</v>
      </c>
      <c r="AY196" s="117">
        <v>0</v>
      </c>
      <c r="AZ196" s="117">
        <v>0</v>
      </c>
      <c r="BA196" s="158">
        <v>0</v>
      </c>
      <c r="BB196" s="121">
        <v>0</v>
      </c>
      <c r="BC196" s="121">
        <v>0</v>
      </c>
      <c r="BD196" s="117">
        <v>0</v>
      </c>
      <c r="BE196" s="117">
        <v>0</v>
      </c>
      <c r="BF196" s="117">
        <v>0</v>
      </c>
      <c r="BG196" s="158">
        <v>0</v>
      </c>
      <c r="BH196" s="117">
        <v>0</v>
      </c>
      <c r="BI196" s="117">
        <v>0</v>
      </c>
      <c r="BJ196" s="117">
        <v>0</v>
      </c>
      <c r="BK196" s="117">
        <v>0</v>
      </c>
      <c r="BL196" s="117">
        <v>0</v>
      </c>
      <c r="BM196" s="117">
        <v>0</v>
      </c>
      <c r="BN196" s="117">
        <v>0</v>
      </c>
      <c r="BO196" s="117">
        <v>0</v>
      </c>
      <c r="BP196" s="117">
        <v>0</v>
      </c>
      <c r="BQ196" s="117">
        <v>0</v>
      </c>
      <c r="BR196" s="117">
        <v>0</v>
      </c>
      <c r="BS196" s="117">
        <v>0</v>
      </c>
      <c r="BT196" s="117">
        <v>0</v>
      </c>
      <c r="BU196" s="117">
        <v>0</v>
      </c>
      <c r="BV196" s="117">
        <v>0</v>
      </c>
      <c r="BW196" s="117">
        <v>0</v>
      </c>
      <c r="BX196" s="117">
        <v>0</v>
      </c>
      <c r="BY196" s="117">
        <v>0</v>
      </c>
      <c r="BZ196" s="117">
        <v>0</v>
      </c>
      <c r="CA196" s="117">
        <v>0</v>
      </c>
      <c r="CB196" s="117">
        <v>0</v>
      </c>
      <c r="CC196" s="117">
        <v>0</v>
      </c>
      <c r="CD196" s="117">
        <v>0</v>
      </c>
      <c r="CE196" s="117">
        <v>0</v>
      </c>
      <c r="CF196" s="117">
        <v>0</v>
      </c>
      <c r="CG196" s="117">
        <v>0</v>
      </c>
      <c r="CH196" s="117">
        <v>0</v>
      </c>
      <c r="CI196" s="117">
        <v>0</v>
      </c>
      <c r="CJ196" s="117">
        <v>0</v>
      </c>
      <c r="CK196" s="117">
        <v>0</v>
      </c>
      <c r="CL196" s="117">
        <v>0</v>
      </c>
      <c r="CM196" s="117">
        <v>0</v>
      </c>
      <c r="CN196" s="117">
        <v>0</v>
      </c>
      <c r="CO196" s="117">
        <v>0</v>
      </c>
      <c r="CP196" s="117">
        <v>0</v>
      </c>
      <c r="CQ196" s="117">
        <v>0</v>
      </c>
      <c r="CR196" s="117">
        <v>0</v>
      </c>
      <c r="CS196" s="117">
        <v>0</v>
      </c>
      <c r="CT196" s="117">
        <v>0</v>
      </c>
      <c r="CU196" s="117">
        <v>0</v>
      </c>
      <c r="CV196" s="117">
        <v>0</v>
      </c>
      <c r="CW196" s="117">
        <v>0</v>
      </c>
      <c r="CX196" s="117">
        <v>0</v>
      </c>
      <c r="CY196" s="117">
        <v>0</v>
      </c>
      <c r="CZ196" s="117">
        <v>0</v>
      </c>
      <c r="DA196" s="117">
        <v>0</v>
      </c>
      <c r="DB196" s="117">
        <v>0</v>
      </c>
      <c r="DC196" s="117">
        <v>0</v>
      </c>
      <c r="DD196" s="117">
        <v>0</v>
      </c>
      <c r="DE196" s="117">
        <v>0</v>
      </c>
      <c r="DF196" s="117">
        <v>0</v>
      </c>
      <c r="DG196" s="117">
        <v>0</v>
      </c>
      <c r="DH196" s="117">
        <v>0</v>
      </c>
      <c r="DI196" s="117">
        <v>2.0646999999999999E-2</v>
      </c>
      <c r="DJ196" s="117">
        <v>0</v>
      </c>
      <c r="DK196" s="117">
        <v>0</v>
      </c>
      <c r="DL196" s="117">
        <v>0</v>
      </c>
      <c r="DM196" s="117">
        <v>0</v>
      </c>
      <c r="DN196" s="117">
        <v>0</v>
      </c>
      <c r="DO196" s="117">
        <v>0</v>
      </c>
      <c r="DP196" s="117">
        <v>0</v>
      </c>
      <c r="DQ196" s="117">
        <v>0</v>
      </c>
    </row>
    <row r="197" spans="1:121" ht="37.5" customHeight="1">
      <c r="A197" s="288" t="s">
        <v>185</v>
      </c>
      <c r="B197" s="274" t="s">
        <v>1098</v>
      </c>
      <c r="C197" s="285" t="s">
        <v>1591</v>
      </c>
      <c r="D197" s="117">
        <v>0</v>
      </c>
      <c r="E197" s="117">
        <v>0</v>
      </c>
      <c r="F197" s="117">
        <v>0</v>
      </c>
      <c r="G197" s="117">
        <v>0</v>
      </c>
      <c r="H197" s="117">
        <v>0</v>
      </c>
      <c r="I197" s="117">
        <v>0</v>
      </c>
      <c r="J197" s="117">
        <v>0</v>
      </c>
      <c r="K197" s="158">
        <v>0</v>
      </c>
      <c r="L197" s="117">
        <v>0</v>
      </c>
      <c r="M197" s="117">
        <v>0</v>
      </c>
      <c r="N197" s="117">
        <v>0</v>
      </c>
      <c r="O197" s="117">
        <v>0</v>
      </c>
      <c r="P197" s="117">
        <v>0</v>
      </c>
      <c r="Q197" s="117">
        <v>0</v>
      </c>
      <c r="R197" s="117">
        <v>0</v>
      </c>
      <c r="S197" s="117">
        <v>0</v>
      </c>
      <c r="T197" s="117">
        <v>0</v>
      </c>
      <c r="U197" s="117">
        <v>0</v>
      </c>
      <c r="V197" s="117">
        <v>0</v>
      </c>
      <c r="W197" s="117">
        <v>0</v>
      </c>
      <c r="X197" s="117">
        <v>0</v>
      </c>
      <c r="Y197" s="117">
        <v>0</v>
      </c>
      <c r="Z197" s="117">
        <v>0</v>
      </c>
      <c r="AA197" s="117">
        <v>0</v>
      </c>
      <c r="AB197" s="117">
        <v>0</v>
      </c>
      <c r="AC197" s="117">
        <v>0</v>
      </c>
      <c r="AD197" s="117">
        <v>0</v>
      </c>
      <c r="AE197" s="117">
        <v>0</v>
      </c>
      <c r="AF197" s="117">
        <v>0</v>
      </c>
      <c r="AG197" s="117">
        <v>0</v>
      </c>
      <c r="AH197" s="117">
        <v>0</v>
      </c>
      <c r="AI197" s="117">
        <v>0</v>
      </c>
      <c r="AJ197" s="117">
        <v>0</v>
      </c>
      <c r="AK197" s="117">
        <v>0</v>
      </c>
      <c r="AL197" s="117">
        <v>0</v>
      </c>
      <c r="AM197" s="117">
        <v>0</v>
      </c>
      <c r="AN197" s="117">
        <v>0</v>
      </c>
      <c r="AO197" s="117">
        <v>0</v>
      </c>
      <c r="AP197" s="117">
        <v>0</v>
      </c>
      <c r="AQ197" s="117">
        <v>0</v>
      </c>
      <c r="AR197" s="117">
        <v>0</v>
      </c>
      <c r="AS197" s="117">
        <v>0</v>
      </c>
      <c r="AT197" s="117">
        <v>0</v>
      </c>
      <c r="AU197" s="117">
        <v>0</v>
      </c>
      <c r="AV197" s="117">
        <v>0</v>
      </c>
      <c r="AW197" s="117">
        <v>0</v>
      </c>
      <c r="AX197" s="117">
        <v>0</v>
      </c>
      <c r="AY197" s="117">
        <v>0</v>
      </c>
      <c r="AZ197" s="117">
        <v>0</v>
      </c>
      <c r="BA197" s="158">
        <v>0</v>
      </c>
      <c r="BB197" s="121">
        <v>0</v>
      </c>
      <c r="BC197" s="121">
        <v>0</v>
      </c>
      <c r="BD197" s="117">
        <v>0</v>
      </c>
      <c r="BE197" s="117">
        <v>0</v>
      </c>
      <c r="BF197" s="117">
        <v>0</v>
      </c>
      <c r="BG197" s="158">
        <v>0</v>
      </c>
      <c r="BH197" s="117">
        <v>0</v>
      </c>
      <c r="BI197" s="117">
        <v>0</v>
      </c>
      <c r="BJ197" s="117">
        <v>0</v>
      </c>
      <c r="BK197" s="117">
        <v>0</v>
      </c>
      <c r="BL197" s="117">
        <v>0</v>
      </c>
      <c r="BM197" s="117">
        <v>0</v>
      </c>
      <c r="BN197" s="117">
        <v>0</v>
      </c>
      <c r="BO197" s="117">
        <v>0</v>
      </c>
      <c r="BP197" s="117">
        <v>0</v>
      </c>
      <c r="BQ197" s="117">
        <v>0</v>
      </c>
      <c r="BR197" s="117">
        <v>0</v>
      </c>
      <c r="BS197" s="117">
        <v>0</v>
      </c>
      <c r="BT197" s="117">
        <v>0</v>
      </c>
      <c r="BU197" s="117">
        <v>0</v>
      </c>
      <c r="BV197" s="117">
        <v>0</v>
      </c>
      <c r="BW197" s="117">
        <v>0</v>
      </c>
      <c r="BX197" s="117">
        <v>0</v>
      </c>
      <c r="BY197" s="117">
        <v>0</v>
      </c>
      <c r="BZ197" s="117">
        <v>0</v>
      </c>
      <c r="CA197" s="117">
        <v>0</v>
      </c>
      <c r="CB197" s="117">
        <v>0</v>
      </c>
      <c r="CC197" s="117">
        <v>0</v>
      </c>
      <c r="CD197" s="117">
        <v>0</v>
      </c>
      <c r="CE197" s="117">
        <v>0</v>
      </c>
      <c r="CF197" s="117">
        <v>0</v>
      </c>
      <c r="CG197" s="117">
        <v>0</v>
      </c>
      <c r="CH197" s="117">
        <v>0</v>
      </c>
      <c r="CI197" s="117">
        <v>0</v>
      </c>
      <c r="CJ197" s="117">
        <v>0</v>
      </c>
      <c r="CK197" s="117">
        <v>0</v>
      </c>
      <c r="CL197" s="117">
        <v>0</v>
      </c>
      <c r="CM197" s="117">
        <v>0</v>
      </c>
      <c r="CN197" s="117">
        <v>0</v>
      </c>
      <c r="CO197" s="117">
        <v>0</v>
      </c>
      <c r="CP197" s="117">
        <v>0</v>
      </c>
      <c r="CQ197" s="117">
        <v>0</v>
      </c>
      <c r="CR197" s="117">
        <v>0</v>
      </c>
      <c r="CS197" s="117">
        <v>0</v>
      </c>
      <c r="CT197" s="117">
        <v>0</v>
      </c>
      <c r="CU197" s="117">
        <v>0</v>
      </c>
      <c r="CV197" s="117">
        <v>0</v>
      </c>
      <c r="CW197" s="117">
        <v>0</v>
      </c>
      <c r="CX197" s="117">
        <v>0</v>
      </c>
      <c r="CY197" s="117">
        <v>0</v>
      </c>
      <c r="CZ197" s="117">
        <v>0</v>
      </c>
      <c r="DA197" s="117">
        <v>0</v>
      </c>
      <c r="DB197" s="117">
        <v>0</v>
      </c>
      <c r="DC197" s="117">
        <v>0</v>
      </c>
      <c r="DD197" s="117">
        <v>0</v>
      </c>
      <c r="DE197" s="117">
        <v>0</v>
      </c>
      <c r="DF197" s="117">
        <v>0</v>
      </c>
      <c r="DG197" s="117">
        <v>0</v>
      </c>
      <c r="DH197" s="117">
        <v>0</v>
      </c>
      <c r="DI197" s="117">
        <v>2.0969000000000002E-2</v>
      </c>
      <c r="DJ197" s="117">
        <v>0</v>
      </c>
      <c r="DK197" s="117">
        <v>0</v>
      </c>
      <c r="DL197" s="117">
        <v>0</v>
      </c>
      <c r="DM197" s="117">
        <v>0</v>
      </c>
      <c r="DN197" s="117">
        <v>0</v>
      </c>
      <c r="DO197" s="117">
        <v>0</v>
      </c>
      <c r="DP197" s="117">
        <v>0</v>
      </c>
      <c r="DQ197" s="117">
        <v>0</v>
      </c>
    </row>
    <row r="198" spans="1:121" ht="37.5" customHeight="1">
      <c r="A198" s="288" t="s">
        <v>185</v>
      </c>
      <c r="B198" s="274" t="s">
        <v>1092</v>
      </c>
      <c r="C198" s="285" t="s">
        <v>1586</v>
      </c>
      <c r="D198" s="117">
        <v>0</v>
      </c>
      <c r="E198" s="117">
        <v>0</v>
      </c>
      <c r="F198" s="117">
        <v>0</v>
      </c>
      <c r="G198" s="117">
        <v>0</v>
      </c>
      <c r="H198" s="117">
        <v>0</v>
      </c>
      <c r="I198" s="117">
        <v>0</v>
      </c>
      <c r="J198" s="117">
        <v>0</v>
      </c>
      <c r="K198" s="158">
        <v>0</v>
      </c>
      <c r="L198" s="117">
        <v>0</v>
      </c>
      <c r="M198" s="117">
        <v>0</v>
      </c>
      <c r="N198" s="117">
        <v>0</v>
      </c>
      <c r="O198" s="117">
        <v>0</v>
      </c>
      <c r="P198" s="117">
        <v>0</v>
      </c>
      <c r="Q198" s="117">
        <v>0</v>
      </c>
      <c r="R198" s="117">
        <v>0</v>
      </c>
      <c r="S198" s="117">
        <v>0</v>
      </c>
      <c r="T198" s="117">
        <v>0</v>
      </c>
      <c r="U198" s="117">
        <v>0</v>
      </c>
      <c r="V198" s="117">
        <v>0</v>
      </c>
      <c r="W198" s="117">
        <v>0</v>
      </c>
      <c r="X198" s="117">
        <v>0</v>
      </c>
      <c r="Y198" s="117">
        <v>0</v>
      </c>
      <c r="Z198" s="117">
        <v>0</v>
      </c>
      <c r="AA198" s="117">
        <v>0</v>
      </c>
      <c r="AB198" s="117">
        <v>0</v>
      </c>
      <c r="AC198" s="117">
        <v>0</v>
      </c>
      <c r="AD198" s="117">
        <v>0</v>
      </c>
      <c r="AE198" s="117">
        <v>0</v>
      </c>
      <c r="AF198" s="117">
        <v>0</v>
      </c>
      <c r="AG198" s="117">
        <v>0</v>
      </c>
      <c r="AH198" s="117">
        <v>0</v>
      </c>
      <c r="AI198" s="117">
        <v>0</v>
      </c>
      <c r="AJ198" s="117">
        <v>0</v>
      </c>
      <c r="AK198" s="117">
        <v>0</v>
      </c>
      <c r="AL198" s="117">
        <v>0</v>
      </c>
      <c r="AM198" s="117">
        <v>0</v>
      </c>
      <c r="AN198" s="117">
        <v>0</v>
      </c>
      <c r="AO198" s="117">
        <v>0</v>
      </c>
      <c r="AP198" s="117">
        <v>0</v>
      </c>
      <c r="AQ198" s="117">
        <v>0</v>
      </c>
      <c r="AR198" s="117">
        <v>0</v>
      </c>
      <c r="AS198" s="117">
        <v>0</v>
      </c>
      <c r="AT198" s="117">
        <v>0</v>
      </c>
      <c r="AU198" s="117">
        <v>0</v>
      </c>
      <c r="AV198" s="117">
        <v>0</v>
      </c>
      <c r="AW198" s="117">
        <v>0</v>
      </c>
      <c r="AX198" s="117">
        <v>0</v>
      </c>
      <c r="AY198" s="117">
        <v>0</v>
      </c>
      <c r="AZ198" s="117">
        <v>0</v>
      </c>
      <c r="BA198" s="158">
        <v>0</v>
      </c>
      <c r="BB198" s="121">
        <v>0.1741</v>
      </c>
      <c r="BC198" s="121">
        <v>0.1741</v>
      </c>
      <c r="BD198" s="117">
        <v>0</v>
      </c>
      <c r="BE198" s="117">
        <v>0</v>
      </c>
      <c r="BF198" s="117">
        <v>0</v>
      </c>
      <c r="BG198" s="158">
        <v>0</v>
      </c>
      <c r="BH198" s="117">
        <v>0</v>
      </c>
      <c r="BI198" s="117">
        <v>0</v>
      </c>
      <c r="BJ198" s="117">
        <v>0</v>
      </c>
      <c r="BK198" s="117">
        <v>0</v>
      </c>
      <c r="BL198" s="117">
        <v>0</v>
      </c>
      <c r="BM198" s="117">
        <v>0</v>
      </c>
      <c r="BN198" s="117">
        <v>0</v>
      </c>
      <c r="BO198" s="117">
        <v>0</v>
      </c>
      <c r="BP198" s="117">
        <v>0</v>
      </c>
      <c r="BQ198" s="117">
        <v>0</v>
      </c>
      <c r="BR198" s="117">
        <v>0</v>
      </c>
      <c r="BS198" s="117">
        <v>0</v>
      </c>
      <c r="BT198" s="117">
        <v>0</v>
      </c>
      <c r="BU198" s="117">
        <v>0</v>
      </c>
      <c r="BV198" s="117">
        <v>0</v>
      </c>
      <c r="BW198" s="117">
        <v>0</v>
      </c>
      <c r="BX198" s="117">
        <v>0</v>
      </c>
      <c r="BY198" s="117">
        <v>0</v>
      </c>
      <c r="BZ198" s="117">
        <v>0</v>
      </c>
      <c r="CA198" s="117">
        <v>0</v>
      </c>
      <c r="CB198" s="117">
        <v>0</v>
      </c>
      <c r="CC198" s="117">
        <v>0</v>
      </c>
      <c r="CD198" s="117">
        <v>0</v>
      </c>
      <c r="CE198" s="117">
        <v>0</v>
      </c>
      <c r="CF198" s="117">
        <v>0</v>
      </c>
      <c r="CG198" s="117">
        <v>0</v>
      </c>
      <c r="CH198" s="117">
        <v>0</v>
      </c>
      <c r="CI198" s="117">
        <v>0</v>
      </c>
      <c r="CJ198" s="117">
        <v>0</v>
      </c>
      <c r="CK198" s="117">
        <v>0</v>
      </c>
      <c r="CL198" s="117">
        <v>0</v>
      </c>
      <c r="CM198" s="117">
        <v>0</v>
      </c>
      <c r="CN198" s="117">
        <v>0</v>
      </c>
      <c r="CO198" s="117">
        <v>0</v>
      </c>
      <c r="CP198" s="117">
        <v>0</v>
      </c>
      <c r="CQ198" s="117">
        <v>0</v>
      </c>
      <c r="CR198" s="117">
        <v>0</v>
      </c>
      <c r="CS198" s="117">
        <v>0</v>
      </c>
      <c r="CT198" s="117">
        <v>0</v>
      </c>
      <c r="CU198" s="117">
        <v>0</v>
      </c>
      <c r="CV198" s="117">
        <v>0</v>
      </c>
      <c r="CW198" s="117">
        <v>0</v>
      </c>
      <c r="CX198" s="117">
        <v>0</v>
      </c>
      <c r="CY198" s="117">
        <v>0</v>
      </c>
      <c r="CZ198" s="117">
        <v>15.060000000000002</v>
      </c>
      <c r="DA198" s="117">
        <v>15.060000000000002</v>
      </c>
      <c r="DB198" s="117">
        <v>0</v>
      </c>
      <c r="DC198" s="117">
        <v>0</v>
      </c>
      <c r="DD198" s="117">
        <v>0</v>
      </c>
      <c r="DE198" s="117">
        <v>0</v>
      </c>
      <c r="DF198" s="117">
        <v>0</v>
      </c>
      <c r="DG198" s="117">
        <v>0</v>
      </c>
      <c r="DH198" s="117">
        <v>0</v>
      </c>
      <c r="DI198" s="117">
        <v>0</v>
      </c>
      <c r="DJ198" s="117">
        <v>0</v>
      </c>
      <c r="DK198" s="117">
        <v>0</v>
      </c>
      <c r="DL198" s="117">
        <v>0</v>
      </c>
      <c r="DM198" s="117">
        <v>0</v>
      </c>
      <c r="DN198" s="117">
        <v>9.3737108764654593</v>
      </c>
      <c r="DO198" s="117">
        <v>0.30460384000000001</v>
      </c>
      <c r="DP198" s="117">
        <v>0</v>
      </c>
      <c r="DQ198" s="117">
        <v>0</v>
      </c>
    </row>
    <row r="199" spans="1:121" ht="37.5" customHeight="1">
      <c r="A199" s="288" t="s">
        <v>185</v>
      </c>
      <c r="B199" s="274" t="s">
        <v>1116</v>
      </c>
      <c r="C199" s="285" t="s">
        <v>1608</v>
      </c>
      <c r="D199" s="117">
        <v>0</v>
      </c>
      <c r="E199" s="117">
        <v>0</v>
      </c>
      <c r="F199" s="117">
        <v>0</v>
      </c>
      <c r="G199" s="117">
        <v>0</v>
      </c>
      <c r="H199" s="117">
        <v>0</v>
      </c>
      <c r="I199" s="117">
        <v>0</v>
      </c>
      <c r="J199" s="117">
        <v>0</v>
      </c>
      <c r="K199" s="158">
        <v>0</v>
      </c>
      <c r="L199" s="117">
        <v>0</v>
      </c>
      <c r="M199" s="117">
        <v>0</v>
      </c>
      <c r="N199" s="117">
        <v>0</v>
      </c>
      <c r="O199" s="117">
        <v>0</v>
      </c>
      <c r="P199" s="117">
        <v>0</v>
      </c>
      <c r="Q199" s="117">
        <v>0</v>
      </c>
      <c r="R199" s="117">
        <v>0</v>
      </c>
      <c r="S199" s="117">
        <v>0</v>
      </c>
      <c r="T199" s="117">
        <v>0</v>
      </c>
      <c r="U199" s="117">
        <v>0</v>
      </c>
      <c r="V199" s="117">
        <v>0</v>
      </c>
      <c r="W199" s="117">
        <v>0</v>
      </c>
      <c r="X199" s="117">
        <v>0</v>
      </c>
      <c r="Y199" s="117">
        <v>0</v>
      </c>
      <c r="Z199" s="117">
        <v>0</v>
      </c>
      <c r="AA199" s="117">
        <v>0</v>
      </c>
      <c r="AB199" s="117">
        <v>0</v>
      </c>
      <c r="AC199" s="117">
        <v>0</v>
      </c>
      <c r="AD199" s="117">
        <v>0</v>
      </c>
      <c r="AE199" s="117">
        <v>0</v>
      </c>
      <c r="AF199" s="117">
        <v>0</v>
      </c>
      <c r="AG199" s="117">
        <v>0</v>
      </c>
      <c r="AH199" s="117">
        <v>0</v>
      </c>
      <c r="AI199" s="117">
        <v>0</v>
      </c>
      <c r="AJ199" s="117">
        <v>0</v>
      </c>
      <c r="AK199" s="117">
        <v>0</v>
      </c>
      <c r="AL199" s="117">
        <v>0</v>
      </c>
      <c r="AM199" s="117">
        <v>0</v>
      </c>
      <c r="AN199" s="117">
        <v>0</v>
      </c>
      <c r="AO199" s="117">
        <v>0</v>
      </c>
      <c r="AP199" s="117">
        <v>0</v>
      </c>
      <c r="AQ199" s="117">
        <v>0</v>
      </c>
      <c r="AR199" s="117">
        <v>0</v>
      </c>
      <c r="AS199" s="117">
        <v>0</v>
      </c>
      <c r="AT199" s="117">
        <v>0</v>
      </c>
      <c r="AU199" s="117">
        <v>0</v>
      </c>
      <c r="AV199" s="117">
        <v>0</v>
      </c>
      <c r="AW199" s="117">
        <v>0</v>
      </c>
      <c r="AX199" s="117">
        <v>0</v>
      </c>
      <c r="AY199" s="117">
        <v>0</v>
      </c>
      <c r="AZ199" s="117">
        <v>0</v>
      </c>
      <c r="BA199" s="158">
        <v>0</v>
      </c>
      <c r="BB199" s="121">
        <v>1.05</v>
      </c>
      <c r="BC199" s="121">
        <v>1.05</v>
      </c>
      <c r="BD199" s="117">
        <v>0</v>
      </c>
      <c r="BE199" s="117">
        <v>0</v>
      </c>
      <c r="BF199" s="117">
        <v>0</v>
      </c>
      <c r="BG199" s="158">
        <v>0</v>
      </c>
      <c r="BH199" s="117">
        <v>0</v>
      </c>
      <c r="BI199" s="117">
        <v>0</v>
      </c>
      <c r="BJ199" s="117">
        <v>0</v>
      </c>
      <c r="BK199" s="117">
        <v>0</v>
      </c>
      <c r="BL199" s="117">
        <v>0</v>
      </c>
      <c r="BM199" s="117">
        <v>0</v>
      </c>
      <c r="BN199" s="117">
        <v>0</v>
      </c>
      <c r="BO199" s="117">
        <v>0</v>
      </c>
      <c r="BP199" s="117">
        <v>0</v>
      </c>
      <c r="BQ199" s="117">
        <v>0</v>
      </c>
      <c r="BR199" s="117">
        <v>0</v>
      </c>
      <c r="BS199" s="117">
        <v>0</v>
      </c>
      <c r="BT199" s="117">
        <v>0</v>
      </c>
      <c r="BU199" s="117">
        <v>0</v>
      </c>
      <c r="BV199" s="117">
        <v>0</v>
      </c>
      <c r="BW199" s="117">
        <v>0</v>
      </c>
      <c r="BX199" s="117">
        <v>0</v>
      </c>
      <c r="BY199" s="117">
        <v>0</v>
      </c>
      <c r="BZ199" s="117">
        <v>0</v>
      </c>
      <c r="CA199" s="117">
        <v>0</v>
      </c>
      <c r="CB199" s="117">
        <v>1</v>
      </c>
      <c r="CC199" s="117">
        <v>0</v>
      </c>
      <c r="CD199" s="117">
        <v>0</v>
      </c>
      <c r="CE199" s="117">
        <v>0</v>
      </c>
      <c r="CF199" s="117">
        <v>0</v>
      </c>
      <c r="CG199" s="117">
        <v>0</v>
      </c>
      <c r="CH199" s="117">
        <v>0</v>
      </c>
      <c r="CI199" s="117">
        <v>0</v>
      </c>
      <c r="CJ199" s="117">
        <v>0</v>
      </c>
      <c r="CK199" s="117">
        <v>0</v>
      </c>
      <c r="CL199" s="117">
        <v>0</v>
      </c>
      <c r="CM199" s="117">
        <v>0</v>
      </c>
      <c r="CN199" s="117">
        <v>0</v>
      </c>
      <c r="CO199" s="117">
        <v>0</v>
      </c>
      <c r="CP199" s="117">
        <v>0</v>
      </c>
      <c r="CQ199" s="117">
        <v>0</v>
      </c>
      <c r="CR199" s="117">
        <v>0</v>
      </c>
      <c r="CS199" s="117">
        <v>0</v>
      </c>
      <c r="CT199" s="117">
        <v>0</v>
      </c>
      <c r="CU199" s="117">
        <v>0</v>
      </c>
      <c r="CV199" s="117">
        <v>0</v>
      </c>
      <c r="CW199" s="117">
        <v>0</v>
      </c>
      <c r="CX199" s="117">
        <v>0</v>
      </c>
      <c r="CY199" s="117">
        <v>0</v>
      </c>
      <c r="CZ199" s="117">
        <v>8.6399999999999935</v>
      </c>
      <c r="DA199" s="117">
        <v>8.6399999999999935</v>
      </c>
      <c r="DB199" s="117">
        <v>0</v>
      </c>
      <c r="DC199" s="117">
        <v>0</v>
      </c>
      <c r="DD199" s="117">
        <v>0</v>
      </c>
      <c r="DE199" s="117">
        <v>0</v>
      </c>
      <c r="DF199" s="117">
        <v>7.0259042667827103</v>
      </c>
      <c r="DG199" s="117">
        <v>0</v>
      </c>
      <c r="DH199" s="117">
        <v>0</v>
      </c>
      <c r="DI199" s="117">
        <v>0</v>
      </c>
      <c r="DJ199" s="117">
        <v>0</v>
      </c>
      <c r="DK199" s="117">
        <v>0</v>
      </c>
      <c r="DL199" s="117">
        <v>0</v>
      </c>
      <c r="DM199" s="117">
        <v>0</v>
      </c>
      <c r="DN199" s="117">
        <v>0</v>
      </c>
      <c r="DO199" s="117">
        <v>1.93028318</v>
      </c>
      <c r="DP199" s="117">
        <v>0</v>
      </c>
      <c r="DQ199" s="117">
        <v>0</v>
      </c>
    </row>
    <row r="200" spans="1:121" ht="37.5" customHeight="1">
      <c r="A200" s="288" t="s">
        <v>185</v>
      </c>
      <c r="B200" s="274" t="s">
        <v>1100</v>
      </c>
      <c r="C200" s="285" t="s">
        <v>1593</v>
      </c>
      <c r="D200" s="117"/>
      <c r="E200" s="117"/>
      <c r="F200" s="117"/>
      <c r="G200" s="117"/>
      <c r="H200" s="117"/>
      <c r="I200" s="117"/>
      <c r="J200" s="117"/>
      <c r="K200" s="158"/>
      <c r="L200" s="117"/>
      <c r="M200" s="117"/>
      <c r="N200" s="117"/>
      <c r="O200" s="117"/>
      <c r="P200" s="117"/>
      <c r="Q200" s="117"/>
      <c r="R200" s="117"/>
      <c r="S200" s="117"/>
      <c r="T200" s="117"/>
      <c r="U200" s="117"/>
      <c r="V200" s="117"/>
      <c r="W200" s="117"/>
      <c r="X200" s="117"/>
      <c r="Y200" s="117"/>
      <c r="Z200" s="117"/>
      <c r="AA200" s="117"/>
      <c r="AB200" s="117"/>
      <c r="AC200" s="117"/>
      <c r="AD200" s="117"/>
      <c r="AE200" s="117"/>
      <c r="AF200" s="117"/>
      <c r="AG200" s="117"/>
      <c r="AH200" s="117"/>
      <c r="AI200" s="117"/>
      <c r="AJ200" s="117"/>
      <c r="AK200" s="117"/>
      <c r="AL200" s="117"/>
      <c r="AM200" s="117"/>
      <c r="AN200" s="117"/>
      <c r="AO200" s="117"/>
      <c r="AP200" s="117"/>
      <c r="AQ200" s="117"/>
      <c r="AR200" s="117"/>
      <c r="AS200" s="117"/>
      <c r="AT200" s="117"/>
      <c r="AU200" s="117"/>
      <c r="AV200" s="117">
        <v>0</v>
      </c>
      <c r="AW200" s="117">
        <v>0</v>
      </c>
      <c r="AX200" s="117">
        <v>0</v>
      </c>
      <c r="AY200" s="117">
        <v>0</v>
      </c>
      <c r="AZ200" s="117">
        <v>0</v>
      </c>
      <c r="BA200" s="158">
        <v>0</v>
      </c>
      <c r="BB200" s="121">
        <v>0</v>
      </c>
      <c r="BC200" s="121">
        <v>0</v>
      </c>
      <c r="BD200" s="117">
        <v>0</v>
      </c>
      <c r="BE200" s="117">
        <v>0</v>
      </c>
      <c r="BF200" s="117">
        <v>0</v>
      </c>
      <c r="BG200" s="158">
        <v>0</v>
      </c>
      <c r="BH200" s="117">
        <v>0</v>
      </c>
      <c r="BI200" s="117">
        <v>0</v>
      </c>
      <c r="BJ200" s="117">
        <v>0</v>
      </c>
      <c r="BK200" s="117">
        <v>0</v>
      </c>
      <c r="BL200" s="117">
        <v>0</v>
      </c>
      <c r="BM200" s="117">
        <v>0</v>
      </c>
      <c r="BN200" s="117">
        <v>0</v>
      </c>
      <c r="BO200" s="117">
        <v>0</v>
      </c>
      <c r="BP200" s="117">
        <v>0</v>
      </c>
      <c r="BQ200" s="117">
        <v>0</v>
      </c>
      <c r="BR200" s="117">
        <v>0</v>
      </c>
      <c r="BS200" s="117">
        <v>0</v>
      </c>
      <c r="BT200" s="117">
        <v>0</v>
      </c>
      <c r="BU200" s="117">
        <v>0</v>
      </c>
      <c r="BV200" s="117">
        <v>0</v>
      </c>
      <c r="BW200" s="117">
        <v>0</v>
      </c>
      <c r="BX200" s="117">
        <v>0</v>
      </c>
      <c r="BY200" s="117">
        <v>0</v>
      </c>
      <c r="BZ200" s="117">
        <v>0</v>
      </c>
      <c r="CA200" s="117">
        <v>0</v>
      </c>
      <c r="CB200" s="117">
        <v>0</v>
      </c>
      <c r="CC200" s="117">
        <v>0</v>
      </c>
      <c r="CD200" s="117">
        <v>0</v>
      </c>
      <c r="CE200" s="117">
        <v>0</v>
      </c>
      <c r="CF200" s="117">
        <v>0</v>
      </c>
      <c r="CG200" s="117">
        <v>0</v>
      </c>
      <c r="CH200" s="117">
        <v>0</v>
      </c>
      <c r="CI200" s="117">
        <v>0</v>
      </c>
      <c r="CJ200" s="117">
        <v>0</v>
      </c>
      <c r="CK200" s="117">
        <v>0</v>
      </c>
      <c r="CL200" s="117">
        <v>0</v>
      </c>
      <c r="CM200" s="117">
        <v>0</v>
      </c>
      <c r="CN200" s="117">
        <v>0</v>
      </c>
      <c r="CO200" s="117">
        <v>0</v>
      </c>
      <c r="CP200" s="117">
        <v>0</v>
      </c>
      <c r="CQ200" s="117">
        <v>0</v>
      </c>
      <c r="CR200" s="117">
        <v>0</v>
      </c>
      <c r="CS200" s="117">
        <v>0</v>
      </c>
      <c r="CT200" s="117">
        <v>0</v>
      </c>
      <c r="CU200" s="117">
        <v>0</v>
      </c>
      <c r="CV200" s="117">
        <v>0</v>
      </c>
      <c r="CW200" s="117">
        <v>0</v>
      </c>
      <c r="CX200" s="117">
        <v>0</v>
      </c>
      <c r="CY200" s="117">
        <v>0</v>
      </c>
      <c r="CZ200" s="117">
        <v>0</v>
      </c>
      <c r="DA200" s="117">
        <v>0</v>
      </c>
      <c r="DB200" s="117">
        <v>0</v>
      </c>
      <c r="DC200" s="117">
        <v>0</v>
      </c>
      <c r="DD200" s="117">
        <v>0</v>
      </c>
      <c r="DE200" s="117">
        <v>0</v>
      </c>
      <c r="DF200" s="117">
        <v>0</v>
      </c>
      <c r="DG200" s="117">
        <v>0</v>
      </c>
      <c r="DH200" s="117">
        <v>0</v>
      </c>
      <c r="DI200" s="117">
        <v>0</v>
      </c>
      <c r="DJ200" s="117">
        <v>0</v>
      </c>
      <c r="DK200" s="117">
        <v>0</v>
      </c>
      <c r="DL200" s="117">
        <v>0</v>
      </c>
      <c r="DM200" s="117">
        <v>0</v>
      </c>
      <c r="DN200" s="117">
        <v>0</v>
      </c>
      <c r="DO200" s="117">
        <v>3.83479167</v>
      </c>
      <c r="DP200" s="117">
        <v>0</v>
      </c>
      <c r="DQ200" s="117">
        <v>0</v>
      </c>
    </row>
    <row r="201" spans="1:121" ht="37.5" customHeight="1">
      <c r="A201" s="288" t="s">
        <v>185</v>
      </c>
      <c r="B201" s="274" t="s">
        <v>1066</v>
      </c>
      <c r="C201" s="285" t="s">
        <v>1560</v>
      </c>
      <c r="D201" s="117"/>
      <c r="E201" s="117"/>
      <c r="F201" s="117"/>
      <c r="G201" s="117"/>
      <c r="H201" s="117"/>
      <c r="I201" s="117"/>
      <c r="J201" s="117"/>
      <c r="K201" s="158"/>
      <c r="L201" s="117"/>
      <c r="M201" s="117"/>
      <c r="N201" s="117"/>
      <c r="O201" s="117"/>
      <c r="P201" s="117"/>
      <c r="Q201" s="117"/>
      <c r="R201" s="117"/>
      <c r="S201" s="117"/>
      <c r="T201" s="117"/>
      <c r="U201" s="117"/>
      <c r="V201" s="117"/>
      <c r="W201" s="117"/>
      <c r="X201" s="117"/>
      <c r="Y201" s="117"/>
      <c r="Z201" s="117"/>
      <c r="AA201" s="117"/>
      <c r="AB201" s="117"/>
      <c r="AC201" s="117"/>
      <c r="AD201" s="117"/>
      <c r="AE201" s="117"/>
      <c r="AF201" s="117"/>
      <c r="AG201" s="117"/>
      <c r="AH201" s="117"/>
      <c r="AI201" s="117"/>
      <c r="AJ201" s="117"/>
      <c r="AK201" s="117"/>
      <c r="AL201" s="117"/>
      <c r="AM201" s="117"/>
      <c r="AN201" s="117"/>
      <c r="AO201" s="117"/>
      <c r="AP201" s="117"/>
      <c r="AQ201" s="117"/>
      <c r="AR201" s="117"/>
      <c r="AS201" s="117"/>
      <c r="AT201" s="117"/>
      <c r="AU201" s="117"/>
      <c r="AV201" s="117">
        <v>0</v>
      </c>
      <c r="AW201" s="117">
        <v>0</v>
      </c>
      <c r="AX201" s="117">
        <v>0</v>
      </c>
      <c r="AY201" s="117">
        <v>0</v>
      </c>
      <c r="AZ201" s="117">
        <v>0</v>
      </c>
      <c r="BA201" s="158">
        <v>0</v>
      </c>
      <c r="BB201" s="121">
        <v>0</v>
      </c>
      <c r="BC201" s="121">
        <v>0</v>
      </c>
      <c r="BD201" s="117">
        <v>0</v>
      </c>
      <c r="BE201" s="117">
        <v>0</v>
      </c>
      <c r="BF201" s="117">
        <v>0</v>
      </c>
      <c r="BG201" s="158">
        <v>0</v>
      </c>
      <c r="BH201" s="117">
        <v>0</v>
      </c>
      <c r="BI201" s="117">
        <v>0</v>
      </c>
      <c r="BJ201" s="117">
        <v>0</v>
      </c>
      <c r="BK201" s="117">
        <v>0</v>
      </c>
      <c r="BL201" s="117">
        <v>0</v>
      </c>
      <c r="BM201" s="117">
        <v>0</v>
      </c>
      <c r="BN201" s="117">
        <v>0</v>
      </c>
      <c r="BO201" s="117">
        <v>0</v>
      </c>
      <c r="BP201" s="117">
        <v>0</v>
      </c>
      <c r="BQ201" s="117">
        <v>0</v>
      </c>
      <c r="BR201" s="117">
        <v>0</v>
      </c>
      <c r="BS201" s="117">
        <v>0</v>
      </c>
      <c r="BT201" s="117">
        <v>0</v>
      </c>
      <c r="BU201" s="117">
        <v>0</v>
      </c>
      <c r="BV201" s="117">
        <v>0</v>
      </c>
      <c r="BW201" s="117">
        <v>0</v>
      </c>
      <c r="BX201" s="117">
        <v>0</v>
      </c>
      <c r="BY201" s="117">
        <v>0</v>
      </c>
      <c r="BZ201" s="117">
        <v>0</v>
      </c>
      <c r="CA201" s="117">
        <v>0</v>
      </c>
      <c r="CB201" s="117">
        <v>0</v>
      </c>
      <c r="CC201" s="117">
        <v>0</v>
      </c>
      <c r="CD201" s="117">
        <v>0</v>
      </c>
      <c r="CE201" s="117">
        <v>0</v>
      </c>
      <c r="CF201" s="117">
        <v>0</v>
      </c>
      <c r="CG201" s="117">
        <v>0</v>
      </c>
      <c r="CH201" s="117">
        <v>0</v>
      </c>
      <c r="CI201" s="117">
        <v>0</v>
      </c>
      <c r="CJ201" s="117">
        <v>0</v>
      </c>
      <c r="CK201" s="117">
        <v>0</v>
      </c>
      <c r="CL201" s="117">
        <v>0</v>
      </c>
      <c r="CM201" s="117">
        <v>0</v>
      </c>
      <c r="CN201" s="117">
        <v>0</v>
      </c>
      <c r="CO201" s="117">
        <v>0</v>
      </c>
      <c r="CP201" s="117">
        <v>0</v>
      </c>
      <c r="CQ201" s="117">
        <v>0</v>
      </c>
      <c r="CR201" s="117">
        <v>0</v>
      </c>
      <c r="CS201" s="117">
        <v>0</v>
      </c>
      <c r="CT201" s="117">
        <v>0</v>
      </c>
      <c r="CU201" s="117">
        <v>0</v>
      </c>
      <c r="CV201" s="117">
        <v>0</v>
      </c>
      <c r="CW201" s="117">
        <v>0</v>
      </c>
      <c r="CX201" s="117">
        <v>0</v>
      </c>
      <c r="CY201" s="117">
        <v>0</v>
      </c>
      <c r="CZ201" s="117">
        <v>0</v>
      </c>
      <c r="DA201" s="117">
        <v>0</v>
      </c>
      <c r="DB201" s="117">
        <v>0</v>
      </c>
      <c r="DC201" s="117">
        <v>0</v>
      </c>
      <c r="DD201" s="117">
        <v>0</v>
      </c>
      <c r="DE201" s="117">
        <v>0</v>
      </c>
      <c r="DF201" s="117">
        <v>0</v>
      </c>
      <c r="DG201" s="117">
        <v>0</v>
      </c>
      <c r="DH201" s="117">
        <v>0</v>
      </c>
      <c r="DI201" s="117">
        <v>0</v>
      </c>
      <c r="DJ201" s="117">
        <v>0</v>
      </c>
      <c r="DK201" s="117">
        <v>0</v>
      </c>
      <c r="DL201" s="117">
        <v>0</v>
      </c>
      <c r="DM201" s="117">
        <v>0</v>
      </c>
      <c r="DN201" s="117">
        <v>0</v>
      </c>
      <c r="DO201" s="117">
        <v>0.39214813999999998</v>
      </c>
      <c r="DP201" s="117">
        <v>0</v>
      </c>
      <c r="DQ201" s="117">
        <v>0</v>
      </c>
    </row>
    <row r="202" spans="1:121" ht="37.5" customHeight="1">
      <c r="A202" s="288" t="s">
        <v>186</v>
      </c>
      <c r="B202" s="274" t="s">
        <v>1117</v>
      </c>
      <c r="C202" s="285" t="s">
        <v>1469</v>
      </c>
      <c r="D202" s="117">
        <v>0</v>
      </c>
      <c r="E202" s="117">
        <v>0</v>
      </c>
      <c r="F202" s="117">
        <v>0</v>
      </c>
      <c r="G202" s="117">
        <v>0</v>
      </c>
      <c r="H202" s="117">
        <v>0</v>
      </c>
      <c r="I202" s="117">
        <v>0</v>
      </c>
      <c r="J202" s="117">
        <v>0</v>
      </c>
      <c r="K202" s="158">
        <v>0</v>
      </c>
      <c r="L202" s="117">
        <v>0</v>
      </c>
      <c r="M202" s="117">
        <v>0</v>
      </c>
      <c r="N202" s="117">
        <v>0</v>
      </c>
      <c r="O202" s="117">
        <v>0</v>
      </c>
      <c r="P202" s="117">
        <v>0</v>
      </c>
      <c r="Q202" s="117">
        <v>0</v>
      </c>
      <c r="R202" s="117">
        <v>0</v>
      </c>
      <c r="S202" s="117">
        <v>0</v>
      </c>
      <c r="T202" s="117">
        <v>0</v>
      </c>
      <c r="U202" s="117">
        <v>0</v>
      </c>
      <c r="V202" s="117">
        <v>0</v>
      </c>
      <c r="W202" s="117">
        <v>0</v>
      </c>
      <c r="X202" s="117">
        <v>0</v>
      </c>
      <c r="Y202" s="117">
        <v>0</v>
      </c>
      <c r="Z202" s="117">
        <v>0</v>
      </c>
      <c r="AA202" s="117">
        <v>0.31</v>
      </c>
      <c r="AB202" s="117">
        <v>0</v>
      </c>
      <c r="AC202" s="117">
        <v>0</v>
      </c>
      <c r="AD202" s="117">
        <v>0</v>
      </c>
      <c r="AE202" s="117">
        <v>0</v>
      </c>
      <c r="AF202" s="117">
        <v>0</v>
      </c>
      <c r="AG202" s="117">
        <v>0</v>
      </c>
      <c r="AH202" s="117">
        <v>0</v>
      </c>
      <c r="AI202" s="117">
        <v>0</v>
      </c>
      <c r="AJ202" s="117">
        <v>0</v>
      </c>
      <c r="AK202" s="117">
        <v>0</v>
      </c>
      <c r="AL202" s="117">
        <v>0</v>
      </c>
      <c r="AM202" s="117">
        <v>0</v>
      </c>
      <c r="AN202" s="117">
        <v>0</v>
      </c>
      <c r="AO202" s="117">
        <v>0</v>
      </c>
      <c r="AP202" s="117">
        <v>0</v>
      </c>
      <c r="AQ202" s="117">
        <v>0</v>
      </c>
      <c r="AR202" s="117">
        <v>0</v>
      </c>
      <c r="AS202" s="117">
        <v>0</v>
      </c>
      <c r="AT202" s="117">
        <v>0</v>
      </c>
      <c r="AU202" s="117">
        <v>0</v>
      </c>
      <c r="AV202" s="117">
        <v>0</v>
      </c>
      <c r="AW202" s="117">
        <v>0</v>
      </c>
      <c r="AX202" s="117">
        <v>0</v>
      </c>
      <c r="AY202" s="117">
        <v>0</v>
      </c>
      <c r="AZ202" s="117">
        <v>0</v>
      </c>
      <c r="BA202" s="158">
        <v>0</v>
      </c>
      <c r="BB202" s="121" t="s">
        <v>903</v>
      </c>
      <c r="BC202" s="121" t="s">
        <v>903</v>
      </c>
      <c r="BD202" s="117">
        <v>0</v>
      </c>
      <c r="BE202" s="117">
        <v>0</v>
      </c>
      <c r="BF202" s="117">
        <v>0</v>
      </c>
      <c r="BG202" s="158">
        <v>0</v>
      </c>
      <c r="BH202" s="117">
        <v>0</v>
      </c>
      <c r="BI202" s="117">
        <v>0</v>
      </c>
      <c r="BJ202" s="117">
        <v>0</v>
      </c>
      <c r="BK202" s="117">
        <v>0</v>
      </c>
      <c r="BL202" s="117">
        <v>0</v>
      </c>
      <c r="BM202" s="117">
        <v>0</v>
      </c>
      <c r="BN202" s="117">
        <v>0</v>
      </c>
      <c r="BO202" s="117">
        <v>0</v>
      </c>
      <c r="BP202" s="117">
        <v>0</v>
      </c>
      <c r="BQ202" s="117">
        <v>0</v>
      </c>
      <c r="BR202" s="117">
        <v>0</v>
      </c>
      <c r="BS202" s="117">
        <v>0</v>
      </c>
      <c r="BT202" s="117">
        <v>0</v>
      </c>
      <c r="BU202" s="117">
        <v>0</v>
      </c>
      <c r="BV202" s="117">
        <v>0</v>
      </c>
      <c r="BW202" s="117">
        <v>0</v>
      </c>
      <c r="BX202" s="117">
        <v>0</v>
      </c>
      <c r="BY202" s="117">
        <v>0</v>
      </c>
      <c r="BZ202" s="117">
        <v>0</v>
      </c>
      <c r="CA202" s="117">
        <v>0</v>
      </c>
      <c r="CB202" s="117">
        <v>0</v>
      </c>
      <c r="CC202" s="117">
        <v>0</v>
      </c>
      <c r="CD202" s="117">
        <v>0</v>
      </c>
      <c r="CE202" s="117">
        <v>0</v>
      </c>
      <c r="CF202" s="117">
        <v>0</v>
      </c>
      <c r="CG202" s="117">
        <v>0</v>
      </c>
      <c r="CH202" s="117">
        <v>0</v>
      </c>
      <c r="CI202" s="117">
        <v>0</v>
      </c>
      <c r="CJ202" s="117">
        <v>0</v>
      </c>
      <c r="CK202" s="117">
        <v>0</v>
      </c>
      <c r="CL202" s="117">
        <v>0</v>
      </c>
      <c r="CM202" s="117">
        <v>0</v>
      </c>
      <c r="CN202" s="117">
        <v>0</v>
      </c>
      <c r="CO202" s="117">
        <v>0</v>
      </c>
      <c r="CP202" s="117">
        <v>0</v>
      </c>
      <c r="CQ202" s="117">
        <v>0</v>
      </c>
      <c r="CR202" s="117">
        <v>0</v>
      </c>
      <c r="CS202" s="117">
        <v>0</v>
      </c>
      <c r="CT202" s="117" t="s">
        <v>903</v>
      </c>
      <c r="CU202" s="117" t="s">
        <v>903</v>
      </c>
      <c r="CV202" s="117" t="s">
        <v>903</v>
      </c>
      <c r="CW202" s="117" t="s">
        <v>903</v>
      </c>
      <c r="CX202" s="117" t="s">
        <v>903</v>
      </c>
      <c r="CY202" s="117" t="s">
        <v>903</v>
      </c>
      <c r="CZ202" s="117" t="s">
        <v>903</v>
      </c>
      <c r="DA202" s="117" t="s">
        <v>903</v>
      </c>
      <c r="DB202" s="117">
        <v>0</v>
      </c>
      <c r="DC202" s="117">
        <v>0</v>
      </c>
      <c r="DD202" s="117">
        <v>0</v>
      </c>
      <c r="DE202" s="117">
        <v>0</v>
      </c>
      <c r="DF202" s="117">
        <v>0</v>
      </c>
      <c r="DG202" s="117">
        <v>0</v>
      </c>
      <c r="DH202" s="117">
        <v>0</v>
      </c>
      <c r="DI202" s="117">
        <v>0</v>
      </c>
      <c r="DJ202" s="117">
        <v>0</v>
      </c>
      <c r="DK202" s="117">
        <v>0</v>
      </c>
      <c r="DL202" s="117">
        <v>0</v>
      </c>
      <c r="DM202" s="117">
        <v>0</v>
      </c>
      <c r="DN202" s="117">
        <v>0</v>
      </c>
      <c r="DO202" s="117">
        <v>0</v>
      </c>
      <c r="DP202" s="117">
        <v>0</v>
      </c>
      <c r="DQ202" s="117">
        <v>0</v>
      </c>
    </row>
    <row r="203" spans="1:121" ht="37.5" customHeight="1">
      <c r="A203" s="288" t="s">
        <v>194</v>
      </c>
      <c r="B203" s="274" t="s">
        <v>1118</v>
      </c>
      <c r="C203" s="285" t="s">
        <v>1469</v>
      </c>
      <c r="D203" s="291">
        <v>0</v>
      </c>
      <c r="E203" s="117">
        <v>0</v>
      </c>
      <c r="F203" s="291">
        <v>0</v>
      </c>
      <c r="G203" s="117">
        <v>0</v>
      </c>
      <c r="H203" s="291">
        <v>0</v>
      </c>
      <c r="I203" s="117">
        <v>1</v>
      </c>
      <c r="J203" s="291">
        <v>0</v>
      </c>
      <c r="K203" s="158">
        <v>0</v>
      </c>
      <c r="L203" s="291">
        <v>0</v>
      </c>
      <c r="M203" s="117">
        <v>0</v>
      </c>
      <c r="N203" s="291">
        <v>0</v>
      </c>
      <c r="O203" s="291">
        <v>0</v>
      </c>
      <c r="P203" s="291">
        <v>0</v>
      </c>
      <c r="Q203" s="117">
        <v>0</v>
      </c>
      <c r="R203" s="291">
        <v>0</v>
      </c>
      <c r="S203" s="117">
        <v>0</v>
      </c>
      <c r="T203" s="291">
        <v>0</v>
      </c>
      <c r="U203" s="291">
        <v>0</v>
      </c>
      <c r="V203" s="291">
        <v>0</v>
      </c>
      <c r="W203" s="117">
        <v>0</v>
      </c>
      <c r="X203" s="291">
        <v>0</v>
      </c>
      <c r="Y203" s="117">
        <v>0</v>
      </c>
      <c r="Z203" s="291">
        <v>0</v>
      </c>
      <c r="AA203" s="291">
        <v>0.31</v>
      </c>
      <c r="AB203" s="291">
        <v>0</v>
      </c>
      <c r="AC203" s="117">
        <v>1.68</v>
      </c>
      <c r="AD203" s="291">
        <v>0</v>
      </c>
      <c r="AE203" s="291">
        <v>0</v>
      </c>
      <c r="AF203" s="291">
        <v>0</v>
      </c>
      <c r="AG203" s="117">
        <v>0</v>
      </c>
      <c r="AH203" s="291">
        <v>0</v>
      </c>
      <c r="AI203" s="117">
        <v>0</v>
      </c>
      <c r="AJ203" s="291">
        <v>0</v>
      </c>
      <c r="AK203" s="291">
        <v>0</v>
      </c>
      <c r="AL203" s="291">
        <v>0</v>
      </c>
      <c r="AM203" s="291">
        <v>0</v>
      </c>
      <c r="AN203" s="291">
        <v>0</v>
      </c>
      <c r="AO203" s="117">
        <v>0</v>
      </c>
      <c r="AP203" s="291">
        <v>0</v>
      </c>
      <c r="AQ203" s="291">
        <v>0</v>
      </c>
      <c r="AR203" s="291">
        <v>0</v>
      </c>
      <c r="AS203" s="291">
        <v>0</v>
      </c>
      <c r="AT203" s="291">
        <v>0</v>
      </c>
      <c r="AU203" s="291">
        <v>0</v>
      </c>
      <c r="AV203" s="291">
        <v>0</v>
      </c>
      <c r="AW203" s="291">
        <v>0</v>
      </c>
      <c r="AX203" s="291">
        <v>0</v>
      </c>
      <c r="AY203" s="117">
        <v>0</v>
      </c>
      <c r="AZ203" s="291">
        <v>0</v>
      </c>
      <c r="BA203" s="158">
        <v>0</v>
      </c>
      <c r="BB203" s="292" t="s">
        <v>903</v>
      </c>
      <c r="BC203" s="121" t="s">
        <v>903</v>
      </c>
      <c r="BD203" s="291">
        <v>0</v>
      </c>
      <c r="BE203" s="117">
        <v>0</v>
      </c>
      <c r="BF203" s="291">
        <v>0</v>
      </c>
      <c r="BG203" s="158">
        <v>0</v>
      </c>
      <c r="BH203" s="291">
        <v>0</v>
      </c>
      <c r="BI203" s="291">
        <v>0</v>
      </c>
      <c r="BJ203" s="291">
        <v>0</v>
      </c>
      <c r="BK203" s="291">
        <v>0</v>
      </c>
      <c r="BL203" s="291">
        <v>0</v>
      </c>
      <c r="BM203" s="291">
        <v>0</v>
      </c>
      <c r="BN203" s="291">
        <v>0</v>
      </c>
      <c r="BO203" s="117">
        <v>0</v>
      </c>
      <c r="BP203" s="291">
        <v>0</v>
      </c>
      <c r="BQ203" s="291">
        <v>0</v>
      </c>
      <c r="BR203" s="291">
        <v>0</v>
      </c>
      <c r="BS203" s="291">
        <v>0</v>
      </c>
      <c r="BT203" s="291">
        <v>0</v>
      </c>
      <c r="BU203" s="291">
        <v>0</v>
      </c>
      <c r="BV203" s="291">
        <v>0</v>
      </c>
      <c r="BW203" s="291">
        <v>0</v>
      </c>
      <c r="BX203" s="291">
        <v>0</v>
      </c>
      <c r="BY203" s="291">
        <v>0</v>
      </c>
      <c r="BZ203" s="291">
        <v>0</v>
      </c>
      <c r="CA203" s="117">
        <v>0</v>
      </c>
      <c r="CB203" s="291">
        <v>0</v>
      </c>
      <c r="CC203" s="291">
        <v>0</v>
      </c>
      <c r="CD203" s="291">
        <v>0</v>
      </c>
      <c r="CE203" s="291">
        <v>0</v>
      </c>
      <c r="CF203" s="291">
        <v>0</v>
      </c>
      <c r="CG203" s="291">
        <v>0</v>
      </c>
      <c r="CH203" s="291">
        <v>0</v>
      </c>
      <c r="CI203" s="291">
        <v>0</v>
      </c>
      <c r="CJ203" s="291">
        <v>0</v>
      </c>
      <c r="CK203" s="117">
        <v>0</v>
      </c>
      <c r="CL203" s="291">
        <v>0</v>
      </c>
      <c r="CM203" s="291">
        <v>0</v>
      </c>
      <c r="CN203" s="291">
        <v>0</v>
      </c>
      <c r="CO203" s="117">
        <v>0</v>
      </c>
      <c r="CP203" s="291">
        <v>0</v>
      </c>
      <c r="CQ203" s="117">
        <v>0</v>
      </c>
      <c r="CR203" s="291">
        <v>0</v>
      </c>
      <c r="CS203" s="117">
        <v>0</v>
      </c>
      <c r="CT203" s="291" t="s">
        <v>903</v>
      </c>
      <c r="CU203" s="291" t="s">
        <v>903</v>
      </c>
      <c r="CV203" s="291" t="s">
        <v>903</v>
      </c>
      <c r="CW203" s="291" t="s">
        <v>903</v>
      </c>
      <c r="CX203" s="291" t="s">
        <v>903</v>
      </c>
      <c r="CY203" s="291" t="s">
        <v>903</v>
      </c>
      <c r="CZ203" s="291" t="s">
        <v>903</v>
      </c>
      <c r="DA203" s="291" t="s">
        <v>903</v>
      </c>
      <c r="DB203" s="291">
        <v>0</v>
      </c>
      <c r="DC203" s="291">
        <v>0</v>
      </c>
      <c r="DD203" s="291">
        <v>0</v>
      </c>
      <c r="DE203" s="291">
        <v>0</v>
      </c>
      <c r="DF203" s="291">
        <v>93.689828581024415</v>
      </c>
      <c r="DG203" s="105">
        <f>DG204+DG307</f>
        <v>0</v>
      </c>
      <c r="DH203" s="291">
        <v>0</v>
      </c>
      <c r="DI203" s="105">
        <f>DI204+DI307</f>
        <v>0</v>
      </c>
      <c r="DJ203" s="291">
        <v>0</v>
      </c>
      <c r="DK203" s="105">
        <f>DK204+DK307</f>
        <v>0</v>
      </c>
      <c r="DL203" s="291">
        <v>0</v>
      </c>
      <c r="DM203" s="105">
        <f>DM204+DM307</f>
        <v>0</v>
      </c>
      <c r="DN203" s="291">
        <v>45.098612367870366</v>
      </c>
      <c r="DO203" s="105">
        <f>DO204+DO307</f>
        <v>918.45275867800012</v>
      </c>
      <c r="DP203" s="291">
        <v>0</v>
      </c>
      <c r="DQ203" s="105">
        <f>DQ204+DQ307</f>
        <v>0</v>
      </c>
    </row>
    <row r="204" spans="1:121" ht="37.5" customHeight="1">
      <c r="A204" s="288" t="s">
        <v>1911</v>
      </c>
      <c r="B204" s="274" t="s">
        <v>1119</v>
      </c>
      <c r="C204" s="285" t="s">
        <v>1469</v>
      </c>
      <c r="D204" s="117">
        <v>0</v>
      </c>
      <c r="E204" s="117">
        <v>0</v>
      </c>
      <c r="F204" s="117">
        <v>0</v>
      </c>
      <c r="G204" s="117">
        <v>0</v>
      </c>
      <c r="H204" s="117">
        <v>0</v>
      </c>
      <c r="I204" s="117">
        <v>1</v>
      </c>
      <c r="J204" s="117">
        <v>0</v>
      </c>
      <c r="K204" s="158">
        <v>0</v>
      </c>
      <c r="L204" s="117">
        <v>0</v>
      </c>
      <c r="M204" s="117">
        <v>0</v>
      </c>
      <c r="N204" s="117">
        <v>0</v>
      </c>
      <c r="O204" s="117">
        <v>0</v>
      </c>
      <c r="P204" s="117">
        <v>0</v>
      </c>
      <c r="Q204" s="117">
        <v>0</v>
      </c>
      <c r="R204" s="117">
        <v>0</v>
      </c>
      <c r="S204" s="117">
        <v>0</v>
      </c>
      <c r="T204" s="117">
        <v>0</v>
      </c>
      <c r="U204" s="117">
        <v>0</v>
      </c>
      <c r="V204" s="117">
        <v>0</v>
      </c>
      <c r="W204" s="117">
        <v>0</v>
      </c>
      <c r="X204" s="117">
        <v>0</v>
      </c>
      <c r="Y204" s="117">
        <v>0</v>
      </c>
      <c r="Z204" s="117">
        <v>0</v>
      </c>
      <c r="AA204" s="117">
        <v>0.31</v>
      </c>
      <c r="AB204" s="117">
        <v>0</v>
      </c>
      <c r="AC204" s="117">
        <v>1.68</v>
      </c>
      <c r="AD204" s="117">
        <v>0</v>
      </c>
      <c r="AE204" s="117">
        <v>0</v>
      </c>
      <c r="AF204" s="117">
        <v>0</v>
      </c>
      <c r="AG204" s="117">
        <v>0</v>
      </c>
      <c r="AH204" s="117">
        <v>0</v>
      </c>
      <c r="AI204" s="117">
        <v>0</v>
      </c>
      <c r="AJ204" s="117">
        <v>0</v>
      </c>
      <c r="AK204" s="117">
        <v>0</v>
      </c>
      <c r="AL204" s="117">
        <v>0</v>
      </c>
      <c r="AM204" s="117">
        <v>0</v>
      </c>
      <c r="AN204" s="117">
        <v>0</v>
      </c>
      <c r="AO204" s="117">
        <v>0</v>
      </c>
      <c r="AP204" s="117">
        <v>0</v>
      </c>
      <c r="AQ204" s="117">
        <v>0</v>
      </c>
      <c r="AR204" s="117">
        <v>0</v>
      </c>
      <c r="AS204" s="117">
        <v>0</v>
      </c>
      <c r="AT204" s="117">
        <v>0</v>
      </c>
      <c r="AU204" s="117">
        <v>0</v>
      </c>
      <c r="AV204" s="117">
        <v>0</v>
      </c>
      <c r="AW204" s="117">
        <v>0</v>
      </c>
      <c r="AX204" s="117">
        <v>0</v>
      </c>
      <c r="AY204" s="117">
        <v>0</v>
      </c>
      <c r="AZ204" s="117">
        <v>0</v>
      </c>
      <c r="BA204" s="158">
        <v>0</v>
      </c>
      <c r="BB204" s="121" t="s">
        <v>903</v>
      </c>
      <c r="BC204" s="121" t="s">
        <v>903</v>
      </c>
      <c r="BD204" s="117">
        <v>0</v>
      </c>
      <c r="BE204" s="117">
        <v>0</v>
      </c>
      <c r="BF204" s="117">
        <v>0</v>
      </c>
      <c r="BG204" s="158">
        <v>0</v>
      </c>
      <c r="BH204" s="117">
        <v>0</v>
      </c>
      <c r="BI204" s="117">
        <v>0</v>
      </c>
      <c r="BJ204" s="117">
        <v>0</v>
      </c>
      <c r="BK204" s="117">
        <v>0</v>
      </c>
      <c r="BL204" s="117">
        <v>0</v>
      </c>
      <c r="BM204" s="117">
        <v>0</v>
      </c>
      <c r="BN204" s="117">
        <v>0</v>
      </c>
      <c r="BO204" s="117">
        <v>0</v>
      </c>
      <c r="BP204" s="117">
        <v>0</v>
      </c>
      <c r="BQ204" s="117">
        <v>0</v>
      </c>
      <c r="BR204" s="117">
        <v>0</v>
      </c>
      <c r="BS204" s="117">
        <v>0</v>
      </c>
      <c r="BT204" s="117">
        <v>0</v>
      </c>
      <c r="BU204" s="117">
        <v>0</v>
      </c>
      <c r="BV204" s="117">
        <v>0</v>
      </c>
      <c r="BW204" s="117">
        <v>0</v>
      </c>
      <c r="BX204" s="117">
        <v>0</v>
      </c>
      <c r="BY204" s="117">
        <v>0</v>
      </c>
      <c r="BZ204" s="117">
        <v>0</v>
      </c>
      <c r="CA204" s="117">
        <v>0</v>
      </c>
      <c r="CB204" s="117">
        <v>0</v>
      </c>
      <c r="CC204" s="117">
        <v>0</v>
      </c>
      <c r="CD204" s="117">
        <v>0</v>
      </c>
      <c r="CE204" s="117">
        <v>0</v>
      </c>
      <c r="CF204" s="117">
        <v>0</v>
      </c>
      <c r="CG204" s="117">
        <v>0</v>
      </c>
      <c r="CH204" s="117">
        <v>0</v>
      </c>
      <c r="CI204" s="117">
        <v>0</v>
      </c>
      <c r="CJ204" s="117">
        <v>0</v>
      </c>
      <c r="CK204" s="117">
        <v>0</v>
      </c>
      <c r="CL204" s="117">
        <v>0</v>
      </c>
      <c r="CM204" s="117">
        <v>0</v>
      </c>
      <c r="CN204" s="117">
        <v>0</v>
      </c>
      <c r="CO204" s="117">
        <v>0</v>
      </c>
      <c r="CP204" s="117">
        <v>0</v>
      </c>
      <c r="CQ204" s="117">
        <v>0</v>
      </c>
      <c r="CR204" s="117">
        <v>0</v>
      </c>
      <c r="CS204" s="117">
        <v>0</v>
      </c>
      <c r="CT204" s="117" t="s">
        <v>903</v>
      </c>
      <c r="CU204" s="117" t="s">
        <v>903</v>
      </c>
      <c r="CV204" s="117" t="s">
        <v>903</v>
      </c>
      <c r="CW204" s="117" t="s">
        <v>903</v>
      </c>
      <c r="CX204" s="117" t="s">
        <v>903</v>
      </c>
      <c r="CY204" s="117" t="s">
        <v>903</v>
      </c>
      <c r="CZ204" s="117" t="s">
        <v>903</v>
      </c>
      <c r="DA204" s="117" t="s">
        <v>903</v>
      </c>
      <c r="DB204" s="117">
        <v>0</v>
      </c>
      <c r="DC204" s="117">
        <v>0</v>
      </c>
      <c r="DD204" s="117">
        <v>0</v>
      </c>
      <c r="DE204" s="117">
        <v>0</v>
      </c>
      <c r="DF204" s="117">
        <v>93.689828581024415</v>
      </c>
      <c r="DG204" s="117">
        <f>SUM(DG205:DG306)</f>
        <v>0</v>
      </c>
      <c r="DH204" s="117">
        <v>0</v>
      </c>
      <c r="DI204" s="117">
        <f>SUM(DI205:DI306)</f>
        <v>0</v>
      </c>
      <c r="DJ204" s="117">
        <v>0</v>
      </c>
      <c r="DK204" s="117">
        <f>SUM(DK205:DK306)</f>
        <v>0</v>
      </c>
      <c r="DL204" s="117">
        <v>0</v>
      </c>
      <c r="DM204" s="117">
        <f>SUM(DM205:DM306)</f>
        <v>0</v>
      </c>
      <c r="DN204" s="117">
        <v>31.019086059731748</v>
      </c>
      <c r="DO204" s="117">
        <f>SUM(DO205:DO306)</f>
        <v>917.26739237800007</v>
      </c>
      <c r="DP204" s="117">
        <v>0</v>
      </c>
      <c r="DQ204" s="117">
        <f>SUM(DQ205:DQ306)</f>
        <v>0</v>
      </c>
    </row>
    <row r="205" spans="1:121" ht="37.5" customHeight="1">
      <c r="A205" s="288" t="s">
        <v>1911</v>
      </c>
      <c r="B205" s="274" t="s">
        <v>1120</v>
      </c>
      <c r="C205" s="285" t="s">
        <v>1609</v>
      </c>
      <c r="D205" s="117">
        <v>0</v>
      </c>
      <c r="E205" s="117">
        <v>0</v>
      </c>
      <c r="F205" s="117">
        <v>0</v>
      </c>
      <c r="G205" s="117">
        <v>0</v>
      </c>
      <c r="H205" s="117">
        <v>0</v>
      </c>
      <c r="I205" s="117">
        <v>0</v>
      </c>
      <c r="J205" s="117">
        <v>0</v>
      </c>
      <c r="K205" s="158">
        <v>0</v>
      </c>
      <c r="L205" s="117">
        <v>0</v>
      </c>
      <c r="M205" s="117">
        <v>0</v>
      </c>
      <c r="N205" s="117">
        <v>0</v>
      </c>
      <c r="O205" s="117">
        <v>0</v>
      </c>
      <c r="P205" s="117">
        <v>0</v>
      </c>
      <c r="Q205" s="117">
        <v>0</v>
      </c>
      <c r="R205" s="117">
        <v>0</v>
      </c>
      <c r="S205" s="117">
        <v>0</v>
      </c>
      <c r="T205" s="117">
        <v>0</v>
      </c>
      <c r="U205" s="117">
        <v>0</v>
      </c>
      <c r="V205" s="117">
        <v>0</v>
      </c>
      <c r="W205" s="117">
        <v>0</v>
      </c>
      <c r="X205" s="117">
        <v>0</v>
      </c>
      <c r="Y205" s="117">
        <v>0</v>
      </c>
      <c r="Z205" s="117">
        <v>0</v>
      </c>
      <c r="AA205" s="117">
        <v>0</v>
      </c>
      <c r="AB205" s="117">
        <v>0</v>
      </c>
      <c r="AC205" s="117">
        <v>0</v>
      </c>
      <c r="AD205" s="117">
        <v>0</v>
      </c>
      <c r="AE205" s="117">
        <v>0</v>
      </c>
      <c r="AF205" s="117">
        <v>0</v>
      </c>
      <c r="AG205" s="117">
        <v>0</v>
      </c>
      <c r="AH205" s="117">
        <v>0</v>
      </c>
      <c r="AI205" s="117">
        <v>0</v>
      </c>
      <c r="AJ205" s="117">
        <v>0</v>
      </c>
      <c r="AK205" s="117">
        <v>0</v>
      </c>
      <c r="AL205" s="117">
        <v>0</v>
      </c>
      <c r="AM205" s="117">
        <v>0</v>
      </c>
      <c r="AN205" s="117">
        <v>0</v>
      </c>
      <c r="AO205" s="117">
        <v>0</v>
      </c>
      <c r="AP205" s="117">
        <v>0</v>
      </c>
      <c r="AQ205" s="117">
        <v>0</v>
      </c>
      <c r="AR205" s="117">
        <v>0</v>
      </c>
      <c r="AS205" s="117">
        <v>0</v>
      </c>
      <c r="AT205" s="117">
        <v>0</v>
      </c>
      <c r="AU205" s="117">
        <v>0</v>
      </c>
      <c r="AV205" s="117">
        <v>0</v>
      </c>
      <c r="AW205" s="117">
        <v>0</v>
      </c>
      <c r="AX205" s="117">
        <v>0</v>
      </c>
      <c r="AY205" s="117">
        <v>0</v>
      </c>
      <c r="AZ205" s="117">
        <v>0</v>
      </c>
      <c r="BA205" s="158">
        <v>0</v>
      </c>
      <c r="BB205" s="121">
        <v>0</v>
      </c>
      <c r="BC205" s="121">
        <v>0</v>
      </c>
      <c r="BD205" s="117">
        <v>0</v>
      </c>
      <c r="BE205" s="117">
        <v>0</v>
      </c>
      <c r="BF205" s="117">
        <v>0</v>
      </c>
      <c r="BG205" s="158">
        <v>0</v>
      </c>
      <c r="BH205" s="117">
        <v>0</v>
      </c>
      <c r="BI205" s="117">
        <v>0</v>
      </c>
      <c r="BJ205" s="117">
        <v>0</v>
      </c>
      <c r="BK205" s="117">
        <v>0</v>
      </c>
      <c r="BL205" s="117">
        <v>0</v>
      </c>
      <c r="BM205" s="117">
        <v>0</v>
      </c>
      <c r="BN205" s="117">
        <v>0</v>
      </c>
      <c r="BO205" s="117">
        <v>0</v>
      </c>
      <c r="BP205" s="117">
        <v>0</v>
      </c>
      <c r="BQ205" s="117">
        <v>0</v>
      </c>
      <c r="BR205" s="117">
        <v>0</v>
      </c>
      <c r="BS205" s="117">
        <v>0</v>
      </c>
      <c r="BT205" s="117">
        <v>0</v>
      </c>
      <c r="BU205" s="117">
        <v>0</v>
      </c>
      <c r="BV205" s="117">
        <v>0</v>
      </c>
      <c r="BW205" s="117">
        <v>0</v>
      </c>
      <c r="BX205" s="117">
        <v>0</v>
      </c>
      <c r="BY205" s="117">
        <v>0</v>
      </c>
      <c r="BZ205" s="117">
        <v>0</v>
      </c>
      <c r="CA205" s="117">
        <v>0</v>
      </c>
      <c r="CB205" s="117">
        <v>0</v>
      </c>
      <c r="CC205" s="117">
        <v>0</v>
      </c>
      <c r="CD205" s="117">
        <v>0</v>
      </c>
      <c r="CE205" s="117">
        <v>0</v>
      </c>
      <c r="CF205" s="117">
        <v>0</v>
      </c>
      <c r="CG205" s="117">
        <v>0</v>
      </c>
      <c r="CH205" s="117">
        <v>0</v>
      </c>
      <c r="CI205" s="117">
        <v>0</v>
      </c>
      <c r="CJ205" s="117">
        <v>0</v>
      </c>
      <c r="CK205" s="117">
        <v>0</v>
      </c>
      <c r="CL205" s="117">
        <v>0</v>
      </c>
      <c r="CM205" s="117">
        <v>0</v>
      </c>
      <c r="CN205" s="117">
        <v>0</v>
      </c>
      <c r="CO205" s="117">
        <v>0</v>
      </c>
      <c r="CP205" s="117">
        <v>0</v>
      </c>
      <c r="CQ205" s="117">
        <v>0</v>
      </c>
      <c r="CR205" s="117">
        <v>0</v>
      </c>
      <c r="CS205" s="117">
        <v>0</v>
      </c>
      <c r="CT205" s="117">
        <v>0</v>
      </c>
      <c r="CU205" s="117">
        <v>0</v>
      </c>
      <c r="CV205" s="117">
        <v>0</v>
      </c>
      <c r="CW205" s="117">
        <v>0</v>
      </c>
      <c r="CX205" s="117">
        <v>0</v>
      </c>
      <c r="CY205" s="117">
        <v>0</v>
      </c>
      <c r="CZ205" s="117">
        <v>0</v>
      </c>
      <c r="DA205" s="117">
        <v>0</v>
      </c>
      <c r="DB205" s="117">
        <v>0</v>
      </c>
      <c r="DC205" s="117">
        <v>0</v>
      </c>
      <c r="DD205" s="117">
        <v>0</v>
      </c>
      <c r="DE205" s="117">
        <v>0</v>
      </c>
      <c r="DF205" s="117">
        <v>0</v>
      </c>
      <c r="DG205" s="117">
        <v>0</v>
      </c>
      <c r="DH205" s="117">
        <v>0</v>
      </c>
      <c r="DI205" s="117">
        <v>0</v>
      </c>
      <c r="DJ205" s="117">
        <v>0</v>
      </c>
      <c r="DK205" s="117">
        <v>0</v>
      </c>
      <c r="DL205" s="117">
        <v>0</v>
      </c>
      <c r="DM205" s="117">
        <v>0</v>
      </c>
      <c r="DN205" s="117">
        <v>2</v>
      </c>
      <c r="DO205" s="117">
        <v>0</v>
      </c>
      <c r="DP205" s="117">
        <v>0</v>
      </c>
      <c r="DQ205" s="117">
        <v>0</v>
      </c>
    </row>
    <row r="206" spans="1:121" ht="37.5" customHeight="1">
      <c r="A206" s="288" t="s">
        <v>1911</v>
      </c>
      <c r="B206" s="274" t="s">
        <v>1121</v>
      </c>
      <c r="C206" s="285" t="s">
        <v>1610</v>
      </c>
      <c r="D206" s="117">
        <v>0</v>
      </c>
      <c r="E206" s="117">
        <v>0</v>
      </c>
      <c r="F206" s="117">
        <v>0</v>
      </c>
      <c r="G206" s="117">
        <v>0</v>
      </c>
      <c r="H206" s="117">
        <v>0</v>
      </c>
      <c r="I206" s="117">
        <v>0</v>
      </c>
      <c r="J206" s="117">
        <v>0</v>
      </c>
      <c r="K206" s="158">
        <v>0</v>
      </c>
      <c r="L206" s="117">
        <v>0</v>
      </c>
      <c r="M206" s="117">
        <v>0</v>
      </c>
      <c r="N206" s="117">
        <v>0</v>
      </c>
      <c r="O206" s="117">
        <v>0</v>
      </c>
      <c r="P206" s="117">
        <v>0</v>
      </c>
      <c r="Q206" s="117">
        <v>0</v>
      </c>
      <c r="R206" s="117">
        <v>0</v>
      </c>
      <c r="S206" s="117">
        <v>0</v>
      </c>
      <c r="T206" s="117">
        <v>0</v>
      </c>
      <c r="U206" s="117">
        <v>0</v>
      </c>
      <c r="V206" s="117">
        <v>0</v>
      </c>
      <c r="W206" s="117">
        <v>0</v>
      </c>
      <c r="X206" s="117">
        <v>0</v>
      </c>
      <c r="Y206" s="117">
        <v>0</v>
      </c>
      <c r="Z206" s="117">
        <v>0</v>
      </c>
      <c r="AA206" s="117">
        <v>0</v>
      </c>
      <c r="AB206" s="117">
        <v>0</v>
      </c>
      <c r="AC206" s="117">
        <v>0</v>
      </c>
      <c r="AD206" s="117">
        <v>0</v>
      </c>
      <c r="AE206" s="117">
        <v>0</v>
      </c>
      <c r="AF206" s="117">
        <v>0</v>
      </c>
      <c r="AG206" s="117">
        <v>0</v>
      </c>
      <c r="AH206" s="117">
        <v>0</v>
      </c>
      <c r="AI206" s="117">
        <v>0</v>
      </c>
      <c r="AJ206" s="117">
        <v>0</v>
      </c>
      <c r="AK206" s="117">
        <v>0</v>
      </c>
      <c r="AL206" s="117">
        <v>0</v>
      </c>
      <c r="AM206" s="117">
        <v>0</v>
      </c>
      <c r="AN206" s="117">
        <v>0</v>
      </c>
      <c r="AO206" s="117">
        <v>0</v>
      </c>
      <c r="AP206" s="117">
        <v>0</v>
      </c>
      <c r="AQ206" s="117">
        <v>0</v>
      </c>
      <c r="AR206" s="117">
        <v>0</v>
      </c>
      <c r="AS206" s="117">
        <v>0</v>
      </c>
      <c r="AT206" s="117">
        <v>0</v>
      </c>
      <c r="AU206" s="117">
        <v>0</v>
      </c>
      <c r="AV206" s="117">
        <v>0</v>
      </c>
      <c r="AW206" s="117">
        <v>0</v>
      </c>
      <c r="AX206" s="117">
        <v>0</v>
      </c>
      <c r="AY206" s="117">
        <v>0</v>
      </c>
      <c r="AZ206" s="117">
        <v>0</v>
      </c>
      <c r="BA206" s="158">
        <v>0</v>
      </c>
      <c r="BB206" s="121">
        <v>0</v>
      </c>
      <c r="BC206" s="121">
        <v>0</v>
      </c>
      <c r="BD206" s="117">
        <v>0</v>
      </c>
      <c r="BE206" s="117">
        <v>0</v>
      </c>
      <c r="BF206" s="117">
        <v>0</v>
      </c>
      <c r="BG206" s="158">
        <v>0</v>
      </c>
      <c r="BH206" s="117">
        <v>0</v>
      </c>
      <c r="BI206" s="117">
        <v>0</v>
      </c>
      <c r="BJ206" s="117">
        <v>0</v>
      </c>
      <c r="BK206" s="117">
        <v>0</v>
      </c>
      <c r="BL206" s="117">
        <v>0</v>
      </c>
      <c r="BM206" s="117">
        <v>0</v>
      </c>
      <c r="BN206" s="117">
        <v>0</v>
      </c>
      <c r="BO206" s="117">
        <v>0</v>
      </c>
      <c r="BP206" s="117">
        <v>0</v>
      </c>
      <c r="BQ206" s="117">
        <v>0</v>
      </c>
      <c r="BR206" s="117">
        <v>0</v>
      </c>
      <c r="BS206" s="117">
        <v>0</v>
      </c>
      <c r="BT206" s="117">
        <v>0</v>
      </c>
      <c r="BU206" s="117">
        <v>0</v>
      </c>
      <c r="BV206" s="117">
        <v>0</v>
      </c>
      <c r="BW206" s="117">
        <v>0</v>
      </c>
      <c r="BX206" s="117">
        <v>0</v>
      </c>
      <c r="BY206" s="117">
        <v>0</v>
      </c>
      <c r="BZ206" s="117">
        <v>0</v>
      </c>
      <c r="CA206" s="117">
        <v>0</v>
      </c>
      <c r="CB206" s="117">
        <v>0</v>
      </c>
      <c r="CC206" s="117">
        <v>0</v>
      </c>
      <c r="CD206" s="117">
        <v>0</v>
      </c>
      <c r="CE206" s="117">
        <v>0</v>
      </c>
      <c r="CF206" s="117">
        <v>0</v>
      </c>
      <c r="CG206" s="117">
        <v>0</v>
      </c>
      <c r="CH206" s="117">
        <v>0</v>
      </c>
      <c r="CI206" s="117">
        <v>0</v>
      </c>
      <c r="CJ206" s="117">
        <v>0</v>
      </c>
      <c r="CK206" s="117">
        <v>0</v>
      </c>
      <c r="CL206" s="117">
        <v>0</v>
      </c>
      <c r="CM206" s="117">
        <v>0</v>
      </c>
      <c r="CN206" s="117">
        <v>0</v>
      </c>
      <c r="CO206" s="117">
        <v>0</v>
      </c>
      <c r="CP206" s="117">
        <v>0</v>
      </c>
      <c r="CQ206" s="117">
        <v>0</v>
      </c>
      <c r="CR206" s="117">
        <v>0</v>
      </c>
      <c r="CS206" s="117">
        <v>0</v>
      </c>
      <c r="CT206" s="117">
        <v>0</v>
      </c>
      <c r="CU206" s="117">
        <v>0</v>
      </c>
      <c r="CV206" s="117">
        <v>0</v>
      </c>
      <c r="CW206" s="117">
        <v>0</v>
      </c>
      <c r="CX206" s="117">
        <v>0</v>
      </c>
      <c r="CY206" s="117">
        <v>0</v>
      </c>
      <c r="CZ206" s="117">
        <v>14.959999999999994</v>
      </c>
      <c r="DA206" s="117">
        <v>14.959999999999994</v>
      </c>
      <c r="DB206" s="117">
        <v>0</v>
      </c>
      <c r="DC206" s="117">
        <v>0</v>
      </c>
      <c r="DD206" s="117">
        <v>0</v>
      </c>
      <c r="DE206" s="117">
        <v>0</v>
      </c>
      <c r="DF206" s="117">
        <v>0</v>
      </c>
      <c r="DG206" s="117">
        <v>0</v>
      </c>
      <c r="DH206" s="117">
        <v>0</v>
      </c>
      <c r="DI206" s="117">
        <v>0</v>
      </c>
      <c r="DJ206" s="117">
        <v>0</v>
      </c>
      <c r="DK206" s="117">
        <v>0</v>
      </c>
      <c r="DL206" s="117">
        <v>0</v>
      </c>
      <c r="DM206" s="117">
        <v>0</v>
      </c>
      <c r="DN206" s="117">
        <v>1.4968600000000001</v>
      </c>
      <c r="DO206" s="117">
        <v>0</v>
      </c>
      <c r="DP206" s="117">
        <v>0</v>
      </c>
      <c r="DQ206" s="117">
        <v>0</v>
      </c>
    </row>
    <row r="207" spans="1:121" ht="37.5" customHeight="1">
      <c r="A207" s="288" t="s">
        <v>1911</v>
      </c>
      <c r="B207" s="274" t="s">
        <v>1122</v>
      </c>
      <c r="C207" s="285" t="s">
        <v>1611</v>
      </c>
      <c r="D207" s="117">
        <v>0</v>
      </c>
      <c r="E207" s="117">
        <v>0</v>
      </c>
      <c r="F207" s="117">
        <v>0</v>
      </c>
      <c r="G207" s="117">
        <v>0</v>
      </c>
      <c r="H207" s="117">
        <v>0</v>
      </c>
      <c r="I207" s="117">
        <v>0</v>
      </c>
      <c r="J207" s="117">
        <v>0</v>
      </c>
      <c r="K207" s="158">
        <v>0</v>
      </c>
      <c r="L207" s="117">
        <v>0</v>
      </c>
      <c r="M207" s="117">
        <v>0</v>
      </c>
      <c r="N207" s="117">
        <v>0</v>
      </c>
      <c r="O207" s="117">
        <v>0</v>
      </c>
      <c r="P207" s="117">
        <v>0</v>
      </c>
      <c r="Q207" s="117">
        <v>0</v>
      </c>
      <c r="R207" s="117">
        <v>0</v>
      </c>
      <c r="S207" s="117">
        <v>0</v>
      </c>
      <c r="T207" s="117">
        <v>0</v>
      </c>
      <c r="U207" s="117">
        <v>0</v>
      </c>
      <c r="V207" s="117">
        <v>0</v>
      </c>
      <c r="W207" s="117">
        <v>0</v>
      </c>
      <c r="X207" s="117">
        <v>0</v>
      </c>
      <c r="Y207" s="117">
        <v>0</v>
      </c>
      <c r="Z207" s="117">
        <v>0</v>
      </c>
      <c r="AA207" s="117">
        <v>0</v>
      </c>
      <c r="AB207" s="117">
        <v>0</v>
      </c>
      <c r="AC207" s="117">
        <v>0</v>
      </c>
      <c r="AD207" s="117">
        <v>0</v>
      </c>
      <c r="AE207" s="117">
        <v>0</v>
      </c>
      <c r="AF207" s="117">
        <v>0</v>
      </c>
      <c r="AG207" s="117">
        <v>0</v>
      </c>
      <c r="AH207" s="117">
        <v>0</v>
      </c>
      <c r="AI207" s="117">
        <v>0</v>
      </c>
      <c r="AJ207" s="117">
        <v>0</v>
      </c>
      <c r="AK207" s="117">
        <v>0</v>
      </c>
      <c r="AL207" s="117">
        <v>0</v>
      </c>
      <c r="AM207" s="117">
        <v>0</v>
      </c>
      <c r="AN207" s="117">
        <v>0</v>
      </c>
      <c r="AO207" s="117">
        <v>0</v>
      </c>
      <c r="AP207" s="117">
        <v>0</v>
      </c>
      <c r="AQ207" s="117">
        <v>0</v>
      </c>
      <c r="AR207" s="117">
        <v>0</v>
      </c>
      <c r="AS207" s="117">
        <v>0</v>
      </c>
      <c r="AT207" s="117">
        <v>0</v>
      </c>
      <c r="AU207" s="117">
        <v>0</v>
      </c>
      <c r="AV207" s="117">
        <v>0</v>
      </c>
      <c r="AW207" s="117">
        <v>0</v>
      </c>
      <c r="AX207" s="117">
        <v>0</v>
      </c>
      <c r="AY207" s="117">
        <v>0</v>
      </c>
      <c r="AZ207" s="117">
        <v>0</v>
      </c>
      <c r="BA207" s="158">
        <v>0</v>
      </c>
      <c r="BB207" s="121">
        <v>0</v>
      </c>
      <c r="BC207" s="121">
        <v>0</v>
      </c>
      <c r="BD207" s="117">
        <v>0</v>
      </c>
      <c r="BE207" s="117">
        <v>0</v>
      </c>
      <c r="BF207" s="117">
        <v>0</v>
      </c>
      <c r="BG207" s="158">
        <v>0</v>
      </c>
      <c r="BH207" s="117">
        <v>0</v>
      </c>
      <c r="BI207" s="117">
        <v>0</v>
      </c>
      <c r="BJ207" s="117">
        <v>0</v>
      </c>
      <c r="BK207" s="117">
        <v>0</v>
      </c>
      <c r="BL207" s="117">
        <v>0</v>
      </c>
      <c r="BM207" s="117">
        <v>0</v>
      </c>
      <c r="BN207" s="117">
        <v>0</v>
      </c>
      <c r="BO207" s="117">
        <v>0</v>
      </c>
      <c r="BP207" s="117">
        <v>0</v>
      </c>
      <c r="BQ207" s="117">
        <v>0</v>
      </c>
      <c r="BR207" s="117">
        <v>0</v>
      </c>
      <c r="BS207" s="117">
        <v>0</v>
      </c>
      <c r="BT207" s="117">
        <v>0</v>
      </c>
      <c r="BU207" s="117">
        <v>0</v>
      </c>
      <c r="BV207" s="117">
        <v>0</v>
      </c>
      <c r="BW207" s="117">
        <v>0</v>
      </c>
      <c r="BX207" s="117">
        <v>0</v>
      </c>
      <c r="BY207" s="117">
        <v>0</v>
      </c>
      <c r="BZ207" s="117">
        <v>0</v>
      </c>
      <c r="CA207" s="117">
        <v>0</v>
      </c>
      <c r="CB207" s="117">
        <v>0</v>
      </c>
      <c r="CC207" s="117">
        <v>0</v>
      </c>
      <c r="CD207" s="117">
        <v>0</v>
      </c>
      <c r="CE207" s="117">
        <v>0</v>
      </c>
      <c r="CF207" s="117">
        <v>0</v>
      </c>
      <c r="CG207" s="117">
        <v>0</v>
      </c>
      <c r="CH207" s="117">
        <v>0</v>
      </c>
      <c r="CI207" s="117">
        <v>0</v>
      </c>
      <c r="CJ207" s="117">
        <v>0</v>
      </c>
      <c r="CK207" s="117">
        <v>0</v>
      </c>
      <c r="CL207" s="117">
        <v>0</v>
      </c>
      <c r="CM207" s="117">
        <v>0</v>
      </c>
      <c r="CN207" s="117">
        <v>0</v>
      </c>
      <c r="CO207" s="117">
        <v>0</v>
      </c>
      <c r="CP207" s="117">
        <v>0</v>
      </c>
      <c r="CQ207" s="117">
        <v>0</v>
      </c>
      <c r="CR207" s="117">
        <v>0</v>
      </c>
      <c r="CS207" s="117">
        <v>0</v>
      </c>
      <c r="CT207" s="117">
        <v>0</v>
      </c>
      <c r="CU207" s="117">
        <v>0</v>
      </c>
      <c r="CV207" s="117">
        <v>0</v>
      </c>
      <c r="CW207" s="117">
        <v>0</v>
      </c>
      <c r="CX207" s="117">
        <v>0</v>
      </c>
      <c r="CY207" s="117">
        <v>0</v>
      </c>
      <c r="CZ207" s="117">
        <v>11.415999999999997</v>
      </c>
      <c r="DA207" s="117">
        <v>11.415999999999997</v>
      </c>
      <c r="DB207" s="117">
        <v>0</v>
      </c>
      <c r="DC207" s="117">
        <v>0</v>
      </c>
      <c r="DD207" s="117">
        <v>0</v>
      </c>
      <c r="DE207" s="117">
        <v>0</v>
      </c>
      <c r="DF207" s="117">
        <v>0</v>
      </c>
      <c r="DG207" s="117">
        <v>0</v>
      </c>
      <c r="DH207" s="117">
        <v>0</v>
      </c>
      <c r="DI207" s="117">
        <v>0</v>
      </c>
      <c r="DJ207" s="117">
        <v>0</v>
      </c>
      <c r="DK207" s="117">
        <v>0</v>
      </c>
      <c r="DL207" s="117">
        <v>0</v>
      </c>
      <c r="DM207" s="117">
        <v>0</v>
      </c>
      <c r="DN207" s="117">
        <v>1.6987099999999999</v>
      </c>
      <c r="DO207" s="117">
        <v>0</v>
      </c>
      <c r="DP207" s="117">
        <v>0</v>
      </c>
      <c r="DQ207" s="117">
        <v>0</v>
      </c>
    </row>
    <row r="208" spans="1:121" ht="37.5" customHeight="1">
      <c r="A208" s="288" t="s">
        <v>1911</v>
      </c>
      <c r="B208" s="274" t="s">
        <v>1123</v>
      </c>
      <c r="C208" s="285" t="s">
        <v>1612</v>
      </c>
      <c r="D208" s="117">
        <v>0</v>
      </c>
      <c r="E208" s="117">
        <v>0</v>
      </c>
      <c r="F208" s="117">
        <v>0</v>
      </c>
      <c r="G208" s="117">
        <v>0</v>
      </c>
      <c r="H208" s="117">
        <v>0</v>
      </c>
      <c r="I208" s="117">
        <v>0</v>
      </c>
      <c r="J208" s="117">
        <v>0</v>
      </c>
      <c r="K208" s="158">
        <v>0</v>
      </c>
      <c r="L208" s="117">
        <v>0</v>
      </c>
      <c r="M208" s="117">
        <v>0</v>
      </c>
      <c r="N208" s="117">
        <v>0</v>
      </c>
      <c r="O208" s="117">
        <v>0</v>
      </c>
      <c r="P208" s="117">
        <v>0</v>
      </c>
      <c r="Q208" s="117">
        <v>0</v>
      </c>
      <c r="R208" s="117">
        <v>0</v>
      </c>
      <c r="S208" s="117">
        <v>0</v>
      </c>
      <c r="T208" s="117">
        <v>0</v>
      </c>
      <c r="U208" s="117">
        <v>0</v>
      </c>
      <c r="V208" s="117">
        <v>0</v>
      </c>
      <c r="W208" s="117">
        <v>0</v>
      </c>
      <c r="X208" s="117">
        <v>0</v>
      </c>
      <c r="Y208" s="117">
        <v>0</v>
      </c>
      <c r="Z208" s="117">
        <v>0</v>
      </c>
      <c r="AA208" s="117">
        <v>0</v>
      </c>
      <c r="AB208" s="117">
        <v>0</v>
      </c>
      <c r="AC208" s="117">
        <v>0</v>
      </c>
      <c r="AD208" s="117">
        <v>0</v>
      </c>
      <c r="AE208" s="117">
        <v>0</v>
      </c>
      <c r="AF208" s="117">
        <v>0</v>
      </c>
      <c r="AG208" s="117">
        <v>0</v>
      </c>
      <c r="AH208" s="117">
        <v>0</v>
      </c>
      <c r="AI208" s="117">
        <v>0</v>
      </c>
      <c r="AJ208" s="117">
        <v>0</v>
      </c>
      <c r="AK208" s="117">
        <v>0</v>
      </c>
      <c r="AL208" s="117">
        <v>0</v>
      </c>
      <c r="AM208" s="117">
        <v>0</v>
      </c>
      <c r="AN208" s="117">
        <v>0</v>
      </c>
      <c r="AO208" s="117">
        <v>0</v>
      </c>
      <c r="AP208" s="117">
        <v>0</v>
      </c>
      <c r="AQ208" s="117">
        <v>0</v>
      </c>
      <c r="AR208" s="117">
        <v>0</v>
      </c>
      <c r="AS208" s="117">
        <v>0</v>
      </c>
      <c r="AT208" s="117">
        <v>0</v>
      </c>
      <c r="AU208" s="117">
        <v>0</v>
      </c>
      <c r="AV208" s="117">
        <v>0</v>
      </c>
      <c r="AW208" s="117">
        <v>0</v>
      </c>
      <c r="AX208" s="117">
        <v>0</v>
      </c>
      <c r="AY208" s="117">
        <v>0</v>
      </c>
      <c r="AZ208" s="117">
        <v>0</v>
      </c>
      <c r="BA208" s="158">
        <v>0</v>
      </c>
      <c r="BB208" s="121">
        <v>0</v>
      </c>
      <c r="BC208" s="121">
        <v>0</v>
      </c>
      <c r="BD208" s="117">
        <v>0</v>
      </c>
      <c r="BE208" s="117">
        <v>0</v>
      </c>
      <c r="BF208" s="117">
        <v>0</v>
      </c>
      <c r="BG208" s="158">
        <v>0</v>
      </c>
      <c r="BH208" s="117">
        <v>0</v>
      </c>
      <c r="BI208" s="117">
        <v>0</v>
      </c>
      <c r="BJ208" s="117">
        <v>0</v>
      </c>
      <c r="BK208" s="117">
        <v>0</v>
      </c>
      <c r="BL208" s="117">
        <v>0</v>
      </c>
      <c r="BM208" s="117">
        <v>0</v>
      </c>
      <c r="BN208" s="117">
        <v>0</v>
      </c>
      <c r="BO208" s="117">
        <v>0</v>
      </c>
      <c r="BP208" s="117">
        <v>0</v>
      </c>
      <c r="BQ208" s="117">
        <v>0</v>
      </c>
      <c r="BR208" s="117">
        <v>0</v>
      </c>
      <c r="BS208" s="117">
        <v>0</v>
      </c>
      <c r="BT208" s="117">
        <v>0</v>
      </c>
      <c r="BU208" s="117">
        <v>0</v>
      </c>
      <c r="BV208" s="117">
        <v>0</v>
      </c>
      <c r="BW208" s="117">
        <v>0</v>
      </c>
      <c r="BX208" s="117">
        <v>0</v>
      </c>
      <c r="BY208" s="117">
        <v>0</v>
      </c>
      <c r="BZ208" s="117">
        <v>0</v>
      </c>
      <c r="CA208" s="117">
        <v>0</v>
      </c>
      <c r="CB208" s="117">
        <v>0</v>
      </c>
      <c r="CC208" s="117">
        <v>0</v>
      </c>
      <c r="CD208" s="117">
        <v>0</v>
      </c>
      <c r="CE208" s="117">
        <v>0</v>
      </c>
      <c r="CF208" s="117">
        <v>0</v>
      </c>
      <c r="CG208" s="117">
        <v>0</v>
      </c>
      <c r="CH208" s="117">
        <v>0</v>
      </c>
      <c r="CI208" s="117">
        <v>0</v>
      </c>
      <c r="CJ208" s="117">
        <v>0</v>
      </c>
      <c r="CK208" s="117">
        <v>0</v>
      </c>
      <c r="CL208" s="117">
        <v>0</v>
      </c>
      <c r="CM208" s="117">
        <v>0</v>
      </c>
      <c r="CN208" s="117">
        <v>0</v>
      </c>
      <c r="CO208" s="117">
        <v>0</v>
      </c>
      <c r="CP208" s="117">
        <v>0</v>
      </c>
      <c r="CQ208" s="117">
        <v>0</v>
      </c>
      <c r="CR208" s="117">
        <v>0</v>
      </c>
      <c r="CS208" s="117">
        <v>0</v>
      </c>
      <c r="CT208" s="117">
        <v>0</v>
      </c>
      <c r="CU208" s="117">
        <v>0</v>
      </c>
      <c r="CV208" s="117">
        <v>0</v>
      </c>
      <c r="CW208" s="117">
        <v>0</v>
      </c>
      <c r="CX208" s="117">
        <v>0</v>
      </c>
      <c r="CY208" s="117">
        <v>0</v>
      </c>
      <c r="CZ208" s="117">
        <v>14.751999999999995</v>
      </c>
      <c r="DA208" s="117">
        <v>14.751999999999995</v>
      </c>
      <c r="DB208" s="117">
        <v>0</v>
      </c>
      <c r="DC208" s="117">
        <v>0</v>
      </c>
      <c r="DD208" s="117">
        <v>0</v>
      </c>
      <c r="DE208" s="117">
        <v>0</v>
      </c>
      <c r="DF208" s="117">
        <v>0</v>
      </c>
      <c r="DG208" s="117">
        <v>0</v>
      </c>
      <c r="DH208" s="117">
        <v>0</v>
      </c>
      <c r="DI208" s="117">
        <v>0</v>
      </c>
      <c r="DJ208" s="117">
        <v>0</v>
      </c>
      <c r="DK208" s="117">
        <v>0</v>
      </c>
      <c r="DL208" s="117">
        <v>0</v>
      </c>
      <c r="DM208" s="117">
        <v>0</v>
      </c>
      <c r="DN208" s="117">
        <v>0.48694999999999999</v>
      </c>
      <c r="DO208" s="117">
        <v>0</v>
      </c>
      <c r="DP208" s="117">
        <v>0</v>
      </c>
      <c r="DQ208" s="117">
        <v>0</v>
      </c>
    </row>
    <row r="209" spans="1:121" ht="37.5" customHeight="1">
      <c r="A209" s="288" t="s">
        <v>1911</v>
      </c>
      <c r="B209" s="274" t="s">
        <v>1124</v>
      </c>
      <c r="C209" s="285" t="s">
        <v>1613</v>
      </c>
      <c r="D209" s="117">
        <v>0</v>
      </c>
      <c r="E209" s="117">
        <v>0</v>
      </c>
      <c r="F209" s="117">
        <v>0</v>
      </c>
      <c r="G209" s="117">
        <v>0</v>
      </c>
      <c r="H209" s="117">
        <v>0</v>
      </c>
      <c r="I209" s="117">
        <v>0</v>
      </c>
      <c r="J209" s="117">
        <v>0</v>
      </c>
      <c r="K209" s="158">
        <v>0</v>
      </c>
      <c r="L209" s="117">
        <v>0</v>
      </c>
      <c r="M209" s="117">
        <v>0</v>
      </c>
      <c r="N209" s="117">
        <v>0</v>
      </c>
      <c r="O209" s="117">
        <v>0</v>
      </c>
      <c r="P209" s="117">
        <v>0</v>
      </c>
      <c r="Q209" s="117">
        <v>0</v>
      </c>
      <c r="R209" s="117">
        <v>0</v>
      </c>
      <c r="S209" s="117">
        <v>0</v>
      </c>
      <c r="T209" s="117">
        <v>0</v>
      </c>
      <c r="U209" s="117">
        <v>0</v>
      </c>
      <c r="V209" s="117">
        <v>0</v>
      </c>
      <c r="W209" s="117">
        <v>0</v>
      </c>
      <c r="X209" s="117">
        <v>0</v>
      </c>
      <c r="Y209" s="117">
        <v>0</v>
      </c>
      <c r="Z209" s="117">
        <v>0</v>
      </c>
      <c r="AA209" s="117">
        <v>0</v>
      </c>
      <c r="AB209" s="117">
        <v>0</v>
      </c>
      <c r="AC209" s="117">
        <v>0</v>
      </c>
      <c r="AD209" s="117">
        <v>0</v>
      </c>
      <c r="AE209" s="117">
        <v>0</v>
      </c>
      <c r="AF209" s="117">
        <v>0</v>
      </c>
      <c r="AG209" s="117">
        <v>0</v>
      </c>
      <c r="AH209" s="117">
        <v>0</v>
      </c>
      <c r="AI209" s="117">
        <v>0</v>
      </c>
      <c r="AJ209" s="117">
        <v>0</v>
      </c>
      <c r="AK209" s="117">
        <v>0</v>
      </c>
      <c r="AL209" s="117">
        <v>0</v>
      </c>
      <c r="AM209" s="117">
        <v>0</v>
      </c>
      <c r="AN209" s="117">
        <v>0</v>
      </c>
      <c r="AO209" s="117">
        <v>0</v>
      </c>
      <c r="AP209" s="117">
        <v>0</v>
      </c>
      <c r="AQ209" s="117">
        <v>0</v>
      </c>
      <c r="AR209" s="117">
        <v>0</v>
      </c>
      <c r="AS209" s="117">
        <v>0</v>
      </c>
      <c r="AT209" s="117">
        <v>0</v>
      </c>
      <c r="AU209" s="117">
        <v>0</v>
      </c>
      <c r="AV209" s="117">
        <v>0</v>
      </c>
      <c r="AW209" s="117">
        <v>0</v>
      </c>
      <c r="AX209" s="117">
        <v>0</v>
      </c>
      <c r="AY209" s="117">
        <v>0</v>
      </c>
      <c r="AZ209" s="117">
        <v>0</v>
      </c>
      <c r="BA209" s="158">
        <v>0</v>
      </c>
      <c r="BB209" s="121">
        <v>0</v>
      </c>
      <c r="BC209" s="121">
        <v>0</v>
      </c>
      <c r="BD209" s="117">
        <v>0</v>
      </c>
      <c r="BE209" s="117">
        <v>0</v>
      </c>
      <c r="BF209" s="117">
        <v>0</v>
      </c>
      <c r="BG209" s="158">
        <v>0</v>
      </c>
      <c r="BH209" s="117">
        <v>0</v>
      </c>
      <c r="BI209" s="117">
        <v>0</v>
      </c>
      <c r="BJ209" s="117">
        <v>0</v>
      </c>
      <c r="BK209" s="117">
        <v>0</v>
      </c>
      <c r="BL209" s="117">
        <v>0</v>
      </c>
      <c r="BM209" s="117">
        <v>0</v>
      </c>
      <c r="BN209" s="117">
        <v>0</v>
      </c>
      <c r="BO209" s="117">
        <v>0</v>
      </c>
      <c r="BP209" s="117">
        <v>0</v>
      </c>
      <c r="BQ209" s="117">
        <v>0</v>
      </c>
      <c r="BR209" s="117">
        <v>0</v>
      </c>
      <c r="BS209" s="117">
        <v>0</v>
      </c>
      <c r="BT209" s="117">
        <v>0</v>
      </c>
      <c r="BU209" s="117">
        <v>0</v>
      </c>
      <c r="BV209" s="117">
        <v>0</v>
      </c>
      <c r="BW209" s="117">
        <v>0</v>
      </c>
      <c r="BX209" s="117">
        <v>0</v>
      </c>
      <c r="BY209" s="117">
        <v>0</v>
      </c>
      <c r="BZ209" s="117">
        <v>0</v>
      </c>
      <c r="CA209" s="117">
        <v>0</v>
      </c>
      <c r="CB209" s="117">
        <v>0</v>
      </c>
      <c r="CC209" s="117">
        <v>0</v>
      </c>
      <c r="CD209" s="117">
        <v>0</v>
      </c>
      <c r="CE209" s="117">
        <v>0</v>
      </c>
      <c r="CF209" s="117">
        <v>0</v>
      </c>
      <c r="CG209" s="117">
        <v>0</v>
      </c>
      <c r="CH209" s="117">
        <v>0</v>
      </c>
      <c r="CI209" s="117">
        <v>0</v>
      </c>
      <c r="CJ209" s="117">
        <v>0</v>
      </c>
      <c r="CK209" s="117">
        <v>0</v>
      </c>
      <c r="CL209" s="117">
        <v>0</v>
      </c>
      <c r="CM209" s="117">
        <v>0</v>
      </c>
      <c r="CN209" s="117">
        <v>0</v>
      </c>
      <c r="CO209" s="117">
        <v>0</v>
      </c>
      <c r="CP209" s="117">
        <v>0</v>
      </c>
      <c r="CQ209" s="117">
        <v>0</v>
      </c>
      <c r="CR209" s="117">
        <v>0</v>
      </c>
      <c r="CS209" s="117">
        <v>0</v>
      </c>
      <c r="CT209" s="117">
        <v>0</v>
      </c>
      <c r="CU209" s="117">
        <v>0</v>
      </c>
      <c r="CV209" s="117">
        <v>0</v>
      </c>
      <c r="CW209" s="117">
        <v>0</v>
      </c>
      <c r="CX209" s="117">
        <v>0</v>
      </c>
      <c r="CY209" s="117">
        <v>0</v>
      </c>
      <c r="CZ209" s="117">
        <v>12.762</v>
      </c>
      <c r="DA209" s="117">
        <v>12.762</v>
      </c>
      <c r="DB209" s="117">
        <v>0</v>
      </c>
      <c r="DC209" s="117">
        <v>0</v>
      </c>
      <c r="DD209" s="117">
        <v>0</v>
      </c>
      <c r="DE209" s="117">
        <v>0</v>
      </c>
      <c r="DF209" s="117">
        <v>0</v>
      </c>
      <c r="DG209" s="117">
        <v>0</v>
      </c>
      <c r="DH209" s="117">
        <v>0</v>
      </c>
      <c r="DI209" s="117">
        <v>0</v>
      </c>
      <c r="DJ209" s="117">
        <v>0</v>
      </c>
      <c r="DK209" s="117">
        <v>0</v>
      </c>
      <c r="DL209" s="117">
        <v>0</v>
      </c>
      <c r="DM209" s="117">
        <v>0</v>
      </c>
      <c r="DN209" s="117">
        <v>4.7491099999999999</v>
      </c>
      <c r="DO209" s="117">
        <v>0</v>
      </c>
      <c r="DP209" s="117">
        <v>0</v>
      </c>
      <c r="DQ209" s="117">
        <v>0</v>
      </c>
    </row>
    <row r="210" spans="1:121" ht="37.5" customHeight="1">
      <c r="A210" s="288" t="s">
        <v>1911</v>
      </c>
      <c r="B210" s="274" t="s">
        <v>1127</v>
      </c>
      <c r="C210" s="285" t="s">
        <v>1615</v>
      </c>
      <c r="D210" s="117">
        <v>0</v>
      </c>
      <c r="E210" s="117">
        <v>0</v>
      </c>
      <c r="F210" s="117">
        <v>0</v>
      </c>
      <c r="G210" s="117">
        <v>0</v>
      </c>
      <c r="H210" s="117">
        <v>0</v>
      </c>
      <c r="I210" s="117">
        <v>0</v>
      </c>
      <c r="J210" s="117">
        <v>0</v>
      </c>
      <c r="K210" s="158">
        <v>0</v>
      </c>
      <c r="L210" s="117">
        <v>0</v>
      </c>
      <c r="M210" s="117">
        <v>0</v>
      </c>
      <c r="N210" s="117">
        <v>0</v>
      </c>
      <c r="O210" s="117">
        <v>0</v>
      </c>
      <c r="P210" s="117">
        <v>0</v>
      </c>
      <c r="Q210" s="117">
        <v>0</v>
      </c>
      <c r="R210" s="117">
        <v>0</v>
      </c>
      <c r="S210" s="117">
        <v>0</v>
      </c>
      <c r="T210" s="117">
        <v>0</v>
      </c>
      <c r="U210" s="117">
        <v>0</v>
      </c>
      <c r="V210" s="117">
        <v>0</v>
      </c>
      <c r="W210" s="117">
        <v>0</v>
      </c>
      <c r="X210" s="117">
        <v>0</v>
      </c>
      <c r="Y210" s="117">
        <v>0</v>
      </c>
      <c r="Z210" s="117">
        <v>0</v>
      </c>
      <c r="AA210" s="117">
        <v>0</v>
      </c>
      <c r="AB210" s="117">
        <v>0</v>
      </c>
      <c r="AC210" s="117">
        <v>0</v>
      </c>
      <c r="AD210" s="117">
        <v>0</v>
      </c>
      <c r="AE210" s="117">
        <v>0</v>
      </c>
      <c r="AF210" s="117">
        <v>0</v>
      </c>
      <c r="AG210" s="117">
        <v>0</v>
      </c>
      <c r="AH210" s="117">
        <v>0</v>
      </c>
      <c r="AI210" s="117">
        <v>0</v>
      </c>
      <c r="AJ210" s="117">
        <v>0</v>
      </c>
      <c r="AK210" s="117">
        <v>0</v>
      </c>
      <c r="AL210" s="117">
        <v>0</v>
      </c>
      <c r="AM210" s="117">
        <v>0</v>
      </c>
      <c r="AN210" s="117">
        <v>0</v>
      </c>
      <c r="AO210" s="117">
        <v>0</v>
      </c>
      <c r="AP210" s="117">
        <v>0</v>
      </c>
      <c r="AQ210" s="117">
        <v>0</v>
      </c>
      <c r="AR210" s="117">
        <v>0</v>
      </c>
      <c r="AS210" s="117">
        <v>0</v>
      </c>
      <c r="AT210" s="117">
        <v>0</v>
      </c>
      <c r="AU210" s="117">
        <v>0</v>
      </c>
      <c r="AV210" s="117">
        <v>0</v>
      </c>
      <c r="AW210" s="117">
        <v>0</v>
      </c>
      <c r="AX210" s="117">
        <v>0</v>
      </c>
      <c r="AY210" s="117">
        <v>0</v>
      </c>
      <c r="AZ210" s="117">
        <v>0</v>
      </c>
      <c r="BA210" s="158">
        <v>0</v>
      </c>
      <c r="BB210" s="121">
        <v>0</v>
      </c>
      <c r="BC210" s="121">
        <v>0</v>
      </c>
      <c r="BD210" s="117">
        <v>0</v>
      </c>
      <c r="BE210" s="117">
        <v>0</v>
      </c>
      <c r="BF210" s="117">
        <v>0</v>
      </c>
      <c r="BG210" s="158">
        <v>0</v>
      </c>
      <c r="BH210" s="117">
        <v>0</v>
      </c>
      <c r="BI210" s="117">
        <v>0</v>
      </c>
      <c r="BJ210" s="117">
        <v>0</v>
      </c>
      <c r="BK210" s="117">
        <v>0</v>
      </c>
      <c r="BL210" s="117">
        <v>0</v>
      </c>
      <c r="BM210" s="117">
        <v>0</v>
      </c>
      <c r="BN210" s="117">
        <v>0</v>
      </c>
      <c r="BO210" s="117">
        <v>0</v>
      </c>
      <c r="BP210" s="117">
        <v>0</v>
      </c>
      <c r="BQ210" s="117">
        <v>0</v>
      </c>
      <c r="BR210" s="117">
        <v>0</v>
      </c>
      <c r="BS210" s="117">
        <v>0</v>
      </c>
      <c r="BT210" s="117">
        <v>0</v>
      </c>
      <c r="BU210" s="117">
        <v>0</v>
      </c>
      <c r="BV210" s="117">
        <v>0</v>
      </c>
      <c r="BW210" s="117">
        <v>0</v>
      </c>
      <c r="BX210" s="117">
        <v>0</v>
      </c>
      <c r="BY210" s="117">
        <v>0</v>
      </c>
      <c r="BZ210" s="117">
        <v>0</v>
      </c>
      <c r="CA210" s="117">
        <v>0</v>
      </c>
      <c r="CB210" s="117">
        <v>0</v>
      </c>
      <c r="CC210" s="117">
        <v>0</v>
      </c>
      <c r="CD210" s="117">
        <v>0</v>
      </c>
      <c r="CE210" s="117">
        <v>0</v>
      </c>
      <c r="CF210" s="117">
        <v>0</v>
      </c>
      <c r="CG210" s="117">
        <v>0</v>
      </c>
      <c r="CH210" s="117">
        <v>0</v>
      </c>
      <c r="CI210" s="117">
        <v>0</v>
      </c>
      <c r="CJ210" s="117">
        <v>0</v>
      </c>
      <c r="CK210" s="117">
        <v>0</v>
      </c>
      <c r="CL210" s="117">
        <v>0</v>
      </c>
      <c r="CM210" s="117">
        <v>0</v>
      </c>
      <c r="CN210" s="117">
        <v>0</v>
      </c>
      <c r="CO210" s="117">
        <v>0</v>
      </c>
      <c r="CP210" s="117">
        <v>0</v>
      </c>
      <c r="CQ210" s="117">
        <v>0</v>
      </c>
      <c r="CR210" s="117">
        <v>0</v>
      </c>
      <c r="CS210" s="117">
        <v>0</v>
      </c>
      <c r="CT210" s="117">
        <v>0</v>
      </c>
      <c r="CU210" s="117">
        <v>0</v>
      </c>
      <c r="CV210" s="117">
        <v>0</v>
      </c>
      <c r="CW210" s="117">
        <v>0</v>
      </c>
      <c r="CX210" s="117">
        <v>0</v>
      </c>
      <c r="CY210" s="117">
        <v>0</v>
      </c>
      <c r="CZ210" s="117">
        <v>13.22999999999999</v>
      </c>
      <c r="DA210" s="117">
        <v>13.22999999999999</v>
      </c>
      <c r="DB210" s="117">
        <v>0</v>
      </c>
      <c r="DC210" s="117">
        <v>0</v>
      </c>
      <c r="DD210" s="117">
        <v>0</v>
      </c>
      <c r="DE210" s="117">
        <v>0</v>
      </c>
      <c r="DF210" s="117">
        <v>0</v>
      </c>
      <c r="DG210" s="117">
        <v>0</v>
      </c>
      <c r="DH210" s="117">
        <v>0</v>
      </c>
      <c r="DI210" s="117">
        <v>0</v>
      </c>
      <c r="DJ210" s="117">
        <v>0</v>
      </c>
      <c r="DK210" s="117">
        <v>0</v>
      </c>
      <c r="DL210" s="117">
        <v>0</v>
      </c>
      <c r="DM210" s="117">
        <v>0</v>
      </c>
      <c r="DN210" s="117">
        <v>1.2306900000000001</v>
      </c>
      <c r="DO210" s="117">
        <v>0</v>
      </c>
      <c r="DP210" s="117">
        <v>0</v>
      </c>
      <c r="DQ210" s="117">
        <v>0</v>
      </c>
    </row>
    <row r="211" spans="1:121" ht="37.5" customHeight="1">
      <c r="A211" s="288" t="s">
        <v>1911</v>
      </c>
      <c r="B211" s="274" t="s">
        <v>1128</v>
      </c>
      <c r="C211" s="285" t="s">
        <v>1616</v>
      </c>
      <c r="D211" s="117">
        <v>0</v>
      </c>
      <c r="E211" s="117">
        <v>0</v>
      </c>
      <c r="F211" s="117">
        <v>0</v>
      </c>
      <c r="G211" s="117">
        <v>0</v>
      </c>
      <c r="H211" s="117">
        <v>0</v>
      </c>
      <c r="I211" s="117">
        <v>0</v>
      </c>
      <c r="J211" s="117">
        <v>0</v>
      </c>
      <c r="K211" s="158">
        <v>0</v>
      </c>
      <c r="L211" s="117">
        <v>0</v>
      </c>
      <c r="M211" s="117">
        <v>0</v>
      </c>
      <c r="N211" s="117">
        <v>0</v>
      </c>
      <c r="O211" s="117">
        <v>0</v>
      </c>
      <c r="P211" s="117">
        <v>0</v>
      </c>
      <c r="Q211" s="117">
        <v>0</v>
      </c>
      <c r="R211" s="117">
        <v>0</v>
      </c>
      <c r="S211" s="117">
        <v>0</v>
      </c>
      <c r="T211" s="117">
        <v>0</v>
      </c>
      <c r="U211" s="117">
        <v>0</v>
      </c>
      <c r="V211" s="117">
        <v>0</v>
      </c>
      <c r="W211" s="117">
        <v>0</v>
      </c>
      <c r="X211" s="117">
        <v>0</v>
      </c>
      <c r="Y211" s="117">
        <v>0</v>
      </c>
      <c r="Z211" s="117">
        <v>0</v>
      </c>
      <c r="AA211" s="117">
        <v>0</v>
      </c>
      <c r="AB211" s="117">
        <v>0</v>
      </c>
      <c r="AC211" s="117">
        <v>0</v>
      </c>
      <c r="AD211" s="117">
        <v>0</v>
      </c>
      <c r="AE211" s="117">
        <v>0</v>
      </c>
      <c r="AF211" s="117">
        <v>0</v>
      </c>
      <c r="AG211" s="117">
        <v>0</v>
      </c>
      <c r="AH211" s="117">
        <v>0</v>
      </c>
      <c r="AI211" s="117">
        <v>0</v>
      </c>
      <c r="AJ211" s="117">
        <v>0</v>
      </c>
      <c r="AK211" s="117">
        <v>0</v>
      </c>
      <c r="AL211" s="117">
        <v>0</v>
      </c>
      <c r="AM211" s="117">
        <v>0</v>
      </c>
      <c r="AN211" s="117">
        <v>0</v>
      </c>
      <c r="AO211" s="117">
        <v>0</v>
      </c>
      <c r="AP211" s="117">
        <v>0</v>
      </c>
      <c r="AQ211" s="117">
        <v>0</v>
      </c>
      <c r="AR211" s="117">
        <v>0</v>
      </c>
      <c r="AS211" s="117">
        <v>0</v>
      </c>
      <c r="AT211" s="117">
        <v>0</v>
      </c>
      <c r="AU211" s="117">
        <v>0</v>
      </c>
      <c r="AV211" s="117">
        <v>0</v>
      </c>
      <c r="AW211" s="117">
        <v>0</v>
      </c>
      <c r="AX211" s="117">
        <v>0</v>
      </c>
      <c r="AY211" s="117">
        <v>0</v>
      </c>
      <c r="AZ211" s="117">
        <v>0</v>
      </c>
      <c r="BA211" s="158">
        <v>0</v>
      </c>
      <c r="BB211" s="121">
        <v>0</v>
      </c>
      <c r="BC211" s="121">
        <v>0</v>
      </c>
      <c r="BD211" s="117">
        <v>0</v>
      </c>
      <c r="BE211" s="117">
        <v>0</v>
      </c>
      <c r="BF211" s="117">
        <v>0</v>
      </c>
      <c r="BG211" s="158">
        <v>0</v>
      </c>
      <c r="BH211" s="117">
        <v>0</v>
      </c>
      <c r="BI211" s="117">
        <v>0</v>
      </c>
      <c r="BJ211" s="117">
        <v>0</v>
      </c>
      <c r="BK211" s="117">
        <v>0</v>
      </c>
      <c r="BL211" s="117">
        <v>0</v>
      </c>
      <c r="BM211" s="117">
        <v>0</v>
      </c>
      <c r="BN211" s="117">
        <v>0</v>
      </c>
      <c r="BO211" s="117">
        <v>0</v>
      </c>
      <c r="BP211" s="117">
        <v>0</v>
      </c>
      <c r="BQ211" s="117">
        <v>0</v>
      </c>
      <c r="BR211" s="117">
        <v>0</v>
      </c>
      <c r="BS211" s="117">
        <v>0</v>
      </c>
      <c r="BT211" s="117">
        <v>0</v>
      </c>
      <c r="BU211" s="117">
        <v>0</v>
      </c>
      <c r="BV211" s="117">
        <v>0</v>
      </c>
      <c r="BW211" s="117">
        <v>0</v>
      </c>
      <c r="BX211" s="117">
        <v>0</v>
      </c>
      <c r="BY211" s="117">
        <v>0</v>
      </c>
      <c r="BZ211" s="117">
        <v>0</v>
      </c>
      <c r="CA211" s="117">
        <v>0</v>
      </c>
      <c r="CB211" s="117">
        <v>0</v>
      </c>
      <c r="CC211" s="117">
        <v>0</v>
      </c>
      <c r="CD211" s="117">
        <v>0</v>
      </c>
      <c r="CE211" s="117">
        <v>0</v>
      </c>
      <c r="CF211" s="117">
        <v>0</v>
      </c>
      <c r="CG211" s="117">
        <v>0</v>
      </c>
      <c r="CH211" s="117">
        <v>0</v>
      </c>
      <c r="CI211" s="117">
        <v>0</v>
      </c>
      <c r="CJ211" s="117">
        <v>0</v>
      </c>
      <c r="CK211" s="117">
        <v>0</v>
      </c>
      <c r="CL211" s="117">
        <v>0</v>
      </c>
      <c r="CM211" s="117">
        <v>0</v>
      </c>
      <c r="CN211" s="117">
        <v>0</v>
      </c>
      <c r="CO211" s="117">
        <v>0</v>
      </c>
      <c r="CP211" s="117">
        <v>0</v>
      </c>
      <c r="CQ211" s="117">
        <v>0</v>
      </c>
      <c r="CR211" s="117">
        <v>0</v>
      </c>
      <c r="CS211" s="117">
        <v>0</v>
      </c>
      <c r="CT211" s="117">
        <v>0</v>
      </c>
      <c r="CU211" s="117">
        <v>0</v>
      </c>
      <c r="CV211" s="117">
        <v>0</v>
      </c>
      <c r="CW211" s="117">
        <v>0</v>
      </c>
      <c r="CX211" s="117">
        <v>0</v>
      </c>
      <c r="CY211" s="117">
        <v>0</v>
      </c>
      <c r="CZ211" s="117">
        <v>13.398999999999987</v>
      </c>
      <c r="DA211" s="117">
        <v>13.398999999999987</v>
      </c>
      <c r="DB211" s="117">
        <v>0</v>
      </c>
      <c r="DC211" s="117">
        <v>0</v>
      </c>
      <c r="DD211" s="117">
        <v>0</v>
      </c>
      <c r="DE211" s="117">
        <v>0</v>
      </c>
      <c r="DF211" s="117">
        <v>0</v>
      </c>
      <c r="DG211" s="117">
        <v>0</v>
      </c>
      <c r="DH211" s="117">
        <v>0</v>
      </c>
      <c r="DI211" s="117">
        <v>0</v>
      </c>
      <c r="DJ211" s="117">
        <v>0</v>
      </c>
      <c r="DK211" s="117">
        <v>0</v>
      </c>
      <c r="DL211" s="117">
        <v>0</v>
      </c>
      <c r="DM211" s="117">
        <v>0</v>
      </c>
      <c r="DN211" s="117">
        <v>0.72291000000000005</v>
      </c>
      <c r="DO211" s="117">
        <v>0</v>
      </c>
      <c r="DP211" s="117">
        <v>0</v>
      </c>
      <c r="DQ211" s="117">
        <v>0</v>
      </c>
    </row>
    <row r="212" spans="1:121" ht="37.5" customHeight="1">
      <c r="A212" s="288" t="s">
        <v>1911</v>
      </c>
      <c r="B212" s="274" t="s">
        <v>1129</v>
      </c>
      <c r="C212" s="285" t="s">
        <v>1617</v>
      </c>
      <c r="D212" s="117">
        <v>0</v>
      </c>
      <c r="E212" s="117">
        <v>0</v>
      </c>
      <c r="F212" s="117">
        <v>0</v>
      </c>
      <c r="G212" s="117">
        <v>0</v>
      </c>
      <c r="H212" s="117">
        <v>0</v>
      </c>
      <c r="I212" s="117">
        <v>0</v>
      </c>
      <c r="J212" s="117">
        <v>0</v>
      </c>
      <c r="K212" s="158">
        <v>0</v>
      </c>
      <c r="L212" s="117">
        <v>0</v>
      </c>
      <c r="M212" s="117">
        <v>0</v>
      </c>
      <c r="N212" s="117">
        <v>0</v>
      </c>
      <c r="O212" s="117">
        <v>0</v>
      </c>
      <c r="P212" s="117">
        <v>0</v>
      </c>
      <c r="Q212" s="117">
        <v>0</v>
      </c>
      <c r="R212" s="117">
        <v>0</v>
      </c>
      <c r="S212" s="117">
        <v>0</v>
      </c>
      <c r="T212" s="117">
        <v>0</v>
      </c>
      <c r="U212" s="117">
        <v>0</v>
      </c>
      <c r="V212" s="117">
        <v>0</v>
      </c>
      <c r="W212" s="117">
        <v>0</v>
      </c>
      <c r="X212" s="117">
        <v>0</v>
      </c>
      <c r="Y212" s="117">
        <v>0</v>
      </c>
      <c r="Z212" s="117">
        <v>0</v>
      </c>
      <c r="AA212" s="117">
        <v>0</v>
      </c>
      <c r="AB212" s="117">
        <v>0</v>
      </c>
      <c r="AC212" s="117">
        <v>0</v>
      </c>
      <c r="AD212" s="117">
        <v>0</v>
      </c>
      <c r="AE212" s="117">
        <v>0</v>
      </c>
      <c r="AF212" s="117">
        <v>0</v>
      </c>
      <c r="AG212" s="117">
        <v>0</v>
      </c>
      <c r="AH212" s="117">
        <v>0</v>
      </c>
      <c r="AI212" s="117">
        <v>0</v>
      </c>
      <c r="AJ212" s="117">
        <v>0</v>
      </c>
      <c r="AK212" s="117">
        <v>0</v>
      </c>
      <c r="AL212" s="117">
        <v>0</v>
      </c>
      <c r="AM212" s="117">
        <v>0</v>
      </c>
      <c r="AN212" s="117">
        <v>0</v>
      </c>
      <c r="AO212" s="117">
        <v>0</v>
      </c>
      <c r="AP212" s="117">
        <v>0</v>
      </c>
      <c r="AQ212" s="117">
        <v>0</v>
      </c>
      <c r="AR212" s="117">
        <v>0</v>
      </c>
      <c r="AS212" s="117">
        <v>0</v>
      </c>
      <c r="AT212" s="117">
        <v>0</v>
      </c>
      <c r="AU212" s="117">
        <v>0</v>
      </c>
      <c r="AV212" s="117">
        <v>0</v>
      </c>
      <c r="AW212" s="117">
        <v>0</v>
      </c>
      <c r="AX212" s="117">
        <v>0</v>
      </c>
      <c r="AY212" s="117">
        <v>0</v>
      </c>
      <c r="AZ212" s="117">
        <v>0</v>
      </c>
      <c r="BA212" s="158">
        <v>0</v>
      </c>
      <c r="BB212" s="121">
        <v>0</v>
      </c>
      <c r="BC212" s="121">
        <v>0</v>
      </c>
      <c r="BD212" s="117">
        <v>0</v>
      </c>
      <c r="BE212" s="117">
        <v>0</v>
      </c>
      <c r="BF212" s="117">
        <v>0</v>
      </c>
      <c r="BG212" s="158">
        <v>0</v>
      </c>
      <c r="BH212" s="117">
        <v>0</v>
      </c>
      <c r="BI212" s="117">
        <v>0</v>
      </c>
      <c r="BJ212" s="117">
        <v>0</v>
      </c>
      <c r="BK212" s="117">
        <v>0</v>
      </c>
      <c r="BL212" s="117">
        <v>0</v>
      </c>
      <c r="BM212" s="117">
        <v>0</v>
      </c>
      <c r="BN212" s="117">
        <v>0</v>
      </c>
      <c r="BO212" s="117">
        <v>0</v>
      </c>
      <c r="BP212" s="117">
        <v>0</v>
      </c>
      <c r="BQ212" s="117">
        <v>0</v>
      </c>
      <c r="BR212" s="117">
        <v>0</v>
      </c>
      <c r="BS212" s="117">
        <v>0</v>
      </c>
      <c r="BT212" s="117">
        <v>0</v>
      </c>
      <c r="BU212" s="117">
        <v>0</v>
      </c>
      <c r="BV212" s="117">
        <v>0</v>
      </c>
      <c r="BW212" s="117">
        <v>0</v>
      </c>
      <c r="BX212" s="117">
        <v>0</v>
      </c>
      <c r="BY212" s="117">
        <v>0</v>
      </c>
      <c r="BZ212" s="117">
        <v>0</v>
      </c>
      <c r="CA212" s="117">
        <v>0</v>
      </c>
      <c r="CB212" s="117">
        <v>0</v>
      </c>
      <c r="CC212" s="117">
        <v>0</v>
      </c>
      <c r="CD212" s="117">
        <v>0</v>
      </c>
      <c r="CE212" s="117">
        <v>0</v>
      </c>
      <c r="CF212" s="117">
        <v>0</v>
      </c>
      <c r="CG212" s="117">
        <v>0</v>
      </c>
      <c r="CH212" s="117">
        <v>0</v>
      </c>
      <c r="CI212" s="117">
        <v>0</v>
      </c>
      <c r="CJ212" s="117">
        <v>0</v>
      </c>
      <c r="CK212" s="117">
        <v>0</v>
      </c>
      <c r="CL212" s="117">
        <v>0</v>
      </c>
      <c r="CM212" s="117">
        <v>0</v>
      </c>
      <c r="CN212" s="117">
        <v>0</v>
      </c>
      <c r="CO212" s="117">
        <v>0</v>
      </c>
      <c r="CP212" s="117">
        <v>0</v>
      </c>
      <c r="CQ212" s="117">
        <v>0</v>
      </c>
      <c r="CR212" s="117">
        <v>0</v>
      </c>
      <c r="CS212" s="117">
        <v>0</v>
      </c>
      <c r="CT212" s="117">
        <v>0</v>
      </c>
      <c r="CU212" s="117">
        <v>0</v>
      </c>
      <c r="CV212" s="117">
        <v>0</v>
      </c>
      <c r="CW212" s="117">
        <v>0</v>
      </c>
      <c r="CX212" s="117">
        <v>0</v>
      </c>
      <c r="CY212" s="117">
        <v>0</v>
      </c>
      <c r="CZ212" s="117">
        <v>13.680999999999997</v>
      </c>
      <c r="DA212" s="117">
        <v>13.680999999999997</v>
      </c>
      <c r="DB212" s="117">
        <v>0</v>
      </c>
      <c r="DC212" s="117">
        <v>0</v>
      </c>
      <c r="DD212" s="117">
        <v>0</v>
      </c>
      <c r="DE212" s="117">
        <v>0</v>
      </c>
      <c r="DF212" s="117">
        <v>0</v>
      </c>
      <c r="DG212" s="117">
        <v>0</v>
      </c>
      <c r="DH212" s="117">
        <v>0</v>
      </c>
      <c r="DI212" s="117">
        <v>0</v>
      </c>
      <c r="DJ212" s="117">
        <v>0</v>
      </c>
      <c r="DK212" s="117">
        <v>0</v>
      </c>
      <c r="DL212" s="117">
        <v>0</v>
      </c>
      <c r="DM212" s="117">
        <v>0</v>
      </c>
      <c r="DN212" s="117">
        <v>1.3081700000000001</v>
      </c>
      <c r="DO212" s="117">
        <v>0</v>
      </c>
      <c r="DP212" s="117">
        <v>0</v>
      </c>
      <c r="DQ212" s="117">
        <v>0</v>
      </c>
    </row>
    <row r="213" spans="1:121" ht="37.5" customHeight="1">
      <c r="A213" s="288" t="s">
        <v>1911</v>
      </c>
      <c r="B213" s="274" t="s">
        <v>1130</v>
      </c>
      <c r="C213" s="285" t="s">
        <v>1618</v>
      </c>
      <c r="D213" s="117">
        <v>0</v>
      </c>
      <c r="E213" s="117">
        <v>0</v>
      </c>
      <c r="F213" s="117">
        <v>0</v>
      </c>
      <c r="G213" s="117">
        <v>0</v>
      </c>
      <c r="H213" s="117">
        <v>0</v>
      </c>
      <c r="I213" s="117">
        <v>0</v>
      </c>
      <c r="J213" s="117">
        <v>0</v>
      </c>
      <c r="K213" s="158">
        <v>0</v>
      </c>
      <c r="L213" s="117">
        <v>0</v>
      </c>
      <c r="M213" s="117">
        <v>0</v>
      </c>
      <c r="N213" s="117">
        <v>0</v>
      </c>
      <c r="O213" s="117">
        <v>0</v>
      </c>
      <c r="P213" s="117">
        <v>0</v>
      </c>
      <c r="Q213" s="117">
        <v>0</v>
      </c>
      <c r="R213" s="117">
        <v>0</v>
      </c>
      <c r="S213" s="117">
        <v>0</v>
      </c>
      <c r="T213" s="117">
        <v>0</v>
      </c>
      <c r="U213" s="117">
        <v>0</v>
      </c>
      <c r="V213" s="117">
        <v>0</v>
      </c>
      <c r="W213" s="117">
        <v>0</v>
      </c>
      <c r="X213" s="117">
        <v>0</v>
      </c>
      <c r="Y213" s="117">
        <v>0</v>
      </c>
      <c r="Z213" s="117">
        <v>0</v>
      </c>
      <c r="AA213" s="117">
        <v>0</v>
      </c>
      <c r="AB213" s="117">
        <v>0</v>
      </c>
      <c r="AC213" s="117">
        <v>0</v>
      </c>
      <c r="AD213" s="117">
        <v>0</v>
      </c>
      <c r="AE213" s="117">
        <v>0</v>
      </c>
      <c r="AF213" s="117">
        <v>0</v>
      </c>
      <c r="AG213" s="117">
        <v>0</v>
      </c>
      <c r="AH213" s="117">
        <v>0</v>
      </c>
      <c r="AI213" s="117">
        <v>0</v>
      </c>
      <c r="AJ213" s="117">
        <v>0</v>
      </c>
      <c r="AK213" s="117">
        <v>0</v>
      </c>
      <c r="AL213" s="117">
        <v>0</v>
      </c>
      <c r="AM213" s="117">
        <v>0</v>
      </c>
      <c r="AN213" s="117">
        <v>0</v>
      </c>
      <c r="AO213" s="117">
        <v>0</v>
      </c>
      <c r="AP213" s="117">
        <v>0</v>
      </c>
      <c r="AQ213" s="117">
        <v>0</v>
      </c>
      <c r="AR213" s="117">
        <v>0</v>
      </c>
      <c r="AS213" s="117">
        <v>0</v>
      </c>
      <c r="AT213" s="117">
        <v>0</v>
      </c>
      <c r="AU213" s="117">
        <v>0</v>
      </c>
      <c r="AV213" s="117">
        <v>0</v>
      </c>
      <c r="AW213" s="117">
        <v>0</v>
      </c>
      <c r="AX213" s="117">
        <v>0</v>
      </c>
      <c r="AY213" s="117">
        <v>0</v>
      </c>
      <c r="AZ213" s="117">
        <v>0</v>
      </c>
      <c r="BA213" s="158">
        <v>0</v>
      </c>
      <c r="BB213" s="121">
        <v>0</v>
      </c>
      <c r="BC213" s="121">
        <v>0</v>
      </c>
      <c r="BD213" s="117">
        <v>0</v>
      </c>
      <c r="BE213" s="117">
        <v>0</v>
      </c>
      <c r="BF213" s="117">
        <v>0</v>
      </c>
      <c r="BG213" s="158">
        <v>0</v>
      </c>
      <c r="BH213" s="117">
        <v>0</v>
      </c>
      <c r="BI213" s="117">
        <v>0</v>
      </c>
      <c r="BJ213" s="117">
        <v>0</v>
      </c>
      <c r="BK213" s="117">
        <v>0</v>
      </c>
      <c r="BL213" s="117">
        <v>0</v>
      </c>
      <c r="BM213" s="117">
        <v>0</v>
      </c>
      <c r="BN213" s="117">
        <v>0</v>
      </c>
      <c r="BO213" s="117">
        <v>0</v>
      </c>
      <c r="BP213" s="117">
        <v>0</v>
      </c>
      <c r="BQ213" s="117">
        <v>0</v>
      </c>
      <c r="BR213" s="117">
        <v>0</v>
      </c>
      <c r="BS213" s="117">
        <v>0</v>
      </c>
      <c r="BT213" s="117">
        <v>0</v>
      </c>
      <c r="BU213" s="117">
        <v>0</v>
      </c>
      <c r="BV213" s="117">
        <v>0</v>
      </c>
      <c r="BW213" s="117">
        <v>0</v>
      </c>
      <c r="BX213" s="117">
        <v>0</v>
      </c>
      <c r="BY213" s="117">
        <v>0</v>
      </c>
      <c r="BZ213" s="117">
        <v>0</v>
      </c>
      <c r="CA213" s="117">
        <v>0</v>
      </c>
      <c r="CB213" s="117">
        <v>0</v>
      </c>
      <c r="CC213" s="117">
        <v>0</v>
      </c>
      <c r="CD213" s="117">
        <v>0</v>
      </c>
      <c r="CE213" s="117">
        <v>0</v>
      </c>
      <c r="CF213" s="117">
        <v>0</v>
      </c>
      <c r="CG213" s="117">
        <v>0</v>
      </c>
      <c r="CH213" s="117">
        <v>0</v>
      </c>
      <c r="CI213" s="117">
        <v>0</v>
      </c>
      <c r="CJ213" s="117">
        <v>0</v>
      </c>
      <c r="CK213" s="117">
        <v>0</v>
      </c>
      <c r="CL213" s="117">
        <v>0</v>
      </c>
      <c r="CM213" s="117">
        <v>0</v>
      </c>
      <c r="CN213" s="117">
        <v>0</v>
      </c>
      <c r="CO213" s="117">
        <v>0</v>
      </c>
      <c r="CP213" s="117">
        <v>0</v>
      </c>
      <c r="CQ213" s="117">
        <v>0</v>
      </c>
      <c r="CR213" s="117">
        <v>0</v>
      </c>
      <c r="CS213" s="117">
        <v>0</v>
      </c>
      <c r="CT213" s="117">
        <v>0</v>
      </c>
      <c r="CU213" s="117">
        <v>0</v>
      </c>
      <c r="CV213" s="117">
        <v>0</v>
      </c>
      <c r="CW213" s="117">
        <v>0</v>
      </c>
      <c r="CX213" s="117">
        <v>0</v>
      </c>
      <c r="CY213" s="117">
        <v>0</v>
      </c>
      <c r="CZ213" s="117">
        <v>15.341999999999999</v>
      </c>
      <c r="DA213" s="117">
        <v>15.341999999999999</v>
      </c>
      <c r="DB213" s="117">
        <v>0</v>
      </c>
      <c r="DC213" s="117">
        <v>0</v>
      </c>
      <c r="DD213" s="117">
        <v>0</v>
      </c>
      <c r="DE213" s="117">
        <v>0</v>
      </c>
      <c r="DF213" s="117">
        <v>0</v>
      </c>
      <c r="DG213" s="117">
        <v>0</v>
      </c>
      <c r="DH213" s="117">
        <v>0</v>
      </c>
      <c r="DI213" s="117">
        <v>0</v>
      </c>
      <c r="DJ213" s="117">
        <v>0</v>
      </c>
      <c r="DK213" s="117">
        <v>0</v>
      </c>
      <c r="DL213" s="117">
        <v>0</v>
      </c>
      <c r="DM213" s="117">
        <v>0</v>
      </c>
      <c r="DN213" s="117">
        <v>0.43884000000000001</v>
      </c>
      <c r="DO213" s="117">
        <v>0</v>
      </c>
      <c r="DP213" s="117">
        <v>0</v>
      </c>
      <c r="DQ213" s="117">
        <v>0</v>
      </c>
    </row>
    <row r="214" spans="1:121" ht="37.5" customHeight="1">
      <c r="A214" s="288" t="s">
        <v>1911</v>
      </c>
      <c r="B214" s="274" t="s">
        <v>1131</v>
      </c>
      <c r="C214" s="285" t="s">
        <v>1619</v>
      </c>
      <c r="D214" s="117">
        <v>0</v>
      </c>
      <c r="E214" s="117">
        <v>0</v>
      </c>
      <c r="F214" s="117">
        <v>0</v>
      </c>
      <c r="G214" s="117">
        <v>0</v>
      </c>
      <c r="H214" s="117">
        <v>0</v>
      </c>
      <c r="I214" s="117">
        <v>0</v>
      </c>
      <c r="J214" s="117">
        <v>0</v>
      </c>
      <c r="K214" s="158">
        <v>0</v>
      </c>
      <c r="L214" s="117">
        <v>0</v>
      </c>
      <c r="M214" s="117">
        <v>0</v>
      </c>
      <c r="N214" s="117">
        <v>0</v>
      </c>
      <c r="O214" s="117">
        <v>0</v>
      </c>
      <c r="P214" s="117">
        <v>0</v>
      </c>
      <c r="Q214" s="117">
        <v>0</v>
      </c>
      <c r="R214" s="117">
        <v>0</v>
      </c>
      <c r="S214" s="117">
        <v>0</v>
      </c>
      <c r="T214" s="117">
        <v>0</v>
      </c>
      <c r="U214" s="117">
        <v>0</v>
      </c>
      <c r="V214" s="117">
        <v>0</v>
      </c>
      <c r="W214" s="117">
        <v>0</v>
      </c>
      <c r="X214" s="117">
        <v>0</v>
      </c>
      <c r="Y214" s="117">
        <v>0</v>
      </c>
      <c r="Z214" s="117">
        <v>0</v>
      </c>
      <c r="AA214" s="117">
        <v>0</v>
      </c>
      <c r="AB214" s="117">
        <v>0</v>
      </c>
      <c r="AC214" s="117">
        <v>0</v>
      </c>
      <c r="AD214" s="117">
        <v>0</v>
      </c>
      <c r="AE214" s="117">
        <v>0</v>
      </c>
      <c r="AF214" s="117">
        <v>0</v>
      </c>
      <c r="AG214" s="117">
        <v>0</v>
      </c>
      <c r="AH214" s="117">
        <v>0</v>
      </c>
      <c r="AI214" s="117">
        <v>0</v>
      </c>
      <c r="AJ214" s="117">
        <v>0</v>
      </c>
      <c r="AK214" s="117">
        <v>0</v>
      </c>
      <c r="AL214" s="117">
        <v>0</v>
      </c>
      <c r="AM214" s="117">
        <v>0</v>
      </c>
      <c r="AN214" s="117">
        <v>0</v>
      </c>
      <c r="AO214" s="117">
        <v>0</v>
      </c>
      <c r="AP214" s="117">
        <v>0</v>
      </c>
      <c r="AQ214" s="117">
        <v>0</v>
      </c>
      <c r="AR214" s="117">
        <v>0</v>
      </c>
      <c r="AS214" s="117">
        <v>0</v>
      </c>
      <c r="AT214" s="117">
        <v>0</v>
      </c>
      <c r="AU214" s="117">
        <v>0</v>
      </c>
      <c r="AV214" s="117">
        <v>0</v>
      </c>
      <c r="AW214" s="117">
        <v>0</v>
      </c>
      <c r="AX214" s="117">
        <v>0</v>
      </c>
      <c r="AY214" s="117">
        <v>0</v>
      </c>
      <c r="AZ214" s="117">
        <v>0</v>
      </c>
      <c r="BA214" s="158">
        <v>0</v>
      </c>
      <c r="BB214" s="121">
        <v>0</v>
      </c>
      <c r="BC214" s="121">
        <v>0</v>
      </c>
      <c r="BD214" s="117">
        <v>0</v>
      </c>
      <c r="BE214" s="117">
        <v>0</v>
      </c>
      <c r="BF214" s="117">
        <v>0</v>
      </c>
      <c r="BG214" s="158">
        <v>0</v>
      </c>
      <c r="BH214" s="117">
        <v>0</v>
      </c>
      <c r="BI214" s="117">
        <v>0</v>
      </c>
      <c r="BJ214" s="117">
        <v>0</v>
      </c>
      <c r="BK214" s="117">
        <v>0</v>
      </c>
      <c r="BL214" s="117">
        <v>0</v>
      </c>
      <c r="BM214" s="117">
        <v>0</v>
      </c>
      <c r="BN214" s="117">
        <v>0</v>
      </c>
      <c r="BO214" s="117">
        <v>0</v>
      </c>
      <c r="BP214" s="117">
        <v>0</v>
      </c>
      <c r="BQ214" s="117">
        <v>0</v>
      </c>
      <c r="BR214" s="117">
        <v>0</v>
      </c>
      <c r="BS214" s="117">
        <v>0</v>
      </c>
      <c r="BT214" s="117">
        <v>0</v>
      </c>
      <c r="BU214" s="117">
        <v>0</v>
      </c>
      <c r="BV214" s="117">
        <v>0</v>
      </c>
      <c r="BW214" s="117">
        <v>0</v>
      </c>
      <c r="BX214" s="117">
        <v>0</v>
      </c>
      <c r="BY214" s="117">
        <v>0</v>
      </c>
      <c r="BZ214" s="117">
        <v>0</v>
      </c>
      <c r="CA214" s="117">
        <v>0</v>
      </c>
      <c r="CB214" s="117">
        <v>0</v>
      </c>
      <c r="CC214" s="117">
        <v>0</v>
      </c>
      <c r="CD214" s="117">
        <v>0</v>
      </c>
      <c r="CE214" s="117">
        <v>0</v>
      </c>
      <c r="CF214" s="117">
        <v>0</v>
      </c>
      <c r="CG214" s="117">
        <v>0</v>
      </c>
      <c r="CH214" s="117">
        <v>0</v>
      </c>
      <c r="CI214" s="117">
        <v>0</v>
      </c>
      <c r="CJ214" s="117">
        <v>0</v>
      </c>
      <c r="CK214" s="117">
        <v>0</v>
      </c>
      <c r="CL214" s="117">
        <v>0</v>
      </c>
      <c r="CM214" s="117">
        <v>0</v>
      </c>
      <c r="CN214" s="117">
        <v>0</v>
      </c>
      <c r="CO214" s="117">
        <v>0</v>
      </c>
      <c r="CP214" s="117">
        <v>0</v>
      </c>
      <c r="CQ214" s="117">
        <v>0</v>
      </c>
      <c r="CR214" s="117">
        <v>0</v>
      </c>
      <c r="CS214" s="117">
        <v>0</v>
      </c>
      <c r="CT214" s="117">
        <v>0</v>
      </c>
      <c r="CU214" s="117">
        <v>0</v>
      </c>
      <c r="CV214" s="117">
        <v>0</v>
      </c>
      <c r="CW214" s="117">
        <v>0</v>
      </c>
      <c r="CX214" s="117">
        <v>0</v>
      </c>
      <c r="CY214" s="117">
        <v>0</v>
      </c>
      <c r="CZ214" s="117">
        <v>13.620999999999995</v>
      </c>
      <c r="DA214" s="117">
        <v>13.620999999999995</v>
      </c>
      <c r="DB214" s="117">
        <v>0</v>
      </c>
      <c r="DC214" s="117">
        <v>0</v>
      </c>
      <c r="DD214" s="117">
        <v>0</v>
      </c>
      <c r="DE214" s="117">
        <v>0</v>
      </c>
      <c r="DF214" s="117">
        <v>0</v>
      </c>
      <c r="DG214" s="117">
        <v>0</v>
      </c>
      <c r="DH214" s="117">
        <v>0</v>
      </c>
      <c r="DI214" s="117">
        <v>0</v>
      </c>
      <c r="DJ214" s="117">
        <v>0</v>
      </c>
      <c r="DK214" s="117">
        <v>0</v>
      </c>
      <c r="DL214" s="117">
        <v>0</v>
      </c>
      <c r="DM214" s="117">
        <v>0</v>
      </c>
      <c r="DN214" s="117">
        <v>0.36147000000000001</v>
      </c>
      <c r="DO214" s="117">
        <v>0</v>
      </c>
      <c r="DP214" s="117">
        <v>0</v>
      </c>
      <c r="DQ214" s="117">
        <v>0</v>
      </c>
    </row>
    <row r="215" spans="1:121" ht="37.5" customHeight="1">
      <c r="A215" s="288" t="s">
        <v>1911</v>
      </c>
      <c r="B215" s="274" t="s">
        <v>1132</v>
      </c>
      <c r="C215" s="285" t="s">
        <v>1620</v>
      </c>
      <c r="D215" s="117">
        <v>0</v>
      </c>
      <c r="E215" s="117">
        <v>0</v>
      </c>
      <c r="F215" s="117">
        <v>0</v>
      </c>
      <c r="G215" s="117">
        <v>0</v>
      </c>
      <c r="H215" s="117">
        <v>0</v>
      </c>
      <c r="I215" s="117">
        <v>0</v>
      </c>
      <c r="J215" s="117">
        <v>0</v>
      </c>
      <c r="K215" s="158">
        <v>0</v>
      </c>
      <c r="L215" s="117">
        <v>0</v>
      </c>
      <c r="M215" s="117">
        <v>0</v>
      </c>
      <c r="N215" s="117">
        <v>0</v>
      </c>
      <c r="O215" s="117">
        <v>0</v>
      </c>
      <c r="P215" s="117">
        <v>0</v>
      </c>
      <c r="Q215" s="117">
        <v>0</v>
      </c>
      <c r="R215" s="117">
        <v>0</v>
      </c>
      <c r="S215" s="117">
        <v>0</v>
      </c>
      <c r="T215" s="117">
        <v>0</v>
      </c>
      <c r="U215" s="117">
        <v>0</v>
      </c>
      <c r="V215" s="117">
        <v>0</v>
      </c>
      <c r="W215" s="117">
        <v>0</v>
      </c>
      <c r="X215" s="117">
        <v>0</v>
      </c>
      <c r="Y215" s="117">
        <v>0</v>
      </c>
      <c r="Z215" s="117">
        <v>0</v>
      </c>
      <c r="AA215" s="117">
        <v>0</v>
      </c>
      <c r="AB215" s="117">
        <v>0</v>
      </c>
      <c r="AC215" s="117">
        <v>0</v>
      </c>
      <c r="AD215" s="117">
        <v>0</v>
      </c>
      <c r="AE215" s="117">
        <v>0</v>
      </c>
      <c r="AF215" s="117">
        <v>0</v>
      </c>
      <c r="AG215" s="117">
        <v>0</v>
      </c>
      <c r="AH215" s="117">
        <v>0</v>
      </c>
      <c r="AI215" s="117">
        <v>0</v>
      </c>
      <c r="AJ215" s="117">
        <v>0</v>
      </c>
      <c r="AK215" s="117">
        <v>0</v>
      </c>
      <c r="AL215" s="117">
        <v>0</v>
      </c>
      <c r="AM215" s="117">
        <v>0</v>
      </c>
      <c r="AN215" s="117">
        <v>0</v>
      </c>
      <c r="AO215" s="117">
        <v>0</v>
      </c>
      <c r="AP215" s="117">
        <v>0</v>
      </c>
      <c r="AQ215" s="117">
        <v>0</v>
      </c>
      <c r="AR215" s="117">
        <v>0</v>
      </c>
      <c r="AS215" s="117">
        <v>0</v>
      </c>
      <c r="AT215" s="117">
        <v>0</v>
      </c>
      <c r="AU215" s="117">
        <v>0</v>
      </c>
      <c r="AV215" s="117">
        <v>0</v>
      </c>
      <c r="AW215" s="117">
        <v>0</v>
      </c>
      <c r="AX215" s="117">
        <v>0</v>
      </c>
      <c r="AY215" s="117">
        <v>0</v>
      </c>
      <c r="AZ215" s="117">
        <v>0</v>
      </c>
      <c r="BA215" s="158">
        <v>0</v>
      </c>
      <c r="BB215" s="121">
        <v>0</v>
      </c>
      <c r="BC215" s="121">
        <v>0</v>
      </c>
      <c r="BD215" s="117">
        <v>0</v>
      </c>
      <c r="BE215" s="117">
        <v>0</v>
      </c>
      <c r="BF215" s="117">
        <v>0</v>
      </c>
      <c r="BG215" s="158">
        <v>0</v>
      </c>
      <c r="BH215" s="117">
        <v>0</v>
      </c>
      <c r="BI215" s="117">
        <v>0</v>
      </c>
      <c r="BJ215" s="117">
        <v>0</v>
      </c>
      <c r="BK215" s="117">
        <v>0</v>
      </c>
      <c r="BL215" s="117">
        <v>0</v>
      </c>
      <c r="BM215" s="117">
        <v>0</v>
      </c>
      <c r="BN215" s="117">
        <v>0</v>
      </c>
      <c r="BO215" s="117">
        <v>0</v>
      </c>
      <c r="BP215" s="117">
        <v>0</v>
      </c>
      <c r="BQ215" s="117">
        <v>0</v>
      </c>
      <c r="BR215" s="117">
        <v>0</v>
      </c>
      <c r="BS215" s="117">
        <v>0</v>
      </c>
      <c r="BT215" s="117">
        <v>0</v>
      </c>
      <c r="BU215" s="117">
        <v>0</v>
      </c>
      <c r="BV215" s="117">
        <v>0</v>
      </c>
      <c r="BW215" s="117">
        <v>0</v>
      </c>
      <c r="BX215" s="117">
        <v>0</v>
      </c>
      <c r="BY215" s="117">
        <v>0</v>
      </c>
      <c r="BZ215" s="117">
        <v>0</v>
      </c>
      <c r="CA215" s="117">
        <v>0</v>
      </c>
      <c r="CB215" s="117">
        <v>0</v>
      </c>
      <c r="CC215" s="117">
        <v>0</v>
      </c>
      <c r="CD215" s="117">
        <v>0</v>
      </c>
      <c r="CE215" s="117">
        <v>0</v>
      </c>
      <c r="CF215" s="117">
        <v>0</v>
      </c>
      <c r="CG215" s="117">
        <v>0</v>
      </c>
      <c r="CH215" s="117">
        <v>0</v>
      </c>
      <c r="CI215" s="117">
        <v>0</v>
      </c>
      <c r="CJ215" s="117">
        <v>0</v>
      </c>
      <c r="CK215" s="117">
        <v>0</v>
      </c>
      <c r="CL215" s="117">
        <v>0</v>
      </c>
      <c r="CM215" s="117">
        <v>0</v>
      </c>
      <c r="CN215" s="117">
        <v>0</v>
      </c>
      <c r="CO215" s="117">
        <v>0</v>
      </c>
      <c r="CP215" s="117">
        <v>0</v>
      </c>
      <c r="CQ215" s="117">
        <v>0</v>
      </c>
      <c r="CR215" s="117">
        <v>0</v>
      </c>
      <c r="CS215" s="117">
        <v>0</v>
      </c>
      <c r="CT215" s="117">
        <v>0</v>
      </c>
      <c r="CU215" s="117">
        <v>0</v>
      </c>
      <c r="CV215" s="117">
        <v>0</v>
      </c>
      <c r="CW215" s="117">
        <v>0</v>
      </c>
      <c r="CX215" s="117">
        <v>0</v>
      </c>
      <c r="CY215" s="117">
        <v>0</v>
      </c>
      <c r="CZ215" s="117">
        <v>11.597999999999999</v>
      </c>
      <c r="DA215" s="117">
        <v>11.597999999999999</v>
      </c>
      <c r="DB215" s="117">
        <v>0</v>
      </c>
      <c r="DC215" s="117">
        <v>0</v>
      </c>
      <c r="DD215" s="117">
        <v>0</v>
      </c>
      <c r="DE215" s="117">
        <v>0</v>
      </c>
      <c r="DF215" s="117">
        <v>0</v>
      </c>
      <c r="DG215" s="117">
        <v>0</v>
      </c>
      <c r="DH215" s="117">
        <v>0</v>
      </c>
      <c r="DI215" s="117">
        <v>0</v>
      </c>
      <c r="DJ215" s="117">
        <v>0</v>
      </c>
      <c r="DK215" s="117">
        <v>0</v>
      </c>
      <c r="DL215" s="117">
        <v>0</v>
      </c>
      <c r="DM215" s="117">
        <v>0</v>
      </c>
      <c r="DN215" s="117">
        <v>0.72291000000000005</v>
      </c>
      <c r="DO215" s="117">
        <v>0</v>
      </c>
      <c r="DP215" s="117">
        <v>0</v>
      </c>
      <c r="DQ215" s="117">
        <v>0</v>
      </c>
    </row>
    <row r="216" spans="1:121" ht="37.5" customHeight="1">
      <c r="A216" s="288" t="s">
        <v>1911</v>
      </c>
      <c r="B216" s="274" t="s">
        <v>1133</v>
      </c>
      <c r="C216" s="285" t="s">
        <v>1621</v>
      </c>
      <c r="D216" s="117">
        <v>0</v>
      </c>
      <c r="E216" s="117">
        <v>0</v>
      </c>
      <c r="F216" s="117">
        <v>0</v>
      </c>
      <c r="G216" s="117">
        <v>0</v>
      </c>
      <c r="H216" s="117">
        <v>0</v>
      </c>
      <c r="I216" s="117">
        <v>0</v>
      </c>
      <c r="J216" s="117">
        <v>0</v>
      </c>
      <c r="K216" s="158">
        <v>0</v>
      </c>
      <c r="L216" s="117">
        <v>0</v>
      </c>
      <c r="M216" s="117">
        <v>0</v>
      </c>
      <c r="N216" s="117">
        <v>0</v>
      </c>
      <c r="O216" s="117">
        <v>0</v>
      </c>
      <c r="P216" s="117">
        <v>0</v>
      </c>
      <c r="Q216" s="117">
        <v>0</v>
      </c>
      <c r="R216" s="117">
        <v>0</v>
      </c>
      <c r="S216" s="117">
        <v>0</v>
      </c>
      <c r="T216" s="117">
        <v>0</v>
      </c>
      <c r="U216" s="117">
        <v>0</v>
      </c>
      <c r="V216" s="117">
        <v>0</v>
      </c>
      <c r="W216" s="117">
        <v>0</v>
      </c>
      <c r="X216" s="117">
        <v>0</v>
      </c>
      <c r="Y216" s="117">
        <v>0</v>
      </c>
      <c r="Z216" s="117">
        <v>0</v>
      </c>
      <c r="AA216" s="117">
        <v>0</v>
      </c>
      <c r="AB216" s="117">
        <v>0</v>
      </c>
      <c r="AC216" s="117">
        <v>0</v>
      </c>
      <c r="AD216" s="117">
        <v>0</v>
      </c>
      <c r="AE216" s="117">
        <v>0</v>
      </c>
      <c r="AF216" s="117">
        <v>0</v>
      </c>
      <c r="AG216" s="117">
        <v>0</v>
      </c>
      <c r="AH216" s="117">
        <v>0</v>
      </c>
      <c r="AI216" s="117">
        <v>0</v>
      </c>
      <c r="AJ216" s="117">
        <v>0</v>
      </c>
      <c r="AK216" s="117">
        <v>0</v>
      </c>
      <c r="AL216" s="117">
        <v>0</v>
      </c>
      <c r="AM216" s="117">
        <v>0</v>
      </c>
      <c r="AN216" s="117">
        <v>0</v>
      </c>
      <c r="AO216" s="117">
        <v>0</v>
      </c>
      <c r="AP216" s="117">
        <v>0</v>
      </c>
      <c r="AQ216" s="117">
        <v>0</v>
      </c>
      <c r="AR216" s="117">
        <v>0</v>
      </c>
      <c r="AS216" s="117">
        <v>0</v>
      </c>
      <c r="AT216" s="117">
        <v>0</v>
      </c>
      <c r="AU216" s="117">
        <v>0</v>
      </c>
      <c r="AV216" s="117">
        <v>0</v>
      </c>
      <c r="AW216" s="117">
        <v>0</v>
      </c>
      <c r="AX216" s="117">
        <v>0</v>
      </c>
      <c r="AY216" s="117">
        <v>0</v>
      </c>
      <c r="AZ216" s="117">
        <v>0</v>
      </c>
      <c r="BA216" s="158">
        <v>0</v>
      </c>
      <c r="BB216" s="121">
        <v>0</v>
      </c>
      <c r="BC216" s="121">
        <v>0</v>
      </c>
      <c r="BD216" s="117">
        <v>0</v>
      </c>
      <c r="BE216" s="117">
        <v>0</v>
      </c>
      <c r="BF216" s="117">
        <v>0</v>
      </c>
      <c r="BG216" s="158">
        <v>0</v>
      </c>
      <c r="BH216" s="117">
        <v>0</v>
      </c>
      <c r="BI216" s="117">
        <v>0</v>
      </c>
      <c r="BJ216" s="117">
        <v>0</v>
      </c>
      <c r="BK216" s="117">
        <v>0</v>
      </c>
      <c r="BL216" s="117">
        <v>0</v>
      </c>
      <c r="BM216" s="117">
        <v>0</v>
      </c>
      <c r="BN216" s="117">
        <v>0</v>
      </c>
      <c r="BO216" s="117">
        <v>0</v>
      </c>
      <c r="BP216" s="117">
        <v>0</v>
      </c>
      <c r="BQ216" s="117">
        <v>0</v>
      </c>
      <c r="BR216" s="117">
        <v>0</v>
      </c>
      <c r="BS216" s="117">
        <v>0</v>
      </c>
      <c r="BT216" s="117">
        <v>0</v>
      </c>
      <c r="BU216" s="117">
        <v>0</v>
      </c>
      <c r="BV216" s="117">
        <v>0</v>
      </c>
      <c r="BW216" s="117">
        <v>0</v>
      </c>
      <c r="BX216" s="117">
        <v>0</v>
      </c>
      <c r="BY216" s="117">
        <v>0</v>
      </c>
      <c r="BZ216" s="117">
        <v>0</v>
      </c>
      <c r="CA216" s="117">
        <v>0</v>
      </c>
      <c r="CB216" s="117">
        <v>0</v>
      </c>
      <c r="CC216" s="117">
        <v>0</v>
      </c>
      <c r="CD216" s="117">
        <v>0</v>
      </c>
      <c r="CE216" s="117">
        <v>0</v>
      </c>
      <c r="CF216" s="117">
        <v>0</v>
      </c>
      <c r="CG216" s="117">
        <v>0</v>
      </c>
      <c r="CH216" s="117">
        <v>0</v>
      </c>
      <c r="CI216" s="117">
        <v>0</v>
      </c>
      <c r="CJ216" s="117">
        <v>0</v>
      </c>
      <c r="CK216" s="117">
        <v>0</v>
      </c>
      <c r="CL216" s="117">
        <v>0</v>
      </c>
      <c r="CM216" s="117">
        <v>0</v>
      </c>
      <c r="CN216" s="117">
        <v>0</v>
      </c>
      <c r="CO216" s="117">
        <v>0</v>
      </c>
      <c r="CP216" s="117">
        <v>0</v>
      </c>
      <c r="CQ216" s="117">
        <v>0</v>
      </c>
      <c r="CR216" s="117">
        <v>0</v>
      </c>
      <c r="CS216" s="117">
        <v>0</v>
      </c>
      <c r="CT216" s="117">
        <v>0</v>
      </c>
      <c r="CU216" s="117">
        <v>0</v>
      </c>
      <c r="CV216" s="117">
        <v>0</v>
      </c>
      <c r="CW216" s="117">
        <v>0</v>
      </c>
      <c r="CX216" s="117">
        <v>0</v>
      </c>
      <c r="CY216" s="117">
        <v>0</v>
      </c>
      <c r="CZ216" s="117">
        <v>13.060999999999993</v>
      </c>
      <c r="DA216" s="117">
        <v>13.060999999999993</v>
      </c>
      <c r="DB216" s="117">
        <v>0</v>
      </c>
      <c r="DC216" s="117">
        <v>0</v>
      </c>
      <c r="DD216" s="117">
        <v>0</v>
      </c>
      <c r="DE216" s="117">
        <v>0</v>
      </c>
      <c r="DF216" s="117">
        <v>0</v>
      </c>
      <c r="DG216" s="117">
        <v>0</v>
      </c>
      <c r="DH216" s="117">
        <v>0</v>
      </c>
      <c r="DI216" s="117">
        <v>0</v>
      </c>
      <c r="DJ216" s="117">
        <v>0</v>
      </c>
      <c r="DK216" s="117">
        <v>0</v>
      </c>
      <c r="DL216" s="117">
        <v>0</v>
      </c>
      <c r="DM216" s="117">
        <v>0</v>
      </c>
      <c r="DN216" s="117">
        <v>1.3252699999999999</v>
      </c>
      <c r="DO216" s="117">
        <v>0</v>
      </c>
      <c r="DP216" s="117">
        <v>0</v>
      </c>
      <c r="DQ216" s="117">
        <v>0</v>
      </c>
    </row>
    <row r="217" spans="1:121" ht="37.5" customHeight="1">
      <c r="A217" s="288" t="s">
        <v>1911</v>
      </c>
      <c r="B217" s="274" t="s">
        <v>1134</v>
      </c>
      <c r="C217" s="285" t="s">
        <v>1622</v>
      </c>
      <c r="D217" s="117">
        <v>0</v>
      </c>
      <c r="E217" s="117">
        <v>0</v>
      </c>
      <c r="F217" s="117">
        <v>0</v>
      </c>
      <c r="G217" s="117">
        <v>0</v>
      </c>
      <c r="H217" s="117">
        <v>0</v>
      </c>
      <c r="I217" s="117">
        <v>0</v>
      </c>
      <c r="J217" s="117">
        <v>0</v>
      </c>
      <c r="K217" s="158">
        <v>0</v>
      </c>
      <c r="L217" s="117">
        <v>0</v>
      </c>
      <c r="M217" s="117">
        <v>0</v>
      </c>
      <c r="N217" s="117">
        <v>0</v>
      </c>
      <c r="O217" s="117">
        <v>0</v>
      </c>
      <c r="P217" s="117">
        <v>0</v>
      </c>
      <c r="Q217" s="117">
        <v>0</v>
      </c>
      <c r="R217" s="117">
        <v>0</v>
      </c>
      <c r="S217" s="117">
        <v>0</v>
      </c>
      <c r="T217" s="117">
        <v>0</v>
      </c>
      <c r="U217" s="117">
        <v>0</v>
      </c>
      <c r="V217" s="117">
        <v>0</v>
      </c>
      <c r="W217" s="117">
        <v>0</v>
      </c>
      <c r="X217" s="117">
        <v>0</v>
      </c>
      <c r="Y217" s="117">
        <v>0</v>
      </c>
      <c r="Z217" s="117">
        <v>0</v>
      </c>
      <c r="AA217" s="117">
        <v>0</v>
      </c>
      <c r="AB217" s="117">
        <v>0</v>
      </c>
      <c r="AC217" s="117">
        <v>0</v>
      </c>
      <c r="AD217" s="117">
        <v>0</v>
      </c>
      <c r="AE217" s="117">
        <v>0</v>
      </c>
      <c r="AF217" s="117">
        <v>0</v>
      </c>
      <c r="AG217" s="117">
        <v>0</v>
      </c>
      <c r="AH217" s="117">
        <v>0</v>
      </c>
      <c r="AI217" s="117">
        <v>0</v>
      </c>
      <c r="AJ217" s="117">
        <v>0</v>
      </c>
      <c r="AK217" s="117">
        <v>0</v>
      </c>
      <c r="AL217" s="117">
        <v>0</v>
      </c>
      <c r="AM217" s="117">
        <v>0</v>
      </c>
      <c r="AN217" s="117">
        <v>0</v>
      </c>
      <c r="AO217" s="117">
        <v>0</v>
      </c>
      <c r="AP217" s="117">
        <v>0</v>
      </c>
      <c r="AQ217" s="117">
        <v>0</v>
      </c>
      <c r="AR217" s="117">
        <v>0</v>
      </c>
      <c r="AS217" s="117">
        <v>0</v>
      </c>
      <c r="AT217" s="117">
        <v>0</v>
      </c>
      <c r="AU217" s="117">
        <v>0</v>
      </c>
      <c r="AV217" s="117">
        <v>0</v>
      </c>
      <c r="AW217" s="117">
        <v>0</v>
      </c>
      <c r="AX217" s="117">
        <v>0</v>
      </c>
      <c r="AY217" s="117">
        <v>0</v>
      </c>
      <c r="AZ217" s="117">
        <v>0</v>
      </c>
      <c r="BA217" s="158">
        <v>0</v>
      </c>
      <c r="BB217" s="121">
        <v>0</v>
      </c>
      <c r="BC217" s="121">
        <v>0</v>
      </c>
      <c r="BD217" s="117">
        <v>0</v>
      </c>
      <c r="BE217" s="117">
        <v>0</v>
      </c>
      <c r="BF217" s="117">
        <v>0</v>
      </c>
      <c r="BG217" s="158">
        <v>0</v>
      </c>
      <c r="BH217" s="117">
        <v>0</v>
      </c>
      <c r="BI217" s="117">
        <v>0</v>
      </c>
      <c r="BJ217" s="117">
        <v>0</v>
      </c>
      <c r="BK217" s="117">
        <v>0</v>
      </c>
      <c r="BL217" s="117">
        <v>0</v>
      </c>
      <c r="BM217" s="117">
        <v>0</v>
      </c>
      <c r="BN217" s="117">
        <v>0</v>
      </c>
      <c r="BO217" s="117">
        <v>0</v>
      </c>
      <c r="BP217" s="117">
        <v>0</v>
      </c>
      <c r="BQ217" s="117">
        <v>0</v>
      </c>
      <c r="BR217" s="117">
        <v>0</v>
      </c>
      <c r="BS217" s="117">
        <v>0</v>
      </c>
      <c r="BT217" s="117">
        <v>0</v>
      </c>
      <c r="BU217" s="117">
        <v>0</v>
      </c>
      <c r="BV217" s="117">
        <v>0</v>
      </c>
      <c r="BW217" s="117">
        <v>0</v>
      </c>
      <c r="BX217" s="117">
        <v>0</v>
      </c>
      <c r="BY217" s="117">
        <v>0</v>
      </c>
      <c r="BZ217" s="117">
        <v>0</v>
      </c>
      <c r="CA217" s="117">
        <v>0</v>
      </c>
      <c r="CB217" s="117">
        <v>0</v>
      </c>
      <c r="CC217" s="117">
        <v>0</v>
      </c>
      <c r="CD217" s="117">
        <v>0</v>
      </c>
      <c r="CE217" s="117">
        <v>0</v>
      </c>
      <c r="CF217" s="117">
        <v>0</v>
      </c>
      <c r="CG217" s="117">
        <v>0</v>
      </c>
      <c r="CH217" s="117">
        <v>0</v>
      </c>
      <c r="CI217" s="117">
        <v>0</v>
      </c>
      <c r="CJ217" s="117">
        <v>0</v>
      </c>
      <c r="CK217" s="117">
        <v>0</v>
      </c>
      <c r="CL217" s="117">
        <v>0</v>
      </c>
      <c r="CM217" s="117">
        <v>0</v>
      </c>
      <c r="CN217" s="117">
        <v>0</v>
      </c>
      <c r="CO217" s="117">
        <v>0</v>
      </c>
      <c r="CP217" s="117">
        <v>0</v>
      </c>
      <c r="CQ217" s="117">
        <v>0</v>
      </c>
      <c r="CR217" s="117">
        <v>0</v>
      </c>
      <c r="CS217" s="117">
        <v>0</v>
      </c>
      <c r="CT217" s="117">
        <v>0</v>
      </c>
      <c r="CU217" s="117">
        <v>0</v>
      </c>
      <c r="CV217" s="117">
        <v>0</v>
      </c>
      <c r="CW217" s="117">
        <v>0</v>
      </c>
      <c r="CX217" s="117">
        <v>0</v>
      </c>
      <c r="CY217" s="117">
        <v>0</v>
      </c>
      <c r="CZ217" s="117">
        <v>12.150999999999996</v>
      </c>
      <c r="DA217" s="117">
        <v>12.150999999999996</v>
      </c>
      <c r="DB217" s="117">
        <v>0</v>
      </c>
      <c r="DC217" s="117">
        <v>0</v>
      </c>
      <c r="DD217" s="117">
        <v>0</v>
      </c>
      <c r="DE217" s="117">
        <v>0</v>
      </c>
      <c r="DF217" s="117">
        <v>0</v>
      </c>
      <c r="DG217" s="117">
        <v>0</v>
      </c>
      <c r="DH217" s="117">
        <v>0</v>
      </c>
      <c r="DI217" s="117">
        <v>0</v>
      </c>
      <c r="DJ217" s="117">
        <v>0</v>
      </c>
      <c r="DK217" s="117">
        <v>0</v>
      </c>
      <c r="DL217" s="117">
        <v>0</v>
      </c>
      <c r="DM217" s="117">
        <v>0</v>
      </c>
      <c r="DN217" s="117">
        <v>0.57655000000000001</v>
      </c>
      <c r="DO217" s="117">
        <v>0</v>
      </c>
      <c r="DP217" s="117">
        <v>0</v>
      </c>
      <c r="DQ217" s="117">
        <v>0</v>
      </c>
    </row>
    <row r="218" spans="1:121" ht="37.5" customHeight="1">
      <c r="A218" s="288" t="s">
        <v>1911</v>
      </c>
      <c r="B218" s="274" t="s">
        <v>1135</v>
      </c>
      <c r="C218" s="285" t="s">
        <v>1623</v>
      </c>
      <c r="D218" s="117">
        <v>0</v>
      </c>
      <c r="E218" s="117">
        <v>0</v>
      </c>
      <c r="F218" s="117">
        <v>0</v>
      </c>
      <c r="G218" s="117">
        <v>0</v>
      </c>
      <c r="H218" s="117">
        <v>0</v>
      </c>
      <c r="I218" s="117">
        <v>0</v>
      </c>
      <c r="J218" s="117">
        <v>0</v>
      </c>
      <c r="K218" s="158">
        <v>0</v>
      </c>
      <c r="L218" s="117">
        <v>0</v>
      </c>
      <c r="M218" s="117">
        <v>0</v>
      </c>
      <c r="N218" s="117">
        <v>0</v>
      </c>
      <c r="O218" s="117">
        <v>0</v>
      </c>
      <c r="P218" s="117">
        <v>0</v>
      </c>
      <c r="Q218" s="117">
        <v>0</v>
      </c>
      <c r="R218" s="117">
        <v>0</v>
      </c>
      <c r="S218" s="117">
        <v>0</v>
      </c>
      <c r="T218" s="117">
        <v>0</v>
      </c>
      <c r="U218" s="117">
        <v>0</v>
      </c>
      <c r="V218" s="117">
        <v>0</v>
      </c>
      <c r="W218" s="117">
        <v>0</v>
      </c>
      <c r="X218" s="117">
        <v>0</v>
      </c>
      <c r="Y218" s="117">
        <v>0</v>
      </c>
      <c r="Z218" s="117">
        <v>0</v>
      </c>
      <c r="AA218" s="117">
        <v>0</v>
      </c>
      <c r="AB218" s="117">
        <v>0</v>
      </c>
      <c r="AC218" s="117">
        <v>0</v>
      </c>
      <c r="AD218" s="117">
        <v>0</v>
      </c>
      <c r="AE218" s="117">
        <v>0</v>
      </c>
      <c r="AF218" s="117">
        <v>0</v>
      </c>
      <c r="AG218" s="117">
        <v>0</v>
      </c>
      <c r="AH218" s="117">
        <v>0</v>
      </c>
      <c r="AI218" s="117">
        <v>0</v>
      </c>
      <c r="AJ218" s="117">
        <v>0</v>
      </c>
      <c r="AK218" s="117">
        <v>0</v>
      </c>
      <c r="AL218" s="117">
        <v>0</v>
      </c>
      <c r="AM218" s="117">
        <v>0</v>
      </c>
      <c r="AN218" s="117">
        <v>0</v>
      </c>
      <c r="AO218" s="117">
        <v>0</v>
      </c>
      <c r="AP218" s="117">
        <v>0</v>
      </c>
      <c r="AQ218" s="117">
        <v>0</v>
      </c>
      <c r="AR218" s="117">
        <v>0</v>
      </c>
      <c r="AS218" s="117">
        <v>0</v>
      </c>
      <c r="AT218" s="117">
        <v>0</v>
      </c>
      <c r="AU218" s="117">
        <v>0</v>
      </c>
      <c r="AV218" s="117">
        <v>0</v>
      </c>
      <c r="AW218" s="117">
        <v>0</v>
      </c>
      <c r="AX218" s="117">
        <v>0</v>
      </c>
      <c r="AY218" s="117">
        <v>0</v>
      </c>
      <c r="AZ218" s="117">
        <v>0</v>
      </c>
      <c r="BA218" s="158">
        <v>0</v>
      </c>
      <c r="BB218" s="121">
        <v>0</v>
      </c>
      <c r="BC218" s="121">
        <v>0</v>
      </c>
      <c r="BD218" s="117">
        <v>0</v>
      </c>
      <c r="BE218" s="117">
        <v>0</v>
      </c>
      <c r="BF218" s="117">
        <v>0</v>
      </c>
      <c r="BG218" s="158">
        <v>0</v>
      </c>
      <c r="BH218" s="117">
        <v>0</v>
      </c>
      <c r="BI218" s="117">
        <v>0</v>
      </c>
      <c r="BJ218" s="117">
        <v>0</v>
      </c>
      <c r="BK218" s="117">
        <v>0</v>
      </c>
      <c r="BL218" s="117">
        <v>0</v>
      </c>
      <c r="BM218" s="117">
        <v>0</v>
      </c>
      <c r="BN218" s="117">
        <v>0</v>
      </c>
      <c r="BO218" s="117">
        <v>0</v>
      </c>
      <c r="BP218" s="117">
        <v>0</v>
      </c>
      <c r="BQ218" s="117">
        <v>0</v>
      </c>
      <c r="BR218" s="117">
        <v>0</v>
      </c>
      <c r="BS218" s="117">
        <v>0</v>
      </c>
      <c r="BT218" s="117">
        <v>0</v>
      </c>
      <c r="BU218" s="117">
        <v>0</v>
      </c>
      <c r="BV218" s="117">
        <v>0</v>
      </c>
      <c r="BW218" s="117">
        <v>0</v>
      </c>
      <c r="BX218" s="117">
        <v>0</v>
      </c>
      <c r="BY218" s="117">
        <v>0</v>
      </c>
      <c r="BZ218" s="117">
        <v>0</v>
      </c>
      <c r="CA218" s="117">
        <v>0</v>
      </c>
      <c r="CB218" s="117">
        <v>0</v>
      </c>
      <c r="CC218" s="117">
        <v>0</v>
      </c>
      <c r="CD218" s="117">
        <v>0</v>
      </c>
      <c r="CE218" s="117">
        <v>0</v>
      </c>
      <c r="CF218" s="117">
        <v>0</v>
      </c>
      <c r="CG218" s="117">
        <v>0</v>
      </c>
      <c r="CH218" s="117">
        <v>0</v>
      </c>
      <c r="CI218" s="117">
        <v>0</v>
      </c>
      <c r="CJ218" s="117">
        <v>0</v>
      </c>
      <c r="CK218" s="117">
        <v>0</v>
      </c>
      <c r="CL218" s="117">
        <v>0</v>
      </c>
      <c r="CM218" s="117">
        <v>0</v>
      </c>
      <c r="CN218" s="117">
        <v>0</v>
      </c>
      <c r="CO218" s="117">
        <v>0</v>
      </c>
      <c r="CP218" s="117">
        <v>0</v>
      </c>
      <c r="CQ218" s="117">
        <v>0</v>
      </c>
      <c r="CR218" s="117">
        <v>0</v>
      </c>
      <c r="CS218" s="117">
        <v>0</v>
      </c>
      <c r="CT218" s="117">
        <v>0</v>
      </c>
      <c r="CU218" s="117">
        <v>0</v>
      </c>
      <c r="CV218" s="117">
        <v>0</v>
      </c>
      <c r="CW218" s="117">
        <v>0</v>
      </c>
      <c r="CX218" s="117">
        <v>0</v>
      </c>
      <c r="CY218" s="117">
        <v>0</v>
      </c>
      <c r="CZ218" s="117">
        <v>12.521000000000001</v>
      </c>
      <c r="DA218" s="117">
        <v>12.521000000000001</v>
      </c>
      <c r="DB218" s="117">
        <v>0</v>
      </c>
      <c r="DC218" s="117">
        <v>0</v>
      </c>
      <c r="DD218" s="117">
        <v>0</v>
      </c>
      <c r="DE218" s="117">
        <v>0</v>
      </c>
      <c r="DF218" s="117">
        <v>0</v>
      </c>
      <c r="DG218" s="117">
        <v>0</v>
      </c>
      <c r="DH218" s="117">
        <v>0</v>
      </c>
      <c r="DI218" s="117">
        <v>0</v>
      </c>
      <c r="DJ218" s="117">
        <v>0</v>
      </c>
      <c r="DK218" s="117">
        <v>0</v>
      </c>
      <c r="DL218" s="117">
        <v>0</v>
      </c>
      <c r="DM218" s="117">
        <v>0</v>
      </c>
      <c r="DN218" s="117">
        <v>1.0155400000000001</v>
      </c>
      <c r="DO218" s="117">
        <v>0</v>
      </c>
      <c r="DP218" s="117">
        <v>0</v>
      </c>
      <c r="DQ218" s="117">
        <v>0</v>
      </c>
    </row>
    <row r="219" spans="1:121" ht="37.5" customHeight="1">
      <c r="A219" s="288" t="s">
        <v>1911</v>
      </c>
      <c r="B219" s="274" t="s">
        <v>1136</v>
      </c>
      <c r="C219" s="285" t="s">
        <v>1624</v>
      </c>
      <c r="D219" s="117">
        <v>0</v>
      </c>
      <c r="E219" s="117">
        <v>0</v>
      </c>
      <c r="F219" s="117">
        <v>0</v>
      </c>
      <c r="G219" s="117">
        <v>0</v>
      </c>
      <c r="H219" s="117">
        <v>0</v>
      </c>
      <c r="I219" s="117">
        <v>0</v>
      </c>
      <c r="J219" s="117">
        <v>0</v>
      </c>
      <c r="K219" s="158">
        <v>0</v>
      </c>
      <c r="L219" s="117">
        <v>0</v>
      </c>
      <c r="M219" s="117">
        <v>0</v>
      </c>
      <c r="N219" s="117">
        <v>0</v>
      </c>
      <c r="O219" s="117">
        <v>0</v>
      </c>
      <c r="P219" s="117">
        <v>0</v>
      </c>
      <c r="Q219" s="117">
        <v>0</v>
      </c>
      <c r="R219" s="117">
        <v>0</v>
      </c>
      <c r="S219" s="117">
        <v>0</v>
      </c>
      <c r="T219" s="117">
        <v>0</v>
      </c>
      <c r="U219" s="117">
        <v>0</v>
      </c>
      <c r="V219" s="117">
        <v>0</v>
      </c>
      <c r="W219" s="117">
        <v>0</v>
      </c>
      <c r="X219" s="117">
        <v>0</v>
      </c>
      <c r="Y219" s="117">
        <v>0</v>
      </c>
      <c r="Z219" s="117">
        <v>0</v>
      </c>
      <c r="AA219" s="117">
        <v>0</v>
      </c>
      <c r="AB219" s="117">
        <v>0</v>
      </c>
      <c r="AC219" s="117">
        <v>0</v>
      </c>
      <c r="AD219" s="117">
        <v>0</v>
      </c>
      <c r="AE219" s="117">
        <v>0</v>
      </c>
      <c r="AF219" s="117">
        <v>0</v>
      </c>
      <c r="AG219" s="117">
        <v>0</v>
      </c>
      <c r="AH219" s="117">
        <v>0</v>
      </c>
      <c r="AI219" s="117">
        <v>0</v>
      </c>
      <c r="AJ219" s="117">
        <v>0</v>
      </c>
      <c r="AK219" s="117">
        <v>0</v>
      </c>
      <c r="AL219" s="117">
        <v>0</v>
      </c>
      <c r="AM219" s="117">
        <v>0</v>
      </c>
      <c r="AN219" s="117">
        <v>0</v>
      </c>
      <c r="AO219" s="117">
        <v>0</v>
      </c>
      <c r="AP219" s="117">
        <v>0</v>
      </c>
      <c r="AQ219" s="117">
        <v>0</v>
      </c>
      <c r="AR219" s="117">
        <v>0</v>
      </c>
      <c r="AS219" s="117">
        <v>0</v>
      </c>
      <c r="AT219" s="117">
        <v>0</v>
      </c>
      <c r="AU219" s="117">
        <v>0</v>
      </c>
      <c r="AV219" s="117">
        <v>0</v>
      </c>
      <c r="AW219" s="117">
        <v>0</v>
      </c>
      <c r="AX219" s="117">
        <v>0</v>
      </c>
      <c r="AY219" s="117">
        <v>0</v>
      </c>
      <c r="AZ219" s="117">
        <v>0</v>
      </c>
      <c r="BA219" s="158">
        <v>0</v>
      </c>
      <c r="BB219" s="121">
        <v>0</v>
      </c>
      <c r="BC219" s="121">
        <v>0</v>
      </c>
      <c r="BD219" s="117">
        <v>0</v>
      </c>
      <c r="BE219" s="117">
        <v>0</v>
      </c>
      <c r="BF219" s="117">
        <v>0</v>
      </c>
      <c r="BG219" s="158">
        <v>0</v>
      </c>
      <c r="BH219" s="117">
        <v>0</v>
      </c>
      <c r="BI219" s="117">
        <v>0</v>
      </c>
      <c r="BJ219" s="117">
        <v>0</v>
      </c>
      <c r="BK219" s="117">
        <v>0</v>
      </c>
      <c r="BL219" s="117">
        <v>0</v>
      </c>
      <c r="BM219" s="117">
        <v>0</v>
      </c>
      <c r="BN219" s="117">
        <v>0</v>
      </c>
      <c r="BO219" s="117">
        <v>0</v>
      </c>
      <c r="BP219" s="117">
        <v>0</v>
      </c>
      <c r="BQ219" s="117">
        <v>0</v>
      </c>
      <c r="BR219" s="117">
        <v>0</v>
      </c>
      <c r="BS219" s="117">
        <v>0</v>
      </c>
      <c r="BT219" s="117">
        <v>0</v>
      </c>
      <c r="BU219" s="117">
        <v>0</v>
      </c>
      <c r="BV219" s="117">
        <v>0</v>
      </c>
      <c r="BW219" s="117">
        <v>0</v>
      </c>
      <c r="BX219" s="117">
        <v>0</v>
      </c>
      <c r="BY219" s="117">
        <v>0</v>
      </c>
      <c r="BZ219" s="117">
        <v>0</v>
      </c>
      <c r="CA219" s="117">
        <v>0</v>
      </c>
      <c r="CB219" s="117">
        <v>0</v>
      </c>
      <c r="CC219" s="117">
        <v>0</v>
      </c>
      <c r="CD219" s="117">
        <v>0</v>
      </c>
      <c r="CE219" s="117">
        <v>0</v>
      </c>
      <c r="CF219" s="117">
        <v>0</v>
      </c>
      <c r="CG219" s="117">
        <v>0</v>
      </c>
      <c r="CH219" s="117">
        <v>0</v>
      </c>
      <c r="CI219" s="117">
        <v>0</v>
      </c>
      <c r="CJ219" s="117">
        <v>0</v>
      </c>
      <c r="CK219" s="117">
        <v>0</v>
      </c>
      <c r="CL219" s="117">
        <v>0</v>
      </c>
      <c r="CM219" s="117">
        <v>0</v>
      </c>
      <c r="CN219" s="117">
        <v>0</v>
      </c>
      <c r="CO219" s="117">
        <v>0</v>
      </c>
      <c r="CP219" s="117">
        <v>0</v>
      </c>
      <c r="CQ219" s="117">
        <v>0</v>
      </c>
      <c r="CR219" s="117">
        <v>0</v>
      </c>
      <c r="CS219" s="117">
        <v>0</v>
      </c>
      <c r="CT219" s="117">
        <v>0</v>
      </c>
      <c r="CU219" s="117">
        <v>0</v>
      </c>
      <c r="CV219" s="117">
        <v>0</v>
      </c>
      <c r="CW219" s="117">
        <v>0</v>
      </c>
      <c r="CX219" s="117">
        <v>0</v>
      </c>
      <c r="CY219" s="117">
        <v>0</v>
      </c>
      <c r="CZ219" s="117">
        <v>12.575000000000003</v>
      </c>
      <c r="DA219" s="117">
        <v>12.575000000000003</v>
      </c>
      <c r="DB219" s="117">
        <v>0</v>
      </c>
      <c r="DC219" s="117">
        <v>0</v>
      </c>
      <c r="DD219" s="117">
        <v>0</v>
      </c>
      <c r="DE219" s="117">
        <v>0</v>
      </c>
      <c r="DF219" s="117">
        <v>0</v>
      </c>
      <c r="DG219" s="117">
        <v>0</v>
      </c>
      <c r="DH219" s="117">
        <v>0</v>
      </c>
      <c r="DI219" s="117">
        <v>0</v>
      </c>
      <c r="DJ219" s="117">
        <v>0</v>
      </c>
      <c r="DK219" s="117">
        <v>0</v>
      </c>
      <c r="DL219" s="117">
        <v>0</v>
      </c>
      <c r="DM219" s="117">
        <v>0</v>
      </c>
      <c r="DN219" s="117">
        <v>0.65402000000000005</v>
      </c>
      <c r="DO219" s="117">
        <v>0</v>
      </c>
      <c r="DP219" s="117">
        <v>0</v>
      </c>
      <c r="DQ219" s="117">
        <v>0</v>
      </c>
    </row>
    <row r="220" spans="1:121" ht="37.5" customHeight="1">
      <c r="A220" s="288" t="s">
        <v>1911</v>
      </c>
      <c r="B220" s="274" t="s">
        <v>1137</v>
      </c>
      <c r="C220" s="285" t="s">
        <v>1625</v>
      </c>
      <c r="D220" s="117">
        <v>0</v>
      </c>
      <c r="E220" s="117">
        <v>0</v>
      </c>
      <c r="F220" s="117">
        <v>0</v>
      </c>
      <c r="G220" s="117">
        <v>0</v>
      </c>
      <c r="H220" s="117">
        <v>0</v>
      </c>
      <c r="I220" s="117">
        <v>0</v>
      </c>
      <c r="J220" s="117">
        <v>0</v>
      </c>
      <c r="K220" s="158">
        <v>0</v>
      </c>
      <c r="L220" s="117">
        <v>0</v>
      </c>
      <c r="M220" s="117">
        <v>0</v>
      </c>
      <c r="N220" s="117">
        <v>0</v>
      </c>
      <c r="O220" s="117">
        <v>0</v>
      </c>
      <c r="P220" s="117">
        <v>0</v>
      </c>
      <c r="Q220" s="117">
        <v>0</v>
      </c>
      <c r="R220" s="117">
        <v>0</v>
      </c>
      <c r="S220" s="117">
        <v>0</v>
      </c>
      <c r="T220" s="117">
        <v>0</v>
      </c>
      <c r="U220" s="117">
        <v>0</v>
      </c>
      <c r="V220" s="117">
        <v>0</v>
      </c>
      <c r="W220" s="117">
        <v>0</v>
      </c>
      <c r="X220" s="117">
        <v>0</v>
      </c>
      <c r="Y220" s="117">
        <v>0</v>
      </c>
      <c r="Z220" s="117">
        <v>0</v>
      </c>
      <c r="AA220" s="117">
        <v>0</v>
      </c>
      <c r="AB220" s="117">
        <v>0</v>
      </c>
      <c r="AC220" s="117">
        <v>0</v>
      </c>
      <c r="AD220" s="117">
        <v>0</v>
      </c>
      <c r="AE220" s="117">
        <v>0</v>
      </c>
      <c r="AF220" s="117">
        <v>0</v>
      </c>
      <c r="AG220" s="117">
        <v>0</v>
      </c>
      <c r="AH220" s="117">
        <v>0</v>
      </c>
      <c r="AI220" s="117">
        <v>0</v>
      </c>
      <c r="AJ220" s="117">
        <v>0</v>
      </c>
      <c r="AK220" s="117">
        <v>0</v>
      </c>
      <c r="AL220" s="117">
        <v>0</v>
      </c>
      <c r="AM220" s="117">
        <v>0</v>
      </c>
      <c r="AN220" s="117">
        <v>0</v>
      </c>
      <c r="AO220" s="117">
        <v>0</v>
      </c>
      <c r="AP220" s="117">
        <v>0</v>
      </c>
      <c r="AQ220" s="117">
        <v>0</v>
      </c>
      <c r="AR220" s="117">
        <v>0</v>
      </c>
      <c r="AS220" s="117">
        <v>0</v>
      </c>
      <c r="AT220" s="117">
        <v>0</v>
      </c>
      <c r="AU220" s="117">
        <v>0</v>
      </c>
      <c r="AV220" s="117">
        <v>0</v>
      </c>
      <c r="AW220" s="117">
        <v>0</v>
      </c>
      <c r="AX220" s="117">
        <v>0</v>
      </c>
      <c r="AY220" s="117">
        <v>0</v>
      </c>
      <c r="AZ220" s="117">
        <v>0</v>
      </c>
      <c r="BA220" s="158">
        <v>0</v>
      </c>
      <c r="BB220" s="121">
        <v>0</v>
      </c>
      <c r="BC220" s="121">
        <v>0</v>
      </c>
      <c r="BD220" s="117">
        <v>0</v>
      </c>
      <c r="BE220" s="117">
        <v>0</v>
      </c>
      <c r="BF220" s="117">
        <v>0</v>
      </c>
      <c r="BG220" s="158">
        <v>0</v>
      </c>
      <c r="BH220" s="117">
        <v>0</v>
      </c>
      <c r="BI220" s="117">
        <v>0</v>
      </c>
      <c r="BJ220" s="117">
        <v>0</v>
      </c>
      <c r="BK220" s="117">
        <v>0</v>
      </c>
      <c r="BL220" s="117">
        <v>0</v>
      </c>
      <c r="BM220" s="117">
        <v>0</v>
      </c>
      <c r="BN220" s="117">
        <v>0</v>
      </c>
      <c r="BO220" s="117">
        <v>0</v>
      </c>
      <c r="BP220" s="117">
        <v>0</v>
      </c>
      <c r="BQ220" s="117">
        <v>0</v>
      </c>
      <c r="BR220" s="117">
        <v>0</v>
      </c>
      <c r="BS220" s="117">
        <v>0</v>
      </c>
      <c r="BT220" s="117">
        <v>0</v>
      </c>
      <c r="BU220" s="117">
        <v>0</v>
      </c>
      <c r="BV220" s="117">
        <v>0</v>
      </c>
      <c r="BW220" s="117">
        <v>0</v>
      </c>
      <c r="BX220" s="117">
        <v>0</v>
      </c>
      <c r="BY220" s="117">
        <v>0</v>
      </c>
      <c r="BZ220" s="117">
        <v>0</v>
      </c>
      <c r="CA220" s="117">
        <v>0</v>
      </c>
      <c r="CB220" s="117">
        <v>0</v>
      </c>
      <c r="CC220" s="117">
        <v>0</v>
      </c>
      <c r="CD220" s="117">
        <v>0</v>
      </c>
      <c r="CE220" s="117">
        <v>0</v>
      </c>
      <c r="CF220" s="117">
        <v>0</v>
      </c>
      <c r="CG220" s="117">
        <v>0</v>
      </c>
      <c r="CH220" s="117">
        <v>0</v>
      </c>
      <c r="CI220" s="117">
        <v>0</v>
      </c>
      <c r="CJ220" s="117">
        <v>0</v>
      </c>
      <c r="CK220" s="117">
        <v>0</v>
      </c>
      <c r="CL220" s="117">
        <v>0</v>
      </c>
      <c r="CM220" s="117">
        <v>0</v>
      </c>
      <c r="CN220" s="117">
        <v>0</v>
      </c>
      <c r="CO220" s="117">
        <v>0</v>
      </c>
      <c r="CP220" s="117">
        <v>0</v>
      </c>
      <c r="CQ220" s="117">
        <v>0</v>
      </c>
      <c r="CR220" s="117">
        <v>0</v>
      </c>
      <c r="CS220" s="117">
        <v>0</v>
      </c>
      <c r="CT220" s="117">
        <v>0</v>
      </c>
      <c r="CU220" s="117">
        <v>0</v>
      </c>
      <c r="CV220" s="117">
        <v>0</v>
      </c>
      <c r="CW220" s="117">
        <v>0</v>
      </c>
      <c r="CX220" s="117">
        <v>0</v>
      </c>
      <c r="CY220" s="117">
        <v>0</v>
      </c>
      <c r="CZ220" s="117">
        <v>12.582999999999998</v>
      </c>
      <c r="DA220" s="117">
        <v>12.582999999999998</v>
      </c>
      <c r="DB220" s="117">
        <v>0</v>
      </c>
      <c r="DC220" s="117">
        <v>0</v>
      </c>
      <c r="DD220" s="117">
        <v>0</v>
      </c>
      <c r="DE220" s="117">
        <v>0</v>
      </c>
      <c r="DF220" s="117">
        <v>0</v>
      </c>
      <c r="DG220" s="117">
        <v>0</v>
      </c>
      <c r="DH220" s="117">
        <v>0</v>
      </c>
      <c r="DI220" s="117">
        <v>0</v>
      </c>
      <c r="DJ220" s="117">
        <v>0</v>
      </c>
      <c r="DK220" s="117">
        <v>0</v>
      </c>
      <c r="DL220" s="117">
        <v>0</v>
      </c>
      <c r="DM220" s="117">
        <v>0</v>
      </c>
      <c r="DN220" s="117">
        <v>0.50770000000000004</v>
      </c>
      <c r="DO220" s="117">
        <v>0</v>
      </c>
      <c r="DP220" s="117">
        <v>0</v>
      </c>
      <c r="DQ220" s="117">
        <v>0</v>
      </c>
    </row>
    <row r="221" spans="1:121" ht="37.5" customHeight="1">
      <c r="A221" s="288" t="s">
        <v>1911</v>
      </c>
      <c r="B221" s="274" t="s">
        <v>1138</v>
      </c>
      <c r="C221" s="285" t="s">
        <v>1626</v>
      </c>
      <c r="D221" s="117">
        <v>0</v>
      </c>
      <c r="E221" s="117">
        <v>0</v>
      </c>
      <c r="F221" s="117">
        <v>0</v>
      </c>
      <c r="G221" s="117">
        <v>0</v>
      </c>
      <c r="H221" s="117">
        <v>0</v>
      </c>
      <c r="I221" s="117">
        <v>0</v>
      </c>
      <c r="J221" s="117">
        <v>0</v>
      </c>
      <c r="K221" s="158">
        <v>0</v>
      </c>
      <c r="L221" s="117">
        <v>0</v>
      </c>
      <c r="M221" s="117">
        <v>0</v>
      </c>
      <c r="N221" s="117">
        <v>0</v>
      </c>
      <c r="O221" s="117">
        <v>0</v>
      </c>
      <c r="P221" s="117">
        <v>0</v>
      </c>
      <c r="Q221" s="117">
        <v>0</v>
      </c>
      <c r="R221" s="117">
        <v>0</v>
      </c>
      <c r="S221" s="117">
        <v>0</v>
      </c>
      <c r="T221" s="117">
        <v>0</v>
      </c>
      <c r="U221" s="117">
        <v>0</v>
      </c>
      <c r="V221" s="117">
        <v>0</v>
      </c>
      <c r="W221" s="117">
        <v>0</v>
      </c>
      <c r="X221" s="117">
        <v>0</v>
      </c>
      <c r="Y221" s="117">
        <v>0</v>
      </c>
      <c r="Z221" s="117">
        <v>0</v>
      </c>
      <c r="AA221" s="117">
        <v>0</v>
      </c>
      <c r="AB221" s="117">
        <v>0</v>
      </c>
      <c r="AC221" s="117">
        <v>0</v>
      </c>
      <c r="AD221" s="117">
        <v>0</v>
      </c>
      <c r="AE221" s="117">
        <v>0</v>
      </c>
      <c r="AF221" s="117">
        <v>0</v>
      </c>
      <c r="AG221" s="117">
        <v>0</v>
      </c>
      <c r="AH221" s="117">
        <v>0</v>
      </c>
      <c r="AI221" s="117">
        <v>0</v>
      </c>
      <c r="AJ221" s="117">
        <v>0</v>
      </c>
      <c r="AK221" s="117">
        <v>0</v>
      </c>
      <c r="AL221" s="117">
        <v>0</v>
      </c>
      <c r="AM221" s="117">
        <v>0</v>
      </c>
      <c r="AN221" s="117">
        <v>0</v>
      </c>
      <c r="AO221" s="117">
        <v>0</v>
      </c>
      <c r="AP221" s="117">
        <v>0</v>
      </c>
      <c r="AQ221" s="117">
        <v>0</v>
      </c>
      <c r="AR221" s="117">
        <v>0</v>
      </c>
      <c r="AS221" s="117">
        <v>0</v>
      </c>
      <c r="AT221" s="117">
        <v>0</v>
      </c>
      <c r="AU221" s="117">
        <v>0</v>
      </c>
      <c r="AV221" s="117">
        <v>0</v>
      </c>
      <c r="AW221" s="117">
        <v>0</v>
      </c>
      <c r="AX221" s="117">
        <v>0</v>
      </c>
      <c r="AY221" s="117">
        <v>0</v>
      </c>
      <c r="AZ221" s="117">
        <v>0</v>
      </c>
      <c r="BA221" s="158">
        <v>0</v>
      </c>
      <c r="BB221" s="121">
        <v>0</v>
      </c>
      <c r="BC221" s="121">
        <v>0</v>
      </c>
      <c r="BD221" s="117">
        <v>0</v>
      </c>
      <c r="BE221" s="117">
        <v>0</v>
      </c>
      <c r="BF221" s="117">
        <v>0</v>
      </c>
      <c r="BG221" s="158">
        <v>0</v>
      </c>
      <c r="BH221" s="117">
        <v>0</v>
      </c>
      <c r="BI221" s="117">
        <v>0</v>
      </c>
      <c r="BJ221" s="117">
        <v>0</v>
      </c>
      <c r="BK221" s="117">
        <v>0</v>
      </c>
      <c r="BL221" s="117">
        <v>0</v>
      </c>
      <c r="BM221" s="117">
        <v>0</v>
      </c>
      <c r="BN221" s="117">
        <v>0</v>
      </c>
      <c r="BO221" s="117">
        <v>0</v>
      </c>
      <c r="BP221" s="117">
        <v>0</v>
      </c>
      <c r="BQ221" s="117">
        <v>0</v>
      </c>
      <c r="BR221" s="117">
        <v>0</v>
      </c>
      <c r="BS221" s="117">
        <v>0</v>
      </c>
      <c r="BT221" s="117">
        <v>0</v>
      </c>
      <c r="BU221" s="117">
        <v>0</v>
      </c>
      <c r="BV221" s="117">
        <v>0</v>
      </c>
      <c r="BW221" s="117">
        <v>0</v>
      </c>
      <c r="BX221" s="117">
        <v>0</v>
      </c>
      <c r="BY221" s="117">
        <v>0</v>
      </c>
      <c r="BZ221" s="117">
        <v>0</v>
      </c>
      <c r="CA221" s="117">
        <v>0</v>
      </c>
      <c r="CB221" s="117">
        <v>0</v>
      </c>
      <c r="CC221" s="117">
        <v>0</v>
      </c>
      <c r="CD221" s="117">
        <v>0</v>
      </c>
      <c r="CE221" s="117">
        <v>0</v>
      </c>
      <c r="CF221" s="117">
        <v>0</v>
      </c>
      <c r="CG221" s="117">
        <v>0</v>
      </c>
      <c r="CH221" s="117">
        <v>0</v>
      </c>
      <c r="CI221" s="117">
        <v>0</v>
      </c>
      <c r="CJ221" s="117">
        <v>0</v>
      </c>
      <c r="CK221" s="117">
        <v>0</v>
      </c>
      <c r="CL221" s="117">
        <v>0</v>
      </c>
      <c r="CM221" s="117">
        <v>0</v>
      </c>
      <c r="CN221" s="117">
        <v>0</v>
      </c>
      <c r="CO221" s="117">
        <v>0</v>
      </c>
      <c r="CP221" s="117">
        <v>0</v>
      </c>
      <c r="CQ221" s="117">
        <v>0</v>
      </c>
      <c r="CR221" s="117">
        <v>0</v>
      </c>
      <c r="CS221" s="117">
        <v>0</v>
      </c>
      <c r="CT221" s="117">
        <v>0</v>
      </c>
      <c r="CU221" s="117">
        <v>0</v>
      </c>
      <c r="CV221" s="117">
        <v>0</v>
      </c>
      <c r="CW221" s="117">
        <v>0</v>
      </c>
      <c r="CX221" s="117">
        <v>0</v>
      </c>
      <c r="CY221" s="117">
        <v>0</v>
      </c>
      <c r="CZ221" s="117">
        <v>12.582999999999998</v>
      </c>
      <c r="DA221" s="117">
        <v>12.582999999999998</v>
      </c>
      <c r="DB221" s="117">
        <v>0</v>
      </c>
      <c r="DC221" s="117">
        <v>0</v>
      </c>
      <c r="DD221" s="117">
        <v>0</v>
      </c>
      <c r="DE221" s="117">
        <v>0</v>
      </c>
      <c r="DF221" s="117">
        <v>0</v>
      </c>
      <c r="DG221" s="117">
        <v>0</v>
      </c>
      <c r="DH221" s="117">
        <v>0</v>
      </c>
      <c r="DI221" s="117">
        <v>0</v>
      </c>
      <c r="DJ221" s="117">
        <v>0</v>
      </c>
      <c r="DK221" s="117">
        <v>0</v>
      </c>
      <c r="DL221" s="117">
        <v>0</v>
      </c>
      <c r="DM221" s="117">
        <v>0</v>
      </c>
      <c r="DN221" s="117">
        <v>0.65402000000000005</v>
      </c>
      <c r="DO221" s="117">
        <v>0</v>
      </c>
      <c r="DP221" s="117">
        <v>0</v>
      </c>
      <c r="DQ221" s="117">
        <v>0</v>
      </c>
    </row>
    <row r="222" spans="1:121" ht="37.5" customHeight="1">
      <c r="A222" s="288" t="s">
        <v>1911</v>
      </c>
      <c r="B222" s="274" t="s">
        <v>1139</v>
      </c>
      <c r="C222" s="285" t="s">
        <v>1627</v>
      </c>
      <c r="D222" s="117">
        <v>0</v>
      </c>
      <c r="E222" s="117">
        <v>0</v>
      </c>
      <c r="F222" s="117">
        <v>0</v>
      </c>
      <c r="G222" s="117">
        <v>0</v>
      </c>
      <c r="H222" s="117">
        <v>0</v>
      </c>
      <c r="I222" s="117">
        <v>0</v>
      </c>
      <c r="J222" s="117">
        <v>0</v>
      </c>
      <c r="K222" s="158">
        <v>0</v>
      </c>
      <c r="L222" s="117">
        <v>0</v>
      </c>
      <c r="M222" s="117">
        <v>0</v>
      </c>
      <c r="N222" s="117">
        <v>0</v>
      </c>
      <c r="O222" s="117">
        <v>0</v>
      </c>
      <c r="P222" s="117">
        <v>0</v>
      </c>
      <c r="Q222" s="117">
        <v>0</v>
      </c>
      <c r="R222" s="117">
        <v>0</v>
      </c>
      <c r="S222" s="117">
        <v>0</v>
      </c>
      <c r="T222" s="117">
        <v>0</v>
      </c>
      <c r="U222" s="117">
        <v>0</v>
      </c>
      <c r="V222" s="117">
        <v>0</v>
      </c>
      <c r="W222" s="117">
        <v>0</v>
      </c>
      <c r="X222" s="117">
        <v>0</v>
      </c>
      <c r="Y222" s="117">
        <v>0</v>
      </c>
      <c r="Z222" s="117">
        <v>0</v>
      </c>
      <c r="AA222" s="117">
        <v>0</v>
      </c>
      <c r="AB222" s="117">
        <v>0</v>
      </c>
      <c r="AC222" s="117">
        <v>0</v>
      </c>
      <c r="AD222" s="117">
        <v>0</v>
      </c>
      <c r="AE222" s="117">
        <v>0</v>
      </c>
      <c r="AF222" s="117">
        <v>0</v>
      </c>
      <c r="AG222" s="117">
        <v>0</v>
      </c>
      <c r="AH222" s="117">
        <v>0</v>
      </c>
      <c r="AI222" s="117">
        <v>0</v>
      </c>
      <c r="AJ222" s="117">
        <v>0</v>
      </c>
      <c r="AK222" s="117">
        <v>0</v>
      </c>
      <c r="AL222" s="117">
        <v>0</v>
      </c>
      <c r="AM222" s="117">
        <v>0</v>
      </c>
      <c r="AN222" s="117">
        <v>0</v>
      </c>
      <c r="AO222" s="117">
        <v>0</v>
      </c>
      <c r="AP222" s="117">
        <v>0</v>
      </c>
      <c r="AQ222" s="117">
        <v>0</v>
      </c>
      <c r="AR222" s="117">
        <v>0</v>
      </c>
      <c r="AS222" s="117">
        <v>0</v>
      </c>
      <c r="AT222" s="117">
        <v>0</v>
      </c>
      <c r="AU222" s="117">
        <v>0</v>
      </c>
      <c r="AV222" s="117">
        <v>0</v>
      </c>
      <c r="AW222" s="117">
        <v>0</v>
      </c>
      <c r="AX222" s="117">
        <v>0</v>
      </c>
      <c r="AY222" s="117">
        <v>0</v>
      </c>
      <c r="AZ222" s="117">
        <v>0</v>
      </c>
      <c r="BA222" s="158">
        <v>0</v>
      </c>
      <c r="BB222" s="121">
        <v>0</v>
      </c>
      <c r="BC222" s="121">
        <v>0</v>
      </c>
      <c r="BD222" s="117">
        <v>0</v>
      </c>
      <c r="BE222" s="117">
        <v>0</v>
      </c>
      <c r="BF222" s="117">
        <v>0</v>
      </c>
      <c r="BG222" s="158">
        <v>0</v>
      </c>
      <c r="BH222" s="117">
        <v>0</v>
      </c>
      <c r="BI222" s="117">
        <v>0</v>
      </c>
      <c r="BJ222" s="117">
        <v>0</v>
      </c>
      <c r="BK222" s="117">
        <v>0</v>
      </c>
      <c r="BL222" s="117">
        <v>0</v>
      </c>
      <c r="BM222" s="117">
        <v>0</v>
      </c>
      <c r="BN222" s="117">
        <v>0</v>
      </c>
      <c r="BO222" s="117">
        <v>0</v>
      </c>
      <c r="BP222" s="117">
        <v>0</v>
      </c>
      <c r="BQ222" s="117">
        <v>0</v>
      </c>
      <c r="BR222" s="117">
        <v>0</v>
      </c>
      <c r="BS222" s="117">
        <v>0</v>
      </c>
      <c r="BT222" s="117">
        <v>0</v>
      </c>
      <c r="BU222" s="117">
        <v>0</v>
      </c>
      <c r="BV222" s="117">
        <v>0</v>
      </c>
      <c r="BW222" s="117">
        <v>0</v>
      </c>
      <c r="BX222" s="117">
        <v>0</v>
      </c>
      <c r="BY222" s="117">
        <v>0</v>
      </c>
      <c r="BZ222" s="117">
        <v>0</v>
      </c>
      <c r="CA222" s="117">
        <v>0</v>
      </c>
      <c r="CB222" s="117">
        <v>0</v>
      </c>
      <c r="CC222" s="117">
        <v>0</v>
      </c>
      <c r="CD222" s="117">
        <v>0</v>
      </c>
      <c r="CE222" s="117">
        <v>0</v>
      </c>
      <c r="CF222" s="117">
        <v>0</v>
      </c>
      <c r="CG222" s="117">
        <v>0</v>
      </c>
      <c r="CH222" s="117">
        <v>0</v>
      </c>
      <c r="CI222" s="117">
        <v>0</v>
      </c>
      <c r="CJ222" s="117">
        <v>0</v>
      </c>
      <c r="CK222" s="117">
        <v>0</v>
      </c>
      <c r="CL222" s="117">
        <v>0</v>
      </c>
      <c r="CM222" s="117">
        <v>0</v>
      </c>
      <c r="CN222" s="117">
        <v>0</v>
      </c>
      <c r="CO222" s="117">
        <v>0</v>
      </c>
      <c r="CP222" s="117">
        <v>0</v>
      </c>
      <c r="CQ222" s="117">
        <v>0</v>
      </c>
      <c r="CR222" s="117">
        <v>0</v>
      </c>
      <c r="CS222" s="117">
        <v>0</v>
      </c>
      <c r="CT222" s="117">
        <v>0</v>
      </c>
      <c r="CU222" s="117">
        <v>0</v>
      </c>
      <c r="CV222" s="117">
        <v>0</v>
      </c>
      <c r="CW222" s="117">
        <v>0</v>
      </c>
      <c r="CX222" s="117">
        <v>0</v>
      </c>
      <c r="CY222" s="117">
        <v>0</v>
      </c>
      <c r="CZ222" s="117">
        <v>12.497</v>
      </c>
      <c r="DA222" s="117">
        <v>12.497</v>
      </c>
      <c r="DB222" s="117">
        <v>0</v>
      </c>
      <c r="DC222" s="117">
        <v>0</v>
      </c>
      <c r="DD222" s="117">
        <v>0</v>
      </c>
      <c r="DE222" s="117">
        <v>0</v>
      </c>
      <c r="DF222" s="117">
        <v>0</v>
      </c>
      <c r="DG222" s="117">
        <v>0</v>
      </c>
      <c r="DH222" s="117">
        <v>0</v>
      </c>
      <c r="DI222" s="117">
        <v>0</v>
      </c>
      <c r="DJ222" s="117">
        <v>0</v>
      </c>
      <c r="DK222" s="117">
        <v>0</v>
      </c>
      <c r="DL222" s="117">
        <v>0</v>
      </c>
      <c r="DM222" s="117">
        <v>0</v>
      </c>
      <c r="DN222" s="117">
        <v>0.29265999999999998</v>
      </c>
      <c r="DO222" s="117">
        <v>0</v>
      </c>
      <c r="DP222" s="117">
        <v>0</v>
      </c>
      <c r="DQ222" s="117">
        <v>0</v>
      </c>
    </row>
    <row r="223" spans="1:121" ht="37.5" customHeight="1">
      <c r="A223" s="288" t="s">
        <v>1911</v>
      </c>
      <c r="B223" s="274" t="s">
        <v>1140</v>
      </c>
      <c r="C223" s="285" t="s">
        <v>1628</v>
      </c>
      <c r="D223" s="117">
        <v>0</v>
      </c>
      <c r="E223" s="117">
        <v>0</v>
      </c>
      <c r="F223" s="117">
        <v>0</v>
      </c>
      <c r="G223" s="117">
        <v>0</v>
      </c>
      <c r="H223" s="117">
        <v>0</v>
      </c>
      <c r="I223" s="117">
        <v>0</v>
      </c>
      <c r="J223" s="117">
        <v>0</v>
      </c>
      <c r="K223" s="158">
        <v>0</v>
      </c>
      <c r="L223" s="117">
        <v>0</v>
      </c>
      <c r="M223" s="117">
        <v>0</v>
      </c>
      <c r="N223" s="117">
        <v>0</v>
      </c>
      <c r="O223" s="117">
        <v>0</v>
      </c>
      <c r="P223" s="117">
        <v>0</v>
      </c>
      <c r="Q223" s="117">
        <v>0</v>
      </c>
      <c r="R223" s="117">
        <v>0</v>
      </c>
      <c r="S223" s="117">
        <v>0</v>
      </c>
      <c r="T223" s="117">
        <v>0</v>
      </c>
      <c r="U223" s="117">
        <v>0</v>
      </c>
      <c r="V223" s="117">
        <v>0</v>
      </c>
      <c r="W223" s="117">
        <v>0</v>
      </c>
      <c r="X223" s="117">
        <v>0</v>
      </c>
      <c r="Y223" s="117">
        <v>0</v>
      </c>
      <c r="Z223" s="117">
        <v>0</v>
      </c>
      <c r="AA223" s="117">
        <v>0</v>
      </c>
      <c r="AB223" s="117">
        <v>0</v>
      </c>
      <c r="AC223" s="117">
        <v>0</v>
      </c>
      <c r="AD223" s="117">
        <v>0</v>
      </c>
      <c r="AE223" s="117">
        <v>0</v>
      </c>
      <c r="AF223" s="117">
        <v>0</v>
      </c>
      <c r="AG223" s="117">
        <v>0</v>
      </c>
      <c r="AH223" s="117">
        <v>0</v>
      </c>
      <c r="AI223" s="117">
        <v>0</v>
      </c>
      <c r="AJ223" s="117">
        <v>0</v>
      </c>
      <c r="AK223" s="117">
        <v>0</v>
      </c>
      <c r="AL223" s="117">
        <v>0</v>
      </c>
      <c r="AM223" s="117">
        <v>0</v>
      </c>
      <c r="AN223" s="117">
        <v>0</v>
      </c>
      <c r="AO223" s="117">
        <v>0</v>
      </c>
      <c r="AP223" s="117">
        <v>0</v>
      </c>
      <c r="AQ223" s="117">
        <v>0</v>
      </c>
      <c r="AR223" s="117">
        <v>0</v>
      </c>
      <c r="AS223" s="117">
        <v>0</v>
      </c>
      <c r="AT223" s="117">
        <v>0</v>
      </c>
      <c r="AU223" s="117">
        <v>0</v>
      </c>
      <c r="AV223" s="117">
        <v>0</v>
      </c>
      <c r="AW223" s="117">
        <v>0</v>
      </c>
      <c r="AX223" s="117">
        <v>0</v>
      </c>
      <c r="AY223" s="117">
        <v>0</v>
      </c>
      <c r="AZ223" s="117">
        <v>0</v>
      </c>
      <c r="BA223" s="158">
        <v>0</v>
      </c>
      <c r="BB223" s="121">
        <v>0</v>
      </c>
      <c r="BC223" s="121">
        <v>0</v>
      </c>
      <c r="BD223" s="117">
        <v>0</v>
      </c>
      <c r="BE223" s="117">
        <v>0</v>
      </c>
      <c r="BF223" s="117">
        <v>0</v>
      </c>
      <c r="BG223" s="158">
        <v>0</v>
      </c>
      <c r="BH223" s="117">
        <v>0</v>
      </c>
      <c r="BI223" s="117">
        <v>0</v>
      </c>
      <c r="BJ223" s="117">
        <v>0</v>
      </c>
      <c r="BK223" s="117">
        <v>0</v>
      </c>
      <c r="BL223" s="117">
        <v>0</v>
      </c>
      <c r="BM223" s="117">
        <v>0</v>
      </c>
      <c r="BN223" s="117">
        <v>0</v>
      </c>
      <c r="BO223" s="117">
        <v>0</v>
      </c>
      <c r="BP223" s="117">
        <v>0</v>
      </c>
      <c r="BQ223" s="117">
        <v>0</v>
      </c>
      <c r="BR223" s="117">
        <v>0</v>
      </c>
      <c r="BS223" s="117">
        <v>0</v>
      </c>
      <c r="BT223" s="117">
        <v>0</v>
      </c>
      <c r="BU223" s="117">
        <v>0</v>
      </c>
      <c r="BV223" s="117">
        <v>0</v>
      </c>
      <c r="BW223" s="117">
        <v>0</v>
      </c>
      <c r="BX223" s="117">
        <v>0</v>
      </c>
      <c r="BY223" s="117">
        <v>0</v>
      </c>
      <c r="BZ223" s="117">
        <v>0</v>
      </c>
      <c r="CA223" s="117">
        <v>0</v>
      </c>
      <c r="CB223" s="117">
        <v>0</v>
      </c>
      <c r="CC223" s="117">
        <v>0</v>
      </c>
      <c r="CD223" s="117">
        <v>0</v>
      </c>
      <c r="CE223" s="117">
        <v>0</v>
      </c>
      <c r="CF223" s="117">
        <v>0</v>
      </c>
      <c r="CG223" s="117">
        <v>0</v>
      </c>
      <c r="CH223" s="117">
        <v>0</v>
      </c>
      <c r="CI223" s="117">
        <v>0</v>
      </c>
      <c r="CJ223" s="117">
        <v>0</v>
      </c>
      <c r="CK223" s="117">
        <v>0</v>
      </c>
      <c r="CL223" s="117">
        <v>0</v>
      </c>
      <c r="CM223" s="117">
        <v>0</v>
      </c>
      <c r="CN223" s="117">
        <v>0</v>
      </c>
      <c r="CO223" s="117">
        <v>0</v>
      </c>
      <c r="CP223" s="117">
        <v>0</v>
      </c>
      <c r="CQ223" s="117">
        <v>0</v>
      </c>
      <c r="CR223" s="117">
        <v>0</v>
      </c>
      <c r="CS223" s="117">
        <v>0</v>
      </c>
      <c r="CT223" s="117">
        <v>0</v>
      </c>
      <c r="CU223" s="117">
        <v>0</v>
      </c>
      <c r="CV223" s="117">
        <v>0</v>
      </c>
      <c r="CW223" s="117">
        <v>0</v>
      </c>
      <c r="CX223" s="117">
        <v>0</v>
      </c>
      <c r="CY223" s="117">
        <v>0</v>
      </c>
      <c r="CZ223" s="117">
        <v>12.497</v>
      </c>
      <c r="DA223" s="117">
        <v>12.497</v>
      </c>
      <c r="DB223" s="117">
        <v>0</v>
      </c>
      <c r="DC223" s="117">
        <v>0</v>
      </c>
      <c r="DD223" s="117">
        <v>0</v>
      </c>
      <c r="DE223" s="117">
        <v>0</v>
      </c>
      <c r="DF223" s="117">
        <v>0</v>
      </c>
      <c r="DG223" s="117">
        <v>0</v>
      </c>
      <c r="DH223" s="117">
        <v>0</v>
      </c>
      <c r="DI223" s="117">
        <v>0</v>
      </c>
      <c r="DJ223" s="117">
        <v>0</v>
      </c>
      <c r="DK223" s="117">
        <v>0</v>
      </c>
      <c r="DL223" s="117">
        <v>0</v>
      </c>
      <c r="DM223" s="117">
        <v>0</v>
      </c>
      <c r="DN223" s="117">
        <v>0.18071999999999999</v>
      </c>
      <c r="DO223" s="117">
        <v>0</v>
      </c>
      <c r="DP223" s="117">
        <v>0</v>
      </c>
      <c r="DQ223" s="117">
        <v>0</v>
      </c>
    </row>
    <row r="224" spans="1:121" ht="37.5" customHeight="1">
      <c r="A224" s="288" t="s">
        <v>1911</v>
      </c>
      <c r="B224" s="274" t="s">
        <v>1141</v>
      </c>
      <c r="C224" s="285" t="s">
        <v>1629</v>
      </c>
      <c r="D224" s="117">
        <v>0</v>
      </c>
      <c r="E224" s="117">
        <v>0</v>
      </c>
      <c r="F224" s="117">
        <v>0</v>
      </c>
      <c r="G224" s="117">
        <v>0</v>
      </c>
      <c r="H224" s="117">
        <v>0</v>
      </c>
      <c r="I224" s="117">
        <v>0</v>
      </c>
      <c r="J224" s="117">
        <v>0</v>
      </c>
      <c r="K224" s="158">
        <v>0</v>
      </c>
      <c r="L224" s="117">
        <v>0</v>
      </c>
      <c r="M224" s="117">
        <v>0</v>
      </c>
      <c r="N224" s="117">
        <v>0</v>
      </c>
      <c r="O224" s="117">
        <v>0</v>
      </c>
      <c r="P224" s="117">
        <v>0</v>
      </c>
      <c r="Q224" s="117">
        <v>0</v>
      </c>
      <c r="R224" s="117">
        <v>0</v>
      </c>
      <c r="S224" s="117">
        <v>0</v>
      </c>
      <c r="T224" s="117">
        <v>0</v>
      </c>
      <c r="U224" s="117">
        <v>0</v>
      </c>
      <c r="V224" s="117">
        <v>0</v>
      </c>
      <c r="W224" s="117">
        <v>0</v>
      </c>
      <c r="X224" s="117">
        <v>0</v>
      </c>
      <c r="Y224" s="117">
        <v>0</v>
      </c>
      <c r="Z224" s="117">
        <v>0</v>
      </c>
      <c r="AA224" s="117">
        <v>0</v>
      </c>
      <c r="AB224" s="117">
        <v>0</v>
      </c>
      <c r="AC224" s="117">
        <v>0</v>
      </c>
      <c r="AD224" s="117">
        <v>0</v>
      </c>
      <c r="AE224" s="117">
        <v>0</v>
      </c>
      <c r="AF224" s="117">
        <v>0</v>
      </c>
      <c r="AG224" s="117">
        <v>0</v>
      </c>
      <c r="AH224" s="117">
        <v>0</v>
      </c>
      <c r="AI224" s="117">
        <v>0</v>
      </c>
      <c r="AJ224" s="117">
        <v>0</v>
      </c>
      <c r="AK224" s="117">
        <v>0</v>
      </c>
      <c r="AL224" s="117">
        <v>0</v>
      </c>
      <c r="AM224" s="117">
        <v>0</v>
      </c>
      <c r="AN224" s="117">
        <v>0</v>
      </c>
      <c r="AO224" s="117">
        <v>0</v>
      </c>
      <c r="AP224" s="117">
        <v>0</v>
      </c>
      <c r="AQ224" s="117">
        <v>0</v>
      </c>
      <c r="AR224" s="117">
        <v>0</v>
      </c>
      <c r="AS224" s="117">
        <v>0</v>
      </c>
      <c r="AT224" s="117">
        <v>0</v>
      </c>
      <c r="AU224" s="117">
        <v>0</v>
      </c>
      <c r="AV224" s="117">
        <v>0</v>
      </c>
      <c r="AW224" s="117">
        <v>0</v>
      </c>
      <c r="AX224" s="117">
        <v>0</v>
      </c>
      <c r="AY224" s="117">
        <v>0</v>
      </c>
      <c r="AZ224" s="117">
        <v>0</v>
      </c>
      <c r="BA224" s="158">
        <v>0</v>
      </c>
      <c r="BB224" s="121">
        <v>0</v>
      </c>
      <c r="BC224" s="121">
        <v>0</v>
      </c>
      <c r="BD224" s="117">
        <v>0</v>
      </c>
      <c r="BE224" s="117">
        <v>0</v>
      </c>
      <c r="BF224" s="117">
        <v>0</v>
      </c>
      <c r="BG224" s="158">
        <v>0</v>
      </c>
      <c r="BH224" s="117">
        <v>0</v>
      </c>
      <c r="BI224" s="117">
        <v>0</v>
      </c>
      <c r="BJ224" s="117">
        <v>0</v>
      </c>
      <c r="BK224" s="117">
        <v>0</v>
      </c>
      <c r="BL224" s="117">
        <v>0</v>
      </c>
      <c r="BM224" s="117">
        <v>0</v>
      </c>
      <c r="BN224" s="117">
        <v>0</v>
      </c>
      <c r="BO224" s="117">
        <v>0</v>
      </c>
      <c r="BP224" s="117">
        <v>0</v>
      </c>
      <c r="BQ224" s="117">
        <v>0</v>
      </c>
      <c r="BR224" s="117">
        <v>0</v>
      </c>
      <c r="BS224" s="117">
        <v>0</v>
      </c>
      <c r="BT224" s="117">
        <v>0</v>
      </c>
      <c r="BU224" s="117">
        <v>0</v>
      </c>
      <c r="BV224" s="117">
        <v>0</v>
      </c>
      <c r="BW224" s="117">
        <v>0</v>
      </c>
      <c r="BX224" s="117">
        <v>0</v>
      </c>
      <c r="BY224" s="117">
        <v>0</v>
      </c>
      <c r="BZ224" s="117">
        <v>0</v>
      </c>
      <c r="CA224" s="117">
        <v>0</v>
      </c>
      <c r="CB224" s="117">
        <v>0</v>
      </c>
      <c r="CC224" s="117">
        <v>0</v>
      </c>
      <c r="CD224" s="117">
        <v>0</v>
      </c>
      <c r="CE224" s="117">
        <v>0</v>
      </c>
      <c r="CF224" s="117">
        <v>0</v>
      </c>
      <c r="CG224" s="117">
        <v>0</v>
      </c>
      <c r="CH224" s="117">
        <v>0</v>
      </c>
      <c r="CI224" s="117">
        <v>0</v>
      </c>
      <c r="CJ224" s="117">
        <v>0</v>
      </c>
      <c r="CK224" s="117">
        <v>0</v>
      </c>
      <c r="CL224" s="117">
        <v>0</v>
      </c>
      <c r="CM224" s="117">
        <v>0</v>
      </c>
      <c r="CN224" s="117">
        <v>0</v>
      </c>
      <c r="CO224" s="117">
        <v>0</v>
      </c>
      <c r="CP224" s="117">
        <v>0</v>
      </c>
      <c r="CQ224" s="117">
        <v>0</v>
      </c>
      <c r="CR224" s="117">
        <v>0</v>
      </c>
      <c r="CS224" s="117">
        <v>0</v>
      </c>
      <c r="CT224" s="117">
        <v>0</v>
      </c>
      <c r="CU224" s="117">
        <v>0</v>
      </c>
      <c r="CV224" s="117">
        <v>0</v>
      </c>
      <c r="CW224" s="117">
        <v>0</v>
      </c>
      <c r="CX224" s="117">
        <v>0</v>
      </c>
      <c r="CY224" s="117">
        <v>0</v>
      </c>
      <c r="CZ224" s="117">
        <v>0.35000000000000142</v>
      </c>
      <c r="DA224" s="117">
        <v>0.35000000000000142</v>
      </c>
      <c r="DB224" s="117">
        <v>0</v>
      </c>
      <c r="DC224" s="117">
        <v>0</v>
      </c>
      <c r="DD224" s="117">
        <v>0</v>
      </c>
      <c r="DE224" s="117">
        <v>0</v>
      </c>
      <c r="DF224" s="117">
        <v>0</v>
      </c>
      <c r="DG224" s="117">
        <v>0</v>
      </c>
      <c r="DH224" s="117">
        <v>0</v>
      </c>
      <c r="DI224" s="117">
        <v>0</v>
      </c>
      <c r="DJ224" s="117">
        <v>0</v>
      </c>
      <c r="DK224" s="117">
        <v>0</v>
      </c>
      <c r="DL224" s="117">
        <v>0</v>
      </c>
      <c r="DM224" s="117">
        <v>0</v>
      </c>
      <c r="DN224" s="117">
        <v>1.3884297961140799</v>
      </c>
      <c r="DO224" s="117">
        <v>0</v>
      </c>
      <c r="DP224" s="117">
        <v>0</v>
      </c>
      <c r="DQ224" s="117">
        <v>0</v>
      </c>
    </row>
    <row r="225" spans="1:121" ht="37.5" customHeight="1">
      <c r="A225" s="288" t="s">
        <v>1911</v>
      </c>
      <c r="B225" s="274" t="s">
        <v>1142</v>
      </c>
      <c r="C225" s="285" t="s">
        <v>1630</v>
      </c>
      <c r="D225" s="117">
        <v>0</v>
      </c>
      <c r="E225" s="117">
        <v>0</v>
      </c>
      <c r="F225" s="117">
        <v>0</v>
      </c>
      <c r="G225" s="117">
        <v>0</v>
      </c>
      <c r="H225" s="117">
        <v>0</v>
      </c>
      <c r="I225" s="117">
        <v>0</v>
      </c>
      <c r="J225" s="117">
        <v>0</v>
      </c>
      <c r="K225" s="158">
        <v>0</v>
      </c>
      <c r="L225" s="117">
        <v>0</v>
      </c>
      <c r="M225" s="117">
        <v>0</v>
      </c>
      <c r="N225" s="117">
        <v>0</v>
      </c>
      <c r="O225" s="117">
        <v>0</v>
      </c>
      <c r="P225" s="117">
        <v>0</v>
      </c>
      <c r="Q225" s="117">
        <v>0</v>
      </c>
      <c r="R225" s="117">
        <v>0</v>
      </c>
      <c r="S225" s="117">
        <v>0</v>
      </c>
      <c r="T225" s="117">
        <v>0</v>
      </c>
      <c r="U225" s="117">
        <v>0</v>
      </c>
      <c r="V225" s="117">
        <v>0</v>
      </c>
      <c r="W225" s="117">
        <v>0</v>
      </c>
      <c r="X225" s="117">
        <v>0</v>
      </c>
      <c r="Y225" s="117">
        <v>0</v>
      </c>
      <c r="Z225" s="117">
        <v>0</v>
      </c>
      <c r="AA225" s="117">
        <v>0</v>
      </c>
      <c r="AB225" s="117">
        <v>0</v>
      </c>
      <c r="AC225" s="117">
        <v>0</v>
      </c>
      <c r="AD225" s="117">
        <v>0</v>
      </c>
      <c r="AE225" s="117">
        <v>0</v>
      </c>
      <c r="AF225" s="117">
        <v>0</v>
      </c>
      <c r="AG225" s="117">
        <v>0</v>
      </c>
      <c r="AH225" s="117">
        <v>0</v>
      </c>
      <c r="AI225" s="117">
        <v>0</v>
      </c>
      <c r="AJ225" s="117">
        <v>0</v>
      </c>
      <c r="AK225" s="117">
        <v>0</v>
      </c>
      <c r="AL225" s="117">
        <v>0</v>
      </c>
      <c r="AM225" s="117">
        <v>0</v>
      </c>
      <c r="AN225" s="117">
        <v>0</v>
      </c>
      <c r="AO225" s="117">
        <v>0</v>
      </c>
      <c r="AP225" s="117">
        <v>0</v>
      </c>
      <c r="AQ225" s="117">
        <v>0</v>
      </c>
      <c r="AR225" s="117">
        <v>0</v>
      </c>
      <c r="AS225" s="117">
        <v>0</v>
      </c>
      <c r="AT225" s="117">
        <v>0</v>
      </c>
      <c r="AU225" s="117">
        <v>0</v>
      </c>
      <c r="AV225" s="117">
        <v>0</v>
      </c>
      <c r="AW225" s="117">
        <v>0</v>
      </c>
      <c r="AX225" s="117">
        <v>0</v>
      </c>
      <c r="AY225" s="117">
        <v>0</v>
      </c>
      <c r="AZ225" s="117">
        <v>0</v>
      </c>
      <c r="BA225" s="158">
        <v>0</v>
      </c>
      <c r="BB225" s="121">
        <v>0</v>
      </c>
      <c r="BC225" s="121">
        <v>0</v>
      </c>
      <c r="BD225" s="117">
        <v>0</v>
      </c>
      <c r="BE225" s="117">
        <v>0</v>
      </c>
      <c r="BF225" s="117">
        <v>0</v>
      </c>
      <c r="BG225" s="158">
        <v>0</v>
      </c>
      <c r="BH225" s="117">
        <v>0</v>
      </c>
      <c r="BI225" s="117">
        <v>0</v>
      </c>
      <c r="BJ225" s="117">
        <v>0</v>
      </c>
      <c r="BK225" s="117">
        <v>0</v>
      </c>
      <c r="BL225" s="117">
        <v>0</v>
      </c>
      <c r="BM225" s="117">
        <v>0</v>
      </c>
      <c r="BN225" s="117">
        <v>0</v>
      </c>
      <c r="BO225" s="117">
        <v>0</v>
      </c>
      <c r="BP225" s="117">
        <v>0</v>
      </c>
      <c r="BQ225" s="117">
        <v>0</v>
      </c>
      <c r="BR225" s="117">
        <v>0</v>
      </c>
      <c r="BS225" s="117">
        <v>0</v>
      </c>
      <c r="BT225" s="117">
        <v>0</v>
      </c>
      <c r="BU225" s="117">
        <v>0</v>
      </c>
      <c r="BV225" s="117">
        <v>0</v>
      </c>
      <c r="BW225" s="117">
        <v>0</v>
      </c>
      <c r="BX225" s="117">
        <v>0</v>
      </c>
      <c r="BY225" s="117">
        <v>0</v>
      </c>
      <c r="BZ225" s="117">
        <v>0</v>
      </c>
      <c r="CA225" s="117">
        <v>0</v>
      </c>
      <c r="CB225" s="117">
        <v>0</v>
      </c>
      <c r="CC225" s="117">
        <v>0</v>
      </c>
      <c r="CD225" s="117">
        <v>0</v>
      </c>
      <c r="CE225" s="117">
        <v>0</v>
      </c>
      <c r="CF225" s="117">
        <v>0</v>
      </c>
      <c r="CG225" s="117">
        <v>0</v>
      </c>
      <c r="CH225" s="117">
        <v>0</v>
      </c>
      <c r="CI225" s="117">
        <v>0</v>
      </c>
      <c r="CJ225" s="117">
        <v>0</v>
      </c>
      <c r="CK225" s="117">
        <v>0</v>
      </c>
      <c r="CL225" s="117">
        <v>0</v>
      </c>
      <c r="CM225" s="117">
        <v>0</v>
      </c>
      <c r="CN225" s="117">
        <v>0</v>
      </c>
      <c r="CO225" s="117">
        <v>0</v>
      </c>
      <c r="CP225" s="117">
        <v>0</v>
      </c>
      <c r="CQ225" s="117">
        <v>0</v>
      </c>
      <c r="CR225" s="117">
        <v>0</v>
      </c>
      <c r="CS225" s="117">
        <v>0</v>
      </c>
      <c r="CT225" s="117">
        <v>0</v>
      </c>
      <c r="CU225" s="117">
        <v>0</v>
      </c>
      <c r="CV225" s="117">
        <v>0</v>
      </c>
      <c r="CW225" s="117">
        <v>0</v>
      </c>
      <c r="CX225" s="117">
        <v>0</v>
      </c>
      <c r="CY225" s="117">
        <v>0</v>
      </c>
      <c r="CZ225" s="117">
        <v>9.8400000000000034</v>
      </c>
      <c r="DA225" s="117">
        <v>9.8400000000000034</v>
      </c>
      <c r="DB225" s="117">
        <v>0</v>
      </c>
      <c r="DC225" s="117">
        <v>0</v>
      </c>
      <c r="DD225" s="117">
        <v>0</v>
      </c>
      <c r="DE225" s="117">
        <v>0</v>
      </c>
      <c r="DF225" s="117">
        <v>0</v>
      </c>
      <c r="DG225" s="117">
        <v>0</v>
      </c>
      <c r="DH225" s="117">
        <v>0</v>
      </c>
      <c r="DI225" s="117">
        <v>0</v>
      </c>
      <c r="DJ225" s="117">
        <v>0</v>
      </c>
      <c r="DK225" s="117">
        <v>0</v>
      </c>
      <c r="DL225" s="117">
        <v>0</v>
      </c>
      <c r="DM225" s="117">
        <v>0</v>
      </c>
      <c r="DN225" s="117">
        <v>9.2075562636176596</v>
      </c>
      <c r="DO225" s="117">
        <v>0</v>
      </c>
      <c r="DP225" s="117">
        <v>0</v>
      </c>
      <c r="DQ225" s="117">
        <v>0</v>
      </c>
    </row>
    <row r="226" spans="1:121" ht="37.5" customHeight="1">
      <c r="A226" s="288" t="s">
        <v>1911</v>
      </c>
      <c r="B226" s="274" t="s">
        <v>1145</v>
      </c>
      <c r="C226" s="285" t="s">
        <v>1633</v>
      </c>
      <c r="D226" s="117">
        <v>0</v>
      </c>
      <c r="E226" s="117">
        <v>0</v>
      </c>
      <c r="F226" s="117">
        <v>0</v>
      </c>
      <c r="G226" s="117">
        <v>0</v>
      </c>
      <c r="H226" s="117">
        <v>0</v>
      </c>
      <c r="I226" s="117">
        <v>0</v>
      </c>
      <c r="J226" s="117">
        <v>0</v>
      </c>
      <c r="K226" s="158">
        <v>0</v>
      </c>
      <c r="L226" s="117">
        <v>0</v>
      </c>
      <c r="M226" s="117">
        <v>0</v>
      </c>
      <c r="N226" s="117">
        <v>0</v>
      </c>
      <c r="O226" s="117">
        <v>0</v>
      </c>
      <c r="P226" s="117">
        <v>0</v>
      </c>
      <c r="Q226" s="117">
        <v>0</v>
      </c>
      <c r="R226" s="117">
        <v>0</v>
      </c>
      <c r="S226" s="117">
        <v>0</v>
      </c>
      <c r="T226" s="117">
        <v>0</v>
      </c>
      <c r="U226" s="117">
        <v>0</v>
      </c>
      <c r="V226" s="117">
        <v>0</v>
      </c>
      <c r="W226" s="117">
        <v>0</v>
      </c>
      <c r="X226" s="117">
        <v>0</v>
      </c>
      <c r="Y226" s="117">
        <v>0</v>
      </c>
      <c r="Z226" s="117">
        <v>0</v>
      </c>
      <c r="AA226" s="117">
        <v>0</v>
      </c>
      <c r="AB226" s="117">
        <v>0</v>
      </c>
      <c r="AC226" s="117">
        <v>0</v>
      </c>
      <c r="AD226" s="117">
        <v>0</v>
      </c>
      <c r="AE226" s="117">
        <v>0</v>
      </c>
      <c r="AF226" s="117">
        <v>0</v>
      </c>
      <c r="AG226" s="117">
        <v>0</v>
      </c>
      <c r="AH226" s="117">
        <v>0</v>
      </c>
      <c r="AI226" s="117">
        <v>0</v>
      </c>
      <c r="AJ226" s="117">
        <v>0</v>
      </c>
      <c r="AK226" s="117">
        <v>0</v>
      </c>
      <c r="AL226" s="117">
        <v>0</v>
      </c>
      <c r="AM226" s="117">
        <v>0</v>
      </c>
      <c r="AN226" s="117">
        <v>0</v>
      </c>
      <c r="AO226" s="117">
        <v>0</v>
      </c>
      <c r="AP226" s="117">
        <v>0</v>
      </c>
      <c r="AQ226" s="117">
        <v>0</v>
      </c>
      <c r="AR226" s="117">
        <v>0</v>
      </c>
      <c r="AS226" s="117">
        <v>0</v>
      </c>
      <c r="AT226" s="117">
        <v>0</v>
      </c>
      <c r="AU226" s="117">
        <v>0</v>
      </c>
      <c r="AV226" s="117">
        <v>0</v>
      </c>
      <c r="AW226" s="117">
        <v>0</v>
      </c>
      <c r="AX226" s="117">
        <v>0</v>
      </c>
      <c r="AY226" s="117">
        <v>0</v>
      </c>
      <c r="AZ226" s="117">
        <v>0</v>
      </c>
      <c r="BA226" s="158">
        <v>0</v>
      </c>
      <c r="BB226" s="121">
        <v>0</v>
      </c>
      <c r="BC226" s="121">
        <v>0</v>
      </c>
      <c r="BD226" s="117">
        <v>0</v>
      </c>
      <c r="BE226" s="117">
        <v>0</v>
      </c>
      <c r="BF226" s="117">
        <v>0</v>
      </c>
      <c r="BG226" s="158">
        <v>0</v>
      </c>
      <c r="BH226" s="117">
        <v>0</v>
      </c>
      <c r="BI226" s="117">
        <v>0</v>
      </c>
      <c r="BJ226" s="117">
        <v>0</v>
      </c>
      <c r="BK226" s="117">
        <v>0</v>
      </c>
      <c r="BL226" s="117">
        <v>0</v>
      </c>
      <c r="BM226" s="117">
        <v>0</v>
      </c>
      <c r="BN226" s="117">
        <v>0</v>
      </c>
      <c r="BO226" s="117">
        <v>0</v>
      </c>
      <c r="BP226" s="117">
        <v>0</v>
      </c>
      <c r="BQ226" s="117">
        <v>0</v>
      </c>
      <c r="BR226" s="117">
        <v>0</v>
      </c>
      <c r="BS226" s="117">
        <v>0</v>
      </c>
      <c r="BT226" s="117">
        <v>0</v>
      </c>
      <c r="BU226" s="117">
        <v>0</v>
      </c>
      <c r="BV226" s="117">
        <v>0</v>
      </c>
      <c r="BW226" s="117">
        <v>0</v>
      </c>
      <c r="BX226" s="117">
        <v>0</v>
      </c>
      <c r="BY226" s="117">
        <v>0</v>
      </c>
      <c r="BZ226" s="117">
        <v>0</v>
      </c>
      <c r="CA226" s="117">
        <v>0</v>
      </c>
      <c r="CB226" s="117">
        <v>0</v>
      </c>
      <c r="CC226" s="117">
        <v>0</v>
      </c>
      <c r="CD226" s="117">
        <v>0</v>
      </c>
      <c r="CE226" s="117">
        <v>0</v>
      </c>
      <c r="CF226" s="117">
        <v>0</v>
      </c>
      <c r="CG226" s="117">
        <v>0</v>
      </c>
      <c r="CH226" s="117">
        <v>0</v>
      </c>
      <c r="CI226" s="117">
        <v>0</v>
      </c>
      <c r="CJ226" s="117">
        <v>0</v>
      </c>
      <c r="CK226" s="117">
        <v>0</v>
      </c>
      <c r="CL226" s="117">
        <v>0</v>
      </c>
      <c r="CM226" s="117">
        <v>0</v>
      </c>
      <c r="CN226" s="117">
        <v>0</v>
      </c>
      <c r="CO226" s="117">
        <v>0</v>
      </c>
      <c r="CP226" s="117">
        <v>0</v>
      </c>
      <c r="CQ226" s="117">
        <v>0</v>
      </c>
      <c r="CR226" s="117">
        <v>0</v>
      </c>
      <c r="CS226" s="117">
        <v>0</v>
      </c>
      <c r="CT226" s="117">
        <v>0</v>
      </c>
      <c r="CU226" s="117">
        <v>0</v>
      </c>
      <c r="CV226" s="117">
        <v>0</v>
      </c>
      <c r="CW226" s="117">
        <v>0</v>
      </c>
      <c r="CX226" s="117">
        <v>0</v>
      </c>
      <c r="CY226" s="117">
        <v>0</v>
      </c>
      <c r="CZ226" s="117">
        <v>11.049999999999997</v>
      </c>
      <c r="DA226" s="117">
        <v>11.049999999999997</v>
      </c>
      <c r="DB226" s="117">
        <v>0</v>
      </c>
      <c r="DC226" s="117">
        <v>0</v>
      </c>
      <c r="DD226" s="117">
        <v>0</v>
      </c>
      <c r="DE226" s="117">
        <v>0</v>
      </c>
      <c r="DF226" s="117">
        <v>14.163301143598209</v>
      </c>
      <c r="DG226" s="117">
        <v>0</v>
      </c>
      <c r="DH226" s="117">
        <v>0</v>
      </c>
      <c r="DI226" s="117">
        <v>0</v>
      </c>
      <c r="DJ226" s="117">
        <v>0</v>
      </c>
      <c r="DK226" s="117">
        <v>0</v>
      </c>
      <c r="DL226" s="117">
        <v>0</v>
      </c>
      <c r="DM226" s="117">
        <v>0</v>
      </c>
      <c r="DN226" s="117">
        <v>0</v>
      </c>
      <c r="DO226" s="117">
        <v>10.616641099999999</v>
      </c>
      <c r="DP226" s="117">
        <v>0</v>
      </c>
      <c r="DQ226" s="117">
        <v>0</v>
      </c>
    </row>
    <row r="227" spans="1:121" ht="37.5" customHeight="1">
      <c r="A227" s="288" t="s">
        <v>1911</v>
      </c>
      <c r="B227" s="274" t="s">
        <v>1146</v>
      </c>
      <c r="C227" s="285" t="s">
        <v>1634</v>
      </c>
      <c r="D227" s="117">
        <v>0</v>
      </c>
      <c r="E227" s="117">
        <v>0</v>
      </c>
      <c r="F227" s="117">
        <v>0</v>
      </c>
      <c r="G227" s="117">
        <v>0</v>
      </c>
      <c r="H227" s="117">
        <v>0</v>
      </c>
      <c r="I227" s="117">
        <v>0</v>
      </c>
      <c r="J227" s="117">
        <v>0</v>
      </c>
      <c r="K227" s="158">
        <v>0</v>
      </c>
      <c r="L227" s="117">
        <v>0</v>
      </c>
      <c r="M227" s="117">
        <v>0</v>
      </c>
      <c r="N227" s="117">
        <v>0</v>
      </c>
      <c r="O227" s="117">
        <v>0</v>
      </c>
      <c r="P227" s="117">
        <v>0</v>
      </c>
      <c r="Q227" s="117">
        <v>0</v>
      </c>
      <c r="R227" s="117">
        <v>0</v>
      </c>
      <c r="S227" s="117">
        <v>0</v>
      </c>
      <c r="T227" s="117">
        <v>0</v>
      </c>
      <c r="U227" s="117">
        <v>0</v>
      </c>
      <c r="V227" s="117">
        <v>0</v>
      </c>
      <c r="W227" s="117">
        <v>0</v>
      </c>
      <c r="X227" s="117">
        <v>0</v>
      </c>
      <c r="Y227" s="117">
        <v>0</v>
      </c>
      <c r="Z227" s="117">
        <v>0</v>
      </c>
      <c r="AA227" s="117">
        <v>0</v>
      </c>
      <c r="AB227" s="117">
        <v>0</v>
      </c>
      <c r="AC227" s="117">
        <v>0</v>
      </c>
      <c r="AD227" s="117">
        <v>0</v>
      </c>
      <c r="AE227" s="117">
        <v>0</v>
      </c>
      <c r="AF227" s="117">
        <v>0</v>
      </c>
      <c r="AG227" s="117">
        <v>0</v>
      </c>
      <c r="AH227" s="117">
        <v>0</v>
      </c>
      <c r="AI227" s="117">
        <v>0</v>
      </c>
      <c r="AJ227" s="117">
        <v>0</v>
      </c>
      <c r="AK227" s="117">
        <v>0</v>
      </c>
      <c r="AL227" s="117">
        <v>0</v>
      </c>
      <c r="AM227" s="117">
        <v>0</v>
      </c>
      <c r="AN227" s="117">
        <v>0</v>
      </c>
      <c r="AO227" s="117">
        <v>0</v>
      </c>
      <c r="AP227" s="117">
        <v>0</v>
      </c>
      <c r="AQ227" s="117">
        <v>0</v>
      </c>
      <c r="AR227" s="117">
        <v>0</v>
      </c>
      <c r="AS227" s="117">
        <v>0</v>
      </c>
      <c r="AT227" s="117">
        <v>0</v>
      </c>
      <c r="AU227" s="117">
        <v>0</v>
      </c>
      <c r="AV227" s="117">
        <v>0</v>
      </c>
      <c r="AW227" s="117">
        <v>0</v>
      </c>
      <c r="AX227" s="117">
        <v>0</v>
      </c>
      <c r="AY227" s="117">
        <v>0</v>
      </c>
      <c r="AZ227" s="117">
        <v>0</v>
      </c>
      <c r="BA227" s="158">
        <v>0</v>
      </c>
      <c r="BB227" s="121">
        <v>0</v>
      </c>
      <c r="BC227" s="121">
        <v>0</v>
      </c>
      <c r="BD227" s="117">
        <v>0</v>
      </c>
      <c r="BE227" s="117">
        <v>0</v>
      </c>
      <c r="BF227" s="117">
        <v>0</v>
      </c>
      <c r="BG227" s="158">
        <v>0</v>
      </c>
      <c r="BH227" s="117">
        <v>0</v>
      </c>
      <c r="BI227" s="117">
        <v>0</v>
      </c>
      <c r="BJ227" s="117">
        <v>0</v>
      </c>
      <c r="BK227" s="117">
        <v>0</v>
      </c>
      <c r="BL227" s="117">
        <v>0</v>
      </c>
      <c r="BM227" s="117">
        <v>0</v>
      </c>
      <c r="BN227" s="117">
        <v>0</v>
      </c>
      <c r="BO227" s="117">
        <v>0</v>
      </c>
      <c r="BP227" s="117">
        <v>0</v>
      </c>
      <c r="BQ227" s="117">
        <v>0</v>
      </c>
      <c r="BR227" s="117">
        <v>0</v>
      </c>
      <c r="BS227" s="117">
        <v>0</v>
      </c>
      <c r="BT227" s="117">
        <v>0</v>
      </c>
      <c r="BU227" s="117">
        <v>0</v>
      </c>
      <c r="BV227" s="117">
        <v>0</v>
      </c>
      <c r="BW227" s="117">
        <v>0</v>
      </c>
      <c r="BX227" s="117">
        <v>0</v>
      </c>
      <c r="BY227" s="117">
        <v>0</v>
      </c>
      <c r="BZ227" s="117">
        <v>0</v>
      </c>
      <c r="CA227" s="117">
        <v>0</v>
      </c>
      <c r="CB227" s="117">
        <v>0</v>
      </c>
      <c r="CC227" s="117">
        <v>0</v>
      </c>
      <c r="CD227" s="117">
        <v>0</v>
      </c>
      <c r="CE227" s="117">
        <v>0</v>
      </c>
      <c r="CF227" s="117">
        <v>0</v>
      </c>
      <c r="CG227" s="117">
        <v>0</v>
      </c>
      <c r="CH227" s="117">
        <v>0</v>
      </c>
      <c r="CI227" s="117">
        <v>0</v>
      </c>
      <c r="CJ227" s="117">
        <v>0</v>
      </c>
      <c r="CK227" s="117">
        <v>0</v>
      </c>
      <c r="CL227" s="117">
        <v>0</v>
      </c>
      <c r="CM227" s="117">
        <v>0</v>
      </c>
      <c r="CN227" s="117">
        <v>0</v>
      </c>
      <c r="CO227" s="117">
        <v>0</v>
      </c>
      <c r="CP227" s="117">
        <v>0</v>
      </c>
      <c r="CQ227" s="117">
        <v>0</v>
      </c>
      <c r="CR227" s="117">
        <v>0</v>
      </c>
      <c r="CS227" s="117">
        <v>0</v>
      </c>
      <c r="CT227" s="117">
        <v>0</v>
      </c>
      <c r="CU227" s="117">
        <v>0</v>
      </c>
      <c r="CV227" s="117">
        <v>0</v>
      </c>
      <c r="CW227" s="117">
        <v>0</v>
      </c>
      <c r="CX227" s="117">
        <v>0</v>
      </c>
      <c r="CY227" s="117">
        <v>0</v>
      </c>
      <c r="CZ227" s="117">
        <v>0</v>
      </c>
      <c r="DA227" s="117">
        <v>0</v>
      </c>
      <c r="DB227" s="117">
        <v>0</v>
      </c>
      <c r="DC227" s="117">
        <v>0</v>
      </c>
      <c r="DD227" s="117">
        <v>0</v>
      </c>
      <c r="DE227" s="117">
        <v>0</v>
      </c>
      <c r="DF227" s="117">
        <v>5</v>
      </c>
      <c r="DG227" s="117">
        <v>0</v>
      </c>
      <c r="DH227" s="117">
        <v>0</v>
      </c>
      <c r="DI227" s="117">
        <v>0</v>
      </c>
      <c r="DJ227" s="117">
        <v>0</v>
      </c>
      <c r="DK227" s="117">
        <v>0</v>
      </c>
      <c r="DL227" s="117">
        <v>0</v>
      </c>
      <c r="DM227" s="117">
        <v>0</v>
      </c>
      <c r="DN227" s="117">
        <v>0</v>
      </c>
      <c r="DO227" s="117">
        <v>0</v>
      </c>
      <c r="DP227" s="117">
        <v>0</v>
      </c>
      <c r="DQ227" s="117">
        <v>0</v>
      </c>
    </row>
    <row r="228" spans="1:121" ht="37.5" customHeight="1">
      <c r="A228" s="288" t="s">
        <v>1911</v>
      </c>
      <c r="B228" s="274" t="s">
        <v>1153</v>
      </c>
      <c r="C228" s="285" t="s">
        <v>1642</v>
      </c>
      <c r="D228" s="117">
        <v>0</v>
      </c>
      <c r="E228" s="117">
        <v>0</v>
      </c>
      <c r="F228" s="117">
        <v>0</v>
      </c>
      <c r="G228" s="117">
        <v>0</v>
      </c>
      <c r="H228" s="117">
        <v>0</v>
      </c>
      <c r="I228" s="117">
        <v>0</v>
      </c>
      <c r="J228" s="117">
        <v>0</v>
      </c>
      <c r="K228" s="158">
        <v>0</v>
      </c>
      <c r="L228" s="117">
        <v>0</v>
      </c>
      <c r="M228" s="117">
        <v>0</v>
      </c>
      <c r="N228" s="117">
        <v>0</v>
      </c>
      <c r="O228" s="117">
        <v>0</v>
      </c>
      <c r="P228" s="117">
        <v>0</v>
      </c>
      <c r="Q228" s="117">
        <v>0</v>
      </c>
      <c r="R228" s="117">
        <v>0</v>
      </c>
      <c r="S228" s="117">
        <v>0</v>
      </c>
      <c r="T228" s="117">
        <v>0</v>
      </c>
      <c r="U228" s="117">
        <v>0</v>
      </c>
      <c r="V228" s="117">
        <v>0</v>
      </c>
      <c r="W228" s="117">
        <v>0</v>
      </c>
      <c r="X228" s="117">
        <v>0</v>
      </c>
      <c r="Y228" s="117">
        <v>0</v>
      </c>
      <c r="Z228" s="117">
        <v>0</v>
      </c>
      <c r="AA228" s="117">
        <v>0</v>
      </c>
      <c r="AB228" s="117">
        <v>0</v>
      </c>
      <c r="AC228" s="117">
        <v>0</v>
      </c>
      <c r="AD228" s="117">
        <v>0</v>
      </c>
      <c r="AE228" s="117">
        <v>0</v>
      </c>
      <c r="AF228" s="117">
        <v>0</v>
      </c>
      <c r="AG228" s="117">
        <v>0</v>
      </c>
      <c r="AH228" s="117">
        <v>0</v>
      </c>
      <c r="AI228" s="117">
        <v>0</v>
      </c>
      <c r="AJ228" s="117">
        <v>0</v>
      </c>
      <c r="AK228" s="117">
        <v>0</v>
      </c>
      <c r="AL228" s="117">
        <v>0</v>
      </c>
      <c r="AM228" s="117">
        <v>0</v>
      </c>
      <c r="AN228" s="117">
        <v>0</v>
      </c>
      <c r="AO228" s="117">
        <v>0</v>
      </c>
      <c r="AP228" s="117">
        <v>0</v>
      </c>
      <c r="AQ228" s="117">
        <v>0</v>
      </c>
      <c r="AR228" s="117">
        <v>0</v>
      </c>
      <c r="AS228" s="117">
        <v>0</v>
      </c>
      <c r="AT228" s="117">
        <v>0</v>
      </c>
      <c r="AU228" s="117">
        <v>0</v>
      </c>
      <c r="AV228" s="117">
        <v>0</v>
      </c>
      <c r="AW228" s="117">
        <v>0</v>
      </c>
      <c r="AX228" s="117">
        <v>0</v>
      </c>
      <c r="AY228" s="117">
        <v>0</v>
      </c>
      <c r="AZ228" s="117">
        <v>0</v>
      </c>
      <c r="BA228" s="158">
        <v>0</v>
      </c>
      <c r="BB228" s="121">
        <v>0</v>
      </c>
      <c r="BC228" s="121">
        <v>0</v>
      </c>
      <c r="BD228" s="117">
        <v>0</v>
      </c>
      <c r="BE228" s="117">
        <v>0</v>
      </c>
      <c r="BF228" s="117">
        <v>0</v>
      </c>
      <c r="BG228" s="158">
        <v>0</v>
      </c>
      <c r="BH228" s="117">
        <v>0</v>
      </c>
      <c r="BI228" s="117">
        <v>0</v>
      </c>
      <c r="BJ228" s="117">
        <v>0</v>
      </c>
      <c r="BK228" s="117">
        <v>0</v>
      </c>
      <c r="BL228" s="117">
        <v>0</v>
      </c>
      <c r="BM228" s="117">
        <v>0</v>
      </c>
      <c r="BN228" s="117">
        <v>0</v>
      </c>
      <c r="BO228" s="117">
        <v>0</v>
      </c>
      <c r="BP228" s="117">
        <v>0</v>
      </c>
      <c r="BQ228" s="117">
        <v>0</v>
      </c>
      <c r="BR228" s="117">
        <v>0</v>
      </c>
      <c r="BS228" s="117">
        <v>0</v>
      </c>
      <c r="BT228" s="117">
        <v>0</v>
      </c>
      <c r="BU228" s="117">
        <v>0</v>
      </c>
      <c r="BV228" s="117">
        <v>0</v>
      </c>
      <c r="BW228" s="117">
        <v>0</v>
      </c>
      <c r="BX228" s="117">
        <v>0</v>
      </c>
      <c r="BY228" s="117">
        <v>0</v>
      </c>
      <c r="BZ228" s="117">
        <v>0</v>
      </c>
      <c r="CA228" s="117">
        <v>0</v>
      </c>
      <c r="CB228" s="117">
        <v>0</v>
      </c>
      <c r="CC228" s="117">
        <v>0</v>
      </c>
      <c r="CD228" s="117">
        <v>0</v>
      </c>
      <c r="CE228" s="117">
        <v>0</v>
      </c>
      <c r="CF228" s="117">
        <v>0</v>
      </c>
      <c r="CG228" s="117">
        <v>0</v>
      </c>
      <c r="CH228" s="117">
        <v>0</v>
      </c>
      <c r="CI228" s="117">
        <v>0</v>
      </c>
      <c r="CJ228" s="117">
        <v>0</v>
      </c>
      <c r="CK228" s="117">
        <v>0</v>
      </c>
      <c r="CL228" s="117">
        <v>0</v>
      </c>
      <c r="CM228" s="117">
        <v>0</v>
      </c>
      <c r="CN228" s="117">
        <v>0</v>
      </c>
      <c r="CO228" s="117">
        <v>0</v>
      </c>
      <c r="CP228" s="117">
        <v>0</v>
      </c>
      <c r="CQ228" s="117">
        <v>0</v>
      </c>
      <c r="CR228" s="117">
        <v>0</v>
      </c>
      <c r="CS228" s="117">
        <v>0</v>
      </c>
      <c r="CT228" s="117">
        <v>0</v>
      </c>
      <c r="CU228" s="117">
        <v>0</v>
      </c>
      <c r="CV228" s="117">
        <v>0</v>
      </c>
      <c r="CW228" s="117">
        <v>0</v>
      </c>
      <c r="CX228" s="117">
        <v>0</v>
      </c>
      <c r="CY228" s="117">
        <v>0</v>
      </c>
      <c r="CZ228" s="117">
        <v>0</v>
      </c>
      <c r="DA228" s="117">
        <v>0</v>
      </c>
      <c r="DB228" s="117">
        <v>0</v>
      </c>
      <c r="DC228" s="117">
        <v>0</v>
      </c>
      <c r="DD228" s="117">
        <v>0</v>
      </c>
      <c r="DE228" s="117">
        <v>0</v>
      </c>
      <c r="DF228" s="117">
        <v>2.5</v>
      </c>
      <c r="DG228" s="117">
        <v>0</v>
      </c>
      <c r="DH228" s="117">
        <v>0</v>
      </c>
      <c r="DI228" s="117">
        <v>0</v>
      </c>
      <c r="DJ228" s="117">
        <v>0</v>
      </c>
      <c r="DK228" s="117">
        <v>0</v>
      </c>
      <c r="DL228" s="117">
        <v>0</v>
      </c>
      <c r="DM228" s="117">
        <v>0</v>
      </c>
      <c r="DN228" s="117">
        <v>0</v>
      </c>
      <c r="DO228" s="117">
        <v>0</v>
      </c>
      <c r="DP228" s="117">
        <v>0</v>
      </c>
      <c r="DQ228" s="117">
        <v>0</v>
      </c>
    </row>
    <row r="229" spans="1:121" ht="37.5" customHeight="1">
      <c r="A229" s="288" t="s">
        <v>1911</v>
      </c>
      <c r="B229" s="274" t="s">
        <v>2357</v>
      </c>
      <c r="C229" s="285" t="s">
        <v>1643</v>
      </c>
      <c r="D229" s="117">
        <v>0</v>
      </c>
      <c r="E229" s="117">
        <v>0</v>
      </c>
      <c r="F229" s="117">
        <v>0</v>
      </c>
      <c r="G229" s="117">
        <v>0</v>
      </c>
      <c r="H229" s="117">
        <v>0</v>
      </c>
      <c r="I229" s="117">
        <v>0</v>
      </c>
      <c r="J229" s="117">
        <v>0</v>
      </c>
      <c r="K229" s="158">
        <v>0</v>
      </c>
      <c r="L229" s="117">
        <v>0</v>
      </c>
      <c r="M229" s="117">
        <v>0</v>
      </c>
      <c r="N229" s="117">
        <v>0</v>
      </c>
      <c r="O229" s="117">
        <v>0</v>
      </c>
      <c r="P229" s="117">
        <v>0</v>
      </c>
      <c r="Q229" s="117">
        <v>0</v>
      </c>
      <c r="R229" s="117">
        <v>0</v>
      </c>
      <c r="S229" s="117">
        <v>0</v>
      </c>
      <c r="T229" s="117">
        <v>0</v>
      </c>
      <c r="U229" s="117">
        <v>0</v>
      </c>
      <c r="V229" s="117">
        <v>0</v>
      </c>
      <c r="W229" s="117">
        <v>0</v>
      </c>
      <c r="X229" s="117">
        <v>0</v>
      </c>
      <c r="Y229" s="117">
        <v>0</v>
      </c>
      <c r="Z229" s="117">
        <v>0</v>
      </c>
      <c r="AA229" s="117">
        <v>0</v>
      </c>
      <c r="AB229" s="117">
        <v>0</v>
      </c>
      <c r="AC229" s="117">
        <v>0</v>
      </c>
      <c r="AD229" s="117">
        <v>0</v>
      </c>
      <c r="AE229" s="117">
        <v>0</v>
      </c>
      <c r="AF229" s="117">
        <v>0</v>
      </c>
      <c r="AG229" s="117">
        <v>0</v>
      </c>
      <c r="AH229" s="117">
        <v>0</v>
      </c>
      <c r="AI229" s="117">
        <v>0</v>
      </c>
      <c r="AJ229" s="117">
        <v>0</v>
      </c>
      <c r="AK229" s="117">
        <v>0</v>
      </c>
      <c r="AL229" s="117">
        <v>0</v>
      </c>
      <c r="AM229" s="117">
        <v>0</v>
      </c>
      <c r="AN229" s="117">
        <v>0</v>
      </c>
      <c r="AO229" s="117">
        <v>0</v>
      </c>
      <c r="AP229" s="117">
        <v>0</v>
      </c>
      <c r="AQ229" s="117">
        <v>0</v>
      </c>
      <c r="AR229" s="117">
        <v>0</v>
      </c>
      <c r="AS229" s="117">
        <v>0</v>
      </c>
      <c r="AT229" s="117">
        <v>0</v>
      </c>
      <c r="AU229" s="117">
        <v>0</v>
      </c>
      <c r="AV229" s="117">
        <v>0</v>
      </c>
      <c r="AW229" s="117">
        <v>0</v>
      </c>
      <c r="AX229" s="117">
        <v>0</v>
      </c>
      <c r="AY229" s="117">
        <v>0</v>
      </c>
      <c r="AZ229" s="117">
        <v>0</v>
      </c>
      <c r="BA229" s="158">
        <v>0</v>
      </c>
      <c r="BB229" s="121">
        <v>0</v>
      </c>
      <c r="BC229" s="121">
        <v>0</v>
      </c>
      <c r="BD229" s="117">
        <v>0</v>
      </c>
      <c r="BE229" s="117">
        <v>0</v>
      </c>
      <c r="BF229" s="117">
        <v>0</v>
      </c>
      <c r="BG229" s="158">
        <v>0</v>
      </c>
      <c r="BH229" s="117">
        <v>0</v>
      </c>
      <c r="BI229" s="117">
        <v>0</v>
      </c>
      <c r="BJ229" s="117">
        <v>0</v>
      </c>
      <c r="BK229" s="117">
        <v>0</v>
      </c>
      <c r="BL229" s="117">
        <v>0</v>
      </c>
      <c r="BM229" s="117">
        <v>0</v>
      </c>
      <c r="BN229" s="117">
        <v>0</v>
      </c>
      <c r="BO229" s="117">
        <v>0</v>
      </c>
      <c r="BP229" s="117">
        <v>0</v>
      </c>
      <c r="BQ229" s="117">
        <v>0</v>
      </c>
      <c r="BR229" s="117">
        <v>0</v>
      </c>
      <c r="BS229" s="117">
        <v>0</v>
      </c>
      <c r="BT229" s="117">
        <v>0</v>
      </c>
      <c r="BU229" s="117">
        <v>0</v>
      </c>
      <c r="BV229" s="117">
        <v>0</v>
      </c>
      <c r="BW229" s="117">
        <v>0</v>
      </c>
      <c r="BX229" s="117">
        <v>0</v>
      </c>
      <c r="BY229" s="117">
        <v>0</v>
      </c>
      <c r="BZ229" s="117">
        <v>0</v>
      </c>
      <c r="CA229" s="117">
        <v>0</v>
      </c>
      <c r="CB229" s="117">
        <v>0</v>
      </c>
      <c r="CC229" s="117">
        <v>0</v>
      </c>
      <c r="CD229" s="117">
        <v>0</v>
      </c>
      <c r="CE229" s="117">
        <v>0</v>
      </c>
      <c r="CF229" s="117">
        <v>0</v>
      </c>
      <c r="CG229" s="117">
        <v>0</v>
      </c>
      <c r="CH229" s="117">
        <v>0</v>
      </c>
      <c r="CI229" s="117">
        <v>0</v>
      </c>
      <c r="CJ229" s="117">
        <v>0</v>
      </c>
      <c r="CK229" s="117">
        <v>0</v>
      </c>
      <c r="CL229" s="117">
        <v>0</v>
      </c>
      <c r="CM229" s="117">
        <v>0</v>
      </c>
      <c r="CN229" s="117">
        <v>0</v>
      </c>
      <c r="CO229" s="117">
        <v>0</v>
      </c>
      <c r="CP229" s="117">
        <v>0</v>
      </c>
      <c r="CQ229" s="117">
        <v>0</v>
      </c>
      <c r="CR229" s="117">
        <v>0</v>
      </c>
      <c r="CS229" s="117">
        <v>0</v>
      </c>
      <c r="CT229" s="117">
        <v>0</v>
      </c>
      <c r="CU229" s="117">
        <v>0</v>
      </c>
      <c r="CV229" s="117">
        <v>-1.9408106041965524E-3</v>
      </c>
      <c r="CW229" s="117">
        <v>-1.9408106041965524E-3</v>
      </c>
      <c r="CX229" s="117">
        <v>-1.4362960388634702E-2</v>
      </c>
      <c r="CY229" s="117">
        <v>-1.4362960388634702E-2</v>
      </c>
      <c r="CZ229" s="117">
        <v>0</v>
      </c>
      <c r="DA229" s="117">
        <v>0</v>
      </c>
      <c r="DB229" s="117">
        <v>0</v>
      </c>
      <c r="DC229" s="117">
        <v>0</v>
      </c>
      <c r="DD229" s="117">
        <v>0</v>
      </c>
      <c r="DE229" s="117">
        <v>0</v>
      </c>
      <c r="DF229" s="117">
        <v>0</v>
      </c>
      <c r="DG229" s="117">
        <v>0</v>
      </c>
      <c r="DH229" s="117">
        <v>0</v>
      </c>
      <c r="DI229" s="117">
        <v>0</v>
      </c>
      <c r="DJ229" s="117">
        <v>0</v>
      </c>
      <c r="DK229" s="117">
        <v>0</v>
      </c>
      <c r="DL229" s="117">
        <v>0</v>
      </c>
      <c r="DM229" s="117">
        <v>0</v>
      </c>
      <c r="DN229" s="117">
        <v>0</v>
      </c>
      <c r="DO229" s="117">
        <v>3.6626043500000005</v>
      </c>
      <c r="DP229" s="117">
        <v>0</v>
      </c>
      <c r="DQ229" s="117">
        <v>0</v>
      </c>
    </row>
    <row r="230" spans="1:121" ht="37.5" customHeight="1">
      <c r="A230" s="288" t="s">
        <v>1911</v>
      </c>
      <c r="B230" s="274" t="s">
        <v>1229</v>
      </c>
      <c r="C230" s="285" t="s">
        <v>1707</v>
      </c>
      <c r="D230" s="117">
        <v>0</v>
      </c>
      <c r="E230" s="117">
        <v>0</v>
      </c>
      <c r="F230" s="117">
        <v>0</v>
      </c>
      <c r="G230" s="117">
        <v>0</v>
      </c>
      <c r="H230" s="117">
        <v>0</v>
      </c>
      <c r="I230" s="117">
        <v>0</v>
      </c>
      <c r="J230" s="117">
        <v>0</v>
      </c>
      <c r="K230" s="158">
        <v>0</v>
      </c>
      <c r="L230" s="117">
        <v>0</v>
      </c>
      <c r="M230" s="117">
        <v>0</v>
      </c>
      <c r="N230" s="117">
        <v>0</v>
      </c>
      <c r="O230" s="117">
        <v>0</v>
      </c>
      <c r="P230" s="117">
        <v>0</v>
      </c>
      <c r="Q230" s="117">
        <v>0</v>
      </c>
      <c r="R230" s="117">
        <v>0</v>
      </c>
      <c r="S230" s="117">
        <v>0</v>
      </c>
      <c r="T230" s="117">
        <v>0</v>
      </c>
      <c r="U230" s="117">
        <v>0</v>
      </c>
      <c r="V230" s="117">
        <v>0</v>
      </c>
      <c r="W230" s="117">
        <v>0</v>
      </c>
      <c r="X230" s="117">
        <v>0</v>
      </c>
      <c r="Y230" s="117">
        <v>0</v>
      </c>
      <c r="Z230" s="117">
        <v>0</v>
      </c>
      <c r="AA230" s="117">
        <v>0</v>
      </c>
      <c r="AB230" s="117">
        <v>0</v>
      </c>
      <c r="AC230" s="117">
        <v>0</v>
      </c>
      <c r="AD230" s="117">
        <v>0</v>
      </c>
      <c r="AE230" s="117">
        <v>0</v>
      </c>
      <c r="AF230" s="117">
        <v>0</v>
      </c>
      <c r="AG230" s="117">
        <v>0</v>
      </c>
      <c r="AH230" s="117">
        <v>0</v>
      </c>
      <c r="AI230" s="117">
        <v>0</v>
      </c>
      <c r="AJ230" s="117">
        <v>0</v>
      </c>
      <c r="AK230" s="117">
        <v>0</v>
      </c>
      <c r="AL230" s="117">
        <v>0</v>
      </c>
      <c r="AM230" s="117">
        <v>0</v>
      </c>
      <c r="AN230" s="117">
        <v>0</v>
      </c>
      <c r="AO230" s="117">
        <v>0</v>
      </c>
      <c r="AP230" s="117">
        <v>0</v>
      </c>
      <c r="AQ230" s="117">
        <v>0</v>
      </c>
      <c r="AR230" s="117">
        <v>0</v>
      </c>
      <c r="AS230" s="117">
        <v>0</v>
      </c>
      <c r="AT230" s="117">
        <v>0</v>
      </c>
      <c r="AU230" s="117">
        <v>0</v>
      </c>
      <c r="AV230" s="117">
        <v>0</v>
      </c>
      <c r="AW230" s="117">
        <v>0</v>
      </c>
      <c r="AX230" s="117">
        <v>0</v>
      </c>
      <c r="AY230" s="117">
        <v>0</v>
      </c>
      <c r="AZ230" s="117">
        <v>0</v>
      </c>
      <c r="BA230" s="158">
        <v>0</v>
      </c>
      <c r="BB230" s="121">
        <v>0</v>
      </c>
      <c r="BC230" s="121">
        <v>0</v>
      </c>
      <c r="BD230" s="117">
        <v>0</v>
      </c>
      <c r="BE230" s="117">
        <v>0</v>
      </c>
      <c r="BF230" s="117">
        <v>0</v>
      </c>
      <c r="BG230" s="158">
        <v>0</v>
      </c>
      <c r="BH230" s="117">
        <v>0</v>
      </c>
      <c r="BI230" s="117">
        <v>0</v>
      </c>
      <c r="BJ230" s="117">
        <v>0</v>
      </c>
      <c r="BK230" s="117">
        <v>0</v>
      </c>
      <c r="BL230" s="117">
        <v>0</v>
      </c>
      <c r="BM230" s="117">
        <v>0</v>
      </c>
      <c r="BN230" s="117">
        <v>0</v>
      </c>
      <c r="BO230" s="117">
        <v>0</v>
      </c>
      <c r="BP230" s="117">
        <v>0</v>
      </c>
      <c r="BQ230" s="117">
        <v>0</v>
      </c>
      <c r="BR230" s="117">
        <v>0</v>
      </c>
      <c r="BS230" s="117">
        <v>0</v>
      </c>
      <c r="BT230" s="117">
        <v>0</v>
      </c>
      <c r="BU230" s="117">
        <v>0</v>
      </c>
      <c r="BV230" s="117">
        <v>0</v>
      </c>
      <c r="BW230" s="117">
        <v>0</v>
      </c>
      <c r="BX230" s="117">
        <v>0</v>
      </c>
      <c r="BY230" s="117">
        <v>0</v>
      </c>
      <c r="BZ230" s="117">
        <v>0</v>
      </c>
      <c r="CA230" s="117">
        <v>0</v>
      </c>
      <c r="CB230" s="117">
        <v>0</v>
      </c>
      <c r="CC230" s="117">
        <v>0</v>
      </c>
      <c r="CD230" s="117">
        <v>0</v>
      </c>
      <c r="CE230" s="117">
        <v>0</v>
      </c>
      <c r="CF230" s="117">
        <v>0</v>
      </c>
      <c r="CG230" s="117">
        <v>0</v>
      </c>
      <c r="CH230" s="117">
        <v>0</v>
      </c>
      <c r="CI230" s="117">
        <v>0</v>
      </c>
      <c r="CJ230" s="117">
        <v>0</v>
      </c>
      <c r="CK230" s="117">
        <v>0</v>
      </c>
      <c r="CL230" s="117">
        <v>0</v>
      </c>
      <c r="CM230" s="117">
        <v>0</v>
      </c>
      <c r="CN230" s="117">
        <v>0</v>
      </c>
      <c r="CO230" s="117">
        <v>0</v>
      </c>
      <c r="CP230" s="117">
        <v>0</v>
      </c>
      <c r="CQ230" s="117">
        <v>0</v>
      </c>
      <c r="CR230" s="117">
        <v>0</v>
      </c>
      <c r="CS230" s="117">
        <v>0</v>
      </c>
      <c r="CT230" s="117">
        <v>0</v>
      </c>
      <c r="CU230" s="117">
        <v>0</v>
      </c>
      <c r="CV230" s="117">
        <v>0</v>
      </c>
      <c r="CW230" s="117">
        <v>0</v>
      </c>
      <c r="CX230" s="117">
        <v>0</v>
      </c>
      <c r="CY230" s="117">
        <v>0</v>
      </c>
      <c r="CZ230" s="117">
        <v>0</v>
      </c>
      <c r="DA230" s="117">
        <v>0</v>
      </c>
      <c r="DB230" s="117">
        <v>0</v>
      </c>
      <c r="DC230" s="117">
        <v>0</v>
      </c>
      <c r="DD230" s="117">
        <v>0</v>
      </c>
      <c r="DE230" s="117">
        <v>0</v>
      </c>
      <c r="DF230" s="117">
        <v>72.026527437426196</v>
      </c>
      <c r="DG230" s="117">
        <v>0</v>
      </c>
      <c r="DH230" s="117">
        <v>0</v>
      </c>
      <c r="DI230" s="117">
        <v>0</v>
      </c>
      <c r="DJ230" s="117">
        <v>0</v>
      </c>
      <c r="DK230" s="117">
        <v>0</v>
      </c>
      <c r="DL230" s="117">
        <v>0</v>
      </c>
      <c r="DM230" s="117">
        <v>0</v>
      </c>
      <c r="DN230" s="117">
        <v>0</v>
      </c>
      <c r="DO230" s="117">
        <v>95.183759630000011</v>
      </c>
      <c r="DP230" s="117">
        <v>0</v>
      </c>
      <c r="DQ230" s="117">
        <v>0</v>
      </c>
    </row>
    <row r="231" spans="1:121" ht="68.25" customHeight="1">
      <c r="A231" s="288" t="s">
        <v>1911</v>
      </c>
      <c r="B231" s="274" t="s">
        <v>2012</v>
      </c>
      <c r="C231" s="285" t="s">
        <v>1670</v>
      </c>
      <c r="D231" s="117">
        <v>0</v>
      </c>
      <c r="E231" s="117">
        <v>0</v>
      </c>
      <c r="F231" s="117">
        <v>0</v>
      </c>
      <c r="G231" s="117">
        <v>0</v>
      </c>
      <c r="H231" s="117">
        <v>0</v>
      </c>
      <c r="I231" s="117">
        <v>0</v>
      </c>
      <c r="J231" s="117">
        <v>0</v>
      </c>
      <c r="K231" s="158">
        <v>0</v>
      </c>
      <c r="L231" s="117">
        <v>0</v>
      </c>
      <c r="M231" s="117">
        <v>0.16</v>
      </c>
      <c r="N231" s="117">
        <v>0</v>
      </c>
      <c r="O231" s="117">
        <v>0</v>
      </c>
      <c r="P231" s="117">
        <v>0</v>
      </c>
      <c r="Q231" s="117">
        <v>0</v>
      </c>
      <c r="R231" s="117">
        <v>0</v>
      </c>
      <c r="S231" s="117">
        <v>0</v>
      </c>
      <c r="T231" s="117">
        <v>0</v>
      </c>
      <c r="U231" s="117">
        <v>0</v>
      </c>
      <c r="V231" s="117">
        <v>0</v>
      </c>
      <c r="W231" s="117">
        <v>0</v>
      </c>
      <c r="X231" s="117">
        <v>0</v>
      </c>
      <c r="Y231" s="117">
        <v>0</v>
      </c>
      <c r="Z231" s="117">
        <v>0</v>
      </c>
      <c r="AA231" s="117">
        <v>0</v>
      </c>
      <c r="AB231" s="117">
        <v>0</v>
      </c>
      <c r="AC231" s="117">
        <v>1.68</v>
      </c>
      <c r="AD231" s="117">
        <v>0</v>
      </c>
      <c r="AE231" s="117">
        <v>0</v>
      </c>
      <c r="AF231" s="117">
        <v>0</v>
      </c>
      <c r="AG231" s="117">
        <v>0</v>
      </c>
      <c r="AH231" s="117">
        <v>0</v>
      </c>
      <c r="AI231" s="117">
        <v>0</v>
      </c>
      <c r="AJ231" s="117">
        <v>0</v>
      </c>
      <c r="AK231" s="117">
        <v>0</v>
      </c>
      <c r="AL231" s="117">
        <v>0</v>
      </c>
      <c r="AM231" s="117">
        <v>0</v>
      </c>
      <c r="AN231" s="117">
        <v>0</v>
      </c>
      <c r="AO231" s="117">
        <v>0</v>
      </c>
      <c r="AP231" s="117">
        <v>0</v>
      </c>
      <c r="AQ231" s="117">
        <v>0</v>
      </c>
      <c r="AR231" s="117">
        <v>0</v>
      </c>
      <c r="AS231" s="117">
        <v>0</v>
      </c>
      <c r="AT231" s="117">
        <v>0</v>
      </c>
      <c r="AU231" s="117">
        <v>0</v>
      </c>
      <c r="AV231" s="117">
        <v>0</v>
      </c>
      <c r="AW231" s="117">
        <v>0</v>
      </c>
      <c r="AX231" s="117">
        <v>0</v>
      </c>
      <c r="AY231" s="117">
        <v>0</v>
      </c>
      <c r="AZ231" s="117">
        <v>0</v>
      </c>
      <c r="BA231" s="158">
        <v>0</v>
      </c>
      <c r="BB231" s="121">
        <v>0</v>
      </c>
      <c r="BC231" s="121">
        <v>0</v>
      </c>
      <c r="BD231" s="117">
        <v>0</v>
      </c>
      <c r="BE231" s="117">
        <v>0</v>
      </c>
      <c r="BF231" s="117">
        <v>0</v>
      </c>
      <c r="BG231" s="158">
        <v>0</v>
      </c>
      <c r="BH231" s="117">
        <v>0</v>
      </c>
      <c r="BI231" s="117">
        <v>0</v>
      </c>
      <c r="BJ231" s="117">
        <v>0</v>
      </c>
      <c r="BK231" s="117">
        <v>0</v>
      </c>
      <c r="BL231" s="117">
        <v>0</v>
      </c>
      <c r="BM231" s="117">
        <v>0</v>
      </c>
      <c r="BN231" s="117">
        <v>0</v>
      </c>
      <c r="BO231" s="117">
        <v>0</v>
      </c>
      <c r="BP231" s="117">
        <v>0</v>
      </c>
      <c r="BQ231" s="117">
        <v>0</v>
      </c>
      <c r="BR231" s="117">
        <v>0</v>
      </c>
      <c r="BS231" s="117">
        <v>0</v>
      </c>
      <c r="BT231" s="117">
        <v>0</v>
      </c>
      <c r="BU231" s="117">
        <v>0</v>
      </c>
      <c r="BV231" s="117">
        <v>0</v>
      </c>
      <c r="BW231" s="117">
        <v>0</v>
      </c>
      <c r="BX231" s="117">
        <v>0</v>
      </c>
      <c r="BY231" s="117">
        <v>0</v>
      </c>
      <c r="BZ231" s="117">
        <v>0</v>
      </c>
      <c r="CA231" s="117">
        <v>0</v>
      </c>
      <c r="CB231" s="117">
        <v>0</v>
      </c>
      <c r="CC231" s="117">
        <v>0</v>
      </c>
      <c r="CD231" s="117">
        <v>0</v>
      </c>
      <c r="CE231" s="117">
        <v>0</v>
      </c>
      <c r="CF231" s="117">
        <v>0</v>
      </c>
      <c r="CG231" s="117">
        <v>0</v>
      </c>
      <c r="CH231" s="117">
        <v>0</v>
      </c>
      <c r="CI231" s="117">
        <v>0</v>
      </c>
      <c r="CJ231" s="117">
        <v>0</v>
      </c>
      <c r="CK231" s="117">
        <v>0</v>
      </c>
      <c r="CL231" s="117">
        <v>0</v>
      </c>
      <c r="CM231" s="117">
        <v>0</v>
      </c>
      <c r="CN231" s="117">
        <v>0</v>
      </c>
      <c r="CO231" s="117">
        <v>0</v>
      </c>
      <c r="CP231" s="117">
        <v>0</v>
      </c>
      <c r="CQ231" s="117">
        <v>0</v>
      </c>
      <c r="CR231" s="117">
        <v>0</v>
      </c>
      <c r="CS231" s="117">
        <v>0</v>
      </c>
      <c r="CT231" s="117">
        <v>0</v>
      </c>
      <c r="CU231" s="117">
        <v>0</v>
      </c>
      <c r="CV231" s="117">
        <v>0</v>
      </c>
      <c r="CW231" s="117">
        <v>0</v>
      </c>
      <c r="CX231" s="117">
        <v>0</v>
      </c>
      <c r="CY231" s="117">
        <v>0</v>
      </c>
      <c r="CZ231" s="117">
        <v>0</v>
      </c>
      <c r="DA231" s="117">
        <v>0</v>
      </c>
      <c r="DB231" s="117">
        <v>0</v>
      </c>
      <c r="DC231" s="117">
        <v>0</v>
      </c>
      <c r="DD231" s="117">
        <v>0</v>
      </c>
      <c r="DE231" s="117">
        <v>0</v>
      </c>
      <c r="DF231" s="117">
        <v>0</v>
      </c>
      <c r="DG231" s="117">
        <v>0</v>
      </c>
      <c r="DH231" s="117">
        <v>0</v>
      </c>
      <c r="DI231" s="117">
        <v>0</v>
      </c>
      <c r="DJ231" s="117">
        <v>0</v>
      </c>
      <c r="DK231" s="117">
        <v>0</v>
      </c>
      <c r="DL231" s="117">
        <v>0</v>
      </c>
      <c r="DM231" s="117">
        <v>0</v>
      </c>
      <c r="DN231" s="117">
        <v>0</v>
      </c>
      <c r="DO231" s="117">
        <v>35.382072999999998</v>
      </c>
      <c r="DP231" s="117">
        <v>0</v>
      </c>
      <c r="DQ231" s="117">
        <v>0</v>
      </c>
    </row>
    <row r="232" spans="1:121" ht="37.5" customHeight="1">
      <c r="A232" s="288" t="s">
        <v>1911</v>
      </c>
      <c r="B232" s="274" t="s">
        <v>1220</v>
      </c>
      <c r="C232" s="285" t="s">
        <v>1700</v>
      </c>
      <c r="D232" s="117">
        <v>0</v>
      </c>
      <c r="E232" s="117">
        <v>0</v>
      </c>
      <c r="F232" s="117">
        <v>0</v>
      </c>
      <c r="G232" s="117">
        <v>0</v>
      </c>
      <c r="H232" s="117">
        <v>0</v>
      </c>
      <c r="I232" s="117">
        <v>0</v>
      </c>
      <c r="J232" s="117">
        <v>0</v>
      </c>
      <c r="K232" s="158">
        <v>0</v>
      </c>
      <c r="L232" s="117">
        <v>0</v>
      </c>
      <c r="M232" s="117">
        <v>0</v>
      </c>
      <c r="N232" s="117">
        <v>0</v>
      </c>
      <c r="O232" s="117">
        <v>0</v>
      </c>
      <c r="P232" s="117">
        <v>0</v>
      </c>
      <c r="Q232" s="117">
        <v>0</v>
      </c>
      <c r="R232" s="117">
        <v>0</v>
      </c>
      <c r="S232" s="117">
        <v>0</v>
      </c>
      <c r="T232" s="117">
        <v>0</v>
      </c>
      <c r="U232" s="117">
        <v>0</v>
      </c>
      <c r="V232" s="117">
        <v>0</v>
      </c>
      <c r="W232" s="117">
        <v>0</v>
      </c>
      <c r="X232" s="117">
        <v>0</v>
      </c>
      <c r="Y232" s="117">
        <v>0</v>
      </c>
      <c r="Z232" s="117">
        <v>0</v>
      </c>
      <c r="AA232" s="117">
        <v>0.31</v>
      </c>
      <c r="AB232" s="117">
        <v>0</v>
      </c>
      <c r="AC232" s="117">
        <v>0</v>
      </c>
      <c r="AD232" s="117">
        <v>0</v>
      </c>
      <c r="AE232" s="117">
        <v>0</v>
      </c>
      <c r="AF232" s="117">
        <v>0</v>
      </c>
      <c r="AG232" s="117">
        <v>0</v>
      </c>
      <c r="AH232" s="117">
        <v>0</v>
      </c>
      <c r="AI232" s="117">
        <v>0</v>
      </c>
      <c r="AJ232" s="117">
        <v>0</v>
      </c>
      <c r="AK232" s="117">
        <v>0</v>
      </c>
      <c r="AL232" s="117">
        <v>0</v>
      </c>
      <c r="AM232" s="117">
        <v>0</v>
      </c>
      <c r="AN232" s="117">
        <v>0</v>
      </c>
      <c r="AO232" s="117">
        <v>0</v>
      </c>
      <c r="AP232" s="117">
        <v>0</v>
      </c>
      <c r="AQ232" s="117">
        <v>0</v>
      </c>
      <c r="AR232" s="117">
        <v>0</v>
      </c>
      <c r="AS232" s="117">
        <v>0</v>
      </c>
      <c r="AT232" s="117">
        <v>0</v>
      </c>
      <c r="AU232" s="117">
        <v>0</v>
      </c>
      <c r="AV232" s="117">
        <v>0</v>
      </c>
      <c r="AW232" s="117">
        <v>0</v>
      </c>
      <c r="AX232" s="117">
        <v>0</v>
      </c>
      <c r="AY232" s="117">
        <v>0</v>
      </c>
      <c r="AZ232" s="117">
        <v>0</v>
      </c>
      <c r="BA232" s="158">
        <v>0</v>
      </c>
      <c r="BB232" s="121">
        <v>0</v>
      </c>
      <c r="BC232" s="121">
        <v>0</v>
      </c>
      <c r="BD232" s="117">
        <v>0</v>
      </c>
      <c r="BE232" s="117">
        <v>0</v>
      </c>
      <c r="BF232" s="117">
        <v>0</v>
      </c>
      <c r="BG232" s="158">
        <v>0</v>
      </c>
      <c r="BH232" s="117">
        <v>0</v>
      </c>
      <c r="BI232" s="117">
        <v>0</v>
      </c>
      <c r="BJ232" s="117">
        <v>0</v>
      </c>
      <c r="BK232" s="117">
        <v>0</v>
      </c>
      <c r="BL232" s="117">
        <v>0</v>
      </c>
      <c r="BM232" s="117">
        <v>0</v>
      </c>
      <c r="BN232" s="117">
        <v>0</v>
      </c>
      <c r="BO232" s="117">
        <v>0</v>
      </c>
      <c r="BP232" s="117">
        <v>0</v>
      </c>
      <c r="BQ232" s="117">
        <v>0</v>
      </c>
      <c r="BR232" s="117">
        <v>0</v>
      </c>
      <c r="BS232" s="117">
        <v>0</v>
      </c>
      <c r="BT232" s="117">
        <v>0</v>
      </c>
      <c r="BU232" s="117">
        <v>0</v>
      </c>
      <c r="BV232" s="117">
        <v>0</v>
      </c>
      <c r="BW232" s="117">
        <v>0</v>
      </c>
      <c r="BX232" s="117">
        <v>0</v>
      </c>
      <c r="BY232" s="117">
        <v>0</v>
      </c>
      <c r="BZ232" s="117">
        <v>0</v>
      </c>
      <c r="CA232" s="117">
        <v>0</v>
      </c>
      <c r="CB232" s="117">
        <v>0</v>
      </c>
      <c r="CC232" s="117">
        <v>0</v>
      </c>
      <c r="CD232" s="117">
        <v>0</v>
      </c>
      <c r="CE232" s="117">
        <v>0</v>
      </c>
      <c r="CF232" s="117">
        <v>0</v>
      </c>
      <c r="CG232" s="117">
        <v>0</v>
      </c>
      <c r="CH232" s="117">
        <v>0</v>
      </c>
      <c r="CI232" s="117">
        <v>0</v>
      </c>
      <c r="CJ232" s="117">
        <v>0</v>
      </c>
      <c r="CK232" s="117">
        <v>0</v>
      </c>
      <c r="CL232" s="117">
        <v>0</v>
      </c>
      <c r="CM232" s="117">
        <v>0</v>
      </c>
      <c r="CN232" s="117">
        <v>0</v>
      </c>
      <c r="CO232" s="117">
        <v>0</v>
      </c>
      <c r="CP232" s="117">
        <v>0</v>
      </c>
      <c r="CQ232" s="117">
        <v>0</v>
      </c>
      <c r="CR232" s="117">
        <v>0</v>
      </c>
      <c r="CS232" s="117">
        <v>0</v>
      </c>
      <c r="CT232" s="117">
        <v>0</v>
      </c>
      <c r="CU232" s="117">
        <v>0</v>
      </c>
      <c r="CV232" s="117">
        <v>0</v>
      </c>
      <c r="CW232" s="117">
        <v>0</v>
      </c>
      <c r="CX232" s="117">
        <v>0</v>
      </c>
      <c r="CY232" s="117">
        <v>0</v>
      </c>
      <c r="CZ232" s="117">
        <v>0</v>
      </c>
      <c r="DA232" s="117">
        <v>0</v>
      </c>
      <c r="DB232" s="117">
        <v>0</v>
      </c>
      <c r="DC232" s="117">
        <v>0</v>
      </c>
      <c r="DD232" s="117">
        <v>0</v>
      </c>
      <c r="DE232" s="117">
        <v>0</v>
      </c>
      <c r="DF232" s="117">
        <v>0</v>
      </c>
      <c r="DG232" s="117">
        <v>0</v>
      </c>
      <c r="DH232" s="117">
        <v>0</v>
      </c>
      <c r="DI232" s="117">
        <v>0</v>
      </c>
      <c r="DJ232" s="117">
        <v>0</v>
      </c>
      <c r="DK232" s="117">
        <v>0</v>
      </c>
      <c r="DL232" s="117">
        <v>0</v>
      </c>
      <c r="DM232" s="117">
        <v>0</v>
      </c>
      <c r="DN232" s="117">
        <v>0</v>
      </c>
      <c r="DO232" s="275">
        <v>7.4863399999999955E-2</v>
      </c>
      <c r="DP232" s="117">
        <v>0</v>
      </c>
      <c r="DQ232" s="117">
        <v>0</v>
      </c>
    </row>
    <row r="233" spans="1:121" ht="37.5" customHeight="1">
      <c r="A233" s="288" t="s">
        <v>1911</v>
      </c>
      <c r="B233" s="274" t="s">
        <v>1143</v>
      </c>
      <c r="C233" s="285" t="s">
        <v>1631</v>
      </c>
      <c r="D233" s="117">
        <v>0</v>
      </c>
      <c r="E233" s="117">
        <v>0</v>
      </c>
      <c r="F233" s="117">
        <v>0</v>
      </c>
      <c r="G233" s="117">
        <v>0</v>
      </c>
      <c r="H233" s="117">
        <v>0</v>
      </c>
      <c r="I233" s="117">
        <v>0</v>
      </c>
      <c r="J233" s="117">
        <v>0</v>
      </c>
      <c r="K233" s="158">
        <v>0</v>
      </c>
      <c r="L233" s="117">
        <v>0</v>
      </c>
      <c r="M233" s="117">
        <v>0</v>
      </c>
      <c r="N233" s="117">
        <v>0</v>
      </c>
      <c r="O233" s="117">
        <v>0</v>
      </c>
      <c r="P233" s="117">
        <v>0</v>
      </c>
      <c r="Q233" s="117">
        <v>0</v>
      </c>
      <c r="R233" s="117">
        <v>0</v>
      </c>
      <c r="S233" s="117">
        <v>0</v>
      </c>
      <c r="T233" s="117">
        <v>0</v>
      </c>
      <c r="U233" s="117">
        <v>0</v>
      </c>
      <c r="V233" s="117">
        <v>0</v>
      </c>
      <c r="W233" s="117">
        <v>0</v>
      </c>
      <c r="X233" s="117">
        <v>0</v>
      </c>
      <c r="Y233" s="117">
        <v>0</v>
      </c>
      <c r="Z233" s="117">
        <v>0</v>
      </c>
      <c r="AA233" s="117">
        <v>0</v>
      </c>
      <c r="AB233" s="117">
        <v>0</v>
      </c>
      <c r="AC233" s="117">
        <v>0</v>
      </c>
      <c r="AD233" s="117">
        <v>0</v>
      </c>
      <c r="AE233" s="117">
        <v>0</v>
      </c>
      <c r="AF233" s="117">
        <v>0</v>
      </c>
      <c r="AG233" s="117">
        <v>0</v>
      </c>
      <c r="AH233" s="117">
        <v>0</v>
      </c>
      <c r="AI233" s="117">
        <v>0</v>
      </c>
      <c r="AJ233" s="117">
        <v>0</v>
      </c>
      <c r="AK233" s="117">
        <v>0</v>
      </c>
      <c r="AL233" s="117">
        <v>0</v>
      </c>
      <c r="AM233" s="117">
        <v>0</v>
      </c>
      <c r="AN233" s="117">
        <v>0</v>
      </c>
      <c r="AO233" s="117">
        <v>0</v>
      </c>
      <c r="AP233" s="117">
        <v>0</v>
      </c>
      <c r="AQ233" s="117">
        <v>0</v>
      </c>
      <c r="AR233" s="117">
        <v>0</v>
      </c>
      <c r="AS233" s="117">
        <v>0</v>
      </c>
      <c r="AT233" s="117">
        <v>0</v>
      </c>
      <c r="AU233" s="117">
        <v>0</v>
      </c>
      <c r="AV233" s="117">
        <v>0</v>
      </c>
      <c r="AW233" s="117">
        <v>0</v>
      </c>
      <c r="AX233" s="117">
        <v>0</v>
      </c>
      <c r="AY233" s="117">
        <v>0</v>
      </c>
      <c r="AZ233" s="117">
        <v>0</v>
      </c>
      <c r="BA233" s="158">
        <v>0</v>
      </c>
      <c r="BB233" s="121">
        <v>0</v>
      </c>
      <c r="BC233" s="121">
        <v>0</v>
      </c>
      <c r="BD233" s="117">
        <v>0</v>
      </c>
      <c r="BE233" s="117">
        <v>0</v>
      </c>
      <c r="BF233" s="117">
        <v>0</v>
      </c>
      <c r="BG233" s="158">
        <v>0</v>
      </c>
      <c r="BH233" s="117">
        <v>0</v>
      </c>
      <c r="BI233" s="117">
        <v>0</v>
      </c>
      <c r="BJ233" s="117">
        <v>0</v>
      </c>
      <c r="BK233" s="117">
        <v>0</v>
      </c>
      <c r="BL233" s="117">
        <v>0</v>
      </c>
      <c r="BM233" s="117">
        <v>0</v>
      </c>
      <c r="BN233" s="117">
        <v>0</v>
      </c>
      <c r="BO233" s="117">
        <v>0</v>
      </c>
      <c r="BP233" s="117">
        <v>0</v>
      </c>
      <c r="BQ233" s="117">
        <v>0</v>
      </c>
      <c r="BR233" s="117">
        <v>0</v>
      </c>
      <c r="BS233" s="117">
        <v>0</v>
      </c>
      <c r="BT233" s="117">
        <v>0</v>
      </c>
      <c r="BU233" s="117">
        <v>0</v>
      </c>
      <c r="BV233" s="117">
        <v>0</v>
      </c>
      <c r="BW233" s="117">
        <v>0</v>
      </c>
      <c r="BX233" s="117">
        <v>0</v>
      </c>
      <c r="BY233" s="117">
        <v>0</v>
      </c>
      <c r="BZ233" s="117">
        <v>0</v>
      </c>
      <c r="CA233" s="117">
        <v>0</v>
      </c>
      <c r="CB233" s="117">
        <v>0</v>
      </c>
      <c r="CC233" s="117">
        <v>0</v>
      </c>
      <c r="CD233" s="117">
        <v>0</v>
      </c>
      <c r="CE233" s="117">
        <v>0</v>
      </c>
      <c r="CF233" s="117">
        <v>0</v>
      </c>
      <c r="CG233" s="117">
        <v>0</v>
      </c>
      <c r="CH233" s="117">
        <v>0</v>
      </c>
      <c r="CI233" s="117">
        <v>0</v>
      </c>
      <c r="CJ233" s="117">
        <v>0</v>
      </c>
      <c r="CK233" s="117">
        <v>0</v>
      </c>
      <c r="CL233" s="117">
        <v>0</v>
      </c>
      <c r="CM233" s="117">
        <v>0</v>
      </c>
      <c r="CN233" s="117">
        <v>0</v>
      </c>
      <c r="CO233" s="117">
        <v>0</v>
      </c>
      <c r="CP233" s="117">
        <v>0</v>
      </c>
      <c r="CQ233" s="117">
        <v>0</v>
      </c>
      <c r="CR233" s="117">
        <v>0</v>
      </c>
      <c r="CS233" s="117">
        <v>0</v>
      </c>
      <c r="CT233" s="117">
        <v>0</v>
      </c>
      <c r="CU233" s="117">
        <v>0</v>
      </c>
      <c r="CV233" s="117">
        <v>0</v>
      </c>
      <c r="CW233" s="117">
        <v>0</v>
      </c>
      <c r="CX233" s="117">
        <v>0</v>
      </c>
      <c r="CY233" s="117">
        <v>0</v>
      </c>
      <c r="CZ233" s="117">
        <v>0</v>
      </c>
      <c r="DA233" s="117">
        <v>0</v>
      </c>
      <c r="DB233" s="117">
        <v>0</v>
      </c>
      <c r="DC233" s="117">
        <v>0</v>
      </c>
      <c r="DD233" s="117">
        <v>0</v>
      </c>
      <c r="DE233" s="117">
        <v>0</v>
      </c>
      <c r="DF233" s="117">
        <v>0</v>
      </c>
      <c r="DG233" s="117">
        <v>0</v>
      </c>
      <c r="DH233" s="117">
        <v>0</v>
      </c>
      <c r="DI233" s="117">
        <v>0</v>
      </c>
      <c r="DJ233" s="117">
        <v>0</v>
      </c>
      <c r="DK233" s="117">
        <v>0</v>
      </c>
      <c r="DL233" s="117">
        <v>0</v>
      </c>
      <c r="DM233" s="117">
        <v>0</v>
      </c>
      <c r="DN233" s="117">
        <v>0</v>
      </c>
      <c r="DO233" s="117">
        <v>6.39981884</v>
      </c>
      <c r="DP233" s="117">
        <v>0</v>
      </c>
      <c r="DQ233" s="117">
        <v>0</v>
      </c>
    </row>
    <row r="234" spans="1:121" ht="37.5" customHeight="1">
      <c r="A234" s="288" t="s">
        <v>1911</v>
      </c>
      <c r="B234" s="274" t="s">
        <v>2358</v>
      </c>
      <c r="C234" s="285" t="s">
        <v>1644</v>
      </c>
      <c r="D234" s="117">
        <v>0</v>
      </c>
      <c r="E234" s="117">
        <v>0</v>
      </c>
      <c r="F234" s="117">
        <v>0</v>
      </c>
      <c r="G234" s="117">
        <v>0</v>
      </c>
      <c r="H234" s="117">
        <v>0</v>
      </c>
      <c r="I234" s="117">
        <v>0</v>
      </c>
      <c r="J234" s="117">
        <v>0</v>
      </c>
      <c r="K234" s="158">
        <v>0</v>
      </c>
      <c r="L234" s="117">
        <v>0</v>
      </c>
      <c r="M234" s="117">
        <v>0</v>
      </c>
      <c r="N234" s="117">
        <v>0</v>
      </c>
      <c r="O234" s="117">
        <v>0</v>
      </c>
      <c r="P234" s="117">
        <v>0</v>
      </c>
      <c r="Q234" s="117">
        <v>0</v>
      </c>
      <c r="R234" s="117">
        <v>0</v>
      </c>
      <c r="S234" s="117">
        <v>0</v>
      </c>
      <c r="T234" s="117">
        <v>0</v>
      </c>
      <c r="U234" s="117">
        <v>0</v>
      </c>
      <c r="V234" s="117">
        <v>0</v>
      </c>
      <c r="W234" s="117">
        <v>0</v>
      </c>
      <c r="X234" s="117">
        <v>0</v>
      </c>
      <c r="Y234" s="117">
        <v>0</v>
      </c>
      <c r="Z234" s="117">
        <v>0</v>
      </c>
      <c r="AA234" s="117">
        <v>0</v>
      </c>
      <c r="AB234" s="117">
        <v>0</v>
      </c>
      <c r="AC234" s="117">
        <v>0</v>
      </c>
      <c r="AD234" s="117">
        <v>0</v>
      </c>
      <c r="AE234" s="117">
        <v>0</v>
      </c>
      <c r="AF234" s="117">
        <v>0</v>
      </c>
      <c r="AG234" s="117">
        <v>0</v>
      </c>
      <c r="AH234" s="117">
        <v>0</v>
      </c>
      <c r="AI234" s="117">
        <v>0</v>
      </c>
      <c r="AJ234" s="117">
        <v>0</v>
      </c>
      <c r="AK234" s="117">
        <v>0</v>
      </c>
      <c r="AL234" s="117">
        <v>0</v>
      </c>
      <c r="AM234" s="117">
        <v>0</v>
      </c>
      <c r="AN234" s="117">
        <v>0</v>
      </c>
      <c r="AO234" s="117">
        <v>0</v>
      </c>
      <c r="AP234" s="117">
        <v>0</v>
      </c>
      <c r="AQ234" s="117">
        <v>0</v>
      </c>
      <c r="AR234" s="117">
        <v>0</v>
      </c>
      <c r="AS234" s="117">
        <v>0</v>
      </c>
      <c r="AT234" s="117">
        <v>0</v>
      </c>
      <c r="AU234" s="117">
        <v>0</v>
      </c>
      <c r="AV234" s="117">
        <v>0</v>
      </c>
      <c r="AW234" s="117">
        <v>0</v>
      </c>
      <c r="AX234" s="117">
        <v>0</v>
      </c>
      <c r="AY234" s="117">
        <v>0</v>
      </c>
      <c r="AZ234" s="117">
        <v>0</v>
      </c>
      <c r="BA234" s="158">
        <v>0</v>
      </c>
      <c r="BB234" s="121">
        <v>0</v>
      </c>
      <c r="BC234" s="121">
        <v>0</v>
      </c>
      <c r="BD234" s="117">
        <v>0</v>
      </c>
      <c r="BE234" s="117">
        <v>0</v>
      </c>
      <c r="BF234" s="117">
        <v>0</v>
      </c>
      <c r="BG234" s="158">
        <v>0</v>
      </c>
      <c r="BH234" s="117">
        <v>0</v>
      </c>
      <c r="BI234" s="117">
        <v>0</v>
      </c>
      <c r="BJ234" s="117">
        <v>0</v>
      </c>
      <c r="BK234" s="117">
        <v>0</v>
      </c>
      <c r="BL234" s="117">
        <v>0</v>
      </c>
      <c r="BM234" s="117">
        <v>0</v>
      </c>
      <c r="BN234" s="117">
        <v>0</v>
      </c>
      <c r="BO234" s="117">
        <v>0</v>
      </c>
      <c r="BP234" s="117">
        <v>0</v>
      </c>
      <c r="BQ234" s="117">
        <v>0</v>
      </c>
      <c r="BR234" s="117">
        <v>0</v>
      </c>
      <c r="BS234" s="117">
        <v>0</v>
      </c>
      <c r="BT234" s="117">
        <v>0</v>
      </c>
      <c r="BU234" s="117">
        <v>0</v>
      </c>
      <c r="BV234" s="117">
        <v>0</v>
      </c>
      <c r="BW234" s="117">
        <v>0</v>
      </c>
      <c r="BX234" s="117">
        <v>0</v>
      </c>
      <c r="BY234" s="117">
        <v>0</v>
      </c>
      <c r="BZ234" s="117">
        <v>0</v>
      </c>
      <c r="CA234" s="117">
        <v>0</v>
      </c>
      <c r="CB234" s="117">
        <v>0</v>
      </c>
      <c r="CC234" s="117">
        <v>0</v>
      </c>
      <c r="CD234" s="117">
        <v>0</v>
      </c>
      <c r="CE234" s="117">
        <v>0</v>
      </c>
      <c r="CF234" s="117">
        <v>0</v>
      </c>
      <c r="CG234" s="117">
        <v>0</v>
      </c>
      <c r="CH234" s="117">
        <v>0</v>
      </c>
      <c r="CI234" s="117">
        <v>0</v>
      </c>
      <c r="CJ234" s="117">
        <v>0</v>
      </c>
      <c r="CK234" s="117">
        <v>0</v>
      </c>
      <c r="CL234" s="117">
        <v>0</v>
      </c>
      <c r="CM234" s="117">
        <v>0</v>
      </c>
      <c r="CN234" s="117">
        <v>0</v>
      </c>
      <c r="CO234" s="117">
        <v>0</v>
      </c>
      <c r="CP234" s="117">
        <v>0</v>
      </c>
      <c r="CQ234" s="117">
        <v>0</v>
      </c>
      <c r="CR234" s="117">
        <v>0</v>
      </c>
      <c r="CS234" s="117">
        <v>0</v>
      </c>
      <c r="CT234" s="117">
        <v>0</v>
      </c>
      <c r="CU234" s="117">
        <v>0</v>
      </c>
      <c r="CV234" s="117">
        <v>0</v>
      </c>
      <c r="CW234" s="117">
        <v>0</v>
      </c>
      <c r="CX234" s="117">
        <v>0</v>
      </c>
      <c r="CY234" s="117">
        <v>0</v>
      </c>
      <c r="CZ234" s="117">
        <v>0</v>
      </c>
      <c r="DA234" s="117">
        <v>0</v>
      </c>
      <c r="DB234" s="117">
        <v>0</v>
      </c>
      <c r="DC234" s="117">
        <v>0</v>
      </c>
      <c r="DD234" s="117">
        <v>0</v>
      </c>
      <c r="DE234" s="117">
        <v>0</v>
      </c>
      <c r="DF234" s="117">
        <v>0</v>
      </c>
      <c r="DG234" s="117">
        <v>0</v>
      </c>
      <c r="DH234" s="117">
        <v>0</v>
      </c>
      <c r="DI234" s="117">
        <v>0</v>
      </c>
      <c r="DJ234" s="117">
        <v>0</v>
      </c>
      <c r="DK234" s="117">
        <v>0</v>
      </c>
      <c r="DL234" s="117">
        <v>0</v>
      </c>
      <c r="DM234" s="117">
        <v>0</v>
      </c>
      <c r="DN234" s="117">
        <v>0</v>
      </c>
      <c r="DO234" s="117">
        <v>0.68127647999999996</v>
      </c>
      <c r="DP234" s="117">
        <v>0</v>
      </c>
      <c r="DQ234" s="117">
        <v>0</v>
      </c>
    </row>
    <row r="235" spans="1:121" ht="37.5" customHeight="1">
      <c r="A235" s="288" t="s">
        <v>1911</v>
      </c>
      <c r="B235" s="274" t="s">
        <v>1157</v>
      </c>
      <c r="C235" s="285" t="s">
        <v>1645</v>
      </c>
      <c r="D235" s="117">
        <v>0</v>
      </c>
      <c r="E235" s="117">
        <v>0</v>
      </c>
      <c r="F235" s="117">
        <v>0</v>
      </c>
      <c r="G235" s="117">
        <v>0</v>
      </c>
      <c r="H235" s="117">
        <v>0</v>
      </c>
      <c r="I235" s="117">
        <v>0</v>
      </c>
      <c r="J235" s="117">
        <v>0</v>
      </c>
      <c r="K235" s="158">
        <v>0</v>
      </c>
      <c r="L235" s="117">
        <v>0</v>
      </c>
      <c r="M235" s="117">
        <v>0</v>
      </c>
      <c r="N235" s="117">
        <v>0</v>
      </c>
      <c r="O235" s="117">
        <v>0</v>
      </c>
      <c r="P235" s="117">
        <v>0</v>
      </c>
      <c r="Q235" s="117">
        <v>0</v>
      </c>
      <c r="R235" s="117">
        <v>0</v>
      </c>
      <c r="S235" s="117">
        <v>0</v>
      </c>
      <c r="T235" s="117">
        <v>0</v>
      </c>
      <c r="U235" s="117">
        <v>0</v>
      </c>
      <c r="V235" s="117">
        <v>0</v>
      </c>
      <c r="W235" s="117">
        <v>0</v>
      </c>
      <c r="X235" s="117">
        <v>0</v>
      </c>
      <c r="Y235" s="117">
        <v>0</v>
      </c>
      <c r="Z235" s="117">
        <v>0</v>
      </c>
      <c r="AA235" s="117">
        <v>0</v>
      </c>
      <c r="AB235" s="117">
        <v>0</v>
      </c>
      <c r="AC235" s="117">
        <v>0</v>
      </c>
      <c r="AD235" s="117">
        <v>0</v>
      </c>
      <c r="AE235" s="117">
        <v>0</v>
      </c>
      <c r="AF235" s="117">
        <v>0</v>
      </c>
      <c r="AG235" s="117">
        <v>0</v>
      </c>
      <c r="AH235" s="117">
        <v>0</v>
      </c>
      <c r="AI235" s="117">
        <v>0</v>
      </c>
      <c r="AJ235" s="117">
        <v>0</v>
      </c>
      <c r="AK235" s="117">
        <v>0</v>
      </c>
      <c r="AL235" s="117">
        <v>0</v>
      </c>
      <c r="AM235" s="117">
        <v>0</v>
      </c>
      <c r="AN235" s="117">
        <v>0</v>
      </c>
      <c r="AO235" s="117">
        <v>0</v>
      </c>
      <c r="AP235" s="117">
        <v>0</v>
      </c>
      <c r="AQ235" s="117">
        <v>0</v>
      </c>
      <c r="AR235" s="117">
        <v>0</v>
      </c>
      <c r="AS235" s="117">
        <v>0</v>
      </c>
      <c r="AT235" s="117">
        <v>0</v>
      </c>
      <c r="AU235" s="117">
        <v>0</v>
      </c>
      <c r="AV235" s="117">
        <v>0</v>
      </c>
      <c r="AW235" s="117">
        <v>0</v>
      </c>
      <c r="AX235" s="117">
        <v>0</v>
      </c>
      <c r="AY235" s="117">
        <v>0</v>
      </c>
      <c r="AZ235" s="117">
        <v>0</v>
      </c>
      <c r="BA235" s="158">
        <v>0</v>
      </c>
      <c r="BB235" s="121">
        <v>0</v>
      </c>
      <c r="BC235" s="121">
        <v>0</v>
      </c>
      <c r="BD235" s="117">
        <v>0</v>
      </c>
      <c r="BE235" s="117">
        <v>0</v>
      </c>
      <c r="BF235" s="117">
        <v>0</v>
      </c>
      <c r="BG235" s="158">
        <v>0</v>
      </c>
      <c r="BH235" s="117">
        <v>0</v>
      </c>
      <c r="BI235" s="117">
        <v>0</v>
      </c>
      <c r="BJ235" s="117">
        <v>0</v>
      </c>
      <c r="BK235" s="117">
        <v>0</v>
      </c>
      <c r="BL235" s="117">
        <v>0</v>
      </c>
      <c r="BM235" s="117">
        <v>0</v>
      </c>
      <c r="BN235" s="117">
        <v>0</v>
      </c>
      <c r="BO235" s="117">
        <v>0</v>
      </c>
      <c r="BP235" s="117">
        <v>0</v>
      </c>
      <c r="BQ235" s="117">
        <v>0</v>
      </c>
      <c r="BR235" s="117">
        <v>0</v>
      </c>
      <c r="BS235" s="117">
        <v>0</v>
      </c>
      <c r="BT235" s="117">
        <v>0</v>
      </c>
      <c r="BU235" s="117">
        <v>0</v>
      </c>
      <c r="BV235" s="117">
        <v>0</v>
      </c>
      <c r="BW235" s="117">
        <v>0</v>
      </c>
      <c r="BX235" s="117">
        <v>0</v>
      </c>
      <c r="BY235" s="117">
        <v>0</v>
      </c>
      <c r="BZ235" s="117">
        <v>0</v>
      </c>
      <c r="CA235" s="117">
        <v>0</v>
      </c>
      <c r="CB235" s="117">
        <v>0</v>
      </c>
      <c r="CC235" s="117">
        <v>0</v>
      </c>
      <c r="CD235" s="117">
        <v>0</v>
      </c>
      <c r="CE235" s="117">
        <v>0</v>
      </c>
      <c r="CF235" s="117">
        <v>0</v>
      </c>
      <c r="CG235" s="117">
        <v>0</v>
      </c>
      <c r="CH235" s="117">
        <v>0</v>
      </c>
      <c r="CI235" s="117">
        <v>0</v>
      </c>
      <c r="CJ235" s="117">
        <v>0</v>
      </c>
      <c r="CK235" s="117">
        <v>0</v>
      </c>
      <c r="CL235" s="117">
        <v>0</v>
      </c>
      <c r="CM235" s="117">
        <v>0</v>
      </c>
      <c r="CN235" s="117">
        <v>0</v>
      </c>
      <c r="CO235" s="117">
        <v>0</v>
      </c>
      <c r="CP235" s="117">
        <v>0</v>
      </c>
      <c r="CQ235" s="117">
        <v>0</v>
      </c>
      <c r="CR235" s="117">
        <v>0</v>
      </c>
      <c r="CS235" s="117">
        <v>0</v>
      </c>
      <c r="CT235" s="117">
        <v>0</v>
      </c>
      <c r="CU235" s="117">
        <v>0</v>
      </c>
      <c r="CV235" s="117">
        <v>0</v>
      </c>
      <c r="CW235" s="117">
        <v>0</v>
      </c>
      <c r="CX235" s="117">
        <v>0</v>
      </c>
      <c r="CY235" s="117">
        <v>0</v>
      </c>
      <c r="CZ235" s="117">
        <v>0</v>
      </c>
      <c r="DA235" s="117">
        <v>0</v>
      </c>
      <c r="DB235" s="117">
        <v>0</v>
      </c>
      <c r="DC235" s="117">
        <v>0</v>
      </c>
      <c r="DD235" s="117">
        <v>0</v>
      </c>
      <c r="DE235" s="117">
        <v>0</v>
      </c>
      <c r="DF235" s="117">
        <v>0</v>
      </c>
      <c r="DG235" s="117">
        <v>0</v>
      </c>
      <c r="DH235" s="117">
        <v>0</v>
      </c>
      <c r="DI235" s="117">
        <v>0</v>
      </c>
      <c r="DJ235" s="117">
        <v>0</v>
      </c>
      <c r="DK235" s="117">
        <v>0</v>
      </c>
      <c r="DL235" s="117">
        <v>0</v>
      </c>
      <c r="DM235" s="117">
        <v>0</v>
      </c>
      <c r="DN235" s="117">
        <v>0</v>
      </c>
      <c r="DO235" s="117">
        <v>0.71808353800000002</v>
      </c>
      <c r="DP235" s="117">
        <v>0</v>
      </c>
      <c r="DQ235" s="117">
        <v>0</v>
      </c>
    </row>
    <row r="236" spans="1:121" ht="37.5" customHeight="1">
      <c r="A236" s="288" t="s">
        <v>1911</v>
      </c>
      <c r="B236" s="274" t="s">
        <v>1158</v>
      </c>
      <c r="C236" s="285" t="s">
        <v>1646</v>
      </c>
      <c r="D236" s="117">
        <v>0</v>
      </c>
      <c r="E236" s="117">
        <v>0</v>
      </c>
      <c r="F236" s="117">
        <v>0</v>
      </c>
      <c r="G236" s="117">
        <v>0</v>
      </c>
      <c r="H236" s="117">
        <v>0</v>
      </c>
      <c r="I236" s="117">
        <v>0</v>
      </c>
      <c r="J236" s="117">
        <v>0</v>
      </c>
      <c r="K236" s="158">
        <v>0</v>
      </c>
      <c r="L236" s="117">
        <v>0</v>
      </c>
      <c r="M236" s="117">
        <v>0</v>
      </c>
      <c r="N236" s="117">
        <v>0</v>
      </c>
      <c r="O236" s="117">
        <v>0</v>
      </c>
      <c r="P236" s="117">
        <v>0</v>
      </c>
      <c r="Q236" s="117">
        <v>0</v>
      </c>
      <c r="R236" s="117">
        <v>0</v>
      </c>
      <c r="S236" s="117">
        <v>0</v>
      </c>
      <c r="T236" s="117">
        <v>0</v>
      </c>
      <c r="U236" s="117">
        <v>0</v>
      </c>
      <c r="V236" s="117">
        <v>0</v>
      </c>
      <c r="W236" s="117">
        <v>0</v>
      </c>
      <c r="X236" s="117">
        <v>0</v>
      </c>
      <c r="Y236" s="117">
        <v>0</v>
      </c>
      <c r="Z236" s="117">
        <v>0</v>
      </c>
      <c r="AA236" s="117">
        <v>0</v>
      </c>
      <c r="AB236" s="117">
        <v>0</v>
      </c>
      <c r="AC236" s="117">
        <v>0</v>
      </c>
      <c r="AD236" s="117">
        <v>0</v>
      </c>
      <c r="AE236" s="117">
        <v>0</v>
      </c>
      <c r="AF236" s="117">
        <v>0</v>
      </c>
      <c r="AG236" s="117">
        <v>0</v>
      </c>
      <c r="AH236" s="117">
        <v>0</v>
      </c>
      <c r="AI236" s="117">
        <v>0</v>
      </c>
      <c r="AJ236" s="117">
        <v>0</v>
      </c>
      <c r="AK236" s="117">
        <v>0</v>
      </c>
      <c r="AL236" s="117">
        <v>0</v>
      </c>
      <c r="AM236" s="117">
        <v>0</v>
      </c>
      <c r="AN236" s="117">
        <v>0</v>
      </c>
      <c r="AO236" s="117">
        <v>0</v>
      </c>
      <c r="AP236" s="117">
        <v>0</v>
      </c>
      <c r="AQ236" s="117">
        <v>0</v>
      </c>
      <c r="AR236" s="117">
        <v>0</v>
      </c>
      <c r="AS236" s="117">
        <v>0</v>
      </c>
      <c r="AT236" s="117">
        <v>0</v>
      </c>
      <c r="AU236" s="117">
        <v>0</v>
      </c>
      <c r="AV236" s="117">
        <v>0</v>
      </c>
      <c r="AW236" s="117">
        <v>0</v>
      </c>
      <c r="AX236" s="117">
        <v>0</v>
      </c>
      <c r="AY236" s="117">
        <v>0</v>
      </c>
      <c r="AZ236" s="117">
        <v>0</v>
      </c>
      <c r="BA236" s="158">
        <v>0</v>
      </c>
      <c r="BB236" s="121">
        <v>0</v>
      </c>
      <c r="BC236" s="121">
        <v>0</v>
      </c>
      <c r="BD236" s="117">
        <v>0</v>
      </c>
      <c r="BE236" s="117">
        <v>0</v>
      </c>
      <c r="BF236" s="117">
        <v>0</v>
      </c>
      <c r="BG236" s="158">
        <v>0</v>
      </c>
      <c r="BH236" s="117">
        <v>0</v>
      </c>
      <c r="BI236" s="117">
        <v>0</v>
      </c>
      <c r="BJ236" s="117">
        <v>0</v>
      </c>
      <c r="BK236" s="117">
        <v>0</v>
      </c>
      <c r="BL236" s="117">
        <v>0</v>
      </c>
      <c r="BM236" s="117">
        <v>0</v>
      </c>
      <c r="BN236" s="117">
        <v>0</v>
      </c>
      <c r="BO236" s="117">
        <v>0</v>
      </c>
      <c r="BP236" s="117">
        <v>0</v>
      </c>
      <c r="BQ236" s="117">
        <v>0</v>
      </c>
      <c r="BR236" s="117">
        <v>0</v>
      </c>
      <c r="BS236" s="117">
        <v>0</v>
      </c>
      <c r="BT236" s="117">
        <v>0</v>
      </c>
      <c r="BU236" s="117">
        <v>0</v>
      </c>
      <c r="BV236" s="117">
        <v>0</v>
      </c>
      <c r="BW236" s="117">
        <v>0</v>
      </c>
      <c r="BX236" s="117">
        <v>0</v>
      </c>
      <c r="BY236" s="117">
        <v>0</v>
      </c>
      <c r="BZ236" s="117">
        <v>0</v>
      </c>
      <c r="CA236" s="117">
        <v>0</v>
      </c>
      <c r="CB236" s="117">
        <v>0</v>
      </c>
      <c r="CC236" s="117">
        <v>0</v>
      </c>
      <c r="CD236" s="117">
        <v>0</v>
      </c>
      <c r="CE236" s="117">
        <v>0</v>
      </c>
      <c r="CF236" s="117">
        <v>0</v>
      </c>
      <c r="CG236" s="117">
        <v>0</v>
      </c>
      <c r="CH236" s="117">
        <v>0</v>
      </c>
      <c r="CI236" s="117">
        <v>0</v>
      </c>
      <c r="CJ236" s="117">
        <v>0</v>
      </c>
      <c r="CK236" s="117">
        <v>0</v>
      </c>
      <c r="CL236" s="117">
        <v>0</v>
      </c>
      <c r="CM236" s="117">
        <v>0</v>
      </c>
      <c r="CN236" s="117">
        <v>0</v>
      </c>
      <c r="CO236" s="117">
        <v>0</v>
      </c>
      <c r="CP236" s="117">
        <v>0</v>
      </c>
      <c r="CQ236" s="117">
        <v>0</v>
      </c>
      <c r="CR236" s="117">
        <v>0</v>
      </c>
      <c r="CS236" s="117">
        <v>0</v>
      </c>
      <c r="CT236" s="117">
        <v>0</v>
      </c>
      <c r="CU236" s="117">
        <v>0</v>
      </c>
      <c r="CV236" s="117">
        <v>0</v>
      </c>
      <c r="CW236" s="117">
        <v>0</v>
      </c>
      <c r="CX236" s="117">
        <v>0</v>
      </c>
      <c r="CY236" s="117">
        <v>0</v>
      </c>
      <c r="CZ236" s="117">
        <v>0</v>
      </c>
      <c r="DA236" s="117">
        <v>0</v>
      </c>
      <c r="DB236" s="117">
        <v>0</v>
      </c>
      <c r="DC236" s="117">
        <v>0</v>
      </c>
      <c r="DD236" s="117">
        <v>0</v>
      </c>
      <c r="DE236" s="117">
        <v>0</v>
      </c>
      <c r="DF236" s="117">
        <v>0</v>
      </c>
      <c r="DG236" s="117">
        <v>0</v>
      </c>
      <c r="DH236" s="117">
        <v>0</v>
      </c>
      <c r="DI236" s="117">
        <v>0</v>
      </c>
      <c r="DJ236" s="117">
        <v>0</v>
      </c>
      <c r="DK236" s="117">
        <v>0</v>
      </c>
      <c r="DL236" s="117">
        <v>0</v>
      </c>
      <c r="DM236" s="117">
        <v>0</v>
      </c>
      <c r="DN236" s="117">
        <v>0</v>
      </c>
      <c r="DO236" s="117">
        <v>2.6347610000000001</v>
      </c>
      <c r="DP236" s="117">
        <v>0</v>
      </c>
      <c r="DQ236" s="117">
        <v>0</v>
      </c>
    </row>
    <row r="237" spans="1:121" ht="37.5" customHeight="1">
      <c r="A237" s="288" t="s">
        <v>1911</v>
      </c>
      <c r="B237" s="274" t="s">
        <v>1159</v>
      </c>
      <c r="C237" s="285" t="s">
        <v>1647</v>
      </c>
      <c r="D237" s="117">
        <v>0</v>
      </c>
      <c r="E237" s="117">
        <v>0</v>
      </c>
      <c r="F237" s="117">
        <v>0</v>
      </c>
      <c r="G237" s="117">
        <v>0</v>
      </c>
      <c r="H237" s="117">
        <v>0</v>
      </c>
      <c r="I237" s="117">
        <v>0</v>
      </c>
      <c r="J237" s="117">
        <v>0</v>
      </c>
      <c r="K237" s="158">
        <v>0</v>
      </c>
      <c r="L237" s="117">
        <v>0</v>
      </c>
      <c r="M237" s="117">
        <v>0</v>
      </c>
      <c r="N237" s="117">
        <v>0</v>
      </c>
      <c r="O237" s="117">
        <v>0</v>
      </c>
      <c r="P237" s="117">
        <v>0</v>
      </c>
      <c r="Q237" s="117">
        <v>0</v>
      </c>
      <c r="R237" s="117">
        <v>0</v>
      </c>
      <c r="S237" s="117">
        <v>0</v>
      </c>
      <c r="T237" s="117">
        <v>0</v>
      </c>
      <c r="U237" s="117">
        <v>0</v>
      </c>
      <c r="V237" s="117">
        <v>0</v>
      </c>
      <c r="W237" s="117">
        <v>0</v>
      </c>
      <c r="X237" s="117">
        <v>0</v>
      </c>
      <c r="Y237" s="117">
        <v>0</v>
      </c>
      <c r="Z237" s="117">
        <v>0</v>
      </c>
      <c r="AA237" s="117">
        <v>0</v>
      </c>
      <c r="AB237" s="117">
        <v>0</v>
      </c>
      <c r="AC237" s="117">
        <v>0</v>
      </c>
      <c r="AD237" s="117">
        <v>0</v>
      </c>
      <c r="AE237" s="117">
        <v>0</v>
      </c>
      <c r="AF237" s="117">
        <v>0</v>
      </c>
      <c r="AG237" s="117">
        <v>0</v>
      </c>
      <c r="AH237" s="117">
        <v>0</v>
      </c>
      <c r="AI237" s="117">
        <v>0</v>
      </c>
      <c r="AJ237" s="117">
        <v>0</v>
      </c>
      <c r="AK237" s="117">
        <v>0</v>
      </c>
      <c r="AL237" s="117">
        <v>0</v>
      </c>
      <c r="AM237" s="117">
        <v>0</v>
      </c>
      <c r="AN237" s="117">
        <v>0</v>
      </c>
      <c r="AO237" s="117">
        <v>0</v>
      </c>
      <c r="AP237" s="117">
        <v>0</v>
      </c>
      <c r="AQ237" s="117">
        <v>0</v>
      </c>
      <c r="AR237" s="117">
        <v>0</v>
      </c>
      <c r="AS237" s="117">
        <v>0</v>
      </c>
      <c r="AT237" s="117">
        <v>0</v>
      </c>
      <c r="AU237" s="117">
        <v>0</v>
      </c>
      <c r="AV237" s="117">
        <v>0</v>
      </c>
      <c r="AW237" s="117">
        <v>0</v>
      </c>
      <c r="AX237" s="117">
        <v>0</v>
      </c>
      <c r="AY237" s="117">
        <v>0</v>
      </c>
      <c r="AZ237" s="117">
        <v>0</v>
      </c>
      <c r="BA237" s="158">
        <v>0</v>
      </c>
      <c r="BB237" s="121">
        <v>0</v>
      </c>
      <c r="BC237" s="121">
        <v>0</v>
      </c>
      <c r="BD237" s="117">
        <v>0</v>
      </c>
      <c r="BE237" s="117">
        <v>0</v>
      </c>
      <c r="BF237" s="117">
        <v>0</v>
      </c>
      <c r="BG237" s="158">
        <v>0</v>
      </c>
      <c r="BH237" s="117">
        <v>0</v>
      </c>
      <c r="BI237" s="117">
        <v>0</v>
      </c>
      <c r="BJ237" s="117">
        <v>0</v>
      </c>
      <c r="BK237" s="117">
        <v>0</v>
      </c>
      <c r="BL237" s="117">
        <v>0</v>
      </c>
      <c r="BM237" s="117">
        <v>0</v>
      </c>
      <c r="BN237" s="117">
        <v>0</v>
      </c>
      <c r="BO237" s="117">
        <v>0</v>
      </c>
      <c r="BP237" s="117">
        <v>0</v>
      </c>
      <c r="BQ237" s="117">
        <v>0</v>
      </c>
      <c r="BR237" s="117">
        <v>0</v>
      </c>
      <c r="BS237" s="117">
        <v>0</v>
      </c>
      <c r="BT237" s="117">
        <v>0</v>
      </c>
      <c r="BU237" s="117">
        <v>0</v>
      </c>
      <c r="BV237" s="117">
        <v>0</v>
      </c>
      <c r="BW237" s="117">
        <v>0</v>
      </c>
      <c r="BX237" s="117">
        <v>0</v>
      </c>
      <c r="BY237" s="117">
        <v>0</v>
      </c>
      <c r="BZ237" s="117">
        <v>0</v>
      </c>
      <c r="CA237" s="117">
        <v>0</v>
      </c>
      <c r="CB237" s="117">
        <v>0</v>
      </c>
      <c r="CC237" s="117">
        <v>0</v>
      </c>
      <c r="CD237" s="117">
        <v>0</v>
      </c>
      <c r="CE237" s="117">
        <v>0</v>
      </c>
      <c r="CF237" s="117">
        <v>0</v>
      </c>
      <c r="CG237" s="117">
        <v>0</v>
      </c>
      <c r="CH237" s="117">
        <v>0</v>
      </c>
      <c r="CI237" s="117">
        <v>0</v>
      </c>
      <c r="CJ237" s="117">
        <v>0</v>
      </c>
      <c r="CK237" s="117">
        <v>0</v>
      </c>
      <c r="CL237" s="117">
        <v>0</v>
      </c>
      <c r="CM237" s="117">
        <v>0</v>
      </c>
      <c r="CN237" s="117">
        <v>0</v>
      </c>
      <c r="CO237" s="117">
        <v>0</v>
      </c>
      <c r="CP237" s="117">
        <v>0</v>
      </c>
      <c r="CQ237" s="117">
        <v>0</v>
      </c>
      <c r="CR237" s="117">
        <v>0</v>
      </c>
      <c r="CS237" s="117">
        <v>0</v>
      </c>
      <c r="CT237" s="117">
        <v>0</v>
      </c>
      <c r="CU237" s="117">
        <v>0</v>
      </c>
      <c r="CV237" s="117">
        <v>0</v>
      </c>
      <c r="CW237" s="117">
        <v>0</v>
      </c>
      <c r="CX237" s="117">
        <v>0</v>
      </c>
      <c r="CY237" s="117">
        <v>0</v>
      </c>
      <c r="CZ237" s="117">
        <v>0</v>
      </c>
      <c r="DA237" s="117">
        <v>0</v>
      </c>
      <c r="DB237" s="117">
        <v>0</v>
      </c>
      <c r="DC237" s="117">
        <v>0</v>
      </c>
      <c r="DD237" s="117">
        <v>0</v>
      </c>
      <c r="DE237" s="117">
        <v>0</v>
      </c>
      <c r="DF237" s="117">
        <v>0</v>
      </c>
      <c r="DG237" s="117">
        <v>0</v>
      </c>
      <c r="DH237" s="117">
        <v>0</v>
      </c>
      <c r="DI237" s="117">
        <v>0</v>
      </c>
      <c r="DJ237" s="117">
        <v>0</v>
      </c>
      <c r="DK237" s="117">
        <v>0</v>
      </c>
      <c r="DL237" s="117">
        <v>0</v>
      </c>
      <c r="DM237" s="117">
        <v>0</v>
      </c>
      <c r="DN237" s="117">
        <v>0</v>
      </c>
      <c r="DO237" s="117">
        <v>4.17381343</v>
      </c>
      <c r="DP237" s="117">
        <v>0</v>
      </c>
      <c r="DQ237" s="117">
        <v>0</v>
      </c>
    </row>
    <row r="238" spans="1:121" ht="37.5" customHeight="1">
      <c r="A238" s="288" t="s">
        <v>1911</v>
      </c>
      <c r="B238" s="274" t="s">
        <v>1160</v>
      </c>
      <c r="C238" s="285" t="s">
        <v>1648</v>
      </c>
      <c r="D238" s="117">
        <v>0</v>
      </c>
      <c r="E238" s="117">
        <v>0</v>
      </c>
      <c r="F238" s="117">
        <v>0</v>
      </c>
      <c r="G238" s="117">
        <v>0</v>
      </c>
      <c r="H238" s="117">
        <v>0</v>
      </c>
      <c r="I238" s="117">
        <v>0</v>
      </c>
      <c r="J238" s="117">
        <v>0</v>
      </c>
      <c r="K238" s="158">
        <v>0</v>
      </c>
      <c r="L238" s="117">
        <v>0</v>
      </c>
      <c r="M238" s="117">
        <v>0</v>
      </c>
      <c r="N238" s="117">
        <v>0</v>
      </c>
      <c r="O238" s="117">
        <v>0</v>
      </c>
      <c r="P238" s="117">
        <v>0</v>
      </c>
      <c r="Q238" s="117">
        <v>0</v>
      </c>
      <c r="R238" s="117">
        <v>0</v>
      </c>
      <c r="S238" s="117">
        <v>0</v>
      </c>
      <c r="T238" s="117">
        <v>0</v>
      </c>
      <c r="U238" s="117">
        <v>0</v>
      </c>
      <c r="V238" s="117">
        <v>0</v>
      </c>
      <c r="W238" s="117">
        <v>0</v>
      </c>
      <c r="X238" s="117">
        <v>0</v>
      </c>
      <c r="Y238" s="117">
        <v>0</v>
      </c>
      <c r="Z238" s="117">
        <v>0</v>
      </c>
      <c r="AA238" s="117">
        <v>0</v>
      </c>
      <c r="AB238" s="117">
        <v>0</v>
      </c>
      <c r="AC238" s="117">
        <v>0</v>
      </c>
      <c r="AD238" s="117">
        <v>0</v>
      </c>
      <c r="AE238" s="117">
        <v>0</v>
      </c>
      <c r="AF238" s="117">
        <v>0</v>
      </c>
      <c r="AG238" s="117">
        <v>0</v>
      </c>
      <c r="AH238" s="117">
        <v>0</v>
      </c>
      <c r="AI238" s="117">
        <v>0</v>
      </c>
      <c r="AJ238" s="117">
        <v>0</v>
      </c>
      <c r="AK238" s="117">
        <v>0</v>
      </c>
      <c r="AL238" s="117">
        <v>0</v>
      </c>
      <c r="AM238" s="117">
        <v>0</v>
      </c>
      <c r="AN238" s="117">
        <v>0</v>
      </c>
      <c r="AO238" s="117">
        <v>0</v>
      </c>
      <c r="AP238" s="117">
        <v>0</v>
      </c>
      <c r="AQ238" s="117">
        <v>0</v>
      </c>
      <c r="AR238" s="117">
        <v>0</v>
      </c>
      <c r="AS238" s="117">
        <v>0</v>
      </c>
      <c r="AT238" s="117">
        <v>0</v>
      </c>
      <c r="AU238" s="117">
        <v>0</v>
      </c>
      <c r="AV238" s="117">
        <v>0</v>
      </c>
      <c r="AW238" s="117">
        <v>0</v>
      </c>
      <c r="AX238" s="117">
        <v>0</v>
      </c>
      <c r="AY238" s="117">
        <v>0</v>
      </c>
      <c r="AZ238" s="117">
        <v>0</v>
      </c>
      <c r="BA238" s="158">
        <v>0</v>
      </c>
      <c r="BB238" s="121">
        <v>0</v>
      </c>
      <c r="BC238" s="121">
        <v>0</v>
      </c>
      <c r="BD238" s="117">
        <v>0</v>
      </c>
      <c r="BE238" s="117">
        <v>0</v>
      </c>
      <c r="BF238" s="117">
        <v>0</v>
      </c>
      <c r="BG238" s="158">
        <v>0</v>
      </c>
      <c r="BH238" s="117">
        <v>0</v>
      </c>
      <c r="BI238" s="117">
        <v>0</v>
      </c>
      <c r="BJ238" s="117">
        <v>0</v>
      </c>
      <c r="BK238" s="117">
        <v>0</v>
      </c>
      <c r="BL238" s="117">
        <v>0</v>
      </c>
      <c r="BM238" s="117">
        <v>0</v>
      </c>
      <c r="BN238" s="117">
        <v>0</v>
      </c>
      <c r="BO238" s="117">
        <v>0</v>
      </c>
      <c r="BP238" s="117">
        <v>0</v>
      </c>
      <c r="BQ238" s="117">
        <v>0</v>
      </c>
      <c r="BR238" s="117">
        <v>0</v>
      </c>
      <c r="BS238" s="117">
        <v>0</v>
      </c>
      <c r="BT238" s="117">
        <v>0</v>
      </c>
      <c r="BU238" s="117">
        <v>0</v>
      </c>
      <c r="BV238" s="117">
        <v>0</v>
      </c>
      <c r="BW238" s="117">
        <v>0</v>
      </c>
      <c r="BX238" s="117">
        <v>0</v>
      </c>
      <c r="BY238" s="117">
        <v>0</v>
      </c>
      <c r="BZ238" s="117">
        <v>0</v>
      </c>
      <c r="CA238" s="117">
        <v>0</v>
      </c>
      <c r="CB238" s="117">
        <v>0</v>
      </c>
      <c r="CC238" s="117">
        <v>0</v>
      </c>
      <c r="CD238" s="117">
        <v>0</v>
      </c>
      <c r="CE238" s="117">
        <v>0</v>
      </c>
      <c r="CF238" s="117">
        <v>0</v>
      </c>
      <c r="CG238" s="117">
        <v>0</v>
      </c>
      <c r="CH238" s="117">
        <v>0</v>
      </c>
      <c r="CI238" s="117">
        <v>0</v>
      </c>
      <c r="CJ238" s="117">
        <v>0</v>
      </c>
      <c r="CK238" s="117">
        <v>0</v>
      </c>
      <c r="CL238" s="117">
        <v>0</v>
      </c>
      <c r="CM238" s="117">
        <v>0</v>
      </c>
      <c r="CN238" s="117">
        <v>0</v>
      </c>
      <c r="CO238" s="117">
        <v>0</v>
      </c>
      <c r="CP238" s="117">
        <v>0</v>
      </c>
      <c r="CQ238" s="117">
        <v>0</v>
      </c>
      <c r="CR238" s="117">
        <v>0</v>
      </c>
      <c r="CS238" s="117">
        <v>0</v>
      </c>
      <c r="CT238" s="117">
        <v>0</v>
      </c>
      <c r="CU238" s="117">
        <v>0</v>
      </c>
      <c r="CV238" s="117">
        <v>0</v>
      </c>
      <c r="CW238" s="117">
        <v>0</v>
      </c>
      <c r="CX238" s="117">
        <v>0</v>
      </c>
      <c r="CY238" s="117">
        <v>0</v>
      </c>
      <c r="CZ238" s="117">
        <v>0</v>
      </c>
      <c r="DA238" s="117">
        <v>0</v>
      </c>
      <c r="DB238" s="117">
        <v>0</v>
      </c>
      <c r="DC238" s="117">
        <v>0</v>
      </c>
      <c r="DD238" s="117">
        <v>0</v>
      </c>
      <c r="DE238" s="117">
        <v>0</v>
      </c>
      <c r="DF238" s="117">
        <v>0</v>
      </c>
      <c r="DG238" s="117">
        <v>0</v>
      </c>
      <c r="DH238" s="117">
        <v>0</v>
      </c>
      <c r="DI238" s="117">
        <v>0</v>
      </c>
      <c r="DJ238" s="117">
        <v>0</v>
      </c>
      <c r="DK238" s="117">
        <v>0</v>
      </c>
      <c r="DL238" s="117">
        <v>0</v>
      </c>
      <c r="DM238" s="117">
        <v>0</v>
      </c>
      <c r="DN238" s="117">
        <v>0</v>
      </c>
      <c r="DO238" s="117">
        <v>61.367193189999995</v>
      </c>
      <c r="DP238" s="117">
        <v>0</v>
      </c>
      <c r="DQ238" s="117">
        <v>0</v>
      </c>
    </row>
    <row r="239" spans="1:121" ht="37.5" customHeight="1">
      <c r="A239" s="288" t="s">
        <v>1911</v>
      </c>
      <c r="B239" s="274" t="s">
        <v>1161</v>
      </c>
      <c r="C239" s="285" t="s">
        <v>1649</v>
      </c>
      <c r="D239" s="117">
        <v>0</v>
      </c>
      <c r="E239" s="117">
        <v>0</v>
      </c>
      <c r="F239" s="117">
        <v>0</v>
      </c>
      <c r="G239" s="117">
        <v>0</v>
      </c>
      <c r="H239" s="117">
        <v>0</v>
      </c>
      <c r="I239" s="117">
        <v>0</v>
      </c>
      <c r="J239" s="117">
        <v>0</v>
      </c>
      <c r="K239" s="158">
        <v>0</v>
      </c>
      <c r="L239" s="117">
        <v>0</v>
      </c>
      <c r="M239" s="117">
        <v>0</v>
      </c>
      <c r="N239" s="117">
        <v>0</v>
      </c>
      <c r="O239" s="117">
        <v>0</v>
      </c>
      <c r="P239" s="117">
        <v>0</v>
      </c>
      <c r="Q239" s="117">
        <v>0</v>
      </c>
      <c r="R239" s="117">
        <v>0</v>
      </c>
      <c r="S239" s="117">
        <v>0</v>
      </c>
      <c r="T239" s="117">
        <v>0</v>
      </c>
      <c r="U239" s="117">
        <v>0</v>
      </c>
      <c r="V239" s="117">
        <v>0</v>
      </c>
      <c r="W239" s="117">
        <v>0</v>
      </c>
      <c r="X239" s="117">
        <v>0</v>
      </c>
      <c r="Y239" s="117">
        <v>0</v>
      </c>
      <c r="Z239" s="117">
        <v>0</v>
      </c>
      <c r="AA239" s="117">
        <v>0</v>
      </c>
      <c r="AB239" s="117">
        <v>0</v>
      </c>
      <c r="AC239" s="117">
        <v>0</v>
      </c>
      <c r="AD239" s="117">
        <v>0</v>
      </c>
      <c r="AE239" s="117">
        <v>0</v>
      </c>
      <c r="AF239" s="117">
        <v>0</v>
      </c>
      <c r="AG239" s="117">
        <v>0</v>
      </c>
      <c r="AH239" s="117">
        <v>0</v>
      </c>
      <c r="AI239" s="117">
        <v>0</v>
      </c>
      <c r="AJ239" s="117">
        <v>0</v>
      </c>
      <c r="AK239" s="117">
        <v>0</v>
      </c>
      <c r="AL239" s="117">
        <v>0</v>
      </c>
      <c r="AM239" s="117">
        <v>0</v>
      </c>
      <c r="AN239" s="117">
        <v>0</v>
      </c>
      <c r="AO239" s="117">
        <v>0</v>
      </c>
      <c r="AP239" s="117">
        <v>0</v>
      </c>
      <c r="AQ239" s="117">
        <v>0</v>
      </c>
      <c r="AR239" s="117">
        <v>0</v>
      </c>
      <c r="AS239" s="117">
        <v>0</v>
      </c>
      <c r="AT239" s="117">
        <v>0</v>
      </c>
      <c r="AU239" s="117">
        <v>0</v>
      </c>
      <c r="AV239" s="117">
        <v>0</v>
      </c>
      <c r="AW239" s="117">
        <v>0</v>
      </c>
      <c r="AX239" s="117">
        <v>0</v>
      </c>
      <c r="AY239" s="117">
        <v>0</v>
      </c>
      <c r="AZ239" s="117">
        <v>0</v>
      </c>
      <c r="BA239" s="158">
        <v>0</v>
      </c>
      <c r="BB239" s="121">
        <v>0</v>
      </c>
      <c r="BC239" s="121">
        <v>0</v>
      </c>
      <c r="BD239" s="117">
        <v>0</v>
      </c>
      <c r="BE239" s="117">
        <v>0</v>
      </c>
      <c r="BF239" s="117">
        <v>0</v>
      </c>
      <c r="BG239" s="158">
        <v>0</v>
      </c>
      <c r="BH239" s="117">
        <v>0</v>
      </c>
      <c r="BI239" s="117">
        <v>0</v>
      </c>
      <c r="BJ239" s="117">
        <v>0</v>
      </c>
      <c r="BK239" s="117">
        <v>0</v>
      </c>
      <c r="BL239" s="117">
        <v>0</v>
      </c>
      <c r="BM239" s="117">
        <v>0</v>
      </c>
      <c r="BN239" s="117">
        <v>0</v>
      </c>
      <c r="BO239" s="117">
        <v>0</v>
      </c>
      <c r="BP239" s="117">
        <v>0</v>
      </c>
      <c r="BQ239" s="117">
        <v>0</v>
      </c>
      <c r="BR239" s="117">
        <v>0</v>
      </c>
      <c r="BS239" s="117">
        <v>0</v>
      </c>
      <c r="BT239" s="117">
        <v>0</v>
      </c>
      <c r="BU239" s="117">
        <v>0</v>
      </c>
      <c r="BV239" s="117">
        <v>0</v>
      </c>
      <c r="BW239" s="117">
        <v>0</v>
      </c>
      <c r="BX239" s="117">
        <v>0</v>
      </c>
      <c r="BY239" s="117">
        <v>0</v>
      </c>
      <c r="BZ239" s="117">
        <v>0</v>
      </c>
      <c r="CA239" s="117">
        <v>0</v>
      </c>
      <c r="CB239" s="117">
        <v>0</v>
      </c>
      <c r="CC239" s="117">
        <v>0</v>
      </c>
      <c r="CD239" s="117">
        <v>0</v>
      </c>
      <c r="CE239" s="117">
        <v>0</v>
      </c>
      <c r="CF239" s="117">
        <v>0</v>
      </c>
      <c r="CG239" s="117">
        <v>0</v>
      </c>
      <c r="CH239" s="117">
        <v>0</v>
      </c>
      <c r="CI239" s="117">
        <v>0</v>
      </c>
      <c r="CJ239" s="117">
        <v>0</v>
      </c>
      <c r="CK239" s="117">
        <v>0</v>
      </c>
      <c r="CL239" s="117">
        <v>0</v>
      </c>
      <c r="CM239" s="117">
        <v>0</v>
      </c>
      <c r="CN239" s="117">
        <v>0</v>
      </c>
      <c r="CO239" s="117">
        <v>0</v>
      </c>
      <c r="CP239" s="117">
        <v>0</v>
      </c>
      <c r="CQ239" s="117">
        <v>0</v>
      </c>
      <c r="CR239" s="117">
        <v>0</v>
      </c>
      <c r="CS239" s="117">
        <v>0</v>
      </c>
      <c r="CT239" s="117">
        <v>0</v>
      </c>
      <c r="CU239" s="117">
        <v>0</v>
      </c>
      <c r="CV239" s="117">
        <v>0</v>
      </c>
      <c r="CW239" s="117">
        <v>0</v>
      </c>
      <c r="CX239" s="117">
        <v>0</v>
      </c>
      <c r="CY239" s="117">
        <v>0</v>
      </c>
      <c r="CZ239" s="117">
        <v>0</v>
      </c>
      <c r="DA239" s="117">
        <v>0</v>
      </c>
      <c r="DB239" s="117">
        <v>0</v>
      </c>
      <c r="DC239" s="117">
        <v>0</v>
      </c>
      <c r="DD239" s="117">
        <v>0</v>
      </c>
      <c r="DE239" s="117">
        <v>0</v>
      </c>
      <c r="DF239" s="117">
        <v>0</v>
      </c>
      <c r="DG239" s="117">
        <v>0</v>
      </c>
      <c r="DH239" s="117">
        <v>0</v>
      </c>
      <c r="DI239" s="117">
        <v>0</v>
      </c>
      <c r="DJ239" s="117">
        <v>0</v>
      </c>
      <c r="DK239" s="117">
        <v>0</v>
      </c>
      <c r="DL239" s="117">
        <v>0</v>
      </c>
      <c r="DM239" s="117">
        <v>0</v>
      </c>
      <c r="DN239" s="117">
        <v>0</v>
      </c>
      <c r="DO239" s="117">
        <v>85.421086669999994</v>
      </c>
      <c r="DP239" s="117">
        <v>0</v>
      </c>
      <c r="DQ239" s="117">
        <v>0</v>
      </c>
    </row>
    <row r="240" spans="1:121" ht="87" customHeight="1">
      <c r="A240" s="288" t="s">
        <v>1911</v>
      </c>
      <c r="B240" s="274" t="s">
        <v>1162</v>
      </c>
      <c r="C240" s="285" t="s">
        <v>2359</v>
      </c>
      <c r="D240" s="117">
        <v>0</v>
      </c>
      <c r="E240" s="117">
        <v>0</v>
      </c>
      <c r="F240" s="117">
        <v>0</v>
      </c>
      <c r="G240" s="117">
        <v>0</v>
      </c>
      <c r="H240" s="117">
        <v>0</v>
      </c>
      <c r="I240" s="117">
        <v>0</v>
      </c>
      <c r="J240" s="117">
        <v>0</v>
      </c>
      <c r="K240" s="158">
        <v>0</v>
      </c>
      <c r="L240" s="117">
        <v>0</v>
      </c>
      <c r="M240" s="117">
        <v>0</v>
      </c>
      <c r="N240" s="117">
        <v>0</v>
      </c>
      <c r="O240" s="117">
        <v>0</v>
      </c>
      <c r="P240" s="117">
        <v>0</v>
      </c>
      <c r="Q240" s="117">
        <v>0</v>
      </c>
      <c r="R240" s="117">
        <v>0</v>
      </c>
      <c r="S240" s="117">
        <v>0</v>
      </c>
      <c r="T240" s="117">
        <v>0</v>
      </c>
      <c r="U240" s="117">
        <v>0</v>
      </c>
      <c r="V240" s="117">
        <v>0</v>
      </c>
      <c r="W240" s="117">
        <v>0</v>
      </c>
      <c r="X240" s="117">
        <v>0</v>
      </c>
      <c r="Y240" s="117">
        <v>0</v>
      </c>
      <c r="Z240" s="117">
        <v>0</v>
      </c>
      <c r="AA240" s="117">
        <v>0</v>
      </c>
      <c r="AB240" s="117">
        <v>0</v>
      </c>
      <c r="AC240" s="117">
        <v>0</v>
      </c>
      <c r="AD240" s="117">
        <v>0</v>
      </c>
      <c r="AE240" s="117">
        <v>0</v>
      </c>
      <c r="AF240" s="117">
        <v>0</v>
      </c>
      <c r="AG240" s="117">
        <v>0</v>
      </c>
      <c r="AH240" s="117">
        <v>0</v>
      </c>
      <c r="AI240" s="117">
        <v>0</v>
      </c>
      <c r="AJ240" s="117">
        <v>0</v>
      </c>
      <c r="AK240" s="117">
        <v>0</v>
      </c>
      <c r="AL240" s="117">
        <v>0</v>
      </c>
      <c r="AM240" s="117">
        <v>0</v>
      </c>
      <c r="AN240" s="117">
        <v>0</v>
      </c>
      <c r="AO240" s="117">
        <v>0</v>
      </c>
      <c r="AP240" s="117">
        <v>0</v>
      </c>
      <c r="AQ240" s="117">
        <v>0</v>
      </c>
      <c r="AR240" s="117">
        <v>0</v>
      </c>
      <c r="AS240" s="117">
        <v>0</v>
      </c>
      <c r="AT240" s="117">
        <v>0</v>
      </c>
      <c r="AU240" s="117">
        <v>0</v>
      </c>
      <c r="AV240" s="117">
        <v>0</v>
      </c>
      <c r="AW240" s="117">
        <v>0</v>
      </c>
      <c r="AX240" s="117">
        <v>0</v>
      </c>
      <c r="AY240" s="117">
        <v>0</v>
      </c>
      <c r="AZ240" s="117">
        <v>0</v>
      </c>
      <c r="BA240" s="158">
        <v>0</v>
      </c>
      <c r="BB240" s="121">
        <v>0</v>
      </c>
      <c r="BC240" s="121">
        <v>0</v>
      </c>
      <c r="BD240" s="117">
        <v>0</v>
      </c>
      <c r="BE240" s="117">
        <v>0</v>
      </c>
      <c r="BF240" s="117">
        <v>0</v>
      </c>
      <c r="BG240" s="158">
        <v>0</v>
      </c>
      <c r="BH240" s="117">
        <v>0</v>
      </c>
      <c r="BI240" s="117">
        <v>0</v>
      </c>
      <c r="BJ240" s="117">
        <v>0</v>
      </c>
      <c r="BK240" s="117">
        <v>0</v>
      </c>
      <c r="BL240" s="117">
        <v>0</v>
      </c>
      <c r="BM240" s="117">
        <v>0</v>
      </c>
      <c r="BN240" s="117">
        <v>0</v>
      </c>
      <c r="BO240" s="117">
        <v>0</v>
      </c>
      <c r="BP240" s="117">
        <v>0</v>
      </c>
      <c r="BQ240" s="117">
        <v>0</v>
      </c>
      <c r="BR240" s="117">
        <v>0</v>
      </c>
      <c r="BS240" s="117">
        <v>0</v>
      </c>
      <c r="BT240" s="117">
        <v>0</v>
      </c>
      <c r="BU240" s="117">
        <v>0</v>
      </c>
      <c r="BV240" s="117">
        <v>0</v>
      </c>
      <c r="BW240" s="117">
        <v>0</v>
      </c>
      <c r="BX240" s="117">
        <v>0</v>
      </c>
      <c r="BY240" s="117">
        <v>0</v>
      </c>
      <c r="BZ240" s="117">
        <v>0</v>
      </c>
      <c r="CA240" s="117">
        <v>0</v>
      </c>
      <c r="CB240" s="117">
        <v>0</v>
      </c>
      <c r="CC240" s="117">
        <v>0</v>
      </c>
      <c r="CD240" s="117">
        <v>0</v>
      </c>
      <c r="CE240" s="117">
        <v>0</v>
      </c>
      <c r="CF240" s="117">
        <v>0</v>
      </c>
      <c r="CG240" s="117">
        <v>0</v>
      </c>
      <c r="CH240" s="117">
        <v>0</v>
      </c>
      <c r="CI240" s="117">
        <v>0</v>
      </c>
      <c r="CJ240" s="117">
        <v>0</v>
      </c>
      <c r="CK240" s="117">
        <v>0</v>
      </c>
      <c r="CL240" s="117">
        <v>0</v>
      </c>
      <c r="CM240" s="117">
        <v>0</v>
      </c>
      <c r="CN240" s="117">
        <v>0</v>
      </c>
      <c r="CO240" s="117">
        <v>0</v>
      </c>
      <c r="CP240" s="117">
        <v>0</v>
      </c>
      <c r="CQ240" s="117">
        <v>0</v>
      </c>
      <c r="CR240" s="117">
        <v>0</v>
      </c>
      <c r="CS240" s="117">
        <v>0</v>
      </c>
      <c r="CT240" s="117">
        <v>0</v>
      </c>
      <c r="CU240" s="117">
        <v>0</v>
      </c>
      <c r="CV240" s="117">
        <v>0</v>
      </c>
      <c r="CW240" s="117">
        <v>0</v>
      </c>
      <c r="CX240" s="117">
        <v>0</v>
      </c>
      <c r="CY240" s="117">
        <v>0</v>
      </c>
      <c r="CZ240" s="117">
        <v>0</v>
      </c>
      <c r="DA240" s="117">
        <v>0</v>
      </c>
      <c r="DB240" s="117">
        <v>0</v>
      </c>
      <c r="DC240" s="117">
        <v>0</v>
      </c>
      <c r="DD240" s="117">
        <v>0</v>
      </c>
      <c r="DE240" s="117">
        <v>0</v>
      </c>
      <c r="DF240" s="117">
        <v>0</v>
      </c>
      <c r="DG240" s="117">
        <v>0</v>
      </c>
      <c r="DH240" s="117">
        <v>0</v>
      </c>
      <c r="DI240" s="117">
        <v>0</v>
      </c>
      <c r="DJ240" s="117">
        <v>0</v>
      </c>
      <c r="DK240" s="117">
        <v>0</v>
      </c>
      <c r="DL240" s="117">
        <v>0</v>
      </c>
      <c r="DM240" s="117">
        <v>0</v>
      </c>
      <c r="DN240" s="117">
        <v>0</v>
      </c>
      <c r="DO240" s="117">
        <v>14.044934529999999</v>
      </c>
      <c r="DP240" s="117">
        <v>0</v>
      </c>
      <c r="DQ240" s="117">
        <v>0</v>
      </c>
    </row>
    <row r="241" spans="1:121" ht="37.5" customHeight="1">
      <c r="A241" s="288" t="s">
        <v>1911</v>
      </c>
      <c r="B241" s="274" t="s">
        <v>1163</v>
      </c>
      <c r="C241" s="285" t="s">
        <v>1651</v>
      </c>
      <c r="D241" s="117">
        <v>0</v>
      </c>
      <c r="E241" s="117">
        <v>0</v>
      </c>
      <c r="F241" s="117">
        <v>0</v>
      </c>
      <c r="G241" s="117">
        <v>0</v>
      </c>
      <c r="H241" s="117">
        <v>0</v>
      </c>
      <c r="I241" s="117">
        <v>0</v>
      </c>
      <c r="J241" s="117">
        <v>0</v>
      </c>
      <c r="K241" s="158">
        <v>0</v>
      </c>
      <c r="L241" s="117">
        <v>0</v>
      </c>
      <c r="M241" s="117">
        <v>0</v>
      </c>
      <c r="N241" s="117">
        <v>0</v>
      </c>
      <c r="O241" s="117">
        <v>0</v>
      </c>
      <c r="P241" s="117">
        <v>0</v>
      </c>
      <c r="Q241" s="117">
        <v>0</v>
      </c>
      <c r="R241" s="117">
        <v>0</v>
      </c>
      <c r="S241" s="117">
        <v>0</v>
      </c>
      <c r="T241" s="117">
        <v>0</v>
      </c>
      <c r="U241" s="117">
        <v>0</v>
      </c>
      <c r="V241" s="117">
        <v>0</v>
      </c>
      <c r="W241" s="117">
        <v>0</v>
      </c>
      <c r="X241" s="117">
        <v>0</v>
      </c>
      <c r="Y241" s="117">
        <v>0</v>
      </c>
      <c r="Z241" s="117">
        <v>0</v>
      </c>
      <c r="AA241" s="117">
        <v>0</v>
      </c>
      <c r="AB241" s="117">
        <v>0</v>
      </c>
      <c r="AC241" s="117">
        <v>0</v>
      </c>
      <c r="AD241" s="117">
        <v>0</v>
      </c>
      <c r="AE241" s="117">
        <v>0</v>
      </c>
      <c r="AF241" s="117">
        <v>0</v>
      </c>
      <c r="AG241" s="117">
        <v>0</v>
      </c>
      <c r="AH241" s="117">
        <v>0</v>
      </c>
      <c r="AI241" s="117">
        <v>0</v>
      </c>
      <c r="AJ241" s="117">
        <v>0</v>
      </c>
      <c r="AK241" s="117">
        <v>0</v>
      </c>
      <c r="AL241" s="117">
        <v>0</v>
      </c>
      <c r="AM241" s="117">
        <v>0</v>
      </c>
      <c r="AN241" s="117">
        <v>0</v>
      </c>
      <c r="AO241" s="117">
        <v>0</v>
      </c>
      <c r="AP241" s="117">
        <v>0</v>
      </c>
      <c r="AQ241" s="117">
        <v>0</v>
      </c>
      <c r="AR241" s="117">
        <v>0</v>
      </c>
      <c r="AS241" s="117">
        <v>0</v>
      </c>
      <c r="AT241" s="117">
        <v>0</v>
      </c>
      <c r="AU241" s="117">
        <v>0</v>
      </c>
      <c r="AV241" s="117">
        <v>0</v>
      </c>
      <c r="AW241" s="117">
        <v>0</v>
      </c>
      <c r="AX241" s="117">
        <v>0</v>
      </c>
      <c r="AY241" s="117">
        <v>0</v>
      </c>
      <c r="AZ241" s="117">
        <v>0</v>
      </c>
      <c r="BA241" s="158">
        <v>0</v>
      </c>
      <c r="BB241" s="121">
        <v>0</v>
      </c>
      <c r="BC241" s="121">
        <v>0</v>
      </c>
      <c r="BD241" s="117">
        <v>0</v>
      </c>
      <c r="BE241" s="117">
        <v>0</v>
      </c>
      <c r="BF241" s="117">
        <v>0</v>
      </c>
      <c r="BG241" s="158">
        <v>0</v>
      </c>
      <c r="BH241" s="117">
        <v>0</v>
      </c>
      <c r="BI241" s="117">
        <v>0</v>
      </c>
      <c r="BJ241" s="117">
        <v>0</v>
      </c>
      <c r="BK241" s="117">
        <v>0</v>
      </c>
      <c r="BL241" s="117">
        <v>0</v>
      </c>
      <c r="BM241" s="117">
        <v>0</v>
      </c>
      <c r="BN241" s="117">
        <v>0</v>
      </c>
      <c r="BO241" s="117">
        <v>0</v>
      </c>
      <c r="BP241" s="117">
        <v>0</v>
      </c>
      <c r="BQ241" s="117">
        <v>0</v>
      </c>
      <c r="BR241" s="117">
        <v>0</v>
      </c>
      <c r="BS241" s="117">
        <v>0</v>
      </c>
      <c r="BT241" s="117">
        <v>0</v>
      </c>
      <c r="BU241" s="117">
        <v>0</v>
      </c>
      <c r="BV241" s="117">
        <v>0</v>
      </c>
      <c r="BW241" s="117">
        <v>0</v>
      </c>
      <c r="BX241" s="117">
        <v>0</v>
      </c>
      <c r="BY241" s="117">
        <v>0</v>
      </c>
      <c r="BZ241" s="117">
        <v>0</v>
      </c>
      <c r="CA241" s="117">
        <v>0</v>
      </c>
      <c r="CB241" s="117">
        <v>0</v>
      </c>
      <c r="CC241" s="117">
        <v>0</v>
      </c>
      <c r="CD241" s="117">
        <v>0</v>
      </c>
      <c r="CE241" s="117">
        <v>0</v>
      </c>
      <c r="CF241" s="117">
        <v>0</v>
      </c>
      <c r="CG241" s="117">
        <v>0</v>
      </c>
      <c r="CH241" s="117">
        <v>0</v>
      </c>
      <c r="CI241" s="117">
        <v>0</v>
      </c>
      <c r="CJ241" s="117">
        <v>0</v>
      </c>
      <c r="CK241" s="117">
        <v>0</v>
      </c>
      <c r="CL241" s="117">
        <v>0</v>
      </c>
      <c r="CM241" s="117">
        <v>0</v>
      </c>
      <c r="CN241" s="117">
        <v>0</v>
      </c>
      <c r="CO241" s="117">
        <v>0</v>
      </c>
      <c r="CP241" s="117">
        <v>0</v>
      </c>
      <c r="CQ241" s="117">
        <v>0</v>
      </c>
      <c r="CR241" s="117">
        <v>0</v>
      </c>
      <c r="CS241" s="117">
        <v>0</v>
      </c>
      <c r="CT241" s="117">
        <v>0</v>
      </c>
      <c r="CU241" s="117">
        <v>0</v>
      </c>
      <c r="CV241" s="117">
        <v>0</v>
      </c>
      <c r="CW241" s="117">
        <v>0</v>
      </c>
      <c r="CX241" s="117">
        <v>0</v>
      </c>
      <c r="CY241" s="117">
        <v>0</v>
      </c>
      <c r="CZ241" s="117">
        <v>0</v>
      </c>
      <c r="DA241" s="117">
        <v>0</v>
      </c>
      <c r="DB241" s="117">
        <v>0</v>
      </c>
      <c r="DC241" s="117">
        <v>0</v>
      </c>
      <c r="DD241" s="117">
        <v>0</v>
      </c>
      <c r="DE241" s="117">
        <v>0</v>
      </c>
      <c r="DF241" s="117">
        <v>0</v>
      </c>
      <c r="DG241" s="117">
        <v>0</v>
      </c>
      <c r="DH241" s="117">
        <v>0</v>
      </c>
      <c r="DI241" s="117">
        <v>0</v>
      </c>
      <c r="DJ241" s="117">
        <v>0</v>
      </c>
      <c r="DK241" s="117">
        <v>0</v>
      </c>
      <c r="DL241" s="117">
        <v>0</v>
      </c>
      <c r="DM241" s="117">
        <v>0</v>
      </c>
      <c r="DN241" s="117">
        <v>0</v>
      </c>
      <c r="DO241" s="117">
        <v>12.253217579999999</v>
      </c>
      <c r="DP241" s="117">
        <v>0</v>
      </c>
      <c r="DQ241" s="117">
        <v>0</v>
      </c>
    </row>
    <row r="242" spans="1:121" ht="37.5" customHeight="1">
      <c r="A242" s="288" t="s">
        <v>1911</v>
      </c>
      <c r="B242" s="274" t="s">
        <v>1165</v>
      </c>
      <c r="C242" s="285" t="s">
        <v>1653</v>
      </c>
      <c r="D242" s="117">
        <v>0</v>
      </c>
      <c r="E242" s="117">
        <v>0</v>
      </c>
      <c r="F242" s="117">
        <v>0</v>
      </c>
      <c r="G242" s="117">
        <v>0</v>
      </c>
      <c r="H242" s="117">
        <v>0</v>
      </c>
      <c r="I242" s="117">
        <v>0</v>
      </c>
      <c r="J242" s="117">
        <v>0</v>
      </c>
      <c r="K242" s="158">
        <v>0</v>
      </c>
      <c r="L242" s="117">
        <v>0</v>
      </c>
      <c r="M242" s="117">
        <v>0</v>
      </c>
      <c r="N242" s="117">
        <v>0</v>
      </c>
      <c r="O242" s="117">
        <v>0</v>
      </c>
      <c r="P242" s="117">
        <v>0</v>
      </c>
      <c r="Q242" s="117">
        <v>0</v>
      </c>
      <c r="R242" s="117">
        <v>0</v>
      </c>
      <c r="S242" s="117">
        <v>0</v>
      </c>
      <c r="T242" s="117">
        <v>0</v>
      </c>
      <c r="U242" s="117">
        <v>0</v>
      </c>
      <c r="V242" s="117">
        <v>0</v>
      </c>
      <c r="W242" s="117">
        <v>0</v>
      </c>
      <c r="X242" s="117">
        <v>0</v>
      </c>
      <c r="Y242" s="117">
        <v>0</v>
      </c>
      <c r="Z242" s="117">
        <v>0</v>
      </c>
      <c r="AA242" s="117">
        <v>0</v>
      </c>
      <c r="AB242" s="117">
        <v>0</v>
      </c>
      <c r="AC242" s="117">
        <v>0</v>
      </c>
      <c r="AD242" s="117">
        <v>0</v>
      </c>
      <c r="AE242" s="117">
        <v>0</v>
      </c>
      <c r="AF242" s="117">
        <v>0</v>
      </c>
      <c r="AG242" s="117">
        <v>0</v>
      </c>
      <c r="AH242" s="117">
        <v>0</v>
      </c>
      <c r="AI242" s="117">
        <v>0</v>
      </c>
      <c r="AJ242" s="117">
        <v>0</v>
      </c>
      <c r="AK242" s="117">
        <v>0</v>
      </c>
      <c r="AL242" s="117">
        <v>0</v>
      </c>
      <c r="AM242" s="117">
        <v>0</v>
      </c>
      <c r="AN242" s="117">
        <v>0</v>
      </c>
      <c r="AO242" s="117">
        <v>0</v>
      </c>
      <c r="AP242" s="117">
        <v>0</v>
      </c>
      <c r="AQ242" s="117">
        <v>0</v>
      </c>
      <c r="AR242" s="117">
        <v>0</v>
      </c>
      <c r="AS242" s="117">
        <v>0</v>
      </c>
      <c r="AT242" s="117">
        <v>0</v>
      </c>
      <c r="AU242" s="117">
        <v>0</v>
      </c>
      <c r="AV242" s="117">
        <v>0</v>
      </c>
      <c r="AW242" s="117">
        <v>0</v>
      </c>
      <c r="AX242" s="117">
        <v>0</v>
      </c>
      <c r="AY242" s="117">
        <v>0</v>
      </c>
      <c r="AZ242" s="117">
        <v>0</v>
      </c>
      <c r="BA242" s="158">
        <v>0</v>
      </c>
      <c r="BB242" s="121">
        <v>0</v>
      </c>
      <c r="BC242" s="121">
        <v>0</v>
      </c>
      <c r="BD242" s="117">
        <v>0</v>
      </c>
      <c r="BE242" s="117">
        <v>0</v>
      </c>
      <c r="BF242" s="117">
        <v>0</v>
      </c>
      <c r="BG242" s="158">
        <v>0</v>
      </c>
      <c r="BH242" s="117">
        <v>0</v>
      </c>
      <c r="BI242" s="117">
        <v>0</v>
      </c>
      <c r="BJ242" s="117">
        <v>0</v>
      </c>
      <c r="BK242" s="117">
        <v>0</v>
      </c>
      <c r="BL242" s="117">
        <v>0</v>
      </c>
      <c r="BM242" s="117">
        <v>0</v>
      </c>
      <c r="BN242" s="117">
        <v>0</v>
      </c>
      <c r="BO242" s="117">
        <v>0</v>
      </c>
      <c r="BP242" s="117">
        <v>0</v>
      </c>
      <c r="BQ242" s="117">
        <v>0</v>
      </c>
      <c r="BR242" s="117">
        <v>0</v>
      </c>
      <c r="BS242" s="117">
        <v>0</v>
      </c>
      <c r="BT242" s="117">
        <v>0</v>
      </c>
      <c r="BU242" s="117">
        <v>0</v>
      </c>
      <c r="BV242" s="117">
        <v>0</v>
      </c>
      <c r="BW242" s="117">
        <v>0</v>
      </c>
      <c r="BX242" s="117">
        <v>0</v>
      </c>
      <c r="BY242" s="117">
        <v>0</v>
      </c>
      <c r="BZ242" s="117">
        <v>0</v>
      </c>
      <c r="CA242" s="117">
        <v>0</v>
      </c>
      <c r="CB242" s="117">
        <v>0</v>
      </c>
      <c r="CC242" s="117">
        <v>0</v>
      </c>
      <c r="CD242" s="117">
        <v>0</v>
      </c>
      <c r="CE242" s="117">
        <v>0</v>
      </c>
      <c r="CF242" s="117">
        <v>0</v>
      </c>
      <c r="CG242" s="117">
        <v>0</v>
      </c>
      <c r="CH242" s="117">
        <v>0</v>
      </c>
      <c r="CI242" s="117">
        <v>0</v>
      </c>
      <c r="CJ242" s="117">
        <v>0</v>
      </c>
      <c r="CK242" s="117">
        <v>0</v>
      </c>
      <c r="CL242" s="117">
        <v>0</v>
      </c>
      <c r="CM242" s="117">
        <v>0</v>
      </c>
      <c r="CN242" s="117">
        <v>0</v>
      </c>
      <c r="CO242" s="117">
        <v>0</v>
      </c>
      <c r="CP242" s="117">
        <v>0</v>
      </c>
      <c r="CQ242" s="117">
        <v>0</v>
      </c>
      <c r="CR242" s="117">
        <v>0</v>
      </c>
      <c r="CS242" s="117">
        <v>0</v>
      </c>
      <c r="CT242" s="117">
        <v>0</v>
      </c>
      <c r="CU242" s="117">
        <v>0</v>
      </c>
      <c r="CV242" s="117">
        <v>0</v>
      </c>
      <c r="CW242" s="117">
        <v>0</v>
      </c>
      <c r="CX242" s="117">
        <v>0</v>
      </c>
      <c r="CY242" s="117">
        <v>0</v>
      </c>
      <c r="CZ242" s="117">
        <v>0</v>
      </c>
      <c r="DA242" s="117">
        <v>0</v>
      </c>
      <c r="DB242" s="117">
        <v>0</v>
      </c>
      <c r="DC242" s="117">
        <v>0</v>
      </c>
      <c r="DD242" s="117">
        <v>0</v>
      </c>
      <c r="DE242" s="117">
        <v>0</v>
      </c>
      <c r="DF242" s="117">
        <v>0</v>
      </c>
      <c r="DG242" s="117">
        <v>0</v>
      </c>
      <c r="DH242" s="117">
        <v>0</v>
      </c>
      <c r="DI242" s="117">
        <v>0</v>
      </c>
      <c r="DJ242" s="117">
        <v>0</v>
      </c>
      <c r="DK242" s="117">
        <v>0</v>
      </c>
      <c r="DL242" s="117">
        <v>0</v>
      </c>
      <c r="DM242" s="117">
        <v>0</v>
      </c>
      <c r="DN242" s="117">
        <v>0</v>
      </c>
      <c r="DO242" s="117">
        <v>10.71277154</v>
      </c>
      <c r="DP242" s="117">
        <v>0</v>
      </c>
      <c r="DQ242" s="117">
        <v>0</v>
      </c>
    </row>
    <row r="243" spans="1:121" ht="37.5" customHeight="1">
      <c r="A243" s="288" t="s">
        <v>1911</v>
      </c>
      <c r="B243" s="274" t="s">
        <v>1167</v>
      </c>
      <c r="C243" s="285" t="s">
        <v>2360</v>
      </c>
      <c r="D243" s="117">
        <v>0</v>
      </c>
      <c r="E243" s="117">
        <v>0</v>
      </c>
      <c r="F243" s="117">
        <v>0</v>
      </c>
      <c r="G243" s="117">
        <v>0</v>
      </c>
      <c r="H243" s="117">
        <v>0</v>
      </c>
      <c r="I243" s="117">
        <v>0</v>
      </c>
      <c r="J243" s="117">
        <v>0</v>
      </c>
      <c r="K243" s="158">
        <v>0</v>
      </c>
      <c r="L243" s="117">
        <v>0</v>
      </c>
      <c r="M243" s="117">
        <v>0</v>
      </c>
      <c r="N243" s="117">
        <v>0</v>
      </c>
      <c r="O243" s="117">
        <v>0</v>
      </c>
      <c r="P243" s="117">
        <v>0</v>
      </c>
      <c r="Q243" s="117">
        <v>0</v>
      </c>
      <c r="R243" s="117">
        <v>0</v>
      </c>
      <c r="S243" s="117">
        <v>0</v>
      </c>
      <c r="T243" s="117">
        <v>0</v>
      </c>
      <c r="U243" s="117">
        <v>0</v>
      </c>
      <c r="V243" s="117">
        <v>0</v>
      </c>
      <c r="W243" s="117">
        <v>0</v>
      </c>
      <c r="X243" s="117">
        <v>0</v>
      </c>
      <c r="Y243" s="117">
        <v>0</v>
      </c>
      <c r="Z243" s="117">
        <v>0</v>
      </c>
      <c r="AA243" s="117">
        <v>0</v>
      </c>
      <c r="AB243" s="117">
        <v>0</v>
      </c>
      <c r="AC243" s="117">
        <v>0</v>
      </c>
      <c r="AD243" s="117">
        <v>0</v>
      </c>
      <c r="AE243" s="117">
        <v>0</v>
      </c>
      <c r="AF243" s="117">
        <v>0</v>
      </c>
      <c r="AG243" s="117">
        <v>0</v>
      </c>
      <c r="AH243" s="117">
        <v>0</v>
      </c>
      <c r="AI243" s="117">
        <v>0</v>
      </c>
      <c r="AJ243" s="117">
        <v>0</v>
      </c>
      <c r="AK243" s="117">
        <v>0</v>
      </c>
      <c r="AL243" s="117">
        <v>0</v>
      </c>
      <c r="AM243" s="117">
        <v>0</v>
      </c>
      <c r="AN243" s="117">
        <v>0</v>
      </c>
      <c r="AO243" s="117">
        <v>0</v>
      </c>
      <c r="AP243" s="117">
        <v>0</v>
      </c>
      <c r="AQ243" s="117">
        <v>0</v>
      </c>
      <c r="AR243" s="117">
        <v>0</v>
      </c>
      <c r="AS243" s="117">
        <v>0</v>
      </c>
      <c r="AT243" s="117">
        <v>0</v>
      </c>
      <c r="AU243" s="117">
        <v>0</v>
      </c>
      <c r="AV243" s="117">
        <v>0</v>
      </c>
      <c r="AW243" s="117">
        <v>0</v>
      </c>
      <c r="AX243" s="117">
        <v>0</v>
      </c>
      <c r="AY243" s="117">
        <v>0</v>
      </c>
      <c r="AZ243" s="117">
        <v>0</v>
      </c>
      <c r="BA243" s="158">
        <v>0</v>
      </c>
      <c r="BB243" s="121">
        <v>0</v>
      </c>
      <c r="BC243" s="121">
        <v>0</v>
      </c>
      <c r="BD243" s="117">
        <v>0</v>
      </c>
      <c r="BE243" s="117">
        <v>0</v>
      </c>
      <c r="BF243" s="117">
        <v>0</v>
      </c>
      <c r="BG243" s="158">
        <v>0</v>
      </c>
      <c r="BH243" s="117">
        <v>0</v>
      </c>
      <c r="BI243" s="117">
        <v>0</v>
      </c>
      <c r="BJ243" s="117">
        <v>0</v>
      </c>
      <c r="BK243" s="117">
        <v>0</v>
      </c>
      <c r="BL243" s="117">
        <v>0</v>
      </c>
      <c r="BM243" s="117">
        <v>0</v>
      </c>
      <c r="BN243" s="117">
        <v>0</v>
      </c>
      <c r="BO243" s="117">
        <v>0</v>
      </c>
      <c r="BP243" s="117">
        <v>0</v>
      </c>
      <c r="BQ243" s="117">
        <v>0</v>
      </c>
      <c r="BR243" s="117">
        <v>0</v>
      </c>
      <c r="BS243" s="117">
        <v>0</v>
      </c>
      <c r="BT243" s="117">
        <v>0</v>
      </c>
      <c r="BU243" s="117">
        <v>0</v>
      </c>
      <c r="BV243" s="117">
        <v>0</v>
      </c>
      <c r="BW243" s="117">
        <v>0</v>
      </c>
      <c r="BX243" s="117">
        <v>0</v>
      </c>
      <c r="BY243" s="117">
        <v>0</v>
      </c>
      <c r="BZ243" s="117">
        <v>0</v>
      </c>
      <c r="CA243" s="117">
        <v>0</v>
      </c>
      <c r="CB243" s="117">
        <v>0</v>
      </c>
      <c r="CC243" s="117">
        <v>0</v>
      </c>
      <c r="CD243" s="117">
        <v>0</v>
      </c>
      <c r="CE243" s="117">
        <v>0</v>
      </c>
      <c r="CF243" s="117">
        <v>0</v>
      </c>
      <c r="CG243" s="117">
        <v>0</v>
      </c>
      <c r="CH243" s="117">
        <v>0</v>
      </c>
      <c r="CI243" s="117">
        <v>0</v>
      </c>
      <c r="CJ243" s="117">
        <v>0</v>
      </c>
      <c r="CK243" s="117">
        <v>0</v>
      </c>
      <c r="CL243" s="117">
        <v>0</v>
      </c>
      <c r="CM243" s="117">
        <v>0</v>
      </c>
      <c r="CN243" s="117">
        <v>0</v>
      </c>
      <c r="CO243" s="117">
        <v>0</v>
      </c>
      <c r="CP243" s="117">
        <v>0</v>
      </c>
      <c r="CQ243" s="117">
        <v>0</v>
      </c>
      <c r="CR243" s="117">
        <v>0</v>
      </c>
      <c r="CS243" s="117">
        <v>0</v>
      </c>
      <c r="CT243" s="117">
        <v>0</v>
      </c>
      <c r="CU243" s="117">
        <v>0</v>
      </c>
      <c r="CV243" s="117">
        <v>0</v>
      </c>
      <c r="CW243" s="117">
        <v>0</v>
      </c>
      <c r="CX243" s="117">
        <v>0</v>
      </c>
      <c r="CY243" s="117">
        <v>0</v>
      </c>
      <c r="CZ243" s="117">
        <v>0</v>
      </c>
      <c r="DA243" s="117">
        <v>0</v>
      </c>
      <c r="DB243" s="117">
        <v>0</v>
      </c>
      <c r="DC243" s="117">
        <v>0</v>
      </c>
      <c r="DD243" s="117">
        <v>0</v>
      </c>
      <c r="DE243" s="117">
        <v>0</v>
      </c>
      <c r="DF243" s="117">
        <v>0</v>
      </c>
      <c r="DG243" s="117">
        <v>0</v>
      </c>
      <c r="DH243" s="117">
        <v>0</v>
      </c>
      <c r="DI243" s="117">
        <v>0</v>
      </c>
      <c r="DJ243" s="117">
        <v>0</v>
      </c>
      <c r="DK243" s="117">
        <v>0</v>
      </c>
      <c r="DL243" s="117">
        <v>0</v>
      </c>
      <c r="DM243" s="117">
        <v>0</v>
      </c>
      <c r="DN243" s="117">
        <v>0</v>
      </c>
      <c r="DO243" s="117">
        <v>4.0796374899999996</v>
      </c>
      <c r="DP243" s="117">
        <v>0</v>
      </c>
      <c r="DQ243" s="117">
        <v>0</v>
      </c>
    </row>
    <row r="244" spans="1:121" ht="37.5" customHeight="1">
      <c r="A244" s="288" t="s">
        <v>1911</v>
      </c>
      <c r="B244" s="274" t="s">
        <v>1168</v>
      </c>
      <c r="C244" s="285" t="s">
        <v>2361</v>
      </c>
      <c r="D244" s="117">
        <v>0</v>
      </c>
      <c r="E244" s="117">
        <v>0</v>
      </c>
      <c r="F244" s="117">
        <v>0</v>
      </c>
      <c r="G244" s="117">
        <v>0</v>
      </c>
      <c r="H244" s="117">
        <v>0</v>
      </c>
      <c r="I244" s="117">
        <v>0</v>
      </c>
      <c r="J244" s="117">
        <v>0</v>
      </c>
      <c r="K244" s="158">
        <v>0</v>
      </c>
      <c r="L244" s="117">
        <v>0</v>
      </c>
      <c r="M244" s="117">
        <v>0</v>
      </c>
      <c r="N244" s="117">
        <v>0</v>
      </c>
      <c r="O244" s="117">
        <v>0</v>
      </c>
      <c r="P244" s="117">
        <v>0</v>
      </c>
      <c r="Q244" s="117">
        <v>0</v>
      </c>
      <c r="R244" s="117">
        <v>0</v>
      </c>
      <c r="S244" s="117">
        <v>0</v>
      </c>
      <c r="T244" s="117">
        <v>0</v>
      </c>
      <c r="U244" s="117">
        <v>0</v>
      </c>
      <c r="V244" s="117">
        <v>0</v>
      </c>
      <c r="W244" s="117">
        <v>0</v>
      </c>
      <c r="X244" s="117">
        <v>0</v>
      </c>
      <c r="Y244" s="117">
        <v>0</v>
      </c>
      <c r="Z244" s="117">
        <v>0</v>
      </c>
      <c r="AA244" s="117">
        <v>0</v>
      </c>
      <c r="AB244" s="117">
        <v>0</v>
      </c>
      <c r="AC244" s="117">
        <v>0</v>
      </c>
      <c r="AD244" s="117">
        <v>0</v>
      </c>
      <c r="AE244" s="117">
        <v>0</v>
      </c>
      <c r="AF244" s="117">
        <v>0</v>
      </c>
      <c r="AG244" s="117">
        <v>0</v>
      </c>
      <c r="AH244" s="117">
        <v>0</v>
      </c>
      <c r="AI244" s="117">
        <v>0</v>
      </c>
      <c r="AJ244" s="117">
        <v>0</v>
      </c>
      <c r="AK244" s="117">
        <v>0</v>
      </c>
      <c r="AL244" s="117">
        <v>0</v>
      </c>
      <c r="AM244" s="117">
        <v>0</v>
      </c>
      <c r="AN244" s="117">
        <v>0</v>
      </c>
      <c r="AO244" s="117">
        <v>0</v>
      </c>
      <c r="AP244" s="117">
        <v>0</v>
      </c>
      <c r="AQ244" s="117">
        <v>0</v>
      </c>
      <c r="AR244" s="117">
        <v>0</v>
      </c>
      <c r="AS244" s="117">
        <v>0</v>
      </c>
      <c r="AT244" s="117">
        <v>0</v>
      </c>
      <c r="AU244" s="117">
        <v>0</v>
      </c>
      <c r="AV244" s="117">
        <v>0</v>
      </c>
      <c r="AW244" s="117">
        <v>0</v>
      </c>
      <c r="AX244" s="117">
        <v>0</v>
      </c>
      <c r="AY244" s="117">
        <v>0</v>
      </c>
      <c r="AZ244" s="117">
        <v>0</v>
      </c>
      <c r="BA244" s="158">
        <v>0</v>
      </c>
      <c r="BB244" s="121">
        <v>0</v>
      </c>
      <c r="BC244" s="121">
        <v>0</v>
      </c>
      <c r="BD244" s="117">
        <v>0</v>
      </c>
      <c r="BE244" s="117">
        <v>0</v>
      </c>
      <c r="BF244" s="117">
        <v>0</v>
      </c>
      <c r="BG244" s="158">
        <v>0</v>
      </c>
      <c r="BH244" s="117">
        <v>0</v>
      </c>
      <c r="BI244" s="117">
        <v>0</v>
      </c>
      <c r="BJ244" s="117">
        <v>0</v>
      </c>
      <c r="BK244" s="117">
        <v>0</v>
      </c>
      <c r="BL244" s="117">
        <v>0</v>
      </c>
      <c r="BM244" s="117">
        <v>0</v>
      </c>
      <c r="BN244" s="117">
        <v>0</v>
      </c>
      <c r="BO244" s="117">
        <v>0</v>
      </c>
      <c r="BP244" s="117">
        <v>0</v>
      </c>
      <c r="BQ244" s="117">
        <v>0</v>
      </c>
      <c r="BR244" s="117">
        <v>0</v>
      </c>
      <c r="BS244" s="117">
        <v>0</v>
      </c>
      <c r="BT244" s="117">
        <v>0</v>
      </c>
      <c r="BU244" s="117">
        <v>0</v>
      </c>
      <c r="BV244" s="117">
        <v>0</v>
      </c>
      <c r="BW244" s="117">
        <v>0</v>
      </c>
      <c r="BX244" s="117">
        <v>0</v>
      </c>
      <c r="BY244" s="117">
        <v>0</v>
      </c>
      <c r="BZ244" s="117">
        <v>0</v>
      </c>
      <c r="CA244" s="117">
        <v>0</v>
      </c>
      <c r="CB244" s="117">
        <v>0</v>
      </c>
      <c r="CC244" s="117">
        <v>0</v>
      </c>
      <c r="CD244" s="117">
        <v>0</v>
      </c>
      <c r="CE244" s="117">
        <v>0</v>
      </c>
      <c r="CF244" s="117">
        <v>0</v>
      </c>
      <c r="CG244" s="117">
        <v>0</v>
      </c>
      <c r="CH244" s="117">
        <v>0</v>
      </c>
      <c r="CI244" s="117">
        <v>0</v>
      </c>
      <c r="CJ244" s="117">
        <v>0</v>
      </c>
      <c r="CK244" s="117">
        <v>0</v>
      </c>
      <c r="CL244" s="117">
        <v>0</v>
      </c>
      <c r="CM244" s="117">
        <v>0</v>
      </c>
      <c r="CN244" s="117">
        <v>0</v>
      </c>
      <c r="CO244" s="117">
        <v>0</v>
      </c>
      <c r="CP244" s="117">
        <v>0</v>
      </c>
      <c r="CQ244" s="117">
        <v>0</v>
      </c>
      <c r="CR244" s="117">
        <v>0</v>
      </c>
      <c r="CS244" s="117">
        <v>0</v>
      </c>
      <c r="CT244" s="117">
        <v>0</v>
      </c>
      <c r="CU244" s="117">
        <v>0</v>
      </c>
      <c r="CV244" s="117">
        <v>0</v>
      </c>
      <c r="CW244" s="117">
        <v>0</v>
      </c>
      <c r="CX244" s="117">
        <v>0</v>
      </c>
      <c r="CY244" s="117">
        <v>0</v>
      </c>
      <c r="CZ244" s="117">
        <v>0</v>
      </c>
      <c r="DA244" s="117">
        <v>0</v>
      </c>
      <c r="DB244" s="117">
        <v>0</v>
      </c>
      <c r="DC244" s="117">
        <v>0</v>
      </c>
      <c r="DD244" s="117">
        <v>0</v>
      </c>
      <c r="DE244" s="117">
        <v>0</v>
      </c>
      <c r="DF244" s="117">
        <v>0</v>
      </c>
      <c r="DG244" s="117">
        <v>0</v>
      </c>
      <c r="DH244" s="117">
        <v>0</v>
      </c>
      <c r="DI244" s="117">
        <v>0</v>
      </c>
      <c r="DJ244" s="117">
        <v>0</v>
      </c>
      <c r="DK244" s="117">
        <v>0</v>
      </c>
      <c r="DL244" s="117">
        <v>0</v>
      </c>
      <c r="DM244" s="117">
        <v>0</v>
      </c>
      <c r="DN244" s="117">
        <v>0</v>
      </c>
      <c r="DO244" s="117">
        <v>12.898821150000002</v>
      </c>
      <c r="DP244" s="117">
        <v>0</v>
      </c>
      <c r="DQ244" s="117">
        <v>0</v>
      </c>
    </row>
    <row r="245" spans="1:121" ht="37.5" customHeight="1">
      <c r="A245" s="288" t="s">
        <v>1911</v>
      </c>
      <c r="B245" s="274" t="s">
        <v>2362</v>
      </c>
      <c r="C245" s="285" t="s">
        <v>1656</v>
      </c>
      <c r="D245" s="117">
        <v>0</v>
      </c>
      <c r="E245" s="117">
        <v>0</v>
      </c>
      <c r="F245" s="117">
        <v>0</v>
      </c>
      <c r="G245" s="117">
        <v>0</v>
      </c>
      <c r="H245" s="117">
        <v>0</v>
      </c>
      <c r="I245" s="117">
        <v>0</v>
      </c>
      <c r="J245" s="117">
        <v>0</v>
      </c>
      <c r="K245" s="158">
        <v>0</v>
      </c>
      <c r="L245" s="117">
        <v>0</v>
      </c>
      <c r="M245" s="117">
        <v>0</v>
      </c>
      <c r="N245" s="117">
        <v>0</v>
      </c>
      <c r="O245" s="117">
        <v>0</v>
      </c>
      <c r="P245" s="117">
        <v>0</v>
      </c>
      <c r="Q245" s="117">
        <v>0</v>
      </c>
      <c r="R245" s="117">
        <v>0</v>
      </c>
      <c r="S245" s="117">
        <v>0</v>
      </c>
      <c r="T245" s="117">
        <v>0</v>
      </c>
      <c r="U245" s="117">
        <v>0</v>
      </c>
      <c r="V245" s="117">
        <v>0</v>
      </c>
      <c r="W245" s="117">
        <v>0</v>
      </c>
      <c r="X245" s="117">
        <v>0</v>
      </c>
      <c r="Y245" s="117">
        <v>0</v>
      </c>
      <c r="Z245" s="117">
        <v>0</v>
      </c>
      <c r="AA245" s="117">
        <v>0</v>
      </c>
      <c r="AB245" s="117">
        <v>0</v>
      </c>
      <c r="AC245" s="117">
        <v>0</v>
      </c>
      <c r="AD245" s="117">
        <v>0</v>
      </c>
      <c r="AE245" s="117">
        <v>0</v>
      </c>
      <c r="AF245" s="117">
        <v>0</v>
      </c>
      <c r="AG245" s="117">
        <v>0</v>
      </c>
      <c r="AH245" s="117">
        <v>0</v>
      </c>
      <c r="AI245" s="117">
        <v>0</v>
      </c>
      <c r="AJ245" s="117">
        <v>0</v>
      </c>
      <c r="AK245" s="117">
        <v>0</v>
      </c>
      <c r="AL245" s="117">
        <v>0</v>
      </c>
      <c r="AM245" s="117">
        <v>0</v>
      </c>
      <c r="AN245" s="117">
        <v>0</v>
      </c>
      <c r="AO245" s="117">
        <v>0</v>
      </c>
      <c r="AP245" s="117">
        <v>0</v>
      </c>
      <c r="AQ245" s="117">
        <v>0</v>
      </c>
      <c r="AR245" s="117">
        <v>0</v>
      </c>
      <c r="AS245" s="117">
        <v>0</v>
      </c>
      <c r="AT245" s="117">
        <v>0</v>
      </c>
      <c r="AU245" s="117">
        <v>0</v>
      </c>
      <c r="AV245" s="117">
        <v>0</v>
      </c>
      <c r="AW245" s="117">
        <v>0</v>
      </c>
      <c r="AX245" s="117">
        <v>0</v>
      </c>
      <c r="AY245" s="117">
        <v>0</v>
      </c>
      <c r="AZ245" s="117">
        <v>0</v>
      </c>
      <c r="BA245" s="158">
        <v>0</v>
      </c>
      <c r="BB245" s="121">
        <v>0</v>
      </c>
      <c r="BC245" s="121">
        <v>0</v>
      </c>
      <c r="BD245" s="117">
        <v>0</v>
      </c>
      <c r="BE245" s="117">
        <v>0</v>
      </c>
      <c r="BF245" s="117">
        <v>0</v>
      </c>
      <c r="BG245" s="158">
        <v>0</v>
      </c>
      <c r="BH245" s="117">
        <v>0</v>
      </c>
      <c r="BI245" s="117">
        <v>0</v>
      </c>
      <c r="BJ245" s="117">
        <v>0</v>
      </c>
      <c r="BK245" s="117">
        <v>0</v>
      </c>
      <c r="BL245" s="117">
        <v>0</v>
      </c>
      <c r="BM245" s="117">
        <v>0</v>
      </c>
      <c r="BN245" s="117">
        <v>0</v>
      </c>
      <c r="BO245" s="117">
        <v>0</v>
      </c>
      <c r="BP245" s="117">
        <v>0</v>
      </c>
      <c r="BQ245" s="117">
        <v>0</v>
      </c>
      <c r="BR245" s="117">
        <v>0</v>
      </c>
      <c r="BS245" s="117">
        <v>0</v>
      </c>
      <c r="BT245" s="117">
        <v>0</v>
      </c>
      <c r="BU245" s="117">
        <v>0</v>
      </c>
      <c r="BV245" s="117">
        <v>0</v>
      </c>
      <c r="BW245" s="117">
        <v>0</v>
      </c>
      <c r="BX245" s="117">
        <v>0</v>
      </c>
      <c r="BY245" s="117">
        <v>0</v>
      </c>
      <c r="BZ245" s="117">
        <v>0</v>
      </c>
      <c r="CA245" s="117">
        <v>0</v>
      </c>
      <c r="CB245" s="117">
        <v>0</v>
      </c>
      <c r="CC245" s="117">
        <v>0</v>
      </c>
      <c r="CD245" s="117">
        <v>0</v>
      </c>
      <c r="CE245" s="117">
        <v>0</v>
      </c>
      <c r="CF245" s="117">
        <v>0</v>
      </c>
      <c r="CG245" s="117">
        <v>0</v>
      </c>
      <c r="CH245" s="117">
        <v>0</v>
      </c>
      <c r="CI245" s="117">
        <v>0</v>
      </c>
      <c r="CJ245" s="117">
        <v>0</v>
      </c>
      <c r="CK245" s="117">
        <v>0</v>
      </c>
      <c r="CL245" s="117">
        <v>0</v>
      </c>
      <c r="CM245" s="117">
        <v>0</v>
      </c>
      <c r="CN245" s="117">
        <v>0</v>
      </c>
      <c r="CO245" s="117">
        <v>0</v>
      </c>
      <c r="CP245" s="117">
        <v>0</v>
      </c>
      <c r="CQ245" s="117">
        <v>0</v>
      </c>
      <c r="CR245" s="117">
        <v>0</v>
      </c>
      <c r="CS245" s="117">
        <v>0</v>
      </c>
      <c r="CT245" s="117">
        <v>0</v>
      </c>
      <c r="CU245" s="117">
        <v>0</v>
      </c>
      <c r="CV245" s="117">
        <v>0</v>
      </c>
      <c r="CW245" s="117">
        <v>0</v>
      </c>
      <c r="CX245" s="117">
        <v>0</v>
      </c>
      <c r="CY245" s="117">
        <v>0</v>
      </c>
      <c r="CZ245" s="117">
        <v>0</v>
      </c>
      <c r="DA245" s="117">
        <v>0</v>
      </c>
      <c r="DB245" s="117">
        <v>0</v>
      </c>
      <c r="DC245" s="117">
        <v>0</v>
      </c>
      <c r="DD245" s="117">
        <v>0</v>
      </c>
      <c r="DE245" s="117">
        <v>0</v>
      </c>
      <c r="DF245" s="117">
        <v>0</v>
      </c>
      <c r="DG245" s="117">
        <v>0</v>
      </c>
      <c r="DH245" s="117">
        <v>0</v>
      </c>
      <c r="DI245" s="117">
        <v>0</v>
      </c>
      <c r="DJ245" s="117">
        <v>0</v>
      </c>
      <c r="DK245" s="117">
        <v>0</v>
      </c>
      <c r="DL245" s="117">
        <v>0</v>
      </c>
      <c r="DM245" s="117">
        <v>0</v>
      </c>
      <c r="DN245" s="117">
        <v>0</v>
      </c>
      <c r="DO245" s="117">
        <v>12.36717994</v>
      </c>
      <c r="DP245" s="117">
        <v>0</v>
      </c>
      <c r="DQ245" s="117">
        <v>0</v>
      </c>
    </row>
    <row r="246" spans="1:121" ht="37.5" customHeight="1">
      <c r="A246" s="288" t="s">
        <v>1911</v>
      </c>
      <c r="B246" s="274" t="s">
        <v>1177</v>
      </c>
      <c r="C246" s="285" t="s">
        <v>1661</v>
      </c>
      <c r="D246" s="117">
        <v>0</v>
      </c>
      <c r="E246" s="117">
        <v>0</v>
      </c>
      <c r="F246" s="117">
        <v>0</v>
      </c>
      <c r="G246" s="117">
        <v>0</v>
      </c>
      <c r="H246" s="117">
        <v>0</v>
      </c>
      <c r="I246" s="117">
        <v>0</v>
      </c>
      <c r="J246" s="117">
        <v>0</v>
      </c>
      <c r="K246" s="158">
        <v>0</v>
      </c>
      <c r="L246" s="117">
        <v>0</v>
      </c>
      <c r="M246" s="117">
        <v>0</v>
      </c>
      <c r="N246" s="117">
        <v>0</v>
      </c>
      <c r="O246" s="117">
        <v>0</v>
      </c>
      <c r="P246" s="117">
        <v>0</v>
      </c>
      <c r="Q246" s="117">
        <v>0</v>
      </c>
      <c r="R246" s="117">
        <v>0</v>
      </c>
      <c r="S246" s="117">
        <v>0</v>
      </c>
      <c r="T246" s="117">
        <v>0</v>
      </c>
      <c r="U246" s="117">
        <v>0</v>
      </c>
      <c r="V246" s="117">
        <v>0</v>
      </c>
      <c r="W246" s="117">
        <v>0</v>
      </c>
      <c r="X246" s="117">
        <v>0</v>
      </c>
      <c r="Y246" s="117">
        <v>0</v>
      </c>
      <c r="Z246" s="117">
        <v>0</v>
      </c>
      <c r="AA246" s="117">
        <v>0</v>
      </c>
      <c r="AB246" s="117">
        <v>0</v>
      </c>
      <c r="AC246" s="117">
        <v>0</v>
      </c>
      <c r="AD246" s="117">
        <v>0</v>
      </c>
      <c r="AE246" s="117">
        <v>0</v>
      </c>
      <c r="AF246" s="117">
        <v>0</v>
      </c>
      <c r="AG246" s="117">
        <v>0</v>
      </c>
      <c r="AH246" s="117">
        <v>0</v>
      </c>
      <c r="AI246" s="117">
        <v>0</v>
      </c>
      <c r="AJ246" s="117">
        <v>0</v>
      </c>
      <c r="AK246" s="117">
        <v>0</v>
      </c>
      <c r="AL246" s="117">
        <v>0</v>
      </c>
      <c r="AM246" s="117">
        <v>0</v>
      </c>
      <c r="AN246" s="117">
        <v>0</v>
      </c>
      <c r="AO246" s="117">
        <v>0</v>
      </c>
      <c r="AP246" s="117">
        <v>0</v>
      </c>
      <c r="AQ246" s="117">
        <v>0</v>
      </c>
      <c r="AR246" s="117">
        <v>0</v>
      </c>
      <c r="AS246" s="117">
        <v>0</v>
      </c>
      <c r="AT246" s="117">
        <v>0</v>
      </c>
      <c r="AU246" s="117">
        <v>0</v>
      </c>
      <c r="AV246" s="117">
        <v>0</v>
      </c>
      <c r="AW246" s="117">
        <v>0</v>
      </c>
      <c r="AX246" s="117">
        <v>0</v>
      </c>
      <c r="AY246" s="117">
        <v>0</v>
      </c>
      <c r="AZ246" s="117">
        <v>0</v>
      </c>
      <c r="BA246" s="158">
        <v>0</v>
      </c>
      <c r="BB246" s="121">
        <v>0</v>
      </c>
      <c r="BC246" s="121">
        <v>0</v>
      </c>
      <c r="BD246" s="117">
        <v>0</v>
      </c>
      <c r="BE246" s="117">
        <v>0</v>
      </c>
      <c r="BF246" s="117">
        <v>0</v>
      </c>
      <c r="BG246" s="158">
        <v>0</v>
      </c>
      <c r="BH246" s="117">
        <v>0</v>
      </c>
      <c r="BI246" s="117">
        <v>0</v>
      </c>
      <c r="BJ246" s="117">
        <v>0</v>
      </c>
      <c r="BK246" s="117">
        <v>0</v>
      </c>
      <c r="BL246" s="117">
        <v>0</v>
      </c>
      <c r="BM246" s="117">
        <v>0</v>
      </c>
      <c r="BN246" s="117">
        <v>0</v>
      </c>
      <c r="BO246" s="117">
        <v>0</v>
      </c>
      <c r="BP246" s="117">
        <v>0</v>
      </c>
      <c r="BQ246" s="117">
        <v>0</v>
      </c>
      <c r="BR246" s="117">
        <v>0</v>
      </c>
      <c r="BS246" s="117">
        <v>0</v>
      </c>
      <c r="BT246" s="117">
        <v>0</v>
      </c>
      <c r="BU246" s="117">
        <v>0</v>
      </c>
      <c r="BV246" s="117">
        <v>0</v>
      </c>
      <c r="BW246" s="117">
        <v>0</v>
      </c>
      <c r="BX246" s="117">
        <v>0</v>
      </c>
      <c r="BY246" s="117">
        <v>0</v>
      </c>
      <c r="BZ246" s="117">
        <v>0</v>
      </c>
      <c r="CA246" s="117">
        <v>0</v>
      </c>
      <c r="CB246" s="117">
        <v>0</v>
      </c>
      <c r="CC246" s="117">
        <v>0</v>
      </c>
      <c r="CD246" s="117">
        <v>0</v>
      </c>
      <c r="CE246" s="117">
        <v>0</v>
      </c>
      <c r="CF246" s="117">
        <v>0</v>
      </c>
      <c r="CG246" s="117">
        <v>0</v>
      </c>
      <c r="CH246" s="117">
        <v>0</v>
      </c>
      <c r="CI246" s="117">
        <v>0</v>
      </c>
      <c r="CJ246" s="117">
        <v>0</v>
      </c>
      <c r="CK246" s="117">
        <v>0</v>
      </c>
      <c r="CL246" s="117">
        <v>0</v>
      </c>
      <c r="CM246" s="117">
        <v>0</v>
      </c>
      <c r="CN246" s="117">
        <v>0</v>
      </c>
      <c r="CO246" s="117">
        <v>0</v>
      </c>
      <c r="CP246" s="117">
        <v>0</v>
      </c>
      <c r="CQ246" s="117">
        <v>0</v>
      </c>
      <c r="CR246" s="117">
        <v>0</v>
      </c>
      <c r="CS246" s="117">
        <v>0</v>
      </c>
      <c r="CT246" s="117">
        <v>0</v>
      </c>
      <c r="CU246" s="117">
        <v>0</v>
      </c>
      <c r="CV246" s="117">
        <v>0</v>
      </c>
      <c r="CW246" s="117">
        <v>0</v>
      </c>
      <c r="CX246" s="117">
        <v>0</v>
      </c>
      <c r="CY246" s="117">
        <v>0</v>
      </c>
      <c r="CZ246" s="117">
        <v>0</v>
      </c>
      <c r="DA246" s="117">
        <v>0</v>
      </c>
      <c r="DB246" s="117">
        <v>0</v>
      </c>
      <c r="DC246" s="117">
        <v>0</v>
      </c>
      <c r="DD246" s="117">
        <v>0</v>
      </c>
      <c r="DE246" s="117">
        <v>0</v>
      </c>
      <c r="DF246" s="117">
        <v>0</v>
      </c>
      <c r="DG246" s="117">
        <v>0</v>
      </c>
      <c r="DH246" s="117">
        <v>0</v>
      </c>
      <c r="DI246" s="117">
        <v>0</v>
      </c>
      <c r="DJ246" s="117">
        <v>0</v>
      </c>
      <c r="DK246" s="117">
        <v>0</v>
      </c>
      <c r="DL246" s="117">
        <v>0</v>
      </c>
      <c r="DM246" s="117">
        <v>0</v>
      </c>
      <c r="DN246" s="117">
        <v>0</v>
      </c>
      <c r="DO246" s="117">
        <v>22.273659330000001</v>
      </c>
      <c r="DP246" s="117">
        <v>0</v>
      </c>
      <c r="DQ246" s="117">
        <v>0</v>
      </c>
    </row>
    <row r="247" spans="1:121" ht="66.75" customHeight="1">
      <c r="A247" s="288" t="s">
        <v>1911</v>
      </c>
      <c r="B247" s="274" t="s">
        <v>1178</v>
      </c>
      <c r="C247" s="285" t="s">
        <v>1662</v>
      </c>
      <c r="D247" s="117">
        <v>0</v>
      </c>
      <c r="E247" s="117">
        <v>0</v>
      </c>
      <c r="F247" s="117">
        <v>0</v>
      </c>
      <c r="G247" s="117">
        <v>0</v>
      </c>
      <c r="H247" s="117">
        <v>0</v>
      </c>
      <c r="I247" s="117">
        <v>0</v>
      </c>
      <c r="J247" s="117">
        <v>0</v>
      </c>
      <c r="K247" s="158">
        <v>0</v>
      </c>
      <c r="L247" s="117">
        <v>0</v>
      </c>
      <c r="M247" s="117">
        <v>0</v>
      </c>
      <c r="N247" s="117">
        <v>0</v>
      </c>
      <c r="O247" s="117">
        <v>0</v>
      </c>
      <c r="P247" s="117">
        <v>0</v>
      </c>
      <c r="Q247" s="117">
        <v>0</v>
      </c>
      <c r="R247" s="117">
        <v>0</v>
      </c>
      <c r="S247" s="117">
        <v>0</v>
      </c>
      <c r="T247" s="117">
        <v>0</v>
      </c>
      <c r="U247" s="117">
        <v>0</v>
      </c>
      <c r="V247" s="117">
        <v>0</v>
      </c>
      <c r="W247" s="117">
        <v>0</v>
      </c>
      <c r="X247" s="117">
        <v>0</v>
      </c>
      <c r="Y247" s="117">
        <v>0</v>
      </c>
      <c r="Z247" s="117">
        <v>0</v>
      </c>
      <c r="AA247" s="117">
        <v>0</v>
      </c>
      <c r="AB247" s="117">
        <v>0</v>
      </c>
      <c r="AC247" s="117">
        <v>0</v>
      </c>
      <c r="AD247" s="117">
        <v>0</v>
      </c>
      <c r="AE247" s="117">
        <v>0</v>
      </c>
      <c r="AF247" s="117">
        <v>0</v>
      </c>
      <c r="AG247" s="117">
        <v>0</v>
      </c>
      <c r="AH247" s="117">
        <v>0</v>
      </c>
      <c r="AI247" s="117">
        <v>0</v>
      </c>
      <c r="AJ247" s="117">
        <v>0</v>
      </c>
      <c r="AK247" s="117">
        <v>0</v>
      </c>
      <c r="AL247" s="117">
        <v>0</v>
      </c>
      <c r="AM247" s="117">
        <v>0</v>
      </c>
      <c r="AN247" s="117">
        <v>0</v>
      </c>
      <c r="AO247" s="117">
        <v>0</v>
      </c>
      <c r="AP247" s="117">
        <v>0</v>
      </c>
      <c r="AQ247" s="117">
        <v>0</v>
      </c>
      <c r="AR247" s="117">
        <v>0</v>
      </c>
      <c r="AS247" s="117">
        <v>0</v>
      </c>
      <c r="AT247" s="117">
        <v>0</v>
      </c>
      <c r="AU247" s="117">
        <v>0</v>
      </c>
      <c r="AV247" s="117">
        <v>0</v>
      </c>
      <c r="AW247" s="117">
        <v>0</v>
      </c>
      <c r="AX247" s="117">
        <v>0</v>
      </c>
      <c r="AY247" s="117">
        <v>0</v>
      </c>
      <c r="AZ247" s="117">
        <v>0</v>
      </c>
      <c r="BA247" s="158">
        <v>0</v>
      </c>
      <c r="BB247" s="121">
        <v>0</v>
      </c>
      <c r="BC247" s="121">
        <v>0</v>
      </c>
      <c r="BD247" s="117">
        <v>0</v>
      </c>
      <c r="BE247" s="117">
        <v>0</v>
      </c>
      <c r="BF247" s="117">
        <v>0</v>
      </c>
      <c r="BG247" s="158">
        <v>0</v>
      </c>
      <c r="BH247" s="117">
        <v>0</v>
      </c>
      <c r="BI247" s="117">
        <v>0</v>
      </c>
      <c r="BJ247" s="117">
        <v>0</v>
      </c>
      <c r="BK247" s="117">
        <v>0</v>
      </c>
      <c r="BL247" s="117">
        <v>0</v>
      </c>
      <c r="BM247" s="117">
        <v>0</v>
      </c>
      <c r="BN247" s="117">
        <v>0</v>
      </c>
      <c r="BO247" s="117">
        <v>0</v>
      </c>
      <c r="BP247" s="117">
        <v>0</v>
      </c>
      <c r="BQ247" s="117">
        <v>0</v>
      </c>
      <c r="BR247" s="117">
        <v>0</v>
      </c>
      <c r="BS247" s="117">
        <v>0</v>
      </c>
      <c r="BT247" s="117">
        <v>0</v>
      </c>
      <c r="BU247" s="117">
        <v>0</v>
      </c>
      <c r="BV247" s="117">
        <v>0</v>
      </c>
      <c r="BW247" s="117">
        <v>0</v>
      </c>
      <c r="BX247" s="117">
        <v>0</v>
      </c>
      <c r="BY247" s="117">
        <v>0</v>
      </c>
      <c r="BZ247" s="117">
        <v>0</v>
      </c>
      <c r="CA247" s="117">
        <v>0</v>
      </c>
      <c r="CB247" s="117">
        <v>0</v>
      </c>
      <c r="CC247" s="117">
        <v>0</v>
      </c>
      <c r="CD247" s="117">
        <v>0</v>
      </c>
      <c r="CE247" s="117">
        <v>0</v>
      </c>
      <c r="CF247" s="117">
        <v>0</v>
      </c>
      <c r="CG247" s="117">
        <v>0</v>
      </c>
      <c r="CH247" s="117">
        <v>0</v>
      </c>
      <c r="CI247" s="117">
        <v>0</v>
      </c>
      <c r="CJ247" s="117">
        <v>0</v>
      </c>
      <c r="CK247" s="117">
        <v>0</v>
      </c>
      <c r="CL247" s="117">
        <v>0</v>
      </c>
      <c r="CM247" s="117">
        <v>0</v>
      </c>
      <c r="CN247" s="117">
        <v>0</v>
      </c>
      <c r="CO247" s="117">
        <v>0</v>
      </c>
      <c r="CP247" s="117">
        <v>0</v>
      </c>
      <c r="CQ247" s="117">
        <v>0</v>
      </c>
      <c r="CR247" s="117">
        <v>0</v>
      </c>
      <c r="CS247" s="117">
        <v>0</v>
      </c>
      <c r="CT247" s="117">
        <v>0</v>
      </c>
      <c r="CU247" s="117">
        <v>0</v>
      </c>
      <c r="CV247" s="117">
        <v>0</v>
      </c>
      <c r="CW247" s="117">
        <v>0</v>
      </c>
      <c r="CX247" s="117">
        <v>0</v>
      </c>
      <c r="CY247" s="117">
        <v>0</v>
      </c>
      <c r="CZ247" s="117">
        <v>0</v>
      </c>
      <c r="DA247" s="117">
        <v>0</v>
      </c>
      <c r="DB247" s="117">
        <v>0</v>
      </c>
      <c r="DC247" s="117">
        <v>0</v>
      </c>
      <c r="DD247" s="117">
        <v>0</v>
      </c>
      <c r="DE247" s="117">
        <v>0</v>
      </c>
      <c r="DF247" s="117">
        <v>0</v>
      </c>
      <c r="DG247" s="117">
        <v>0</v>
      </c>
      <c r="DH247" s="117">
        <v>0</v>
      </c>
      <c r="DI247" s="117">
        <v>0</v>
      </c>
      <c r="DJ247" s="117">
        <v>0</v>
      </c>
      <c r="DK247" s="117">
        <v>0</v>
      </c>
      <c r="DL247" s="117">
        <v>0</v>
      </c>
      <c r="DM247" s="117">
        <v>0</v>
      </c>
      <c r="DN247" s="117">
        <v>0</v>
      </c>
      <c r="DO247" s="117">
        <v>38.285298230000002</v>
      </c>
      <c r="DP247" s="117">
        <v>0</v>
      </c>
      <c r="DQ247" s="117">
        <v>0</v>
      </c>
    </row>
    <row r="248" spans="1:121" ht="66.75" customHeight="1">
      <c r="A248" s="288" t="s">
        <v>1911</v>
      </c>
      <c r="B248" s="274" t="s">
        <v>1179</v>
      </c>
      <c r="C248" s="285" t="s">
        <v>1663</v>
      </c>
      <c r="D248" s="117">
        <v>0</v>
      </c>
      <c r="E248" s="117">
        <v>0</v>
      </c>
      <c r="F248" s="117">
        <v>0</v>
      </c>
      <c r="G248" s="117">
        <v>0</v>
      </c>
      <c r="H248" s="117">
        <v>0</v>
      </c>
      <c r="I248" s="117">
        <v>0</v>
      </c>
      <c r="J248" s="117">
        <v>0</v>
      </c>
      <c r="K248" s="158">
        <v>0</v>
      </c>
      <c r="L248" s="117">
        <v>0</v>
      </c>
      <c r="M248" s="117">
        <v>0</v>
      </c>
      <c r="N248" s="117">
        <v>0</v>
      </c>
      <c r="O248" s="117">
        <v>0</v>
      </c>
      <c r="P248" s="117">
        <v>0</v>
      </c>
      <c r="Q248" s="117">
        <v>0</v>
      </c>
      <c r="R248" s="117">
        <v>0</v>
      </c>
      <c r="S248" s="117">
        <v>0</v>
      </c>
      <c r="T248" s="117">
        <v>0</v>
      </c>
      <c r="U248" s="117">
        <v>0</v>
      </c>
      <c r="V248" s="117">
        <v>0</v>
      </c>
      <c r="W248" s="117">
        <v>0</v>
      </c>
      <c r="X248" s="117">
        <v>0</v>
      </c>
      <c r="Y248" s="117">
        <v>0</v>
      </c>
      <c r="Z248" s="117">
        <v>0</v>
      </c>
      <c r="AA248" s="117">
        <v>0</v>
      </c>
      <c r="AB248" s="117">
        <v>0</v>
      </c>
      <c r="AC248" s="117">
        <v>0</v>
      </c>
      <c r="AD248" s="117">
        <v>0</v>
      </c>
      <c r="AE248" s="117">
        <v>0</v>
      </c>
      <c r="AF248" s="117">
        <v>0</v>
      </c>
      <c r="AG248" s="117">
        <v>0</v>
      </c>
      <c r="AH248" s="117">
        <v>0</v>
      </c>
      <c r="AI248" s="117">
        <v>0</v>
      </c>
      <c r="AJ248" s="117">
        <v>0</v>
      </c>
      <c r="AK248" s="117">
        <v>0</v>
      </c>
      <c r="AL248" s="117">
        <v>0</v>
      </c>
      <c r="AM248" s="117">
        <v>0</v>
      </c>
      <c r="AN248" s="117">
        <v>0</v>
      </c>
      <c r="AO248" s="117">
        <v>0</v>
      </c>
      <c r="AP248" s="117">
        <v>0</v>
      </c>
      <c r="AQ248" s="117">
        <v>0</v>
      </c>
      <c r="AR248" s="117">
        <v>0</v>
      </c>
      <c r="AS248" s="117">
        <v>0</v>
      </c>
      <c r="AT248" s="117">
        <v>0</v>
      </c>
      <c r="AU248" s="117">
        <v>0</v>
      </c>
      <c r="AV248" s="117">
        <v>0</v>
      </c>
      <c r="AW248" s="117">
        <v>0</v>
      </c>
      <c r="AX248" s="117">
        <v>0</v>
      </c>
      <c r="AY248" s="117">
        <v>0</v>
      </c>
      <c r="AZ248" s="117">
        <v>0</v>
      </c>
      <c r="BA248" s="158">
        <v>0</v>
      </c>
      <c r="BB248" s="121">
        <v>0</v>
      </c>
      <c r="BC248" s="121">
        <v>0</v>
      </c>
      <c r="BD248" s="117">
        <v>0</v>
      </c>
      <c r="BE248" s="117">
        <v>0</v>
      </c>
      <c r="BF248" s="117">
        <v>0</v>
      </c>
      <c r="BG248" s="158">
        <v>0</v>
      </c>
      <c r="BH248" s="117">
        <v>0</v>
      </c>
      <c r="BI248" s="117">
        <v>0</v>
      </c>
      <c r="BJ248" s="117">
        <v>0</v>
      </c>
      <c r="BK248" s="117">
        <v>0</v>
      </c>
      <c r="BL248" s="117">
        <v>0</v>
      </c>
      <c r="BM248" s="117">
        <v>0</v>
      </c>
      <c r="BN248" s="117">
        <v>0</v>
      </c>
      <c r="BO248" s="117">
        <v>0</v>
      </c>
      <c r="BP248" s="117">
        <v>0</v>
      </c>
      <c r="BQ248" s="117">
        <v>0</v>
      </c>
      <c r="BR248" s="117">
        <v>0</v>
      </c>
      <c r="BS248" s="117">
        <v>0</v>
      </c>
      <c r="BT248" s="117">
        <v>0</v>
      </c>
      <c r="BU248" s="117">
        <v>0</v>
      </c>
      <c r="BV248" s="117">
        <v>0</v>
      </c>
      <c r="BW248" s="117">
        <v>0</v>
      </c>
      <c r="BX248" s="117">
        <v>0</v>
      </c>
      <c r="BY248" s="117">
        <v>0</v>
      </c>
      <c r="BZ248" s="117">
        <v>0</v>
      </c>
      <c r="CA248" s="117">
        <v>0</v>
      </c>
      <c r="CB248" s="117">
        <v>0</v>
      </c>
      <c r="CC248" s="117">
        <v>0</v>
      </c>
      <c r="CD248" s="117">
        <v>0</v>
      </c>
      <c r="CE248" s="117">
        <v>0</v>
      </c>
      <c r="CF248" s="117">
        <v>0</v>
      </c>
      <c r="CG248" s="117">
        <v>0</v>
      </c>
      <c r="CH248" s="117">
        <v>0</v>
      </c>
      <c r="CI248" s="117">
        <v>0</v>
      </c>
      <c r="CJ248" s="117">
        <v>0</v>
      </c>
      <c r="CK248" s="117">
        <v>0</v>
      </c>
      <c r="CL248" s="117">
        <v>0</v>
      </c>
      <c r="CM248" s="117">
        <v>0</v>
      </c>
      <c r="CN248" s="117">
        <v>0</v>
      </c>
      <c r="CO248" s="117">
        <v>0</v>
      </c>
      <c r="CP248" s="117">
        <v>0</v>
      </c>
      <c r="CQ248" s="117">
        <v>0</v>
      </c>
      <c r="CR248" s="117">
        <v>0</v>
      </c>
      <c r="CS248" s="117">
        <v>0</v>
      </c>
      <c r="CT248" s="117">
        <v>0</v>
      </c>
      <c r="CU248" s="117">
        <v>0</v>
      </c>
      <c r="CV248" s="117">
        <v>0</v>
      </c>
      <c r="CW248" s="117">
        <v>0</v>
      </c>
      <c r="CX248" s="117">
        <v>0</v>
      </c>
      <c r="CY248" s="117">
        <v>0</v>
      </c>
      <c r="CZ248" s="117">
        <v>0</v>
      </c>
      <c r="DA248" s="117">
        <v>0</v>
      </c>
      <c r="DB248" s="117">
        <v>0</v>
      </c>
      <c r="DC248" s="117">
        <v>0</v>
      </c>
      <c r="DD248" s="117">
        <v>0</v>
      </c>
      <c r="DE248" s="117">
        <v>0</v>
      </c>
      <c r="DF248" s="117">
        <v>0</v>
      </c>
      <c r="DG248" s="117">
        <v>0</v>
      </c>
      <c r="DH248" s="117">
        <v>0</v>
      </c>
      <c r="DI248" s="117">
        <v>0</v>
      </c>
      <c r="DJ248" s="117">
        <v>0</v>
      </c>
      <c r="DK248" s="117">
        <v>0</v>
      </c>
      <c r="DL248" s="117">
        <v>0</v>
      </c>
      <c r="DM248" s="117">
        <v>0</v>
      </c>
      <c r="DN248" s="117">
        <v>0</v>
      </c>
      <c r="DO248" s="117">
        <v>39.387999500000006</v>
      </c>
      <c r="DP248" s="117">
        <v>0</v>
      </c>
      <c r="DQ248" s="117">
        <v>0</v>
      </c>
    </row>
    <row r="249" spans="1:121" ht="66.75" customHeight="1">
      <c r="A249" s="288" t="s">
        <v>1911</v>
      </c>
      <c r="B249" s="274" t="s">
        <v>1180</v>
      </c>
      <c r="C249" s="285" t="s">
        <v>2363</v>
      </c>
      <c r="D249" s="117">
        <v>0</v>
      </c>
      <c r="E249" s="117">
        <v>0</v>
      </c>
      <c r="F249" s="117">
        <v>0</v>
      </c>
      <c r="G249" s="117">
        <v>0</v>
      </c>
      <c r="H249" s="117">
        <v>0</v>
      </c>
      <c r="I249" s="117">
        <v>0</v>
      </c>
      <c r="J249" s="117">
        <v>0</v>
      </c>
      <c r="K249" s="158">
        <v>0</v>
      </c>
      <c r="L249" s="117">
        <v>0</v>
      </c>
      <c r="M249" s="117">
        <v>0</v>
      </c>
      <c r="N249" s="117">
        <v>0</v>
      </c>
      <c r="O249" s="117">
        <v>0</v>
      </c>
      <c r="P249" s="117">
        <v>0</v>
      </c>
      <c r="Q249" s="117">
        <v>0</v>
      </c>
      <c r="R249" s="117">
        <v>0</v>
      </c>
      <c r="S249" s="117">
        <v>0</v>
      </c>
      <c r="T249" s="117">
        <v>0</v>
      </c>
      <c r="U249" s="117">
        <v>0</v>
      </c>
      <c r="V249" s="117">
        <v>0</v>
      </c>
      <c r="W249" s="117">
        <v>0</v>
      </c>
      <c r="X249" s="117">
        <v>0</v>
      </c>
      <c r="Y249" s="117">
        <v>0</v>
      </c>
      <c r="Z249" s="117">
        <v>0</v>
      </c>
      <c r="AA249" s="117">
        <v>0</v>
      </c>
      <c r="AB249" s="117">
        <v>0</v>
      </c>
      <c r="AC249" s="117">
        <v>0</v>
      </c>
      <c r="AD249" s="117">
        <v>0</v>
      </c>
      <c r="AE249" s="117">
        <v>0</v>
      </c>
      <c r="AF249" s="117">
        <v>0</v>
      </c>
      <c r="AG249" s="117">
        <v>0</v>
      </c>
      <c r="AH249" s="117">
        <v>0</v>
      </c>
      <c r="AI249" s="117">
        <v>0</v>
      </c>
      <c r="AJ249" s="117">
        <v>0</v>
      </c>
      <c r="AK249" s="117">
        <v>0</v>
      </c>
      <c r="AL249" s="117">
        <v>0</v>
      </c>
      <c r="AM249" s="117">
        <v>0</v>
      </c>
      <c r="AN249" s="117">
        <v>0</v>
      </c>
      <c r="AO249" s="117">
        <v>0</v>
      </c>
      <c r="AP249" s="117">
        <v>0</v>
      </c>
      <c r="AQ249" s="117">
        <v>0</v>
      </c>
      <c r="AR249" s="117">
        <v>0</v>
      </c>
      <c r="AS249" s="117">
        <v>0</v>
      </c>
      <c r="AT249" s="117">
        <v>0</v>
      </c>
      <c r="AU249" s="117">
        <v>0</v>
      </c>
      <c r="AV249" s="117">
        <v>0</v>
      </c>
      <c r="AW249" s="117">
        <v>0</v>
      </c>
      <c r="AX249" s="117">
        <v>0</v>
      </c>
      <c r="AY249" s="117">
        <v>0</v>
      </c>
      <c r="AZ249" s="117">
        <v>0</v>
      </c>
      <c r="BA249" s="158">
        <v>0</v>
      </c>
      <c r="BB249" s="121">
        <v>0</v>
      </c>
      <c r="BC249" s="121">
        <v>0</v>
      </c>
      <c r="BD249" s="117">
        <v>0</v>
      </c>
      <c r="BE249" s="117">
        <v>0</v>
      </c>
      <c r="BF249" s="117">
        <v>0</v>
      </c>
      <c r="BG249" s="158">
        <v>0</v>
      </c>
      <c r="BH249" s="117">
        <v>0</v>
      </c>
      <c r="BI249" s="117">
        <v>0</v>
      </c>
      <c r="BJ249" s="117">
        <v>0</v>
      </c>
      <c r="BK249" s="117">
        <v>0</v>
      </c>
      <c r="BL249" s="117">
        <v>0</v>
      </c>
      <c r="BM249" s="117">
        <v>0</v>
      </c>
      <c r="BN249" s="117">
        <v>0</v>
      </c>
      <c r="BO249" s="117">
        <v>0</v>
      </c>
      <c r="BP249" s="117">
        <v>0</v>
      </c>
      <c r="BQ249" s="117">
        <v>0</v>
      </c>
      <c r="BR249" s="117">
        <v>0</v>
      </c>
      <c r="BS249" s="117">
        <v>0</v>
      </c>
      <c r="BT249" s="117">
        <v>0</v>
      </c>
      <c r="BU249" s="117">
        <v>0</v>
      </c>
      <c r="BV249" s="117">
        <v>0</v>
      </c>
      <c r="BW249" s="117">
        <v>0</v>
      </c>
      <c r="BX249" s="117">
        <v>0</v>
      </c>
      <c r="BY249" s="117">
        <v>0</v>
      </c>
      <c r="BZ249" s="117">
        <v>0</v>
      </c>
      <c r="CA249" s="117">
        <v>0</v>
      </c>
      <c r="CB249" s="117">
        <v>0</v>
      </c>
      <c r="CC249" s="117">
        <v>0</v>
      </c>
      <c r="CD249" s="117">
        <v>0</v>
      </c>
      <c r="CE249" s="117">
        <v>0</v>
      </c>
      <c r="CF249" s="117">
        <v>0</v>
      </c>
      <c r="CG249" s="117">
        <v>0</v>
      </c>
      <c r="CH249" s="117">
        <v>0</v>
      </c>
      <c r="CI249" s="117">
        <v>0</v>
      </c>
      <c r="CJ249" s="117">
        <v>0</v>
      </c>
      <c r="CK249" s="117">
        <v>0</v>
      </c>
      <c r="CL249" s="117">
        <v>0</v>
      </c>
      <c r="CM249" s="117">
        <v>0</v>
      </c>
      <c r="CN249" s="117">
        <v>0</v>
      </c>
      <c r="CO249" s="117">
        <v>0</v>
      </c>
      <c r="CP249" s="117">
        <v>0</v>
      </c>
      <c r="CQ249" s="117">
        <v>0</v>
      </c>
      <c r="CR249" s="117">
        <v>0</v>
      </c>
      <c r="CS249" s="117">
        <v>0</v>
      </c>
      <c r="CT249" s="117">
        <v>0</v>
      </c>
      <c r="CU249" s="117">
        <v>0</v>
      </c>
      <c r="CV249" s="117">
        <v>0</v>
      </c>
      <c r="CW249" s="117">
        <v>0</v>
      </c>
      <c r="CX249" s="117">
        <v>0</v>
      </c>
      <c r="CY249" s="117">
        <v>0</v>
      </c>
      <c r="CZ249" s="117">
        <v>0</v>
      </c>
      <c r="DA249" s="117">
        <v>0</v>
      </c>
      <c r="DB249" s="117">
        <v>0</v>
      </c>
      <c r="DC249" s="117">
        <v>0</v>
      </c>
      <c r="DD249" s="117">
        <v>0</v>
      </c>
      <c r="DE249" s="117">
        <v>0</v>
      </c>
      <c r="DF249" s="117">
        <v>0</v>
      </c>
      <c r="DG249" s="117">
        <v>0</v>
      </c>
      <c r="DH249" s="117">
        <v>0</v>
      </c>
      <c r="DI249" s="117">
        <v>0</v>
      </c>
      <c r="DJ249" s="117">
        <v>0</v>
      </c>
      <c r="DK249" s="117">
        <v>0</v>
      </c>
      <c r="DL249" s="117">
        <v>0</v>
      </c>
      <c r="DM249" s="117">
        <v>0</v>
      </c>
      <c r="DN249" s="117">
        <v>0</v>
      </c>
      <c r="DO249" s="117">
        <v>3.5555361799999998</v>
      </c>
      <c r="DP249" s="117">
        <v>0</v>
      </c>
      <c r="DQ249" s="117">
        <v>0</v>
      </c>
    </row>
    <row r="250" spans="1:121" ht="66.75" customHeight="1">
      <c r="A250" s="288" t="s">
        <v>1911</v>
      </c>
      <c r="B250" s="274" t="s">
        <v>1181</v>
      </c>
      <c r="C250" s="285" t="s">
        <v>2364</v>
      </c>
      <c r="D250" s="117">
        <v>0</v>
      </c>
      <c r="E250" s="117">
        <v>0</v>
      </c>
      <c r="F250" s="117">
        <v>0</v>
      </c>
      <c r="G250" s="117">
        <v>0</v>
      </c>
      <c r="H250" s="117">
        <v>0</v>
      </c>
      <c r="I250" s="117">
        <v>0</v>
      </c>
      <c r="J250" s="117">
        <v>0</v>
      </c>
      <c r="K250" s="158">
        <v>0</v>
      </c>
      <c r="L250" s="117">
        <v>0</v>
      </c>
      <c r="M250" s="117">
        <v>0</v>
      </c>
      <c r="N250" s="117">
        <v>0</v>
      </c>
      <c r="O250" s="117">
        <v>0</v>
      </c>
      <c r="P250" s="117">
        <v>0</v>
      </c>
      <c r="Q250" s="117">
        <v>0</v>
      </c>
      <c r="R250" s="117">
        <v>0</v>
      </c>
      <c r="S250" s="117">
        <v>0</v>
      </c>
      <c r="T250" s="117">
        <v>0</v>
      </c>
      <c r="U250" s="117">
        <v>0</v>
      </c>
      <c r="V250" s="117">
        <v>0</v>
      </c>
      <c r="W250" s="117">
        <v>0</v>
      </c>
      <c r="X250" s="117">
        <v>0</v>
      </c>
      <c r="Y250" s="117">
        <v>0</v>
      </c>
      <c r="Z250" s="117">
        <v>0</v>
      </c>
      <c r="AA250" s="117">
        <v>0</v>
      </c>
      <c r="AB250" s="117">
        <v>0</v>
      </c>
      <c r="AC250" s="117">
        <v>0</v>
      </c>
      <c r="AD250" s="117">
        <v>0</v>
      </c>
      <c r="AE250" s="117">
        <v>0</v>
      </c>
      <c r="AF250" s="117">
        <v>0</v>
      </c>
      <c r="AG250" s="117">
        <v>0</v>
      </c>
      <c r="AH250" s="117">
        <v>0</v>
      </c>
      <c r="AI250" s="117">
        <v>0</v>
      </c>
      <c r="AJ250" s="117">
        <v>0</v>
      </c>
      <c r="AK250" s="117">
        <v>0</v>
      </c>
      <c r="AL250" s="117">
        <v>0</v>
      </c>
      <c r="AM250" s="117">
        <v>0</v>
      </c>
      <c r="AN250" s="117">
        <v>0</v>
      </c>
      <c r="AO250" s="117">
        <v>0</v>
      </c>
      <c r="AP250" s="117">
        <v>0</v>
      </c>
      <c r="AQ250" s="117">
        <v>0</v>
      </c>
      <c r="AR250" s="117">
        <v>0</v>
      </c>
      <c r="AS250" s="117">
        <v>0</v>
      </c>
      <c r="AT250" s="117">
        <v>0</v>
      </c>
      <c r="AU250" s="117">
        <v>0</v>
      </c>
      <c r="AV250" s="117">
        <v>0</v>
      </c>
      <c r="AW250" s="117">
        <v>0</v>
      </c>
      <c r="AX250" s="117">
        <v>0</v>
      </c>
      <c r="AY250" s="117">
        <v>0</v>
      </c>
      <c r="AZ250" s="117">
        <v>0</v>
      </c>
      <c r="BA250" s="158">
        <v>0</v>
      </c>
      <c r="BB250" s="121">
        <v>0</v>
      </c>
      <c r="BC250" s="121">
        <v>0</v>
      </c>
      <c r="BD250" s="117">
        <v>0</v>
      </c>
      <c r="BE250" s="117">
        <v>0</v>
      </c>
      <c r="BF250" s="117">
        <v>0</v>
      </c>
      <c r="BG250" s="158">
        <v>0</v>
      </c>
      <c r="BH250" s="117">
        <v>0</v>
      </c>
      <c r="BI250" s="117">
        <v>0</v>
      </c>
      <c r="BJ250" s="117">
        <v>0</v>
      </c>
      <c r="BK250" s="117">
        <v>0</v>
      </c>
      <c r="BL250" s="117">
        <v>0</v>
      </c>
      <c r="BM250" s="117">
        <v>0</v>
      </c>
      <c r="BN250" s="117">
        <v>0</v>
      </c>
      <c r="BO250" s="117">
        <v>0</v>
      </c>
      <c r="BP250" s="117">
        <v>0</v>
      </c>
      <c r="BQ250" s="117">
        <v>0</v>
      </c>
      <c r="BR250" s="117">
        <v>0</v>
      </c>
      <c r="BS250" s="117">
        <v>0</v>
      </c>
      <c r="BT250" s="117">
        <v>0</v>
      </c>
      <c r="BU250" s="117">
        <v>0</v>
      </c>
      <c r="BV250" s="117">
        <v>0</v>
      </c>
      <c r="BW250" s="117">
        <v>0</v>
      </c>
      <c r="BX250" s="117">
        <v>0</v>
      </c>
      <c r="BY250" s="117">
        <v>0</v>
      </c>
      <c r="BZ250" s="117">
        <v>0</v>
      </c>
      <c r="CA250" s="117">
        <v>0</v>
      </c>
      <c r="CB250" s="117">
        <v>0</v>
      </c>
      <c r="CC250" s="117">
        <v>0</v>
      </c>
      <c r="CD250" s="117">
        <v>0</v>
      </c>
      <c r="CE250" s="117">
        <v>0</v>
      </c>
      <c r="CF250" s="117">
        <v>0</v>
      </c>
      <c r="CG250" s="117">
        <v>0</v>
      </c>
      <c r="CH250" s="117">
        <v>0</v>
      </c>
      <c r="CI250" s="117">
        <v>0</v>
      </c>
      <c r="CJ250" s="117">
        <v>0</v>
      </c>
      <c r="CK250" s="117">
        <v>0</v>
      </c>
      <c r="CL250" s="117">
        <v>0</v>
      </c>
      <c r="CM250" s="117">
        <v>0</v>
      </c>
      <c r="CN250" s="117">
        <v>0</v>
      </c>
      <c r="CO250" s="117">
        <v>0</v>
      </c>
      <c r="CP250" s="117">
        <v>0</v>
      </c>
      <c r="CQ250" s="117">
        <v>0</v>
      </c>
      <c r="CR250" s="117">
        <v>0</v>
      </c>
      <c r="CS250" s="117">
        <v>0</v>
      </c>
      <c r="CT250" s="117">
        <v>0</v>
      </c>
      <c r="CU250" s="117">
        <v>0</v>
      </c>
      <c r="CV250" s="117">
        <v>0</v>
      </c>
      <c r="CW250" s="117">
        <v>0</v>
      </c>
      <c r="CX250" s="117">
        <v>0</v>
      </c>
      <c r="CY250" s="117">
        <v>0</v>
      </c>
      <c r="CZ250" s="117">
        <v>0</v>
      </c>
      <c r="DA250" s="117">
        <v>0</v>
      </c>
      <c r="DB250" s="117">
        <v>0</v>
      </c>
      <c r="DC250" s="117">
        <v>0</v>
      </c>
      <c r="DD250" s="117">
        <v>0</v>
      </c>
      <c r="DE250" s="117">
        <v>0</v>
      </c>
      <c r="DF250" s="117">
        <v>0</v>
      </c>
      <c r="DG250" s="117">
        <v>0</v>
      </c>
      <c r="DH250" s="117">
        <v>0</v>
      </c>
      <c r="DI250" s="117">
        <v>0</v>
      </c>
      <c r="DJ250" s="117">
        <v>0</v>
      </c>
      <c r="DK250" s="117">
        <v>0</v>
      </c>
      <c r="DL250" s="117">
        <v>0</v>
      </c>
      <c r="DM250" s="117">
        <v>0</v>
      </c>
      <c r="DN250" s="117">
        <v>0</v>
      </c>
      <c r="DO250" s="117">
        <v>13.16122869</v>
      </c>
      <c r="DP250" s="117">
        <v>0</v>
      </c>
      <c r="DQ250" s="117">
        <v>0</v>
      </c>
    </row>
    <row r="251" spans="1:121" ht="66.75" customHeight="1">
      <c r="A251" s="288" t="s">
        <v>1911</v>
      </c>
      <c r="B251" s="274" t="s">
        <v>1182</v>
      </c>
      <c r="C251" s="285" t="s">
        <v>1664</v>
      </c>
      <c r="D251" s="117">
        <v>0</v>
      </c>
      <c r="E251" s="117">
        <v>0</v>
      </c>
      <c r="F251" s="117">
        <v>0</v>
      </c>
      <c r="G251" s="117">
        <v>0</v>
      </c>
      <c r="H251" s="117">
        <v>0</v>
      </c>
      <c r="I251" s="117">
        <v>0</v>
      </c>
      <c r="J251" s="117">
        <v>0</v>
      </c>
      <c r="K251" s="158">
        <v>0</v>
      </c>
      <c r="L251" s="117">
        <v>0</v>
      </c>
      <c r="M251" s="117">
        <v>0</v>
      </c>
      <c r="N251" s="117">
        <v>0</v>
      </c>
      <c r="O251" s="117">
        <v>0</v>
      </c>
      <c r="P251" s="117">
        <v>0</v>
      </c>
      <c r="Q251" s="117">
        <v>0</v>
      </c>
      <c r="R251" s="117">
        <v>0</v>
      </c>
      <c r="S251" s="117">
        <v>0</v>
      </c>
      <c r="T251" s="117">
        <v>0</v>
      </c>
      <c r="U251" s="117">
        <v>0</v>
      </c>
      <c r="V251" s="117">
        <v>0</v>
      </c>
      <c r="W251" s="117">
        <v>0</v>
      </c>
      <c r="X251" s="117">
        <v>0</v>
      </c>
      <c r="Y251" s="117">
        <v>0</v>
      </c>
      <c r="Z251" s="117">
        <v>0</v>
      </c>
      <c r="AA251" s="117">
        <v>0</v>
      </c>
      <c r="AB251" s="117">
        <v>0</v>
      </c>
      <c r="AC251" s="117">
        <v>0</v>
      </c>
      <c r="AD251" s="117">
        <v>0</v>
      </c>
      <c r="AE251" s="117">
        <v>0</v>
      </c>
      <c r="AF251" s="117">
        <v>0</v>
      </c>
      <c r="AG251" s="117">
        <v>0</v>
      </c>
      <c r="AH251" s="117">
        <v>0</v>
      </c>
      <c r="AI251" s="117">
        <v>0</v>
      </c>
      <c r="AJ251" s="117">
        <v>0</v>
      </c>
      <c r="AK251" s="117">
        <v>0</v>
      </c>
      <c r="AL251" s="117">
        <v>0</v>
      </c>
      <c r="AM251" s="117">
        <v>0</v>
      </c>
      <c r="AN251" s="117">
        <v>0</v>
      </c>
      <c r="AO251" s="117">
        <v>0</v>
      </c>
      <c r="AP251" s="117">
        <v>0</v>
      </c>
      <c r="AQ251" s="117">
        <v>0</v>
      </c>
      <c r="AR251" s="117">
        <v>0</v>
      </c>
      <c r="AS251" s="117">
        <v>0</v>
      </c>
      <c r="AT251" s="117">
        <v>0</v>
      </c>
      <c r="AU251" s="117">
        <v>0</v>
      </c>
      <c r="AV251" s="117">
        <v>0</v>
      </c>
      <c r="AW251" s="117">
        <v>0</v>
      </c>
      <c r="AX251" s="117">
        <v>0</v>
      </c>
      <c r="AY251" s="117">
        <v>0</v>
      </c>
      <c r="AZ251" s="117">
        <v>0</v>
      </c>
      <c r="BA251" s="158">
        <v>0</v>
      </c>
      <c r="BB251" s="121">
        <v>0</v>
      </c>
      <c r="BC251" s="121">
        <v>0</v>
      </c>
      <c r="BD251" s="117">
        <v>0</v>
      </c>
      <c r="BE251" s="117">
        <v>0</v>
      </c>
      <c r="BF251" s="117">
        <v>0</v>
      </c>
      <c r="BG251" s="158">
        <v>0</v>
      </c>
      <c r="BH251" s="117">
        <v>0</v>
      </c>
      <c r="BI251" s="117">
        <v>0</v>
      </c>
      <c r="BJ251" s="117">
        <v>0</v>
      </c>
      <c r="BK251" s="117">
        <v>0</v>
      </c>
      <c r="BL251" s="117">
        <v>0</v>
      </c>
      <c r="BM251" s="117">
        <v>0</v>
      </c>
      <c r="BN251" s="117">
        <v>0</v>
      </c>
      <c r="BO251" s="117">
        <v>0</v>
      </c>
      <c r="BP251" s="117">
        <v>0</v>
      </c>
      <c r="BQ251" s="117">
        <v>0</v>
      </c>
      <c r="BR251" s="117">
        <v>0</v>
      </c>
      <c r="BS251" s="117">
        <v>0</v>
      </c>
      <c r="BT251" s="117">
        <v>0</v>
      </c>
      <c r="BU251" s="117">
        <v>0</v>
      </c>
      <c r="BV251" s="117">
        <v>0</v>
      </c>
      <c r="BW251" s="117">
        <v>0</v>
      </c>
      <c r="BX251" s="117">
        <v>0</v>
      </c>
      <c r="BY251" s="117">
        <v>0</v>
      </c>
      <c r="BZ251" s="117">
        <v>0</v>
      </c>
      <c r="CA251" s="117">
        <v>0</v>
      </c>
      <c r="CB251" s="117">
        <v>0</v>
      </c>
      <c r="CC251" s="117">
        <v>0</v>
      </c>
      <c r="CD251" s="117">
        <v>0</v>
      </c>
      <c r="CE251" s="117">
        <v>0</v>
      </c>
      <c r="CF251" s="117">
        <v>0</v>
      </c>
      <c r="CG251" s="117">
        <v>0</v>
      </c>
      <c r="CH251" s="117">
        <v>0</v>
      </c>
      <c r="CI251" s="117">
        <v>0</v>
      </c>
      <c r="CJ251" s="117">
        <v>0</v>
      </c>
      <c r="CK251" s="117">
        <v>0</v>
      </c>
      <c r="CL251" s="117">
        <v>0</v>
      </c>
      <c r="CM251" s="117">
        <v>0</v>
      </c>
      <c r="CN251" s="117">
        <v>0</v>
      </c>
      <c r="CO251" s="117">
        <v>0</v>
      </c>
      <c r="CP251" s="117">
        <v>0</v>
      </c>
      <c r="CQ251" s="117">
        <v>0</v>
      </c>
      <c r="CR251" s="117">
        <v>0</v>
      </c>
      <c r="CS251" s="117">
        <v>0</v>
      </c>
      <c r="CT251" s="117">
        <v>0</v>
      </c>
      <c r="CU251" s="117">
        <v>0</v>
      </c>
      <c r="CV251" s="117">
        <v>0</v>
      </c>
      <c r="CW251" s="117">
        <v>0</v>
      </c>
      <c r="CX251" s="117">
        <v>0</v>
      </c>
      <c r="CY251" s="117">
        <v>0</v>
      </c>
      <c r="CZ251" s="117">
        <v>0</v>
      </c>
      <c r="DA251" s="117">
        <v>0</v>
      </c>
      <c r="DB251" s="117">
        <v>0</v>
      </c>
      <c r="DC251" s="117">
        <v>0</v>
      </c>
      <c r="DD251" s="117">
        <v>0</v>
      </c>
      <c r="DE251" s="117">
        <v>0</v>
      </c>
      <c r="DF251" s="117">
        <v>0</v>
      </c>
      <c r="DG251" s="117">
        <v>0</v>
      </c>
      <c r="DH251" s="117">
        <v>0</v>
      </c>
      <c r="DI251" s="117">
        <v>0</v>
      </c>
      <c r="DJ251" s="117">
        <v>0</v>
      </c>
      <c r="DK251" s="117">
        <v>0</v>
      </c>
      <c r="DL251" s="117">
        <v>0</v>
      </c>
      <c r="DM251" s="117">
        <v>0</v>
      </c>
      <c r="DN251" s="117">
        <v>0</v>
      </c>
      <c r="DO251" s="117">
        <v>20.413440150000003</v>
      </c>
      <c r="DP251" s="117">
        <v>0</v>
      </c>
      <c r="DQ251" s="117">
        <v>0</v>
      </c>
    </row>
    <row r="252" spans="1:121" ht="66.75" customHeight="1">
      <c r="A252" s="288" t="s">
        <v>1911</v>
      </c>
      <c r="B252" s="274" t="s">
        <v>1183</v>
      </c>
      <c r="C252" s="285" t="s">
        <v>2365</v>
      </c>
      <c r="D252" s="117">
        <v>0</v>
      </c>
      <c r="E252" s="117">
        <v>0</v>
      </c>
      <c r="F252" s="117">
        <v>0</v>
      </c>
      <c r="G252" s="117">
        <v>0</v>
      </c>
      <c r="H252" s="117">
        <v>0</v>
      </c>
      <c r="I252" s="117">
        <v>0</v>
      </c>
      <c r="J252" s="117">
        <v>0</v>
      </c>
      <c r="K252" s="158">
        <v>0</v>
      </c>
      <c r="L252" s="117">
        <v>0</v>
      </c>
      <c r="M252" s="117">
        <v>0</v>
      </c>
      <c r="N252" s="117">
        <v>0</v>
      </c>
      <c r="O252" s="117">
        <v>0</v>
      </c>
      <c r="P252" s="117">
        <v>0</v>
      </c>
      <c r="Q252" s="117">
        <v>0</v>
      </c>
      <c r="R252" s="117">
        <v>0</v>
      </c>
      <c r="S252" s="117">
        <v>0</v>
      </c>
      <c r="T252" s="117">
        <v>0</v>
      </c>
      <c r="U252" s="117">
        <v>0</v>
      </c>
      <c r="V252" s="117">
        <v>0</v>
      </c>
      <c r="W252" s="117">
        <v>0</v>
      </c>
      <c r="X252" s="117">
        <v>0</v>
      </c>
      <c r="Y252" s="117">
        <v>0</v>
      </c>
      <c r="Z252" s="117">
        <v>0</v>
      </c>
      <c r="AA252" s="117">
        <v>0</v>
      </c>
      <c r="AB252" s="117">
        <v>0</v>
      </c>
      <c r="AC252" s="117">
        <v>0</v>
      </c>
      <c r="AD252" s="117">
        <v>0</v>
      </c>
      <c r="AE252" s="117">
        <v>0</v>
      </c>
      <c r="AF252" s="117">
        <v>0</v>
      </c>
      <c r="AG252" s="117">
        <v>0</v>
      </c>
      <c r="AH252" s="117">
        <v>0</v>
      </c>
      <c r="AI252" s="117">
        <v>0</v>
      </c>
      <c r="AJ252" s="117">
        <v>0</v>
      </c>
      <c r="AK252" s="117">
        <v>0</v>
      </c>
      <c r="AL252" s="117">
        <v>0</v>
      </c>
      <c r="AM252" s="117">
        <v>0</v>
      </c>
      <c r="AN252" s="117">
        <v>0</v>
      </c>
      <c r="AO252" s="117">
        <v>0</v>
      </c>
      <c r="AP252" s="117">
        <v>0</v>
      </c>
      <c r="AQ252" s="117">
        <v>0</v>
      </c>
      <c r="AR252" s="117">
        <v>0</v>
      </c>
      <c r="AS252" s="117">
        <v>0</v>
      </c>
      <c r="AT252" s="117">
        <v>0</v>
      </c>
      <c r="AU252" s="117">
        <v>0</v>
      </c>
      <c r="AV252" s="117">
        <v>0</v>
      </c>
      <c r="AW252" s="117">
        <v>0</v>
      </c>
      <c r="AX252" s="117">
        <v>0</v>
      </c>
      <c r="AY252" s="117">
        <v>0</v>
      </c>
      <c r="AZ252" s="117">
        <v>0</v>
      </c>
      <c r="BA252" s="158">
        <v>0</v>
      </c>
      <c r="BB252" s="121">
        <v>0</v>
      </c>
      <c r="BC252" s="121">
        <v>0</v>
      </c>
      <c r="BD252" s="117">
        <v>0</v>
      </c>
      <c r="BE252" s="117">
        <v>0</v>
      </c>
      <c r="BF252" s="117">
        <v>0</v>
      </c>
      <c r="BG252" s="158">
        <v>0</v>
      </c>
      <c r="BH252" s="117">
        <v>0</v>
      </c>
      <c r="BI252" s="117">
        <v>0</v>
      </c>
      <c r="BJ252" s="117">
        <v>0</v>
      </c>
      <c r="BK252" s="117">
        <v>0</v>
      </c>
      <c r="BL252" s="117">
        <v>0</v>
      </c>
      <c r="BM252" s="117">
        <v>0</v>
      </c>
      <c r="BN252" s="117">
        <v>0</v>
      </c>
      <c r="BO252" s="117">
        <v>0</v>
      </c>
      <c r="BP252" s="117">
        <v>0</v>
      </c>
      <c r="BQ252" s="117">
        <v>0</v>
      </c>
      <c r="BR252" s="117">
        <v>0</v>
      </c>
      <c r="BS252" s="117">
        <v>0</v>
      </c>
      <c r="BT252" s="117">
        <v>0</v>
      </c>
      <c r="BU252" s="117">
        <v>0</v>
      </c>
      <c r="BV252" s="117">
        <v>0</v>
      </c>
      <c r="BW252" s="117">
        <v>0</v>
      </c>
      <c r="BX252" s="117">
        <v>0</v>
      </c>
      <c r="BY252" s="117">
        <v>0</v>
      </c>
      <c r="BZ252" s="117">
        <v>0</v>
      </c>
      <c r="CA252" s="117">
        <v>0</v>
      </c>
      <c r="CB252" s="117">
        <v>0</v>
      </c>
      <c r="CC252" s="117">
        <v>0</v>
      </c>
      <c r="CD252" s="117">
        <v>0</v>
      </c>
      <c r="CE252" s="117">
        <v>0</v>
      </c>
      <c r="CF252" s="117">
        <v>0</v>
      </c>
      <c r="CG252" s="117">
        <v>0</v>
      </c>
      <c r="CH252" s="117">
        <v>0</v>
      </c>
      <c r="CI252" s="117">
        <v>0</v>
      </c>
      <c r="CJ252" s="117">
        <v>0</v>
      </c>
      <c r="CK252" s="117">
        <v>0</v>
      </c>
      <c r="CL252" s="117">
        <v>0</v>
      </c>
      <c r="CM252" s="117">
        <v>0</v>
      </c>
      <c r="CN252" s="117">
        <v>0</v>
      </c>
      <c r="CO252" s="117">
        <v>0</v>
      </c>
      <c r="CP252" s="117">
        <v>0</v>
      </c>
      <c r="CQ252" s="117">
        <v>0</v>
      </c>
      <c r="CR252" s="117">
        <v>0</v>
      </c>
      <c r="CS252" s="117">
        <v>0</v>
      </c>
      <c r="CT252" s="117">
        <v>0</v>
      </c>
      <c r="CU252" s="117">
        <v>0</v>
      </c>
      <c r="CV252" s="117">
        <v>0</v>
      </c>
      <c r="CW252" s="117">
        <v>0</v>
      </c>
      <c r="CX252" s="117">
        <v>0</v>
      </c>
      <c r="CY252" s="117">
        <v>0</v>
      </c>
      <c r="CZ252" s="117">
        <v>0</v>
      </c>
      <c r="DA252" s="117">
        <v>0</v>
      </c>
      <c r="DB252" s="117">
        <v>0</v>
      </c>
      <c r="DC252" s="117">
        <v>0</v>
      </c>
      <c r="DD252" s="117">
        <v>0</v>
      </c>
      <c r="DE252" s="117">
        <v>0</v>
      </c>
      <c r="DF252" s="117">
        <v>0</v>
      </c>
      <c r="DG252" s="117">
        <v>0</v>
      </c>
      <c r="DH252" s="117">
        <v>0</v>
      </c>
      <c r="DI252" s="117">
        <v>0</v>
      </c>
      <c r="DJ252" s="117">
        <v>0</v>
      </c>
      <c r="DK252" s="117">
        <v>0</v>
      </c>
      <c r="DL252" s="117">
        <v>0</v>
      </c>
      <c r="DM252" s="117">
        <v>0</v>
      </c>
      <c r="DN252" s="117">
        <v>0</v>
      </c>
      <c r="DO252" s="117">
        <v>7.7827446399999998</v>
      </c>
      <c r="DP252" s="117">
        <v>0</v>
      </c>
      <c r="DQ252" s="117">
        <v>0</v>
      </c>
    </row>
    <row r="253" spans="1:121" ht="66.75" customHeight="1">
      <c r="A253" s="288" t="s">
        <v>1911</v>
      </c>
      <c r="B253" s="274" t="s">
        <v>1184</v>
      </c>
      <c r="C253" s="285" t="s">
        <v>2366</v>
      </c>
      <c r="D253" s="117">
        <v>0</v>
      </c>
      <c r="E253" s="117">
        <v>0</v>
      </c>
      <c r="F253" s="117">
        <v>0</v>
      </c>
      <c r="G253" s="117">
        <v>0</v>
      </c>
      <c r="H253" s="117">
        <v>0</v>
      </c>
      <c r="I253" s="117">
        <v>0</v>
      </c>
      <c r="J253" s="117">
        <v>0</v>
      </c>
      <c r="K253" s="158">
        <v>0</v>
      </c>
      <c r="L253" s="117">
        <v>0</v>
      </c>
      <c r="M253" s="117">
        <v>0</v>
      </c>
      <c r="N253" s="117">
        <v>0</v>
      </c>
      <c r="O253" s="117">
        <v>0</v>
      </c>
      <c r="P253" s="117">
        <v>0</v>
      </c>
      <c r="Q253" s="117">
        <v>0</v>
      </c>
      <c r="R253" s="117">
        <v>0</v>
      </c>
      <c r="S253" s="117">
        <v>0</v>
      </c>
      <c r="T253" s="117">
        <v>0</v>
      </c>
      <c r="U253" s="117">
        <v>0</v>
      </c>
      <c r="V253" s="117">
        <v>0</v>
      </c>
      <c r="W253" s="117">
        <v>0</v>
      </c>
      <c r="X253" s="117">
        <v>0</v>
      </c>
      <c r="Y253" s="117">
        <v>0</v>
      </c>
      <c r="Z253" s="117">
        <v>0</v>
      </c>
      <c r="AA253" s="117">
        <v>0</v>
      </c>
      <c r="AB253" s="117">
        <v>0</v>
      </c>
      <c r="AC253" s="117">
        <v>0</v>
      </c>
      <c r="AD253" s="117">
        <v>0</v>
      </c>
      <c r="AE253" s="117">
        <v>0</v>
      </c>
      <c r="AF253" s="117">
        <v>0</v>
      </c>
      <c r="AG253" s="117">
        <v>0</v>
      </c>
      <c r="AH253" s="117">
        <v>0</v>
      </c>
      <c r="AI253" s="117">
        <v>0</v>
      </c>
      <c r="AJ253" s="117">
        <v>0</v>
      </c>
      <c r="AK253" s="117">
        <v>0</v>
      </c>
      <c r="AL253" s="117">
        <v>0</v>
      </c>
      <c r="AM253" s="117">
        <v>0</v>
      </c>
      <c r="AN253" s="117">
        <v>0</v>
      </c>
      <c r="AO253" s="117">
        <v>0</v>
      </c>
      <c r="AP253" s="117">
        <v>0</v>
      </c>
      <c r="AQ253" s="117">
        <v>0</v>
      </c>
      <c r="AR253" s="117">
        <v>0</v>
      </c>
      <c r="AS253" s="117">
        <v>0</v>
      </c>
      <c r="AT253" s="117">
        <v>0</v>
      </c>
      <c r="AU253" s="117">
        <v>0</v>
      </c>
      <c r="AV253" s="117">
        <v>0</v>
      </c>
      <c r="AW253" s="117">
        <v>0</v>
      </c>
      <c r="AX253" s="117">
        <v>0</v>
      </c>
      <c r="AY253" s="117">
        <v>0</v>
      </c>
      <c r="AZ253" s="117">
        <v>0</v>
      </c>
      <c r="BA253" s="158">
        <v>0</v>
      </c>
      <c r="BB253" s="121">
        <v>0</v>
      </c>
      <c r="BC253" s="121">
        <v>0</v>
      </c>
      <c r="BD253" s="117">
        <v>0</v>
      </c>
      <c r="BE253" s="117">
        <v>0</v>
      </c>
      <c r="BF253" s="117">
        <v>0</v>
      </c>
      <c r="BG253" s="158">
        <v>0</v>
      </c>
      <c r="BH253" s="117">
        <v>0</v>
      </c>
      <c r="BI253" s="117">
        <v>0</v>
      </c>
      <c r="BJ253" s="117">
        <v>0</v>
      </c>
      <c r="BK253" s="117">
        <v>0</v>
      </c>
      <c r="BL253" s="117">
        <v>0</v>
      </c>
      <c r="BM253" s="117">
        <v>0</v>
      </c>
      <c r="BN253" s="117">
        <v>0</v>
      </c>
      <c r="BO253" s="117">
        <v>0</v>
      </c>
      <c r="BP253" s="117">
        <v>0</v>
      </c>
      <c r="BQ253" s="117">
        <v>0</v>
      </c>
      <c r="BR253" s="117">
        <v>0</v>
      </c>
      <c r="BS253" s="117">
        <v>0</v>
      </c>
      <c r="BT253" s="117">
        <v>0</v>
      </c>
      <c r="BU253" s="117">
        <v>0</v>
      </c>
      <c r="BV253" s="117">
        <v>0</v>
      </c>
      <c r="BW253" s="117">
        <v>0</v>
      </c>
      <c r="BX253" s="117">
        <v>0</v>
      </c>
      <c r="BY253" s="117">
        <v>0</v>
      </c>
      <c r="BZ253" s="117">
        <v>0</v>
      </c>
      <c r="CA253" s="117">
        <v>0</v>
      </c>
      <c r="CB253" s="117">
        <v>0</v>
      </c>
      <c r="CC253" s="117">
        <v>0</v>
      </c>
      <c r="CD253" s="117">
        <v>0</v>
      </c>
      <c r="CE253" s="117">
        <v>0</v>
      </c>
      <c r="CF253" s="117">
        <v>0</v>
      </c>
      <c r="CG253" s="117">
        <v>0</v>
      </c>
      <c r="CH253" s="117">
        <v>0</v>
      </c>
      <c r="CI253" s="117">
        <v>0</v>
      </c>
      <c r="CJ253" s="117">
        <v>0</v>
      </c>
      <c r="CK253" s="117">
        <v>0</v>
      </c>
      <c r="CL253" s="117">
        <v>0</v>
      </c>
      <c r="CM253" s="117">
        <v>0</v>
      </c>
      <c r="CN253" s="117">
        <v>0</v>
      </c>
      <c r="CO253" s="117">
        <v>0</v>
      </c>
      <c r="CP253" s="117">
        <v>0</v>
      </c>
      <c r="CQ253" s="117">
        <v>0</v>
      </c>
      <c r="CR253" s="117">
        <v>0</v>
      </c>
      <c r="CS253" s="117">
        <v>0</v>
      </c>
      <c r="CT253" s="117">
        <v>0</v>
      </c>
      <c r="CU253" s="117">
        <v>0</v>
      </c>
      <c r="CV253" s="117">
        <v>0</v>
      </c>
      <c r="CW253" s="117">
        <v>0</v>
      </c>
      <c r="CX253" s="117">
        <v>0</v>
      </c>
      <c r="CY253" s="117">
        <v>0</v>
      </c>
      <c r="CZ253" s="117">
        <v>0</v>
      </c>
      <c r="DA253" s="117">
        <v>0</v>
      </c>
      <c r="DB253" s="117">
        <v>0</v>
      </c>
      <c r="DC253" s="117">
        <v>0</v>
      </c>
      <c r="DD253" s="117">
        <v>0</v>
      </c>
      <c r="DE253" s="117">
        <v>0</v>
      </c>
      <c r="DF253" s="117">
        <v>0</v>
      </c>
      <c r="DG253" s="117">
        <v>0</v>
      </c>
      <c r="DH253" s="117">
        <v>0</v>
      </c>
      <c r="DI253" s="117">
        <v>0</v>
      </c>
      <c r="DJ253" s="117">
        <v>0</v>
      </c>
      <c r="DK253" s="117">
        <v>0</v>
      </c>
      <c r="DL253" s="117">
        <v>0</v>
      </c>
      <c r="DM253" s="117">
        <v>0</v>
      </c>
      <c r="DN253" s="117">
        <v>0</v>
      </c>
      <c r="DO253" s="117">
        <v>7.2667805999999997</v>
      </c>
      <c r="DP253" s="117">
        <v>0</v>
      </c>
      <c r="DQ253" s="117">
        <v>0</v>
      </c>
    </row>
    <row r="254" spans="1:121" ht="66.75" customHeight="1">
      <c r="A254" s="288" t="s">
        <v>1911</v>
      </c>
      <c r="B254" s="274" t="s">
        <v>1185</v>
      </c>
      <c r="C254" s="285" t="s">
        <v>1665</v>
      </c>
      <c r="D254" s="117">
        <v>0</v>
      </c>
      <c r="E254" s="117">
        <v>0</v>
      </c>
      <c r="F254" s="117">
        <v>0</v>
      </c>
      <c r="G254" s="117">
        <v>0</v>
      </c>
      <c r="H254" s="117">
        <v>0</v>
      </c>
      <c r="I254" s="117">
        <v>0</v>
      </c>
      <c r="J254" s="117">
        <v>0</v>
      </c>
      <c r="K254" s="158">
        <v>0</v>
      </c>
      <c r="L254" s="117">
        <v>0</v>
      </c>
      <c r="M254" s="117">
        <v>0</v>
      </c>
      <c r="N254" s="117">
        <v>0</v>
      </c>
      <c r="O254" s="117">
        <v>0</v>
      </c>
      <c r="P254" s="117">
        <v>0</v>
      </c>
      <c r="Q254" s="117">
        <v>0</v>
      </c>
      <c r="R254" s="117">
        <v>0</v>
      </c>
      <c r="S254" s="117">
        <v>0</v>
      </c>
      <c r="T254" s="117">
        <v>0</v>
      </c>
      <c r="U254" s="117">
        <v>0</v>
      </c>
      <c r="V254" s="117">
        <v>0</v>
      </c>
      <c r="W254" s="117">
        <v>0</v>
      </c>
      <c r="X254" s="117">
        <v>0</v>
      </c>
      <c r="Y254" s="117">
        <v>0</v>
      </c>
      <c r="Z254" s="117">
        <v>0</v>
      </c>
      <c r="AA254" s="117">
        <v>0</v>
      </c>
      <c r="AB254" s="117">
        <v>0</v>
      </c>
      <c r="AC254" s="117">
        <v>0</v>
      </c>
      <c r="AD254" s="117">
        <v>0</v>
      </c>
      <c r="AE254" s="117">
        <v>0</v>
      </c>
      <c r="AF254" s="117">
        <v>0</v>
      </c>
      <c r="AG254" s="117">
        <v>0</v>
      </c>
      <c r="AH254" s="117">
        <v>0</v>
      </c>
      <c r="AI254" s="117">
        <v>0</v>
      </c>
      <c r="AJ254" s="117">
        <v>0</v>
      </c>
      <c r="AK254" s="117">
        <v>0</v>
      </c>
      <c r="AL254" s="117">
        <v>0</v>
      </c>
      <c r="AM254" s="117">
        <v>0</v>
      </c>
      <c r="AN254" s="117">
        <v>0</v>
      </c>
      <c r="AO254" s="117">
        <v>0</v>
      </c>
      <c r="AP254" s="117">
        <v>0</v>
      </c>
      <c r="AQ254" s="117">
        <v>0</v>
      </c>
      <c r="AR254" s="117">
        <v>0</v>
      </c>
      <c r="AS254" s="117">
        <v>0</v>
      </c>
      <c r="AT254" s="117">
        <v>0</v>
      </c>
      <c r="AU254" s="117">
        <v>0</v>
      </c>
      <c r="AV254" s="117">
        <v>0</v>
      </c>
      <c r="AW254" s="117">
        <v>0</v>
      </c>
      <c r="AX254" s="117">
        <v>0</v>
      </c>
      <c r="AY254" s="117">
        <v>0</v>
      </c>
      <c r="AZ254" s="117">
        <v>0</v>
      </c>
      <c r="BA254" s="158">
        <v>0</v>
      </c>
      <c r="BB254" s="121">
        <v>0</v>
      </c>
      <c r="BC254" s="121">
        <v>0</v>
      </c>
      <c r="BD254" s="117">
        <v>0</v>
      </c>
      <c r="BE254" s="117">
        <v>0</v>
      </c>
      <c r="BF254" s="117">
        <v>0</v>
      </c>
      <c r="BG254" s="158">
        <v>0</v>
      </c>
      <c r="BH254" s="117">
        <v>0</v>
      </c>
      <c r="BI254" s="117">
        <v>0</v>
      </c>
      <c r="BJ254" s="117">
        <v>0</v>
      </c>
      <c r="BK254" s="117">
        <v>0</v>
      </c>
      <c r="BL254" s="117">
        <v>0</v>
      </c>
      <c r="BM254" s="117">
        <v>0</v>
      </c>
      <c r="BN254" s="117">
        <v>0</v>
      </c>
      <c r="BO254" s="117">
        <v>0</v>
      </c>
      <c r="BP254" s="117">
        <v>0</v>
      </c>
      <c r="BQ254" s="117">
        <v>0</v>
      </c>
      <c r="BR254" s="117">
        <v>0</v>
      </c>
      <c r="BS254" s="117">
        <v>0</v>
      </c>
      <c r="BT254" s="117">
        <v>0</v>
      </c>
      <c r="BU254" s="117">
        <v>0</v>
      </c>
      <c r="BV254" s="117">
        <v>0</v>
      </c>
      <c r="BW254" s="117">
        <v>0</v>
      </c>
      <c r="BX254" s="117">
        <v>0</v>
      </c>
      <c r="BY254" s="117">
        <v>0</v>
      </c>
      <c r="BZ254" s="117">
        <v>0</v>
      </c>
      <c r="CA254" s="117">
        <v>0</v>
      </c>
      <c r="CB254" s="117">
        <v>0</v>
      </c>
      <c r="CC254" s="117">
        <v>0</v>
      </c>
      <c r="CD254" s="117">
        <v>0</v>
      </c>
      <c r="CE254" s="117">
        <v>0</v>
      </c>
      <c r="CF254" s="117">
        <v>0</v>
      </c>
      <c r="CG254" s="117">
        <v>0</v>
      </c>
      <c r="CH254" s="117">
        <v>0</v>
      </c>
      <c r="CI254" s="117">
        <v>0</v>
      </c>
      <c r="CJ254" s="117">
        <v>0</v>
      </c>
      <c r="CK254" s="117">
        <v>0</v>
      </c>
      <c r="CL254" s="117">
        <v>0</v>
      </c>
      <c r="CM254" s="117">
        <v>0</v>
      </c>
      <c r="CN254" s="117">
        <v>0</v>
      </c>
      <c r="CO254" s="117">
        <v>0</v>
      </c>
      <c r="CP254" s="117">
        <v>0</v>
      </c>
      <c r="CQ254" s="117">
        <v>0</v>
      </c>
      <c r="CR254" s="117">
        <v>0</v>
      </c>
      <c r="CS254" s="117">
        <v>0</v>
      </c>
      <c r="CT254" s="117">
        <v>0</v>
      </c>
      <c r="CU254" s="117">
        <v>0</v>
      </c>
      <c r="CV254" s="117">
        <v>0</v>
      </c>
      <c r="CW254" s="117">
        <v>0</v>
      </c>
      <c r="CX254" s="117">
        <v>0</v>
      </c>
      <c r="CY254" s="117">
        <v>0</v>
      </c>
      <c r="CZ254" s="117">
        <v>0</v>
      </c>
      <c r="DA254" s="117">
        <v>0</v>
      </c>
      <c r="DB254" s="117">
        <v>0</v>
      </c>
      <c r="DC254" s="117">
        <v>0</v>
      </c>
      <c r="DD254" s="117">
        <v>0</v>
      </c>
      <c r="DE254" s="117">
        <v>0</v>
      </c>
      <c r="DF254" s="117">
        <v>0</v>
      </c>
      <c r="DG254" s="117">
        <v>0</v>
      </c>
      <c r="DH254" s="117">
        <v>0</v>
      </c>
      <c r="DI254" s="117">
        <v>0</v>
      </c>
      <c r="DJ254" s="117">
        <v>0</v>
      </c>
      <c r="DK254" s="117">
        <v>0</v>
      </c>
      <c r="DL254" s="117">
        <v>0</v>
      </c>
      <c r="DM254" s="117">
        <v>0</v>
      </c>
      <c r="DN254" s="117">
        <v>0</v>
      </c>
      <c r="DO254" s="117">
        <v>15.69705132</v>
      </c>
      <c r="DP254" s="117">
        <v>0</v>
      </c>
      <c r="DQ254" s="117">
        <v>0</v>
      </c>
    </row>
    <row r="255" spans="1:121" ht="66.75" customHeight="1">
      <c r="A255" s="288" t="s">
        <v>1911</v>
      </c>
      <c r="B255" s="274" t="s">
        <v>1186</v>
      </c>
      <c r="C255" s="285" t="s">
        <v>1666</v>
      </c>
      <c r="D255" s="117">
        <v>0</v>
      </c>
      <c r="E255" s="117">
        <v>0</v>
      </c>
      <c r="F255" s="117">
        <v>0</v>
      </c>
      <c r="G255" s="117">
        <v>0</v>
      </c>
      <c r="H255" s="117">
        <v>0</v>
      </c>
      <c r="I255" s="117">
        <v>0</v>
      </c>
      <c r="J255" s="117">
        <v>0</v>
      </c>
      <c r="K255" s="158">
        <v>0</v>
      </c>
      <c r="L255" s="117">
        <v>0</v>
      </c>
      <c r="M255" s="117">
        <v>0</v>
      </c>
      <c r="N255" s="117">
        <v>0</v>
      </c>
      <c r="O255" s="117">
        <v>0</v>
      </c>
      <c r="P255" s="117">
        <v>0</v>
      </c>
      <c r="Q255" s="117">
        <v>0</v>
      </c>
      <c r="R255" s="117">
        <v>0</v>
      </c>
      <c r="S255" s="117">
        <v>0</v>
      </c>
      <c r="T255" s="117">
        <v>0</v>
      </c>
      <c r="U255" s="117">
        <v>0</v>
      </c>
      <c r="V255" s="117">
        <v>0</v>
      </c>
      <c r="W255" s="117">
        <v>0</v>
      </c>
      <c r="X255" s="117">
        <v>0</v>
      </c>
      <c r="Y255" s="117">
        <v>0</v>
      </c>
      <c r="Z255" s="117">
        <v>0</v>
      </c>
      <c r="AA255" s="117">
        <v>0</v>
      </c>
      <c r="AB255" s="117">
        <v>0</v>
      </c>
      <c r="AC255" s="117">
        <v>0</v>
      </c>
      <c r="AD255" s="117">
        <v>0</v>
      </c>
      <c r="AE255" s="117">
        <v>0</v>
      </c>
      <c r="AF255" s="117">
        <v>0</v>
      </c>
      <c r="AG255" s="117">
        <v>0</v>
      </c>
      <c r="AH255" s="117">
        <v>0</v>
      </c>
      <c r="AI255" s="117">
        <v>0</v>
      </c>
      <c r="AJ255" s="117">
        <v>0</v>
      </c>
      <c r="AK255" s="117">
        <v>0</v>
      </c>
      <c r="AL255" s="117">
        <v>0</v>
      </c>
      <c r="AM255" s="117">
        <v>0</v>
      </c>
      <c r="AN255" s="117">
        <v>0</v>
      </c>
      <c r="AO255" s="117">
        <v>0</v>
      </c>
      <c r="AP255" s="117">
        <v>0</v>
      </c>
      <c r="AQ255" s="117">
        <v>0</v>
      </c>
      <c r="AR255" s="117">
        <v>0</v>
      </c>
      <c r="AS255" s="117">
        <v>0</v>
      </c>
      <c r="AT255" s="117">
        <v>0</v>
      </c>
      <c r="AU255" s="117">
        <v>0</v>
      </c>
      <c r="AV255" s="117">
        <v>0</v>
      </c>
      <c r="AW255" s="117">
        <v>0</v>
      </c>
      <c r="AX255" s="117">
        <v>0</v>
      </c>
      <c r="AY255" s="117">
        <v>0</v>
      </c>
      <c r="AZ255" s="117">
        <v>0</v>
      </c>
      <c r="BA255" s="158">
        <v>0</v>
      </c>
      <c r="BB255" s="121">
        <v>0</v>
      </c>
      <c r="BC255" s="121">
        <v>0</v>
      </c>
      <c r="BD255" s="117">
        <v>0</v>
      </c>
      <c r="BE255" s="117">
        <v>0</v>
      </c>
      <c r="BF255" s="117">
        <v>0</v>
      </c>
      <c r="BG255" s="158">
        <v>0</v>
      </c>
      <c r="BH255" s="117">
        <v>0</v>
      </c>
      <c r="BI255" s="117">
        <v>0</v>
      </c>
      <c r="BJ255" s="117">
        <v>0</v>
      </c>
      <c r="BK255" s="117">
        <v>0</v>
      </c>
      <c r="BL255" s="117">
        <v>0</v>
      </c>
      <c r="BM255" s="117">
        <v>0</v>
      </c>
      <c r="BN255" s="117">
        <v>0</v>
      </c>
      <c r="BO255" s="117">
        <v>0</v>
      </c>
      <c r="BP255" s="117">
        <v>0</v>
      </c>
      <c r="BQ255" s="117">
        <v>0</v>
      </c>
      <c r="BR255" s="117">
        <v>0</v>
      </c>
      <c r="BS255" s="117">
        <v>0</v>
      </c>
      <c r="BT255" s="117">
        <v>0</v>
      </c>
      <c r="BU255" s="117">
        <v>0</v>
      </c>
      <c r="BV255" s="117">
        <v>0</v>
      </c>
      <c r="BW255" s="117">
        <v>0</v>
      </c>
      <c r="BX255" s="117">
        <v>0</v>
      </c>
      <c r="BY255" s="117">
        <v>0</v>
      </c>
      <c r="BZ255" s="117">
        <v>0</v>
      </c>
      <c r="CA255" s="117">
        <v>0</v>
      </c>
      <c r="CB255" s="117">
        <v>0</v>
      </c>
      <c r="CC255" s="117">
        <v>0</v>
      </c>
      <c r="CD255" s="117">
        <v>0</v>
      </c>
      <c r="CE255" s="117">
        <v>0</v>
      </c>
      <c r="CF255" s="117">
        <v>0</v>
      </c>
      <c r="CG255" s="117">
        <v>0</v>
      </c>
      <c r="CH255" s="117">
        <v>0</v>
      </c>
      <c r="CI255" s="117">
        <v>0</v>
      </c>
      <c r="CJ255" s="117">
        <v>0</v>
      </c>
      <c r="CK255" s="117">
        <v>0</v>
      </c>
      <c r="CL255" s="117">
        <v>0</v>
      </c>
      <c r="CM255" s="117">
        <v>0</v>
      </c>
      <c r="CN255" s="117">
        <v>0</v>
      </c>
      <c r="CO255" s="117">
        <v>0</v>
      </c>
      <c r="CP255" s="117">
        <v>0</v>
      </c>
      <c r="CQ255" s="117">
        <v>0</v>
      </c>
      <c r="CR255" s="117">
        <v>0</v>
      </c>
      <c r="CS255" s="117">
        <v>0</v>
      </c>
      <c r="CT255" s="117">
        <v>0</v>
      </c>
      <c r="CU255" s="117">
        <v>0</v>
      </c>
      <c r="CV255" s="117">
        <v>0</v>
      </c>
      <c r="CW255" s="117">
        <v>0</v>
      </c>
      <c r="CX255" s="117">
        <v>0</v>
      </c>
      <c r="CY255" s="117">
        <v>0</v>
      </c>
      <c r="CZ255" s="117">
        <v>0</v>
      </c>
      <c r="DA255" s="117">
        <v>0</v>
      </c>
      <c r="DB255" s="117">
        <v>0</v>
      </c>
      <c r="DC255" s="117">
        <v>0</v>
      </c>
      <c r="DD255" s="117">
        <v>0</v>
      </c>
      <c r="DE255" s="117">
        <v>0</v>
      </c>
      <c r="DF255" s="117">
        <v>0</v>
      </c>
      <c r="DG255" s="117">
        <v>0</v>
      </c>
      <c r="DH255" s="117">
        <v>0</v>
      </c>
      <c r="DI255" s="117">
        <v>0</v>
      </c>
      <c r="DJ255" s="117">
        <v>0</v>
      </c>
      <c r="DK255" s="117">
        <v>0</v>
      </c>
      <c r="DL255" s="117">
        <v>0</v>
      </c>
      <c r="DM255" s="117">
        <v>0</v>
      </c>
      <c r="DN255" s="117">
        <v>0</v>
      </c>
      <c r="DO255" s="117">
        <v>13.659776200000001</v>
      </c>
      <c r="DP255" s="117">
        <v>0</v>
      </c>
      <c r="DQ255" s="117">
        <v>0</v>
      </c>
    </row>
    <row r="256" spans="1:121" ht="66.75" customHeight="1">
      <c r="A256" s="288" t="s">
        <v>1911</v>
      </c>
      <c r="B256" s="274" t="s">
        <v>1187</v>
      </c>
      <c r="C256" s="285" t="s">
        <v>1667</v>
      </c>
      <c r="D256" s="117">
        <v>0</v>
      </c>
      <c r="E256" s="117">
        <v>0</v>
      </c>
      <c r="F256" s="117">
        <v>0</v>
      </c>
      <c r="G256" s="117">
        <v>0</v>
      </c>
      <c r="H256" s="117">
        <v>0</v>
      </c>
      <c r="I256" s="117">
        <v>0</v>
      </c>
      <c r="J256" s="117">
        <v>0</v>
      </c>
      <c r="K256" s="158">
        <v>0</v>
      </c>
      <c r="L256" s="117">
        <v>0</v>
      </c>
      <c r="M256" s="117">
        <v>0</v>
      </c>
      <c r="N256" s="117">
        <v>0</v>
      </c>
      <c r="O256" s="117">
        <v>0</v>
      </c>
      <c r="P256" s="117">
        <v>0</v>
      </c>
      <c r="Q256" s="117">
        <v>0</v>
      </c>
      <c r="R256" s="117">
        <v>0</v>
      </c>
      <c r="S256" s="117">
        <v>0</v>
      </c>
      <c r="T256" s="117">
        <v>0</v>
      </c>
      <c r="U256" s="117">
        <v>0</v>
      </c>
      <c r="V256" s="117">
        <v>0</v>
      </c>
      <c r="W256" s="117">
        <v>0</v>
      </c>
      <c r="X256" s="117">
        <v>0</v>
      </c>
      <c r="Y256" s="117">
        <v>0</v>
      </c>
      <c r="Z256" s="117">
        <v>0</v>
      </c>
      <c r="AA256" s="117">
        <v>0</v>
      </c>
      <c r="AB256" s="117">
        <v>0</v>
      </c>
      <c r="AC256" s="117">
        <v>0</v>
      </c>
      <c r="AD256" s="117">
        <v>0</v>
      </c>
      <c r="AE256" s="117">
        <v>0</v>
      </c>
      <c r="AF256" s="117">
        <v>0</v>
      </c>
      <c r="AG256" s="117">
        <v>0</v>
      </c>
      <c r="AH256" s="117">
        <v>0</v>
      </c>
      <c r="AI256" s="117">
        <v>0</v>
      </c>
      <c r="AJ256" s="117">
        <v>0</v>
      </c>
      <c r="AK256" s="117">
        <v>0</v>
      </c>
      <c r="AL256" s="117">
        <v>0</v>
      </c>
      <c r="AM256" s="117">
        <v>0</v>
      </c>
      <c r="AN256" s="117">
        <v>0</v>
      </c>
      <c r="AO256" s="117">
        <v>0</v>
      </c>
      <c r="AP256" s="117">
        <v>0</v>
      </c>
      <c r="AQ256" s="117">
        <v>0</v>
      </c>
      <c r="AR256" s="117">
        <v>0</v>
      </c>
      <c r="AS256" s="117">
        <v>0</v>
      </c>
      <c r="AT256" s="117">
        <v>0</v>
      </c>
      <c r="AU256" s="117">
        <v>0</v>
      </c>
      <c r="AV256" s="117">
        <v>0</v>
      </c>
      <c r="AW256" s="117">
        <v>0</v>
      </c>
      <c r="AX256" s="117">
        <v>0</v>
      </c>
      <c r="AY256" s="117">
        <v>0</v>
      </c>
      <c r="AZ256" s="117">
        <v>0</v>
      </c>
      <c r="BA256" s="158">
        <v>0</v>
      </c>
      <c r="BB256" s="121">
        <v>0</v>
      </c>
      <c r="BC256" s="121">
        <v>0</v>
      </c>
      <c r="BD256" s="117">
        <v>0</v>
      </c>
      <c r="BE256" s="117">
        <v>0</v>
      </c>
      <c r="BF256" s="117">
        <v>0</v>
      </c>
      <c r="BG256" s="158">
        <v>0</v>
      </c>
      <c r="BH256" s="117">
        <v>0</v>
      </c>
      <c r="BI256" s="117">
        <v>0</v>
      </c>
      <c r="BJ256" s="117">
        <v>0</v>
      </c>
      <c r="BK256" s="117">
        <v>0</v>
      </c>
      <c r="BL256" s="117">
        <v>0</v>
      </c>
      <c r="BM256" s="117">
        <v>0</v>
      </c>
      <c r="BN256" s="117">
        <v>0</v>
      </c>
      <c r="BO256" s="117">
        <v>0</v>
      </c>
      <c r="BP256" s="117">
        <v>0</v>
      </c>
      <c r="BQ256" s="117">
        <v>0</v>
      </c>
      <c r="BR256" s="117">
        <v>0</v>
      </c>
      <c r="BS256" s="117">
        <v>0</v>
      </c>
      <c r="BT256" s="117">
        <v>0</v>
      </c>
      <c r="BU256" s="117">
        <v>0</v>
      </c>
      <c r="BV256" s="117">
        <v>0</v>
      </c>
      <c r="BW256" s="117">
        <v>0</v>
      </c>
      <c r="BX256" s="117">
        <v>0</v>
      </c>
      <c r="BY256" s="117">
        <v>0</v>
      </c>
      <c r="BZ256" s="117">
        <v>0</v>
      </c>
      <c r="CA256" s="117">
        <v>0</v>
      </c>
      <c r="CB256" s="117">
        <v>0</v>
      </c>
      <c r="CC256" s="117">
        <v>0</v>
      </c>
      <c r="CD256" s="117">
        <v>0</v>
      </c>
      <c r="CE256" s="117">
        <v>0</v>
      </c>
      <c r="CF256" s="117">
        <v>0</v>
      </c>
      <c r="CG256" s="117">
        <v>0</v>
      </c>
      <c r="CH256" s="117">
        <v>0</v>
      </c>
      <c r="CI256" s="117">
        <v>0</v>
      </c>
      <c r="CJ256" s="117">
        <v>0</v>
      </c>
      <c r="CK256" s="117">
        <v>0</v>
      </c>
      <c r="CL256" s="117">
        <v>0</v>
      </c>
      <c r="CM256" s="117">
        <v>0</v>
      </c>
      <c r="CN256" s="117">
        <v>0</v>
      </c>
      <c r="CO256" s="117">
        <v>0</v>
      </c>
      <c r="CP256" s="117">
        <v>0</v>
      </c>
      <c r="CQ256" s="117">
        <v>0</v>
      </c>
      <c r="CR256" s="117">
        <v>0</v>
      </c>
      <c r="CS256" s="117">
        <v>0</v>
      </c>
      <c r="CT256" s="117">
        <v>0</v>
      </c>
      <c r="CU256" s="117">
        <v>0</v>
      </c>
      <c r="CV256" s="117">
        <v>0</v>
      </c>
      <c r="CW256" s="117">
        <v>0</v>
      </c>
      <c r="CX256" s="117">
        <v>0</v>
      </c>
      <c r="CY256" s="117">
        <v>0</v>
      </c>
      <c r="CZ256" s="117">
        <v>0</v>
      </c>
      <c r="DA256" s="117">
        <v>0</v>
      </c>
      <c r="DB256" s="117">
        <v>0</v>
      </c>
      <c r="DC256" s="117">
        <v>0</v>
      </c>
      <c r="DD256" s="117">
        <v>0</v>
      </c>
      <c r="DE256" s="117">
        <v>0</v>
      </c>
      <c r="DF256" s="117">
        <v>0</v>
      </c>
      <c r="DG256" s="117">
        <v>0</v>
      </c>
      <c r="DH256" s="117">
        <v>0</v>
      </c>
      <c r="DI256" s="117">
        <v>0</v>
      </c>
      <c r="DJ256" s="117">
        <v>0</v>
      </c>
      <c r="DK256" s="117">
        <v>0</v>
      </c>
      <c r="DL256" s="117">
        <v>0</v>
      </c>
      <c r="DM256" s="117">
        <v>0</v>
      </c>
      <c r="DN256" s="117">
        <v>0</v>
      </c>
      <c r="DO256" s="117">
        <v>6.3146764199999996</v>
      </c>
      <c r="DP256" s="117">
        <v>0</v>
      </c>
      <c r="DQ256" s="117">
        <v>0</v>
      </c>
    </row>
    <row r="257" spans="1:121" ht="66.75" customHeight="1">
      <c r="A257" s="288" t="s">
        <v>1911</v>
      </c>
      <c r="B257" s="274" t="s">
        <v>1188</v>
      </c>
      <c r="C257" s="285" t="s">
        <v>2367</v>
      </c>
      <c r="D257" s="117">
        <v>0</v>
      </c>
      <c r="E257" s="117">
        <v>0</v>
      </c>
      <c r="F257" s="117">
        <v>0</v>
      </c>
      <c r="G257" s="117">
        <v>0</v>
      </c>
      <c r="H257" s="117">
        <v>0</v>
      </c>
      <c r="I257" s="117">
        <v>0</v>
      </c>
      <c r="J257" s="117">
        <v>0</v>
      </c>
      <c r="K257" s="158">
        <v>0</v>
      </c>
      <c r="L257" s="117">
        <v>0</v>
      </c>
      <c r="M257" s="117">
        <v>0</v>
      </c>
      <c r="N257" s="117">
        <v>0</v>
      </c>
      <c r="O257" s="117">
        <v>0</v>
      </c>
      <c r="P257" s="117">
        <v>0</v>
      </c>
      <c r="Q257" s="117">
        <v>0</v>
      </c>
      <c r="R257" s="117">
        <v>0</v>
      </c>
      <c r="S257" s="117">
        <v>0</v>
      </c>
      <c r="T257" s="117">
        <v>0</v>
      </c>
      <c r="U257" s="117">
        <v>0</v>
      </c>
      <c r="V257" s="117">
        <v>0</v>
      </c>
      <c r="W257" s="117">
        <v>0</v>
      </c>
      <c r="X257" s="117">
        <v>0</v>
      </c>
      <c r="Y257" s="117">
        <v>0</v>
      </c>
      <c r="Z257" s="117">
        <v>0</v>
      </c>
      <c r="AA257" s="117">
        <v>0</v>
      </c>
      <c r="AB257" s="117">
        <v>0</v>
      </c>
      <c r="AC257" s="117">
        <v>0</v>
      </c>
      <c r="AD257" s="117">
        <v>0</v>
      </c>
      <c r="AE257" s="117">
        <v>0</v>
      </c>
      <c r="AF257" s="117">
        <v>0</v>
      </c>
      <c r="AG257" s="117">
        <v>0</v>
      </c>
      <c r="AH257" s="117">
        <v>0</v>
      </c>
      <c r="AI257" s="117">
        <v>0</v>
      </c>
      <c r="AJ257" s="117">
        <v>0</v>
      </c>
      <c r="AK257" s="117">
        <v>0</v>
      </c>
      <c r="AL257" s="117">
        <v>0</v>
      </c>
      <c r="AM257" s="117">
        <v>0</v>
      </c>
      <c r="AN257" s="117">
        <v>0</v>
      </c>
      <c r="AO257" s="117">
        <v>0</v>
      </c>
      <c r="AP257" s="117">
        <v>0</v>
      </c>
      <c r="AQ257" s="117">
        <v>0</v>
      </c>
      <c r="AR257" s="117">
        <v>0</v>
      </c>
      <c r="AS257" s="117">
        <v>0</v>
      </c>
      <c r="AT257" s="117">
        <v>0</v>
      </c>
      <c r="AU257" s="117">
        <v>0</v>
      </c>
      <c r="AV257" s="117">
        <v>0</v>
      </c>
      <c r="AW257" s="117">
        <v>0</v>
      </c>
      <c r="AX257" s="117">
        <v>0</v>
      </c>
      <c r="AY257" s="117">
        <v>0</v>
      </c>
      <c r="AZ257" s="117">
        <v>0</v>
      </c>
      <c r="BA257" s="158">
        <v>0</v>
      </c>
      <c r="BB257" s="121">
        <v>0</v>
      </c>
      <c r="BC257" s="121">
        <v>0</v>
      </c>
      <c r="BD257" s="117">
        <v>0</v>
      </c>
      <c r="BE257" s="117">
        <v>0</v>
      </c>
      <c r="BF257" s="117">
        <v>0</v>
      </c>
      <c r="BG257" s="158">
        <v>0</v>
      </c>
      <c r="BH257" s="117">
        <v>0</v>
      </c>
      <c r="BI257" s="117">
        <v>0</v>
      </c>
      <c r="BJ257" s="117">
        <v>0</v>
      </c>
      <c r="BK257" s="117">
        <v>0</v>
      </c>
      <c r="BL257" s="117">
        <v>0</v>
      </c>
      <c r="BM257" s="117">
        <v>0</v>
      </c>
      <c r="BN257" s="117">
        <v>0</v>
      </c>
      <c r="BO257" s="117">
        <v>0</v>
      </c>
      <c r="BP257" s="117">
        <v>0</v>
      </c>
      <c r="BQ257" s="117">
        <v>0</v>
      </c>
      <c r="BR257" s="117">
        <v>0</v>
      </c>
      <c r="BS257" s="117">
        <v>0</v>
      </c>
      <c r="BT257" s="117">
        <v>0</v>
      </c>
      <c r="BU257" s="117">
        <v>0</v>
      </c>
      <c r="BV257" s="117">
        <v>0</v>
      </c>
      <c r="BW257" s="117">
        <v>0</v>
      </c>
      <c r="BX257" s="117">
        <v>0</v>
      </c>
      <c r="BY257" s="117">
        <v>0</v>
      </c>
      <c r="BZ257" s="117">
        <v>0</v>
      </c>
      <c r="CA257" s="117">
        <v>0</v>
      </c>
      <c r="CB257" s="117">
        <v>0</v>
      </c>
      <c r="CC257" s="117">
        <v>0</v>
      </c>
      <c r="CD257" s="117">
        <v>0</v>
      </c>
      <c r="CE257" s="117">
        <v>0</v>
      </c>
      <c r="CF257" s="117">
        <v>0</v>
      </c>
      <c r="CG257" s="117">
        <v>0</v>
      </c>
      <c r="CH257" s="117">
        <v>0</v>
      </c>
      <c r="CI257" s="117">
        <v>0</v>
      </c>
      <c r="CJ257" s="117">
        <v>0</v>
      </c>
      <c r="CK257" s="117">
        <v>0</v>
      </c>
      <c r="CL257" s="117">
        <v>0</v>
      </c>
      <c r="CM257" s="117">
        <v>0</v>
      </c>
      <c r="CN257" s="117">
        <v>0</v>
      </c>
      <c r="CO257" s="117">
        <v>0</v>
      </c>
      <c r="CP257" s="117">
        <v>0</v>
      </c>
      <c r="CQ257" s="117">
        <v>0</v>
      </c>
      <c r="CR257" s="117">
        <v>0</v>
      </c>
      <c r="CS257" s="117">
        <v>0</v>
      </c>
      <c r="CT257" s="117">
        <v>0</v>
      </c>
      <c r="CU257" s="117">
        <v>0</v>
      </c>
      <c r="CV257" s="117">
        <v>0</v>
      </c>
      <c r="CW257" s="117">
        <v>0</v>
      </c>
      <c r="CX257" s="117">
        <v>0</v>
      </c>
      <c r="CY257" s="117">
        <v>0</v>
      </c>
      <c r="CZ257" s="117">
        <v>0</v>
      </c>
      <c r="DA257" s="117">
        <v>0</v>
      </c>
      <c r="DB257" s="117">
        <v>0</v>
      </c>
      <c r="DC257" s="117">
        <v>0</v>
      </c>
      <c r="DD257" s="117">
        <v>0</v>
      </c>
      <c r="DE257" s="117">
        <v>0</v>
      </c>
      <c r="DF257" s="117">
        <v>0</v>
      </c>
      <c r="DG257" s="117">
        <v>0</v>
      </c>
      <c r="DH257" s="117">
        <v>0</v>
      </c>
      <c r="DI257" s="117">
        <v>0</v>
      </c>
      <c r="DJ257" s="117">
        <v>0</v>
      </c>
      <c r="DK257" s="117">
        <v>0</v>
      </c>
      <c r="DL257" s="117">
        <v>0</v>
      </c>
      <c r="DM257" s="117">
        <v>0</v>
      </c>
      <c r="DN257" s="117">
        <v>0</v>
      </c>
      <c r="DO257" s="117">
        <v>8.27078895</v>
      </c>
      <c r="DP257" s="117">
        <v>0</v>
      </c>
      <c r="DQ257" s="117">
        <v>0</v>
      </c>
    </row>
    <row r="258" spans="1:121" ht="37.5" customHeight="1">
      <c r="A258" s="288" t="s">
        <v>1911</v>
      </c>
      <c r="B258" s="274" t="s">
        <v>2368</v>
      </c>
      <c r="C258" s="285" t="s">
        <v>1671</v>
      </c>
      <c r="D258" s="117">
        <v>0</v>
      </c>
      <c r="E258" s="117">
        <v>0</v>
      </c>
      <c r="F258" s="117">
        <v>0</v>
      </c>
      <c r="G258" s="117">
        <v>0</v>
      </c>
      <c r="H258" s="117">
        <v>0</v>
      </c>
      <c r="I258" s="117">
        <v>0</v>
      </c>
      <c r="J258" s="117">
        <v>0</v>
      </c>
      <c r="K258" s="158">
        <v>0</v>
      </c>
      <c r="L258" s="117">
        <v>0</v>
      </c>
      <c r="M258" s="117">
        <v>0</v>
      </c>
      <c r="N258" s="117">
        <v>0</v>
      </c>
      <c r="O258" s="117">
        <v>0</v>
      </c>
      <c r="P258" s="117">
        <v>0</v>
      </c>
      <c r="Q258" s="117">
        <v>0</v>
      </c>
      <c r="R258" s="117">
        <v>0</v>
      </c>
      <c r="S258" s="117">
        <v>0</v>
      </c>
      <c r="T258" s="117">
        <v>0</v>
      </c>
      <c r="U258" s="117">
        <v>0</v>
      </c>
      <c r="V258" s="117">
        <v>0</v>
      </c>
      <c r="W258" s="117">
        <v>0</v>
      </c>
      <c r="X258" s="117">
        <v>0</v>
      </c>
      <c r="Y258" s="117">
        <v>0</v>
      </c>
      <c r="Z258" s="117">
        <v>0</v>
      </c>
      <c r="AA258" s="117">
        <v>0</v>
      </c>
      <c r="AB258" s="117">
        <v>0</v>
      </c>
      <c r="AC258" s="117">
        <v>0</v>
      </c>
      <c r="AD258" s="117">
        <v>0</v>
      </c>
      <c r="AE258" s="117">
        <v>0</v>
      </c>
      <c r="AF258" s="117">
        <v>0</v>
      </c>
      <c r="AG258" s="117">
        <v>0</v>
      </c>
      <c r="AH258" s="117">
        <v>0</v>
      </c>
      <c r="AI258" s="117">
        <v>0</v>
      </c>
      <c r="AJ258" s="117">
        <v>0</v>
      </c>
      <c r="AK258" s="117">
        <v>0</v>
      </c>
      <c r="AL258" s="117">
        <v>0</v>
      </c>
      <c r="AM258" s="117">
        <v>0</v>
      </c>
      <c r="AN258" s="117">
        <v>0</v>
      </c>
      <c r="AO258" s="117">
        <v>0</v>
      </c>
      <c r="AP258" s="117">
        <v>0</v>
      </c>
      <c r="AQ258" s="117">
        <v>0</v>
      </c>
      <c r="AR258" s="117">
        <v>0</v>
      </c>
      <c r="AS258" s="117">
        <v>0</v>
      </c>
      <c r="AT258" s="117">
        <v>0</v>
      </c>
      <c r="AU258" s="117">
        <v>0</v>
      </c>
      <c r="AV258" s="117">
        <v>0</v>
      </c>
      <c r="AW258" s="117">
        <v>0</v>
      </c>
      <c r="AX258" s="117">
        <v>0</v>
      </c>
      <c r="AY258" s="117">
        <v>0</v>
      </c>
      <c r="AZ258" s="117">
        <v>0</v>
      </c>
      <c r="BA258" s="158">
        <v>0</v>
      </c>
      <c r="BB258" s="121">
        <v>0</v>
      </c>
      <c r="BC258" s="121">
        <v>0</v>
      </c>
      <c r="BD258" s="117">
        <v>0</v>
      </c>
      <c r="BE258" s="117">
        <v>0</v>
      </c>
      <c r="BF258" s="117">
        <v>0</v>
      </c>
      <c r="BG258" s="158">
        <v>0</v>
      </c>
      <c r="BH258" s="117">
        <v>0</v>
      </c>
      <c r="BI258" s="117">
        <v>0</v>
      </c>
      <c r="BJ258" s="117">
        <v>0</v>
      </c>
      <c r="BK258" s="117">
        <v>0</v>
      </c>
      <c r="BL258" s="117">
        <v>0</v>
      </c>
      <c r="BM258" s="117">
        <v>0</v>
      </c>
      <c r="BN258" s="117">
        <v>0</v>
      </c>
      <c r="BO258" s="117">
        <v>0</v>
      </c>
      <c r="BP258" s="117">
        <v>0</v>
      </c>
      <c r="BQ258" s="117">
        <v>0</v>
      </c>
      <c r="BR258" s="117">
        <v>0</v>
      </c>
      <c r="BS258" s="117">
        <v>0</v>
      </c>
      <c r="BT258" s="117">
        <v>0</v>
      </c>
      <c r="BU258" s="117">
        <v>0</v>
      </c>
      <c r="BV258" s="117">
        <v>0</v>
      </c>
      <c r="BW258" s="117">
        <v>0</v>
      </c>
      <c r="BX258" s="117">
        <v>0</v>
      </c>
      <c r="BY258" s="117">
        <v>0</v>
      </c>
      <c r="BZ258" s="117">
        <v>0</v>
      </c>
      <c r="CA258" s="117">
        <v>0</v>
      </c>
      <c r="CB258" s="117">
        <v>0</v>
      </c>
      <c r="CC258" s="117">
        <v>0</v>
      </c>
      <c r="CD258" s="117">
        <v>0</v>
      </c>
      <c r="CE258" s="117">
        <v>0</v>
      </c>
      <c r="CF258" s="117">
        <v>0</v>
      </c>
      <c r="CG258" s="117">
        <v>0</v>
      </c>
      <c r="CH258" s="117">
        <v>0</v>
      </c>
      <c r="CI258" s="117">
        <v>0</v>
      </c>
      <c r="CJ258" s="117">
        <v>0</v>
      </c>
      <c r="CK258" s="117">
        <v>0</v>
      </c>
      <c r="CL258" s="117">
        <v>0</v>
      </c>
      <c r="CM258" s="117">
        <v>0</v>
      </c>
      <c r="CN258" s="117">
        <v>0</v>
      </c>
      <c r="CO258" s="117">
        <v>0</v>
      </c>
      <c r="CP258" s="117">
        <v>0</v>
      </c>
      <c r="CQ258" s="117">
        <v>0</v>
      </c>
      <c r="CR258" s="117">
        <v>0</v>
      </c>
      <c r="CS258" s="117">
        <v>0</v>
      </c>
      <c r="CT258" s="117">
        <v>0</v>
      </c>
      <c r="CU258" s="117">
        <v>0</v>
      </c>
      <c r="CV258" s="117">
        <v>0</v>
      </c>
      <c r="CW258" s="117">
        <v>0</v>
      </c>
      <c r="CX258" s="117">
        <v>0</v>
      </c>
      <c r="CY258" s="117">
        <v>0</v>
      </c>
      <c r="CZ258" s="117">
        <v>0</v>
      </c>
      <c r="DA258" s="117">
        <v>0</v>
      </c>
      <c r="DB258" s="117">
        <v>0</v>
      </c>
      <c r="DC258" s="117">
        <v>0</v>
      </c>
      <c r="DD258" s="117">
        <v>0</v>
      </c>
      <c r="DE258" s="117">
        <v>0</v>
      </c>
      <c r="DF258" s="117">
        <v>0</v>
      </c>
      <c r="DG258" s="117">
        <v>0</v>
      </c>
      <c r="DH258" s="117">
        <v>0</v>
      </c>
      <c r="DI258" s="117">
        <v>0</v>
      </c>
      <c r="DJ258" s="117">
        <v>0</v>
      </c>
      <c r="DK258" s="117">
        <v>0</v>
      </c>
      <c r="DL258" s="117">
        <v>0</v>
      </c>
      <c r="DM258" s="117">
        <v>0</v>
      </c>
      <c r="DN258" s="117">
        <v>0</v>
      </c>
      <c r="DO258" s="117">
        <v>4.3797148699999999</v>
      </c>
      <c r="DP258" s="117">
        <v>0</v>
      </c>
      <c r="DQ258" s="117">
        <v>0</v>
      </c>
    </row>
    <row r="259" spans="1:121" ht="37.5" customHeight="1">
      <c r="A259" s="288" t="s">
        <v>1911</v>
      </c>
      <c r="B259" s="274" t="s">
        <v>1192</v>
      </c>
      <c r="C259" s="285" t="s">
        <v>1672</v>
      </c>
      <c r="D259" s="117">
        <v>0</v>
      </c>
      <c r="E259" s="117">
        <v>0</v>
      </c>
      <c r="F259" s="117">
        <v>0</v>
      </c>
      <c r="G259" s="117">
        <v>0</v>
      </c>
      <c r="H259" s="117">
        <v>0</v>
      </c>
      <c r="I259" s="117">
        <v>0</v>
      </c>
      <c r="J259" s="117">
        <v>0</v>
      </c>
      <c r="K259" s="158">
        <v>0</v>
      </c>
      <c r="L259" s="117">
        <v>0</v>
      </c>
      <c r="M259" s="117">
        <v>0</v>
      </c>
      <c r="N259" s="117">
        <v>0</v>
      </c>
      <c r="O259" s="117">
        <v>0</v>
      </c>
      <c r="P259" s="117">
        <v>0</v>
      </c>
      <c r="Q259" s="117">
        <v>0</v>
      </c>
      <c r="R259" s="117">
        <v>0</v>
      </c>
      <c r="S259" s="117">
        <v>0</v>
      </c>
      <c r="T259" s="117">
        <v>0</v>
      </c>
      <c r="U259" s="117">
        <v>0</v>
      </c>
      <c r="V259" s="117">
        <v>0</v>
      </c>
      <c r="W259" s="117">
        <v>0</v>
      </c>
      <c r="X259" s="117">
        <v>0</v>
      </c>
      <c r="Y259" s="117">
        <v>0</v>
      </c>
      <c r="Z259" s="117">
        <v>0</v>
      </c>
      <c r="AA259" s="117">
        <v>0</v>
      </c>
      <c r="AB259" s="117">
        <v>0</v>
      </c>
      <c r="AC259" s="117">
        <v>0</v>
      </c>
      <c r="AD259" s="117">
        <v>0</v>
      </c>
      <c r="AE259" s="117">
        <v>0</v>
      </c>
      <c r="AF259" s="117">
        <v>0</v>
      </c>
      <c r="AG259" s="117">
        <v>0</v>
      </c>
      <c r="AH259" s="117">
        <v>0</v>
      </c>
      <c r="AI259" s="117">
        <v>0</v>
      </c>
      <c r="AJ259" s="117">
        <v>0</v>
      </c>
      <c r="AK259" s="117">
        <v>0</v>
      </c>
      <c r="AL259" s="117">
        <v>0</v>
      </c>
      <c r="AM259" s="117">
        <v>0</v>
      </c>
      <c r="AN259" s="117">
        <v>0</v>
      </c>
      <c r="AO259" s="117">
        <v>0</v>
      </c>
      <c r="AP259" s="117">
        <v>0</v>
      </c>
      <c r="AQ259" s="117">
        <v>0</v>
      </c>
      <c r="AR259" s="117">
        <v>0</v>
      </c>
      <c r="AS259" s="117">
        <v>0</v>
      </c>
      <c r="AT259" s="117">
        <v>0</v>
      </c>
      <c r="AU259" s="117">
        <v>0</v>
      </c>
      <c r="AV259" s="117">
        <v>0</v>
      </c>
      <c r="AW259" s="117">
        <v>0</v>
      </c>
      <c r="AX259" s="117">
        <v>0</v>
      </c>
      <c r="AY259" s="117">
        <v>0</v>
      </c>
      <c r="AZ259" s="117">
        <v>0</v>
      </c>
      <c r="BA259" s="158">
        <v>0</v>
      </c>
      <c r="BB259" s="121">
        <v>0</v>
      </c>
      <c r="BC259" s="121">
        <v>0</v>
      </c>
      <c r="BD259" s="117">
        <v>0</v>
      </c>
      <c r="BE259" s="117">
        <v>0</v>
      </c>
      <c r="BF259" s="117">
        <v>0</v>
      </c>
      <c r="BG259" s="158">
        <v>0</v>
      </c>
      <c r="BH259" s="117">
        <v>0</v>
      </c>
      <c r="BI259" s="117">
        <v>0</v>
      </c>
      <c r="BJ259" s="117">
        <v>0</v>
      </c>
      <c r="BK259" s="117">
        <v>0</v>
      </c>
      <c r="BL259" s="117">
        <v>0</v>
      </c>
      <c r="BM259" s="117">
        <v>0</v>
      </c>
      <c r="BN259" s="117">
        <v>0</v>
      </c>
      <c r="BO259" s="117">
        <v>0</v>
      </c>
      <c r="BP259" s="117">
        <v>0</v>
      </c>
      <c r="BQ259" s="117">
        <v>0</v>
      </c>
      <c r="BR259" s="117">
        <v>0</v>
      </c>
      <c r="BS259" s="117">
        <v>0</v>
      </c>
      <c r="BT259" s="117">
        <v>0</v>
      </c>
      <c r="BU259" s="117">
        <v>0</v>
      </c>
      <c r="BV259" s="117">
        <v>0</v>
      </c>
      <c r="BW259" s="117">
        <v>0</v>
      </c>
      <c r="BX259" s="117">
        <v>0</v>
      </c>
      <c r="BY259" s="117">
        <v>0</v>
      </c>
      <c r="BZ259" s="117">
        <v>0</v>
      </c>
      <c r="CA259" s="117">
        <v>0</v>
      </c>
      <c r="CB259" s="117">
        <v>0</v>
      </c>
      <c r="CC259" s="117">
        <v>0</v>
      </c>
      <c r="CD259" s="117">
        <v>0</v>
      </c>
      <c r="CE259" s="117">
        <v>0</v>
      </c>
      <c r="CF259" s="117">
        <v>0</v>
      </c>
      <c r="CG259" s="117">
        <v>0</v>
      </c>
      <c r="CH259" s="117">
        <v>0</v>
      </c>
      <c r="CI259" s="117">
        <v>0</v>
      </c>
      <c r="CJ259" s="117">
        <v>0</v>
      </c>
      <c r="CK259" s="117">
        <v>0</v>
      </c>
      <c r="CL259" s="117">
        <v>0</v>
      </c>
      <c r="CM259" s="117">
        <v>0</v>
      </c>
      <c r="CN259" s="117">
        <v>0</v>
      </c>
      <c r="CO259" s="117">
        <v>0</v>
      </c>
      <c r="CP259" s="117">
        <v>0</v>
      </c>
      <c r="CQ259" s="117">
        <v>0</v>
      </c>
      <c r="CR259" s="117">
        <v>0</v>
      </c>
      <c r="CS259" s="117">
        <v>0</v>
      </c>
      <c r="CT259" s="117">
        <v>0</v>
      </c>
      <c r="CU259" s="117">
        <v>0</v>
      </c>
      <c r="CV259" s="117">
        <v>0</v>
      </c>
      <c r="CW259" s="117">
        <v>0</v>
      </c>
      <c r="CX259" s="117">
        <v>0</v>
      </c>
      <c r="CY259" s="117">
        <v>0</v>
      </c>
      <c r="CZ259" s="117">
        <v>0</v>
      </c>
      <c r="DA259" s="117">
        <v>0</v>
      </c>
      <c r="DB259" s="117">
        <v>0</v>
      </c>
      <c r="DC259" s="117">
        <v>0</v>
      </c>
      <c r="DD259" s="117">
        <v>0</v>
      </c>
      <c r="DE259" s="117">
        <v>0</v>
      </c>
      <c r="DF259" s="117">
        <v>0</v>
      </c>
      <c r="DG259" s="117">
        <v>0</v>
      </c>
      <c r="DH259" s="117">
        <v>0</v>
      </c>
      <c r="DI259" s="117">
        <v>0</v>
      </c>
      <c r="DJ259" s="117">
        <v>0</v>
      </c>
      <c r="DK259" s="117">
        <v>0</v>
      </c>
      <c r="DL259" s="117">
        <v>0</v>
      </c>
      <c r="DM259" s="117">
        <v>0</v>
      </c>
      <c r="DN259" s="117">
        <v>0</v>
      </c>
      <c r="DO259" s="117">
        <v>19.39323259</v>
      </c>
      <c r="DP259" s="117">
        <v>0</v>
      </c>
      <c r="DQ259" s="117">
        <v>0</v>
      </c>
    </row>
    <row r="260" spans="1:121" ht="66.75" customHeight="1">
      <c r="A260" s="288" t="s">
        <v>1911</v>
      </c>
      <c r="B260" s="274" t="s">
        <v>1193</v>
      </c>
      <c r="C260" s="285" t="s">
        <v>1673</v>
      </c>
      <c r="D260" s="117">
        <v>0</v>
      </c>
      <c r="E260" s="117">
        <v>0</v>
      </c>
      <c r="F260" s="117">
        <v>0</v>
      </c>
      <c r="G260" s="117">
        <v>0</v>
      </c>
      <c r="H260" s="117">
        <v>0</v>
      </c>
      <c r="I260" s="117">
        <v>0</v>
      </c>
      <c r="J260" s="117">
        <v>0</v>
      </c>
      <c r="K260" s="158">
        <v>0</v>
      </c>
      <c r="L260" s="117">
        <v>0</v>
      </c>
      <c r="M260" s="117">
        <v>0</v>
      </c>
      <c r="N260" s="117">
        <v>0</v>
      </c>
      <c r="O260" s="117">
        <v>0</v>
      </c>
      <c r="P260" s="117">
        <v>0</v>
      </c>
      <c r="Q260" s="117">
        <v>0</v>
      </c>
      <c r="R260" s="117">
        <v>0</v>
      </c>
      <c r="S260" s="117">
        <v>0</v>
      </c>
      <c r="T260" s="117">
        <v>0</v>
      </c>
      <c r="U260" s="117">
        <v>0</v>
      </c>
      <c r="V260" s="117">
        <v>0</v>
      </c>
      <c r="W260" s="117">
        <v>0</v>
      </c>
      <c r="X260" s="117">
        <v>0</v>
      </c>
      <c r="Y260" s="117">
        <v>0</v>
      </c>
      <c r="Z260" s="117">
        <v>0</v>
      </c>
      <c r="AA260" s="117">
        <v>0</v>
      </c>
      <c r="AB260" s="117">
        <v>0</v>
      </c>
      <c r="AC260" s="117">
        <v>0</v>
      </c>
      <c r="AD260" s="117">
        <v>0</v>
      </c>
      <c r="AE260" s="117">
        <v>0</v>
      </c>
      <c r="AF260" s="117">
        <v>0</v>
      </c>
      <c r="AG260" s="117">
        <v>0</v>
      </c>
      <c r="AH260" s="117">
        <v>0</v>
      </c>
      <c r="AI260" s="117">
        <v>0</v>
      </c>
      <c r="AJ260" s="117">
        <v>0</v>
      </c>
      <c r="AK260" s="117">
        <v>0</v>
      </c>
      <c r="AL260" s="117">
        <v>0</v>
      </c>
      <c r="AM260" s="117">
        <v>0</v>
      </c>
      <c r="AN260" s="117">
        <v>0</v>
      </c>
      <c r="AO260" s="117">
        <v>0</v>
      </c>
      <c r="AP260" s="117">
        <v>0</v>
      </c>
      <c r="AQ260" s="117">
        <v>0</v>
      </c>
      <c r="AR260" s="117">
        <v>0</v>
      </c>
      <c r="AS260" s="117">
        <v>0</v>
      </c>
      <c r="AT260" s="117">
        <v>0</v>
      </c>
      <c r="AU260" s="117">
        <v>0</v>
      </c>
      <c r="AV260" s="117">
        <v>0</v>
      </c>
      <c r="AW260" s="117">
        <v>0</v>
      </c>
      <c r="AX260" s="117">
        <v>0</v>
      </c>
      <c r="AY260" s="117">
        <v>0</v>
      </c>
      <c r="AZ260" s="117">
        <v>0</v>
      </c>
      <c r="BA260" s="158">
        <v>0</v>
      </c>
      <c r="BB260" s="121">
        <v>0</v>
      </c>
      <c r="BC260" s="121">
        <v>0</v>
      </c>
      <c r="BD260" s="117">
        <v>0</v>
      </c>
      <c r="BE260" s="117">
        <v>0</v>
      </c>
      <c r="BF260" s="117">
        <v>0</v>
      </c>
      <c r="BG260" s="158">
        <v>0</v>
      </c>
      <c r="BH260" s="117">
        <v>0</v>
      </c>
      <c r="BI260" s="117">
        <v>0</v>
      </c>
      <c r="BJ260" s="117">
        <v>0</v>
      </c>
      <c r="BK260" s="117">
        <v>0</v>
      </c>
      <c r="BL260" s="117">
        <v>0</v>
      </c>
      <c r="BM260" s="117">
        <v>0</v>
      </c>
      <c r="BN260" s="117">
        <v>0</v>
      </c>
      <c r="BO260" s="117">
        <v>0</v>
      </c>
      <c r="BP260" s="117">
        <v>0</v>
      </c>
      <c r="BQ260" s="117">
        <v>0</v>
      </c>
      <c r="BR260" s="117">
        <v>0</v>
      </c>
      <c r="BS260" s="117">
        <v>0</v>
      </c>
      <c r="BT260" s="117">
        <v>0</v>
      </c>
      <c r="BU260" s="117">
        <v>0</v>
      </c>
      <c r="BV260" s="117">
        <v>0</v>
      </c>
      <c r="BW260" s="117">
        <v>0</v>
      </c>
      <c r="BX260" s="117">
        <v>0</v>
      </c>
      <c r="BY260" s="117">
        <v>0</v>
      </c>
      <c r="BZ260" s="117">
        <v>0</v>
      </c>
      <c r="CA260" s="117">
        <v>0</v>
      </c>
      <c r="CB260" s="117">
        <v>0</v>
      </c>
      <c r="CC260" s="117">
        <v>0</v>
      </c>
      <c r="CD260" s="117">
        <v>0</v>
      </c>
      <c r="CE260" s="117">
        <v>0</v>
      </c>
      <c r="CF260" s="117">
        <v>0</v>
      </c>
      <c r="CG260" s="117">
        <v>0</v>
      </c>
      <c r="CH260" s="117">
        <v>0</v>
      </c>
      <c r="CI260" s="117">
        <v>0</v>
      </c>
      <c r="CJ260" s="117">
        <v>0</v>
      </c>
      <c r="CK260" s="117">
        <v>0</v>
      </c>
      <c r="CL260" s="117">
        <v>0</v>
      </c>
      <c r="CM260" s="117">
        <v>0</v>
      </c>
      <c r="CN260" s="117">
        <v>0</v>
      </c>
      <c r="CO260" s="117">
        <v>0</v>
      </c>
      <c r="CP260" s="117">
        <v>0</v>
      </c>
      <c r="CQ260" s="117">
        <v>0</v>
      </c>
      <c r="CR260" s="117">
        <v>0</v>
      </c>
      <c r="CS260" s="117">
        <v>0</v>
      </c>
      <c r="CT260" s="117">
        <v>0</v>
      </c>
      <c r="CU260" s="117">
        <v>0</v>
      </c>
      <c r="CV260" s="117">
        <v>0</v>
      </c>
      <c r="CW260" s="117">
        <v>0</v>
      </c>
      <c r="CX260" s="117">
        <v>0</v>
      </c>
      <c r="CY260" s="117">
        <v>0</v>
      </c>
      <c r="CZ260" s="117">
        <v>0</v>
      </c>
      <c r="DA260" s="117">
        <v>0</v>
      </c>
      <c r="DB260" s="117">
        <v>0</v>
      </c>
      <c r="DC260" s="117">
        <v>0</v>
      </c>
      <c r="DD260" s="117">
        <v>0</v>
      </c>
      <c r="DE260" s="117">
        <v>0</v>
      </c>
      <c r="DF260" s="117">
        <v>0</v>
      </c>
      <c r="DG260" s="117">
        <v>0</v>
      </c>
      <c r="DH260" s="117">
        <v>0</v>
      </c>
      <c r="DI260" s="117">
        <v>0</v>
      </c>
      <c r="DJ260" s="117">
        <v>0</v>
      </c>
      <c r="DK260" s="117">
        <v>0</v>
      </c>
      <c r="DL260" s="117">
        <v>0</v>
      </c>
      <c r="DM260" s="117">
        <v>0</v>
      </c>
      <c r="DN260" s="117">
        <v>0</v>
      </c>
      <c r="DO260" s="117">
        <v>33.815902549999997</v>
      </c>
      <c r="DP260" s="117">
        <v>0</v>
      </c>
      <c r="DQ260" s="117">
        <v>0</v>
      </c>
    </row>
    <row r="261" spans="1:121" ht="66.75" customHeight="1">
      <c r="A261" s="288" t="s">
        <v>1911</v>
      </c>
      <c r="B261" s="274" t="s">
        <v>1194</v>
      </c>
      <c r="C261" s="285" t="s">
        <v>1674</v>
      </c>
      <c r="D261" s="117">
        <v>0</v>
      </c>
      <c r="E261" s="117">
        <v>0</v>
      </c>
      <c r="F261" s="117">
        <v>0</v>
      </c>
      <c r="G261" s="117">
        <v>0</v>
      </c>
      <c r="H261" s="117">
        <v>0</v>
      </c>
      <c r="I261" s="117">
        <v>0</v>
      </c>
      <c r="J261" s="117">
        <v>0</v>
      </c>
      <c r="K261" s="158">
        <v>0</v>
      </c>
      <c r="L261" s="117">
        <v>0</v>
      </c>
      <c r="M261" s="117">
        <v>0</v>
      </c>
      <c r="N261" s="117">
        <v>0</v>
      </c>
      <c r="O261" s="117">
        <v>0</v>
      </c>
      <c r="P261" s="117">
        <v>0</v>
      </c>
      <c r="Q261" s="117">
        <v>0</v>
      </c>
      <c r="R261" s="117">
        <v>0</v>
      </c>
      <c r="S261" s="117">
        <v>0</v>
      </c>
      <c r="T261" s="117">
        <v>0</v>
      </c>
      <c r="U261" s="117">
        <v>0</v>
      </c>
      <c r="V261" s="117">
        <v>0</v>
      </c>
      <c r="W261" s="117">
        <v>0</v>
      </c>
      <c r="X261" s="117">
        <v>0</v>
      </c>
      <c r="Y261" s="117">
        <v>0</v>
      </c>
      <c r="Z261" s="117">
        <v>0</v>
      </c>
      <c r="AA261" s="117">
        <v>0</v>
      </c>
      <c r="AB261" s="117">
        <v>0</v>
      </c>
      <c r="AC261" s="117">
        <v>0</v>
      </c>
      <c r="AD261" s="117">
        <v>0</v>
      </c>
      <c r="AE261" s="117">
        <v>0</v>
      </c>
      <c r="AF261" s="117">
        <v>0</v>
      </c>
      <c r="AG261" s="117">
        <v>0</v>
      </c>
      <c r="AH261" s="117">
        <v>0</v>
      </c>
      <c r="AI261" s="117">
        <v>0</v>
      </c>
      <c r="AJ261" s="117">
        <v>0</v>
      </c>
      <c r="AK261" s="117">
        <v>0</v>
      </c>
      <c r="AL261" s="117">
        <v>0</v>
      </c>
      <c r="AM261" s="117">
        <v>0</v>
      </c>
      <c r="AN261" s="117">
        <v>0</v>
      </c>
      <c r="AO261" s="117">
        <v>0</v>
      </c>
      <c r="AP261" s="117">
        <v>0</v>
      </c>
      <c r="AQ261" s="117">
        <v>0</v>
      </c>
      <c r="AR261" s="117">
        <v>0</v>
      </c>
      <c r="AS261" s="117">
        <v>0</v>
      </c>
      <c r="AT261" s="117">
        <v>0</v>
      </c>
      <c r="AU261" s="117">
        <v>0</v>
      </c>
      <c r="AV261" s="117">
        <v>0</v>
      </c>
      <c r="AW261" s="117">
        <v>0</v>
      </c>
      <c r="AX261" s="117">
        <v>0</v>
      </c>
      <c r="AY261" s="117">
        <v>0</v>
      </c>
      <c r="AZ261" s="117">
        <v>0</v>
      </c>
      <c r="BA261" s="158">
        <v>0</v>
      </c>
      <c r="BB261" s="121">
        <v>0</v>
      </c>
      <c r="BC261" s="121">
        <v>0</v>
      </c>
      <c r="BD261" s="117">
        <v>0</v>
      </c>
      <c r="BE261" s="117">
        <v>0</v>
      </c>
      <c r="BF261" s="117">
        <v>0</v>
      </c>
      <c r="BG261" s="158">
        <v>0</v>
      </c>
      <c r="BH261" s="117">
        <v>0</v>
      </c>
      <c r="BI261" s="117">
        <v>0</v>
      </c>
      <c r="BJ261" s="117">
        <v>0</v>
      </c>
      <c r="BK261" s="117">
        <v>0</v>
      </c>
      <c r="BL261" s="117">
        <v>0</v>
      </c>
      <c r="BM261" s="117">
        <v>0</v>
      </c>
      <c r="BN261" s="117">
        <v>0</v>
      </c>
      <c r="BO261" s="117">
        <v>0</v>
      </c>
      <c r="BP261" s="117">
        <v>0</v>
      </c>
      <c r="BQ261" s="117">
        <v>0</v>
      </c>
      <c r="BR261" s="117">
        <v>0</v>
      </c>
      <c r="BS261" s="117">
        <v>0</v>
      </c>
      <c r="BT261" s="117">
        <v>0</v>
      </c>
      <c r="BU261" s="117">
        <v>0</v>
      </c>
      <c r="BV261" s="117">
        <v>0</v>
      </c>
      <c r="BW261" s="117">
        <v>0</v>
      </c>
      <c r="BX261" s="117">
        <v>0</v>
      </c>
      <c r="BY261" s="117">
        <v>0</v>
      </c>
      <c r="BZ261" s="117">
        <v>0</v>
      </c>
      <c r="CA261" s="117">
        <v>0</v>
      </c>
      <c r="CB261" s="117">
        <v>0</v>
      </c>
      <c r="CC261" s="117">
        <v>0</v>
      </c>
      <c r="CD261" s="117">
        <v>0</v>
      </c>
      <c r="CE261" s="117">
        <v>0</v>
      </c>
      <c r="CF261" s="117">
        <v>0</v>
      </c>
      <c r="CG261" s="117">
        <v>0</v>
      </c>
      <c r="CH261" s="117">
        <v>0</v>
      </c>
      <c r="CI261" s="117">
        <v>0</v>
      </c>
      <c r="CJ261" s="117">
        <v>0</v>
      </c>
      <c r="CK261" s="117">
        <v>0</v>
      </c>
      <c r="CL261" s="117">
        <v>0</v>
      </c>
      <c r="CM261" s="117">
        <v>0</v>
      </c>
      <c r="CN261" s="117">
        <v>0</v>
      </c>
      <c r="CO261" s="117">
        <v>0</v>
      </c>
      <c r="CP261" s="117">
        <v>0</v>
      </c>
      <c r="CQ261" s="117">
        <v>0</v>
      </c>
      <c r="CR261" s="117">
        <v>0</v>
      </c>
      <c r="CS261" s="117">
        <v>0</v>
      </c>
      <c r="CT261" s="117">
        <v>0</v>
      </c>
      <c r="CU261" s="117">
        <v>0</v>
      </c>
      <c r="CV261" s="117">
        <v>0</v>
      </c>
      <c r="CW261" s="117">
        <v>0</v>
      </c>
      <c r="CX261" s="117">
        <v>0</v>
      </c>
      <c r="CY261" s="117">
        <v>0</v>
      </c>
      <c r="CZ261" s="117">
        <v>0</v>
      </c>
      <c r="DA261" s="117">
        <v>0</v>
      </c>
      <c r="DB261" s="117">
        <v>0</v>
      </c>
      <c r="DC261" s="117">
        <v>0</v>
      </c>
      <c r="DD261" s="117">
        <v>0</v>
      </c>
      <c r="DE261" s="117">
        <v>0</v>
      </c>
      <c r="DF261" s="117">
        <v>0</v>
      </c>
      <c r="DG261" s="117">
        <v>0</v>
      </c>
      <c r="DH261" s="117">
        <v>0</v>
      </c>
      <c r="DI261" s="117">
        <v>0</v>
      </c>
      <c r="DJ261" s="117">
        <v>0</v>
      </c>
      <c r="DK261" s="117">
        <v>0</v>
      </c>
      <c r="DL261" s="117">
        <v>0</v>
      </c>
      <c r="DM261" s="117">
        <v>0</v>
      </c>
      <c r="DN261" s="117">
        <v>0</v>
      </c>
      <c r="DO261" s="117">
        <v>102.65283153999999</v>
      </c>
      <c r="DP261" s="117">
        <v>0</v>
      </c>
      <c r="DQ261" s="117">
        <v>0</v>
      </c>
    </row>
    <row r="262" spans="1:121" ht="66.75" customHeight="1">
      <c r="A262" s="288" t="s">
        <v>1911</v>
      </c>
      <c r="B262" s="274" t="s">
        <v>1195</v>
      </c>
      <c r="C262" s="285" t="s">
        <v>1675</v>
      </c>
      <c r="D262" s="117">
        <v>0</v>
      </c>
      <c r="E262" s="117">
        <v>0</v>
      </c>
      <c r="F262" s="117">
        <v>0</v>
      </c>
      <c r="G262" s="117">
        <v>0</v>
      </c>
      <c r="H262" s="117">
        <v>0</v>
      </c>
      <c r="I262" s="117">
        <v>0</v>
      </c>
      <c r="J262" s="117">
        <v>0</v>
      </c>
      <c r="K262" s="158">
        <v>0</v>
      </c>
      <c r="L262" s="117">
        <v>0</v>
      </c>
      <c r="M262" s="117">
        <v>0</v>
      </c>
      <c r="N262" s="117">
        <v>0</v>
      </c>
      <c r="O262" s="117">
        <v>0</v>
      </c>
      <c r="P262" s="117">
        <v>0</v>
      </c>
      <c r="Q262" s="117">
        <v>0</v>
      </c>
      <c r="R262" s="117">
        <v>0</v>
      </c>
      <c r="S262" s="117">
        <v>0</v>
      </c>
      <c r="T262" s="117">
        <v>0</v>
      </c>
      <c r="U262" s="117">
        <v>0</v>
      </c>
      <c r="V262" s="117">
        <v>0</v>
      </c>
      <c r="W262" s="117">
        <v>0</v>
      </c>
      <c r="X262" s="117">
        <v>0</v>
      </c>
      <c r="Y262" s="117">
        <v>0</v>
      </c>
      <c r="Z262" s="117">
        <v>0</v>
      </c>
      <c r="AA262" s="117">
        <v>0</v>
      </c>
      <c r="AB262" s="117">
        <v>0</v>
      </c>
      <c r="AC262" s="117">
        <v>0</v>
      </c>
      <c r="AD262" s="117">
        <v>0</v>
      </c>
      <c r="AE262" s="117">
        <v>0</v>
      </c>
      <c r="AF262" s="117">
        <v>0</v>
      </c>
      <c r="AG262" s="117">
        <v>0</v>
      </c>
      <c r="AH262" s="117">
        <v>0</v>
      </c>
      <c r="AI262" s="117">
        <v>0</v>
      </c>
      <c r="AJ262" s="117">
        <v>0</v>
      </c>
      <c r="AK262" s="117">
        <v>0</v>
      </c>
      <c r="AL262" s="117">
        <v>0</v>
      </c>
      <c r="AM262" s="117">
        <v>0</v>
      </c>
      <c r="AN262" s="117">
        <v>0</v>
      </c>
      <c r="AO262" s="117">
        <v>0</v>
      </c>
      <c r="AP262" s="117">
        <v>0</v>
      </c>
      <c r="AQ262" s="117">
        <v>0</v>
      </c>
      <c r="AR262" s="117">
        <v>0</v>
      </c>
      <c r="AS262" s="117">
        <v>0</v>
      </c>
      <c r="AT262" s="117">
        <v>0</v>
      </c>
      <c r="AU262" s="117">
        <v>0</v>
      </c>
      <c r="AV262" s="117">
        <v>0</v>
      </c>
      <c r="AW262" s="117">
        <v>0</v>
      </c>
      <c r="AX262" s="117">
        <v>0</v>
      </c>
      <c r="AY262" s="117">
        <v>0</v>
      </c>
      <c r="AZ262" s="117">
        <v>0</v>
      </c>
      <c r="BA262" s="158">
        <v>0</v>
      </c>
      <c r="BB262" s="121">
        <v>0</v>
      </c>
      <c r="BC262" s="121">
        <v>0</v>
      </c>
      <c r="BD262" s="117">
        <v>0</v>
      </c>
      <c r="BE262" s="117">
        <v>0</v>
      </c>
      <c r="BF262" s="117">
        <v>0</v>
      </c>
      <c r="BG262" s="158">
        <v>0</v>
      </c>
      <c r="BH262" s="117">
        <v>0</v>
      </c>
      <c r="BI262" s="117">
        <v>0</v>
      </c>
      <c r="BJ262" s="117">
        <v>0</v>
      </c>
      <c r="BK262" s="117">
        <v>0</v>
      </c>
      <c r="BL262" s="117">
        <v>0</v>
      </c>
      <c r="BM262" s="117">
        <v>0</v>
      </c>
      <c r="BN262" s="117">
        <v>0</v>
      </c>
      <c r="BO262" s="117">
        <v>0</v>
      </c>
      <c r="BP262" s="117">
        <v>0</v>
      </c>
      <c r="BQ262" s="117">
        <v>0</v>
      </c>
      <c r="BR262" s="117">
        <v>0</v>
      </c>
      <c r="BS262" s="117">
        <v>0</v>
      </c>
      <c r="BT262" s="117">
        <v>0</v>
      </c>
      <c r="BU262" s="117">
        <v>0</v>
      </c>
      <c r="BV262" s="117">
        <v>0</v>
      </c>
      <c r="BW262" s="117">
        <v>0</v>
      </c>
      <c r="BX262" s="117">
        <v>0</v>
      </c>
      <c r="BY262" s="117">
        <v>0</v>
      </c>
      <c r="BZ262" s="117">
        <v>0</v>
      </c>
      <c r="CA262" s="117">
        <v>0</v>
      </c>
      <c r="CB262" s="117">
        <v>0</v>
      </c>
      <c r="CC262" s="117">
        <v>0</v>
      </c>
      <c r="CD262" s="117">
        <v>0</v>
      </c>
      <c r="CE262" s="117">
        <v>0</v>
      </c>
      <c r="CF262" s="117">
        <v>0</v>
      </c>
      <c r="CG262" s="117">
        <v>0</v>
      </c>
      <c r="CH262" s="117">
        <v>0</v>
      </c>
      <c r="CI262" s="117">
        <v>0</v>
      </c>
      <c r="CJ262" s="117">
        <v>0</v>
      </c>
      <c r="CK262" s="117">
        <v>0</v>
      </c>
      <c r="CL262" s="117">
        <v>0</v>
      </c>
      <c r="CM262" s="117">
        <v>0</v>
      </c>
      <c r="CN262" s="117">
        <v>0</v>
      </c>
      <c r="CO262" s="117">
        <v>0</v>
      </c>
      <c r="CP262" s="117">
        <v>0</v>
      </c>
      <c r="CQ262" s="117">
        <v>0</v>
      </c>
      <c r="CR262" s="117">
        <v>0</v>
      </c>
      <c r="CS262" s="117">
        <v>0</v>
      </c>
      <c r="CT262" s="117">
        <v>0</v>
      </c>
      <c r="CU262" s="117">
        <v>0</v>
      </c>
      <c r="CV262" s="117">
        <v>0</v>
      </c>
      <c r="CW262" s="117">
        <v>0</v>
      </c>
      <c r="CX262" s="117">
        <v>0</v>
      </c>
      <c r="CY262" s="117">
        <v>0</v>
      </c>
      <c r="CZ262" s="117">
        <v>0</v>
      </c>
      <c r="DA262" s="117">
        <v>0</v>
      </c>
      <c r="DB262" s="117">
        <v>0</v>
      </c>
      <c r="DC262" s="117">
        <v>0</v>
      </c>
      <c r="DD262" s="117">
        <v>0</v>
      </c>
      <c r="DE262" s="117">
        <v>0</v>
      </c>
      <c r="DF262" s="117">
        <v>0</v>
      </c>
      <c r="DG262" s="117">
        <v>0</v>
      </c>
      <c r="DH262" s="117">
        <v>0</v>
      </c>
      <c r="DI262" s="117">
        <v>0</v>
      </c>
      <c r="DJ262" s="117">
        <v>0</v>
      </c>
      <c r="DK262" s="117">
        <v>0</v>
      </c>
      <c r="DL262" s="117">
        <v>0</v>
      </c>
      <c r="DM262" s="117">
        <v>0</v>
      </c>
      <c r="DN262" s="117">
        <v>0</v>
      </c>
      <c r="DO262" s="117">
        <v>33.448626900000008</v>
      </c>
      <c r="DP262" s="117">
        <v>0</v>
      </c>
      <c r="DQ262" s="117">
        <v>0</v>
      </c>
    </row>
    <row r="263" spans="1:121" ht="66.75" customHeight="1">
      <c r="A263" s="288" t="s">
        <v>1911</v>
      </c>
      <c r="B263" s="274" t="s">
        <v>1196</v>
      </c>
      <c r="C263" s="285" t="s">
        <v>1676</v>
      </c>
      <c r="D263" s="117">
        <v>0</v>
      </c>
      <c r="E263" s="117">
        <v>0</v>
      </c>
      <c r="F263" s="117">
        <v>0</v>
      </c>
      <c r="G263" s="117">
        <v>0</v>
      </c>
      <c r="H263" s="117">
        <v>0</v>
      </c>
      <c r="I263" s="117">
        <v>0</v>
      </c>
      <c r="J263" s="117">
        <v>0</v>
      </c>
      <c r="K263" s="158">
        <v>0</v>
      </c>
      <c r="L263" s="117">
        <v>0</v>
      </c>
      <c r="M263" s="117">
        <v>0</v>
      </c>
      <c r="N263" s="117">
        <v>0</v>
      </c>
      <c r="O263" s="117">
        <v>0</v>
      </c>
      <c r="P263" s="117">
        <v>0</v>
      </c>
      <c r="Q263" s="117">
        <v>0</v>
      </c>
      <c r="R263" s="117">
        <v>0</v>
      </c>
      <c r="S263" s="117">
        <v>0</v>
      </c>
      <c r="T263" s="117">
        <v>0</v>
      </c>
      <c r="U263" s="117">
        <v>0</v>
      </c>
      <c r="V263" s="117">
        <v>0</v>
      </c>
      <c r="W263" s="117">
        <v>0</v>
      </c>
      <c r="X263" s="117">
        <v>0</v>
      </c>
      <c r="Y263" s="117">
        <v>0</v>
      </c>
      <c r="Z263" s="117">
        <v>0</v>
      </c>
      <c r="AA263" s="117">
        <v>0</v>
      </c>
      <c r="AB263" s="117">
        <v>0</v>
      </c>
      <c r="AC263" s="117">
        <v>0</v>
      </c>
      <c r="AD263" s="117">
        <v>0</v>
      </c>
      <c r="AE263" s="117">
        <v>0</v>
      </c>
      <c r="AF263" s="117">
        <v>0</v>
      </c>
      <c r="AG263" s="117">
        <v>0</v>
      </c>
      <c r="AH263" s="117">
        <v>0</v>
      </c>
      <c r="AI263" s="117">
        <v>0</v>
      </c>
      <c r="AJ263" s="117">
        <v>0</v>
      </c>
      <c r="AK263" s="117">
        <v>0</v>
      </c>
      <c r="AL263" s="117">
        <v>0</v>
      </c>
      <c r="AM263" s="117">
        <v>0</v>
      </c>
      <c r="AN263" s="117">
        <v>0</v>
      </c>
      <c r="AO263" s="117">
        <v>0</v>
      </c>
      <c r="AP263" s="117">
        <v>0</v>
      </c>
      <c r="AQ263" s="117">
        <v>0</v>
      </c>
      <c r="AR263" s="117">
        <v>0</v>
      </c>
      <c r="AS263" s="117">
        <v>0</v>
      </c>
      <c r="AT263" s="117">
        <v>0</v>
      </c>
      <c r="AU263" s="117">
        <v>0</v>
      </c>
      <c r="AV263" s="117">
        <v>0</v>
      </c>
      <c r="AW263" s="117">
        <v>0</v>
      </c>
      <c r="AX263" s="117">
        <v>0</v>
      </c>
      <c r="AY263" s="117">
        <v>0</v>
      </c>
      <c r="AZ263" s="117">
        <v>0</v>
      </c>
      <c r="BA263" s="158">
        <v>0</v>
      </c>
      <c r="BB263" s="121">
        <v>0</v>
      </c>
      <c r="BC263" s="121">
        <v>0</v>
      </c>
      <c r="BD263" s="117">
        <v>0</v>
      </c>
      <c r="BE263" s="117">
        <v>0</v>
      </c>
      <c r="BF263" s="117">
        <v>0</v>
      </c>
      <c r="BG263" s="158">
        <v>0</v>
      </c>
      <c r="BH263" s="117">
        <v>0</v>
      </c>
      <c r="BI263" s="117">
        <v>0</v>
      </c>
      <c r="BJ263" s="117">
        <v>0</v>
      </c>
      <c r="BK263" s="117">
        <v>0</v>
      </c>
      <c r="BL263" s="117">
        <v>0</v>
      </c>
      <c r="BM263" s="117">
        <v>0</v>
      </c>
      <c r="BN263" s="117">
        <v>0</v>
      </c>
      <c r="BO263" s="117">
        <v>0</v>
      </c>
      <c r="BP263" s="117">
        <v>0</v>
      </c>
      <c r="BQ263" s="117">
        <v>0</v>
      </c>
      <c r="BR263" s="117">
        <v>0</v>
      </c>
      <c r="BS263" s="117">
        <v>0</v>
      </c>
      <c r="BT263" s="117">
        <v>0</v>
      </c>
      <c r="BU263" s="117">
        <v>0</v>
      </c>
      <c r="BV263" s="117">
        <v>0</v>
      </c>
      <c r="BW263" s="117">
        <v>0</v>
      </c>
      <c r="BX263" s="117">
        <v>0</v>
      </c>
      <c r="BY263" s="117">
        <v>0</v>
      </c>
      <c r="BZ263" s="117">
        <v>0</v>
      </c>
      <c r="CA263" s="117">
        <v>0</v>
      </c>
      <c r="CB263" s="117">
        <v>0</v>
      </c>
      <c r="CC263" s="117">
        <v>0</v>
      </c>
      <c r="CD263" s="117">
        <v>0</v>
      </c>
      <c r="CE263" s="117">
        <v>0</v>
      </c>
      <c r="CF263" s="117">
        <v>0</v>
      </c>
      <c r="CG263" s="117">
        <v>0</v>
      </c>
      <c r="CH263" s="117">
        <v>0</v>
      </c>
      <c r="CI263" s="117">
        <v>0</v>
      </c>
      <c r="CJ263" s="117">
        <v>0</v>
      </c>
      <c r="CK263" s="117">
        <v>0</v>
      </c>
      <c r="CL263" s="117">
        <v>0</v>
      </c>
      <c r="CM263" s="117">
        <v>0</v>
      </c>
      <c r="CN263" s="117">
        <v>0</v>
      </c>
      <c r="CO263" s="117">
        <v>0</v>
      </c>
      <c r="CP263" s="117">
        <v>0</v>
      </c>
      <c r="CQ263" s="117">
        <v>0</v>
      </c>
      <c r="CR263" s="117">
        <v>0</v>
      </c>
      <c r="CS263" s="117">
        <v>0</v>
      </c>
      <c r="CT263" s="117">
        <v>0</v>
      </c>
      <c r="CU263" s="117">
        <v>0</v>
      </c>
      <c r="CV263" s="117">
        <v>0</v>
      </c>
      <c r="CW263" s="117">
        <v>0</v>
      </c>
      <c r="CX263" s="117">
        <v>0</v>
      </c>
      <c r="CY263" s="117">
        <v>0</v>
      </c>
      <c r="CZ263" s="117">
        <v>0</v>
      </c>
      <c r="DA263" s="117">
        <v>0</v>
      </c>
      <c r="DB263" s="117">
        <v>0</v>
      </c>
      <c r="DC263" s="117">
        <v>0</v>
      </c>
      <c r="DD263" s="117">
        <v>0</v>
      </c>
      <c r="DE263" s="117">
        <v>0</v>
      </c>
      <c r="DF263" s="117">
        <v>0</v>
      </c>
      <c r="DG263" s="117">
        <v>0</v>
      </c>
      <c r="DH263" s="117">
        <v>0</v>
      </c>
      <c r="DI263" s="117">
        <v>0</v>
      </c>
      <c r="DJ263" s="117">
        <v>0</v>
      </c>
      <c r="DK263" s="117">
        <v>0</v>
      </c>
      <c r="DL263" s="117">
        <v>0</v>
      </c>
      <c r="DM263" s="117">
        <v>0</v>
      </c>
      <c r="DN263" s="117">
        <v>0</v>
      </c>
      <c r="DO263" s="117">
        <v>7.8638867799999996</v>
      </c>
      <c r="DP263" s="117">
        <v>0</v>
      </c>
      <c r="DQ263" s="117">
        <v>0</v>
      </c>
    </row>
    <row r="264" spans="1:121" ht="66.75" customHeight="1">
      <c r="A264" s="288" t="s">
        <v>1911</v>
      </c>
      <c r="B264" s="274" t="s">
        <v>1197</v>
      </c>
      <c r="C264" s="285" t="s">
        <v>1677</v>
      </c>
      <c r="D264" s="117">
        <v>0</v>
      </c>
      <c r="E264" s="117">
        <v>0</v>
      </c>
      <c r="F264" s="117">
        <v>0</v>
      </c>
      <c r="G264" s="117">
        <v>0</v>
      </c>
      <c r="H264" s="117">
        <v>0</v>
      </c>
      <c r="I264" s="117">
        <v>0</v>
      </c>
      <c r="J264" s="117">
        <v>0</v>
      </c>
      <c r="K264" s="158">
        <v>0</v>
      </c>
      <c r="L264" s="117">
        <v>0</v>
      </c>
      <c r="M264" s="117">
        <v>0</v>
      </c>
      <c r="N264" s="117">
        <v>0</v>
      </c>
      <c r="O264" s="117">
        <v>0</v>
      </c>
      <c r="P264" s="117">
        <v>0</v>
      </c>
      <c r="Q264" s="117">
        <v>0</v>
      </c>
      <c r="R264" s="117">
        <v>0</v>
      </c>
      <c r="S264" s="117">
        <v>0</v>
      </c>
      <c r="T264" s="117">
        <v>0</v>
      </c>
      <c r="U264" s="117">
        <v>0</v>
      </c>
      <c r="V264" s="117">
        <v>0</v>
      </c>
      <c r="W264" s="117">
        <v>0</v>
      </c>
      <c r="X264" s="117">
        <v>0</v>
      </c>
      <c r="Y264" s="117">
        <v>0</v>
      </c>
      <c r="Z264" s="117">
        <v>0</v>
      </c>
      <c r="AA264" s="117">
        <v>0</v>
      </c>
      <c r="AB264" s="117">
        <v>0</v>
      </c>
      <c r="AC264" s="117">
        <v>0</v>
      </c>
      <c r="AD264" s="117">
        <v>0</v>
      </c>
      <c r="AE264" s="117">
        <v>0</v>
      </c>
      <c r="AF264" s="117">
        <v>0</v>
      </c>
      <c r="AG264" s="117">
        <v>0</v>
      </c>
      <c r="AH264" s="117">
        <v>0</v>
      </c>
      <c r="AI264" s="117">
        <v>0</v>
      </c>
      <c r="AJ264" s="117">
        <v>0</v>
      </c>
      <c r="AK264" s="117">
        <v>0</v>
      </c>
      <c r="AL264" s="117">
        <v>0</v>
      </c>
      <c r="AM264" s="117">
        <v>0</v>
      </c>
      <c r="AN264" s="117">
        <v>0</v>
      </c>
      <c r="AO264" s="117">
        <v>0</v>
      </c>
      <c r="AP264" s="117">
        <v>0</v>
      </c>
      <c r="AQ264" s="117">
        <v>0</v>
      </c>
      <c r="AR264" s="117">
        <v>0</v>
      </c>
      <c r="AS264" s="117">
        <v>0</v>
      </c>
      <c r="AT264" s="117">
        <v>0</v>
      </c>
      <c r="AU264" s="117">
        <v>0</v>
      </c>
      <c r="AV264" s="117">
        <v>0</v>
      </c>
      <c r="AW264" s="117">
        <v>0</v>
      </c>
      <c r="AX264" s="117">
        <v>0</v>
      </c>
      <c r="AY264" s="117">
        <v>0</v>
      </c>
      <c r="AZ264" s="117">
        <v>0</v>
      </c>
      <c r="BA264" s="158">
        <v>0</v>
      </c>
      <c r="BB264" s="121">
        <v>0</v>
      </c>
      <c r="BC264" s="121">
        <v>0</v>
      </c>
      <c r="BD264" s="117">
        <v>0</v>
      </c>
      <c r="BE264" s="117">
        <v>0</v>
      </c>
      <c r="BF264" s="117">
        <v>0</v>
      </c>
      <c r="BG264" s="158">
        <v>0</v>
      </c>
      <c r="BH264" s="117">
        <v>0</v>
      </c>
      <c r="BI264" s="117">
        <v>0</v>
      </c>
      <c r="BJ264" s="117">
        <v>0</v>
      </c>
      <c r="BK264" s="117">
        <v>0</v>
      </c>
      <c r="BL264" s="117">
        <v>0</v>
      </c>
      <c r="BM264" s="117">
        <v>0</v>
      </c>
      <c r="BN264" s="117">
        <v>0</v>
      </c>
      <c r="BO264" s="117">
        <v>0</v>
      </c>
      <c r="BP264" s="117">
        <v>0</v>
      </c>
      <c r="BQ264" s="117">
        <v>0</v>
      </c>
      <c r="BR264" s="117">
        <v>0</v>
      </c>
      <c r="BS264" s="117">
        <v>0</v>
      </c>
      <c r="BT264" s="117">
        <v>0</v>
      </c>
      <c r="BU264" s="117">
        <v>0</v>
      </c>
      <c r="BV264" s="117">
        <v>0</v>
      </c>
      <c r="BW264" s="117">
        <v>0</v>
      </c>
      <c r="BX264" s="117">
        <v>0</v>
      </c>
      <c r="BY264" s="117">
        <v>0</v>
      </c>
      <c r="BZ264" s="117">
        <v>0</v>
      </c>
      <c r="CA264" s="117">
        <v>0</v>
      </c>
      <c r="CB264" s="117">
        <v>0</v>
      </c>
      <c r="CC264" s="117">
        <v>0</v>
      </c>
      <c r="CD264" s="117">
        <v>0</v>
      </c>
      <c r="CE264" s="117">
        <v>0</v>
      </c>
      <c r="CF264" s="117">
        <v>0</v>
      </c>
      <c r="CG264" s="117">
        <v>0</v>
      </c>
      <c r="CH264" s="117">
        <v>0</v>
      </c>
      <c r="CI264" s="117">
        <v>0</v>
      </c>
      <c r="CJ264" s="117">
        <v>0</v>
      </c>
      <c r="CK264" s="117">
        <v>0</v>
      </c>
      <c r="CL264" s="117">
        <v>0</v>
      </c>
      <c r="CM264" s="117">
        <v>0</v>
      </c>
      <c r="CN264" s="117">
        <v>0</v>
      </c>
      <c r="CO264" s="117">
        <v>0</v>
      </c>
      <c r="CP264" s="117">
        <v>0</v>
      </c>
      <c r="CQ264" s="117">
        <v>0</v>
      </c>
      <c r="CR264" s="117">
        <v>0</v>
      </c>
      <c r="CS264" s="117">
        <v>0</v>
      </c>
      <c r="CT264" s="117">
        <v>0</v>
      </c>
      <c r="CU264" s="117">
        <v>0</v>
      </c>
      <c r="CV264" s="117">
        <v>0</v>
      </c>
      <c r="CW264" s="117">
        <v>0</v>
      </c>
      <c r="CX264" s="117">
        <v>0</v>
      </c>
      <c r="CY264" s="117">
        <v>0</v>
      </c>
      <c r="CZ264" s="117">
        <v>0</v>
      </c>
      <c r="DA264" s="117">
        <v>0</v>
      </c>
      <c r="DB264" s="117">
        <v>0</v>
      </c>
      <c r="DC264" s="117">
        <v>0</v>
      </c>
      <c r="DD264" s="117">
        <v>0</v>
      </c>
      <c r="DE264" s="117">
        <v>0</v>
      </c>
      <c r="DF264" s="117">
        <v>0</v>
      </c>
      <c r="DG264" s="117">
        <v>0</v>
      </c>
      <c r="DH264" s="117">
        <v>0</v>
      </c>
      <c r="DI264" s="117">
        <v>0</v>
      </c>
      <c r="DJ264" s="117">
        <v>0</v>
      </c>
      <c r="DK264" s="117">
        <v>0</v>
      </c>
      <c r="DL264" s="117">
        <v>0</v>
      </c>
      <c r="DM264" s="117">
        <v>0</v>
      </c>
      <c r="DN264" s="117">
        <v>0</v>
      </c>
      <c r="DO264" s="117">
        <v>2.7551890800000005</v>
      </c>
      <c r="DP264" s="117">
        <v>0</v>
      </c>
      <c r="DQ264" s="117">
        <v>0</v>
      </c>
    </row>
    <row r="265" spans="1:121" ht="66.75" customHeight="1">
      <c r="A265" s="288" t="s">
        <v>1911</v>
      </c>
      <c r="B265" s="274" t="s">
        <v>1198</v>
      </c>
      <c r="C265" s="285" t="s">
        <v>1678</v>
      </c>
      <c r="D265" s="117">
        <v>0</v>
      </c>
      <c r="E265" s="117">
        <v>0</v>
      </c>
      <c r="F265" s="117">
        <v>0</v>
      </c>
      <c r="G265" s="117">
        <v>0</v>
      </c>
      <c r="H265" s="117">
        <v>0</v>
      </c>
      <c r="I265" s="117">
        <v>0</v>
      </c>
      <c r="J265" s="117">
        <v>0</v>
      </c>
      <c r="K265" s="158">
        <v>0</v>
      </c>
      <c r="L265" s="117">
        <v>0</v>
      </c>
      <c r="M265" s="117">
        <v>0</v>
      </c>
      <c r="N265" s="117">
        <v>0</v>
      </c>
      <c r="O265" s="117">
        <v>0</v>
      </c>
      <c r="P265" s="117">
        <v>0</v>
      </c>
      <c r="Q265" s="117">
        <v>0</v>
      </c>
      <c r="R265" s="117">
        <v>0</v>
      </c>
      <c r="S265" s="117">
        <v>0</v>
      </c>
      <c r="T265" s="117">
        <v>0</v>
      </c>
      <c r="U265" s="117">
        <v>0</v>
      </c>
      <c r="V265" s="117">
        <v>0</v>
      </c>
      <c r="W265" s="117">
        <v>0</v>
      </c>
      <c r="X265" s="117">
        <v>0</v>
      </c>
      <c r="Y265" s="117">
        <v>0</v>
      </c>
      <c r="Z265" s="117">
        <v>0</v>
      </c>
      <c r="AA265" s="117">
        <v>0</v>
      </c>
      <c r="AB265" s="117">
        <v>0</v>
      </c>
      <c r="AC265" s="117">
        <v>0</v>
      </c>
      <c r="AD265" s="117">
        <v>0</v>
      </c>
      <c r="AE265" s="117">
        <v>0</v>
      </c>
      <c r="AF265" s="117">
        <v>0</v>
      </c>
      <c r="AG265" s="117">
        <v>0</v>
      </c>
      <c r="AH265" s="117">
        <v>0</v>
      </c>
      <c r="AI265" s="117">
        <v>0</v>
      </c>
      <c r="AJ265" s="117">
        <v>0</v>
      </c>
      <c r="AK265" s="117">
        <v>0</v>
      </c>
      <c r="AL265" s="117">
        <v>0</v>
      </c>
      <c r="AM265" s="117">
        <v>0</v>
      </c>
      <c r="AN265" s="117">
        <v>0</v>
      </c>
      <c r="AO265" s="117">
        <v>0</v>
      </c>
      <c r="AP265" s="117">
        <v>0</v>
      </c>
      <c r="AQ265" s="117">
        <v>0</v>
      </c>
      <c r="AR265" s="117">
        <v>0</v>
      </c>
      <c r="AS265" s="117">
        <v>0</v>
      </c>
      <c r="AT265" s="117">
        <v>0</v>
      </c>
      <c r="AU265" s="117">
        <v>0</v>
      </c>
      <c r="AV265" s="117">
        <v>0</v>
      </c>
      <c r="AW265" s="117">
        <v>0</v>
      </c>
      <c r="AX265" s="117">
        <v>0</v>
      </c>
      <c r="AY265" s="117">
        <v>0</v>
      </c>
      <c r="AZ265" s="117">
        <v>0</v>
      </c>
      <c r="BA265" s="158">
        <v>0</v>
      </c>
      <c r="BB265" s="121">
        <v>0</v>
      </c>
      <c r="BC265" s="121">
        <v>0</v>
      </c>
      <c r="BD265" s="117">
        <v>0</v>
      </c>
      <c r="BE265" s="117">
        <v>0</v>
      </c>
      <c r="BF265" s="117">
        <v>0</v>
      </c>
      <c r="BG265" s="158">
        <v>0</v>
      </c>
      <c r="BH265" s="117">
        <v>0</v>
      </c>
      <c r="BI265" s="117">
        <v>0</v>
      </c>
      <c r="BJ265" s="117">
        <v>0</v>
      </c>
      <c r="BK265" s="117">
        <v>0</v>
      </c>
      <c r="BL265" s="117">
        <v>0</v>
      </c>
      <c r="BM265" s="117">
        <v>0</v>
      </c>
      <c r="BN265" s="117">
        <v>0</v>
      </c>
      <c r="BO265" s="117">
        <v>0</v>
      </c>
      <c r="BP265" s="117">
        <v>0</v>
      </c>
      <c r="BQ265" s="117">
        <v>0</v>
      </c>
      <c r="BR265" s="117">
        <v>0</v>
      </c>
      <c r="BS265" s="117">
        <v>0</v>
      </c>
      <c r="BT265" s="117">
        <v>0</v>
      </c>
      <c r="BU265" s="117">
        <v>0</v>
      </c>
      <c r="BV265" s="117">
        <v>0</v>
      </c>
      <c r="BW265" s="117">
        <v>0</v>
      </c>
      <c r="BX265" s="117">
        <v>0</v>
      </c>
      <c r="BY265" s="117">
        <v>0</v>
      </c>
      <c r="BZ265" s="117">
        <v>0</v>
      </c>
      <c r="CA265" s="117">
        <v>0</v>
      </c>
      <c r="CB265" s="117">
        <v>0</v>
      </c>
      <c r="CC265" s="117">
        <v>0</v>
      </c>
      <c r="CD265" s="117">
        <v>0</v>
      </c>
      <c r="CE265" s="117">
        <v>0</v>
      </c>
      <c r="CF265" s="117">
        <v>0</v>
      </c>
      <c r="CG265" s="117">
        <v>0</v>
      </c>
      <c r="CH265" s="117">
        <v>0</v>
      </c>
      <c r="CI265" s="117">
        <v>0</v>
      </c>
      <c r="CJ265" s="117">
        <v>0</v>
      </c>
      <c r="CK265" s="117">
        <v>0</v>
      </c>
      <c r="CL265" s="117">
        <v>0</v>
      </c>
      <c r="CM265" s="117">
        <v>0</v>
      </c>
      <c r="CN265" s="117">
        <v>0</v>
      </c>
      <c r="CO265" s="117">
        <v>0</v>
      </c>
      <c r="CP265" s="117">
        <v>0</v>
      </c>
      <c r="CQ265" s="117">
        <v>0</v>
      </c>
      <c r="CR265" s="117">
        <v>0</v>
      </c>
      <c r="CS265" s="117">
        <v>0</v>
      </c>
      <c r="CT265" s="117">
        <v>0</v>
      </c>
      <c r="CU265" s="117">
        <v>0</v>
      </c>
      <c r="CV265" s="117">
        <v>0</v>
      </c>
      <c r="CW265" s="117">
        <v>0</v>
      </c>
      <c r="CX265" s="117">
        <v>0</v>
      </c>
      <c r="CY265" s="117">
        <v>0</v>
      </c>
      <c r="CZ265" s="117">
        <v>0</v>
      </c>
      <c r="DA265" s="117">
        <v>0</v>
      </c>
      <c r="DB265" s="117">
        <v>0</v>
      </c>
      <c r="DC265" s="117">
        <v>0</v>
      </c>
      <c r="DD265" s="117">
        <v>0</v>
      </c>
      <c r="DE265" s="117">
        <v>0</v>
      </c>
      <c r="DF265" s="117">
        <v>0</v>
      </c>
      <c r="DG265" s="117">
        <v>0</v>
      </c>
      <c r="DH265" s="117">
        <v>0</v>
      </c>
      <c r="DI265" s="117">
        <v>0</v>
      </c>
      <c r="DJ265" s="117">
        <v>0</v>
      </c>
      <c r="DK265" s="117">
        <v>0</v>
      </c>
      <c r="DL265" s="117">
        <v>0</v>
      </c>
      <c r="DM265" s="117">
        <v>0</v>
      </c>
      <c r="DN265" s="117">
        <v>0</v>
      </c>
      <c r="DO265" s="117">
        <v>4.7128675799999993</v>
      </c>
      <c r="DP265" s="117">
        <v>0</v>
      </c>
      <c r="DQ265" s="117">
        <v>0</v>
      </c>
    </row>
    <row r="266" spans="1:121" ht="66.75" customHeight="1">
      <c r="A266" s="288" t="s">
        <v>1911</v>
      </c>
      <c r="B266" s="274" t="s">
        <v>1199</v>
      </c>
      <c r="C266" s="285" t="s">
        <v>1679</v>
      </c>
      <c r="D266" s="117">
        <v>0</v>
      </c>
      <c r="E266" s="117">
        <v>0</v>
      </c>
      <c r="F266" s="117">
        <v>0</v>
      </c>
      <c r="G266" s="117">
        <v>0</v>
      </c>
      <c r="H266" s="117">
        <v>0</v>
      </c>
      <c r="I266" s="117">
        <v>0</v>
      </c>
      <c r="J266" s="117">
        <v>0</v>
      </c>
      <c r="K266" s="158">
        <v>0</v>
      </c>
      <c r="L266" s="117">
        <v>0</v>
      </c>
      <c r="M266" s="117">
        <v>0</v>
      </c>
      <c r="N266" s="117">
        <v>0</v>
      </c>
      <c r="O266" s="117">
        <v>0</v>
      </c>
      <c r="P266" s="117">
        <v>0</v>
      </c>
      <c r="Q266" s="117">
        <v>0</v>
      </c>
      <c r="R266" s="117">
        <v>0</v>
      </c>
      <c r="S266" s="117">
        <v>0</v>
      </c>
      <c r="T266" s="117">
        <v>0</v>
      </c>
      <c r="U266" s="117">
        <v>0</v>
      </c>
      <c r="V266" s="117">
        <v>0</v>
      </c>
      <c r="W266" s="117">
        <v>0</v>
      </c>
      <c r="X266" s="117">
        <v>0</v>
      </c>
      <c r="Y266" s="117">
        <v>0</v>
      </c>
      <c r="Z266" s="117">
        <v>0</v>
      </c>
      <c r="AA266" s="117">
        <v>0</v>
      </c>
      <c r="AB266" s="117">
        <v>0</v>
      </c>
      <c r="AC266" s="117">
        <v>0</v>
      </c>
      <c r="AD266" s="117">
        <v>0</v>
      </c>
      <c r="AE266" s="117">
        <v>0</v>
      </c>
      <c r="AF266" s="117">
        <v>0</v>
      </c>
      <c r="AG266" s="117">
        <v>0</v>
      </c>
      <c r="AH266" s="117">
        <v>0</v>
      </c>
      <c r="AI266" s="117">
        <v>0</v>
      </c>
      <c r="AJ266" s="117">
        <v>0</v>
      </c>
      <c r="AK266" s="117">
        <v>0</v>
      </c>
      <c r="AL266" s="117">
        <v>0</v>
      </c>
      <c r="AM266" s="117">
        <v>0</v>
      </c>
      <c r="AN266" s="117">
        <v>0</v>
      </c>
      <c r="AO266" s="117">
        <v>0</v>
      </c>
      <c r="AP266" s="117">
        <v>0</v>
      </c>
      <c r="AQ266" s="117">
        <v>0</v>
      </c>
      <c r="AR266" s="117">
        <v>0</v>
      </c>
      <c r="AS266" s="117">
        <v>0</v>
      </c>
      <c r="AT266" s="117">
        <v>0</v>
      </c>
      <c r="AU266" s="117">
        <v>0</v>
      </c>
      <c r="AV266" s="117">
        <v>0</v>
      </c>
      <c r="AW266" s="117">
        <v>0</v>
      </c>
      <c r="AX266" s="117">
        <v>0</v>
      </c>
      <c r="AY266" s="117">
        <v>0</v>
      </c>
      <c r="AZ266" s="117">
        <v>0</v>
      </c>
      <c r="BA266" s="158">
        <v>0</v>
      </c>
      <c r="BB266" s="121">
        <v>0</v>
      </c>
      <c r="BC266" s="121">
        <v>0</v>
      </c>
      <c r="BD266" s="117">
        <v>0</v>
      </c>
      <c r="BE266" s="117">
        <v>0</v>
      </c>
      <c r="BF266" s="117">
        <v>0</v>
      </c>
      <c r="BG266" s="158">
        <v>0</v>
      </c>
      <c r="BH266" s="117">
        <v>0</v>
      </c>
      <c r="BI266" s="117">
        <v>0</v>
      </c>
      <c r="BJ266" s="117">
        <v>0</v>
      </c>
      <c r="BK266" s="117">
        <v>0</v>
      </c>
      <c r="BL266" s="117">
        <v>0</v>
      </c>
      <c r="BM266" s="117">
        <v>0</v>
      </c>
      <c r="BN266" s="117">
        <v>0</v>
      </c>
      <c r="BO266" s="117">
        <v>0</v>
      </c>
      <c r="BP266" s="117">
        <v>0</v>
      </c>
      <c r="BQ266" s="117">
        <v>0</v>
      </c>
      <c r="BR266" s="117">
        <v>0</v>
      </c>
      <c r="BS266" s="117">
        <v>0</v>
      </c>
      <c r="BT266" s="117">
        <v>0</v>
      </c>
      <c r="BU266" s="117">
        <v>0</v>
      </c>
      <c r="BV266" s="117">
        <v>0</v>
      </c>
      <c r="BW266" s="117">
        <v>0</v>
      </c>
      <c r="BX266" s="117">
        <v>0</v>
      </c>
      <c r="BY266" s="117">
        <v>0</v>
      </c>
      <c r="BZ266" s="117">
        <v>0</v>
      </c>
      <c r="CA266" s="117">
        <v>0</v>
      </c>
      <c r="CB266" s="117">
        <v>0</v>
      </c>
      <c r="CC266" s="117">
        <v>0</v>
      </c>
      <c r="CD266" s="117">
        <v>0</v>
      </c>
      <c r="CE266" s="117">
        <v>0</v>
      </c>
      <c r="CF266" s="117">
        <v>0</v>
      </c>
      <c r="CG266" s="117">
        <v>0</v>
      </c>
      <c r="CH266" s="117">
        <v>0</v>
      </c>
      <c r="CI266" s="117">
        <v>0</v>
      </c>
      <c r="CJ266" s="117">
        <v>0</v>
      </c>
      <c r="CK266" s="117">
        <v>0</v>
      </c>
      <c r="CL266" s="117">
        <v>0</v>
      </c>
      <c r="CM266" s="117">
        <v>0</v>
      </c>
      <c r="CN266" s="117">
        <v>0</v>
      </c>
      <c r="CO266" s="117">
        <v>0</v>
      </c>
      <c r="CP266" s="117">
        <v>0</v>
      </c>
      <c r="CQ266" s="117">
        <v>0</v>
      </c>
      <c r="CR266" s="117">
        <v>0</v>
      </c>
      <c r="CS266" s="117">
        <v>0</v>
      </c>
      <c r="CT266" s="117">
        <v>0</v>
      </c>
      <c r="CU266" s="117">
        <v>0</v>
      </c>
      <c r="CV266" s="117">
        <v>0</v>
      </c>
      <c r="CW266" s="117">
        <v>0</v>
      </c>
      <c r="CX266" s="117">
        <v>0</v>
      </c>
      <c r="CY266" s="117">
        <v>0</v>
      </c>
      <c r="CZ266" s="117">
        <v>0</v>
      </c>
      <c r="DA266" s="117">
        <v>0</v>
      </c>
      <c r="DB266" s="117">
        <v>0</v>
      </c>
      <c r="DC266" s="117">
        <v>0</v>
      </c>
      <c r="DD266" s="117">
        <v>0</v>
      </c>
      <c r="DE266" s="117">
        <v>0</v>
      </c>
      <c r="DF266" s="117">
        <v>0</v>
      </c>
      <c r="DG266" s="117">
        <v>0</v>
      </c>
      <c r="DH266" s="117">
        <v>0</v>
      </c>
      <c r="DI266" s="117">
        <v>0</v>
      </c>
      <c r="DJ266" s="117">
        <v>0</v>
      </c>
      <c r="DK266" s="117">
        <v>0</v>
      </c>
      <c r="DL266" s="117">
        <v>0</v>
      </c>
      <c r="DM266" s="117">
        <v>0</v>
      </c>
      <c r="DN266" s="117">
        <v>0</v>
      </c>
      <c r="DO266" s="117">
        <v>2.9714765699999997</v>
      </c>
      <c r="DP266" s="117">
        <v>0</v>
      </c>
      <c r="DQ266" s="117">
        <v>0</v>
      </c>
    </row>
    <row r="267" spans="1:121" ht="66.75" customHeight="1">
      <c r="A267" s="288" t="s">
        <v>1911</v>
      </c>
      <c r="B267" s="274" t="s">
        <v>1200</v>
      </c>
      <c r="C267" s="285" t="s">
        <v>1680</v>
      </c>
      <c r="D267" s="117">
        <v>0</v>
      </c>
      <c r="E267" s="117">
        <v>0</v>
      </c>
      <c r="F267" s="117">
        <v>0</v>
      </c>
      <c r="G267" s="117">
        <v>0</v>
      </c>
      <c r="H267" s="117">
        <v>0</v>
      </c>
      <c r="I267" s="117">
        <v>0</v>
      </c>
      <c r="J267" s="117">
        <v>0</v>
      </c>
      <c r="K267" s="158">
        <v>0</v>
      </c>
      <c r="L267" s="117">
        <v>0</v>
      </c>
      <c r="M267" s="117">
        <v>0</v>
      </c>
      <c r="N267" s="117">
        <v>0</v>
      </c>
      <c r="O267" s="117">
        <v>0</v>
      </c>
      <c r="P267" s="117">
        <v>0</v>
      </c>
      <c r="Q267" s="117">
        <v>0</v>
      </c>
      <c r="R267" s="117">
        <v>0</v>
      </c>
      <c r="S267" s="117">
        <v>0</v>
      </c>
      <c r="T267" s="117">
        <v>0</v>
      </c>
      <c r="U267" s="117">
        <v>0</v>
      </c>
      <c r="V267" s="117">
        <v>0</v>
      </c>
      <c r="W267" s="117">
        <v>0</v>
      </c>
      <c r="X267" s="117">
        <v>0</v>
      </c>
      <c r="Y267" s="117">
        <v>0</v>
      </c>
      <c r="Z267" s="117">
        <v>0</v>
      </c>
      <c r="AA267" s="117">
        <v>0</v>
      </c>
      <c r="AB267" s="117">
        <v>0</v>
      </c>
      <c r="AC267" s="117">
        <v>0</v>
      </c>
      <c r="AD267" s="117">
        <v>0</v>
      </c>
      <c r="AE267" s="117">
        <v>0</v>
      </c>
      <c r="AF267" s="117">
        <v>0</v>
      </c>
      <c r="AG267" s="117">
        <v>0</v>
      </c>
      <c r="AH267" s="117">
        <v>0</v>
      </c>
      <c r="AI267" s="117">
        <v>0</v>
      </c>
      <c r="AJ267" s="117">
        <v>0</v>
      </c>
      <c r="AK267" s="117">
        <v>0</v>
      </c>
      <c r="AL267" s="117">
        <v>0</v>
      </c>
      <c r="AM267" s="117">
        <v>0</v>
      </c>
      <c r="AN267" s="117">
        <v>0</v>
      </c>
      <c r="AO267" s="117">
        <v>0</v>
      </c>
      <c r="AP267" s="117">
        <v>0</v>
      </c>
      <c r="AQ267" s="117">
        <v>0</v>
      </c>
      <c r="AR267" s="117">
        <v>0</v>
      </c>
      <c r="AS267" s="117">
        <v>0</v>
      </c>
      <c r="AT267" s="117">
        <v>0</v>
      </c>
      <c r="AU267" s="117">
        <v>0</v>
      </c>
      <c r="AV267" s="117">
        <v>0</v>
      </c>
      <c r="AW267" s="117">
        <v>0</v>
      </c>
      <c r="AX267" s="117">
        <v>0</v>
      </c>
      <c r="AY267" s="117">
        <v>0</v>
      </c>
      <c r="AZ267" s="117">
        <v>0</v>
      </c>
      <c r="BA267" s="158">
        <v>0</v>
      </c>
      <c r="BB267" s="121">
        <v>0</v>
      </c>
      <c r="BC267" s="121">
        <v>0</v>
      </c>
      <c r="BD267" s="117">
        <v>0</v>
      </c>
      <c r="BE267" s="117">
        <v>0</v>
      </c>
      <c r="BF267" s="117">
        <v>0</v>
      </c>
      <c r="BG267" s="158">
        <v>0</v>
      </c>
      <c r="BH267" s="117">
        <v>0</v>
      </c>
      <c r="BI267" s="117">
        <v>0</v>
      </c>
      <c r="BJ267" s="117">
        <v>0</v>
      </c>
      <c r="BK267" s="117">
        <v>0</v>
      </c>
      <c r="BL267" s="117">
        <v>0</v>
      </c>
      <c r="BM267" s="117">
        <v>0</v>
      </c>
      <c r="BN267" s="117">
        <v>0</v>
      </c>
      <c r="BO267" s="117">
        <v>0</v>
      </c>
      <c r="BP267" s="117">
        <v>0</v>
      </c>
      <c r="BQ267" s="117">
        <v>0</v>
      </c>
      <c r="BR267" s="117">
        <v>0</v>
      </c>
      <c r="BS267" s="117">
        <v>0</v>
      </c>
      <c r="BT267" s="117">
        <v>0</v>
      </c>
      <c r="BU267" s="117">
        <v>0</v>
      </c>
      <c r="BV267" s="117">
        <v>0</v>
      </c>
      <c r="BW267" s="117">
        <v>0</v>
      </c>
      <c r="BX267" s="117">
        <v>0</v>
      </c>
      <c r="BY267" s="117">
        <v>0</v>
      </c>
      <c r="BZ267" s="117">
        <v>0</v>
      </c>
      <c r="CA267" s="117">
        <v>0</v>
      </c>
      <c r="CB267" s="117">
        <v>0</v>
      </c>
      <c r="CC267" s="117">
        <v>0</v>
      </c>
      <c r="CD267" s="117">
        <v>0</v>
      </c>
      <c r="CE267" s="117">
        <v>0</v>
      </c>
      <c r="CF267" s="117">
        <v>0</v>
      </c>
      <c r="CG267" s="117">
        <v>0</v>
      </c>
      <c r="CH267" s="117">
        <v>0</v>
      </c>
      <c r="CI267" s="117">
        <v>0</v>
      </c>
      <c r="CJ267" s="117">
        <v>0</v>
      </c>
      <c r="CK267" s="117">
        <v>0</v>
      </c>
      <c r="CL267" s="117">
        <v>0</v>
      </c>
      <c r="CM267" s="117">
        <v>0</v>
      </c>
      <c r="CN267" s="117">
        <v>0</v>
      </c>
      <c r="CO267" s="117">
        <v>0</v>
      </c>
      <c r="CP267" s="117">
        <v>0</v>
      </c>
      <c r="CQ267" s="117">
        <v>0</v>
      </c>
      <c r="CR267" s="117">
        <v>0</v>
      </c>
      <c r="CS267" s="117">
        <v>0</v>
      </c>
      <c r="CT267" s="117">
        <v>0</v>
      </c>
      <c r="CU267" s="117">
        <v>0</v>
      </c>
      <c r="CV267" s="117">
        <v>0</v>
      </c>
      <c r="CW267" s="117">
        <v>0</v>
      </c>
      <c r="CX267" s="117">
        <v>0</v>
      </c>
      <c r="CY267" s="117">
        <v>0</v>
      </c>
      <c r="CZ267" s="117">
        <v>0</v>
      </c>
      <c r="DA267" s="117">
        <v>0</v>
      </c>
      <c r="DB267" s="117">
        <v>0</v>
      </c>
      <c r="DC267" s="117">
        <v>0</v>
      </c>
      <c r="DD267" s="117">
        <v>0</v>
      </c>
      <c r="DE267" s="117">
        <v>0</v>
      </c>
      <c r="DF267" s="117">
        <v>0</v>
      </c>
      <c r="DG267" s="117">
        <v>0</v>
      </c>
      <c r="DH267" s="117">
        <v>0</v>
      </c>
      <c r="DI267" s="117">
        <v>0</v>
      </c>
      <c r="DJ267" s="117">
        <v>0</v>
      </c>
      <c r="DK267" s="117">
        <v>0</v>
      </c>
      <c r="DL267" s="117">
        <v>0</v>
      </c>
      <c r="DM267" s="117">
        <v>0</v>
      </c>
      <c r="DN267" s="117">
        <v>0</v>
      </c>
      <c r="DO267" s="117">
        <v>3.8868003200000003</v>
      </c>
      <c r="DP267" s="117">
        <v>0</v>
      </c>
      <c r="DQ267" s="117">
        <v>0</v>
      </c>
    </row>
    <row r="268" spans="1:121" ht="66.75" customHeight="1">
      <c r="A268" s="288" t="s">
        <v>1911</v>
      </c>
      <c r="B268" s="274" t="s">
        <v>1202</v>
      </c>
      <c r="C268" s="285" t="s">
        <v>1682</v>
      </c>
      <c r="D268" s="117">
        <v>0</v>
      </c>
      <c r="E268" s="117">
        <v>0</v>
      </c>
      <c r="F268" s="117">
        <v>0</v>
      </c>
      <c r="G268" s="117">
        <v>0</v>
      </c>
      <c r="H268" s="117">
        <v>0</v>
      </c>
      <c r="I268" s="117">
        <v>0</v>
      </c>
      <c r="J268" s="117">
        <v>0</v>
      </c>
      <c r="K268" s="158">
        <v>0</v>
      </c>
      <c r="L268" s="117">
        <v>0</v>
      </c>
      <c r="M268" s="117">
        <v>0</v>
      </c>
      <c r="N268" s="117">
        <v>0</v>
      </c>
      <c r="O268" s="117">
        <v>0</v>
      </c>
      <c r="P268" s="117">
        <v>0</v>
      </c>
      <c r="Q268" s="117">
        <v>0</v>
      </c>
      <c r="R268" s="117">
        <v>0</v>
      </c>
      <c r="S268" s="117">
        <v>0</v>
      </c>
      <c r="T268" s="117">
        <v>0</v>
      </c>
      <c r="U268" s="117">
        <v>0</v>
      </c>
      <c r="V268" s="117">
        <v>0</v>
      </c>
      <c r="W268" s="117">
        <v>0</v>
      </c>
      <c r="X268" s="117">
        <v>0</v>
      </c>
      <c r="Y268" s="117">
        <v>0</v>
      </c>
      <c r="Z268" s="117">
        <v>0</v>
      </c>
      <c r="AA268" s="117">
        <v>0</v>
      </c>
      <c r="AB268" s="117">
        <v>0</v>
      </c>
      <c r="AC268" s="117">
        <v>0</v>
      </c>
      <c r="AD268" s="117">
        <v>0</v>
      </c>
      <c r="AE268" s="117">
        <v>0</v>
      </c>
      <c r="AF268" s="117">
        <v>0</v>
      </c>
      <c r="AG268" s="117">
        <v>0</v>
      </c>
      <c r="AH268" s="117">
        <v>0</v>
      </c>
      <c r="AI268" s="117">
        <v>0</v>
      </c>
      <c r="AJ268" s="117">
        <v>0</v>
      </c>
      <c r="AK268" s="117">
        <v>0</v>
      </c>
      <c r="AL268" s="117">
        <v>0</v>
      </c>
      <c r="AM268" s="117">
        <v>0</v>
      </c>
      <c r="AN268" s="117">
        <v>0</v>
      </c>
      <c r="AO268" s="117">
        <v>0</v>
      </c>
      <c r="AP268" s="117">
        <v>0</v>
      </c>
      <c r="AQ268" s="117">
        <v>0</v>
      </c>
      <c r="AR268" s="117">
        <v>0</v>
      </c>
      <c r="AS268" s="117">
        <v>0</v>
      </c>
      <c r="AT268" s="117">
        <v>0</v>
      </c>
      <c r="AU268" s="117">
        <v>0</v>
      </c>
      <c r="AV268" s="117">
        <v>0</v>
      </c>
      <c r="AW268" s="117">
        <v>0</v>
      </c>
      <c r="AX268" s="117">
        <v>0</v>
      </c>
      <c r="AY268" s="117">
        <v>0</v>
      </c>
      <c r="AZ268" s="117">
        <v>0</v>
      </c>
      <c r="BA268" s="158">
        <v>0</v>
      </c>
      <c r="BB268" s="121">
        <v>0</v>
      </c>
      <c r="BC268" s="121">
        <v>0</v>
      </c>
      <c r="BD268" s="117">
        <v>0</v>
      </c>
      <c r="BE268" s="117">
        <v>0</v>
      </c>
      <c r="BF268" s="117">
        <v>0</v>
      </c>
      <c r="BG268" s="158">
        <v>0</v>
      </c>
      <c r="BH268" s="117">
        <v>0</v>
      </c>
      <c r="BI268" s="117">
        <v>0</v>
      </c>
      <c r="BJ268" s="117">
        <v>0</v>
      </c>
      <c r="BK268" s="117">
        <v>0</v>
      </c>
      <c r="BL268" s="117">
        <v>0</v>
      </c>
      <c r="BM268" s="117">
        <v>0</v>
      </c>
      <c r="BN268" s="117">
        <v>0</v>
      </c>
      <c r="BO268" s="117">
        <v>0</v>
      </c>
      <c r="BP268" s="117">
        <v>0</v>
      </c>
      <c r="BQ268" s="117">
        <v>0</v>
      </c>
      <c r="BR268" s="117">
        <v>0</v>
      </c>
      <c r="BS268" s="117">
        <v>0</v>
      </c>
      <c r="BT268" s="117">
        <v>0</v>
      </c>
      <c r="BU268" s="117">
        <v>0</v>
      </c>
      <c r="BV268" s="117">
        <v>0</v>
      </c>
      <c r="BW268" s="117">
        <v>0</v>
      </c>
      <c r="BX268" s="117">
        <v>0</v>
      </c>
      <c r="BY268" s="117">
        <v>0</v>
      </c>
      <c r="BZ268" s="117">
        <v>0</v>
      </c>
      <c r="CA268" s="117">
        <v>0</v>
      </c>
      <c r="CB268" s="117">
        <v>0</v>
      </c>
      <c r="CC268" s="117">
        <v>0</v>
      </c>
      <c r="CD268" s="117">
        <v>0</v>
      </c>
      <c r="CE268" s="117">
        <v>0</v>
      </c>
      <c r="CF268" s="117">
        <v>0</v>
      </c>
      <c r="CG268" s="117">
        <v>0</v>
      </c>
      <c r="CH268" s="117">
        <v>0</v>
      </c>
      <c r="CI268" s="117">
        <v>0</v>
      </c>
      <c r="CJ268" s="117">
        <v>0</v>
      </c>
      <c r="CK268" s="117">
        <v>0</v>
      </c>
      <c r="CL268" s="117">
        <v>0</v>
      </c>
      <c r="CM268" s="117">
        <v>0</v>
      </c>
      <c r="CN268" s="117">
        <v>0</v>
      </c>
      <c r="CO268" s="117">
        <v>0</v>
      </c>
      <c r="CP268" s="117">
        <v>0</v>
      </c>
      <c r="CQ268" s="117">
        <v>0</v>
      </c>
      <c r="CR268" s="117">
        <v>0</v>
      </c>
      <c r="CS268" s="117">
        <v>0</v>
      </c>
      <c r="CT268" s="117">
        <v>0</v>
      </c>
      <c r="CU268" s="117">
        <v>0</v>
      </c>
      <c r="CV268" s="117">
        <v>0</v>
      </c>
      <c r="CW268" s="117">
        <v>0</v>
      </c>
      <c r="CX268" s="117">
        <v>0</v>
      </c>
      <c r="CY268" s="117">
        <v>0</v>
      </c>
      <c r="CZ268" s="117">
        <v>0</v>
      </c>
      <c r="DA268" s="117">
        <v>0</v>
      </c>
      <c r="DB268" s="117">
        <v>0</v>
      </c>
      <c r="DC268" s="117">
        <v>0</v>
      </c>
      <c r="DD268" s="117">
        <v>0</v>
      </c>
      <c r="DE268" s="117">
        <v>0</v>
      </c>
      <c r="DF268" s="117">
        <v>0</v>
      </c>
      <c r="DG268" s="117">
        <v>0</v>
      </c>
      <c r="DH268" s="117">
        <v>0</v>
      </c>
      <c r="DI268" s="117">
        <v>0</v>
      </c>
      <c r="DJ268" s="117">
        <v>0</v>
      </c>
      <c r="DK268" s="117">
        <v>0</v>
      </c>
      <c r="DL268" s="117">
        <v>0</v>
      </c>
      <c r="DM268" s="117">
        <v>0</v>
      </c>
      <c r="DN268" s="117">
        <v>0</v>
      </c>
      <c r="DO268" s="117">
        <v>5.1216801500000004</v>
      </c>
      <c r="DP268" s="117">
        <v>0</v>
      </c>
      <c r="DQ268" s="117">
        <v>0</v>
      </c>
    </row>
    <row r="269" spans="1:121" ht="66.75" customHeight="1">
      <c r="A269" s="288" t="s">
        <v>1911</v>
      </c>
      <c r="B269" s="274" t="s">
        <v>1203</v>
      </c>
      <c r="C269" s="285" t="s">
        <v>1683</v>
      </c>
      <c r="D269" s="117">
        <v>0</v>
      </c>
      <c r="E269" s="117">
        <v>0</v>
      </c>
      <c r="F269" s="117">
        <v>0</v>
      </c>
      <c r="G269" s="117">
        <v>0</v>
      </c>
      <c r="H269" s="117">
        <v>0</v>
      </c>
      <c r="I269" s="117">
        <v>0</v>
      </c>
      <c r="J269" s="117">
        <v>0</v>
      </c>
      <c r="K269" s="158">
        <v>0</v>
      </c>
      <c r="L269" s="117">
        <v>0</v>
      </c>
      <c r="M269" s="117">
        <v>0</v>
      </c>
      <c r="N269" s="117">
        <v>0</v>
      </c>
      <c r="O269" s="117">
        <v>0</v>
      </c>
      <c r="P269" s="117">
        <v>0</v>
      </c>
      <c r="Q269" s="117">
        <v>0</v>
      </c>
      <c r="R269" s="117">
        <v>0</v>
      </c>
      <c r="S269" s="117">
        <v>0</v>
      </c>
      <c r="T269" s="117">
        <v>0</v>
      </c>
      <c r="U269" s="117">
        <v>0</v>
      </c>
      <c r="V269" s="117">
        <v>0</v>
      </c>
      <c r="W269" s="117">
        <v>0</v>
      </c>
      <c r="X269" s="117">
        <v>0</v>
      </c>
      <c r="Y269" s="117">
        <v>0</v>
      </c>
      <c r="Z269" s="117">
        <v>0</v>
      </c>
      <c r="AA269" s="117">
        <v>0</v>
      </c>
      <c r="AB269" s="117">
        <v>0</v>
      </c>
      <c r="AC269" s="117">
        <v>0</v>
      </c>
      <c r="AD269" s="117">
        <v>0</v>
      </c>
      <c r="AE269" s="117">
        <v>0</v>
      </c>
      <c r="AF269" s="117">
        <v>0</v>
      </c>
      <c r="AG269" s="117">
        <v>0</v>
      </c>
      <c r="AH269" s="117">
        <v>0</v>
      </c>
      <c r="AI269" s="117">
        <v>0</v>
      </c>
      <c r="AJ269" s="117">
        <v>0</v>
      </c>
      <c r="AK269" s="117">
        <v>0</v>
      </c>
      <c r="AL269" s="117">
        <v>0</v>
      </c>
      <c r="AM269" s="117">
        <v>0</v>
      </c>
      <c r="AN269" s="117">
        <v>0</v>
      </c>
      <c r="AO269" s="117">
        <v>0</v>
      </c>
      <c r="AP269" s="117">
        <v>0</v>
      </c>
      <c r="AQ269" s="117">
        <v>0</v>
      </c>
      <c r="AR269" s="117">
        <v>0</v>
      </c>
      <c r="AS269" s="117">
        <v>0</v>
      </c>
      <c r="AT269" s="117">
        <v>0</v>
      </c>
      <c r="AU269" s="117">
        <v>0</v>
      </c>
      <c r="AV269" s="117">
        <v>0</v>
      </c>
      <c r="AW269" s="117">
        <v>0</v>
      </c>
      <c r="AX269" s="117">
        <v>0</v>
      </c>
      <c r="AY269" s="117">
        <v>0</v>
      </c>
      <c r="AZ269" s="117">
        <v>0</v>
      </c>
      <c r="BA269" s="158">
        <v>0</v>
      </c>
      <c r="BB269" s="121">
        <v>0</v>
      </c>
      <c r="BC269" s="121">
        <v>0</v>
      </c>
      <c r="BD269" s="117">
        <v>0</v>
      </c>
      <c r="BE269" s="117">
        <v>0</v>
      </c>
      <c r="BF269" s="117">
        <v>0</v>
      </c>
      <c r="BG269" s="158">
        <v>0</v>
      </c>
      <c r="BH269" s="117">
        <v>0</v>
      </c>
      <c r="BI269" s="117">
        <v>0</v>
      </c>
      <c r="BJ269" s="117">
        <v>0</v>
      </c>
      <c r="BK269" s="117">
        <v>0</v>
      </c>
      <c r="BL269" s="117">
        <v>0</v>
      </c>
      <c r="BM269" s="117">
        <v>0</v>
      </c>
      <c r="BN269" s="117">
        <v>0</v>
      </c>
      <c r="BO269" s="117">
        <v>0</v>
      </c>
      <c r="BP269" s="117">
        <v>0</v>
      </c>
      <c r="BQ269" s="117">
        <v>0</v>
      </c>
      <c r="BR269" s="117">
        <v>0</v>
      </c>
      <c r="BS269" s="117">
        <v>0</v>
      </c>
      <c r="BT269" s="117">
        <v>0</v>
      </c>
      <c r="BU269" s="117">
        <v>0</v>
      </c>
      <c r="BV269" s="117">
        <v>0</v>
      </c>
      <c r="BW269" s="117">
        <v>0</v>
      </c>
      <c r="BX269" s="117">
        <v>0</v>
      </c>
      <c r="BY269" s="117">
        <v>0</v>
      </c>
      <c r="BZ269" s="117">
        <v>0</v>
      </c>
      <c r="CA269" s="117">
        <v>0</v>
      </c>
      <c r="CB269" s="117">
        <v>0</v>
      </c>
      <c r="CC269" s="117">
        <v>0</v>
      </c>
      <c r="CD269" s="117">
        <v>0</v>
      </c>
      <c r="CE269" s="117">
        <v>0</v>
      </c>
      <c r="CF269" s="117">
        <v>0</v>
      </c>
      <c r="CG269" s="117">
        <v>0</v>
      </c>
      <c r="CH269" s="117">
        <v>0</v>
      </c>
      <c r="CI269" s="117">
        <v>0</v>
      </c>
      <c r="CJ269" s="117">
        <v>0</v>
      </c>
      <c r="CK269" s="117">
        <v>0</v>
      </c>
      <c r="CL269" s="117">
        <v>0</v>
      </c>
      <c r="CM269" s="117">
        <v>0</v>
      </c>
      <c r="CN269" s="117">
        <v>0</v>
      </c>
      <c r="CO269" s="117">
        <v>0</v>
      </c>
      <c r="CP269" s="117">
        <v>0</v>
      </c>
      <c r="CQ269" s="117">
        <v>0</v>
      </c>
      <c r="CR269" s="117">
        <v>0</v>
      </c>
      <c r="CS269" s="117">
        <v>0</v>
      </c>
      <c r="CT269" s="117">
        <v>0</v>
      </c>
      <c r="CU269" s="117">
        <v>0</v>
      </c>
      <c r="CV269" s="117">
        <v>0</v>
      </c>
      <c r="CW269" s="117">
        <v>0</v>
      </c>
      <c r="CX269" s="117">
        <v>0</v>
      </c>
      <c r="CY269" s="117">
        <v>0</v>
      </c>
      <c r="CZ269" s="117">
        <v>0</v>
      </c>
      <c r="DA269" s="117">
        <v>0</v>
      </c>
      <c r="DB269" s="117">
        <v>0</v>
      </c>
      <c r="DC269" s="117">
        <v>0</v>
      </c>
      <c r="DD269" s="117">
        <v>0</v>
      </c>
      <c r="DE269" s="117">
        <v>0</v>
      </c>
      <c r="DF269" s="117">
        <v>0</v>
      </c>
      <c r="DG269" s="117">
        <v>0</v>
      </c>
      <c r="DH269" s="117">
        <v>0</v>
      </c>
      <c r="DI269" s="117">
        <v>0</v>
      </c>
      <c r="DJ269" s="117">
        <v>0</v>
      </c>
      <c r="DK269" s="117">
        <v>0</v>
      </c>
      <c r="DL269" s="117">
        <v>0</v>
      </c>
      <c r="DM269" s="117">
        <v>0</v>
      </c>
      <c r="DN269" s="117">
        <v>0</v>
      </c>
      <c r="DO269" s="117">
        <v>1.7669214700000002</v>
      </c>
      <c r="DP269" s="117">
        <v>0</v>
      </c>
      <c r="DQ269" s="117">
        <v>0</v>
      </c>
    </row>
    <row r="270" spans="1:121" ht="66.75" customHeight="1">
      <c r="A270" s="288" t="s">
        <v>1911</v>
      </c>
      <c r="B270" s="274" t="s">
        <v>1204</v>
      </c>
      <c r="C270" s="285" t="s">
        <v>1684</v>
      </c>
      <c r="D270" s="117">
        <v>0</v>
      </c>
      <c r="E270" s="117">
        <v>0</v>
      </c>
      <c r="F270" s="117">
        <v>0</v>
      </c>
      <c r="G270" s="117">
        <v>0</v>
      </c>
      <c r="H270" s="117">
        <v>0</v>
      </c>
      <c r="I270" s="117">
        <v>0</v>
      </c>
      <c r="J270" s="117">
        <v>0</v>
      </c>
      <c r="K270" s="158">
        <v>0</v>
      </c>
      <c r="L270" s="117">
        <v>0</v>
      </c>
      <c r="M270" s="117">
        <v>0</v>
      </c>
      <c r="N270" s="117">
        <v>0</v>
      </c>
      <c r="O270" s="117">
        <v>0</v>
      </c>
      <c r="P270" s="117">
        <v>0</v>
      </c>
      <c r="Q270" s="117">
        <v>0</v>
      </c>
      <c r="R270" s="117">
        <v>0</v>
      </c>
      <c r="S270" s="117">
        <v>0</v>
      </c>
      <c r="T270" s="117">
        <v>0</v>
      </c>
      <c r="U270" s="117">
        <v>0</v>
      </c>
      <c r="V270" s="117">
        <v>0</v>
      </c>
      <c r="W270" s="117">
        <v>0</v>
      </c>
      <c r="X270" s="117">
        <v>0</v>
      </c>
      <c r="Y270" s="117">
        <v>0</v>
      </c>
      <c r="Z270" s="117">
        <v>0</v>
      </c>
      <c r="AA270" s="117">
        <v>0</v>
      </c>
      <c r="AB270" s="117">
        <v>0</v>
      </c>
      <c r="AC270" s="117">
        <v>0</v>
      </c>
      <c r="AD270" s="117">
        <v>0</v>
      </c>
      <c r="AE270" s="117">
        <v>0</v>
      </c>
      <c r="AF270" s="117">
        <v>0</v>
      </c>
      <c r="AG270" s="117">
        <v>0</v>
      </c>
      <c r="AH270" s="117">
        <v>0</v>
      </c>
      <c r="AI270" s="117">
        <v>0</v>
      </c>
      <c r="AJ270" s="117">
        <v>0</v>
      </c>
      <c r="AK270" s="117">
        <v>0</v>
      </c>
      <c r="AL270" s="117">
        <v>0</v>
      </c>
      <c r="AM270" s="117">
        <v>0</v>
      </c>
      <c r="AN270" s="117">
        <v>0</v>
      </c>
      <c r="AO270" s="117">
        <v>0</v>
      </c>
      <c r="AP270" s="117">
        <v>0</v>
      </c>
      <c r="AQ270" s="117">
        <v>0</v>
      </c>
      <c r="AR270" s="117">
        <v>0</v>
      </c>
      <c r="AS270" s="117">
        <v>0</v>
      </c>
      <c r="AT270" s="117">
        <v>0</v>
      </c>
      <c r="AU270" s="117">
        <v>0</v>
      </c>
      <c r="AV270" s="117">
        <v>0</v>
      </c>
      <c r="AW270" s="117">
        <v>0</v>
      </c>
      <c r="AX270" s="117">
        <v>0</v>
      </c>
      <c r="AY270" s="117">
        <v>0</v>
      </c>
      <c r="AZ270" s="117">
        <v>0</v>
      </c>
      <c r="BA270" s="158">
        <v>0</v>
      </c>
      <c r="BB270" s="121">
        <v>0</v>
      </c>
      <c r="BC270" s="121">
        <v>0</v>
      </c>
      <c r="BD270" s="117">
        <v>0</v>
      </c>
      <c r="BE270" s="117">
        <v>0</v>
      </c>
      <c r="BF270" s="117">
        <v>0</v>
      </c>
      <c r="BG270" s="158">
        <v>0</v>
      </c>
      <c r="BH270" s="117">
        <v>0</v>
      </c>
      <c r="BI270" s="117">
        <v>0</v>
      </c>
      <c r="BJ270" s="117">
        <v>0</v>
      </c>
      <c r="BK270" s="117">
        <v>0</v>
      </c>
      <c r="BL270" s="117">
        <v>0</v>
      </c>
      <c r="BM270" s="117">
        <v>0</v>
      </c>
      <c r="BN270" s="117">
        <v>0</v>
      </c>
      <c r="BO270" s="117">
        <v>0</v>
      </c>
      <c r="BP270" s="117">
        <v>0</v>
      </c>
      <c r="BQ270" s="117">
        <v>0</v>
      </c>
      <c r="BR270" s="117">
        <v>0</v>
      </c>
      <c r="BS270" s="117">
        <v>0</v>
      </c>
      <c r="BT270" s="117">
        <v>0</v>
      </c>
      <c r="BU270" s="117">
        <v>0</v>
      </c>
      <c r="BV270" s="117">
        <v>0</v>
      </c>
      <c r="BW270" s="117">
        <v>0</v>
      </c>
      <c r="BX270" s="117">
        <v>0</v>
      </c>
      <c r="BY270" s="117">
        <v>0</v>
      </c>
      <c r="BZ270" s="117">
        <v>0</v>
      </c>
      <c r="CA270" s="117">
        <v>0</v>
      </c>
      <c r="CB270" s="117">
        <v>0</v>
      </c>
      <c r="CC270" s="117">
        <v>0</v>
      </c>
      <c r="CD270" s="117">
        <v>0</v>
      </c>
      <c r="CE270" s="117">
        <v>0</v>
      </c>
      <c r="CF270" s="117">
        <v>0</v>
      </c>
      <c r="CG270" s="117">
        <v>0</v>
      </c>
      <c r="CH270" s="117">
        <v>0</v>
      </c>
      <c r="CI270" s="117">
        <v>0</v>
      </c>
      <c r="CJ270" s="117">
        <v>0</v>
      </c>
      <c r="CK270" s="117">
        <v>0</v>
      </c>
      <c r="CL270" s="117">
        <v>0</v>
      </c>
      <c r="CM270" s="117">
        <v>0</v>
      </c>
      <c r="CN270" s="117">
        <v>0</v>
      </c>
      <c r="CO270" s="117">
        <v>0</v>
      </c>
      <c r="CP270" s="117">
        <v>0</v>
      </c>
      <c r="CQ270" s="117">
        <v>0</v>
      </c>
      <c r="CR270" s="117">
        <v>0</v>
      </c>
      <c r="CS270" s="117">
        <v>0</v>
      </c>
      <c r="CT270" s="117">
        <v>0</v>
      </c>
      <c r="CU270" s="117">
        <v>0</v>
      </c>
      <c r="CV270" s="117">
        <v>0</v>
      </c>
      <c r="CW270" s="117">
        <v>0</v>
      </c>
      <c r="CX270" s="117">
        <v>0</v>
      </c>
      <c r="CY270" s="117">
        <v>0</v>
      </c>
      <c r="CZ270" s="117">
        <v>0</v>
      </c>
      <c r="DA270" s="117">
        <v>0</v>
      </c>
      <c r="DB270" s="117">
        <v>0</v>
      </c>
      <c r="DC270" s="117">
        <v>0</v>
      </c>
      <c r="DD270" s="117">
        <v>0</v>
      </c>
      <c r="DE270" s="117">
        <v>0</v>
      </c>
      <c r="DF270" s="117">
        <v>0</v>
      </c>
      <c r="DG270" s="117">
        <v>0</v>
      </c>
      <c r="DH270" s="117">
        <v>0</v>
      </c>
      <c r="DI270" s="117">
        <v>0</v>
      </c>
      <c r="DJ270" s="117">
        <v>0</v>
      </c>
      <c r="DK270" s="117">
        <v>0</v>
      </c>
      <c r="DL270" s="117">
        <v>0</v>
      </c>
      <c r="DM270" s="117">
        <v>0</v>
      </c>
      <c r="DN270" s="117">
        <v>0</v>
      </c>
      <c r="DO270" s="117">
        <v>2.5354852000000001</v>
      </c>
      <c r="DP270" s="117">
        <v>0</v>
      </c>
      <c r="DQ270" s="117">
        <v>0</v>
      </c>
    </row>
    <row r="271" spans="1:121" ht="66.75" customHeight="1">
      <c r="A271" s="288" t="s">
        <v>1911</v>
      </c>
      <c r="B271" s="274" t="s">
        <v>1205</v>
      </c>
      <c r="C271" s="285" t="s">
        <v>1685</v>
      </c>
      <c r="D271" s="117">
        <v>0</v>
      </c>
      <c r="E271" s="117">
        <v>0</v>
      </c>
      <c r="F271" s="117">
        <v>0</v>
      </c>
      <c r="G271" s="117">
        <v>0</v>
      </c>
      <c r="H271" s="117">
        <v>0</v>
      </c>
      <c r="I271" s="117">
        <v>0</v>
      </c>
      <c r="J271" s="117">
        <v>0</v>
      </c>
      <c r="K271" s="158">
        <v>0</v>
      </c>
      <c r="L271" s="117">
        <v>0</v>
      </c>
      <c r="M271" s="117">
        <v>0</v>
      </c>
      <c r="N271" s="117">
        <v>0</v>
      </c>
      <c r="O271" s="117">
        <v>0</v>
      </c>
      <c r="P271" s="117">
        <v>0</v>
      </c>
      <c r="Q271" s="117">
        <v>0</v>
      </c>
      <c r="R271" s="117">
        <v>0</v>
      </c>
      <c r="S271" s="117">
        <v>0</v>
      </c>
      <c r="T271" s="117">
        <v>0</v>
      </c>
      <c r="U271" s="117">
        <v>0</v>
      </c>
      <c r="V271" s="117">
        <v>0</v>
      </c>
      <c r="W271" s="117">
        <v>0</v>
      </c>
      <c r="X271" s="117">
        <v>0</v>
      </c>
      <c r="Y271" s="117">
        <v>0</v>
      </c>
      <c r="Z271" s="117">
        <v>0</v>
      </c>
      <c r="AA271" s="117">
        <v>0</v>
      </c>
      <c r="AB271" s="117">
        <v>0</v>
      </c>
      <c r="AC271" s="117">
        <v>0</v>
      </c>
      <c r="AD271" s="117">
        <v>0</v>
      </c>
      <c r="AE271" s="117">
        <v>0</v>
      </c>
      <c r="AF271" s="117">
        <v>0</v>
      </c>
      <c r="AG271" s="117">
        <v>0</v>
      </c>
      <c r="AH271" s="117">
        <v>0</v>
      </c>
      <c r="AI271" s="117">
        <v>0</v>
      </c>
      <c r="AJ271" s="117">
        <v>0</v>
      </c>
      <c r="AK271" s="117">
        <v>0</v>
      </c>
      <c r="AL271" s="117">
        <v>0</v>
      </c>
      <c r="AM271" s="117">
        <v>0</v>
      </c>
      <c r="AN271" s="117">
        <v>0</v>
      </c>
      <c r="AO271" s="117">
        <v>0</v>
      </c>
      <c r="AP271" s="117">
        <v>0</v>
      </c>
      <c r="AQ271" s="117">
        <v>0</v>
      </c>
      <c r="AR271" s="117">
        <v>0</v>
      </c>
      <c r="AS271" s="117">
        <v>0</v>
      </c>
      <c r="AT271" s="117">
        <v>0</v>
      </c>
      <c r="AU271" s="117">
        <v>0</v>
      </c>
      <c r="AV271" s="117">
        <v>0</v>
      </c>
      <c r="AW271" s="117">
        <v>0</v>
      </c>
      <c r="AX271" s="117">
        <v>0</v>
      </c>
      <c r="AY271" s="117">
        <v>0</v>
      </c>
      <c r="AZ271" s="117">
        <v>0</v>
      </c>
      <c r="BA271" s="158">
        <v>0</v>
      </c>
      <c r="BB271" s="121">
        <v>0</v>
      </c>
      <c r="BC271" s="121">
        <v>0</v>
      </c>
      <c r="BD271" s="117">
        <v>0</v>
      </c>
      <c r="BE271" s="117">
        <v>0</v>
      </c>
      <c r="BF271" s="117">
        <v>0</v>
      </c>
      <c r="BG271" s="158">
        <v>0</v>
      </c>
      <c r="BH271" s="117">
        <v>0</v>
      </c>
      <c r="BI271" s="117">
        <v>0</v>
      </c>
      <c r="BJ271" s="117">
        <v>0</v>
      </c>
      <c r="BK271" s="117">
        <v>0</v>
      </c>
      <c r="BL271" s="117">
        <v>0</v>
      </c>
      <c r="BM271" s="117">
        <v>0</v>
      </c>
      <c r="BN271" s="117">
        <v>0</v>
      </c>
      <c r="BO271" s="117">
        <v>0</v>
      </c>
      <c r="BP271" s="117">
        <v>0</v>
      </c>
      <c r="BQ271" s="117">
        <v>0</v>
      </c>
      <c r="BR271" s="117">
        <v>0</v>
      </c>
      <c r="BS271" s="117">
        <v>0</v>
      </c>
      <c r="BT271" s="117">
        <v>0</v>
      </c>
      <c r="BU271" s="117">
        <v>0</v>
      </c>
      <c r="BV271" s="117">
        <v>0</v>
      </c>
      <c r="BW271" s="117">
        <v>0</v>
      </c>
      <c r="BX271" s="117">
        <v>0</v>
      </c>
      <c r="BY271" s="117">
        <v>0</v>
      </c>
      <c r="BZ271" s="117">
        <v>0</v>
      </c>
      <c r="CA271" s="117">
        <v>0</v>
      </c>
      <c r="CB271" s="117">
        <v>0</v>
      </c>
      <c r="CC271" s="117">
        <v>0</v>
      </c>
      <c r="CD271" s="117">
        <v>0</v>
      </c>
      <c r="CE271" s="117">
        <v>0</v>
      </c>
      <c r="CF271" s="117">
        <v>0</v>
      </c>
      <c r="CG271" s="117">
        <v>0</v>
      </c>
      <c r="CH271" s="117">
        <v>0</v>
      </c>
      <c r="CI271" s="117">
        <v>0</v>
      </c>
      <c r="CJ271" s="117">
        <v>0</v>
      </c>
      <c r="CK271" s="117">
        <v>0</v>
      </c>
      <c r="CL271" s="117">
        <v>0</v>
      </c>
      <c r="CM271" s="117">
        <v>0</v>
      </c>
      <c r="CN271" s="117">
        <v>0</v>
      </c>
      <c r="CO271" s="117">
        <v>0</v>
      </c>
      <c r="CP271" s="117">
        <v>0</v>
      </c>
      <c r="CQ271" s="117">
        <v>0</v>
      </c>
      <c r="CR271" s="117">
        <v>0</v>
      </c>
      <c r="CS271" s="117">
        <v>0</v>
      </c>
      <c r="CT271" s="117">
        <v>0</v>
      </c>
      <c r="CU271" s="117">
        <v>0</v>
      </c>
      <c r="CV271" s="117">
        <v>0</v>
      </c>
      <c r="CW271" s="117">
        <v>0</v>
      </c>
      <c r="CX271" s="117">
        <v>0</v>
      </c>
      <c r="CY271" s="117">
        <v>0</v>
      </c>
      <c r="CZ271" s="117">
        <v>0</v>
      </c>
      <c r="DA271" s="117">
        <v>0</v>
      </c>
      <c r="DB271" s="117">
        <v>0</v>
      </c>
      <c r="DC271" s="117">
        <v>0</v>
      </c>
      <c r="DD271" s="117">
        <v>0</v>
      </c>
      <c r="DE271" s="117">
        <v>0</v>
      </c>
      <c r="DF271" s="117">
        <v>0</v>
      </c>
      <c r="DG271" s="117">
        <v>0</v>
      </c>
      <c r="DH271" s="117">
        <v>0</v>
      </c>
      <c r="DI271" s="117">
        <v>0</v>
      </c>
      <c r="DJ271" s="117">
        <v>0</v>
      </c>
      <c r="DK271" s="117">
        <v>0</v>
      </c>
      <c r="DL271" s="117">
        <v>0</v>
      </c>
      <c r="DM271" s="117">
        <v>0</v>
      </c>
      <c r="DN271" s="117">
        <v>0</v>
      </c>
      <c r="DO271" s="117">
        <v>4.9568345500000008</v>
      </c>
      <c r="DP271" s="117">
        <v>0</v>
      </c>
      <c r="DQ271" s="117">
        <v>0</v>
      </c>
    </row>
    <row r="272" spans="1:121" ht="66.75" customHeight="1">
      <c r="A272" s="288" t="s">
        <v>1911</v>
      </c>
      <c r="B272" s="274" t="s">
        <v>1206</v>
      </c>
      <c r="C272" s="285" t="s">
        <v>1686</v>
      </c>
      <c r="D272" s="117">
        <v>0</v>
      </c>
      <c r="E272" s="117">
        <v>0</v>
      </c>
      <c r="F272" s="117">
        <v>0</v>
      </c>
      <c r="G272" s="117">
        <v>0</v>
      </c>
      <c r="H272" s="117">
        <v>0</v>
      </c>
      <c r="I272" s="117">
        <v>0</v>
      </c>
      <c r="J272" s="117">
        <v>0</v>
      </c>
      <c r="K272" s="158">
        <v>0</v>
      </c>
      <c r="L272" s="117">
        <v>0</v>
      </c>
      <c r="M272" s="117">
        <v>0</v>
      </c>
      <c r="N272" s="117">
        <v>0</v>
      </c>
      <c r="O272" s="117">
        <v>0</v>
      </c>
      <c r="P272" s="117">
        <v>0</v>
      </c>
      <c r="Q272" s="117">
        <v>0</v>
      </c>
      <c r="R272" s="117">
        <v>0</v>
      </c>
      <c r="S272" s="117">
        <v>0</v>
      </c>
      <c r="T272" s="117">
        <v>0</v>
      </c>
      <c r="U272" s="117">
        <v>0</v>
      </c>
      <c r="V272" s="117">
        <v>0</v>
      </c>
      <c r="W272" s="117">
        <v>0</v>
      </c>
      <c r="X272" s="117">
        <v>0</v>
      </c>
      <c r="Y272" s="117">
        <v>0</v>
      </c>
      <c r="Z272" s="117">
        <v>0</v>
      </c>
      <c r="AA272" s="117">
        <v>0</v>
      </c>
      <c r="AB272" s="117">
        <v>0</v>
      </c>
      <c r="AC272" s="117">
        <v>0</v>
      </c>
      <c r="AD272" s="117">
        <v>0</v>
      </c>
      <c r="AE272" s="117">
        <v>0</v>
      </c>
      <c r="AF272" s="117">
        <v>0</v>
      </c>
      <c r="AG272" s="117">
        <v>0</v>
      </c>
      <c r="AH272" s="117">
        <v>0</v>
      </c>
      <c r="AI272" s="117">
        <v>0</v>
      </c>
      <c r="AJ272" s="117">
        <v>0</v>
      </c>
      <c r="AK272" s="117">
        <v>0</v>
      </c>
      <c r="AL272" s="117">
        <v>0</v>
      </c>
      <c r="AM272" s="117">
        <v>0</v>
      </c>
      <c r="AN272" s="117">
        <v>0</v>
      </c>
      <c r="AO272" s="117">
        <v>0</v>
      </c>
      <c r="AP272" s="117">
        <v>0</v>
      </c>
      <c r="AQ272" s="117">
        <v>0</v>
      </c>
      <c r="AR272" s="117">
        <v>0</v>
      </c>
      <c r="AS272" s="117">
        <v>0</v>
      </c>
      <c r="AT272" s="117">
        <v>0</v>
      </c>
      <c r="AU272" s="117">
        <v>0</v>
      </c>
      <c r="AV272" s="117">
        <v>0</v>
      </c>
      <c r="AW272" s="117">
        <v>0</v>
      </c>
      <c r="AX272" s="117">
        <v>0</v>
      </c>
      <c r="AY272" s="117">
        <v>0</v>
      </c>
      <c r="AZ272" s="117">
        <v>0</v>
      </c>
      <c r="BA272" s="158">
        <v>0</v>
      </c>
      <c r="BB272" s="121">
        <v>0</v>
      </c>
      <c r="BC272" s="121">
        <v>0</v>
      </c>
      <c r="BD272" s="117">
        <v>0</v>
      </c>
      <c r="BE272" s="117">
        <v>0</v>
      </c>
      <c r="BF272" s="117">
        <v>0</v>
      </c>
      <c r="BG272" s="158">
        <v>0</v>
      </c>
      <c r="BH272" s="117">
        <v>0</v>
      </c>
      <c r="BI272" s="117">
        <v>0</v>
      </c>
      <c r="BJ272" s="117">
        <v>0</v>
      </c>
      <c r="BK272" s="117">
        <v>0</v>
      </c>
      <c r="BL272" s="117">
        <v>0</v>
      </c>
      <c r="BM272" s="117">
        <v>0</v>
      </c>
      <c r="BN272" s="117">
        <v>0</v>
      </c>
      <c r="BO272" s="117">
        <v>0</v>
      </c>
      <c r="BP272" s="117">
        <v>0</v>
      </c>
      <c r="BQ272" s="117">
        <v>0</v>
      </c>
      <c r="BR272" s="117">
        <v>0</v>
      </c>
      <c r="BS272" s="117">
        <v>0</v>
      </c>
      <c r="BT272" s="117">
        <v>0</v>
      </c>
      <c r="BU272" s="117">
        <v>0</v>
      </c>
      <c r="BV272" s="117">
        <v>0</v>
      </c>
      <c r="BW272" s="117">
        <v>0</v>
      </c>
      <c r="BX272" s="117">
        <v>0</v>
      </c>
      <c r="BY272" s="117">
        <v>0</v>
      </c>
      <c r="BZ272" s="117">
        <v>0</v>
      </c>
      <c r="CA272" s="117">
        <v>0</v>
      </c>
      <c r="CB272" s="117">
        <v>0</v>
      </c>
      <c r="CC272" s="117">
        <v>0</v>
      </c>
      <c r="CD272" s="117">
        <v>0</v>
      </c>
      <c r="CE272" s="117">
        <v>0</v>
      </c>
      <c r="CF272" s="117">
        <v>0</v>
      </c>
      <c r="CG272" s="117">
        <v>0</v>
      </c>
      <c r="CH272" s="117">
        <v>0</v>
      </c>
      <c r="CI272" s="117">
        <v>0</v>
      </c>
      <c r="CJ272" s="117">
        <v>0</v>
      </c>
      <c r="CK272" s="117">
        <v>0</v>
      </c>
      <c r="CL272" s="117">
        <v>0</v>
      </c>
      <c r="CM272" s="117">
        <v>0</v>
      </c>
      <c r="CN272" s="117">
        <v>0</v>
      </c>
      <c r="CO272" s="117">
        <v>0</v>
      </c>
      <c r="CP272" s="117">
        <v>0</v>
      </c>
      <c r="CQ272" s="117">
        <v>0</v>
      </c>
      <c r="CR272" s="117">
        <v>0</v>
      </c>
      <c r="CS272" s="117">
        <v>0</v>
      </c>
      <c r="CT272" s="117">
        <v>0</v>
      </c>
      <c r="CU272" s="117">
        <v>0</v>
      </c>
      <c r="CV272" s="117">
        <v>0</v>
      </c>
      <c r="CW272" s="117">
        <v>0</v>
      </c>
      <c r="CX272" s="117">
        <v>0</v>
      </c>
      <c r="CY272" s="117">
        <v>0</v>
      </c>
      <c r="CZ272" s="117">
        <v>0</v>
      </c>
      <c r="DA272" s="117">
        <v>0</v>
      </c>
      <c r="DB272" s="117">
        <v>0</v>
      </c>
      <c r="DC272" s="117">
        <v>0</v>
      </c>
      <c r="DD272" s="117">
        <v>0</v>
      </c>
      <c r="DE272" s="117">
        <v>0</v>
      </c>
      <c r="DF272" s="117">
        <v>0</v>
      </c>
      <c r="DG272" s="117">
        <v>0</v>
      </c>
      <c r="DH272" s="117">
        <v>0</v>
      </c>
      <c r="DI272" s="117">
        <v>0</v>
      </c>
      <c r="DJ272" s="117">
        <v>0</v>
      </c>
      <c r="DK272" s="117">
        <v>0</v>
      </c>
      <c r="DL272" s="117">
        <v>0</v>
      </c>
      <c r="DM272" s="117">
        <v>0</v>
      </c>
      <c r="DN272" s="117">
        <v>0</v>
      </c>
      <c r="DO272" s="117">
        <v>5.0377082399999997</v>
      </c>
      <c r="DP272" s="117">
        <v>0</v>
      </c>
      <c r="DQ272" s="117">
        <v>0</v>
      </c>
    </row>
    <row r="273" spans="1:121" ht="66.75" customHeight="1">
      <c r="A273" s="288" t="s">
        <v>1911</v>
      </c>
      <c r="B273" s="274" t="s">
        <v>1207</v>
      </c>
      <c r="C273" s="285" t="s">
        <v>1687</v>
      </c>
      <c r="D273" s="117">
        <v>0</v>
      </c>
      <c r="E273" s="117">
        <v>0</v>
      </c>
      <c r="F273" s="117">
        <v>0</v>
      </c>
      <c r="G273" s="117">
        <v>0</v>
      </c>
      <c r="H273" s="117">
        <v>0</v>
      </c>
      <c r="I273" s="117">
        <v>0</v>
      </c>
      <c r="J273" s="117">
        <v>0</v>
      </c>
      <c r="K273" s="158">
        <v>0</v>
      </c>
      <c r="L273" s="117">
        <v>0</v>
      </c>
      <c r="M273" s="117">
        <v>0</v>
      </c>
      <c r="N273" s="117">
        <v>0</v>
      </c>
      <c r="O273" s="117">
        <v>0</v>
      </c>
      <c r="P273" s="117">
        <v>0</v>
      </c>
      <c r="Q273" s="117">
        <v>0</v>
      </c>
      <c r="R273" s="117">
        <v>0</v>
      </c>
      <c r="S273" s="117">
        <v>0</v>
      </c>
      <c r="T273" s="117">
        <v>0</v>
      </c>
      <c r="U273" s="117">
        <v>0</v>
      </c>
      <c r="V273" s="117">
        <v>0</v>
      </c>
      <c r="W273" s="117">
        <v>0</v>
      </c>
      <c r="X273" s="117">
        <v>0</v>
      </c>
      <c r="Y273" s="117">
        <v>0</v>
      </c>
      <c r="Z273" s="117">
        <v>0</v>
      </c>
      <c r="AA273" s="117">
        <v>0</v>
      </c>
      <c r="AB273" s="117">
        <v>0</v>
      </c>
      <c r="AC273" s="117">
        <v>0</v>
      </c>
      <c r="AD273" s="117">
        <v>0</v>
      </c>
      <c r="AE273" s="117">
        <v>0</v>
      </c>
      <c r="AF273" s="117">
        <v>0</v>
      </c>
      <c r="AG273" s="117">
        <v>0</v>
      </c>
      <c r="AH273" s="117">
        <v>0</v>
      </c>
      <c r="AI273" s="117">
        <v>0</v>
      </c>
      <c r="AJ273" s="117">
        <v>0</v>
      </c>
      <c r="AK273" s="117">
        <v>0</v>
      </c>
      <c r="AL273" s="117">
        <v>0</v>
      </c>
      <c r="AM273" s="117">
        <v>0</v>
      </c>
      <c r="AN273" s="117">
        <v>0</v>
      </c>
      <c r="AO273" s="117">
        <v>0</v>
      </c>
      <c r="AP273" s="117">
        <v>0</v>
      </c>
      <c r="AQ273" s="117">
        <v>0</v>
      </c>
      <c r="AR273" s="117">
        <v>0</v>
      </c>
      <c r="AS273" s="117">
        <v>0</v>
      </c>
      <c r="AT273" s="117">
        <v>0</v>
      </c>
      <c r="AU273" s="117">
        <v>0</v>
      </c>
      <c r="AV273" s="117">
        <v>0</v>
      </c>
      <c r="AW273" s="117">
        <v>0</v>
      </c>
      <c r="AX273" s="117">
        <v>0</v>
      </c>
      <c r="AY273" s="117">
        <v>0</v>
      </c>
      <c r="AZ273" s="117">
        <v>0</v>
      </c>
      <c r="BA273" s="158">
        <v>0</v>
      </c>
      <c r="BB273" s="121">
        <v>0</v>
      </c>
      <c r="BC273" s="121">
        <v>0</v>
      </c>
      <c r="BD273" s="117">
        <v>0</v>
      </c>
      <c r="BE273" s="117">
        <v>0</v>
      </c>
      <c r="BF273" s="117">
        <v>0</v>
      </c>
      <c r="BG273" s="158">
        <v>0</v>
      </c>
      <c r="BH273" s="117">
        <v>0</v>
      </c>
      <c r="BI273" s="117">
        <v>0</v>
      </c>
      <c r="BJ273" s="117">
        <v>0</v>
      </c>
      <c r="BK273" s="117">
        <v>0</v>
      </c>
      <c r="BL273" s="117">
        <v>0</v>
      </c>
      <c r="BM273" s="117">
        <v>0</v>
      </c>
      <c r="BN273" s="117">
        <v>0</v>
      </c>
      <c r="BO273" s="117">
        <v>0</v>
      </c>
      <c r="BP273" s="117">
        <v>0</v>
      </c>
      <c r="BQ273" s="117">
        <v>0</v>
      </c>
      <c r="BR273" s="117">
        <v>0</v>
      </c>
      <c r="BS273" s="117">
        <v>0</v>
      </c>
      <c r="BT273" s="117">
        <v>0</v>
      </c>
      <c r="BU273" s="117">
        <v>0</v>
      </c>
      <c r="BV273" s="117">
        <v>0</v>
      </c>
      <c r="BW273" s="117">
        <v>0</v>
      </c>
      <c r="BX273" s="117">
        <v>0</v>
      </c>
      <c r="BY273" s="117">
        <v>0</v>
      </c>
      <c r="BZ273" s="117">
        <v>0</v>
      </c>
      <c r="CA273" s="117">
        <v>0</v>
      </c>
      <c r="CB273" s="117">
        <v>0</v>
      </c>
      <c r="CC273" s="117">
        <v>0</v>
      </c>
      <c r="CD273" s="117">
        <v>0</v>
      </c>
      <c r="CE273" s="117">
        <v>0</v>
      </c>
      <c r="CF273" s="117">
        <v>0</v>
      </c>
      <c r="CG273" s="117">
        <v>0</v>
      </c>
      <c r="CH273" s="117">
        <v>0</v>
      </c>
      <c r="CI273" s="117">
        <v>0</v>
      </c>
      <c r="CJ273" s="117">
        <v>0</v>
      </c>
      <c r="CK273" s="117">
        <v>0</v>
      </c>
      <c r="CL273" s="117">
        <v>0</v>
      </c>
      <c r="CM273" s="117">
        <v>0</v>
      </c>
      <c r="CN273" s="117">
        <v>0</v>
      </c>
      <c r="CO273" s="117">
        <v>0</v>
      </c>
      <c r="CP273" s="117">
        <v>0</v>
      </c>
      <c r="CQ273" s="117">
        <v>0</v>
      </c>
      <c r="CR273" s="117">
        <v>0</v>
      </c>
      <c r="CS273" s="117">
        <v>0</v>
      </c>
      <c r="CT273" s="117">
        <v>0</v>
      </c>
      <c r="CU273" s="117">
        <v>0</v>
      </c>
      <c r="CV273" s="117">
        <v>0</v>
      </c>
      <c r="CW273" s="117">
        <v>0</v>
      </c>
      <c r="CX273" s="117">
        <v>0</v>
      </c>
      <c r="CY273" s="117">
        <v>0</v>
      </c>
      <c r="CZ273" s="117">
        <v>0</v>
      </c>
      <c r="DA273" s="117">
        <v>0</v>
      </c>
      <c r="DB273" s="117">
        <v>0</v>
      </c>
      <c r="DC273" s="117">
        <v>0</v>
      </c>
      <c r="DD273" s="117">
        <v>0</v>
      </c>
      <c r="DE273" s="117">
        <v>0</v>
      </c>
      <c r="DF273" s="117">
        <v>0</v>
      </c>
      <c r="DG273" s="117">
        <v>0</v>
      </c>
      <c r="DH273" s="117">
        <v>0</v>
      </c>
      <c r="DI273" s="117">
        <v>0</v>
      </c>
      <c r="DJ273" s="117">
        <v>0</v>
      </c>
      <c r="DK273" s="117">
        <v>0</v>
      </c>
      <c r="DL273" s="117">
        <v>0</v>
      </c>
      <c r="DM273" s="117">
        <v>0</v>
      </c>
      <c r="DN273" s="117">
        <v>0</v>
      </c>
      <c r="DO273" s="117">
        <v>4.8689886100000006</v>
      </c>
      <c r="DP273" s="117">
        <v>0</v>
      </c>
      <c r="DQ273" s="117">
        <v>0</v>
      </c>
    </row>
    <row r="274" spans="1:121" ht="66.75" customHeight="1">
      <c r="A274" s="288" t="s">
        <v>1911</v>
      </c>
      <c r="B274" s="274" t="s">
        <v>1208</v>
      </c>
      <c r="C274" s="285" t="s">
        <v>1688</v>
      </c>
      <c r="D274" s="117">
        <v>0</v>
      </c>
      <c r="E274" s="117">
        <v>0</v>
      </c>
      <c r="F274" s="117">
        <v>0</v>
      </c>
      <c r="G274" s="117">
        <v>0</v>
      </c>
      <c r="H274" s="117">
        <v>0</v>
      </c>
      <c r="I274" s="117">
        <v>0</v>
      </c>
      <c r="J274" s="117">
        <v>0</v>
      </c>
      <c r="K274" s="158">
        <v>0</v>
      </c>
      <c r="L274" s="117">
        <v>0</v>
      </c>
      <c r="M274" s="117">
        <v>0</v>
      </c>
      <c r="N274" s="117">
        <v>0</v>
      </c>
      <c r="O274" s="117">
        <v>0</v>
      </c>
      <c r="P274" s="117">
        <v>0</v>
      </c>
      <c r="Q274" s="117">
        <v>0</v>
      </c>
      <c r="R274" s="117">
        <v>0</v>
      </c>
      <c r="S274" s="117">
        <v>0</v>
      </c>
      <c r="T274" s="117">
        <v>0</v>
      </c>
      <c r="U274" s="117">
        <v>0</v>
      </c>
      <c r="V274" s="117">
        <v>0</v>
      </c>
      <c r="W274" s="117">
        <v>0</v>
      </c>
      <c r="X274" s="117">
        <v>0</v>
      </c>
      <c r="Y274" s="117">
        <v>0</v>
      </c>
      <c r="Z274" s="117">
        <v>0</v>
      </c>
      <c r="AA274" s="117">
        <v>0</v>
      </c>
      <c r="AB274" s="117">
        <v>0</v>
      </c>
      <c r="AC274" s="117">
        <v>0</v>
      </c>
      <c r="AD274" s="117">
        <v>0</v>
      </c>
      <c r="AE274" s="117">
        <v>0</v>
      </c>
      <c r="AF274" s="117">
        <v>0</v>
      </c>
      <c r="AG274" s="117">
        <v>0</v>
      </c>
      <c r="AH274" s="117">
        <v>0</v>
      </c>
      <c r="AI274" s="117">
        <v>0</v>
      </c>
      <c r="AJ274" s="117">
        <v>0</v>
      </c>
      <c r="AK274" s="117">
        <v>0</v>
      </c>
      <c r="AL274" s="117">
        <v>0</v>
      </c>
      <c r="AM274" s="117">
        <v>0</v>
      </c>
      <c r="AN274" s="117">
        <v>0</v>
      </c>
      <c r="AO274" s="117">
        <v>0</v>
      </c>
      <c r="AP274" s="117">
        <v>0</v>
      </c>
      <c r="AQ274" s="117">
        <v>0</v>
      </c>
      <c r="AR274" s="117">
        <v>0</v>
      </c>
      <c r="AS274" s="117">
        <v>0</v>
      </c>
      <c r="AT274" s="117">
        <v>0</v>
      </c>
      <c r="AU274" s="117">
        <v>0</v>
      </c>
      <c r="AV274" s="117">
        <v>0</v>
      </c>
      <c r="AW274" s="117">
        <v>0</v>
      </c>
      <c r="AX274" s="117">
        <v>0</v>
      </c>
      <c r="AY274" s="117">
        <v>0</v>
      </c>
      <c r="AZ274" s="117">
        <v>0</v>
      </c>
      <c r="BA274" s="158">
        <v>0</v>
      </c>
      <c r="BB274" s="121">
        <v>0</v>
      </c>
      <c r="BC274" s="121">
        <v>0</v>
      </c>
      <c r="BD274" s="117">
        <v>0</v>
      </c>
      <c r="BE274" s="117">
        <v>0</v>
      </c>
      <c r="BF274" s="117">
        <v>0</v>
      </c>
      <c r="BG274" s="158">
        <v>0</v>
      </c>
      <c r="BH274" s="117">
        <v>0</v>
      </c>
      <c r="BI274" s="117">
        <v>0</v>
      </c>
      <c r="BJ274" s="117">
        <v>0</v>
      </c>
      <c r="BK274" s="117">
        <v>0</v>
      </c>
      <c r="BL274" s="117">
        <v>0</v>
      </c>
      <c r="BM274" s="117">
        <v>0</v>
      </c>
      <c r="BN274" s="117">
        <v>0</v>
      </c>
      <c r="BO274" s="117">
        <v>0</v>
      </c>
      <c r="BP274" s="117">
        <v>0</v>
      </c>
      <c r="BQ274" s="117">
        <v>0</v>
      </c>
      <c r="BR274" s="117">
        <v>0</v>
      </c>
      <c r="BS274" s="117">
        <v>0</v>
      </c>
      <c r="BT274" s="117">
        <v>0</v>
      </c>
      <c r="BU274" s="117">
        <v>0</v>
      </c>
      <c r="BV274" s="117">
        <v>0</v>
      </c>
      <c r="BW274" s="117">
        <v>0</v>
      </c>
      <c r="BX274" s="117">
        <v>0</v>
      </c>
      <c r="BY274" s="117">
        <v>0</v>
      </c>
      <c r="BZ274" s="117">
        <v>0</v>
      </c>
      <c r="CA274" s="117">
        <v>0</v>
      </c>
      <c r="CB274" s="117">
        <v>0</v>
      </c>
      <c r="CC274" s="117">
        <v>0</v>
      </c>
      <c r="CD274" s="117">
        <v>0</v>
      </c>
      <c r="CE274" s="117">
        <v>0</v>
      </c>
      <c r="CF274" s="117">
        <v>0</v>
      </c>
      <c r="CG274" s="117">
        <v>0</v>
      </c>
      <c r="CH274" s="117">
        <v>0</v>
      </c>
      <c r="CI274" s="117">
        <v>0</v>
      </c>
      <c r="CJ274" s="117">
        <v>0</v>
      </c>
      <c r="CK274" s="117">
        <v>0</v>
      </c>
      <c r="CL274" s="117">
        <v>0</v>
      </c>
      <c r="CM274" s="117">
        <v>0</v>
      </c>
      <c r="CN274" s="117">
        <v>0</v>
      </c>
      <c r="CO274" s="117">
        <v>0</v>
      </c>
      <c r="CP274" s="117">
        <v>0</v>
      </c>
      <c r="CQ274" s="117">
        <v>0</v>
      </c>
      <c r="CR274" s="117">
        <v>0</v>
      </c>
      <c r="CS274" s="117">
        <v>0</v>
      </c>
      <c r="CT274" s="117">
        <v>0</v>
      </c>
      <c r="CU274" s="117">
        <v>0</v>
      </c>
      <c r="CV274" s="117">
        <v>0</v>
      </c>
      <c r="CW274" s="117">
        <v>0</v>
      </c>
      <c r="CX274" s="117">
        <v>0</v>
      </c>
      <c r="CY274" s="117">
        <v>0</v>
      </c>
      <c r="CZ274" s="117">
        <v>0</v>
      </c>
      <c r="DA274" s="117">
        <v>0</v>
      </c>
      <c r="DB274" s="117">
        <v>0</v>
      </c>
      <c r="DC274" s="117">
        <v>0</v>
      </c>
      <c r="DD274" s="117">
        <v>0</v>
      </c>
      <c r="DE274" s="117">
        <v>0</v>
      </c>
      <c r="DF274" s="117">
        <v>0</v>
      </c>
      <c r="DG274" s="117">
        <v>0</v>
      </c>
      <c r="DH274" s="117">
        <v>0</v>
      </c>
      <c r="DI274" s="117">
        <v>0</v>
      </c>
      <c r="DJ274" s="117">
        <v>0</v>
      </c>
      <c r="DK274" s="117">
        <v>0</v>
      </c>
      <c r="DL274" s="117">
        <v>0</v>
      </c>
      <c r="DM274" s="117">
        <v>0</v>
      </c>
      <c r="DN274" s="117">
        <v>0</v>
      </c>
      <c r="DO274" s="117">
        <v>4.7922157299999997</v>
      </c>
      <c r="DP274" s="117">
        <v>0</v>
      </c>
      <c r="DQ274" s="117">
        <v>0</v>
      </c>
    </row>
    <row r="275" spans="1:121" ht="66.75" customHeight="1">
      <c r="A275" s="288" t="s">
        <v>1911</v>
      </c>
      <c r="B275" s="274" t="s">
        <v>1209</v>
      </c>
      <c r="C275" s="285" t="s">
        <v>1689</v>
      </c>
      <c r="D275" s="117">
        <v>0</v>
      </c>
      <c r="E275" s="117">
        <v>0</v>
      </c>
      <c r="F275" s="117">
        <v>0</v>
      </c>
      <c r="G275" s="117">
        <v>0</v>
      </c>
      <c r="H275" s="117">
        <v>0</v>
      </c>
      <c r="I275" s="117">
        <v>0</v>
      </c>
      <c r="J275" s="117">
        <v>0</v>
      </c>
      <c r="K275" s="158">
        <v>0</v>
      </c>
      <c r="L275" s="117">
        <v>0</v>
      </c>
      <c r="M275" s="117">
        <v>0</v>
      </c>
      <c r="N275" s="117">
        <v>0</v>
      </c>
      <c r="O275" s="117">
        <v>0</v>
      </c>
      <c r="P275" s="117">
        <v>0</v>
      </c>
      <c r="Q275" s="117">
        <v>0</v>
      </c>
      <c r="R275" s="117">
        <v>0</v>
      </c>
      <c r="S275" s="117">
        <v>0</v>
      </c>
      <c r="T275" s="117">
        <v>0</v>
      </c>
      <c r="U275" s="117">
        <v>0</v>
      </c>
      <c r="V275" s="117">
        <v>0</v>
      </c>
      <c r="W275" s="117">
        <v>0</v>
      </c>
      <c r="X275" s="117">
        <v>0</v>
      </c>
      <c r="Y275" s="117">
        <v>0</v>
      </c>
      <c r="Z275" s="117">
        <v>0</v>
      </c>
      <c r="AA275" s="117">
        <v>0</v>
      </c>
      <c r="AB275" s="117">
        <v>0</v>
      </c>
      <c r="AC275" s="117">
        <v>0</v>
      </c>
      <c r="AD275" s="117">
        <v>0</v>
      </c>
      <c r="AE275" s="117">
        <v>0</v>
      </c>
      <c r="AF275" s="117">
        <v>0</v>
      </c>
      <c r="AG275" s="117">
        <v>0</v>
      </c>
      <c r="AH275" s="117">
        <v>0</v>
      </c>
      <c r="AI275" s="117">
        <v>0</v>
      </c>
      <c r="AJ275" s="117">
        <v>0</v>
      </c>
      <c r="AK275" s="117">
        <v>0</v>
      </c>
      <c r="AL275" s="117">
        <v>0</v>
      </c>
      <c r="AM275" s="117">
        <v>0</v>
      </c>
      <c r="AN275" s="117">
        <v>0</v>
      </c>
      <c r="AO275" s="117">
        <v>0</v>
      </c>
      <c r="AP275" s="117">
        <v>0</v>
      </c>
      <c r="AQ275" s="117">
        <v>0</v>
      </c>
      <c r="AR275" s="117">
        <v>0</v>
      </c>
      <c r="AS275" s="117">
        <v>0</v>
      </c>
      <c r="AT275" s="117">
        <v>0</v>
      </c>
      <c r="AU275" s="117">
        <v>0</v>
      </c>
      <c r="AV275" s="117">
        <v>0</v>
      </c>
      <c r="AW275" s="117">
        <v>0</v>
      </c>
      <c r="AX275" s="117">
        <v>0</v>
      </c>
      <c r="AY275" s="117">
        <v>0</v>
      </c>
      <c r="AZ275" s="117">
        <v>0</v>
      </c>
      <c r="BA275" s="158">
        <v>0</v>
      </c>
      <c r="BB275" s="121">
        <v>0</v>
      </c>
      <c r="BC275" s="121">
        <v>0</v>
      </c>
      <c r="BD275" s="117">
        <v>0</v>
      </c>
      <c r="BE275" s="117">
        <v>0</v>
      </c>
      <c r="BF275" s="117">
        <v>0</v>
      </c>
      <c r="BG275" s="158">
        <v>0</v>
      </c>
      <c r="BH275" s="117">
        <v>0</v>
      </c>
      <c r="BI275" s="117">
        <v>0</v>
      </c>
      <c r="BJ275" s="117">
        <v>0</v>
      </c>
      <c r="BK275" s="117">
        <v>0</v>
      </c>
      <c r="BL275" s="117">
        <v>0</v>
      </c>
      <c r="BM275" s="117">
        <v>0</v>
      </c>
      <c r="BN275" s="117">
        <v>0</v>
      </c>
      <c r="BO275" s="117">
        <v>0</v>
      </c>
      <c r="BP275" s="117">
        <v>0</v>
      </c>
      <c r="BQ275" s="117">
        <v>0</v>
      </c>
      <c r="BR275" s="117">
        <v>0</v>
      </c>
      <c r="BS275" s="117">
        <v>0</v>
      </c>
      <c r="BT275" s="117">
        <v>0</v>
      </c>
      <c r="BU275" s="117">
        <v>0</v>
      </c>
      <c r="BV275" s="117">
        <v>0</v>
      </c>
      <c r="BW275" s="117">
        <v>0</v>
      </c>
      <c r="BX275" s="117">
        <v>0</v>
      </c>
      <c r="BY275" s="117">
        <v>0</v>
      </c>
      <c r="BZ275" s="117">
        <v>0</v>
      </c>
      <c r="CA275" s="117">
        <v>0</v>
      </c>
      <c r="CB275" s="117">
        <v>0</v>
      </c>
      <c r="CC275" s="117">
        <v>0</v>
      </c>
      <c r="CD275" s="117">
        <v>0</v>
      </c>
      <c r="CE275" s="117">
        <v>0</v>
      </c>
      <c r="CF275" s="117">
        <v>0</v>
      </c>
      <c r="CG275" s="117">
        <v>0</v>
      </c>
      <c r="CH275" s="117">
        <v>0</v>
      </c>
      <c r="CI275" s="117">
        <v>0</v>
      </c>
      <c r="CJ275" s="117">
        <v>0</v>
      </c>
      <c r="CK275" s="117">
        <v>0</v>
      </c>
      <c r="CL275" s="117">
        <v>0</v>
      </c>
      <c r="CM275" s="117">
        <v>0</v>
      </c>
      <c r="CN275" s="117">
        <v>0</v>
      </c>
      <c r="CO275" s="117">
        <v>0</v>
      </c>
      <c r="CP275" s="117">
        <v>0</v>
      </c>
      <c r="CQ275" s="117">
        <v>0</v>
      </c>
      <c r="CR275" s="117">
        <v>0</v>
      </c>
      <c r="CS275" s="117">
        <v>0</v>
      </c>
      <c r="CT275" s="117">
        <v>0</v>
      </c>
      <c r="CU275" s="117">
        <v>0</v>
      </c>
      <c r="CV275" s="117">
        <v>0</v>
      </c>
      <c r="CW275" s="117">
        <v>0</v>
      </c>
      <c r="CX275" s="117">
        <v>0</v>
      </c>
      <c r="CY275" s="117">
        <v>0</v>
      </c>
      <c r="CZ275" s="117">
        <v>0</v>
      </c>
      <c r="DA275" s="117">
        <v>0</v>
      </c>
      <c r="DB275" s="117">
        <v>0</v>
      </c>
      <c r="DC275" s="117">
        <v>0</v>
      </c>
      <c r="DD275" s="117">
        <v>0</v>
      </c>
      <c r="DE275" s="117">
        <v>0</v>
      </c>
      <c r="DF275" s="117">
        <v>0</v>
      </c>
      <c r="DG275" s="117">
        <v>0</v>
      </c>
      <c r="DH275" s="117">
        <v>0</v>
      </c>
      <c r="DI275" s="117">
        <v>0</v>
      </c>
      <c r="DJ275" s="117">
        <v>0</v>
      </c>
      <c r="DK275" s="117">
        <v>0</v>
      </c>
      <c r="DL275" s="117">
        <v>0</v>
      </c>
      <c r="DM275" s="117">
        <v>0</v>
      </c>
      <c r="DN275" s="117">
        <v>0</v>
      </c>
      <c r="DO275" s="117">
        <v>4.6857013800000002</v>
      </c>
      <c r="DP275" s="117">
        <v>0</v>
      </c>
      <c r="DQ275" s="117">
        <v>0</v>
      </c>
    </row>
    <row r="276" spans="1:121" ht="66.75" customHeight="1">
      <c r="A276" s="288" t="s">
        <v>1911</v>
      </c>
      <c r="B276" s="274" t="s">
        <v>1210</v>
      </c>
      <c r="C276" s="285" t="s">
        <v>1690</v>
      </c>
      <c r="D276" s="117">
        <v>0</v>
      </c>
      <c r="E276" s="117">
        <v>0</v>
      </c>
      <c r="F276" s="117">
        <v>0</v>
      </c>
      <c r="G276" s="117">
        <v>0</v>
      </c>
      <c r="H276" s="117">
        <v>0</v>
      </c>
      <c r="I276" s="117">
        <v>0</v>
      </c>
      <c r="J276" s="117">
        <v>0</v>
      </c>
      <c r="K276" s="158">
        <v>0</v>
      </c>
      <c r="L276" s="117">
        <v>0</v>
      </c>
      <c r="M276" s="117">
        <v>0</v>
      </c>
      <c r="N276" s="117">
        <v>0</v>
      </c>
      <c r="O276" s="117">
        <v>0</v>
      </c>
      <c r="P276" s="117">
        <v>0</v>
      </c>
      <c r="Q276" s="117">
        <v>0</v>
      </c>
      <c r="R276" s="117">
        <v>0</v>
      </c>
      <c r="S276" s="117">
        <v>0</v>
      </c>
      <c r="T276" s="117">
        <v>0</v>
      </c>
      <c r="U276" s="117">
        <v>0</v>
      </c>
      <c r="V276" s="117">
        <v>0</v>
      </c>
      <c r="W276" s="117">
        <v>0</v>
      </c>
      <c r="X276" s="117">
        <v>0</v>
      </c>
      <c r="Y276" s="117">
        <v>0</v>
      </c>
      <c r="Z276" s="117">
        <v>0</v>
      </c>
      <c r="AA276" s="117">
        <v>0</v>
      </c>
      <c r="AB276" s="117">
        <v>0</v>
      </c>
      <c r="AC276" s="117">
        <v>0</v>
      </c>
      <c r="AD276" s="117">
        <v>0</v>
      </c>
      <c r="AE276" s="117">
        <v>0</v>
      </c>
      <c r="AF276" s="117">
        <v>0</v>
      </c>
      <c r="AG276" s="117">
        <v>0</v>
      </c>
      <c r="AH276" s="117">
        <v>0</v>
      </c>
      <c r="AI276" s="117">
        <v>0</v>
      </c>
      <c r="AJ276" s="117">
        <v>0</v>
      </c>
      <c r="AK276" s="117">
        <v>0</v>
      </c>
      <c r="AL276" s="117">
        <v>0</v>
      </c>
      <c r="AM276" s="117">
        <v>0</v>
      </c>
      <c r="AN276" s="117">
        <v>0</v>
      </c>
      <c r="AO276" s="117">
        <v>0</v>
      </c>
      <c r="AP276" s="117">
        <v>0</v>
      </c>
      <c r="AQ276" s="117">
        <v>0</v>
      </c>
      <c r="AR276" s="117">
        <v>0</v>
      </c>
      <c r="AS276" s="117">
        <v>0</v>
      </c>
      <c r="AT276" s="117">
        <v>0</v>
      </c>
      <c r="AU276" s="117">
        <v>0</v>
      </c>
      <c r="AV276" s="117">
        <v>0</v>
      </c>
      <c r="AW276" s="117">
        <v>0</v>
      </c>
      <c r="AX276" s="117">
        <v>0</v>
      </c>
      <c r="AY276" s="117">
        <v>0</v>
      </c>
      <c r="AZ276" s="117">
        <v>0</v>
      </c>
      <c r="BA276" s="158">
        <v>0</v>
      </c>
      <c r="BB276" s="121">
        <v>0</v>
      </c>
      <c r="BC276" s="121">
        <v>0</v>
      </c>
      <c r="BD276" s="117">
        <v>0</v>
      </c>
      <c r="BE276" s="117">
        <v>0</v>
      </c>
      <c r="BF276" s="117">
        <v>0</v>
      </c>
      <c r="BG276" s="158">
        <v>0</v>
      </c>
      <c r="BH276" s="117">
        <v>0</v>
      </c>
      <c r="BI276" s="117">
        <v>0</v>
      </c>
      <c r="BJ276" s="117">
        <v>0</v>
      </c>
      <c r="BK276" s="117">
        <v>0</v>
      </c>
      <c r="BL276" s="117">
        <v>0</v>
      </c>
      <c r="BM276" s="117">
        <v>0</v>
      </c>
      <c r="BN276" s="117">
        <v>0</v>
      </c>
      <c r="BO276" s="117">
        <v>0</v>
      </c>
      <c r="BP276" s="117">
        <v>0</v>
      </c>
      <c r="BQ276" s="117">
        <v>0</v>
      </c>
      <c r="BR276" s="117">
        <v>0</v>
      </c>
      <c r="BS276" s="117">
        <v>0</v>
      </c>
      <c r="BT276" s="117">
        <v>0</v>
      </c>
      <c r="BU276" s="117">
        <v>0</v>
      </c>
      <c r="BV276" s="117">
        <v>0</v>
      </c>
      <c r="BW276" s="117">
        <v>0</v>
      </c>
      <c r="BX276" s="117">
        <v>0</v>
      </c>
      <c r="BY276" s="117">
        <v>0</v>
      </c>
      <c r="BZ276" s="117">
        <v>0</v>
      </c>
      <c r="CA276" s="117">
        <v>0</v>
      </c>
      <c r="CB276" s="117">
        <v>0</v>
      </c>
      <c r="CC276" s="117">
        <v>0</v>
      </c>
      <c r="CD276" s="117">
        <v>0</v>
      </c>
      <c r="CE276" s="117">
        <v>0</v>
      </c>
      <c r="CF276" s="117">
        <v>0</v>
      </c>
      <c r="CG276" s="117">
        <v>0</v>
      </c>
      <c r="CH276" s="117">
        <v>0</v>
      </c>
      <c r="CI276" s="117">
        <v>0</v>
      </c>
      <c r="CJ276" s="117">
        <v>0</v>
      </c>
      <c r="CK276" s="117">
        <v>0</v>
      </c>
      <c r="CL276" s="117">
        <v>0</v>
      </c>
      <c r="CM276" s="117">
        <v>0</v>
      </c>
      <c r="CN276" s="117">
        <v>0</v>
      </c>
      <c r="CO276" s="117">
        <v>0</v>
      </c>
      <c r="CP276" s="117">
        <v>0</v>
      </c>
      <c r="CQ276" s="117">
        <v>0</v>
      </c>
      <c r="CR276" s="117">
        <v>0</v>
      </c>
      <c r="CS276" s="117">
        <v>0</v>
      </c>
      <c r="CT276" s="117">
        <v>0</v>
      </c>
      <c r="CU276" s="117">
        <v>0</v>
      </c>
      <c r="CV276" s="117">
        <v>0</v>
      </c>
      <c r="CW276" s="117">
        <v>0</v>
      </c>
      <c r="CX276" s="117">
        <v>0</v>
      </c>
      <c r="CY276" s="117">
        <v>0</v>
      </c>
      <c r="CZ276" s="117">
        <v>0</v>
      </c>
      <c r="DA276" s="117">
        <v>0</v>
      </c>
      <c r="DB276" s="117">
        <v>0</v>
      </c>
      <c r="DC276" s="117">
        <v>0</v>
      </c>
      <c r="DD276" s="117">
        <v>0</v>
      </c>
      <c r="DE276" s="117">
        <v>0</v>
      </c>
      <c r="DF276" s="117">
        <v>0</v>
      </c>
      <c r="DG276" s="117">
        <v>0</v>
      </c>
      <c r="DH276" s="117">
        <v>0</v>
      </c>
      <c r="DI276" s="117">
        <v>0</v>
      </c>
      <c r="DJ276" s="117">
        <v>0</v>
      </c>
      <c r="DK276" s="117">
        <v>0</v>
      </c>
      <c r="DL276" s="117">
        <v>0</v>
      </c>
      <c r="DM276" s="117">
        <v>0</v>
      </c>
      <c r="DN276" s="117">
        <v>0</v>
      </c>
      <c r="DO276" s="117">
        <v>5.6821855999999995</v>
      </c>
      <c r="DP276" s="117">
        <v>0</v>
      </c>
      <c r="DQ276" s="117">
        <v>0</v>
      </c>
    </row>
    <row r="277" spans="1:121" ht="66.75" customHeight="1">
      <c r="A277" s="288" t="s">
        <v>1911</v>
      </c>
      <c r="B277" s="274" t="s">
        <v>1211</v>
      </c>
      <c r="C277" s="285" t="s">
        <v>1691</v>
      </c>
      <c r="D277" s="117">
        <v>0</v>
      </c>
      <c r="E277" s="117">
        <v>0</v>
      </c>
      <c r="F277" s="117">
        <v>0</v>
      </c>
      <c r="G277" s="117">
        <v>0</v>
      </c>
      <c r="H277" s="117">
        <v>0</v>
      </c>
      <c r="I277" s="117">
        <v>0</v>
      </c>
      <c r="J277" s="117">
        <v>0</v>
      </c>
      <c r="K277" s="158">
        <v>0</v>
      </c>
      <c r="L277" s="117">
        <v>0</v>
      </c>
      <c r="M277" s="117">
        <v>0</v>
      </c>
      <c r="N277" s="117">
        <v>0</v>
      </c>
      <c r="O277" s="117">
        <v>0</v>
      </c>
      <c r="P277" s="117">
        <v>0</v>
      </c>
      <c r="Q277" s="117">
        <v>0</v>
      </c>
      <c r="R277" s="117">
        <v>0</v>
      </c>
      <c r="S277" s="117">
        <v>0</v>
      </c>
      <c r="T277" s="117">
        <v>0</v>
      </c>
      <c r="U277" s="117">
        <v>0</v>
      </c>
      <c r="V277" s="117">
        <v>0</v>
      </c>
      <c r="W277" s="117">
        <v>0</v>
      </c>
      <c r="X277" s="117">
        <v>0</v>
      </c>
      <c r="Y277" s="117">
        <v>0</v>
      </c>
      <c r="Z277" s="117">
        <v>0</v>
      </c>
      <c r="AA277" s="117">
        <v>0</v>
      </c>
      <c r="AB277" s="117">
        <v>0</v>
      </c>
      <c r="AC277" s="117">
        <v>0</v>
      </c>
      <c r="AD277" s="117">
        <v>0</v>
      </c>
      <c r="AE277" s="117">
        <v>0</v>
      </c>
      <c r="AF277" s="117">
        <v>0</v>
      </c>
      <c r="AG277" s="117">
        <v>0</v>
      </c>
      <c r="AH277" s="117">
        <v>0</v>
      </c>
      <c r="AI277" s="117">
        <v>0</v>
      </c>
      <c r="AJ277" s="117">
        <v>0</v>
      </c>
      <c r="AK277" s="117">
        <v>0</v>
      </c>
      <c r="AL277" s="117">
        <v>0</v>
      </c>
      <c r="AM277" s="117">
        <v>0</v>
      </c>
      <c r="AN277" s="117">
        <v>0</v>
      </c>
      <c r="AO277" s="117">
        <v>0</v>
      </c>
      <c r="AP277" s="117">
        <v>0</v>
      </c>
      <c r="AQ277" s="117">
        <v>0</v>
      </c>
      <c r="AR277" s="117">
        <v>0</v>
      </c>
      <c r="AS277" s="117">
        <v>0</v>
      </c>
      <c r="AT277" s="117">
        <v>0</v>
      </c>
      <c r="AU277" s="117">
        <v>0</v>
      </c>
      <c r="AV277" s="117">
        <v>0</v>
      </c>
      <c r="AW277" s="117">
        <v>0</v>
      </c>
      <c r="AX277" s="117">
        <v>0</v>
      </c>
      <c r="AY277" s="117">
        <v>0</v>
      </c>
      <c r="AZ277" s="117">
        <v>0</v>
      </c>
      <c r="BA277" s="158">
        <v>0</v>
      </c>
      <c r="BB277" s="121">
        <v>0</v>
      </c>
      <c r="BC277" s="121">
        <v>0</v>
      </c>
      <c r="BD277" s="117">
        <v>0</v>
      </c>
      <c r="BE277" s="117">
        <v>0</v>
      </c>
      <c r="BF277" s="117">
        <v>0</v>
      </c>
      <c r="BG277" s="158">
        <v>0</v>
      </c>
      <c r="BH277" s="117">
        <v>0</v>
      </c>
      <c r="BI277" s="117">
        <v>0</v>
      </c>
      <c r="BJ277" s="117">
        <v>0</v>
      </c>
      <c r="BK277" s="117">
        <v>0</v>
      </c>
      <c r="BL277" s="117">
        <v>0</v>
      </c>
      <c r="BM277" s="117">
        <v>0</v>
      </c>
      <c r="BN277" s="117">
        <v>0</v>
      </c>
      <c r="BO277" s="117">
        <v>0</v>
      </c>
      <c r="BP277" s="117">
        <v>0</v>
      </c>
      <c r="BQ277" s="117">
        <v>0</v>
      </c>
      <c r="BR277" s="117">
        <v>0</v>
      </c>
      <c r="BS277" s="117">
        <v>0</v>
      </c>
      <c r="BT277" s="117">
        <v>0</v>
      </c>
      <c r="BU277" s="117">
        <v>0</v>
      </c>
      <c r="BV277" s="117">
        <v>0</v>
      </c>
      <c r="BW277" s="117">
        <v>0</v>
      </c>
      <c r="BX277" s="117">
        <v>0</v>
      </c>
      <c r="BY277" s="117">
        <v>0</v>
      </c>
      <c r="BZ277" s="117">
        <v>0</v>
      </c>
      <c r="CA277" s="117">
        <v>0</v>
      </c>
      <c r="CB277" s="117">
        <v>0</v>
      </c>
      <c r="CC277" s="117">
        <v>0</v>
      </c>
      <c r="CD277" s="117">
        <v>0</v>
      </c>
      <c r="CE277" s="117">
        <v>0</v>
      </c>
      <c r="CF277" s="117">
        <v>0</v>
      </c>
      <c r="CG277" s="117">
        <v>0</v>
      </c>
      <c r="CH277" s="117">
        <v>0</v>
      </c>
      <c r="CI277" s="117">
        <v>0</v>
      </c>
      <c r="CJ277" s="117">
        <v>0</v>
      </c>
      <c r="CK277" s="117">
        <v>0</v>
      </c>
      <c r="CL277" s="117">
        <v>0</v>
      </c>
      <c r="CM277" s="117">
        <v>0</v>
      </c>
      <c r="CN277" s="117">
        <v>0</v>
      </c>
      <c r="CO277" s="117">
        <v>0</v>
      </c>
      <c r="CP277" s="117">
        <v>0</v>
      </c>
      <c r="CQ277" s="117">
        <v>0</v>
      </c>
      <c r="CR277" s="117">
        <v>0</v>
      </c>
      <c r="CS277" s="117">
        <v>0</v>
      </c>
      <c r="CT277" s="117">
        <v>0</v>
      </c>
      <c r="CU277" s="117">
        <v>0</v>
      </c>
      <c r="CV277" s="117">
        <v>0</v>
      </c>
      <c r="CW277" s="117">
        <v>0</v>
      </c>
      <c r="CX277" s="117">
        <v>0</v>
      </c>
      <c r="CY277" s="117">
        <v>0</v>
      </c>
      <c r="CZ277" s="117">
        <v>0</v>
      </c>
      <c r="DA277" s="117">
        <v>0</v>
      </c>
      <c r="DB277" s="117">
        <v>0</v>
      </c>
      <c r="DC277" s="117">
        <v>0</v>
      </c>
      <c r="DD277" s="117">
        <v>0</v>
      </c>
      <c r="DE277" s="117">
        <v>0</v>
      </c>
      <c r="DF277" s="117">
        <v>0</v>
      </c>
      <c r="DG277" s="117">
        <v>0</v>
      </c>
      <c r="DH277" s="117">
        <v>0</v>
      </c>
      <c r="DI277" s="117">
        <v>0</v>
      </c>
      <c r="DJ277" s="117">
        <v>0</v>
      </c>
      <c r="DK277" s="117">
        <v>0</v>
      </c>
      <c r="DL277" s="117">
        <v>0</v>
      </c>
      <c r="DM277" s="117">
        <v>0</v>
      </c>
      <c r="DN277" s="117">
        <v>0</v>
      </c>
      <c r="DO277" s="117">
        <v>2.1949929299999997</v>
      </c>
      <c r="DP277" s="117">
        <v>0</v>
      </c>
      <c r="DQ277" s="117">
        <v>0</v>
      </c>
    </row>
    <row r="278" spans="1:121" ht="66.75" customHeight="1">
      <c r="A278" s="288" t="s">
        <v>1911</v>
      </c>
      <c r="B278" s="274" t="s">
        <v>1212</v>
      </c>
      <c r="C278" s="285" t="s">
        <v>1692</v>
      </c>
      <c r="D278" s="117">
        <v>0</v>
      </c>
      <c r="E278" s="117">
        <v>0</v>
      </c>
      <c r="F278" s="117">
        <v>0</v>
      </c>
      <c r="G278" s="117">
        <v>0</v>
      </c>
      <c r="H278" s="117">
        <v>0</v>
      </c>
      <c r="I278" s="117">
        <v>0</v>
      </c>
      <c r="J278" s="117">
        <v>0</v>
      </c>
      <c r="K278" s="158">
        <v>0</v>
      </c>
      <c r="L278" s="117">
        <v>0</v>
      </c>
      <c r="M278" s="117">
        <v>0</v>
      </c>
      <c r="N278" s="117">
        <v>0</v>
      </c>
      <c r="O278" s="117">
        <v>0</v>
      </c>
      <c r="P278" s="117">
        <v>0</v>
      </c>
      <c r="Q278" s="117">
        <v>0</v>
      </c>
      <c r="R278" s="117">
        <v>0</v>
      </c>
      <c r="S278" s="117">
        <v>0</v>
      </c>
      <c r="T278" s="117">
        <v>0</v>
      </c>
      <c r="U278" s="117">
        <v>0</v>
      </c>
      <c r="V278" s="117">
        <v>0</v>
      </c>
      <c r="W278" s="117">
        <v>0</v>
      </c>
      <c r="X278" s="117">
        <v>0</v>
      </c>
      <c r="Y278" s="117">
        <v>0</v>
      </c>
      <c r="Z278" s="117">
        <v>0</v>
      </c>
      <c r="AA278" s="117">
        <v>0</v>
      </c>
      <c r="AB278" s="117">
        <v>0</v>
      </c>
      <c r="AC278" s="117">
        <v>0</v>
      </c>
      <c r="AD278" s="117">
        <v>0</v>
      </c>
      <c r="AE278" s="117">
        <v>0</v>
      </c>
      <c r="AF278" s="117">
        <v>0</v>
      </c>
      <c r="AG278" s="117">
        <v>0</v>
      </c>
      <c r="AH278" s="117">
        <v>0</v>
      </c>
      <c r="AI278" s="117">
        <v>0</v>
      </c>
      <c r="AJ278" s="117">
        <v>0</v>
      </c>
      <c r="AK278" s="117">
        <v>0</v>
      </c>
      <c r="AL278" s="117">
        <v>0</v>
      </c>
      <c r="AM278" s="117">
        <v>0</v>
      </c>
      <c r="AN278" s="117">
        <v>0</v>
      </c>
      <c r="AO278" s="117">
        <v>0</v>
      </c>
      <c r="AP278" s="117">
        <v>0</v>
      </c>
      <c r="AQ278" s="117">
        <v>0</v>
      </c>
      <c r="AR278" s="117">
        <v>0</v>
      </c>
      <c r="AS278" s="117">
        <v>0</v>
      </c>
      <c r="AT278" s="117">
        <v>0</v>
      </c>
      <c r="AU278" s="117">
        <v>0</v>
      </c>
      <c r="AV278" s="117">
        <v>0</v>
      </c>
      <c r="AW278" s="117">
        <v>0</v>
      </c>
      <c r="AX278" s="117">
        <v>0</v>
      </c>
      <c r="AY278" s="117">
        <v>0</v>
      </c>
      <c r="AZ278" s="117">
        <v>0</v>
      </c>
      <c r="BA278" s="158">
        <v>0</v>
      </c>
      <c r="BB278" s="121">
        <v>0</v>
      </c>
      <c r="BC278" s="121">
        <v>0</v>
      </c>
      <c r="BD278" s="117">
        <v>0</v>
      </c>
      <c r="BE278" s="117">
        <v>0</v>
      </c>
      <c r="BF278" s="117">
        <v>0</v>
      </c>
      <c r="BG278" s="158">
        <v>0</v>
      </c>
      <c r="BH278" s="117">
        <v>0</v>
      </c>
      <c r="BI278" s="117">
        <v>0</v>
      </c>
      <c r="BJ278" s="117">
        <v>0</v>
      </c>
      <c r="BK278" s="117">
        <v>0</v>
      </c>
      <c r="BL278" s="117">
        <v>0</v>
      </c>
      <c r="BM278" s="117">
        <v>0</v>
      </c>
      <c r="BN278" s="117">
        <v>0</v>
      </c>
      <c r="BO278" s="117">
        <v>0</v>
      </c>
      <c r="BP278" s="117">
        <v>0</v>
      </c>
      <c r="BQ278" s="117">
        <v>0</v>
      </c>
      <c r="BR278" s="117">
        <v>0</v>
      </c>
      <c r="BS278" s="117">
        <v>0</v>
      </c>
      <c r="BT278" s="117">
        <v>0</v>
      </c>
      <c r="BU278" s="117">
        <v>0</v>
      </c>
      <c r="BV278" s="117">
        <v>0</v>
      </c>
      <c r="BW278" s="117">
        <v>0</v>
      </c>
      <c r="BX278" s="117">
        <v>0</v>
      </c>
      <c r="BY278" s="117">
        <v>0</v>
      </c>
      <c r="BZ278" s="117">
        <v>0</v>
      </c>
      <c r="CA278" s="117">
        <v>0</v>
      </c>
      <c r="CB278" s="117">
        <v>0</v>
      </c>
      <c r="CC278" s="117">
        <v>0</v>
      </c>
      <c r="CD278" s="117">
        <v>0</v>
      </c>
      <c r="CE278" s="117">
        <v>0</v>
      </c>
      <c r="CF278" s="117">
        <v>0</v>
      </c>
      <c r="CG278" s="117">
        <v>0</v>
      </c>
      <c r="CH278" s="117">
        <v>0</v>
      </c>
      <c r="CI278" s="117">
        <v>0</v>
      </c>
      <c r="CJ278" s="117">
        <v>0</v>
      </c>
      <c r="CK278" s="117">
        <v>0</v>
      </c>
      <c r="CL278" s="117">
        <v>0</v>
      </c>
      <c r="CM278" s="117">
        <v>0</v>
      </c>
      <c r="CN278" s="117">
        <v>0</v>
      </c>
      <c r="CO278" s="117">
        <v>0</v>
      </c>
      <c r="CP278" s="117">
        <v>0</v>
      </c>
      <c r="CQ278" s="117">
        <v>0</v>
      </c>
      <c r="CR278" s="117">
        <v>0</v>
      </c>
      <c r="CS278" s="117">
        <v>0</v>
      </c>
      <c r="CT278" s="117">
        <v>0</v>
      </c>
      <c r="CU278" s="117">
        <v>0</v>
      </c>
      <c r="CV278" s="117">
        <v>0</v>
      </c>
      <c r="CW278" s="117">
        <v>0</v>
      </c>
      <c r="CX278" s="117">
        <v>0</v>
      </c>
      <c r="CY278" s="117">
        <v>0</v>
      </c>
      <c r="CZ278" s="117">
        <v>0</v>
      </c>
      <c r="DA278" s="117">
        <v>0</v>
      </c>
      <c r="DB278" s="117">
        <v>0</v>
      </c>
      <c r="DC278" s="117">
        <v>0</v>
      </c>
      <c r="DD278" s="117">
        <v>0</v>
      </c>
      <c r="DE278" s="117">
        <v>0</v>
      </c>
      <c r="DF278" s="117">
        <v>0</v>
      </c>
      <c r="DG278" s="117">
        <v>0</v>
      </c>
      <c r="DH278" s="117">
        <v>0</v>
      </c>
      <c r="DI278" s="117">
        <v>0</v>
      </c>
      <c r="DJ278" s="117">
        <v>0</v>
      </c>
      <c r="DK278" s="117">
        <v>0</v>
      </c>
      <c r="DL278" s="117">
        <v>0</v>
      </c>
      <c r="DM278" s="117">
        <v>0</v>
      </c>
      <c r="DN278" s="117">
        <v>0</v>
      </c>
      <c r="DO278" s="117">
        <v>4.5583703500000006</v>
      </c>
      <c r="DP278" s="117">
        <v>0</v>
      </c>
      <c r="DQ278" s="117">
        <v>0</v>
      </c>
    </row>
    <row r="279" spans="1:121" ht="66.75" customHeight="1">
      <c r="A279" s="288" t="s">
        <v>1911</v>
      </c>
      <c r="B279" s="274" t="s">
        <v>1213</v>
      </c>
      <c r="C279" s="285" t="s">
        <v>1693</v>
      </c>
      <c r="D279" s="117">
        <v>0</v>
      </c>
      <c r="E279" s="117">
        <v>0</v>
      </c>
      <c r="F279" s="117">
        <v>0</v>
      </c>
      <c r="G279" s="117">
        <v>0</v>
      </c>
      <c r="H279" s="117">
        <v>0</v>
      </c>
      <c r="I279" s="117">
        <v>0</v>
      </c>
      <c r="J279" s="117">
        <v>0</v>
      </c>
      <c r="K279" s="158">
        <v>0</v>
      </c>
      <c r="L279" s="117">
        <v>0</v>
      </c>
      <c r="M279" s="117">
        <v>0</v>
      </c>
      <c r="N279" s="117">
        <v>0</v>
      </c>
      <c r="O279" s="117">
        <v>0</v>
      </c>
      <c r="P279" s="117">
        <v>0</v>
      </c>
      <c r="Q279" s="117">
        <v>0</v>
      </c>
      <c r="R279" s="117">
        <v>0</v>
      </c>
      <c r="S279" s="117">
        <v>0</v>
      </c>
      <c r="T279" s="117">
        <v>0</v>
      </c>
      <c r="U279" s="117">
        <v>0</v>
      </c>
      <c r="V279" s="117">
        <v>0</v>
      </c>
      <c r="W279" s="117">
        <v>0</v>
      </c>
      <c r="X279" s="117">
        <v>0</v>
      </c>
      <c r="Y279" s="117">
        <v>0</v>
      </c>
      <c r="Z279" s="117">
        <v>0</v>
      </c>
      <c r="AA279" s="117">
        <v>0</v>
      </c>
      <c r="AB279" s="117">
        <v>0</v>
      </c>
      <c r="AC279" s="117">
        <v>0</v>
      </c>
      <c r="AD279" s="117">
        <v>0</v>
      </c>
      <c r="AE279" s="117">
        <v>0</v>
      </c>
      <c r="AF279" s="117">
        <v>0</v>
      </c>
      <c r="AG279" s="117">
        <v>0</v>
      </c>
      <c r="AH279" s="117">
        <v>0</v>
      </c>
      <c r="AI279" s="117">
        <v>0</v>
      </c>
      <c r="AJ279" s="117">
        <v>0</v>
      </c>
      <c r="AK279" s="117">
        <v>0</v>
      </c>
      <c r="AL279" s="117">
        <v>0</v>
      </c>
      <c r="AM279" s="117">
        <v>0</v>
      </c>
      <c r="AN279" s="117">
        <v>0</v>
      </c>
      <c r="AO279" s="117">
        <v>0</v>
      </c>
      <c r="AP279" s="117">
        <v>0</v>
      </c>
      <c r="AQ279" s="117">
        <v>0</v>
      </c>
      <c r="AR279" s="117">
        <v>0</v>
      </c>
      <c r="AS279" s="117">
        <v>0</v>
      </c>
      <c r="AT279" s="117">
        <v>0</v>
      </c>
      <c r="AU279" s="117">
        <v>0</v>
      </c>
      <c r="AV279" s="117">
        <v>0</v>
      </c>
      <c r="AW279" s="117">
        <v>0</v>
      </c>
      <c r="AX279" s="117">
        <v>0</v>
      </c>
      <c r="AY279" s="117">
        <v>0</v>
      </c>
      <c r="AZ279" s="117">
        <v>0</v>
      </c>
      <c r="BA279" s="158">
        <v>0</v>
      </c>
      <c r="BB279" s="121">
        <v>0</v>
      </c>
      <c r="BC279" s="121">
        <v>0</v>
      </c>
      <c r="BD279" s="117">
        <v>0</v>
      </c>
      <c r="BE279" s="117">
        <v>0</v>
      </c>
      <c r="BF279" s="117">
        <v>0</v>
      </c>
      <c r="BG279" s="158">
        <v>0</v>
      </c>
      <c r="BH279" s="117">
        <v>0</v>
      </c>
      <c r="BI279" s="117">
        <v>0</v>
      </c>
      <c r="BJ279" s="117">
        <v>0</v>
      </c>
      <c r="BK279" s="117">
        <v>0</v>
      </c>
      <c r="BL279" s="117">
        <v>0</v>
      </c>
      <c r="BM279" s="117">
        <v>0</v>
      </c>
      <c r="BN279" s="117">
        <v>0</v>
      </c>
      <c r="BO279" s="117">
        <v>0</v>
      </c>
      <c r="BP279" s="117">
        <v>0</v>
      </c>
      <c r="BQ279" s="117">
        <v>0</v>
      </c>
      <c r="BR279" s="117">
        <v>0</v>
      </c>
      <c r="BS279" s="117">
        <v>0</v>
      </c>
      <c r="BT279" s="117">
        <v>0</v>
      </c>
      <c r="BU279" s="117">
        <v>0</v>
      </c>
      <c r="BV279" s="117">
        <v>0</v>
      </c>
      <c r="BW279" s="117">
        <v>0</v>
      </c>
      <c r="BX279" s="117">
        <v>0</v>
      </c>
      <c r="BY279" s="117">
        <v>0</v>
      </c>
      <c r="BZ279" s="117">
        <v>0</v>
      </c>
      <c r="CA279" s="117">
        <v>0</v>
      </c>
      <c r="CB279" s="117">
        <v>0</v>
      </c>
      <c r="CC279" s="117">
        <v>0</v>
      </c>
      <c r="CD279" s="117">
        <v>0</v>
      </c>
      <c r="CE279" s="117">
        <v>0</v>
      </c>
      <c r="CF279" s="117">
        <v>0</v>
      </c>
      <c r="CG279" s="117">
        <v>0</v>
      </c>
      <c r="CH279" s="117">
        <v>0</v>
      </c>
      <c r="CI279" s="117">
        <v>0</v>
      </c>
      <c r="CJ279" s="117">
        <v>0</v>
      </c>
      <c r="CK279" s="117">
        <v>0</v>
      </c>
      <c r="CL279" s="117">
        <v>0</v>
      </c>
      <c r="CM279" s="117">
        <v>0</v>
      </c>
      <c r="CN279" s="117">
        <v>0</v>
      </c>
      <c r="CO279" s="117">
        <v>0</v>
      </c>
      <c r="CP279" s="117">
        <v>0</v>
      </c>
      <c r="CQ279" s="117">
        <v>0</v>
      </c>
      <c r="CR279" s="117">
        <v>0</v>
      </c>
      <c r="CS279" s="117">
        <v>0</v>
      </c>
      <c r="CT279" s="117">
        <v>0</v>
      </c>
      <c r="CU279" s="117">
        <v>0</v>
      </c>
      <c r="CV279" s="117">
        <v>0</v>
      </c>
      <c r="CW279" s="117">
        <v>0</v>
      </c>
      <c r="CX279" s="117">
        <v>0</v>
      </c>
      <c r="CY279" s="117">
        <v>0</v>
      </c>
      <c r="CZ279" s="117">
        <v>0</v>
      </c>
      <c r="DA279" s="117">
        <v>0</v>
      </c>
      <c r="DB279" s="117">
        <v>0</v>
      </c>
      <c r="DC279" s="117">
        <v>0</v>
      </c>
      <c r="DD279" s="117">
        <v>0</v>
      </c>
      <c r="DE279" s="117">
        <v>0</v>
      </c>
      <c r="DF279" s="117">
        <v>0</v>
      </c>
      <c r="DG279" s="117">
        <v>0</v>
      </c>
      <c r="DH279" s="117">
        <v>0</v>
      </c>
      <c r="DI279" s="117">
        <v>0</v>
      </c>
      <c r="DJ279" s="117">
        <v>0</v>
      </c>
      <c r="DK279" s="117">
        <v>0</v>
      </c>
      <c r="DL279" s="117">
        <v>0</v>
      </c>
      <c r="DM279" s="117">
        <v>0</v>
      </c>
      <c r="DN279" s="117">
        <v>0</v>
      </c>
      <c r="DO279" s="117">
        <v>1.48694558</v>
      </c>
      <c r="DP279" s="117">
        <v>0</v>
      </c>
      <c r="DQ279" s="117">
        <v>0</v>
      </c>
    </row>
    <row r="280" spans="1:121" ht="66.75" customHeight="1">
      <c r="A280" s="288" t="s">
        <v>1911</v>
      </c>
      <c r="B280" s="274" t="s">
        <v>1214</v>
      </c>
      <c r="C280" s="285" t="s">
        <v>1694</v>
      </c>
      <c r="D280" s="117">
        <v>0</v>
      </c>
      <c r="E280" s="117">
        <v>0</v>
      </c>
      <c r="F280" s="117">
        <v>0</v>
      </c>
      <c r="G280" s="117">
        <v>0</v>
      </c>
      <c r="H280" s="117">
        <v>0</v>
      </c>
      <c r="I280" s="117">
        <v>0</v>
      </c>
      <c r="J280" s="117">
        <v>0</v>
      </c>
      <c r="K280" s="158">
        <v>0</v>
      </c>
      <c r="L280" s="117">
        <v>0</v>
      </c>
      <c r="M280" s="117">
        <v>0</v>
      </c>
      <c r="N280" s="117">
        <v>0</v>
      </c>
      <c r="O280" s="117">
        <v>0</v>
      </c>
      <c r="P280" s="117">
        <v>0</v>
      </c>
      <c r="Q280" s="117">
        <v>0</v>
      </c>
      <c r="R280" s="117">
        <v>0</v>
      </c>
      <c r="S280" s="117">
        <v>0</v>
      </c>
      <c r="T280" s="117">
        <v>0</v>
      </c>
      <c r="U280" s="117">
        <v>0</v>
      </c>
      <c r="V280" s="117">
        <v>0</v>
      </c>
      <c r="W280" s="117">
        <v>0</v>
      </c>
      <c r="X280" s="117">
        <v>0</v>
      </c>
      <c r="Y280" s="117">
        <v>0</v>
      </c>
      <c r="Z280" s="117">
        <v>0</v>
      </c>
      <c r="AA280" s="117">
        <v>0</v>
      </c>
      <c r="AB280" s="117">
        <v>0</v>
      </c>
      <c r="AC280" s="117">
        <v>0</v>
      </c>
      <c r="AD280" s="117">
        <v>0</v>
      </c>
      <c r="AE280" s="117">
        <v>0</v>
      </c>
      <c r="AF280" s="117">
        <v>0</v>
      </c>
      <c r="AG280" s="117">
        <v>0</v>
      </c>
      <c r="AH280" s="117">
        <v>0</v>
      </c>
      <c r="AI280" s="117">
        <v>0</v>
      </c>
      <c r="AJ280" s="117">
        <v>0</v>
      </c>
      <c r="AK280" s="117">
        <v>0</v>
      </c>
      <c r="AL280" s="117">
        <v>0</v>
      </c>
      <c r="AM280" s="117">
        <v>0</v>
      </c>
      <c r="AN280" s="117">
        <v>0</v>
      </c>
      <c r="AO280" s="117">
        <v>0</v>
      </c>
      <c r="AP280" s="117">
        <v>0</v>
      </c>
      <c r="AQ280" s="117">
        <v>0</v>
      </c>
      <c r="AR280" s="117">
        <v>0</v>
      </c>
      <c r="AS280" s="117">
        <v>0</v>
      </c>
      <c r="AT280" s="117">
        <v>0</v>
      </c>
      <c r="AU280" s="117">
        <v>0</v>
      </c>
      <c r="AV280" s="117">
        <v>0</v>
      </c>
      <c r="AW280" s="117">
        <v>0</v>
      </c>
      <c r="AX280" s="117">
        <v>0</v>
      </c>
      <c r="AY280" s="117">
        <v>0</v>
      </c>
      <c r="AZ280" s="117">
        <v>0</v>
      </c>
      <c r="BA280" s="158">
        <v>0</v>
      </c>
      <c r="BB280" s="121">
        <v>0</v>
      </c>
      <c r="BC280" s="121">
        <v>0</v>
      </c>
      <c r="BD280" s="117">
        <v>0</v>
      </c>
      <c r="BE280" s="117">
        <v>0</v>
      </c>
      <c r="BF280" s="117">
        <v>0</v>
      </c>
      <c r="BG280" s="158">
        <v>0</v>
      </c>
      <c r="BH280" s="117">
        <v>0</v>
      </c>
      <c r="BI280" s="117">
        <v>0</v>
      </c>
      <c r="BJ280" s="117">
        <v>0</v>
      </c>
      <c r="BK280" s="117">
        <v>0</v>
      </c>
      <c r="BL280" s="117">
        <v>0</v>
      </c>
      <c r="BM280" s="117">
        <v>0</v>
      </c>
      <c r="BN280" s="117">
        <v>0</v>
      </c>
      <c r="BO280" s="117">
        <v>0</v>
      </c>
      <c r="BP280" s="117">
        <v>0</v>
      </c>
      <c r="BQ280" s="117">
        <v>0</v>
      </c>
      <c r="BR280" s="117">
        <v>0</v>
      </c>
      <c r="BS280" s="117">
        <v>0</v>
      </c>
      <c r="BT280" s="117">
        <v>0</v>
      </c>
      <c r="BU280" s="117">
        <v>0</v>
      </c>
      <c r="BV280" s="117">
        <v>0</v>
      </c>
      <c r="BW280" s="117">
        <v>0</v>
      </c>
      <c r="BX280" s="117">
        <v>0</v>
      </c>
      <c r="BY280" s="117">
        <v>0</v>
      </c>
      <c r="BZ280" s="117">
        <v>0</v>
      </c>
      <c r="CA280" s="117">
        <v>0</v>
      </c>
      <c r="CB280" s="117">
        <v>0</v>
      </c>
      <c r="CC280" s="117">
        <v>0</v>
      </c>
      <c r="CD280" s="117">
        <v>0</v>
      </c>
      <c r="CE280" s="117">
        <v>0</v>
      </c>
      <c r="CF280" s="117">
        <v>0</v>
      </c>
      <c r="CG280" s="117">
        <v>0</v>
      </c>
      <c r="CH280" s="117">
        <v>0</v>
      </c>
      <c r="CI280" s="117">
        <v>0</v>
      </c>
      <c r="CJ280" s="117">
        <v>0</v>
      </c>
      <c r="CK280" s="117">
        <v>0</v>
      </c>
      <c r="CL280" s="117">
        <v>0</v>
      </c>
      <c r="CM280" s="117">
        <v>0</v>
      </c>
      <c r="CN280" s="117">
        <v>0</v>
      </c>
      <c r="CO280" s="117">
        <v>0</v>
      </c>
      <c r="CP280" s="117">
        <v>0</v>
      </c>
      <c r="CQ280" s="117">
        <v>0</v>
      </c>
      <c r="CR280" s="117">
        <v>0</v>
      </c>
      <c r="CS280" s="117">
        <v>0</v>
      </c>
      <c r="CT280" s="117">
        <v>0</v>
      </c>
      <c r="CU280" s="117">
        <v>0</v>
      </c>
      <c r="CV280" s="117">
        <v>0</v>
      </c>
      <c r="CW280" s="117">
        <v>0</v>
      </c>
      <c r="CX280" s="117">
        <v>0</v>
      </c>
      <c r="CY280" s="117">
        <v>0</v>
      </c>
      <c r="CZ280" s="117">
        <v>0</v>
      </c>
      <c r="DA280" s="117">
        <v>0</v>
      </c>
      <c r="DB280" s="117">
        <v>0</v>
      </c>
      <c r="DC280" s="117">
        <v>0</v>
      </c>
      <c r="DD280" s="117">
        <v>0</v>
      </c>
      <c r="DE280" s="117">
        <v>0</v>
      </c>
      <c r="DF280" s="117">
        <v>0</v>
      </c>
      <c r="DG280" s="117">
        <v>0</v>
      </c>
      <c r="DH280" s="117">
        <v>0</v>
      </c>
      <c r="DI280" s="117">
        <v>0</v>
      </c>
      <c r="DJ280" s="117">
        <v>0</v>
      </c>
      <c r="DK280" s="117">
        <v>0</v>
      </c>
      <c r="DL280" s="117">
        <v>0</v>
      </c>
      <c r="DM280" s="117">
        <v>0</v>
      </c>
      <c r="DN280" s="117">
        <v>0</v>
      </c>
      <c r="DO280" s="117">
        <v>1.4980657100000003</v>
      </c>
      <c r="DP280" s="117">
        <v>0</v>
      </c>
      <c r="DQ280" s="117">
        <v>0</v>
      </c>
    </row>
    <row r="281" spans="1:121" ht="66.75" customHeight="1">
      <c r="A281" s="288" t="s">
        <v>1911</v>
      </c>
      <c r="B281" s="274" t="s">
        <v>1215</v>
      </c>
      <c r="C281" s="285" t="s">
        <v>1695</v>
      </c>
      <c r="D281" s="117">
        <v>0</v>
      </c>
      <c r="E281" s="117">
        <v>0</v>
      </c>
      <c r="F281" s="117">
        <v>0</v>
      </c>
      <c r="G281" s="117">
        <v>0</v>
      </c>
      <c r="H281" s="117">
        <v>0</v>
      </c>
      <c r="I281" s="117">
        <v>0</v>
      </c>
      <c r="J281" s="117">
        <v>0</v>
      </c>
      <c r="K281" s="158">
        <v>0</v>
      </c>
      <c r="L281" s="117">
        <v>0</v>
      </c>
      <c r="M281" s="117">
        <v>0</v>
      </c>
      <c r="N281" s="117">
        <v>0</v>
      </c>
      <c r="O281" s="117">
        <v>0</v>
      </c>
      <c r="P281" s="117">
        <v>0</v>
      </c>
      <c r="Q281" s="117">
        <v>0</v>
      </c>
      <c r="R281" s="117">
        <v>0</v>
      </c>
      <c r="S281" s="117">
        <v>0</v>
      </c>
      <c r="T281" s="117">
        <v>0</v>
      </c>
      <c r="U281" s="117">
        <v>0</v>
      </c>
      <c r="V281" s="117">
        <v>0</v>
      </c>
      <c r="W281" s="117">
        <v>0</v>
      </c>
      <c r="X281" s="117">
        <v>0</v>
      </c>
      <c r="Y281" s="117">
        <v>0</v>
      </c>
      <c r="Z281" s="117">
        <v>0</v>
      </c>
      <c r="AA281" s="117">
        <v>0</v>
      </c>
      <c r="AB281" s="117">
        <v>0</v>
      </c>
      <c r="AC281" s="117">
        <v>0</v>
      </c>
      <c r="AD281" s="117">
        <v>0</v>
      </c>
      <c r="AE281" s="117">
        <v>0</v>
      </c>
      <c r="AF281" s="117">
        <v>0</v>
      </c>
      <c r="AG281" s="117">
        <v>0</v>
      </c>
      <c r="AH281" s="117">
        <v>0</v>
      </c>
      <c r="AI281" s="117">
        <v>0</v>
      </c>
      <c r="AJ281" s="117">
        <v>0</v>
      </c>
      <c r="AK281" s="117">
        <v>0</v>
      </c>
      <c r="AL281" s="117">
        <v>0</v>
      </c>
      <c r="AM281" s="117">
        <v>0</v>
      </c>
      <c r="AN281" s="117">
        <v>0</v>
      </c>
      <c r="AO281" s="117">
        <v>0</v>
      </c>
      <c r="AP281" s="117">
        <v>0</v>
      </c>
      <c r="AQ281" s="117">
        <v>0</v>
      </c>
      <c r="AR281" s="117">
        <v>0</v>
      </c>
      <c r="AS281" s="117">
        <v>0</v>
      </c>
      <c r="AT281" s="117">
        <v>0</v>
      </c>
      <c r="AU281" s="117">
        <v>0</v>
      </c>
      <c r="AV281" s="117">
        <v>0</v>
      </c>
      <c r="AW281" s="117">
        <v>0</v>
      </c>
      <c r="AX281" s="117">
        <v>0</v>
      </c>
      <c r="AY281" s="117">
        <v>0</v>
      </c>
      <c r="AZ281" s="117">
        <v>0</v>
      </c>
      <c r="BA281" s="158">
        <v>0</v>
      </c>
      <c r="BB281" s="121">
        <v>0</v>
      </c>
      <c r="BC281" s="121">
        <v>0</v>
      </c>
      <c r="BD281" s="117">
        <v>0</v>
      </c>
      <c r="BE281" s="117">
        <v>0</v>
      </c>
      <c r="BF281" s="117">
        <v>0</v>
      </c>
      <c r="BG281" s="158">
        <v>0</v>
      </c>
      <c r="BH281" s="117">
        <v>0</v>
      </c>
      <c r="BI281" s="117">
        <v>0</v>
      </c>
      <c r="BJ281" s="117">
        <v>0</v>
      </c>
      <c r="BK281" s="117">
        <v>0</v>
      </c>
      <c r="BL281" s="117">
        <v>0</v>
      </c>
      <c r="BM281" s="117">
        <v>0</v>
      </c>
      <c r="BN281" s="117">
        <v>0</v>
      </c>
      <c r="BO281" s="117">
        <v>0</v>
      </c>
      <c r="BP281" s="117">
        <v>0</v>
      </c>
      <c r="BQ281" s="117">
        <v>0</v>
      </c>
      <c r="BR281" s="117">
        <v>0</v>
      </c>
      <c r="BS281" s="117">
        <v>0</v>
      </c>
      <c r="BT281" s="117">
        <v>0</v>
      </c>
      <c r="BU281" s="117">
        <v>0</v>
      </c>
      <c r="BV281" s="117">
        <v>0</v>
      </c>
      <c r="BW281" s="117">
        <v>0</v>
      </c>
      <c r="BX281" s="117">
        <v>0</v>
      </c>
      <c r="BY281" s="117">
        <v>0</v>
      </c>
      <c r="BZ281" s="117">
        <v>0</v>
      </c>
      <c r="CA281" s="117">
        <v>0</v>
      </c>
      <c r="CB281" s="117">
        <v>0</v>
      </c>
      <c r="CC281" s="117">
        <v>0</v>
      </c>
      <c r="CD281" s="117">
        <v>0</v>
      </c>
      <c r="CE281" s="117">
        <v>0</v>
      </c>
      <c r="CF281" s="117">
        <v>0</v>
      </c>
      <c r="CG281" s="117">
        <v>0</v>
      </c>
      <c r="CH281" s="117">
        <v>0</v>
      </c>
      <c r="CI281" s="117">
        <v>0</v>
      </c>
      <c r="CJ281" s="117">
        <v>0</v>
      </c>
      <c r="CK281" s="117">
        <v>0</v>
      </c>
      <c r="CL281" s="117">
        <v>0</v>
      </c>
      <c r="CM281" s="117">
        <v>0</v>
      </c>
      <c r="CN281" s="117">
        <v>0</v>
      </c>
      <c r="CO281" s="117">
        <v>0</v>
      </c>
      <c r="CP281" s="117">
        <v>0</v>
      </c>
      <c r="CQ281" s="117">
        <v>0</v>
      </c>
      <c r="CR281" s="117">
        <v>0</v>
      </c>
      <c r="CS281" s="117">
        <v>0</v>
      </c>
      <c r="CT281" s="117">
        <v>0</v>
      </c>
      <c r="CU281" s="117">
        <v>0</v>
      </c>
      <c r="CV281" s="117">
        <v>0</v>
      </c>
      <c r="CW281" s="117">
        <v>0</v>
      </c>
      <c r="CX281" s="117">
        <v>0</v>
      </c>
      <c r="CY281" s="117">
        <v>0</v>
      </c>
      <c r="CZ281" s="117">
        <v>0</v>
      </c>
      <c r="DA281" s="117">
        <v>0</v>
      </c>
      <c r="DB281" s="117">
        <v>0</v>
      </c>
      <c r="DC281" s="117">
        <v>0</v>
      </c>
      <c r="DD281" s="117">
        <v>0</v>
      </c>
      <c r="DE281" s="117">
        <v>0</v>
      </c>
      <c r="DF281" s="117">
        <v>0</v>
      </c>
      <c r="DG281" s="117">
        <v>0</v>
      </c>
      <c r="DH281" s="117">
        <v>0</v>
      </c>
      <c r="DI281" s="117">
        <v>0</v>
      </c>
      <c r="DJ281" s="117">
        <v>0</v>
      </c>
      <c r="DK281" s="117">
        <v>0</v>
      </c>
      <c r="DL281" s="117">
        <v>0</v>
      </c>
      <c r="DM281" s="117">
        <v>0</v>
      </c>
      <c r="DN281" s="117">
        <v>0</v>
      </c>
      <c r="DO281" s="117">
        <v>4.3188646999999998</v>
      </c>
      <c r="DP281" s="117">
        <v>0</v>
      </c>
      <c r="DQ281" s="117">
        <v>0</v>
      </c>
    </row>
    <row r="282" spans="1:121" ht="66.75" customHeight="1">
      <c r="A282" s="288" t="s">
        <v>1911</v>
      </c>
      <c r="B282" s="274" t="s">
        <v>1216</v>
      </c>
      <c r="C282" s="285" t="s">
        <v>1696</v>
      </c>
      <c r="D282" s="117">
        <v>0</v>
      </c>
      <c r="E282" s="117">
        <v>0</v>
      </c>
      <c r="F282" s="117">
        <v>0</v>
      </c>
      <c r="G282" s="117">
        <v>0</v>
      </c>
      <c r="H282" s="117">
        <v>0</v>
      </c>
      <c r="I282" s="117">
        <v>0</v>
      </c>
      <c r="J282" s="117">
        <v>0</v>
      </c>
      <c r="K282" s="158">
        <v>0</v>
      </c>
      <c r="L282" s="117">
        <v>0</v>
      </c>
      <c r="M282" s="117">
        <v>0</v>
      </c>
      <c r="N282" s="117">
        <v>0</v>
      </c>
      <c r="O282" s="117">
        <v>0</v>
      </c>
      <c r="P282" s="117">
        <v>0</v>
      </c>
      <c r="Q282" s="117">
        <v>0</v>
      </c>
      <c r="R282" s="117">
        <v>0</v>
      </c>
      <c r="S282" s="117">
        <v>0</v>
      </c>
      <c r="T282" s="117">
        <v>0</v>
      </c>
      <c r="U282" s="117">
        <v>0</v>
      </c>
      <c r="V282" s="117">
        <v>0</v>
      </c>
      <c r="W282" s="117">
        <v>0</v>
      </c>
      <c r="X282" s="117">
        <v>0</v>
      </c>
      <c r="Y282" s="117">
        <v>0</v>
      </c>
      <c r="Z282" s="117">
        <v>0</v>
      </c>
      <c r="AA282" s="117">
        <v>0</v>
      </c>
      <c r="AB282" s="117">
        <v>0</v>
      </c>
      <c r="AC282" s="117">
        <v>0</v>
      </c>
      <c r="AD282" s="117">
        <v>0</v>
      </c>
      <c r="AE282" s="117">
        <v>0</v>
      </c>
      <c r="AF282" s="117">
        <v>0</v>
      </c>
      <c r="AG282" s="117">
        <v>0</v>
      </c>
      <c r="AH282" s="117">
        <v>0</v>
      </c>
      <c r="AI282" s="117">
        <v>0</v>
      </c>
      <c r="AJ282" s="117">
        <v>0</v>
      </c>
      <c r="AK282" s="117">
        <v>0</v>
      </c>
      <c r="AL282" s="117">
        <v>0</v>
      </c>
      <c r="AM282" s="117">
        <v>0</v>
      </c>
      <c r="AN282" s="117">
        <v>0</v>
      </c>
      <c r="AO282" s="117">
        <v>0</v>
      </c>
      <c r="AP282" s="117">
        <v>0</v>
      </c>
      <c r="AQ282" s="117">
        <v>0</v>
      </c>
      <c r="AR282" s="117">
        <v>0</v>
      </c>
      <c r="AS282" s="117">
        <v>0</v>
      </c>
      <c r="AT282" s="117">
        <v>0</v>
      </c>
      <c r="AU282" s="117">
        <v>0</v>
      </c>
      <c r="AV282" s="117">
        <v>0</v>
      </c>
      <c r="AW282" s="117">
        <v>0</v>
      </c>
      <c r="AX282" s="117">
        <v>0</v>
      </c>
      <c r="AY282" s="117">
        <v>0</v>
      </c>
      <c r="AZ282" s="117">
        <v>0</v>
      </c>
      <c r="BA282" s="158">
        <v>0</v>
      </c>
      <c r="BB282" s="121">
        <v>0</v>
      </c>
      <c r="BC282" s="121">
        <v>0</v>
      </c>
      <c r="BD282" s="117">
        <v>0</v>
      </c>
      <c r="BE282" s="117">
        <v>0</v>
      </c>
      <c r="BF282" s="117">
        <v>0</v>
      </c>
      <c r="BG282" s="158">
        <v>0</v>
      </c>
      <c r="BH282" s="117">
        <v>0</v>
      </c>
      <c r="BI282" s="117">
        <v>0</v>
      </c>
      <c r="BJ282" s="117">
        <v>0</v>
      </c>
      <c r="BK282" s="117">
        <v>0</v>
      </c>
      <c r="BL282" s="117">
        <v>0</v>
      </c>
      <c r="BM282" s="117">
        <v>0</v>
      </c>
      <c r="BN282" s="117">
        <v>0</v>
      </c>
      <c r="BO282" s="117">
        <v>0</v>
      </c>
      <c r="BP282" s="117">
        <v>0</v>
      </c>
      <c r="BQ282" s="117">
        <v>0</v>
      </c>
      <c r="BR282" s="117">
        <v>0</v>
      </c>
      <c r="BS282" s="117">
        <v>0</v>
      </c>
      <c r="BT282" s="117">
        <v>0</v>
      </c>
      <c r="BU282" s="117">
        <v>0</v>
      </c>
      <c r="BV282" s="117">
        <v>0</v>
      </c>
      <c r="BW282" s="117">
        <v>0</v>
      </c>
      <c r="BX282" s="117">
        <v>0</v>
      </c>
      <c r="BY282" s="117">
        <v>0</v>
      </c>
      <c r="BZ282" s="117">
        <v>0</v>
      </c>
      <c r="CA282" s="117">
        <v>0</v>
      </c>
      <c r="CB282" s="117">
        <v>0</v>
      </c>
      <c r="CC282" s="117">
        <v>0</v>
      </c>
      <c r="CD282" s="117">
        <v>0</v>
      </c>
      <c r="CE282" s="117">
        <v>0</v>
      </c>
      <c r="CF282" s="117">
        <v>0</v>
      </c>
      <c r="CG282" s="117">
        <v>0</v>
      </c>
      <c r="CH282" s="117">
        <v>0</v>
      </c>
      <c r="CI282" s="117">
        <v>0</v>
      </c>
      <c r="CJ282" s="117">
        <v>0</v>
      </c>
      <c r="CK282" s="117">
        <v>0</v>
      </c>
      <c r="CL282" s="117">
        <v>0</v>
      </c>
      <c r="CM282" s="117">
        <v>0</v>
      </c>
      <c r="CN282" s="117">
        <v>0</v>
      </c>
      <c r="CO282" s="117">
        <v>0</v>
      </c>
      <c r="CP282" s="117">
        <v>0</v>
      </c>
      <c r="CQ282" s="117">
        <v>0</v>
      </c>
      <c r="CR282" s="117">
        <v>0</v>
      </c>
      <c r="CS282" s="117">
        <v>0</v>
      </c>
      <c r="CT282" s="117">
        <v>0</v>
      </c>
      <c r="CU282" s="117">
        <v>0</v>
      </c>
      <c r="CV282" s="117">
        <v>0</v>
      </c>
      <c r="CW282" s="117">
        <v>0</v>
      </c>
      <c r="CX282" s="117">
        <v>0</v>
      </c>
      <c r="CY282" s="117">
        <v>0</v>
      </c>
      <c r="CZ282" s="117">
        <v>0</v>
      </c>
      <c r="DA282" s="117">
        <v>0</v>
      </c>
      <c r="DB282" s="117">
        <v>0</v>
      </c>
      <c r="DC282" s="117">
        <v>0</v>
      </c>
      <c r="DD282" s="117">
        <v>0</v>
      </c>
      <c r="DE282" s="117">
        <v>0</v>
      </c>
      <c r="DF282" s="117">
        <v>0</v>
      </c>
      <c r="DG282" s="117">
        <v>0</v>
      </c>
      <c r="DH282" s="117">
        <v>0</v>
      </c>
      <c r="DI282" s="117">
        <v>0</v>
      </c>
      <c r="DJ282" s="117">
        <v>0</v>
      </c>
      <c r="DK282" s="117">
        <v>0</v>
      </c>
      <c r="DL282" s="117">
        <v>0</v>
      </c>
      <c r="DM282" s="117">
        <v>0</v>
      </c>
      <c r="DN282" s="117">
        <v>0</v>
      </c>
      <c r="DO282" s="117">
        <v>1.4896894999999999</v>
      </c>
      <c r="DP282" s="117">
        <v>0</v>
      </c>
      <c r="DQ282" s="117">
        <v>0</v>
      </c>
    </row>
    <row r="283" spans="1:121" ht="66.75" customHeight="1">
      <c r="A283" s="288" t="s">
        <v>1911</v>
      </c>
      <c r="B283" s="274" t="s">
        <v>1217</v>
      </c>
      <c r="C283" s="285" t="s">
        <v>1697</v>
      </c>
      <c r="D283" s="117">
        <v>0</v>
      </c>
      <c r="E283" s="117">
        <v>0</v>
      </c>
      <c r="F283" s="117">
        <v>0</v>
      </c>
      <c r="G283" s="117">
        <v>0</v>
      </c>
      <c r="H283" s="117">
        <v>0</v>
      </c>
      <c r="I283" s="117">
        <v>0</v>
      </c>
      <c r="J283" s="117">
        <v>0</v>
      </c>
      <c r="K283" s="158">
        <v>0</v>
      </c>
      <c r="L283" s="117">
        <v>0</v>
      </c>
      <c r="M283" s="117">
        <v>0</v>
      </c>
      <c r="N283" s="117">
        <v>0</v>
      </c>
      <c r="O283" s="117">
        <v>0</v>
      </c>
      <c r="P283" s="117">
        <v>0</v>
      </c>
      <c r="Q283" s="117">
        <v>0</v>
      </c>
      <c r="R283" s="117">
        <v>0</v>
      </c>
      <c r="S283" s="117">
        <v>0</v>
      </c>
      <c r="T283" s="117">
        <v>0</v>
      </c>
      <c r="U283" s="117">
        <v>0</v>
      </c>
      <c r="V283" s="117">
        <v>0</v>
      </c>
      <c r="W283" s="117">
        <v>0</v>
      </c>
      <c r="X283" s="117">
        <v>0</v>
      </c>
      <c r="Y283" s="117">
        <v>0</v>
      </c>
      <c r="Z283" s="117">
        <v>0</v>
      </c>
      <c r="AA283" s="117">
        <v>0</v>
      </c>
      <c r="AB283" s="117">
        <v>0</v>
      </c>
      <c r="AC283" s="117">
        <v>0</v>
      </c>
      <c r="AD283" s="117">
        <v>0</v>
      </c>
      <c r="AE283" s="117">
        <v>0</v>
      </c>
      <c r="AF283" s="117">
        <v>0</v>
      </c>
      <c r="AG283" s="117">
        <v>0</v>
      </c>
      <c r="AH283" s="117">
        <v>0</v>
      </c>
      <c r="AI283" s="117">
        <v>0</v>
      </c>
      <c r="AJ283" s="117">
        <v>0</v>
      </c>
      <c r="AK283" s="117">
        <v>0</v>
      </c>
      <c r="AL283" s="117">
        <v>0</v>
      </c>
      <c r="AM283" s="117">
        <v>0</v>
      </c>
      <c r="AN283" s="117">
        <v>0</v>
      </c>
      <c r="AO283" s="117">
        <v>0</v>
      </c>
      <c r="AP283" s="117">
        <v>0</v>
      </c>
      <c r="AQ283" s="117">
        <v>0</v>
      </c>
      <c r="AR283" s="117">
        <v>0</v>
      </c>
      <c r="AS283" s="117">
        <v>0</v>
      </c>
      <c r="AT283" s="117">
        <v>0</v>
      </c>
      <c r="AU283" s="117">
        <v>0</v>
      </c>
      <c r="AV283" s="117">
        <v>0</v>
      </c>
      <c r="AW283" s="117">
        <v>0</v>
      </c>
      <c r="AX283" s="117">
        <v>0</v>
      </c>
      <c r="AY283" s="117">
        <v>0</v>
      </c>
      <c r="AZ283" s="117">
        <v>0</v>
      </c>
      <c r="BA283" s="158">
        <v>0</v>
      </c>
      <c r="BB283" s="121">
        <v>0</v>
      </c>
      <c r="BC283" s="121">
        <v>0</v>
      </c>
      <c r="BD283" s="117">
        <v>0</v>
      </c>
      <c r="BE283" s="117">
        <v>0</v>
      </c>
      <c r="BF283" s="117">
        <v>0</v>
      </c>
      <c r="BG283" s="158">
        <v>0</v>
      </c>
      <c r="BH283" s="117">
        <v>0</v>
      </c>
      <c r="BI283" s="117">
        <v>0</v>
      </c>
      <c r="BJ283" s="117">
        <v>0</v>
      </c>
      <c r="BK283" s="117">
        <v>0</v>
      </c>
      <c r="BL283" s="117">
        <v>0</v>
      </c>
      <c r="BM283" s="117">
        <v>0</v>
      </c>
      <c r="BN283" s="117">
        <v>0</v>
      </c>
      <c r="BO283" s="117">
        <v>0</v>
      </c>
      <c r="BP283" s="117">
        <v>0</v>
      </c>
      <c r="BQ283" s="117">
        <v>0</v>
      </c>
      <c r="BR283" s="117">
        <v>0</v>
      </c>
      <c r="BS283" s="117">
        <v>0</v>
      </c>
      <c r="BT283" s="117">
        <v>0</v>
      </c>
      <c r="BU283" s="117">
        <v>0</v>
      </c>
      <c r="BV283" s="117">
        <v>0</v>
      </c>
      <c r="BW283" s="117">
        <v>0</v>
      </c>
      <c r="BX283" s="117">
        <v>0</v>
      </c>
      <c r="BY283" s="117">
        <v>0</v>
      </c>
      <c r="BZ283" s="117">
        <v>0</v>
      </c>
      <c r="CA283" s="117">
        <v>0</v>
      </c>
      <c r="CB283" s="117">
        <v>0</v>
      </c>
      <c r="CC283" s="117">
        <v>0</v>
      </c>
      <c r="CD283" s="117">
        <v>0</v>
      </c>
      <c r="CE283" s="117">
        <v>0</v>
      </c>
      <c r="CF283" s="117">
        <v>0</v>
      </c>
      <c r="CG283" s="117">
        <v>0</v>
      </c>
      <c r="CH283" s="117">
        <v>0</v>
      </c>
      <c r="CI283" s="117">
        <v>0</v>
      </c>
      <c r="CJ283" s="117">
        <v>0</v>
      </c>
      <c r="CK283" s="117">
        <v>0</v>
      </c>
      <c r="CL283" s="117">
        <v>0</v>
      </c>
      <c r="CM283" s="117">
        <v>0</v>
      </c>
      <c r="CN283" s="117">
        <v>0</v>
      </c>
      <c r="CO283" s="117">
        <v>0</v>
      </c>
      <c r="CP283" s="117">
        <v>0</v>
      </c>
      <c r="CQ283" s="117">
        <v>0</v>
      </c>
      <c r="CR283" s="117">
        <v>0</v>
      </c>
      <c r="CS283" s="117">
        <v>0</v>
      </c>
      <c r="CT283" s="117">
        <v>0</v>
      </c>
      <c r="CU283" s="117">
        <v>0</v>
      </c>
      <c r="CV283" s="117">
        <v>0</v>
      </c>
      <c r="CW283" s="117">
        <v>0</v>
      </c>
      <c r="CX283" s="117">
        <v>0</v>
      </c>
      <c r="CY283" s="117">
        <v>0</v>
      </c>
      <c r="CZ283" s="117">
        <v>0</v>
      </c>
      <c r="DA283" s="117">
        <v>0</v>
      </c>
      <c r="DB283" s="117">
        <v>0</v>
      </c>
      <c r="DC283" s="117">
        <v>0</v>
      </c>
      <c r="DD283" s="117">
        <v>0</v>
      </c>
      <c r="DE283" s="117">
        <v>0</v>
      </c>
      <c r="DF283" s="117">
        <v>0</v>
      </c>
      <c r="DG283" s="117">
        <v>0</v>
      </c>
      <c r="DH283" s="117">
        <v>0</v>
      </c>
      <c r="DI283" s="117">
        <v>0</v>
      </c>
      <c r="DJ283" s="117">
        <v>0</v>
      </c>
      <c r="DK283" s="117">
        <v>0</v>
      </c>
      <c r="DL283" s="117">
        <v>0</v>
      </c>
      <c r="DM283" s="117">
        <v>0</v>
      </c>
      <c r="DN283" s="117">
        <v>0</v>
      </c>
      <c r="DO283" s="117">
        <v>1.35849138</v>
      </c>
      <c r="DP283" s="117">
        <v>0</v>
      </c>
      <c r="DQ283" s="117">
        <v>0</v>
      </c>
    </row>
    <row r="284" spans="1:121" ht="37.5" customHeight="1">
      <c r="A284" s="288" t="s">
        <v>1911</v>
      </c>
      <c r="B284" s="274" t="s">
        <v>1218</v>
      </c>
      <c r="C284" s="285" t="s">
        <v>1698</v>
      </c>
      <c r="D284" s="117">
        <v>0</v>
      </c>
      <c r="E284" s="117">
        <v>0</v>
      </c>
      <c r="F284" s="117">
        <v>0</v>
      </c>
      <c r="G284" s="117">
        <v>0</v>
      </c>
      <c r="H284" s="117">
        <v>0</v>
      </c>
      <c r="I284" s="117">
        <v>0</v>
      </c>
      <c r="J284" s="117">
        <v>0</v>
      </c>
      <c r="K284" s="158">
        <v>0</v>
      </c>
      <c r="L284" s="117">
        <v>0</v>
      </c>
      <c r="M284" s="117">
        <v>0</v>
      </c>
      <c r="N284" s="117">
        <v>0</v>
      </c>
      <c r="O284" s="117">
        <v>0</v>
      </c>
      <c r="P284" s="117">
        <v>0</v>
      </c>
      <c r="Q284" s="117">
        <v>0</v>
      </c>
      <c r="R284" s="117">
        <v>0</v>
      </c>
      <c r="S284" s="117">
        <v>0</v>
      </c>
      <c r="T284" s="117">
        <v>0</v>
      </c>
      <c r="U284" s="117">
        <v>0</v>
      </c>
      <c r="V284" s="117">
        <v>0</v>
      </c>
      <c r="W284" s="117">
        <v>0</v>
      </c>
      <c r="X284" s="117">
        <v>0</v>
      </c>
      <c r="Y284" s="117">
        <v>0</v>
      </c>
      <c r="Z284" s="117">
        <v>0</v>
      </c>
      <c r="AA284" s="117">
        <v>0</v>
      </c>
      <c r="AB284" s="117">
        <v>0</v>
      </c>
      <c r="AC284" s="117">
        <v>0</v>
      </c>
      <c r="AD284" s="117">
        <v>0</v>
      </c>
      <c r="AE284" s="117">
        <v>0</v>
      </c>
      <c r="AF284" s="117">
        <v>0</v>
      </c>
      <c r="AG284" s="117">
        <v>0</v>
      </c>
      <c r="AH284" s="117">
        <v>0</v>
      </c>
      <c r="AI284" s="117">
        <v>0</v>
      </c>
      <c r="AJ284" s="117">
        <v>0</v>
      </c>
      <c r="AK284" s="117">
        <v>0</v>
      </c>
      <c r="AL284" s="117">
        <v>0</v>
      </c>
      <c r="AM284" s="117">
        <v>0</v>
      </c>
      <c r="AN284" s="117">
        <v>0</v>
      </c>
      <c r="AO284" s="117">
        <v>0</v>
      </c>
      <c r="AP284" s="117">
        <v>0</v>
      </c>
      <c r="AQ284" s="117">
        <v>0</v>
      </c>
      <c r="AR284" s="117">
        <v>0</v>
      </c>
      <c r="AS284" s="117">
        <v>0</v>
      </c>
      <c r="AT284" s="117">
        <v>0</v>
      </c>
      <c r="AU284" s="117">
        <v>0</v>
      </c>
      <c r="AV284" s="117">
        <v>0</v>
      </c>
      <c r="AW284" s="117">
        <v>0</v>
      </c>
      <c r="AX284" s="117">
        <v>0</v>
      </c>
      <c r="AY284" s="117">
        <v>0</v>
      </c>
      <c r="AZ284" s="117">
        <v>0</v>
      </c>
      <c r="BA284" s="158">
        <v>0</v>
      </c>
      <c r="BB284" s="121">
        <v>0</v>
      </c>
      <c r="BC284" s="121">
        <v>0</v>
      </c>
      <c r="BD284" s="117">
        <v>0</v>
      </c>
      <c r="BE284" s="117">
        <v>0</v>
      </c>
      <c r="BF284" s="117">
        <v>0</v>
      </c>
      <c r="BG284" s="158">
        <v>0</v>
      </c>
      <c r="BH284" s="117">
        <v>0</v>
      </c>
      <c r="BI284" s="117">
        <v>0</v>
      </c>
      <c r="BJ284" s="117">
        <v>0</v>
      </c>
      <c r="BK284" s="117">
        <v>0</v>
      </c>
      <c r="BL284" s="117">
        <v>0</v>
      </c>
      <c r="BM284" s="117">
        <v>0</v>
      </c>
      <c r="BN284" s="117">
        <v>0</v>
      </c>
      <c r="BO284" s="117">
        <v>0</v>
      </c>
      <c r="BP284" s="117">
        <v>0</v>
      </c>
      <c r="BQ284" s="117">
        <v>0</v>
      </c>
      <c r="BR284" s="117">
        <v>0</v>
      </c>
      <c r="BS284" s="117">
        <v>0</v>
      </c>
      <c r="BT284" s="117">
        <v>0</v>
      </c>
      <c r="BU284" s="117">
        <v>0</v>
      </c>
      <c r="BV284" s="117">
        <v>0</v>
      </c>
      <c r="BW284" s="117">
        <v>0</v>
      </c>
      <c r="BX284" s="117">
        <v>0</v>
      </c>
      <c r="BY284" s="117">
        <v>0</v>
      </c>
      <c r="BZ284" s="117">
        <v>0</v>
      </c>
      <c r="CA284" s="117">
        <v>0</v>
      </c>
      <c r="CB284" s="117">
        <v>0</v>
      </c>
      <c r="CC284" s="117">
        <v>0</v>
      </c>
      <c r="CD284" s="117">
        <v>0</v>
      </c>
      <c r="CE284" s="117">
        <v>0</v>
      </c>
      <c r="CF284" s="117">
        <v>0</v>
      </c>
      <c r="CG284" s="117">
        <v>0</v>
      </c>
      <c r="CH284" s="117">
        <v>0</v>
      </c>
      <c r="CI284" s="117">
        <v>0</v>
      </c>
      <c r="CJ284" s="117">
        <v>0</v>
      </c>
      <c r="CK284" s="117">
        <v>0</v>
      </c>
      <c r="CL284" s="117">
        <v>0</v>
      </c>
      <c r="CM284" s="117">
        <v>0</v>
      </c>
      <c r="CN284" s="117">
        <v>0</v>
      </c>
      <c r="CO284" s="117">
        <v>0</v>
      </c>
      <c r="CP284" s="117">
        <v>0</v>
      </c>
      <c r="CQ284" s="117">
        <v>0</v>
      </c>
      <c r="CR284" s="117">
        <v>0</v>
      </c>
      <c r="CS284" s="117">
        <v>0</v>
      </c>
      <c r="CT284" s="117">
        <v>0</v>
      </c>
      <c r="CU284" s="117">
        <v>0</v>
      </c>
      <c r="CV284" s="117">
        <v>0</v>
      </c>
      <c r="CW284" s="117">
        <v>0</v>
      </c>
      <c r="CX284" s="117">
        <v>0</v>
      </c>
      <c r="CY284" s="117">
        <v>0</v>
      </c>
      <c r="CZ284" s="117">
        <v>0</v>
      </c>
      <c r="DA284" s="117">
        <v>0</v>
      </c>
      <c r="DB284" s="117">
        <v>0</v>
      </c>
      <c r="DC284" s="117">
        <v>0</v>
      </c>
      <c r="DD284" s="117">
        <v>0</v>
      </c>
      <c r="DE284" s="117">
        <v>0</v>
      </c>
      <c r="DF284" s="117">
        <v>0</v>
      </c>
      <c r="DG284" s="117">
        <v>0</v>
      </c>
      <c r="DH284" s="117">
        <v>0</v>
      </c>
      <c r="DI284" s="117">
        <v>0</v>
      </c>
      <c r="DJ284" s="117">
        <v>0</v>
      </c>
      <c r="DK284" s="117">
        <v>0</v>
      </c>
      <c r="DL284" s="117">
        <v>0</v>
      </c>
      <c r="DM284" s="117">
        <v>0</v>
      </c>
      <c r="DN284" s="117">
        <v>0</v>
      </c>
      <c r="DO284" s="117">
        <v>4.67288733</v>
      </c>
      <c r="DP284" s="117">
        <v>0</v>
      </c>
      <c r="DQ284" s="117">
        <v>0</v>
      </c>
    </row>
    <row r="285" spans="1:121" ht="37.5" customHeight="1">
      <c r="A285" s="288" t="s">
        <v>1911</v>
      </c>
      <c r="B285" s="274" t="s">
        <v>1221</v>
      </c>
      <c r="C285" s="285" t="s">
        <v>2369</v>
      </c>
      <c r="D285" s="117">
        <v>0</v>
      </c>
      <c r="E285" s="117">
        <v>0</v>
      </c>
      <c r="F285" s="117">
        <v>0</v>
      </c>
      <c r="G285" s="117">
        <v>0</v>
      </c>
      <c r="H285" s="117">
        <v>0</v>
      </c>
      <c r="I285" s="117">
        <v>0</v>
      </c>
      <c r="J285" s="117">
        <v>0</v>
      </c>
      <c r="K285" s="158">
        <v>0</v>
      </c>
      <c r="L285" s="117">
        <v>0</v>
      </c>
      <c r="M285" s="117">
        <v>0</v>
      </c>
      <c r="N285" s="117">
        <v>0</v>
      </c>
      <c r="O285" s="117">
        <v>0</v>
      </c>
      <c r="P285" s="117">
        <v>0</v>
      </c>
      <c r="Q285" s="117">
        <v>0</v>
      </c>
      <c r="R285" s="117">
        <v>0</v>
      </c>
      <c r="S285" s="117">
        <v>0</v>
      </c>
      <c r="T285" s="117">
        <v>0</v>
      </c>
      <c r="U285" s="117">
        <v>0</v>
      </c>
      <c r="V285" s="117">
        <v>0</v>
      </c>
      <c r="W285" s="117">
        <v>0</v>
      </c>
      <c r="X285" s="117">
        <v>0</v>
      </c>
      <c r="Y285" s="117">
        <v>0</v>
      </c>
      <c r="Z285" s="117">
        <v>0</v>
      </c>
      <c r="AA285" s="117">
        <v>0</v>
      </c>
      <c r="AB285" s="117">
        <v>0</v>
      </c>
      <c r="AC285" s="117">
        <v>0</v>
      </c>
      <c r="AD285" s="117">
        <v>0</v>
      </c>
      <c r="AE285" s="117">
        <v>0</v>
      </c>
      <c r="AF285" s="117">
        <v>0</v>
      </c>
      <c r="AG285" s="117">
        <v>0</v>
      </c>
      <c r="AH285" s="117">
        <v>0</v>
      </c>
      <c r="AI285" s="117">
        <v>0</v>
      </c>
      <c r="AJ285" s="117">
        <v>0</v>
      </c>
      <c r="AK285" s="117">
        <v>0</v>
      </c>
      <c r="AL285" s="117">
        <v>0</v>
      </c>
      <c r="AM285" s="117">
        <v>0</v>
      </c>
      <c r="AN285" s="117">
        <v>0</v>
      </c>
      <c r="AO285" s="117">
        <v>0</v>
      </c>
      <c r="AP285" s="117">
        <v>0</v>
      </c>
      <c r="AQ285" s="117">
        <v>0</v>
      </c>
      <c r="AR285" s="117">
        <v>0</v>
      </c>
      <c r="AS285" s="117">
        <v>0</v>
      </c>
      <c r="AT285" s="117">
        <v>0</v>
      </c>
      <c r="AU285" s="117">
        <v>0</v>
      </c>
      <c r="AV285" s="117">
        <v>0</v>
      </c>
      <c r="AW285" s="117">
        <v>0</v>
      </c>
      <c r="AX285" s="117">
        <v>0</v>
      </c>
      <c r="AY285" s="117">
        <v>0</v>
      </c>
      <c r="AZ285" s="117">
        <v>0</v>
      </c>
      <c r="BA285" s="158">
        <v>0</v>
      </c>
      <c r="BB285" s="121">
        <v>0</v>
      </c>
      <c r="BC285" s="121">
        <v>0</v>
      </c>
      <c r="BD285" s="117">
        <v>0</v>
      </c>
      <c r="BE285" s="117">
        <v>0</v>
      </c>
      <c r="BF285" s="117">
        <v>0</v>
      </c>
      <c r="BG285" s="158">
        <v>0</v>
      </c>
      <c r="BH285" s="117">
        <v>0</v>
      </c>
      <c r="BI285" s="117">
        <v>0</v>
      </c>
      <c r="BJ285" s="117">
        <v>0</v>
      </c>
      <c r="BK285" s="117">
        <v>0</v>
      </c>
      <c r="BL285" s="117">
        <v>0</v>
      </c>
      <c r="BM285" s="117">
        <v>0</v>
      </c>
      <c r="BN285" s="117">
        <v>0</v>
      </c>
      <c r="BO285" s="117">
        <v>0</v>
      </c>
      <c r="BP285" s="117">
        <v>0</v>
      </c>
      <c r="BQ285" s="117">
        <v>0</v>
      </c>
      <c r="BR285" s="117">
        <v>0</v>
      </c>
      <c r="BS285" s="117">
        <v>0</v>
      </c>
      <c r="BT285" s="117">
        <v>0</v>
      </c>
      <c r="BU285" s="117">
        <v>0</v>
      </c>
      <c r="BV285" s="117">
        <v>0</v>
      </c>
      <c r="BW285" s="117">
        <v>0</v>
      </c>
      <c r="BX285" s="117">
        <v>0</v>
      </c>
      <c r="BY285" s="117">
        <v>0</v>
      </c>
      <c r="BZ285" s="117">
        <v>0</v>
      </c>
      <c r="CA285" s="117">
        <v>0</v>
      </c>
      <c r="CB285" s="117">
        <v>0</v>
      </c>
      <c r="CC285" s="117">
        <v>0</v>
      </c>
      <c r="CD285" s="117">
        <v>0</v>
      </c>
      <c r="CE285" s="117">
        <v>0</v>
      </c>
      <c r="CF285" s="117">
        <v>0</v>
      </c>
      <c r="CG285" s="117">
        <v>0</v>
      </c>
      <c r="CH285" s="117">
        <v>0</v>
      </c>
      <c r="CI285" s="117">
        <v>0</v>
      </c>
      <c r="CJ285" s="117">
        <v>0</v>
      </c>
      <c r="CK285" s="117">
        <v>0</v>
      </c>
      <c r="CL285" s="117">
        <v>0</v>
      </c>
      <c r="CM285" s="117">
        <v>0</v>
      </c>
      <c r="CN285" s="117">
        <v>0</v>
      </c>
      <c r="CO285" s="117">
        <v>0</v>
      </c>
      <c r="CP285" s="117">
        <v>0</v>
      </c>
      <c r="CQ285" s="117">
        <v>0</v>
      </c>
      <c r="CR285" s="117">
        <v>0</v>
      </c>
      <c r="CS285" s="117">
        <v>0</v>
      </c>
      <c r="CT285" s="117">
        <v>0</v>
      </c>
      <c r="CU285" s="117">
        <v>0</v>
      </c>
      <c r="CV285" s="117">
        <v>0</v>
      </c>
      <c r="CW285" s="117">
        <v>0</v>
      </c>
      <c r="CX285" s="117">
        <v>0</v>
      </c>
      <c r="CY285" s="117">
        <v>0</v>
      </c>
      <c r="CZ285" s="117">
        <v>0</v>
      </c>
      <c r="DA285" s="117">
        <v>0</v>
      </c>
      <c r="DB285" s="117">
        <v>0</v>
      </c>
      <c r="DC285" s="117">
        <v>0</v>
      </c>
      <c r="DD285" s="117">
        <v>0</v>
      </c>
      <c r="DE285" s="117">
        <v>0</v>
      </c>
      <c r="DF285" s="117">
        <v>0</v>
      </c>
      <c r="DG285" s="117">
        <v>0</v>
      </c>
      <c r="DH285" s="117">
        <v>0</v>
      </c>
      <c r="DI285" s="117">
        <v>0</v>
      </c>
      <c r="DJ285" s="117">
        <v>0</v>
      </c>
      <c r="DK285" s="117">
        <v>0</v>
      </c>
      <c r="DL285" s="117">
        <v>0</v>
      </c>
      <c r="DM285" s="117">
        <v>0</v>
      </c>
      <c r="DN285" s="117">
        <v>0</v>
      </c>
      <c r="DO285" s="117">
        <v>23.50368207</v>
      </c>
      <c r="DP285" s="117">
        <v>0</v>
      </c>
      <c r="DQ285" s="117">
        <v>0</v>
      </c>
    </row>
    <row r="286" spans="1:121" ht="37.5" customHeight="1">
      <c r="A286" s="288" t="s">
        <v>1911</v>
      </c>
      <c r="B286" s="274" t="s">
        <v>1222</v>
      </c>
      <c r="C286" s="285" t="s">
        <v>1702</v>
      </c>
      <c r="D286" s="117">
        <v>0</v>
      </c>
      <c r="E286" s="117">
        <v>0</v>
      </c>
      <c r="F286" s="117">
        <v>0</v>
      </c>
      <c r="G286" s="117">
        <v>0</v>
      </c>
      <c r="H286" s="117">
        <v>0</v>
      </c>
      <c r="I286" s="117">
        <v>0</v>
      </c>
      <c r="J286" s="117">
        <v>0</v>
      </c>
      <c r="K286" s="158">
        <v>0</v>
      </c>
      <c r="L286" s="117">
        <v>0</v>
      </c>
      <c r="M286" s="117">
        <v>0</v>
      </c>
      <c r="N286" s="117">
        <v>0</v>
      </c>
      <c r="O286" s="117">
        <v>0</v>
      </c>
      <c r="P286" s="117">
        <v>0</v>
      </c>
      <c r="Q286" s="117">
        <v>0</v>
      </c>
      <c r="R286" s="117">
        <v>0</v>
      </c>
      <c r="S286" s="117">
        <v>0</v>
      </c>
      <c r="T286" s="117">
        <v>0</v>
      </c>
      <c r="U286" s="117">
        <v>0</v>
      </c>
      <c r="V286" s="117">
        <v>0</v>
      </c>
      <c r="W286" s="117">
        <v>0</v>
      </c>
      <c r="X286" s="117">
        <v>0</v>
      </c>
      <c r="Y286" s="117">
        <v>0</v>
      </c>
      <c r="Z286" s="117">
        <v>0</v>
      </c>
      <c r="AA286" s="117">
        <v>0</v>
      </c>
      <c r="AB286" s="117">
        <v>0</v>
      </c>
      <c r="AC286" s="117">
        <v>0</v>
      </c>
      <c r="AD286" s="117">
        <v>0</v>
      </c>
      <c r="AE286" s="117">
        <v>0</v>
      </c>
      <c r="AF286" s="117">
        <v>0</v>
      </c>
      <c r="AG286" s="117">
        <v>0</v>
      </c>
      <c r="AH286" s="117">
        <v>0</v>
      </c>
      <c r="AI286" s="117">
        <v>0</v>
      </c>
      <c r="AJ286" s="117">
        <v>0</v>
      </c>
      <c r="AK286" s="117">
        <v>0</v>
      </c>
      <c r="AL286" s="117">
        <v>0</v>
      </c>
      <c r="AM286" s="117">
        <v>0</v>
      </c>
      <c r="AN286" s="117">
        <v>0</v>
      </c>
      <c r="AO286" s="117">
        <v>0</v>
      </c>
      <c r="AP286" s="117">
        <v>0</v>
      </c>
      <c r="AQ286" s="117">
        <v>0</v>
      </c>
      <c r="AR286" s="117">
        <v>0</v>
      </c>
      <c r="AS286" s="117">
        <v>0</v>
      </c>
      <c r="AT286" s="117">
        <v>0</v>
      </c>
      <c r="AU286" s="117">
        <v>0</v>
      </c>
      <c r="AV286" s="117">
        <v>0</v>
      </c>
      <c r="AW286" s="117">
        <v>0</v>
      </c>
      <c r="AX286" s="117">
        <v>0</v>
      </c>
      <c r="AY286" s="117">
        <v>0</v>
      </c>
      <c r="AZ286" s="117">
        <v>0</v>
      </c>
      <c r="BA286" s="158">
        <v>0</v>
      </c>
      <c r="BB286" s="121">
        <v>0</v>
      </c>
      <c r="BC286" s="121">
        <v>0</v>
      </c>
      <c r="BD286" s="117">
        <v>0</v>
      </c>
      <c r="BE286" s="117">
        <v>0</v>
      </c>
      <c r="BF286" s="117">
        <v>0</v>
      </c>
      <c r="BG286" s="158">
        <v>0</v>
      </c>
      <c r="BH286" s="117">
        <v>0</v>
      </c>
      <c r="BI286" s="117">
        <v>0</v>
      </c>
      <c r="BJ286" s="117">
        <v>0</v>
      </c>
      <c r="BK286" s="117">
        <v>0</v>
      </c>
      <c r="BL286" s="117">
        <v>0</v>
      </c>
      <c r="BM286" s="117">
        <v>0</v>
      </c>
      <c r="BN286" s="117">
        <v>0</v>
      </c>
      <c r="BO286" s="117">
        <v>0</v>
      </c>
      <c r="BP286" s="117">
        <v>0</v>
      </c>
      <c r="BQ286" s="117">
        <v>0</v>
      </c>
      <c r="BR286" s="117">
        <v>0</v>
      </c>
      <c r="BS286" s="117">
        <v>0</v>
      </c>
      <c r="BT286" s="117">
        <v>0</v>
      </c>
      <c r="BU286" s="117">
        <v>0</v>
      </c>
      <c r="BV286" s="117">
        <v>0</v>
      </c>
      <c r="BW286" s="117">
        <v>0</v>
      </c>
      <c r="BX286" s="117">
        <v>0</v>
      </c>
      <c r="BY286" s="117">
        <v>0</v>
      </c>
      <c r="BZ286" s="117">
        <v>0</v>
      </c>
      <c r="CA286" s="117">
        <v>0</v>
      </c>
      <c r="CB286" s="117">
        <v>0</v>
      </c>
      <c r="CC286" s="117">
        <v>0</v>
      </c>
      <c r="CD286" s="117">
        <v>0</v>
      </c>
      <c r="CE286" s="117">
        <v>0</v>
      </c>
      <c r="CF286" s="117">
        <v>0</v>
      </c>
      <c r="CG286" s="117">
        <v>0</v>
      </c>
      <c r="CH286" s="117">
        <v>0</v>
      </c>
      <c r="CI286" s="117">
        <v>0</v>
      </c>
      <c r="CJ286" s="117">
        <v>0</v>
      </c>
      <c r="CK286" s="117">
        <v>0</v>
      </c>
      <c r="CL286" s="117">
        <v>0</v>
      </c>
      <c r="CM286" s="117">
        <v>0</v>
      </c>
      <c r="CN286" s="117">
        <v>0</v>
      </c>
      <c r="CO286" s="117">
        <v>0</v>
      </c>
      <c r="CP286" s="117">
        <v>0</v>
      </c>
      <c r="CQ286" s="117">
        <v>0</v>
      </c>
      <c r="CR286" s="117">
        <v>0</v>
      </c>
      <c r="CS286" s="117">
        <v>0</v>
      </c>
      <c r="CT286" s="117">
        <v>0</v>
      </c>
      <c r="CU286" s="117">
        <v>0</v>
      </c>
      <c r="CV286" s="117">
        <v>0</v>
      </c>
      <c r="CW286" s="117">
        <v>0</v>
      </c>
      <c r="CX286" s="117">
        <v>0</v>
      </c>
      <c r="CY286" s="117">
        <v>0</v>
      </c>
      <c r="CZ286" s="117">
        <v>0</v>
      </c>
      <c r="DA286" s="117">
        <v>0</v>
      </c>
      <c r="DB286" s="117">
        <v>0</v>
      </c>
      <c r="DC286" s="117">
        <v>0</v>
      </c>
      <c r="DD286" s="117">
        <v>0</v>
      </c>
      <c r="DE286" s="117">
        <v>0</v>
      </c>
      <c r="DF286" s="117">
        <v>0</v>
      </c>
      <c r="DG286" s="117">
        <v>0</v>
      </c>
      <c r="DH286" s="117">
        <v>0</v>
      </c>
      <c r="DI286" s="117">
        <v>0</v>
      </c>
      <c r="DJ286" s="117">
        <v>0</v>
      </c>
      <c r="DK286" s="117">
        <v>0</v>
      </c>
      <c r="DL286" s="117">
        <v>0</v>
      </c>
      <c r="DM286" s="117">
        <v>0</v>
      </c>
      <c r="DN286" s="117">
        <v>0</v>
      </c>
      <c r="DO286" s="117">
        <v>0.21550464999999999</v>
      </c>
      <c r="DP286" s="117">
        <v>0</v>
      </c>
      <c r="DQ286" s="117">
        <v>0</v>
      </c>
    </row>
    <row r="287" spans="1:121" ht="37.5" customHeight="1">
      <c r="A287" s="288" t="s">
        <v>1911</v>
      </c>
      <c r="B287" s="274" t="s">
        <v>1223</v>
      </c>
      <c r="C287" s="285" t="s">
        <v>1703</v>
      </c>
      <c r="D287" s="117">
        <v>0</v>
      </c>
      <c r="E287" s="117">
        <v>0</v>
      </c>
      <c r="F287" s="117">
        <v>0</v>
      </c>
      <c r="G287" s="117">
        <v>0</v>
      </c>
      <c r="H287" s="117">
        <v>0</v>
      </c>
      <c r="I287" s="117">
        <v>0</v>
      </c>
      <c r="J287" s="117">
        <v>0</v>
      </c>
      <c r="K287" s="158">
        <v>0</v>
      </c>
      <c r="L287" s="117">
        <v>0</v>
      </c>
      <c r="M287" s="117">
        <v>0</v>
      </c>
      <c r="N287" s="117">
        <v>0</v>
      </c>
      <c r="O287" s="117">
        <v>0</v>
      </c>
      <c r="P287" s="117">
        <v>0</v>
      </c>
      <c r="Q287" s="117">
        <v>0</v>
      </c>
      <c r="R287" s="117">
        <v>0</v>
      </c>
      <c r="S287" s="117">
        <v>0</v>
      </c>
      <c r="T287" s="117">
        <v>0</v>
      </c>
      <c r="U287" s="117">
        <v>0</v>
      </c>
      <c r="V287" s="117">
        <v>0</v>
      </c>
      <c r="W287" s="117">
        <v>0</v>
      </c>
      <c r="X287" s="117">
        <v>0</v>
      </c>
      <c r="Y287" s="117">
        <v>0</v>
      </c>
      <c r="Z287" s="117">
        <v>0</v>
      </c>
      <c r="AA287" s="117">
        <v>0</v>
      </c>
      <c r="AB287" s="117">
        <v>0</v>
      </c>
      <c r="AC287" s="117">
        <v>0</v>
      </c>
      <c r="AD287" s="117">
        <v>0</v>
      </c>
      <c r="AE287" s="117">
        <v>0</v>
      </c>
      <c r="AF287" s="117">
        <v>0</v>
      </c>
      <c r="AG287" s="117">
        <v>0</v>
      </c>
      <c r="AH287" s="117">
        <v>0</v>
      </c>
      <c r="AI287" s="117">
        <v>0</v>
      </c>
      <c r="AJ287" s="117">
        <v>0</v>
      </c>
      <c r="AK287" s="117">
        <v>0</v>
      </c>
      <c r="AL287" s="117">
        <v>0</v>
      </c>
      <c r="AM287" s="117">
        <v>0</v>
      </c>
      <c r="AN287" s="117">
        <v>0</v>
      </c>
      <c r="AO287" s="117">
        <v>0</v>
      </c>
      <c r="AP287" s="117">
        <v>0</v>
      </c>
      <c r="AQ287" s="117">
        <v>0</v>
      </c>
      <c r="AR287" s="117">
        <v>0</v>
      </c>
      <c r="AS287" s="117">
        <v>0</v>
      </c>
      <c r="AT287" s="117">
        <v>0</v>
      </c>
      <c r="AU287" s="117">
        <v>0</v>
      </c>
      <c r="AV287" s="117">
        <v>0</v>
      </c>
      <c r="AW287" s="117">
        <v>0</v>
      </c>
      <c r="AX287" s="117">
        <v>0</v>
      </c>
      <c r="AY287" s="117">
        <v>0</v>
      </c>
      <c r="AZ287" s="117">
        <v>0</v>
      </c>
      <c r="BA287" s="158">
        <v>0</v>
      </c>
      <c r="BB287" s="121">
        <v>0</v>
      </c>
      <c r="BC287" s="121">
        <v>0</v>
      </c>
      <c r="BD287" s="117">
        <v>0</v>
      </c>
      <c r="BE287" s="117">
        <v>0</v>
      </c>
      <c r="BF287" s="117">
        <v>0</v>
      </c>
      <c r="BG287" s="158">
        <v>0</v>
      </c>
      <c r="BH287" s="117">
        <v>0</v>
      </c>
      <c r="BI287" s="117">
        <v>0</v>
      </c>
      <c r="BJ287" s="117">
        <v>0</v>
      </c>
      <c r="BK287" s="117">
        <v>0</v>
      </c>
      <c r="BL287" s="117">
        <v>0</v>
      </c>
      <c r="BM287" s="117">
        <v>0</v>
      </c>
      <c r="BN287" s="117">
        <v>0</v>
      </c>
      <c r="BO287" s="117">
        <v>0</v>
      </c>
      <c r="BP287" s="117">
        <v>0</v>
      </c>
      <c r="BQ287" s="117">
        <v>0</v>
      </c>
      <c r="BR287" s="117">
        <v>0</v>
      </c>
      <c r="BS287" s="117">
        <v>0</v>
      </c>
      <c r="BT287" s="117">
        <v>0</v>
      </c>
      <c r="BU287" s="117">
        <v>0</v>
      </c>
      <c r="BV287" s="117">
        <v>0</v>
      </c>
      <c r="BW287" s="117">
        <v>0</v>
      </c>
      <c r="BX287" s="117">
        <v>0</v>
      </c>
      <c r="BY287" s="117">
        <v>0</v>
      </c>
      <c r="BZ287" s="117">
        <v>0</v>
      </c>
      <c r="CA287" s="117">
        <v>0</v>
      </c>
      <c r="CB287" s="117">
        <v>0</v>
      </c>
      <c r="CC287" s="117">
        <v>0</v>
      </c>
      <c r="CD287" s="117">
        <v>0</v>
      </c>
      <c r="CE287" s="117">
        <v>0</v>
      </c>
      <c r="CF287" s="117">
        <v>0</v>
      </c>
      <c r="CG287" s="117">
        <v>0</v>
      </c>
      <c r="CH287" s="117">
        <v>0</v>
      </c>
      <c r="CI287" s="117">
        <v>0</v>
      </c>
      <c r="CJ287" s="117">
        <v>0</v>
      </c>
      <c r="CK287" s="117">
        <v>0</v>
      </c>
      <c r="CL287" s="117">
        <v>0</v>
      </c>
      <c r="CM287" s="117">
        <v>0</v>
      </c>
      <c r="CN287" s="117">
        <v>0</v>
      </c>
      <c r="CO287" s="117">
        <v>0</v>
      </c>
      <c r="CP287" s="117">
        <v>0</v>
      </c>
      <c r="CQ287" s="117">
        <v>0</v>
      </c>
      <c r="CR287" s="117">
        <v>0</v>
      </c>
      <c r="CS287" s="117">
        <v>0</v>
      </c>
      <c r="CT287" s="117">
        <v>0</v>
      </c>
      <c r="CU287" s="117">
        <v>0</v>
      </c>
      <c r="CV287" s="117">
        <v>0</v>
      </c>
      <c r="CW287" s="117">
        <v>0</v>
      </c>
      <c r="CX287" s="117">
        <v>0</v>
      </c>
      <c r="CY287" s="117">
        <v>0</v>
      </c>
      <c r="CZ287" s="117">
        <v>0</v>
      </c>
      <c r="DA287" s="117">
        <v>0</v>
      </c>
      <c r="DB287" s="117">
        <v>0</v>
      </c>
      <c r="DC287" s="117">
        <v>0</v>
      </c>
      <c r="DD287" s="117">
        <v>0</v>
      </c>
      <c r="DE287" s="117">
        <v>0</v>
      </c>
      <c r="DF287" s="117">
        <v>0</v>
      </c>
      <c r="DG287" s="117">
        <v>0</v>
      </c>
      <c r="DH287" s="117">
        <v>0</v>
      </c>
      <c r="DI287" s="117">
        <v>0</v>
      </c>
      <c r="DJ287" s="117">
        <v>0</v>
      </c>
      <c r="DK287" s="117">
        <v>0</v>
      </c>
      <c r="DL287" s="117">
        <v>0</v>
      </c>
      <c r="DM287" s="117">
        <v>0</v>
      </c>
      <c r="DN287" s="117">
        <v>0</v>
      </c>
      <c r="DO287" s="117">
        <v>0.20054349999999999</v>
      </c>
      <c r="DP287" s="117">
        <v>0</v>
      </c>
      <c r="DQ287" s="117">
        <v>0</v>
      </c>
    </row>
    <row r="288" spans="1:121" ht="37.5" customHeight="1">
      <c r="A288" s="288" t="s">
        <v>1911</v>
      </c>
      <c r="B288" s="274" t="s">
        <v>1227</v>
      </c>
      <c r="C288" s="285" t="s">
        <v>1706</v>
      </c>
      <c r="D288" s="117">
        <v>0</v>
      </c>
      <c r="E288" s="117">
        <v>0</v>
      </c>
      <c r="F288" s="117">
        <v>0</v>
      </c>
      <c r="G288" s="117">
        <v>0</v>
      </c>
      <c r="H288" s="117">
        <v>0</v>
      </c>
      <c r="I288" s="117">
        <v>0</v>
      </c>
      <c r="J288" s="117">
        <v>0</v>
      </c>
      <c r="K288" s="158">
        <v>0</v>
      </c>
      <c r="L288" s="117">
        <v>0</v>
      </c>
      <c r="M288" s="117">
        <v>0</v>
      </c>
      <c r="N288" s="117">
        <v>0</v>
      </c>
      <c r="O288" s="117">
        <v>0</v>
      </c>
      <c r="P288" s="117">
        <v>0</v>
      </c>
      <c r="Q288" s="117">
        <v>0</v>
      </c>
      <c r="R288" s="117">
        <v>0</v>
      </c>
      <c r="S288" s="117">
        <v>0</v>
      </c>
      <c r="T288" s="117">
        <v>0</v>
      </c>
      <c r="U288" s="117">
        <v>0</v>
      </c>
      <c r="V288" s="117">
        <v>0</v>
      </c>
      <c r="W288" s="117">
        <v>0</v>
      </c>
      <c r="X288" s="117">
        <v>0</v>
      </c>
      <c r="Y288" s="117">
        <v>0</v>
      </c>
      <c r="Z288" s="117">
        <v>0</v>
      </c>
      <c r="AA288" s="117">
        <v>0</v>
      </c>
      <c r="AB288" s="117">
        <v>0</v>
      </c>
      <c r="AC288" s="117">
        <v>0</v>
      </c>
      <c r="AD288" s="117">
        <v>0</v>
      </c>
      <c r="AE288" s="117">
        <v>0</v>
      </c>
      <c r="AF288" s="117">
        <v>0</v>
      </c>
      <c r="AG288" s="117">
        <v>0</v>
      </c>
      <c r="AH288" s="117">
        <v>0</v>
      </c>
      <c r="AI288" s="117">
        <v>0</v>
      </c>
      <c r="AJ288" s="117">
        <v>0</v>
      </c>
      <c r="AK288" s="117">
        <v>0</v>
      </c>
      <c r="AL288" s="117">
        <v>0</v>
      </c>
      <c r="AM288" s="117">
        <v>0</v>
      </c>
      <c r="AN288" s="117">
        <v>0</v>
      </c>
      <c r="AO288" s="117">
        <v>0</v>
      </c>
      <c r="AP288" s="117">
        <v>0</v>
      </c>
      <c r="AQ288" s="117">
        <v>0</v>
      </c>
      <c r="AR288" s="117">
        <v>0</v>
      </c>
      <c r="AS288" s="117">
        <v>0</v>
      </c>
      <c r="AT288" s="117">
        <v>0</v>
      </c>
      <c r="AU288" s="117">
        <v>0</v>
      </c>
      <c r="AV288" s="117">
        <v>0</v>
      </c>
      <c r="AW288" s="117">
        <v>0</v>
      </c>
      <c r="AX288" s="117">
        <v>0</v>
      </c>
      <c r="AY288" s="117">
        <v>0</v>
      </c>
      <c r="AZ288" s="117">
        <v>0</v>
      </c>
      <c r="BA288" s="158">
        <v>0</v>
      </c>
      <c r="BB288" s="121">
        <v>0</v>
      </c>
      <c r="BC288" s="121">
        <v>0</v>
      </c>
      <c r="BD288" s="117">
        <v>0</v>
      </c>
      <c r="BE288" s="117">
        <v>0</v>
      </c>
      <c r="BF288" s="117">
        <v>0</v>
      </c>
      <c r="BG288" s="158">
        <v>0</v>
      </c>
      <c r="BH288" s="117">
        <v>0</v>
      </c>
      <c r="BI288" s="117">
        <v>0</v>
      </c>
      <c r="BJ288" s="117">
        <v>0</v>
      </c>
      <c r="BK288" s="117">
        <v>0</v>
      </c>
      <c r="BL288" s="117">
        <v>0</v>
      </c>
      <c r="BM288" s="117">
        <v>0</v>
      </c>
      <c r="BN288" s="117">
        <v>0</v>
      </c>
      <c r="BO288" s="117">
        <v>0</v>
      </c>
      <c r="BP288" s="117">
        <v>0</v>
      </c>
      <c r="BQ288" s="117">
        <v>0</v>
      </c>
      <c r="BR288" s="117">
        <v>0</v>
      </c>
      <c r="BS288" s="117">
        <v>0</v>
      </c>
      <c r="BT288" s="117">
        <v>0</v>
      </c>
      <c r="BU288" s="117">
        <v>0</v>
      </c>
      <c r="BV288" s="117">
        <v>0</v>
      </c>
      <c r="BW288" s="117">
        <v>0</v>
      </c>
      <c r="BX288" s="117">
        <v>0</v>
      </c>
      <c r="BY288" s="117">
        <v>0</v>
      </c>
      <c r="BZ288" s="117">
        <v>0</v>
      </c>
      <c r="CA288" s="117">
        <v>0</v>
      </c>
      <c r="CB288" s="117">
        <v>0</v>
      </c>
      <c r="CC288" s="117">
        <v>0</v>
      </c>
      <c r="CD288" s="117">
        <v>0</v>
      </c>
      <c r="CE288" s="117">
        <v>0</v>
      </c>
      <c r="CF288" s="117">
        <v>0</v>
      </c>
      <c r="CG288" s="117">
        <v>0</v>
      </c>
      <c r="CH288" s="117">
        <v>0</v>
      </c>
      <c r="CI288" s="117">
        <v>0</v>
      </c>
      <c r="CJ288" s="117">
        <v>0</v>
      </c>
      <c r="CK288" s="117">
        <v>0</v>
      </c>
      <c r="CL288" s="117">
        <v>0</v>
      </c>
      <c r="CM288" s="117">
        <v>0</v>
      </c>
      <c r="CN288" s="117">
        <v>0</v>
      </c>
      <c r="CO288" s="117">
        <v>0</v>
      </c>
      <c r="CP288" s="117">
        <v>0</v>
      </c>
      <c r="CQ288" s="117">
        <v>0</v>
      </c>
      <c r="CR288" s="117">
        <v>0</v>
      </c>
      <c r="CS288" s="117">
        <v>0</v>
      </c>
      <c r="CT288" s="117">
        <v>0</v>
      </c>
      <c r="CU288" s="117">
        <v>0</v>
      </c>
      <c r="CV288" s="117">
        <v>0</v>
      </c>
      <c r="CW288" s="117">
        <v>0</v>
      </c>
      <c r="CX288" s="117">
        <v>0</v>
      </c>
      <c r="CY288" s="117">
        <v>0</v>
      </c>
      <c r="CZ288" s="117">
        <v>0</v>
      </c>
      <c r="DA288" s="117">
        <v>0</v>
      </c>
      <c r="DB288" s="117">
        <v>0</v>
      </c>
      <c r="DC288" s="117">
        <v>0</v>
      </c>
      <c r="DD288" s="117">
        <v>0</v>
      </c>
      <c r="DE288" s="117">
        <v>0</v>
      </c>
      <c r="DF288" s="117">
        <v>0</v>
      </c>
      <c r="DG288" s="117">
        <v>0</v>
      </c>
      <c r="DH288" s="117">
        <v>0</v>
      </c>
      <c r="DI288" s="117">
        <v>0</v>
      </c>
      <c r="DJ288" s="117">
        <v>0</v>
      </c>
      <c r="DK288" s="117">
        <v>0</v>
      </c>
      <c r="DL288" s="117">
        <v>0</v>
      </c>
      <c r="DM288" s="117">
        <v>0</v>
      </c>
      <c r="DN288" s="117">
        <v>0</v>
      </c>
      <c r="DO288" s="117">
        <v>0.27137379999999994</v>
      </c>
      <c r="DP288" s="117">
        <v>0</v>
      </c>
      <c r="DQ288" s="117">
        <v>0</v>
      </c>
    </row>
    <row r="289" spans="1:121" ht="66.75" customHeight="1">
      <c r="A289" s="288" t="s">
        <v>1911</v>
      </c>
      <c r="B289" s="274" t="s">
        <v>1189</v>
      </c>
      <c r="C289" s="285" t="s">
        <v>2370</v>
      </c>
      <c r="D289" s="117">
        <v>0</v>
      </c>
      <c r="E289" s="117">
        <v>0</v>
      </c>
      <c r="F289" s="117">
        <v>0</v>
      </c>
      <c r="G289" s="117">
        <v>0</v>
      </c>
      <c r="H289" s="117">
        <v>0</v>
      </c>
      <c r="I289" s="117">
        <v>0</v>
      </c>
      <c r="J289" s="117">
        <v>0</v>
      </c>
      <c r="K289" s="158">
        <v>0</v>
      </c>
      <c r="L289" s="117">
        <v>0</v>
      </c>
      <c r="M289" s="117">
        <v>0</v>
      </c>
      <c r="N289" s="117">
        <v>0</v>
      </c>
      <c r="O289" s="117">
        <v>0</v>
      </c>
      <c r="P289" s="117">
        <v>0</v>
      </c>
      <c r="Q289" s="117">
        <v>0</v>
      </c>
      <c r="R289" s="117">
        <v>0</v>
      </c>
      <c r="S289" s="117">
        <v>0</v>
      </c>
      <c r="T289" s="117">
        <v>0</v>
      </c>
      <c r="U289" s="117">
        <v>0</v>
      </c>
      <c r="V289" s="117">
        <v>0</v>
      </c>
      <c r="W289" s="117">
        <v>0</v>
      </c>
      <c r="X289" s="117">
        <v>0</v>
      </c>
      <c r="Y289" s="117">
        <v>0</v>
      </c>
      <c r="Z289" s="117">
        <v>0</v>
      </c>
      <c r="AA289" s="117">
        <v>0</v>
      </c>
      <c r="AB289" s="117">
        <v>0</v>
      </c>
      <c r="AC289" s="117">
        <v>0</v>
      </c>
      <c r="AD289" s="117">
        <v>0</v>
      </c>
      <c r="AE289" s="117">
        <v>0.21</v>
      </c>
      <c r="AF289" s="117">
        <v>0</v>
      </c>
      <c r="AG289" s="117">
        <v>0</v>
      </c>
      <c r="AH289" s="117">
        <v>0</v>
      </c>
      <c r="AI289" s="117">
        <v>0</v>
      </c>
      <c r="AJ289" s="117">
        <v>0</v>
      </c>
      <c r="AK289" s="117">
        <v>0</v>
      </c>
      <c r="AL289" s="117">
        <v>0</v>
      </c>
      <c r="AM289" s="117">
        <v>0</v>
      </c>
      <c r="AN289" s="117">
        <v>0</v>
      </c>
      <c r="AO289" s="117">
        <v>0</v>
      </c>
      <c r="AP289" s="117">
        <v>0</v>
      </c>
      <c r="AQ289" s="117">
        <v>0</v>
      </c>
      <c r="AR289" s="117">
        <v>0</v>
      </c>
      <c r="AS289" s="117">
        <v>0</v>
      </c>
      <c r="AT289" s="117">
        <v>0</v>
      </c>
      <c r="AU289" s="117">
        <v>0</v>
      </c>
      <c r="AV289" s="117">
        <v>0</v>
      </c>
      <c r="AW289" s="117">
        <v>0</v>
      </c>
      <c r="AX289" s="117">
        <v>0</v>
      </c>
      <c r="AY289" s="117">
        <v>0</v>
      </c>
      <c r="AZ289" s="117">
        <v>0</v>
      </c>
      <c r="BA289" s="158">
        <v>0</v>
      </c>
      <c r="BB289" s="121">
        <v>0</v>
      </c>
      <c r="BC289" s="121">
        <v>0</v>
      </c>
      <c r="BD289" s="117">
        <v>0</v>
      </c>
      <c r="BE289" s="117">
        <v>0</v>
      </c>
      <c r="BF289" s="117">
        <v>0</v>
      </c>
      <c r="BG289" s="158">
        <v>0</v>
      </c>
      <c r="BH289" s="117">
        <v>0</v>
      </c>
      <c r="BI289" s="117">
        <v>0</v>
      </c>
      <c r="BJ289" s="117">
        <v>0</v>
      </c>
      <c r="BK289" s="117">
        <v>0</v>
      </c>
      <c r="BL289" s="117">
        <v>0</v>
      </c>
      <c r="BM289" s="117">
        <v>0</v>
      </c>
      <c r="BN289" s="117">
        <v>0</v>
      </c>
      <c r="BO289" s="117">
        <v>0</v>
      </c>
      <c r="BP289" s="117">
        <v>0</v>
      </c>
      <c r="BQ289" s="117">
        <v>0</v>
      </c>
      <c r="BR289" s="117">
        <v>0</v>
      </c>
      <c r="BS289" s="117">
        <v>0</v>
      </c>
      <c r="BT289" s="117">
        <v>0</v>
      </c>
      <c r="BU289" s="117">
        <v>0</v>
      </c>
      <c r="BV289" s="117">
        <v>0</v>
      </c>
      <c r="BW289" s="117">
        <v>0</v>
      </c>
      <c r="BX289" s="117">
        <v>0</v>
      </c>
      <c r="BY289" s="117">
        <v>0</v>
      </c>
      <c r="BZ289" s="117">
        <v>0</v>
      </c>
      <c r="CA289" s="117">
        <v>0</v>
      </c>
      <c r="CB289" s="117">
        <v>0</v>
      </c>
      <c r="CC289" s="117">
        <v>0</v>
      </c>
      <c r="CD289" s="117">
        <v>0</v>
      </c>
      <c r="CE289" s="117">
        <v>0</v>
      </c>
      <c r="CF289" s="117">
        <v>0</v>
      </c>
      <c r="CG289" s="117">
        <v>0</v>
      </c>
      <c r="CH289" s="117">
        <v>0</v>
      </c>
      <c r="CI289" s="117">
        <v>0</v>
      </c>
      <c r="CJ289" s="117">
        <v>0</v>
      </c>
      <c r="CK289" s="117">
        <v>0</v>
      </c>
      <c r="CL289" s="117">
        <v>0</v>
      </c>
      <c r="CM289" s="117">
        <v>0</v>
      </c>
      <c r="CN289" s="117">
        <v>0</v>
      </c>
      <c r="CO289" s="117">
        <v>0</v>
      </c>
      <c r="CP289" s="117">
        <v>0</v>
      </c>
      <c r="CQ289" s="117">
        <v>0</v>
      </c>
      <c r="CR289" s="117">
        <v>0</v>
      </c>
      <c r="CS289" s="117">
        <v>0</v>
      </c>
      <c r="CT289" s="117">
        <v>0</v>
      </c>
      <c r="CU289" s="117">
        <v>0</v>
      </c>
      <c r="CV289" s="117">
        <v>0</v>
      </c>
      <c r="CW289" s="117">
        <v>0</v>
      </c>
      <c r="CX289" s="117">
        <v>0</v>
      </c>
      <c r="CY289" s="117">
        <v>0</v>
      </c>
      <c r="CZ289" s="117">
        <v>0</v>
      </c>
      <c r="DA289" s="117">
        <v>0</v>
      </c>
      <c r="DB289" s="117">
        <v>0</v>
      </c>
      <c r="DC289" s="117">
        <v>0</v>
      </c>
      <c r="DD289" s="117">
        <v>0</v>
      </c>
      <c r="DE289" s="117">
        <v>0</v>
      </c>
      <c r="DF289" s="117">
        <v>0</v>
      </c>
      <c r="DG289" s="117">
        <v>0</v>
      </c>
      <c r="DH289" s="117">
        <v>0</v>
      </c>
      <c r="DI289" s="117">
        <v>0</v>
      </c>
      <c r="DJ289" s="117">
        <v>0</v>
      </c>
      <c r="DK289" s="117">
        <v>0</v>
      </c>
      <c r="DL289" s="117">
        <v>0</v>
      </c>
      <c r="DM289" s="117">
        <v>0</v>
      </c>
      <c r="DN289" s="117">
        <v>0</v>
      </c>
      <c r="DO289" s="117">
        <v>0.75388637000000003</v>
      </c>
      <c r="DP289" s="117">
        <v>0</v>
      </c>
      <c r="DQ289" s="117">
        <v>0</v>
      </c>
    </row>
    <row r="290" spans="1:121" ht="66.75" customHeight="1">
      <c r="A290" s="288" t="s">
        <v>1911</v>
      </c>
      <c r="B290" s="274" t="s">
        <v>1190</v>
      </c>
      <c r="C290" s="285" t="s">
        <v>2371</v>
      </c>
      <c r="D290" s="117">
        <v>0</v>
      </c>
      <c r="E290" s="117">
        <v>0</v>
      </c>
      <c r="F290" s="117">
        <v>0</v>
      </c>
      <c r="G290" s="117">
        <v>0</v>
      </c>
      <c r="H290" s="117">
        <v>0</v>
      </c>
      <c r="I290" s="117">
        <v>0</v>
      </c>
      <c r="J290" s="117">
        <v>0</v>
      </c>
      <c r="K290" s="158">
        <v>0</v>
      </c>
      <c r="L290" s="117">
        <v>0</v>
      </c>
      <c r="M290" s="117">
        <v>0</v>
      </c>
      <c r="N290" s="117">
        <v>0</v>
      </c>
      <c r="O290" s="117">
        <v>0</v>
      </c>
      <c r="P290" s="117">
        <v>0</v>
      </c>
      <c r="Q290" s="117">
        <v>0</v>
      </c>
      <c r="R290" s="117">
        <v>0</v>
      </c>
      <c r="S290" s="117">
        <v>0</v>
      </c>
      <c r="T290" s="117">
        <v>0</v>
      </c>
      <c r="U290" s="117">
        <v>0</v>
      </c>
      <c r="V290" s="117">
        <v>0</v>
      </c>
      <c r="W290" s="117">
        <v>0</v>
      </c>
      <c r="X290" s="117">
        <v>0</v>
      </c>
      <c r="Y290" s="117">
        <v>0</v>
      </c>
      <c r="Z290" s="117">
        <v>0</v>
      </c>
      <c r="AA290" s="117">
        <v>0</v>
      </c>
      <c r="AB290" s="117">
        <v>0</v>
      </c>
      <c r="AC290" s="117">
        <v>0</v>
      </c>
      <c r="AD290" s="117">
        <v>0</v>
      </c>
      <c r="AE290" s="117">
        <v>0.27</v>
      </c>
      <c r="AF290" s="117">
        <v>0</v>
      </c>
      <c r="AG290" s="117">
        <v>0</v>
      </c>
      <c r="AH290" s="117">
        <v>0</v>
      </c>
      <c r="AI290" s="117">
        <v>0</v>
      </c>
      <c r="AJ290" s="117">
        <v>0</v>
      </c>
      <c r="AK290" s="117">
        <v>0</v>
      </c>
      <c r="AL290" s="117">
        <v>0</v>
      </c>
      <c r="AM290" s="117">
        <v>0</v>
      </c>
      <c r="AN290" s="117">
        <v>0</v>
      </c>
      <c r="AO290" s="117">
        <v>0</v>
      </c>
      <c r="AP290" s="117">
        <v>0</v>
      </c>
      <c r="AQ290" s="117">
        <v>0</v>
      </c>
      <c r="AR290" s="117">
        <v>0</v>
      </c>
      <c r="AS290" s="117">
        <v>0</v>
      </c>
      <c r="AT290" s="117">
        <v>0</v>
      </c>
      <c r="AU290" s="117">
        <v>0</v>
      </c>
      <c r="AV290" s="117">
        <v>0</v>
      </c>
      <c r="AW290" s="117">
        <v>0</v>
      </c>
      <c r="AX290" s="117">
        <v>0</v>
      </c>
      <c r="AY290" s="117">
        <v>0</v>
      </c>
      <c r="AZ290" s="117">
        <v>0</v>
      </c>
      <c r="BA290" s="158">
        <v>0</v>
      </c>
      <c r="BB290" s="121">
        <v>0</v>
      </c>
      <c r="BC290" s="121">
        <v>0</v>
      </c>
      <c r="BD290" s="117">
        <v>0</v>
      </c>
      <c r="BE290" s="117">
        <v>0</v>
      </c>
      <c r="BF290" s="117">
        <v>0</v>
      </c>
      <c r="BG290" s="158">
        <v>0</v>
      </c>
      <c r="BH290" s="117">
        <v>0</v>
      </c>
      <c r="BI290" s="117">
        <v>0</v>
      </c>
      <c r="BJ290" s="117">
        <v>0</v>
      </c>
      <c r="BK290" s="117">
        <v>0</v>
      </c>
      <c r="BL290" s="117">
        <v>0</v>
      </c>
      <c r="BM290" s="117">
        <v>0</v>
      </c>
      <c r="BN290" s="117">
        <v>0</v>
      </c>
      <c r="BO290" s="117">
        <v>0</v>
      </c>
      <c r="BP290" s="117">
        <v>0</v>
      </c>
      <c r="BQ290" s="117">
        <v>0</v>
      </c>
      <c r="BR290" s="117">
        <v>0</v>
      </c>
      <c r="BS290" s="117">
        <v>0</v>
      </c>
      <c r="BT290" s="117">
        <v>0</v>
      </c>
      <c r="BU290" s="117">
        <v>0</v>
      </c>
      <c r="BV290" s="117">
        <v>0</v>
      </c>
      <c r="BW290" s="117">
        <v>0</v>
      </c>
      <c r="BX290" s="117">
        <v>0</v>
      </c>
      <c r="BY290" s="117">
        <v>0</v>
      </c>
      <c r="BZ290" s="117">
        <v>0</v>
      </c>
      <c r="CA290" s="117">
        <v>0</v>
      </c>
      <c r="CB290" s="117">
        <v>0</v>
      </c>
      <c r="CC290" s="117">
        <v>0</v>
      </c>
      <c r="CD290" s="117">
        <v>0</v>
      </c>
      <c r="CE290" s="117">
        <v>0</v>
      </c>
      <c r="CF290" s="117">
        <v>0</v>
      </c>
      <c r="CG290" s="117">
        <v>0</v>
      </c>
      <c r="CH290" s="117">
        <v>0</v>
      </c>
      <c r="CI290" s="117">
        <v>0</v>
      </c>
      <c r="CJ290" s="117">
        <v>0</v>
      </c>
      <c r="CK290" s="117">
        <v>0</v>
      </c>
      <c r="CL290" s="117">
        <v>0</v>
      </c>
      <c r="CM290" s="117">
        <v>0</v>
      </c>
      <c r="CN290" s="117">
        <v>0</v>
      </c>
      <c r="CO290" s="117">
        <v>0</v>
      </c>
      <c r="CP290" s="117">
        <v>0</v>
      </c>
      <c r="CQ290" s="117">
        <v>0</v>
      </c>
      <c r="CR290" s="117">
        <v>0</v>
      </c>
      <c r="CS290" s="117">
        <v>0</v>
      </c>
      <c r="CT290" s="117">
        <v>0</v>
      </c>
      <c r="CU290" s="117">
        <v>0</v>
      </c>
      <c r="CV290" s="117">
        <v>0</v>
      </c>
      <c r="CW290" s="117">
        <v>0</v>
      </c>
      <c r="CX290" s="117">
        <v>0</v>
      </c>
      <c r="CY290" s="117">
        <v>0</v>
      </c>
      <c r="CZ290" s="117">
        <v>0</v>
      </c>
      <c r="DA290" s="117">
        <v>0</v>
      </c>
      <c r="DB290" s="117">
        <v>0</v>
      </c>
      <c r="DC290" s="117">
        <v>0</v>
      </c>
      <c r="DD290" s="117">
        <v>0</v>
      </c>
      <c r="DE290" s="117">
        <v>0</v>
      </c>
      <c r="DF290" s="117">
        <v>0</v>
      </c>
      <c r="DG290" s="117">
        <v>0</v>
      </c>
      <c r="DH290" s="117">
        <v>0</v>
      </c>
      <c r="DI290" s="117">
        <v>0</v>
      </c>
      <c r="DJ290" s="117">
        <v>0</v>
      </c>
      <c r="DK290" s="117">
        <v>0</v>
      </c>
      <c r="DL290" s="117">
        <v>0</v>
      </c>
      <c r="DM290" s="117">
        <v>0</v>
      </c>
      <c r="DN290" s="117">
        <v>0</v>
      </c>
      <c r="DO290" s="117">
        <v>0.73738174000000001</v>
      </c>
      <c r="DP290" s="117">
        <v>0</v>
      </c>
      <c r="DQ290" s="117">
        <v>0</v>
      </c>
    </row>
    <row r="291" spans="1:121" ht="60" customHeight="1">
      <c r="A291" s="288" t="s">
        <v>1911</v>
      </c>
      <c r="B291" s="274" t="s">
        <v>1144</v>
      </c>
      <c r="C291" s="285" t="s">
        <v>1632</v>
      </c>
      <c r="D291" s="117"/>
      <c r="E291" s="117"/>
      <c r="F291" s="117"/>
      <c r="G291" s="117"/>
      <c r="H291" s="117"/>
      <c r="I291" s="117"/>
      <c r="J291" s="117"/>
      <c r="K291" s="158"/>
      <c r="L291" s="117"/>
      <c r="M291" s="117"/>
      <c r="N291" s="117"/>
      <c r="O291" s="117"/>
      <c r="P291" s="117"/>
      <c r="Q291" s="117"/>
      <c r="R291" s="117"/>
      <c r="S291" s="117"/>
      <c r="T291" s="117"/>
      <c r="U291" s="117"/>
      <c r="V291" s="117"/>
      <c r="W291" s="117"/>
      <c r="X291" s="117"/>
      <c r="Y291" s="117"/>
      <c r="Z291" s="117"/>
      <c r="AA291" s="117"/>
      <c r="AB291" s="117"/>
      <c r="AC291" s="117"/>
      <c r="AD291" s="117"/>
      <c r="AE291" s="117"/>
      <c r="AF291" s="117"/>
      <c r="AG291" s="117"/>
      <c r="AH291" s="117"/>
      <c r="AI291" s="117"/>
      <c r="AJ291" s="117"/>
      <c r="AK291" s="117"/>
      <c r="AL291" s="117"/>
      <c r="AM291" s="117"/>
      <c r="AN291" s="117"/>
      <c r="AO291" s="117"/>
      <c r="AP291" s="117"/>
      <c r="AQ291" s="117"/>
      <c r="AR291" s="117"/>
      <c r="AS291" s="117"/>
      <c r="AT291" s="117"/>
      <c r="AU291" s="117"/>
      <c r="AV291" s="117">
        <v>0</v>
      </c>
      <c r="AW291" s="117">
        <v>0</v>
      </c>
      <c r="AX291" s="117">
        <v>0</v>
      </c>
      <c r="AY291" s="117">
        <v>0</v>
      </c>
      <c r="AZ291" s="117">
        <v>0</v>
      </c>
      <c r="BA291" s="158">
        <v>0</v>
      </c>
      <c r="BB291" s="121">
        <v>0</v>
      </c>
      <c r="BC291" s="121">
        <v>0</v>
      </c>
      <c r="BD291" s="117">
        <v>0</v>
      </c>
      <c r="BE291" s="117">
        <v>0</v>
      </c>
      <c r="BF291" s="117">
        <v>0</v>
      </c>
      <c r="BG291" s="158">
        <v>0</v>
      </c>
      <c r="BH291" s="117">
        <v>0</v>
      </c>
      <c r="BI291" s="117">
        <v>0</v>
      </c>
      <c r="BJ291" s="117">
        <v>0</v>
      </c>
      <c r="BK291" s="117">
        <v>0</v>
      </c>
      <c r="BL291" s="117">
        <v>0</v>
      </c>
      <c r="BM291" s="117">
        <v>0</v>
      </c>
      <c r="BN291" s="117">
        <v>0</v>
      </c>
      <c r="BO291" s="117">
        <v>0</v>
      </c>
      <c r="BP291" s="117">
        <v>0</v>
      </c>
      <c r="BQ291" s="117">
        <v>0</v>
      </c>
      <c r="BR291" s="117">
        <v>0</v>
      </c>
      <c r="BS291" s="117">
        <v>0</v>
      </c>
      <c r="BT291" s="117">
        <v>0</v>
      </c>
      <c r="BU291" s="117">
        <v>0</v>
      </c>
      <c r="BV291" s="117">
        <v>0</v>
      </c>
      <c r="BW291" s="117">
        <v>0</v>
      </c>
      <c r="BX291" s="117">
        <v>0</v>
      </c>
      <c r="BY291" s="117">
        <v>0</v>
      </c>
      <c r="BZ291" s="117">
        <v>0</v>
      </c>
      <c r="CA291" s="117">
        <v>0</v>
      </c>
      <c r="CB291" s="117">
        <v>0</v>
      </c>
      <c r="CC291" s="117">
        <v>0</v>
      </c>
      <c r="CD291" s="117">
        <v>0</v>
      </c>
      <c r="CE291" s="117">
        <v>0</v>
      </c>
      <c r="CF291" s="117">
        <v>0</v>
      </c>
      <c r="CG291" s="117">
        <v>0</v>
      </c>
      <c r="CH291" s="117">
        <v>0</v>
      </c>
      <c r="CI291" s="117">
        <v>0</v>
      </c>
      <c r="CJ291" s="117">
        <v>0</v>
      </c>
      <c r="CK291" s="117">
        <v>0</v>
      </c>
      <c r="CL291" s="117">
        <v>0</v>
      </c>
      <c r="CM291" s="117">
        <v>0</v>
      </c>
      <c r="CN291" s="117">
        <v>0</v>
      </c>
      <c r="CO291" s="117">
        <v>0</v>
      </c>
      <c r="CP291" s="117">
        <v>0</v>
      </c>
      <c r="CQ291" s="117">
        <v>0</v>
      </c>
      <c r="CR291" s="117">
        <v>0</v>
      </c>
      <c r="CS291" s="117">
        <v>0</v>
      </c>
      <c r="CT291" s="117">
        <v>0</v>
      </c>
      <c r="CU291" s="117">
        <v>0</v>
      </c>
      <c r="CV291" s="117">
        <v>0</v>
      </c>
      <c r="CW291" s="117">
        <v>0</v>
      </c>
      <c r="CX291" s="117">
        <v>0</v>
      </c>
      <c r="CY291" s="117">
        <v>0</v>
      </c>
      <c r="CZ291" s="117">
        <v>0</v>
      </c>
      <c r="DA291" s="117">
        <v>0</v>
      </c>
      <c r="DB291" s="117">
        <v>0</v>
      </c>
      <c r="DC291" s="117">
        <v>0</v>
      </c>
      <c r="DD291" s="117">
        <v>0</v>
      </c>
      <c r="DE291" s="117">
        <v>0</v>
      </c>
      <c r="DF291" s="117">
        <v>0</v>
      </c>
      <c r="DG291" s="117">
        <v>0</v>
      </c>
      <c r="DH291" s="117">
        <v>0</v>
      </c>
      <c r="DI291" s="117">
        <v>0</v>
      </c>
      <c r="DJ291" s="117">
        <v>0</v>
      </c>
      <c r="DK291" s="117">
        <v>0</v>
      </c>
      <c r="DL291" s="117">
        <v>0</v>
      </c>
      <c r="DM291" s="117">
        <v>0</v>
      </c>
      <c r="DN291" s="117">
        <v>0</v>
      </c>
      <c r="DO291" s="117">
        <v>0.24346994</v>
      </c>
      <c r="DP291" s="117">
        <v>0</v>
      </c>
      <c r="DQ291" s="117">
        <v>0</v>
      </c>
    </row>
    <row r="292" spans="1:121" ht="60" customHeight="1">
      <c r="A292" s="288" t="s">
        <v>1911</v>
      </c>
      <c r="B292" s="274" t="s">
        <v>1147</v>
      </c>
      <c r="C292" s="285" t="s">
        <v>1635</v>
      </c>
      <c r="D292" s="117"/>
      <c r="E292" s="117"/>
      <c r="F292" s="117"/>
      <c r="G292" s="117"/>
      <c r="H292" s="117"/>
      <c r="I292" s="117"/>
      <c r="J292" s="117"/>
      <c r="K292" s="158"/>
      <c r="L292" s="117"/>
      <c r="M292" s="117"/>
      <c r="N292" s="117"/>
      <c r="O292" s="117"/>
      <c r="P292" s="117"/>
      <c r="Q292" s="117"/>
      <c r="R292" s="117"/>
      <c r="S292" s="117"/>
      <c r="T292" s="117"/>
      <c r="U292" s="117"/>
      <c r="V292" s="117"/>
      <c r="W292" s="117"/>
      <c r="X292" s="117"/>
      <c r="Y292" s="117"/>
      <c r="Z292" s="117"/>
      <c r="AA292" s="117"/>
      <c r="AB292" s="117"/>
      <c r="AC292" s="117"/>
      <c r="AD292" s="117"/>
      <c r="AE292" s="117"/>
      <c r="AF292" s="117"/>
      <c r="AG292" s="117"/>
      <c r="AH292" s="117"/>
      <c r="AI292" s="117"/>
      <c r="AJ292" s="117"/>
      <c r="AK292" s="117"/>
      <c r="AL292" s="117"/>
      <c r="AM292" s="117"/>
      <c r="AN292" s="117"/>
      <c r="AO292" s="117"/>
      <c r="AP292" s="117"/>
      <c r="AQ292" s="117"/>
      <c r="AR292" s="117"/>
      <c r="AS292" s="117"/>
      <c r="AT292" s="117"/>
      <c r="AU292" s="117"/>
      <c r="AV292" s="117">
        <v>0</v>
      </c>
      <c r="AW292" s="117">
        <v>0</v>
      </c>
      <c r="AX292" s="117">
        <v>0</v>
      </c>
      <c r="AY292" s="117">
        <v>0</v>
      </c>
      <c r="AZ292" s="117">
        <v>0</v>
      </c>
      <c r="BA292" s="158">
        <v>0</v>
      </c>
      <c r="BB292" s="121">
        <v>0</v>
      </c>
      <c r="BC292" s="121">
        <v>0</v>
      </c>
      <c r="BD292" s="117">
        <v>0</v>
      </c>
      <c r="BE292" s="117">
        <v>0</v>
      </c>
      <c r="BF292" s="117">
        <v>0</v>
      </c>
      <c r="BG292" s="158">
        <v>0</v>
      </c>
      <c r="BH292" s="117">
        <v>0</v>
      </c>
      <c r="BI292" s="117">
        <v>0</v>
      </c>
      <c r="BJ292" s="117">
        <v>0</v>
      </c>
      <c r="BK292" s="117">
        <v>0</v>
      </c>
      <c r="BL292" s="117">
        <v>0</v>
      </c>
      <c r="BM292" s="117">
        <v>0</v>
      </c>
      <c r="BN292" s="117">
        <v>0</v>
      </c>
      <c r="BO292" s="117">
        <v>0</v>
      </c>
      <c r="BP292" s="117">
        <v>0</v>
      </c>
      <c r="BQ292" s="117">
        <v>0</v>
      </c>
      <c r="BR292" s="117">
        <v>0</v>
      </c>
      <c r="BS292" s="117">
        <v>0</v>
      </c>
      <c r="BT292" s="117">
        <v>0</v>
      </c>
      <c r="BU292" s="117">
        <v>0</v>
      </c>
      <c r="BV292" s="117">
        <v>0</v>
      </c>
      <c r="BW292" s="117">
        <v>0</v>
      </c>
      <c r="BX292" s="117">
        <v>0</v>
      </c>
      <c r="BY292" s="117">
        <v>0</v>
      </c>
      <c r="BZ292" s="117">
        <v>0</v>
      </c>
      <c r="CA292" s="117">
        <v>0</v>
      </c>
      <c r="CB292" s="117">
        <v>0</v>
      </c>
      <c r="CC292" s="117">
        <v>0</v>
      </c>
      <c r="CD292" s="117">
        <v>0</v>
      </c>
      <c r="CE292" s="117">
        <v>0</v>
      </c>
      <c r="CF292" s="117">
        <v>0</v>
      </c>
      <c r="CG292" s="117">
        <v>0</v>
      </c>
      <c r="CH292" s="117">
        <v>0</v>
      </c>
      <c r="CI292" s="117">
        <v>0</v>
      </c>
      <c r="CJ292" s="117">
        <v>0</v>
      </c>
      <c r="CK292" s="117">
        <v>0</v>
      </c>
      <c r="CL292" s="117">
        <v>0</v>
      </c>
      <c r="CM292" s="117">
        <v>0</v>
      </c>
      <c r="CN292" s="117">
        <v>0</v>
      </c>
      <c r="CO292" s="117">
        <v>0</v>
      </c>
      <c r="CP292" s="117">
        <v>0</v>
      </c>
      <c r="CQ292" s="117">
        <v>0</v>
      </c>
      <c r="CR292" s="117">
        <v>0</v>
      </c>
      <c r="CS292" s="117">
        <v>0</v>
      </c>
      <c r="CT292" s="117">
        <v>0</v>
      </c>
      <c r="CU292" s="117">
        <v>0</v>
      </c>
      <c r="CV292" s="117">
        <v>0</v>
      </c>
      <c r="CW292" s="117">
        <v>0</v>
      </c>
      <c r="CX292" s="117">
        <v>0</v>
      </c>
      <c r="CY292" s="117">
        <v>0</v>
      </c>
      <c r="CZ292" s="117">
        <v>0</v>
      </c>
      <c r="DA292" s="117">
        <v>0</v>
      </c>
      <c r="DB292" s="117">
        <v>0</v>
      </c>
      <c r="DC292" s="117">
        <v>0</v>
      </c>
      <c r="DD292" s="117">
        <v>0</v>
      </c>
      <c r="DE292" s="117">
        <v>0</v>
      </c>
      <c r="DF292" s="117">
        <v>0</v>
      </c>
      <c r="DG292" s="117">
        <v>0</v>
      </c>
      <c r="DH292" s="117">
        <v>0</v>
      </c>
      <c r="DI292" s="117">
        <v>0</v>
      </c>
      <c r="DJ292" s="117">
        <v>0</v>
      </c>
      <c r="DK292" s="117">
        <v>0</v>
      </c>
      <c r="DL292" s="117">
        <v>0</v>
      </c>
      <c r="DM292" s="117">
        <v>0</v>
      </c>
      <c r="DN292" s="117">
        <v>0</v>
      </c>
      <c r="DO292" s="294">
        <v>1.443708E-2</v>
      </c>
      <c r="DP292" s="117">
        <v>0</v>
      </c>
      <c r="DQ292" s="117">
        <v>0</v>
      </c>
    </row>
    <row r="293" spans="1:121" ht="60" customHeight="1">
      <c r="A293" s="288" t="s">
        <v>1911</v>
      </c>
      <c r="B293" s="274" t="s">
        <v>1148</v>
      </c>
      <c r="C293" s="285" t="s">
        <v>1636</v>
      </c>
      <c r="D293" s="117"/>
      <c r="E293" s="117"/>
      <c r="F293" s="117"/>
      <c r="G293" s="117"/>
      <c r="H293" s="117"/>
      <c r="I293" s="117"/>
      <c r="J293" s="117"/>
      <c r="K293" s="158"/>
      <c r="L293" s="117"/>
      <c r="M293" s="117"/>
      <c r="N293" s="117"/>
      <c r="O293" s="117"/>
      <c r="P293" s="117"/>
      <c r="Q293" s="117"/>
      <c r="R293" s="117"/>
      <c r="S293" s="117"/>
      <c r="T293" s="117"/>
      <c r="U293" s="117"/>
      <c r="V293" s="117"/>
      <c r="W293" s="117"/>
      <c r="X293" s="117"/>
      <c r="Y293" s="117"/>
      <c r="Z293" s="117"/>
      <c r="AA293" s="117"/>
      <c r="AB293" s="117"/>
      <c r="AC293" s="117"/>
      <c r="AD293" s="117"/>
      <c r="AE293" s="117"/>
      <c r="AF293" s="117"/>
      <c r="AG293" s="117"/>
      <c r="AH293" s="117"/>
      <c r="AI293" s="117"/>
      <c r="AJ293" s="117"/>
      <c r="AK293" s="117"/>
      <c r="AL293" s="117"/>
      <c r="AM293" s="117"/>
      <c r="AN293" s="117"/>
      <c r="AO293" s="117"/>
      <c r="AP293" s="117"/>
      <c r="AQ293" s="117"/>
      <c r="AR293" s="117"/>
      <c r="AS293" s="117"/>
      <c r="AT293" s="117"/>
      <c r="AU293" s="117"/>
      <c r="AV293" s="117">
        <v>0</v>
      </c>
      <c r="AW293" s="117">
        <v>0</v>
      </c>
      <c r="AX293" s="117">
        <v>0</v>
      </c>
      <c r="AY293" s="117">
        <v>0</v>
      </c>
      <c r="AZ293" s="117">
        <v>0</v>
      </c>
      <c r="BA293" s="158">
        <v>0</v>
      </c>
      <c r="BB293" s="121">
        <v>0</v>
      </c>
      <c r="BC293" s="121">
        <v>0</v>
      </c>
      <c r="BD293" s="117">
        <v>0</v>
      </c>
      <c r="BE293" s="117">
        <v>0</v>
      </c>
      <c r="BF293" s="117">
        <v>0</v>
      </c>
      <c r="BG293" s="158">
        <v>0</v>
      </c>
      <c r="BH293" s="117">
        <v>0</v>
      </c>
      <c r="BI293" s="117">
        <v>0</v>
      </c>
      <c r="BJ293" s="117">
        <v>0</v>
      </c>
      <c r="BK293" s="117">
        <v>0</v>
      </c>
      <c r="BL293" s="117">
        <v>0</v>
      </c>
      <c r="BM293" s="117">
        <v>0</v>
      </c>
      <c r="BN293" s="117">
        <v>0</v>
      </c>
      <c r="BO293" s="117">
        <v>0</v>
      </c>
      <c r="BP293" s="117">
        <v>0</v>
      </c>
      <c r="BQ293" s="117">
        <v>0</v>
      </c>
      <c r="BR293" s="117">
        <v>0</v>
      </c>
      <c r="BS293" s="117">
        <v>0</v>
      </c>
      <c r="BT293" s="117">
        <v>0</v>
      </c>
      <c r="BU293" s="117">
        <v>0</v>
      </c>
      <c r="BV293" s="117">
        <v>0</v>
      </c>
      <c r="BW293" s="117">
        <v>0</v>
      </c>
      <c r="BX293" s="117">
        <v>0</v>
      </c>
      <c r="BY293" s="117">
        <v>0</v>
      </c>
      <c r="BZ293" s="117">
        <v>0</v>
      </c>
      <c r="CA293" s="117">
        <v>0</v>
      </c>
      <c r="CB293" s="117">
        <v>0</v>
      </c>
      <c r="CC293" s="117">
        <v>0</v>
      </c>
      <c r="CD293" s="117">
        <v>0</v>
      </c>
      <c r="CE293" s="117">
        <v>0</v>
      </c>
      <c r="CF293" s="117">
        <v>0</v>
      </c>
      <c r="CG293" s="117">
        <v>0</v>
      </c>
      <c r="CH293" s="117">
        <v>0</v>
      </c>
      <c r="CI293" s="117">
        <v>0</v>
      </c>
      <c r="CJ293" s="117">
        <v>0</v>
      </c>
      <c r="CK293" s="117">
        <v>0</v>
      </c>
      <c r="CL293" s="117">
        <v>0</v>
      </c>
      <c r="CM293" s="117">
        <v>0</v>
      </c>
      <c r="CN293" s="117">
        <v>0</v>
      </c>
      <c r="CO293" s="117">
        <v>0</v>
      </c>
      <c r="CP293" s="117">
        <v>0</v>
      </c>
      <c r="CQ293" s="117">
        <v>0</v>
      </c>
      <c r="CR293" s="117">
        <v>0</v>
      </c>
      <c r="CS293" s="117">
        <v>0</v>
      </c>
      <c r="CT293" s="117">
        <v>0</v>
      </c>
      <c r="CU293" s="117">
        <v>0</v>
      </c>
      <c r="CV293" s="117">
        <v>0</v>
      </c>
      <c r="CW293" s="117">
        <v>0</v>
      </c>
      <c r="CX293" s="117">
        <v>0</v>
      </c>
      <c r="CY293" s="117">
        <v>0</v>
      </c>
      <c r="CZ293" s="117">
        <v>0</v>
      </c>
      <c r="DA293" s="117">
        <v>0</v>
      </c>
      <c r="DB293" s="117">
        <v>0</v>
      </c>
      <c r="DC293" s="117">
        <v>0</v>
      </c>
      <c r="DD293" s="117">
        <v>0</v>
      </c>
      <c r="DE293" s="117">
        <v>0</v>
      </c>
      <c r="DF293" s="117">
        <v>0</v>
      </c>
      <c r="DG293" s="117">
        <v>0</v>
      </c>
      <c r="DH293" s="117">
        <v>0</v>
      </c>
      <c r="DI293" s="117">
        <v>0</v>
      </c>
      <c r="DJ293" s="117">
        <v>0</v>
      </c>
      <c r="DK293" s="117">
        <v>0</v>
      </c>
      <c r="DL293" s="117">
        <v>0</v>
      </c>
      <c r="DM293" s="117">
        <v>0</v>
      </c>
      <c r="DN293" s="117">
        <v>0</v>
      </c>
      <c r="DO293" s="294">
        <v>0.18910251</v>
      </c>
      <c r="DP293" s="117">
        <v>0</v>
      </c>
      <c r="DQ293" s="117">
        <v>0</v>
      </c>
    </row>
    <row r="294" spans="1:121" ht="60" customHeight="1">
      <c r="A294" s="288" t="s">
        <v>1911</v>
      </c>
      <c r="B294" s="274" t="s">
        <v>1149</v>
      </c>
      <c r="C294" s="285" t="s">
        <v>1637</v>
      </c>
      <c r="D294" s="117"/>
      <c r="E294" s="117"/>
      <c r="F294" s="117"/>
      <c r="G294" s="117"/>
      <c r="H294" s="117"/>
      <c r="I294" s="117"/>
      <c r="J294" s="117"/>
      <c r="K294" s="158"/>
      <c r="L294" s="117"/>
      <c r="M294" s="117"/>
      <c r="N294" s="117"/>
      <c r="O294" s="117"/>
      <c r="P294" s="117"/>
      <c r="Q294" s="117"/>
      <c r="R294" s="117"/>
      <c r="S294" s="117"/>
      <c r="T294" s="117"/>
      <c r="U294" s="117"/>
      <c r="V294" s="117"/>
      <c r="W294" s="117"/>
      <c r="X294" s="117"/>
      <c r="Y294" s="117"/>
      <c r="Z294" s="117"/>
      <c r="AA294" s="117"/>
      <c r="AB294" s="117"/>
      <c r="AC294" s="117"/>
      <c r="AD294" s="117"/>
      <c r="AE294" s="117"/>
      <c r="AF294" s="117"/>
      <c r="AG294" s="117"/>
      <c r="AH294" s="117"/>
      <c r="AI294" s="117"/>
      <c r="AJ294" s="117"/>
      <c r="AK294" s="117"/>
      <c r="AL294" s="117"/>
      <c r="AM294" s="117"/>
      <c r="AN294" s="117"/>
      <c r="AO294" s="117"/>
      <c r="AP294" s="117"/>
      <c r="AQ294" s="117"/>
      <c r="AR294" s="117"/>
      <c r="AS294" s="117"/>
      <c r="AT294" s="117"/>
      <c r="AU294" s="117"/>
      <c r="AV294" s="117">
        <v>0</v>
      </c>
      <c r="AW294" s="117">
        <v>0</v>
      </c>
      <c r="AX294" s="117">
        <v>0</v>
      </c>
      <c r="AY294" s="117">
        <v>0</v>
      </c>
      <c r="AZ294" s="117">
        <v>0</v>
      </c>
      <c r="BA294" s="158">
        <v>0</v>
      </c>
      <c r="BB294" s="121">
        <v>0</v>
      </c>
      <c r="BC294" s="121">
        <v>0</v>
      </c>
      <c r="BD294" s="117">
        <v>0</v>
      </c>
      <c r="BE294" s="117">
        <v>0</v>
      </c>
      <c r="BF294" s="117">
        <v>0</v>
      </c>
      <c r="BG294" s="158">
        <v>0</v>
      </c>
      <c r="BH294" s="117">
        <v>0</v>
      </c>
      <c r="BI294" s="117">
        <v>0</v>
      </c>
      <c r="BJ294" s="117">
        <v>0</v>
      </c>
      <c r="BK294" s="117">
        <v>0</v>
      </c>
      <c r="BL294" s="117">
        <v>0</v>
      </c>
      <c r="BM294" s="117">
        <v>0</v>
      </c>
      <c r="BN294" s="117">
        <v>0</v>
      </c>
      <c r="BO294" s="117">
        <v>0</v>
      </c>
      <c r="BP294" s="117">
        <v>0</v>
      </c>
      <c r="BQ294" s="117">
        <v>0</v>
      </c>
      <c r="BR294" s="117">
        <v>0</v>
      </c>
      <c r="BS294" s="117">
        <v>0</v>
      </c>
      <c r="BT294" s="117">
        <v>0</v>
      </c>
      <c r="BU294" s="117">
        <v>0</v>
      </c>
      <c r="BV294" s="117">
        <v>0</v>
      </c>
      <c r="BW294" s="117">
        <v>0</v>
      </c>
      <c r="BX294" s="117">
        <v>0</v>
      </c>
      <c r="BY294" s="117">
        <v>0</v>
      </c>
      <c r="BZ294" s="117">
        <v>0</v>
      </c>
      <c r="CA294" s="117">
        <v>0</v>
      </c>
      <c r="CB294" s="117">
        <v>0</v>
      </c>
      <c r="CC294" s="117">
        <v>0</v>
      </c>
      <c r="CD294" s="117">
        <v>0</v>
      </c>
      <c r="CE294" s="117">
        <v>0</v>
      </c>
      <c r="CF294" s="117">
        <v>0</v>
      </c>
      <c r="CG294" s="117">
        <v>0</v>
      </c>
      <c r="CH294" s="117">
        <v>0</v>
      </c>
      <c r="CI294" s="117">
        <v>0</v>
      </c>
      <c r="CJ294" s="117">
        <v>0</v>
      </c>
      <c r="CK294" s="117">
        <v>0</v>
      </c>
      <c r="CL294" s="117">
        <v>0</v>
      </c>
      <c r="CM294" s="117">
        <v>0</v>
      </c>
      <c r="CN294" s="117">
        <v>0</v>
      </c>
      <c r="CO294" s="117">
        <v>0</v>
      </c>
      <c r="CP294" s="117">
        <v>0</v>
      </c>
      <c r="CQ294" s="117">
        <v>0</v>
      </c>
      <c r="CR294" s="117">
        <v>0</v>
      </c>
      <c r="CS294" s="117">
        <v>0</v>
      </c>
      <c r="CT294" s="117">
        <v>0</v>
      </c>
      <c r="CU294" s="117">
        <v>0</v>
      </c>
      <c r="CV294" s="117">
        <v>0</v>
      </c>
      <c r="CW294" s="117">
        <v>0</v>
      </c>
      <c r="CX294" s="117">
        <v>0</v>
      </c>
      <c r="CY294" s="117">
        <v>0</v>
      </c>
      <c r="CZ294" s="117">
        <v>0</v>
      </c>
      <c r="DA294" s="117">
        <v>0</v>
      </c>
      <c r="DB294" s="117">
        <v>0</v>
      </c>
      <c r="DC294" s="117">
        <v>0</v>
      </c>
      <c r="DD294" s="117">
        <v>0</v>
      </c>
      <c r="DE294" s="117">
        <v>0</v>
      </c>
      <c r="DF294" s="117">
        <v>0</v>
      </c>
      <c r="DG294" s="117">
        <v>0</v>
      </c>
      <c r="DH294" s="117">
        <v>0</v>
      </c>
      <c r="DI294" s="117">
        <v>0</v>
      </c>
      <c r="DJ294" s="117">
        <v>0</v>
      </c>
      <c r="DK294" s="117">
        <v>0</v>
      </c>
      <c r="DL294" s="117">
        <v>0</v>
      </c>
      <c r="DM294" s="117">
        <v>0</v>
      </c>
      <c r="DN294" s="117">
        <v>0</v>
      </c>
      <c r="DO294" s="294">
        <v>0.15463663999999999</v>
      </c>
      <c r="DP294" s="117">
        <v>0</v>
      </c>
      <c r="DQ294" s="117">
        <v>0</v>
      </c>
    </row>
    <row r="295" spans="1:121" ht="60" customHeight="1">
      <c r="A295" s="288" t="s">
        <v>1911</v>
      </c>
      <c r="B295" s="274" t="s">
        <v>1150</v>
      </c>
      <c r="C295" s="285" t="s">
        <v>1638</v>
      </c>
      <c r="D295" s="117"/>
      <c r="E295" s="117"/>
      <c r="F295" s="117"/>
      <c r="G295" s="117"/>
      <c r="H295" s="117"/>
      <c r="I295" s="117"/>
      <c r="J295" s="117"/>
      <c r="K295" s="158"/>
      <c r="L295" s="117"/>
      <c r="M295" s="117"/>
      <c r="N295" s="117"/>
      <c r="O295" s="117"/>
      <c r="P295" s="117"/>
      <c r="Q295" s="117"/>
      <c r="R295" s="117"/>
      <c r="S295" s="117"/>
      <c r="T295" s="117"/>
      <c r="U295" s="117"/>
      <c r="V295" s="117"/>
      <c r="W295" s="117"/>
      <c r="X295" s="117"/>
      <c r="Y295" s="117"/>
      <c r="Z295" s="117"/>
      <c r="AA295" s="117"/>
      <c r="AB295" s="117"/>
      <c r="AC295" s="117"/>
      <c r="AD295" s="117"/>
      <c r="AE295" s="117"/>
      <c r="AF295" s="117"/>
      <c r="AG295" s="117"/>
      <c r="AH295" s="117"/>
      <c r="AI295" s="117"/>
      <c r="AJ295" s="117"/>
      <c r="AK295" s="117"/>
      <c r="AL295" s="117"/>
      <c r="AM295" s="117"/>
      <c r="AN295" s="117"/>
      <c r="AO295" s="117"/>
      <c r="AP295" s="117"/>
      <c r="AQ295" s="117"/>
      <c r="AR295" s="117"/>
      <c r="AS295" s="117"/>
      <c r="AT295" s="117"/>
      <c r="AU295" s="117"/>
      <c r="AV295" s="117">
        <v>0</v>
      </c>
      <c r="AW295" s="117">
        <v>0</v>
      </c>
      <c r="AX295" s="117">
        <v>0</v>
      </c>
      <c r="AY295" s="117">
        <v>0</v>
      </c>
      <c r="AZ295" s="117">
        <v>0</v>
      </c>
      <c r="BA295" s="158">
        <v>0</v>
      </c>
      <c r="BB295" s="121">
        <v>0</v>
      </c>
      <c r="BC295" s="121">
        <v>0</v>
      </c>
      <c r="BD295" s="117">
        <v>0</v>
      </c>
      <c r="BE295" s="117">
        <v>0</v>
      </c>
      <c r="BF295" s="117">
        <v>0</v>
      </c>
      <c r="BG295" s="158">
        <v>0</v>
      </c>
      <c r="BH295" s="117">
        <v>0</v>
      </c>
      <c r="BI295" s="117">
        <v>0</v>
      </c>
      <c r="BJ295" s="117">
        <v>0</v>
      </c>
      <c r="BK295" s="117">
        <v>0</v>
      </c>
      <c r="BL295" s="117">
        <v>0</v>
      </c>
      <c r="BM295" s="117">
        <v>0</v>
      </c>
      <c r="BN295" s="117">
        <v>0</v>
      </c>
      <c r="BO295" s="117">
        <v>0</v>
      </c>
      <c r="BP295" s="117">
        <v>0</v>
      </c>
      <c r="BQ295" s="117">
        <v>0</v>
      </c>
      <c r="BR295" s="117">
        <v>0</v>
      </c>
      <c r="BS295" s="117">
        <v>0</v>
      </c>
      <c r="BT295" s="117">
        <v>0</v>
      </c>
      <c r="BU295" s="117">
        <v>0</v>
      </c>
      <c r="BV295" s="117">
        <v>0</v>
      </c>
      <c r="BW295" s="117">
        <v>0</v>
      </c>
      <c r="BX295" s="117">
        <v>0</v>
      </c>
      <c r="BY295" s="117">
        <v>0</v>
      </c>
      <c r="BZ295" s="117">
        <v>0</v>
      </c>
      <c r="CA295" s="117">
        <v>0</v>
      </c>
      <c r="CB295" s="117">
        <v>0</v>
      </c>
      <c r="CC295" s="117">
        <v>0</v>
      </c>
      <c r="CD295" s="117">
        <v>0</v>
      </c>
      <c r="CE295" s="117">
        <v>0</v>
      </c>
      <c r="CF295" s="117">
        <v>0</v>
      </c>
      <c r="CG295" s="117">
        <v>0</v>
      </c>
      <c r="CH295" s="117">
        <v>0</v>
      </c>
      <c r="CI295" s="117">
        <v>0</v>
      </c>
      <c r="CJ295" s="117">
        <v>0</v>
      </c>
      <c r="CK295" s="117">
        <v>0</v>
      </c>
      <c r="CL295" s="117">
        <v>0</v>
      </c>
      <c r="CM295" s="117">
        <v>0</v>
      </c>
      <c r="CN295" s="117">
        <v>0</v>
      </c>
      <c r="CO295" s="117">
        <v>0</v>
      </c>
      <c r="CP295" s="117">
        <v>0</v>
      </c>
      <c r="CQ295" s="117">
        <v>0</v>
      </c>
      <c r="CR295" s="117">
        <v>0</v>
      </c>
      <c r="CS295" s="117">
        <v>0</v>
      </c>
      <c r="CT295" s="117">
        <v>0</v>
      </c>
      <c r="CU295" s="117">
        <v>0</v>
      </c>
      <c r="CV295" s="117">
        <v>0</v>
      </c>
      <c r="CW295" s="117">
        <v>0</v>
      </c>
      <c r="CX295" s="117">
        <v>0</v>
      </c>
      <c r="CY295" s="117">
        <v>0</v>
      </c>
      <c r="CZ295" s="117">
        <v>0</v>
      </c>
      <c r="DA295" s="117">
        <v>0</v>
      </c>
      <c r="DB295" s="117">
        <v>0</v>
      </c>
      <c r="DC295" s="117">
        <v>0</v>
      </c>
      <c r="DD295" s="117">
        <v>0</v>
      </c>
      <c r="DE295" s="117">
        <v>0</v>
      </c>
      <c r="DF295" s="117">
        <v>0</v>
      </c>
      <c r="DG295" s="117">
        <v>0</v>
      </c>
      <c r="DH295" s="117">
        <v>0</v>
      </c>
      <c r="DI295" s="117">
        <v>0</v>
      </c>
      <c r="DJ295" s="117">
        <v>0</v>
      </c>
      <c r="DK295" s="117">
        <v>0</v>
      </c>
      <c r="DL295" s="117">
        <v>0</v>
      </c>
      <c r="DM295" s="117">
        <v>0</v>
      </c>
      <c r="DN295" s="117">
        <v>0</v>
      </c>
      <c r="DO295" s="294">
        <v>0.21752793000000001</v>
      </c>
      <c r="DP295" s="117">
        <v>0</v>
      </c>
      <c r="DQ295" s="117">
        <v>0</v>
      </c>
    </row>
    <row r="296" spans="1:121" ht="60" customHeight="1">
      <c r="A296" s="288" t="s">
        <v>1911</v>
      </c>
      <c r="B296" s="274" t="s">
        <v>1151</v>
      </c>
      <c r="C296" s="285" t="s">
        <v>1639</v>
      </c>
      <c r="D296" s="117"/>
      <c r="E296" s="117"/>
      <c r="F296" s="117"/>
      <c r="G296" s="117"/>
      <c r="H296" s="117"/>
      <c r="I296" s="117"/>
      <c r="J296" s="117"/>
      <c r="K296" s="158"/>
      <c r="L296" s="117"/>
      <c r="M296" s="117"/>
      <c r="N296" s="117"/>
      <c r="O296" s="117"/>
      <c r="P296" s="117"/>
      <c r="Q296" s="117"/>
      <c r="R296" s="117"/>
      <c r="S296" s="117"/>
      <c r="T296" s="117"/>
      <c r="U296" s="117"/>
      <c r="V296" s="117"/>
      <c r="W296" s="117"/>
      <c r="X296" s="117"/>
      <c r="Y296" s="117"/>
      <c r="Z296" s="117"/>
      <c r="AA296" s="117"/>
      <c r="AB296" s="117"/>
      <c r="AC296" s="117"/>
      <c r="AD296" s="117"/>
      <c r="AE296" s="117"/>
      <c r="AF296" s="117"/>
      <c r="AG296" s="117"/>
      <c r="AH296" s="117"/>
      <c r="AI296" s="117"/>
      <c r="AJ296" s="117"/>
      <c r="AK296" s="117"/>
      <c r="AL296" s="117"/>
      <c r="AM296" s="117"/>
      <c r="AN296" s="117"/>
      <c r="AO296" s="117"/>
      <c r="AP296" s="117"/>
      <c r="AQ296" s="117"/>
      <c r="AR296" s="117"/>
      <c r="AS296" s="117"/>
      <c r="AT296" s="117"/>
      <c r="AU296" s="117"/>
      <c r="AV296" s="117">
        <v>0</v>
      </c>
      <c r="AW296" s="117">
        <v>0</v>
      </c>
      <c r="AX296" s="117">
        <v>0</v>
      </c>
      <c r="AY296" s="117">
        <v>0</v>
      </c>
      <c r="AZ296" s="117">
        <v>0</v>
      </c>
      <c r="BA296" s="158">
        <v>0</v>
      </c>
      <c r="BB296" s="121">
        <v>0</v>
      </c>
      <c r="BC296" s="121">
        <v>0</v>
      </c>
      <c r="BD296" s="117">
        <v>0</v>
      </c>
      <c r="BE296" s="117">
        <v>0</v>
      </c>
      <c r="BF296" s="117">
        <v>0</v>
      </c>
      <c r="BG296" s="158">
        <v>0</v>
      </c>
      <c r="BH296" s="117">
        <v>0</v>
      </c>
      <c r="BI296" s="117">
        <v>0</v>
      </c>
      <c r="BJ296" s="117">
        <v>0</v>
      </c>
      <c r="BK296" s="117">
        <v>0</v>
      </c>
      <c r="BL296" s="117">
        <v>0</v>
      </c>
      <c r="BM296" s="117">
        <v>0</v>
      </c>
      <c r="BN296" s="117">
        <v>0</v>
      </c>
      <c r="BO296" s="117">
        <v>0</v>
      </c>
      <c r="BP296" s="117">
        <v>0</v>
      </c>
      <c r="BQ296" s="117">
        <v>0</v>
      </c>
      <c r="BR296" s="117">
        <v>0</v>
      </c>
      <c r="BS296" s="117">
        <v>0</v>
      </c>
      <c r="BT296" s="117">
        <v>0</v>
      </c>
      <c r="BU296" s="117">
        <v>0</v>
      </c>
      <c r="BV296" s="117">
        <v>0</v>
      </c>
      <c r="BW296" s="117">
        <v>0</v>
      </c>
      <c r="BX296" s="117">
        <v>0</v>
      </c>
      <c r="BY296" s="117">
        <v>0</v>
      </c>
      <c r="BZ296" s="117">
        <v>0</v>
      </c>
      <c r="CA296" s="117">
        <v>0</v>
      </c>
      <c r="CB296" s="117">
        <v>0</v>
      </c>
      <c r="CC296" s="117">
        <v>0</v>
      </c>
      <c r="CD296" s="117">
        <v>0</v>
      </c>
      <c r="CE296" s="117">
        <v>0</v>
      </c>
      <c r="CF296" s="117">
        <v>0</v>
      </c>
      <c r="CG296" s="117">
        <v>0</v>
      </c>
      <c r="CH296" s="117">
        <v>0</v>
      </c>
      <c r="CI296" s="117">
        <v>0</v>
      </c>
      <c r="CJ296" s="117">
        <v>0</v>
      </c>
      <c r="CK296" s="117">
        <v>0</v>
      </c>
      <c r="CL296" s="117">
        <v>0</v>
      </c>
      <c r="CM296" s="117">
        <v>0</v>
      </c>
      <c r="CN296" s="117">
        <v>0</v>
      </c>
      <c r="CO296" s="117">
        <v>0</v>
      </c>
      <c r="CP296" s="117">
        <v>0</v>
      </c>
      <c r="CQ296" s="117">
        <v>0</v>
      </c>
      <c r="CR296" s="117">
        <v>0</v>
      </c>
      <c r="CS296" s="117">
        <v>0</v>
      </c>
      <c r="CT296" s="117">
        <v>0</v>
      </c>
      <c r="CU296" s="117">
        <v>0</v>
      </c>
      <c r="CV296" s="117">
        <v>0</v>
      </c>
      <c r="CW296" s="117">
        <v>0</v>
      </c>
      <c r="CX296" s="117">
        <v>0</v>
      </c>
      <c r="CY296" s="117">
        <v>0</v>
      </c>
      <c r="CZ296" s="117">
        <v>0</v>
      </c>
      <c r="DA296" s="117">
        <v>0</v>
      </c>
      <c r="DB296" s="117">
        <v>0</v>
      </c>
      <c r="DC296" s="117">
        <v>0</v>
      </c>
      <c r="DD296" s="117">
        <v>0</v>
      </c>
      <c r="DE296" s="117">
        <v>0</v>
      </c>
      <c r="DF296" s="117">
        <v>0</v>
      </c>
      <c r="DG296" s="117">
        <v>0</v>
      </c>
      <c r="DH296" s="117">
        <v>0</v>
      </c>
      <c r="DI296" s="117">
        <v>0</v>
      </c>
      <c r="DJ296" s="117">
        <v>0</v>
      </c>
      <c r="DK296" s="117">
        <v>0</v>
      </c>
      <c r="DL296" s="117">
        <v>0</v>
      </c>
      <c r="DM296" s="117">
        <v>0</v>
      </c>
      <c r="DN296" s="117">
        <v>0</v>
      </c>
      <c r="DO296" s="294">
        <v>9.5324099999999998E-3</v>
      </c>
      <c r="DP296" s="117">
        <v>0</v>
      </c>
      <c r="DQ296" s="117">
        <v>0</v>
      </c>
    </row>
    <row r="297" spans="1:121" ht="60" customHeight="1">
      <c r="A297" s="288" t="s">
        <v>1911</v>
      </c>
      <c r="B297" s="274" t="s">
        <v>1152</v>
      </c>
      <c r="C297" s="285" t="s">
        <v>1640</v>
      </c>
      <c r="D297" s="117"/>
      <c r="E297" s="117"/>
      <c r="F297" s="117"/>
      <c r="G297" s="117"/>
      <c r="H297" s="117"/>
      <c r="I297" s="117"/>
      <c r="J297" s="117"/>
      <c r="K297" s="158"/>
      <c r="L297" s="117"/>
      <c r="M297" s="117"/>
      <c r="N297" s="117"/>
      <c r="O297" s="117"/>
      <c r="P297" s="117"/>
      <c r="Q297" s="117"/>
      <c r="R297" s="117"/>
      <c r="S297" s="117"/>
      <c r="T297" s="117"/>
      <c r="U297" s="117"/>
      <c r="V297" s="117"/>
      <c r="W297" s="117"/>
      <c r="X297" s="117"/>
      <c r="Y297" s="117"/>
      <c r="Z297" s="117"/>
      <c r="AA297" s="117"/>
      <c r="AB297" s="117"/>
      <c r="AC297" s="117"/>
      <c r="AD297" s="117"/>
      <c r="AE297" s="117"/>
      <c r="AF297" s="117"/>
      <c r="AG297" s="117"/>
      <c r="AH297" s="117"/>
      <c r="AI297" s="117"/>
      <c r="AJ297" s="117"/>
      <c r="AK297" s="117"/>
      <c r="AL297" s="117"/>
      <c r="AM297" s="117"/>
      <c r="AN297" s="117"/>
      <c r="AO297" s="117"/>
      <c r="AP297" s="117"/>
      <c r="AQ297" s="117"/>
      <c r="AR297" s="117"/>
      <c r="AS297" s="117"/>
      <c r="AT297" s="117"/>
      <c r="AU297" s="117"/>
      <c r="AV297" s="117">
        <v>0</v>
      </c>
      <c r="AW297" s="117">
        <v>0</v>
      </c>
      <c r="AX297" s="117">
        <v>0</v>
      </c>
      <c r="AY297" s="117">
        <v>0</v>
      </c>
      <c r="AZ297" s="117">
        <v>0</v>
      </c>
      <c r="BA297" s="158">
        <v>0</v>
      </c>
      <c r="BB297" s="121">
        <v>0</v>
      </c>
      <c r="BC297" s="121">
        <v>0</v>
      </c>
      <c r="BD297" s="117">
        <v>0</v>
      </c>
      <c r="BE297" s="117">
        <v>0</v>
      </c>
      <c r="BF297" s="117">
        <v>0</v>
      </c>
      <c r="BG297" s="158">
        <v>0</v>
      </c>
      <c r="BH297" s="117">
        <v>0</v>
      </c>
      <c r="BI297" s="117">
        <v>0</v>
      </c>
      <c r="BJ297" s="117">
        <v>0</v>
      </c>
      <c r="BK297" s="117">
        <v>0</v>
      </c>
      <c r="BL297" s="117">
        <v>0</v>
      </c>
      <c r="BM297" s="117">
        <v>0</v>
      </c>
      <c r="BN297" s="117">
        <v>0</v>
      </c>
      <c r="BO297" s="117">
        <v>0</v>
      </c>
      <c r="BP297" s="117">
        <v>0</v>
      </c>
      <c r="BQ297" s="117">
        <v>0</v>
      </c>
      <c r="BR297" s="117">
        <v>0</v>
      </c>
      <c r="BS297" s="117">
        <v>0</v>
      </c>
      <c r="BT297" s="117">
        <v>0</v>
      </c>
      <c r="BU297" s="117">
        <v>0</v>
      </c>
      <c r="BV297" s="117">
        <v>0</v>
      </c>
      <c r="BW297" s="117">
        <v>0</v>
      </c>
      <c r="BX297" s="117">
        <v>0</v>
      </c>
      <c r="BY297" s="117">
        <v>0</v>
      </c>
      <c r="BZ297" s="117">
        <v>0</v>
      </c>
      <c r="CA297" s="117">
        <v>0</v>
      </c>
      <c r="CB297" s="117">
        <v>0</v>
      </c>
      <c r="CC297" s="117">
        <v>0</v>
      </c>
      <c r="CD297" s="117">
        <v>0</v>
      </c>
      <c r="CE297" s="117">
        <v>0</v>
      </c>
      <c r="CF297" s="117">
        <v>0</v>
      </c>
      <c r="CG297" s="117">
        <v>0</v>
      </c>
      <c r="CH297" s="117">
        <v>0</v>
      </c>
      <c r="CI297" s="117">
        <v>0</v>
      </c>
      <c r="CJ297" s="117">
        <v>0</v>
      </c>
      <c r="CK297" s="117">
        <v>0</v>
      </c>
      <c r="CL297" s="117">
        <v>0</v>
      </c>
      <c r="CM297" s="117">
        <v>0</v>
      </c>
      <c r="CN297" s="117">
        <v>0</v>
      </c>
      <c r="CO297" s="117">
        <v>0</v>
      </c>
      <c r="CP297" s="117">
        <v>0</v>
      </c>
      <c r="CQ297" s="117">
        <v>0</v>
      </c>
      <c r="CR297" s="117">
        <v>0</v>
      </c>
      <c r="CS297" s="117">
        <v>0</v>
      </c>
      <c r="CT297" s="117">
        <v>0</v>
      </c>
      <c r="CU297" s="117">
        <v>0</v>
      </c>
      <c r="CV297" s="117">
        <v>0</v>
      </c>
      <c r="CW297" s="117">
        <v>0</v>
      </c>
      <c r="CX297" s="117">
        <v>0</v>
      </c>
      <c r="CY297" s="117">
        <v>0</v>
      </c>
      <c r="CZ297" s="117">
        <v>0</v>
      </c>
      <c r="DA297" s="117">
        <v>0</v>
      </c>
      <c r="DB297" s="117">
        <v>0</v>
      </c>
      <c r="DC297" s="117">
        <v>0</v>
      </c>
      <c r="DD297" s="117">
        <v>0</v>
      </c>
      <c r="DE297" s="117">
        <v>0</v>
      </c>
      <c r="DF297" s="117">
        <v>0</v>
      </c>
      <c r="DG297" s="117">
        <v>0</v>
      </c>
      <c r="DH297" s="117">
        <v>0</v>
      </c>
      <c r="DI297" s="117">
        <v>0</v>
      </c>
      <c r="DJ297" s="117">
        <v>0</v>
      </c>
      <c r="DK297" s="117">
        <v>0</v>
      </c>
      <c r="DL297" s="117">
        <v>0</v>
      </c>
      <c r="DM297" s="117">
        <v>0</v>
      </c>
      <c r="DN297" s="117">
        <v>0</v>
      </c>
      <c r="DO297" s="294">
        <v>0.36763020000000002</v>
      </c>
      <c r="DP297" s="117">
        <v>0</v>
      </c>
      <c r="DQ297" s="117">
        <v>0</v>
      </c>
    </row>
    <row r="298" spans="1:121" ht="60" customHeight="1">
      <c r="A298" s="288" t="s">
        <v>1911</v>
      </c>
      <c r="B298" s="274" t="s">
        <v>1156</v>
      </c>
      <c r="C298" s="285" t="s">
        <v>1641</v>
      </c>
      <c r="D298" s="117"/>
      <c r="E298" s="117"/>
      <c r="F298" s="117"/>
      <c r="G298" s="117"/>
      <c r="H298" s="117"/>
      <c r="I298" s="117"/>
      <c r="J298" s="117"/>
      <c r="K298" s="158"/>
      <c r="L298" s="117"/>
      <c r="M298" s="117"/>
      <c r="N298" s="117"/>
      <c r="O298" s="117"/>
      <c r="P298" s="117"/>
      <c r="Q298" s="117"/>
      <c r="R298" s="117"/>
      <c r="S298" s="117"/>
      <c r="T298" s="117"/>
      <c r="U298" s="117"/>
      <c r="V298" s="117"/>
      <c r="W298" s="117"/>
      <c r="X298" s="117"/>
      <c r="Y298" s="117"/>
      <c r="Z298" s="117"/>
      <c r="AA298" s="117"/>
      <c r="AB298" s="117"/>
      <c r="AC298" s="117"/>
      <c r="AD298" s="117"/>
      <c r="AE298" s="117"/>
      <c r="AF298" s="117"/>
      <c r="AG298" s="117"/>
      <c r="AH298" s="117"/>
      <c r="AI298" s="117"/>
      <c r="AJ298" s="117"/>
      <c r="AK298" s="117"/>
      <c r="AL298" s="117"/>
      <c r="AM298" s="117"/>
      <c r="AN298" s="117"/>
      <c r="AO298" s="117"/>
      <c r="AP298" s="117"/>
      <c r="AQ298" s="117"/>
      <c r="AR298" s="117"/>
      <c r="AS298" s="117"/>
      <c r="AT298" s="117"/>
      <c r="AU298" s="117"/>
      <c r="AV298" s="117">
        <v>0</v>
      </c>
      <c r="AW298" s="117">
        <v>0</v>
      </c>
      <c r="AX298" s="117">
        <v>0</v>
      </c>
      <c r="AY298" s="117">
        <v>0</v>
      </c>
      <c r="AZ298" s="117">
        <v>0</v>
      </c>
      <c r="BA298" s="158">
        <v>0</v>
      </c>
      <c r="BB298" s="121">
        <v>0</v>
      </c>
      <c r="BC298" s="121">
        <v>0</v>
      </c>
      <c r="BD298" s="117">
        <v>0</v>
      </c>
      <c r="BE298" s="117">
        <v>0</v>
      </c>
      <c r="BF298" s="117">
        <v>0</v>
      </c>
      <c r="BG298" s="158">
        <v>0</v>
      </c>
      <c r="BH298" s="117">
        <v>0</v>
      </c>
      <c r="BI298" s="117">
        <v>0</v>
      </c>
      <c r="BJ298" s="117">
        <v>0</v>
      </c>
      <c r="BK298" s="117">
        <v>0</v>
      </c>
      <c r="BL298" s="117">
        <v>0</v>
      </c>
      <c r="BM298" s="117">
        <v>0</v>
      </c>
      <c r="BN298" s="117">
        <v>0</v>
      </c>
      <c r="BO298" s="117">
        <v>0</v>
      </c>
      <c r="BP298" s="117">
        <v>0</v>
      </c>
      <c r="BQ298" s="117">
        <v>0</v>
      </c>
      <c r="BR298" s="117">
        <v>0</v>
      </c>
      <c r="BS298" s="117">
        <v>0</v>
      </c>
      <c r="BT298" s="117">
        <v>0</v>
      </c>
      <c r="BU298" s="117">
        <v>0</v>
      </c>
      <c r="BV298" s="117">
        <v>0</v>
      </c>
      <c r="BW298" s="117">
        <v>0</v>
      </c>
      <c r="BX298" s="117">
        <v>0</v>
      </c>
      <c r="BY298" s="117">
        <v>0</v>
      </c>
      <c r="BZ298" s="117">
        <v>0</v>
      </c>
      <c r="CA298" s="117">
        <v>0</v>
      </c>
      <c r="CB298" s="117">
        <v>0</v>
      </c>
      <c r="CC298" s="117">
        <v>0</v>
      </c>
      <c r="CD298" s="117">
        <v>0</v>
      </c>
      <c r="CE298" s="117">
        <v>0</v>
      </c>
      <c r="CF298" s="117">
        <v>0</v>
      </c>
      <c r="CG298" s="117">
        <v>0</v>
      </c>
      <c r="CH298" s="117">
        <v>0</v>
      </c>
      <c r="CI298" s="117">
        <v>0</v>
      </c>
      <c r="CJ298" s="117">
        <v>0</v>
      </c>
      <c r="CK298" s="117">
        <v>0</v>
      </c>
      <c r="CL298" s="117">
        <v>0</v>
      </c>
      <c r="CM298" s="117">
        <v>0</v>
      </c>
      <c r="CN298" s="117">
        <v>0</v>
      </c>
      <c r="CO298" s="117">
        <v>0</v>
      </c>
      <c r="CP298" s="117">
        <v>0</v>
      </c>
      <c r="CQ298" s="117">
        <v>0</v>
      </c>
      <c r="CR298" s="117">
        <v>0</v>
      </c>
      <c r="CS298" s="117">
        <v>0</v>
      </c>
      <c r="CT298" s="117">
        <v>0</v>
      </c>
      <c r="CU298" s="117">
        <v>0</v>
      </c>
      <c r="CV298" s="117">
        <v>0</v>
      </c>
      <c r="CW298" s="117">
        <v>0</v>
      </c>
      <c r="CX298" s="117">
        <v>0</v>
      </c>
      <c r="CY298" s="117">
        <v>0</v>
      </c>
      <c r="CZ298" s="117">
        <v>0</v>
      </c>
      <c r="DA298" s="117">
        <v>0</v>
      </c>
      <c r="DB298" s="117">
        <v>0</v>
      </c>
      <c r="DC298" s="117">
        <v>0</v>
      </c>
      <c r="DD298" s="117">
        <v>0</v>
      </c>
      <c r="DE298" s="117">
        <v>0</v>
      </c>
      <c r="DF298" s="117">
        <v>0</v>
      </c>
      <c r="DG298" s="117">
        <v>0</v>
      </c>
      <c r="DH298" s="117">
        <v>0</v>
      </c>
      <c r="DI298" s="117">
        <v>0</v>
      </c>
      <c r="DJ298" s="117">
        <v>0</v>
      </c>
      <c r="DK298" s="117">
        <v>0</v>
      </c>
      <c r="DL298" s="117">
        <v>0</v>
      </c>
      <c r="DM298" s="117">
        <v>0</v>
      </c>
      <c r="DN298" s="117">
        <v>0</v>
      </c>
      <c r="DO298" s="117">
        <v>0.32780219999999999</v>
      </c>
      <c r="DP298" s="117">
        <v>0</v>
      </c>
      <c r="DQ298" s="117">
        <v>0</v>
      </c>
    </row>
    <row r="299" spans="1:121" ht="60" customHeight="1">
      <c r="A299" s="288" t="s">
        <v>1911</v>
      </c>
      <c r="B299" s="274" t="s">
        <v>1166</v>
      </c>
      <c r="C299" s="285" t="s">
        <v>1654</v>
      </c>
      <c r="D299" s="117"/>
      <c r="E299" s="117"/>
      <c r="F299" s="117"/>
      <c r="G299" s="117"/>
      <c r="H299" s="117"/>
      <c r="I299" s="117"/>
      <c r="J299" s="117"/>
      <c r="K299" s="158"/>
      <c r="L299" s="117"/>
      <c r="M299" s="117"/>
      <c r="N299" s="117"/>
      <c r="O299" s="117"/>
      <c r="P299" s="117"/>
      <c r="Q299" s="117"/>
      <c r="R299" s="117"/>
      <c r="S299" s="117"/>
      <c r="T299" s="117"/>
      <c r="U299" s="117"/>
      <c r="V299" s="117"/>
      <c r="W299" s="117"/>
      <c r="X299" s="117"/>
      <c r="Y299" s="117"/>
      <c r="Z299" s="117"/>
      <c r="AA299" s="117"/>
      <c r="AB299" s="117"/>
      <c r="AC299" s="117"/>
      <c r="AD299" s="117"/>
      <c r="AE299" s="117"/>
      <c r="AF299" s="117"/>
      <c r="AG299" s="117"/>
      <c r="AH299" s="117"/>
      <c r="AI299" s="117"/>
      <c r="AJ299" s="117"/>
      <c r="AK299" s="117"/>
      <c r="AL299" s="117"/>
      <c r="AM299" s="117"/>
      <c r="AN299" s="117"/>
      <c r="AO299" s="117"/>
      <c r="AP299" s="117"/>
      <c r="AQ299" s="117"/>
      <c r="AR299" s="117"/>
      <c r="AS299" s="117"/>
      <c r="AT299" s="117"/>
      <c r="AU299" s="117"/>
      <c r="AV299" s="117">
        <v>0</v>
      </c>
      <c r="AW299" s="117">
        <v>0</v>
      </c>
      <c r="AX299" s="117">
        <v>0</v>
      </c>
      <c r="AY299" s="117">
        <v>0</v>
      </c>
      <c r="AZ299" s="117">
        <v>0</v>
      </c>
      <c r="BA299" s="158">
        <v>0</v>
      </c>
      <c r="BB299" s="121">
        <v>0</v>
      </c>
      <c r="BC299" s="121">
        <v>0</v>
      </c>
      <c r="BD299" s="117">
        <v>0</v>
      </c>
      <c r="BE299" s="117">
        <v>0</v>
      </c>
      <c r="BF299" s="117">
        <v>0</v>
      </c>
      <c r="BG299" s="158">
        <v>0</v>
      </c>
      <c r="BH299" s="117">
        <v>0</v>
      </c>
      <c r="BI299" s="117">
        <v>0</v>
      </c>
      <c r="BJ299" s="117">
        <v>0</v>
      </c>
      <c r="BK299" s="117">
        <v>0</v>
      </c>
      <c r="BL299" s="117">
        <v>0</v>
      </c>
      <c r="BM299" s="117">
        <v>0</v>
      </c>
      <c r="BN299" s="117">
        <v>0</v>
      </c>
      <c r="BO299" s="117">
        <v>0</v>
      </c>
      <c r="BP299" s="117">
        <v>0</v>
      </c>
      <c r="BQ299" s="117">
        <v>0</v>
      </c>
      <c r="BR299" s="117">
        <v>0</v>
      </c>
      <c r="BS299" s="117">
        <v>0</v>
      </c>
      <c r="BT299" s="117">
        <v>0</v>
      </c>
      <c r="BU299" s="117">
        <v>0</v>
      </c>
      <c r="BV299" s="117">
        <v>0</v>
      </c>
      <c r="BW299" s="117">
        <v>0</v>
      </c>
      <c r="BX299" s="117">
        <v>0</v>
      </c>
      <c r="BY299" s="117">
        <v>0</v>
      </c>
      <c r="BZ299" s="117">
        <v>0</v>
      </c>
      <c r="CA299" s="117">
        <v>0</v>
      </c>
      <c r="CB299" s="117">
        <v>0</v>
      </c>
      <c r="CC299" s="117">
        <v>0</v>
      </c>
      <c r="CD299" s="117">
        <v>0</v>
      </c>
      <c r="CE299" s="117">
        <v>0</v>
      </c>
      <c r="CF299" s="117">
        <v>0</v>
      </c>
      <c r="CG299" s="117">
        <v>0</v>
      </c>
      <c r="CH299" s="117">
        <v>0</v>
      </c>
      <c r="CI299" s="117">
        <v>0</v>
      </c>
      <c r="CJ299" s="117">
        <v>0</v>
      </c>
      <c r="CK299" s="117">
        <v>0</v>
      </c>
      <c r="CL299" s="117">
        <v>0</v>
      </c>
      <c r="CM299" s="117">
        <v>0</v>
      </c>
      <c r="CN299" s="117">
        <v>0</v>
      </c>
      <c r="CO299" s="117">
        <v>0</v>
      </c>
      <c r="CP299" s="117">
        <v>0</v>
      </c>
      <c r="CQ299" s="117">
        <v>0</v>
      </c>
      <c r="CR299" s="117">
        <v>0</v>
      </c>
      <c r="CS299" s="117">
        <v>0</v>
      </c>
      <c r="CT299" s="117">
        <v>0</v>
      </c>
      <c r="CU299" s="117">
        <v>0</v>
      </c>
      <c r="CV299" s="117">
        <v>0</v>
      </c>
      <c r="CW299" s="117">
        <v>0</v>
      </c>
      <c r="CX299" s="117">
        <v>0</v>
      </c>
      <c r="CY299" s="117">
        <v>0</v>
      </c>
      <c r="CZ299" s="117">
        <v>0</v>
      </c>
      <c r="DA299" s="117">
        <v>0</v>
      </c>
      <c r="DB299" s="117">
        <v>0</v>
      </c>
      <c r="DC299" s="117">
        <v>0</v>
      </c>
      <c r="DD299" s="117">
        <v>0</v>
      </c>
      <c r="DE299" s="117">
        <v>0</v>
      </c>
      <c r="DF299" s="117">
        <v>0</v>
      </c>
      <c r="DG299" s="117">
        <v>0</v>
      </c>
      <c r="DH299" s="117">
        <v>0</v>
      </c>
      <c r="DI299" s="117">
        <v>0</v>
      </c>
      <c r="DJ299" s="117">
        <v>0</v>
      </c>
      <c r="DK299" s="117">
        <v>0</v>
      </c>
      <c r="DL299" s="117">
        <v>0</v>
      </c>
      <c r="DM299" s="117">
        <v>0</v>
      </c>
      <c r="DN299" s="117">
        <v>0</v>
      </c>
      <c r="DO299" s="117">
        <v>6.8387002800000012</v>
      </c>
      <c r="DP299" s="117">
        <v>0</v>
      </c>
      <c r="DQ299" s="117">
        <v>0</v>
      </c>
    </row>
    <row r="300" spans="1:121" ht="75" customHeight="1">
      <c r="A300" s="288" t="s">
        <v>1911</v>
      </c>
      <c r="B300" s="274" t="s">
        <v>1171</v>
      </c>
      <c r="C300" s="285" t="s">
        <v>1657</v>
      </c>
      <c r="D300" s="117"/>
      <c r="E300" s="117"/>
      <c r="F300" s="117"/>
      <c r="G300" s="117"/>
      <c r="H300" s="117"/>
      <c r="I300" s="117"/>
      <c r="J300" s="117"/>
      <c r="K300" s="158"/>
      <c r="L300" s="117"/>
      <c r="M300" s="117"/>
      <c r="N300" s="117"/>
      <c r="O300" s="117"/>
      <c r="P300" s="117"/>
      <c r="Q300" s="117"/>
      <c r="R300" s="117"/>
      <c r="S300" s="117"/>
      <c r="T300" s="117"/>
      <c r="U300" s="117"/>
      <c r="V300" s="117"/>
      <c r="W300" s="117"/>
      <c r="X300" s="117"/>
      <c r="Y300" s="117"/>
      <c r="Z300" s="117"/>
      <c r="AA300" s="117"/>
      <c r="AB300" s="117"/>
      <c r="AC300" s="117"/>
      <c r="AD300" s="117"/>
      <c r="AE300" s="117"/>
      <c r="AF300" s="117"/>
      <c r="AG300" s="117"/>
      <c r="AH300" s="117"/>
      <c r="AI300" s="117"/>
      <c r="AJ300" s="117"/>
      <c r="AK300" s="117"/>
      <c r="AL300" s="117"/>
      <c r="AM300" s="117"/>
      <c r="AN300" s="117"/>
      <c r="AO300" s="117"/>
      <c r="AP300" s="117"/>
      <c r="AQ300" s="117"/>
      <c r="AR300" s="117"/>
      <c r="AS300" s="117"/>
      <c r="AT300" s="117"/>
      <c r="AU300" s="117"/>
      <c r="AV300" s="117">
        <v>0</v>
      </c>
      <c r="AW300" s="117">
        <v>0</v>
      </c>
      <c r="AX300" s="117">
        <v>0</v>
      </c>
      <c r="AY300" s="117">
        <v>0</v>
      </c>
      <c r="AZ300" s="117">
        <v>0</v>
      </c>
      <c r="BA300" s="158">
        <v>0</v>
      </c>
      <c r="BB300" s="121">
        <v>0</v>
      </c>
      <c r="BC300" s="121">
        <v>0</v>
      </c>
      <c r="BD300" s="117">
        <v>0</v>
      </c>
      <c r="BE300" s="117">
        <v>0</v>
      </c>
      <c r="BF300" s="117">
        <v>0</v>
      </c>
      <c r="BG300" s="158">
        <v>0</v>
      </c>
      <c r="BH300" s="117">
        <v>0</v>
      </c>
      <c r="BI300" s="117">
        <v>0</v>
      </c>
      <c r="BJ300" s="117">
        <v>0</v>
      </c>
      <c r="BK300" s="117">
        <v>0</v>
      </c>
      <c r="BL300" s="117">
        <v>0</v>
      </c>
      <c r="BM300" s="117">
        <v>0</v>
      </c>
      <c r="BN300" s="117">
        <v>0</v>
      </c>
      <c r="BO300" s="117">
        <v>0</v>
      </c>
      <c r="BP300" s="117">
        <v>0</v>
      </c>
      <c r="BQ300" s="117">
        <v>0</v>
      </c>
      <c r="BR300" s="117">
        <v>0</v>
      </c>
      <c r="BS300" s="117">
        <v>0</v>
      </c>
      <c r="BT300" s="117">
        <v>0</v>
      </c>
      <c r="BU300" s="117">
        <v>0</v>
      </c>
      <c r="BV300" s="117">
        <v>0</v>
      </c>
      <c r="BW300" s="117">
        <v>0</v>
      </c>
      <c r="BX300" s="117">
        <v>0</v>
      </c>
      <c r="BY300" s="117">
        <v>0</v>
      </c>
      <c r="BZ300" s="117">
        <v>0</v>
      </c>
      <c r="CA300" s="117">
        <v>0</v>
      </c>
      <c r="CB300" s="117">
        <v>0</v>
      </c>
      <c r="CC300" s="117">
        <v>0</v>
      </c>
      <c r="CD300" s="117">
        <v>0</v>
      </c>
      <c r="CE300" s="117">
        <v>0</v>
      </c>
      <c r="CF300" s="117">
        <v>0</v>
      </c>
      <c r="CG300" s="117">
        <v>0</v>
      </c>
      <c r="CH300" s="117">
        <v>0</v>
      </c>
      <c r="CI300" s="117">
        <v>0</v>
      </c>
      <c r="CJ300" s="117">
        <v>0</v>
      </c>
      <c r="CK300" s="117">
        <v>0</v>
      </c>
      <c r="CL300" s="117">
        <v>0</v>
      </c>
      <c r="CM300" s="117">
        <v>0</v>
      </c>
      <c r="CN300" s="117">
        <v>0</v>
      </c>
      <c r="CO300" s="117">
        <v>0</v>
      </c>
      <c r="CP300" s="117">
        <v>0</v>
      </c>
      <c r="CQ300" s="117">
        <v>0</v>
      </c>
      <c r="CR300" s="117">
        <v>0</v>
      </c>
      <c r="CS300" s="117">
        <v>0</v>
      </c>
      <c r="CT300" s="117">
        <v>0</v>
      </c>
      <c r="CU300" s="117">
        <v>0</v>
      </c>
      <c r="CV300" s="117">
        <v>0</v>
      </c>
      <c r="CW300" s="117">
        <v>0</v>
      </c>
      <c r="CX300" s="117">
        <v>0</v>
      </c>
      <c r="CY300" s="117">
        <v>0</v>
      </c>
      <c r="CZ300" s="117">
        <v>0</v>
      </c>
      <c r="DA300" s="117">
        <v>0</v>
      </c>
      <c r="DB300" s="117">
        <v>0</v>
      </c>
      <c r="DC300" s="117">
        <v>0</v>
      </c>
      <c r="DD300" s="117">
        <v>0</v>
      </c>
      <c r="DE300" s="117">
        <v>0</v>
      </c>
      <c r="DF300" s="117">
        <v>0</v>
      </c>
      <c r="DG300" s="117">
        <v>0</v>
      </c>
      <c r="DH300" s="117">
        <v>0</v>
      </c>
      <c r="DI300" s="117">
        <v>0</v>
      </c>
      <c r="DJ300" s="117">
        <v>0</v>
      </c>
      <c r="DK300" s="117">
        <v>0</v>
      </c>
      <c r="DL300" s="117">
        <v>0</v>
      </c>
      <c r="DM300" s="117">
        <v>0</v>
      </c>
      <c r="DN300" s="117">
        <v>0</v>
      </c>
      <c r="DO300" s="117">
        <v>1.6234620900000001</v>
      </c>
      <c r="DP300" s="117">
        <v>0</v>
      </c>
      <c r="DQ300" s="117">
        <v>0</v>
      </c>
    </row>
    <row r="301" spans="1:121" ht="111.75" customHeight="1">
      <c r="A301" s="288" t="s">
        <v>1911</v>
      </c>
      <c r="B301" s="274" t="s">
        <v>1172</v>
      </c>
      <c r="C301" s="285" t="s">
        <v>1658</v>
      </c>
      <c r="D301" s="117"/>
      <c r="E301" s="117"/>
      <c r="F301" s="117"/>
      <c r="G301" s="117"/>
      <c r="H301" s="117"/>
      <c r="I301" s="117"/>
      <c r="J301" s="117"/>
      <c r="K301" s="158"/>
      <c r="L301" s="117"/>
      <c r="M301" s="117"/>
      <c r="N301" s="117"/>
      <c r="O301" s="117"/>
      <c r="P301" s="117"/>
      <c r="Q301" s="117"/>
      <c r="R301" s="117"/>
      <c r="S301" s="117"/>
      <c r="T301" s="117"/>
      <c r="U301" s="117"/>
      <c r="V301" s="117"/>
      <c r="W301" s="117"/>
      <c r="X301" s="117"/>
      <c r="Y301" s="117"/>
      <c r="Z301" s="117"/>
      <c r="AA301" s="117"/>
      <c r="AB301" s="117"/>
      <c r="AC301" s="117"/>
      <c r="AD301" s="117"/>
      <c r="AE301" s="117"/>
      <c r="AF301" s="117"/>
      <c r="AG301" s="117"/>
      <c r="AH301" s="117"/>
      <c r="AI301" s="117"/>
      <c r="AJ301" s="117"/>
      <c r="AK301" s="117"/>
      <c r="AL301" s="117"/>
      <c r="AM301" s="117"/>
      <c r="AN301" s="117"/>
      <c r="AO301" s="117"/>
      <c r="AP301" s="117"/>
      <c r="AQ301" s="117"/>
      <c r="AR301" s="117"/>
      <c r="AS301" s="117"/>
      <c r="AT301" s="117"/>
      <c r="AU301" s="117"/>
      <c r="AV301" s="117">
        <v>0</v>
      </c>
      <c r="AW301" s="117">
        <v>0</v>
      </c>
      <c r="AX301" s="117">
        <v>0</v>
      </c>
      <c r="AY301" s="117">
        <v>0</v>
      </c>
      <c r="AZ301" s="117">
        <v>0</v>
      </c>
      <c r="BA301" s="158">
        <v>0</v>
      </c>
      <c r="BB301" s="121">
        <v>0</v>
      </c>
      <c r="BC301" s="121">
        <v>0</v>
      </c>
      <c r="BD301" s="117">
        <v>0</v>
      </c>
      <c r="BE301" s="117">
        <v>0</v>
      </c>
      <c r="BF301" s="117">
        <v>0</v>
      </c>
      <c r="BG301" s="158">
        <v>0</v>
      </c>
      <c r="BH301" s="117">
        <v>0</v>
      </c>
      <c r="BI301" s="117">
        <v>0</v>
      </c>
      <c r="BJ301" s="117">
        <v>0</v>
      </c>
      <c r="BK301" s="117">
        <v>0</v>
      </c>
      <c r="BL301" s="117">
        <v>0</v>
      </c>
      <c r="BM301" s="117">
        <v>0</v>
      </c>
      <c r="BN301" s="117">
        <v>0</v>
      </c>
      <c r="BO301" s="117">
        <v>0</v>
      </c>
      <c r="BP301" s="117">
        <v>0</v>
      </c>
      <c r="BQ301" s="117">
        <v>0</v>
      </c>
      <c r="BR301" s="117">
        <v>0</v>
      </c>
      <c r="BS301" s="117">
        <v>0</v>
      </c>
      <c r="BT301" s="117">
        <v>0</v>
      </c>
      <c r="BU301" s="117">
        <v>0</v>
      </c>
      <c r="BV301" s="117">
        <v>0</v>
      </c>
      <c r="BW301" s="117">
        <v>0</v>
      </c>
      <c r="BX301" s="117">
        <v>0</v>
      </c>
      <c r="BY301" s="117">
        <v>0</v>
      </c>
      <c r="BZ301" s="117">
        <v>0</v>
      </c>
      <c r="CA301" s="117">
        <v>0</v>
      </c>
      <c r="CB301" s="117">
        <v>0</v>
      </c>
      <c r="CC301" s="117">
        <v>0</v>
      </c>
      <c r="CD301" s="117">
        <v>0</v>
      </c>
      <c r="CE301" s="117">
        <v>0</v>
      </c>
      <c r="CF301" s="117">
        <v>0</v>
      </c>
      <c r="CG301" s="117">
        <v>0</v>
      </c>
      <c r="CH301" s="117">
        <v>0</v>
      </c>
      <c r="CI301" s="117">
        <v>0</v>
      </c>
      <c r="CJ301" s="117">
        <v>0</v>
      </c>
      <c r="CK301" s="117">
        <v>0</v>
      </c>
      <c r="CL301" s="117">
        <v>0</v>
      </c>
      <c r="CM301" s="117">
        <v>0</v>
      </c>
      <c r="CN301" s="117">
        <v>0</v>
      </c>
      <c r="CO301" s="117">
        <v>0</v>
      </c>
      <c r="CP301" s="117">
        <v>0</v>
      </c>
      <c r="CQ301" s="117">
        <v>0</v>
      </c>
      <c r="CR301" s="117">
        <v>0</v>
      </c>
      <c r="CS301" s="117">
        <v>0</v>
      </c>
      <c r="CT301" s="117">
        <v>0</v>
      </c>
      <c r="CU301" s="117">
        <v>0</v>
      </c>
      <c r="CV301" s="117">
        <v>0</v>
      </c>
      <c r="CW301" s="117">
        <v>0</v>
      </c>
      <c r="CX301" s="117">
        <v>0</v>
      </c>
      <c r="CY301" s="117">
        <v>0</v>
      </c>
      <c r="CZ301" s="117">
        <v>0</v>
      </c>
      <c r="DA301" s="117">
        <v>0</v>
      </c>
      <c r="DB301" s="117">
        <v>0</v>
      </c>
      <c r="DC301" s="117">
        <v>0</v>
      </c>
      <c r="DD301" s="117">
        <v>0</v>
      </c>
      <c r="DE301" s="117">
        <v>0</v>
      </c>
      <c r="DF301" s="117">
        <v>0</v>
      </c>
      <c r="DG301" s="117">
        <v>0</v>
      </c>
      <c r="DH301" s="117">
        <v>0</v>
      </c>
      <c r="DI301" s="117">
        <v>0</v>
      </c>
      <c r="DJ301" s="117">
        <v>0</v>
      </c>
      <c r="DK301" s="117">
        <v>0</v>
      </c>
      <c r="DL301" s="117">
        <v>0</v>
      </c>
      <c r="DM301" s="117">
        <v>0</v>
      </c>
      <c r="DN301" s="117">
        <v>0</v>
      </c>
      <c r="DO301" s="117">
        <v>1.7679248400000001</v>
      </c>
      <c r="DP301" s="117">
        <v>0</v>
      </c>
      <c r="DQ301" s="117">
        <v>0</v>
      </c>
    </row>
    <row r="302" spans="1:121" ht="60" customHeight="1">
      <c r="A302" s="288" t="s">
        <v>1911</v>
      </c>
      <c r="B302" s="274" t="s">
        <v>1173</v>
      </c>
      <c r="C302" s="285" t="s">
        <v>1659</v>
      </c>
      <c r="D302" s="117"/>
      <c r="E302" s="117"/>
      <c r="F302" s="117"/>
      <c r="G302" s="117"/>
      <c r="H302" s="117"/>
      <c r="I302" s="117"/>
      <c r="J302" s="117"/>
      <c r="K302" s="158"/>
      <c r="L302" s="117"/>
      <c r="M302" s="117"/>
      <c r="N302" s="117"/>
      <c r="O302" s="117"/>
      <c r="P302" s="117"/>
      <c r="Q302" s="117"/>
      <c r="R302" s="117"/>
      <c r="S302" s="117"/>
      <c r="T302" s="117"/>
      <c r="U302" s="117"/>
      <c r="V302" s="117"/>
      <c r="W302" s="117"/>
      <c r="X302" s="117"/>
      <c r="Y302" s="117"/>
      <c r="Z302" s="117"/>
      <c r="AA302" s="117"/>
      <c r="AB302" s="117"/>
      <c r="AC302" s="117"/>
      <c r="AD302" s="117"/>
      <c r="AE302" s="117"/>
      <c r="AF302" s="117"/>
      <c r="AG302" s="117"/>
      <c r="AH302" s="117"/>
      <c r="AI302" s="117"/>
      <c r="AJ302" s="117"/>
      <c r="AK302" s="117"/>
      <c r="AL302" s="117"/>
      <c r="AM302" s="117"/>
      <c r="AN302" s="117"/>
      <c r="AO302" s="117"/>
      <c r="AP302" s="117"/>
      <c r="AQ302" s="117"/>
      <c r="AR302" s="117"/>
      <c r="AS302" s="117"/>
      <c r="AT302" s="117"/>
      <c r="AU302" s="117"/>
      <c r="AV302" s="117">
        <v>0</v>
      </c>
      <c r="AW302" s="117">
        <v>0</v>
      </c>
      <c r="AX302" s="117">
        <v>0</v>
      </c>
      <c r="AY302" s="117">
        <v>0</v>
      </c>
      <c r="AZ302" s="117">
        <v>0</v>
      </c>
      <c r="BA302" s="158">
        <v>0</v>
      </c>
      <c r="BB302" s="121">
        <v>0</v>
      </c>
      <c r="BC302" s="121">
        <v>0</v>
      </c>
      <c r="BD302" s="117">
        <v>0</v>
      </c>
      <c r="BE302" s="117">
        <v>0</v>
      </c>
      <c r="BF302" s="117">
        <v>0</v>
      </c>
      <c r="BG302" s="158">
        <v>0</v>
      </c>
      <c r="BH302" s="117">
        <v>0</v>
      </c>
      <c r="BI302" s="117">
        <v>0</v>
      </c>
      <c r="BJ302" s="117">
        <v>0</v>
      </c>
      <c r="BK302" s="117">
        <v>0</v>
      </c>
      <c r="BL302" s="117">
        <v>0</v>
      </c>
      <c r="BM302" s="117">
        <v>0</v>
      </c>
      <c r="BN302" s="117">
        <v>0</v>
      </c>
      <c r="BO302" s="117">
        <v>0</v>
      </c>
      <c r="BP302" s="117">
        <v>0</v>
      </c>
      <c r="BQ302" s="117">
        <v>0</v>
      </c>
      <c r="BR302" s="117">
        <v>0</v>
      </c>
      <c r="BS302" s="117">
        <v>0</v>
      </c>
      <c r="BT302" s="117">
        <v>0</v>
      </c>
      <c r="BU302" s="117">
        <v>0</v>
      </c>
      <c r="BV302" s="117">
        <v>0</v>
      </c>
      <c r="BW302" s="117">
        <v>0</v>
      </c>
      <c r="BX302" s="117">
        <v>0</v>
      </c>
      <c r="BY302" s="117">
        <v>0</v>
      </c>
      <c r="BZ302" s="117">
        <v>0</v>
      </c>
      <c r="CA302" s="117">
        <v>0</v>
      </c>
      <c r="CB302" s="117">
        <v>0</v>
      </c>
      <c r="CC302" s="117">
        <v>0</v>
      </c>
      <c r="CD302" s="117">
        <v>0</v>
      </c>
      <c r="CE302" s="117">
        <v>0</v>
      </c>
      <c r="CF302" s="117">
        <v>0</v>
      </c>
      <c r="CG302" s="117">
        <v>0</v>
      </c>
      <c r="CH302" s="117">
        <v>0</v>
      </c>
      <c r="CI302" s="117">
        <v>0</v>
      </c>
      <c r="CJ302" s="117">
        <v>0</v>
      </c>
      <c r="CK302" s="117">
        <v>0</v>
      </c>
      <c r="CL302" s="117">
        <v>0</v>
      </c>
      <c r="CM302" s="117">
        <v>0</v>
      </c>
      <c r="CN302" s="117">
        <v>0</v>
      </c>
      <c r="CO302" s="117">
        <v>0</v>
      </c>
      <c r="CP302" s="117">
        <v>0</v>
      </c>
      <c r="CQ302" s="117">
        <v>0</v>
      </c>
      <c r="CR302" s="117">
        <v>0</v>
      </c>
      <c r="CS302" s="117">
        <v>0</v>
      </c>
      <c r="CT302" s="117">
        <v>0</v>
      </c>
      <c r="CU302" s="117">
        <v>0</v>
      </c>
      <c r="CV302" s="117">
        <v>0</v>
      </c>
      <c r="CW302" s="117">
        <v>0</v>
      </c>
      <c r="CX302" s="117">
        <v>0</v>
      </c>
      <c r="CY302" s="117">
        <v>0</v>
      </c>
      <c r="CZ302" s="117">
        <v>0</v>
      </c>
      <c r="DA302" s="117">
        <v>0</v>
      </c>
      <c r="DB302" s="117">
        <v>0</v>
      </c>
      <c r="DC302" s="117">
        <v>0</v>
      </c>
      <c r="DD302" s="117">
        <v>0</v>
      </c>
      <c r="DE302" s="117">
        <v>0</v>
      </c>
      <c r="DF302" s="117">
        <v>0</v>
      </c>
      <c r="DG302" s="117">
        <v>0</v>
      </c>
      <c r="DH302" s="117">
        <v>0</v>
      </c>
      <c r="DI302" s="117">
        <v>0</v>
      </c>
      <c r="DJ302" s="117">
        <v>0</v>
      </c>
      <c r="DK302" s="117">
        <v>0</v>
      </c>
      <c r="DL302" s="117">
        <v>0</v>
      </c>
      <c r="DM302" s="117">
        <v>0</v>
      </c>
      <c r="DN302" s="117">
        <v>0</v>
      </c>
      <c r="DO302" s="117">
        <v>1.3199500100000001</v>
      </c>
      <c r="DP302" s="117">
        <v>0</v>
      </c>
      <c r="DQ302" s="117">
        <v>0</v>
      </c>
    </row>
    <row r="303" spans="1:121" ht="60" customHeight="1">
      <c r="A303" s="288" t="s">
        <v>1911</v>
      </c>
      <c r="B303" s="274" t="s">
        <v>1174</v>
      </c>
      <c r="C303" s="285" t="s">
        <v>1660</v>
      </c>
      <c r="D303" s="117"/>
      <c r="E303" s="117"/>
      <c r="F303" s="117"/>
      <c r="G303" s="117"/>
      <c r="H303" s="117"/>
      <c r="I303" s="117"/>
      <c r="J303" s="117"/>
      <c r="K303" s="158"/>
      <c r="L303" s="117"/>
      <c r="M303" s="117"/>
      <c r="N303" s="117"/>
      <c r="O303" s="117"/>
      <c r="P303" s="117"/>
      <c r="Q303" s="117"/>
      <c r="R303" s="117"/>
      <c r="S303" s="117"/>
      <c r="T303" s="117"/>
      <c r="U303" s="117"/>
      <c r="V303" s="117"/>
      <c r="W303" s="117"/>
      <c r="X303" s="117"/>
      <c r="Y303" s="117"/>
      <c r="Z303" s="117"/>
      <c r="AA303" s="117"/>
      <c r="AB303" s="117"/>
      <c r="AC303" s="117"/>
      <c r="AD303" s="117"/>
      <c r="AE303" s="117"/>
      <c r="AF303" s="117"/>
      <c r="AG303" s="117"/>
      <c r="AH303" s="117"/>
      <c r="AI303" s="117"/>
      <c r="AJ303" s="117"/>
      <c r="AK303" s="117"/>
      <c r="AL303" s="117"/>
      <c r="AM303" s="117"/>
      <c r="AN303" s="117"/>
      <c r="AO303" s="117"/>
      <c r="AP303" s="117"/>
      <c r="AQ303" s="117"/>
      <c r="AR303" s="117"/>
      <c r="AS303" s="117"/>
      <c r="AT303" s="117"/>
      <c r="AU303" s="117"/>
      <c r="AV303" s="117">
        <v>0</v>
      </c>
      <c r="AW303" s="117">
        <v>0</v>
      </c>
      <c r="AX303" s="117">
        <v>0</v>
      </c>
      <c r="AY303" s="117">
        <v>0</v>
      </c>
      <c r="AZ303" s="117">
        <v>0</v>
      </c>
      <c r="BA303" s="158">
        <v>0</v>
      </c>
      <c r="BB303" s="121">
        <v>0</v>
      </c>
      <c r="BC303" s="121">
        <v>0</v>
      </c>
      <c r="BD303" s="117">
        <v>0</v>
      </c>
      <c r="BE303" s="117">
        <v>0</v>
      </c>
      <c r="BF303" s="117">
        <v>0</v>
      </c>
      <c r="BG303" s="158">
        <v>0</v>
      </c>
      <c r="BH303" s="117">
        <v>0</v>
      </c>
      <c r="BI303" s="117">
        <v>0</v>
      </c>
      <c r="BJ303" s="117">
        <v>0</v>
      </c>
      <c r="BK303" s="117">
        <v>0</v>
      </c>
      <c r="BL303" s="117">
        <v>0</v>
      </c>
      <c r="BM303" s="117">
        <v>0</v>
      </c>
      <c r="BN303" s="117">
        <v>0</v>
      </c>
      <c r="BO303" s="117">
        <v>0</v>
      </c>
      <c r="BP303" s="117">
        <v>0</v>
      </c>
      <c r="BQ303" s="117">
        <v>0</v>
      </c>
      <c r="BR303" s="117">
        <v>0</v>
      </c>
      <c r="BS303" s="117">
        <v>0</v>
      </c>
      <c r="BT303" s="117">
        <v>0</v>
      </c>
      <c r="BU303" s="117">
        <v>0</v>
      </c>
      <c r="BV303" s="117">
        <v>0</v>
      </c>
      <c r="BW303" s="117">
        <v>0</v>
      </c>
      <c r="BX303" s="117">
        <v>0</v>
      </c>
      <c r="BY303" s="117">
        <v>0</v>
      </c>
      <c r="BZ303" s="117">
        <v>0</v>
      </c>
      <c r="CA303" s="117">
        <v>0</v>
      </c>
      <c r="CB303" s="117">
        <v>0</v>
      </c>
      <c r="CC303" s="117">
        <v>0</v>
      </c>
      <c r="CD303" s="117">
        <v>0</v>
      </c>
      <c r="CE303" s="117">
        <v>0</v>
      </c>
      <c r="CF303" s="117">
        <v>0</v>
      </c>
      <c r="CG303" s="117">
        <v>0</v>
      </c>
      <c r="CH303" s="117">
        <v>0</v>
      </c>
      <c r="CI303" s="117">
        <v>0</v>
      </c>
      <c r="CJ303" s="117">
        <v>0</v>
      </c>
      <c r="CK303" s="117">
        <v>0</v>
      </c>
      <c r="CL303" s="117">
        <v>0</v>
      </c>
      <c r="CM303" s="117">
        <v>0</v>
      </c>
      <c r="CN303" s="117">
        <v>0</v>
      </c>
      <c r="CO303" s="117">
        <v>0</v>
      </c>
      <c r="CP303" s="117">
        <v>0</v>
      </c>
      <c r="CQ303" s="117">
        <v>0</v>
      </c>
      <c r="CR303" s="117">
        <v>0</v>
      </c>
      <c r="CS303" s="117">
        <v>0</v>
      </c>
      <c r="CT303" s="117">
        <v>0</v>
      </c>
      <c r="CU303" s="117">
        <v>0</v>
      </c>
      <c r="CV303" s="117">
        <v>0</v>
      </c>
      <c r="CW303" s="117">
        <v>0</v>
      </c>
      <c r="CX303" s="117">
        <v>0</v>
      </c>
      <c r="CY303" s="117">
        <v>0</v>
      </c>
      <c r="CZ303" s="117">
        <v>0</v>
      </c>
      <c r="DA303" s="117">
        <v>0</v>
      </c>
      <c r="DB303" s="117">
        <v>0</v>
      </c>
      <c r="DC303" s="117">
        <v>0</v>
      </c>
      <c r="DD303" s="117">
        <v>0</v>
      </c>
      <c r="DE303" s="117">
        <v>0</v>
      </c>
      <c r="DF303" s="117">
        <v>0</v>
      </c>
      <c r="DG303" s="117">
        <v>0</v>
      </c>
      <c r="DH303" s="117">
        <v>0</v>
      </c>
      <c r="DI303" s="117">
        <v>0</v>
      </c>
      <c r="DJ303" s="117">
        <v>0</v>
      </c>
      <c r="DK303" s="117">
        <v>0</v>
      </c>
      <c r="DL303" s="117">
        <v>0</v>
      </c>
      <c r="DM303" s="117">
        <v>0</v>
      </c>
      <c r="DN303" s="117">
        <v>0</v>
      </c>
      <c r="DO303" s="117">
        <v>0.44604000000000005</v>
      </c>
      <c r="DP303" s="117">
        <v>0</v>
      </c>
      <c r="DQ303" s="117">
        <v>0</v>
      </c>
    </row>
    <row r="304" spans="1:121" ht="60" customHeight="1">
      <c r="A304" s="288" t="s">
        <v>1911</v>
      </c>
      <c r="B304" s="274" t="s">
        <v>1175</v>
      </c>
      <c r="C304" s="285" t="s">
        <v>2073</v>
      </c>
      <c r="D304" s="117"/>
      <c r="E304" s="117"/>
      <c r="F304" s="117"/>
      <c r="G304" s="117"/>
      <c r="H304" s="117"/>
      <c r="I304" s="117"/>
      <c r="J304" s="117"/>
      <c r="K304" s="158"/>
      <c r="L304" s="117"/>
      <c r="M304" s="117"/>
      <c r="N304" s="117"/>
      <c r="O304" s="117"/>
      <c r="P304" s="117"/>
      <c r="Q304" s="117"/>
      <c r="R304" s="117"/>
      <c r="S304" s="117"/>
      <c r="T304" s="117"/>
      <c r="U304" s="117"/>
      <c r="V304" s="117"/>
      <c r="W304" s="117"/>
      <c r="X304" s="117"/>
      <c r="Y304" s="117"/>
      <c r="Z304" s="117"/>
      <c r="AA304" s="117"/>
      <c r="AB304" s="117"/>
      <c r="AC304" s="117"/>
      <c r="AD304" s="117"/>
      <c r="AE304" s="117"/>
      <c r="AF304" s="117"/>
      <c r="AG304" s="117"/>
      <c r="AH304" s="117"/>
      <c r="AI304" s="117"/>
      <c r="AJ304" s="117"/>
      <c r="AK304" s="117"/>
      <c r="AL304" s="117"/>
      <c r="AM304" s="117"/>
      <c r="AN304" s="117"/>
      <c r="AO304" s="117"/>
      <c r="AP304" s="117"/>
      <c r="AQ304" s="117"/>
      <c r="AR304" s="117"/>
      <c r="AS304" s="117"/>
      <c r="AT304" s="117"/>
      <c r="AU304" s="117"/>
      <c r="AV304" s="117">
        <v>0</v>
      </c>
      <c r="AW304" s="117">
        <v>0</v>
      </c>
      <c r="AX304" s="117">
        <v>0</v>
      </c>
      <c r="AY304" s="117">
        <v>0</v>
      </c>
      <c r="AZ304" s="117">
        <v>0</v>
      </c>
      <c r="BA304" s="158">
        <v>0</v>
      </c>
      <c r="BB304" s="121">
        <v>0</v>
      </c>
      <c r="BC304" s="121">
        <v>0</v>
      </c>
      <c r="BD304" s="117">
        <v>0</v>
      </c>
      <c r="BE304" s="117">
        <v>0</v>
      </c>
      <c r="BF304" s="117">
        <v>0</v>
      </c>
      <c r="BG304" s="158">
        <v>0</v>
      </c>
      <c r="BH304" s="117">
        <v>0</v>
      </c>
      <c r="BI304" s="117">
        <v>0</v>
      </c>
      <c r="BJ304" s="117">
        <v>0</v>
      </c>
      <c r="BK304" s="117">
        <v>0</v>
      </c>
      <c r="BL304" s="117">
        <v>0</v>
      </c>
      <c r="BM304" s="117">
        <v>0</v>
      </c>
      <c r="BN304" s="117">
        <v>0</v>
      </c>
      <c r="BO304" s="117">
        <v>0</v>
      </c>
      <c r="BP304" s="117">
        <v>0</v>
      </c>
      <c r="BQ304" s="117">
        <v>0</v>
      </c>
      <c r="BR304" s="117">
        <v>0</v>
      </c>
      <c r="BS304" s="117">
        <v>0</v>
      </c>
      <c r="BT304" s="117">
        <v>0</v>
      </c>
      <c r="BU304" s="117">
        <v>0</v>
      </c>
      <c r="BV304" s="117">
        <v>0</v>
      </c>
      <c r="BW304" s="117">
        <v>0</v>
      </c>
      <c r="BX304" s="117">
        <v>0</v>
      </c>
      <c r="BY304" s="117">
        <v>0</v>
      </c>
      <c r="BZ304" s="117">
        <v>0</v>
      </c>
      <c r="CA304" s="117">
        <v>0</v>
      </c>
      <c r="CB304" s="117">
        <v>0</v>
      </c>
      <c r="CC304" s="117">
        <v>0</v>
      </c>
      <c r="CD304" s="117">
        <v>0</v>
      </c>
      <c r="CE304" s="117">
        <v>0</v>
      </c>
      <c r="CF304" s="117">
        <v>0</v>
      </c>
      <c r="CG304" s="117">
        <v>0</v>
      </c>
      <c r="CH304" s="117">
        <v>0</v>
      </c>
      <c r="CI304" s="117">
        <v>0</v>
      </c>
      <c r="CJ304" s="117">
        <v>0</v>
      </c>
      <c r="CK304" s="117">
        <v>0</v>
      </c>
      <c r="CL304" s="117">
        <v>0</v>
      </c>
      <c r="CM304" s="117">
        <v>0</v>
      </c>
      <c r="CN304" s="117">
        <v>0</v>
      </c>
      <c r="CO304" s="117">
        <v>0</v>
      </c>
      <c r="CP304" s="117">
        <v>0</v>
      </c>
      <c r="CQ304" s="117">
        <v>0</v>
      </c>
      <c r="CR304" s="117">
        <v>0</v>
      </c>
      <c r="CS304" s="117">
        <v>0</v>
      </c>
      <c r="CT304" s="117">
        <v>0</v>
      </c>
      <c r="CU304" s="117">
        <v>0</v>
      </c>
      <c r="CV304" s="117">
        <v>0</v>
      </c>
      <c r="CW304" s="117">
        <v>0</v>
      </c>
      <c r="CX304" s="117">
        <v>0</v>
      </c>
      <c r="CY304" s="117">
        <v>0</v>
      </c>
      <c r="CZ304" s="117">
        <v>0</v>
      </c>
      <c r="DA304" s="117">
        <v>0</v>
      </c>
      <c r="DB304" s="117">
        <v>0</v>
      </c>
      <c r="DC304" s="117">
        <v>0</v>
      </c>
      <c r="DD304" s="117">
        <v>0</v>
      </c>
      <c r="DE304" s="117">
        <v>0</v>
      </c>
      <c r="DF304" s="117">
        <v>0</v>
      </c>
      <c r="DG304" s="117">
        <v>0</v>
      </c>
      <c r="DH304" s="117">
        <v>0</v>
      </c>
      <c r="DI304" s="117">
        <v>0</v>
      </c>
      <c r="DJ304" s="117">
        <v>0</v>
      </c>
      <c r="DK304" s="117">
        <v>0</v>
      </c>
      <c r="DL304" s="117">
        <v>0</v>
      </c>
      <c r="DM304" s="117">
        <v>0</v>
      </c>
      <c r="DN304" s="117">
        <v>0</v>
      </c>
      <c r="DO304" s="117">
        <v>0.44604000000000005</v>
      </c>
      <c r="DP304" s="117">
        <v>0</v>
      </c>
      <c r="DQ304" s="117">
        <v>0</v>
      </c>
    </row>
    <row r="305" spans="1:121" ht="60" customHeight="1">
      <c r="A305" s="288" t="s">
        <v>1911</v>
      </c>
      <c r="B305" s="274" t="s">
        <v>1176</v>
      </c>
      <c r="C305" s="285" t="s">
        <v>2074</v>
      </c>
      <c r="D305" s="117"/>
      <c r="E305" s="117"/>
      <c r="F305" s="117"/>
      <c r="G305" s="117"/>
      <c r="H305" s="117"/>
      <c r="I305" s="117"/>
      <c r="J305" s="117"/>
      <c r="K305" s="158"/>
      <c r="L305" s="117"/>
      <c r="M305" s="117"/>
      <c r="N305" s="117"/>
      <c r="O305" s="117"/>
      <c r="P305" s="117"/>
      <c r="Q305" s="117"/>
      <c r="R305" s="117"/>
      <c r="S305" s="117"/>
      <c r="T305" s="117"/>
      <c r="U305" s="117"/>
      <c r="V305" s="117"/>
      <c r="W305" s="117"/>
      <c r="X305" s="117"/>
      <c r="Y305" s="117"/>
      <c r="Z305" s="117"/>
      <c r="AA305" s="117"/>
      <c r="AB305" s="117"/>
      <c r="AC305" s="117"/>
      <c r="AD305" s="117"/>
      <c r="AE305" s="117"/>
      <c r="AF305" s="117"/>
      <c r="AG305" s="117"/>
      <c r="AH305" s="117"/>
      <c r="AI305" s="117"/>
      <c r="AJ305" s="117"/>
      <c r="AK305" s="117"/>
      <c r="AL305" s="117"/>
      <c r="AM305" s="117"/>
      <c r="AN305" s="117"/>
      <c r="AO305" s="117"/>
      <c r="AP305" s="117"/>
      <c r="AQ305" s="117"/>
      <c r="AR305" s="117"/>
      <c r="AS305" s="117"/>
      <c r="AT305" s="117"/>
      <c r="AU305" s="117"/>
      <c r="AV305" s="117">
        <v>0</v>
      </c>
      <c r="AW305" s="117">
        <v>0</v>
      </c>
      <c r="AX305" s="117">
        <v>0</v>
      </c>
      <c r="AY305" s="117">
        <v>0</v>
      </c>
      <c r="AZ305" s="117">
        <v>0</v>
      </c>
      <c r="BA305" s="158">
        <v>0</v>
      </c>
      <c r="BB305" s="121">
        <v>0</v>
      </c>
      <c r="BC305" s="121">
        <v>0</v>
      </c>
      <c r="BD305" s="117">
        <v>0</v>
      </c>
      <c r="BE305" s="117">
        <v>0</v>
      </c>
      <c r="BF305" s="117">
        <v>0</v>
      </c>
      <c r="BG305" s="158">
        <v>0</v>
      </c>
      <c r="BH305" s="117">
        <v>0</v>
      </c>
      <c r="BI305" s="117">
        <v>0</v>
      </c>
      <c r="BJ305" s="117">
        <v>0</v>
      </c>
      <c r="BK305" s="117">
        <v>0</v>
      </c>
      <c r="BL305" s="117">
        <v>0</v>
      </c>
      <c r="BM305" s="117">
        <v>0</v>
      </c>
      <c r="BN305" s="117">
        <v>0</v>
      </c>
      <c r="BO305" s="117">
        <v>0</v>
      </c>
      <c r="BP305" s="117">
        <v>0</v>
      </c>
      <c r="BQ305" s="117">
        <v>0</v>
      </c>
      <c r="BR305" s="117">
        <v>0</v>
      </c>
      <c r="BS305" s="117">
        <v>0</v>
      </c>
      <c r="BT305" s="117">
        <v>0</v>
      </c>
      <c r="BU305" s="117">
        <v>0</v>
      </c>
      <c r="BV305" s="117">
        <v>0</v>
      </c>
      <c r="BW305" s="117">
        <v>0</v>
      </c>
      <c r="BX305" s="117">
        <v>0</v>
      </c>
      <c r="BY305" s="117">
        <v>0</v>
      </c>
      <c r="BZ305" s="117">
        <v>0</v>
      </c>
      <c r="CA305" s="117">
        <v>0</v>
      </c>
      <c r="CB305" s="117">
        <v>0</v>
      </c>
      <c r="CC305" s="117">
        <v>0</v>
      </c>
      <c r="CD305" s="117">
        <v>0</v>
      </c>
      <c r="CE305" s="117">
        <v>0</v>
      </c>
      <c r="CF305" s="117">
        <v>0</v>
      </c>
      <c r="CG305" s="117">
        <v>0</v>
      </c>
      <c r="CH305" s="117">
        <v>0</v>
      </c>
      <c r="CI305" s="117">
        <v>0</v>
      </c>
      <c r="CJ305" s="117">
        <v>0</v>
      </c>
      <c r="CK305" s="117">
        <v>0</v>
      </c>
      <c r="CL305" s="117">
        <v>0</v>
      </c>
      <c r="CM305" s="117">
        <v>0</v>
      </c>
      <c r="CN305" s="117">
        <v>0</v>
      </c>
      <c r="CO305" s="117">
        <v>0</v>
      </c>
      <c r="CP305" s="117">
        <v>0</v>
      </c>
      <c r="CQ305" s="117">
        <v>0</v>
      </c>
      <c r="CR305" s="117">
        <v>0</v>
      </c>
      <c r="CS305" s="117">
        <v>0</v>
      </c>
      <c r="CT305" s="117">
        <v>0</v>
      </c>
      <c r="CU305" s="117">
        <v>0</v>
      </c>
      <c r="CV305" s="117">
        <v>0</v>
      </c>
      <c r="CW305" s="117">
        <v>0</v>
      </c>
      <c r="CX305" s="117">
        <v>0</v>
      </c>
      <c r="CY305" s="117">
        <v>0</v>
      </c>
      <c r="CZ305" s="117">
        <v>0</v>
      </c>
      <c r="DA305" s="117">
        <v>0</v>
      </c>
      <c r="DB305" s="117">
        <v>0</v>
      </c>
      <c r="DC305" s="117">
        <v>0</v>
      </c>
      <c r="DD305" s="117">
        <v>0</v>
      </c>
      <c r="DE305" s="117">
        <v>0</v>
      </c>
      <c r="DF305" s="117">
        <v>0</v>
      </c>
      <c r="DG305" s="117">
        <v>0</v>
      </c>
      <c r="DH305" s="117">
        <v>0</v>
      </c>
      <c r="DI305" s="117">
        <v>0</v>
      </c>
      <c r="DJ305" s="117">
        <v>0</v>
      </c>
      <c r="DK305" s="117">
        <v>0</v>
      </c>
      <c r="DL305" s="117">
        <v>0</v>
      </c>
      <c r="DM305" s="117">
        <v>0</v>
      </c>
      <c r="DN305" s="117">
        <v>0</v>
      </c>
      <c r="DO305" s="117">
        <v>11.634927770000001</v>
      </c>
      <c r="DP305" s="117">
        <v>0</v>
      </c>
      <c r="DQ305" s="117">
        <v>0</v>
      </c>
    </row>
    <row r="306" spans="1:121" ht="60" customHeight="1">
      <c r="A306" s="288" t="s">
        <v>1911</v>
      </c>
      <c r="B306" s="274" t="s">
        <v>1169</v>
      </c>
      <c r="C306" s="285" t="s">
        <v>1655</v>
      </c>
      <c r="D306" s="117"/>
      <c r="E306" s="117"/>
      <c r="F306" s="117"/>
      <c r="G306" s="117"/>
      <c r="H306" s="117"/>
      <c r="I306" s="117"/>
      <c r="J306" s="117"/>
      <c r="K306" s="158"/>
      <c r="L306" s="117"/>
      <c r="M306" s="117"/>
      <c r="N306" s="117"/>
      <c r="O306" s="117"/>
      <c r="P306" s="117"/>
      <c r="Q306" s="117"/>
      <c r="R306" s="117"/>
      <c r="S306" s="117"/>
      <c r="T306" s="117"/>
      <c r="U306" s="117"/>
      <c r="V306" s="117"/>
      <c r="W306" s="117"/>
      <c r="X306" s="117"/>
      <c r="Y306" s="117"/>
      <c r="Z306" s="117"/>
      <c r="AA306" s="117"/>
      <c r="AB306" s="117"/>
      <c r="AC306" s="117"/>
      <c r="AD306" s="117"/>
      <c r="AE306" s="117"/>
      <c r="AF306" s="117"/>
      <c r="AG306" s="117"/>
      <c r="AH306" s="117"/>
      <c r="AI306" s="117"/>
      <c r="AJ306" s="117"/>
      <c r="AK306" s="117"/>
      <c r="AL306" s="117"/>
      <c r="AM306" s="117"/>
      <c r="AN306" s="117"/>
      <c r="AO306" s="117"/>
      <c r="AP306" s="117"/>
      <c r="AQ306" s="117"/>
      <c r="AR306" s="117"/>
      <c r="AS306" s="117"/>
      <c r="AT306" s="117"/>
      <c r="AU306" s="117"/>
      <c r="AV306" s="117">
        <v>0</v>
      </c>
      <c r="AW306" s="117">
        <v>0</v>
      </c>
      <c r="AX306" s="117">
        <v>0</v>
      </c>
      <c r="AY306" s="117">
        <v>0</v>
      </c>
      <c r="AZ306" s="117">
        <v>0</v>
      </c>
      <c r="BA306" s="158">
        <v>0</v>
      </c>
      <c r="BB306" s="121">
        <v>0</v>
      </c>
      <c r="BC306" s="121">
        <v>0</v>
      </c>
      <c r="BD306" s="117">
        <v>0</v>
      </c>
      <c r="BE306" s="117">
        <v>0</v>
      </c>
      <c r="BF306" s="117">
        <v>0</v>
      </c>
      <c r="BG306" s="158">
        <v>0</v>
      </c>
      <c r="BH306" s="117">
        <v>0</v>
      </c>
      <c r="BI306" s="117">
        <v>0</v>
      </c>
      <c r="BJ306" s="117">
        <v>0</v>
      </c>
      <c r="BK306" s="117">
        <v>0</v>
      </c>
      <c r="BL306" s="117">
        <v>0</v>
      </c>
      <c r="BM306" s="117">
        <v>0</v>
      </c>
      <c r="BN306" s="117">
        <v>0</v>
      </c>
      <c r="BO306" s="117">
        <v>0</v>
      </c>
      <c r="BP306" s="117">
        <v>0</v>
      </c>
      <c r="BQ306" s="117">
        <v>0</v>
      </c>
      <c r="BR306" s="117">
        <v>0</v>
      </c>
      <c r="BS306" s="117">
        <v>0</v>
      </c>
      <c r="BT306" s="117">
        <v>0</v>
      </c>
      <c r="BU306" s="117">
        <v>0</v>
      </c>
      <c r="BV306" s="117">
        <v>0</v>
      </c>
      <c r="BW306" s="117">
        <v>0</v>
      </c>
      <c r="BX306" s="117">
        <v>0</v>
      </c>
      <c r="BY306" s="117">
        <v>0</v>
      </c>
      <c r="BZ306" s="117">
        <v>0</v>
      </c>
      <c r="CA306" s="117">
        <v>0</v>
      </c>
      <c r="CB306" s="117">
        <v>0</v>
      </c>
      <c r="CC306" s="117">
        <v>0</v>
      </c>
      <c r="CD306" s="117">
        <v>0</v>
      </c>
      <c r="CE306" s="117">
        <v>0</v>
      </c>
      <c r="CF306" s="117">
        <v>0</v>
      </c>
      <c r="CG306" s="117">
        <v>0</v>
      </c>
      <c r="CH306" s="117">
        <v>0</v>
      </c>
      <c r="CI306" s="117">
        <v>0</v>
      </c>
      <c r="CJ306" s="117">
        <v>0</v>
      </c>
      <c r="CK306" s="117">
        <v>0</v>
      </c>
      <c r="CL306" s="117">
        <v>0</v>
      </c>
      <c r="CM306" s="117">
        <v>0</v>
      </c>
      <c r="CN306" s="117">
        <v>0</v>
      </c>
      <c r="CO306" s="117">
        <v>0</v>
      </c>
      <c r="CP306" s="117">
        <v>0</v>
      </c>
      <c r="CQ306" s="117">
        <v>0</v>
      </c>
      <c r="CR306" s="117">
        <v>0</v>
      </c>
      <c r="CS306" s="117">
        <v>0</v>
      </c>
      <c r="CT306" s="117">
        <v>0</v>
      </c>
      <c r="CU306" s="117">
        <v>0</v>
      </c>
      <c r="CV306" s="117">
        <v>0</v>
      </c>
      <c r="CW306" s="117">
        <v>0</v>
      </c>
      <c r="CX306" s="117">
        <v>0</v>
      </c>
      <c r="CY306" s="117">
        <v>0</v>
      </c>
      <c r="CZ306" s="117">
        <v>0</v>
      </c>
      <c r="DA306" s="117">
        <v>0</v>
      </c>
      <c r="DB306" s="117">
        <v>0</v>
      </c>
      <c r="DC306" s="117">
        <v>0</v>
      </c>
      <c r="DD306" s="117">
        <v>0</v>
      </c>
      <c r="DE306" s="117">
        <v>0</v>
      </c>
      <c r="DF306" s="117">
        <v>0</v>
      </c>
      <c r="DG306" s="117">
        <v>0</v>
      </c>
      <c r="DH306" s="117">
        <v>0</v>
      </c>
      <c r="DI306" s="117">
        <v>0</v>
      </c>
      <c r="DJ306" s="117">
        <v>0</v>
      </c>
      <c r="DK306" s="117">
        <v>0</v>
      </c>
      <c r="DL306" s="117">
        <v>0</v>
      </c>
      <c r="DM306" s="117">
        <v>0</v>
      </c>
      <c r="DN306" s="117">
        <v>0</v>
      </c>
      <c r="DO306" s="117">
        <v>20.335762090000003</v>
      </c>
      <c r="DP306" s="117">
        <v>0</v>
      </c>
      <c r="DQ306" s="117">
        <v>0</v>
      </c>
    </row>
    <row r="307" spans="1:121" ht="37.5" customHeight="1">
      <c r="A307" s="288" t="s">
        <v>1912</v>
      </c>
      <c r="B307" s="274" t="s">
        <v>1230</v>
      </c>
      <c r="C307" s="285" t="s">
        <v>1469</v>
      </c>
      <c r="D307" s="117">
        <v>0</v>
      </c>
      <c r="E307" s="117">
        <v>0</v>
      </c>
      <c r="F307" s="117">
        <v>0</v>
      </c>
      <c r="G307" s="117">
        <v>0</v>
      </c>
      <c r="H307" s="117">
        <v>0</v>
      </c>
      <c r="I307" s="117">
        <v>0</v>
      </c>
      <c r="J307" s="117">
        <v>0</v>
      </c>
      <c r="K307" s="158">
        <v>0</v>
      </c>
      <c r="L307" s="117">
        <v>0</v>
      </c>
      <c r="M307" s="117">
        <v>0</v>
      </c>
      <c r="N307" s="117">
        <v>0</v>
      </c>
      <c r="O307" s="117">
        <v>0</v>
      </c>
      <c r="P307" s="117">
        <v>0</v>
      </c>
      <c r="Q307" s="117">
        <v>0</v>
      </c>
      <c r="R307" s="117">
        <v>0</v>
      </c>
      <c r="S307" s="117">
        <v>0</v>
      </c>
      <c r="T307" s="117">
        <v>0</v>
      </c>
      <c r="U307" s="117">
        <v>0</v>
      </c>
      <c r="V307" s="117">
        <v>0</v>
      </c>
      <c r="W307" s="117">
        <v>0</v>
      </c>
      <c r="X307" s="117">
        <v>0</v>
      </c>
      <c r="Y307" s="117">
        <v>0</v>
      </c>
      <c r="Z307" s="117">
        <v>0</v>
      </c>
      <c r="AA307" s="117">
        <v>0</v>
      </c>
      <c r="AB307" s="117">
        <v>0</v>
      </c>
      <c r="AC307" s="117">
        <v>0</v>
      </c>
      <c r="AD307" s="117">
        <v>0</v>
      </c>
      <c r="AE307" s="117">
        <v>0</v>
      </c>
      <c r="AF307" s="117">
        <v>0</v>
      </c>
      <c r="AG307" s="117">
        <v>0</v>
      </c>
      <c r="AH307" s="117">
        <v>0</v>
      </c>
      <c r="AI307" s="117">
        <v>0</v>
      </c>
      <c r="AJ307" s="117">
        <v>0</v>
      </c>
      <c r="AK307" s="117">
        <v>0</v>
      </c>
      <c r="AL307" s="117">
        <v>0</v>
      </c>
      <c r="AM307" s="117">
        <v>0</v>
      </c>
      <c r="AN307" s="117">
        <v>0</v>
      </c>
      <c r="AO307" s="117">
        <v>0</v>
      </c>
      <c r="AP307" s="117">
        <v>0</v>
      </c>
      <c r="AQ307" s="117">
        <v>0</v>
      </c>
      <c r="AR307" s="117">
        <v>0</v>
      </c>
      <c r="AS307" s="117">
        <v>0</v>
      </c>
      <c r="AT307" s="117">
        <v>0</v>
      </c>
      <c r="AU307" s="117">
        <v>0</v>
      </c>
      <c r="AV307" s="117">
        <v>0</v>
      </c>
      <c r="AW307" s="117">
        <v>0</v>
      </c>
      <c r="AX307" s="117">
        <v>0</v>
      </c>
      <c r="AY307" s="117">
        <v>0</v>
      </c>
      <c r="AZ307" s="117">
        <v>0</v>
      </c>
      <c r="BA307" s="158">
        <v>0</v>
      </c>
      <c r="BB307" s="121" t="s">
        <v>903</v>
      </c>
      <c r="BC307" s="121" t="s">
        <v>903</v>
      </c>
      <c r="BD307" s="117">
        <v>0</v>
      </c>
      <c r="BE307" s="117">
        <v>0</v>
      </c>
      <c r="BF307" s="117">
        <v>0</v>
      </c>
      <c r="BG307" s="158">
        <v>0</v>
      </c>
      <c r="BH307" s="117">
        <v>0</v>
      </c>
      <c r="BI307" s="117">
        <v>0</v>
      </c>
      <c r="BJ307" s="117">
        <v>0</v>
      </c>
      <c r="BK307" s="117">
        <v>0</v>
      </c>
      <c r="BL307" s="117">
        <v>0</v>
      </c>
      <c r="BM307" s="117">
        <v>0</v>
      </c>
      <c r="BN307" s="117">
        <v>0</v>
      </c>
      <c r="BO307" s="117">
        <v>0</v>
      </c>
      <c r="BP307" s="117">
        <v>0</v>
      </c>
      <c r="BQ307" s="117">
        <v>0</v>
      </c>
      <c r="BR307" s="117">
        <v>0</v>
      </c>
      <c r="BS307" s="117">
        <v>0</v>
      </c>
      <c r="BT307" s="117">
        <v>0</v>
      </c>
      <c r="BU307" s="117">
        <v>0</v>
      </c>
      <c r="BV307" s="117">
        <v>0</v>
      </c>
      <c r="BW307" s="117">
        <v>0</v>
      </c>
      <c r="BX307" s="117">
        <v>0</v>
      </c>
      <c r="BY307" s="117">
        <v>0</v>
      </c>
      <c r="BZ307" s="117">
        <v>0</v>
      </c>
      <c r="CA307" s="117">
        <v>0</v>
      </c>
      <c r="CB307" s="117">
        <v>0</v>
      </c>
      <c r="CC307" s="117">
        <v>0</v>
      </c>
      <c r="CD307" s="117">
        <v>0</v>
      </c>
      <c r="CE307" s="117">
        <v>0</v>
      </c>
      <c r="CF307" s="117">
        <v>0</v>
      </c>
      <c r="CG307" s="117">
        <v>0</v>
      </c>
      <c r="CH307" s="117">
        <v>0</v>
      </c>
      <c r="CI307" s="117">
        <v>0</v>
      </c>
      <c r="CJ307" s="117">
        <v>0</v>
      </c>
      <c r="CK307" s="117">
        <v>0</v>
      </c>
      <c r="CL307" s="117">
        <v>0</v>
      </c>
      <c r="CM307" s="117">
        <v>0</v>
      </c>
      <c r="CN307" s="117">
        <v>0</v>
      </c>
      <c r="CO307" s="117">
        <v>0</v>
      </c>
      <c r="CP307" s="117">
        <v>0</v>
      </c>
      <c r="CQ307" s="117">
        <v>0</v>
      </c>
      <c r="CR307" s="117">
        <v>0</v>
      </c>
      <c r="CS307" s="117">
        <v>0</v>
      </c>
      <c r="CT307" s="117" t="s">
        <v>903</v>
      </c>
      <c r="CU307" s="117" t="s">
        <v>903</v>
      </c>
      <c r="CV307" s="117" t="s">
        <v>903</v>
      </c>
      <c r="CW307" s="117" t="s">
        <v>903</v>
      </c>
      <c r="CX307" s="117" t="s">
        <v>903</v>
      </c>
      <c r="CY307" s="117" t="s">
        <v>903</v>
      </c>
      <c r="CZ307" s="117" t="s">
        <v>903</v>
      </c>
      <c r="DA307" s="117" t="s">
        <v>903</v>
      </c>
      <c r="DB307" s="117">
        <v>0</v>
      </c>
      <c r="DC307" s="117">
        <v>0</v>
      </c>
      <c r="DD307" s="117">
        <v>0</v>
      </c>
      <c r="DE307" s="117">
        <v>0</v>
      </c>
      <c r="DF307" s="117">
        <v>0</v>
      </c>
      <c r="DG307" s="117">
        <f>DG308+DG309+DG310</f>
        <v>0</v>
      </c>
      <c r="DH307" s="117">
        <v>0</v>
      </c>
      <c r="DI307" s="117">
        <f>DI308+DI309+DI310</f>
        <v>0</v>
      </c>
      <c r="DJ307" s="117">
        <v>0</v>
      </c>
      <c r="DK307" s="117">
        <f>DK308+DK309+DK310</f>
        <v>0</v>
      </c>
      <c r="DL307" s="117">
        <v>0</v>
      </c>
      <c r="DM307" s="117">
        <f>DM308+DM309+DM310</f>
        <v>0</v>
      </c>
      <c r="DN307" s="117">
        <v>14.07952630813862</v>
      </c>
      <c r="DO307" s="295">
        <f>DO308+DO309+DO310</f>
        <v>1.1853663000000001</v>
      </c>
      <c r="DP307" s="117">
        <v>0</v>
      </c>
      <c r="DQ307" s="117">
        <f>DQ308+DQ309+DQ310</f>
        <v>0</v>
      </c>
    </row>
    <row r="308" spans="1:121" ht="37.5" customHeight="1">
      <c r="A308" s="288" t="s">
        <v>1912</v>
      </c>
      <c r="B308" s="274" t="s">
        <v>1231</v>
      </c>
      <c r="C308" s="285" t="s">
        <v>1708</v>
      </c>
      <c r="D308" s="117">
        <v>0</v>
      </c>
      <c r="E308" s="117">
        <v>0</v>
      </c>
      <c r="F308" s="117">
        <v>0</v>
      </c>
      <c r="G308" s="117">
        <v>0</v>
      </c>
      <c r="H308" s="117">
        <v>0</v>
      </c>
      <c r="I308" s="117">
        <v>0</v>
      </c>
      <c r="J308" s="117">
        <v>0</v>
      </c>
      <c r="K308" s="158">
        <v>0</v>
      </c>
      <c r="L308" s="117">
        <v>0</v>
      </c>
      <c r="M308" s="117">
        <v>0</v>
      </c>
      <c r="N308" s="117">
        <v>0</v>
      </c>
      <c r="O308" s="117">
        <v>0</v>
      </c>
      <c r="P308" s="117">
        <v>0</v>
      </c>
      <c r="Q308" s="117">
        <v>0</v>
      </c>
      <c r="R308" s="117">
        <v>0</v>
      </c>
      <c r="S308" s="117">
        <v>0</v>
      </c>
      <c r="T308" s="117">
        <v>0</v>
      </c>
      <c r="U308" s="117">
        <v>0</v>
      </c>
      <c r="V308" s="117">
        <v>0</v>
      </c>
      <c r="W308" s="117">
        <v>0</v>
      </c>
      <c r="X308" s="117">
        <v>0</v>
      </c>
      <c r="Y308" s="117">
        <v>0</v>
      </c>
      <c r="Z308" s="117">
        <v>0</v>
      </c>
      <c r="AA308" s="117">
        <v>0</v>
      </c>
      <c r="AB308" s="117">
        <v>0</v>
      </c>
      <c r="AC308" s="117">
        <v>0</v>
      </c>
      <c r="AD308" s="117">
        <v>0</v>
      </c>
      <c r="AE308" s="117">
        <v>0</v>
      </c>
      <c r="AF308" s="117">
        <v>0</v>
      </c>
      <c r="AG308" s="117">
        <v>0</v>
      </c>
      <c r="AH308" s="117">
        <v>0</v>
      </c>
      <c r="AI308" s="117">
        <v>0</v>
      </c>
      <c r="AJ308" s="117">
        <v>0</v>
      </c>
      <c r="AK308" s="117">
        <v>0</v>
      </c>
      <c r="AL308" s="117">
        <v>0</v>
      </c>
      <c r="AM308" s="117">
        <v>0</v>
      </c>
      <c r="AN308" s="117">
        <v>0</v>
      </c>
      <c r="AO308" s="117">
        <v>0</v>
      </c>
      <c r="AP308" s="117">
        <v>0</v>
      </c>
      <c r="AQ308" s="117">
        <v>0</v>
      </c>
      <c r="AR308" s="117">
        <v>0</v>
      </c>
      <c r="AS308" s="117">
        <v>0</v>
      </c>
      <c r="AT308" s="117">
        <v>0</v>
      </c>
      <c r="AU308" s="117">
        <v>0</v>
      </c>
      <c r="AV308" s="117">
        <v>0</v>
      </c>
      <c r="AW308" s="117">
        <v>0</v>
      </c>
      <c r="AX308" s="117">
        <v>0</v>
      </c>
      <c r="AY308" s="117">
        <v>0</v>
      </c>
      <c r="AZ308" s="117">
        <v>0</v>
      </c>
      <c r="BA308" s="158">
        <v>0</v>
      </c>
      <c r="BB308" s="121">
        <v>0</v>
      </c>
      <c r="BC308" s="121">
        <v>0</v>
      </c>
      <c r="BD308" s="117">
        <v>0</v>
      </c>
      <c r="BE308" s="117">
        <v>0</v>
      </c>
      <c r="BF308" s="117">
        <v>0</v>
      </c>
      <c r="BG308" s="158">
        <v>0</v>
      </c>
      <c r="BH308" s="117">
        <v>0</v>
      </c>
      <c r="BI308" s="117">
        <v>0</v>
      </c>
      <c r="BJ308" s="117">
        <v>0</v>
      </c>
      <c r="BK308" s="117">
        <v>0</v>
      </c>
      <c r="BL308" s="117">
        <v>0</v>
      </c>
      <c r="BM308" s="117">
        <v>0</v>
      </c>
      <c r="BN308" s="117">
        <v>0</v>
      </c>
      <c r="BO308" s="117">
        <v>0</v>
      </c>
      <c r="BP308" s="117">
        <v>0</v>
      </c>
      <c r="BQ308" s="117">
        <v>0</v>
      </c>
      <c r="BR308" s="117">
        <v>0</v>
      </c>
      <c r="BS308" s="117">
        <v>0</v>
      </c>
      <c r="BT308" s="117">
        <v>0</v>
      </c>
      <c r="BU308" s="117">
        <v>0</v>
      </c>
      <c r="BV308" s="117">
        <v>0</v>
      </c>
      <c r="BW308" s="117">
        <v>0</v>
      </c>
      <c r="BX308" s="117">
        <v>0</v>
      </c>
      <c r="BY308" s="117">
        <v>0</v>
      </c>
      <c r="BZ308" s="117">
        <v>0</v>
      </c>
      <c r="CA308" s="117">
        <v>0</v>
      </c>
      <c r="CB308" s="117">
        <v>0</v>
      </c>
      <c r="CC308" s="117">
        <v>0</v>
      </c>
      <c r="CD308" s="117">
        <v>0</v>
      </c>
      <c r="CE308" s="117">
        <v>0</v>
      </c>
      <c r="CF308" s="117">
        <v>0</v>
      </c>
      <c r="CG308" s="117">
        <v>0</v>
      </c>
      <c r="CH308" s="117">
        <v>0</v>
      </c>
      <c r="CI308" s="117">
        <v>0</v>
      </c>
      <c r="CJ308" s="117">
        <v>0</v>
      </c>
      <c r="CK308" s="117">
        <v>0</v>
      </c>
      <c r="CL308" s="117">
        <v>0</v>
      </c>
      <c r="CM308" s="117">
        <v>0</v>
      </c>
      <c r="CN308" s="117">
        <v>0</v>
      </c>
      <c r="CO308" s="117">
        <v>0</v>
      </c>
      <c r="CP308" s="117">
        <v>0</v>
      </c>
      <c r="CQ308" s="117">
        <v>0</v>
      </c>
      <c r="CR308" s="117">
        <v>0</v>
      </c>
      <c r="CS308" s="117">
        <v>0</v>
      </c>
      <c r="CT308" s="117">
        <v>0</v>
      </c>
      <c r="CU308" s="117">
        <v>0</v>
      </c>
      <c r="CV308" s="117">
        <v>0</v>
      </c>
      <c r="CW308" s="117">
        <v>0</v>
      </c>
      <c r="CX308" s="117">
        <v>0</v>
      </c>
      <c r="CY308" s="117">
        <v>0</v>
      </c>
      <c r="CZ308" s="117">
        <v>0</v>
      </c>
      <c r="DA308" s="117">
        <v>0</v>
      </c>
      <c r="DB308" s="117">
        <v>0</v>
      </c>
      <c r="DC308" s="117">
        <v>0</v>
      </c>
      <c r="DD308" s="117">
        <v>0</v>
      </c>
      <c r="DE308" s="117">
        <v>0</v>
      </c>
      <c r="DF308" s="117">
        <v>0</v>
      </c>
      <c r="DG308" s="117">
        <v>0</v>
      </c>
      <c r="DH308" s="117">
        <v>0</v>
      </c>
      <c r="DI308" s="117">
        <v>0</v>
      </c>
      <c r="DJ308" s="117">
        <v>0</v>
      </c>
      <c r="DK308" s="117">
        <v>0</v>
      </c>
      <c r="DL308" s="117">
        <v>0</v>
      </c>
      <c r="DM308" s="117">
        <v>0</v>
      </c>
      <c r="DN308" s="117">
        <v>4.7416055764922902</v>
      </c>
      <c r="DO308" s="117">
        <v>1.05464202</v>
      </c>
      <c r="DP308" s="117">
        <v>0</v>
      </c>
      <c r="DQ308" s="117">
        <v>0</v>
      </c>
    </row>
    <row r="309" spans="1:121" ht="37.5" customHeight="1">
      <c r="A309" s="288" t="s">
        <v>1912</v>
      </c>
      <c r="B309" s="274" t="s">
        <v>1233</v>
      </c>
      <c r="C309" s="285" t="s">
        <v>1709</v>
      </c>
      <c r="D309" s="117">
        <v>0</v>
      </c>
      <c r="E309" s="117">
        <v>0</v>
      </c>
      <c r="F309" s="117">
        <v>0</v>
      </c>
      <c r="G309" s="117">
        <v>0</v>
      </c>
      <c r="H309" s="117">
        <v>0</v>
      </c>
      <c r="I309" s="117">
        <v>0</v>
      </c>
      <c r="J309" s="117">
        <v>0</v>
      </c>
      <c r="K309" s="158">
        <v>0</v>
      </c>
      <c r="L309" s="117">
        <v>0</v>
      </c>
      <c r="M309" s="117">
        <v>0</v>
      </c>
      <c r="N309" s="117">
        <v>0</v>
      </c>
      <c r="O309" s="117">
        <v>0</v>
      </c>
      <c r="P309" s="117">
        <v>0</v>
      </c>
      <c r="Q309" s="117">
        <v>0</v>
      </c>
      <c r="R309" s="117">
        <v>0</v>
      </c>
      <c r="S309" s="117">
        <v>0</v>
      </c>
      <c r="T309" s="117">
        <v>0</v>
      </c>
      <c r="U309" s="117">
        <v>0</v>
      </c>
      <c r="V309" s="117">
        <v>0</v>
      </c>
      <c r="W309" s="117">
        <v>0</v>
      </c>
      <c r="X309" s="117">
        <v>0</v>
      </c>
      <c r="Y309" s="117">
        <v>0</v>
      </c>
      <c r="Z309" s="117">
        <v>0</v>
      </c>
      <c r="AA309" s="117">
        <v>0</v>
      </c>
      <c r="AB309" s="117">
        <v>0</v>
      </c>
      <c r="AC309" s="117">
        <v>0</v>
      </c>
      <c r="AD309" s="117">
        <v>0</v>
      </c>
      <c r="AE309" s="117">
        <v>0</v>
      </c>
      <c r="AF309" s="117">
        <v>0</v>
      </c>
      <c r="AG309" s="117">
        <v>0</v>
      </c>
      <c r="AH309" s="117">
        <v>0</v>
      </c>
      <c r="AI309" s="117">
        <v>0</v>
      </c>
      <c r="AJ309" s="117">
        <v>0</v>
      </c>
      <c r="AK309" s="117">
        <v>0</v>
      </c>
      <c r="AL309" s="117">
        <v>0</v>
      </c>
      <c r="AM309" s="117">
        <v>0</v>
      </c>
      <c r="AN309" s="117">
        <v>0</v>
      </c>
      <c r="AO309" s="117">
        <v>0</v>
      </c>
      <c r="AP309" s="117">
        <v>0</v>
      </c>
      <c r="AQ309" s="117">
        <v>0</v>
      </c>
      <c r="AR309" s="117">
        <v>0</v>
      </c>
      <c r="AS309" s="117">
        <v>0</v>
      </c>
      <c r="AT309" s="117">
        <v>0</v>
      </c>
      <c r="AU309" s="117">
        <v>0</v>
      </c>
      <c r="AV309" s="117">
        <v>0</v>
      </c>
      <c r="AW309" s="117">
        <v>0</v>
      </c>
      <c r="AX309" s="117">
        <v>0</v>
      </c>
      <c r="AY309" s="117">
        <v>0</v>
      </c>
      <c r="AZ309" s="117">
        <v>0</v>
      </c>
      <c r="BA309" s="158">
        <v>0</v>
      </c>
      <c r="BB309" s="121">
        <v>0</v>
      </c>
      <c r="BC309" s="121">
        <v>0</v>
      </c>
      <c r="BD309" s="117">
        <v>0</v>
      </c>
      <c r="BE309" s="117">
        <v>0</v>
      </c>
      <c r="BF309" s="117">
        <v>0</v>
      </c>
      <c r="BG309" s="158">
        <v>0</v>
      </c>
      <c r="BH309" s="117">
        <v>0</v>
      </c>
      <c r="BI309" s="117">
        <v>0</v>
      </c>
      <c r="BJ309" s="117">
        <v>0</v>
      </c>
      <c r="BK309" s="117">
        <v>0</v>
      </c>
      <c r="BL309" s="117">
        <v>0</v>
      </c>
      <c r="BM309" s="117">
        <v>0</v>
      </c>
      <c r="BN309" s="117">
        <v>0</v>
      </c>
      <c r="BO309" s="117">
        <v>0</v>
      </c>
      <c r="BP309" s="117">
        <v>0</v>
      </c>
      <c r="BQ309" s="117">
        <v>0</v>
      </c>
      <c r="BR309" s="117">
        <v>0</v>
      </c>
      <c r="BS309" s="117">
        <v>0</v>
      </c>
      <c r="BT309" s="117">
        <v>0</v>
      </c>
      <c r="BU309" s="117">
        <v>0</v>
      </c>
      <c r="BV309" s="117">
        <v>0</v>
      </c>
      <c r="BW309" s="117">
        <v>0</v>
      </c>
      <c r="BX309" s="117">
        <v>0</v>
      </c>
      <c r="BY309" s="117">
        <v>0</v>
      </c>
      <c r="BZ309" s="117">
        <v>0</v>
      </c>
      <c r="CA309" s="117">
        <v>0</v>
      </c>
      <c r="CB309" s="117">
        <v>0</v>
      </c>
      <c r="CC309" s="117">
        <v>0</v>
      </c>
      <c r="CD309" s="117">
        <v>0</v>
      </c>
      <c r="CE309" s="117">
        <v>0</v>
      </c>
      <c r="CF309" s="117">
        <v>0</v>
      </c>
      <c r="CG309" s="117">
        <v>0</v>
      </c>
      <c r="CH309" s="117">
        <v>0</v>
      </c>
      <c r="CI309" s="117">
        <v>0</v>
      </c>
      <c r="CJ309" s="117">
        <v>0</v>
      </c>
      <c r="CK309" s="117">
        <v>0</v>
      </c>
      <c r="CL309" s="117">
        <v>0</v>
      </c>
      <c r="CM309" s="117">
        <v>0</v>
      </c>
      <c r="CN309" s="117">
        <v>0</v>
      </c>
      <c r="CO309" s="117">
        <v>0</v>
      </c>
      <c r="CP309" s="117">
        <v>0</v>
      </c>
      <c r="CQ309" s="117">
        <v>0</v>
      </c>
      <c r="CR309" s="117">
        <v>0</v>
      </c>
      <c r="CS309" s="117">
        <v>0</v>
      </c>
      <c r="CT309" s="117">
        <v>0</v>
      </c>
      <c r="CU309" s="117">
        <v>0</v>
      </c>
      <c r="CV309" s="117">
        <v>0</v>
      </c>
      <c r="CW309" s="117">
        <v>0</v>
      </c>
      <c r="CX309" s="117">
        <v>0</v>
      </c>
      <c r="CY309" s="117">
        <v>0</v>
      </c>
      <c r="CZ309" s="117">
        <v>0</v>
      </c>
      <c r="DA309" s="117">
        <v>0</v>
      </c>
      <c r="DB309" s="117">
        <v>0</v>
      </c>
      <c r="DC309" s="117">
        <v>0</v>
      </c>
      <c r="DD309" s="117">
        <v>0</v>
      </c>
      <c r="DE309" s="117">
        <v>0</v>
      </c>
      <c r="DF309" s="117">
        <v>0</v>
      </c>
      <c r="DG309" s="117">
        <v>0</v>
      </c>
      <c r="DH309" s="117">
        <v>0</v>
      </c>
      <c r="DI309" s="117">
        <v>0</v>
      </c>
      <c r="DJ309" s="117">
        <v>0</v>
      </c>
      <c r="DK309" s="117">
        <v>0</v>
      </c>
      <c r="DL309" s="117">
        <v>0</v>
      </c>
      <c r="DM309" s="117">
        <v>0</v>
      </c>
      <c r="DN309" s="117">
        <v>9.3379207316463297</v>
      </c>
      <c r="DO309" s="117">
        <v>0</v>
      </c>
      <c r="DP309" s="117">
        <v>0</v>
      </c>
      <c r="DQ309" s="117">
        <v>0</v>
      </c>
    </row>
    <row r="310" spans="1:121" ht="37.5" customHeight="1">
      <c r="A310" s="288" t="s">
        <v>1912</v>
      </c>
      <c r="B310" s="274" t="s">
        <v>1232</v>
      </c>
      <c r="C310" s="285" t="s">
        <v>2082</v>
      </c>
      <c r="D310" s="158"/>
      <c r="E310" s="117"/>
      <c r="F310" s="158"/>
      <c r="G310" s="117"/>
      <c r="H310" s="158"/>
      <c r="I310" s="117"/>
      <c r="J310" s="158"/>
      <c r="K310" s="158"/>
      <c r="L310" s="158"/>
      <c r="M310" s="117"/>
      <c r="N310" s="158"/>
      <c r="O310" s="158"/>
      <c r="P310" s="158"/>
      <c r="Q310" s="117"/>
      <c r="R310" s="158"/>
      <c r="S310" s="117"/>
      <c r="T310" s="158"/>
      <c r="U310" s="158"/>
      <c r="V310" s="158"/>
      <c r="W310" s="117"/>
      <c r="X310" s="158"/>
      <c r="Y310" s="117"/>
      <c r="Z310" s="158"/>
      <c r="AA310" s="158"/>
      <c r="AB310" s="158"/>
      <c r="AC310" s="117"/>
      <c r="AD310" s="158"/>
      <c r="AE310" s="158"/>
      <c r="AF310" s="158"/>
      <c r="AG310" s="117"/>
      <c r="AH310" s="158"/>
      <c r="AI310" s="117"/>
      <c r="AJ310" s="158"/>
      <c r="AK310" s="158"/>
      <c r="AL310" s="158"/>
      <c r="AM310" s="158"/>
      <c r="AN310" s="158"/>
      <c r="AO310" s="117"/>
      <c r="AP310" s="158"/>
      <c r="AQ310" s="158"/>
      <c r="AR310" s="158"/>
      <c r="AS310" s="158"/>
      <c r="AT310" s="158"/>
      <c r="AU310" s="158"/>
      <c r="AV310" s="158">
        <v>0</v>
      </c>
      <c r="AW310" s="158">
        <v>0</v>
      </c>
      <c r="AX310" s="158">
        <v>0</v>
      </c>
      <c r="AY310" s="117">
        <v>0</v>
      </c>
      <c r="AZ310" s="158">
        <v>0</v>
      </c>
      <c r="BA310" s="158">
        <v>0</v>
      </c>
      <c r="BB310" s="293">
        <v>0</v>
      </c>
      <c r="BC310" s="121">
        <v>0</v>
      </c>
      <c r="BD310" s="158">
        <v>0</v>
      </c>
      <c r="BE310" s="117">
        <v>0</v>
      </c>
      <c r="BF310" s="158">
        <v>0</v>
      </c>
      <c r="BG310" s="158">
        <v>0</v>
      </c>
      <c r="BH310" s="158">
        <v>0</v>
      </c>
      <c r="BI310" s="158">
        <v>0</v>
      </c>
      <c r="BJ310" s="158">
        <v>0</v>
      </c>
      <c r="BK310" s="158">
        <v>0</v>
      </c>
      <c r="BL310" s="158">
        <v>0</v>
      </c>
      <c r="BM310" s="158">
        <v>0</v>
      </c>
      <c r="BN310" s="158">
        <v>0</v>
      </c>
      <c r="BO310" s="117">
        <v>0</v>
      </c>
      <c r="BP310" s="158">
        <v>0</v>
      </c>
      <c r="BQ310" s="158">
        <v>0</v>
      </c>
      <c r="BR310" s="158">
        <v>0</v>
      </c>
      <c r="BS310" s="158">
        <v>0</v>
      </c>
      <c r="BT310" s="158">
        <v>0</v>
      </c>
      <c r="BU310" s="158">
        <v>0</v>
      </c>
      <c r="BV310" s="158">
        <v>0</v>
      </c>
      <c r="BW310" s="158">
        <v>0</v>
      </c>
      <c r="BX310" s="158">
        <v>0</v>
      </c>
      <c r="BY310" s="158">
        <v>0</v>
      </c>
      <c r="BZ310" s="158">
        <v>0</v>
      </c>
      <c r="CA310" s="117">
        <v>0</v>
      </c>
      <c r="CB310" s="158">
        <v>0</v>
      </c>
      <c r="CC310" s="158">
        <v>0</v>
      </c>
      <c r="CD310" s="158">
        <v>0</v>
      </c>
      <c r="CE310" s="158">
        <v>0</v>
      </c>
      <c r="CF310" s="158">
        <v>0</v>
      </c>
      <c r="CG310" s="158">
        <v>0</v>
      </c>
      <c r="CH310" s="158">
        <v>0</v>
      </c>
      <c r="CI310" s="158">
        <v>0</v>
      </c>
      <c r="CJ310" s="158">
        <v>0</v>
      </c>
      <c r="CK310" s="117">
        <v>0</v>
      </c>
      <c r="CL310" s="158">
        <v>0</v>
      </c>
      <c r="CM310" s="158">
        <v>0</v>
      </c>
      <c r="CN310" s="158">
        <v>0</v>
      </c>
      <c r="CO310" s="117">
        <v>0</v>
      </c>
      <c r="CP310" s="158">
        <v>0</v>
      </c>
      <c r="CQ310" s="117">
        <v>0</v>
      </c>
      <c r="CR310" s="158">
        <v>0</v>
      </c>
      <c r="CS310" s="117">
        <v>0</v>
      </c>
      <c r="CT310" s="158">
        <v>0</v>
      </c>
      <c r="CU310" s="158">
        <v>0</v>
      </c>
      <c r="CV310" s="158">
        <v>0</v>
      </c>
      <c r="CW310" s="158">
        <v>0</v>
      </c>
      <c r="CX310" s="158">
        <v>0</v>
      </c>
      <c r="CY310" s="158">
        <v>0</v>
      </c>
      <c r="CZ310" s="158">
        <v>0</v>
      </c>
      <c r="DA310" s="158">
        <v>0</v>
      </c>
      <c r="DB310" s="158">
        <v>0</v>
      </c>
      <c r="DC310" s="158">
        <v>0</v>
      </c>
      <c r="DD310" s="158">
        <v>0</v>
      </c>
      <c r="DE310" s="158">
        <v>0</v>
      </c>
      <c r="DF310" s="158">
        <v>0</v>
      </c>
      <c r="DG310" s="158">
        <v>0</v>
      </c>
      <c r="DH310" s="158">
        <v>0</v>
      </c>
      <c r="DI310" s="158">
        <v>0</v>
      </c>
      <c r="DJ310" s="158">
        <v>0</v>
      </c>
      <c r="DK310" s="158">
        <v>0</v>
      </c>
      <c r="DL310" s="158">
        <v>0</v>
      </c>
      <c r="DM310" s="158">
        <v>0</v>
      </c>
      <c r="DN310" s="158">
        <v>0</v>
      </c>
      <c r="DO310" s="158">
        <v>0.13072428000000003</v>
      </c>
      <c r="DP310" s="158">
        <v>0</v>
      </c>
      <c r="DQ310" s="158">
        <v>0</v>
      </c>
    </row>
    <row r="311" spans="1:121" ht="37.5" customHeight="1">
      <c r="A311" s="288" t="s">
        <v>195</v>
      </c>
      <c r="B311" s="274" t="s">
        <v>1234</v>
      </c>
      <c r="C311" s="285" t="s">
        <v>1469</v>
      </c>
      <c r="D311" s="291">
        <v>0</v>
      </c>
      <c r="E311" s="117">
        <v>0</v>
      </c>
      <c r="F311" s="291">
        <v>0</v>
      </c>
      <c r="G311" s="117">
        <v>0</v>
      </c>
      <c r="H311" s="291">
        <v>0</v>
      </c>
      <c r="I311" s="117">
        <v>0</v>
      </c>
      <c r="J311" s="291">
        <v>0</v>
      </c>
      <c r="K311" s="158">
        <v>0</v>
      </c>
      <c r="L311" s="291">
        <v>0</v>
      </c>
      <c r="M311" s="117">
        <v>0</v>
      </c>
      <c r="N311" s="291">
        <v>0</v>
      </c>
      <c r="O311" s="291">
        <v>0</v>
      </c>
      <c r="P311" s="291">
        <v>0</v>
      </c>
      <c r="Q311" s="117">
        <v>0</v>
      </c>
      <c r="R311" s="291">
        <v>0</v>
      </c>
      <c r="S311" s="117">
        <v>0</v>
      </c>
      <c r="T311" s="291">
        <v>0</v>
      </c>
      <c r="U311" s="291">
        <v>0</v>
      </c>
      <c r="V311" s="291">
        <v>0</v>
      </c>
      <c r="W311" s="117">
        <v>0</v>
      </c>
      <c r="X311" s="291">
        <v>0</v>
      </c>
      <c r="Y311" s="117">
        <v>0</v>
      </c>
      <c r="Z311" s="291">
        <v>0</v>
      </c>
      <c r="AA311" s="291">
        <v>0</v>
      </c>
      <c r="AB311" s="291">
        <v>0</v>
      </c>
      <c r="AC311" s="117">
        <v>0</v>
      </c>
      <c r="AD311" s="291">
        <v>0</v>
      </c>
      <c r="AE311" s="291">
        <v>0</v>
      </c>
      <c r="AF311" s="291">
        <v>0</v>
      </c>
      <c r="AG311" s="117">
        <v>0</v>
      </c>
      <c r="AH311" s="291">
        <v>0</v>
      </c>
      <c r="AI311" s="117">
        <v>0</v>
      </c>
      <c r="AJ311" s="291">
        <v>0</v>
      </c>
      <c r="AK311" s="291">
        <v>0</v>
      </c>
      <c r="AL311" s="291">
        <v>0</v>
      </c>
      <c r="AM311" s="291">
        <v>0</v>
      </c>
      <c r="AN311" s="291">
        <v>0</v>
      </c>
      <c r="AO311" s="117">
        <v>0</v>
      </c>
      <c r="AP311" s="291">
        <v>0</v>
      </c>
      <c r="AQ311" s="291">
        <v>0</v>
      </c>
      <c r="AR311" s="291">
        <v>0</v>
      </c>
      <c r="AS311" s="291">
        <v>0</v>
      </c>
      <c r="AT311" s="291">
        <v>0</v>
      </c>
      <c r="AU311" s="291">
        <v>0</v>
      </c>
      <c r="AV311" s="291">
        <v>0</v>
      </c>
      <c r="AW311" s="291">
        <v>0</v>
      </c>
      <c r="AX311" s="291">
        <v>0</v>
      </c>
      <c r="AY311" s="117">
        <v>0</v>
      </c>
      <c r="AZ311" s="291">
        <v>0</v>
      </c>
      <c r="BA311" s="158">
        <v>0</v>
      </c>
      <c r="BB311" s="292" t="s">
        <v>903</v>
      </c>
      <c r="BC311" s="121" t="s">
        <v>903</v>
      </c>
      <c r="BD311" s="291">
        <v>0</v>
      </c>
      <c r="BE311" s="117">
        <v>0</v>
      </c>
      <c r="BF311" s="291">
        <v>0</v>
      </c>
      <c r="BG311" s="158">
        <v>0</v>
      </c>
      <c r="BH311" s="291">
        <v>0</v>
      </c>
      <c r="BI311" s="291">
        <v>0</v>
      </c>
      <c r="BJ311" s="291">
        <v>0</v>
      </c>
      <c r="BK311" s="291">
        <v>0</v>
      </c>
      <c r="BL311" s="291">
        <v>0</v>
      </c>
      <c r="BM311" s="291">
        <v>0</v>
      </c>
      <c r="BN311" s="291">
        <v>0</v>
      </c>
      <c r="BO311" s="117">
        <v>0</v>
      </c>
      <c r="BP311" s="291">
        <v>0</v>
      </c>
      <c r="BQ311" s="291">
        <v>0</v>
      </c>
      <c r="BR311" s="291">
        <v>0</v>
      </c>
      <c r="BS311" s="291">
        <v>0</v>
      </c>
      <c r="BT311" s="291">
        <v>0</v>
      </c>
      <c r="BU311" s="291">
        <v>0</v>
      </c>
      <c r="BV311" s="291">
        <v>0</v>
      </c>
      <c r="BW311" s="291">
        <v>0</v>
      </c>
      <c r="BX311" s="291">
        <v>0</v>
      </c>
      <c r="BY311" s="291">
        <v>0</v>
      </c>
      <c r="BZ311" s="291">
        <v>0</v>
      </c>
      <c r="CA311" s="117">
        <v>0</v>
      </c>
      <c r="CB311" s="291">
        <v>0</v>
      </c>
      <c r="CC311" s="291">
        <v>0</v>
      </c>
      <c r="CD311" s="291">
        <v>0</v>
      </c>
      <c r="CE311" s="291">
        <v>0</v>
      </c>
      <c r="CF311" s="291">
        <v>0</v>
      </c>
      <c r="CG311" s="291">
        <v>0</v>
      </c>
      <c r="CH311" s="291">
        <v>0</v>
      </c>
      <c r="CI311" s="291">
        <v>0</v>
      </c>
      <c r="CJ311" s="291">
        <v>0</v>
      </c>
      <c r="CK311" s="117">
        <v>0</v>
      </c>
      <c r="CL311" s="291">
        <v>0</v>
      </c>
      <c r="CM311" s="291">
        <v>0</v>
      </c>
      <c r="CN311" s="291">
        <v>0</v>
      </c>
      <c r="CO311" s="117">
        <v>0</v>
      </c>
      <c r="CP311" s="291">
        <v>0</v>
      </c>
      <c r="CQ311" s="117">
        <v>0</v>
      </c>
      <c r="CR311" s="291">
        <v>0</v>
      </c>
      <c r="CS311" s="117">
        <v>0</v>
      </c>
      <c r="CT311" s="291" t="s">
        <v>903</v>
      </c>
      <c r="CU311" s="291" t="s">
        <v>903</v>
      </c>
      <c r="CV311" s="291" t="s">
        <v>903</v>
      </c>
      <c r="CW311" s="291" t="s">
        <v>903</v>
      </c>
      <c r="CX311" s="291" t="s">
        <v>903</v>
      </c>
      <c r="CY311" s="291" t="s">
        <v>903</v>
      </c>
      <c r="CZ311" s="291" t="s">
        <v>903</v>
      </c>
      <c r="DA311" s="291" t="s">
        <v>903</v>
      </c>
      <c r="DB311" s="291">
        <v>0</v>
      </c>
      <c r="DC311" s="291">
        <v>0</v>
      </c>
      <c r="DD311" s="291">
        <v>0</v>
      </c>
      <c r="DE311" s="291">
        <v>0</v>
      </c>
      <c r="DF311" s="291">
        <v>0</v>
      </c>
      <c r="DG311" s="291">
        <f>DG312+DG313+DG314+DG315+DG316+DG317+DG318+DG319+DG320</f>
        <v>0</v>
      </c>
      <c r="DH311" s="291">
        <v>0</v>
      </c>
      <c r="DI311" s="291">
        <f>DI312+DI313+DI314+DI315+DI316+DI317+DI318+DI319+DI320</f>
        <v>0</v>
      </c>
      <c r="DJ311" s="291">
        <v>0</v>
      </c>
      <c r="DK311" s="291">
        <f>DK312+DK313+DK314+DK315+DK316+DK317+DK318+DK319+DK320</f>
        <v>0</v>
      </c>
      <c r="DL311" s="291">
        <v>0</v>
      </c>
      <c r="DM311" s="291">
        <f>DM312+DM313+DM314+DM315+DM316+DM317+DM318+DM319+DM320</f>
        <v>0</v>
      </c>
      <c r="DN311" s="291">
        <v>42</v>
      </c>
      <c r="DO311" s="291">
        <v>43.892433790000005</v>
      </c>
      <c r="DP311" s="291">
        <v>0</v>
      </c>
      <c r="DQ311" s="291">
        <f>DQ312+DQ313+DQ314+DQ315+DQ316+DQ317+DQ318+DQ319+DQ320</f>
        <v>0</v>
      </c>
    </row>
    <row r="312" spans="1:121" ht="37.5" customHeight="1">
      <c r="A312" s="288" t="s">
        <v>197</v>
      </c>
      <c r="B312" s="274" t="s">
        <v>1235</v>
      </c>
      <c r="C312" s="285" t="s">
        <v>1469</v>
      </c>
      <c r="D312" s="117">
        <v>0</v>
      </c>
      <c r="E312" s="117">
        <v>0</v>
      </c>
      <c r="F312" s="117">
        <v>0</v>
      </c>
      <c r="G312" s="117">
        <v>0</v>
      </c>
      <c r="H312" s="117">
        <v>0</v>
      </c>
      <c r="I312" s="117">
        <v>0</v>
      </c>
      <c r="J312" s="117">
        <v>0</v>
      </c>
      <c r="K312" s="158">
        <v>0</v>
      </c>
      <c r="L312" s="117">
        <v>0</v>
      </c>
      <c r="M312" s="117">
        <v>0</v>
      </c>
      <c r="N312" s="117">
        <v>0</v>
      </c>
      <c r="O312" s="117">
        <v>0</v>
      </c>
      <c r="P312" s="117">
        <v>0</v>
      </c>
      <c r="Q312" s="117">
        <v>0</v>
      </c>
      <c r="R312" s="117">
        <v>0</v>
      </c>
      <c r="S312" s="117">
        <v>0</v>
      </c>
      <c r="T312" s="117">
        <v>0</v>
      </c>
      <c r="U312" s="117">
        <v>0</v>
      </c>
      <c r="V312" s="117">
        <v>0</v>
      </c>
      <c r="W312" s="117">
        <v>0</v>
      </c>
      <c r="X312" s="117">
        <v>0</v>
      </c>
      <c r="Y312" s="117">
        <v>0</v>
      </c>
      <c r="Z312" s="117">
        <v>0</v>
      </c>
      <c r="AA312" s="117">
        <v>0</v>
      </c>
      <c r="AB312" s="117">
        <v>0</v>
      </c>
      <c r="AC312" s="117">
        <v>0</v>
      </c>
      <c r="AD312" s="117">
        <v>0</v>
      </c>
      <c r="AE312" s="117">
        <v>0</v>
      </c>
      <c r="AF312" s="117">
        <v>0</v>
      </c>
      <c r="AG312" s="117">
        <v>0</v>
      </c>
      <c r="AH312" s="117">
        <v>0</v>
      </c>
      <c r="AI312" s="117">
        <v>0</v>
      </c>
      <c r="AJ312" s="117">
        <v>0</v>
      </c>
      <c r="AK312" s="117">
        <v>0</v>
      </c>
      <c r="AL312" s="117">
        <v>0</v>
      </c>
      <c r="AM312" s="117">
        <v>0</v>
      </c>
      <c r="AN312" s="117">
        <v>0</v>
      </c>
      <c r="AO312" s="117">
        <v>0</v>
      </c>
      <c r="AP312" s="117">
        <v>0</v>
      </c>
      <c r="AQ312" s="117">
        <v>0</v>
      </c>
      <c r="AR312" s="117">
        <v>0</v>
      </c>
      <c r="AS312" s="117">
        <v>0</v>
      </c>
      <c r="AT312" s="117">
        <v>0</v>
      </c>
      <c r="AU312" s="117">
        <v>0</v>
      </c>
      <c r="AV312" s="117">
        <v>0</v>
      </c>
      <c r="AW312" s="117">
        <v>0</v>
      </c>
      <c r="AX312" s="117">
        <v>0</v>
      </c>
      <c r="AY312" s="117">
        <v>0</v>
      </c>
      <c r="AZ312" s="117">
        <v>0</v>
      </c>
      <c r="BA312" s="158">
        <v>0</v>
      </c>
      <c r="BB312" s="121" t="s">
        <v>903</v>
      </c>
      <c r="BC312" s="121" t="s">
        <v>903</v>
      </c>
      <c r="BD312" s="117">
        <v>0</v>
      </c>
      <c r="BE312" s="117">
        <v>0</v>
      </c>
      <c r="BF312" s="117">
        <v>0</v>
      </c>
      <c r="BG312" s="158">
        <v>0</v>
      </c>
      <c r="BH312" s="117">
        <v>0</v>
      </c>
      <c r="BI312" s="117">
        <v>0</v>
      </c>
      <c r="BJ312" s="117">
        <v>0</v>
      </c>
      <c r="BK312" s="117">
        <v>0</v>
      </c>
      <c r="BL312" s="117">
        <v>0</v>
      </c>
      <c r="BM312" s="117">
        <v>0</v>
      </c>
      <c r="BN312" s="117">
        <v>0</v>
      </c>
      <c r="BO312" s="117">
        <v>0</v>
      </c>
      <c r="BP312" s="117">
        <v>0</v>
      </c>
      <c r="BQ312" s="117">
        <v>0</v>
      </c>
      <c r="BR312" s="117">
        <v>0</v>
      </c>
      <c r="BS312" s="117">
        <v>0</v>
      </c>
      <c r="BT312" s="117">
        <v>0</v>
      </c>
      <c r="BU312" s="117">
        <v>0</v>
      </c>
      <c r="BV312" s="117">
        <v>0</v>
      </c>
      <c r="BW312" s="117">
        <v>0</v>
      </c>
      <c r="BX312" s="117">
        <v>0</v>
      </c>
      <c r="BY312" s="117">
        <v>0</v>
      </c>
      <c r="BZ312" s="117">
        <v>0</v>
      </c>
      <c r="CA312" s="117">
        <v>0</v>
      </c>
      <c r="CB312" s="117">
        <v>0</v>
      </c>
      <c r="CC312" s="117">
        <v>0</v>
      </c>
      <c r="CD312" s="117">
        <v>0</v>
      </c>
      <c r="CE312" s="117">
        <v>0</v>
      </c>
      <c r="CF312" s="117">
        <v>0</v>
      </c>
      <c r="CG312" s="117">
        <v>0</v>
      </c>
      <c r="CH312" s="117">
        <v>0</v>
      </c>
      <c r="CI312" s="117">
        <v>0</v>
      </c>
      <c r="CJ312" s="117">
        <v>0</v>
      </c>
      <c r="CK312" s="117">
        <v>0</v>
      </c>
      <c r="CL312" s="117">
        <v>0</v>
      </c>
      <c r="CM312" s="117">
        <v>0</v>
      </c>
      <c r="CN312" s="117">
        <v>0</v>
      </c>
      <c r="CO312" s="117">
        <v>0</v>
      </c>
      <c r="CP312" s="117">
        <v>0</v>
      </c>
      <c r="CQ312" s="117">
        <v>0</v>
      </c>
      <c r="CR312" s="117">
        <v>0</v>
      </c>
      <c r="CS312" s="117">
        <v>0</v>
      </c>
      <c r="CT312" s="117" t="s">
        <v>903</v>
      </c>
      <c r="CU312" s="117" t="s">
        <v>903</v>
      </c>
      <c r="CV312" s="117" t="s">
        <v>903</v>
      </c>
      <c r="CW312" s="117" t="s">
        <v>903</v>
      </c>
      <c r="CX312" s="117" t="s">
        <v>903</v>
      </c>
      <c r="CY312" s="117" t="s">
        <v>903</v>
      </c>
      <c r="CZ312" s="117" t="s">
        <v>903</v>
      </c>
      <c r="DA312" s="117" t="s">
        <v>903</v>
      </c>
      <c r="DB312" s="117">
        <v>0</v>
      </c>
      <c r="DC312" s="117">
        <v>0</v>
      </c>
      <c r="DD312" s="117">
        <v>0</v>
      </c>
      <c r="DE312" s="117">
        <v>0</v>
      </c>
      <c r="DF312" s="117">
        <v>0</v>
      </c>
      <c r="DG312" s="117">
        <v>0</v>
      </c>
      <c r="DH312" s="117">
        <v>0</v>
      </c>
      <c r="DI312" s="117">
        <v>0</v>
      </c>
      <c r="DJ312" s="117">
        <v>0</v>
      </c>
      <c r="DK312" s="117">
        <v>0</v>
      </c>
      <c r="DL312" s="117">
        <v>0</v>
      </c>
      <c r="DM312" s="117">
        <v>0</v>
      </c>
      <c r="DN312" s="117">
        <v>0</v>
      </c>
      <c r="DO312" s="117">
        <v>0</v>
      </c>
      <c r="DP312" s="117">
        <v>0</v>
      </c>
      <c r="DQ312" s="117">
        <v>0</v>
      </c>
    </row>
    <row r="313" spans="1:121" ht="37.5" customHeight="1">
      <c r="A313" s="288" t="s">
        <v>198</v>
      </c>
      <c r="B313" s="274" t="s">
        <v>1236</v>
      </c>
      <c r="C313" s="285" t="s">
        <v>1469</v>
      </c>
      <c r="D313" s="117">
        <v>0</v>
      </c>
      <c r="E313" s="117">
        <v>0</v>
      </c>
      <c r="F313" s="117">
        <v>0</v>
      </c>
      <c r="G313" s="117">
        <v>0</v>
      </c>
      <c r="H313" s="117">
        <v>0</v>
      </c>
      <c r="I313" s="117">
        <v>0</v>
      </c>
      <c r="J313" s="117">
        <v>0</v>
      </c>
      <c r="K313" s="158">
        <v>0</v>
      </c>
      <c r="L313" s="117">
        <v>0</v>
      </c>
      <c r="M313" s="117">
        <v>0</v>
      </c>
      <c r="N313" s="117">
        <v>0</v>
      </c>
      <c r="O313" s="117">
        <v>0</v>
      </c>
      <c r="P313" s="117">
        <v>0</v>
      </c>
      <c r="Q313" s="117">
        <v>0</v>
      </c>
      <c r="R313" s="117">
        <v>0</v>
      </c>
      <c r="S313" s="117">
        <v>0</v>
      </c>
      <c r="T313" s="117">
        <v>0</v>
      </c>
      <c r="U313" s="117">
        <v>0</v>
      </c>
      <c r="V313" s="117">
        <v>0</v>
      </c>
      <c r="W313" s="117">
        <v>0</v>
      </c>
      <c r="X313" s="117">
        <v>0</v>
      </c>
      <c r="Y313" s="117">
        <v>0</v>
      </c>
      <c r="Z313" s="117">
        <v>0</v>
      </c>
      <c r="AA313" s="117">
        <v>0</v>
      </c>
      <c r="AB313" s="117">
        <v>0</v>
      </c>
      <c r="AC313" s="117">
        <v>0</v>
      </c>
      <c r="AD313" s="117">
        <v>0</v>
      </c>
      <c r="AE313" s="117">
        <v>0</v>
      </c>
      <c r="AF313" s="117">
        <v>0</v>
      </c>
      <c r="AG313" s="117">
        <v>0</v>
      </c>
      <c r="AH313" s="117">
        <v>0</v>
      </c>
      <c r="AI313" s="117">
        <v>0</v>
      </c>
      <c r="AJ313" s="117">
        <v>0</v>
      </c>
      <c r="AK313" s="117">
        <v>0</v>
      </c>
      <c r="AL313" s="117">
        <v>0</v>
      </c>
      <c r="AM313" s="117">
        <v>0</v>
      </c>
      <c r="AN313" s="117">
        <v>0</v>
      </c>
      <c r="AO313" s="117">
        <v>0</v>
      </c>
      <c r="AP313" s="117">
        <v>0</v>
      </c>
      <c r="AQ313" s="117">
        <v>0</v>
      </c>
      <c r="AR313" s="117">
        <v>0</v>
      </c>
      <c r="AS313" s="117">
        <v>0</v>
      </c>
      <c r="AT313" s="117">
        <v>0</v>
      </c>
      <c r="AU313" s="117">
        <v>0</v>
      </c>
      <c r="AV313" s="117">
        <v>0</v>
      </c>
      <c r="AW313" s="117">
        <v>0</v>
      </c>
      <c r="AX313" s="117">
        <v>0</v>
      </c>
      <c r="AY313" s="117">
        <v>0</v>
      </c>
      <c r="AZ313" s="117">
        <v>0</v>
      </c>
      <c r="BA313" s="158">
        <v>0</v>
      </c>
      <c r="BB313" s="121" t="s">
        <v>903</v>
      </c>
      <c r="BC313" s="121" t="s">
        <v>903</v>
      </c>
      <c r="BD313" s="117">
        <v>0</v>
      </c>
      <c r="BE313" s="117">
        <v>0</v>
      </c>
      <c r="BF313" s="117">
        <v>0</v>
      </c>
      <c r="BG313" s="158">
        <v>0</v>
      </c>
      <c r="BH313" s="117">
        <v>0</v>
      </c>
      <c r="BI313" s="117">
        <v>0</v>
      </c>
      <c r="BJ313" s="117">
        <v>0</v>
      </c>
      <c r="BK313" s="117">
        <v>0</v>
      </c>
      <c r="BL313" s="117">
        <v>0</v>
      </c>
      <c r="BM313" s="117">
        <v>0</v>
      </c>
      <c r="BN313" s="117">
        <v>0</v>
      </c>
      <c r="BO313" s="117">
        <v>0</v>
      </c>
      <c r="BP313" s="117">
        <v>0</v>
      </c>
      <c r="BQ313" s="117">
        <v>0</v>
      </c>
      <c r="BR313" s="117">
        <v>0</v>
      </c>
      <c r="BS313" s="117">
        <v>0</v>
      </c>
      <c r="BT313" s="117">
        <v>0</v>
      </c>
      <c r="BU313" s="117">
        <v>0</v>
      </c>
      <c r="BV313" s="117">
        <v>0</v>
      </c>
      <c r="BW313" s="117">
        <v>0</v>
      </c>
      <c r="BX313" s="117">
        <v>0</v>
      </c>
      <c r="BY313" s="117">
        <v>0</v>
      </c>
      <c r="BZ313" s="117">
        <v>0</v>
      </c>
      <c r="CA313" s="117">
        <v>0</v>
      </c>
      <c r="CB313" s="117">
        <v>0</v>
      </c>
      <c r="CC313" s="117">
        <v>0</v>
      </c>
      <c r="CD313" s="117">
        <v>0</v>
      </c>
      <c r="CE313" s="117">
        <v>0</v>
      </c>
      <c r="CF313" s="117">
        <v>0</v>
      </c>
      <c r="CG313" s="117">
        <v>0</v>
      </c>
      <c r="CH313" s="117">
        <v>0</v>
      </c>
      <c r="CI313" s="117">
        <v>0</v>
      </c>
      <c r="CJ313" s="117">
        <v>0</v>
      </c>
      <c r="CK313" s="117">
        <v>0</v>
      </c>
      <c r="CL313" s="117">
        <v>0</v>
      </c>
      <c r="CM313" s="117">
        <v>0</v>
      </c>
      <c r="CN313" s="117">
        <v>0</v>
      </c>
      <c r="CO313" s="117">
        <v>0</v>
      </c>
      <c r="CP313" s="117">
        <v>0</v>
      </c>
      <c r="CQ313" s="117">
        <v>0</v>
      </c>
      <c r="CR313" s="117">
        <v>0</v>
      </c>
      <c r="CS313" s="117">
        <v>0</v>
      </c>
      <c r="CT313" s="117" t="s">
        <v>903</v>
      </c>
      <c r="CU313" s="117" t="s">
        <v>903</v>
      </c>
      <c r="CV313" s="117" t="s">
        <v>903</v>
      </c>
      <c r="CW313" s="117" t="s">
        <v>903</v>
      </c>
      <c r="CX313" s="117" t="s">
        <v>903</v>
      </c>
      <c r="CY313" s="117" t="s">
        <v>903</v>
      </c>
      <c r="CZ313" s="117" t="s">
        <v>903</v>
      </c>
      <c r="DA313" s="117" t="s">
        <v>903</v>
      </c>
      <c r="DB313" s="117">
        <v>0</v>
      </c>
      <c r="DC313" s="117">
        <v>0</v>
      </c>
      <c r="DD313" s="117">
        <v>0</v>
      </c>
      <c r="DE313" s="117">
        <v>0</v>
      </c>
      <c r="DF313" s="117">
        <v>0</v>
      </c>
      <c r="DG313" s="117">
        <v>0</v>
      </c>
      <c r="DH313" s="117">
        <v>0</v>
      </c>
      <c r="DI313" s="117">
        <v>0</v>
      </c>
      <c r="DJ313" s="117">
        <v>0</v>
      </c>
      <c r="DK313" s="117">
        <v>0</v>
      </c>
      <c r="DL313" s="117">
        <v>0</v>
      </c>
      <c r="DM313" s="117">
        <v>0</v>
      </c>
      <c r="DN313" s="117">
        <v>0</v>
      </c>
      <c r="DO313" s="117">
        <v>0</v>
      </c>
      <c r="DP313" s="117">
        <v>0</v>
      </c>
      <c r="DQ313" s="117">
        <v>0</v>
      </c>
    </row>
    <row r="314" spans="1:121" ht="37.5" customHeight="1">
      <c r="A314" s="288" t="s">
        <v>199</v>
      </c>
      <c r="B314" s="274" t="s">
        <v>1237</v>
      </c>
      <c r="C314" s="285" t="s">
        <v>1469</v>
      </c>
      <c r="D314" s="117">
        <v>0</v>
      </c>
      <c r="E314" s="117">
        <v>0</v>
      </c>
      <c r="F314" s="117">
        <v>0</v>
      </c>
      <c r="G314" s="117">
        <v>0</v>
      </c>
      <c r="H314" s="117">
        <v>0</v>
      </c>
      <c r="I314" s="117">
        <v>0</v>
      </c>
      <c r="J314" s="117">
        <v>0</v>
      </c>
      <c r="K314" s="158">
        <v>0</v>
      </c>
      <c r="L314" s="117">
        <v>0</v>
      </c>
      <c r="M314" s="117">
        <v>0</v>
      </c>
      <c r="N314" s="117">
        <v>0</v>
      </c>
      <c r="O314" s="117">
        <v>0</v>
      </c>
      <c r="P314" s="117">
        <v>0</v>
      </c>
      <c r="Q314" s="117">
        <v>0</v>
      </c>
      <c r="R314" s="117">
        <v>0</v>
      </c>
      <c r="S314" s="117">
        <v>0</v>
      </c>
      <c r="T314" s="117">
        <v>0</v>
      </c>
      <c r="U314" s="117">
        <v>0</v>
      </c>
      <c r="V314" s="117">
        <v>0</v>
      </c>
      <c r="W314" s="117">
        <v>0</v>
      </c>
      <c r="X314" s="117">
        <v>0</v>
      </c>
      <c r="Y314" s="117">
        <v>0</v>
      </c>
      <c r="Z314" s="117">
        <v>0</v>
      </c>
      <c r="AA314" s="117">
        <v>0</v>
      </c>
      <c r="AB314" s="117">
        <v>0</v>
      </c>
      <c r="AC314" s="117">
        <v>0</v>
      </c>
      <c r="AD314" s="117">
        <v>0</v>
      </c>
      <c r="AE314" s="117">
        <v>0</v>
      </c>
      <c r="AF314" s="117">
        <v>0</v>
      </c>
      <c r="AG314" s="117">
        <v>0</v>
      </c>
      <c r="AH314" s="117">
        <v>0</v>
      </c>
      <c r="AI314" s="117">
        <v>0</v>
      </c>
      <c r="AJ314" s="117">
        <v>0</v>
      </c>
      <c r="AK314" s="117">
        <v>0</v>
      </c>
      <c r="AL314" s="117">
        <v>0</v>
      </c>
      <c r="AM314" s="117">
        <v>0</v>
      </c>
      <c r="AN314" s="117">
        <v>0</v>
      </c>
      <c r="AO314" s="117">
        <v>0</v>
      </c>
      <c r="AP314" s="117">
        <v>0</v>
      </c>
      <c r="AQ314" s="117">
        <v>0</v>
      </c>
      <c r="AR314" s="117">
        <v>0</v>
      </c>
      <c r="AS314" s="117">
        <v>0</v>
      </c>
      <c r="AT314" s="117">
        <v>0</v>
      </c>
      <c r="AU314" s="117">
        <v>0</v>
      </c>
      <c r="AV314" s="117">
        <v>0</v>
      </c>
      <c r="AW314" s="117">
        <v>0</v>
      </c>
      <c r="AX314" s="117">
        <v>0</v>
      </c>
      <c r="AY314" s="117">
        <v>0</v>
      </c>
      <c r="AZ314" s="117">
        <v>0</v>
      </c>
      <c r="BA314" s="158">
        <v>0</v>
      </c>
      <c r="BB314" s="121" t="s">
        <v>903</v>
      </c>
      <c r="BC314" s="121" t="s">
        <v>903</v>
      </c>
      <c r="BD314" s="117">
        <v>0</v>
      </c>
      <c r="BE314" s="117">
        <v>0</v>
      </c>
      <c r="BF314" s="117">
        <v>0</v>
      </c>
      <c r="BG314" s="158">
        <v>0</v>
      </c>
      <c r="BH314" s="117">
        <v>0</v>
      </c>
      <c r="BI314" s="117">
        <v>0</v>
      </c>
      <c r="BJ314" s="117">
        <v>0</v>
      </c>
      <c r="BK314" s="117">
        <v>0</v>
      </c>
      <c r="BL314" s="117">
        <v>0</v>
      </c>
      <c r="BM314" s="117">
        <v>0</v>
      </c>
      <c r="BN314" s="117">
        <v>0</v>
      </c>
      <c r="BO314" s="117">
        <v>0</v>
      </c>
      <c r="BP314" s="117">
        <v>0</v>
      </c>
      <c r="BQ314" s="117">
        <v>0</v>
      </c>
      <c r="BR314" s="117">
        <v>0</v>
      </c>
      <c r="BS314" s="117">
        <v>0</v>
      </c>
      <c r="BT314" s="117">
        <v>0</v>
      </c>
      <c r="BU314" s="117">
        <v>0</v>
      </c>
      <c r="BV314" s="117">
        <v>0</v>
      </c>
      <c r="BW314" s="117">
        <v>0</v>
      </c>
      <c r="BX314" s="117">
        <v>0</v>
      </c>
      <c r="BY314" s="117">
        <v>0</v>
      </c>
      <c r="BZ314" s="117">
        <v>0</v>
      </c>
      <c r="CA314" s="117">
        <v>0</v>
      </c>
      <c r="CB314" s="117">
        <v>0</v>
      </c>
      <c r="CC314" s="117">
        <v>0</v>
      </c>
      <c r="CD314" s="117">
        <v>0</v>
      </c>
      <c r="CE314" s="117">
        <v>0</v>
      </c>
      <c r="CF314" s="117">
        <v>0</v>
      </c>
      <c r="CG314" s="117">
        <v>0</v>
      </c>
      <c r="CH314" s="117">
        <v>0</v>
      </c>
      <c r="CI314" s="117">
        <v>0</v>
      </c>
      <c r="CJ314" s="117">
        <v>0</v>
      </c>
      <c r="CK314" s="117">
        <v>0</v>
      </c>
      <c r="CL314" s="117">
        <v>0</v>
      </c>
      <c r="CM314" s="117">
        <v>0</v>
      </c>
      <c r="CN314" s="117">
        <v>0</v>
      </c>
      <c r="CO314" s="117">
        <v>0</v>
      </c>
      <c r="CP314" s="117">
        <v>0</v>
      </c>
      <c r="CQ314" s="117">
        <v>0</v>
      </c>
      <c r="CR314" s="117">
        <v>0</v>
      </c>
      <c r="CS314" s="117">
        <v>0</v>
      </c>
      <c r="CT314" s="117" t="s">
        <v>903</v>
      </c>
      <c r="CU314" s="117" t="s">
        <v>903</v>
      </c>
      <c r="CV314" s="117" t="s">
        <v>903</v>
      </c>
      <c r="CW314" s="117" t="s">
        <v>903</v>
      </c>
      <c r="CX314" s="117" t="s">
        <v>903</v>
      </c>
      <c r="CY314" s="117" t="s">
        <v>903</v>
      </c>
      <c r="CZ314" s="117" t="s">
        <v>903</v>
      </c>
      <c r="DA314" s="117" t="s">
        <v>903</v>
      </c>
      <c r="DB314" s="117">
        <v>0</v>
      </c>
      <c r="DC314" s="117">
        <v>0</v>
      </c>
      <c r="DD314" s="117">
        <v>0</v>
      </c>
      <c r="DE314" s="117">
        <v>0</v>
      </c>
      <c r="DF314" s="117">
        <v>0</v>
      </c>
      <c r="DG314" s="117">
        <v>0</v>
      </c>
      <c r="DH314" s="117">
        <v>0</v>
      </c>
      <c r="DI314" s="117">
        <v>0</v>
      </c>
      <c r="DJ314" s="117">
        <v>0</v>
      </c>
      <c r="DK314" s="117">
        <v>0</v>
      </c>
      <c r="DL314" s="117">
        <v>0</v>
      </c>
      <c r="DM314" s="117">
        <v>0</v>
      </c>
      <c r="DN314" s="117">
        <v>0</v>
      </c>
      <c r="DO314" s="117">
        <v>0</v>
      </c>
      <c r="DP314" s="117">
        <v>0</v>
      </c>
      <c r="DQ314" s="117">
        <v>0</v>
      </c>
    </row>
    <row r="315" spans="1:121" ht="37.5" customHeight="1">
      <c r="A315" s="288" t="s">
        <v>200</v>
      </c>
      <c r="B315" s="274" t="s">
        <v>1238</v>
      </c>
      <c r="C315" s="285" t="s">
        <v>1469</v>
      </c>
      <c r="D315" s="117">
        <v>0</v>
      </c>
      <c r="E315" s="117">
        <v>0</v>
      </c>
      <c r="F315" s="117">
        <v>0</v>
      </c>
      <c r="G315" s="117">
        <v>0</v>
      </c>
      <c r="H315" s="117">
        <v>0</v>
      </c>
      <c r="I315" s="117">
        <v>0</v>
      </c>
      <c r="J315" s="117">
        <v>0</v>
      </c>
      <c r="K315" s="158">
        <v>0</v>
      </c>
      <c r="L315" s="117">
        <v>0</v>
      </c>
      <c r="M315" s="117">
        <v>0</v>
      </c>
      <c r="N315" s="117">
        <v>0</v>
      </c>
      <c r="O315" s="117">
        <v>0</v>
      </c>
      <c r="P315" s="117">
        <v>0</v>
      </c>
      <c r="Q315" s="117">
        <v>0</v>
      </c>
      <c r="R315" s="117">
        <v>0</v>
      </c>
      <c r="S315" s="117">
        <v>0</v>
      </c>
      <c r="T315" s="117">
        <v>0</v>
      </c>
      <c r="U315" s="117">
        <v>0</v>
      </c>
      <c r="V315" s="117">
        <v>0</v>
      </c>
      <c r="W315" s="117">
        <v>0</v>
      </c>
      <c r="X315" s="117">
        <v>0</v>
      </c>
      <c r="Y315" s="117">
        <v>0</v>
      </c>
      <c r="Z315" s="117">
        <v>0</v>
      </c>
      <c r="AA315" s="117">
        <v>0</v>
      </c>
      <c r="AB315" s="117">
        <v>0</v>
      </c>
      <c r="AC315" s="117">
        <v>0</v>
      </c>
      <c r="AD315" s="117">
        <v>0</v>
      </c>
      <c r="AE315" s="117">
        <v>0</v>
      </c>
      <c r="AF315" s="117">
        <v>0</v>
      </c>
      <c r="AG315" s="117">
        <v>0</v>
      </c>
      <c r="AH315" s="117">
        <v>0</v>
      </c>
      <c r="AI315" s="117">
        <v>0</v>
      </c>
      <c r="AJ315" s="117">
        <v>0</v>
      </c>
      <c r="AK315" s="117">
        <v>0</v>
      </c>
      <c r="AL315" s="117">
        <v>0</v>
      </c>
      <c r="AM315" s="117">
        <v>0</v>
      </c>
      <c r="AN315" s="117">
        <v>0</v>
      </c>
      <c r="AO315" s="117">
        <v>0</v>
      </c>
      <c r="AP315" s="117">
        <v>0</v>
      </c>
      <c r="AQ315" s="117">
        <v>0</v>
      </c>
      <c r="AR315" s="117">
        <v>0</v>
      </c>
      <c r="AS315" s="117">
        <v>0</v>
      </c>
      <c r="AT315" s="117">
        <v>0</v>
      </c>
      <c r="AU315" s="117">
        <v>0</v>
      </c>
      <c r="AV315" s="117">
        <v>0</v>
      </c>
      <c r="AW315" s="117">
        <v>0</v>
      </c>
      <c r="AX315" s="117">
        <v>0</v>
      </c>
      <c r="AY315" s="117">
        <v>0</v>
      </c>
      <c r="AZ315" s="117">
        <v>0</v>
      </c>
      <c r="BA315" s="158">
        <v>0</v>
      </c>
      <c r="BB315" s="121" t="s">
        <v>903</v>
      </c>
      <c r="BC315" s="121" t="s">
        <v>903</v>
      </c>
      <c r="BD315" s="117">
        <v>0</v>
      </c>
      <c r="BE315" s="117">
        <v>0</v>
      </c>
      <c r="BF315" s="117">
        <v>0</v>
      </c>
      <c r="BG315" s="158">
        <v>0</v>
      </c>
      <c r="BH315" s="117">
        <v>0</v>
      </c>
      <c r="BI315" s="117">
        <v>0</v>
      </c>
      <c r="BJ315" s="117">
        <v>0</v>
      </c>
      <c r="BK315" s="117">
        <v>0</v>
      </c>
      <c r="BL315" s="117">
        <v>0</v>
      </c>
      <c r="BM315" s="117">
        <v>0</v>
      </c>
      <c r="BN315" s="117">
        <v>0</v>
      </c>
      <c r="BO315" s="117">
        <v>0</v>
      </c>
      <c r="BP315" s="117">
        <v>0</v>
      </c>
      <c r="BQ315" s="117">
        <v>0</v>
      </c>
      <c r="BR315" s="117">
        <v>0</v>
      </c>
      <c r="BS315" s="117">
        <v>0</v>
      </c>
      <c r="BT315" s="117">
        <v>0</v>
      </c>
      <c r="BU315" s="117">
        <v>0</v>
      </c>
      <c r="BV315" s="117">
        <v>0</v>
      </c>
      <c r="BW315" s="117">
        <v>0</v>
      </c>
      <c r="BX315" s="117">
        <v>0</v>
      </c>
      <c r="BY315" s="117">
        <v>0</v>
      </c>
      <c r="BZ315" s="117">
        <v>0</v>
      </c>
      <c r="CA315" s="117">
        <v>0</v>
      </c>
      <c r="CB315" s="117">
        <v>0</v>
      </c>
      <c r="CC315" s="117">
        <v>0</v>
      </c>
      <c r="CD315" s="117">
        <v>0</v>
      </c>
      <c r="CE315" s="117">
        <v>0</v>
      </c>
      <c r="CF315" s="117">
        <v>0</v>
      </c>
      <c r="CG315" s="117">
        <v>0</v>
      </c>
      <c r="CH315" s="117">
        <v>0</v>
      </c>
      <c r="CI315" s="117">
        <v>0</v>
      </c>
      <c r="CJ315" s="117">
        <v>0</v>
      </c>
      <c r="CK315" s="117">
        <v>0</v>
      </c>
      <c r="CL315" s="117">
        <v>0</v>
      </c>
      <c r="CM315" s="117">
        <v>0</v>
      </c>
      <c r="CN315" s="117">
        <v>0</v>
      </c>
      <c r="CO315" s="117">
        <v>0</v>
      </c>
      <c r="CP315" s="117">
        <v>0</v>
      </c>
      <c r="CQ315" s="117">
        <v>0</v>
      </c>
      <c r="CR315" s="117">
        <v>0</v>
      </c>
      <c r="CS315" s="117">
        <v>0</v>
      </c>
      <c r="CT315" s="117" t="s">
        <v>903</v>
      </c>
      <c r="CU315" s="117" t="s">
        <v>903</v>
      </c>
      <c r="CV315" s="117" t="s">
        <v>903</v>
      </c>
      <c r="CW315" s="117" t="s">
        <v>903</v>
      </c>
      <c r="CX315" s="117" t="s">
        <v>903</v>
      </c>
      <c r="CY315" s="117" t="s">
        <v>903</v>
      </c>
      <c r="CZ315" s="117" t="s">
        <v>903</v>
      </c>
      <c r="DA315" s="117" t="s">
        <v>903</v>
      </c>
      <c r="DB315" s="117">
        <v>0</v>
      </c>
      <c r="DC315" s="117">
        <v>0</v>
      </c>
      <c r="DD315" s="117">
        <v>0</v>
      </c>
      <c r="DE315" s="117">
        <v>0</v>
      </c>
      <c r="DF315" s="117">
        <v>0</v>
      </c>
      <c r="DG315" s="117">
        <v>0</v>
      </c>
      <c r="DH315" s="117">
        <v>0</v>
      </c>
      <c r="DI315" s="117">
        <v>0</v>
      </c>
      <c r="DJ315" s="117">
        <v>0</v>
      </c>
      <c r="DK315" s="117">
        <v>0</v>
      </c>
      <c r="DL315" s="117">
        <v>0</v>
      </c>
      <c r="DM315" s="117">
        <v>0</v>
      </c>
      <c r="DN315" s="117">
        <v>0</v>
      </c>
      <c r="DO315" s="117">
        <v>0</v>
      </c>
      <c r="DP315" s="117">
        <v>0</v>
      </c>
      <c r="DQ315" s="117">
        <v>0</v>
      </c>
    </row>
    <row r="316" spans="1:121" ht="37.5" customHeight="1">
      <c r="A316" s="288" t="s">
        <v>201</v>
      </c>
      <c r="B316" s="274" t="s">
        <v>1239</v>
      </c>
      <c r="C316" s="285" t="s">
        <v>1469</v>
      </c>
      <c r="D316" s="117">
        <v>0</v>
      </c>
      <c r="E316" s="117">
        <v>0</v>
      </c>
      <c r="F316" s="117">
        <v>0</v>
      </c>
      <c r="G316" s="117">
        <v>0</v>
      </c>
      <c r="H316" s="117">
        <v>0</v>
      </c>
      <c r="I316" s="117">
        <v>0</v>
      </c>
      <c r="J316" s="117">
        <v>0</v>
      </c>
      <c r="K316" s="158">
        <v>0</v>
      </c>
      <c r="L316" s="117">
        <v>0</v>
      </c>
      <c r="M316" s="117">
        <v>0</v>
      </c>
      <c r="N316" s="117">
        <v>0</v>
      </c>
      <c r="O316" s="117">
        <v>0</v>
      </c>
      <c r="P316" s="117">
        <v>0</v>
      </c>
      <c r="Q316" s="117">
        <v>0</v>
      </c>
      <c r="R316" s="117">
        <v>0</v>
      </c>
      <c r="S316" s="117">
        <v>0</v>
      </c>
      <c r="T316" s="117">
        <v>0</v>
      </c>
      <c r="U316" s="117">
        <v>0</v>
      </c>
      <c r="V316" s="117">
        <v>0</v>
      </c>
      <c r="W316" s="117">
        <v>0</v>
      </c>
      <c r="X316" s="117">
        <v>0</v>
      </c>
      <c r="Y316" s="117">
        <v>0</v>
      </c>
      <c r="Z316" s="117">
        <v>0</v>
      </c>
      <c r="AA316" s="117">
        <v>0</v>
      </c>
      <c r="AB316" s="117">
        <v>0</v>
      </c>
      <c r="AC316" s="117">
        <v>0</v>
      </c>
      <c r="AD316" s="117">
        <v>0</v>
      </c>
      <c r="AE316" s="117">
        <v>0</v>
      </c>
      <c r="AF316" s="117">
        <v>0</v>
      </c>
      <c r="AG316" s="117">
        <v>0</v>
      </c>
      <c r="AH316" s="117">
        <v>0</v>
      </c>
      <c r="AI316" s="117">
        <v>0</v>
      </c>
      <c r="AJ316" s="117">
        <v>0</v>
      </c>
      <c r="AK316" s="117">
        <v>0</v>
      </c>
      <c r="AL316" s="117">
        <v>0</v>
      </c>
      <c r="AM316" s="117">
        <v>0</v>
      </c>
      <c r="AN316" s="117">
        <v>0</v>
      </c>
      <c r="AO316" s="117">
        <v>0</v>
      </c>
      <c r="AP316" s="117">
        <v>0</v>
      </c>
      <c r="AQ316" s="117">
        <v>0</v>
      </c>
      <c r="AR316" s="117">
        <v>0</v>
      </c>
      <c r="AS316" s="117">
        <v>0</v>
      </c>
      <c r="AT316" s="117">
        <v>0</v>
      </c>
      <c r="AU316" s="117">
        <v>0</v>
      </c>
      <c r="AV316" s="117">
        <v>0</v>
      </c>
      <c r="AW316" s="117">
        <v>0</v>
      </c>
      <c r="AX316" s="117">
        <v>0</v>
      </c>
      <c r="AY316" s="117">
        <v>0</v>
      </c>
      <c r="AZ316" s="117">
        <v>0</v>
      </c>
      <c r="BA316" s="158">
        <v>0</v>
      </c>
      <c r="BB316" s="121" t="s">
        <v>903</v>
      </c>
      <c r="BC316" s="121" t="s">
        <v>903</v>
      </c>
      <c r="BD316" s="117">
        <v>0</v>
      </c>
      <c r="BE316" s="117">
        <v>0</v>
      </c>
      <c r="BF316" s="117">
        <v>0</v>
      </c>
      <c r="BG316" s="158">
        <v>0</v>
      </c>
      <c r="BH316" s="117">
        <v>0</v>
      </c>
      <c r="BI316" s="117">
        <v>0</v>
      </c>
      <c r="BJ316" s="117">
        <v>0</v>
      </c>
      <c r="BK316" s="117">
        <v>0</v>
      </c>
      <c r="BL316" s="117">
        <v>0</v>
      </c>
      <c r="BM316" s="117">
        <v>0</v>
      </c>
      <c r="BN316" s="117">
        <v>0</v>
      </c>
      <c r="BO316" s="117">
        <v>0</v>
      </c>
      <c r="BP316" s="117">
        <v>0</v>
      </c>
      <c r="BQ316" s="117">
        <v>0</v>
      </c>
      <c r="BR316" s="117">
        <v>0</v>
      </c>
      <c r="BS316" s="117">
        <v>0</v>
      </c>
      <c r="BT316" s="117">
        <v>0</v>
      </c>
      <c r="BU316" s="117">
        <v>0</v>
      </c>
      <c r="BV316" s="117">
        <v>0</v>
      </c>
      <c r="BW316" s="117">
        <v>0</v>
      </c>
      <c r="BX316" s="117">
        <v>0</v>
      </c>
      <c r="BY316" s="117">
        <v>0</v>
      </c>
      <c r="BZ316" s="117">
        <v>0</v>
      </c>
      <c r="CA316" s="117">
        <v>0</v>
      </c>
      <c r="CB316" s="117">
        <v>0</v>
      </c>
      <c r="CC316" s="117">
        <v>0</v>
      </c>
      <c r="CD316" s="117">
        <v>0</v>
      </c>
      <c r="CE316" s="117">
        <v>0</v>
      </c>
      <c r="CF316" s="117">
        <v>0</v>
      </c>
      <c r="CG316" s="117">
        <v>0</v>
      </c>
      <c r="CH316" s="117">
        <v>0</v>
      </c>
      <c r="CI316" s="117">
        <v>0</v>
      </c>
      <c r="CJ316" s="117">
        <v>0</v>
      </c>
      <c r="CK316" s="117">
        <v>0</v>
      </c>
      <c r="CL316" s="117">
        <v>0</v>
      </c>
      <c r="CM316" s="117">
        <v>0</v>
      </c>
      <c r="CN316" s="117">
        <v>0</v>
      </c>
      <c r="CO316" s="117">
        <v>0</v>
      </c>
      <c r="CP316" s="117">
        <v>0</v>
      </c>
      <c r="CQ316" s="117">
        <v>0</v>
      </c>
      <c r="CR316" s="117">
        <v>0</v>
      </c>
      <c r="CS316" s="117">
        <v>0</v>
      </c>
      <c r="CT316" s="117" t="s">
        <v>903</v>
      </c>
      <c r="CU316" s="117" t="s">
        <v>903</v>
      </c>
      <c r="CV316" s="117" t="s">
        <v>903</v>
      </c>
      <c r="CW316" s="117" t="s">
        <v>903</v>
      </c>
      <c r="CX316" s="117" t="s">
        <v>903</v>
      </c>
      <c r="CY316" s="117" t="s">
        <v>903</v>
      </c>
      <c r="CZ316" s="117" t="s">
        <v>903</v>
      </c>
      <c r="DA316" s="117" t="s">
        <v>903</v>
      </c>
      <c r="DB316" s="117">
        <v>0</v>
      </c>
      <c r="DC316" s="117">
        <v>0</v>
      </c>
      <c r="DD316" s="117">
        <v>0</v>
      </c>
      <c r="DE316" s="117">
        <v>0</v>
      </c>
      <c r="DF316" s="117">
        <v>0</v>
      </c>
      <c r="DG316" s="117">
        <v>0</v>
      </c>
      <c r="DH316" s="117">
        <v>0</v>
      </c>
      <c r="DI316" s="117">
        <v>0</v>
      </c>
      <c r="DJ316" s="117">
        <v>0</v>
      </c>
      <c r="DK316" s="117">
        <v>0</v>
      </c>
      <c r="DL316" s="117">
        <v>0</v>
      </c>
      <c r="DM316" s="117">
        <v>0</v>
      </c>
      <c r="DN316" s="117">
        <v>42</v>
      </c>
      <c r="DO316" s="117">
        <v>43.892433790000005</v>
      </c>
      <c r="DP316" s="117">
        <v>0</v>
      </c>
      <c r="DQ316" s="117">
        <v>0</v>
      </c>
    </row>
    <row r="317" spans="1:121" ht="37.5" customHeight="1">
      <c r="A317" s="288" t="s">
        <v>201</v>
      </c>
      <c r="B317" s="274" t="s">
        <v>1240</v>
      </c>
      <c r="C317" s="285" t="s">
        <v>2030</v>
      </c>
      <c r="D317" s="117">
        <v>0</v>
      </c>
      <c r="E317" s="117">
        <v>0</v>
      </c>
      <c r="F317" s="117">
        <v>0</v>
      </c>
      <c r="G317" s="117">
        <v>0</v>
      </c>
      <c r="H317" s="117">
        <v>0</v>
      </c>
      <c r="I317" s="117">
        <v>0</v>
      </c>
      <c r="J317" s="117">
        <v>0</v>
      </c>
      <c r="K317" s="158">
        <v>0</v>
      </c>
      <c r="L317" s="117">
        <v>0</v>
      </c>
      <c r="M317" s="117">
        <v>0</v>
      </c>
      <c r="N317" s="117">
        <v>0</v>
      </c>
      <c r="O317" s="117">
        <v>0</v>
      </c>
      <c r="P317" s="117">
        <v>0</v>
      </c>
      <c r="Q317" s="117">
        <v>0</v>
      </c>
      <c r="R317" s="117">
        <v>0</v>
      </c>
      <c r="S317" s="117">
        <v>0</v>
      </c>
      <c r="T317" s="117">
        <v>0</v>
      </c>
      <c r="U317" s="117">
        <v>0</v>
      </c>
      <c r="V317" s="117">
        <v>0</v>
      </c>
      <c r="W317" s="117">
        <v>0</v>
      </c>
      <c r="X317" s="117">
        <v>0</v>
      </c>
      <c r="Y317" s="117">
        <v>0</v>
      </c>
      <c r="Z317" s="117">
        <v>0</v>
      </c>
      <c r="AA317" s="117">
        <v>0</v>
      </c>
      <c r="AB317" s="117">
        <v>0</v>
      </c>
      <c r="AC317" s="117">
        <v>0</v>
      </c>
      <c r="AD317" s="117">
        <v>0</v>
      </c>
      <c r="AE317" s="117">
        <v>0</v>
      </c>
      <c r="AF317" s="117">
        <v>0</v>
      </c>
      <c r="AG317" s="117">
        <v>0</v>
      </c>
      <c r="AH317" s="117">
        <v>0</v>
      </c>
      <c r="AI317" s="117">
        <v>0</v>
      </c>
      <c r="AJ317" s="117">
        <v>0</v>
      </c>
      <c r="AK317" s="117">
        <v>0</v>
      </c>
      <c r="AL317" s="117">
        <v>0</v>
      </c>
      <c r="AM317" s="117">
        <v>0</v>
      </c>
      <c r="AN317" s="117">
        <v>0</v>
      </c>
      <c r="AO317" s="117">
        <v>0</v>
      </c>
      <c r="AP317" s="117">
        <v>0</v>
      </c>
      <c r="AQ317" s="117">
        <v>0</v>
      </c>
      <c r="AR317" s="117">
        <v>0</v>
      </c>
      <c r="AS317" s="117">
        <v>0</v>
      </c>
      <c r="AT317" s="117">
        <v>0</v>
      </c>
      <c r="AU317" s="117">
        <v>0</v>
      </c>
      <c r="AV317" s="117">
        <v>0</v>
      </c>
      <c r="AW317" s="117">
        <v>0</v>
      </c>
      <c r="AX317" s="117">
        <v>0</v>
      </c>
      <c r="AY317" s="117">
        <v>0</v>
      </c>
      <c r="AZ317" s="117">
        <v>0</v>
      </c>
      <c r="BA317" s="158">
        <v>0</v>
      </c>
      <c r="BB317" s="121">
        <v>0</v>
      </c>
      <c r="BC317" s="121">
        <v>0</v>
      </c>
      <c r="BD317" s="117">
        <v>0</v>
      </c>
      <c r="BE317" s="117">
        <v>0</v>
      </c>
      <c r="BF317" s="117">
        <v>0</v>
      </c>
      <c r="BG317" s="158">
        <v>0</v>
      </c>
      <c r="BH317" s="117">
        <v>0</v>
      </c>
      <c r="BI317" s="117">
        <v>0</v>
      </c>
      <c r="BJ317" s="117">
        <v>0</v>
      </c>
      <c r="BK317" s="117">
        <v>0</v>
      </c>
      <c r="BL317" s="117">
        <v>0</v>
      </c>
      <c r="BM317" s="117">
        <v>0</v>
      </c>
      <c r="BN317" s="117">
        <v>0</v>
      </c>
      <c r="BO317" s="117">
        <v>0</v>
      </c>
      <c r="BP317" s="117">
        <v>0</v>
      </c>
      <c r="BQ317" s="117">
        <v>0</v>
      </c>
      <c r="BR317" s="117">
        <v>0</v>
      </c>
      <c r="BS317" s="117">
        <v>0</v>
      </c>
      <c r="BT317" s="117">
        <v>0</v>
      </c>
      <c r="BU317" s="117">
        <v>0</v>
      </c>
      <c r="BV317" s="117">
        <v>0</v>
      </c>
      <c r="BW317" s="117">
        <v>0</v>
      </c>
      <c r="BX317" s="117">
        <v>0</v>
      </c>
      <c r="BY317" s="117">
        <v>0</v>
      </c>
      <c r="BZ317" s="117">
        <v>0</v>
      </c>
      <c r="CA317" s="117">
        <v>0</v>
      </c>
      <c r="CB317" s="117">
        <v>0</v>
      </c>
      <c r="CC317" s="117">
        <v>0</v>
      </c>
      <c r="CD317" s="117">
        <v>0</v>
      </c>
      <c r="CE317" s="117">
        <v>0</v>
      </c>
      <c r="CF317" s="117">
        <v>0</v>
      </c>
      <c r="CG317" s="117">
        <v>0</v>
      </c>
      <c r="CH317" s="117">
        <v>0</v>
      </c>
      <c r="CI317" s="117">
        <v>0</v>
      </c>
      <c r="CJ317" s="117">
        <v>0</v>
      </c>
      <c r="CK317" s="117">
        <v>0</v>
      </c>
      <c r="CL317" s="117">
        <v>0</v>
      </c>
      <c r="CM317" s="117">
        <v>0</v>
      </c>
      <c r="CN317" s="117">
        <v>0</v>
      </c>
      <c r="CO317" s="117">
        <v>0</v>
      </c>
      <c r="CP317" s="117">
        <v>0</v>
      </c>
      <c r="CQ317" s="117">
        <v>0</v>
      </c>
      <c r="CR317" s="117">
        <v>0</v>
      </c>
      <c r="CS317" s="117">
        <v>0</v>
      </c>
      <c r="CT317" s="117">
        <v>9.6890638562807246E-3</v>
      </c>
      <c r="CU317" s="117">
        <v>9.6890638562807246E-3</v>
      </c>
      <c r="CV317" s="117">
        <v>0</v>
      </c>
      <c r="CW317" s="117">
        <v>0</v>
      </c>
      <c r="CX317" s="117">
        <v>0</v>
      </c>
      <c r="CY317" s="117">
        <v>0</v>
      </c>
      <c r="CZ317" s="117" t="s">
        <v>903</v>
      </c>
      <c r="DA317" s="117" t="s">
        <v>903</v>
      </c>
      <c r="DB317" s="117">
        <v>0</v>
      </c>
      <c r="DC317" s="117">
        <v>0</v>
      </c>
      <c r="DD317" s="117">
        <v>0</v>
      </c>
      <c r="DE317" s="117">
        <v>0</v>
      </c>
      <c r="DF317" s="117">
        <v>0</v>
      </c>
      <c r="DG317" s="117">
        <v>0</v>
      </c>
      <c r="DH317" s="117">
        <v>0</v>
      </c>
      <c r="DI317" s="117">
        <v>0</v>
      </c>
      <c r="DJ317" s="117">
        <v>0</v>
      </c>
      <c r="DK317" s="117">
        <v>0</v>
      </c>
      <c r="DL317" s="117">
        <v>0</v>
      </c>
      <c r="DM317" s="117">
        <v>0</v>
      </c>
      <c r="DN317" s="117">
        <v>42</v>
      </c>
      <c r="DO317" s="117">
        <v>43.892433790000005</v>
      </c>
      <c r="DP317" s="117">
        <v>0</v>
      </c>
      <c r="DQ317" s="117">
        <v>0</v>
      </c>
    </row>
    <row r="318" spans="1:121" ht="37.5" customHeight="1">
      <c r="A318" s="288" t="s">
        <v>202</v>
      </c>
      <c r="B318" s="274" t="s">
        <v>1241</v>
      </c>
      <c r="C318" s="285" t="s">
        <v>1469</v>
      </c>
      <c r="D318" s="117">
        <v>0</v>
      </c>
      <c r="E318" s="117">
        <v>0</v>
      </c>
      <c r="F318" s="117">
        <v>0</v>
      </c>
      <c r="G318" s="117">
        <v>0</v>
      </c>
      <c r="H318" s="117">
        <v>0</v>
      </c>
      <c r="I318" s="117">
        <v>0</v>
      </c>
      <c r="J318" s="117">
        <v>0</v>
      </c>
      <c r="K318" s="158">
        <v>0</v>
      </c>
      <c r="L318" s="117">
        <v>0</v>
      </c>
      <c r="M318" s="117">
        <v>0</v>
      </c>
      <c r="N318" s="117">
        <v>0</v>
      </c>
      <c r="O318" s="117">
        <v>0</v>
      </c>
      <c r="P318" s="117">
        <v>0</v>
      </c>
      <c r="Q318" s="117">
        <v>0</v>
      </c>
      <c r="R318" s="117">
        <v>0</v>
      </c>
      <c r="S318" s="117">
        <v>0</v>
      </c>
      <c r="T318" s="117">
        <v>0</v>
      </c>
      <c r="U318" s="117">
        <v>0</v>
      </c>
      <c r="V318" s="117">
        <v>0</v>
      </c>
      <c r="W318" s="117">
        <v>0</v>
      </c>
      <c r="X318" s="117">
        <v>0</v>
      </c>
      <c r="Y318" s="117">
        <v>0</v>
      </c>
      <c r="Z318" s="117">
        <v>0</v>
      </c>
      <c r="AA318" s="117">
        <v>0</v>
      </c>
      <c r="AB318" s="117">
        <v>0</v>
      </c>
      <c r="AC318" s="117">
        <v>0</v>
      </c>
      <c r="AD318" s="117">
        <v>0</v>
      </c>
      <c r="AE318" s="117">
        <v>0</v>
      </c>
      <c r="AF318" s="117">
        <v>0</v>
      </c>
      <c r="AG318" s="117">
        <v>0</v>
      </c>
      <c r="AH318" s="117">
        <v>0</v>
      </c>
      <c r="AI318" s="117">
        <v>0</v>
      </c>
      <c r="AJ318" s="117">
        <v>0</v>
      </c>
      <c r="AK318" s="117">
        <v>0</v>
      </c>
      <c r="AL318" s="117">
        <v>0</v>
      </c>
      <c r="AM318" s="117">
        <v>0</v>
      </c>
      <c r="AN318" s="117">
        <v>0</v>
      </c>
      <c r="AO318" s="117">
        <v>0</v>
      </c>
      <c r="AP318" s="117">
        <v>0</v>
      </c>
      <c r="AQ318" s="117">
        <v>0</v>
      </c>
      <c r="AR318" s="117">
        <v>0</v>
      </c>
      <c r="AS318" s="117">
        <v>0</v>
      </c>
      <c r="AT318" s="117">
        <v>0</v>
      </c>
      <c r="AU318" s="117">
        <v>0</v>
      </c>
      <c r="AV318" s="117">
        <v>0</v>
      </c>
      <c r="AW318" s="117">
        <v>0</v>
      </c>
      <c r="AX318" s="117">
        <v>0</v>
      </c>
      <c r="AY318" s="117">
        <v>0</v>
      </c>
      <c r="AZ318" s="117">
        <v>0</v>
      </c>
      <c r="BA318" s="158">
        <v>0</v>
      </c>
      <c r="BB318" s="121" t="s">
        <v>903</v>
      </c>
      <c r="BC318" s="121" t="s">
        <v>903</v>
      </c>
      <c r="BD318" s="117">
        <v>0</v>
      </c>
      <c r="BE318" s="117">
        <v>0</v>
      </c>
      <c r="BF318" s="117">
        <v>0</v>
      </c>
      <c r="BG318" s="158">
        <v>0</v>
      </c>
      <c r="BH318" s="117">
        <v>0</v>
      </c>
      <c r="BI318" s="117">
        <v>0</v>
      </c>
      <c r="BJ318" s="117">
        <v>0</v>
      </c>
      <c r="BK318" s="117">
        <v>0</v>
      </c>
      <c r="BL318" s="117">
        <v>0</v>
      </c>
      <c r="BM318" s="117">
        <v>0</v>
      </c>
      <c r="BN318" s="117">
        <v>0</v>
      </c>
      <c r="BO318" s="117">
        <v>0</v>
      </c>
      <c r="BP318" s="117">
        <v>0</v>
      </c>
      <c r="BQ318" s="117">
        <v>0</v>
      </c>
      <c r="BR318" s="117">
        <v>0</v>
      </c>
      <c r="BS318" s="117">
        <v>0</v>
      </c>
      <c r="BT318" s="117">
        <v>0</v>
      </c>
      <c r="BU318" s="117">
        <v>0</v>
      </c>
      <c r="BV318" s="117">
        <v>0</v>
      </c>
      <c r="BW318" s="117">
        <v>0</v>
      </c>
      <c r="BX318" s="117">
        <v>0</v>
      </c>
      <c r="BY318" s="117">
        <v>0</v>
      </c>
      <c r="BZ318" s="117">
        <v>0</v>
      </c>
      <c r="CA318" s="117">
        <v>0</v>
      </c>
      <c r="CB318" s="117">
        <v>0</v>
      </c>
      <c r="CC318" s="117">
        <v>0</v>
      </c>
      <c r="CD318" s="117">
        <v>0</v>
      </c>
      <c r="CE318" s="117">
        <v>0</v>
      </c>
      <c r="CF318" s="117">
        <v>0</v>
      </c>
      <c r="CG318" s="117">
        <v>0</v>
      </c>
      <c r="CH318" s="117">
        <v>0</v>
      </c>
      <c r="CI318" s="117">
        <v>0</v>
      </c>
      <c r="CJ318" s="117">
        <v>0</v>
      </c>
      <c r="CK318" s="117">
        <v>0</v>
      </c>
      <c r="CL318" s="117">
        <v>0</v>
      </c>
      <c r="CM318" s="117">
        <v>0</v>
      </c>
      <c r="CN318" s="117">
        <v>0</v>
      </c>
      <c r="CO318" s="117">
        <v>0</v>
      </c>
      <c r="CP318" s="117">
        <v>0</v>
      </c>
      <c r="CQ318" s="117">
        <v>0</v>
      </c>
      <c r="CR318" s="117">
        <v>0</v>
      </c>
      <c r="CS318" s="117">
        <v>0</v>
      </c>
      <c r="CT318" s="117" t="s">
        <v>903</v>
      </c>
      <c r="CU318" s="117" t="s">
        <v>903</v>
      </c>
      <c r="CV318" s="117" t="s">
        <v>903</v>
      </c>
      <c r="CW318" s="117" t="s">
        <v>903</v>
      </c>
      <c r="CX318" s="117" t="s">
        <v>903</v>
      </c>
      <c r="CY318" s="117" t="s">
        <v>903</v>
      </c>
      <c r="CZ318" s="117" t="s">
        <v>903</v>
      </c>
      <c r="DA318" s="117" t="s">
        <v>903</v>
      </c>
      <c r="DB318" s="117">
        <v>0</v>
      </c>
      <c r="DC318" s="117">
        <v>0</v>
      </c>
      <c r="DD318" s="117">
        <v>0</v>
      </c>
      <c r="DE318" s="117">
        <v>0</v>
      </c>
      <c r="DF318" s="117">
        <v>0</v>
      </c>
      <c r="DG318" s="117">
        <v>0</v>
      </c>
      <c r="DH318" s="117">
        <v>0</v>
      </c>
      <c r="DI318" s="117">
        <v>0</v>
      </c>
      <c r="DJ318" s="117">
        <v>0</v>
      </c>
      <c r="DK318" s="117">
        <v>0</v>
      </c>
      <c r="DL318" s="117">
        <v>0</v>
      </c>
      <c r="DM318" s="117">
        <v>0</v>
      </c>
      <c r="DN318" s="117">
        <v>0</v>
      </c>
      <c r="DO318" s="117">
        <v>0</v>
      </c>
      <c r="DP318" s="117">
        <v>0</v>
      </c>
      <c r="DQ318" s="117">
        <v>0</v>
      </c>
    </row>
    <row r="319" spans="1:121" ht="37.5" customHeight="1">
      <c r="A319" s="288" t="s">
        <v>203</v>
      </c>
      <c r="B319" s="274" t="s">
        <v>1242</v>
      </c>
      <c r="C319" s="285" t="s">
        <v>1469</v>
      </c>
      <c r="D319" s="117">
        <v>0</v>
      </c>
      <c r="E319" s="117">
        <v>0</v>
      </c>
      <c r="F319" s="117">
        <v>0</v>
      </c>
      <c r="G319" s="117">
        <v>0</v>
      </c>
      <c r="H319" s="117">
        <v>0</v>
      </c>
      <c r="I319" s="117">
        <v>0</v>
      </c>
      <c r="J319" s="117">
        <v>0</v>
      </c>
      <c r="K319" s="158">
        <v>0</v>
      </c>
      <c r="L319" s="117">
        <v>0</v>
      </c>
      <c r="M319" s="117">
        <v>0</v>
      </c>
      <c r="N319" s="117">
        <v>0</v>
      </c>
      <c r="O319" s="117">
        <v>0</v>
      </c>
      <c r="P319" s="117">
        <v>0</v>
      </c>
      <c r="Q319" s="117">
        <v>0</v>
      </c>
      <c r="R319" s="117">
        <v>0</v>
      </c>
      <c r="S319" s="117">
        <v>0</v>
      </c>
      <c r="T319" s="117">
        <v>0</v>
      </c>
      <c r="U319" s="117">
        <v>0</v>
      </c>
      <c r="V319" s="117">
        <v>0</v>
      </c>
      <c r="W319" s="117">
        <v>0</v>
      </c>
      <c r="X319" s="117">
        <v>0</v>
      </c>
      <c r="Y319" s="117">
        <v>0</v>
      </c>
      <c r="Z319" s="117">
        <v>0</v>
      </c>
      <c r="AA319" s="117">
        <v>0</v>
      </c>
      <c r="AB319" s="117">
        <v>0</v>
      </c>
      <c r="AC319" s="117">
        <v>0</v>
      </c>
      <c r="AD319" s="117">
        <v>0</v>
      </c>
      <c r="AE319" s="117">
        <v>0</v>
      </c>
      <c r="AF319" s="117">
        <v>0</v>
      </c>
      <c r="AG319" s="117">
        <v>0</v>
      </c>
      <c r="AH319" s="117">
        <v>0</v>
      </c>
      <c r="AI319" s="117">
        <v>0</v>
      </c>
      <c r="AJ319" s="117">
        <v>0</v>
      </c>
      <c r="AK319" s="117">
        <v>0</v>
      </c>
      <c r="AL319" s="117">
        <v>0</v>
      </c>
      <c r="AM319" s="117">
        <v>0</v>
      </c>
      <c r="AN319" s="117">
        <v>0</v>
      </c>
      <c r="AO319" s="117">
        <v>0</v>
      </c>
      <c r="AP319" s="117">
        <v>0</v>
      </c>
      <c r="AQ319" s="117">
        <v>0</v>
      </c>
      <c r="AR319" s="117">
        <v>0</v>
      </c>
      <c r="AS319" s="117">
        <v>0</v>
      </c>
      <c r="AT319" s="117">
        <v>0</v>
      </c>
      <c r="AU319" s="117">
        <v>0</v>
      </c>
      <c r="AV319" s="117">
        <v>0</v>
      </c>
      <c r="AW319" s="117">
        <v>0</v>
      </c>
      <c r="AX319" s="117">
        <v>0</v>
      </c>
      <c r="AY319" s="117">
        <v>0</v>
      </c>
      <c r="AZ319" s="117">
        <v>0</v>
      </c>
      <c r="BA319" s="158">
        <v>0</v>
      </c>
      <c r="BB319" s="121" t="s">
        <v>903</v>
      </c>
      <c r="BC319" s="121" t="s">
        <v>903</v>
      </c>
      <c r="BD319" s="117">
        <v>0</v>
      </c>
      <c r="BE319" s="117">
        <v>0</v>
      </c>
      <c r="BF319" s="117">
        <v>0</v>
      </c>
      <c r="BG319" s="158">
        <v>0</v>
      </c>
      <c r="BH319" s="117">
        <v>0</v>
      </c>
      <c r="BI319" s="117">
        <v>0</v>
      </c>
      <c r="BJ319" s="117">
        <v>0</v>
      </c>
      <c r="BK319" s="117">
        <v>0</v>
      </c>
      <c r="BL319" s="117">
        <v>0</v>
      </c>
      <c r="BM319" s="117">
        <v>0</v>
      </c>
      <c r="BN319" s="117">
        <v>0</v>
      </c>
      <c r="BO319" s="117">
        <v>0</v>
      </c>
      <c r="BP319" s="117">
        <v>0</v>
      </c>
      <c r="BQ319" s="117">
        <v>0</v>
      </c>
      <c r="BR319" s="117">
        <v>0</v>
      </c>
      <c r="BS319" s="117">
        <v>0</v>
      </c>
      <c r="BT319" s="117">
        <v>0</v>
      </c>
      <c r="BU319" s="117">
        <v>0</v>
      </c>
      <c r="BV319" s="117">
        <v>0</v>
      </c>
      <c r="BW319" s="117">
        <v>0</v>
      </c>
      <c r="BX319" s="117">
        <v>0</v>
      </c>
      <c r="BY319" s="117">
        <v>0</v>
      </c>
      <c r="BZ319" s="117">
        <v>0</v>
      </c>
      <c r="CA319" s="117">
        <v>0</v>
      </c>
      <c r="CB319" s="117">
        <v>0</v>
      </c>
      <c r="CC319" s="117">
        <v>0</v>
      </c>
      <c r="CD319" s="117">
        <v>0</v>
      </c>
      <c r="CE319" s="117">
        <v>0</v>
      </c>
      <c r="CF319" s="117">
        <v>0</v>
      </c>
      <c r="CG319" s="117">
        <v>0</v>
      </c>
      <c r="CH319" s="117">
        <v>0</v>
      </c>
      <c r="CI319" s="117">
        <v>0</v>
      </c>
      <c r="CJ319" s="117">
        <v>0</v>
      </c>
      <c r="CK319" s="117">
        <v>0</v>
      </c>
      <c r="CL319" s="117">
        <v>0</v>
      </c>
      <c r="CM319" s="117">
        <v>0</v>
      </c>
      <c r="CN319" s="117">
        <v>0</v>
      </c>
      <c r="CO319" s="117">
        <v>0</v>
      </c>
      <c r="CP319" s="117">
        <v>0</v>
      </c>
      <c r="CQ319" s="117">
        <v>0</v>
      </c>
      <c r="CR319" s="117">
        <v>0</v>
      </c>
      <c r="CS319" s="117">
        <v>0</v>
      </c>
      <c r="CT319" s="117" t="s">
        <v>903</v>
      </c>
      <c r="CU319" s="117" t="s">
        <v>903</v>
      </c>
      <c r="CV319" s="117" t="s">
        <v>903</v>
      </c>
      <c r="CW319" s="117" t="s">
        <v>903</v>
      </c>
      <c r="CX319" s="117" t="s">
        <v>903</v>
      </c>
      <c r="CY319" s="117" t="s">
        <v>903</v>
      </c>
      <c r="CZ319" s="117" t="s">
        <v>903</v>
      </c>
      <c r="DA319" s="117" t="s">
        <v>903</v>
      </c>
      <c r="DB319" s="117">
        <v>0</v>
      </c>
      <c r="DC319" s="117">
        <v>0</v>
      </c>
      <c r="DD319" s="117">
        <v>0</v>
      </c>
      <c r="DE319" s="117">
        <v>0</v>
      </c>
      <c r="DF319" s="117">
        <v>0</v>
      </c>
      <c r="DG319" s="117">
        <v>0</v>
      </c>
      <c r="DH319" s="117">
        <v>0</v>
      </c>
      <c r="DI319" s="117">
        <v>0</v>
      </c>
      <c r="DJ319" s="117">
        <v>0</v>
      </c>
      <c r="DK319" s="117">
        <v>0</v>
      </c>
      <c r="DL319" s="117">
        <v>0</v>
      </c>
      <c r="DM319" s="117">
        <v>0</v>
      </c>
      <c r="DN319" s="117">
        <v>0</v>
      </c>
      <c r="DO319" s="117">
        <v>0</v>
      </c>
      <c r="DP319" s="117">
        <v>0</v>
      </c>
      <c r="DQ319" s="117">
        <v>0</v>
      </c>
    </row>
    <row r="320" spans="1:121" ht="37.5" customHeight="1">
      <c r="A320" s="288" t="s">
        <v>1913</v>
      </c>
      <c r="B320" s="274" t="s">
        <v>1243</v>
      </c>
      <c r="C320" s="285" t="s">
        <v>1469</v>
      </c>
      <c r="D320" s="117">
        <v>0</v>
      </c>
      <c r="E320" s="117">
        <v>0</v>
      </c>
      <c r="F320" s="117">
        <v>0</v>
      </c>
      <c r="G320" s="117">
        <v>0</v>
      </c>
      <c r="H320" s="117">
        <v>0</v>
      </c>
      <c r="I320" s="117">
        <v>0</v>
      </c>
      <c r="J320" s="117">
        <v>0</v>
      </c>
      <c r="K320" s="158">
        <v>0</v>
      </c>
      <c r="L320" s="117">
        <v>0</v>
      </c>
      <c r="M320" s="117">
        <v>0</v>
      </c>
      <c r="N320" s="117">
        <v>0</v>
      </c>
      <c r="O320" s="117">
        <v>0</v>
      </c>
      <c r="P320" s="117">
        <v>0</v>
      </c>
      <c r="Q320" s="117">
        <v>0</v>
      </c>
      <c r="R320" s="117">
        <v>0</v>
      </c>
      <c r="S320" s="117">
        <v>0</v>
      </c>
      <c r="T320" s="117">
        <v>0</v>
      </c>
      <c r="U320" s="117">
        <v>0</v>
      </c>
      <c r="V320" s="117">
        <v>0</v>
      </c>
      <c r="W320" s="117">
        <v>0</v>
      </c>
      <c r="X320" s="117">
        <v>0</v>
      </c>
      <c r="Y320" s="117">
        <v>0</v>
      </c>
      <c r="Z320" s="117">
        <v>0</v>
      </c>
      <c r="AA320" s="117">
        <v>0</v>
      </c>
      <c r="AB320" s="117">
        <v>0</v>
      </c>
      <c r="AC320" s="117">
        <v>0</v>
      </c>
      <c r="AD320" s="117">
        <v>0</v>
      </c>
      <c r="AE320" s="117">
        <v>0</v>
      </c>
      <c r="AF320" s="117">
        <v>0</v>
      </c>
      <c r="AG320" s="117">
        <v>0</v>
      </c>
      <c r="AH320" s="117">
        <v>0</v>
      </c>
      <c r="AI320" s="117">
        <v>0</v>
      </c>
      <c r="AJ320" s="117">
        <v>0</v>
      </c>
      <c r="AK320" s="117">
        <v>0</v>
      </c>
      <c r="AL320" s="117">
        <v>0</v>
      </c>
      <c r="AM320" s="117">
        <v>0</v>
      </c>
      <c r="AN320" s="117">
        <v>0</v>
      </c>
      <c r="AO320" s="117">
        <v>0</v>
      </c>
      <c r="AP320" s="117">
        <v>0</v>
      </c>
      <c r="AQ320" s="117">
        <v>0</v>
      </c>
      <c r="AR320" s="117">
        <v>0</v>
      </c>
      <c r="AS320" s="117">
        <v>0</v>
      </c>
      <c r="AT320" s="117">
        <v>0</v>
      </c>
      <c r="AU320" s="117">
        <v>0</v>
      </c>
      <c r="AV320" s="117">
        <v>0</v>
      </c>
      <c r="AW320" s="117">
        <v>0</v>
      </c>
      <c r="AX320" s="117">
        <v>0</v>
      </c>
      <c r="AY320" s="117">
        <v>0</v>
      </c>
      <c r="AZ320" s="117">
        <v>0</v>
      </c>
      <c r="BA320" s="158">
        <v>0</v>
      </c>
      <c r="BB320" s="121" t="s">
        <v>903</v>
      </c>
      <c r="BC320" s="121" t="s">
        <v>903</v>
      </c>
      <c r="BD320" s="117">
        <v>0</v>
      </c>
      <c r="BE320" s="117">
        <v>0</v>
      </c>
      <c r="BF320" s="117">
        <v>0</v>
      </c>
      <c r="BG320" s="158">
        <v>0</v>
      </c>
      <c r="BH320" s="117">
        <v>0</v>
      </c>
      <c r="BI320" s="117">
        <v>0</v>
      </c>
      <c r="BJ320" s="117">
        <v>0</v>
      </c>
      <c r="BK320" s="117">
        <v>0</v>
      </c>
      <c r="BL320" s="117">
        <v>0</v>
      </c>
      <c r="BM320" s="117">
        <v>0</v>
      </c>
      <c r="BN320" s="117">
        <v>0</v>
      </c>
      <c r="BO320" s="117">
        <v>0</v>
      </c>
      <c r="BP320" s="117">
        <v>0</v>
      </c>
      <c r="BQ320" s="117">
        <v>0</v>
      </c>
      <c r="BR320" s="117">
        <v>0</v>
      </c>
      <c r="BS320" s="117">
        <v>0</v>
      </c>
      <c r="BT320" s="117">
        <v>0</v>
      </c>
      <c r="BU320" s="117">
        <v>0</v>
      </c>
      <c r="BV320" s="117">
        <v>0</v>
      </c>
      <c r="BW320" s="117">
        <v>0</v>
      </c>
      <c r="BX320" s="117">
        <v>0</v>
      </c>
      <c r="BY320" s="117">
        <v>0</v>
      </c>
      <c r="BZ320" s="117">
        <v>0</v>
      </c>
      <c r="CA320" s="117">
        <v>0</v>
      </c>
      <c r="CB320" s="117">
        <v>0</v>
      </c>
      <c r="CC320" s="117">
        <v>0</v>
      </c>
      <c r="CD320" s="117">
        <v>0</v>
      </c>
      <c r="CE320" s="117">
        <v>0</v>
      </c>
      <c r="CF320" s="117">
        <v>0</v>
      </c>
      <c r="CG320" s="117">
        <v>0</v>
      </c>
      <c r="CH320" s="117">
        <v>0</v>
      </c>
      <c r="CI320" s="117">
        <v>0</v>
      </c>
      <c r="CJ320" s="117">
        <v>0</v>
      </c>
      <c r="CK320" s="117">
        <v>0</v>
      </c>
      <c r="CL320" s="117">
        <v>0</v>
      </c>
      <c r="CM320" s="117">
        <v>0</v>
      </c>
      <c r="CN320" s="117">
        <v>0</v>
      </c>
      <c r="CO320" s="117">
        <v>0</v>
      </c>
      <c r="CP320" s="117">
        <v>0</v>
      </c>
      <c r="CQ320" s="117">
        <v>0</v>
      </c>
      <c r="CR320" s="117">
        <v>0</v>
      </c>
      <c r="CS320" s="117">
        <v>0</v>
      </c>
      <c r="CT320" s="117" t="s">
        <v>903</v>
      </c>
      <c r="CU320" s="117" t="s">
        <v>903</v>
      </c>
      <c r="CV320" s="117" t="s">
        <v>903</v>
      </c>
      <c r="CW320" s="117" t="s">
        <v>903</v>
      </c>
      <c r="CX320" s="117" t="s">
        <v>903</v>
      </c>
      <c r="CY320" s="117" t="s">
        <v>903</v>
      </c>
      <c r="CZ320" s="117" t="s">
        <v>903</v>
      </c>
      <c r="DA320" s="117" t="s">
        <v>903</v>
      </c>
      <c r="DB320" s="117">
        <v>0</v>
      </c>
      <c r="DC320" s="117">
        <v>0</v>
      </c>
      <c r="DD320" s="117">
        <v>0</v>
      </c>
      <c r="DE320" s="117">
        <v>0</v>
      </c>
      <c r="DF320" s="117">
        <v>0</v>
      </c>
      <c r="DG320" s="117">
        <v>0</v>
      </c>
      <c r="DH320" s="117">
        <v>0</v>
      </c>
      <c r="DI320" s="117">
        <v>0</v>
      </c>
      <c r="DJ320" s="117">
        <v>0</v>
      </c>
      <c r="DK320" s="117">
        <v>0</v>
      </c>
      <c r="DL320" s="117">
        <v>0</v>
      </c>
      <c r="DM320" s="117">
        <v>0</v>
      </c>
      <c r="DN320" s="117">
        <v>0</v>
      </c>
      <c r="DO320" s="117">
        <v>0</v>
      </c>
      <c r="DP320" s="117">
        <v>0</v>
      </c>
      <c r="DQ320" s="117">
        <v>0</v>
      </c>
    </row>
    <row r="321" spans="1:121" ht="37.5" customHeight="1">
      <c r="A321" s="288" t="s">
        <v>1914</v>
      </c>
      <c r="B321" s="274" t="s">
        <v>1244</v>
      </c>
      <c r="C321" s="285" t="s">
        <v>1469</v>
      </c>
      <c r="D321" s="291">
        <v>0</v>
      </c>
      <c r="E321" s="117">
        <v>0</v>
      </c>
      <c r="F321" s="291">
        <v>0</v>
      </c>
      <c r="G321" s="117">
        <v>0</v>
      </c>
      <c r="H321" s="291">
        <v>0</v>
      </c>
      <c r="I321" s="117">
        <v>0</v>
      </c>
      <c r="J321" s="291">
        <v>0</v>
      </c>
      <c r="K321" s="158">
        <v>0</v>
      </c>
      <c r="L321" s="291">
        <v>0</v>
      </c>
      <c r="M321" s="117">
        <v>0</v>
      </c>
      <c r="N321" s="291">
        <v>0</v>
      </c>
      <c r="O321" s="291">
        <v>0</v>
      </c>
      <c r="P321" s="291">
        <v>0</v>
      </c>
      <c r="Q321" s="117">
        <v>0</v>
      </c>
      <c r="R321" s="291">
        <v>0</v>
      </c>
      <c r="S321" s="117">
        <v>0</v>
      </c>
      <c r="T321" s="291">
        <v>0</v>
      </c>
      <c r="U321" s="291">
        <v>0</v>
      </c>
      <c r="V321" s="291">
        <v>0</v>
      </c>
      <c r="W321" s="117">
        <v>0</v>
      </c>
      <c r="X321" s="291">
        <v>0</v>
      </c>
      <c r="Y321" s="117">
        <v>0</v>
      </c>
      <c r="Z321" s="291">
        <v>0</v>
      </c>
      <c r="AA321" s="291">
        <v>0</v>
      </c>
      <c r="AB321" s="291">
        <v>0</v>
      </c>
      <c r="AC321" s="117">
        <v>0</v>
      </c>
      <c r="AD321" s="291">
        <v>0</v>
      </c>
      <c r="AE321" s="291">
        <v>0</v>
      </c>
      <c r="AF321" s="291">
        <v>0</v>
      </c>
      <c r="AG321" s="117">
        <v>0</v>
      </c>
      <c r="AH321" s="291">
        <v>0</v>
      </c>
      <c r="AI321" s="117">
        <v>0</v>
      </c>
      <c r="AJ321" s="291">
        <v>0</v>
      </c>
      <c r="AK321" s="291">
        <v>0</v>
      </c>
      <c r="AL321" s="291">
        <v>0</v>
      </c>
      <c r="AM321" s="291">
        <v>0</v>
      </c>
      <c r="AN321" s="291">
        <v>0</v>
      </c>
      <c r="AO321" s="117">
        <v>0</v>
      </c>
      <c r="AP321" s="291">
        <v>0</v>
      </c>
      <c r="AQ321" s="291">
        <v>0</v>
      </c>
      <c r="AR321" s="291">
        <v>0</v>
      </c>
      <c r="AS321" s="291">
        <v>0</v>
      </c>
      <c r="AT321" s="291">
        <v>0</v>
      </c>
      <c r="AU321" s="291">
        <v>0</v>
      </c>
      <c r="AV321" s="291">
        <v>0</v>
      </c>
      <c r="AW321" s="291">
        <v>0</v>
      </c>
      <c r="AX321" s="291">
        <v>0</v>
      </c>
      <c r="AY321" s="117">
        <v>0</v>
      </c>
      <c r="AZ321" s="291">
        <v>0</v>
      </c>
      <c r="BA321" s="158">
        <v>0</v>
      </c>
      <c r="BB321" s="292" t="s">
        <v>903</v>
      </c>
      <c r="BC321" s="121" t="s">
        <v>903</v>
      </c>
      <c r="BD321" s="291">
        <v>0</v>
      </c>
      <c r="BE321" s="117">
        <v>0</v>
      </c>
      <c r="BF321" s="291">
        <v>0</v>
      </c>
      <c r="BG321" s="158">
        <v>0</v>
      </c>
      <c r="BH321" s="291">
        <v>0</v>
      </c>
      <c r="BI321" s="291">
        <v>0</v>
      </c>
      <c r="BJ321" s="291">
        <v>0</v>
      </c>
      <c r="BK321" s="291">
        <v>0</v>
      </c>
      <c r="BL321" s="291">
        <v>0</v>
      </c>
      <c r="BM321" s="291">
        <v>0</v>
      </c>
      <c r="BN321" s="291">
        <v>0</v>
      </c>
      <c r="BO321" s="117">
        <v>0</v>
      </c>
      <c r="BP321" s="291">
        <v>0</v>
      </c>
      <c r="BQ321" s="291">
        <v>0</v>
      </c>
      <c r="BR321" s="291">
        <v>0</v>
      </c>
      <c r="BS321" s="291">
        <v>0</v>
      </c>
      <c r="BT321" s="291">
        <v>0</v>
      </c>
      <c r="BU321" s="291">
        <v>0</v>
      </c>
      <c r="BV321" s="291">
        <v>0</v>
      </c>
      <c r="BW321" s="291">
        <v>0</v>
      </c>
      <c r="BX321" s="291">
        <v>0</v>
      </c>
      <c r="BY321" s="291">
        <v>0</v>
      </c>
      <c r="BZ321" s="291">
        <v>0</v>
      </c>
      <c r="CA321" s="117">
        <v>0</v>
      </c>
      <c r="CB321" s="291">
        <v>0</v>
      </c>
      <c r="CC321" s="291">
        <v>0</v>
      </c>
      <c r="CD321" s="291">
        <v>0</v>
      </c>
      <c r="CE321" s="291">
        <v>0</v>
      </c>
      <c r="CF321" s="291">
        <v>0</v>
      </c>
      <c r="CG321" s="291">
        <v>0</v>
      </c>
      <c r="CH321" s="291">
        <v>0</v>
      </c>
      <c r="CI321" s="291">
        <v>0</v>
      </c>
      <c r="CJ321" s="291">
        <v>0</v>
      </c>
      <c r="CK321" s="117">
        <v>0</v>
      </c>
      <c r="CL321" s="291">
        <v>0</v>
      </c>
      <c r="CM321" s="291">
        <v>0</v>
      </c>
      <c r="CN321" s="291">
        <v>0</v>
      </c>
      <c r="CO321" s="117">
        <v>0</v>
      </c>
      <c r="CP321" s="291">
        <v>0</v>
      </c>
      <c r="CQ321" s="117">
        <v>0</v>
      </c>
      <c r="CR321" s="291">
        <v>0</v>
      </c>
      <c r="CS321" s="117">
        <v>0</v>
      </c>
      <c r="CT321" s="291" t="s">
        <v>903</v>
      </c>
      <c r="CU321" s="291" t="s">
        <v>903</v>
      </c>
      <c r="CV321" s="291" t="s">
        <v>903</v>
      </c>
      <c r="CW321" s="291" t="s">
        <v>903</v>
      </c>
      <c r="CX321" s="291" t="s">
        <v>903</v>
      </c>
      <c r="CY321" s="291" t="s">
        <v>903</v>
      </c>
      <c r="CZ321" s="291" t="s">
        <v>903</v>
      </c>
      <c r="DA321" s="291" t="s">
        <v>903</v>
      </c>
      <c r="DB321" s="291">
        <v>0</v>
      </c>
      <c r="DC321" s="291">
        <v>0</v>
      </c>
      <c r="DD321" s="291">
        <v>0</v>
      </c>
      <c r="DE321" s="291">
        <v>0</v>
      </c>
      <c r="DF321" s="291">
        <v>0.73530350098577502</v>
      </c>
      <c r="DG321" s="105">
        <f>DG322+DG371</f>
        <v>0</v>
      </c>
      <c r="DH321" s="291">
        <v>0</v>
      </c>
      <c r="DI321" s="105">
        <f>DI322+DI371</f>
        <v>5.302241040000002</v>
      </c>
      <c r="DJ321" s="291">
        <v>0</v>
      </c>
      <c r="DK321" s="105">
        <f>DK322+DK371</f>
        <v>0</v>
      </c>
      <c r="DL321" s="291">
        <v>49.030198263999772</v>
      </c>
      <c r="DM321" s="105">
        <f>DM322+DM371</f>
        <v>18.052121539999998</v>
      </c>
      <c r="DN321" s="291">
        <v>155.78534555046622</v>
      </c>
      <c r="DO321" s="105">
        <f>DO322+DO371</f>
        <v>24.397085640000004</v>
      </c>
      <c r="DP321" s="291">
        <v>0</v>
      </c>
      <c r="DQ321" s="105">
        <f>DQ322+DQ371</f>
        <v>0</v>
      </c>
    </row>
    <row r="322" spans="1:121" ht="37.5" customHeight="1">
      <c r="A322" s="288" t="s">
        <v>1915</v>
      </c>
      <c r="B322" s="274" t="s">
        <v>1245</v>
      </c>
      <c r="C322" s="285" t="s">
        <v>1469</v>
      </c>
      <c r="D322" s="117">
        <v>0</v>
      </c>
      <c r="E322" s="117">
        <v>0</v>
      </c>
      <c r="F322" s="117">
        <v>0</v>
      </c>
      <c r="G322" s="117">
        <v>0</v>
      </c>
      <c r="H322" s="117">
        <v>0</v>
      </c>
      <c r="I322" s="117">
        <v>0</v>
      </c>
      <c r="J322" s="117">
        <v>0</v>
      </c>
      <c r="K322" s="158">
        <v>0</v>
      </c>
      <c r="L322" s="117">
        <v>0</v>
      </c>
      <c r="M322" s="117">
        <v>0</v>
      </c>
      <c r="N322" s="117">
        <v>0</v>
      </c>
      <c r="O322" s="117">
        <v>0</v>
      </c>
      <c r="P322" s="117">
        <v>0</v>
      </c>
      <c r="Q322" s="117">
        <v>0</v>
      </c>
      <c r="R322" s="117">
        <v>0</v>
      </c>
      <c r="S322" s="117">
        <v>0</v>
      </c>
      <c r="T322" s="117">
        <v>0</v>
      </c>
      <c r="U322" s="117">
        <v>0</v>
      </c>
      <c r="V322" s="117">
        <v>0</v>
      </c>
      <c r="W322" s="117">
        <v>0</v>
      </c>
      <c r="X322" s="117">
        <v>0</v>
      </c>
      <c r="Y322" s="117">
        <v>0</v>
      </c>
      <c r="Z322" s="117">
        <v>0</v>
      </c>
      <c r="AA322" s="117">
        <v>0</v>
      </c>
      <c r="AB322" s="117">
        <v>0</v>
      </c>
      <c r="AC322" s="117">
        <v>0</v>
      </c>
      <c r="AD322" s="117">
        <v>0</v>
      </c>
      <c r="AE322" s="117">
        <v>0</v>
      </c>
      <c r="AF322" s="117">
        <v>0</v>
      </c>
      <c r="AG322" s="117">
        <v>0</v>
      </c>
      <c r="AH322" s="117">
        <v>0</v>
      </c>
      <c r="AI322" s="117">
        <v>0</v>
      </c>
      <c r="AJ322" s="117">
        <v>0</v>
      </c>
      <c r="AK322" s="117">
        <v>0</v>
      </c>
      <c r="AL322" s="117">
        <v>0</v>
      </c>
      <c r="AM322" s="117">
        <v>0</v>
      </c>
      <c r="AN322" s="117">
        <v>0</v>
      </c>
      <c r="AO322" s="117">
        <v>0</v>
      </c>
      <c r="AP322" s="117">
        <v>0</v>
      </c>
      <c r="AQ322" s="117">
        <v>0</v>
      </c>
      <c r="AR322" s="117">
        <v>0</v>
      </c>
      <c r="AS322" s="117">
        <v>0</v>
      </c>
      <c r="AT322" s="117">
        <v>0</v>
      </c>
      <c r="AU322" s="117">
        <v>0</v>
      </c>
      <c r="AV322" s="117">
        <v>0</v>
      </c>
      <c r="AW322" s="117">
        <v>0</v>
      </c>
      <c r="AX322" s="117">
        <v>0</v>
      </c>
      <c r="AY322" s="117">
        <v>0</v>
      </c>
      <c r="AZ322" s="117">
        <v>0</v>
      </c>
      <c r="BA322" s="158">
        <v>0</v>
      </c>
      <c r="BB322" s="121" t="s">
        <v>903</v>
      </c>
      <c r="BC322" s="121" t="s">
        <v>903</v>
      </c>
      <c r="BD322" s="117">
        <v>0</v>
      </c>
      <c r="BE322" s="117">
        <v>0</v>
      </c>
      <c r="BF322" s="117">
        <v>0</v>
      </c>
      <c r="BG322" s="158">
        <v>0</v>
      </c>
      <c r="BH322" s="117">
        <v>0</v>
      </c>
      <c r="BI322" s="117">
        <v>0</v>
      </c>
      <c r="BJ322" s="117">
        <v>0</v>
      </c>
      <c r="BK322" s="117">
        <v>0</v>
      </c>
      <c r="BL322" s="117">
        <v>0</v>
      </c>
      <c r="BM322" s="117">
        <v>0</v>
      </c>
      <c r="BN322" s="117">
        <v>0</v>
      </c>
      <c r="BO322" s="117">
        <v>0</v>
      </c>
      <c r="BP322" s="117">
        <v>0</v>
      </c>
      <c r="BQ322" s="117">
        <v>0</v>
      </c>
      <c r="BR322" s="117">
        <v>0</v>
      </c>
      <c r="BS322" s="117">
        <v>0</v>
      </c>
      <c r="BT322" s="117">
        <v>0</v>
      </c>
      <c r="BU322" s="117">
        <v>0</v>
      </c>
      <c r="BV322" s="117">
        <v>0</v>
      </c>
      <c r="BW322" s="117">
        <v>0</v>
      </c>
      <c r="BX322" s="117">
        <v>0</v>
      </c>
      <c r="BY322" s="117">
        <v>0</v>
      </c>
      <c r="BZ322" s="117">
        <v>0</v>
      </c>
      <c r="CA322" s="117">
        <v>0</v>
      </c>
      <c r="CB322" s="117">
        <v>0</v>
      </c>
      <c r="CC322" s="117">
        <v>0</v>
      </c>
      <c r="CD322" s="117">
        <v>0</v>
      </c>
      <c r="CE322" s="117">
        <v>0</v>
      </c>
      <c r="CF322" s="117">
        <v>0</v>
      </c>
      <c r="CG322" s="117">
        <v>0</v>
      </c>
      <c r="CH322" s="117">
        <v>0</v>
      </c>
      <c r="CI322" s="117">
        <v>0</v>
      </c>
      <c r="CJ322" s="117">
        <v>0</v>
      </c>
      <c r="CK322" s="117">
        <v>0</v>
      </c>
      <c r="CL322" s="117">
        <v>0</v>
      </c>
      <c r="CM322" s="117">
        <v>0</v>
      </c>
      <c r="CN322" s="117">
        <v>0</v>
      </c>
      <c r="CO322" s="117">
        <v>0</v>
      </c>
      <c r="CP322" s="117">
        <v>0</v>
      </c>
      <c r="CQ322" s="117">
        <v>0</v>
      </c>
      <c r="CR322" s="117">
        <v>0</v>
      </c>
      <c r="CS322" s="117">
        <v>0</v>
      </c>
      <c r="CT322" s="117" t="s">
        <v>903</v>
      </c>
      <c r="CU322" s="117" t="s">
        <v>903</v>
      </c>
      <c r="CV322" s="117" t="s">
        <v>903</v>
      </c>
      <c r="CW322" s="117" t="s">
        <v>903</v>
      </c>
      <c r="CX322" s="117" t="s">
        <v>903</v>
      </c>
      <c r="CY322" s="117" t="s">
        <v>903</v>
      </c>
      <c r="CZ322" s="117" t="s">
        <v>903</v>
      </c>
      <c r="DA322" s="117" t="s">
        <v>903</v>
      </c>
      <c r="DB322" s="117">
        <v>0</v>
      </c>
      <c r="DC322" s="117">
        <v>0</v>
      </c>
      <c r="DD322" s="117">
        <v>0</v>
      </c>
      <c r="DE322" s="117">
        <v>0</v>
      </c>
      <c r="DF322" s="117">
        <v>0.73530350098577502</v>
      </c>
      <c r="DG322" s="117">
        <f>SUM(DG323:DG370)</f>
        <v>0</v>
      </c>
      <c r="DH322" s="117">
        <v>0</v>
      </c>
      <c r="DI322" s="117">
        <f>SUM(DI323:DI370)</f>
        <v>5.302241040000002</v>
      </c>
      <c r="DJ322" s="117">
        <v>0</v>
      </c>
      <c r="DK322" s="117">
        <f>SUM(DK323:DK370)</f>
        <v>0</v>
      </c>
      <c r="DL322" s="117">
        <v>0</v>
      </c>
      <c r="DM322" s="117">
        <f>SUM(DM323:DM370)</f>
        <v>0</v>
      </c>
      <c r="DN322" s="117">
        <v>155.78534555046622</v>
      </c>
      <c r="DO322" s="117">
        <f>SUM(DO323:DO370)</f>
        <v>24.397085640000004</v>
      </c>
      <c r="DP322" s="117">
        <v>0</v>
      </c>
      <c r="DQ322" s="117">
        <f>SUM(DQ323:DQ370)</f>
        <v>0</v>
      </c>
    </row>
    <row r="323" spans="1:121" ht="37.5" customHeight="1">
      <c r="A323" s="288" t="s">
        <v>1915</v>
      </c>
      <c r="B323" s="274" t="s">
        <v>1246</v>
      </c>
      <c r="C323" s="285" t="s">
        <v>1711</v>
      </c>
      <c r="D323" s="117">
        <v>0</v>
      </c>
      <c r="E323" s="117">
        <v>0</v>
      </c>
      <c r="F323" s="117">
        <v>0</v>
      </c>
      <c r="G323" s="117">
        <v>0</v>
      </c>
      <c r="H323" s="117">
        <v>0</v>
      </c>
      <c r="I323" s="117">
        <v>0</v>
      </c>
      <c r="J323" s="117">
        <v>0</v>
      </c>
      <c r="K323" s="158">
        <v>0</v>
      </c>
      <c r="L323" s="117">
        <v>0</v>
      </c>
      <c r="M323" s="117">
        <v>0</v>
      </c>
      <c r="N323" s="117">
        <v>0</v>
      </c>
      <c r="O323" s="117">
        <v>0</v>
      </c>
      <c r="P323" s="117">
        <v>0</v>
      </c>
      <c r="Q323" s="117">
        <v>0</v>
      </c>
      <c r="R323" s="117">
        <v>0</v>
      </c>
      <c r="S323" s="117">
        <v>0</v>
      </c>
      <c r="T323" s="117">
        <v>0</v>
      </c>
      <c r="U323" s="117">
        <v>0</v>
      </c>
      <c r="V323" s="117">
        <v>0</v>
      </c>
      <c r="W323" s="117">
        <v>0</v>
      </c>
      <c r="X323" s="117">
        <v>0</v>
      </c>
      <c r="Y323" s="117">
        <v>0</v>
      </c>
      <c r="Z323" s="117">
        <v>0</v>
      </c>
      <c r="AA323" s="117">
        <v>0</v>
      </c>
      <c r="AB323" s="117">
        <v>0</v>
      </c>
      <c r="AC323" s="117">
        <v>0</v>
      </c>
      <c r="AD323" s="117">
        <v>0</v>
      </c>
      <c r="AE323" s="117">
        <v>0</v>
      </c>
      <c r="AF323" s="117">
        <v>0</v>
      </c>
      <c r="AG323" s="117">
        <v>0</v>
      </c>
      <c r="AH323" s="117">
        <v>0</v>
      </c>
      <c r="AI323" s="117">
        <v>0</v>
      </c>
      <c r="AJ323" s="117">
        <v>0</v>
      </c>
      <c r="AK323" s="117">
        <v>0</v>
      </c>
      <c r="AL323" s="117">
        <v>0</v>
      </c>
      <c r="AM323" s="117">
        <v>0</v>
      </c>
      <c r="AN323" s="117">
        <v>0</v>
      </c>
      <c r="AO323" s="117">
        <v>0</v>
      </c>
      <c r="AP323" s="117">
        <v>0</v>
      </c>
      <c r="AQ323" s="117">
        <v>0</v>
      </c>
      <c r="AR323" s="117">
        <v>0</v>
      </c>
      <c r="AS323" s="117">
        <v>0</v>
      </c>
      <c r="AT323" s="117">
        <v>0</v>
      </c>
      <c r="AU323" s="117">
        <v>0</v>
      </c>
      <c r="AV323" s="117">
        <v>0</v>
      </c>
      <c r="AW323" s="117">
        <v>0</v>
      </c>
      <c r="AX323" s="117">
        <v>0</v>
      </c>
      <c r="AY323" s="117">
        <v>0</v>
      </c>
      <c r="AZ323" s="117">
        <v>0</v>
      </c>
      <c r="BA323" s="158">
        <v>0</v>
      </c>
      <c r="BB323" s="121">
        <v>0.69720000000000004</v>
      </c>
      <c r="BC323" s="121">
        <v>0.69720000000000004</v>
      </c>
      <c r="BD323" s="117">
        <v>0</v>
      </c>
      <c r="BE323" s="117">
        <v>0</v>
      </c>
      <c r="BF323" s="117">
        <v>0</v>
      </c>
      <c r="BG323" s="158">
        <v>0</v>
      </c>
      <c r="BH323" s="117">
        <v>0</v>
      </c>
      <c r="BI323" s="117">
        <v>0</v>
      </c>
      <c r="BJ323" s="117">
        <v>0</v>
      </c>
      <c r="BK323" s="117">
        <v>0</v>
      </c>
      <c r="BL323" s="117">
        <v>0</v>
      </c>
      <c r="BM323" s="117">
        <v>0</v>
      </c>
      <c r="BN323" s="117">
        <v>0</v>
      </c>
      <c r="BO323" s="117">
        <v>0</v>
      </c>
      <c r="BP323" s="117">
        <v>0</v>
      </c>
      <c r="BQ323" s="117">
        <v>0</v>
      </c>
      <c r="BR323" s="117">
        <v>0</v>
      </c>
      <c r="BS323" s="117">
        <v>0</v>
      </c>
      <c r="BT323" s="117">
        <v>0</v>
      </c>
      <c r="BU323" s="117">
        <v>0</v>
      </c>
      <c r="BV323" s="117">
        <v>0</v>
      </c>
      <c r="BW323" s="117">
        <v>0</v>
      </c>
      <c r="BX323" s="117">
        <v>0</v>
      </c>
      <c r="BY323" s="117">
        <v>0</v>
      </c>
      <c r="BZ323" s="117">
        <v>0</v>
      </c>
      <c r="CA323" s="117">
        <v>0</v>
      </c>
      <c r="CB323" s="117">
        <v>0</v>
      </c>
      <c r="CC323" s="117">
        <v>0</v>
      </c>
      <c r="CD323" s="117">
        <v>0</v>
      </c>
      <c r="CE323" s="117">
        <v>0</v>
      </c>
      <c r="CF323" s="117">
        <v>0</v>
      </c>
      <c r="CG323" s="117">
        <v>0</v>
      </c>
      <c r="CH323" s="117">
        <v>0</v>
      </c>
      <c r="CI323" s="117">
        <v>0</v>
      </c>
      <c r="CJ323" s="117">
        <v>0</v>
      </c>
      <c r="CK323" s="117">
        <v>0</v>
      </c>
      <c r="CL323" s="117">
        <v>0</v>
      </c>
      <c r="CM323" s="117">
        <v>0</v>
      </c>
      <c r="CN323" s="117">
        <v>0</v>
      </c>
      <c r="CO323" s="117">
        <v>0</v>
      </c>
      <c r="CP323" s="117">
        <v>0</v>
      </c>
      <c r="CQ323" s="117">
        <v>0</v>
      </c>
      <c r="CR323" s="117">
        <v>0</v>
      </c>
      <c r="CS323" s="117">
        <v>0</v>
      </c>
      <c r="CT323" s="117">
        <v>0</v>
      </c>
      <c r="CU323" s="117">
        <v>0</v>
      </c>
      <c r="CV323" s="117">
        <v>0</v>
      </c>
      <c r="CW323" s="117">
        <v>0</v>
      </c>
      <c r="CX323" s="117">
        <v>0</v>
      </c>
      <c r="CY323" s="117">
        <v>0</v>
      </c>
      <c r="CZ323" s="117">
        <v>0</v>
      </c>
      <c r="DA323" s="117">
        <v>0</v>
      </c>
      <c r="DB323" s="117">
        <v>0</v>
      </c>
      <c r="DC323" s="117">
        <v>0</v>
      </c>
      <c r="DD323" s="117">
        <v>0</v>
      </c>
      <c r="DE323" s="117">
        <v>0</v>
      </c>
      <c r="DF323" s="117">
        <v>0</v>
      </c>
      <c r="DG323" s="117">
        <v>0</v>
      </c>
      <c r="DH323" s="117">
        <v>0</v>
      </c>
      <c r="DI323" s="117">
        <v>0.34029669000000001</v>
      </c>
      <c r="DJ323" s="117">
        <v>0</v>
      </c>
      <c r="DK323" s="117">
        <v>0</v>
      </c>
      <c r="DL323" s="117">
        <v>0</v>
      </c>
      <c r="DM323" s="117">
        <v>0</v>
      </c>
      <c r="DN323" s="117">
        <v>36.156031702607699</v>
      </c>
      <c r="DO323" s="117">
        <v>0</v>
      </c>
      <c r="DP323" s="117">
        <v>0</v>
      </c>
      <c r="DQ323" s="117">
        <v>0</v>
      </c>
    </row>
    <row r="324" spans="1:121" ht="37.5" customHeight="1">
      <c r="A324" s="288" t="s">
        <v>1915</v>
      </c>
      <c r="B324" s="274" t="s">
        <v>1247</v>
      </c>
      <c r="C324" s="285" t="s">
        <v>1712</v>
      </c>
      <c r="D324" s="117">
        <v>0</v>
      </c>
      <c r="E324" s="117">
        <v>0</v>
      </c>
      <c r="F324" s="117">
        <v>0</v>
      </c>
      <c r="G324" s="117">
        <v>0</v>
      </c>
      <c r="H324" s="117">
        <v>0</v>
      </c>
      <c r="I324" s="117">
        <v>0</v>
      </c>
      <c r="J324" s="117">
        <v>0</v>
      </c>
      <c r="K324" s="158">
        <v>0</v>
      </c>
      <c r="L324" s="117">
        <v>0</v>
      </c>
      <c r="M324" s="117">
        <v>0</v>
      </c>
      <c r="N324" s="117">
        <v>0</v>
      </c>
      <c r="O324" s="117">
        <v>0</v>
      </c>
      <c r="P324" s="117">
        <v>0</v>
      </c>
      <c r="Q324" s="117">
        <v>0</v>
      </c>
      <c r="R324" s="117">
        <v>0</v>
      </c>
      <c r="S324" s="117">
        <v>0</v>
      </c>
      <c r="T324" s="117">
        <v>0</v>
      </c>
      <c r="U324" s="117">
        <v>0</v>
      </c>
      <c r="V324" s="117">
        <v>0</v>
      </c>
      <c r="W324" s="117">
        <v>0</v>
      </c>
      <c r="X324" s="117">
        <v>0</v>
      </c>
      <c r="Y324" s="117">
        <v>0</v>
      </c>
      <c r="Z324" s="117">
        <v>0</v>
      </c>
      <c r="AA324" s="117">
        <v>0</v>
      </c>
      <c r="AB324" s="117">
        <v>0</v>
      </c>
      <c r="AC324" s="117">
        <v>0</v>
      </c>
      <c r="AD324" s="117">
        <v>0</v>
      </c>
      <c r="AE324" s="117">
        <v>0</v>
      </c>
      <c r="AF324" s="117">
        <v>0</v>
      </c>
      <c r="AG324" s="117">
        <v>0</v>
      </c>
      <c r="AH324" s="117">
        <v>0</v>
      </c>
      <c r="AI324" s="117">
        <v>0</v>
      </c>
      <c r="AJ324" s="117">
        <v>0</v>
      </c>
      <c r="AK324" s="117">
        <v>0</v>
      </c>
      <c r="AL324" s="117">
        <v>0</v>
      </c>
      <c r="AM324" s="117">
        <v>0</v>
      </c>
      <c r="AN324" s="117">
        <v>0</v>
      </c>
      <c r="AO324" s="117">
        <v>0</v>
      </c>
      <c r="AP324" s="117">
        <v>0</v>
      </c>
      <c r="AQ324" s="117">
        <v>0</v>
      </c>
      <c r="AR324" s="117">
        <v>0</v>
      </c>
      <c r="AS324" s="117">
        <v>0</v>
      </c>
      <c r="AT324" s="117">
        <v>0</v>
      </c>
      <c r="AU324" s="117">
        <v>0</v>
      </c>
      <c r="AV324" s="117">
        <v>0</v>
      </c>
      <c r="AW324" s="117">
        <v>0</v>
      </c>
      <c r="AX324" s="117">
        <v>0</v>
      </c>
      <c r="AY324" s="117">
        <v>0</v>
      </c>
      <c r="AZ324" s="117">
        <v>0</v>
      </c>
      <c r="BA324" s="158">
        <v>0</v>
      </c>
      <c r="BB324" s="121">
        <v>0.20371794871794871</v>
      </c>
      <c r="BC324" s="121">
        <v>0.20371794871794871</v>
      </c>
      <c r="BD324" s="117">
        <v>0</v>
      </c>
      <c r="BE324" s="117">
        <v>0</v>
      </c>
      <c r="BF324" s="117">
        <v>0</v>
      </c>
      <c r="BG324" s="158">
        <v>0</v>
      </c>
      <c r="BH324" s="117">
        <v>0</v>
      </c>
      <c r="BI324" s="117">
        <v>0</v>
      </c>
      <c r="BJ324" s="117">
        <v>0</v>
      </c>
      <c r="BK324" s="117">
        <v>0</v>
      </c>
      <c r="BL324" s="117">
        <v>0</v>
      </c>
      <c r="BM324" s="117">
        <v>0</v>
      </c>
      <c r="BN324" s="117">
        <v>0</v>
      </c>
      <c r="BO324" s="117">
        <v>0</v>
      </c>
      <c r="BP324" s="117">
        <v>0</v>
      </c>
      <c r="BQ324" s="117">
        <v>0</v>
      </c>
      <c r="BR324" s="117">
        <v>0</v>
      </c>
      <c r="BS324" s="117">
        <v>0</v>
      </c>
      <c r="BT324" s="117">
        <v>0</v>
      </c>
      <c r="BU324" s="117">
        <v>0</v>
      </c>
      <c r="BV324" s="117">
        <v>0</v>
      </c>
      <c r="BW324" s="117">
        <v>0</v>
      </c>
      <c r="BX324" s="117">
        <v>0</v>
      </c>
      <c r="BY324" s="117">
        <v>0</v>
      </c>
      <c r="BZ324" s="117">
        <v>0</v>
      </c>
      <c r="CA324" s="117">
        <v>0</v>
      </c>
      <c r="CB324" s="117">
        <v>0</v>
      </c>
      <c r="CC324" s="117">
        <v>0</v>
      </c>
      <c r="CD324" s="117">
        <v>0</v>
      </c>
      <c r="CE324" s="117">
        <v>0</v>
      </c>
      <c r="CF324" s="117">
        <v>0</v>
      </c>
      <c r="CG324" s="117">
        <v>0</v>
      </c>
      <c r="CH324" s="117">
        <v>0</v>
      </c>
      <c r="CI324" s="117">
        <v>0</v>
      </c>
      <c r="CJ324" s="117">
        <v>0</v>
      </c>
      <c r="CK324" s="117">
        <v>0</v>
      </c>
      <c r="CL324" s="117">
        <v>0</v>
      </c>
      <c r="CM324" s="117">
        <v>0</v>
      </c>
      <c r="CN324" s="117">
        <v>0</v>
      </c>
      <c r="CO324" s="117">
        <v>0</v>
      </c>
      <c r="CP324" s="117">
        <v>0</v>
      </c>
      <c r="CQ324" s="117">
        <v>0</v>
      </c>
      <c r="CR324" s="117">
        <v>0</v>
      </c>
      <c r="CS324" s="117">
        <v>0</v>
      </c>
      <c r="CT324" s="117">
        <v>0</v>
      </c>
      <c r="CU324" s="117">
        <v>0</v>
      </c>
      <c r="CV324" s="117">
        <v>0</v>
      </c>
      <c r="CW324" s="117">
        <v>0</v>
      </c>
      <c r="CX324" s="117">
        <v>0</v>
      </c>
      <c r="CY324" s="117">
        <v>0</v>
      </c>
      <c r="CZ324" s="117">
        <v>0</v>
      </c>
      <c r="DA324" s="117">
        <v>0</v>
      </c>
      <c r="DB324" s="117">
        <v>0</v>
      </c>
      <c r="DC324" s="117">
        <v>0</v>
      </c>
      <c r="DD324" s="117">
        <v>0</v>
      </c>
      <c r="DE324" s="117">
        <v>0</v>
      </c>
      <c r="DF324" s="117">
        <v>0</v>
      </c>
      <c r="DG324" s="117">
        <v>0</v>
      </c>
      <c r="DH324" s="117">
        <v>0</v>
      </c>
      <c r="DI324" s="117">
        <v>0.26094020000000001</v>
      </c>
      <c r="DJ324" s="117">
        <v>0</v>
      </c>
      <c r="DK324" s="117">
        <v>0</v>
      </c>
      <c r="DL324" s="117">
        <v>0</v>
      </c>
      <c r="DM324" s="117">
        <v>0</v>
      </c>
      <c r="DN324" s="117">
        <v>36.156031702607699</v>
      </c>
      <c r="DO324" s="117">
        <v>0</v>
      </c>
      <c r="DP324" s="117">
        <v>0</v>
      </c>
      <c r="DQ324" s="117">
        <v>0</v>
      </c>
    </row>
    <row r="325" spans="1:121" ht="37.5" customHeight="1">
      <c r="A325" s="288" t="s">
        <v>1915</v>
      </c>
      <c r="B325" s="274" t="s">
        <v>1263</v>
      </c>
      <c r="C325" s="285" t="s">
        <v>1727</v>
      </c>
      <c r="D325" s="117">
        <v>0</v>
      </c>
      <c r="E325" s="117">
        <v>0</v>
      </c>
      <c r="F325" s="117">
        <v>0</v>
      </c>
      <c r="G325" s="117">
        <v>0</v>
      </c>
      <c r="H325" s="117">
        <v>0</v>
      </c>
      <c r="I325" s="117">
        <v>0</v>
      </c>
      <c r="J325" s="117">
        <v>0</v>
      </c>
      <c r="K325" s="158">
        <v>0</v>
      </c>
      <c r="L325" s="117">
        <v>0</v>
      </c>
      <c r="M325" s="117">
        <v>0</v>
      </c>
      <c r="N325" s="117">
        <v>0</v>
      </c>
      <c r="O325" s="117">
        <v>0</v>
      </c>
      <c r="P325" s="117">
        <v>0</v>
      </c>
      <c r="Q325" s="117">
        <v>0</v>
      </c>
      <c r="R325" s="117">
        <v>0</v>
      </c>
      <c r="S325" s="117">
        <v>0</v>
      </c>
      <c r="T325" s="117">
        <v>0</v>
      </c>
      <c r="U325" s="117">
        <v>0</v>
      </c>
      <c r="V325" s="117">
        <v>0</v>
      </c>
      <c r="W325" s="117">
        <v>0</v>
      </c>
      <c r="X325" s="117">
        <v>0</v>
      </c>
      <c r="Y325" s="117">
        <v>0</v>
      </c>
      <c r="Z325" s="117">
        <v>0</v>
      </c>
      <c r="AA325" s="117">
        <v>0</v>
      </c>
      <c r="AB325" s="117">
        <v>0</v>
      </c>
      <c r="AC325" s="117">
        <v>0</v>
      </c>
      <c r="AD325" s="117">
        <v>0</v>
      </c>
      <c r="AE325" s="117">
        <v>0</v>
      </c>
      <c r="AF325" s="117">
        <v>0</v>
      </c>
      <c r="AG325" s="117">
        <v>0</v>
      </c>
      <c r="AH325" s="117">
        <v>0</v>
      </c>
      <c r="AI325" s="117">
        <v>0</v>
      </c>
      <c r="AJ325" s="117">
        <v>0</v>
      </c>
      <c r="AK325" s="117">
        <v>0</v>
      </c>
      <c r="AL325" s="117">
        <v>0</v>
      </c>
      <c r="AM325" s="117">
        <v>0</v>
      </c>
      <c r="AN325" s="117">
        <v>0</v>
      </c>
      <c r="AO325" s="117">
        <v>0</v>
      </c>
      <c r="AP325" s="117">
        <v>0</v>
      </c>
      <c r="AQ325" s="117">
        <v>0</v>
      </c>
      <c r="AR325" s="117">
        <v>0</v>
      </c>
      <c r="AS325" s="117">
        <v>0</v>
      </c>
      <c r="AT325" s="117">
        <v>0</v>
      </c>
      <c r="AU325" s="117">
        <v>0</v>
      </c>
      <c r="AV325" s="117">
        <v>0</v>
      </c>
      <c r="AW325" s="117">
        <v>0</v>
      </c>
      <c r="AX325" s="117">
        <v>0</v>
      </c>
      <c r="AY325" s="117">
        <v>0</v>
      </c>
      <c r="AZ325" s="117">
        <v>0</v>
      </c>
      <c r="BA325" s="158">
        <v>0</v>
      </c>
      <c r="BB325" s="121">
        <v>0.66459999999999997</v>
      </c>
      <c r="BC325" s="121">
        <v>0.66459999999999997</v>
      </c>
      <c r="BD325" s="117">
        <v>0</v>
      </c>
      <c r="BE325" s="117">
        <v>0</v>
      </c>
      <c r="BF325" s="117">
        <v>0</v>
      </c>
      <c r="BG325" s="158">
        <v>0</v>
      </c>
      <c r="BH325" s="117">
        <v>0</v>
      </c>
      <c r="BI325" s="117">
        <v>0</v>
      </c>
      <c r="BJ325" s="117">
        <v>0</v>
      </c>
      <c r="BK325" s="117">
        <v>0</v>
      </c>
      <c r="BL325" s="117">
        <v>0</v>
      </c>
      <c r="BM325" s="117">
        <v>0</v>
      </c>
      <c r="BN325" s="117">
        <v>0</v>
      </c>
      <c r="BO325" s="117">
        <v>0</v>
      </c>
      <c r="BP325" s="117">
        <v>0</v>
      </c>
      <c r="BQ325" s="117">
        <v>0</v>
      </c>
      <c r="BR325" s="117">
        <v>0</v>
      </c>
      <c r="BS325" s="117">
        <v>0</v>
      </c>
      <c r="BT325" s="117">
        <v>0</v>
      </c>
      <c r="BU325" s="117">
        <v>0</v>
      </c>
      <c r="BV325" s="117">
        <v>0</v>
      </c>
      <c r="BW325" s="117">
        <v>0</v>
      </c>
      <c r="BX325" s="117">
        <v>0</v>
      </c>
      <c r="BY325" s="117">
        <v>0</v>
      </c>
      <c r="BZ325" s="117">
        <v>0</v>
      </c>
      <c r="CA325" s="117">
        <v>0</v>
      </c>
      <c r="CB325" s="117">
        <v>0</v>
      </c>
      <c r="CC325" s="117">
        <v>0</v>
      </c>
      <c r="CD325" s="117">
        <v>0</v>
      </c>
      <c r="CE325" s="117">
        <v>0</v>
      </c>
      <c r="CF325" s="117">
        <v>0</v>
      </c>
      <c r="CG325" s="117">
        <v>0</v>
      </c>
      <c r="CH325" s="117">
        <v>0</v>
      </c>
      <c r="CI325" s="117">
        <v>0</v>
      </c>
      <c r="CJ325" s="117">
        <v>0</v>
      </c>
      <c r="CK325" s="117">
        <v>0</v>
      </c>
      <c r="CL325" s="117">
        <v>0</v>
      </c>
      <c r="CM325" s="117">
        <v>0</v>
      </c>
      <c r="CN325" s="117">
        <v>0</v>
      </c>
      <c r="CO325" s="117">
        <v>0</v>
      </c>
      <c r="CP325" s="117">
        <v>0</v>
      </c>
      <c r="CQ325" s="117">
        <v>0</v>
      </c>
      <c r="CR325" s="117">
        <v>0</v>
      </c>
      <c r="CS325" s="117">
        <v>0</v>
      </c>
      <c r="CT325" s="117">
        <v>0</v>
      </c>
      <c r="CU325" s="117">
        <v>0</v>
      </c>
      <c r="CV325" s="117">
        <v>0</v>
      </c>
      <c r="CW325" s="117">
        <v>0</v>
      </c>
      <c r="CX325" s="117">
        <v>0</v>
      </c>
      <c r="CY325" s="117">
        <v>0</v>
      </c>
      <c r="CZ325" s="117">
        <v>0</v>
      </c>
      <c r="DA325" s="117">
        <v>0</v>
      </c>
      <c r="DB325" s="117">
        <v>0</v>
      </c>
      <c r="DC325" s="117">
        <v>0</v>
      </c>
      <c r="DD325" s="117">
        <v>0</v>
      </c>
      <c r="DE325" s="117">
        <v>0</v>
      </c>
      <c r="DF325" s="117">
        <v>0</v>
      </c>
      <c r="DG325" s="117">
        <v>0</v>
      </c>
      <c r="DH325" s="117">
        <v>0</v>
      </c>
      <c r="DI325" s="117">
        <v>0.71674000999999998</v>
      </c>
      <c r="DJ325" s="117">
        <v>0</v>
      </c>
      <c r="DK325" s="117">
        <v>0</v>
      </c>
      <c r="DL325" s="117">
        <v>0</v>
      </c>
      <c r="DM325" s="117">
        <v>0</v>
      </c>
      <c r="DN325" s="117">
        <v>37.488146902607703</v>
      </c>
      <c r="DO325" s="117">
        <v>0</v>
      </c>
      <c r="DP325" s="117">
        <v>0</v>
      </c>
      <c r="DQ325" s="117">
        <v>0</v>
      </c>
    </row>
    <row r="326" spans="1:121" ht="37.5" customHeight="1">
      <c r="A326" s="288" t="s">
        <v>1915</v>
      </c>
      <c r="B326" s="274" t="s">
        <v>1275</v>
      </c>
      <c r="C326" s="285" t="s">
        <v>1739</v>
      </c>
      <c r="D326" s="117">
        <v>0</v>
      </c>
      <c r="E326" s="117">
        <v>0</v>
      </c>
      <c r="F326" s="117">
        <v>0</v>
      </c>
      <c r="G326" s="117">
        <v>0</v>
      </c>
      <c r="H326" s="117">
        <v>0</v>
      </c>
      <c r="I326" s="117">
        <v>0</v>
      </c>
      <c r="J326" s="117">
        <v>0</v>
      </c>
      <c r="K326" s="158">
        <v>0</v>
      </c>
      <c r="L326" s="117">
        <v>0</v>
      </c>
      <c r="M326" s="117">
        <v>0</v>
      </c>
      <c r="N326" s="117">
        <v>0</v>
      </c>
      <c r="O326" s="117">
        <v>0</v>
      </c>
      <c r="P326" s="117">
        <v>0</v>
      </c>
      <c r="Q326" s="117">
        <v>0</v>
      </c>
      <c r="R326" s="117">
        <v>0</v>
      </c>
      <c r="S326" s="117">
        <v>0</v>
      </c>
      <c r="T326" s="117">
        <v>0</v>
      </c>
      <c r="U326" s="117">
        <v>0</v>
      </c>
      <c r="V326" s="117">
        <v>0</v>
      </c>
      <c r="W326" s="117">
        <v>0</v>
      </c>
      <c r="X326" s="117">
        <v>0</v>
      </c>
      <c r="Y326" s="117">
        <v>0</v>
      </c>
      <c r="Z326" s="117">
        <v>0</v>
      </c>
      <c r="AA326" s="117">
        <v>0</v>
      </c>
      <c r="AB326" s="117">
        <v>0</v>
      </c>
      <c r="AC326" s="117">
        <v>0</v>
      </c>
      <c r="AD326" s="117">
        <v>0</v>
      </c>
      <c r="AE326" s="117">
        <v>0</v>
      </c>
      <c r="AF326" s="117">
        <v>0</v>
      </c>
      <c r="AG326" s="117">
        <v>0</v>
      </c>
      <c r="AH326" s="117">
        <v>0</v>
      </c>
      <c r="AI326" s="117">
        <v>0</v>
      </c>
      <c r="AJ326" s="117">
        <v>0</v>
      </c>
      <c r="AK326" s="117">
        <v>0</v>
      </c>
      <c r="AL326" s="117">
        <v>0</v>
      </c>
      <c r="AM326" s="117">
        <v>0</v>
      </c>
      <c r="AN326" s="117">
        <v>0</v>
      </c>
      <c r="AO326" s="117">
        <v>0</v>
      </c>
      <c r="AP326" s="117">
        <v>0</v>
      </c>
      <c r="AQ326" s="117">
        <v>0</v>
      </c>
      <c r="AR326" s="117">
        <v>0</v>
      </c>
      <c r="AS326" s="117">
        <v>0</v>
      </c>
      <c r="AT326" s="117">
        <v>0</v>
      </c>
      <c r="AU326" s="117">
        <v>0</v>
      </c>
      <c r="AV326" s="117">
        <v>0</v>
      </c>
      <c r="AW326" s="117">
        <v>0</v>
      </c>
      <c r="AX326" s="117">
        <v>0</v>
      </c>
      <c r="AY326" s="117">
        <v>0</v>
      </c>
      <c r="AZ326" s="117">
        <v>0</v>
      </c>
      <c r="BA326" s="158">
        <v>0</v>
      </c>
      <c r="BB326" s="121">
        <v>0</v>
      </c>
      <c r="BC326" s="121">
        <v>0</v>
      </c>
      <c r="BD326" s="117">
        <v>0</v>
      </c>
      <c r="BE326" s="117">
        <v>0</v>
      </c>
      <c r="BF326" s="117">
        <v>0</v>
      </c>
      <c r="BG326" s="158">
        <v>0</v>
      </c>
      <c r="BH326" s="117">
        <v>0</v>
      </c>
      <c r="BI326" s="117">
        <v>0</v>
      </c>
      <c r="BJ326" s="117">
        <v>0</v>
      </c>
      <c r="BK326" s="117">
        <v>0</v>
      </c>
      <c r="BL326" s="117">
        <v>0</v>
      </c>
      <c r="BM326" s="117">
        <v>0</v>
      </c>
      <c r="BN326" s="117">
        <v>0</v>
      </c>
      <c r="BO326" s="117">
        <v>0</v>
      </c>
      <c r="BP326" s="117">
        <v>0</v>
      </c>
      <c r="BQ326" s="117">
        <v>0</v>
      </c>
      <c r="BR326" s="117">
        <v>0</v>
      </c>
      <c r="BS326" s="117">
        <v>0</v>
      </c>
      <c r="BT326" s="117">
        <v>0</v>
      </c>
      <c r="BU326" s="117">
        <v>0</v>
      </c>
      <c r="BV326" s="117">
        <v>0</v>
      </c>
      <c r="BW326" s="117">
        <v>0</v>
      </c>
      <c r="BX326" s="117">
        <v>0</v>
      </c>
      <c r="BY326" s="117">
        <v>0</v>
      </c>
      <c r="BZ326" s="117">
        <v>0</v>
      </c>
      <c r="CA326" s="117">
        <v>0</v>
      </c>
      <c r="CB326" s="117">
        <v>0</v>
      </c>
      <c r="CC326" s="117">
        <v>0</v>
      </c>
      <c r="CD326" s="117">
        <v>0</v>
      </c>
      <c r="CE326" s="117">
        <v>0</v>
      </c>
      <c r="CF326" s="117">
        <v>0</v>
      </c>
      <c r="CG326" s="117">
        <v>0</v>
      </c>
      <c r="CH326" s="117">
        <v>0</v>
      </c>
      <c r="CI326" s="117">
        <v>0</v>
      </c>
      <c r="CJ326" s="117">
        <v>0</v>
      </c>
      <c r="CK326" s="117">
        <v>0</v>
      </c>
      <c r="CL326" s="117">
        <v>0</v>
      </c>
      <c r="CM326" s="117">
        <v>0</v>
      </c>
      <c r="CN326" s="117">
        <v>0</v>
      </c>
      <c r="CO326" s="117">
        <v>0</v>
      </c>
      <c r="CP326" s="117">
        <v>0</v>
      </c>
      <c r="CQ326" s="117">
        <v>0</v>
      </c>
      <c r="CR326" s="117">
        <v>0</v>
      </c>
      <c r="CS326" s="117">
        <v>0</v>
      </c>
      <c r="CT326" s="117">
        <v>0</v>
      </c>
      <c r="CU326" s="117">
        <v>0</v>
      </c>
      <c r="CV326" s="117">
        <v>0</v>
      </c>
      <c r="CW326" s="117">
        <v>0</v>
      </c>
      <c r="CX326" s="117">
        <v>0</v>
      </c>
      <c r="CY326" s="117">
        <v>0</v>
      </c>
      <c r="CZ326" s="117" t="s">
        <v>903</v>
      </c>
      <c r="DA326" s="117" t="s">
        <v>903</v>
      </c>
      <c r="DB326" s="117">
        <v>0</v>
      </c>
      <c r="DC326" s="117">
        <v>0</v>
      </c>
      <c r="DD326" s="117">
        <v>0</v>
      </c>
      <c r="DE326" s="117">
        <v>0</v>
      </c>
      <c r="DF326" s="117">
        <v>0.73530350098577502</v>
      </c>
      <c r="DG326" s="117">
        <v>0</v>
      </c>
      <c r="DH326" s="117">
        <v>0</v>
      </c>
      <c r="DI326" s="117">
        <v>0</v>
      </c>
      <c r="DJ326" s="117">
        <v>0</v>
      </c>
      <c r="DK326" s="117">
        <v>0</v>
      </c>
      <c r="DL326" s="117">
        <v>0</v>
      </c>
      <c r="DM326" s="117">
        <v>0</v>
      </c>
      <c r="DN326" s="117">
        <v>0</v>
      </c>
      <c r="DO326" s="117">
        <v>0</v>
      </c>
      <c r="DP326" s="117">
        <v>0</v>
      </c>
      <c r="DQ326" s="117">
        <v>0</v>
      </c>
    </row>
    <row r="327" spans="1:121" ht="37.5" customHeight="1">
      <c r="A327" s="288" t="s">
        <v>1915</v>
      </c>
      <c r="B327" s="274" t="s">
        <v>1293</v>
      </c>
      <c r="C327" s="285" t="s">
        <v>1756</v>
      </c>
      <c r="D327" s="117">
        <v>0</v>
      </c>
      <c r="E327" s="117">
        <v>0</v>
      </c>
      <c r="F327" s="117">
        <v>0</v>
      </c>
      <c r="G327" s="117">
        <v>0</v>
      </c>
      <c r="H327" s="117">
        <v>0</v>
      </c>
      <c r="I327" s="117">
        <v>0</v>
      </c>
      <c r="J327" s="117">
        <v>0</v>
      </c>
      <c r="K327" s="158">
        <v>0</v>
      </c>
      <c r="L327" s="117">
        <v>0</v>
      </c>
      <c r="M327" s="117">
        <v>0</v>
      </c>
      <c r="N327" s="117">
        <v>0</v>
      </c>
      <c r="O327" s="117">
        <v>0</v>
      </c>
      <c r="P327" s="117">
        <v>0</v>
      </c>
      <c r="Q327" s="117">
        <v>0</v>
      </c>
      <c r="R327" s="117">
        <v>0</v>
      </c>
      <c r="S327" s="117">
        <v>0</v>
      </c>
      <c r="T327" s="117">
        <v>0</v>
      </c>
      <c r="U327" s="117">
        <v>0</v>
      </c>
      <c r="V327" s="117">
        <v>0</v>
      </c>
      <c r="W327" s="117">
        <v>0</v>
      </c>
      <c r="X327" s="117">
        <v>0</v>
      </c>
      <c r="Y327" s="117">
        <v>0</v>
      </c>
      <c r="Z327" s="117">
        <v>0</v>
      </c>
      <c r="AA327" s="117">
        <v>0</v>
      </c>
      <c r="AB327" s="117">
        <v>0</v>
      </c>
      <c r="AC327" s="117">
        <v>0</v>
      </c>
      <c r="AD327" s="117">
        <v>0</v>
      </c>
      <c r="AE327" s="117">
        <v>0</v>
      </c>
      <c r="AF327" s="117">
        <v>0</v>
      </c>
      <c r="AG327" s="117">
        <v>0</v>
      </c>
      <c r="AH327" s="117">
        <v>0</v>
      </c>
      <c r="AI327" s="117">
        <v>0</v>
      </c>
      <c r="AJ327" s="117">
        <v>0</v>
      </c>
      <c r="AK327" s="117">
        <v>0</v>
      </c>
      <c r="AL327" s="117">
        <v>0</v>
      </c>
      <c r="AM327" s="117">
        <v>0</v>
      </c>
      <c r="AN327" s="117">
        <v>0</v>
      </c>
      <c r="AO327" s="117">
        <v>0</v>
      </c>
      <c r="AP327" s="117">
        <v>0</v>
      </c>
      <c r="AQ327" s="117">
        <v>0</v>
      </c>
      <c r="AR327" s="117">
        <v>0</v>
      </c>
      <c r="AS327" s="117">
        <v>0</v>
      </c>
      <c r="AT327" s="117">
        <v>0</v>
      </c>
      <c r="AU327" s="117">
        <v>0</v>
      </c>
      <c r="AV327" s="117">
        <v>0</v>
      </c>
      <c r="AW327" s="117">
        <v>0</v>
      </c>
      <c r="AX327" s="117">
        <v>0</v>
      </c>
      <c r="AY327" s="117">
        <v>0</v>
      </c>
      <c r="AZ327" s="117">
        <v>0</v>
      </c>
      <c r="BA327" s="158">
        <v>0</v>
      </c>
      <c r="BB327" s="121">
        <v>0.46</v>
      </c>
      <c r="BC327" s="121">
        <v>0.46</v>
      </c>
      <c r="BD327" s="117">
        <v>0</v>
      </c>
      <c r="BE327" s="117">
        <v>0</v>
      </c>
      <c r="BF327" s="117">
        <v>0</v>
      </c>
      <c r="BG327" s="158">
        <v>0</v>
      </c>
      <c r="BH327" s="117">
        <v>0</v>
      </c>
      <c r="BI327" s="117">
        <v>0</v>
      </c>
      <c r="BJ327" s="117">
        <v>0</v>
      </c>
      <c r="BK327" s="117">
        <v>0</v>
      </c>
      <c r="BL327" s="117">
        <v>0</v>
      </c>
      <c r="BM327" s="117">
        <v>0</v>
      </c>
      <c r="BN327" s="117">
        <v>0</v>
      </c>
      <c r="BO327" s="117">
        <v>0</v>
      </c>
      <c r="BP327" s="117">
        <v>0</v>
      </c>
      <c r="BQ327" s="117">
        <v>0</v>
      </c>
      <c r="BR327" s="117">
        <v>0</v>
      </c>
      <c r="BS327" s="117">
        <v>0</v>
      </c>
      <c r="BT327" s="117">
        <v>0</v>
      </c>
      <c r="BU327" s="117">
        <v>0</v>
      </c>
      <c r="BV327" s="117">
        <v>0</v>
      </c>
      <c r="BW327" s="117">
        <v>0</v>
      </c>
      <c r="BX327" s="117">
        <v>0</v>
      </c>
      <c r="BY327" s="117">
        <v>0</v>
      </c>
      <c r="BZ327" s="117">
        <v>0</v>
      </c>
      <c r="CA327" s="117">
        <v>0</v>
      </c>
      <c r="CB327" s="117">
        <v>0</v>
      </c>
      <c r="CC327" s="117">
        <v>0</v>
      </c>
      <c r="CD327" s="117">
        <v>0</v>
      </c>
      <c r="CE327" s="117">
        <v>0</v>
      </c>
      <c r="CF327" s="117">
        <v>0</v>
      </c>
      <c r="CG327" s="117">
        <v>0</v>
      </c>
      <c r="CH327" s="117">
        <v>0</v>
      </c>
      <c r="CI327" s="117">
        <v>0</v>
      </c>
      <c r="CJ327" s="117">
        <v>0</v>
      </c>
      <c r="CK327" s="117">
        <v>0</v>
      </c>
      <c r="CL327" s="117">
        <v>0</v>
      </c>
      <c r="CM327" s="117">
        <v>0</v>
      </c>
      <c r="CN327" s="117">
        <v>0</v>
      </c>
      <c r="CO327" s="117">
        <v>0</v>
      </c>
      <c r="CP327" s="117">
        <v>0</v>
      </c>
      <c r="CQ327" s="117">
        <v>0</v>
      </c>
      <c r="CR327" s="117">
        <v>0</v>
      </c>
      <c r="CS327" s="117">
        <v>0</v>
      </c>
      <c r="CT327" s="117">
        <v>0</v>
      </c>
      <c r="CU327" s="117">
        <v>0</v>
      </c>
      <c r="CV327" s="117">
        <v>0</v>
      </c>
      <c r="CW327" s="117">
        <v>0</v>
      </c>
      <c r="CX327" s="117">
        <v>0</v>
      </c>
      <c r="CY327" s="117">
        <v>0</v>
      </c>
      <c r="CZ327" s="117">
        <v>0</v>
      </c>
      <c r="DA327" s="117">
        <v>0</v>
      </c>
      <c r="DB327" s="117">
        <v>0</v>
      </c>
      <c r="DC327" s="117">
        <v>0</v>
      </c>
      <c r="DD327" s="117">
        <v>0</v>
      </c>
      <c r="DE327" s="117">
        <v>0</v>
      </c>
      <c r="DF327" s="117">
        <v>0</v>
      </c>
      <c r="DG327" s="117">
        <v>0</v>
      </c>
      <c r="DH327" s="117">
        <v>0</v>
      </c>
      <c r="DI327" s="117">
        <v>0</v>
      </c>
      <c r="DJ327" s="117">
        <v>0</v>
      </c>
      <c r="DK327" s="117">
        <v>0</v>
      </c>
      <c r="DL327" s="117">
        <v>0</v>
      </c>
      <c r="DM327" s="117">
        <v>0</v>
      </c>
      <c r="DN327" s="117">
        <v>0</v>
      </c>
      <c r="DO327" s="117">
        <v>0.21468743000000001</v>
      </c>
      <c r="DP327" s="117">
        <v>0</v>
      </c>
      <c r="DQ327" s="117">
        <v>0</v>
      </c>
    </row>
    <row r="328" spans="1:121" ht="37.5" customHeight="1">
      <c r="A328" s="288" t="s">
        <v>1915</v>
      </c>
      <c r="B328" s="274" t="s">
        <v>1294</v>
      </c>
      <c r="C328" s="285" t="s">
        <v>1757</v>
      </c>
      <c r="D328" s="117">
        <v>0</v>
      </c>
      <c r="E328" s="117">
        <v>0</v>
      </c>
      <c r="F328" s="117">
        <v>0</v>
      </c>
      <c r="G328" s="117">
        <v>0</v>
      </c>
      <c r="H328" s="117">
        <v>0</v>
      </c>
      <c r="I328" s="117">
        <v>0</v>
      </c>
      <c r="J328" s="117">
        <v>0</v>
      </c>
      <c r="K328" s="158">
        <v>0</v>
      </c>
      <c r="L328" s="117">
        <v>0</v>
      </c>
      <c r="M328" s="117">
        <v>0</v>
      </c>
      <c r="N328" s="117">
        <v>0</v>
      </c>
      <c r="O328" s="117">
        <v>0</v>
      </c>
      <c r="P328" s="117">
        <v>0</v>
      </c>
      <c r="Q328" s="117">
        <v>0</v>
      </c>
      <c r="R328" s="117">
        <v>0</v>
      </c>
      <c r="S328" s="117">
        <v>0</v>
      </c>
      <c r="T328" s="117">
        <v>0</v>
      </c>
      <c r="U328" s="117">
        <v>0</v>
      </c>
      <c r="V328" s="117">
        <v>0</v>
      </c>
      <c r="W328" s="117">
        <v>0</v>
      </c>
      <c r="X328" s="117">
        <v>0</v>
      </c>
      <c r="Y328" s="117">
        <v>0</v>
      </c>
      <c r="Z328" s="117">
        <v>0</v>
      </c>
      <c r="AA328" s="117">
        <v>0</v>
      </c>
      <c r="AB328" s="117">
        <v>0</v>
      </c>
      <c r="AC328" s="117">
        <v>0</v>
      </c>
      <c r="AD328" s="117">
        <v>0</v>
      </c>
      <c r="AE328" s="117">
        <v>0</v>
      </c>
      <c r="AF328" s="117">
        <v>0</v>
      </c>
      <c r="AG328" s="117">
        <v>0</v>
      </c>
      <c r="AH328" s="117">
        <v>0</v>
      </c>
      <c r="AI328" s="117">
        <v>0</v>
      </c>
      <c r="AJ328" s="117">
        <v>0</v>
      </c>
      <c r="AK328" s="117">
        <v>0</v>
      </c>
      <c r="AL328" s="117">
        <v>0</v>
      </c>
      <c r="AM328" s="117">
        <v>0</v>
      </c>
      <c r="AN328" s="117">
        <v>0</v>
      </c>
      <c r="AO328" s="117">
        <v>0</v>
      </c>
      <c r="AP328" s="117">
        <v>0</v>
      </c>
      <c r="AQ328" s="117">
        <v>0</v>
      </c>
      <c r="AR328" s="117">
        <v>0</v>
      </c>
      <c r="AS328" s="117">
        <v>0</v>
      </c>
      <c r="AT328" s="117">
        <v>0</v>
      </c>
      <c r="AU328" s="117">
        <v>0</v>
      </c>
      <c r="AV328" s="117">
        <v>0</v>
      </c>
      <c r="AW328" s="117">
        <v>0</v>
      </c>
      <c r="AX328" s="117">
        <v>0</v>
      </c>
      <c r="AY328" s="117">
        <v>0</v>
      </c>
      <c r="AZ328" s="117">
        <v>0</v>
      </c>
      <c r="BA328" s="158">
        <v>0</v>
      </c>
      <c r="BB328" s="121">
        <v>0.56999999999999995</v>
      </c>
      <c r="BC328" s="121">
        <v>0.56999999999999995</v>
      </c>
      <c r="BD328" s="117">
        <v>0</v>
      </c>
      <c r="BE328" s="117">
        <v>0</v>
      </c>
      <c r="BF328" s="117">
        <v>0</v>
      </c>
      <c r="BG328" s="158">
        <v>0</v>
      </c>
      <c r="BH328" s="117">
        <v>0</v>
      </c>
      <c r="BI328" s="117">
        <v>0</v>
      </c>
      <c r="BJ328" s="117">
        <v>0</v>
      </c>
      <c r="BK328" s="117">
        <v>0</v>
      </c>
      <c r="BL328" s="117">
        <v>0</v>
      </c>
      <c r="BM328" s="117">
        <v>0</v>
      </c>
      <c r="BN328" s="117">
        <v>0</v>
      </c>
      <c r="BO328" s="117">
        <v>0</v>
      </c>
      <c r="BP328" s="117">
        <v>0</v>
      </c>
      <c r="BQ328" s="117">
        <v>0</v>
      </c>
      <c r="BR328" s="117">
        <v>0</v>
      </c>
      <c r="BS328" s="117">
        <v>0</v>
      </c>
      <c r="BT328" s="117">
        <v>0</v>
      </c>
      <c r="BU328" s="117">
        <v>0</v>
      </c>
      <c r="BV328" s="117">
        <v>0</v>
      </c>
      <c r="BW328" s="117">
        <v>0</v>
      </c>
      <c r="BX328" s="117">
        <v>0</v>
      </c>
      <c r="BY328" s="117">
        <v>0</v>
      </c>
      <c r="BZ328" s="117">
        <v>0</v>
      </c>
      <c r="CA328" s="117">
        <v>0</v>
      </c>
      <c r="CB328" s="117">
        <v>0</v>
      </c>
      <c r="CC328" s="117">
        <v>0</v>
      </c>
      <c r="CD328" s="117">
        <v>0</v>
      </c>
      <c r="CE328" s="117">
        <v>0</v>
      </c>
      <c r="CF328" s="117">
        <v>0</v>
      </c>
      <c r="CG328" s="117">
        <v>0</v>
      </c>
      <c r="CH328" s="117">
        <v>0</v>
      </c>
      <c r="CI328" s="117">
        <v>0</v>
      </c>
      <c r="CJ328" s="117">
        <v>0</v>
      </c>
      <c r="CK328" s="117">
        <v>0</v>
      </c>
      <c r="CL328" s="117">
        <v>0</v>
      </c>
      <c r="CM328" s="117">
        <v>0</v>
      </c>
      <c r="CN328" s="117">
        <v>0</v>
      </c>
      <c r="CO328" s="117">
        <v>0</v>
      </c>
      <c r="CP328" s="117">
        <v>0</v>
      </c>
      <c r="CQ328" s="117">
        <v>0</v>
      </c>
      <c r="CR328" s="117">
        <v>0</v>
      </c>
      <c r="CS328" s="117">
        <v>0</v>
      </c>
      <c r="CT328" s="117">
        <v>0</v>
      </c>
      <c r="CU328" s="117">
        <v>0</v>
      </c>
      <c r="CV328" s="117">
        <v>0</v>
      </c>
      <c r="CW328" s="117">
        <v>0</v>
      </c>
      <c r="CX328" s="117">
        <v>0</v>
      </c>
      <c r="CY328" s="117">
        <v>0</v>
      </c>
      <c r="CZ328" s="117">
        <v>0</v>
      </c>
      <c r="DA328" s="117">
        <v>0</v>
      </c>
      <c r="DB328" s="117">
        <v>0</v>
      </c>
      <c r="DC328" s="117">
        <v>0</v>
      </c>
      <c r="DD328" s="117">
        <v>0</v>
      </c>
      <c r="DE328" s="117">
        <v>0</v>
      </c>
      <c r="DF328" s="117">
        <v>0</v>
      </c>
      <c r="DG328" s="117">
        <v>0</v>
      </c>
      <c r="DH328" s="117">
        <v>0</v>
      </c>
      <c r="DI328" s="117">
        <v>0</v>
      </c>
      <c r="DJ328" s="117">
        <v>0</v>
      </c>
      <c r="DK328" s="117">
        <v>0</v>
      </c>
      <c r="DL328" s="117">
        <v>0</v>
      </c>
      <c r="DM328" s="117">
        <v>0</v>
      </c>
      <c r="DN328" s="117">
        <v>0</v>
      </c>
      <c r="DO328" s="117">
        <v>0.21779280000000001</v>
      </c>
      <c r="DP328" s="117">
        <v>0</v>
      </c>
      <c r="DQ328" s="117">
        <v>0</v>
      </c>
    </row>
    <row r="329" spans="1:121" ht="37.5" customHeight="1">
      <c r="A329" s="288" t="s">
        <v>1915</v>
      </c>
      <c r="B329" s="274" t="s">
        <v>1296</v>
      </c>
      <c r="C329" s="285" t="s">
        <v>1759</v>
      </c>
      <c r="D329" s="117">
        <v>0</v>
      </c>
      <c r="E329" s="117">
        <v>0</v>
      </c>
      <c r="F329" s="117">
        <v>0</v>
      </c>
      <c r="G329" s="117">
        <v>0</v>
      </c>
      <c r="H329" s="117">
        <v>0</v>
      </c>
      <c r="I329" s="117">
        <v>0</v>
      </c>
      <c r="J329" s="117">
        <v>0</v>
      </c>
      <c r="K329" s="158">
        <v>0</v>
      </c>
      <c r="L329" s="117">
        <v>0</v>
      </c>
      <c r="M329" s="117">
        <v>0</v>
      </c>
      <c r="N329" s="117">
        <v>0</v>
      </c>
      <c r="O329" s="117">
        <v>0</v>
      </c>
      <c r="P329" s="117">
        <v>0</v>
      </c>
      <c r="Q329" s="117">
        <v>0</v>
      </c>
      <c r="R329" s="117">
        <v>0</v>
      </c>
      <c r="S329" s="117">
        <v>0</v>
      </c>
      <c r="T329" s="117">
        <v>0</v>
      </c>
      <c r="U329" s="117">
        <v>0</v>
      </c>
      <c r="V329" s="117">
        <v>0</v>
      </c>
      <c r="W329" s="117">
        <v>0</v>
      </c>
      <c r="X329" s="117">
        <v>0</v>
      </c>
      <c r="Y329" s="117">
        <v>0</v>
      </c>
      <c r="Z329" s="117">
        <v>0</v>
      </c>
      <c r="AA329" s="117">
        <v>0</v>
      </c>
      <c r="AB329" s="117">
        <v>0</v>
      </c>
      <c r="AC329" s="117">
        <v>0</v>
      </c>
      <c r="AD329" s="117">
        <v>0</v>
      </c>
      <c r="AE329" s="117">
        <v>0</v>
      </c>
      <c r="AF329" s="117">
        <v>0</v>
      </c>
      <c r="AG329" s="117">
        <v>0</v>
      </c>
      <c r="AH329" s="117">
        <v>0</v>
      </c>
      <c r="AI329" s="117">
        <v>0</v>
      </c>
      <c r="AJ329" s="117">
        <v>0</v>
      </c>
      <c r="AK329" s="117">
        <v>0</v>
      </c>
      <c r="AL329" s="117">
        <v>0</v>
      </c>
      <c r="AM329" s="117">
        <v>0</v>
      </c>
      <c r="AN329" s="117">
        <v>0</v>
      </c>
      <c r="AO329" s="117">
        <v>0</v>
      </c>
      <c r="AP329" s="117">
        <v>0</v>
      </c>
      <c r="AQ329" s="117">
        <v>0</v>
      </c>
      <c r="AR329" s="117">
        <v>0</v>
      </c>
      <c r="AS329" s="117">
        <v>0</v>
      </c>
      <c r="AT329" s="117">
        <v>0</v>
      </c>
      <c r="AU329" s="117">
        <v>0</v>
      </c>
      <c r="AV329" s="117">
        <v>0</v>
      </c>
      <c r="AW329" s="117">
        <v>0</v>
      </c>
      <c r="AX329" s="117">
        <v>0</v>
      </c>
      <c r="AY329" s="117">
        <v>0</v>
      </c>
      <c r="AZ329" s="117">
        <v>0</v>
      </c>
      <c r="BA329" s="158">
        <v>0</v>
      </c>
      <c r="BB329" s="121">
        <v>0.55310000000000004</v>
      </c>
      <c r="BC329" s="121">
        <v>0.55310000000000004</v>
      </c>
      <c r="BD329" s="117">
        <v>0</v>
      </c>
      <c r="BE329" s="117">
        <v>0</v>
      </c>
      <c r="BF329" s="117">
        <v>0</v>
      </c>
      <c r="BG329" s="158">
        <v>0</v>
      </c>
      <c r="BH329" s="117">
        <v>0</v>
      </c>
      <c r="BI329" s="117">
        <v>0</v>
      </c>
      <c r="BJ329" s="117">
        <v>0</v>
      </c>
      <c r="BK329" s="117">
        <v>0</v>
      </c>
      <c r="BL329" s="117">
        <v>0</v>
      </c>
      <c r="BM329" s="117">
        <v>0</v>
      </c>
      <c r="BN329" s="117">
        <v>0</v>
      </c>
      <c r="BO329" s="117">
        <v>0</v>
      </c>
      <c r="BP329" s="117">
        <v>0</v>
      </c>
      <c r="BQ329" s="117">
        <v>0</v>
      </c>
      <c r="BR329" s="117">
        <v>0</v>
      </c>
      <c r="BS329" s="117">
        <v>0</v>
      </c>
      <c r="BT329" s="117">
        <v>0</v>
      </c>
      <c r="BU329" s="117">
        <v>0</v>
      </c>
      <c r="BV329" s="117">
        <v>0</v>
      </c>
      <c r="BW329" s="117">
        <v>0</v>
      </c>
      <c r="BX329" s="117">
        <v>0</v>
      </c>
      <c r="BY329" s="117">
        <v>0</v>
      </c>
      <c r="BZ329" s="117">
        <v>0</v>
      </c>
      <c r="CA329" s="117">
        <v>0</v>
      </c>
      <c r="CB329" s="117">
        <v>0</v>
      </c>
      <c r="CC329" s="117">
        <v>0</v>
      </c>
      <c r="CD329" s="117">
        <v>0</v>
      </c>
      <c r="CE329" s="117">
        <v>0</v>
      </c>
      <c r="CF329" s="117">
        <v>0</v>
      </c>
      <c r="CG329" s="117">
        <v>0</v>
      </c>
      <c r="CH329" s="117">
        <v>0</v>
      </c>
      <c r="CI329" s="117">
        <v>0</v>
      </c>
      <c r="CJ329" s="117">
        <v>0</v>
      </c>
      <c r="CK329" s="117">
        <v>0</v>
      </c>
      <c r="CL329" s="117">
        <v>0</v>
      </c>
      <c r="CM329" s="117">
        <v>0</v>
      </c>
      <c r="CN329" s="117">
        <v>0</v>
      </c>
      <c r="CO329" s="117">
        <v>0</v>
      </c>
      <c r="CP329" s="117">
        <v>0</v>
      </c>
      <c r="CQ329" s="117">
        <v>0</v>
      </c>
      <c r="CR329" s="117">
        <v>0</v>
      </c>
      <c r="CS329" s="117">
        <v>0</v>
      </c>
      <c r="CT329" s="117">
        <v>0</v>
      </c>
      <c r="CU329" s="117">
        <v>0</v>
      </c>
      <c r="CV329" s="117">
        <v>0</v>
      </c>
      <c r="CW329" s="117">
        <v>0</v>
      </c>
      <c r="CX329" s="117">
        <v>0</v>
      </c>
      <c r="CY329" s="117">
        <v>0</v>
      </c>
      <c r="CZ329" s="117">
        <v>0</v>
      </c>
      <c r="DA329" s="117">
        <v>0</v>
      </c>
      <c r="DB329" s="117">
        <v>0</v>
      </c>
      <c r="DC329" s="117">
        <v>0</v>
      </c>
      <c r="DD329" s="117">
        <v>0</v>
      </c>
      <c r="DE329" s="117">
        <v>0</v>
      </c>
      <c r="DF329" s="117">
        <v>0</v>
      </c>
      <c r="DG329" s="117">
        <v>0</v>
      </c>
      <c r="DH329" s="117">
        <v>0</v>
      </c>
      <c r="DI329" s="117">
        <v>0</v>
      </c>
      <c r="DJ329" s="117">
        <v>0</v>
      </c>
      <c r="DK329" s="117">
        <v>0</v>
      </c>
      <c r="DL329" s="117">
        <v>0</v>
      </c>
      <c r="DM329" s="117">
        <v>0</v>
      </c>
      <c r="DN329" s="117">
        <v>0</v>
      </c>
      <c r="DO329" s="117">
        <v>0.33640107000000002</v>
      </c>
      <c r="DP329" s="117">
        <v>0</v>
      </c>
      <c r="DQ329" s="117">
        <v>0</v>
      </c>
    </row>
    <row r="330" spans="1:121" ht="37.5" customHeight="1">
      <c r="A330" s="288" t="s">
        <v>1915</v>
      </c>
      <c r="B330" s="274" t="s">
        <v>2372</v>
      </c>
      <c r="C330" s="285" t="s">
        <v>2084</v>
      </c>
      <c r="D330" s="117">
        <v>0</v>
      </c>
      <c r="E330" s="117">
        <v>0</v>
      </c>
      <c r="F330" s="117">
        <v>0</v>
      </c>
      <c r="G330" s="117">
        <v>0</v>
      </c>
      <c r="H330" s="117">
        <v>0</v>
      </c>
      <c r="I330" s="117">
        <v>0</v>
      </c>
      <c r="J330" s="117">
        <v>0</v>
      </c>
      <c r="K330" s="158">
        <v>0</v>
      </c>
      <c r="L330" s="117">
        <v>0</v>
      </c>
      <c r="M330" s="117">
        <v>0</v>
      </c>
      <c r="N330" s="117">
        <v>0</v>
      </c>
      <c r="O330" s="117">
        <v>0</v>
      </c>
      <c r="P330" s="117">
        <v>0</v>
      </c>
      <c r="Q330" s="117">
        <v>0</v>
      </c>
      <c r="R330" s="117">
        <v>0</v>
      </c>
      <c r="S330" s="117">
        <v>0</v>
      </c>
      <c r="T330" s="117">
        <v>0</v>
      </c>
      <c r="U330" s="117">
        <v>0</v>
      </c>
      <c r="V330" s="117">
        <v>0</v>
      </c>
      <c r="W330" s="117">
        <v>0</v>
      </c>
      <c r="X330" s="117">
        <v>0</v>
      </c>
      <c r="Y330" s="117">
        <v>0</v>
      </c>
      <c r="Z330" s="117">
        <v>0</v>
      </c>
      <c r="AA330" s="117">
        <v>0</v>
      </c>
      <c r="AB330" s="117">
        <v>0</v>
      </c>
      <c r="AC330" s="117">
        <v>0</v>
      </c>
      <c r="AD330" s="117">
        <v>0</v>
      </c>
      <c r="AE330" s="117">
        <v>0</v>
      </c>
      <c r="AF330" s="117">
        <v>0</v>
      </c>
      <c r="AG330" s="117">
        <v>0</v>
      </c>
      <c r="AH330" s="117">
        <v>0</v>
      </c>
      <c r="AI330" s="117">
        <v>0</v>
      </c>
      <c r="AJ330" s="117">
        <v>0</v>
      </c>
      <c r="AK330" s="117">
        <v>0</v>
      </c>
      <c r="AL330" s="117">
        <v>0</v>
      </c>
      <c r="AM330" s="117">
        <v>0</v>
      </c>
      <c r="AN330" s="117">
        <v>0</v>
      </c>
      <c r="AO330" s="117">
        <v>0</v>
      </c>
      <c r="AP330" s="117">
        <v>0</v>
      </c>
      <c r="AQ330" s="117">
        <v>0</v>
      </c>
      <c r="AR330" s="117">
        <v>0</v>
      </c>
      <c r="AS330" s="117">
        <v>0</v>
      </c>
      <c r="AT330" s="117">
        <v>0</v>
      </c>
      <c r="AU330" s="117">
        <v>0</v>
      </c>
      <c r="AV330" s="117">
        <v>0</v>
      </c>
      <c r="AW330" s="117">
        <v>0</v>
      </c>
      <c r="AX330" s="117">
        <v>0</v>
      </c>
      <c r="AY330" s="117">
        <v>0</v>
      </c>
      <c r="AZ330" s="117">
        <v>0</v>
      </c>
      <c r="BA330" s="158">
        <v>0</v>
      </c>
      <c r="BB330" s="121">
        <v>0.88449999999999995</v>
      </c>
      <c r="BC330" s="121">
        <v>0.88449999999999995</v>
      </c>
      <c r="BD330" s="117">
        <v>0</v>
      </c>
      <c r="BE330" s="117">
        <v>0</v>
      </c>
      <c r="BF330" s="117">
        <v>0</v>
      </c>
      <c r="BG330" s="158">
        <v>0</v>
      </c>
      <c r="BH330" s="117">
        <v>0</v>
      </c>
      <c r="BI330" s="117">
        <v>0</v>
      </c>
      <c r="BJ330" s="117">
        <v>0</v>
      </c>
      <c r="BK330" s="117">
        <v>0</v>
      </c>
      <c r="BL330" s="117">
        <v>0</v>
      </c>
      <c r="BM330" s="117">
        <v>0</v>
      </c>
      <c r="BN330" s="117">
        <v>0</v>
      </c>
      <c r="BO330" s="117">
        <v>0</v>
      </c>
      <c r="BP330" s="117">
        <v>0</v>
      </c>
      <c r="BQ330" s="117">
        <v>0</v>
      </c>
      <c r="BR330" s="117">
        <v>0</v>
      </c>
      <c r="BS330" s="117">
        <v>0</v>
      </c>
      <c r="BT330" s="117">
        <v>0</v>
      </c>
      <c r="BU330" s="117">
        <v>0</v>
      </c>
      <c r="BV330" s="117">
        <v>0</v>
      </c>
      <c r="BW330" s="117">
        <v>0</v>
      </c>
      <c r="BX330" s="117">
        <v>0</v>
      </c>
      <c r="BY330" s="117">
        <v>0</v>
      </c>
      <c r="BZ330" s="117">
        <v>0</v>
      </c>
      <c r="CA330" s="117">
        <v>0</v>
      </c>
      <c r="CB330" s="117">
        <v>0</v>
      </c>
      <c r="CC330" s="117">
        <v>0</v>
      </c>
      <c r="CD330" s="117">
        <v>0</v>
      </c>
      <c r="CE330" s="117">
        <v>0</v>
      </c>
      <c r="CF330" s="117">
        <v>0</v>
      </c>
      <c r="CG330" s="117">
        <v>0</v>
      </c>
      <c r="CH330" s="117">
        <v>0</v>
      </c>
      <c r="CI330" s="117">
        <v>0</v>
      </c>
      <c r="CJ330" s="117">
        <v>0</v>
      </c>
      <c r="CK330" s="117">
        <v>0</v>
      </c>
      <c r="CL330" s="117">
        <v>0</v>
      </c>
      <c r="CM330" s="117">
        <v>0</v>
      </c>
      <c r="CN330" s="117">
        <v>0</v>
      </c>
      <c r="CO330" s="117">
        <v>0</v>
      </c>
      <c r="CP330" s="117">
        <v>0</v>
      </c>
      <c r="CQ330" s="117">
        <v>0</v>
      </c>
      <c r="CR330" s="117">
        <v>0</v>
      </c>
      <c r="CS330" s="117">
        <v>0</v>
      </c>
      <c r="CT330" s="117">
        <v>0</v>
      </c>
      <c r="CU330" s="117">
        <v>0</v>
      </c>
      <c r="CV330" s="117">
        <v>0</v>
      </c>
      <c r="CW330" s="117">
        <v>0</v>
      </c>
      <c r="CX330" s="117">
        <v>0</v>
      </c>
      <c r="CY330" s="117">
        <v>0</v>
      </c>
      <c r="CZ330" s="117">
        <v>0</v>
      </c>
      <c r="DA330" s="117">
        <v>0</v>
      </c>
      <c r="DB330" s="117">
        <v>0</v>
      </c>
      <c r="DC330" s="117">
        <v>0</v>
      </c>
      <c r="DD330" s="117">
        <v>0</v>
      </c>
      <c r="DE330" s="117">
        <v>0</v>
      </c>
      <c r="DF330" s="117">
        <v>0</v>
      </c>
      <c r="DG330" s="117">
        <v>0</v>
      </c>
      <c r="DH330" s="117">
        <v>0</v>
      </c>
      <c r="DI330" s="117">
        <v>0</v>
      </c>
      <c r="DJ330" s="117">
        <v>0</v>
      </c>
      <c r="DK330" s="117">
        <v>0</v>
      </c>
      <c r="DL330" s="117">
        <v>0</v>
      </c>
      <c r="DM330" s="117">
        <v>0</v>
      </c>
      <c r="DN330" s="117">
        <v>0</v>
      </c>
      <c r="DO330" s="117">
        <v>0</v>
      </c>
      <c r="DP330" s="117">
        <v>0</v>
      </c>
      <c r="DQ330" s="117">
        <v>0</v>
      </c>
    </row>
    <row r="331" spans="1:121" ht="37.5" customHeight="1">
      <c r="A331" s="288" t="s">
        <v>1915</v>
      </c>
      <c r="B331" s="274" t="s">
        <v>1281</v>
      </c>
      <c r="C331" s="285" t="s">
        <v>1744</v>
      </c>
      <c r="D331" s="117">
        <v>0</v>
      </c>
      <c r="E331" s="117">
        <v>0</v>
      </c>
      <c r="F331" s="117">
        <v>0</v>
      </c>
      <c r="G331" s="117">
        <v>0</v>
      </c>
      <c r="H331" s="117">
        <v>0</v>
      </c>
      <c r="I331" s="117">
        <v>0</v>
      </c>
      <c r="J331" s="117">
        <v>0</v>
      </c>
      <c r="K331" s="158">
        <v>0</v>
      </c>
      <c r="L331" s="117">
        <v>0</v>
      </c>
      <c r="M331" s="117">
        <v>0</v>
      </c>
      <c r="N331" s="117">
        <v>0</v>
      </c>
      <c r="O331" s="117">
        <v>0</v>
      </c>
      <c r="P331" s="117">
        <v>0</v>
      </c>
      <c r="Q331" s="117">
        <v>0</v>
      </c>
      <c r="R331" s="117">
        <v>0</v>
      </c>
      <c r="S331" s="117">
        <v>0</v>
      </c>
      <c r="T331" s="117">
        <v>0</v>
      </c>
      <c r="U331" s="117">
        <v>0</v>
      </c>
      <c r="V331" s="117">
        <v>0</v>
      </c>
      <c r="W331" s="117">
        <v>0</v>
      </c>
      <c r="X331" s="117">
        <v>0</v>
      </c>
      <c r="Y331" s="117">
        <v>0</v>
      </c>
      <c r="Z331" s="117">
        <v>0</v>
      </c>
      <c r="AA331" s="117">
        <v>0</v>
      </c>
      <c r="AB331" s="117">
        <v>0</v>
      </c>
      <c r="AC331" s="117">
        <v>0</v>
      </c>
      <c r="AD331" s="117">
        <v>0</v>
      </c>
      <c r="AE331" s="117">
        <v>0</v>
      </c>
      <c r="AF331" s="117">
        <v>0</v>
      </c>
      <c r="AG331" s="117">
        <v>0</v>
      </c>
      <c r="AH331" s="117">
        <v>0</v>
      </c>
      <c r="AI331" s="117">
        <v>0</v>
      </c>
      <c r="AJ331" s="117">
        <v>0</v>
      </c>
      <c r="AK331" s="117">
        <v>0</v>
      </c>
      <c r="AL331" s="117">
        <v>0</v>
      </c>
      <c r="AM331" s="117">
        <v>0</v>
      </c>
      <c r="AN331" s="117">
        <v>0</v>
      </c>
      <c r="AO331" s="117">
        <v>0</v>
      </c>
      <c r="AP331" s="117">
        <v>0</v>
      </c>
      <c r="AQ331" s="117">
        <v>0</v>
      </c>
      <c r="AR331" s="117">
        <v>0</v>
      </c>
      <c r="AS331" s="117">
        <v>0</v>
      </c>
      <c r="AT331" s="117">
        <v>0</v>
      </c>
      <c r="AU331" s="117">
        <v>0</v>
      </c>
      <c r="AV331" s="117">
        <v>0</v>
      </c>
      <c r="AW331" s="117">
        <v>0</v>
      </c>
      <c r="AX331" s="117">
        <v>0</v>
      </c>
      <c r="AY331" s="117">
        <v>0</v>
      </c>
      <c r="AZ331" s="117">
        <v>0</v>
      </c>
      <c r="BA331" s="158">
        <v>0</v>
      </c>
      <c r="BB331" s="121">
        <v>0.65329999999999999</v>
      </c>
      <c r="BC331" s="121">
        <v>0.65329999999999999</v>
      </c>
      <c r="BD331" s="117">
        <v>0</v>
      </c>
      <c r="BE331" s="117">
        <v>0</v>
      </c>
      <c r="BF331" s="117">
        <v>0</v>
      </c>
      <c r="BG331" s="158">
        <v>0</v>
      </c>
      <c r="BH331" s="117">
        <v>0</v>
      </c>
      <c r="BI331" s="117">
        <v>0</v>
      </c>
      <c r="BJ331" s="117">
        <v>0</v>
      </c>
      <c r="BK331" s="117">
        <v>0</v>
      </c>
      <c r="BL331" s="117">
        <v>0</v>
      </c>
      <c r="BM331" s="117">
        <v>0</v>
      </c>
      <c r="BN331" s="117">
        <v>0</v>
      </c>
      <c r="BO331" s="117">
        <v>0</v>
      </c>
      <c r="BP331" s="117">
        <v>0</v>
      </c>
      <c r="BQ331" s="117">
        <v>0</v>
      </c>
      <c r="BR331" s="117">
        <v>0</v>
      </c>
      <c r="BS331" s="117">
        <v>0</v>
      </c>
      <c r="BT331" s="117">
        <v>0</v>
      </c>
      <c r="BU331" s="117">
        <v>0</v>
      </c>
      <c r="BV331" s="117">
        <v>0</v>
      </c>
      <c r="BW331" s="117">
        <v>0</v>
      </c>
      <c r="BX331" s="117">
        <v>0</v>
      </c>
      <c r="BY331" s="117">
        <v>0</v>
      </c>
      <c r="BZ331" s="117">
        <v>0</v>
      </c>
      <c r="CA331" s="117">
        <v>0</v>
      </c>
      <c r="CB331" s="117">
        <v>0</v>
      </c>
      <c r="CC331" s="117">
        <v>0</v>
      </c>
      <c r="CD331" s="117">
        <v>0</v>
      </c>
      <c r="CE331" s="117">
        <v>0</v>
      </c>
      <c r="CF331" s="117">
        <v>0</v>
      </c>
      <c r="CG331" s="117">
        <v>0</v>
      </c>
      <c r="CH331" s="117">
        <v>0</v>
      </c>
      <c r="CI331" s="117">
        <v>0</v>
      </c>
      <c r="CJ331" s="117">
        <v>0</v>
      </c>
      <c r="CK331" s="117">
        <v>0</v>
      </c>
      <c r="CL331" s="117">
        <v>0</v>
      </c>
      <c r="CM331" s="117">
        <v>0</v>
      </c>
      <c r="CN331" s="117">
        <v>0</v>
      </c>
      <c r="CO331" s="117">
        <v>0</v>
      </c>
      <c r="CP331" s="117">
        <v>0</v>
      </c>
      <c r="CQ331" s="117">
        <v>0</v>
      </c>
      <c r="CR331" s="117">
        <v>0</v>
      </c>
      <c r="CS331" s="117">
        <v>0</v>
      </c>
      <c r="CT331" s="117">
        <v>0</v>
      </c>
      <c r="CU331" s="117">
        <v>0</v>
      </c>
      <c r="CV331" s="117">
        <v>0</v>
      </c>
      <c r="CW331" s="117">
        <v>0</v>
      </c>
      <c r="CX331" s="117">
        <v>0</v>
      </c>
      <c r="CY331" s="117">
        <v>0</v>
      </c>
      <c r="CZ331" s="117">
        <v>0</v>
      </c>
      <c r="DA331" s="117">
        <v>0</v>
      </c>
      <c r="DB331" s="117">
        <v>0</v>
      </c>
      <c r="DC331" s="117">
        <v>0</v>
      </c>
      <c r="DD331" s="117">
        <v>0</v>
      </c>
      <c r="DE331" s="117">
        <v>0</v>
      </c>
      <c r="DF331" s="117">
        <v>0</v>
      </c>
      <c r="DG331" s="117">
        <v>0</v>
      </c>
      <c r="DH331" s="117">
        <v>0</v>
      </c>
      <c r="DI331" s="117">
        <v>0</v>
      </c>
      <c r="DJ331" s="117">
        <v>0</v>
      </c>
      <c r="DK331" s="117">
        <v>0</v>
      </c>
      <c r="DL331" s="117">
        <v>0</v>
      </c>
      <c r="DM331" s="117">
        <v>0</v>
      </c>
      <c r="DN331" s="117">
        <v>0</v>
      </c>
      <c r="DO331" s="117">
        <v>2.6769999999999999E-2</v>
      </c>
      <c r="DP331" s="117">
        <v>0</v>
      </c>
      <c r="DQ331" s="117">
        <v>0</v>
      </c>
    </row>
    <row r="332" spans="1:121" ht="37.5" customHeight="1">
      <c r="A332" s="288" t="s">
        <v>1915</v>
      </c>
      <c r="B332" s="274" t="s">
        <v>1284</v>
      </c>
      <c r="C332" s="285" t="s">
        <v>1747</v>
      </c>
      <c r="D332" s="117">
        <v>0</v>
      </c>
      <c r="E332" s="117">
        <v>0</v>
      </c>
      <c r="F332" s="117">
        <v>0</v>
      </c>
      <c r="G332" s="117">
        <v>0</v>
      </c>
      <c r="H332" s="117">
        <v>0</v>
      </c>
      <c r="I332" s="117">
        <v>0</v>
      </c>
      <c r="J332" s="117">
        <v>0</v>
      </c>
      <c r="K332" s="158">
        <v>0</v>
      </c>
      <c r="L332" s="117">
        <v>0</v>
      </c>
      <c r="M332" s="117">
        <v>0</v>
      </c>
      <c r="N332" s="117">
        <v>0</v>
      </c>
      <c r="O332" s="117">
        <v>0</v>
      </c>
      <c r="P332" s="117">
        <v>0</v>
      </c>
      <c r="Q332" s="117">
        <v>0</v>
      </c>
      <c r="R332" s="117">
        <v>0</v>
      </c>
      <c r="S332" s="117">
        <v>0</v>
      </c>
      <c r="T332" s="117">
        <v>0</v>
      </c>
      <c r="U332" s="117">
        <v>0</v>
      </c>
      <c r="V332" s="117">
        <v>0</v>
      </c>
      <c r="W332" s="117">
        <v>0</v>
      </c>
      <c r="X332" s="117">
        <v>0</v>
      </c>
      <c r="Y332" s="117">
        <v>0</v>
      </c>
      <c r="Z332" s="117">
        <v>0</v>
      </c>
      <c r="AA332" s="117">
        <v>0</v>
      </c>
      <c r="AB332" s="117">
        <v>0</v>
      </c>
      <c r="AC332" s="117">
        <v>0</v>
      </c>
      <c r="AD332" s="117">
        <v>0</v>
      </c>
      <c r="AE332" s="117">
        <v>0</v>
      </c>
      <c r="AF332" s="117">
        <v>0</v>
      </c>
      <c r="AG332" s="117">
        <v>0</v>
      </c>
      <c r="AH332" s="117">
        <v>0</v>
      </c>
      <c r="AI332" s="117">
        <v>0</v>
      </c>
      <c r="AJ332" s="117">
        <v>0</v>
      </c>
      <c r="AK332" s="117">
        <v>0</v>
      </c>
      <c r="AL332" s="117">
        <v>0</v>
      </c>
      <c r="AM332" s="117">
        <v>0</v>
      </c>
      <c r="AN332" s="117">
        <v>0</v>
      </c>
      <c r="AO332" s="117">
        <v>0</v>
      </c>
      <c r="AP332" s="117">
        <v>0</v>
      </c>
      <c r="AQ332" s="117">
        <v>0</v>
      </c>
      <c r="AR332" s="117">
        <v>0</v>
      </c>
      <c r="AS332" s="117">
        <v>0</v>
      </c>
      <c r="AT332" s="117">
        <v>0</v>
      </c>
      <c r="AU332" s="117">
        <v>0</v>
      </c>
      <c r="AV332" s="117">
        <v>0</v>
      </c>
      <c r="AW332" s="117">
        <v>0</v>
      </c>
      <c r="AX332" s="117">
        <v>0</v>
      </c>
      <c r="AY332" s="117">
        <v>0</v>
      </c>
      <c r="AZ332" s="117">
        <v>0</v>
      </c>
      <c r="BA332" s="158">
        <v>0</v>
      </c>
      <c r="BB332" s="121">
        <v>1.2349000000000001</v>
      </c>
      <c r="BC332" s="121">
        <v>1.2349000000000001</v>
      </c>
      <c r="BD332" s="117">
        <v>0</v>
      </c>
      <c r="BE332" s="117">
        <v>0</v>
      </c>
      <c r="BF332" s="117">
        <v>0</v>
      </c>
      <c r="BG332" s="158">
        <v>0</v>
      </c>
      <c r="BH332" s="117">
        <v>0</v>
      </c>
      <c r="BI332" s="117">
        <v>0</v>
      </c>
      <c r="BJ332" s="117">
        <v>0</v>
      </c>
      <c r="BK332" s="117">
        <v>0</v>
      </c>
      <c r="BL332" s="117">
        <v>0</v>
      </c>
      <c r="BM332" s="117">
        <v>0</v>
      </c>
      <c r="BN332" s="117">
        <v>0</v>
      </c>
      <c r="BO332" s="117">
        <v>0</v>
      </c>
      <c r="BP332" s="117">
        <v>0</v>
      </c>
      <c r="BQ332" s="117">
        <v>0</v>
      </c>
      <c r="BR332" s="117">
        <v>0</v>
      </c>
      <c r="BS332" s="117">
        <v>0</v>
      </c>
      <c r="BT332" s="117">
        <v>0</v>
      </c>
      <c r="BU332" s="117">
        <v>0</v>
      </c>
      <c r="BV332" s="117">
        <v>0</v>
      </c>
      <c r="BW332" s="117">
        <v>0</v>
      </c>
      <c r="BX332" s="117">
        <v>0</v>
      </c>
      <c r="BY332" s="117">
        <v>0</v>
      </c>
      <c r="BZ332" s="117">
        <v>0</v>
      </c>
      <c r="CA332" s="117">
        <v>0</v>
      </c>
      <c r="CB332" s="117">
        <v>0</v>
      </c>
      <c r="CC332" s="117">
        <v>0</v>
      </c>
      <c r="CD332" s="117">
        <v>0</v>
      </c>
      <c r="CE332" s="117">
        <v>0</v>
      </c>
      <c r="CF332" s="117">
        <v>0</v>
      </c>
      <c r="CG332" s="117">
        <v>0</v>
      </c>
      <c r="CH332" s="117">
        <v>0</v>
      </c>
      <c r="CI332" s="117">
        <v>0</v>
      </c>
      <c r="CJ332" s="117">
        <v>0</v>
      </c>
      <c r="CK332" s="117">
        <v>0</v>
      </c>
      <c r="CL332" s="117">
        <v>0</v>
      </c>
      <c r="CM332" s="117">
        <v>0</v>
      </c>
      <c r="CN332" s="117">
        <v>0</v>
      </c>
      <c r="CO332" s="117">
        <v>0</v>
      </c>
      <c r="CP332" s="117">
        <v>0</v>
      </c>
      <c r="CQ332" s="117">
        <v>0</v>
      </c>
      <c r="CR332" s="117">
        <v>0</v>
      </c>
      <c r="CS332" s="117">
        <v>0</v>
      </c>
      <c r="CT332" s="117">
        <v>0</v>
      </c>
      <c r="CU332" s="117">
        <v>0</v>
      </c>
      <c r="CV332" s="117">
        <v>0</v>
      </c>
      <c r="CW332" s="117">
        <v>0</v>
      </c>
      <c r="CX332" s="117">
        <v>0</v>
      </c>
      <c r="CY332" s="117">
        <v>0</v>
      </c>
      <c r="CZ332" s="117">
        <v>0</v>
      </c>
      <c r="DA332" s="117">
        <v>0</v>
      </c>
      <c r="DB332" s="117">
        <v>0</v>
      </c>
      <c r="DC332" s="117">
        <v>0</v>
      </c>
      <c r="DD332" s="117">
        <v>0</v>
      </c>
      <c r="DE332" s="117">
        <v>0</v>
      </c>
      <c r="DF332" s="117">
        <v>0</v>
      </c>
      <c r="DG332" s="117">
        <v>0</v>
      </c>
      <c r="DH332" s="117">
        <v>0</v>
      </c>
      <c r="DI332" s="117">
        <v>0</v>
      </c>
      <c r="DJ332" s="117">
        <v>0</v>
      </c>
      <c r="DK332" s="117">
        <v>0</v>
      </c>
      <c r="DL332" s="117">
        <v>0</v>
      </c>
      <c r="DM332" s="117">
        <v>0</v>
      </c>
      <c r="DN332" s="117">
        <v>0</v>
      </c>
      <c r="DO332" s="117">
        <v>6.3439999999999996E-2</v>
      </c>
      <c r="DP332" s="117">
        <v>0</v>
      </c>
      <c r="DQ332" s="117">
        <v>0</v>
      </c>
    </row>
    <row r="333" spans="1:121" ht="37.5" customHeight="1">
      <c r="A333" s="288" t="s">
        <v>1915</v>
      </c>
      <c r="B333" s="274" t="s">
        <v>1282</v>
      </c>
      <c r="C333" s="285" t="s">
        <v>1745</v>
      </c>
      <c r="D333" s="117">
        <v>0</v>
      </c>
      <c r="E333" s="117">
        <v>0</v>
      </c>
      <c r="F333" s="117">
        <v>0</v>
      </c>
      <c r="G333" s="117">
        <v>0</v>
      </c>
      <c r="H333" s="117">
        <v>0</v>
      </c>
      <c r="I333" s="117">
        <v>0</v>
      </c>
      <c r="J333" s="117">
        <v>0</v>
      </c>
      <c r="K333" s="158">
        <v>0</v>
      </c>
      <c r="L333" s="117">
        <v>0</v>
      </c>
      <c r="M333" s="117">
        <v>0</v>
      </c>
      <c r="N333" s="117">
        <v>0</v>
      </c>
      <c r="O333" s="117">
        <v>0</v>
      </c>
      <c r="P333" s="117">
        <v>0</v>
      </c>
      <c r="Q333" s="117">
        <v>0</v>
      </c>
      <c r="R333" s="117">
        <v>0</v>
      </c>
      <c r="S333" s="117">
        <v>0</v>
      </c>
      <c r="T333" s="117">
        <v>0</v>
      </c>
      <c r="U333" s="117">
        <v>0</v>
      </c>
      <c r="V333" s="117">
        <v>0</v>
      </c>
      <c r="W333" s="117">
        <v>0</v>
      </c>
      <c r="X333" s="117">
        <v>0</v>
      </c>
      <c r="Y333" s="117">
        <v>0</v>
      </c>
      <c r="Z333" s="117">
        <v>0</v>
      </c>
      <c r="AA333" s="117">
        <v>0</v>
      </c>
      <c r="AB333" s="117">
        <v>0</v>
      </c>
      <c r="AC333" s="117">
        <v>0</v>
      </c>
      <c r="AD333" s="117">
        <v>0</v>
      </c>
      <c r="AE333" s="117">
        <v>0</v>
      </c>
      <c r="AF333" s="117">
        <v>0</v>
      </c>
      <c r="AG333" s="117">
        <v>0</v>
      </c>
      <c r="AH333" s="117">
        <v>0</v>
      </c>
      <c r="AI333" s="117">
        <v>0</v>
      </c>
      <c r="AJ333" s="117">
        <v>0</v>
      </c>
      <c r="AK333" s="117">
        <v>0</v>
      </c>
      <c r="AL333" s="117">
        <v>0</v>
      </c>
      <c r="AM333" s="117">
        <v>0</v>
      </c>
      <c r="AN333" s="117">
        <v>0</v>
      </c>
      <c r="AO333" s="117">
        <v>0</v>
      </c>
      <c r="AP333" s="117">
        <v>0</v>
      </c>
      <c r="AQ333" s="117">
        <v>0</v>
      </c>
      <c r="AR333" s="117">
        <v>0</v>
      </c>
      <c r="AS333" s="117">
        <v>0</v>
      </c>
      <c r="AT333" s="117">
        <v>0</v>
      </c>
      <c r="AU333" s="117">
        <v>0</v>
      </c>
      <c r="AV333" s="117">
        <v>0</v>
      </c>
      <c r="AW333" s="117">
        <v>0</v>
      </c>
      <c r="AX333" s="117">
        <v>0</v>
      </c>
      <c r="AY333" s="117">
        <v>0</v>
      </c>
      <c r="AZ333" s="117">
        <v>0</v>
      </c>
      <c r="BA333" s="158">
        <v>0</v>
      </c>
      <c r="BB333" s="121">
        <v>0.75900000000000001</v>
      </c>
      <c r="BC333" s="121">
        <v>0.75900000000000001</v>
      </c>
      <c r="BD333" s="117">
        <v>0</v>
      </c>
      <c r="BE333" s="117">
        <v>0</v>
      </c>
      <c r="BF333" s="117">
        <v>0</v>
      </c>
      <c r="BG333" s="158">
        <v>0</v>
      </c>
      <c r="BH333" s="117">
        <v>0</v>
      </c>
      <c r="BI333" s="117">
        <v>0</v>
      </c>
      <c r="BJ333" s="117">
        <v>0</v>
      </c>
      <c r="BK333" s="117">
        <v>0</v>
      </c>
      <c r="BL333" s="117">
        <v>0</v>
      </c>
      <c r="BM333" s="117">
        <v>0</v>
      </c>
      <c r="BN333" s="117">
        <v>0</v>
      </c>
      <c r="BO333" s="117">
        <v>0</v>
      </c>
      <c r="BP333" s="117">
        <v>0</v>
      </c>
      <c r="BQ333" s="117">
        <v>0</v>
      </c>
      <c r="BR333" s="117">
        <v>0</v>
      </c>
      <c r="BS333" s="117">
        <v>0</v>
      </c>
      <c r="BT333" s="117">
        <v>0</v>
      </c>
      <c r="BU333" s="117">
        <v>0</v>
      </c>
      <c r="BV333" s="117">
        <v>0</v>
      </c>
      <c r="BW333" s="117">
        <v>0</v>
      </c>
      <c r="BX333" s="117">
        <v>0</v>
      </c>
      <c r="BY333" s="117">
        <v>0</v>
      </c>
      <c r="BZ333" s="117">
        <v>0</v>
      </c>
      <c r="CA333" s="117">
        <v>0</v>
      </c>
      <c r="CB333" s="117">
        <v>0</v>
      </c>
      <c r="CC333" s="117">
        <v>0</v>
      </c>
      <c r="CD333" s="117">
        <v>0</v>
      </c>
      <c r="CE333" s="117">
        <v>0</v>
      </c>
      <c r="CF333" s="117">
        <v>0</v>
      </c>
      <c r="CG333" s="117">
        <v>0</v>
      </c>
      <c r="CH333" s="117">
        <v>0</v>
      </c>
      <c r="CI333" s="117">
        <v>0</v>
      </c>
      <c r="CJ333" s="117">
        <v>0</v>
      </c>
      <c r="CK333" s="117">
        <v>0</v>
      </c>
      <c r="CL333" s="117">
        <v>0</v>
      </c>
      <c r="CM333" s="117">
        <v>0</v>
      </c>
      <c r="CN333" s="117">
        <v>0</v>
      </c>
      <c r="CO333" s="117">
        <v>0</v>
      </c>
      <c r="CP333" s="117">
        <v>0</v>
      </c>
      <c r="CQ333" s="117">
        <v>0</v>
      </c>
      <c r="CR333" s="117">
        <v>0</v>
      </c>
      <c r="CS333" s="117">
        <v>0</v>
      </c>
      <c r="CT333" s="117">
        <v>0</v>
      </c>
      <c r="CU333" s="117">
        <v>0</v>
      </c>
      <c r="CV333" s="117">
        <v>0</v>
      </c>
      <c r="CW333" s="117">
        <v>0</v>
      </c>
      <c r="CX333" s="117">
        <v>0</v>
      </c>
      <c r="CY333" s="117">
        <v>0</v>
      </c>
      <c r="CZ333" s="117">
        <v>0</v>
      </c>
      <c r="DA333" s="117">
        <v>0</v>
      </c>
      <c r="DB333" s="117">
        <v>0</v>
      </c>
      <c r="DC333" s="117">
        <v>0</v>
      </c>
      <c r="DD333" s="117">
        <v>0</v>
      </c>
      <c r="DE333" s="117">
        <v>0</v>
      </c>
      <c r="DF333" s="117">
        <v>0</v>
      </c>
      <c r="DG333" s="117">
        <v>0</v>
      </c>
      <c r="DH333" s="117">
        <v>0</v>
      </c>
      <c r="DI333" s="117">
        <v>0</v>
      </c>
      <c r="DJ333" s="117">
        <v>0</v>
      </c>
      <c r="DK333" s="117">
        <v>0</v>
      </c>
      <c r="DL333" s="117">
        <v>0</v>
      </c>
      <c r="DM333" s="117">
        <v>0</v>
      </c>
      <c r="DN333" s="117">
        <v>0</v>
      </c>
      <c r="DO333" s="117">
        <v>2.2239999999999999E-2</v>
      </c>
      <c r="DP333" s="117">
        <v>0</v>
      </c>
      <c r="DQ333" s="117">
        <v>0</v>
      </c>
    </row>
    <row r="334" spans="1:121" ht="37.5" customHeight="1">
      <c r="A334" s="288" t="s">
        <v>1915</v>
      </c>
      <c r="B334" s="274" t="s">
        <v>1286</v>
      </c>
      <c r="C334" s="285" t="s">
        <v>1749</v>
      </c>
      <c r="D334" s="117">
        <v>0</v>
      </c>
      <c r="E334" s="117">
        <v>0</v>
      </c>
      <c r="F334" s="117">
        <v>0</v>
      </c>
      <c r="G334" s="117">
        <v>0</v>
      </c>
      <c r="H334" s="117">
        <v>0</v>
      </c>
      <c r="I334" s="117">
        <v>0</v>
      </c>
      <c r="J334" s="117">
        <v>0</v>
      </c>
      <c r="K334" s="158">
        <v>0</v>
      </c>
      <c r="L334" s="117">
        <v>0</v>
      </c>
      <c r="M334" s="117">
        <v>0</v>
      </c>
      <c r="N334" s="117">
        <v>0</v>
      </c>
      <c r="O334" s="117">
        <v>0</v>
      </c>
      <c r="P334" s="117">
        <v>0</v>
      </c>
      <c r="Q334" s="117">
        <v>0</v>
      </c>
      <c r="R334" s="117">
        <v>0</v>
      </c>
      <c r="S334" s="117">
        <v>0</v>
      </c>
      <c r="T334" s="117">
        <v>0</v>
      </c>
      <c r="U334" s="117">
        <v>0</v>
      </c>
      <c r="V334" s="117">
        <v>0</v>
      </c>
      <c r="W334" s="117">
        <v>0</v>
      </c>
      <c r="X334" s="117">
        <v>0</v>
      </c>
      <c r="Y334" s="117">
        <v>0</v>
      </c>
      <c r="Z334" s="117">
        <v>0</v>
      </c>
      <c r="AA334" s="117">
        <v>0</v>
      </c>
      <c r="AB334" s="117">
        <v>0</v>
      </c>
      <c r="AC334" s="117">
        <v>0</v>
      </c>
      <c r="AD334" s="117">
        <v>0</v>
      </c>
      <c r="AE334" s="117">
        <v>0</v>
      </c>
      <c r="AF334" s="117">
        <v>0</v>
      </c>
      <c r="AG334" s="117">
        <v>0</v>
      </c>
      <c r="AH334" s="117">
        <v>0</v>
      </c>
      <c r="AI334" s="117">
        <v>0</v>
      </c>
      <c r="AJ334" s="117">
        <v>0</v>
      </c>
      <c r="AK334" s="117">
        <v>0</v>
      </c>
      <c r="AL334" s="117">
        <v>0</v>
      </c>
      <c r="AM334" s="117">
        <v>0</v>
      </c>
      <c r="AN334" s="117">
        <v>0</v>
      </c>
      <c r="AO334" s="117">
        <v>0</v>
      </c>
      <c r="AP334" s="117">
        <v>0</v>
      </c>
      <c r="AQ334" s="117">
        <v>0</v>
      </c>
      <c r="AR334" s="117">
        <v>0</v>
      </c>
      <c r="AS334" s="117">
        <v>0</v>
      </c>
      <c r="AT334" s="117">
        <v>0</v>
      </c>
      <c r="AU334" s="117">
        <v>0</v>
      </c>
      <c r="AV334" s="117">
        <v>0</v>
      </c>
      <c r="AW334" s="117">
        <v>0</v>
      </c>
      <c r="AX334" s="117">
        <v>0</v>
      </c>
      <c r="AY334" s="117">
        <v>0</v>
      </c>
      <c r="AZ334" s="117">
        <v>0</v>
      </c>
      <c r="BA334" s="158">
        <v>0</v>
      </c>
      <c r="BB334" s="121">
        <v>0.77459999999999996</v>
      </c>
      <c r="BC334" s="121">
        <v>0.77459999999999996</v>
      </c>
      <c r="BD334" s="117">
        <v>0</v>
      </c>
      <c r="BE334" s="117">
        <v>0</v>
      </c>
      <c r="BF334" s="117">
        <v>0</v>
      </c>
      <c r="BG334" s="158">
        <v>0</v>
      </c>
      <c r="BH334" s="117">
        <v>0</v>
      </c>
      <c r="BI334" s="117">
        <v>0</v>
      </c>
      <c r="BJ334" s="117">
        <v>0</v>
      </c>
      <c r="BK334" s="117">
        <v>0</v>
      </c>
      <c r="BL334" s="117">
        <v>0</v>
      </c>
      <c r="BM334" s="117">
        <v>0</v>
      </c>
      <c r="BN334" s="117">
        <v>0</v>
      </c>
      <c r="BO334" s="117">
        <v>0</v>
      </c>
      <c r="BP334" s="117">
        <v>0</v>
      </c>
      <c r="BQ334" s="117">
        <v>0</v>
      </c>
      <c r="BR334" s="117">
        <v>0</v>
      </c>
      <c r="BS334" s="117">
        <v>0</v>
      </c>
      <c r="BT334" s="117">
        <v>0</v>
      </c>
      <c r="BU334" s="117">
        <v>0</v>
      </c>
      <c r="BV334" s="117">
        <v>0</v>
      </c>
      <c r="BW334" s="117">
        <v>0</v>
      </c>
      <c r="BX334" s="117">
        <v>0</v>
      </c>
      <c r="BY334" s="117">
        <v>0</v>
      </c>
      <c r="BZ334" s="117">
        <v>0</v>
      </c>
      <c r="CA334" s="117">
        <v>0</v>
      </c>
      <c r="CB334" s="117">
        <v>0</v>
      </c>
      <c r="CC334" s="117">
        <v>0</v>
      </c>
      <c r="CD334" s="117">
        <v>0</v>
      </c>
      <c r="CE334" s="117">
        <v>0</v>
      </c>
      <c r="CF334" s="117">
        <v>0</v>
      </c>
      <c r="CG334" s="117">
        <v>0</v>
      </c>
      <c r="CH334" s="117">
        <v>0</v>
      </c>
      <c r="CI334" s="117">
        <v>0</v>
      </c>
      <c r="CJ334" s="117">
        <v>0</v>
      </c>
      <c r="CK334" s="117">
        <v>0</v>
      </c>
      <c r="CL334" s="117">
        <v>0</v>
      </c>
      <c r="CM334" s="117">
        <v>0</v>
      </c>
      <c r="CN334" s="117">
        <v>0</v>
      </c>
      <c r="CO334" s="117">
        <v>0</v>
      </c>
      <c r="CP334" s="117">
        <v>0</v>
      </c>
      <c r="CQ334" s="117">
        <v>0</v>
      </c>
      <c r="CR334" s="117">
        <v>0</v>
      </c>
      <c r="CS334" s="117">
        <v>0</v>
      </c>
      <c r="CT334" s="117">
        <v>0</v>
      </c>
      <c r="CU334" s="117">
        <v>0</v>
      </c>
      <c r="CV334" s="117">
        <v>0</v>
      </c>
      <c r="CW334" s="117">
        <v>0</v>
      </c>
      <c r="CX334" s="117">
        <v>0</v>
      </c>
      <c r="CY334" s="117">
        <v>0</v>
      </c>
      <c r="CZ334" s="117">
        <v>0</v>
      </c>
      <c r="DA334" s="117">
        <v>0</v>
      </c>
      <c r="DB334" s="117">
        <v>0</v>
      </c>
      <c r="DC334" s="117">
        <v>0</v>
      </c>
      <c r="DD334" s="117">
        <v>0</v>
      </c>
      <c r="DE334" s="117">
        <v>0</v>
      </c>
      <c r="DF334" s="117">
        <v>0</v>
      </c>
      <c r="DG334" s="117">
        <v>0</v>
      </c>
      <c r="DH334" s="117">
        <v>0</v>
      </c>
      <c r="DI334" s="117">
        <v>0</v>
      </c>
      <c r="DJ334" s="117">
        <v>0</v>
      </c>
      <c r="DK334" s="117">
        <v>0</v>
      </c>
      <c r="DL334" s="117">
        <v>0</v>
      </c>
      <c r="DM334" s="117">
        <v>0</v>
      </c>
      <c r="DN334" s="117">
        <v>0</v>
      </c>
      <c r="DO334" s="117">
        <v>0.22522159</v>
      </c>
      <c r="DP334" s="117">
        <v>0</v>
      </c>
      <c r="DQ334" s="117">
        <v>0</v>
      </c>
    </row>
    <row r="335" spans="1:121" ht="37.5" customHeight="1">
      <c r="A335" s="288" t="s">
        <v>1915</v>
      </c>
      <c r="B335" s="274" t="s">
        <v>1287</v>
      </c>
      <c r="C335" s="285" t="s">
        <v>1750</v>
      </c>
      <c r="D335" s="117">
        <v>0</v>
      </c>
      <c r="E335" s="117">
        <v>0</v>
      </c>
      <c r="F335" s="117">
        <v>0</v>
      </c>
      <c r="G335" s="117">
        <v>0</v>
      </c>
      <c r="H335" s="117">
        <v>0</v>
      </c>
      <c r="I335" s="117">
        <v>0</v>
      </c>
      <c r="J335" s="117">
        <v>0</v>
      </c>
      <c r="K335" s="158">
        <v>0</v>
      </c>
      <c r="L335" s="117">
        <v>0</v>
      </c>
      <c r="M335" s="117">
        <v>0</v>
      </c>
      <c r="N335" s="117">
        <v>0</v>
      </c>
      <c r="O335" s="117">
        <v>0</v>
      </c>
      <c r="P335" s="117">
        <v>0</v>
      </c>
      <c r="Q335" s="117">
        <v>0</v>
      </c>
      <c r="R335" s="117">
        <v>0</v>
      </c>
      <c r="S335" s="117">
        <v>0</v>
      </c>
      <c r="T335" s="117">
        <v>0</v>
      </c>
      <c r="U335" s="117">
        <v>0</v>
      </c>
      <c r="V335" s="117">
        <v>0</v>
      </c>
      <c r="W335" s="117">
        <v>0</v>
      </c>
      <c r="X335" s="117">
        <v>0</v>
      </c>
      <c r="Y335" s="117">
        <v>0</v>
      </c>
      <c r="Z335" s="117">
        <v>0</v>
      </c>
      <c r="AA335" s="117">
        <v>0</v>
      </c>
      <c r="AB335" s="117">
        <v>0</v>
      </c>
      <c r="AC335" s="117">
        <v>0</v>
      </c>
      <c r="AD335" s="117">
        <v>0</v>
      </c>
      <c r="AE335" s="117">
        <v>0</v>
      </c>
      <c r="AF335" s="117">
        <v>0</v>
      </c>
      <c r="AG335" s="117">
        <v>0</v>
      </c>
      <c r="AH335" s="117">
        <v>0</v>
      </c>
      <c r="AI335" s="117">
        <v>0</v>
      </c>
      <c r="AJ335" s="117">
        <v>0</v>
      </c>
      <c r="AK335" s="117">
        <v>0</v>
      </c>
      <c r="AL335" s="117">
        <v>0</v>
      </c>
      <c r="AM335" s="117">
        <v>0</v>
      </c>
      <c r="AN335" s="117">
        <v>0</v>
      </c>
      <c r="AO335" s="117">
        <v>0</v>
      </c>
      <c r="AP335" s="117">
        <v>0</v>
      </c>
      <c r="AQ335" s="117">
        <v>0</v>
      </c>
      <c r="AR335" s="117">
        <v>0</v>
      </c>
      <c r="AS335" s="117">
        <v>0</v>
      </c>
      <c r="AT335" s="117">
        <v>0</v>
      </c>
      <c r="AU335" s="117">
        <v>0</v>
      </c>
      <c r="AV335" s="117">
        <v>0</v>
      </c>
      <c r="AW335" s="117">
        <v>0</v>
      </c>
      <c r="AX335" s="117">
        <v>0</v>
      </c>
      <c r="AY335" s="117">
        <v>0</v>
      </c>
      <c r="AZ335" s="117">
        <v>0</v>
      </c>
      <c r="BA335" s="158">
        <v>0</v>
      </c>
      <c r="BB335" s="121">
        <v>0.49</v>
      </c>
      <c r="BC335" s="121">
        <v>0.49</v>
      </c>
      <c r="BD335" s="117">
        <v>0</v>
      </c>
      <c r="BE335" s="117">
        <v>0</v>
      </c>
      <c r="BF335" s="117">
        <v>0</v>
      </c>
      <c r="BG335" s="158">
        <v>0</v>
      </c>
      <c r="BH335" s="117">
        <v>0</v>
      </c>
      <c r="BI335" s="117">
        <v>0</v>
      </c>
      <c r="BJ335" s="117">
        <v>0</v>
      </c>
      <c r="BK335" s="117">
        <v>0</v>
      </c>
      <c r="BL335" s="117">
        <v>0</v>
      </c>
      <c r="BM335" s="117">
        <v>0</v>
      </c>
      <c r="BN335" s="117">
        <v>0</v>
      </c>
      <c r="BO335" s="117">
        <v>0</v>
      </c>
      <c r="BP335" s="117">
        <v>0</v>
      </c>
      <c r="BQ335" s="117">
        <v>0</v>
      </c>
      <c r="BR335" s="117">
        <v>0</v>
      </c>
      <c r="BS335" s="117">
        <v>0</v>
      </c>
      <c r="BT335" s="117">
        <v>0</v>
      </c>
      <c r="BU335" s="117">
        <v>0</v>
      </c>
      <c r="BV335" s="117">
        <v>0</v>
      </c>
      <c r="BW335" s="117">
        <v>0</v>
      </c>
      <c r="BX335" s="117">
        <v>0</v>
      </c>
      <c r="BY335" s="117">
        <v>0</v>
      </c>
      <c r="BZ335" s="117">
        <v>0</v>
      </c>
      <c r="CA335" s="117">
        <v>0</v>
      </c>
      <c r="CB335" s="117">
        <v>0</v>
      </c>
      <c r="CC335" s="117">
        <v>0</v>
      </c>
      <c r="CD335" s="117">
        <v>0</v>
      </c>
      <c r="CE335" s="117">
        <v>0</v>
      </c>
      <c r="CF335" s="117">
        <v>0</v>
      </c>
      <c r="CG335" s="117">
        <v>0</v>
      </c>
      <c r="CH335" s="117">
        <v>0</v>
      </c>
      <c r="CI335" s="117">
        <v>0</v>
      </c>
      <c r="CJ335" s="117">
        <v>0</v>
      </c>
      <c r="CK335" s="117">
        <v>0</v>
      </c>
      <c r="CL335" s="117">
        <v>0</v>
      </c>
      <c r="CM335" s="117">
        <v>0</v>
      </c>
      <c r="CN335" s="117">
        <v>0</v>
      </c>
      <c r="CO335" s="117">
        <v>0</v>
      </c>
      <c r="CP335" s="117">
        <v>0</v>
      </c>
      <c r="CQ335" s="117">
        <v>0</v>
      </c>
      <c r="CR335" s="117">
        <v>0</v>
      </c>
      <c r="CS335" s="117">
        <v>0</v>
      </c>
      <c r="CT335" s="117">
        <v>0</v>
      </c>
      <c r="CU335" s="117">
        <v>0</v>
      </c>
      <c r="CV335" s="117">
        <v>0</v>
      </c>
      <c r="CW335" s="117">
        <v>0</v>
      </c>
      <c r="CX335" s="117">
        <v>0</v>
      </c>
      <c r="CY335" s="117">
        <v>0</v>
      </c>
      <c r="CZ335" s="117">
        <v>0</v>
      </c>
      <c r="DA335" s="117">
        <v>0</v>
      </c>
      <c r="DB335" s="117">
        <v>0</v>
      </c>
      <c r="DC335" s="117">
        <v>0</v>
      </c>
      <c r="DD335" s="117">
        <v>0</v>
      </c>
      <c r="DE335" s="117">
        <v>0</v>
      </c>
      <c r="DF335" s="117">
        <v>0</v>
      </c>
      <c r="DG335" s="117">
        <v>0</v>
      </c>
      <c r="DH335" s="117">
        <v>0</v>
      </c>
      <c r="DI335" s="117">
        <v>0</v>
      </c>
      <c r="DJ335" s="117">
        <v>0</v>
      </c>
      <c r="DK335" s="117">
        <v>0</v>
      </c>
      <c r="DL335" s="117">
        <v>0</v>
      </c>
      <c r="DM335" s="117">
        <v>0</v>
      </c>
      <c r="DN335" s="117">
        <v>0</v>
      </c>
      <c r="DO335" s="117">
        <v>0.22314215000000001</v>
      </c>
      <c r="DP335" s="117">
        <v>0</v>
      </c>
      <c r="DQ335" s="117">
        <v>0</v>
      </c>
    </row>
    <row r="336" spans="1:121" ht="37.5" customHeight="1">
      <c r="A336" s="288" t="s">
        <v>1915</v>
      </c>
      <c r="B336" s="274" t="s">
        <v>1288</v>
      </c>
      <c r="C336" s="285" t="s">
        <v>1751</v>
      </c>
      <c r="D336" s="117">
        <v>0</v>
      </c>
      <c r="E336" s="117">
        <v>0</v>
      </c>
      <c r="F336" s="117">
        <v>0</v>
      </c>
      <c r="G336" s="117">
        <v>0</v>
      </c>
      <c r="H336" s="117">
        <v>0</v>
      </c>
      <c r="I336" s="117">
        <v>0</v>
      </c>
      <c r="J336" s="117">
        <v>0</v>
      </c>
      <c r="K336" s="158">
        <v>0</v>
      </c>
      <c r="L336" s="117">
        <v>0</v>
      </c>
      <c r="M336" s="117">
        <v>0</v>
      </c>
      <c r="N336" s="117">
        <v>0</v>
      </c>
      <c r="O336" s="117">
        <v>0</v>
      </c>
      <c r="P336" s="117">
        <v>0</v>
      </c>
      <c r="Q336" s="117">
        <v>0</v>
      </c>
      <c r="R336" s="117">
        <v>0</v>
      </c>
      <c r="S336" s="117">
        <v>0</v>
      </c>
      <c r="T336" s="117">
        <v>0</v>
      </c>
      <c r="U336" s="117">
        <v>0</v>
      </c>
      <c r="V336" s="117">
        <v>0</v>
      </c>
      <c r="W336" s="117">
        <v>0</v>
      </c>
      <c r="X336" s="117">
        <v>0</v>
      </c>
      <c r="Y336" s="117">
        <v>0</v>
      </c>
      <c r="Z336" s="117">
        <v>0</v>
      </c>
      <c r="AA336" s="117">
        <v>0</v>
      </c>
      <c r="AB336" s="117">
        <v>0</v>
      </c>
      <c r="AC336" s="117">
        <v>0</v>
      </c>
      <c r="AD336" s="117">
        <v>0</v>
      </c>
      <c r="AE336" s="117">
        <v>0</v>
      </c>
      <c r="AF336" s="117">
        <v>0</v>
      </c>
      <c r="AG336" s="117">
        <v>0</v>
      </c>
      <c r="AH336" s="117">
        <v>0</v>
      </c>
      <c r="AI336" s="117">
        <v>0</v>
      </c>
      <c r="AJ336" s="117">
        <v>0</v>
      </c>
      <c r="AK336" s="117">
        <v>0</v>
      </c>
      <c r="AL336" s="117">
        <v>0</v>
      </c>
      <c r="AM336" s="117">
        <v>0</v>
      </c>
      <c r="AN336" s="117">
        <v>0</v>
      </c>
      <c r="AO336" s="117">
        <v>0</v>
      </c>
      <c r="AP336" s="117">
        <v>0</v>
      </c>
      <c r="AQ336" s="117">
        <v>0</v>
      </c>
      <c r="AR336" s="117">
        <v>0</v>
      </c>
      <c r="AS336" s="117">
        <v>0</v>
      </c>
      <c r="AT336" s="117">
        <v>0</v>
      </c>
      <c r="AU336" s="117">
        <v>0</v>
      </c>
      <c r="AV336" s="117">
        <v>0</v>
      </c>
      <c r="AW336" s="117">
        <v>0</v>
      </c>
      <c r="AX336" s="117">
        <v>0</v>
      </c>
      <c r="AY336" s="117">
        <v>0</v>
      </c>
      <c r="AZ336" s="117">
        <v>0</v>
      </c>
      <c r="BA336" s="158">
        <v>0</v>
      </c>
      <c r="BB336" s="121">
        <v>0.89170000000000005</v>
      </c>
      <c r="BC336" s="121">
        <v>0.89170000000000005</v>
      </c>
      <c r="BD336" s="117">
        <v>0</v>
      </c>
      <c r="BE336" s="117">
        <v>0</v>
      </c>
      <c r="BF336" s="117">
        <v>0</v>
      </c>
      <c r="BG336" s="158">
        <v>0</v>
      </c>
      <c r="BH336" s="117">
        <v>0</v>
      </c>
      <c r="BI336" s="117">
        <v>0</v>
      </c>
      <c r="BJ336" s="117">
        <v>0</v>
      </c>
      <c r="BK336" s="117">
        <v>0</v>
      </c>
      <c r="BL336" s="117">
        <v>0</v>
      </c>
      <c r="BM336" s="117">
        <v>0</v>
      </c>
      <c r="BN336" s="117">
        <v>0</v>
      </c>
      <c r="BO336" s="117">
        <v>0</v>
      </c>
      <c r="BP336" s="117">
        <v>0</v>
      </c>
      <c r="BQ336" s="117">
        <v>0</v>
      </c>
      <c r="BR336" s="117">
        <v>0</v>
      </c>
      <c r="BS336" s="117">
        <v>0</v>
      </c>
      <c r="BT336" s="117">
        <v>0</v>
      </c>
      <c r="BU336" s="117">
        <v>0</v>
      </c>
      <c r="BV336" s="117">
        <v>0</v>
      </c>
      <c r="BW336" s="117">
        <v>0</v>
      </c>
      <c r="BX336" s="117">
        <v>0</v>
      </c>
      <c r="BY336" s="117">
        <v>0</v>
      </c>
      <c r="BZ336" s="117">
        <v>0</v>
      </c>
      <c r="CA336" s="117">
        <v>0</v>
      </c>
      <c r="CB336" s="117">
        <v>0</v>
      </c>
      <c r="CC336" s="117">
        <v>0</v>
      </c>
      <c r="CD336" s="117">
        <v>0</v>
      </c>
      <c r="CE336" s="117">
        <v>0</v>
      </c>
      <c r="CF336" s="117">
        <v>0</v>
      </c>
      <c r="CG336" s="117">
        <v>0</v>
      </c>
      <c r="CH336" s="117">
        <v>0</v>
      </c>
      <c r="CI336" s="117">
        <v>0</v>
      </c>
      <c r="CJ336" s="117">
        <v>0</v>
      </c>
      <c r="CK336" s="117">
        <v>0</v>
      </c>
      <c r="CL336" s="117">
        <v>0</v>
      </c>
      <c r="CM336" s="117">
        <v>0</v>
      </c>
      <c r="CN336" s="117">
        <v>0</v>
      </c>
      <c r="CO336" s="117">
        <v>0</v>
      </c>
      <c r="CP336" s="117">
        <v>0</v>
      </c>
      <c r="CQ336" s="117">
        <v>0</v>
      </c>
      <c r="CR336" s="117">
        <v>0</v>
      </c>
      <c r="CS336" s="117">
        <v>0</v>
      </c>
      <c r="CT336" s="117">
        <v>0</v>
      </c>
      <c r="CU336" s="117">
        <v>0</v>
      </c>
      <c r="CV336" s="117">
        <v>0</v>
      </c>
      <c r="CW336" s="117">
        <v>0</v>
      </c>
      <c r="CX336" s="117">
        <v>0</v>
      </c>
      <c r="CY336" s="117">
        <v>0</v>
      </c>
      <c r="CZ336" s="117">
        <v>0</v>
      </c>
      <c r="DA336" s="117">
        <v>0</v>
      </c>
      <c r="DB336" s="117">
        <v>0</v>
      </c>
      <c r="DC336" s="117">
        <v>0</v>
      </c>
      <c r="DD336" s="117">
        <v>0</v>
      </c>
      <c r="DE336" s="117">
        <v>0</v>
      </c>
      <c r="DF336" s="117">
        <v>0</v>
      </c>
      <c r="DG336" s="117">
        <v>0</v>
      </c>
      <c r="DH336" s="117">
        <v>0</v>
      </c>
      <c r="DI336" s="117">
        <v>0</v>
      </c>
      <c r="DJ336" s="117">
        <v>0</v>
      </c>
      <c r="DK336" s="117">
        <v>0</v>
      </c>
      <c r="DL336" s="117">
        <v>0</v>
      </c>
      <c r="DM336" s="117">
        <v>0</v>
      </c>
      <c r="DN336" s="117">
        <v>0</v>
      </c>
      <c r="DO336" s="117">
        <v>0.12877938</v>
      </c>
      <c r="DP336" s="117">
        <v>0</v>
      </c>
      <c r="DQ336" s="117">
        <v>0</v>
      </c>
    </row>
    <row r="337" spans="1:121" ht="37.5" customHeight="1">
      <c r="A337" s="288" t="s">
        <v>1915</v>
      </c>
      <c r="B337" s="274" t="s">
        <v>1289</v>
      </c>
      <c r="C337" s="285" t="s">
        <v>1752</v>
      </c>
      <c r="D337" s="117">
        <v>0</v>
      </c>
      <c r="E337" s="117">
        <v>0</v>
      </c>
      <c r="F337" s="117">
        <v>0</v>
      </c>
      <c r="G337" s="117">
        <v>0</v>
      </c>
      <c r="H337" s="117">
        <v>0</v>
      </c>
      <c r="I337" s="117">
        <v>0</v>
      </c>
      <c r="J337" s="117">
        <v>0</v>
      </c>
      <c r="K337" s="158">
        <v>0</v>
      </c>
      <c r="L337" s="117">
        <v>0</v>
      </c>
      <c r="M337" s="117">
        <v>0</v>
      </c>
      <c r="N337" s="117">
        <v>0</v>
      </c>
      <c r="O337" s="117">
        <v>0</v>
      </c>
      <c r="P337" s="117">
        <v>0</v>
      </c>
      <c r="Q337" s="117">
        <v>0</v>
      </c>
      <c r="R337" s="117">
        <v>0</v>
      </c>
      <c r="S337" s="117">
        <v>0</v>
      </c>
      <c r="T337" s="117">
        <v>0</v>
      </c>
      <c r="U337" s="117">
        <v>0</v>
      </c>
      <c r="V337" s="117">
        <v>0</v>
      </c>
      <c r="W337" s="117">
        <v>0</v>
      </c>
      <c r="X337" s="117">
        <v>0</v>
      </c>
      <c r="Y337" s="117">
        <v>0</v>
      </c>
      <c r="Z337" s="117">
        <v>0</v>
      </c>
      <c r="AA337" s="117">
        <v>0</v>
      </c>
      <c r="AB337" s="117">
        <v>0</v>
      </c>
      <c r="AC337" s="117">
        <v>0</v>
      </c>
      <c r="AD337" s="117">
        <v>0</v>
      </c>
      <c r="AE337" s="117">
        <v>0</v>
      </c>
      <c r="AF337" s="117">
        <v>0</v>
      </c>
      <c r="AG337" s="117">
        <v>0</v>
      </c>
      <c r="AH337" s="117">
        <v>0</v>
      </c>
      <c r="AI337" s="117">
        <v>0</v>
      </c>
      <c r="AJ337" s="117">
        <v>0</v>
      </c>
      <c r="AK337" s="117">
        <v>0</v>
      </c>
      <c r="AL337" s="117">
        <v>0</v>
      </c>
      <c r="AM337" s="117">
        <v>0</v>
      </c>
      <c r="AN337" s="117">
        <v>0</v>
      </c>
      <c r="AO337" s="117">
        <v>0</v>
      </c>
      <c r="AP337" s="117">
        <v>0</v>
      </c>
      <c r="AQ337" s="117">
        <v>0</v>
      </c>
      <c r="AR337" s="117">
        <v>0</v>
      </c>
      <c r="AS337" s="117">
        <v>0</v>
      </c>
      <c r="AT337" s="117">
        <v>0</v>
      </c>
      <c r="AU337" s="117">
        <v>0</v>
      </c>
      <c r="AV337" s="117">
        <v>0</v>
      </c>
      <c r="AW337" s="117">
        <v>0</v>
      </c>
      <c r="AX337" s="117">
        <v>0</v>
      </c>
      <c r="AY337" s="117">
        <v>0</v>
      </c>
      <c r="AZ337" s="117">
        <v>0</v>
      </c>
      <c r="BA337" s="158">
        <v>0</v>
      </c>
      <c r="BB337" s="121">
        <v>0.17749999999999999</v>
      </c>
      <c r="BC337" s="121">
        <v>0.17749999999999999</v>
      </c>
      <c r="BD337" s="117">
        <v>0</v>
      </c>
      <c r="BE337" s="117">
        <v>0</v>
      </c>
      <c r="BF337" s="117">
        <v>0</v>
      </c>
      <c r="BG337" s="158">
        <v>0</v>
      </c>
      <c r="BH337" s="117">
        <v>0</v>
      </c>
      <c r="BI337" s="117">
        <v>0</v>
      </c>
      <c r="BJ337" s="117">
        <v>0</v>
      </c>
      <c r="BK337" s="117">
        <v>0</v>
      </c>
      <c r="BL337" s="117">
        <v>0</v>
      </c>
      <c r="BM337" s="117">
        <v>0</v>
      </c>
      <c r="BN337" s="117">
        <v>0</v>
      </c>
      <c r="BO337" s="117">
        <v>0</v>
      </c>
      <c r="BP337" s="117">
        <v>0</v>
      </c>
      <c r="BQ337" s="117">
        <v>0</v>
      </c>
      <c r="BR337" s="117">
        <v>0</v>
      </c>
      <c r="BS337" s="117">
        <v>0</v>
      </c>
      <c r="BT337" s="117">
        <v>0</v>
      </c>
      <c r="BU337" s="117">
        <v>0</v>
      </c>
      <c r="BV337" s="117">
        <v>0</v>
      </c>
      <c r="BW337" s="117">
        <v>0</v>
      </c>
      <c r="BX337" s="117">
        <v>0</v>
      </c>
      <c r="BY337" s="117">
        <v>0</v>
      </c>
      <c r="BZ337" s="117">
        <v>0</v>
      </c>
      <c r="CA337" s="117">
        <v>0</v>
      </c>
      <c r="CB337" s="117">
        <v>0</v>
      </c>
      <c r="CC337" s="117">
        <v>0</v>
      </c>
      <c r="CD337" s="117">
        <v>0</v>
      </c>
      <c r="CE337" s="117">
        <v>0</v>
      </c>
      <c r="CF337" s="117">
        <v>0</v>
      </c>
      <c r="CG337" s="117">
        <v>0</v>
      </c>
      <c r="CH337" s="117">
        <v>0</v>
      </c>
      <c r="CI337" s="117">
        <v>0</v>
      </c>
      <c r="CJ337" s="117">
        <v>0</v>
      </c>
      <c r="CK337" s="117">
        <v>0</v>
      </c>
      <c r="CL337" s="117">
        <v>0</v>
      </c>
      <c r="CM337" s="117">
        <v>0</v>
      </c>
      <c r="CN337" s="117">
        <v>0</v>
      </c>
      <c r="CO337" s="117">
        <v>0</v>
      </c>
      <c r="CP337" s="117">
        <v>0</v>
      </c>
      <c r="CQ337" s="117">
        <v>0</v>
      </c>
      <c r="CR337" s="117">
        <v>0</v>
      </c>
      <c r="CS337" s="117">
        <v>0</v>
      </c>
      <c r="CT337" s="117">
        <v>0</v>
      </c>
      <c r="CU337" s="117">
        <v>0</v>
      </c>
      <c r="CV337" s="117">
        <v>0</v>
      </c>
      <c r="CW337" s="117">
        <v>0</v>
      </c>
      <c r="CX337" s="117">
        <v>0</v>
      </c>
      <c r="CY337" s="117">
        <v>0</v>
      </c>
      <c r="CZ337" s="117">
        <v>0</v>
      </c>
      <c r="DA337" s="117">
        <v>0</v>
      </c>
      <c r="DB337" s="117">
        <v>0</v>
      </c>
      <c r="DC337" s="117">
        <v>0</v>
      </c>
      <c r="DD337" s="117">
        <v>0</v>
      </c>
      <c r="DE337" s="117">
        <v>0</v>
      </c>
      <c r="DF337" s="117">
        <v>0</v>
      </c>
      <c r="DG337" s="117">
        <v>0</v>
      </c>
      <c r="DH337" s="117">
        <v>0</v>
      </c>
      <c r="DI337" s="117">
        <v>0</v>
      </c>
      <c r="DJ337" s="117">
        <v>0</v>
      </c>
      <c r="DK337" s="117">
        <v>0</v>
      </c>
      <c r="DL337" s="117">
        <v>0</v>
      </c>
      <c r="DM337" s="117">
        <v>0</v>
      </c>
      <c r="DN337" s="117">
        <v>0</v>
      </c>
      <c r="DO337" s="117">
        <v>0.21215979999999998</v>
      </c>
      <c r="DP337" s="117">
        <v>0</v>
      </c>
      <c r="DQ337" s="117">
        <v>0</v>
      </c>
    </row>
    <row r="338" spans="1:121" ht="37.5" customHeight="1">
      <c r="A338" s="288" t="s">
        <v>1915</v>
      </c>
      <c r="B338" s="274" t="s">
        <v>1290</v>
      </c>
      <c r="C338" s="285" t="s">
        <v>1753</v>
      </c>
      <c r="D338" s="117">
        <v>0</v>
      </c>
      <c r="E338" s="117">
        <v>0</v>
      </c>
      <c r="F338" s="117">
        <v>0</v>
      </c>
      <c r="G338" s="117">
        <v>0</v>
      </c>
      <c r="H338" s="117">
        <v>0</v>
      </c>
      <c r="I338" s="117">
        <v>0</v>
      </c>
      <c r="J338" s="117">
        <v>0</v>
      </c>
      <c r="K338" s="158">
        <v>0</v>
      </c>
      <c r="L338" s="117">
        <v>0</v>
      </c>
      <c r="M338" s="117">
        <v>0</v>
      </c>
      <c r="N338" s="117">
        <v>0</v>
      </c>
      <c r="O338" s="117">
        <v>0</v>
      </c>
      <c r="P338" s="117">
        <v>0</v>
      </c>
      <c r="Q338" s="117">
        <v>0</v>
      </c>
      <c r="R338" s="117">
        <v>0</v>
      </c>
      <c r="S338" s="117">
        <v>0</v>
      </c>
      <c r="T338" s="117">
        <v>0</v>
      </c>
      <c r="U338" s="117">
        <v>0</v>
      </c>
      <c r="V338" s="117">
        <v>0</v>
      </c>
      <c r="W338" s="117">
        <v>0</v>
      </c>
      <c r="X338" s="117">
        <v>0</v>
      </c>
      <c r="Y338" s="117">
        <v>0</v>
      </c>
      <c r="Z338" s="117">
        <v>0</v>
      </c>
      <c r="AA338" s="117">
        <v>0</v>
      </c>
      <c r="AB338" s="117">
        <v>0</v>
      </c>
      <c r="AC338" s="117">
        <v>0</v>
      </c>
      <c r="AD338" s="117">
        <v>0</v>
      </c>
      <c r="AE338" s="117">
        <v>0</v>
      </c>
      <c r="AF338" s="117">
        <v>0</v>
      </c>
      <c r="AG338" s="117">
        <v>0</v>
      </c>
      <c r="AH338" s="117">
        <v>0</v>
      </c>
      <c r="AI338" s="117">
        <v>0</v>
      </c>
      <c r="AJ338" s="117">
        <v>0</v>
      </c>
      <c r="AK338" s="117">
        <v>0</v>
      </c>
      <c r="AL338" s="117">
        <v>0</v>
      </c>
      <c r="AM338" s="117">
        <v>0</v>
      </c>
      <c r="AN338" s="117">
        <v>0</v>
      </c>
      <c r="AO338" s="117">
        <v>0</v>
      </c>
      <c r="AP338" s="117">
        <v>0</v>
      </c>
      <c r="AQ338" s="117">
        <v>0</v>
      </c>
      <c r="AR338" s="117">
        <v>0</v>
      </c>
      <c r="AS338" s="117">
        <v>0</v>
      </c>
      <c r="AT338" s="117">
        <v>0</v>
      </c>
      <c r="AU338" s="117">
        <v>0</v>
      </c>
      <c r="AV338" s="117">
        <v>0</v>
      </c>
      <c r="AW338" s="117">
        <v>0</v>
      </c>
      <c r="AX338" s="117">
        <v>0</v>
      </c>
      <c r="AY338" s="117">
        <v>0</v>
      </c>
      <c r="AZ338" s="117">
        <v>0</v>
      </c>
      <c r="BA338" s="158">
        <v>0</v>
      </c>
      <c r="BB338" s="121">
        <v>0.88219999999999998</v>
      </c>
      <c r="BC338" s="121">
        <v>0.88219999999999998</v>
      </c>
      <c r="BD338" s="117">
        <v>0</v>
      </c>
      <c r="BE338" s="117">
        <v>0</v>
      </c>
      <c r="BF338" s="117">
        <v>0</v>
      </c>
      <c r="BG338" s="158">
        <v>0</v>
      </c>
      <c r="BH338" s="117">
        <v>0</v>
      </c>
      <c r="BI338" s="117">
        <v>0</v>
      </c>
      <c r="BJ338" s="117">
        <v>0</v>
      </c>
      <c r="BK338" s="117">
        <v>0</v>
      </c>
      <c r="BL338" s="117">
        <v>0</v>
      </c>
      <c r="BM338" s="117">
        <v>0</v>
      </c>
      <c r="BN338" s="117">
        <v>0</v>
      </c>
      <c r="BO338" s="117">
        <v>0</v>
      </c>
      <c r="BP338" s="117">
        <v>0</v>
      </c>
      <c r="BQ338" s="117">
        <v>0</v>
      </c>
      <c r="BR338" s="117">
        <v>0</v>
      </c>
      <c r="BS338" s="117">
        <v>0</v>
      </c>
      <c r="BT338" s="117">
        <v>0</v>
      </c>
      <c r="BU338" s="117">
        <v>0</v>
      </c>
      <c r="BV338" s="117">
        <v>0</v>
      </c>
      <c r="BW338" s="117">
        <v>0</v>
      </c>
      <c r="BX338" s="117">
        <v>0</v>
      </c>
      <c r="BY338" s="117">
        <v>0</v>
      </c>
      <c r="BZ338" s="117">
        <v>0</v>
      </c>
      <c r="CA338" s="117">
        <v>0</v>
      </c>
      <c r="CB338" s="117">
        <v>0</v>
      </c>
      <c r="CC338" s="117">
        <v>0</v>
      </c>
      <c r="CD338" s="117">
        <v>0</v>
      </c>
      <c r="CE338" s="117">
        <v>0</v>
      </c>
      <c r="CF338" s="117">
        <v>0</v>
      </c>
      <c r="CG338" s="117">
        <v>0</v>
      </c>
      <c r="CH338" s="117">
        <v>0</v>
      </c>
      <c r="CI338" s="117">
        <v>0</v>
      </c>
      <c r="CJ338" s="117">
        <v>0</v>
      </c>
      <c r="CK338" s="117">
        <v>0</v>
      </c>
      <c r="CL338" s="117">
        <v>0</v>
      </c>
      <c r="CM338" s="117">
        <v>0</v>
      </c>
      <c r="CN338" s="117">
        <v>0</v>
      </c>
      <c r="CO338" s="117">
        <v>0</v>
      </c>
      <c r="CP338" s="117">
        <v>0</v>
      </c>
      <c r="CQ338" s="117">
        <v>0</v>
      </c>
      <c r="CR338" s="117">
        <v>0</v>
      </c>
      <c r="CS338" s="117">
        <v>0</v>
      </c>
      <c r="CT338" s="117">
        <v>0</v>
      </c>
      <c r="CU338" s="117">
        <v>0</v>
      </c>
      <c r="CV338" s="117">
        <v>0</v>
      </c>
      <c r="CW338" s="117">
        <v>0</v>
      </c>
      <c r="CX338" s="117">
        <v>0</v>
      </c>
      <c r="CY338" s="117">
        <v>0</v>
      </c>
      <c r="CZ338" s="117">
        <v>0</v>
      </c>
      <c r="DA338" s="117">
        <v>0</v>
      </c>
      <c r="DB338" s="117">
        <v>0</v>
      </c>
      <c r="DC338" s="117">
        <v>0</v>
      </c>
      <c r="DD338" s="117">
        <v>0</v>
      </c>
      <c r="DE338" s="117">
        <v>0</v>
      </c>
      <c r="DF338" s="117">
        <v>0</v>
      </c>
      <c r="DG338" s="117">
        <v>0</v>
      </c>
      <c r="DH338" s="117">
        <v>0</v>
      </c>
      <c r="DI338" s="117">
        <v>0.40626355000000003</v>
      </c>
      <c r="DJ338" s="117">
        <v>0</v>
      </c>
      <c r="DK338" s="117">
        <v>0</v>
      </c>
      <c r="DL338" s="117">
        <v>0</v>
      </c>
      <c r="DM338" s="117">
        <v>0</v>
      </c>
      <c r="DN338" s="117">
        <v>0</v>
      </c>
      <c r="DO338" s="117">
        <v>0</v>
      </c>
      <c r="DP338" s="117">
        <v>0</v>
      </c>
      <c r="DQ338" s="117">
        <v>0</v>
      </c>
    </row>
    <row r="339" spans="1:121" ht="37.5" customHeight="1">
      <c r="A339" s="288" t="s">
        <v>1915</v>
      </c>
      <c r="B339" s="274" t="s">
        <v>1291</v>
      </c>
      <c r="C339" s="285" t="s">
        <v>1754</v>
      </c>
      <c r="D339" s="117">
        <v>0</v>
      </c>
      <c r="E339" s="117">
        <v>0</v>
      </c>
      <c r="F339" s="117">
        <v>0</v>
      </c>
      <c r="G339" s="117">
        <v>0</v>
      </c>
      <c r="H339" s="117">
        <v>0</v>
      </c>
      <c r="I339" s="117">
        <v>0</v>
      </c>
      <c r="J339" s="117">
        <v>0</v>
      </c>
      <c r="K339" s="158">
        <v>0</v>
      </c>
      <c r="L339" s="117">
        <v>0</v>
      </c>
      <c r="M339" s="117">
        <v>0</v>
      </c>
      <c r="N339" s="117">
        <v>0</v>
      </c>
      <c r="O339" s="117">
        <v>0</v>
      </c>
      <c r="P339" s="117">
        <v>0</v>
      </c>
      <c r="Q339" s="117">
        <v>0</v>
      </c>
      <c r="R339" s="117">
        <v>0</v>
      </c>
      <c r="S339" s="117">
        <v>0</v>
      </c>
      <c r="T339" s="117">
        <v>0</v>
      </c>
      <c r="U339" s="117">
        <v>0</v>
      </c>
      <c r="V339" s="117">
        <v>0</v>
      </c>
      <c r="W339" s="117">
        <v>0</v>
      </c>
      <c r="X339" s="117">
        <v>0</v>
      </c>
      <c r="Y339" s="117">
        <v>0</v>
      </c>
      <c r="Z339" s="117">
        <v>0</v>
      </c>
      <c r="AA339" s="117">
        <v>0</v>
      </c>
      <c r="AB339" s="117">
        <v>0</v>
      </c>
      <c r="AC339" s="117">
        <v>0</v>
      </c>
      <c r="AD339" s="117">
        <v>0</v>
      </c>
      <c r="AE339" s="117">
        <v>0</v>
      </c>
      <c r="AF339" s="117">
        <v>0</v>
      </c>
      <c r="AG339" s="117">
        <v>0</v>
      </c>
      <c r="AH339" s="117">
        <v>0</v>
      </c>
      <c r="AI339" s="117">
        <v>0</v>
      </c>
      <c r="AJ339" s="117">
        <v>0</v>
      </c>
      <c r="AK339" s="117">
        <v>0</v>
      </c>
      <c r="AL339" s="117">
        <v>0</v>
      </c>
      <c r="AM339" s="117">
        <v>0</v>
      </c>
      <c r="AN339" s="117">
        <v>0</v>
      </c>
      <c r="AO339" s="117">
        <v>0</v>
      </c>
      <c r="AP339" s="117">
        <v>0</v>
      </c>
      <c r="AQ339" s="117">
        <v>0</v>
      </c>
      <c r="AR339" s="117">
        <v>0</v>
      </c>
      <c r="AS339" s="117">
        <v>0</v>
      </c>
      <c r="AT339" s="117">
        <v>0</v>
      </c>
      <c r="AU339" s="117">
        <v>0</v>
      </c>
      <c r="AV339" s="117">
        <v>0</v>
      </c>
      <c r="AW339" s="117">
        <v>0</v>
      </c>
      <c r="AX339" s="117">
        <v>0</v>
      </c>
      <c r="AY339" s="117">
        <v>0</v>
      </c>
      <c r="AZ339" s="117">
        <v>0</v>
      </c>
      <c r="BA339" s="158">
        <v>0</v>
      </c>
      <c r="BB339" s="121">
        <v>0.83650000000000002</v>
      </c>
      <c r="BC339" s="121">
        <v>0.83650000000000002</v>
      </c>
      <c r="BD339" s="117">
        <v>0</v>
      </c>
      <c r="BE339" s="117">
        <v>0</v>
      </c>
      <c r="BF339" s="117">
        <v>0</v>
      </c>
      <c r="BG339" s="158">
        <v>0</v>
      </c>
      <c r="BH339" s="117">
        <v>0</v>
      </c>
      <c r="BI339" s="117">
        <v>0</v>
      </c>
      <c r="BJ339" s="117">
        <v>0</v>
      </c>
      <c r="BK339" s="117">
        <v>0</v>
      </c>
      <c r="BL339" s="117">
        <v>0</v>
      </c>
      <c r="BM339" s="117">
        <v>0</v>
      </c>
      <c r="BN339" s="117">
        <v>0</v>
      </c>
      <c r="BO339" s="117">
        <v>0</v>
      </c>
      <c r="BP339" s="117">
        <v>0</v>
      </c>
      <c r="BQ339" s="117">
        <v>0</v>
      </c>
      <c r="BR339" s="117">
        <v>0</v>
      </c>
      <c r="BS339" s="117">
        <v>0</v>
      </c>
      <c r="BT339" s="117">
        <v>0</v>
      </c>
      <c r="BU339" s="117">
        <v>0</v>
      </c>
      <c r="BV339" s="117">
        <v>0</v>
      </c>
      <c r="BW339" s="117">
        <v>0</v>
      </c>
      <c r="BX339" s="117">
        <v>0</v>
      </c>
      <c r="BY339" s="117">
        <v>0</v>
      </c>
      <c r="BZ339" s="117">
        <v>0</v>
      </c>
      <c r="CA339" s="117">
        <v>0</v>
      </c>
      <c r="CB339" s="117">
        <v>0</v>
      </c>
      <c r="CC339" s="117">
        <v>0</v>
      </c>
      <c r="CD339" s="117">
        <v>0</v>
      </c>
      <c r="CE339" s="117">
        <v>0</v>
      </c>
      <c r="CF339" s="117">
        <v>0</v>
      </c>
      <c r="CG339" s="117">
        <v>0</v>
      </c>
      <c r="CH339" s="117">
        <v>0</v>
      </c>
      <c r="CI339" s="117">
        <v>0</v>
      </c>
      <c r="CJ339" s="117">
        <v>0</v>
      </c>
      <c r="CK339" s="117">
        <v>0</v>
      </c>
      <c r="CL339" s="117">
        <v>0</v>
      </c>
      <c r="CM339" s="117">
        <v>0</v>
      </c>
      <c r="CN339" s="117">
        <v>0</v>
      </c>
      <c r="CO339" s="117">
        <v>0</v>
      </c>
      <c r="CP339" s="117">
        <v>0</v>
      </c>
      <c r="CQ339" s="117">
        <v>0</v>
      </c>
      <c r="CR339" s="117">
        <v>0</v>
      </c>
      <c r="CS339" s="117">
        <v>0</v>
      </c>
      <c r="CT339" s="117">
        <v>0</v>
      </c>
      <c r="CU339" s="117">
        <v>0</v>
      </c>
      <c r="CV339" s="117">
        <v>0</v>
      </c>
      <c r="CW339" s="117">
        <v>0</v>
      </c>
      <c r="CX339" s="117">
        <v>0</v>
      </c>
      <c r="CY339" s="117">
        <v>0</v>
      </c>
      <c r="CZ339" s="117">
        <v>0</v>
      </c>
      <c r="DA339" s="117">
        <v>0</v>
      </c>
      <c r="DB339" s="117">
        <v>0</v>
      </c>
      <c r="DC339" s="117">
        <v>0</v>
      </c>
      <c r="DD339" s="117">
        <v>0</v>
      </c>
      <c r="DE339" s="117">
        <v>0</v>
      </c>
      <c r="DF339" s="117">
        <v>0</v>
      </c>
      <c r="DG339" s="117">
        <v>0</v>
      </c>
      <c r="DH339" s="117">
        <v>0</v>
      </c>
      <c r="DI339" s="117">
        <v>0</v>
      </c>
      <c r="DJ339" s="117">
        <v>0</v>
      </c>
      <c r="DK339" s="117">
        <v>0</v>
      </c>
      <c r="DL339" s="117">
        <v>0</v>
      </c>
      <c r="DM339" s="117">
        <v>0</v>
      </c>
      <c r="DN339" s="117">
        <v>0</v>
      </c>
      <c r="DO339" s="117">
        <v>0.42083969999999998</v>
      </c>
      <c r="DP339" s="117">
        <v>0</v>
      </c>
      <c r="DQ339" s="117">
        <v>0</v>
      </c>
    </row>
    <row r="340" spans="1:121" ht="37.5" customHeight="1">
      <c r="A340" s="288" t="s">
        <v>1915</v>
      </c>
      <c r="B340" s="274" t="s">
        <v>1248</v>
      </c>
      <c r="C340" s="285" t="s">
        <v>1713</v>
      </c>
      <c r="D340" s="117">
        <v>0</v>
      </c>
      <c r="E340" s="117">
        <v>0</v>
      </c>
      <c r="F340" s="117">
        <v>0</v>
      </c>
      <c r="G340" s="117">
        <v>0</v>
      </c>
      <c r="H340" s="117">
        <v>0</v>
      </c>
      <c r="I340" s="117">
        <v>0</v>
      </c>
      <c r="J340" s="117">
        <v>0</v>
      </c>
      <c r="K340" s="158">
        <v>0</v>
      </c>
      <c r="L340" s="117">
        <v>0</v>
      </c>
      <c r="M340" s="117">
        <v>0</v>
      </c>
      <c r="N340" s="117">
        <v>0</v>
      </c>
      <c r="O340" s="117">
        <v>0</v>
      </c>
      <c r="P340" s="117">
        <v>0</v>
      </c>
      <c r="Q340" s="117">
        <v>0</v>
      </c>
      <c r="R340" s="117">
        <v>0</v>
      </c>
      <c r="S340" s="117">
        <v>0</v>
      </c>
      <c r="T340" s="117">
        <v>0</v>
      </c>
      <c r="U340" s="117">
        <v>0</v>
      </c>
      <c r="V340" s="117">
        <v>0</v>
      </c>
      <c r="W340" s="117">
        <v>0</v>
      </c>
      <c r="X340" s="117">
        <v>0</v>
      </c>
      <c r="Y340" s="117">
        <v>0</v>
      </c>
      <c r="Z340" s="117">
        <v>0</v>
      </c>
      <c r="AA340" s="117">
        <v>0</v>
      </c>
      <c r="AB340" s="117">
        <v>0</v>
      </c>
      <c r="AC340" s="117">
        <v>0</v>
      </c>
      <c r="AD340" s="117">
        <v>0</v>
      </c>
      <c r="AE340" s="117">
        <v>0</v>
      </c>
      <c r="AF340" s="117">
        <v>0</v>
      </c>
      <c r="AG340" s="117">
        <v>0</v>
      </c>
      <c r="AH340" s="117">
        <v>0</v>
      </c>
      <c r="AI340" s="117">
        <v>0</v>
      </c>
      <c r="AJ340" s="117">
        <v>0</v>
      </c>
      <c r="AK340" s="117">
        <v>0</v>
      </c>
      <c r="AL340" s="117">
        <v>0</v>
      </c>
      <c r="AM340" s="117">
        <v>0</v>
      </c>
      <c r="AN340" s="117">
        <v>0</v>
      </c>
      <c r="AO340" s="117">
        <v>0</v>
      </c>
      <c r="AP340" s="117">
        <v>0</v>
      </c>
      <c r="AQ340" s="117">
        <v>0</v>
      </c>
      <c r="AR340" s="117">
        <v>0</v>
      </c>
      <c r="AS340" s="117">
        <v>0</v>
      </c>
      <c r="AT340" s="117">
        <v>0</v>
      </c>
      <c r="AU340" s="117">
        <v>0</v>
      </c>
      <c r="AV340" s="117">
        <v>0</v>
      </c>
      <c r="AW340" s="117">
        <v>0</v>
      </c>
      <c r="AX340" s="117">
        <v>0</v>
      </c>
      <c r="AY340" s="117">
        <v>0</v>
      </c>
      <c r="AZ340" s="117">
        <v>0</v>
      </c>
      <c r="BA340" s="158">
        <v>0</v>
      </c>
      <c r="BB340" s="121">
        <v>0</v>
      </c>
      <c r="BC340" s="121">
        <v>0</v>
      </c>
      <c r="BD340" s="117">
        <v>0</v>
      </c>
      <c r="BE340" s="117">
        <v>0</v>
      </c>
      <c r="BF340" s="117">
        <v>0</v>
      </c>
      <c r="BG340" s="158">
        <v>0</v>
      </c>
      <c r="BH340" s="117">
        <v>0</v>
      </c>
      <c r="BI340" s="117">
        <v>0</v>
      </c>
      <c r="BJ340" s="117">
        <v>0</v>
      </c>
      <c r="BK340" s="117">
        <v>0</v>
      </c>
      <c r="BL340" s="117">
        <v>0</v>
      </c>
      <c r="BM340" s="117">
        <v>0</v>
      </c>
      <c r="BN340" s="117">
        <v>0</v>
      </c>
      <c r="BO340" s="117">
        <v>0</v>
      </c>
      <c r="BP340" s="117">
        <v>0</v>
      </c>
      <c r="BQ340" s="117">
        <v>0</v>
      </c>
      <c r="BR340" s="117">
        <v>0</v>
      </c>
      <c r="BS340" s="117">
        <v>0</v>
      </c>
      <c r="BT340" s="117">
        <v>0</v>
      </c>
      <c r="BU340" s="117">
        <v>0</v>
      </c>
      <c r="BV340" s="117">
        <v>0</v>
      </c>
      <c r="BW340" s="117">
        <v>0</v>
      </c>
      <c r="BX340" s="117">
        <v>0</v>
      </c>
      <c r="BY340" s="117">
        <v>0</v>
      </c>
      <c r="BZ340" s="117">
        <v>0</v>
      </c>
      <c r="CA340" s="117">
        <v>0</v>
      </c>
      <c r="CB340" s="117">
        <v>0</v>
      </c>
      <c r="CC340" s="117">
        <v>0</v>
      </c>
      <c r="CD340" s="117">
        <v>0</v>
      </c>
      <c r="CE340" s="117">
        <v>0</v>
      </c>
      <c r="CF340" s="117">
        <v>0</v>
      </c>
      <c r="CG340" s="117">
        <v>0</v>
      </c>
      <c r="CH340" s="117">
        <v>0</v>
      </c>
      <c r="CI340" s="117">
        <v>0</v>
      </c>
      <c r="CJ340" s="117">
        <v>0</v>
      </c>
      <c r="CK340" s="117">
        <v>0</v>
      </c>
      <c r="CL340" s="117">
        <v>0</v>
      </c>
      <c r="CM340" s="117">
        <v>0</v>
      </c>
      <c r="CN340" s="117">
        <v>0</v>
      </c>
      <c r="CO340" s="117">
        <v>0</v>
      </c>
      <c r="CP340" s="117">
        <v>0</v>
      </c>
      <c r="CQ340" s="117">
        <v>0</v>
      </c>
      <c r="CR340" s="117">
        <v>0</v>
      </c>
      <c r="CS340" s="117">
        <v>0</v>
      </c>
      <c r="CT340" s="117">
        <v>0</v>
      </c>
      <c r="CU340" s="117">
        <v>0</v>
      </c>
      <c r="CV340" s="117">
        <v>0</v>
      </c>
      <c r="CW340" s="117">
        <v>0</v>
      </c>
      <c r="CX340" s="117">
        <v>0</v>
      </c>
      <c r="CY340" s="117">
        <v>0</v>
      </c>
      <c r="CZ340" s="117">
        <v>0</v>
      </c>
      <c r="DA340" s="117">
        <v>0</v>
      </c>
      <c r="DB340" s="117">
        <v>0</v>
      </c>
      <c r="DC340" s="117">
        <v>0</v>
      </c>
      <c r="DD340" s="117">
        <v>0</v>
      </c>
      <c r="DE340" s="117">
        <v>0</v>
      </c>
      <c r="DF340" s="117">
        <v>0</v>
      </c>
      <c r="DG340" s="117">
        <v>0</v>
      </c>
      <c r="DH340" s="117">
        <v>0</v>
      </c>
      <c r="DI340" s="117">
        <v>0.26392286000000004</v>
      </c>
      <c r="DJ340" s="117">
        <v>0</v>
      </c>
      <c r="DK340" s="117">
        <v>0</v>
      </c>
      <c r="DL340" s="117">
        <v>0</v>
      </c>
      <c r="DM340" s="117">
        <v>0</v>
      </c>
      <c r="DN340" s="117">
        <v>0</v>
      </c>
      <c r="DO340" s="117">
        <v>0</v>
      </c>
      <c r="DP340" s="117">
        <v>0</v>
      </c>
      <c r="DQ340" s="117">
        <v>0</v>
      </c>
    </row>
    <row r="341" spans="1:121" ht="37.5" customHeight="1">
      <c r="A341" s="288" t="s">
        <v>1915</v>
      </c>
      <c r="B341" s="274" t="s">
        <v>1249</v>
      </c>
      <c r="C341" s="285" t="s">
        <v>1714</v>
      </c>
      <c r="D341" s="117">
        <v>0</v>
      </c>
      <c r="E341" s="117">
        <v>0</v>
      </c>
      <c r="F341" s="117">
        <v>0</v>
      </c>
      <c r="G341" s="117">
        <v>0</v>
      </c>
      <c r="H341" s="117">
        <v>0</v>
      </c>
      <c r="I341" s="117">
        <v>0</v>
      </c>
      <c r="J341" s="117">
        <v>0</v>
      </c>
      <c r="K341" s="158">
        <v>0</v>
      </c>
      <c r="L341" s="117">
        <v>0</v>
      </c>
      <c r="M341" s="117">
        <v>0</v>
      </c>
      <c r="N341" s="117">
        <v>0</v>
      </c>
      <c r="O341" s="117">
        <v>0</v>
      </c>
      <c r="P341" s="117">
        <v>0</v>
      </c>
      <c r="Q341" s="117">
        <v>0</v>
      </c>
      <c r="R341" s="117">
        <v>0</v>
      </c>
      <c r="S341" s="117">
        <v>0</v>
      </c>
      <c r="T341" s="117">
        <v>0</v>
      </c>
      <c r="U341" s="117">
        <v>0</v>
      </c>
      <c r="V341" s="117">
        <v>0</v>
      </c>
      <c r="W341" s="117">
        <v>0</v>
      </c>
      <c r="X341" s="117">
        <v>0</v>
      </c>
      <c r="Y341" s="117">
        <v>0</v>
      </c>
      <c r="Z341" s="117">
        <v>0</v>
      </c>
      <c r="AA341" s="117">
        <v>0</v>
      </c>
      <c r="AB341" s="117">
        <v>0</v>
      </c>
      <c r="AC341" s="117">
        <v>0</v>
      </c>
      <c r="AD341" s="117">
        <v>0</v>
      </c>
      <c r="AE341" s="117">
        <v>0</v>
      </c>
      <c r="AF341" s="117">
        <v>0</v>
      </c>
      <c r="AG341" s="117">
        <v>0</v>
      </c>
      <c r="AH341" s="117">
        <v>0</v>
      </c>
      <c r="AI341" s="117">
        <v>0</v>
      </c>
      <c r="AJ341" s="117">
        <v>0</v>
      </c>
      <c r="AK341" s="117">
        <v>0</v>
      </c>
      <c r="AL341" s="117">
        <v>0</v>
      </c>
      <c r="AM341" s="117">
        <v>0</v>
      </c>
      <c r="AN341" s="117">
        <v>0</v>
      </c>
      <c r="AO341" s="117">
        <v>0</v>
      </c>
      <c r="AP341" s="117">
        <v>0</v>
      </c>
      <c r="AQ341" s="117">
        <v>0</v>
      </c>
      <c r="AR341" s="117">
        <v>0</v>
      </c>
      <c r="AS341" s="117">
        <v>0</v>
      </c>
      <c r="AT341" s="117">
        <v>0</v>
      </c>
      <c r="AU341" s="117">
        <v>0</v>
      </c>
      <c r="AV341" s="117">
        <v>0</v>
      </c>
      <c r="AW341" s="117">
        <v>0</v>
      </c>
      <c r="AX341" s="117">
        <v>0</v>
      </c>
      <c r="AY341" s="117">
        <v>0</v>
      </c>
      <c r="AZ341" s="117">
        <v>0</v>
      </c>
      <c r="BA341" s="158">
        <v>0</v>
      </c>
      <c r="BB341" s="121">
        <v>0</v>
      </c>
      <c r="BC341" s="121">
        <v>0</v>
      </c>
      <c r="BD341" s="117">
        <v>0</v>
      </c>
      <c r="BE341" s="117">
        <v>0</v>
      </c>
      <c r="BF341" s="117">
        <v>0</v>
      </c>
      <c r="BG341" s="158">
        <v>0</v>
      </c>
      <c r="BH341" s="117">
        <v>0</v>
      </c>
      <c r="BI341" s="117">
        <v>0</v>
      </c>
      <c r="BJ341" s="117">
        <v>0</v>
      </c>
      <c r="BK341" s="117">
        <v>0</v>
      </c>
      <c r="BL341" s="117">
        <v>0</v>
      </c>
      <c r="BM341" s="117">
        <v>0</v>
      </c>
      <c r="BN341" s="117">
        <v>0</v>
      </c>
      <c r="BO341" s="117">
        <v>0</v>
      </c>
      <c r="BP341" s="117">
        <v>0</v>
      </c>
      <c r="BQ341" s="117">
        <v>0</v>
      </c>
      <c r="BR341" s="117">
        <v>0</v>
      </c>
      <c r="BS341" s="117">
        <v>0</v>
      </c>
      <c r="BT341" s="117">
        <v>0</v>
      </c>
      <c r="BU341" s="117">
        <v>0</v>
      </c>
      <c r="BV341" s="117">
        <v>0</v>
      </c>
      <c r="BW341" s="117">
        <v>0</v>
      </c>
      <c r="BX341" s="117">
        <v>0</v>
      </c>
      <c r="BY341" s="117">
        <v>0</v>
      </c>
      <c r="BZ341" s="117">
        <v>0</v>
      </c>
      <c r="CA341" s="117">
        <v>0</v>
      </c>
      <c r="CB341" s="117">
        <v>0</v>
      </c>
      <c r="CC341" s="117">
        <v>0</v>
      </c>
      <c r="CD341" s="117">
        <v>0</v>
      </c>
      <c r="CE341" s="117">
        <v>0</v>
      </c>
      <c r="CF341" s="117">
        <v>0</v>
      </c>
      <c r="CG341" s="117">
        <v>0</v>
      </c>
      <c r="CH341" s="117">
        <v>0</v>
      </c>
      <c r="CI341" s="117">
        <v>0</v>
      </c>
      <c r="CJ341" s="117">
        <v>0</v>
      </c>
      <c r="CK341" s="117">
        <v>0</v>
      </c>
      <c r="CL341" s="117">
        <v>0</v>
      </c>
      <c r="CM341" s="117">
        <v>0</v>
      </c>
      <c r="CN341" s="117">
        <v>0</v>
      </c>
      <c r="CO341" s="117">
        <v>0</v>
      </c>
      <c r="CP341" s="117">
        <v>0</v>
      </c>
      <c r="CQ341" s="117">
        <v>0</v>
      </c>
      <c r="CR341" s="117">
        <v>0</v>
      </c>
      <c r="CS341" s="117">
        <v>0</v>
      </c>
      <c r="CT341" s="117">
        <v>0</v>
      </c>
      <c r="CU341" s="117">
        <v>0</v>
      </c>
      <c r="CV341" s="117">
        <v>0</v>
      </c>
      <c r="CW341" s="117">
        <v>0</v>
      </c>
      <c r="CX341" s="117">
        <v>0</v>
      </c>
      <c r="CY341" s="117">
        <v>0</v>
      </c>
      <c r="CZ341" s="117">
        <v>0</v>
      </c>
      <c r="DA341" s="117">
        <v>0</v>
      </c>
      <c r="DB341" s="117">
        <v>0</v>
      </c>
      <c r="DC341" s="117">
        <v>0</v>
      </c>
      <c r="DD341" s="117">
        <v>0</v>
      </c>
      <c r="DE341" s="117">
        <v>0</v>
      </c>
      <c r="DF341" s="117">
        <v>0</v>
      </c>
      <c r="DG341" s="117">
        <v>0</v>
      </c>
      <c r="DH341" s="117">
        <v>0</v>
      </c>
      <c r="DI341" s="117">
        <v>0.17060977999999999</v>
      </c>
      <c r="DJ341" s="117">
        <v>0</v>
      </c>
      <c r="DK341" s="117">
        <v>0</v>
      </c>
      <c r="DL341" s="117">
        <v>0</v>
      </c>
      <c r="DM341" s="117">
        <v>0</v>
      </c>
      <c r="DN341" s="117">
        <v>0</v>
      </c>
      <c r="DO341" s="117">
        <v>0</v>
      </c>
      <c r="DP341" s="117">
        <v>0</v>
      </c>
      <c r="DQ341" s="117">
        <v>0</v>
      </c>
    </row>
    <row r="342" spans="1:121" ht="37.5" customHeight="1">
      <c r="A342" s="288" t="s">
        <v>1915</v>
      </c>
      <c r="B342" s="274" t="s">
        <v>1250</v>
      </c>
      <c r="C342" s="285" t="s">
        <v>1715</v>
      </c>
      <c r="D342" s="117">
        <v>0</v>
      </c>
      <c r="E342" s="117">
        <v>0</v>
      </c>
      <c r="F342" s="117">
        <v>0</v>
      </c>
      <c r="G342" s="117">
        <v>0</v>
      </c>
      <c r="H342" s="117">
        <v>0</v>
      </c>
      <c r="I342" s="117">
        <v>0</v>
      </c>
      <c r="J342" s="117">
        <v>0</v>
      </c>
      <c r="K342" s="158">
        <v>0</v>
      </c>
      <c r="L342" s="117">
        <v>0</v>
      </c>
      <c r="M342" s="117">
        <v>0</v>
      </c>
      <c r="N342" s="117">
        <v>0</v>
      </c>
      <c r="O342" s="117">
        <v>0</v>
      </c>
      <c r="P342" s="117">
        <v>0</v>
      </c>
      <c r="Q342" s="117">
        <v>0</v>
      </c>
      <c r="R342" s="117">
        <v>0</v>
      </c>
      <c r="S342" s="117">
        <v>0</v>
      </c>
      <c r="T342" s="117">
        <v>0</v>
      </c>
      <c r="U342" s="117">
        <v>0</v>
      </c>
      <c r="V342" s="117">
        <v>0</v>
      </c>
      <c r="W342" s="117">
        <v>0</v>
      </c>
      <c r="X342" s="117">
        <v>0</v>
      </c>
      <c r="Y342" s="117">
        <v>0</v>
      </c>
      <c r="Z342" s="117">
        <v>0</v>
      </c>
      <c r="AA342" s="117">
        <v>0</v>
      </c>
      <c r="AB342" s="117">
        <v>0</v>
      </c>
      <c r="AC342" s="117">
        <v>0</v>
      </c>
      <c r="AD342" s="117">
        <v>0</v>
      </c>
      <c r="AE342" s="117">
        <v>0</v>
      </c>
      <c r="AF342" s="117">
        <v>0</v>
      </c>
      <c r="AG342" s="117">
        <v>0</v>
      </c>
      <c r="AH342" s="117">
        <v>0</v>
      </c>
      <c r="AI342" s="117">
        <v>0</v>
      </c>
      <c r="AJ342" s="117">
        <v>0</v>
      </c>
      <c r="AK342" s="117">
        <v>0</v>
      </c>
      <c r="AL342" s="117">
        <v>0</v>
      </c>
      <c r="AM342" s="117">
        <v>0</v>
      </c>
      <c r="AN342" s="117">
        <v>0</v>
      </c>
      <c r="AO342" s="117">
        <v>0</v>
      </c>
      <c r="AP342" s="117">
        <v>0</v>
      </c>
      <c r="AQ342" s="117">
        <v>0</v>
      </c>
      <c r="AR342" s="117">
        <v>0</v>
      </c>
      <c r="AS342" s="117">
        <v>0</v>
      </c>
      <c r="AT342" s="117">
        <v>0</v>
      </c>
      <c r="AU342" s="117">
        <v>0</v>
      </c>
      <c r="AV342" s="117">
        <v>0</v>
      </c>
      <c r="AW342" s="117">
        <v>0</v>
      </c>
      <c r="AX342" s="117">
        <v>0</v>
      </c>
      <c r="AY342" s="117">
        <v>0</v>
      </c>
      <c r="AZ342" s="117">
        <v>0</v>
      </c>
      <c r="BA342" s="158">
        <v>0</v>
      </c>
      <c r="BB342" s="121">
        <v>0</v>
      </c>
      <c r="BC342" s="121">
        <v>0</v>
      </c>
      <c r="BD342" s="117">
        <v>0</v>
      </c>
      <c r="BE342" s="117">
        <v>0</v>
      </c>
      <c r="BF342" s="117">
        <v>0</v>
      </c>
      <c r="BG342" s="158">
        <v>0</v>
      </c>
      <c r="BH342" s="117">
        <v>0</v>
      </c>
      <c r="BI342" s="117">
        <v>0</v>
      </c>
      <c r="BJ342" s="117">
        <v>0</v>
      </c>
      <c r="BK342" s="117">
        <v>0</v>
      </c>
      <c r="BL342" s="117">
        <v>0</v>
      </c>
      <c r="BM342" s="117">
        <v>0</v>
      </c>
      <c r="BN342" s="117">
        <v>0</v>
      </c>
      <c r="BO342" s="117">
        <v>0</v>
      </c>
      <c r="BP342" s="117">
        <v>0</v>
      </c>
      <c r="BQ342" s="117">
        <v>0</v>
      </c>
      <c r="BR342" s="117">
        <v>0</v>
      </c>
      <c r="BS342" s="117">
        <v>0</v>
      </c>
      <c r="BT342" s="117">
        <v>0</v>
      </c>
      <c r="BU342" s="117">
        <v>0</v>
      </c>
      <c r="BV342" s="117">
        <v>0</v>
      </c>
      <c r="BW342" s="117">
        <v>0</v>
      </c>
      <c r="BX342" s="117">
        <v>0</v>
      </c>
      <c r="BY342" s="117">
        <v>0</v>
      </c>
      <c r="BZ342" s="117">
        <v>0</v>
      </c>
      <c r="CA342" s="117">
        <v>0</v>
      </c>
      <c r="CB342" s="117">
        <v>0</v>
      </c>
      <c r="CC342" s="117">
        <v>0</v>
      </c>
      <c r="CD342" s="117">
        <v>0</v>
      </c>
      <c r="CE342" s="117">
        <v>0</v>
      </c>
      <c r="CF342" s="117">
        <v>0</v>
      </c>
      <c r="CG342" s="117">
        <v>0</v>
      </c>
      <c r="CH342" s="117">
        <v>0</v>
      </c>
      <c r="CI342" s="117">
        <v>0</v>
      </c>
      <c r="CJ342" s="117">
        <v>0</v>
      </c>
      <c r="CK342" s="117">
        <v>0</v>
      </c>
      <c r="CL342" s="117">
        <v>0</v>
      </c>
      <c r="CM342" s="117">
        <v>0</v>
      </c>
      <c r="CN342" s="117">
        <v>0</v>
      </c>
      <c r="CO342" s="117">
        <v>0</v>
      </c>
      <c r="CP342" s="117">
        <v>0</v>
      </c>
      <c r="CQ342" s="117">
        <v>0</v>
      </c>
      <c r="CR342" s="117">
        <v>0</v>
      </c>
      <c r="CS342" s="117">
        <v>0</v>
      </c>
      <c r="CT342" s="117">
        <v>0</v>
      </c>
      <c r="CU342" s="117">
        <v>0</v>
      </c>
      <c r="CV342" s="117">
        <v>0</v>
      </c>
      <c r="CW342" s="117">
        <v>0</v>
      </c>
      <c r="CX342" s="117">
        <v>0</v>
      </c>
      <c r="CY342" s="117">
        <v>0</v>
      </c>
      <c r="CZ342" s="117">
        <v>0</v>
      </c>
      <c r="DA342" s="117">
        <v>0</v>
      </c>
      <c r="DB342" s="117">
        <v>0</v>
      </c>
      <c r="DC342" s="117">
        <v>0</v>
      </c>
      <c r="DD342" s="117">
        <v>0</v>
      </c>
      <c r="DE342" s="117">
        <v>0</v>
      </c>
      <c r="DF342" s="117">
        <v>0</v>
      </c>
      <c r="DG342" s="117">
        <v>0</v>
      </c>
      <c r="DH342" s="117">
        <v>0</v>
      </c>
      <c r="DI342" s="117">
        <v>0.37622878999999998</v>
      </c>
      <c r="DJ342" s="117">
        <v>0</v>
      </c>
      <c r="DK342" s="117">
        <v>0</v>
      </c>
      <c r="DL342" s="117">
        <v>0</v>
      </c>
      <c r="DM342" s="117">
        <v>0</v>
      </c>
      <c r="DN342" s="117">
        <v>0</v>
      </c>
      <c r="DO342" s="117">
        <v>0</v>
      </c>
      <c r="DP342" s="117">
        <v>0</v>
      </c>
      <c r="DQ342" s="117">
        <v>0</v>
      </c>
    </row>
    <row r="343" spans="1:121" ht="37.5" customHeight="1">
      <c r="A343" s="288" t="s">
        <v>1915</v>
      </c>
      <c r="B343" s="274" t="s">
        <v>1251</v>
      </c>
      <c r="C343" s="285" t="s">
        <v>1716</v>
      </c>
      <c r="D343" s="117">
        <v>0</v>
      </c>
      <c r="E343" s="117">
        <v>0</v>
      </c>
      <c r="F343" s="117">
        <v>0</v>
      </c>
      <c r="G343" s="117">
        <v>0</v>
      </c>
      <c r="H343" s="117">
        <v>0</v>
      </c>
      <c r="I343" s="117">
        <v>0</v>
      </c>
      <c r="J343" s="117">
        <v>0</v>
      </c>
      <c r="K343" s="158">
        <v>0</v>
      </c>
      <c r="L343" s="117">
        <v>0</v>
      </c>
      <c r="M343" s="117">
        <v>0</v>
      </c>
      <c r="N343" s="117">
        <v>0</v>
      </c>
      <c r="O343" s="117">
        <v>0</v>
      </c>
      <c r="P343" s="117">
        <v>0</v>
      </c>
      <c r="Q343" s="117">
        <v>0</v>
      </c>
      <c r="R343" s="117">
        <v>0</v>
      </c>
      <c r="S343" s="117">
        <v>0</v>
      </c>
      <c r="T343" s="117">
        <v>0</v>
      </c>
      <c r="U343" s="117">
        <v>0</v>
      </c>
      <c r="V343" s="117">
        <v>0</v>
      </c>
      <c r="W343" s="117">
        <v>0</v>
      </c>
      <c r="X343" s="117">
        <v>0</v>
      </c>
      <c r="Y343" s="117">
        <v>0</v>
      </c>
      <c r="Z343" s="117">
        <v>0</v>
      </c>
      <c r="AA343" s="117">
        <v>0</v>
      </c>
      <c r="AB343" s="117">
        <v>0</v>
      </c>
      <c r="AC343" s="117">
        <v>0</v>
      </c>
      <c r="AD343" s="117">
        <v>0</v>
      </c>
      <c r="AE343" s="117">
        <v>0</v>
      </c>
      <c r="AF343" s="117">
        <v>0</v>
      </c>
      <c r="AG343" s="117">
        <v>0</v>
      </c>
      <c r="AH343" s="117">
        <v>0</v>
      </c>
      <c r="AI343" s="117">
        <v>0</v>
      </c>
      <c r="AJ343" s="117">
        <v>0</v>
      </c>
      <c r="AK343" s="117">
        <v>0</v>
      </c>
      <c r="AL343" s="117">
        <v>0</v>
      </c>
      <c r="AM343" s="117">
        <v>0</v>
      </c>
      <c r="AN343" s="117">
        <v>0</v>
      </c>
      <c r="AO343" s="117">
        <v>0</v>
      </c>
      <c r="AP343" s="117">
        <v>0</v>
      </c>
      <c r="AQ343" s="117">
        <v>0</v>
      </c>
      <c r="AR343" s="117">
        <v>0</v>
      </c>
      <c r="AS343" s="117">
        <v>0</v>
      </c>
      <c r="AT343" s="117">
        <v>0</v>
      </c>
      <c r="AU343" s="117">
        <v>0</v>
      </c>
      <c r="AV343" s="117">
        <v>0</v>
      </c>
      <c r="AW343" s="117">
        <v>0</v>
      </c>
      <c r="AX343" s="117">
        <v>0</v>
      </c>
      <c r="AY343" s="117">
        <v>0</v>
      </c>
      <c r="AZ343" s="117">
        <v>0</v>
      </c>
      <c r="BA343" s="158">
        <v>0</v>
      </c>
      <c r="BB343" s="121">
        <v>0</v>
      </c>
      <c r="BC343" s="121">
        <v>0</v>
      </c>
      <c r="BD343" s="117">
        <v>0</v>
      </c>
      <c r="BE343" s="117">
        <v>0</v>
      </c>
      <c r="BF343" s="117">
        <v>0</v>
      </c>
      <c r="BG343" s="158">
        <v>0</v>
      </c>
      <c r="BH343" s="117">
        <v>0</v>
      </c>
      <c r="BI343" s="117">
        <v>0</v>
      </c>
      <c r="BJ343" s="117">
        <v>0</v>
      </c>
      <c r="BK343" s="117">
        <v>0</v>
      </c>
      <c r="BL343" s="117">
        <v>0</v>
      </c>
      <c r="BM343" s="117">
        <v>0</v>
      </c>
      <c r="BN343" s="117">
        <v>0</v>
      </c>
      <c r="BO343" s="117">
        <v>0</v>
      </c>
      <c r="BP343" s="117">
        <v>0</v>
      </c>
      <c r="BQ343" s="117">
        <v>0</v>
      </c>
      <c r="BR343" s="117">
        <v>0</v>
      </c>
      <c r="BS343" s="117">
        <v>0</v>
      </c>
      <c r="BT343" s="117">
        <v>0</v>
      </c>
      <c r="BU343" s="117">
        <v>0</v>
      </c>
      <c r="BV343" s="117">
        <v>0</v>
      </c>
      <c r="BW343" s="117">
        <v>0</v>
      </c>
      <c r="BX343" s="117">
        <v>0</v>
      </c>
      <c r="BY343" s="117">
        <v>0</v>
      </c>
      <c r="BZ343" s="117">
        <v>0</v>
      </c>
      <c r="CA343" s="117">
        <v>0</v>
      </c>
      <c r="CB343" s="117">
        <v>0</v>
      </c>
      <c r="CC343" s="117">
        <v>0</v>
      </c>
      <c r="CD343" s="117">
        <v>0</v>
      </c>
      <c r="CE343" s="117">
        <v>0</v>
      </c>
      <c r="CF343" s="117">
        <v>0</v>
      </c>
      <c r="CG343" s="117">
        <v>0</v>
      </c>
      <c r="CH343" s="117">
        <v>0</v>
      </c>
      <c r="CI343" s="117">
        <v>0</v>
      </c>
      <c r="CJ343" s="117">
        <v>0</v>
      </c>
      <c r="CK343" s="117">
        <v>0</v>
      </c>
      <c r="CL343" s="117">
        <v>0</v>
      </c>
      <c r="CM343" s="117">
        <v>0</v>
      </c>
      <c r="CN343" s="117">
        <v>0</v>
      </c>
      <c r="CO343" s="117">
        <v>0</v>
      </c>
      <c r="CP343" s="117">
        <v>0</v>
      </c>
      <c r="CQ343" s="117">
        <v>0</v>
      </c>
      <c r="CR343" s="117">
        <v>0</v>
      </c>
      <c r="CS343" s="117">
        <v>0</v>
      </c>
      <c r="CT343" s="117">
        <v>0</v>
      </c>
      <c r="CU343" s="117">
        <v>0</v>
      </c>
      <c r="CV343" s="117">
        <v>0</v>
      </c>
      <c r="CW343" s="117">
        <v>0</v>
      </c>
      <c r="CX343" s="117">
        <v>0</v>
      </c>
      <c r="CY343" s="117">
        <v>0</v>
      </c>
      <c r="CZ343" s="117">
        <v>0</v>
      </c>
      <c r="DA343" s="117">
        <v>0</v>
      </c>
      <c r="DB343" s="117">
        <v>0</v>
      </c>
      <c r="DC343" s="117">
        <v>0</v>
      </c>
      <c r="DD343" s="117">
        <v>0</v>
      </c>
      <c r="DE343" s="117">
        <v>0</v>
      </c>
      <c r="DF343" s="117">
        <v>0</v>
      </c>
      <c r="DG343" s="117">
        <v>0</v>
      </c>
      <c r="DH343" s="117">
        <v>0</v>
      </c>
      <c r="DI343" s="117">
        <v>0.27751097999999996</v>
      </c>
      <c r="DJ343" s="117">
        <v>0</v>
      </c>
      <c r="DK343" s="117">
        <v>0</v>
      </c>
      <c r="DL343" s="117">
        <v>0</v>
      </c>
      <c r="DM343" s="117">
        <v>0</v>
      </c>
      <c r="DN343" s="117">
        <v>0</v>
      </c>
      <c r="DO343" s="117">
        <v>0</v>
      </c>
      <c r="DP343" s="117">
        <v>0</v>
      </c>
      <c r="DQ343" s="117">
        <v>0</v>
      </c>
    </row>
    <row r="344" spans="1:121" ht="37.5" customHeight="1">
      <c r="A344" s="288" t="s">
        <v>1915</v>
      </c>
      <c r="B344" s="274" t="s">
        <v>1252</v>
      </c>
      <c r="C344" s="285" t="s">
        <v>1717</v>
      </c>
      <c r="D344" s="117">
        <v>0</v>
      </c>
      <c r="E344" s="117">
        <v>0</v>
      </c>
      <c r="F344" s="117">
        <v>0</v>
      </c>
      <c r="G344" s="117">
        <v>0</v>
      </c>
      <c r="H344" s="117">
        <v>0</v>
      </c>
      <c r="I344" s="117">
        <v>0</v>
      </c>
      <c r="J344" s="117">
        <v>0</v>
      </c>
      <c r="K344" s="158">
        <v>0</v>
      </c>
      <c r="L344" s="117">
        <v>0</v>
      </c>
      <c r="M344" s="117">
        <v>0</v>
      </c>
      <c r="N344" s="117">
        <v>0</v>
      </c>
      <c r="O344" s="117">
        <v>0</v>
      </c>
      <c r="P344" s="117">
        <v>0</v>
      </c>
      <c r="Q344" s="117">
        <v>0</v>
      </c>
      <c r="R344" s="117">
        <v>0</v>
      </c>
      <c r="S344" s="117">
        <v>0</v>
      </c>
      <c r="T344" s="117">
        <v>0</v>
      </c>
      <c r="U344" s="117">
        <v>0</v>
      </c>
      <c r="V344" s="117">
        <v>0</v>
      </c>
      <c r="W344" s="117">
        <v>0</v>
      </c>
      <c r="X344" s="117">
        <v>0</v>
      </c>
      <c r="Y344" s="117">
        <v>0</v>
      </c>
      <c r="Z344" s="117">
        <v>0</v>
      </c>
      <c r="AA344" s="117">
        <v>0</v>
      </c>
      <c r="AB344" s="117">
        <v>0</v>
      </c>
      <c r="AC344" s="117">
        <v>0</v>
      </c>
      <c r="AD344" s="117">
        <v>0</v>
      </c>
      <c r="AE344" s="117">
        <v>0</v>
      </c>
      <c r="AF344" s="117">
        <v>0</v>
      </c>
      <c r="AG344" s="117">
        <v>0</v>
      </c>
      <c r="AH344" s="117">
        <v>0</v>
      </c>
      <c r="AI344" s="117">
        <v>0</v>
      </c>
      <c r="AJ344" s="117">
        <v>0</v>
      </c>
      <c r="AK344" s="117">
        <v>0</v>
      </c>
      <c r="AL344" s="117">
        <v>0</v>
      </c>
      <c r="AM344" s="117">
        <v>0</v>
      </c>
      <c r="AN344" s="117">
        <v>0</v>
      </c>
      <c r="AO344" s="117">
        <v>0</v>
      </c>
      <c r="AP344" s="117">
        <v>0</v>
      </c>
      <c r="AQ344" s="117">
        <v>0</v>
      </c>
      <c r="AR344" s="117">
        <v>0</v>
      </c>
      <c r="AS344" s="117">
        <v>0</v>
      </c>
      <c r="AT344" s="117">
        <v>0</v>
      </c>
      <c r="AU344" s="117">
        <v>0</v>
      </c>
      <c r="AV344" s="117">
        <v>0</v>
      </c>
      <c r="AW344" s="117">
        <v>0</v>
      </c>
      <c r="AX344" s="117">
        <v>0</v>
      </c>
      <c r="AY344" s="117">
        <v>0</v>
      </c>
      <c r="AZ344" s="117">
        <v>0</v>
      </c>
      <c r="BA344" s="158">
        <v>0</v>
      </c>
      <c r="BB344" s="121">
        <v>0</v>
      </c>
      <c r="BC344" s="121">
        <v>0</v>
      </c>
      <c r="BD344" s="117">
        <v>0</v>
      </c>
      <c r="BE344" s="117">
        <v>0</v>
      </c>
      <c r="BF344" s="117">
        <v>0</v>
      </c>
      <c r="BG344" s="158">
        <v>0</v>
      </c>
      <c r="BH344" s="117">
        <v>0</v>
      </c>
      <c r="BI344" s="117">
        <v>0</v>
      </c>
      <c r="BJ344" s="117">
        <v>0</v>
      </c>
      <c r="BK344" s="117">
        <v>0</v>
      </c>
      <c r="BL344" s="117">
        <v>0</v>
      </c>
      <c r="BM344" s="117">
        <v>0</v>
      </c>
      <c r="BN344" s="117">
        <v>0</v>
      </c>
      <c r="BO344" s="117">
        <v>0</v>
      </c>
      <c r="BP344" s="117">
        <v>0</v>
      </c>
      <c r="BQ344" s="117">
        <v>0</v>
      </c>
      <c r="BR344" s="117">
        <v>0</v>
      </c>
      <c r="BS344" s="117">
        <v>0</v>
      </c>
      <c r="BT344" s="117">
        <v>0</v>
      </c>
      <c r="BU344" s="117">
        <v>0</v>
      </c>
      <c r="BV344" s="117">
        <v>0</v>
      </c>
      <c r="BW344" s="117">
        <v>0</v>
      </c>
      <c r="BX344" s="117">
        <v>0</v>
      </c>
      <c r="BY344" s="117">
        <v>0</v>
      </c>
      <c r="BZ344" s="117">
        <v>0</v>
      </c>
      <c r="CA344" s="117">
        <v>0</v>
      </c>
      <c r="CB344" s="117">
        <v>0</v>
      </c>
      <c r="CC344" s="117">
        <v>0</v>
      </c>
      <c r="CD344" s="117">
        <v>0</v>
      </c>
      <c r="CE344" s="117">
        <v>0</v>
      </c>
      <c r="CF344" s="117">
        <v>0</v>
      </c>
      <c r="CG344" s="117">
        <v>0</v>
      </c>
      <c r="CH344" s="117">
        <v>0</v>
      </c>
      <c r="CI344" s="117">
        <v>0</v>
      </c>
      <c r="CJ344" s="117">
        <v>0</v>
      </c>
      <c r="CK344" s="117">
        <v>0</v>
      </c>
      <c r="CL344" s="117">
        <v>0</v>
      </c>
      <c r="CM344" s="117">
        <v>0</v>
      </c>
      <c r="CN344" s="117">
        <v>0</v>
      </c>
      <c r="CO344" s="117">
        <v>0</v>
      </c>
      <c r="CP344" s="117">
        <v>0</v>
      </c>
      <c r="CQ344" s="117">
        <v>0</v>
      </c>
      <c r="CR344" s="117">
        <v>0</v>
      </c>
      <c r="CS344" s="117">
        <v>0</v>
      </c>
      <c r="CT344" s="117">
        <v>0</v>
      </c>
      <c r="CU344" s="117">
        <v>0</v>
      </c>
      <c r="CV344" s="117">
        <v>0</v>
      </c>
      <c r="CW344" s="117">
        <v>0</v>
      </c>
      <c r="CX344" s="117">
        <v>0</v>
      </c>
      <c r="CY344" s="117">
        <v>0</v>
      </c>
      <c r="CZ344" s="117">
        <v>0</v>
      </c>
      <c r="DA344" s="117">
        <v>0</v>
      </c>
      <c r="DB344" s="117">
        <v>0</v>
      </c>
      <c r="DC344" s="117">
        <v>0</v>
      </c>
      <c r="DD344" s="117">
        <v>0</v>
      </c>
      <c r="DE344" s="117">
        <v>0</v>
      </c>
      <c r="DF344" s="117">
        <v>0</v>
      </c>
      <c r="DG344" s="117">
        <v>0</v>
      </c>
      <c r="DH344" s="117">
        <v>0</v>
      </c>
      <c r="DI344" s="117">
        <v>0.24923845</v>
      </c>
      <c r="DJ344" s="117">
        <v>0</v>
      </c>
      <c r="DK344" s="117">
        <v>0</v>
      </c>
      <c r="DL344" s="117">
        <v>0</v>
      </c>
      <c r="DM344" s="117">
        <v>0</v>
      </c>
      <c r="DN344" s="117">
        <v>0</v>
      </c>
      <c r="DO344" s="117">
        <v>0</v>
      </c>
      <c r="DP344" s="117">
        <v>0</v>
      </c>
      <c r="DQ344" s="117">
        <v>0</v>
      </c>
    </row>
    <row r="345" spans="1:121" ht="37.5" customHeight="1">
      <c r="A345" s="288" t="s">
        <v>1915</v>
      </c>
      <c r="B345" s="274" t="s">
        <v>1253</v>
      </c>
      <c r="C345" s="285" t="s">
        <v>1718</v>
      </c>
      <c r="D345" s="117">
        <v>0</v>
      </c>
      <c r="E345" s="117">
        <v>0</v>
      </c>
      <c r="F345" s="117">
        <v>0</v>
      </c>
      <c r="G345" s="117">
        <v>0</v>
      </c>
      <c r="H345" s="117">
        <v>0</v>
      </c>
      <c r="I345" s="117">
        <v>0</v>
      </c>
      <c r="J345" s="117">
        <v>0</v>
      </c>
      <c r="K345" s="158">
        <v>0</v>
      </c>
      <c r="L345" s="117">
        <v>0</v>
      </c>
      <c r="M345" s="117">
        <v>0</v>
      </c>
      <c r="N345" s="117">
        <v>0</v>
      </c>
      <c r="O345" s="117">
        <v>0</v>
      </c>
      <c r="P345" s="117">
        <v>0</v>
      </c>
      <c r="Q345" s="117">
        <v>0</v>
      </c>
      <c r="R345" s="117">
        <v>0</v>
      </c>
      <c r="S345" s="117">
        <v>0</v>
      </c>
      <c r="T345" s="117">
        <v>0</v>
      </c>
      <c r="U345" s="117">
        <v>0</v>
      </c>
      <c r="V345" s="117">
        <v>0</v>
      </c>
      <c r="W345" s="117">
        <v>0</v>
      </c>
      <c r="X345" s="117">
        <v>0</v>
      </c>
      <c r="Y345" s="117">
        <v>0</v>
      </c>
      <c r="Z345" s="117">
        <v>0</v>
      </c>
      <c r="AA345" s="117">
        <v>0</v>
      </c>
      <c r="AB345" s="117">
        <v>0</v>
      </c>
      <c r="AC345" s="117">
        <v>0</v>
      </c>
      <c r="AD345" s="117">
        <v>0</v>
      </c>
      <c r="AE345" s="117">
        <v>0</v>
      </c>
      <c r="AF345" s="117">
        <v>0</v>
      </c>
      <c r="AG345" s="117">
        <v>0</v>
      </c>
      <c r="AH345" s="117">
        <v>0</v>
      </c>
      <c r="AI345" s="117">
        <v>0</v>
      </c>
      <c r="AJ345" s="117">
        <v>0</v>
      </c>
      <c r="AK345" s="117">
        <v>0</v>
      </c>
      <c r="AL345" s="117">
        <v>0</v>
      </c>
      <c r="AM345" s="117">
        <v>0</v>
      </c>
      <c r="AN345" s="117">
        <v>0</v>
      </c>
      <c r="AO345" s="117">
        <v>0</v>
      </c>
      <c r="AP345" s="117">
        <v>0</v>
      </c>
      <c r="AQ345" s="117">
        <v>0</v>
      </c>
      <c r="AR345" s="117">
        <v>0</v>
      </c>
      <c r="AS345" s="117">
        <v>0</v>
      </c>
      <c r="AT345" s="117">
        <v>0</v>
      </c>
      <c r="AU345" s="117">
        <v>0</v>
      </c>
      <c r="AV345" s="117">
        <v>0</v>
      </c>
      <c r="AW345" s="117">
        <v>0</v>
      </c>
      <c r="AX345" s="117">
        <v>0</v>
      </c>
      <c r="AY345" s="117">
        <v>0</v>
      </c>
      <c r="AZ345" s="117">
        <v>0</v>
      </c>
      <c r="BA345" s="158">
        <v>0</v>
      </c>
      <c r="BB345" s="121">
        <v>0</v>
      </c>
      <c r="BC345" s="121">
        <v>0</v>
      </c>
      <c r="BD345" s="117">
        <v>0</v>
      </c>
      <c r="BE345" s="117">
        <v>0</v>
      </c>
      <c r="BF345" s="117">
        <v>0</v>
      </c>
      <c r="BG345" s="158">
        <v>0</v>
      </c>
      <c r="BH345" s="117">
        <v>0</v>
      </c>
      <c r="BI345" s="117">
        <v>0</v>
      </c>
      <c r="BJ345" s="117">
        <v>0</v>
      </c>
      <c r="BK345" s="117">
        <v>0</v>
      </c>
      <c r="BL345" s="117">
        <v>0</v>
      </c>
      <c r="BM345" s="117">
        <v>0</v>
      </c>
      <c r="BN345" s="117">
        <v>0</v>
      </c>
      <c r="BO345" s="117">
        <v>0</v>
      </c>
      <c r="BP345" s="117">
        <v>0</v>
      </c>
      <c r="BQ345" s="117">
        <v>0</v>
      </c>
      <c r="BR345" s="117">
        <v>0</v>
      </c>
      <c r="BS345" s="117">
        <v>0</v>
      </c>
      <c r="BT345" s="117">
        <v>0</v>
      </c>
      <c r="BU345" s="117">
        <v>0</v>
      </c>
      <c r="BV345" s="117">
        <v>0</v>
      </c>
      <c r="BW345" s="117">
        <v>0</v>
      </c>
      <c r="BX345" s="117">
        <v>0</v>
      </c>
      <c r="BY345" s="117">
        <v>0</v>
      </c>
      <c r="BZ345" s="117">
        <v>0</v>
      </c>
      <c r="CA345" s="117">
        <v>0</v>
      </c>
      <c r="CB345" s="117">
        <v>0</v>
      </c>
      <c r="CC345" s="117">
        <v>0</v>
      </c>
      <c r="CD345" s="117">
        <v>0</v>
      </c>
      <c r="CE345" s="117">
        <v>0</v>
      </c>
      <c r="CF345" s="117">
        <v>0</v>
      </c>
      <c r="CG345" s="117">
        <v>0</v>
      </c>
      <c r="CH345" s="117">
        <v>0</v>
      </c>
      <c r="CI345" s="117">
        <v>0</v>
      </c>
      <c r="CJ345" s="117">
        <v>0</v>
      </c>
      <c r="CK345" s="117">
        <v>0</v>
      </c>
      <c r="CL345" s="117">
        <v>0</v>
      </c>
      <c r="CM345" s="117">
        <v>0</v>
      </c>
      <c r="CN345" s="117">
        <v>0</v>
      </c>
      <c r="CO345" s="117">
        <v>0</v>
      </c>
      <c r="CP345" s="117">
        <v>0</v>
      </c>
      <c r="CQ345" s="117">
        <v>0</v>
      </c>
      <c r="CR345" s="117">
        <v>0</v>
      </c>
      <c r="CS345" s="117">
        <v>0</v>
      </c>
      <c r="CT345" s="117">
        <v>0</v>
      </c>
      <c r="CU345" s="117">
        <v>0</v>
      </c>
      <c r="CV345" s="117">
        <v>0</v>
      </c>
      <c r="CW345" s="117">
        <v>0</v>
      </c>
      <c r="CX345" s="117">
        <v>0</v>
      </c>
      <c r="CY345" s="117">
        <v>0</v>
      </c>
      <c r="CZ345" s="117">
        <v>0</v>
      </c>
      <c r="DA345" s="117">
        <v>0</v>
      </c>
      <c r="DB345" s="117">
        <v>0</v>
      </c>
      <c r="DC345" s="117">
        <v>0</v>
      </c>
      <c r="DD345" s="117">
        <v>0</v>
      </c>
      <c r="DE345" s="117">
        <v>0</v>
      </c>
      <c r="DF345" s="117">
        <v>0</v>
      </c>
      <c r="DG345" s="117">
        <v>0</v>
      </c>
      <c r="DH345" s="117">
        <v>0</v>
      </c>
      <c r="DI345" s="117">
        <v>0.45665174000000003</v>
      </c>
      <c r="DJ345" s="117">
        <v>0</v>
      </c>
      <c r="DK345" s="117">
        <v>0</v>
      </c>
      <c r="DL345" s="117">
        <v>0</v>
      </c>
      <c r="DM345" s="117">
        <v>0</v>
      </c>
      <c r="DN345" s="117">
        <v>0</v>
      </c>
      <c r="DO345" s="117">
        <v>0</v>
      </c>
      <c r="DP345" s="117">
        <v>0</v>
      </c>
      <c r="DQ345" s="117">
        <v>0</v>
      </c>
    </row>
    <row r="346" spans="1:121" ht="37.5" customHeight="1">
      <c r="A346" s="288" t="s">
        <v>1915</v>
      </c>
      <c r="B346" s="274" t="s">
        <v>1254</v>
      </c>
      <c r="C346" s="285" t="s">
        <v>1719</v>
      </c>
      <c r="D346" s="117">
        <v>0</v>
      </c>
      <c r="E346" s="117">
        <v>0</v>
      </c>
      <c r="F346" s="117">
        <v>0</v>
      </c>
      <c r="G346" s="117">
        <v>0</v>
      </c>
      <c r="H346" s="117">
        <v>0</v>
      </c>
      <c r="I346" s="117">
        <v>0</v>
      </c>
      <c r="J346" s="117">
        <v>0</v>
      </c>
      <c r="K346" s="158">
        <v>0</v>
      </c>
      <c r="L346" s="117">
        <v>0</v>
      </c>
      <c r="M346" s="117">
        <v>0</v>
      </c>
      <c r="N346" s="117">
        <v>0</v>
      </c>
      <c r="O346" s="117">
        <v>0</v>
      </c>
      <c r="P346" s="117">
        <v>0</v>
      </c>
      <c r="Q346" s="117">
        <v>0</v>
      </c>
      <c r="R346" s="117">
        <v>0</v>
      </c>
      <c r="S346" s="117">
        <v>0</v>
      </c>
      <c r="T346" s="117">
        <v>0</v>
      </c>
      <c r="U346" s="117">
        <v>0</v>
      </c>
      <c r="V346" s="117">
        <v>0</v>
      </c>
      <c r="W346" s="117">
        <v>0</v>
      </c>
      <c r="X346" s="117">
        <v>0</v>
      </c>
      <c r="Y346" s="117">
        <v>0</v>
      </c>
      <c r="Z346" s="117">
        <v>0</v>
      </c>
      <c r="AA346" s="117">
        <v>0</v>
      </c>
      <c r="AB346" s="117">
        <v>0</v>
      </c>
      <c r="AC346" s="117">
        <v>0</v>
      </c>
      <c r="AD346" s="117">
        <v>0</v>
      </c>
      <c r="AE346" s="117">
        <v>0</v>
      </c>
      <c r="AF346" s="117">
        <v>0</v>
      </c>
      <c r="AG346" s="117">
        <v>0</v>
      </c>
      <c r="AH346" s="117">
        <v>0</v>
      </c>
      <c r="AI346" s="117">
        <v>0</v>
      </c>
      <c r="AJ346" s="117">
        <v>0</v>
      </c>
      <c r="AK346" s="117">
        <v>0</v>
      </c>
      <c r="AL346" s="117">
        <v>0</v>
      </c>
      <c r="AM346" s="117">
        <v>0</v>
      </c>
      <c r="AN346" s="117">
        <v>0</v>
      </c>
      <c r="AO346" s="117">
        <v>0</v>
      </c>
      <c r="AP346" s="117">
        <v>0</v>
      </c>
      <c r="AQ346" s="117">
        <v>0</v>
      </c>
      <c r="AR346" s="117">
        <v>0</v>
      </c>
      <c r="AS346" s="117">
        <v>0</v>
      </c>
      <c r="AT346" s="117">
        <v>0</v>
      </c>
      <c r="AU346" s="117">
        <v>0</v>
      </c>
      <c r="AV346" s="117">
        <v>0</v>
      </c>
      <c r="AW346" s="117">
        <v>0</v>
      </c>
      <c r="AX346" s="117">
        <v>0</v>
      </c>
      <c r="AY346" s="117">
        <v>0</v>
      </c>
      <c r="AZ346" s="117">
        <v>0</v>
      </c>
      <c r="BA346" s="158">
        <v>0</v>
      </c>
      <c r="BB346" s="121">
        <v>0</v>
      </c>
      <c r="BC346" s="121">
        <v>0</v>
      </c>
      <c r="BD346" s="117">
        <v>0</v>
      </c>
      <c r="BE346" s="117">
        <v>0</v>
      </c>
      <c r="BF346" s="117">
        <v>0</v>
      </c>
      <c r="BG346" s="158">
        <v>0</v>
      </c>
      <c r="BH346" s="117">
        <v>0</v>
      </c>
      <c r="BI346" s="117">
        <v>0</v>
      </c>
      <c r="BJ346" s="117">
        <v>0</v>
      </c>
      <c r="BK346" s="117">
        <v>0</v>
      </c>
      <c r="BL346" s="117">
        <v>0</v>
      </c>
      <c r="BM346" s="117">
        <v>0</v>
      </c>
      <c r="BN346" s="117">
        <v>0</v>
      </c>
      <c r="BO346" s="117">
        <v>0</v>
      </c>
      <c r="BP346" s="117">
        <v>0</v>
      </c>
      <c r="BQ346" s="117">
        <v>0</v>
      </c>
      <c r="BR346" s="117">
        <v>0</v>
      </c>
      <c r="BS346" s="117">
        <v>0</v>
      </c>
      <c r="BT346" s="117">
        <v>0</v>
      </c>
      <c r="BU346" s="117">
        <v>0</v>
      </c>
      <c r="BV346" s="117">
        <v>0</v>
      </c>
      <c r="BW346" s="117">
        <v>0</v>
      </c>
      <c r="BX346" s="117">
        <v>0</v>
      </c>
      <c r="BY346" s="117">
        <v>0</v>
      </c>
      <c r="BZ346" s="117">
        <v>0</v>
      </c>
      <c r="CA346" s="117">
        <v>0</v>
      </c>
      <c r="CB346" s="117">
        <v>0</v>
      </c>
      <c r="CC346" s="117">
        <v>0</v>
      </c>
      <c r="CD346" s="117">
        <v>0</v>
      </c>
      <c r="CE346" s="117">
        <v>0</v>
      </c>
      <c r="CF346" s="117">
        <v>0</v>
      </c>
      <c r="CG346" s="117">
        <v>0</v>
      </c>
      <c r="CH346" s="117">
        <v>0</v>
      </c>
      <c r="CI346" s="117">
        <v>0</v>
      </c>
      <c r="CJ346" s="117">
        <v>0</v>
      </c>
      <c r="CK346" s="117">
        <v>0</v>
      </c>
      <c r="CL346" s="117">
        <v>0</v>
      </c>
      <c r="CM346" s="117">
        <v>0</v>
      </c>
      <c r="CN346" s="117">
        <v>0</v>
      </c>
      <c r="CO346" s="117">
        <v>0</v>
      </c>
      <c r="CP346" s="117">
        <v>0</v>
      </c>
      <c r="CQ346" s="117">
        <v>0</v>
      </c>
      <c r="CR346" s="117">
        <v>0</v>
      </c>
      <c r="CS346" s="117">
        <v>0</v>
      </c>
      <c r="CT346" s="117">
        <v>0</v>
      </c>
      <c r="CU346" s="117">
        <v>0</v>
      </c>
      <c r="CV346" s="117">
        <v>0</v>
      </c>
      <c r="CW346" s="117">
        <v>0</v>
      </c>
      <c r="CX346" s="117">
        <v>0</v>
      </c>
      <c r="CY346" s="117">
        <v>0</v>
      </c>
      <c r="CZ346" s="117">
        <v>0</v>
      </c>
      <c r="DA346" s="117">
        <v>0</v>
      </c>
      <c r="DB346" s="117">
        <v>0</v>
      </c>
      <c r="DC346" s="117">
        <v>0</v>
      </c>
      <c r="DD346" s="117">
        <v>0</v>
      </c>
      <c r="DE346" s="117">
        <v>0</v>
      </c>
      <c r="DF346" s="117">
        <v>0</v>
      </c>
      <c r="DG346" s="117">
        <v>0</v>
      </c>
      <c r="DH346" s="117">
        <v>0</v>
      </c>
      <c r="DI346" s="117">
        <v>7.2326750000000009E-2</v>
      </c>
      <c r="DJ346" s="117">
        <v>0</v>
      </c>
      <c r="DK346" s="117">
        <v>0</v>
      </c>
      <c r="DL346" s="117">
        <v>0</v>
      </c>
      <c r="DM346" s="117">
        <v>0</v>
      </c>
      <c r="DN346" s="117">
        <v>0</v>
      </c>
      <c r="DO346" s="117">
        <v>0</v>
      </c>
      <c r="DP346" s="117">
        <v>0</v>
      </c>
      <c r="DQ346" s="117">
        <v>0</v>
      </c>
    </row>
    <row r="347" spans="1:121" ht="37.5" customHeight="1">
      <c r="A347" s="288" t="s">
        <v>1915</v>
      </c>
      <c r="B347" s="274" t="s">
        <v>1255</v>
      </c>
      <c r="C347" s="285" t="s">
        <v>1720</v>
      </c>
      <c r="D347" s="117">
        <v>0</v>
      </c>
      <c r="E347" s="117">
        <v>0</v>
      </c>
      <c r="F347" s="117">
        <v>0</v>
      </c>
      <c r="G347" s="117">
        <v>0</v>
      </c>
      <c r="H347" s="117">
        <v>0</v>
      </c>
      <c r="I347" s="117">
        <v>0</v>
      </c>
      <c r="J347" s="117">
        <v>0</v>
      </c>
      <c r="K347" s="158">
        <v>0</v>
      </c>
      <c r="L347" s="117">
        <v>0</v>
      </c>
      <c r="M347" s="117">
        <v>0</v>
      </c>
      <c r="N347" s="117">
        <v>0</v>
      </c>
      <c r="O347" s="117">
        <v>0</v>
      </c>
      <c r="P347" s="117">
        <v>0</v>
      </c>
      <c r="Q347" s="117">
        <v>0</v>
      </c>
      <c r="R347" s="117">
        <v>0</v>
      </c>
      <c r="S347" s="117">
        <v>0</v>
      </c>
      <c r="T347" s="117">
        <v>0</v>
      </c>
      <c r="U347" s="117">
        <v>0</v>
      </c>
      <c r="V347" s="117">
        <v>0</v>
      </c>
      <c r="W347" s="117">
        <v>0</v>
      </c>
      <c r="X347" s="117">
        <v>0</v>
      </c>
      <c r="Y347" s="117">
        <v>0</v>
      </c>
      <c r="Z347" s="117">
        <v>0</v>
      </c>
      <c r="AA347" s="117">
        <v>0</v>
      </c>
      <c r="AB347" s="117">
        <v>0</v>
      </c>
      <c r="AC347" s="117">
        <v>0</v>
      </c>
      <c r="AD347" s="117">
        <v>0</v>
      </c>
      <c r="AE347" s="117">
        <v>0</v>
      </c>
      <c r="AF347" s="117">
        <v>0</v>
      </c>
      <c r="AG347" s="117">
        <v>0</v>
      </c>
      <c r="AH347" s="117">
        <v>0</v>
      </c>
      <c r="AI347" s="117">
        <v>0</v>
      </c>
      <c r="AJ347" s="117">
        <v>0</v>
      </c>
      <c r="AK347" s="117">
        <v>0</v>
      </c>
      <c r="AL347" s="117">
        <v>0</v>
      </c>
      <c r="AM347" s="117">
        <v>0</v>
      </c>
      <c r="AN347" s="117">
        <v>0</v>
      </c>
      <c r="AO347" s="117">
        <v>0</v>
      </c>
      <c r="AP347" s="117">
        <v>0</v>
      </c>
      <c r="AQ347" s="117">
        <v>0</v>
      </c>
      <c r="AR347" s="117">
        <v>0</v>
      </c>
      <c r="AS347" s="117">
        <v>0</v>
      </c>
      <c r="AT347" s="117">
        <v>0</v>
      </c>
      <c r="AU347" s="117">
        <v>0</v>
      </c>
      <c r="AV347" s="117">
        <v>0</v>
      </c>
      <c r="AW347" s="117">
        <v>0</v>
      </c>
      <c r="AX347" s="117">
        <v>0</v>
      </c>
      <c r="AY347" s="117">
        <v>0</v>
      </c>
      <c r="AZ347" s="117">
        <v>0</v>
      </c>
      <c r="BA347" s="158">
        <v>0</v>
      </c>
      <c r="BB347" s="121">
        <v>0</v>
      </c>
      <c r="BC347" s="121">
        <v>0</v>
      </c>
      <c r="BD347" s="117">
        <v>0</v>
      </c>
      <c r="BE347" s="117">
        <v>0</v>
      </c>
      <c r="BF347" s="117">
        <v>0</v>
      </c>
      <c r="BG347" s="158">
        <v>0</v>
      </c>
      <c r="BH347" s="117">
        <v>0</v>
      </c>
      <c r="BI347" s="117">
        <v>0</v>
      </c>
      <c r="BJ347" s="117">
        <v>0</v>
      </c>
      <c r="BK347" s="117">
        <v>0</v>
      </c>
      <c r="BL347" s="117">
        <v>0</v>
      </c>
      <c r="BM347" s="117">
        <v>0</v>
      </c>
      <c r="BN347" s="117">
        <v>0</v>
      </c>
      <c r="BO347" s="117">
        <v>0</v>
      </c>
      <c r="BP347" s="117">
        <v>0</v>
      </c>
      <c r="BQ347" s="117">
        <v>0</v>
      </c>
      <c r="BR347" s="117">
        <v>0</v>
      </c>
      <c r="BS347" s="117">
        <v>0</v>
      </c>
      <c r="BT347" s="117">
        <v>0</v>
      </c>
      <c r="BU347" s="117">
        <v>0</v>
      </c>
      <c r="BV347" s="117">
        <v>0</v>
      </c>
      <c r="BW347" s="117">
        <v>0</v>
      </c>
      <c r="BX347" s="117">
        <v>0</v>
      </c>
      <c r="BY347" s="117">
        <v>0</v>
      </c>
      <c r="BZ347" s="117">
        <v>0</v>
      </c>
      <c r="CA347" s="117">
        <v>0</v>
      </c>
      <c r="CB347" s="117">
        <v>0</v>
      </c>
      <c r="CC347" s="117">
        <v>0</v>
      </c>
      <c r="CD347" s="117">
        <v>0</v>
      </c>
      <c r="CE347" s="117">
        <v>0</v>
      </c>
      <c r="CF347" s="117">
        <v>0</v>
      </c>
      <c r="CG347" s="117">
        <v>0</v>
      </c>
      <c r="CH347" s="117">
        <v>0</v>
      </c>
      <c r="CI347" s="117">
        <v>0</v>
      </c>
      <c r="CJ347" s="117">
        <v>0</v>
      </c>
      <c r="CK347" s="117">
        <v>0</v>
      </c>
      <c r="CL347" s="117">
        <v>0</v>
      </c>
      <c r="CM347" s="117">
        <v>0</v>
      </c>
      <c r="CN347" s="117">
        <v>0</v>
      </c>
      <c r="CO347" s="117">
        <v>0</v>
      </c>
      <c r="CP347" s="117">
        <v>0</v>
      </c>
      <c r="CQ347" s="117">
        <v>0</v>
      </c>
      <c r="CR347" s="117">
        <v>0</v>
      </c>
      <c r="CS347" s="117">
        <v>0</v>
      </c>
      <c r="CT347" s="117">
        <v>0</v>
      </c>
      <c r="CU347" s="117">
        <v>0</v>
      </c>
      <c r="CV347" s="117">
        <v>0</v>
      </c>
      <c r="CW347" s="117">
        <v>0</v>
      </c>
      <c r="CX347" s="117">
        <v>0</v>
      </c>
      <c r="CY347" s="117">
        <v>0</v>
      </c>
      <c r="CZ347" s="117">
        <v>0</v>
      </c>
      <c r="DA347" s="117">
        <v>0</v>
      </c>
      <c r="DB347" s="117">
        <v>0</v>
      </c>
      <c r="DC347" s="117">
        <v>0</v>
      </c>
      <c r="DD347" s="117">
        <v>0</v>
      </c>
      <c r="DE347" s="117">
        <v>0</v>
      </c>
      <c r="DF347" s="117">
        <v>0</v>
      </c>
      <c r="DG347" s="117">
        <v>0</v>
      </c>
      <c r="DH347" s="117">
        <v>0</v>
      </c>
      <c r="DI347" s="117">
        <v>0.34122782000000002</v>
      </c>
      <c r="DJ347" s="117">
        <v>0</v>
      </c>
      <c r="DK347" s="117">
        <v>0</v>
      </c>
      <c r="DL347" s="117">
        <v>0</v>
      </c>
      <c r="DM347" s="117">
        <v>0</v>
      </c>
      <c r="DN347" s="117">
        <v>0</v>
      </c>
      <c r="DO347" s="117">
        <v>0</v>
      </c>
      <c r="DP347" s="117">
        <v>0</v>
      </c>
      <c r="DQ347" s="117">
        <v>0</v>
      </c>
    </row>
    <row r="348" spans="1:121" ht="37.5" customHeight="1">
      <c r="A348" s="288" t="s">
        <v>1915</v>
      </c>
      <c r="B348" s="274" t="s">
        <v>1256</v>
      </c>
      <c r="C348" s="285" t="s">
        <v>1721</v>
      </c>
      <c r="D348" s="117">
        <v>0</v>
      </c>
      <c r="E348" s="117">
        <v>0</v>
      </c>
      <c r="F348" s="117">
        <v>0</v>
      </c>
      <c r="G348" s="117">
        <v>0</v>
      </c>
      <c r="H348" s="117">
        <v>0</v>
      </c>
      <c r="I348" s="117">
        <v>0</v>
      </c>
      <c r="J348" s="117">
        <v>0</v>
      </c>
      <c r="K348" s="158">
        <v>0</v>
      </c>
      <c r="L348" s="117">
        <v>0</v>
      </c>
      <c r="M348" s="117">
        <v>0</v>
      </c>
      <c r="N348" s="117">
        <v>0</v>
      </c>
      <c r="O348" s="117">
        <v>0</v>
      </c>
      <c r="P348" s="117">
        <v>0</v>
      </c>
      <c r="Q348" s="117">
        <v>0</v>
      </c>
      <c r="R348" s="117">
        <v>0</v>
      </c>
      <c r="S348" s="117">
        <v>0</v>
      </c>
      <c r="T348" s="117">
        <v>0</v>
      </c>
      <c r="U348" s="117">
        <v>0</v>
      </c>
      <c r="V348" s="117">
        <v>0</v>
      </c>
      <c r="W348" s="117">
        <v>0</v>
      </c>
      <c r="X348" s="117">
        <v>0</v>
      </c>
      <c r="Y348" s="117">
        <v>0</v>
      </c>
      <c r="Z348" s="117">
        <v>0</v>
      </c>
      <c r="AA348" s="117">
        <v>0</v>
      </c>
      <c r="AB348" s="117">
        <v>0</v>
      </c>
      <c r="AC348" s="117">
        <v>0</v>
      </c>
      <c r="AD348" s="117">
        <v>0</v>
      </c>
      <c r="AE348" s="117">
        <v>0</v>
      </c>
      <c r="AF348" s="117">
        <v>0</v>
      </c>
      <c r="AG348" s="117">
        <v>0</v>
      </c>
      <c r="AH348" s="117">
        <v>0</v>
      </c>
      <c r="AI348" s="117">
        <v>0</v>
      </c>
      <c r="AJ348" s="117">
        <v>0</v>
      </c>
      <c r="AK348" s="117">
        <v>0</v>
      </c>
      <c r="AL348" s="117">
        <v>0</v>
      </c>
      <c r="AM348" s="117">
        <v>0</v>
      </c>
      <c r="AN348" s="117">
        <v>0</v>
      </c>
      <c r="AO348" s="117">
        <v>0</v>
      </c>
      <c r="AP348" s="117">
        <v>0</v>
      </c>
      <c r="AQ348" s="117">
        <v>0</v>
      </c>
      <c r="AR348" s="117">
        <v>0</v>
      </c>
      <c r="AS348" s="117">
        <v>0</v>
      </c>
      <c r="AT348" s="117">
        <v>0</v>
      </c>
      <c r="AU348" s="117">
        <v>0</v>
      </c>
      <c r="AV348" s="117">
        <v>0</v>
      </c>
      <c r="AW348" s="117">
        <v>0</v>
      </c>
      <c r="AX348" s="117">
        <v>0</v>
      </c>
      <c r="AY348" s="117">
        <v>0</v>
      </c>
      <c r="AZ348" s="117">
        <v>0</v>
      </c>
      <c r="BA348" s="158">
        <v>0</v>
      </c>
      <c r="BB348" s="121">
        <v>0</v>
      </c>
      <c r="BC348" s="121">
        <v>0</v>
      </c>
      <c r="BD348" s="117">
        <v>0</v>
      </c>
      <c r="BE348" s="117">
        <v>0</v>
      </c>
      <c r="BF348" s="117">
        <v>0</v>
      </c>
      <c r="BG348" s="158">
        <v>0</v>
      </c>
      <c r="BH348" s="117">
        <v>0</v>
      </c>
      <c r="BI348" s="117">
        <v>0</v>
      </c>
      <c r="BJ348" s="117">
        <v>0</v>
      </c>
      <c r="BK348" s="117">
        <v>0</v>
      </c>
      <c r="BL348" s="117">
        <v>0</v>
      </c>
      <c r="BM348" s="117">
        <v>0</v>
      </c>
      <c r="BN348" s="117">
        <v>0</v>
      </c>
      <c r="BO348" s="117">
        <v>0</v>
      </c>
      <c r="BP348" s="117">
        <v>0</v>
      </c>
      <c r="BQ348" s="117">
        <v>0</v>
      </c>
      <c r="BR348" s="117">
        <v>0</v>
      </c>
      <c r="BS348" s="117">
        <v>0</v>
      </c>
      <c r="BT348" s="117">
        <v>0</v>
      </c>
      <c r="BU348" s="117">
        <v>0</v>
      </c>
      <c r="BV348" s="117">
        <v>0</v>
      </c>
      <c r="BW348" s="117">
        <v>0</v>
      </c>
      <c r="BX348" s="117">
        <v>0</v>
      </c>
      <c r="BY348" s="117">
        <v>0</v>
      </c>
      <c r="BZ348" s="117">
        <v>0</v>
      </c>
      <c r="CA348" s="117">
        <v>0</v>
      </c>
      <c r="CB348" s="117">
        <v>0</v>
      </c>
      <c r="CC348" s="117">
        <v>0</v>
      </c>
      <c r="CD348" s="117">
        <v>0</v>
      </c>
      <c r="CE348" s="117">
        <v>0</v>
      </c>
      <c r="CF348" s="117">
        <v>0</v>
      </c>
      <c r="CG348" s="117">
        <v>0</v>
      </c>
      <c r="CH348" s="117">
        <v>0</v>
      </c>
      <c r="CI348" s="117">
        <v>0</v>
      </c>
      <c r="CJ348" s="117">
        <v>0</v>
      </c>
      <c r="CK348" s="117">
        <v>0</v>
      </c>
      <c r="CL348" s="117">
        <v>0</v>
      </c>
      <c r="CM348" s="117">
        <v>0</v>
      </c>
      <c r="CN348" s="117">
        <v>0</v>
      </c>
      <c r="CO348" s="117">
        <v>0</v>
      </c>
      <c r="CP348" s="117">
        <v>0</v>
      </c>
      <c r="CQ348" s="117">
        <v>0</v>
      </c>
      <c r="CR348" s="117">
        <v>0</v>
      </c>
      <c r="CS348" s="117">
        <v>0</v>
      </c>
      <c r="CT348" s="117">
        <v>0</v>
      </c>
      <c r="CU348" s="117">
        <v>0</v>
      </c>
      <c r="CV348" s="117">
        <v>0</v>
      </c>
      <c r="CW348" s="117">
        <v>0</v>
      </c>
      <c r="CX348" s="117">
        <v>0</v>
      </c>
      <c r="CY348" s="117">
        <v>0</v>
      </c>
      <c r="CZ348" s="117">
        <v>0</v>
      </c>
      <c r="DA348" s="117">
        <v>0</v>
      </c>
      <c r="DB348" s="117">
        <v>0</v>
      </c>
      <c r="DC348" s="117">
        <v>0</v>
      </c>
      <c r="DD348" s="117">
        <v>0</v>
      </c>
      <c r="DE348" s="117">
        <v>0</v>
      </c>
      <c r="DF348" s="117">
        <v>0</v>
      </c>
      <c r="DG348" s="117">
        <v>0</v>
      </c>
      <c r="DH348" s="117">
        <v>0</v>
      </c>
      <c r="DI348" s="117">
        <v>0.28015059000000003</v>
      </c>
      <c r="DJ348" s="117">
        <v>0</v>
      </c>
      <c r="DK348" s="117">
        <v>0</v>
      </c>
      <c r="DL348" s="117">
        <v>0</v>
      </c>
      <c r="DM348" s="117">
        <v>0</v>
      </c>
      <c r="DN348" s="117">
        <v>0</v>
      </c>
      <c r="DO348" s="117">
        <v>0</v>
      </c>
      <c r="DP348" s="117">
        <v>0</v>
      </c>
      <c r="DQ348" s="117">
        <v>0</v>
      </c>
    </row>
    <row r="349" spans="1:121" ht="37.5" customHeight="1">
      <c r="A349" s="288" t="s">
        <v>1915</v>
      </c>
      <c r="B349" s="274" t="s">
        <v>1257</v>
      </c>
      <c r="C349" s="285" t="s">
        <v>1722</v>
      </c>
      <c r="D349" s="117">
        <v>0</v>
      </c>
      <c r="E349" s="117">
        <v>0</v>
      </c>
      <c r="F349" s="117">
        <v>0</v>
      </c>
      <c r="G349" s="117">
        <v>0</v>
      </c>
      <c r="H349" s="117">
        <v>0</v>
      </c>
      <c r="I349" s="117">
        <v>0</v>
      </c>
      <c r="J349" s="117">
        <v>0</v>
      </c>
      <c r="K349" s="158">
        <v>0</v>
      </c>
      <c r="L349" s="117">
        <v>0</v>
      </c>
      <c r="M349" s="117">
        <v>0</v>
      </c>
      <c r="N349" s="117">
        <v>0</v>
      </c>
      <c r="O349" s="117">
        <v>0</v>
      </c>
      <c r="P349" s="117">
        <v>0</v>
      </c>
      <c r="Q349" s="117">
        <v>0</v>
      </c>
      <c r="R349" s="117">
        <v>0</v>
      </c>
      <c r="S349" s="117">
        <v>0</v>
      </c>
      <c r="T349" s="117">
        <v>0</v>
      </c>
      <c r="U349" s="117">
        <v>0</v>
      </c>
      <c r="V349" s="117">
        <v>0</v>
      </c>
      <c r="W349" s="117">
        <v>0</v>
      </c>
      <c r="X349" s="117">
        <v>0</v>
      </c>
      <c r="Y349" s="117">
        <v>0</v>
      </c>
      <c r="Z349" s="117">
        <v>0</v>
      </c>
      <c r="AA349" s="117">
        <v>0</v>
      </c>
      <c r="AB349" s="117">
        <v>0</v>
      </c>
      <c r="AC349" s="117">
        <v>0</v>
      </c>
      <c r="AD349" s="117">
        <v>0</v>
      </c>
      <c r="AE349" s="117">
        <v>0</v>
      </c>
      <c r="AF349" s="117">
        <v>0</v>
      </c>
      <c r="AG349" s="117">
        <v>0</v>
      </c>
      <c r="AH349" s="117">
        <v>0</v>
      </c>
      <c r="AI349" s="117">
        <v>0</v>
      </c>
      <c r="AJ349" s="117">
        <v>0</v>
      </c>
      <c r="AK349" s="117">
        <v>0</v>
      </c>
      <c r="AL349" s="117">
        <v>0</v>
      </c>
      <c r="AM349" s="117">
        <v>0</v>
      </c>
      <c r="AN349" s="117">
        <v>0</v>
      </c>
      <c r="AO349" s="117">
        <v>0</v>
      </c>
      <c r="AP349" s="117">
        <v>0</v>
      </c>
      <c r="AQ349" s="117">
        <v>0</v>
      </c>
      <c r="AR349" s="117">
        <v>0</v>
      </c>
      <c r="AS349" s="117">
        <v>0</v>
      </c>
      <c r="AT349" s="117">
        <v>0</v>
      </c>
      <c r="AU349" s="117">
        <v>0</v>
      </c>
      <c r="AV349" s="117">
        <v>0</v>
      </c>
      <c r="AW349" s="117">
        <v>0</v>
      </c>
      <c r="AX349" s="117">
        <v>0</v>
      </c>
      <c r="AY349" s="117">
        <v>0</v>
      </c>
      <c r="AZ349" s="117">
        <v>0</v>
      </c>
      <c r="BA349" s="158">
        <v>0</v>
      </c>
      <c r="BB349" s="121">
        <v>0</v>
      </c>
      <c r="BC349" s="121">
        <v>0</v>
      </c>
      <c r="BD349" s="117">
        <v>0</v>
      </c>
      <c r="BE349" s="117">
        <v>0</v>
      </c>
      <c r="BF349" s="117">
        <v>0</v>
      </c>
      <c r="BG349" s="158">
        <v>0</v>
      </c>
      <c r="BH349" s="117">
        <v>0</v>
      </c>
      <c r="BI349" s="117">
        <v>0</v>
      </c>
      <c r="BJ349" s="117">
        <v>0</v>
      </c>
      <c r="BK349" s="117">
        <v>0</v>
      </c>
      <c r="BL349" s="117">
        <v>0</v>
      </c>
      <c r="BM349" s="117">
        <v>0</v>
      </c>
      <c r="BN349" s="117">
        <v>0</v>
      </c>
      <c r="BO349" s="117">
        <v>0</v>
      </c>
      <c r="BP349" s="117">
        <v>0</v>
      </c>
      <c r="BQ349" s="117">
        <v>0</v>
      </c>
      <c r="BR349" s="117">
        <v>0</v>
      </c>
      <c r="BS349" s="117">
        <v>0</v>
      </c>
      <c r="BT349" s="117">
        <v>0</v>
      </c>
      <c r="BU349" s="117">
        <v>0</v>
      </c>
      <c r="BV349" s="117">
        <v>0</v>
      </c>
      <c r="BW349" s="117">
        <v>0</v>
      </c>
      <c r="BX349" s="117">
        <v>0</v>
      </c>
      <c r="BY349" s="117">
        <v>0</v>
      </c>
      <c r="BZ349" s="117">
        <v>0</v>
      </c>
      <c r="CA349" s="117">
        <v>0</v>
      </c>
      <c r="CB349" s="117">
        <v>0</v>
      </c>
      <c r="CC349" s="117">
        <v>0</v>
      </c>
      <c r="CD349" s="117">
        <v>0</v>
      </c>
      <c r="CE349" s="117">
        <v>0</v>
      </c>
      <c r="CF349" s="117">
        <v>0</v>
      </c>
      <c r="CG349" s="117">
        <v>0</v>
      </c>
      <c r="CH349" s="117">
        <v>0</v>
      </c>
      <c r="CI349" s="117">
        <v>0</v>
      </c>
      <c r="CJ349" s="117">
        <v>0</v>
      </c>
      <c r="CK349" s="117">
        <v>0</v>
      </c>
      <c r="CL349" s="117">
        <v>0</v>
      </c>
      <c r="CM349" s="117">
        <v>0</v>
      </c>
      <c r="CN349" s="117">
        <v>0</v>
      </c>
      <c r="CO349" s="117">
        <v>0</v>
      </c>
      <c r="CP349" s="117">
        <v>0</v>
      </c>
      <c r="CQ349" s="117">
        <v>0</v>
      </c>
      <c r="CR349" s="117">
        <v>0</v>
      </c>
      <c r="CS349" s="117">
        <v>0</v>
      </c>
      <c r="CT349" s="117">
        <v>0</v>
      </c>
      <c r="CU349" s="117">
        <v>0</v>
      </c>
      <c r="CV349" s="117">
        <v>0</v>
      </c>
      <c r="CW349" s="117">
        <v>0</v>
      </c>
      <c r="CX349" s="117">
        <v>0</v>
      </c>
      <c r="CY349" s="117">
        <v>0</v>
      </c>
      <c r="CZ349" s="117">
        <v>0</v>
      </c>
      <c r="DA349" s="117">
        <v>0</v>
      </c>
      <c r="DB349" s="117">
        <v>0</v>
      </c>
      <c r="DC349" s="117">
        <v>0</v>
      </c>
      <c r="DD349" s="117">
        <v>0</v>
      </c>
      <c r="DE349" s="117">
        <v>0</v>
      </c>
      <c r="DF349" s="117">
        <v>0</v>
      </c>
      <c r="DG349" s="117">
        <v>0</v>
      </c>
      <c r="DH349" s="117">
        <v>0</v>
      </c>
      <c r="DI349" s="117">
        <v>0.17060977999999999</v>
      </c>
      <c r="DJ349" s="117">
        <v>0</v>
      </c>
      <c r="DK349" s="117">
        <v>0</v>
      </c>
      <c r="DL349" s="117">
        <v>0</v>
      </c>
      <c r="DM349" s="117">
        <v>0</v>
      </c>
      <c r="DN349" s="117">
        <v>0</v>
      </c>
      <c r="DO349" s="117">
        <v>0</v>
      </c>
      <c r="DP349" s="117">
        <v>0</v>
      </c>
      <c r="DQ349" s="117">
        <v>0</v>
      </c>
    </row>
    <row r="350" spans="1:121" ht="37.5" customHeight="1">
      <c r="A350" s="288" t="s">
        <v>1915</v>
      </c>
      <c r="B350" s="274" t="s">
        <v>1258</v>
      </c>
      <c r="C350" s="285" t="s">
        <v>1723</v>
      </c>
      <c r="D350" s="117">
        <v>0</v>
      </c>
      <c r="E350" s="117">
        <v>0</v>
      </c>
      <c r="F350" s="117">
        <v>0</v>
      </c>
      <c r="G350" s="117">
        <v>0</v>
      </c>
      <c r="H350" s="117">
        <v>0</v>
      </c>
      <c r="I350" s="117">
        <v>0</v>
      </c>
      <c r="J350" s="117">
        <v>0</v>
      </c>
      <c r="K350" s="158">
        <v>0</v>
      </c>
      <c r="L350" s="117">
        <v>0</v>
      </c>
      <c r="M350" s="117">
        <v>0</v>
      </c>
      <c r="N350" s="117">
        <v>0</v>
      </c>
      <c r="O350" s="117">
        <v>0</v>
      </c>
      <c r="P350" s="117">
        <v>0</v>
      </c>
      <c r="Q350" s="117">
        <v>0</v>
      </c>
      <c r="R350" s="117">
        <v>0</v>
      </c>
      <c r="S350" s="117">
        <v>0</v>
      </c>
      <c r="T350" s="117">
        <v>0</v>
      </c>
      <c r="U350" s="117">
        <v>0</v>
      </c>
      <c r="V350" s="117">
        <v>0</v>
      </c>
      <c r="W350" s="117">
        <v>0</v>
      </c>
      <c r="X350" s="117">
        <v>0</v>
      </c>
      <c r="Y350" s="117">
        <v>0</v>
      </c>
      <c r="Z350" s="117">
        <v>0</v>
      </c>
      <c r="AA350" s="117">
        <v>0</v>
      </c>
      <c r="AB350" s="117">
        <v>0</v>
      </c>
      <c r="AC350" s="117">
        <v>0</v>
      </c>
      <c r="AD350" s="117">
        <v>0</v>
      </c>
      <c r="AE350" s="117">
        <v>0</v>
      </c>
      <c r="AF350" s="117">
        <v>0</v>
      </c>
      <c r="AG350" s="117">
        <v>0</v>
      </c>
      <c r="AH350" s="117">
        <v>0</v>
      </c>
      <c r="AI350" s="117">
        <v>0</v>
      </c>
      <c r="AJ350" s="117">
        <v>0</v>
      </c>
      <c r="AK350" s="117">
        <v>0</v>
      </c>
      <c r="AL350" s="117">
        <v>0</v>
      </c>
      <c r="AM350" s="117">
        <v>0</v>
      </c>
      <c r="AN350" s="117">
        <v>0</v>
      </c>
      <c r="AO350" s="117">
        <v>0</v>
      </c>
      <c r="AP350" s="117">
        <v>0</v>
      </c>
      <c r="AQ350" s="117">
        <v>0</v>
      </c>
      <c r="AR350" s="117">
        <v>0</v>
      </c>
      <c r="AS350" s="117">
        <v>0</v>
      </c>
      <c r="AT350" s="117">
        <v>0</v>
      </c>
      <c r="AU350" s="117">
        <v>0</v>
      </c>
      <c r="AV350" s="117">
        <v>0</v>
      </c>
      <c r="AW350" s="117">
        <v>0</v>
      </c>
      <c r="AX350" s="117">
        <v>0</v>
      </c>
      <c r="AY350" s="117">
        <v>0</v>
      </c>
      <c r="AZ350" s="117">
        <v>0</v>
      </c>
      <c r="BA350" s="158">
        <v>0</v>
      </c>
      <c r="BB350" s="121">
        <v>0</v>
      </c>
      <c r="BC350" s="121">
        <v>0</v>
      </c>
      <c r="BD350" s="117">
        <v>0</v>
      </c>
      <c r="BE350" s="117">
        <v>0</v>
      </c>
      <c r="BF350" s="117">
        <v>0</v>
      </c>
      <c r="BG350" s="158">
        <v>0</v>
      </c>
      <c r="BH350" s="117">
        <v>0</v>
      </c>
      <c r="BI350" s="117">
        <v>0</v>
      </c>
      <c r="BJ350" s="117">
        <v>0</v>
      </c>
      <c r="BK350" s="117">
        <v>0</v>
      </c>
      <c r="BL350" s="117">
        <v>0</v>
      </c>
      <c r="BM350" s="117">
        <v>0</v>
      </c>
      <c r="BN350" s="117">
        <v>0</v>
      </c>
      <c r="BO350" s="117">
        <v>0</v>
      </c>
      <c r="BP350" s="117">
        <v>0</v>
      </c>
      <c r="BQ350" s="117">
        <v>0</v>
      </c>
      <c r="BR350" s="117">
        <v>0</v>
      </c>
      <c r="BS350" s="117">
        <v>0</v>
      </c>
      <c r="BT350" s="117">
        <v>0</v>
      </c>
      <c r="BU350" s="117">
        <v>0</v>
      </c>
      <c r="BV350" s="117">
        <v>0</v>
      </c>
      <c r="BW350" s="117">
        <v>0</v>
      </c>
      <c r="BX350" s="117">
        <v>0</v>
      </c>
      <c r="BY350" s="117">
        <v>0</v>
      </c>
      <c r="BZ350" s="117">
        <v>0</v>
      </c>
      <c r="CA350" s="117">
        <v>0</v>
      </c>
      <c r="CB350" s="117">
        <v>0</v>
      </c>
      <c r="CC350" s="117">
        <v>0</v>
      </c>
      <c r="CD350" s="117">
        <v>0</v>
      </c>
      <c r="CE350" s="117">
        <v>0</v>
      </c>
      <c r="CF350" s="117">
        <v>0</v>
      </c>
      <c r="CG350" s="117">
        <v>0</v>
      </c>
      <c r="CH350" s="117">
        <v>0</v>
      </c>
      <c r="CI350" s="117">
        <v>0</v>
      </c>
      <c r="CJ350" s="117">
        <v>0</v>
      </c>
      <c r="CK350" s="117">
        <v>0</v>
      </c>
      <c r="CL350" s="117">
        <v>0</v>
      </c>
      <c r="CM350" s="117">
        <v>0</v>
      </c>
      <c r="CN350" s="117">
        <v>0</v>
      </c>
      <c r="CO350" s="117">
        <v>0</v>
      </c>
      <c r="CP350" s="117">
        <v>0</v>
      </c>
      <c r="CQ350" s="117">
        <v>0</v>
      </c>
      <c r="CR350" s="117">
        <v>0</v>
      </c>
      <c r="CS350" s="117">
        <v>0</v>
      </c>
      <c r="CT350" s="117">
        <v>0</v>
      </c>
      <c r="CU350" s="117">
        <v>0</v>
      </c>
      <c r="CV350" s="117">
        <v>0</v>
      </c>
      <c r="CW350" s="117">
        <v>0</v>
      </c>
      <c r="CX350" s="117">
        <v>0</v>
      </c>
      <c r="CY350" s="117">
        <v>0</v>
      </c>
      <c r="CZ350" s="117">
        <v>0</v>
      </c>
      <c r="DA350" s="117">
        <v>0</v>
      </c>
      <c r="DB350" s="117">
        <v>0</v>
      </c>
      <c r="DC350" s="117">
        <v>0</v>
      </c>
      <c r="DD350" s="117">
        <v>0</v>
      </c>
      <c r="DE350" s="117">
        <v>0</v>
      </c>
      <c r="DF350" s="117">
        <v>0</v>
      </c>
      <c r="DG350" s="117">
        <v>0</v>
      </c>
      <c r="DH350" s="117">
        <v>0</v>
      </c>
      <c r="DI350" s="117">
        <v>0.34480617000000002</v>
      </c>
      <c r="DJ350" s="117">
        <v>0</v>
      </c>
      <c r="DK350" s="117">
        <v>0</v>
      </c>
      <c r="DL350" s="117">
        <v>0</v>
      </c>
      <c r="DM350" s="117">
        <v>0</v>
      </c>
      <c r="DN350" s="117">
        <v>0</v>
      </c>
      <c r="DO350" s="117">
        <v>0</v>
      </c>
      <c r="DP350" s="117">
        <v>0</v>
      </c>
      <c r="DQ350" s="117">
        <v>0</v>
      </c>
    </row>
    <row r="351" spans="1:121" ht="37.5" customHeight="1">
      <c r="A351" s="288" t="s">
        <v>1915</v>
      </c>
      <c r="B351" s="274" t="s">
        <v>1259</v>
      </c>
      <c r="C351" s="285" t="s">
        <v>1724</v>
      </c>
      <c r="D351" s="117">
        <v>0</v>
      </c>
      <c r="E351" s="117">
        <v>0</v>
      </c>
      <c r="F351" s="117">
        <v>0</v>
      </c>
      <c r="G351" s="117">
        <v>0</v>
      </c>
      <c r="H351" s="117">
        <v>0</v>
      </c>
      <c r="I351" s="117">
        <v>0</v>
      </c>
      <c r="J351" s="117">
        <v>0</v>
      </c>
      <c r="K351" s="158">
        <v>0</v>
      </c>
      <c r="L351" s="117">
        <v>0</v>
      </c>
      <c r="M351" s="117">
        <v>0</v>
      </c>
      <c r="N351" s="117">
        <v>0</v>
      </c>
      <c r="O351" s="117">
        <v>0</v>
      </c>
      <c r="P351" s="117">
        <v>0</v>
      </c>
      <c r="Q351" s="117">
        <v>0</v>
      </c>
      <c r="R351" s="117">
        <v>0</v>
      </c>
      <c r="S351" s="117">
        <v>0</v>
      </c>
      <c r="T351" s="117">
        <v>0</v>
      </c>
      <c r="U351" s="117">
        <v>0</v>
      </c>
      <c r="V351" s="117">
        <v>0</v>
      </c>
      <c r="W351" s="117">
        <v>0</v>
      </c>
      <c r="X351" s="117">
        <v>0</v>
      </c>
      <c r="Y351" s="117">
        <v>0</v>
      </c>
      <c r="Z351" s="117">
        <v>0</v>
      </c>
      <c r="AA351" s="117">
        <v>0</v>
      </c>
      <c r="AB351" s="117">
        <v>0</v>
      </c>
      <c r="AC351" s="117">
        <v>0</v>
      </c>
      <c r="AD351" s="117">
        <v>0</v>
      </c>
      <c r="AE351" s="117">
        <v>0</v>
      </c>
      <c r="AF351" s="117">
        <v>0</v>
      </c>
      <c r="AG351" s="117">
        <v>0</v>
      </c>
      <c r="AH351" s="117">
        <v>0</v>
      </c>
      <c r="AI351" s="117">
        <v>0</v>
      </c>
      <c r="AJ351" s="117">
        <v>0</v>
      </c>
      <c r="AK351" s="117">
        <v>0</v>
      </c>
      <c r="AL351" s="117">
        <v>0</v>
      </c>
      <c r="AM351" s="117">
        <v>0</v>
      </c>
      <c r="AN351" s="117">
        <v>0</v>
      </c>
      <c r="AO351" s="117">
        <v>0</v>
      </c>
      <c r="AP351" s="117">
        <v>0</v>
      </c>
      <c r="AQ351" s="117">
        <v>0</v>
      </c>
      <c r="AR351" s="117">
        <v>0</v>
      </c>
      <c r="AS351" s="117">
        <v>0</v>
      </c>
      <c r="AT351" s="117">
        <v>0</v>
      </c>
      <c r="AU351" s="117">
        <v>0</v>
      </c>
      <c r="AV351" s="117">
        <v>0</v>
      </c>
      <c r="AW351" s="117">
        <v>0</v>
      </c>
      <c r="AX351" s="117">
        <v>0</v>
      </c>
      <c r="AY351" s="117">
        <v>0</v>
      </c>
      <c r="AZ351" s="117">
        <v>0</v>
      </c>
      <c r="BA351" s="158">
        <v>0</v>
      </c>
      <c r="BB351" s="121">
        <v>0</v>
      </c>
      <c r="BC351" s="121">
        <v>0</v>
      </c>
      <c r="BD351" s="117">
        <v>0</v>
      </c>
      <c r="BE351" s="117">
        <v>0</v>
      </c>
      <c r="BF351" s="117">
        <v>0</v>
      </c>
      <c r="BG351" s="158">
        <v>0</v>
      </c>
      <c r="BH351" s="117">
        <v>0</v>
      </c>
      <c r="BI351" s="117">
        <v>0</v>
      </c>
      <c r="BJ351" s="117">
        <v>0</v>
      </c>
      <c r="BK351" s="117">
        <v>0</v>
      </c>
      <c r="BL351" s="117">
        <v>0</v>
      </c>
      <c r="BM351" s="117">
        <v>0</v>
      </c>
      <c r="BN351" s="117">
        <v>0</v>
      </c>
      <c r="BO351" s="117">
        <v>0</v>
      </c>
      <c r="BP351" s="117">
        <v>0</v>
      </c>
      <c r="BQ351" s="117">
        <v>0</v>
      </c>
      <c r="BR351" s="117">
        <v>0</v>
      </c>
      <c r="BS351" s="117">
        <v>0</v>
      </c>
      <c r="BT351" s="117">
        <v>0</v>
      </c>
      <c r="BU351" s="117">
        <v>0</v>
      </c>
      <c r="BV351" s="117">
        <v>0</v>
      </c>
      <c r="BW351" s="117">
        <v>0</v>
      </c>
      <c r="BX351" s="117">
        <v>0</v>
      </c>
      <c r="BY351" s="117">
        <v>0</v>
      </c>
      <c r="BZ351" s="117">
        <v>0</v>
      </c>
      <c r="CA351" s="117">
        <v>0</v>
      </c>
      <c r="CB351" s="117">
        <v>0</v>
      </c>
      <c r="CC351" s="117">
        <v>0</v>
      </c>
      <c r="CD351" s="117">
        <v>0</v>
      </c>
      <c r="CE351" s="117">
        <v>0</v>
      </c>
      <c r="CF351" s="117">
        <v>0</v>
      </c>
      <c r="CG351" s="117">
        <v>0</v>
      </c>
      <c r="CH351" s="117">
        <v>0</v>
      </c>
      <c r="CI351" s="117">
        <v>0</v>
      </c>
      <c r="CJ351" s="117">
        <v>0</v>
      </c>
      <c r="CK351" s="117">
        <v>0</v>
      </c>
      <c r="CL351" s="117">
        <v>0</v>
      </c>
      <c r="CM351" s="117">
        <v>0</v>
      </c>
      <c r="CN351" s="117">
        <v>0</v>
      </c>
      <c r="CO351" s="117">
        <v>0</v>
      </c>
      <c r="CP351" s="117">
        <v>0</v>
      </c>
      <c r="CQ351" s="117">
        <v>0</v>
      </c>
      <c r="CR351" s="117">
        <v>0</v>
      </c>
      <c r="CS351" s="117">
        <v>0</v>
      </c>
      <c r="CT351" s="117">
        <v>0</v>
      </c>
      <c r="CU351" s="117">
        <v>0</v>
      </c>
      <c r="CV351" s="117">
        <v>0</v>
      </c>
      <c r="CW351" s="117">
        <v>0</v>
      </c>
      <c r="CX351" s="117">
        <v>0</v>
      </c>
      <c r="CY351" s="117">
        <v>0</v>
      </c>
      <c r="CZ351" s="117">
        <v>0</v>
      </c>
      <c r="DA351" s="117">
        <v>0</v>
      </c>
      <c r="DB351" s="117">
        <v>0</v>
      </c>
      <c r="DC351" s="117">
        <v>0</v>
      </c>
      <c r="DD351" s="117">
        <v>0</v>
      </c>
      <c r="DE351" s="117">
        <v>0</v>
      </c>
      <c r="DF351" s="117">
        <v>0</v>
      </c>
      <c r="DG351" s="117">
        <v>0</v>
      </c>
      <c r="DH351" s="117">
        <v>0</v>
      </c>
      <c r="DI351" s="117">
        <v>0.14553464000000002</v>
      </c>
      <c r="DJ351" s="117">
        <v>0</v>
      </c>
      <c r="DK351" s="117">
        <v>0</v>
      </c>
      <c r="DL351" s="117">
        <v>0</v>
      </c>
      <c r="DM351" s="117">
        <v>0</v>
      </c>
      <c r="DN351" s="117">
        <v>0</v>
      </c>
      <c r="DO351" s="117">
        <v>0</v>
      </c>
      <c r="DP351" s="117">
        <v>0</v>
      </c>
      <c r="DQ351" s="117">
        <v>0</v>
      </c>
    </row>
    <row r="352" spans="1:121" ht="37.5" customHeight="1">
      <c r="A352" s="288" t="s">
        <v>1915</v>
      </c>
      <c r="B352" s="274" t="s">
        <v>1264</v>
      </c>
      <c r="C352" s="285" t="s">
        <v>1728</v>
      </c>
      <c r="D352" s="117">
        <v>0</v>
      </c>
      <c r="E352" s="117">
        <v>0</v>
      </c>
      <c r="F352" s="117">
        <v>0</v>
      </c>
      <c r="G352" s="117">
        <v>0</v>
      </c>
      <c r="H352" s="117">
        <v>0</v>
      </c>
      <c r="I352" s="117">
        <v>0</v>
      </c>
      <c r="J352" s="117">
        <v>0</v>
      </c>
      <c r="K352" s="158">
        <v>0</v>
      </c>
      <c r="L352" s="117">
        <v>0</v>
      </c>
      <c r="M352" s="117">
        <v>0</v>
      </c>
      <c r="N352" s="117">
        <v>0</v>
      </c>
      <c r="O352" s="117">
        <v>0</v>
      </c>
      <c r="P352" s="117">
        <v>0</v>
      </c>
      <c r="Q352" s="117">
        <v>0</v>
      </c>
      <c r="R352" s="117">
        <v>0</v>
      </c>
      <c r="S352" s="117">
        <v>0</v>
      </c>
      <c r="T352" s="117">
        <v>0</v>
      </c>
      <c r="U352" s="117">
        <v>0</v>
      </c>
      <c r="V352" s="117">
        <v>0</v>
      </c>
      <c r="W352" s="117">
        <v>0</v>
      </c>
      <c r="X352" s="117">
        <v>0</v>
      </c>
      <c r="Y352" s="117">
        <v>0</v>
      </c>
      <c r="Z352" s="117">
        <v>0</v>
      </c>
      <c r="AA352" s="117">
        <v>0</v>
      </c>
      <c r="AB352" s="117">
        <v>0</v>
      </c>
      <c r="AC352" s="117">
        <v>0</v>
      </c>
      <c r="AD352" s="117">
        <v>0</v>
      </c>
      <c r="AE352" s="117">
        <v>0</v>
      </c>
      <c r="AF352" s="117">
        <v>0</v>
      </c>
      <c r="AG352" s="117">
        <v>0</v>
      </c>
      <c r="AH352" s="117">
        <v>0</v>
      </c>
      <c r="AI352" s="117">
        <v>0</v>
      </c>
      <c r="AJ352" s="117">
        <v>0</v>
      </c>
      <c r="AK352" s="117">
        <v>0</v>
      </c>
      <c r="AL352" s="117">
        <v>0</v>
      </c>
      <c r="AM352" s="117">
        <v>0</v>
      </c>
      <c r="AN352" s="117">
        <v>0</v>
      </c>
      <c r="AO352" s="117">
        <v>0</v>
      </c>
      <c r="AP352" s="117">
        <v>0</v>
      </c>
      <c r="AQ352" s="117">
        <v>0</v>
      </c>
      <c r="AR352" s="117">
        <v>0</v>
      </c>
      <c r="AS352" s="117">
        <v>0</v>
      </c>
      <c r="AT352" s="117">
        <v>0</v>
      </c>
      <c r="AU352" s="117">
        <v>0</v>
      </c>
      <c r="AV352" s="117">
        <v>0</v>
      </c>
      <c r="AW352" s="117">
        <v>0</v>
      </c>
      <c r="AX352" s="117">
        <v>0</v>
      </c>
      <c r="AY352" s="117">
        <v>0</v>
      </c>
      <c r="AZ352" s="117">
        <v>0</v>
      </c>
      <c r="BA352" s="158">
        <v>0</v>
      </c>
      <c r="BB352" s="121">
        <v>0</v>
      </c>
      <c r="BC352" s="121">
        <v>0</v>
      </c>
      <c r="BD352" s="117">
        <v>0</v>
      </c>
      <c r="BE352" s="117">
        <v>0</v>
      </c>
      <c r="BF352" s="117">
        <v>0</v>
      </c>
      <c r="BG352" s="158">
        <v>0</v>
      </c>
      <c r="BH352" s="117">
        <v>0</v>
      </c>
      <c r="BI352" s="117">
        <v>0</v>
      </c>
      <c r="BJ352" s="117">
        <v>0</v>
      </c>
      <c r="BK352" s="117">
        <v>0</v>
      </c>
      <c r="BL352" s="117">
        <v>0</v>
      </c>
      <c r="BM352" s="117">
        <v>0</v>
      </c>
      <c r="BN352" s="117">
        <v>0</v>
      </c>
      <c r="BO352" s="117">
        <v>0</v>
      </c>
      <c r="BP352" s="117">
        <v>0</v>
      </c>
      <c r="BQ352" s="117">
        <v>0</v>
      </c>
      <c r="BR352" s="117">
        <v>0</v>
      </c>
      <c r="BS352" s="117">
        <v>0</v>
      </c>
      <c r="BT352" s="117">
        <v>0</v>
      </c>
      <c r="BU352" s="117">
        <v>0</v>
      </c>
      <c r="BV352" s="117">
        <v>0</v>
      </c>
      <c r="BW352" s="117">
        <v>0</v>
      </c>
      <c r="BX352" s="117">
        <v>0</v>
      </c>
      <c r="BY352" s="117">
        <v>0</v>
      </c>
      <c r="BZ352" s="117">
        <v>0</v>
      </c>
      <c r="CA352" s="117">
        <v>0</v>
      </c>
      <c r="CB352" s="117">
        <v>0</v>
      </c>
      <c r="CC352" s="117">
        <v>0</v>
      </c>
      <c r="CD352" s="117">
        <v>0</v>
      </c>
      <c r="CE352" s="117">
        <v>0</v>
      </c>
      <c r="CF352" s="117">
        <v>0</v>
      </c>
      <c r="CG352" s="117">
        <v>0</v>
      </c>
      <c r="CH352" s="117">
        <v>0</v>
      </c>
      <c r="CI352" s="117">
        <v>0</v>
      </c>
      <c r="CJ352" s="117">
        <v>0</v>
      </c>
      <c r="CK352" s="117">
        <v>0</v>
      </c>
      <c r="CL352" s="117">
        <v>0</v>
      </c>
      <c r="CM352" s="117">
        <v>0</v>
      </c>
      <c r="CN352" s="117">
        <v>0</v>
      </c>
      <c r="CO352" s="117">
        <v>0</v>
      </c>
      <c r="CP352" s="117">
        <v>0</v>
      </c>
      <c r="CQ352" s="117">
        <v>0</v>
      </c>
      <c r="CR352" s="117">
        <v>0</v>
      </c>
      <c r="CS352" s="117">
        <v>0</v>
      </c>
      <c r="CT352" s="117">
        <v>0</v>
      </c>
      <c r="CU352" s="117">
        <v>0</v>
      </c>
      <c r="CV352" s="117">
        <v>0</v>
      </c>
      <c r="CW352" s="117">
        <v>0</v>
      </c>
      <c r="CX352" s="117">
        <v>0</v>
      </c>
      <c r="CY352" s="117">
        <v>0</v>
      </c>
      <c r="CZ352" s="117">
        <v>0</v>
      </c>
      <c r="DA352" s="117">
        <v>0</v>
      </c>
      <c r="DB352" s="117">
        <v>0</v>
      </c>
      <c r="DC352" s="117">
        <v>0</v>
      </c>
      <c r="DD352" s="117">
        <v>0</v>
      </c>
      <c r="DE352" s="117">
        <v>0</v>
      </c>
      <c r="DF352" s="117">
        <v>0</v>
      </c>
      <c r="DG352" s="117">
        <v>0</v>
      </c>
      <c r="DH352" s="117">
        <v>0</v>
      </c>
      <c r="DI352" s="117">
        <v>7.9760449999999997E-2</v>
      </c>
      <c r="DJ352" s="117">
        <v>0</v>
      </c>
      <c r="DK352" s="117">
        <v>0</v>
      </c>
      <c r="DL352" s="117">
        <v>0</v>
      </c>
      <c r="DM352" s="117">
        <v>0</v>
      </c>
      <c r="DN352" s="117">
        <v>0</v>
      </c>
      <c r="DO352" s="117">
        <v>0</v>
      </c>
      <c r="DP352" s="117">
        <v>0</v>
      </c>
      <c r="DQ352" s="117">
        <v>0</v>
      </c>
    </row>
    <row r="353" spans="1:121" ht="37.5" customHeight="1">
      <c r="A353" s="288" t="s">
        <v>1915</v>
      </c>
      <c r="B353" s="274" t="s">
        <v>1266</v>
      </c>
      <c r="C353" s="285" t="s">
        <v>1730</v>
      </c>
      <c r="D353" s="117">
        <v>0</v>
      </c>
      <c r="E353" s="117">
        <v>0</v>
      </c>
      <c r="F353" s="117">
        <v>0</v>
      </c>
      <c r="G353" s="117">
        <v>0</v>
      </c>
      <c r="H353" s="117">
        <v>0</v>
      </c>
      <c r="I353" s="117">
        <v>0</v>
      </c>
      <c r="J353" s="117">
        <v>0</v>
      </c>
      <c r="K353" s="158">
        <v>0</v>
      </c>
      <c r="L353" s="117">
        <v>0</v>
      </c>
      <c r="M353" s="117">
        <v>0</v>
      </c>
      <c r="N353" s="117">
        <v>0</v>
      </c>
      <c r="O353" s="117">
        <v>0</v>
      </c>
      <c r="P353" s="117">
        <v>0</v>
      </c>
      <c r="Q353" s="117">
        <v>0</v>
      </c>
      <c r="R353" s="117">
        <v>0</v>
      </c>
      <c r="S353" s="117">
        <v>0</v>
      </c>
      <c r="T353" s="117">
        <v>0</v>
      </c>
      <c r="U353" s="117">
        <v>0</v>
      </c>
      <c r="V353" s="117">
        <v>0</v>
      </c>
      <c r="W353" s="117">
        <v>0</v>
      </c>
      <c r="X353" s="117">
        <v>0</v>
      </c>
      <c r="Y353" s="117">
        <v>0</v>
      </c>
      <c r="Z353" s="117">
        <v>0</v>
      </c>
      <c r="AA353" s="117">
        <v>0</v>
      </c>
      <c r="AB353" s="117">
        <v>0</v>
      </c>
      <c r="AC353" s="117">
        <v>0</v>
      </c>
      <c r="AD353" s="117">
        <v>0</v>
      </c>
      <c r="AE353" s="117">
        <v>0</v>
      </c>
      <c r="AF353" s="117">
        <v>0</v>
      </c>
      <c r="AG353" s="117">
        <v>0</v>
      </c>
      <c r="AH353" s="117">
        <v>0</v>
      </c>
      <c r="AI353" s="117">
        <v>0</v>
      </c>
      <c r="AJ353" s="117">
        <v>0</v>
      </c>
      <c r="AK353" s="117">
        <v>0</v>
      </c>
      <c r="AL353" s="117">
        <v>0</v>
      </c>
      <c r="AM353" s="117">
        <v>0</v>
      </c>
      <c r="AN353" s="117">
        <v>0</v>
      </c>
      <c r="AO353" s="117">
        <v>0</v>
      </c>
      <c r="AP353" s="117">
        <v>0</v>
      </c>
      <c r="AQ353" s="117">
        <v>0</v>
      </c>
      <c r="AR353" s="117">
        <v>0</v>
      </c>
      <c r="AS353" s="117">
        <v>0</v>
      </c>
      <c r="AT353" s="117">
        <v>0</v>
      </c>
      <c r="AU353" s="117">
        <v>0</v>
      </c>
      <c r="AV353" s="117">
        <v>0</v>
      </c>
      <c r="AW353" s="117">
        <v>0</v>
      </c>
      <c r="AX353" s="117">
        <v>0</v>
      </c>
      <c r="AY353" s="117">
        <v>0</v>
      </c>
      <c r="AZ353" s="117">
        <v>0</v>
      </c>
      <c r="BA353" s="158">
        <v>0</v>
      </c>
      <c r="BB353" s="121">
        <v>0</v>
      </c>
      <c r="BC353" s="121">
        <v>0</v>
      </c>
      <c r="BD353" s="117">
        <v>0</v>
      </c>
      <c r="BE353" s="117">
        <v>0</v>
      </c>
      <c r="BF353" s="117">
        <v>0</v>
      </c>
      <c r="BG353" s="158">
        <v>0</v>
      </c>
      <c r="BH353" s="117">
        <v>0</v>
      </c>
      <c r="BI353" s="117">
        <v>0</v>
      </c>
      <c r="BJ353" s="117">
        <v>0</v>
      </c>
      <c r="BK353" s="117">
        <v>0</v>
      </c>
      <c r="BL353" s="117">
        <v>0</v>
      </c>
      <c r="BM353" s="117">
        <v>0</v>
      </c>
      <c r="BN353" s="117">
        <v>0</v>
      </c>
      <c r="BO353" s="117">
        <v>0</v>
      </c>
      <c r="BP353" s="117">
        <v>0</v>
      </c>
      <c r="BQ353" s="117">
        <v>0</v>
      </c>
      <c r="BR353" s="117">
        <v>0</v>
      </c>
      <c r="BS353" s="117">
        <v>0</v>
      </c>
      <c r="BT353" s="117">
        <v>0</v>
      </c>
      <c r="BU353" s="117">
        <v>0</v>
      </c>
      <c r="BV353" s="117">
        <v>0</v>
      </c>
      <c r="BW353" s="117">
        <v>0</v>
      </c>
      <c r="BX353" s="117">
        <v>0</v>
      </c>
      <c r="BY353" s="117">
        <v>0</v>
      </c>
      <c r="BZ353" s="117">
        <v>0</v>
      </c>
      <c r="CA353" s="117">
        <v>0</v>
      </c>
      <c r="CB353" s="117">
        <v>0</v>
      </c>
      <c r="CC353" s="117">
        <v>0</v>
      </c>
      <c r="CD353" s="117">
        <v>0</v>
      </c>
      <c r="CE353" s="117">
        <v>0</v>
      </c>
      <c r="CF353" s="117">
        <v>0</v>
      </c>
      <c r="CG353" s="117">
        <v>0</v>
      </c>
      <c r="CH353" s="117">
        <v>0</v>
      </c>
      <c r="CI353" s="117">
        <v>0</v>
      </c>
      <c r="CJ353" s="117">
        <v>0</v>
      </c>
      <c r="CK353" s="117">
        <v>0</v>
      </c>
      <c r="CL353" s="117">
        <v>0</v>
      </c>
      <c r="CM353" s="117">
        <v>0</v>
      </c>
      <c r="CN353" s="117">
        <v>0</v>
      </c>
      <c r="CO353" s="117">
        <v>0</v>
      </c>
      <c r="CP353" s="117">
        <v>0</v>
      </c>
      <c r="CQ353" s="117">
        <v>0</v>
      </c>
      <c r="CR353" s="117">
        <v>0</v>
      </c>
      <c r="CS353" s="117">
        <v>0</v>
      </c>
      <c r="CT353" s="117">
        <v>0</v>
      </c>
      <c r="CU353" s="117">
        <v>0</v>
      </c>
      <c r="CV353" s="117">
        <v>0</v>
      </c>
      <c r="CW353" s="117">
        <v>0</v>
      </c>
      <c r="CX353" s="117">
        <v>0</v>
      </c>
      <c r="CY353" s="117">
        <v>0</v>
      </c>
      <c r="CZ353" s="117">
        <v>0</v>
      </c>
      <c r="DA353" s="117">
        <v>0</v>
      </c>
      <c r="DB353" s="117">
        <v>0</v>
      </c>
      <c r="DC353" s="117">
        <v>0</v>
      </c>
      <c r="DD353" s="117">
        <v>0</v>
      </c>
      <c r="DE353" s="117">
        <v>0</v>
      </c>
      <c r="DF353" s="117">
        <v>0</v>
      </c>
      <c r="DG353" s="117">
        <v>0</v>
      </c>
      <c r="DH353" s="117">
        <v>0</v>
      </c>
      <c r="DI353" s="117">
        <v>7.9760449999999997E-2</v>
      </c>
      <c r="DJ353" s="117">
        <v>0</v>
      </c>
      <c r="DK353" s="117">
        <v>0</v>
      </c>
      <c r="DL353" s="117">
        <v>0</v>
      </c>
      <c r="DM353" s="117">
        <v>0</v>
      </c>
      <c r="DN353" s="117">
        <v>0</v>
      </c>
      <c r="DO353" s="117">
        <v>0</v>
      </c>
      <c r="DP353" s="117">
        <v>0</v>
      </c>
      <c r="DQ353" s="117">
        <v>0</v>
      </c>
    </row>
    <row r="354" spans="1:121" ht="37.5" customHeight="1">
      <c r="A354" s="288" t="s">
        <v>1915</v>
      </c>
      <c r="B354" s="274" t="s">
        <v>1267</v>
      </c>
      <c r="C354" s="285" t="s">
        <v>1731</v>
      </c>
      <c r="D354" s="117">
        <v>0</v>
      </c>
      <c r="E354" s="117">
        <v>0</v>
      </c>
      <c r="F354" s="117">
        <v>0</v>
      </c>
      <c r="G354" s="117">
        <v>0</v>
      </c>
      <c r="H354" s="117">
        <v>0</v>
      </c>
      <c r="I354" s="117">
        <v>0</v>
      </c>
      <c r="J354" s="117">
        <v>0</v>
      </c>
      <c r="K354" s="158">
        <v>0</v>
      </c>
      <c r="L354" s="117">
        <v>0</v>
      </c>
      <c r="M354" s="117">
        <v>0</v>
      </c>
      <c r="N354" s="117">
        <v>0</v>
      </c>
      <c r="O354" s="117">
        <v>0</v>
      </c>
      <c r="P354" s="117">
        <v>0</v>
      </c>
      <c r="Q354" s="117">
        <v>0</v>
      </c>
      <c r="R354" s="117">
        <v>0</v>
      </c>
      <c r="S354" s="117">
        <v>0</v>
      </c>
      <c r="T354" s="117">
        <v>0</v>
      </c>
      <c r="U354" s="117">
        <v>0</v>
      </c>
      <c r="V354" s="117">
        <v>0</v>
      </c>
      <c r="W354" s="117">
        <v>0</v>
      </c>
      <c r="X354" s="117">
        <v>0</v>
      </c>
      <c r="Y354" s="117">
        <v>0</v>
      </c>
      <c r="Z354" s="117">
        <v>0</v>
      </c>
      <c r="AA354" s="117">
        <v>0</v>
      </c>
      <c r="AB354" s="117">
        <v>0</v>
      </c>
      <c r="AC354" s="117">
        <v>0</v>
      </c>
      <c r="AD354" s="117">
        <v>0</v>
      </c>
      <c r="AE354" s="117">
        <v>0</v>
      </c>
      <c r="AF354" s="117">
        <v>0</v>
      </c>
      <c r="AG354" s="117">
        <v>0</v>
      </c>
      <c r="AH354" s="117">
        <v>0</v>
      </c>
      <c r="AI354" s="117">
        <v>0</v>
      </c>
      <c r="AJ354" s="117">
        <v>0</v>
      </c>
      <c r="AK354" s="117">
        <v>0</v>
      </c>
      <c r="AL354" s="117">
        <v>0</v>
      </c>
      <c r="AM354" s="117">
        <v>0</v>
      </c>
      <c r="AN354" s="117">
        <v>0</v>
      </c>
      <c r="AO354" s="117">
        <v>0</v>
      </c>
      <c r="AP354" s="117">
        <v>0</v>
      </c>
      <c r="AQ354" s="117">
        <v>0</v>
      </c>
      <c r="AR354" s="117">
        <v>0</v>
      </c>
      <c r="AS354" s="117">
        <v>0</v>
      </c>
      <c r="AT354" s="117">
        <v>0</v>
      </c>
      <c r="AU354" s="117">
        <v>0</v>
      </c>
      <c r="AV354" s="117">
        <v>0</v>
      </c>
      <c r="AW354" s="117">
        <v>0</v>
      </c>
      <c r="AX354" s="117">
        <v>0</v>
      </c>
      <c r="AY354" s="117">
        <v>0</v>
      </c>
      <c r="AZ354" s="117">
        <v>0</v>
      </c>
      <c r="BA354" s="158">
        <v>0</v>
      </c>
      <c r="BB354" s="121">
        <v>0</v>
      </c>
      <c r="BC354" s="121">
        <v>0</v>
      </c>
      <c r="BD354" s="117">
        <v>0</v>
      </c>
      <c r="BE354" s="117">
        <v>0</v>
      </c>
      <c r="BF354" s="117">
        <v>0</v>
      </c>
      <c r="BG354" s="158">
        <v>0</v>
      </c>
      <c r="BH354" s="117">
        <v>0</v>
      </c>
      <c r="BI354" s="117">
        <v>0</v>
      </c>
      <c r="BJ354" s="117">
        <v>0</v>
      </c>
      <c r="BK354" s="117">
        <v>0</v>
      </c>
      <c r="BL354" s="117">
        <v>0</v>
      </c>
      <c r="BM354" s="117">
        <v>0</v>
      </c>
      <c r="BN354" s="117">
        <v>0</v>
      </c>
      <c r="BO354" s="117">
        <v>0</v>
      </c>
      <c r="BP354" s="117">
        <v>0</v>
      </c>
      <c r="BQ354" s="117">
        <v>0</v>
      </c>
      <c r="BR354" s="117">
        <v>0</v>
      </c>
      <c r="BS354" s="117">
        <v>0</v>
      </c>
      <c r="BT354" s="117">
        <v>0</v>
      </c>
      <c r="BU354" s="117">
        <v>0</v>
      </c>
      <c r="BV354" s="117">
        <v>0</v>
      </c>
      <c r="BW354" s="117">
        <v>0</v>
      </c>
      <c r="BX354" s="117">
        <v>0</v>
      </c>
      <c r="BY354" s="117">
        <v>0</v>
      </c>
      <c r="BZ354" s="117">
        <v>0</v>
      </c>
      <c r="CA354" s="117">
        <v>0</v>
      </c>
      <c r="CB354" s="117">
        <v>0</v>
      </c>
      <c r="CC354" s="117">
        <v>0</v>
      </c>
      <c r="CD354" s="117">
        <v>0</v>
      </c>
      <c r="CE354" s="117">
        <v>0</v>
      </c>
      <c r="CF354" s="117">
        <v>0</v>
      </c>
      <c r="CG354" s="117">
        <v>0</v>
      </c>
      <c r="CH354" s="117">
        <v>0</v>
      </c>
      <c r="CI354" s="117">
        <v>0</v>
      </c>
      <c r="CJ354" s="117">
        <v>0</v>
      </c>
      <c r="CK354" s="117">
        <v>0</v>
      </c>
      <c r="CL354" s="117">
        <v>0</v>
      </c>
      <c r="CM354" s="117">
        <v>0</v>
      </c>
      <c r="CN354" s="117">
        <v>0</v>
      </c>
      <c r="CO354" s="117">
        <v>0</v>
      </c>
      <c r="CP354" s="117">
        <v>0</v>
      </c>
      <c r="CQ354" s="117">
        <v>0</v>
      </c>
      <c r="CR354" s="117">
        <v>0</v>
      </c>
      <c r="CS354" s="117">
        <v>0</v>
      </c>
      <c r="CT354" s="117">
        <v>0</v>
      </c>
      <c r="CU354" s="117">
        <v>0</v>
      </c>
      <c r="CV354" s="117">
        <v>0</v>
      </c>
      <c r="CW354" s="117">
        <v>0</v>
      </c>
      <c r="CX354" s="117">
        <v>0</v>
      </c>
      <c r="CY354" s="117">
        <v>0</v>
      </c>
      <c r="CZ354" s="117">
        <v>0</v>
      </c>
      <c r="DA354" s="117">
        <v>0</v>
      </c>
      <c r="DB354" s="117">
        <v>0</v>
      </c>
      <c r="DC354" s="117">
        <v>0</v>
      </c>
      <c r="DD354" s="117">
        <v>0</v>
      </c>
      <c r="DE354" s="117">
        <v>0</v>
      </c>
      <c r="DF354" s="117">
        <v>0</v>
      </c>
      <c r="DG354" s="117">
        <v>0</v>
      </c>
      <c r="DH354" s="117">
        <v>0</v>
      </c>
      <c r="DI354" s="117">
        <v>7.9760449999999997E-2</v>
      </c>
      <c r="DJ354" s="117">
        <v>0</v>
      </c>
      <c r="DK354" s="117">
        <v>0</v>
      </c>
      <c r="DL354" s="117">
        <v>0</v>
      </c>
      <c r="DM354" s="117">
        <v>0</v>
      </c>
      <c r="DN354" s="117">
        <v>0</v>
      </c>
      <c r="DO354" s="117">
        <v>0</v>
      </c>
      <c r="DP354" s="117">
        <v>0</v>
      </c>
      <c r="DQ354" s="117">
        <v>0</v>
      </c>
    </row>
    <row r="355" spans="1:121" ht="37.5" customHeight="1">
      <c r="A355" s="288" t="s">
        <v>1915</v>
      </c>
      <c r="B355" s="274" t="s">
        <v>1268</v>
      </c>
      <c r="C355" s="285" t="s">
        <v>1732</v>
      </c>
      <c r="D355" s="117">
        <v>0</v>
      </c>
      <c r="E355" s="117">
        <v>0</v>
      </c>
      <c r="F355" s="117">
        <v>0</v>
      </c>
      <c r="G355" s="117">
        <v>0</v>
      </c>
      <c r="H355" s="117">
        <v>0</v>
      </c>
      <c r="I355" s="117">
        <v>0</v>
      </c>
      <c r="J355" s="117">
        <v>0</v>
      </c>
      <c r="K355" s="158">
        <v>0</v>
      </c>
      <c r="L355" s="117">
        <v>0</v>
      </c>
      <c r="M355" s="117">
        <v>0</v>
      </c>
      <c r="N355" s="117">
        <v>0</v>
      </c>
      <c r="O355" s="117">
        <v>0</v>
      </c>
      <c r="P355" s="117">
        <v>0</v>
      </c>
      <c r="Q355" s="117">
        <v>0</v>
      </c>
      <c r="R355" s="117">
        <v>0</v>
      </c>
      <c r="S355" s="117">
        <v>0</v>
      </c>
      <c r="T355" s="117">
        <v>0</v>
      </c>
      <c r="U355" s="117">
        <v>0</v>
      </c>
      <c r="V355" s="117">
        <v>0</v>
      </c>
      <c r="W355" s="117">
        <v>0</v>
      </c>
      <c r="X355" s="117">
        <v>0</v>
      </c>
      <c r="Y355" s="117">
        <v>0</v>
      </c>
      <c r="Z355" s="117">
        <v>0</v>
      </c>
      <c r="AA355" s="117">
        <v>0</v>
      </c>
      <c r="AB355" s="117">
        <v>0</v>
      </c>
      <c r="AC355" s="117">
        <v>0</v>
      </c>
      <c r="AD355" s="117">
        <v>0</v>
      </c>
      <c r="AE355" s="117">
        <v>0</v>
      </c>
      <c r="AF355" s="117">
        <v>0</v>
      </c>
      <c r="AG355" s="117">
        <v>0</v>
      </c>
      <c r="AH355" s="117">
        <v>0</v>
      </c>
      <c r="AI355" s="117">
        <v>0</v>
      </c>
      <c r="AJ355" s="117">
        <v>0</v>
      </c>
      <c r="AK355" s="117">
        <v>0</v>
      </c>
      <c r="AL355" s="117">
        <v>0</v>
      </c>
      <c r="AM355" s="117">
        <v>0</v>
      </c>
      <c r="AN355" s="117">
        <v>0</v>
      </c>
      <c r="AO355" s="117">
        <v>0</v>
      </c>
      <c r="AP355" s="117">
        <v>0</v>
      </c>
      <c r="AQ355" s="117">
        <v>0</v>
      </c>
      <c r="AR355" s="117">
        <v>0</v>
      </c>
      <c r="AS355" s="117">
        <v>0</v>
      </c>
      <c r="AT355" s="117">
        <v>0</v>
      </c>
      <c r="AU355" s="117">
        <v>0</v>
      </c>
      <c r="AV355" s="117">
        <v>0</v>
      </c>
      <c r="AW355" s="117">
        <v>0</v>
      </c>
      <c r="AX355" s="117">
        <v>0</v>
      </c>
      <c r="AY355" s="117">
        <v>0</v>
      </c>
      <c r="AZ355" s="117">
        <v>0</v>
      </c>
      <c r="BA355" s="158">
        <v>0</v>
      </c>
      <c r="BB355" s="121">
        <v>0</v>
      </c>
      <c r="BC355" s="121">
        <v>0</v>
      </c>
      <c r="BD355" s="117">
        <v>0</v>
      </c>
      <c r="BE355" s="117">
        <v>0</v>
      </c>
      <c r="BF355" s="117">
        <v>0</v>
      </c>
      <c r="BG355" s="158">
        <v>0</v>
      </c>
      <c r="BH355" s="117">
        <v>0</v>
      </c>
      <c r="BI355" s="117">
        <v>0</v>
      </c>
      <c r="BJ355" s="117">
        <v>0</v>
      </c>
      <c r="BK355" s="117">
        <v>0</v>
      </c>
      <c r="BL355" s="117">
        <v>0</v>
      </c>
      <c r="BM355" s="117">
        <v>0</v>
      </c>
      <c r="BN355" s="117">
        <v>0</v>
      </c>
      <c r="BO355" s="117">
        <v>0</v>
      </c>
      <c r="BP355" s="117">
        <v>0</v>
      </c>
      <c r="BQ355" s="117">
        <v>0</v>
      </c>
      <c r="BR355" s="117">
        <v>0</v>
      </c>
      <c r="BS355" s="117">
        <v>0</v>
      </c>
      <c r="BT355" s="117">
        <v>0</v>
      </c>
      <c r="BU355" s="117">
        <v>0</v>
      </c>
      <c r="BV355" s="117">
        <v>0</v>
      </c>
      <c r="BW355" s="117">
        <v>0</v>
      </c>
      <c r="BX355" s="117">
        <v>0</v>
      </c>
      <c r="BY355" s="117">
        <v>0</v>
      </c>
      <c r="BZ355" s="117">
        <v>0</v>
      </c>
      <c r="CA355" s="117">
        <v>0</v>
      </c>
      <c r="CB355" s="117">
        <v>0</v>
      </c>
      <c r="CC355" s="117">
        <v>0</v>
      </c>
      <c r="CD355" s="117">
        <v>0</v>
      </c>
      <c r="CE355" s="117">
        <v>0</v>
      </c>
      <c r="CF355" s="117">
        <v>0</v>
      </c>
      <c r="CG355" s="117">
        <v>0</v>
      </c>
      <c r="CH355" s="117">
        <v>0</v>
      </c>
      <c r="CI355" s="117">
        <v>0</v>
      </c>
      <c r="CJ355" s="117">
        <v>0</v>
      </c>
      <c r="CK355" s="117">
        <v>0</v>
      </c>
      <c r="CL355" s="117">
        <v>0</v>
      </c>
      <c r="CM355" s="117">
        <v>0</v>
      </c>
      <c r="CN355" s="117">
        <v>0</v>
      </c>
      <c r="CO355" s="117">
        <v>0</v>
      </c>
      <c r="CP355" s="117">
        <v>0</v>
      </c>
      <c r="CQ355" s="117">
        <v>0</v>
      </c>
      <c r="CR355" s="117">
        <v>0</v>
      </c>
      <c r="CS355" s="117">
        <v>0</v>
      </c>
      <c r="CT355" s="117">
        <v>0</v>
      </c>
      <c r="CU355" s="117">
        <v>0</v>
      </c>
      <c r="CV355" s="117">
        <v>0</v>
      </c>
      <c r="CW355" s="117">
        <v>0</v>
      </c>
      <c r="CX355" s="117">
        <v>0</v>
      </c>
      <c r="CY355" s="117">
        <v>0</v>
      </c>
      <c r="CZ355" s="117">
        <v>0</v>
      </c>
      <c r="DA355" s="117">
        <v>0</v>
      </c>
      <c r="DB355" s="117">
        <v>0</v>
      </c>
      <c r="DC355" s="117">
        <v>0</v>
      </c>
      <c r="DD355" s="117">
        <v>0</v>
      </c>
      <c r="DE355" s="117">
        <v>0</v>
      </c>
      <c r="DF355" s="117">
        <v>0</v>
      </c>
      <c r="DG355" s="117">
        <v>0</v>
      </c>
      <c r="DH355" s="117">
        <v>0</v>
      </c>
      <c r="DI355" s="117">
        <v>7.9760440000000002E-2</v>
      </c>
      <c r="DJ355" s="117">
        <v>0</v>
      </c>
      <c r="DK355" s="117">
        <v>0</v>
      </c>
      <c r="DL355" s="117">
        <v>0</v>
      </c>
      <c r="DM355" s="117">
        <v>0</v>
      </c>
      <c r="DN355" s="117">
        <v>0</v>
      </c>
      <c r="DO355" s="117">
        <v>0</v>
      </c>
      <c r="DP355" s="117">
        <v>0</v>
      </c>
      <c r="DQ355" s="117">
        <v>0</v>
      </c>
    </row>
    <row r="356" spans="1:121" ht="37.5" customHeight="1">
      <c r="A356" s="288" t="s">
        <v>1915</v>
      </c>
      <c r="B356" s="274" t="s">
        <v>1270</v>
      </c>
      <c r="C356" s="285" t="s">
        <v>1734</v>
      </c>
      <c r="D356" s="117">
        <v>0</v>
      </c>
      <c r="E356" s="117">
        <v>0</v>
      </c>
      <c r="F356" s="117">
        <v>0</v>
      </c>
      <c r="G356" s="117">
        <v>0</v>
      </c>
      <c r="H356" s="117">
        <v>0</v>
      </c>
      <c r="I356" s="117">
        <v>0</v>
      </c>
      <c r="J356" s="117">
        <v>0</v>
      </c>
      <c r="K356" s="158">
        <v>0</v>
      </c>
      <c r="L356" s="117">
        <v>0</v>
      </c>
      <c r="M356" s="117">
        <v>0</v>
      </c>
      <c r="N356" s="117">
        <v>0</v>
      </c>
      <c r="O356" s="117">
        <v>0</v>
      </c>
      <c r="P356" s="117">
        <v>0</v>
      </c>
      <c r="Q356" s="117">
        <v>0</v>
      </c>
      <c r="R356" s="117">
        <v>0</v>
      </c>
      <c r="S356" s="117">
        <v>0</v>
      </c>
      <c r="T356" s="117">
        <v>0</v>
      </c>
      <c r="U356" s="117">
        <v>0</v>
      </c>
      <c r="V356" s="117">
        <v>0</v>
      </c>
      <c r="W356" s="117">
        <v>0</v>
      </c>
      <c r="X356" s="117">
        <v>0</v>
      </c>
      <c r="Y356" s="117">
        <v>0</v>
      </c>
      <c r="Z356" s="117">
        <v>0</v>
      </c>
      <c r="AA356" s="117">
        <v>0</v>
      </c>
      <c r="AB356" s="117">
        <v>0</v>
      </c>
      <c r="AC356" s="117">
        <v>0</v>
      </c>
      <c r="AD356" s="117">
        <v>0</v>
      </c>
      <c r="AE356" s="117">
        <v>0</v>
      </c>
      <c r="AF356" s="117">
        <v>0</v>
      </c>
      <c r="AG356" s="117">
        <v>0</v>
      </c>
      <c r="AH356" s="117">
        <v>0</v>
      </c>
      <c r="AI356" s="117">
        <v>0</v>
      </c>
      <c r="AJ356" s="117">
        <v>0</v>
      </c>
      <c r="AK356" s="117">
        <v>0</v>
      </c>
      <c r="AL356" s="117">
        <v>0</v>
      </c>
      <c r="AM356" s="117">
        <v>0</v>
      </c>
      <c r="AN356" s="117">
        <v>0</v>
      </c>
      <c r="AO356" s="117">
        <v>0</v>
      </c>
      <c r="AP356" s="117">
        <v>0</v>
      </c>
      <c r="AQ356" s="117">
        <v>0</v>
      </c>
      <c r="AR356" s="117">
        <v>0</v>
      </c>
      <c r="AS356" s="117">
        <v>0</v>
      </c>
      <c r="AT356" s="117">
        <v>0</v>
      </c>
      <c r="AU356" s="117">
        <v>0</v>
      </c>
      <c r="AV356" s="117">
        <v>0</v>
      </c>
      <c r="AW356" s="117">
        <v>0</v>
      </c>
      <c r="AX356" s="117">
        <v>0</v>
      </c>
      <c r="AY356" s="117">
        <v>0</v>
      </c>
      <c r="AZ356" s="117">
        <v>0</v>
      </c>
      <c r="BA356" s="158">
        <v>0</v>
      </c>
      <c r="BB356" s="121">
        <v>0</v>
      </c>
      <c r="BC356" s="121">
        <v>0</v>
      </c>
      <c r="BD356" s="117">
        <v>0</v>
      </c>
      <c r="BE356" s="117">
        <v>0</v>
      </c>
      <c r="BF356" s="117">
        <v>0</v>
      </c>
      <c r="BG356" s="158">
        <v>0</v>
      </c>
      <c r="BH356" s="117">
        <v>0</v>
      </c>
      <c r="BI356" s="117">
        <v>0</v>
      </c>
      <c r="BJ356" s="117">
        <v>0</v>
      </c>
      <c r="BK356" s="117">
        <v>0</v>
      </c>
      <c r="BL356" s="117">
        <v>0</v>
      </c>
      <c r="BM356" s="117">
        <v>0</v>
      </c>
      <c r="BN356" s="117">
        <v>0</v>
      </c>
      <c r="BO356" s="117">
        <v>0</v>
      </c>
      <c r="BP356" s="117">
        <v>0</v>
      </c>
      <c r="BQ356" s="117">
        <v>0</v>
      </c>
      <c r="BR356" s="117">
        <v>0</v>
      </c>
      <c r="BS356" s="117">
        <v>0</v>
      </c>
      <c r="BT356" s="117">
        <v>0</v>
      </c>
      <c r="BU356" s="117">
        <v>0</v>
      </c>
      <c r="BV356" s="117">
        <v>0</v>
      </c>
      <c r="BW356" s="117">
        <v>0</v>
      </c>
      <c r="BX356" s="117">
        <v>0</v>
      </c>
      <c r="BY356" s="117">
        <v>0</v>
      </c>
      <c r="BZ356" s="117">
        <v>0</v>
      </c>
      <c r="CA356" s="117">
        <v>0</v>
      </c>
      <c r="CB356" s="117">
        <v>0</v>
      </c>
      <c r="CC356" s="117">
        <v>0</v>
      </c>
      <c r="CD356" s="117">
        <v>0</v>
      </c>
      <c r="CE356" s="117">
        <v>0</v>
      </c>
      <c r="CF356" s="117">
        <v>0</v>
      </c>
      <c r="CG356" s="117">
        <v>0</v>
      </c>
      <c r="CH356" s="117">
        <v>0</v>
      </c>
      <c r="CI356" s="117">
        <v>0</v>
      </c>
      <c r="CJ356" s="117">
        <v>0</v>
      </c>
      <c r="CK356" s="117">
        <v>0</v>
      </c>
      <c r="CL356" s="117">
        <v>0</v>
      </c>
      <c r="CM356" s="117">
        <v>0</v>
      </c>
      <c r="CN356" s="117">
        <v>0</v>
      </c>
      <c r="CO356" s="117">
        <v>0</v>
      </c>
      <c r="CP356" s="117">
        <v>0</v>
      </c>
      <c r="CQ356" s="117">
        <v>0</v>
      </c>
      <c r="CR356" s="117">
        <v>0</v>
      </c>
      <c r="CS356" s="117">
        <v>0</v>
      </c>
      <c r="CT356" s="117">
        <v>0</v>
      </c>
      <c r="CU356" s="117">
        <v>0</v>
      </c>
      <c r="CV356" s="117">
        <v>0</v>
      </c>
      <c r="CW356" s="117">
        <v>0</v>
      </c>
      <c r="CX356" s="117">
        <v>0</v>
      </c>
      <c r="CY356" s="117">
        <v>0</v>
      </c>
      <c r="CZ356" s="117">
        <v>0</v>
      </c>
      <c r="DA356" s="117">
        <v>0</v>
      </c>
      <c r="DB356" s="117">
        <v>0</v>
      </c>
      <c r="DC356" s="117">
        <v>0</v>
      </c>
      <c r="DD356" s="117">
        <v>0</v>
      </c>
      <c r="DE356" s="117">
        <v>0</v>
      </c>
      <c r="DF356" s="117">
        <v>0</v>
      </c>
      <c r="DG356" s="117">
        <v>0</v>
      </c>
      <c r="DH356" s="117">
        <v>0</v>
      </c>
      <c r="DI356" s="117">
        <v>7.9760449999999997E-2</v>
      </c>
      <c r="DJ356" s="117">
        <v>0</v>
      </c>
      <c r="DK356" s="117">
        <v>0</v>
      </c>
      <c r="DL356" s="117">
        <v>0</v>
      </c>
      <c r="DM356" s="117">
        <v>0</v>
      </c>
      <c r="DN356" s="117">
        <v>0</v>
      </c>
      <c r="DO356" s="117">
        <v>0</v>
      </c>
      <c r="DP356" s="117">
        <v>0</v>
      </c>
      <c r="DQ356" s="117">
        <v>0</v>
      </c>
    </row>
    <row r="357" spans="1:121" ht="37.5" customHeight="1">
      <c r="A357" s="288" t="s">
        <v>1915</v>
      </c>
      <c r="B357" s="274" t="s">
        <v>1280</v>
      </c>
      <c r="C357" s="285" t="s">
        <v>1743</v>
      </c>
      <c r="D357" s="117">
        <v>0</v>
      </c>
      <c r="E357" s="117">
        <v>0</v>
      </c>
      <c r="F357" s="117">
        <v>0</v>
      </c>
      <c r="G357" s="117">
        <v>0</v>
      </c>
      <c r="H357" s="117">
        <v>0</v>
      </c>
      <c r="I357" s="117">
        <v>0</v>
      </c>
      <c r="J357" s="117">
        <v>0</v>
      </c>
      <c r="K357" s="158">
        <v>0</v>
      </c>
      <c r="L357" s="117">
        <v>0</v>
      </c>
      <c r="M357" s="117">
        <v>0</v>
      </c>
      <c r="N357" s="117">
        <v>0</v>
      </c>
      <c r="O357" s="117">
        <v>0</v>
      </c>
      <c r="P357" s="117">
        <v>0</v>
      </c>
      <c r="Q357" s="117">
        <v>0</v>
      </c>
      <c r="R357" s="117">
        <v>0</v>
      </c>
      <c r="S357" s="117">
        <v>0</v>
      </c>
      <c r="T357" s="117">
        <v>0</v>
      </c>
      <c r="U357" s="117">
        <v>0</v>
      </c>
      <c r="V357" s="117">
        <v>0</v>
      </c>
      <c r="W357" s="117">
        <v>0</v>
      </c>
      <c r="X357" s="117">
        <v>0</v>
      </c>
      <c r="Y357" s="117">
        <v>0</v>
      </c>
      <c r="Z357" s="117">
        <v>0</v>
      </c>
      <c r="AA357" s="117">
        <v>0</v>
      </c>
      <c r="AB357" s="117">
        <v>0</v>
      </c>
      <c r="AC357" s="117">
        <v>0</v>
      </c>
      <c r="AD357" s="117">
        <v>0</v>
      </c>
      <c r="AE357" s="117">
        <v>0</v>
      </c>
      <c r="AF357" s="117">
        <v>0</v>
      </c>
      <c r="AG357" s="117">
        <v>0</v>
      </c>
      <c r="AH357" s="117">
        <v>0</v>
      </c>
      <c r="AI357" s="117">
        <v>0</v>
      </c>
      <c r="AJ357" s="117">
        <v>0</v>
      </c>
      <c r="AK357" s="117">
        <v>0</v>
      </c>
      <c r="AL357" s="117">
        <v>0</v>
      </c>
      <c r="AM357" s="117">
        <v>0</v>
      </c>
      <c r="AN357" s="117">
        <v>0</v>
      </c>
      <c r="AO357" s="117">
        <v>0</v>
      </c>
      <c r="AP357" s="117">
        <v>0</v>
      </c>
      <c r="AQ357" s="117">
        <v>0</v>
      </c>
      <c r="AR357" s="117">
        <v>0</v>
      </c>
      <c r="AS357" s="117">
        <v>0</v>
      </c>
      <c r="AT357" s="117">
        <v>0</v>
      </c>
      <c r="AU357" s="117">
        <v>0</v>
      </c>
      <c r="AV357" s="117">
        <v>0</v>
      </c>
      <c r="AW357" s="117">
        <v>0</v>
      </c>
      <c r="AX357" s="117">
        <v>0</v>
      </c>
      <c r="AY357" s="117">
        <v>0</v>
      </c>
      <c r="AZ357" s="117">
        <v>0</v>
      </c>
      <c r="BA357" s="158">
        <v>0</v>
      </c>
      <c r="BB357" s="121">
        <v>0</v>
      </c>
      <c r="BC357" s="121">
        <v>0</v>
      </c>
      <c r="BD357" s="117">
        <v>0</v>
      </c>
      <c r="BE357" s="117">
        <v>0</v>
      </c>
      <c r="BF357" s="117">
        <v>0</v>
      </c>
      <c r="BG357" s="158">
        <v>0</v>
      </c>
      <c r="BH357" s="117">
        <v>0</v>
      </c>
      <c r="BI357" s="117">
        <v>0</v>
      </c>
      <c r="BJ357" s="117">
        <v>0</v>
      </c>
      <c r="BK357" s="117">
        <v>0</v>
      </c>
      <c r="BL357" s="117">
        <v>0</v>
      </c>
      <c r="BM357" s="117">
        <v>0</v>
      </c>
      <c r="BN357" s="117">
        <v>0</v>
      </c>
      <c r="BO357" s="117">
        <v>0</v>
      </c>
      <c r="BP357" s="117">
        <v>0</v>
      </c>
      <c r="BQ357" s="117">
        <v>0</v>
      </c>
      <c r="BR357" s="117">
        <v>0</v>
      </c>
      <c r="BS357" s="117">
        <v>0</v>
      </c>
      <c r="BT357" s="117">
        <v>0</v>
      </c>
      <c r="BU357" s="117">
        <v>0</v>
      </c>
      <c r="BV357" s="117">
        <v>0</v>
      </c>
      <c r="BW357" s="117">
        <v>0</v>
      </c>
      <c r="BX357" s="117">
        <v>0</v>
      </c>
      <c r="BY357" s="117">
        <v>0</v>
      </c>
      <c r="BZ357" s="117">
        <v>0</v>
      </c>
      <c r="CA357" s="117">
        <v>0</v>
      </c>
      <c r="CB357" s="117">
        <v>0</v>
      </c>
      <c r="CC357" s="117">
        <v>0</v>
      </c>
      <c r="CD357" s="117">
        <v>0</v>
      </c>
      <c r="CE357" s="117">
        <v>0</v>
      </c>
      <c r="CF357" s="117">
        <v>0</v>
      </c>
      <c r="CG357" s="117">
        <v>0</v>
      </c>
      <c r="CH357" s="117">
        <v>0</v>
      </c>
      <c r="CI357" s="117">
        <v>0</v>
      </c>
      <c r="CJ357" s="117">
        <v>0</v>
      </c>
      <c r="CK357" s="117">
        <v>0</v>
      </c>
      <c r="CL357" s="117">
        <v>0</v>
      </c>
      <c r="CM357" s="117">
        <v>0</v>
      </c>
      <c r="CN357" s="117">
        <v>0</v>
      </c>
      <c r="CO357" s="117">
        <v>0</v>
      </c>
      <c r="CP357" s="117">
        <v>0</v>
      </c>
      <c r="CQ357" s="117">
        <v>0</v>
      </c>
      <c r="CR357" s="117">
        <v>0</v>
      </c>
      <c r="CS357" s="117">
        <v>0</v>
      </c>
      <c r="CT357" s="117">
        <v>0</v>
      </c>
      <c r="CU357" s="117">
        <v>0</v>
      </c>
      <c r="CV357" s="117">
        <v>0</v>
      </c>
      <c r="CW357" s="117">
        <v>0</v>
      </c>
      <c r="CX357" s="117">
        <v>0</v>
      </c>
      <c r="CY357" s="117">
        <v>0</v>
      </c>
      <c r="CZ357" s="117">
        <v>0</v>
      </c>
      <c r="DA357" s="117">
        <v>0</v>
      </c>
      <c r="DB357" s="117">
        <v>0</v>
      </c>
      <c r="DC357" s="117">
        <v>0</v>
      </c>
      <c r="DD357" s="117">
        <v>0</v>
      </c>
      <c r="DE357" s="117">
        <v>0</v>
      </c>
      <c r="DF357" s="117">
        <v>0</v>
      </c>
      <c r="DG357" s="117">
        <v>0</v>
      </c>
      <c r="DH357" s="117">
        <v>0</v>
      </c>
      <c r="DI357" s="117">
        <v>3.0379999999999997E-2</v>
      </c>
      <c r="DJ357" s="117">
        <v>0</v>
      </c>
      <c r="DK357" s="117">
        <v>0</v>
      </c>
      <c r="DL357" s="117">
        <v>0</v>
      </c>
      <c r="DM357" s="117">
        <v>0</v>
      </c>
      <c r="DN357" s="117">
        <v>0</v>
      </c>
      <c r="DO357" s="117">
        <v>0</v>
      </c>
      <c r="DP357" s="117">
        <v>0</v>
      </c>
      <c r="DQ357" s="117">
        <v>0</v>
      </c>
    </row>
    <row r="358" spans="1:121" ht="37.5" customHeight="1">
      <c r="A358" s="288" t="s">
        <v>1915</v>
      </c>
      <c r="B358" s="274" t="s">
        <v>1300</v>
      </c>
      <c r="C358" s="285" t="s">
        <v>1763</v>
      </c>
      <c r="D358" s="117">
        <v>0</v>
      </c>
      <c r="E358" s="117">
        <v>0</v>
      </c>
      <c r="F358" s="117">
        <v>0</v>
      </c>
      <c r="G358" s="117">
        <v>0</v>
      </c>
      <c r="H358" s="117">
        <v>0</v>
      </c>
      <c r="I358" s="117">
        <v>0</v>
      </c>
      <c r="J358" s="117">
        <v>0</v>
      </c>
      <c r="K358" s="158">
        <v>0</v>
      </c>
      <c r="L358" s="117">
        <v>0</v>
      </c>
      <c r="M358" s="117">
        <v>0</v>
      </c>
      <c r="N358" s="117">
        <v>0</v>
      </c>
      <c r="O358" s="117">
        <v>0</v>
      </c>
      <c r="P358" s="117">
        <v>0</v>
      </c>
      <c r="Q358" s="117">
        <v>0</v>
      </c>
      <c r="R358" s="117">
        <v>0</v>
      </c>
      <c r="S358" s="117">
        <v>0</v>
      </c>
      <c r="T358" s="117">
        <v>0</v>
      </c>
      <c r="U358" s="117">
        <v>0</v>
      </c>
      <c r="V358" s="117">
        <v>0</v>
      </c>
      <c r="W358" s="117">
        <v>0</v>
      </c>
      <c r="X358" s="117">
        <v>0</v>
      </c>
      <c r="Y358" s="117">
        <v>0</v>
      </c>
      <c r="Z358" s="117">
        <v>0</v>
      </c>
      <c r="AA358" s="117">
        <v>0</v>
      </c>
      <c r="AB358" s="117">
        <v>0</v>
      </c>
      <c r="AC358" s="117">
        <v>0</v>
      </c>
      <c r="AD358" s="117">
        <v>0</v>
      </c>
      <c r="AE358" s="117">
        <v>0</v>
      </c>
      <c r="AF358" s="117">
        <v>0</v>
      </c>
      <c r="AG358" s="117">
        <v>0</v>
      </c>
      <c r="AH358" s="117">
        <v>0</v>
      </c>
      <c r="AI358" s="117">
        <v>0</v>
      </c>
      <c r="AJ358" s="117">
        <v>0</v>
      </c>
      <c r="AK358" s="117">
        <v>0</v>
      </c>
      <c r="AL358" s="117">
        <v>0</v>
      </c>
      <c r="AM358" s="117">
        <v>0</v>
      </c>
      <c r="AN358" s="117">
        <v>0</v>
      </c>
      <c r="AO358" s="117">
        <v>0</v>
      </c>
      <c r="AP358" s="117">
        <v>0</v>
      </c>
      <c r="AQ358" s="117">
        <v>0</v>
      </c>
      <c r="AR358" s="117">
        <v>0</v>
      </c>
      <c r="AS358" s="117">
        <v>0</v>
      </c>
      <c r="AT358" s="117">
        <v>0</v>
      </c>
      <c r="AU358" s="117">
        <v>0</v>
      </c>
      <c r="AV358" s="117">
        <v>0</v>
      </c>
      <c r="AW358" s="117">
        <v>0</v>
      </c>
      <c r="AX358" s="117">
        <v>0</v>
      </c>
      <c r="AY358" s="117">
        <v>0</v>
      </c>
      <c r="AZ358" s="117">
        <v>0</v>
      </c>
      <c r="BA358" s="158">
        <v>0</v>
      </c>
      <c r="BB358" s="121">
        <v>0</v>
      </c>
      <c r="BC358" s="121">
        <v>0</v>
      </c>
      <c r="BD358" s="117">
        <v>0</v>
      </c>
      <c r="BE358" s="117">
        <v>0</v>
      </c>
      <c r="BF358" s="117">
        <v>0</v>
      </c>
      <c r="BG358" s="158">
        <v>0</v>
      </c>
      <c r="BH358" s="117">
        <v>0</v>
      </c>
      <c r="BI358" s="117">
        <v>0</v>
      </c>
      <c r="BJ358" s="117">
        <v>0</v>
      </c>
      <c r="BK358" s="117">
        <v>0</v>
      </c>
      <c r="BL358" s="117">
        <v>0</v>
      </c>
      <c r="BM358" s="117">
        <v>0</v>
      </c>
      <c r="BN358" s="117">
        <v>0</v>
      </c>
      <c r="BO358" s="117">
        <v>0</v>
      </c>
      <c r="BP358" s="117">
        <v>0</v>
      </c>
      <c r="BQ358" s="117">
        <v>0</v>
      </c>
      <c r="BR358" s="117">
        <v>0</v>
      </c>
      <c r="BS358" s="117">
        <v>0</v>
      </c>
      <c r="BT358" s="117">
        <v>0</v>
      </c>
      <c r="BU358" s="117">
        <v>0</v>
      </c>
      <c r="BV358" s="117">
        <v>0</v>
      </c>
      <c r="BW358" s="117">
        <v>0</v>
      </c>
      <c r="BX358" s="117">
        <v>0</v>
      </c>
      <c r="BY358" s="117">
        <v>0</v>
      </c>
      <c r="BZ358" s="117">
        <v>0</v>
      </c>
      <c r="CA358" s="117">
        <v>0</v>
      </c>
      <c r="CB358" s="117">
        <v>0</v>
      </c>
      <c r="CC358" s="117">
        <v>0</v>
      </c>
      <c r="CD358" s="117">
        <v>0</v>
      </c>
      <c r="CE358" s="117">
        <v>0</v>
      </c>
      <c r="CF358" s="117">
        <v>0</v>
      </c>
      <c r="CG358" s="117">
        <v>0</v>
      </c>
      <c r="CH358" s="117">
        <v>0</v>
      </c>
      <c r="CI358" s="117">
        <v>0</v>
      </c>
      <c r="CJ358" s="117">
        <v>0</v>
      </c>
      <c r="CK358" s="117">
        <v>0</v>
      </c>
      <c r="CL358" s="117">
        <v>0</v>
      </c>
      <c r="CM358" s="117">
        <v>0</v>
      </c>
      <c r="CN358" s="117">
        <v>0</v>
      </c>
      <c r="CO358" s="117">
        <v>0</v>
      </c>
      <c r="CP358" s="117">
        <v>0</v>
      </c>
      <c r="CQ358" s="117">
        <v>0</v>
      </c>
      <c r="CR358" s="117">
        <v>0</v>
      </c>
      <c r="CS358" s="117">
        <v>0</v>
      </c>
      <c r="CT358" s="117">
        <v>0</v>
      </c>
      <c r="CU358" s="117">
        <v>0</v>
      </c>
      <c r="CV358" s="117">
        <v>0</v>
      </c>
      <c r="CW358" s="117">
        <v>0</v>
      </c>
      <c r="CX358" s="117">
        <v>0</v>
      </c>
      <c r="CY358" s="117">
        <v>0</v>
      </c>
      <c r="CZ358" s="117" t="s">
        <v>903</v>
      </c>
      <c r="DA358" s="117" t="s">
        <v>903</v>
      </c>
      <c r="DB358" s="117">
        <v>0</v>
      </c>
      <c r="DC358" s="117">
        <v>0</v>
      </c>
      <c r="DD358" s="117">
        <v>0</v>
      </c>
      <c r="DE358" s="117">
        <v>0</v>
      </c>
      <c r="DF358" s="117">
        <v>0</v>
      </c>
      <c r="DG358" s="117">
        <v>0</v>
      </c>
      <c r="DH358" s="117">
        <v>0</v>
      </c>
      <c r="DI358" s="117">
        <v>0</v>
      </c>
      <c r="DJ358" s="117">
        <v>0</v>
      </c>
      <c r="DK358" s="117">
        <v>0</v>
      </c>
      <c r="DL358" s="117">
        <v>0</v>
      </c>
      <c r="DM358" s="117">
        <v>0</v>
      </c>
      <c r="DN358" s="117">
        <v>45.985135242643103</v>
      </c>
      <c r="DO358" s="117">
        <v>11.956799999999999</v>
      </c>
      <c r="DP358" s="117">
        <v>0</v>
      </c>
      <c r="DQ358" s="117">
        <v>0</v>
      </c>
    </row>
    <row r="359" spans="1:121" ht="37.5" customHeight="1">
      <c r="A359" s="288" t="s">
        <v>1915</v>
      </c>
      <c r="B359" s="274" t="s">
        <v>1260</v>
      </c>
      <c r="C359" s="285" t="s">
        <v>1718</v>
      </c>
      <c r="D359" s="117"/>
      <c r="E359" s="117"/>
      <c r="F359" s="117"/>
      <c r="G359" s="117"/>
      <c r="H359" s="117"/>
      <c r="I359" s="117"/>
      <c r="J359" s="117"/>
      <c r="K359" s="158"/>
      <c r="L359" s="117"/>
      <c r="M359" s="117"/>
      <c r="N359" s="117"/>
      <c r="O359" s="117"/>
      <c r="P359" s="117"/>
      <c r="Q359" s="117"/>
      <c r="R359" s="117"/>
      <c r="S359" s="117"/>
      <c r="T359" s="117"/>
      <c r="U359" s="117"/>
      <c r="V359" s="117"/>
      <c r="W359" s="117"/>
      <c r="X359" s="117"/>
      <c r="Y359" s="117"/>
      <c r="Z359" s="117"/>
      <c r="AA359" s="117"/>
      <c r="AB359" s="117"/>
      <c r="AC359" s="117"/>
      <c r="AD359" s="117"/>
      <c r="AE359" s="117"/>
      <c r="AF359" s="117"/>
      <c r="AG359" s="117"/>
      <c r="AH359" s="117"/>
      <c r="AI359" s="117"/>
      <c r="AJ359" s="117"/>
      <c r="AK359" s="117"/>
      <c r="AL359" s="117"/>
      <c r="AM359" s="117"/>
      <c r="AN359" s="117"/>
      <c r="AO359" s="117"/>
      <c r="AP359" s="117"/>
      <c r="AQ359" s="117"/>
      <c r="AR359" s="117"/>
      <c r="AS359" s="117"/>
      <c r="AT359" s="117"/>
      <c r="AU359" s="117"/>
      <c r="AV359" s="117">
        <v>0</v>
      </c>
      <c r="AW359" s="117">
        <v>0</v>
      </c>
      <c r="AX359" s="117">
        <v>0</v>
      </c>
      <c r="AY359" s="117">
        <v>0</v>
      </c>
      <c r="AZ359" s="117">
        <v>0</v>
      </c>
      <c r="BA359" s="158">
        <v>0</v>
      </c>
      <c r="BB359" s="121">
        <v>0</v>
      </c>
      <c r="BC359" s="121">
        <v>0</v>
      </c>
      <c r="BD359" s="117">
        <v>0</v>
      </c>
      <c r="BE359" s="117">
        <v>0</v>
      </c>
      <c r="BF359" s="117">
        <v>0</v>
      </c>
      <c r="BG359" s="158">
        <v>0</v>
      </c>
      <c r="BH359" s="117">
        <v>0</v>
      </c>
      <c r="BI359" s="117">
        <v>0</v>
      </c>
      <c r="BJ359" s="117">
        <v>0</v>
      </c>
      <c r="BK359" s="117">
        <v>0</v>
      </c>
      <c r="BL359" s="117">
        <v>0</v>
      </c>
      <c r="BM359" s="117">
        <v>0</v>
      </c>
      <c r="BN359" s="117">
        <v>0</v>
      </c>
      <c r="BO359" s="117">
        <v>0</v>
      </c>
      <c r="BP359" s="117">
        <v>0</v>
      </c>
      <c r="BQ359" s="117">
        <v>0</v>
      </c>
      <c r="BR359" s="117">
        <v>0</v>
      </c>
      <c r="BS359" s="117">
        <v>0</v>
      </c>
      <c r="BT359" s="117">
        <v>0</v>
      </c>
      <c r="BU359" s="117">
        <v>0</v>
      </c>
      <c r="BV359" s="117">
        <v>0</v>
      </c>
      <c r="BW359" s="117">
        <v>0</v>
      </c>
      <c r="BX359" s="117">
        <v>0</v>
      </c>
      <c r="BY359" s="117">
        <v>0</v>
      </c>
      <c r="BZ359" s="117">
        <v>0</v>
      </c>
      <c r="CA359" s="117">
        <v>0</v>
      </c>
      <c r="CB359" s="117">
        <v>0</v>
      </c>
      <c r="CC359" s="117">
        <v>0</v>
      </c>
      <c r="CD359" s="117">
        <v>0</v>
      </c>
      <c r="CE359" s="117">
        <v>0</v>
      </c>
      <c r="CF359" s="117">
        <v>0</v>
      </c>
      <c r="CG359" s="117">
        <v>0</v>
      </c>
      <c r="CH359" s="117">
        <v>0</v>
      </c>
      <c r="CI359" s="117">
        <v>0</v>
      </c>
      <c r="CJ359" s="117">
        <v>0</v>
      </c>
      <c r="CK359" s="117">
        <v>0</v>
      </c>
      <c r="CL359" s="117">
        <v>0</v>
      </c>
      <c r="CM359" s="117">
        <v>0</v>
      </c>
      <c r="CN359" s="117">
        <v>0</v>
      </c>
      <c r="CO359" s="117">
        <v>0</v>
      </c>
      <c r="CP359" s="117">
        <v>0</v>
      </c>
      <c r="CQ359" s="117">
        <v>0</v>
      </c>
      <c r="CR359" s="117">
        <v>0</v>
      </c>
      <c r="CS359" s="117">
        <v>0</v>
      </c>
      <c r="CT359" s="117">
        <v>0</v>
      </c>
      <c r="CU359" s="117">
        <v>0</v>
      </c>
      <c r="CV359" s="117">
        <v>0</v>
      </c>
      <c r="CW359" s="117">
        <v>0</v>
      </c>
      <c r="CX359" s="117">
        <v>0</v>
      </c>
      <c r="CY359" s="117">
        <v>0</v>
      </c>
      <c r="CZ359" s="117">
        <v>0</v>
      </c>
      <c r="DA359" s="117">
        <v>0</v>
      </c>
      <c r="DB359" s="117">
        <v>0</v>
      </c>
      <c r="DC359" s="117">
        <v>0</v>
      </c>
      <c r="DD359" s="117">
        <v>0</v>
      </c>
      <c r="DE359" s="117">
        <v>0</v>
      </c>
      <c r="DF359" s="117">
        <v>0</v>
      </c>
      <c r="DG359" s="117">
        <v>0</v>
      </c>
      <c r="DH359" s="117">
        <v>0</v>
      </c>
      <c r="DI359" s="117">
        <v>0</v>
      </c>
      <c r="DJ359" s="117">
        <v>0</v>
      </c>
      <c r="DK359" s="117">
        <v>0</v>
      </c>
      <c r="DL359" s="117">
        <v>0</v>
      </c>
      <c r="DM359" s="117">
        <v>0</v>
      </c>
      <c r="DN359" s="117">
        <v>0</v>
      </c>
      <c r="DO359" s="117">
        <v>0.26094002999999999</v>
      </c>
      <c r="DP359" s="117">
        <v>0</v>
      </c>
      <c r="DQ359" s="117">
        <v>0</v>
      </c>
    </row>
    <row r="360" spans="1:121" ht="37.5" customHeight="1">
      <c r="A360" s="288" t="s">
        <v>1915</v>
      </c>
      <c r="B360" s="274" t="s">
        <v>1261</v>
      </c>
      <c r="C360" s="285" t="s">
        <v>1725</v>
      </c>
      <c r="D360" s="117"/>
      <c r="E360" s="117"/>
      <c r="F360" s="117"/>
      <c r="G360" s="117"/>
      <c r="H360" s="117"/>
      <c r="I360" s="117"/>
      <c r="J360" s="117"/>
      <c r="K360" s="158"/>
      <c r="L360" s="117"/>
      <c r="M360" s="117"/>
      <c r="N360" s="117"/>
      <c r="O360" s="117"/>
      <c r="P360" s="117"/>
      <c r="Q360" s="117"/>
      <c r="R360" s="117"/>
      <c r="S360" s="117"/>
      <c r="T360" s="117"/>
      <c r="U360" s="117"/>
      <c r="V360" s="117"/>
      <c r="W360" s="117"/>
      <c r="X360" s="117"/>
      <c r="Y360" s="117"/>
      <c r="Z360" s="117"/>
      <c r="AA360" s="117"/>
      <c r="AB360" s="117"/>
      <c r="AC360" s="117"/>
      <c r="AD360" s="117"/>
      <c r="AE360" s="117"/>
      <c r="AF360" s="117"/>
      <c r="AG360" s="117"/>
      <c r="AH360" s="117"/>
      <c r="AI360" s="117"/>
      <c r="AJ360" s="117"/>
      <c r="AK360" s="117"/>
      <c r="AL360" s="117"/>
      <c r="AM360" s="117"/>
      <c r="AN360" s="117"/>
      <c r="AO360" s="117"/>
      <c r="AP360" s="117"/>
      <c r="AQ360" s="117"/>
      <c r="AR360" s="117"/>
      <c r="AS360" s="117"/>
      <c r="AT360" s="117"/>
      <c r="AU360" s="117"/>
      <c r="AV360" s="117">
        <v>0</v>
      </c>
      <c r="AW360" s="117">
        <v>0</v>
      </c>
      <c r="AX360" s="117">
        <v>0</v>
      </c>
      <c r="AY360" s="117">
        <v>0</v>
      </c>
      <c r="AZ360" s="117">
        <v>0</v>
      </c>
      <c r="BA360" s="158">
        <v>0</v>
      </c>
      <c r="BB360" s="121">
        <v>0</v>
      </c>
      <c r="BC360" s="121">
        <v>0</v>
      </c>
      <c r="BD360" s="117">
        <v>0</v>
      </c>
      <c r="BE360" s="117">
        <v>0</v>
      </c>
      <c r="BF360" s="117">
        <v>0</v>
      </c>
      <c r="BG360" s="158">
        <v>0</v>
      </c>
      <c r="BH360" s="117">
        <v>0</v>
      </c>
      <c r="BI360" s="117">
        <v>0</v>
      </c>
      <c r="BJ360" s="117">
        <v>0</v>
      </c>
      <c r="BK360" s="117">
        <v>0</v>
      </c>
      <c r="BL360" s="117">
        <v>0</v>
      </c>
      <c r="BM360" s="117">
        <v>0</v>
      </c>
      <c r="BN360" s="117">
        <v>0</v>
      </c>
      <c r="BO360" s="117">
        <v>0</v>
      </c>
      <c r="BP360" s="117">
        <v>0</v>
      </c>
      <c r="BQ360" s="117">
        <v>0</v>
      </c>
      <c r="BR360" s="117">
        <v>0</v>
      </c>
      <c r="BS360" s="117">
        <v>0</v>
      </c>
      <c r="BT360" s="117">
        <v>0</v>
      </c>
      <c r="BU360" s="117">
        <v>0</v>
      </c>
      <c r="BV360" s="117">
        <v>0</v>
      </c>
      <c r="BW360" s="117">
        <v>0</v>
      </c>
      <c r="BX360" s="117">
        <v>0</v>
      </c>
      <c r="BY360" s="117">
        <v>0</v>
      </c>
      <c r="BZ360" s="117">
        <v>0</v>
      </c>
      <c r="CA360" s="117">
        <v>0</v>
      </c>
      <c r="CB360" s="117">
        <v>0</v>
      </c>
      <c r="CC360" s="117">
        <v>0</v>
      </c>
      <c r="CD360" s="117">
        <v>0</v>
      </c>
      <c r="CE360" s="117">
        <v>0</v>
      </c>
      <c r="CF360" s="117">
        <v>0</v>
      </c>
      <c r="CG360" s="117">
        <v>0</v>
      </c>
      <c r="CH360" s="117">
        <v>0</v>
      </c>
      <c r="CI360" s="117">
        <v>0</v>
      </c>
      <c r="CJ360" s="117">
        <v>0</v>
      </c>
      <c r="CK360" s="117">
        <v>0</v>
      </c>
      <c r="CL360" s="117">
        <v>0</v>
      </c>
      <c r="CM360" s="117">
        <v>0</v>
      </c>
      <c r="CN360" s="117">
        <v>0</v>
      </c>
      <c r="CO360" s="117">
        <v>0</v>
      </c>
      <c r="CP360" s="117">
        <v>0</v>
      </c>
      <c r="CQ360" s="117">
        <v>0</v>
      </c>
      <c r="CR360" s="117">
        <v>0</v>
      </c>
      <c r="CS360" s="117">
        <v>0</v>
      </c>
      <c r="CT360" s="117">
        <v>0</v>
      </c>
      <c r="CU360" s="117">
        <v>0</v>
      </c>
      <c r="CV360" s="117">
        <v>0</v>
      </c>
      <c r="CW360" s="117">
        <v>0</v>
      </c>
      <c r="CX360" s="117">
        <v>0</v>
      </c>
      <c r="CY360" s="117">
        <v>0</v>
      </c>
      <c r="CZ360" s="117">
        <v>0</v>
      </c>
      <c r="DA360" s="117">
        <v>0</v>
      </c>
      <c r="DB360" s="117">
        <v>0</v>
      </c>
      <c r="DC360" s="117">
        <v>0</v>
      </c>
      <c r="DD360" s="117">
        <v>0</v>
      </c>
      <c r="DE360" s="117">
        <v>0</v>
      </c>
      <c r="DF360" s="117">
        <v>0</v>
      </c>
      <c r="DG360" s="117">
        <v>0</v>
      </c>
      <c r="DH360" s="117">
        <v>0</v>
      </c>
      <c r="DI360" s="117">
        <v>0</v>
      </c>
      <c r="DJ360" s="117">
        <v>0</v>
      </c>
      <c r="DK360" s="117">
        <v>0</v>
      </c>
      <c r="DL360" s="117">
        <v>0</v>
      </c>
      <c r="DM360" s="117">
        <v>0</v>
      </c>
      <c r="DN360" s="117">
        <v>0</v>
      </c>
      <c r="DO360" s="117">
        <v>0.94595204999999993</v>
      </c>
      <c r="DP360" s="117">
        <v>0</v>
      </c>
      <c r="DQ360" s="117">
        <v>0</v>
      </c>
    </row>
    <row r="361" spans="1:121" ht="37.5" customHeight="1">
      <c r="A361" s="288" t="s">
        <v>1915</v>
      </c>
      <c r="B361" s="274" t="s">
        <v>1269</v>
      </c>
      <c r="C361" s="285" t="s">
        <v>1733</v>
      </c>
      <c r="D361" s="117"/>
      <c r="E361" s="117"/>
      <c r="F361" s="117"/>
      <c r="G361" s="117"/>
      <c r="H361" s="117"/>
      <c r="I361" s="117"/>
      <c r="J361" s="117"/>
      <c r="K361" s="158"/>
      <c r="L361" s="117"/>
      <c r="M361" s="117"/>
      <c r="N361" s="117"/>
      <c r="O361" s="117"/>
      <c r="P361" s="117"/>
      <c r="Q361" s="117"/>
      <c r="R361" s="117"/>
      <c r="S361" s="117"/>
      <c r="T361" s="117"/>
      <c r="U361" s="117"/>
      <c r="V361" s="117"/>
      <c r="W361" s="117"/>
      <c r="X361" s="117"/>
      <c r="Y361" s="117"/>
      <c r="Z361" s="117"/>
      <c r="AA361" s="117"/>
      <c r="AB361" s="117"/>
      <c r="AC361" s="117"/>
      <c r="AD361" s="117"/>
      <c r="AE361" s="117"/>
      <c r="AF361" s="117"/>
      <c r="AG361" s="117"/>
      <c r="AH361" s="117"/>
      <c r="AI361" s="117"/>
      <c r="AJ361" s="117"/>
      <c r="AK361" s="117"/>
      <c r="AL361" s="117"/>
      <c r="AM361" s="117"/>
      <c r="AN361" s="117"/>
      <c r="AO361" s="117"/>
      <c r="AP361" s="117"/>
      <c r="AQ361" s="117"/>
      <c r="AR361" s="117"/>
      <c r="AS361" s="117"/>
      <c r="AT361" s="117"/>
      <c r="AU361" s="117"/>
      <c r="AV361" s="117">
        <v>0</v>
      </c>
      <c r="AW361" s="117">
        <v>0</v>
      </c>
      <c r="AX361" s="117">
        <v>0</v>
      </c>
      <c r="AY361" s="117">
        <v>0</v>
      </c>
      <c r="AZ361" s="117">
        <v>0</v>
      </c>
      <c r="BA361" s="158">
        <v>0</v>
      </c>
      <c r="BB361" s="121">
        <v>0</v>
      </c>
      <c r="BC361" s="121">
        <v>0</v>
      </c>
      <c r="BD361" s="117">
        <v>0</v>
      </c>
      <c r="BE361" s="117">
        <v>0</v>
      </c>
      <c r="BF361" s="117">
        <v>0</v>
      </c>
      <c r="BG361" s="158">
        <v>0</v>
      </c>
      <c r="BH361" s="117">
        <v>0</v>
      </c>
      <c r="BI361" s="117">
        <v>0</v>
      </c>
      <c r="BJ361" s="117">
        <v>0</v>
      </c>
      <c r="BK361" s="117">
        <v>0</v>
      </c>
      <c r="BL361" s="117">
        <v>0</v>
      </c>
      <c r="BM361" s="117">
        <v>0</v>
      </c>
      <c r="BN361" s="117">
        <v>0</v>
      </c>
      <c r="BO361" s="117">
        <v>0</v>
      </c>
      <c r="BP361" s="117">
        <v>0</v>
      </c>
      <c r="BQ361" s="117">
        <v>0</v>
      </c>
      <c r="BR361" s="117">
        <v>0</v>
      </c>
      <c r="BS361" s="117">
        <v>0</v>
      </c>
      <c r="BT361" s="117">
        <v>0</v>
      </c>
      <c r="BU361" s="117">
        <v>0</v>
      </c>
      <c r="BV361" s="117">
        <v>0</v>
      </c>
      <c r="BW361" s="117">
        <v>0</v>
      </c>
      <c r="BX361" s="117">
        <v>0</v>
      </c>
      <c r="BY361" s="117">
        <v>0</v>
      </c>
      <c r="BZ361" s="117">
        <v>0</v>
      </c>
      <c r="CA361" s="117">
        <v>0</v>
      </c>
      <c r="CB361" s="117">
        <v>0</v>
      </c>
      <c r="CC361" s="117">
        <v>0</v>
      </c>
      <c r="CD361" s="117">
        <v>0</v>
      </c>
      <c r="CE361" s="117">
        <v>0</v>
      </c>
      <c r="CF361" s="117">
        <v>0</v>
      </c>
      <c r="CG361" s="117">
        <v>0</v>
      </c>
      <c r="CH361" s="117">
        <v>0</v>
      </c>
      <c r="CI361" s="117">
        <v>0</v>
      </c>
      <c r="CJ361" s="117">
        <v>0</v>
      </c>
      <c r="CK361" s="117">
        <v>0</v>
      </c>
      <c r="CL361" s="117">
        <v>0</v>
      </c>
      <c r="CM361" s="117">
        <v>0</v>
      </c>
      <c r="CN361" s="117">
        <v>0</v>
      </c>
      <c r="CO361" s="117">
        <v>0</v>
      </c>
      <c r="CP361" s="117">
        <v>0</v>
      </c>
      <c r="CQ361" s="117">
        <v>0</v>
      </c>
      <c r="CR361" s="117">
        <v>0</v>
      </c>
      <c r="CS361" s="117">
        <v>0</v>
      </c>
      <c r="CT361" s="117">
        <v>0</v>
      </c>
      <c r="CU361" s="117">
        <v>0</v>
      </c>
      <c r="CV361" s="117">
        <v>0</v>
      </c>
      <c r="CW361" s="117">
        <v>0</v>
      </c>
      <c r="CX361" s="117">
        <v>0</v>
      </c>
      <c r="CY361" s="117">
        <v>0</v>
      </c>
      <c r="CZ361" s="117">
        <v>0</v>
      </c>
      <c r="DA361" s="117">
        <v>0</v>
      </c>
      <c r="DB361" s="117">
        <v>0</v>
      </c>
      <c r="DC361" s="117">
        <v>0</v>
      </c>
      <c r="DD361" s="117">
        <v>0</v>
      </c>
      <c r="DE361" s="117">
        <v>0</v>
      </c>
      <c r="DF361" s="117">
        <v>0</v>
      </c>
      <c r="DG361" s="117">
        <v>0</v>
      </c>
      <c r="DH361" s="117">
        <v>0</v>
      </c>
      <c r="DI361" s="117">
        <v>0</v>
      </c>
      <c r="DJ361" s="117">
        <v>0</v>
      </c>
      <c r="DK361" s="117">
        <v>0</v>
      </c>
      <c r="DL361" s="117">
        <v>0</v>
      </c>
      <c r="DM361" s="117">
        <v>0</v>
      </c>
      <c r="DN361" s="117">
        <v>0</v>
      </c>
      <c r="DO361" s="117">
        <v>0.39839999999999998</v>
      </c>
      <c r="DP361" s="117">
        <v>0</v>
      </c>
      <c r="DQ361" s="117">
        <v>0</v>
      </c>
    </row>
    <row r="362" spans="1:121" ht="37.5" customHeight="1">
      <c r="A362" s="288" t="s">
        <v>1915</v>
      </c>
      <c r="B362" s="274" t="s">
        <v>1271</v>
      </c>
      <c r="C362" s="285" t="s">
        <v>1735</v>
      </c>
      <c r="D362" s="117"/>
      <c r="E362" s="117"/>
      <c r="F362" s="117"/>
      <c r="G362" s="117"/>
      <c r="H362" s="117"/>
      <c r="I362" s="117"/>
      <c r="J362" s="117"/>
      <c r="K362" s="158"/>
      <c r="L362" s="117"/>
      <c r="M362" s="117"/>
      <c r="N362" s="117"/>
      <c r="O362" s="117"/>
      <c r="P362" s="117"/>
      <c r="Q362" s="117"/>
      <c r="R362" s="117"/>
      <c r="S362" s="117"/>
      <c r="T362" s="117"/>
      <c r="U362" s="117"/>
      <c r="V362" s="117"/>
      <c r="W362" s="117"/>
      <c r="X362" s="117"/>
      <c r="Y362" s="117"/>
      <c r="Z362" s="117"/>
      <c r="AA362" s="117"/>
      <c r="AB362" s="117"/>
      <c r="AC362" s="117"/>
      <c r="AD362" s="117"/>
      <c r="AE362" s="117"/>
      <c r="AF362" s="117"/>
      <c r="AG362" s="117"/>
      <c r="AH362" s="117"/>
      <c r="AI362" s="117"/>
      <c r="AJ362" s="117"/>
      <c r="AK362" s="117"/>
      <c r="AL362" s="117"/>
      <c r="AM362" s="117"/>
      <c r="AN362" s="117"/>
      <c r="AO362" s="117"/>
      <c r="AP362" s="117"/>
      <c r="AQ362" s="117"/>
      <c r="AR362" s="117"/>
      <c r="AS362" s="117"/>
      <c r="AT362" s="117"/>
      <c r="AU362" s="117"/>
      <c r="AV362" s="117">
        <v>0</v>
      </c>
      <c r="AW362" s="117">
        <v>0</v>
      </c>
      <c r="AX362" s="117">
        <v>0</v>
      </c>
      <c r="AY362" s="117">
        <v>0</v>
      </c>
      <c r="AZ362" s="117">
        <v>0</v>
      </c>
      <c r="BA362" s="158">
        <v>0</v>
      </c>
      <c r="BB362" s="121">
        <v>0</v>
      </c>
      <c r="BC362" s="121">
        <v>0</v>
      </c>
      <c r="BD362" s="117">
        <v>0</v>
      </c>
      <c r="BE362" s="117">
        <v>0</v>
      </c>
      <c r="BF362" s="117">
        <v>0</v>
      </c>
      <c r="BG362" s="158">
        <v>0</v>
      </c>
      <c r="BH362" s="117">
        <v>0</v>
      </c>
      <c r="BI362" s="117">
        <v>0</v>
      </c>
      <c r="BJ362" s="117">
        <v>0</v>
      </c>
      <c r="BK362" s="117">
        <v>0</v>
      </c>
      <c r="BL362" s="117">
        <v>0</v>
      </c>
      <c r="BM362" s="117">
        <v>0</v>
      </c>
      <c r="BN362" s="117">
        <v>0</v>
      </c>
      <c r="BO362" s="117">
        <v>0</v>
      </c>
      <c r="BP362" s="117">
        <v>0</v>
      </c>
      <c r="BQ362" s="117">
        <v>0</v>
      </c>
      <c r="BR362" s="117">
        <v>0</v>
      </c>
      <c r="BS362" s="117">
        <v>0</v>
      </c>
      <c r="BT362" s="117">
        <v>0</v>
      </c>
      <c r="BU362" s="117">
        <v>0</v>
      </c>
      <c r="BV362" s="117">
        <v>0</v>
      </c>
      <c r="BW362" s="117">
        <v>0</v>
      </c>
      <c r="BX362" s="117">
        <v>0</v>
      </c>
      <c r="BY362" s="117">
        <v>0</v>
      </c>
      <c r="BZ362" s="117">
        <v>0</v>
      </c>
      <c r="CA362" s="117">
        <v>0</v>
      </c>
      <c r="CB362" s="117">
        <v>0</v>
      </c>
      <c r="CC362" s="117">
        <v>0</v>
      </c>
      <c r="CD362" s="117">
        <v>0</v>
      </c>
      <c r="CE362" s="117">
        <v>0</v>
      </c>
      <c r="CF362" s="117">
        <v>0</v>
      </c>
      <c r="CG362" s="117">
        <v>0</v>
      </c>
      <c r="CH362" s="117">
        <v>0</v>
      </c>
      <c r="CI362" s="117">
        <v>0</v>
      </c>
      <c r="CJ362" s="117">
        <v>0</v>
      </c>
      <c r="CK362" s="117">
        <v>0</v>
      </c>
      <c r="CL362" s="117">
        <v>0</v>
      </c>
      <c r="CM362" s="117">
        <v>0</v>
      </c>
      <c r="CN362" s="117">
        <v>0</v>
      </c>
      <c r="CO362" s="117">
        <v>0</v>
      </c>
      <c r="CP362" s="117">
        <v>0</v>
      </c>
      <c r="CQ362" s="117">
        <v>0</v>
      </c>
      <c r="CR362" s="117">
        <v>0</v>
      </c>
      <c r="CS362" s="117">
        <v>0</v>
      </c>
      <c r="CT362" s="117">
        <v>0</v>
      </c>
      <c r="CU362" s="117">
        <v>0</v>
      </c>
      <c r="CV362" s="117">
        <v>0</v>
      </c>
      <c r="CW362" s="117">
        <v>0</v>
      </c>
      <c r="CX362" s="117">
        <v>0</v>
      </c>
      <c r="CY362" s="117">
        <v>0</v>
      </c>
      <c r="CZ362" s="117">
        <v>0</v>
      </c>
      <c r="DA362" s="117">
        <v>0</v>
      </c>
      <c r="DB362" s="117">
        <v>0</v>
      </c>
      <c r="DC362" s="117">
        <v>0</v>
      </c>
      <c r="DD362" s="117">
        <v>0</v>
      </c>
      <c r="DE362" s="117">
        <v>0</v>
      </c>
      <c r="DF362" s="117">
        <v>0</v>
      </c>
      <c r="DG362" s="117">
        <v>0</v>
      </c>
      <c r="DH362" s="117">
        <v>0</v>
      </c>
      <c r="DI362" s="117">
        <v>0</v>
      </c>
      <c r="DJ362" s="117">
        <v>0</v>
      </c>
      <c r="DK362" s="117">
        <v>0</v>
      </c>
      <c r="DL362" s="117">
        <v>0</v>
      </c>
      <c r="DM362" s="117">
        <v>0</v>
      </c>
      <c r="DN362" s="117">
        <v>0</v>
      </c>
      <c r="DO362" s="117">
        <v>0.498</v>
      </c>
      <c r="DP362" s="117">
        <v>0</v>
      </c>
      <c r="DQ362" s="117">
        <v>0</v>
      </c>
    </row>
    <row r="363" spans="1:121" ht="37.5" customHeight="1">
      <c r="A363" s="288" t="s">
        <v>1915</v>
      </c>
      <c r="B363" s="274" t="s">
        <v>1276</v>
      </c>
      <c r="C363" s="285" t="s">
        <v>1740</v>
      </c>
      <c r="D363" s="117"/>
      <c r="E363" s="117"/>
      <c r="F363" s="117"/>
      <c r="G363" s="117"/>
      <c r="H363" s="117"/>
      <c r="I363" s="117"/>
      <c r="J363" s="117"/>
      <c r="K363" s="158"/>
      <c r="L363" s="117"/>
      <c r="M363" s="117"/>
      <c r="N363" s="117"/>
      <c r="O363" s="117"/>
      <c r="P363" s="117"/>
      <c r="Q363" s="117"/>
      <c r="R363" s="117"/>
      <c r="S363" s="117"/>
      <c r="T363" s="117"/>
      <c r="U363" s="117"/>
      <c r="V363" s="117"/>
      <c r="W363" s="117"/>
      <c r="X363" s="117"/>
      <c r="Y363" s="117"/>
      <c r="Z363" s="117"/>
      <c r="AA363" s="117"/>
      <c r="AB363" s="117"/>
      <c r="AC363" s="117"/>
      <c r="AD363" s="117"/>
      <c r="AE363" s="117"/>
      <c r="AF363" s="117"/>
      <c r="AG363" s="117"/>
      <c r="AH363" s="117"/>
      <c r="AI363" s="117"/>
      <c r="AJ363" s="117"/>
      <c r="AK363" s="117"/>
      <c r="AL363" s="117"/>
      <c r="AM363" s="117"/>
      <c r="AN363" s="117"/>
      <c r="AO363" s="117"/>
      <c r="AP363" s="117"/>
      <c r="AQ363" s="117"/>
      <c r="AR363" s="117"/>
      <c r="AS363" s="117"/>
      <c r="AT363" s="117"/>
      <c r="AU363" s="117"/>
      <c r="AV363" s="117">
        <v>0</v>
      </c>
      <c r="AW363" s="117">
        <v>0</v>
      </c>
      <c r="AX363" s="117">
        <v>0</v>
      </c>
      <c r="AY363" s="117">
        <v>0</v>
      </c>
      <c r="AZ363" s="117">
        <v>0</v>
      </c>
      <c r="BA363" s="158">
        <v>0</v>
      </c>
      <c r="BB363" s="121">
        <v>0</v>
      </c>
      <c r="BC363" s="121">
        <v>0</v>
      </c>
      <c r="BD363" s="117">
        <v>0</v>
      </c>
      <c r="BE363" s="117">
        <v>0</v>
      </c>
      <c r="BF363" s="117">
        <v>0</v>
      </c>
      <c r="BG363" s="158">
        <v>0</v>
      </c>
      <c r="BH363" s="117">
        <v>0</v>
      </c>
      <c r="BI363" s="117">
        <v>0</v>
      </c>
      <c r="BJ363" s="117">
        <v>0</v>
      </c>
      <c r="BK363" s="117">
        <v>0</v>
      </c>
      <c r="BL363" s="117">
        <v>0</v>
      </c>
      <c r="BM363" s="117">
        <v>0</v>
      </c>
      <c r="BN363" s="117">
        <v>0</v>
      </c>
      <c r="BO363" s="117">
        <v>0</v>
      </c>
      <c r="BP363" s="117">
        <v>0</v>
      </c>
      <c r="BQ363" s="117">
        <v>0</v>
      </c>
      <c r="BR363" s="117">
        <v>0</v>
      </c>
      <c r="BS363" s="117">
        <v>0</v>
      </c>
      <c r="BT363" s="117">
        <v>0</v>
      </c>
      <c r="BU363" s="117">
        <v>0</v>
      </c>
      <c r="BV363" s="117">
        <v>0</v>
      </c>
      <c r="BW363" s="117">
        <v>0</v>
      </c>
      <c r="BX363" s="117">
        <v>0</v>
      </c>
      <c r="BY363" s="117">
        <v>0</v>
      </c>
      <c r="BZ363" s="117">
        <v>0</v>
      </c>
      <c r="CA363" s="117">
        <v>0</v>
      </c>
      <c r="CB363" s="117">
        <v>0</v>
      </c>
      <c r="CC363" s="117">
        <v>0</v>
      </c>
      <c r="CD363" s="117">
        <v>0</v>
      </c>
      <c r="CE363" s="117">
        <v>0</v>
      </c>
      <c r="CF363" s="117">
        <v>0</v>
      </c>
      <c r="CG363" s="117">
        <v>0</v>
      </c>
      <c r="CH363" s="117">
        <v>0</v>
      </c>
      <c r="CI363" s="117">
        <v>0</v>
      </c>
      <c r="CJ363" s="117">
        <v>0</v>
      </c>
      <c r="CK363" s="117">
        <v>0</v>
      </c>
      <c r="CL363" s="117">
        <v>0</v>
      </c>
      <c r="CM363" s="117">
        <v>0</v>
      </c>
      <c r="CN363" s="117">
        <v>0</v>
      </c>
      <c r="CO363" s="117">
        <v>0</v>
      </c>
      <c r="CP363" s="117">
        <v>0</v>
      </c>
      <c r="CQ363" s="117">
        <v>0</v>
      </c>
      <c r="CR363" s="117">
        <v>0</v>
      </c>
      <c r="CS363" s="117">
        <v>0</v>
      </c>
      <c r="CT363" s="117">
        <v>0</v>
      </c>
      <c r="CU363" s="117">
        <v>0</v>
      </c>
      <c r="CV363" s="117">
        <v>0</v>
      </c>
      <c r="CW363" s="117">
        <v>0</v>
      </c>
      <c r="CX363" s="117">
        <v>0</v>
      </c>
      <c r="CY363" s="117">
        <v>0</v>
      </c>
      <c r="CZ363" s="117">
        <v>0</v>
      </c>
      <c r="DA363" s="117">
        <v>0</v>
      </c>
      <c r="DB363" s="117">
        <v>0</v>
      </c>
      <c r="DC363" s="117">
        <v>0</v>
      </c>
      <c r="DD363" s="117">
        <v>0</v>
      </c>
      <c r="DE363" s="117">
        <v>0</v>
      </c>
      <c r="DF363" s="117">
        <v>0</v>
      </c>
      <c r="DG363" s="117">
        <v>0</v>
      </c>
      <c r="DH363" s="117">
        <v>0</v>
      </c>
      <c r="DI363" s="117">
        <v>0</v>
      </c>
      <c r="DJ363" s="117">
        <v>0</v>
      </c>
      <c r="DK363" s="117">
        <v>0</v>
      </c>
      <c r="DL363" s="117">
        <v>0</v>
      </c>
      <c r="DM363" s="117">
        <v>0</v>
      </c>
      <c r="DN363" s="117">
        <v>0</v>
      </c>
      <c r="DO363" s="117">
        <v>3.59813954</v>
      </c>
      <c r="DP363" s="117">
        <v>0</v>
      </c>
      <c r="DQ363" s="117">
        <v>0</v>
      </c>
    </row>
    <row r="364" spans="1:121" ht="37.5" customHeight="1">
      <c r="A364" s="288" t="s">
        <v>1915</v>
      </c>
      <c r="B364" s="274" t="s">
        <v>1285</v>
      </c>
      <c r="C364" s="285" t="s">
        <v>1748</v>
      </c>
      <c r="D364" s="117"/>
      <c r="E364" s="117"/>
      <c r="F364" s="117"/>
      <c r="G364" s="117"/>
      <c r="H364" s="117"/>
      <c r="I364" s="117"/>
      <c r="J364" s="117"/>
      <c r="K364" s="158"/>
      <c r="L364" s="117"/>
      <c r="M364" s="117"/>
      <c r="N364" s="117"/>
      <c r="O364" s="117"/>
      <c r="P364" s="117"/>
      <c r="Q364" s="117"/>
      <c r="R364" s="117"/>
      <c r="S364" s="117"/>
      <c r="T364" s="117"/>
      <c r="U364" s="117"/>
      <c r="V364" s="117"/>
      <c r="W364" s="117"/>
      <c r="X364" s="117"/>
      <c r="Y364" s="117"/>
      <c r="Z364" s="117"/>
      <c r="AA364" s="117"/>
      <c r="AB364" s="117"/>
      <c r="AC364" s="117"/>
      <c r="AD364" s="117"/>
      <c r="AE364" s="117"/>
      <c r="AF364" s="117"/>
      <c r="AG364" s="117"/>
      <c r="AH364" s="117"/>
      <c r="AI364" s="117"/>
      <c r="AJ364" s="117"/>
      <c r="AK364" s="117"/>
      <c r="AL364" s="117"/>
      <c r="AM364" s="117"/>
      <c r="AN364" s="117"/>
      <c r="AO364" s="117"/>
      <c r="AP364" s="117"/>
      <c r="AQ364" s="117"/>
      <c r="AR364" s="117"/>
      <c r="AS364" s="117"/>
      <c r="AT364" s="117"/>
      <c r="AU364" s="117"/>
      <c r="AV364" s="117">
        <v>0</v>
      </c>
      <c r="AW364" s="117">
        <v>0</v>
      </c>
      <c r="AX364" s="117">
        <v>0</v>
      </c>
      <c r="AY364" s="117">
        <v>0</v>
      </c>
      <c r="AZ364" s="117">
        <v>0</v>
      </c>
      <c r="BA364" s="158">
        <v>0</v>
      </c>
      <c r="BB364" s="121">
        <v>0</v>
      </c>
      <c r="BC364" s="121">
        <v>0</v>
      </c>
      <c r="BD364" s="117">
        <v>0</v>
      </c>
      <c r="BE364" s="117">
        <v>0</v>
      </c>
      <c r="BF364" s="117">
        <v>0</v>
      </c>
      <c r="BG364" s="158">
        <v>0</v>
      </c>
      <c r="BH364" s="117">
        <v>0</v>
      </c>
      <c r="BI364" s="117">
        <v>0</v>
      </c>
      <c r="BJ364" s="117">
        <v>0</v>
      </c>
      <c r="BK364" s="117">
        <v>0</v>
      </c>
      <c r="BL364" s="117">
        <v>0</v>
      </c>
      <c r="BM364" s="117">
        <v>0</v>
      </c>
      <c r="BN364" s="117">
        <v>0</v>
      </c>
      <c r="BO364" s="117">
        <v>0</v>
      </c>
      <c r="BP364" s="117">
        <v>0</v>
      </c>
      <c r="BQ364" s="117">
        <v>0</v>
      </c>
      <c r="BR364" s="117">
        <v>0</v>
      </c>
      <c r="BS364" s="117">
        <v>0</v>
      </c>
      <c r="BT364" s="117">
        <v>0</v>
      </c>
      <c r="BU364" s="117">
        <v>0</v>
      </c>
      <c r="BV364" s="117">
        <v>0</v>
      </c>
      <c r="BW364" s="117">
        <v>0</v>
      </c>
      <c r="BX364" s="117">
        <v>0</v>
      </c>
      <c r="BY364" s="117">
        <v>0</v>
      </c>
      <c r="BZ364" s="117">
        <v>0</v>
      </c>
      <c r="CA364" s="117">
        <v>0</v>
      </c>
      <c r="CB364" s="117">
        <v>0</v>
      </c>
      <c r="CC364" s="117">
        <v>0</v>
      </c>
      <c r="CD364" s="117">
        <v>0</v>
      </c>
      <c r="CE364" s="117">
        <v>0</v>
      </c>
      <c r="CF364" s="117">
        <v>0</v>
      </c>
      <c r="CG364" s="117">
        <v>0</v>
      </c>
      <c r="CH364" s="117">
        <v>0</v>
      </c>
      <c r="CI364" s="117">
        <v>0</v>
      </c>
      <c r="CJ364" s="117">
        <v>0</v>
      </c>
      <c r="CK364" s="117">
        <v>0</v>
      </c>
      <c r="CL364" s="117">
        <v>0</v>
      </c>
      <c r="CM364" s="117">
        <v>0</v>
      </c>
      <c r="CN364" s="117">
        <v>0</v>
      </c>
      <c r="CO364" s="117">
        <v>0</v>
      </c>
      <c r="CP364" s="117">
        <v>0</v>
      </c>
      <c r="CQ364" s="117">
        <v>0</v>
      </c>
      <c r="CR364" s="117">
        <v>0</v>
      </c>
      <c r="CS364" s="117">
        <v>0</v>
      </c>
      <c r="CT364" s="117">
        <v>0</v>
      </c>
      <c r="CU364" s="117">
        <v>0</v>
      </c>
      <c r="CV364" s="117">
        <v>0</v>
      </c>
      <c r="CW364" s="117">
        <v>0</v>
      </c>
      <c r="CX364" s="117">
        <v>0</v>
      </c>
      <c r="CY364" s="117">
        <v>0</v>
      </c>
      <c r="CZ364" s="117">
        <v>0</v>
      </c>
      <c r="DA364" s="117">
        <v>0</v>
      </c>
      <c r="DB364" s="117">
        <v>0</v>
      </c>
      <c r="DC364" s="117">
        <v>0</v>
      </c>
      <c r="DD364" s="117">
        <v>0</v>
      </c>
      <c r="DE364" s="117">
        <v>0</v>
      </c>
      <c r="DF364" s="117">
        <v>0</v>
      </c>
      <c r="DG364" s="117">
        <v>0</v>
      </c>
      <c r="DH364" s="117">
        <v>0</v>
      </c>
      <c r="DI364" s="117">
        <v>0</v>
      </c>
      <c r="DJ364" s="117">
        <v>0</v>
      </c>
      <c r="DK364" s="117">
        <v>0</v>
      </c>
      <c r="DL364" s="117">
        <v>0</v>
      </c>
      <c r="DM364" s="117">
        <v>0</v>
      </c>
      <c r="DN364" s="117">
        <v>0</v>
      </c>
      <c r="DO364" s="117">
        <v>0.44096374999999999</v>
      </c>
      <c r="DP364" s="117">
        <v>0</v>
      </c>
      <c r="DQ364" s="117">
        <v>0</v>
      </c>
    </row>
    <row r="365" spans="1:121" ht="37.5" customHeight="1">
      <c r="A365" s="288" t="s">
        <v>1915</v>
      </c>
      <c r="B365" s="274" t="s">
        <v>1292</v>
      </c>
      <c r="C365" s="285" t="s">
        <v>1755</v>
      </c>
      <c r="D365" s="117"/>
      <c r="E365" s="117"/>
      <c r="F365" s="117"/>
      <c r="G365" s="117"/>
      <c r="H365" s="117"/>
      <c r="I365" s="117"/>
      <c r="J365" s="117"/>
      <c r="K365" s="158"/>
      <c r="L365" s="117"/>
      <c r="M365" s="117"/>
      <c r="N365" s="117"/>
      <c r="O365" s="117"/>
      <c r="P365" s="117"/>
      <c r="Q365" s="117"/>
      <c r="R365" s="117"/>
      <c r="S365" s="117"/>
      <c r="T365" s="117"/>
      <c r="U365" s="117"/>
      <c r="V365" s="117"/>
      <c r="W365" s="117"/>
      <c r="X365" s="117"/>
      <c r="Y365" s="117"/>
      <c r="Z365" s="117"/>
      <c r="AA365" s="117"/>
      <c r="AB365" s="117"/>
      <c r="AC365" s="117"/>
      <c r="AD365" s="117"/>
      <c r="AE365" s="117"/>
      <c r="AF365" s="117"/>
      <c r="AG365" s="117"/>
      <c r="AH365" s="117"/>
      <c r="AI365" s="117"/>
      <c r="AJ365" s="117"/>
      <c r="AK365" s="117"/>
      <c r="AL365" s="117"/>
      <c r="AM365" s="117"/>
      <c r="AN365" s="117"/>
      <c r="AO365" s="117"/>
      <c r="AP365" s="117"/>
      <c r="AQ365" s="117"/>
      <c r="AR365" s="117"/>
      <c r="AS365" s="117"/>
      <c r="AT365" s="117"/>
      <c r="AU365" s="117"/>
      <c r="AV365" s="117">
        <v>0</v>
      </c>
      <c r="AW365" s="117">
        <v>0</v>
      </c>
      <c r="AX365" s="117">
        <v>0</v>
      </c>
      <c r="AY365" s="117">
        <v>0</v>
      </c>
      <c r="AZ365" s="117">
        <v>0</v>
      </c>
      <c r="BA365" s="158">
        <v>0</v>
      </c>
      <c r="BB365" s="121">
        <v>0</v>
      </c>
      <c r="BC365" s="121">
        <v>0</v>
      </c>
      <c r="BD365" s="117">
        <v>0</v>
      </c>
      <c r="BE365" s="117">
        <v>0</v>
      </c>
      <c r="BF365" s="117">
        <v>0</v>
      </c>
      <c r="BG365" s="158">
        <v>0</v>
      </c>
      <c r="BH365" s="117">
        <v>0</v>
      </c>
      <c r="BI365" s="117">
        <v>0</v>
      </c>
      <c r="BJ365" s="117">
        <v>0</v>
      </c>
      <c r="BK365" s="117">
        <v>0</v>
      </c>
      <c r="BL365" s="117">
        <v>0</v>
      </c>
      <c r="BM365" s="117">
        <v>0</v>
      </c>
      <c r="BN365" s="117">
        <v>0</v>
      </c>
      <c r="BO365" s="117">
        <v>0</v>
      </c>
      <c r="BP365" s="117">
        <v>0</v>
      </c>
      <c r="BQ365" s="117">
        <v>0</v>
      </c>
      <c r="BR365" s="117">
        <v>0</v>
      </c>
      <c r="BS365" s="117">
        <v>0</v>
      </c>
      <c r="BT365" s="117">
        <v>0</v>
      </c>
      <c r="BU365" s="117">
        <v>0</v>
      </c>
      <c r="BV365" s="117">
        <v>0</v>
      </c>
      <c r="BW365" s="117">
        <v>0</v>
      </c>
      <c r="BX365" s="117">
        <v>0</v>
      </c>
      <c r="BY365" s="117">
        <v>0</v>
      </c>
      <c r="BZ365" s="117">
        <v>0</v>
      </c>
      <c r="CA365" s="117">
        <v>0</v>
      </c>
      <c r="CB365" s="117">
        <v>0</v>
      </c>
      <c r="CC365" s="117">
        <v>0</v>
      </c>
      <c r="CD365" s="117">
        <v>0</v>
      </c>
      <c r="CE365" s="117">
        <v>0</v>
      </c>
      <c r="CF365" s="117">
        <v>0</v>
      </c>
      <c r="CG365" s="117">
        <v>0</v>
      </c>
      <c r="CH365" s="117">
        <v>0</v>
      </c>
      <c r="CI365" s="117">
        <v>0</v>
      </c>
      <c r="CJ365" s="117">
        <v>0</v>
      </c>
      <c r="CK365" s="117">
        <v>0</v>
      </c>
      <c r="CL365" s="117">
        <v>0</v>
      </c>
      <c r="CM365" s="117">
        <v>0</v>
      </c>
      <c r="CN365" s="117">
        <v>0</v>
      </c>
      <c r="CO365" s="117">
        <v>0</v>
      </c>
      <c r="CP365" s="117">
        <v>0</v>
      </c>
      <c r="CQ365" s="117">
        <v>0</v>
      </c>
      <c r="CR365" s="117">
        <v>0</v>
      </c>
      <c r="CS365" s="117">
        <v>0</v>
      </c>
      <c r="CT365" s="117">
        <v>0</v>
      </c>
      <c r="CU365" s="117">
        <v>0</v>
      </c>
      <c r="CV365" s="117">
        <v>0</v>
      </c>
      <c r="CW365" s="117">
        <v>0</v>
      </c>
      <c r="CX365" s="117">
        <v>0</v>
      </c>
      <c r="CY365" s="117">
        <v>0</v>
      </c>
      <c r="CZ365" s="117">
        <v>0</v>
      </c>
      <c r="DA365" s="117">
        <v>0</v>
      </c>
      <c r="DB365" s="117">
        <v>0</v>
      </c>
      <c r="DC365" s="117">
        <v>0</v>
      </c>
      <c r="DD365" s="117">
        <v>0</v>
      </c>
      <c r="DE365" s="117">
        <v>0</v>
      </c>
      <c r="DF365" s="117">
        <v>0</v>
      </c>
      <c r="DG365" s="117">
        <v>0</v>
      </c>
      <c r="DH365" s="117">
        <v>0</v>
      </c>
      <c r="DI365" s="117">
        <v>0</v>
      </c>
      <c r="DJ365" s="117">
        <v>0</v>
      </c>
      <c r="DK365" s="117">
        <v>0</v>
      </c>
      <c r="DL365" s="117">
        <v>0</v>
      </c>
      <c r="DM365" s="117">
        <v>0</v>
      </c>
      <c r="DN365" s="117">
        <v>0</v>
      </c>
      <c r="DO365" s="117">
        <v>0.61746909999999999</v>
      </c>
      <c r="DP365" s="117">
        <v>0</v>
      </c>
      <c r="DQ365" s="117">
        <v>0</v>
      </c>
    </row>
    <row r="366" spans="1:121" ht="37.5" customHeight="1">
      <c r="A366" s="288" t="s">
        <v>1915</v>
      </c>
      <c r="B366" s="274" t="s">
        <v>1295</v>
      </c>
      <c r="C366" s="285" t="s">
        <v>1758</v>
      </c>
      <c r="D366" s="117"/>
      <c r="E366" s="117"/>
      <c r="F366" s="117"/>
      <c r="G366" s="117"/>
      <c r="H366" s="117"/>
      <c r="I366" s="117"/>
      <c r="J366" s="117"/>
      <c r="K366" s="158"/>
      <c r="L366" s="117"/>
      <c r="M366" s="117"/>
      <c r="N366" s="117"/>
      <c r="O366" s="117"/>
      <c r="P366" s="117"/>
      <c r="Q366" s="117"/>
      <c r="R366" s="117"/>
      <c r="S366" s="117"/>
      <c r="T366" s="117"/>
      <c r="U366" s="117"/>
      <c r="V366" s="117"/>
      <c r="W366" s="117"/>
      <c r="X366" s="117"/>
      <c r="Y366" s="117"/>
      <c r="Z366" s="117"/>
      <c r="AA366" s="117"/>
      <c r="AB366" s="117"/>
      <c r="AC366" s="117"/>
      <c r="AD366" s="117"/>
      <c r="AE366" s="117"/>
      <c r="AF366" s="117"/>
      <c r="AG366" s="117"/>
      <c r="AH366" s="117"/>
      <c r="AI366" s="117"/>
      <c r="AJ366" s="117"/>
      <c r="AK366" s="117"/>
      <c r="AL366" s="117"/>
      <c r="AM366" s="117"/>
      <c r="AN366" s="117"/>
      <c r="AO366" s="117"/>
      <c r="AP366" s="117"/>
      <c r="AQ366" s="117"/>
      <c r="AR366" s="117"/>
      <c r="AS366" s="117"/>
      <c r="AT366" s="117"/>
      <c r="AU366" s="117"/>
      <c r="AV366" s="117">
        <v>0</v>
      </c>
      <c r="AW366" s="117">
        <v>0</v>
      </c>
      <c r="AX366" s="117">
        <v>0</v>
      </c>
      <c r="AY366" s="117">
        <v>0</v>
      </c>
      <c r="AZ366" s="117">
        <v>0</v>
      </c>
      <c r="BA366" s="158">
        <v>0</v>
      </c>
      <c r="BB366" s="121">
        <v>0</v>
      </c>
      <c r="BC366" s="121">
        <v>0</v>
      </c>
      <c r="BD366" s="117">
        <v>0</v>
      </c>
      <c r="BE366" s="117">
        <v>0</v>
      </c>
      <c r="BF366" s="117">
        <v>0</v>
      </c>
      <c r="BG366" s="158">
        <v>0</v>
      </c>
      <c r="BH366" s="117">
        <v>0</v>
      </c>
      <c r="BI366" s="117">
        <v>0</v>
      </c>
      <c r="BJ366" s="117">
        <v>0</v>
      </c>
      <c r="BK366" s="117">
        <v>0</v>
      </c>
      <c r="BL366" s="117">
        <v>0</v>
      </c>
      <c r="BM366" s="117">
        <v>0</v>
      </c>
      <c r="BN366" s="117">
        <v>0</v>
      </c>
      <c r="BO366" s="117">
        <v>0</v>
      </c>
      <c r="BP366" s="117">
        <v>0</v>
      </c>
      <c r="BQ366" s="117">
        <v>0</v>
      </c>
      <c r="BR366" s="117">
        <v>0</v>
      </c>
      <c r="BS366" s="117">
        <v>0</v>
      </c>
      <c r="BT366" s="117">
        <v>0</v>
      </c>
      <c r="BU366" s="117">
        <v>0</v>
      </c>
      <c r="BV366" s="117">
        <v>0</v>
      </c>
      <c r="BW366" s="117">
        <v>0</v>
      </c>
      <c r="BX366" s="117">
        <v>0</v>
      </c>
      <c r="BY366" s="117">
        <v>0</v>
      </c>
      <c r="BZ366" s="117">
        <v>0</v>
      </c>
      <c r="CA366" s="117">
        <v>0</v>
      </c>
      <c r="CB366" s="117">
        <v>0</v>
      </c>
      <c r="CC366" s="117">
        <v>0</v>
      </c>
      <c r="CD366" s="117">
        <v>0</v>
      </c>
      <c r="CE366" s="117">
        <v>0</v>
      </c>
      <c r="CF366" s="117">
        <v>0</v>
      </c>
      <c r="CG366" s="117">
        <v>0</v>
      </c>
      <c r="CH366" s="117">
        <v>0</v>
      </c>
      <c r="CI366" s="117">
        <v>0</v>
      </c>
      <c r="CJ366" s="117">
        <v>0</v>
      </c>
      <c r="CK366" s="117">
        <v>0</v>
      </c>
      <c r="CL366" s="117">
        <v>0</v>
      </c>
      <c r="CM366" s="117">
        <v>0</v>
      </c>
      <c r="CN366" s="117">
        <v>0</v>
      </c>
      <c r="CO366" s="117">
        <v>0</v>
      </c>
      <c r="CP366" s="117">
        <v>0</v>
      </c>
      <c r="CQ366" s="117">
        <v>0</v>
      </c>
      <c r="CR366" s="117">
        <v>0</v>
      </c>
      <c r="CS366" s="117">
        <v>0</v>
      </c>
      <c r="CT366" s="117">
        <v>0</v>
      </c>
      <c r="CU366" s="117">
        <v>0</v>
      </c>
      <c r="CV366" s="117">
        <v>0</v>
      </c>
      <c r="CW366" s="117">
        <v>0</v>
      </c>
      <c r="CX366" s="117">
        <v>0</v>
      </c>
      <c r="CY366" s="117">
        <v>0</v>
      </c>
      <c r="CZ366" s="117">
        <v>0</v>
      </c>
      <c r="DA366" s="117">
        <v>0</v>
      </c>
      <c r="DB366" s="117">
        <v>0</v>
      </c>
      <c r="DC366" s="117">
        <v>0</v>
      </c>
      <c r="DD366" s="117">
        <v>0</v>
      </c>
      <c r="DE366" s="117">
        <v>0</v>
      </c>
      <c r="DF366" s="117">
        <v>0</v>
      </c>
      <c r="DG366" s="117">
        <v>0</v>
      </c>
      <c r="DH366" s="117">
        <v>0</v>
      </c>
      <c r="DI366" s="117">
        <v>0</v>
      </c>
      <c r="DJ366" s="117">
        <v>0</v>
      </c>
      <c r="DK366" s="117">
        <v>0</v>
      </c>
      <c r="DL366" s="117">
        <v>0</v>
      </c>
      <c r="DM366" s="117">
        <v>0</v>
      </c>
      <c r="DN366" s="117">
        <v>0</v>
      </c>
      <c r="DO366" s="117">
        <v>0.65100634999999996</v>
      </c>
      <c r="DP366" s="117">
        <v>0</v>
      </c>
      <c r="DQ366" s="117">
        <v>0</v>
      </c>
    </row>
    <row r="367" spans="1:121" ht="37.5" customHeight="1">
      <c r="A367" s="288" t="s">
        <v>1915</v>
      </c>
      <c r="B367" s="274" t="s">
        <v>1296</v>
      </c>
      <c r="C367" s="285" t="s">
        <v>1759</v>
      </c>
      <c r="D367" s="117"/>
      <c r="E367" s="117"/>
      <c r="F367" s="117"/>
      <c r="G367" s="117"/>
      <c r="H367" s="117"/>
      <c r="I367" s="117"/>
      <c r="J367" s="117"/>
      <c r="K367" s="158"/>
      <c r="L367" s="117"/>
      <c r="M367" s="117"/>
      <c r="N367" s="117"/>
      <c r="O367" s="117"/>
      <c r="P367" s="117"/>
      <c r="Q367" s="117"/>
      <c r="R367" s="117"/>
      <c r="S367" s="117"/>
      <c r="T367" s="117"/>
      <c r="U367" s="117"/>
      <c r="V367" s="117"/>
      <c r="W367" s="117"/>
      <c r="X367" s="117"/>
      <c r="Y367" s="117"/>
      <c r="Z367" s="117"/>
      <c r="AA367" s="117"/>
      <c r="AB367" s="117"/>
      <c r="AC367" s="117"/>
      <c r="AD367" s="117"/>
      <c r="AE367" s="117"/>
      <c r="AF367" s="117"/>
      <c r="AG367" s="117"/>
      <c r="AH367" s="117"/>
      <c r="AI367" s="117"/>
      <c r="AJ367" s="117"/>
      <c r="AK367" s="117"/>
      <c r="AL367" s="117"/>
      <c r="AM367" s="117"/>
      <c r="AN367" s="117"/>
      <c r="AO367" s="117"/>
      <c r="AP367" s="117"/>
      <c r="AQ367" s="117"/>
      <c r="AR367" s="117"/>
      <c r="AS367" s="117"/>
      <c r="AT367" s="117"/>
      <c r="AU367" s="117"/>
      <c r="AV367" s="117">
        <v>0</v>
      </c>
      <c r="AW367" s="117">
        <v>0</v>
      </c>
      <c r="AX367" s="117">
        <v>0</v>
      </c>
      <c r="AY367" s="117">
        <v>0</v>
      </c>
      <c r="AZ367" s="117">
        <v>0</v>
      </c>
      <c r="BA367" s="158">
        <v>0</v>
      </c>
      <c r="BB367" s="121">
        <v>0</v>
      </c>
      <c r="BC367" s="121">
        <v>0</v>
      </c>
      <c r="BD367" s="117">
        <v>0</v>
      </c>
      <c r="BE367" s="117">
        <v>0</v>
      </c>
      <c r="BF367" s="117">
        <v>0</v>
      </c>
      <c r="BG367" s="158">
        <v>0</v>
      </c>
      <c r="BH367" s="117">
        <v>0</v>
      </c>
      <c r="BI367" s="117">
        <v>0</v>
      </c>
      <c r="BJ367" s="117">
        <v>0</v>
      </c>
      <c r="BK367" s="117">
        <v>0</v>
      </c>
      <c r="BL367" s="117">
        <v>0</v>
      </c>
      <c r="BM367" s="117">
        <v>0</v>
      </c>
      <c r="BN367" s="117">
        <v>0</v>
      </c>
      <c r="BO367" s="117">
        <v>0</v>
      </c>
      <c r="BP367" s="117">
        <v>0</v>
      </c>
      <c r="BQ367" s="117">
        <v>0</v>
      </c>
      <c r="BR367" s="117">
        <v>0</v>
      </c>
      <c r="BS367" s="117">
        <v>0</v>
      </c>
      <c r="BT367" s="117">
        <v>0</v>
      </c>
      <c r="BU367" s="117">
        <v>0</v>
      </c>
      <c r="BV367" s="117">
        <v>0</v>
      </c>
      <c r="BW367" s="117">
        <v>0</v>
      </c>
      <c r="BX367" s="117">
        <v>0</v>
      </c>
      <c r="BY367" s="117">
        <v>0</v>
      </c>
      <c r="BZ367" s="117">
        <v>0</v>
      </c>
      <c r="CA367" s="117">
        <v>0</v>
      </c>
      <c r="CB367" s="117">
        <v>0</v>
      </c>
      <c r="CC367" s="117">
        <v>0</v>
      </c>
      <c r="CD367" s="117">
        <v>0</v>
      </c>
      <c r="CE367" s="117">
        <v>0</v>
      </c>
      <c r="CF367" s="117">
        <v>0</v>
      </c>
      <c r="CG367" s="117">
        <v>0</v>
      </c>
      <c r="CH367" s="117">
        <v>0</v>
      </c>
      <c r="CI367" s="117">
        <v>0</v>
      </c>
      <c r="CJ367" s="117">
        <v>0</v>
      </c>
      <c r="CK367" s="117">
        <v>0</v>
      </c>
      <c r="CL367" s="117">
        <v>0</v>
      </c>
      <c r="CM367" s="117">
        <v>0</v>
      </c>
      <c r="CN367" s="117">
        <v>0</v>
      </c>
      <c r="CO367" s="117">
        <v>0</v>
      </c>
      <c r="CP367" s="117">
        <v>0</v>
      </c>
      <c r="CQ367" s="117">
        <v>0</v>
      </c>
      <c r="CR367" s="117">
        <v>0</v>
      </c>
      <c r="CS367" s="117">
        <v>0</v>
      </c>
      <c r="CT367" s="117">
        <v>0</v>
      </c>
      <c r="CU367" s="117">
        <v>0</v>
      </c>
      <c r="CV367" s="117">
        <v>0</v>
      </c>
      <c r="CW367" s="117">
        <v>0</v>
      </c>
      <c r="CX367" s="117">
        <v>0</v>
      </c>
      <c r="CY367" s="117">
        <v>0</v>
      </c>
      <c r="CZ367" s="117">
        <v>0</v>
      </c>
      <c r="DA367" s="117">
        <v>0</v>
      </c>
      <c r="DB367" s="117">
        <v>0</v>
      </c>
      <c r="DC367" s="117">
        <v>0</v>
      </c>
      <c r="DD367" s="117">
        <v>0</v>
      </c>
      <c r="DE367" s="117">
        <v>0</v>
      </c>
      <c r="DF367" s="117">
        <v>0</v>
      </c>
      <c r="DG367" s="117">
        <v>0</v>
      </c>
      <c r="DH367" s="117">
        <v>0</v>
      </c>
      <c r="DI367" s="117">
        <v>0</v>
      </c>
      <c r="DJ367" s="117">
        <v>0</v>
      </c>
      <c r="DK367" s="117">
        <v>0</v>
      </c>
      <c r="DL367" s="117">
        <v>0</v>
      </c>
      <c r="DM367" s="117">
        <v>0</v>
      </c>
      <c r="DN367" s="117">
        <v>0</v>
      </c>
      <c r="DO367" s="117">
        <v>0.33640107000000002</v>
      </c>
      <c r="DP367" s="117">
        <v>0</v>
      </c>
      <c r="DQ367" s="117">
        <v>0</v>
      </c>
    </row>
    <row r="368" spans="1:121" ht="37.5" customHeight="1">
      <c r="A368" s="288" t="s">
        <v>1915</v>
      </c>
      <c r="B368" s="274" t="s">
        <v>1297</v>
      </c>
      <c r="C368" s="285" t="s">
        <v>1760</v>
      </c>
      <c r="D368" s="117"/>
      <c r="E368" s="117"/>
      <c r="F368" s="117"/>
      <c r="G368" s="117"/>
      <c r="H368" s="117"/>
      <c r="I368" s="117"/>
      <c r="J368" s="117"/>
      <c r="K368" s="158"/>
      <c r="L368" s="117"/>
      <c r="M368" s="117"/>
      <c r="N368" s="117"/>
      <c r="O368" s="117"/>
      <c r="P368" s="117"/>
      <c r="Q368" s="117"/>
      <c r="R368" s="117"/>
      <c r="S368" s="117"/>
      <c r="T368" s="117"/>
      <c r="U368" s="117"/>
      <c r="V368" s="117"/>
      <c r="W368" s="117"/>
      <c r="X368" s="117"/>
      <c r="Y368" s="117"/>
      <c r="Z368" s="117"/>
      <c r="AA368" s="117"/>
      <c r="AB368" s="117"/>
      <c r="AC368" s="117"/>
      <c r="AD368" s="117"/>
      <c r="AE368" s="117"/>
      <c r="AF368" s="117"/>
      <c r="AG368" s="117"/>
      <c r="AH368" s="117"/>
      <c r="AI368" s="117"/>
      <c r="AJ368" s="117"/>
      <c r="AK368" s="117"/>
      <c r="AL368" s="117"/>
      <c r="AM368" s="117"/>
      <c r="AN368" s="117"/>
      <c r="AO368" s="117"/>
      <c r="AP368" s="117"/>
      <c r="AQ368" s="117"/>
      <c r="AR368" s="117"/>
      <c r="AS368" s="117"/>
      <c r="AT368" s="117"/>
      <c r="AU368" s="117"/>
      <c r="AV368" s="117">
        <v>0</v>
      </c>
      <c r="AW368" s="117">
        <v>0</v>
      </c>
      <c r="AX368" s="117">
        <v>0</v>
      </c>
      <c r="AY368" s="117">
        <v>0</v>
      </c>
      <c r="AZ368" s="117">
        <v>0</v>
      </c>
      <c r="BA368" s="158">
        <v>0</v>
      </c>
      <c r="BB368" s="121">
        <v>0</v>
      </c>
      <c r="BC368" s="121">
        <v>0</v>
      </c>
      <c r="BD368" s="117">
        <v>0</v>
      </c>
      <c r="BE368" s="117">
        <v>0</v>
      </c>
      <c r="BF368" s="117">
        <v>0</v>
      </c>
      <c r="BG368" s="158">
        <v>0</v>
      </c>
      <c r="BH368" s="117">
        <v>0</v>
      </c>
      <c r="BI368" s="117">
        <v>0</v>
      </c>
      <c r="BJ368" s="117">
        <v>0</v>
      </c>
      <c r="BK368" s="117">
        <v>0</v>
      </c>
      <c r="BL368" s="117">
        <v>0</v>
      </c>
      <c r="BM368" s="117">
        <v>0</v>
      </c>
      <c r="BN368" s="117">
        <v>0</v>
      </c>
      <c r="BO368" s="117">
        <v>0</v>
      </c>
      <c r="BP368" s="117">
        <v>0</v>
      </c>
      <c r="BQ368" s="117">
        <v>0</v>
      </c>
      <c r="BR368" s="117">
        <v>0</v>
      </c>
      <c r="BS368" s="117">
        <v>0</v>
      </c>
      <c r="BT368" s="117">
        <v>0</v>
      </c>
      <c r="BU368" s="117">
        <v>0</v>
      </c>
      <c r="BV368" s="117">
        <v>0</v>
      </c>
      <c r="BW368" s="117">
        <v>0</v>
      </c>
      <c r="BX368" s="117">
        <v>0</v>
      </c>
      <c r="BY368" s="117">
        <v>0</v>
      </c>
      <c r="BZ368" s="117">
        <v>0</v>
      </c>
      <c r="CA368" s="117">
        <v>0</v>
      </c>
      <c r="CB368" s="117">
        <v>0</v>
      </c>
      <c r="CC368" s="117">
        <v>0</v>
      </c>
      <c r="CD368" s="117">
        <v>0</v>
      </c>
      <c r="CE368" s="117">
        <v>0</v>
      </c>
      <c r="CF368" s="117">
        <v>0</v>
      </c>
      <c r="CG368" s="117">
        <v>0</v>
      </c>
      <c r="CH368" s="117">
        <v>0</v>
      </c>
      <c r="CI368" s="117">
        <v>0</v>
      </c>
      <c r="CJ368" s="117">
        <v>0</v>
      </c>
      <c r="CK368" s="117">
        <v>0</v>
      </c>
      <c r="CL368" s="117">
        <v>0</v>
      </c>
      <c r="CM368" s="117">
        <v>0</v>
      </c>
      <c r="CN368" s="117">
        <v>0</v>
      </c>
      <c r="CO368" s="117">
        <v>0</v>
      </c>
      <c r="CP368" s="117">
        <v>0</v>
      </c>
      <c r="CQ368" s="117">
        <v>0</v>
      </c>
      <c r="CR368" s="117">
        <v>0</v>
      </c>
      <c r="CS368" s="117">
        <v>0</v>
      </c>
      <c r="CT368" s="117">
        <v>0</v>
      </c>
      <c r="CU368" s="117">
        <v>0</v>
      </c>
      <c r="CV368" s="117">
        <v>0</v>
      </c>
      <c r="CW368" s="117">
        <v>0</v>
      </c>
      <c r="CX368" s="117">
        <v>0</v>
      </c>
      <c r="CY368" s="117">
        <v>0</v>
      </c>
      <c r="CZ368" s="117">
        <v>0</v>
      </c>
      <c r="DA368" s="117">
        <v>0</v>
      </c>
      <c r="DB368" s="117">
        <v>0</v>
      </c>
      <c r="DC368" s="117">
        <v>0</v>
      </c>
      <c r="DD368" s="117">
        <v>0</v>
      </c>
      <c r="DE368" s="117">
        <v>0</v>
      </c>
      <c r="DF368" s="117">
        <v>0</v>
      </c>
      <c r="DG368" s="117">
        <v>0</v>
      </c>
      <c r="DH368" s="117">
        <v>0</v>
      </c>
      <c r="DI368" s="117">
        <v>0</v>
      </c>
      <c r="DJ368" s="117">
        <v>0</v>
      </c>
      <c r="DK368" s="117">
        <v>0</v>
      </c>
      <c r="DL368" s="117">
        <v>0</v>
      </c>
      <c r="DM368" s="117">
        <v>0</v>
      </c>
      <c r="DN368" s="117">
        <v>0</v>
      </c>
      <c r="DO368" s="117">
        <v>0.65771793000000001</v>
      </c>
      <c r="DP368" s="117">
        <v>0</v>
      </c>
      <c r="DQ368" s="117">
        <v>0</v>
      </c>
    </row>
    <row r="369" spans="1:121" ht="37.5" customHeight="1">
      <c r="A369" s="288" t="s">
        <v>1915</v>
      </c>
      <c r="B369" s="274" t="s">
        <v>1298</v>
      </c>
      <c r="C369" s="285" t="s">
        <v>1761</v>
      </c>
      <c r="D369" s="117"/>
      <c r="E369" s="117"/>
      <c r="F369" s="117"/>
      <c r="G369" s="117"/>
      <c r="H369" s="117"/>
      <c r="I369" s="117"/>
      <c r="J369" s="117"/>
      <c r="K369" s="158"/>
      <c r="L369" s="117"/>
      <c r="M369" s="117"/>
      <c r="N369" s="117"/>
      <c r="O369" s="117"/>
      <c r="P369" s="117"/>
      <c r="Q369" s="117"/>
      <c r="R369" s="117"/>
      <c r="S369" s="117"/>
      <c r="T369" s="117"/>
      <c r="U369" s="117"/>
      <c r="V369" s="117"/>
      <c r="W369" s="117"/>
      <c r="X369" s="117"/>
      <c r="Y369" s="117"/>
      <c r="Z369" s="117"/>
      <c r="AA369" s="117"/>
      <c r="AB369" s="117"/>
      <c r="AC369" s="117"/>
      <c r="AD369" s="117"/>
      <c r="AE369" s="117"/>
      <c r="AF369" s="117"/>
      <c r="AG369" s="117"/>
      <c r="AH369" s="117"/>
      <c r="AI369" s="117"/>
      <c r="AJ369" s="117"/>
      <c r="AK369" s="117"/>
      <c r="AL369" s="117"/>
      <c r="AM369" s="117"/>
      <c r="AN369" s="117"/>
      <c r="AO369" s="117"/>
      <c r="AP369" s="117"/>
      <c r="AQ369" s="117"/>
      <c r="AR369" s="117"/>
      <c r="AS369" s="117"/>
      <c r="AT369" s="117"/>
      <c r="AU369" s="117"/>
      <c r="AV369" s="117">
        <v>0</v>
      </c>
      <c r="AW369" s="117">
        <v>0</v>
      </c>
      <c r="AX369" s="117">
        <v>0</v>
      </c>
      <c r="AY369" s="117">
        <v>0</v>
      </c>
      <c r="AZ369" s="117">
        <v>0</v>
      </c>
      <c r="BA369" s="158">
        <v>0</v>
      </c>
      <c r="BB369" s="121">
        <v>0</v>
      </c>
      <c r="BC369" s="121">
        <v>0</v>
      </c>
      <c r="BD369" s="117">
        <v>0</v>
      </c>
      <c r="BE369" s="117">
        <v>0</v>
      </c>
      <c r="BF369" s="117">
        <v>0</v>
      </c>
      <c r="BG369" s="158">
        <v>0</v>
      </c>
      <c r="BH369" s="117">
        <v>0</v>
      </c>
      <c r="BI369" s="117">
        <v>0</v>
      </c>
      <c r="BJ369" s="117">
        <v>0</v>
      </c>
      <c r="BK369" s="117">
        <v>0</v>
      </c>
      <c r="BL369" s="117">
        <v>0</v>
      </c>
      <c r="BM369" s="117">
        <v>0</v>
      </c>
      <c r="BN369" s="117">
        <v>0</v>
      </c>
      <c r="BO369" s="117">
        <v>0</v>
      </c>
      <c r="BP369" s="117">
        <v>0</v>
      </c>
      <c r="BQ369" s="117">
        <v>0</v>
      </c>
      <c r="BR369" s="117">
        <v>0</v>
      </c>
      <c r="BS369" s="117">
        <v>0</v>
      </c>
      <c r="BT369" s="117">
        <v>0</v>
      </c>
      <c r="BU369" s="117">
        <v>0</v>
      </c>
      <c r="BV369" s="117">
        <v>0</v>
      </c>
      <c r="BW369" s="117">
        <v>0</v>
      </c>
      <c r="BX369" s="117">
        <v>0</v>
      </c>
      <c r="BY369" s="117">
        <v>0</v>
      </c>
      <c r="BZ369" s="117">
        <v>0</v>
      </c>
      <c r="CA369" s="117">
        <v>0</v>
      </c>
      <c r="CB369" s="117">
        <v>0</v>
      </c>
      <c r="CC369" s="117">
        <v>0</v>
      </c>
      <c r="CD369" s="117">
        <v>0</v>
      </c>
      <c r="CE369" s="117">
        <v>0</v>
      </c>
      <c r="CF369" s="117">
        <v>0</v>
      </c>
      <c r="CG369" s="117">
        <v>0</v>
      </c>
      <c r="CH369" s="117">
        <v>0</v>
      </c>
      <c r="CI369" s="117">
        <v>0</v>
      </c>
      <c r="CJ369" s="117">
        <v>0</v>
      </c>
      <c r="CK369" s="117">
        <v>0</v>
      </c>
      <c r="CL369" s="117">
        <v>0</v>
      </c>
      <c r="CM369" s="117">
        <v>0</v>
      </c>
      <c r="CN369" s="117">
        <v>0</v>
      </c>
      <c r="CO369" s="117">
        <v>0</v>
      </c>
      <c r="CP369" s="117">
        <v>0</v>
      </c>
      <c r="CQ369" s="117">
        <v>0</v>
      </c>
      <c r="CR369" s="117">
        <v>0</v>
      </c>
      <c r="CS369" s="117">
        <v>0</v>
      </c>
      <c r="CT369" s="117">
        <v>0</v>
      </c>
      <c r="CU369" s="117">
        <v>0</v>
      </c>
      <c r="CV369" s="117">
        <v>0</v>
      </c>
      <c r="CW369" s="117">
        <v>0</v>
      </c>
      <c r="CX369" s="117">
        <v>0</v>
      </c>
      <c r="CY369" s="117">
        <v>0</v>
      </c>
      <c r="CZ369" s="117">
        <v>0</v>
      </c>
      <c r="DA369" s="117">
        <v>0</v>
      </c>
      <c r="DB369" s="117">
        <v>0</v>
      </c>
      <c r="DC369" s="117">
        <v>0</v>
      </c>
      <c r="DD369" s="117">
        <v>0</v>
      </c>
      <c r="DE369" s="117">
        <v>0</v>
      </c>
      <c r="DF369" s="117">
        <v>0</v>
      </c>
      <c r="DG369" s="117">
        <v>0</v>
      </c>
      <c r="DH369" s="117">
        <v>0</v>
      </c>
      <c r="DI369" s="117">
        <v>0</v>
      </c>
      <c r="DJ369" s="117">
        <v>0</v>
      </c>
      <c r="DK369" s="117">
        <v>0</v>
      </c>
      <c r="DL369" s="117">
        <v>0</v>
      </c>
      <c r="DM369" s="117">
        <v>0</v>
      </c>
      <c r="DN369" s="117">
        <v>0</v>
      </c>
      <c r="DO369" s="117">
        <v>1.6904091299999999</v>
      </c>
      <c r="DP369" s="117">
        <v>0</v>
      </c>
      <c r="DQ369" s="117">
        <v>0</v>
      </c>
    </row>
    <row r="370" spans="1:121" ht="37.5" customHeight="1">
      <c r="A370" s="288" t="s">
        <v>1915</v>
      </c>
      <c r="B370" s="274" t="s">
        <v>1299</v>
      </c>
      <c r="C370" s="285" t="s">
        <v>1762</v>
      </c>
      <c r="D370" s="117"/>
      <c r="E370" s="117"/>
      <c r="F370" s="117"/>
      <c r="G370" s="117"/>
      <c r="H370" s="117"/>
      <c r="I370" s="117"/>
      <c r="J370" s="117"/>
      <c r="K370" s="158"/>
      <c r="L370" s="117"/>
      <c r="M370" s="117"/>
      <c r="N370" s="117"/>
      <c r="O370" s="117"/>
      <c r="P370" s="117"/>
      <c r="Q370" s="117"/>
      <c r="R370" s="117"/>
      <c r="S370" s="117"/>
      <c r="T370" s="117"/>
      <c r="U370" s="117"/>
      <c r="V370" s="117"/>
      <c r="W370" s="117"/>
      <c r="X370" s="117"/>
      <c r="Y370" s="117"/>
      <c r="Z370" s="117"/>
      <c r="AA370" s="117"/>
      <c r="AB370" s="117"/>
      <c r="AC370" s="117"/>
      <c r="AD370" s="117"/>
      <c r="AE370" s="117"/>
      <c r="AF370" s="117"/>
      <c r="AG370" s="117"/>
      <c r="AH370" s="117"/>
      <c r="AI370" s="117"/>
      <c r="AJ370" s="117"/>
      <c r="AK370" s="117"/>
      <c r="AL370" s="117"/>
      <c r="AM370" s="117"/>
      <c r="AN370" s="117"/>
      <c r="AO370" s="117"/>
      <c r="AP370" s="117"/>
      <c r="AQ370" s="117"/>
      <c r="AR370" s="117"/>
      <c r="AS370" s="117"/>
      <c r="AT370" s="117"/>
      <c r="AU370" s="117"/>
      <c r="AV370" s="117">
        <v>0</v>
      </c>
      <c r="AW370" s="117">
        <v>0</v>
      </c>
      <c r="AX370" s="117">
        <v>0</v>
      </c>
      <c r="AY370" s="117">
        <v>0</v>
      </c>
      <c r="AZ370" s="117">
        <v>0</v>
      </c>
      <c r="BA370" s="158">
        <v>0</v>
      </c>
      <c r="BB370" s="121">
        <v>0</v>
      </c>
      <c r="BC370" s="121">
        <v>0</v>
      </c>
      <c r="BD370" s="117">
        <v>0</v>
      </c>
      <c r="BE370" s="117">
        <v>0</v>
      </c>
      <c r="BF370" s="117">
        <v>0</v>
      </c>
      <c r="BG370" s="158">
        <v>0</v>
      </c>
      <c r="BH370" s="117">
        <v>0</v>
      </c>
      <c r="BI370" s="117">
        <v>0</v>
      </c>
      <c r="BJ370" s="117">
        <v>0</v>
      </c>
      <c r="BK370" s="117">
        <v>0</v>
      </c>
      <c r="BL370" s="117">
        <v>0</v>
      </c>
      <c r="BM370" s="117">
        <v>0</v>
      </c>
      <c r="BN370" s="117">
        <v>0</v>
      </c>
      <c r="BO370" s="117">
        <v>0</v>
      </c>
      <c r="BP370" s="117">
        <v>0</v>
      </c>
      <c r="BQ370" s="117">
        <v>0</v>
      </c>
      <c r="BR370" s="117">
        <v>0</v>
      </c>
      <c r="BS370" s="117">
        <v>0</v>
      </c>
      <c r="BT370" s="117">
        <v>0</v>
      </c>
      <c r="BU370" s="117">
        <v>0</v>
      </c>
      <c r="BV370" s="117">
        <v>0</v>
      </c>
      <c r="BW370" s="117">
        <v>0</v>
      </c>
      <c r="BX370" s="117">
        <v>0</v>
      </c>
      <c r="BY370" s="117">
        <v>0</v>
      </c>
      <c r="BZ370" s="117">
        <v>0</v>
      </c>
      <c r="CA370" s="117">
        <v>0</v>
      </c>
      <c r="CB370" s="117">
        <v>0</v>
      </c>
      <c r="CC370" s="117">
        <v>0</v>
      </c>
      <c r="CD370" s="117">
        <v>0</v>
      </c>
      <c r="CE370" s="117">
        <v>0</v>
      </c>
      <c r="CF370" s="117">
        <v>0</v>
      </c>
      <c r="CG370" s="117">
        <v>0</v>
      </c>
      <c r="CH370" s="117">
        <v>0</v>
      </c>
      <c r="CI370" s="117">
        <v>0</v>
      </c>
      <c r="CJ370" s="117">
        <v>0</v>
      </c>
      <c r="CK370" s="117">
        <v>0</v>
      </c>
      <c r="CL370" s="117">
        <v>0</v>
      </c>
      <c r="CM370" s="117">
        <v>0</v>
      </c>
      <c r="CN370" s="117">
        <v>0</v>
      </c>
      <c r="CO370" s="117">
        <v>0</v>
      </c>
      <c r="CP370" s="117">
        <v>0</v>
      </c>
      <c r="CQ370" s="117">
        <v>0</v>
      </c>
      <c r="CR370" s="117">
        <v>0</v>
      </c>
      <c r="CS370" s="117">
        <v>0</v>
      </c>
      <c r="CT370" s="117">
        <v>0</v>
      </c>
      <c r="CU370" s="117">
        <v>0</v>
      </c>
      <c r="CV370" s="117">
        <v>0</v>
      </c>
      <c r="CW370" s="117">
        <v>0</v>
      </c>
      <c r="CX370" s="117">
        <v>0</v>
      </c>
      <c r="CY370" s="117">
        <v>0</v>
      </c>
      <c r="CZ370" s="117">
        <v>0</v>
      </c>
      <c r="DA370" s="117">
        <v>0</v>
      </c>
      <c r="DB370" s="117">
        <v>0</v>
      </c>
      <c r="DC370" s="117">
        <v>0</v>
      </c>
      <c r="DD370" s="117">
        <v>0</v>
      </c>
      <c r="DE370" s="117">
        <v>0</v>
      </c>
      <c r="DF370" s="117">
        <v>0</v>
      </c>
      <c r="DG370" s="117">
        <v>0</v>
      </c>
      <c r="DH370" s="117">
        <v>0</v>
      </c>
      <c r="DI370" s="117">
        <v>0</v>
      </c>
      <c r="DJ370" s="117">
        <v>0</v>
      </c>
      <c r="DK370" s="117">
        <v>0</v>
      </c>
      <c r="DL370" s="117">
        <v>0</v>
      </c>
      <c r="DM370" s="117">
        <v>0</v>
      </c>
      <c r="DN370" s="117">
        <v>0</v>
      </c>
      <c r="DO370" s="117">
        <v>0.25341277000000001</v>
      </c>
      <c r="DP370" s="117">
        <v>0</v>
      </c>
      <c r="DQ370" s="117">
        <v>0</v>
      </c>
    </row>
    <row r="371" spans="1:121" ht="37.5" customHeight="1">
      <c r="A371" s="288" t="s">
        <v>1916</v>
      </c>
      <c r="B371" s="274" t="s">
        <v>1301</v>
      </c>
      <c r="C371" s="285" t="s">
        <v>1469</v>
      </c>
      <c r="D371" s="117">
        <v>0</v>
      </c>
      <c r="E371" s="117">
        <v>0</v>
      </c>
      <c r="F371" s="117">
        <v>0</v>
      </c>
      <c r="G371" s="117">
        <v>0</v>
      </c>
      <c r="H371" s="117">
        <v>0</v>
      </c>
      <c r="I371" s="117">
        <v>0</v>
      </c>
      <c r="J371" s="117">
        <v>0</v>
      </c>
      <c r="K371" s="158">
        <v>0</v>
      </c>
      <c r="L371" s="117">
        <v>0</v>
      </c>
      <c r="M371" s="117">
        <v>0</v>
      </c>
      <c r="N371" s="117">
        <v>0</v>
      </c>
      <c r="O371" s="117">
        <v>0</v>
      </c>
      <c r="P371" s="117">
        <v>0</v>
      </c>
      <c r="Q371" s="117">
        <v>0</v>
      </c>
      <c r="R371" s="117">
        <v>0</v>
      </c>
      <c r="S371" s="117">
        <v>0</v>
      </c>
      <c r="T371" s="117">
        <v>0</v>
      </c>
      <c r="U371" s="117">
        <v>0</v>
      </c>
      <c r="V371" s="117">
        <v>0</v>
      </c>
      <c r="W371" s="117">
        <v>0</v>
      </c>
      <c r="X371" s="117">
        <v>0</v>
      </c>
      <c r="Y371" s="117">
        <v>0</v>
      </c>
      <c r="Z371" s="117">
        <v>0</v>
      </c>
      <c r="AA371" s="117">
        <v>0</v>
      </c>
      <c r="AB371" s="117">
        <v>0</v>
      </c>
      <c r="AC371" s="117">
        <v>0</v>
      </c>
      <c r="AD371" s="117">
        <v>0</v>
      </c>
      <c r="AE371" s="117">
        <v>0</v>
      </c>
      <c r="AF371" s="117">
        <v>0</v>
      </c>
      <c r="AG371" s="117">
        <v>0</v>
      </c>
      <c r="AH371" s="117">
        <v>0</v>
      </c>
      <c r="AI371" s="117">
        <v>0</v>
      </c>
      <c r="AJ371" s="117">
        <v>0</v>
      </c>
      <c r="AK371" s="117">
        <v>0</v>
      </c>
      <c r="AL371" s="117">
        <v>0</v>
      </c>
      <c r="AM371" s="117">
        <v>0</v>
      </c>
      <c r="AN371" s="117">
        <v>0</v>
      </c>
      <c r="AO371" s="117">
        <v>0</v>
      </c>
      <c r="AP371" s="117">
        <v>0</v>
      </c>
      <c r="AQ371" s="117">
        <v>0</v>
      </c>
      <c r="AR371" s="117">
        <v>0</v>
      </c>
      <c r="AS371" s="117">
        <v>0</v>
      </c>
      <c r="AT371" s="117">
        <v>0</v>
      </c>
      <c r="AU371" s="117">
        <v>0</v>
      </c>
      <c r="AV371" s="117">
        <v>0</v>
      </c>
      <c r="AW371" s="117">
        <v>0</v>
      </c>
      <c r="AX371" s="117">
        <v>0</v>
      </c>
      <c r="AY371" s="117">
        <v>0</v>
      </c>
      <c r="AZ371" s="117">
        <v>0</v>
      </c>
      <c r="BA371" s="158">
        <v>0</v>
      </c>
      <c r="BB371" s="121" t="s">
        <v>903</v>
      </c>
      <c r="BC371" s="121" t="s">
        <v>903</v>
      </c>
      <c r="BD371" s="117">
        <v>0</v>
      </c>
      <c r="BE371" s="117">
        <v>0</v>
      </c>
      <c r="BF371" s="117">
        <v>0</v>
      </c>
      <c r="BG371" s="158">
        <v>0</v>
      </c>
      <c r="BH371" s="117">
        <v>0</v>
      </c>
      <c r="BI371" s="117">
        <v>0</v>
      </c>
      <c r="BJ371" s="117">
        <v>0</v>
      </c>
      <c r="BK371" s="117">
        <v>0</v>
      </c>
      <c r="BL371" s="117">
        <v>0</v>
      </c>
      <c r="BM371" s="117">
        <v>0</v>
      </c>
      <c r="BN371" s="117">
        <v>0</v>
      </c>
      <c r="BO371" s="117">
        <v>0</v>
      </c>
      <c r="BP371" s="117">
        <v>0</v>
      </c>
      <c r="BQ371" s="117">
        <v>0</v>
      </c>
      <c r="BR371" s="117">
        <v>0</v>
      </c>
      <c r="BS371" s="117">
        <v>0</v>
      </c>
      <c r="BT371" s="117">
        <v>0</v>
      </c>
      <c r="BU371" s="117">
        <v>0</v>
      </c>
      <c r="BV371" s="117">
        <v>0</v>
      </c>
      <c r="BW371" s="117">
        <v>0</v>
      </c>
      <c r="BX371" s="117">
        <v>0</v>
      </c>
      <c r="BY371" s="117">
        <v>0</v>
      </c>
      <c r="BZ371" s="117">
        <v>0</v>
      </c>
      <c r="CA371" s="117">
        <v>0</v>
      </c>
      <c r="CB371" s="117">
        <v>0</v>
      </c>
      <c r="CC371" s="117">
        <v>0</v>
      </c>
      <c r="CD371" s="117">
        <v>0</v>
      </c>
      <c r="CE371" s="117">
        <v>0</v>
      </c>
      <c r="CF371" s="117">
        <v>0</v>
      </c>
      <c r="CG371" s="117">
        <v>0</v>
      </c>
      <c r="CH371" s="117">
        <v>0</v>
      </c>
      <c r="CI371" s="117">
        <v>0</v>
      </c>
      <c r="CJ371" s="117">
        <v>0</v>
      </c>
      <c r="CK371" s="117">
        <v>0</v>
      </c>
      <c r="CL371" s="117">
        <v>0</v>
      </c>
      <c r="CM371" s="117">
        <v>0</v>
      </c>
      <c r="CN371" s="117">
        <v>0</v>
      </c>
      <c r="CO371" s="117">
        <v>0</v>
      </c>
      <c r="CP371" s="117">
        <v>0</v>
      </c>
      <c r="CQ371" s="117">
        <v>0</v>
      </c>
      <c r="CR371" s="117">
        <v>0</v>
      </c>
      <c r="CS371" s="117">
        <v>0</v>
      </c>
      <c r="CT371" s="117" t="s">
        <v>903</v>
      </c>
      <c r="CU371" s="117" t="s">
        <v>903</v>
      </c>
      <c r="CV371" s="117" t="s">
        <v>903</v>
      </c>
      <c r="CW371" s="117" t="s">
        <v>903</v>
      </c>
      <c r="CX371" s="117" t="s">
        <v>903</v>
      </c>
      <c r="CY371" s="117" t="s">
        <v>903</v>
      </c>
      <c r="CZ371" s="117" t="s">
        <v>903</v>
      </c>
      <c r="DA371" s="117" t="s">
        <v>903</v>
      </c>
      <c r="DB371" s="117">
        <v>0</v>
      </c>
      <c r="DC371" s="117">
        <v>0</v>
      </c>
      <c r="DD371" s="117">
        <v>0</v>
      </c>
      <c r="DE371" s="117">
        <v>0</v>
      </c>
      <c r="DF371" s="117">
        <v>0</v>
      </c>
      <c r="DG371" s="117">
        <f>SUM(DG372:DG375)</f>
        <v>0</v>
      </c>
      <c r="DH371" s="117">
        <v>0</v>
      </c>
      <c r="DI371" s="117">
        <f>SUM(DI372:DI375)</f>
        <v>0</v>
      </c>
      <c r="DJ371" s="117">
        <v>0</v>
      </c>
      <c r="DK371" s="117">
        <f>SUM(DK372:DK375)</f>
        <v>0</v>
      </c>
      <c r="DL371" s="117">
        <v>49.030198263999772</v>
      </c>
      <c r="DM371" s="117">
        <f>SUM(DM372:DM375)</f>
        <v>18.052121539999998</v>
      </c>
      <c r="DN371" s="117">
        <v>0</v>
      </c>
      <c r="DO371" s="117">
        <f>SUM(DO372:DO375)</f>
        <v>0</v>
      </c>
      <c r="DP371" s="117">
        <v>0</v>
      </c>
      <c r="DQ371" s="117">
        <f>SUM(DQ372:DQ375)</f>
        <v>0</v>
      </c>
    </row>
    <row r="372" spans="1:121" ht="37.5" customHeight="1">
      <c r="A372" s="288" t="s">
        <v>1916</v>
      </c>
      <c r="B372" s="274" t="s">
        <v>1302</v>
      </c>
      <c r="C372" s="285" t="s">
        <v>1764</v>
      </c>
      <c r="D372" s="117">
        <v>0</v>
      </c>
      <c r="E372" s="117">
        <v>0</v>
      </c>
      <c r="F372" s="117">
        <v>0</v>
      </c>
      <c r="G372" s="117">
        <v>0</v>
      </c>
      <c r="H372" s="117">
        <v>0</v>
      </c>
      <c r="I372" s="117">
        <v>0</v>
      </c>
      <c r="J372" s="117">
        <v>0</v>
      </c>
      <c r="K372" s="158">
        <v>0</v>
      </c>
      <c r="L372" s="117">
        <v>0</v>
      </c>
      <c r="M372" s="117">
        <v>0</v>
      </c>
      <c r="N372" s="117">
        <v>0</v>
      </c>
      <c r="O372" s="117">
        <v>0</v>
      </c>
      <c r="P372" s="117">
        <v>0</v>
      </c>
      <c r="Q372" s="117">
        <v>0</v>
      </c>
      <c r="R372" s="117">
        <v>0</v>
      </c>
      <c r="S372" s="117">
        <v>0</v>
      </c>
      <c r="T372" s="117">
        <v>0</v>
      </c>
      <c r="U372" s="117">
        <v>0</v>
      </c>
      <c r="V372" s="117">
        <v>0</v>
      </c>
      <c r="W372" s="117">
        <v>0</v>
      </c>
      <c r="X372" s="117">
        <v>0</v>
      </c>
      <c r="Y372" s="117">
        <v>0</v>
      </c>
      <c r="Z372" s="117">
        <v>0</v>
      </c>
      <c r="AA372" s="117">
        <v>0</v>
      </c>
      <c r="AB372" s="117">
        <v>0</v>
      </c>
      <c r="AC372" s="117">
        <v>0</v>
      </c>
      <c r="AD372" s="117">
        <v>0</v>
      </c>
      <c r="AE372" s="117">
        <v>0</v>
      </c>
      <c r="AF372" s="117">
        <v>0</v>
      </c>
      <c r="AG372" s="117">
        <v>0</v>
      </c>
      <c r="AH372" s="117">
        <v>0</v>
      </c>
      <c r="AI372" s="117">
        <v>0</v>
      </c>
      <c r="AJ372" s="117">
        <v>0</v>
      </c>
      <c r="AK372" s="117">
        <v>0</v>
      </c>
      <c r="AL372" s="117">
        <v>0</v>
      </c>
      <c r="AM372" s="117">
        <v>0</v>
      </c>
      <c r="AN372" s="117">
        <v>0</v>
      </c>
      <c r="AO372" s="117">
        <v>0</v>
      </c>
      <c r="AP372" s="117">
        <v>0</v>
      </c>
      <c r="AQ372" s="117">
        <v>0</v>
      </c>
      <c r="AR372" s="117">
        <v>0</v>
      </c>
      <c r="AS372" s="117">
        <v>0</v>
      </c>
      <c r="AT372" s="117">
        <v>0</v>
      </c>
      <c r="AU372" s="117">
        <v>0</v>
      </c>
      <c r="AV372" s="117">
        <v>0</v>
      </c>
      <c r="AW372" s="117">
        <v>0</v>
      </c>
      <c r="AX372" s="117">
        <v>0</v>
      </c>
      <c r="AY372" s="117">
        <v>0</v>
      </c>
      <c r="AZ372" s="117">
        <v>0</v>
      </c>
      <c r="BA372" s="158">
        <v>0</v>
      </c>
      <c r="BB372" s="121">
        <v>0</v>
      </c>
      <c r="BC372" s="121">
        <v>0</v>
      </c>
      <c r="BD372" s="117">
        <v>0</v>
      </c>
      <c r="BE372" s="117">
        <v>0</v>
      </c>
      <c r="BF372" s="117">
        <v>0</v>
      </c>
      <c r="BG372" s="158">
        <v>0</v>
      </c>
      <c r="BH372" s="117">
        <v>0</v>
      </c>
      <c r="BI372" s="117">
        <v>0</v>
      </c>
      <c r="BJ372" s="117">
        <v>0</v>
      </c>
      <c r="BK372" s="117">
        <v>0</v>
      </c>
      <c r="BL372" s="117">
        <v>0</v>
      </c>
      <c r="BM372" s="117">
        <v>0</v>
      </c>
      <c r="BN372" s="117">
        <v>0</v>
      </c>
      <c r="BO372" s="117">
        <v>0</v>
      </c>
      <c r="BP372" s="117">
        <v>0</v>
      </c>
      <c r="BQ372" s="117">
        <v>0</v>
      </c>
      <c r="BR372" s="117">
        <v>0</v>
      </c>
      <c r="BS372" s="117">
        <v>0</v>
      </c>
      <c r="BT372" s="117">
        <v>0</v>
      </c>
      <c r="BU372" s="117">
        <v>0</v>
      </c>
      <c r="BV372" s="117">
        <v>0</v>
      </c>
      <c r="BW372" s="117">
        <v>0</v>
      </c>
      <c r="BX372" s="117">
        <v>0</v>
      </c>
      <c r="BY372" s="117">
        <v>0</v>
      </c>
      <c r="BZ372" s="117">
        <v>0</v>
      </c>
      <c r="CA372" s="117">
        <v>0</v>
      </c>
      <c r="CB372" s="117">
        <v>0</v>
      </c>
      <c r="CC372" s="117">
        <v>0</v>
      </c>
      <c r="CD372" s="117">
        <v>0</v>
      </c>
      <c r="CE372" s="117">
        <v>0</v>
      </c>
      <c r="CF372" s="117">
        <v>0</v>
      </c>
      <c r="CG372" s="117">
        <v>0</v>
      </c>
      <c r="CH372" s="117">
        <v>0</v>
      </c>
      <c r="CI372" s="117">
        <v>0</v>
      </c>
      <c r="CJ372" s="117">
        <v>0</v>
      </c>
      <c r="CK372" s="117">
        <v>0</v>
      </c>
      <c r="CL372" s="117">
        <v>0</v>
      </c>
      <c r="CM372" s="117">
        <v>0</v>
      </c>
      <c r="CN372" s="117">
        <v>0</v>
      </c>
      <c r="CO372" s="117">
        <v>0</v>
      </c>
      <c r="CP372" s="117">
        <v>0</v>
      </c>
      <c r="CQ372" s="117">
        <v>0</v>
      </c>
      <c r="CR372" s="117">
        <v>0</v>
      </c>
      <c r="CS372" s="117">
        <v>0</v>
      </c>
      <c r="CT372" s="117">
        <v>0</v>
      </c>
      <c r="CU372" s="117">
        <v>0</v>
      </c>
      <c r="CV372" s="117">
        <v>0</v>
      </c>
      <c r="CW372" s="117">
        <v>0</v>
      </c>
      <c r="CX372" s="117">
        <v>0</v>
      </c>
      <c r="CY372" s="117">
        <v>0</v>
      </c>
      <c r="CZ372" s="117" t="s">
        <v>903</v>
      </c>
      <c r="DA372" s="117" t="s">
        <v>903</v>
      </c>
      <c r="DB372" s="117">
        <v>0</v>
      </c>
      <c r="DC372" s="117">
        <v>0</v>
      </c>
      <c r="DD372" s="117">
        <v>0</v>
      </c>
      <c r="DE372" s="117">
        <v>0</v>
      </c>
      <c r="DF372" s="117">
        <v>0</v>
      </c>
      <c r="DG372" s="117">
        <v>0</v>
      </c>
      <c r="DH372" s="117">
        <v>0</v>
      </c>
      <c r="DI372" s="117">
        <v>0</v>
      </c>
      <c r="DJ372" s="117">
        <v>0</v>
      </c>
      <c r="DK372" s="117">
        <v>0</v>
      </c>
      <c r="DL372" s="117">
        <v>35.4</v>
      </c>
      <c r="DM372" s="117">
        <v>14.847778399999999</v>
      </c>
      <c r="DN372" s="117">
        <v>0</v>
      </c>
      <c r="DO372" s="117">
        <v>0</v>
      </c>
      <c r="DP372" s="117">
        <v>0</v>
      </c>
      <c r="DQ372" s="117">
        <v>0</v>
      </c>
    </row>
    <row r="373" spans="1:121" ht="37.5" customHeight="1">
      <c r="A373" s="288" t="s">
        <v>1916</v>
      </c>
      <c r="B373" s="274" t="s">
        <v>1305</v>
      </c>
      <c r="C373" s="285" t="s">
        <v>1767</v>
      </c>
      <c r="D373" s="117">
        <v>0</v>
      </c>
      <c r="E373" s="117">
        <v>0</v>
      </c>
      <c r="F373" s="117">
        <v>0</v>
      </c>
      <c r="G373" s="117">
        <v>0</v>
      </c>
      <c r="H373" s="117">
        <v>0</v>
      </c>
      <c r="I373" s="117">
        <v>0</v>
      </c>
      <c r="J373" s="117">
        <v>0</v>
      </c>
      <c r="K373" s="158">
        <v>0</v>
      </c>
      <c r="L373" s="117">
        <v>0</v>
      </c>
      <c r="M373" s="117">
        <v>0</v>
      </c>
      <c r="N373" s="117">
        <v>0</v>
      </c>
      <c r="O373" s="117">
        <v>0</v>
      </c>
      <c r="P373" s="117">
        <v>0</v>
      </c>
      <c r="Q373" s="117">
        <v>0</v>
      </c>
      <c r="R373" s="117">
        <v>0</v>
      </c>
      <c r="S373" s="117">
        <v>0</v>
      </c>
      <c r="T373" s="117">
        <v>0</v>
      </c>
      <c r="U373" s="117">
        <v>0</v>
      </c>
      <c r="V373" s="117">
        <v>0</v>
      </c>
      <c r="W373" s="117">
        <v>0</v>
      </c>
      <c r="X373" s="117">
        <v>0</v>
      </c>
      <c r="Y373" s="117">
        <v>0</v>
      </c>
      <c r="Z373" s="117">
        <v>0</v>
      </c>
      <c r="AA373" s="117">
        <v>0</v>
      </c>
      <c r="AB373" s="117">
        <v>0</v>
      </c>
      <c r="AC373" s="117">
        <v>0</v>
      </c>
      <c r="AD373" s="117">
        <v>0</v>
      </c>
      <c r="AE373" s="117">
        <v>0</v>
      </c>
      <c r="AF373" s="117">
        <v>0</v>
      </c>
      <c r="AG373" s="117">
        <v>0</v>
      </c>
      <c r="AH373" s="117">
        <v>0</v>
      </c>
      <c r="AI373" s="117">
        <v>0</v>
      </c>
      <c r="AJ373" s="117">
        <v>0</v>
      </c>
      <c r="AK373" s="117">
        <v>0</v>
      </c>
      <c r="AL373" s="117">
        <v>0</v>
      </c>
      <c r="AM373" s="117">
        <v>0</v>
      </c>
      <c r="AN373" s="117">
        <v>0</v>
      </c>
      <c r="AO373" s="117">
        <v>0</v>
      </c>
      <c r="AP373" s="117">
        <v>0</v>
      </c>
      <c r="AQ373" s="117">
        <v>0</v>
      </c>
      <c r="AR373" s="117">
        <v>0</v>
      </c>
      <c r="AS373" s="117">
        <v>0</v>
      </c>
      <c r="AT373" s="117">
        <v>0</v>
      </c>
      <c r="AU373" s="117">
        <v>0</v>
      </c>
      <c r="AV373" s="117">
        <v>0</v>
      </c>
      <c r="AW373" s="117">
        <v>0</v>
      </c>
      <c r="AX373" s="117">
        <v>0</v>
      </c>
      <c r="AY373" s="117">
        <v>0</v>
      </c>
      <c r="AZ373" s="117">
        <v>0</v>
      </c>
      <c r="BA373" s="158">
        <v>0</v>
      </c>
      <c r="BB373" s="121">
        <v>0</v>
      </c>
      <c r="BC373" s="121">
        <v>0</v>
      </c>
      <c r="BD373" s="117">
        <v>0</v>
      </c>
      <c r="BE373" s="117">
        <v>0</v>
      </c>
      <c r="BF373" s="117">
        <v>0</v>
      </c>
      <c r="BG373" s="158">
        <v>0</v>
      </c>
      <c r="BH373" s="117">
        <v>0</v>
      </c>
      <c r="BI373" s="117">
        <v>0</v>
      </c>
      <c r="BJ373" s="117">
        <v>0</v>
      </c>
      <c r="BK373" s="117">
        <v>0</v>
      </c>
      <c r="BL373" s="117">
        <v>0</v>
      </c>
      <c r="BM373" s="117">
        <v>0</v>
      </c>
      <c r="BN373" s="117">
        <v>0</v>
      </c>
      <c r="BO373" s="117">
        <v>0</v>
      </c>
      <c r="BP373" s="117">
        <v>0</v>
      </c>
      <c r="BQ373" s="117">
        <v>0</v>
      </c>
      <c r="BR373" s="117">
        <v>0</v>
      </c>
      <c r="BS373" s="117">
        <v>0</v>
      </c>
      <c r="BT373" s="117">
        <v>0</v>
      </c>
      <c r="BU373" s="117">
        <v>0</v>
      </c>
      <c r="BV373" s="117">
        <v>0</v>
      </c>
      <c r="BW373" s="117">
        <v>0</v>
      </c>
      <c r="BX373" s="117">
        <v>0</v>
      </c>
      <c r="BY373" s="117">
        <v>0</v>
      </c>
      <c r="BZ373" s="117">
        <v>0</v>
      </c>
      <c r="CA373" s="117">
        <v>0</v>
      </c>
      <c r="CB373" s="117">
        <v>0</v>
      </c>
      <c r="CC373" s="117">
        <v>0</v>
      </c>
      <c r="CD373" s="117">
        <v>0</v>
      </c>
      <c r="CE373" s="117">
        <v>0</v>
      </c>
      <c r="CF373" s="117">
        <v>0</v>
      </c>
      <c r="CG373" s="117">
        <v>0</v>
      </c>
      <c r="CH373" s="117">
        <v>0</v>
      </c>
      <c r="CI373" s="117">
        <v>0</v>
      </c>
      <c r="CJ373" s="117">
        <v>0</v>
      </c>
      <c r="CK373" s="117">
        <v>0</v>
      </c>
      <c r="CL373" s="117">
        <v>0</v>
      </c>
      <c r="CM373" s="117">
        <v>0</v>
      </c>
      <c r="CN373" s="117">
        <v>0</v>
      </c>
      <c r="CO373" s="117">
        <v>0</v>
      </c>
      <c r="CP373" s="117">
        <v>0</v>
      </c>
      <c r="CQ373" s="117">
        <v>0</v>
      </c>
      <c r="CR373" s="117">
        <v>0</v>
      </c>
      <c r="CS373" s="117">
        <v>0</v>
      </c>
      <c r="CT373" s="117">
        <v>0</v>
      </c>
      <c r="CU373" s="117">
        <v>0</v>
      </c>
      <c r="CV373" s="117">
        <v>0</v>
      </c>
      <c r="CW373" s="117">
        <v>0</v>
      </c>
      <c r="CX373" s="117">
        <v>0</v>
      </c>
      <c r="CY373" s="117">
        <v>0</v>
      </c>
      <c r="CZ373" s="117">
        <v>0</v>
      </c>
      <c r="DA373" s="117">
        <v>0</v>
      </c>
      <c r="DB373" s="117">
        <v>0</v>
      </c>
      <c r="DC373" s="117">
        <v>0</v>
      </c>
      <c r="DD373" s="117">
        <v>0</v>
      </c>
      <c r="DE373" s="117">
        <v>0</v>
      </c>
      <c r="DF373" s="117">
        <v>0</v>
      </c>
      <c r="DG373" s="117">
        <v>0</v>
      </c>
      <c r="DH373" s="117">
        <v>0</v>
      </c>
      <c r="DI373" s="117">
        <v>0</v>
      </c>
      <c r="DJ373" s="117">
        <v>0</v>
      </c>
      <c r="DK373" s="117">
        <v>0</v>
      </c>
      <c r="DL373" s="117">
        <v>0</v>
      </c>
      <c r="DM373" s="117">
        <v>0.36829000000000001</v>
      </c>
      <c r="DN373" s="117">
        <v>0</v>
      </c>
      <c r="DO373" s="117">
        <v>0</v>
      </c>
      <c r="DP373" s="117">
        <v>0</v>
      </c>
      <c r="DQ373" s="117">
        <v>0</v>
      </c>
    </row>
    <row r="374" spans="1:121" ht="37.5" customHeight="1">
      <c r="A374" s="288" t="s">
        <v>1916</v>
      </c>
      <c r="B374" s="274" t="s">
        <v>1303</v>
      </c>
      <c r="C374" s="285" t="s">
        <v>1765</v>
      </c>
      <c r="D374" s="117"/>
      <c r="E374" s="117"/>
      <c r="F374" s="117"/>
      <c r="G374" s="117"/>
      <c r="H374" s="117"/>
      <c r="I374" s="117"/>
      <c r="J374" s="117"/>
      <c r="K374" s="158"/>
      <c r="L374" s="117"/>
      <c r="M374" s="117"/>
      <c r="N374" s="117"/>
      <c r="O374" s="117"/>
      <c r="P374" s="117"/>
      <c r="Q374" s="117"/>
      <c r="R374" s="117"/>
      <c r="S374" s="117"/>
      <c r="T374" s="117"/>
      <c r="U374" s="117"/>
      <c r="V374" s="117"/>
      <c r="W374" s="117"/>
      <c r="X374" s="117"/>
      <c r="Y374" s="117"/>
      <c r="Z374" s="117"/>
      <c r="AA374" s="117"/>
      <c r="AB374" s="117"/>
      <c r="AC374" s="117"/>
      <c r="AD374" s="117"/>
      <c r="AE374" s="117"/>
      <c r="AF374" s="117"/>
      <c r="AG374" s="117"/>
      <c r="AH374" s="117"/>
      <c r="AI374" s="117"/>
      <c r="AJ374" s="117"/>
      <c r="AK374" s="117"/>
      <c r="AL374" s="117"/>
      <c r="AM374" s="117"/>
      <c r="AN374" s="117"/>
      <c r="AO374" s="117"/>
      <c r="AP374" s="117"/>
      <c r="AQ374" s="117"/>
      <c r="AR374" s="117"/>
      <c r="AS374" s="117"/>
      <c r="AT374" s="117"/>
      <c r="AU374" s="117"/>
      <c r="AV374" s="117">
        <v>0</v>
      </c>
      <c r="AW374" s="117">
        <v>0</v>
      </c>
      <c r="AX374" s="117">
        <v>0</v>
      </c>
      <c r="AY374" s="117">
        <v>0</v>
      </c>
      <c r="AZ374" s="117">
        <v>0</v>
      </c>
      <c r="BA374" s="158">
        <v>0</v>
      </c>
      <c r="BB374" s="121">
        <v>0</v>
      </c>
      <c r="BC374" s="121">
        <v>0</v>
      </c>
      <c r="BD374" s="117">
        <v>0</v>
      </c>
      <c r="BE374" s="117">
        <v>0</v>
      </c>
      <c r="BF374" s="117">
        <v>0</v>
      </c>
      <c r="BG374" s="158">
        <v>0</v>
      </c>
      <c r="BH374" s="117">
        <v>0</v>
      </c>
      <c r="BI374" s="117">
        <v>0</v>
      </c>
      <c r="BJ374" s="117">
        <v>0</v>
      </c>
      <c r="BK374" s="117">
        <v>0</v>
      </c>
      <c r="BL374" s="117">
        <v>0</v>
      </c>
      <c r="BM374" s="117">
        <v>0</v>
      </c>
      <c r="BN374" s="117">
        <v>0</v>
      </c>
      <c r="BO374" s="117">
        <v>0</v>
      </c>
      <c r="BP374" s="117">
        <v>0</v>
      </c>
      <c r="BQ374" s="117">
        <v>0</v>
      </c>
      <c r="BR374" s="117">
        <v>0</v>
      </c>
      <c r="BS374" s="117">
        <v>0</v>
      </c>
      <c r="BT374" s="117">
        <v>0</v>
      </c>
      <c r="BU374" s="117">
        <v>0</v>
      </c>
      <c r="BV374" s="117">
        <v>0</v>
      </c>
      <c r="BW374" s="117">
        <v>0</v>
      </c>
      <c r="BX374" s="117">
        <v>0</v>
      </c>
      <c r="BY374" s="117">
        <v>0</v>
      </c>
      <c r="BZ374" s="117">
        <v>0</v>
      </c>
      <c r="CA374" s="117">
        <v>0</v>
      </c>
      <c r="CB374" s="117">
        <v>0</v>
      </c>
      <c r="CC374" s="117">
        <v>0</v>
      </c>
      <c r="CD374" s="117">
        <v>0</v>
      </c>
      <c r="CE374" s="117">
        <v>0</v>
      </c>
      <c r="CF374" s="117">
        <v>0</v>
      </c>
      <c r="CG374" s="117">
        <v>0</v>
      </c>
      <c r="CH374" s="117">
        <v>0</v>
      </c>
      <c r="CI374" s="117">
        <v>0</v>
      </c>
      <c r="CJ374" s="117">
        <v>0</v>
      </c>
      <c r="CK374" s="117">
        <v>0</v>
      </c>
      <c r="CL374" s="117">
        <v>0</v>
      </c>
      <c r="CM374" s="117">
        <v>0</v>
      </c>
      <c r="CN374" s="117">
        <v>0</v>
      </c>
      <c r="CO374" s="117">
        <v>0</v>
      </c>
      <c r="CP374" s="117">
        <v>0</v>
      </c>
      <c r="CQ374" s="117">
        <v>0</v>
      </c>
      <c r="CR374" s="117">
        <v>0</v>
      </c>
      <c r="CS374" s="117">
        <v>0</v>
      </c>
      <c r="CT374" s="117">
        <v>0</v>
      </c>
      <c r="CU374" s="117">
        <v>0</v>
      </c>
      <c r="CV374" s="117">
        <v>0</v>
      </c>
      <c r="CW374" s="117">
        <v>0</v>
      </c>
      <c r="CX374" s="117">
        <v>0</v>
      </c>
      <c r="CY374" s="117">
        <v>0</v>
      </c>
      <c r="CZ374" s="117">
        <v>0</v>
      </c>
      <c r="DA374" s="117">
        <v>0</v>
      </c>
      <c r="DB374" s="117">
        <v>0</v>
      </c>
      <c r="DC374" s="117">
        <v>0</v>
      </c>
      <c r="DD374" s="117">
        <v>0</v>
      </c>
      <c r="DE374" s="117">
        <v>0</v>
      </c>
      <c r="DF374" s="117">
        <v>0</v>
      </c>
      <c r="DG374" s="117">
        <v>0</v>
      </c>
      <c r="DH374" s="117">
        <v>0</v>
      </c>
      <c r="DI374" s="117">
        <v>0</v>
      </c>
      <c r="DJ374" s="117">
        <v>0</v>
      </c>
      <c r="DK374" s="117">
        <v>0</v>
      </c>
      <c r="DL374" s="117">
        <v>0</v>
      </c>
      <c r="DM374" s="117">
        <v>2.82484314</v>
      </c>
      <c r="DN374" s="117">
        <v>0</v>
      </c>
      <c r="DO374" s="117">
        <v>0</v>
      </c>
      <c r="DP374" s="117">
        <v>0</v>
      </c>
      <c r="DQ374" s="117">
        <v>0</v>
      </c>
    </row>
    <row r="375" spans="1:121" ht="37.5" customHeight="1">
      <c r="A375" s="288" t="s">
        <v>1916</v>
      </c>
      <c r="B375" s="274" t="s">
        <v>1304</v>
      </c>
      <c r="C375" s="285" t="s">
        <v>1766</v>
      </c>
      <c r="D375" s="117">
        <v>0</v>
      </c>
      <c r="E375" s="117">
        <v>0</v>
      </c>
      <c r="F375" s="117">
        <v>0</v>
      </c>
      <c r="G375" s="117">
        <v>0</v>
      </c>
      <c r="H375" s="117">
        <v>0</v>
      </c>
      <c r="I375" s="117">
        <v>0</v>
      </c>
      <c r="J375" s="117">
        <v>0</v>
      </c>
      <c r="K375" s="158">
        <v>0</v>
      </c>
      <c r="L375" s="117">
        <v>0</v>
      </c>
      <c r="M375" s="117">
        <v>0</v>
      </c>
      <c r="N375" s="117">
        <v>0</v>
      </c>
      <c r="O375" s="117">
        <v>0</v>
      </c>
      <c r="P375" s="117">
        <v>0</v>
      </c>
      <c r="Q375" s="117">
        <v>0</v>
      </c>
      <c r="R375" s="117">
        <v>0</v>
      </c>
      <c r="S375" s="117">
        <v>0</v>
      </c>
      <c r="T375" s="117">
        <v>0</v>
      </c>
      <c r="U375" s="117">
        <v>0</v>
      </c>
      <c r="V375" s="117">
        <v>0</v>
      </c>
      <c r="W375" s="117">
        <v>0</v>
      </c>
      <c r="X375" s="117">
        <v>0</v>
      </c>
      <c r="Y375" s="117">
        <v>0</v>
      </c>
      <c r="Z375" s="117">
        <v>0</v>
      </c>
      <c r="AA375" s="117">
        <v>0</v>
      </c>
      <c r="AB375" s="117">
        <v>0</v>
      </c>
      <c r="AC375" s="117">
        <v>0</v>
      </c>
      <c r="AD375" s="117">
        <v>0</v>
      </c>
      <c r="AE375" s="117">
        <v>0</v>
      </c>
      <c r="AF375" s="117">
        <v>0</v>
      </c>
      <c r="AG375" s="117">
        <v>0</v>
      </c>
      <c r="AH375" s="117">
        <v>0</v>
      </c>
      <c r="AI375" s="117">
        <v>0</v>
      </c>
      <c r="AJ375" s="117">
        <v>0</v>
      </c>
      <c r="AK375" s="117">
        <v>0</v>
      </c>
      <c r="AL375" s="117">
        <v>0</v>
      </c>
      <c r="AM375" s="117">
        <v>0</v>
      </c>
      <c r="AN375" s="117">
        <v>0</v>
      </c>
      <c r="AO375" s="117">
        <v>0</v>
      </c>
      <c r="AP375" s="117">
        <v>0</v>
      </c>
      <c r="AQ375" s="117">
        <v>0</v>
      </c>
      <c r="AR375" s="117">
        <v>0</v>
      </c>
      <c r="AS375" s="117">
        <v>0</v>
      </c>
      <c r="AT375" s="117">
        <v>0</v>
      </c>
      <c r="AU375" s="117">
        <v>0</v>
      </c>
      <c r="AV375" s="117">
        <v>0</v>
      </c>
      <c r="AW375" s="117">
        <v>0</v>
      </c>
      <c r="AX375" s="117">
        <v>0</v>
      </c>
      <c r="AY375" s="117">
        <v>0</v>
      </c>
      <c r="AZ375" s="117">
        <v>0</v>
      </c>
      <c r="BA375" s="158">
        <v>0</v>
      </c>
      <c r="BB375" s="121">
        <v>1.05</v>
      </c>
      <c r="BC375" s="121">
        <v>1.05</v>
      </c>
      <c r="BD375" s="117">
        <v>0</v>
      </c>
      <c r="BE375" s="117">
        <v>0</v>
      </c>
      <c r="BF375" s="117">
        <v>0</v>
      </c>
      <c r="BG375" s="158">
        <v>0</v>
      </c>
      <c r="BH375" s="117">
        <v>0</v>
      </c>
      <c r="BI375" s="117">
        <v>0</v>
      </c>
      <c r="BJ375" s="117">
        <v>0</v>
      </c>
      <c r="BK375" s="117">
        <v>0</v>
      </c>
      <c r="BL375" s="117">
        <v>0</v>
      </c>
      <c r="BM375" s="117">
        <v>0</v>
      </c>
      <c r="BN375" s="117">
        <v>0</v>
      </c>
      <c r="BO375" s="117">
        <v>0</v>
      </c>
      <c r="BP375" s="117">
        <v>0</v>
      </c>
      <c r="BQ375" s="117">
        <v>0</v>
      </c>
      <c r="BR375" s="117">
        <v>0</v>
      </c>
      <c r="BS375" s="117">
        <v>0</v>
      </c>
      <c r="BT375" s="117">
        <v>0</v>
      </c>
      <c r="BU375" s="117">
        <v>0</v>
      </c>
      <c r="BV375" s="117">
        <v>0</v>
      </c>
      <c r="BW375" s="117">
        <v>0</v>
      </c>
      <c r="BX375" s="117">
        <v>0</v>
      </c>
      <c r="BY375" s="117">
        <v>0</v>
      </c>
      <c r="BZ375" s="117">
        <v>0</v>
      </c>
      <c r="CA375" s="117">
        <v>0</v>
      </c>
      <c r="CB375" s="117">
        <v>0</v>
      </c>
      <c r="CC375" s="117">
        <v>0</v>
      </c>
      <c r="CD375" s="117">
        <v>0</v>
      </c>
      <c r="CE375" s="117">
        <v>0</v>
      </c>
      <c r="CF375" s="117">
        <v>0</v>
      </c>
      <c r="CG375" s="117">
        <v>0</v>
      </c>
      <c r="CH375" s="117">
        <v>0</v>
      </c>
      <c r="CI375" s="117">
        <v>0</v>
      </c>
      <c r="CJ375" s="117">
        <v>0</v>
      </c>
      <c r="CK375" s="117">
        <v>0</v>
      </c>
      <c r="CL375" s="117">
        <v>0</v>
      </c>
      <c r="CM375" s="117">
        <v>0</v>
      </c>
      <c r="CN375" s="117">
        <v>0</v>
      </c>
      <c r="CO375" s="117">
        <v>0</v>
      </c>
      <c r="CP375" s="117">
        <v>0</v>
      </c>
      <c r="CQ375" s="117">
        <v>0</v>
      </c>
      <c r="CR375" s="117">
        <v>0</v>
      </c>
      <c r="CS375" s="117">
        <v>0</v>
      </c>
      <c r="CT375" s="117">
        <v>0</v>
      </c>
      <c r="CU375" s="117">
        <v>0</v>
      </c>
      <c r="CV375" s="117">
        <v>0</v>
      </c>
      <c r="CW375" s="117">
        <v>0</v>
      </c>
      <c r="CX375" s="117">
        <v>0</v>
      </c>
      <c r="CY375" s="117">
        <v>0</v>
      </c>
      <c r="CZ375" s="117">
        <v>0</v>
      </c>
      <c r="DA375" s="117">
        <v>0</v>
      </c>
      <c r="DB375" s="117">
        <v>0</v>
      </c>
      <c r="DC375" s="117">
        <v>0</v>
      </c>
      <c r="DD375" s="117">
        <v>0</v>
      </c>
      <c r="DE375" s="117">
        <v>0</v>
      </c>
      <c r="DF375" s="117">
        <v>0</v>
      </c>
      <c r="DG375" s="117">
        <v>0</v>
      </c>
      <c r="DH375" s="117">
        <v>0</v>
      </c>
      <c r="DI375" s="117">
        <v>0</v>
      </c>
      <c r="DJ375" s="117">
        <v>0</v>
      </c>
      <c r="DK375" s="117">
        <v>0</v>
      </c>
      <c r="DL375" s="117">
        <v>13.630198263999773</v>
      </c>
      <c r="DM375" s="117">
        <v>1.1210000000000001E-2</v>
      </c>
      <c r="DN375" s="117">
        <v>0</v>
      </c>
      <c r="DO375" s="117">
        <v>0</v>
      </c>
      <c r="DP375" s="117">
        <v>0</v>
      </c>
      <c r="DQ375" s="117">
        <v>0</v>
      </c>
    </row>
    <row r="376" spans="1:121" ht="37.5" customHeight="1">
      <c r="A376" s="288" t="s">
        <v>206</v>
      </c>
      <c r="B376" s="274" t="s">
        <v>1306</v>
      </c>
      <c r="C376" s="285" t="s">
        <v>1469</v>
      </c>
      <c r="D376" s="105">
        <v>0</v>
      </c>
      <c r="E376" s="117">
        <v>0</v>
      </c>
      <c r="F376" s="105">
        <v>0</v>
      </c>
      <c r="G376" s="117">
        <v>0</v>
      </c>
      <c r="H376" s="105">
        <v>0</v>
      </c>
      <c r="I376" s="117">
        <v>0</v>
      </c>
      <c r="J376" s="105">
        <v>0</v>
      </c>
      <c r="K376" s="158">
        <v>0</v>
      </c>
      <c r="L376" s="105">
        <v>0</v>
      </c>
      <c r="M376" s="117">
        <v>0</v>
      </c>
      <c r="N376" s="105">
        <v>0</v>
      </c>
      <c r="O376" s="105">
        <v>0</v>
      </c>
      <c r="P376" s="105">
        <v>0</v>
      </c>
      <c r="Q376" s="117">
        <v>0</v>
      </c>
      <c r="R376" s="105">
        <v>0</v>
      </c>
      <c r="S376" s="117">
        <v>0</v>
      </c>
      <c r="T376" s="105">
        <v>0</v>
      </c>
      <c r="U376" s="105">
        <v>0</v>
      </c>
      <c r="V376" s="105">
        <v>0</v>
      </c>
      <c r="W376" s="117">
        <v>0</v>
      </c>
      <c r="X376" s="105">
        <v>0</v>
      </c>
      <c r="Y376" s="117">
        <v>0</v>
      </c>
      <c r="Z376" s="105">
        <v>6.7629999999999999</v>
      </c>
      <c r="AA376" s="105">
        <v>0</v>
      </c>
      <c r="AB376" s="105">
        <v>0</v>
      </c>
      <c r="AC376" s="117">
        <v>0</v>
      </c>
      <c r="AD376" s="105">
        <v>0</v>
      </c>
      <c r="AE376" s="105">
        <v>0</v>
      </c>
      <c r="AF376" s="105">
        <v>0</v>
      </c>
      <c r="AG376" s="117">
        <v>0</v>
      </c>
      <c r="AH376" s="105">
        <v>0</v>
      </c>
      <c r="AI376" s="117">
        <v>0</v>
      </c>
      <c r="AJ376" s="105">
        <v>0</v>
      </c>
      <c r="AK376" s="105">
        <v>0</v>
      </c>
      <c r="AL376" s="105">
        <v>0</v>
      </c>
      <c r="AM376" s="105">
        <v>0</v>
      </c>
      <c r="AN376" s="105">
        <v>0</v>
      </c>
      <c r="AO376" s="117">
        <v>0</v>
      </c>
      <c r="AP376" s="105">
        <v>0</v>
      </c>
      <c r="AQ376" s="105">
        <v>0</v>
      </c>
      <c r="AR376" s="105">
        <v>0</v>
      </c>
      <c r="AS376" s="105">
        <v>0</v>
      </c>
      <c r="AT376" s="105">
        <v>0</v>
      </c>
      <c r="AU376" s="105">
        <v>0</v>
      </c>
      <c r="AV376" s="105">
        <v>0</v>
      </c>
      <c r="AW376" s="105">
        <v>0</v>
      </c>
      <c r="AX376" s="105">
        <v>0</v>
      </c>
      <c r="AY376" s="117">
        <v>0</v>
      </c>
      <c r="AZ376" s="105">
        <v>0</v>
      </c>
      <c r="BA376" s="158">
        <v>0</v>
      </c>
      <c r="BB376" s="290" t="s">
        <v>903</v>
      </c>
      <c r="BC376" s="121" t="s">
        <v>903</v>
      </c>
      <c r="BD376" s="105">
        <v>0</v>
      </c>
      <c r="BE376" s="117">
        <v>0</v>
      </c>
      <c r="BF376" s="105">
        <v>0</v>
      </c>
      <c r="BG376" s="158">
        <v>0</v>
      </c>
      <c r="BH376" s="105">
        <v>0</v>
      </c>
      <c r="BI376" s="105">
        <v>0</v>
      </c>
      <c r="BJ376" s="105">
        <v>0</v>
      </c>
      <c r="BK376" s="105">
        <v>0</v>
      </c>
      <c r="BL376" s="105">
        <v>0</v>
      </c>
      <c r="BM376" s="105">
        <v>0</v>
      </c>
      <c r="BN376" s="105">
        <v>0</v>
      </c>
      <c r="BO376" s="117">
        <v>0</v>
      </c>
      <c r="BP376" s="105">
        <v>0</v>
      </c>
      <c r="BQ376" s="105">
        <v>0</v>
      </c>
      <c r="BR376" s="105">
        <v>0</v>
      </c>
      <c r="BS376" s="105">
        <v>0</v>
      </c>
      <c r="BT376" s="105">
        <v>0</v>
      </c>
      <c r="BU376" s="105">
        <v>0</v>
      </c>
      <c r="BV376" s="105">
        <v>0</v>
      </c>
      <c r="BW376" s="105">
        <v>0</v>
      </c>
      <c r="BX376" s="105">
        <v>0</v>
      </c>
      <c r="BY376" s="105">
        <v>0</v>
      </c>
      <c r="BZ376" s="105">
        <v>0</v>
      </c>
      <c r="CA376" s="117">
        <v>0</v>
      </c>
      <c r="CB376" s="105">
        <v>0</v>
      </c>
      <c r="CC376" s="105">
        <v>0</v>
      </c>
      <c r="CD376" s="105">
        <v>0</v>
      </c>
      <c r="CE376" s="105">
        <v>0</v>
      </c>
      <c r="CF376" s="105">
        <v>0</v>
      </c>
      <c r="CG376" s="105">
        <v>0</v>
      </c>
      <c r="CH376" s="105">
        <v>0</v>
      </c>
      <c r="CI376" s="105">
        <v>0</v>
      </c>
      <c r="CJ376" s="105">
        <v>0</v>
      </c>
      <c r="CK376" s="117">
        <v>0</v>
      </c>
      <c r="CL376" s="105">
        <v>0</v>
      </c>
      <c r="CM376" s="105">
        <v>0</v>
      </c>
      <c r="CN376" s="105">
        <v>0</v>
      </c>
      <c r="CO376" s="117">
        <v>0</v>
      </c>
      <c r="CP376" s="105">
        <v>0</v>
      </c>
      <c r="CQ376" s="117">
        <v>0</v>
      </c>
      <c r="CR376" s="105">
        <v>0</v>
      </c>
      <c r="CS376" s="117">
        <v>0</v>
      </c>
      <c r="CT376" s="105" t="s">
        <v>903</v>
      </c>
      <c r="CU376" s="105" t="s">
        <v>903</v>
      </c>
      <c r="CV376" s="105" t="s">
        <v>903</v>
      </c>
      <c r="CW376" s="105" t="s">
        <v>903</v>
      </c>
      <c r="CX376" s="105" t="s">
        <v>903</v>
      </c>
      <c r="CY376" s="105" t="s">
        <v>903</v>
      </c>
      <c r="CZ376" s="105" t="s">
        <v>903</v>
      </c>
      <c r="DA376" s="105" t="s">
        <v>903</v>
      </c>
      <c r="DB376" s="105">
        <v>0</v>
      </c>
      <c r="DC376" s="105">
        <v>0</v>
      </c>
      <c r="DD376" s="105">
        <v>0</v>
      </c>
      <c r="DE376" s="105">
        <v>0</v>
      </c>
      <c r="DF376" s="105">
        <v>0</v>
      </c>
      <c r="DG376" s="105">
        <f>DG377+DG378</f>
        <v>0</v>
      </c>
      <c r="DH376" s="105">
        <v>0</v>
      </c>
      <c r="DI376" s="105">
        <f>DI377+DI378</f>
        <v>25.503858439999998</v>
      </c>
      <c r="DJ376" s="105">
        <v>0</v>
      </c>
      <c r="DK376" s="105">
        <f>DK377+DK378</f>
        <v>0</v>
      </c>
      <c r="DL376" s="105">
        <v>0</v>
      </c>
      <c r="DM376" s="105">
        <f>DM377+DM378</f>
        <v>0</v>
      </c>
      <c r="DN376" s="105">
        <v>441.79577419378376</v>
      </c>
      <c r="DO376" s="105">
        <f>DO377+DO378</f>
        <v>289.20290135000005</v>
      </c>
      <c r="DP376" s="105">
        <v>0</v>
      </c>
      <c r="DQ376" s="105">
        <f>DQ377+DQ378</f>
        <v>0</v>
      </c>
    </row>
    <row r="377" spans="1:121" ht="37.5" customHeight="1">
      <c r="A377" s="288" t="s">
        <v>1917</v>
      </c>
      <c r="B377" s="274" t="s">
        <v>1307</v>
      </c>
      <c r="C377" s="285" t="s">
        <v>1469</v>
      </c>
      <c r="D377" s="117">
        <v>0</v>
      </c>
      <c r="E377" s="117">
        <v>0</v>
      </c>
      <c r="F377" s="117">
        <v>0</v>
      </c>
      <c r="G377" s="117">
        <v>0</v>
      </c>
      <c r="H377" s="117">
        <v>0</v>
      </c>
      <c r="I377" s="117">
        <v>0</v>
      </c>
      <c r="J377" s="117">
        <v>0</v>
      </c>
      <c r="K377" s="158">
        <v>0</v>
      </c>
      <c r="L377" s="117">
        <v>0</v>
      </c>
      <c r="M377" s="117">
        <v>0</v>
      </c>
      <c r="N377" s="117">
        <v>0</v>
      </c>
      <c r="O377" s="117">
        <v>0</v>
      </c>
      <c r="P377" s="117">
        <v>0</v>
      </c>
      <c r="Q377" s="117">
        <v>0</v>
      </c>
      <c r="R377" s="117">
        <v>0</v>
      </c>
      <c r="S377" s="117">
        <v>0</v>
      </c>
      <c r="T377" s="117">
        <v>0</v>
      </c>
      <c r="U377" s="117">
        <v>0</v>
      </c>
      <c r="V377" s="117">
        <v>0</v>
      </c>
      <c r="W377" s="117">
        <v>0</v>
      </c>
      <c r="X377" s="117">
        <v>0</v>
      </c>
      <c r="Y377" s="117">
        <v>0</v>
      </c>
      <c r="Z377" s="117">
        <v>0</v>
      </c>
      <c r="AA377" s="117">
        <v>0</v>
      </c>
      <c r="AB377" s="117">
        <v>0</v>
      </c>
      <c r="AC377" s="117">
        <v>0</v>
      </c>
      <c r="AD377" s="117">
        <v>0</v>
      </c>
      <c r="AE377" s="117">
        <v>0</v>
      </c>
      <c r="AF377" s="117">
        <v>0</v>
      </c>
      <c r="AG377" s="117">
        <v>0</v>
      </c>
      <c r="AH377" s="117">
        <v>0</v>
      </c>
      <c r="AI377" s="117">
        <v>0</v>
      </c>
      <c r="AJ377" s="117">
        <v>0</v>
      </c>
      <c r="AK377" s="117">
        <v>0</v>
      </c>
      <c r="AL377" s="117">
        <v>0</v>
      </c>
      <c r="AM377" s="117">
        <v>0</v>
      </c>
      <c r="AN377" s="117">
        <v>0</v>
      </c>
      <c r="AO377" s="117">
        <v>0</v>
      </c>
      <c r="AP377" s="117">
        <v>0</v>
      </c>
      <c r="AQ377" s="117">
        <v>0</v>
      </c>
      <c r="AR377" s="117">
        <v>0</v>
      </c>
      <c r="AS377" s="117">
        <v>0</v>
      </c>
      <c r="AT377" s="117">
        <v>0</v>
      </c>
      <c r="AU377" s="117">
        <v>0</v>
      </c>
      <c r="AV377" s="117">
        <v>0</v>
      </c>
      <c r="AW377" s="117">
        <v>0</v>
      </c>
      <c r="AX377" s="117">
        <v>0</v>
      </c>
      <c r="AY377" s="117">
        <v>0</v>
      </c>
      <c r="AZ377" s="117">
        <v>0</v>
      </c>
      <c r="BA377" s="158">
        <v>0</v>
      </c>
      <c r="BB377" s="121" t="s">
        <v>903</v>
      </c>
      <c r="BC377" s="121" t="s">
        <v>903</v>
      </c>
      <c r="BD377" s="117">
        <v>0</v>
      </c>
      <c r="BE377" s="117">
        <v>0</v>
      </c>
      <c r="BF377" s="117">
        <v>0</v>
      </c>
      <c r="BG377" s="158">
        <v>0</v>
      </c>
      <c r="BH377" s="117">
        <v>0</v>
      </c>
      <c r="BI377" s="117">
        <v>0</v>
      </c>
      <c r="BJ377" s="117">
        <v>0</v>
      </c>
      <c r="BK377" s="117">
        <v>0</v>
      </c>
      <c r="BL377" s="117">
        <v>0</v>
      </c>
      <c r="BM377" s="117">
        <v>0</v>
      </c>
      <c r="BN377" s="117">
        <v>0</v>
      </c>
      <c r="BO377" s="117">
        <v>0</v>
      </c>
      <c r="BP377" s="117">
        <v>0</v>
      </c>
      <c r="BQ377" s="117">
        <v>0</v>
      </c>
      <c r="BR377" s="117">
        <v>0</v>
      </c>
      <c r="BS377" s="117">
        <v>0</v>
      </c>
      <c r="BT377" s="117">
        <v>0</v>
      </c>
      <c r="BU377" s="117">
        <v>0</v>
      </c>
      <c r="BV377" s="117">
        <v>0</v>
      </c>
      <c r="BW377" s="117">
        <v>0</v>
      </c>
      <c r="BX377" s="117">
        <v>0</v>
      </c>
      <c r="BY377" s="117">
        <v>0</v>
      </c>
      <c r="BZ377" s="117">
        <v>0</v>
      </c>
      <c r="CA377" s="117">
        <v>0</v>
      </c>
      <c r="CB377" s="117">
        <v>0</v>
      </c>
      <c r="CC377" s="117">
        <v>0</v>
      </c>
      <c r="CD377" s="117">
        <v>0</v>
      </c>
      <c r="CE377" s="117">
        <v>0</v>
      </c>
      <c r="CF377" s="117">
        <v>0</v>
      </c>
      <c r="CG377" s="117">
        <v>0</v>
      </c>
      <c r="CH377" s="117">
        <v>0</v>
      </c>
      <c r="CI377" s="117">
        <v>0</v>
      </c>
      <c r="CJ377" s="117">
        <v>0</v>
      </c>
      <c r="CK377" s="117">
        <v>0</v>
      </c>
      <c r="CL377" s="117">
        <v>0</v>
      </c>
      <c r="CM377" s="117">
        <v>0</v>
      </c>
      <c r="CN377" s="117">
        <v>0</v>
      </c>
      <c r="CO377" s="117">
        <v>0</v>
      </c>
      <c r="CP377" s="117">
        <v>0</v>
      </c>
      <c r="CQ377" s="117">
        <v>0</v>
      </c>
      <c r="CR377" s="117">
        <v>0</v>
      </c>
      <c r="CS377" s="117">
        <v>0</v>
      </c>
      <c r="CT377" s="117" t="s">
        <v>903</v>
      </c>
      <c r="CU377" s="117" t="s">
        <v>903</v>
      </c>
      <c r="CV377" s="117" t="s">
        <v>903</v>
      </c>
      <c r="CW377" s="117" t="s">
        <v>903</v>
      </c>
      <c r="CX377" s="117" t="s">
        <v>903</v>
      </c>
      <c r="CY377" s="117" t="s">
        <v>903</v>
      </c>
      <c r="CZ377" s="117" t="s">
        <v>903</v>
      </c>
      <c r="DA377" s="117" t="s">
        <v>903</v>
      </c>
      <c r="DB377" s="117">
        <v>0</v>
      </c>
      <c r="DC377" s="117">
        <v>0</v>
      </c>
      <c r="DD377" s="117">
        <v>0</v>
      </c>
      <c r="DE377" s="117">
        <v>0</v>
      </c>
      <c r="DF377" s="117">
        <v>0</v>
      </c>
      <c r="DG377" s="117">
        <v>0</v>
      </c>
      <c r="DH377" s="117">
        <v>0</v>
      </c>
      <c r="DI377" s="117">
        <v>0</v>
      </c>
      <c r="DJ377" s="117">
        <v>0</v>
      </c>
      <c r="DK377" s="117">
        <v>0</v>
      </c>
      <c r="DL377" s="117">
        <v>0</v>
      </c>
      <c r="DM377" s="117">
        <v>0</v>
      </c>
      <c r="DN377" s="117">
        <v>0</v>
      </c>
      <c r="DO377" s="117">
        <v>0</v>
      </c>
      <c r="DP377" s="117">
        <v>0</v>
      </c>
      <c r="DQ377" s="117">
        <v>0</v>
      </c>
    </row>
    <row r="378" spans="1:121" ht="37.5" customHeight="1">
      <c r="A378" s="288" t="s">
        <v>1918</v>
      </c>
      <c r="B378" s="274" t="s">
        <v>1308</v>
      </c>
      <c r="C378" s="285" t="s">
        <v>1469</v>
      </c>
      <c r="D378" s="117">
        <v>0</v>
      </c>
      <c r="E378" s="117">
        <v>0</v>
      </c>
      <c r="F378" s="117">
        <v>0</v>
      </c>
      <c r="G378" s="117">
        <v>0</v>
      </c>
      <c r="H378" s="117">
        <v>0</v>
      </c>
      <c r="I378" s="117">
        <v>0</v>
      </c>
      <c r="J378" s="117">
        <v>0</v>
      </c>
      <c r="K378" s="158">
        <v>0</v>
      </c>
      <c r="L378" s="117">
        <v>0</v>
      </c>
      <c r="M378" s="117">
        <v>0</v>
      </c>
      <c r="N378" s="117">
        <v>0</v>
      </c>
      <c r="O378" s="117">
        <v>0</v>
      </c>
      <c r="P378" s="117">
        <v>0</v>
      </c>
      <c r="Q378" s="117">
        <v>0</v>
      </c>
      <c r="R378" s="117">
        <v>0</v>
      </c>
      <c r="S378" s="117">
        <v>0</v>
      </c>
      <c r="T378" s="117">
        <v>0</v>
      </c>
      <c r="U378" s="117">
        <v>0</v>
      </c>
      <c r="V378" s="117">
        <v>0</v>
      </c>
      <c r="W378" s="117">
        <v>0</v>
      </c>
      <c r="X378" s="117">
        <v>0</v>
      </c>
      <c r="Y378" s="117">
        <v>0</v>
      </c>
      <c r="Z378" s="117">
        <v>6.7629999999999999</v>
      </c>
      <c r="AA378" s="117">
        <v>0</v>
      </c>
      <c r="AB378" s="117">
        <v>0</v>
      </c>
      <c r="AC378" s="117">
        <v>0</v>
      </c>
      <c r="AD378" s="117">
        <v>0</v>
      </c>
      <c r="AE378" s="117">
        <v>0</v>
      </c>
      <c r="AF378" s="117">
        <v>0</v>
      </c>
      <c r="AG378" s="117">
        <v>0</v>
      </c>
      <c r="AH378" s="117">
        <v>0</v>
      </c>
      <c r="AI378" s="117">
        <v>0</v>
      </c>
      <c r="AJ378" s="117">
        <v>0</v>
      </c>
      <c r="AK378" s="117">
        <v>0</v>
      </c>
      <c r="AL378" s="117">
        <v>0</v>
      </c>
      <c r="AM378" s="117">
        <v>0</v>
      </c>
      <c r="AN378" s="117">
        <v>0</v>
      </c>
      <c r="AO378" s="117">
        <v>0</v>
      </c>
      <c r="AP378" s="117">
        <v>0</v>
      </c>
      <c r="AQ378" s="117">
        <v>0</v>
      </c>
      <c r="AR378" s="117">
        <v>0</v>
      </c>
      <c r="AS378" s="117">
        <v>0</v>
      </c>
      <c r="AT378" s="117">
        <v>0</v>
      </c>
      <c r="AU378" s="117">
        <v>0</v>
      </c>
      <c r="AV378" s="117">
        <v>0</v>
      </c>
      <c r="AW378" s="117">
        <v>0</v>
      </c>
      <c r="AX378" s="117">
        <v>0</v>
      </c>
      <c r="AY378" s="117">
        <v>0</v>
      </c>
      <c r="AZ378" s="117">
        <v>0</v>
      </c>
      <c r="BA378" s="158">
        <v>0</v>
      </c>
      <c r="BB378" s="121" t="s">
        <v>903</v>
      </c>
      <c r="BC378" s="121" t="s">
        <v>903</v>
      </c>
      <c r="BD378" s="117">
        <v>0</v>
      </c>
      <c r="BE378" s="117">
        <v>0</v>
      </c>
      <c r="BF378" s="117">
        <v>0</v>
      </c>
      <c r="BG378" s="158">
        <v>0</v>
      </c>
      <c r="BH378" s="117">
        <v>0</v>
      </c>
      <c r="BI378" s="117">
        <v>0</v>
      </c>
      <c r="BJ378" s="117">
        <v>0</v>
      </c>
      <c r="BK378" s="117">
        <v>0</v>
      </c>
      <c r="BL378" s="117">
        <v>0</v>
      </c>
      <c r="BM378" s="117">
        <v>0</v>
      </c>
      <c r="BN378" s="117">
        <v>0</v>
      </c>
      <c r="BO378" s="117">
        <v>0</v>
      </c>
      <c r="BP378" s="117">
        <v>0</v>
      </c>
      <c r="BQ378" s="117">
        <v>0</v>
      </c>
      <c r="BR378" s="117">
        <v>0</v>
      </c>
      <c r="BS378" s="117">
        <v>0</v>
      </c>
      <c r="BT378" s="117">
        <v>0</v>
      </c>
      <c r="BU378" s="117">
        <v>0</v>
      </c>
      <c r="BV378" s="117">
        <v>0</v>
      </c>
      <c r="BW378" s="117">
        <v>0</v>
      </c>
      <c r="BX378" s="117">
        <v>0</v>
      </c>
      <c r="BY378" s="117">
        <v>0</v>
      </c>
      <c r="BZ378" s="117">
        <v>0</v>
      </c>
      <c r="CA378" s="117">
        <v>0</v>
      </c>
      <c r="CB378" s="117">
        <v>0</v>
      </c>
      <c r="CC378" s="117">
        <v>0</v>
      </c>
      <c r="CD378" s="117">
        <v>0</v>
      </c>
      <c r="CE378" s="117">
        <v>0</v>
      </c>
      <c r="CF378" s="117">
        <v>0</v>
      </c>
      <c r="CG378" s="117">
        <v>0</v>
      </c>
      <c r="CH378" s="117">
        <v>0</v>
      </c>
      <c r="CI378" s="117">
        <v>0</v>
      </c>
      <c r="CJ378" s="117">
        <v>0</v>
      </c>
      <c r="CK378" s="117">
        <v>0</v>
      </c>
      <c r="CL378" s="117">
        <v>0</v>
      </c>
      <c r="CM378" s="117">
        <v>0</v>
      </c>
      <c r="CN378" s="117">
        <v>0</v>
      </c>
      <c r="CO378" s="117">
        <v>0</v>
      </c>
      <c r="CP378" s="117">
        <v>0</v>
      </c>
      <c r="CQ378" s="117">
        <v>0</v>
      </c>
      <c r="CR378" s="117">
        <v>0</v>
      </c>
      <c r="CS378" s="117">
        <v>0</v>
      </c>
      <c r="CT378" s="117" t="s">
        <v>903</v>
      </c>
      <c r="CU378" s="117" t="s">
        <v>903</v>
      </c>
      <c r="CV378" s="117" t="s">
        <v>903</v>
      </c>
      <c r="CW378" s="117" t="s">
        <v>903</v>
      </c>
      <c r="CX378" s="117" t="s">
        <v>903</v>
      </c>
      <c r="CY378" s="117" t="s">
        <v>903</v>
      </c>
      <c r="CZ378" s="117" t="s">
        <v>903</v>
      </c>
      <c r="DA378" s="117" t="s">
        <v>903</v>
      </c>
      <c r="DB378" s="117">
        <v>0</v>
      </c>
      <c r="DC378" s="117">
        <v>0</v>
      </c>
      <c r="DD378" s="117">
        <v>0</v>
      </c>
      <c r="DE378" s="117">
        <v>0</v>
      </c>
      <c r="DF378" s="117">
        <v>0</v>
      </c>
      <c r="DG378" s="117">
        <f>SUM(DG379:DG382)</f>
        <v>0</v>
      </c>
      <c r="DH378" s="117">
        <v>0</v>
      </c>
      <c r="DI378" s="117">
        <f>SUM(DI379:DI382)</f>
        <v>25.503858439999998</v>
      </c>
      <c r="DJ378" s="117">
        <v>0</v>
      </c>
      <c r="DK378" s="117">
        <f>SUM(DK379:DK382)</f>
        <v>0</v>
      </c>
      <c r="DL378" s="117">
        <v>0</v>
      </c>
      <c r="DM378" s="117">
        <f>SUM(DM379:DM382)</f>
        <v>0</v>
      </c>
      <c r="DN378" s="117">
        <v>441.79577419378376</v>
      </c>
      <c r="DO378" s="117">
        <f>SUM(DO379:DO382)</f>
        <v>289.20290135000005</v>
      </c>
      <c r="DP378" s="117">
        <v>0</v>
      </c>
      <c r="DQ378" s="117">
        <f>SUM(DQ379:DQ382)</f>
        <v>0</v>
      </c>
    </row>
    <row r="379" spans="1:121" ht="37.5" customHeight="1">
      <c r="A379" s="288" t="s">
        <v>1918</v>
      </c>
      <c r="B379" s="274" t="s">
        <v>1309</v>
      </c>
      <c r="C379" s="285" t="s">
        <v>1768</v>
      </c>
      <c r="D379" s="117">
        <v>0</v>
      </c>
      <c r="E379" s="117">
        <v>0</v>
      </c>
      <c r="F379" s="117">
        <v>0</v>
      </c>
      <c r="G379" s="117">
        <v>0</v>
      </c>
      <c r="H379" s="117">
        <v>0</v>
      </c>
      <c r="I379" s="117">
        <v>0</v>
      </c>
      <c r="J379" s="117">
        <v>0</v>
      </c>
      <c r="K379" s="158">
        <v>0</v>
      </c>
      <c r="L379" s="117">
        <v>0</v>
      </c>
      <c r="M379" s="117">
        <v>0</v>
      </c>
      <c r="N379" s="117">
        <v>0</v>
      </c>
      <c r="O379" s="117">
        <v>0</v>
      </c>
      <c r="P379" s="117">
        <v>0</v>
      </c>
      <c r="Q379" s="117">
        <v>0</v>
      </c>
      <c r="R379" s="117">
        <v>0</v>
      </c>
      <c r="S379" s="117">
        <v>0</v>
      </c>
      <c r="T379" s="117">
        <v>0</v>
      </c>
      <c r="U379" s="117">
        <v>0</v>
      </c>
      <c r="V379" s="117">
        <v>0</v>
      </c>
      <c r="W379" s="117">
        <v>0</v>
      </c>
      <c r="X379" s="117">
        <v>0</v>
      </c>
      <c r="Y379" s="117">
        <v>0</v>
      </c>
      <c r="Z379" s="117">
        <v>6.7629999999999999</v>
      </c>
      <c r="AA379" s="117">
        <v>0</v>
      </c>
      <c r="AB379" s="117">
        <v>0</v>
      </c>
      <c r="AC379" s="117">
        <v>0</v>
      </c>
      <c r="AD379" s="117">
        <v>0</v>
      </c>
      <c r="AE379" s="117">
        <v>0</v>
      </c>
      <c r="AF379" s="117">
        <v>0</v>
      </c>
      <c r="AG379" s="117">
        <v>0</v>
      </c>
      <c r="AH379" s="117">
        <v>0</v>
      </c>
      <c r="AI379" s="117">
        <v>0</v>
      </c>
      <c r="AJ379" s="117">
        <v>0</v>
      </c>
      <c r="AK379" s="117">
        <v>0</v>
      </c>
      <c r="AL379" s="117">
        <v>0</v>
      </c>
      <c r="AM379" s="117">
        <v>0</v>
      </c>
      <c r="AN379" s="117">
        <v>0</v>
      </c>
      <c r="AO379" s="117">
        <v>0</v>
      </c>
      <c r="AP379" s="117">
        <v>0</v>
      </c>
      <c r="AQ379" s="117">
        <v>0</v>
      </c>
      <c r="AR379" s="117">
        <v>0</v>
      </c>
      <c r="AS379" s="117">
        <v>0</v>
      </c>
      <c r="AT379" s="117">
        <v>0</v>
      </c>
      <c r="AU379" s="117">
        <v>0</v>
      </c>
      <c r="AV379" s="117">
        <v>0</v>
      </c>
      <c r="AW379" s="117">
        <v>0</v>
      </c>
      <c r="AX379" s="117">
        <v>0</v>
      </c>
      <c r="AY379" s="117">
        <v>0</v>
      </c>
      <c r="AZ379" s="117">
        <v>0</v>
      </c>
      <c r="BA379" s="158">
        <v>0</v>
      </c>
      <c r="BB379" s="121">
        <v>0</v>
      </c>
      <c r="BC379" s="121">
        <v>0</v>
      </c>
      <c r="BD379" s="117">
        <v>0</v>
      </c>
      <c r="BE379" s="117">
        <v>0</v>
      </c>
      <c r="BF379" s="117">
        <v>0</v>
      </c>
      <c r="BG379" s="158">
        <v>0</v>
      </c>
      <c r="BH379" s="117">
        <v>0</v>
      </c>
      <c r="BI379" s="117">
        <v>0</v>
      </c>
      <c r="BJ379" s="117">
        <v>0</v>
      </c>
      <c r="BK379" s="117">
        <v>0</v>
      </c>
      <c r="BL379" s="117">
        <v>0</v>
      </c>
      <c r="BM379" s="117">
        <v>0</v>
      </c>
      <c r="BN379" s="117">
        <v>0</v>
      </c>
      <c r="BO379" s="117">
        <v>0</v>
      </c>
      <c r="BP379" s="117">
        <v>0</v>
      </c>
      <c r="BQ379" s="117">
        <v>0</v>
      </c>
      <c r="BR379" s="117">
        <v>0</v>
      </c>
      <c r="BS379" s="117">
        <v>0</v>
      </c>
      <c r="BT379" s="117">
        <v>0</v>
      </c>
      <c r="BU379" s="117">
        <v>0</v>
      </c>
      <c r="BV379" s="117">
        <v>0</v>
      </c>
      <c r="BW379" s="117">
        <v>0</v>
      </c>
      <c r="BX379" s="117">
        <v>0</v>
      </c>
      <c r="BY379" s="117">
        <v>0</v>
      </c>
      <c r="BZ379" s="117">
        <v>0</v>
      </c>
      <c r="CA379" s="117">
        <v>0</v>
      </c>
      <c r="CB379" s="117">
        <v>0</v>
      </c>
      <c r="CC379" s="117">
        <v>0</v>
      </c>
      <c r="CD379" s="117">
        <v>0</v>
      </c>
      <c r="CE379" s="117">
        <v>0</v>
      </c>
      <c r="CF379" s="117">
        <v>0</v>
      </c>
      <c r="CG379" s="117">
        <v>0</v>
      </c>
      <c r="CH379" s="117">
        <v>0</v>
      </c>
      <c r="CI379" s="117">
        <v>0</v>
      </c>
      <c r="CJ379" s="117">
        <v>0</v>
      </c>
      <c r="CK379" s="117">
        <v>0</v>
      </c>
      <c r="CL379" s="117">
        <v>0</v>
      </c>
      <c r="CM379" s="117">
        <v>0</v>
      </c>
      <c r="CN379" s="117">
        <v>0</v>
      </c>
      <c r="CO379" s="117">
        <v>0</v>
      </c>
      <c r="CP379" s="117">
        <v>0</v>
      </c>
      <c r="CQ379" s="117">
        <v>0</v>
      </c>
      <c r="CR379" s="117">
        <v>0</v>
      </c>
      <c r="CS379" s="117">
        <v>0</v>
      </c>
      <c r="CT379" s="117">
        <v>0</v>
      </c>
      <c r="CU379" s="117">
        <v>0</v>
      </c>
      <c r="CV379" s="117">
        <v>0</v>
      </c>
      <c r="CW379" s="117">
        <v>0</v>
      </c>
      <c r="CX379" s="117">
        <v>0</v>
      </c>
      <c r="CY379" s="117">
        <v>0</v>
      </c>
      <c r="CZ379" s="117" t="s">
        <v>903</v>
      </c>
      <c r="DA379" s="117" t="s">
        <v>903</v>
      </c>
      <c r="DB379" s="117">
        <v>0</v>
      </c>
      <c r="DC379" s="117">
        <v>0</v>
      </c>
      <c r="DD379" s="117">
        <v>0</v>
      </c>
      <c r="DE379" s="117">
        <v>0</v>
      </c>
      <c r="DF379" s="117">
        <v>0</v>
      </c>
      <c r="DG379" s="117">
        <v>0</v>
      </c>
      <c r="DH379" s="117">
        <v>0</v>
      </c>
      <c r="DI379" s="117">
        <v>0</v>
      </c>
      <c r="DJ379" s="117">
        <v>0</v>
      </c>
      <c r="DK379" s="117">
        <v>0</v>
      </c>
      <c r="DL379" s="117">
        <v>0</v>
      </c>
      <c r="DM379" s="117">
        <v>0</v>
      </c>
      <c r="DN379" s="117">
        <v>349.66768433568723</v>
      </c>
      <c r="DO379" s="117">
        <v>291.02997838000005</v>
      </c>
      <c r="DP379" s="117">
        <v>0</v>
      </c>
      <c r="DQ379" s="117">
        <v>0</v>
      </c>
    </row>
    <row r="380" spans="1:121" ht="37.5" customHeight="1">
      <c r="A380" s="288" t="s">
        <v>1918</v>
      </c>
      <c r="B380" s="274" t="s">
        <v>1312</v>
      </c>
      <c r="C380" s="285" t="s">
        <v>1770</v>
      </c>
      <c r="D380" s="117">
        <v>0</v>
      </c>
      <c r="E380" s="117">
        <v>0</v>
      </c>
      <c r="F380" s="117">
        <v>0</v>
      </c>
      <c r="G380" s="117">
        <v>0</v>
      </c>
      <c r="H380" s="117">
        <v>0</v>
      </c>
      <c r="I380" s="117">
        <v>0</v>
      </c>
      <c r="J380" s="117">
        <v>0</v>
      </c>
      <c r="K380" s="158">
        <v>0</v>
      </c>
      <c r="L380" s="117">
        <v>0</v>
      </c>
      <c r="M380" s="117">
        <v>0</v>
      </c>
      <c r="N380" s="117">
        <v>0</v>
      </c>
      <c r="O380" s="117">
        <v>0</v>
      </c>
      <c r="P380" s="117">
        <v>0</v>
      </c>
      <c r="Q380" s="117">
        <v>0</v>
      </c>
      <c r="R380" s="117">
        <v>0</v>
      </c>
      <c r="S380" s="117">
        <v>0</v>
      </c>
      <c r="T380" s="117">
        <v>0</v>
      </c>
      <c r="U380" s="117">
        <v>0</v>
      </c>
      <c r="V380" s="117">
        <v>0</v>
      </c>
      <c r="W380" s="117">
        <v>0</v>
      </c>
      <c r="X380" s="117">
        <v>0</v>
      </c>
      <c r="Y380" s="117">
        <v>0</v>
      </c>
      <c r="Z380" s="117">
        <v>0</v>
      </c>
      <c r="AA380" s="117">
        <v>0</v>
      </c>
      <c r="AB380" s="117">
        <v>0</v>
      </c>
      <c r="AC380" s="117">
        <v>0</v>
      </c>
      <c r="AD380" s="117">
        <v>0</v>
      </c>
      <c r="AE380" s="117">
        <v>0</v>
      </c>
      <c r="AF380" s="117">
        <v>0</v>
      </c>
      <c r="AG380" s="117">
        <v>0</v>
      </c>
      <c r="AH380" s="117">
        <v>0</v>
      </c>
      <c r="AI380" s="117">
        <v>0</v>
      </c>
      <c r="AJ380" s="117">
        <v>0</v>
      </c>
      <c r="AK380" s="117">
        <v>0</v>
      </c>
      <c r="AL380" s="117">
        <v>0</v>
      </c>
      <c r="AM380" s="117">
        <v>0</v>
      </c>
      <c r="AN380" s="117">
        <v>0</v>
      </c>
      <c r="AO380" s="117">
        <v>0</v>
      </c>
      <c r="AP380" s="117">
        <v>0</v>
      </c>
      <c r="AQ380" s="117">
        <v>0</v>
      </c>
      <c r="AR380" s="117">
        <v>0</v>
      </c>
      <c r="AS380" s="117">
        <v>0</v>
      </c>
      <c r="AT380" s="117">
        <v>0</v>
      </c>
      <c r="AU380" s="117">
        <v>0</v>
      </c>
      <c r="AV380" s="117">
        <v>0</v>
      </c>
      <c r="AW380" s="117">
        <v>0</v>
      </c>
      <c r="AX380" s="117">
        <v>0</v>
      </c>
      <c r="AY380" s="117">
        <v>0</v>
      </c>
      <c r="AZ380" s="117">
        <v>0</v>
      </c>
      <c r="BA380" s="158">
        <v>0</v>
      </c>
      <c r="BB380" s="121">
        <v>0</v>
      </c>
      <c r="BC380" s="121">
        <v>0</v>
      </c>
      <c r="BD380" s="117">
        <v>0</v>
      </c>
      <c r="BE380" s="117">
        <v>0</v>
      </c>
      <c r="BF380" s="117">
        <v>0</v>
      </c>
      <c r="BG380" s="158">
        <v>0</v>
      </c>
      <c r="BH380" s="117">
        <v>0</v>
      </c>
      <c r="BI380" s="117">
        <v>0</v>
      </c>
      <c r="BJ380" s="117">
        <v>0</v>
      </c>
      <c r="BK380" s="117">
        <v>0</v>
      </c>
      <c r="BL380" s="117">
        <v>0</v>
      </c>
      <c r="BM380" s="117">
        <v>0</v>
      </c>
      <c r="BN380" s="117">
        <v>0</v>
      </c>
      <c r="BO380" s="117">
        <v>0</v>
      </c>
      <c r="BP380" s="117">
        <v>0</v>
      </c>
      <c r="BQ380" s="117">
        <v>0</v>
      </c>
      <c r="BR380" s="117">
        <v>0</v>
      </c>
      <c r="BS380" s="117">
        <v>0</v>
      </c>
      <c r="BT380" s="117">
        <v>0</v>
      </c>
      <c r="BU380" s="117">
        <v>0</v>
      </c>
      <c r="BV380" s="117">
        <v>0</v>
      </c>
      <c r="BW380" s="117">
        <v>0</v>
      </c>
      <c r="BX380" s="117">
        <v>0</v>
      </c>
      <c r="BY380" s="117">
        <v>0</v>
      </c>
      <c r="BZ380" s="117">
        <v>0</v>
      </c>
      <c r="CA380" s="117">
        <v>0</v>
      </c>
      <c r="CB380" s="117">
        <v>0</v>
      </c>
      <c r="CC380" s="117">
        <v>0</v>
      </c>
      <c r="CD380" s="117">
        <v>0</v>
      </c>
      <c r="CE380" s="117">
        <v>0</v>
      </c>
      <c r="CF380" s="117">
        <v>0</v>
      </c>
      <c r="CG380" s="117">
        <v>0</v>
      </c>
      <c r="CH380" s="117">
        <v>0</v>
      </c>
      <c r="CI380" s="117">
        <v>0</v>
      </c>
      <c r="CJ380" s="117">
        <v>0</v>
      </c>
      <c r="CK380" s="117">
        <v>0</v>
      </c>
      <c r="CL380" s="117">
        <v>0</v>
      </c>
      <c r="CM380" s="117">
        <v>0</v>
      </c>
      <c r="CN380" s="117">
        <v>0</v>
      </c>
      <c r="CO380" s="117">
        <v>0</v>
      </c>
      <c r="CP380" s="117">
        <v>0</v>
      </c>
      <c r="CQ380" s="117">
        <v>0</v>
      </c>
      <c r="CR380" s="117">
        <v>0</v>
      </c>
      <c r="CS380" s="117">
        <v>0</v>
      </c>
      <c r="CT380" s="117">
        <v>0</v>
      </c>
      <c r="CU380" s="117">
        <v>0</v>
      </c>
      <c r="CV380" s="117">
        <v>0</v>
      </c>
      <c r="CW380" s="117">
        <v>0</v>
      </c>
      <c r="CX380" s="117">
        <v>0</v>
      </c>
      <c r="CY380" s="117">
        <v>0</v>
      </c>
      <c r="CZ380" s="117">
        <v>0</v>
      </c>
      <c r="DA380" s="117">
        <v>0</v>
      </c>
      <c r="DB380" s="117">
        <v>0</v>
      </c>
      <c r="DC380" s="117">
        <v>0</v>
      </c>
      <c r="DD380" s="117">
        <v>0</v>
      </c>
      <c r="DE380" s="117">
        <v>0</v>
      </c>
      <c r="DF380" s="117">
        <v>0</v>
      </c>
      <c r="DG380" s="117">
        <v>0</v>
      </c>
      <c r="DH380" s="117">
        <v>0</v>
      </c>
      <c r="DI380" s="117">
        <v>25.503858439999998</v>
      </c>
      <c r="DJ380" s="117">
        <v>0</v>
      </c>
      <c r="DK380" s="117">
        <v>0</v>
      </c>
      <c r="DL380" s="117">
        <v>0</v>
      </c>
      <c r="DM380" s="117">
        <v>0</v>
      </c>
      <c r="DN380" s="117">
        <v>0</v>
      </c>
      <c r="DO380" s="117">
        <v>0</v>
      </c>
      <c r="DP380" s="117">
        <v>0</v>
      </c>
      <c r="DQ380" s="117">
        <v>0</v>
      </c>
    </row>
    <row r="381" spans="1:121" ht="37.5" customHeight="1">
      <c r="A381" s="288" t="s">
        <v>1918</v>
      </c>
      <c r="B381" s="274" t="s">
        <v>1311</v>
      </c>
      <c r="C381" s="285" t="s">
        <v>1769</v>
      </c>
      <c r="D381" s="117">
        <v>0</v>
      </c>
      <c r="E381" s="117">
        <v>0</v>
      </c>
      <c r="F381" s="117">
        <v>0</v>
      </c>
      <c r="G381" s="117">
        <v>0</v>
      </c>
      <c r="H381" s="117">
        <v>0</v>
      </c>
      <c r="I381" s="117">
        <v>0</v>
      </c>
      <c r="J381" s="117">
        <v>0</v>
      </c>
      <c r="K381" s="158">
        <v>0</v>
      </c>
      <c r="L381" s="117">
        <v>0</v>
      </c>
      <c r="M381" s="117">
        <v>0</v>
      </c>
      <c r="N381" s="117">
        <v>0</v>
      </c>
      <c r="O381" s="117">
        <v>0</v>
      </c>
      <c r="P381" s="117">
        <v>0</v>
      </c>
      <c r="Q381" s="117">
        <v>0</v>
      </c>
      <c r="R381" s="117">
        <v>0</v>
      </c>
      <c r="S381" s="117">
        <v>0</v>
      </c>
      <c r="T381" s="117">
        <v>0</v>
      </c>
      <c r="U381" s="117">
        <v>0</v>
      </c>
      <c r="V381" s="117">
        <v>0</v>
      </c>
      <c r="W381" s="117">
        <v>0</v>
      </c>
      <c r="X381" s="117">
        <v>0</v>
      </c>
      <c r="Y381" s="117">
        <v>0</v>
      </c>
      <c r="Z381" s="117">
        <v>0</v>
      </c>
      <c r="AA381" s="117">
        <v>0</v>
      </c>
      <c r="AB381" s="117">
        <v>0</v>
      </c>
      <c r="AC381" s="117">
        <v>0</v>
      </c>
      <c r="AD381" s="117">
        <v>0</v>
      </c>
      <c r="AE381" s="117">
        <v>0</v>
      </c>
      <c r="AF381" s="117">
        <v>0</v>
      </c>
      <c r="AG381" s="117">
        <v>0</v>
      </c>
      <c r="AH381" s="117">
        <v>0</v>
      </c>
      <c r="AI381" s="117">
        <v>0</v>
      </c>
      <c r="AJ381" s="117">
        <v>0</v>
      </c>
      <c r="AK381" s="117">
        <v>0</v>
      </c>
      <c r="AL381" s="117">
        <v>0</v>
      </c>
      <c r="AM381" s="117">
        <v>0</v>
      </c>
      <c r="AN381" s="117">
        <v>0</v>
      </c>
      <c r="AO381" s="117">
        <v>0</v>
      </c>
      <c r="AP381" s="117">
        <v>0</v>
      </c>
      <c r="AQ381" s="117">
        <v>0</v>
      </c>
      <c r="AR381" s="117">
        <v>0</v>
      </c>
      <c r="AS381" s="117">
        <v>0</v>
      </c>
      <c r="AT381" s="117">
        <v>0</v>
      </c>
      <c r="AU381" s="117">
        <v>0</v>
      </c>
      <c r="AV381" s="117">
        <v>0</v>
      </c>
      <c r="AW381" s="117">
        <v>0</v>
      </c>
      <c r="AX381" s="117">
        <v>0</v>
      </c>
      <c r="AY381" s="117">
        <v>0</v>
      </c>
      <c r="AZ381" s="117">
        <v>0</v>
      </c>
      <c r="BA381" s="158">
        <v>0</v>
      </c>
      <c r="BB381" s="121">
        <v>0</v>
      </c>
      <c r="BC381" s="121">
        <v>0</v>
      </c>
      <c r="BD381" s="117">
        <v>0</v>
      </c>
      <c r="BE381" s="117">
        <v>0</v>
      </c>
      <c r="BF381" s="117">
        <v>0</v>
      </c>
      <c r="BG381" s="158">
        <v>0</v>
      </c>
      <c r="BH381" s="117">
        <v>0</v>
      </c>
      <c r="BI381" s="117">
        <v>0</v>
      </c>
      <c r="BJ381" s="117">
        <v>0</v>
      </c>
      <c r="BK381" s="117">
        <v>0</v>
      </c>
      <c r="BL381" s="117">
        <v>0</v>
      </c>
      <c r="BM381" s="117">
        <v>0</v>
      </c>
      <c r="BN381" s="117">
        <v>0</v>
      </c>
      <c r="BO381" s="117">
        <v>0</v>
      </c>
      <c r="BP381" s="117">
        <v>0</v>
      </c>
      <c r="BQ381" s="117">
        <v>0</v>
      </c>
      <c r="BR381" s="117">
        <v>0</v>
      </c>
      <c r="BS381" s="117">
        <v>0</v>
      </c>
      <c r="BT381" s="117">
        <v>0</v>
      </c>
      <c r="BU381" s="117">
        <v>0</v>
      </c>
      <c r="BV381" s="117">
        <v>0</v>
      </c>
      <c r="BW381" s="117">
        <v>0</v>
      </c>
      <c r="BX381" s="117">
        <v>0</v>
      </c>
      <c r="BY381" s="117">
        <v>0</v>
      </c>
      <c r="BZ381" s="117">
        <v>0</v>
      </c>
      <c r="CA381" s="117">
        <v>0</v>
      </c>
      <c r="CB381" s="117">
        <v>0</v>
      </c>
      <c r="CC381" s="117">
        <v>0</v>
      </c>
      <c r="CD381" s="117">
        <v>0</v>
      </c>
      <c r="CE381" s="117">
        <v>0</v>
      </c>
      <c r="CF381" s="117">
        <v>0</v>
      </c>
      <c r="CG381" s="117">
        <v>0</v>
      </c>
      <c r="CH381" s="117">
        <v>0</v>
      </c>
      <c r="CI381" s="117">
        <v>0</v>
      </c>
      <c r="CJ381" s="117">
        <v>0</v>
      </c>
      <c r="CK381" s="117">
        <v>0</v>
      </c>
      <c r="CL381" s="117">
        <v>0</v>
      </c>
      <c r="CM381" s="117">
        <v>0</v>
      </c>
      <c r="CN381" s="117">
        <v>0</v>
      </c>
      <c r="CO381" s="117">
        <v>0</v>
      </c>
      <c r="CP381" s="117">
        <v>0</v>
      </c>
      <c r="CQ381" s="117">
        <v>0</v>
      </c>
      <c r="CR381" s="117">
        <v>0</v>
      </c>
      <c r="CS381" s="117">
        <v>0</v>
      </c>
      <c r="CT381" s="117">
        <v>0</v>
      </c>
      <c r="CU381" s="117">
        <v>0</v>
      </c>
      <c r="CV381" s="117">
        <v>0</v>
      </c>
      <c r="CW381" s="117">
        <v>0</v>
      </c>
      <c r="CX381" s="117">
        <v>0</v>
      </c>
      <c r="CY381" s="117">
        <v>0</v>
      </c>
      <c r="CZ381" s="117" t="s">
        <v>903</v>
      </c>
      <c r="DA381" s="117" t="s">
        <v>903</v>
      </c>
      <c r="DB381" s="117">
        <v>0</v>
      </c>
      <c r="DC381" s="117">
        <v>0</v>
      </c>
      <c r="DD381" s="117">
        <v>0</v>
      </c>
      <c r="DE381" s="117">
        <v>0</v>
      </c>
      <c r="DF381" s="117">
        <v>0</v>
      </c>
      <c r="DG381" s="117">
        <v>0</v>
      </c>
      <c r="DH381" s="117">
        <v>0</v>
      </c>
      <c r="DI381" s="117">
        <v>0</v>
      </c>
      <c r="DJ381" s="117">
        <v>0</v>
      </c>
      <c r="DK381" s="117">
        <v>0</v>
      </c>
      <c r="DL381" s="117">
        <v>0</v>
      </c>
      <c r="DM381" s="117">
        <v>0</v>
      </c>
      <c r="DN381" s="117">
        <v>80.649256019940296</v>
      </c>
      <c r="DO381" s="117">
        <v>0</v>
      </c>
      <c r="DP381" s="117">
        <v>0</v>
      </c>
      <c r="DQ381" s="117">
        <v>0</v>
      </c>
    </row>
    <row r="382" spans="1:121" ht="37.5" customHeight="1">
      <c r="A382" s="288" t="s">
        <v>1918</v>
      </c>
      <c r="B382" s="274" t="s">
        <v>1313</v>
      </c>
      <c r="C382" s="285" t="s">
        <v>1771</v>
      </c>
      <c r="D382" s="117">
        <v>0</v>
      </c>
      <c r="E382" s="117">
        <v>0</v>
      </c>
      <c r="F382" s="117">
        <v>0</v>
      </c>
      <c r="G382" s="117">
        <v>0</v>
      </c>
      <c r="H382" s="117">
        <v>0</v>
      </c>
      <c r="I382" s="117">
        <v>0</v>
      </c>
      <c r="J382" s="117">
        <v>0</v>
      </c>
      <c r="K382" s="158">
        <v>0</v>
      </c>
      <c r="L382" s="117">
        <v>0</v>
      </c>
      <c r="M382" s="117">
        <v>0</v>
      </c>
      <c r="N382" s="117">
        <v>0</v>
      </c>
      <c r="O382" s="117">
        <v>0</v>
      </c>
      <c r="P382" s="117">
        <v>0</v>
      </c>
      <c r="Q382" s="117">
        <v>0</v>
      </c>
      <c r="R382" s="117">
        <v>0</v>
      </c>
      <c r="S382" s="117">
        <v>0</v>
      </c>
      <c r="T382" s="117">
        <v>0</v>
      </c>
      <c r="U382" s="117">
        <v>0</v>
      </c>
      <c r="V382" s="117">
        <v>0</v>
      </c>
      <c r="W382" s="117">
        <v>0</v>
      </c>
      <c r="X382" s="117">
        <v>0</v>
      </c>
      <c r="Y382" s="117">
        <v>0</v>
      </c>
      <c r="Z382" s="117">
        <v>0</v>
      </c>
      <c r="AA382" s="117">
        <v>0</v>
      </c>
      <c r="AB382" s="117">
        <v>0</v>
      </c>
      <c r="AC382" s="117">
        <v>0</v>
      </c>
      <c r="AD382" s="117">
        <v>0</v>
      </c>
      <c r="AE382" s="117">
        <v>0</v>
      </c>
      <c r="AF382" s="117">
        <v>0</v>
      </c>
      <c r="AG382" s="117">
        <v>0</v>
      </c>
      <c r="AH382" s="117">
        <v>0</v>
      </c>
      <c r="AI382" s="117">
        <v>0</v>
      </c>
      <c r="AJ382" s="117">
        <v>0</v>
      </c>
      <c r="AK382" s="117">
        <v>0</v>
      </c>
      <c r="AL382" s="117">
        <v>0</v>
      </c>
      <c r="AM382" s="117">
        <v>0</v>
      </c>
      <c r="AN382" s="117">
        <v>0</v>
      </c>
      <c r="AO382" s="117">
        <v>0</v>
      </c>
      <c r="AP382" s="117">
        <v>0</v>
      </c>
      <c r="AQ382" s="117">
        <v>0</v>
      </c>
      <c r="AR382" s="117">
        <v>0</v>
      </c>
      <c r="AS382" s="117">
        <v>0</v>
      </c>
      <c r="AT382" s="117">
        <v>0</v>
      </c>
      <c r="AU382" s="117">
        <v>0</v>
      </c>
      <c r="AV382" s="117">
        <v>0</v>
      </c>
      <c r="AW382" s="117">
        <v>0</v>
      </c>
      <c r="AX382" s="117">
        <v>0</v>
      </c>
      <c r="AY382" s="117">
        <v>0</v>
      </c>
      <c r="AZ382" s="117">
        <v>0</v>
      </c>
      <c r="BA382" s="158">
        <v>0</v>
      </c>
      <c r="BB382" s="121">
        <v>0</v>
      </c>
      <c r="BC382" s="121">
        <v>0</v>
      </c>
      <c r="BD382" s="117">
        <v>0</v>
      </c>
      <c r="BE382" s="117">
        <v>0</v>
      </c>
      <c r="BF382" s="117">
        <v>0</v>
      </c>
      <c r="BG382" s="158">
        <v>0</v>
      </c>
      <c r="BH382" s="117">
        <v>0</v>
      </c>
      <c r="BI382" s="117">
        <v>0</v>
      </c>
      <c r="BJ382" s="117">
        <v>0</v>
      </c>
      <c r="BK382" s="117">
        <v>0</v>
      </c>
      <c r="BL382" s="117">
        <v>0</v>
      </c>
      <c r="BM382" s="117">
        <v>0</v>
      </c>
      <c r="BN382" s="117">
        <v>0</v>
      </c>
      <c r="BO382" s="117">
        <v>0</v>
      </c>
      <c r="BP382" s="117">
        <v>0</v>
      </c>
      <c r="BQ382" s="117">
        <v>0</v>
      </c>
      <c r="BR382" s="117">
        <v>0</v>
      </c>
      <c r="BS382" s="117">
        <v>0</v>
      </c>
      <c r="BT382" s="117">
        <v>0</v>
      </c>
      <c r="BU382" s="117">
        <v>0</v>
      </c>
      <c r="BV382" s="117">
        <v>0</v>
      </c>
      <c r="BW382" s="117">
        <v>0</v>
      </c>
      <c r="BX382" s="117">
        <v>0</v>
      </c>
      <c r="BY382" s="117">
        <v>0</v>
      </c>
      <c r="BZ382" s="117">
        <v>0</v>
      </c>
      <c r="CA382" s="117">
        <v>0</v>
      </c>
      <c r="CB382" s="117">
        <v>0</v>
      </c>
      <c r="CC382" s="117">
        <v>0</v>
      </c>
      <c r="CD382" s="117">
        <v>0</v>
      </c>
      <c r="CE382" s="117">
        <v>0</v>
      </c>
      <c r="CF382" s="117">
        <v>0</v>
      </c>
      <c r="CG382" s="117">
        <v>0</v>
      </c>
      <c r="CH382" s="117">
        <v>0</v>
      </c>
      <c r="CI382" s="117">
        <v>0</v>
      </c>
      <c r="CJ382" s="117">
        <v>0</v>
      </c>
      <c r="CK382" s="117">
        <v>0</v>
      </c>
      <c r="CL382" s="117">
        <v>0</v>
      </c>
      <c r="CM382" s="117">
        <v>0</v>
      </c>
      <c r="CN382" s="117">
        <v>0</v>
      </c>
      <c r="CO382" s="117">
        <v>0</v>
      </c>
      <c r="CP382" s="117">
        <v>0</v>
      </c>
      <c r="CQ382" s="117">
        <v>0</v>
      </c>
      <c r="CR382" s="117">
        <v>0</v>
      </c>
      <c r="CS382" s="117">
        <v>0</v>
      </c>
      <c r="CT382" s="117">
        <v>0</v>
      </c>
      <c r="CU382" s="117">
        <v>0</v>
      </c>
      <c r="CV382" s="117">
        <v>0</v>
      </c>
      <c r="CW382" s="117">
        <v>0</v>
      </c>
      <c r="CX382" s="117">
        <v>0</v>
      </c>
      <c r="CY382" s="117">
        <v>0</v>
      </c>
      <c r="CZ382" s="117" t="s">
        <v>903</v>
      </c>
      <c r="DA382" s="117" t="s">
        <v>903</v>
      </c>
      <c r="DB382" s="117">
        <v>0</v>
      </c>
      <c r="DC382" s="117">
        <v>0</v>
      </c>
      <c r="DD382" s="117">
        <v>0</v>
      </c>
      <c r="DE382" s="117">
        <v>0</v>
      </c>
      <c r="DF382" s="117">
        <v>0</v>
      </c>
      <c r="DG382" s="117">
        <v>0</v>
      </c>
      <c r="DH382" s="117">
        <v>0</v>
      </c>
      <c r="DI382" s="117">
        <v>0</v>
      </c>
      <c r="DJ382" s="117">
        <v>0</v>
      </c>
      <c r="DK382" s="117">
        <v>0</v>
      </c>
      <c r="DL382" s="117">
        <v>0</v>
      </c>
      <c r="DM382" s="117">
        <v>0</v>
      </c>
      <c r="DN382" s="117">
        <v>11.478833838156195</v>
      </c>
      <c r="DO382" s="117">
        <v>-1.8270770300000008</v>
      </c>
      <c r="DP382" s="117">
        <v>0</v>
      </c>
      <c r="DQ382" s="117">
        <v>0</v>
      </c>
    </row>
    <row r="383" spans="1:121" ht="37.5" customHeight="1">
      <c r="A383" s="288" t="s">
        <v>207</v>
      </c>
      <c r="B383" s="274" t="s">
        <v>1314</v>
      </c>
      <c r="C383" s="285" t="s">
        <v>1469</v>
      </c>
      <c r="D383" s="105">
        <v>0</v>
      </c>
      <c r="E383" s="117">
        <v>0</v>
      </c>
      <c r="F383" s="105">
        <v>0</v>
      </c>
      <c r="G383" s="117">
        <v>0</v>
      </c>
      <c r="H383" s="105">
        <v>0</v>
      </c>
      <c r="I383" s="117">
        <v>0</v>
      </c>
      <c r="J383" s="105">
        <v>0.91999999999999993</v>
      </c>
      <c r="K383" s="158">
        <v>0</v>
      </c>
      <c r="L383" s="105">
        <v>0</v>
      </c>
      <c r="M383" s="117">
        <v>0</v>
      </c>
      <c r="N383" s="105">
        <v>0</v>
      </c>
      <c r="O383" s="105">
        <v>0</v>
      </c>
      <c r="P383" s="105">
        <v>0</v>
      </c>
      <c r="Q383" s="117">
        <v>0</v>
      </c>
      <c r="R383" s="105">
        <v>0</v>
      </c>
      <c r="S383" s="117">
        <v>0</v>
      </c>
      <c r="T383" s="105">
        <v>0</v>
      </c>
      <c r="U383" s="105">
        <v>0</v>
      </c>
      <c r="V383" s="105">
        <v>0</v>
      </c>
      <c r="W383" s="117">
        <v>0</v>
      </c>
      <c r="X383" s="105">
        <v>0</v>
      </c>
      <c r="Y383" s="117">
        <v>0</v>
      </c>
      <c r="Z383" s="105">
        <v>0</v>
      </c>
      <c r="AA383" s="105">
        <v>0</v>
      </c>
      <c r="AB383" s="105">
        <v>0</v>
      </c>
      <c r="AC383" s="117">
        <v>0</v>
      </c>
      <c r="AD383" s="105">
        <v>14.530000000000001</v>
      </c>
      <c r="AE383" s="105">
        <v>0</v>
      </c>
      <c r="AF383" s="105">
        <v>0</v>
      </c>
      <c r="AG383" s="117">
        <v>0</v>
      </c>
      <c r="AH383" s="105">
        <v>0</v>
      </c>
      <c r="AI383" s="117">
        <v>0</v>
      </c>
      <c r="AJ383" s="105">
        <v>0</v>
      </c>
      <c r="AK383" s="105">
        <v>0</v>
      </c>
      <c r="AL383" s="105">
        <v>0</v>
      </c>
      <c r="AM383" s="105">
        <v>0</v>
      </c>
      <c r="AN383" s="105">
        <v>0</v>
      </c>
      <c r="AO383" s="117">
        <v>0</v>
      </c>
      <c r="AP383" s="105">
        <v>0</v>
      </c>
      <c r="AQ383" s="105">
        <v>0</v>
      </c>
      <c r="AR383" s="105">
        <v>0</v>
      </c>
      <c r="AS383" s="105">
        <v>0</v>
      </c>
      <c r="AT383" s="105">
        <v>0</v>
      </c>
      <c r="AU383" s="105">
        <v>0</v>
      </c>
      <c r="AV383" s="105">
        <v>0</v>
      </c>
      <c r="AW383" s="105">
        <v>0</v>
      </c>
      <c r="AX383" s="105">
        <v>0</v>
      </c>
      <c r="AY383" s="117">
        <v>0</v>
      </c>
      <c r="AZ383" s="105">
        <v>0</v>
      </c>
      <c r="BA383" s="158">
        <v>0</v>
      </c>
      <c r="BB383" s="290" t="s">
        <v>903</v>
      </c>
      <c r="BC383" s="121" t="s">
        <v>903</v>
      </c>
      <c r="BD383" s="105">
        <v>0</v>
      </c>
      <c r="BE383" s="117">
        <v>0</v>
      </c>
      <c r="BF383" s="105">
        <v>0</v>
      </c>
      <c r="BG383" s="158">
        <v>0</v>
      </c>
      <c r="BH383" s="105">
        <v>0</v>
      </c>
      <c r="BI383" s="105">
        <v>0</v>
      </c>
      <c r="BJ383" s="105">
        <v>0</v>
      </c>
      <c r="BK383" s="105">
        <v>0</v>
      </c>
      <c r="BL383" s="105">
        <v>0</v>
      </c>
      <c r="BM383" s="105">
        <v>0</v>
      </c>
      <c r="BN383" s="105">
        <v>0</v>
      </c>
      <c r="BO383" s="117">
        <v>0</v>
      </c>
      <c r="BP383" s="105">
        <v>0</v>
      </c>
      <c r="BQ383" s="105">
        <v>0</v>
      </c>
      <c r="BR383" s="105">
        <v>0</v>
      </c>
      <c r="BS383" s="105">
        <v>0</v>
      </c>
      <c r="BT383" s="105">
        <v>0</v>
      </c>
      <c r="BU383" s="105">
        <v>0</v>
      </c>
      <c r="BV383" s="105">
        <v>0</v>
      </c>
      <c r="BW383" s="105">
        <v>0</v>
      </c>
      <c r="BX383" s="105">
        <v>0</v>
      </c>
      <c r="BY383" s="105">
        <v>0</v>
      </c>
      <c r="BZ383" s="105">
        <v>0</v>
      </c>
      <c r="CA383" s="117">
        <v>0</v>
      </c>
      <c r="CB383" s="105">
        <v>0</v>
      </c>
      <c r="CC383" s="105">
        <v>0</v>
      </c>
      <c r="CD383" s="105">
        <v>0</v>
      </c>
      <c r="CE383" s="105">
        <v>0</v>
      </c>
      <c r="CF383" s="105">
        <v>0</v>
      </c>
      <c r="CG383" s="105">
        <v>0</v>
      </c>
      <c r="CH383" s="105">
        <v>0</v>
      </c>
      <c r="CI383" s="105">
        <v>0</v>
      </c>
      <c r="CJ383" s="105">
        <v>0</v>
      </c>
      <c r="CK383" s="117">
        <v>0</v>
      </c>
      <c r="CL383" s="105">
        <v>0</v>
      </c>
      <c r="CM383" s="105">
        <v>0</v>
      </c>
      <c r="CN383" s="105">
        <v>0</v>
      </c>
      <c r="CO383" s="117">
        <v>0</v>
      </c>
      <c r="CP383" s="105">
        <v>0</v>
      </c>
      <c r="CQ383" s="117">
        <v>0</v>
      </c>
      <c r="CR383" s="105">
        <v>0</v>
      </c>
      <c r="CS383" s="117">
        <v>0</v>
      </c>
      <c r="CT383" s="105" t="s">
        <v>903</v>
      </c>
      <c r="CU383" s="105" t="s">
        <v>903</v>
      </c>
      <c r="CV383" s="105" t="s">
        <v>903</v>
      </c>
      <c r="CW383" s="105" t="s">
        <v>903</v>
      </c>
      <c r="CX383" s="105" t="s">
        <v>903</v>
      </c>
      <c r="CY383" s="105" t="s">
        <v>903</v>
      </c>
      <c r="CZ383" s="105" t="s">
        <v>903</v>
      </c>
      <c r="DA383" s="105" t="s">
        <v>903</v>
      </c>
      <c r="DB383" s="105">
        <v>0</v>
      </c>
      <c r="DC383" s="105">
        <v>0</v>
      </c>
      <c r="DD383" s="105">
        <v>0</v>
      </c>
      <c r="DE383" s="105">
        <v>0</v>
      </c>
      <c r="DF383" s="105">
        <v>0</v>
      </c>
      <c r="DG383" s="105">
        <f>DG384+DG385</f>
        <v>0</v>
      </c>
      <c r="DH383" s="105">
        <v>0</v>
      </c>
      <c r="DI383" s="105">
        <f>DI384+DI385</f>
        <v>0</v>
      </c>
      <c r="DJ383" s="105">
        <v>0</v>
      </c>
      <c r="DK383" s="105">
        <f>DK384+DK385</f>
        <v>0</v>
      </c>
      <c r="DL383" s="105">
        <v>0</v>
      </c>
      <c r="DM383" s="105">
        <f>DM384+DM385</f>
        <v>0</v>
      </c>
      <c r="DN383" s="105">
        <v>29.232644449199999</v>
      </c>
      <c r="DO383" s="105">
        <f>DO384+DO385</f>
        <v>12.440359000000001</v>
      </c>
      <c r="DP383" s="105">
        <v>2.0557689272323798</v>
      </c>
      <c r="DQ383" s="105">
        <f>DQ384+DQ385</f>
        <v>5.0296500000000001E-2</v>
      </c>
    </row>
    <row r="384" spans="1:121" ht="37.5" customHeight="1">
      <c r="A384" s="288" t="s">
        <v>207</v>
      </c>
      <c r="B384" s="274" t="s">
        <v>1315</v>
      </c>
      <c r="C384" s="285" t="s">
        <v>1772</v>
      </c>
      <c r="D384" s="117">
        <v>0</v>
      </c>
      <c r="E384" s="117">
        <v>0</v>
      </c>
      <c r="F384" s="117">
        <v>0</v>
      </c>
      <c r="G384" s="117">
        <v>0</v>
      </c>
      <c r="H384" s="117">
        <v>0</v>
      </c>
      <c r="I384" s="117">
        <v>0</v>
      </c>
      <c r="J384" s="117">
        <v>0.91999999999999993</v>
      </c>
      <c r="K384" s="158">
        <v>0</v>
      </c>
      <c r="L384" s="117">
        <v>0</v>
      </c>
      <c r="M384" s="117">
        <v>0</v>
      </c>
      <c r="N384" s="117">
        <v>0</v>
      </c>
      <c r="O384" s="117">
        <v>0</v>
      </c>
      <c r="P384" s="117">
        <v>0</v>
      </c>
      <c r="Q384" s="117">
        <v>0</v>
      </c>
      <c r="R384" s="117">
        <v>0</v>
      </c>
      <c r="S384" s="117">
        <v>0</v>
      </c>
      <c r="T384" s="117">
        <v>0</v>
      </c>
      <c r="U384" s="117">
        <v>0</v>
      </c>
      <c r="V384" s="117">
        <v>0</v>
      </c>
      <c r="W384" s="117">
        <v>0</v>
      </c>
      <c r="X384" s="117">
        <v>0</v>
      </c>
      <c r="Y384" s="117">
        <v>0</v>
      </c>
      <c r="Z384" s="117">
        <v>0</v>
      </c>
      <c r="AA384" s="117">
        <v>0</v>
      </c>
      <c r="AB384" s="117">
        <v>0</v>
      </c>
      <c r="AC384" s="117">
        <v>0</v>
      </c>
      <c r="AD384" s="117">
        <v>14.530000000000001</v>
      </c>
      <c r="AE384" s="117">
        <v>0</v>
      </c>
      <c r="AF384" s="117">
        <v>0</v>
      </c>
      <c r="AG384" s="117">
        <v>0</v>
      </c>
      <c r="AH384" s="117">
        <v>0</v>
      </c>
      <c r="AI384" s="117">
        <v>0</v>
      </c>
      <c r="AJ384" s="117">
        <v>0</v>
      </c>
      <c r="AK384" s="117">
        <v>0</v>
      </c>
      <c r="AL384" s="117">
        <v>0</v>
      </c>
      <c r="AM384" s="117">
        <v>0</v>
      </c>
      <c r="AN384" s="117">
        <v>0</v>
      </c>
      <c r="AO384" s="117">
        <v>0</v>
      </c>
      <c r="AP384" s="117">
        <v>0</v>
      </c>
      <c r="AQ384" s="117">
        <v>0</v>
      </c>
      <c r="AR384" s="117">
        <v>0</v>
      </c>
      <c r="AS384" s="117">
        <v>0</v>
      </c>
      <c r="AT384" s="117">
        <v>0</v>
      </c>
      <c r="AU384" s="117">
        <v>0</v>
      </c>
      <c r="AV384" s="117">
        <v>0</v>
      </c>
      <c r="AW384" s="117">
        <v>0</v>
      </c>
      <c r="AX384" s="117">
        <v>0</v>
      </c>
      <c r="AY384" s="117">
        <v>0</v>
      </c>
      <c r="AZ384" s="117">
        <v>0</v>
      </c>
      <c r="BA384" s="158">
        <v>0</v>
      </c>
      <c r="BB384" s="121">
        <v>0</v>
      </c>
      <c r="BC384" s="121">
        <v>0</v>
      </c>
      <c r="BD384" s="117">
        <v>0</v>
      </c>
      <c r="BE384" s="117">
        <v>0</v>
      </c>
      <c r="BF384" s="117">
        <v>0</v>
      </c>
      <c r="BG384" s="158">
        <v>0</v>
      </c>
      <c r="BH384" s="117">
        <v>0</v>
      </c>
      <c r="BI384" s="117">
        <v>0</v>
      </c>
      <c r="BJ384" s="117">
        <v>0</v>
      </c>
      <c r="BK384" s="117">
        <v>0</v>
      </c>
      <c r="BL384" s="117">
        <v>0</v>
      </c>
      <c r="BM384" s="117">
        <v>0</v>
      </c>
      <c r="BN384" s="117">
        <v>0</v>
      </c>
      <c r="BO384" s="117">
        <v>0</v>
      </c>
      <c r="BP384" s="117">
        <v>0</v>
      </c>
      <c r="BQ384" s="117">
        <v>0</v>
      </c>
      <c r="BR384" s="117">
        <v>0</v>
      </c>
      <c r="BS384" s="117">
        <v>0</v>
      </c>
      <c r="BT384" s="117">
        <v>0</v>
      </c>
      <c r="BU384" s="117">
        <v>0</v>
      </c>
      <c r="BV384" s="117">
        <v>0</v>
      </c>
      <c r="BW384" s="117">
        <v>0</v>
      </c>
      <c r="BX384" s="117">
        <v>0</v>
      </c>
      <c r="BY384" s="117">
        <v>0</v>
      </c>
      <c r="BZ384" s="117">
        <v>0</v>
      </c>
      <c r="CA384" s="117">
        <v>0</v>
      </c>
      <c r="CB384" s="117">
        <v>0</v>
      </c>
      <c r="CC384" s="117">
        <v>0</v>
      </c>
      <c r="CD384" s="117">
        <v>0</v>
      </c>
      <c r="CE384" s="117">
        <v>0</v>
      </c>
      <c r="CF384" s="117">
        <v>0</v>
      </c>
      <c r="CG384" s="117">
        <v>0</v>
      </c>
      <c r="CH384" s="117">
        <v>0</v>
      </c>
      <c r="CI384" s="117">
        <v>0</v>
      </c>
      <c r="CJ384" s="117">
        <v>0</v>
      </c>
      <c r="CK384" s="117">
        <v>0</v>
      </c>
      <c r="CL384" s="117">
        <v>0</v>
      </c>
      <c r="CM384" s="117">
        <v>0</v>
      </c>
      <c r="CN384" s="117">
        <v>0</v>
      </c>
      <c r="CO384" s="117">
        <v>0</v>
      </c>
      <c r="CP384" s="117">
        <v>0</v>
      </c>
      <c r="CQ384" s="117">
        <v>0</v>
      </c>
      <c r="CR384" s="117">
        <v>0</v>
      </c>
      <c r="CS384" s="117">
        <v>0</v>
      </c>
      <c r="CT384" s="117">
        <v>0</v>
      </c>
      <c r="CU384" s="117">
        <v>0</v>
      </c>
      <c r="CV384" s="117">
        <v>0</v>
      </c>
      <c r="CW384" s="117">
        <v>0</v>
      </c>
      <c r="CX384" s="117">
        <v>0</v>
      </c>
      <c r="CY384" s="117">
        <v>0</v>
      </c>
      <c r="CZ384" s="117" t="s">
        <v>903</v>
      </c>
      <c r="DA384" s="117" t="s">
        <v>903</v>
      </c>
      <c r="DB384" s="117">
        <v>0</v>
      </c>
      <c r="DC384" s="117">
        <v>0</v>
      </c>
      <c r="DD384" s="117">
        <v>0</v>
      </c>
      <c r="DE384" s="117">
        <v>0</v>
      </c>
      <c r="DF384" s="117">
        <v>0</v>
      </c>
      <c r="DG384" s="117">
        <v>0</v>
      </c>
      <c r="DH384" s="117">
        <v>0</v>
      </c>
      <c r="DI384" s="117">
        <v>0</v>
      </c>
      <c r="DJ384" s="117">
        <v>0</v>
      </c>
      <c r="DK384" s="117">
        <v>0</v>
      </c>
      <c r="DL384" s="117">
        <v>0</v>
      </c>
      <c r="DM384" s="117">
        <v>0</v>
      </c>
      <c r="DN384" s="117">
        <v>29.232644449199999</v>
      </c>
      <c r="DO384" s="117">
        <v>12.440359000000001</v>
      </c>
      <c r="DP384" s="117">
        <v>0</v>
      </c>
      <c r="DQ384" s="117">
        <v>0</v>
      </c>
    </row>
    <row r="385" spans="1:121" ht="37.5" customHeight="1">
      <c r="A385" s="288" t="s">
        <v>207</v>
      </c>
      <c r="B385" s="274" t="s">
        <v>1316</v>
      </c>
      <c r="C385" s="285" t="s">
        <v>1773</v>
      </c>
      <c r="D385" s="117">
        <v>0</v>
      </c>
      <c r="E385" s="117">
        <v>0</v>
      </c>
      <c r="F385" s="117">
        <v>0</v>
      </c>
      <c r="G385" s="117">
        <v>0</v>
      </c>
      <c r="H385" s="117">
        <v>0</v>
      </c>
      <c r="I385" s="117">
        <v>0</v>
      </c>
      <c r="J385" s="117">
        <v>0</v>
      </c>
      <c r="K385" s="158">
        <v>0</v>
      </c>
      <c r="L385" s="117">
        <v>0</v>
      </c>
      <c r="M385" s="117">
        <v>0</v>
      </c>
      <c r="N385" s="117">
        <v>0</v>
      </c>
      <c r="O385" s="117">
        <v>0</v>
      </c>
      <c r="P385" s="117">
        <v>0</v>
      </c>
      <c r="Q385" s="117">
        <v>0</v>
      </c>
      <c r="R385" s="117">
        <v>0</v>
      </c>
      <c r="S385" s="117">
        <v>0</v>
      </c>
      <c r="T385" s="117">
        <v>0</v>
      </c>
      <c r="U385" s="117">
        <v>0</v>
      </c>
      <c r="V385" s="117">
        <v>0</v>
      </c>
      <c r="W385" s="117">
        <v>0</v>
      </c>
      <c r="X385" s="117">
        <v>0</v>
      </c>
      <c r="Y385" s="117">
        <v>0</v>
      </c>
      <c r="Z385" s="117">
        <v>0</v>
      </c>
      <c r="AA385" s="117">
        <v>0</v>
      </c>
      <c r="AB385" s="117">
        <v>0</v>
      </c>
      <c r="AC385" s="117">
        <v>0</v>
      </c>
      <c r="AD385" s="117">
        <v>0</v>
      </c>
      <c r="AE385" s="117">
        <v>0</v>
      </c>
      <c r="AF385" s="117">
        <v>0</v>
      </c>
      <c r="AG385" s="117">
        <v>0</v>
      </c>
      <c r="AH385" s="117">
        <v>0</v>
      </c>
      <c r="AI385" s="117">
        <v>0</v>
      </c>
      <c r="AJ385" s="117">
        <v>0</v>
      </c>
      <c r="AK385" s="117">
        <v>0</v>
      </c>
      <c r="AL385" s="117">
        <v>0</v>
      </c>
      <c r="AM385" s="117">
        <v>0</v>
      </c>
      <c r="AN385" s="117">
        <v>0</v>
      </c>
      <c r="AO385" s="117">
        <v>0</v>
      </c>
      <c r="AP385" s="117">
        <v>0</v>
      </c>
      <c r="AQ385" s="117">
        <v>0</v>
      </c>
      <c r="AR385" s="117">
        <v>0</v>
      </c>
      <c r="AS385" s="117">
        <v>0</v>
      </c>
      <c r="AT385" s="117">
        <v>0</v>
      </c>
      <c r="AU385" s="117">
        <v>0</v>
      </c>
      <c r="AV385" s="117">
        <v>0</v>
      </c>
      <c r="AW385" s="117">
        <v>0</v>
      </c>
      <c r="AX385" s="117">
        <v>0</v>
      </c>
      <c r="AY385" s="117">
        <v>0</v>
      </c>
      <c r="AZ385" s="117">
        <v>0</v>
      </c>
      <c r="BA385" s="158">
        <v>0</v>
      </c>
      <c r="BB385" s="121">
        <v>0</v>
      </c>
      <c r="BC385" s="121">
        <v>0</v>
      </c>
      <c r="BD385" s="117">
        <v>0</v>
      </c>
      <c r="BE385" s="117">
        <v>0</v>
      </c>
      <c r="BF385" s="117">
        <v>0</v>
      </c>
      <c r="BG385" s="158">
        <v>0</v>
      </c>
      <c r="BH385" s="117">
        <v>0</v>
      </c>
      <c r="BI385" s="117">
        <v>0</v>
      </c>
      <c r="BJ385" s="117">
        <v>0</v>
      </c>
      <c r="BK385" s="117">
        <v>0</v>
      </c>
      <c r="BL385" s="117">
        <v>0</v>
      </c>
      <c r="BM385" s="117">
        <v>0</v>
      </c>
      <c r="BN385" s="117">
        <v>0</v>
      </c>
      <c r="BO385" s="117">
        <v>0</v>
      </c>
      <c r="BP385" s="117">
        <v>0</v>
      </c>
      <c r="BQ385" s="117">
        <v>0</v>
      </c>
      <c r="BR385" s="117">
        <v>0</v>
      </c>
      <c r="BS385" s="117">
        <v>0</v>
      </c>
      <c r="BT385" s="117">
        <v>0</v>
      </c>
      <c r="BU385" s="117">
        <v>0</v>
      </c>
      <c r="BV385" s="117">
        <v>0</v>
      </c>
      <c r="BW385" s="117">
        <v>0</v>
      </c>
      <c r="BX385" s="117">
        <v>0</v>
      </c>
      <c r="BY385" s="117">
        <v>0</v>
      </c>
      <c r="BZ385" s="117">
        <v>0</v>
      </c>
      <c r="CA385" s="117">
        <v>0</v>
      </c>
      <c r="CB385" s="117">
        <v>0</v>
      </c>
      <c r="CC385" s="117">
        <v>0</v>
      </c>
      <c r="CD385" s="117">
        <v>0</v>
      </c>
      <c r="CE385" s="117">
        <v>0</v>
      </c>
      <c r="CF385" s="117">
        <v>0</v>
      </c>
      <c r="CG385" s="117">
        <v>0</v>
      </c>
      <c r="CH385" s="117">
        <v>0</v>
      </c>
      <c r="CI385" s="117">
        <v>0</v>
      </c>
      <c r="CJ385" s="117">
        <v>0</v>
      </c>
      <c r="CK385" s="117">
        <v>0</v>
      </c>
      <c r="CL385" s="117">
        <v>0</v>
      </c>
      <c r="CM385" s="117">
        <v>0</v>
      </c>
      <c r="CN385" s="117">
        <v>0</v>
      </c>
      <c r="CO385" s="117">
        <v>0</v>
      </c>
      <c r="CP385" s="117">
        <v>0</v>
      </c>
      <c r="CQ385" s="117">
        <v>0</v>
      </c>
      <c r="CR385" s="117">
        <v>0</v>
      </c>
      <c r="CS385" s="117">
        <v>0</v>
      </c>
      <c r="CT385" s="117">
        <v>0</v>
      </c>
      <c r="CU385" s="117">
        <v>0</v>
      </c>
      <c r="CV385" s="117">
        <v>0</v>
      </c>
      <c r="CW385" s="117">
        <v>0</v>
      </c>
      <c r="CX385" s="117">
        <v>0</v>
      </c>
      <c r="CY385" s="117">
        <v>0</v>
      </c>
      <c r="CZ385" s="117" t="s">
        <v>903</v>
      </c>
      <c r="DA385" s="117" t="s">
        <v>903</v>
      </c>
      <c r="DB385" s="117">
        <v>0</v>
      </c>
      <c r="DC385" s="117">
        <v>0</v>
      </c>
      <c r="DD385" s="117">
        <v>0</v>
      </c>
      <c r="DE385" s="117">
        <v>0</v>
      </c>
      <c r="DF385" s="117">
        <v>0</v>
      </c>
      <c r="DG385" s="117">
        <v>0</v>
      </c>
      <c r="DH385" s="117">
        <v>0</v>
      </c>
      <c r="DI385" s="117">
        <v>0</v>
      </c>
      <c r="DJ385" s="117">
        <v>0</v>
      </c>
      <c r="DK385" s="117">
        <v>0</v>
      </c>
      <c r="DL385" s="117">
        <v>0</v>
      </c>
      <c r="DM385" s="117">
        <v>0</v>
      </c>
      <c r="DN385" s="117">
        <v>0</v>
      </c>
      <c r="DO385" s="117">
        <v>0</v>
      </c>
      <c r="DP385" s="117">
        <v>2.0557689272323798</v>
      </c>
      <c r="DQ385" s="117">
        <v>5.0296500000000001E-2</v>
      </c>
    </row>
    <row r="386" spans="1:121" ht="37.5" customHeight="1">
      <c r="A386" s="288" t="s">
        <v>272</v>
      </c>
      <c r="B386" s="274" t="s">
        <v>1317</v>
      </c>
      <c r="C386" s="285" t="s">
        <v>1469</v>
      </c>
      <c r="D386" s="105">
        <v>0</v>
      </c>
      <c r="E386" s="117">
        <v>0</v>
      </c>
      <c r="F386" s="105">
        <v>0</v>
      </c>
      <c r="G386" s="117">
        <v>0</v>
      </c>
      <c r="H386" s="105">
        <v>0</v>
      </c>
      <c r="I386" s="117">
        <v>0</v>
      </c>
      <c r="J386" s="105">
        <v>0</v>
      </c>
      <c r="K386" s="158">
        <v>0</v>
      </c>
      <c r="L386" s="105">
        <v>0</v>
      </c>
      <c r="M386" s="117">
        <v>0</v>
      </c>
      <c r="N386" s="105">
        <v>0</v>
      </c>
      <c r="O386" s="105">
        <v>0</v>
      </c>
      <c r="P386" s="105">
        <v>0</v>
      </c>
      <c r="Q386" s="117">
        <v>0</v>
      </c>
      <c r="R386" s="105">
        <v>0</v>
      </c>
      <c r="S386" s="117">
        <v>0</v>
      </c>
      <c r="T386" s="105">
        <v>0</v>
      </c>
      <c r="U386" s="105">
        <v>0</v>
      </c>
      <c r="V386" s="105">
        <v>0</v>
      </c>
      <c r="W386" s="117">
        <v>0</v>
      </c>
      <c r="X386" s="105">
        <v>0</v>
      </c>
      <c r="Y386" s="117">
        <v>0</v>
      </c>
      <c r="Z386" s="105">
        <v>0</v>
      </c>
      <c r="AA386" s="105">
        <v>0</v>
      </c>
      <c r="AB386" s="105">
        <v>0</v>
      </c>
      <c r="AC386" s="117">
        <v>0</v>
      </c>
      <c r="AD386" s="105">
        <v>0</v>
      </c>
      <c r="AE386" s="105">
        <v>0</v>
      </c>
      <c r="AF386" s="105">
        <v>0</v>
      </c>
      <c r="AG386" s="117">
        <v>0</v>
      </c>
      <c r="AH386" s="105">
        <v>0</v>
      </c>
      <c r="AI386" s="117">
        <v>0</v>
      </c>
      <c r="AJ386" s="105">
        <v>0</v>
      </c>
      <c r="AK386" s="105">
        <v>0</v>
      </c>
      <c r="AL386" s="105">
        <v>0</v>
      </c>
      <c r="AM386" s="105">
        <v>0</v>
      </c>
      <c r="AN386" s="105">
        <v>0</v>
      </c>
      <c r="AO386" s="117">
        <v>0</v>
      </c>
      <c r="AP386" s="105">
        <v>0</v>
      </c>
      <c r="AQ386" s="105">
        <v>0</v>
      </c>
      <c r="AR386" s="105">
        <v>0</v>
      </c>
      <c r="AS386" s="105">
        <v>0</v>
      </c>
      <c r="AT386" s="105">
        <v>0</v>
      </c>
      <c r="AU386" s="105">
        <v>0</v>
      </c>
      <c r="AV386" s="105">
        <v>0</v>
      </c>
      <c r="AW386" s="105">
        <v>0</v>
      </c>
      <c r="AX386" s="105">
        <v>0</v>
      </c>
      <c r="AY386" s="117">
        <v>0</v>
      </c>
      <c r="AZ386" s="105">
        <v>0</v>
      </c>
      <c r="BA386" s="158">
        <v>0</v>
      </c>
      <c r="BB386" s="290" t="s">
        <v>903</v>
      </c>
      <c r="BC386" s="121" t="s">
        <v>903</v>
      </c>
      <c r="BD386" s="105">
        <v>0</v>
      </c>
      <c r="BE386" s="117">
        <v>0</v>
      </c>
      <c r="BF386" s="105">
        <v>0</v>
      </c>
      <c r="BG386" s="158">
        <v>0</v>
      </c>
      <c r="BH386" s="105">
        <v>0</v>
      </c>
      <c r="BI386" s="105">
        <v>0</v>
      </c>
      <c r="BJ386" s="105">
        <v>0</v>
      </c>
      <c r="BK386" s="105">
        <v>0</v>
      </c>
      <c r="BL386" s="105">
        <v>0</v>
      </c>
      <c r="BM386" s="105">
        <v>0</v>
      </c>
      <c r="BN386" s="105">
        <v>0</v>
      </c>
      <c r="BO386" s="117">
        <v>0</v>
      </c>
      <c r="BP386" s="105">
        <v>0</v>
      </c>
      <c r="BQ386" s="105">
        <v>0</v>
      </c>
      <c r="BR386" s="105">
        <v>0</v>
      </c>
      <c r="BS386" s="105">
        <v>0</v>
      </c>
      <c r="BT386" s="105">
        <v>0</v>
      </c>
      <c r="BU386" s="105">
        <v>0</v>
      </c>
      <c r="BV386" s="105">
        <v>0</v>
      </c>
      <c r="BW386" s="105">
        <v>0</v>
      </c>
      <c r="BX386" s="105">
        <v>0</v>
      </c>
      <c r="BY386" s="105">
        <v>0</v>
      </c>
      <c r="BZ386" s="105">
        <v>0</v>
      </c>
      <c r="CA386" s="117">
        <v>0</v>
      </c>
      <c r="CB386" s="105">
        <v>0</v>
      </c>
      <c r="CC386" s="105">
        <v>0</v>
      </c>
      <c r="CD386" s="105">
        <v>0</v>
      </c>
      <c r="CE386" s="105">
        <v>0</v>
      </c>
      <c r="CF386" s="105">
        <v>0</v>
      </c>
      <c r="CG386" s="105">
        <v>0</v>
      </c>
      <c r="CH386" s="105">
        <v>0</v>
      </c>
      <c r="CI386" s="105">
        <v>0</v>
      </c>
      <c r="CJ386" s="105">
        <v>0</v>
      </c>
      <c r="CK386" s="117">
        <v>0</v>
      </c>
      <c r="CL386" s="105">
        <v>0</v>
      </c>
      <c r="CM386" s="105">
        <v>0</v>
      </c>
      <c r="CN386" s="105">
        <v>0</v>
      </c>
      <c r="CO386" s="117">
        <v>0</v>
      </c>
      <c r="CP386" s="105">
        <v>0</v>
      </c>
      <c r="CQ386" s="117">
        <v>0</v>
      </c>
      <c r="CR386" s="105">
        <v>0</v>
      </c>
      <c r="CS386" s="117">
        <v>0</v>
      </c>
      <c r="CT386" s="105" t="s">
        <v>903</v>
      </c>
      <c r="CU386" s="105" t="s">
        <v>903</v>
      </c>
      <c r="CV386" s="105" t="s">
        <v>903</v>
      </c>
      <c r="CW386" s="105" t="s">
        <v>903</v>
      </c>
      <c r="CX386" s="105" t="s">
        <v>903</v>
      </c>
      <c r="CY386" s="105" t="s">
        <v>903</v>
      </c>
      <c r="CZ386" s="105" t="s">
        <v>903</v>
      </c>
      <c r="DA386" s="105" t="s">
        <v>903</v>
      </c>
      <c r="DB386" s="105">
        <v>0</v>
      </c>
      <c r="DC386" s="105">
        <v>0</v>
      </c>
      <c r="DD386" s="105">
        <v>0</v>
      </c>
      <c r="DE386" s="105">
        <v>0</v>
      </c>
      <c r="DF386" s="105">
        <v>0</v>
      </c>
      <c r="DG386" s="105">
        <v>0</v>
      </c>
      <c r="DH386" s="105">
        <v>0</v>
      </c>
      <c r="DI386" s="105">
        <v>0</v>
      </c>
      <c r="DJ386" s="105">
        <v>0</v>
      </c>
      <c r="DK386" s="105">
        <v>0</v>
      </c>
      <c r="DL386" s="105">
        <v>0</v>
      </c>
      <c r="DM386" s="105">
        <v>0</v>
      </c>
      <c r="DN386" s="105">
        <v>0</v>
      </c>
      <c r="DO386" s="105">
        <v>0</v>
      </c>
      <c r="DP386" s="105">
        <v>0</v>
      </c>
      <c r="DQ386" s="105">
        <v>0</v>
      </c>
    </row>
    <row r="387" spans="1:121" ht="37.5" customHeight="1">
      <c r="A387" s="288" t="s">
        <v>274</v>
      </c>
      <c r="B387" s="274" t="s">
        <v>1318</v>
      </c>
      <c r="C387" s="285" t="s">
        <v>1469</v>
      </c>
      <c r="D387" s="105">
        <v>0</v>
      </c>
      <c r="E387" s="117">
        <v>0</v>
      </c>
      <c r="F387" s="105">
        <v>0</v>
      </c>
      <c r="G387" s="117">
        <v>0</v>
      </c>
      <c r="H387" s="105">
        <v>0</v>
      </c>
      <c r="I387" s="117">
        <v>0</v>
      </c>
      <c r="J387" s="105">
        <v>0</v>
      </c>
      <c r="K387" s="158">
        <v>0</v>
      </c>
      <c r="L387" s="105">
        <v>0</v>
      </c>
      <c r="M387" s="117">
        <v>0</v>
      </c>
      <c r="N387" s="105">
        <v>0</v>
      </c>
      <c r="O387" s="105">
        <v>0</v>
      </c>
      <c r="P387" s="105">
        <v>0</v>
      </c>
      <c r="Q387" s="117">
        <v>0</v>
      </c>
      <c r="R387" s="105">
        <v>0</v>
      </c>
      <c r="S387" s="117">
        <v>0</v>
      </c>
      <c r="T387" s="105">
        <v>0</v>
      </c>
      <c r="U387" s="105">
        <v>0</v>
      </c>
      <c r="V387" s="105">
        <v>0</v>
      </c>
      <c r="W387" s="117">
        <v>0</v>
      </c>
      <c r="X387" s="105">
        <v>0</v>
      </c>
      <c r="Y387" s="117">
        <v>0</v>
      </c>
      <c r="Z387" s="105">
        <v>0</v>
      </c>
      <c r="AA387" s="105">
        <v>0</v>
      </c>
      <c r="AB387" s="105">
        <v>0</v>
      </c>
      <c r="AC387" s="117">
        <v>0</v>
      </c>
      <c r="AD387" s="105">
        <v>0</v>
      </c>
      <c r="AE387" s="105">
        <v>0</v>
      </c>
      <c r="AF387" s="105">
        <v>0</v>
      </c>
      <c r="AG387" s="117">
        <v>0</v>
      </c>
      <c r="AH387" s="105">
        <v>0</v>
      </c>
      <c r="AI387" s="117">
        <v>0</v>
      </c>
      <c r="AJ387" s="105">
        <v>0</v>
      </c>
      <c r="AK387" s="105">
        <v>0</v>
      </c>
      <c r="AL387" s="105">
        <v>0</v>
      </c>
      <c r="AM387" s="105">
        <v>0</v>
      </c>
      <c r="AN387" s="105">
        <v>0</v>
      </c>
      <c r="AO387" s="117">
        <v>0</v>
      </c>
      <c r="AP387" s="105">
        <v>0</v>
      </c>
      <c r="AQ387" s="105">
        <v>0</v>
      </c>
      <c r="AR387" s="105">
        <v>0</v>
      </c>
      <c r="AS387" s="105">
        <v>0</v>
      </c>
      <c r="AT387" s="105">
        <v>0</v>
      </c>
      <c r="AU387" s="105">
        <v>0</v>
      </c>
      <c r="AV387" s="105">
        <v>0</v>
      </c>
      <c r="AW387" s="105">
        <v>0</v>
      </c>
      <c r="AX387" s="105">
        <v>0</v>
      </c>
      <c r="AY387" s="117">
        <v>0</v>
      </c>
      <c r="AZ387" s="105">
        <v>0</v>
      </c>
      <c r="BA387" s="158">
        <v>0</v>
      </c>
      <c r="BB387" s="290" t="s">
        <v>903</v>
      </c>
      <c r="BC387" s="121" t="s">
        <v>903</v>
      </c>
      <c r="BD387" s="105">
        <v>0</v>
      </c>
      <c r="BE387" s="117">
        <v>0</v>
      </c>
      <c r="BF387" s="105">
        <v>0</v>
      </c>
      <c r="BG387" s="158">
        <v>0</v>
      </c>
      <c r="BH387" s="105">
        <v>0</v>
      </c>
      <c r="BI387" s="105">
        <v>0</v>
      </c>
      <c r="BJ387" s="105">
        <v>0</v>
      </c>
      <c r="BK387" s="105">
        <v>0</v>
      </c>
      <c r="BL387" s="105">
        <v>0</v>
      </c>
      <c r="BM387" s="105">
        <v>0</v>
      </c>
      <c r="BN387" s="105">
        <v>0</v>
      </c>
      <c r="BO387" s="117">
        <v>0</v>
      </c>
      <c r="BP387" s="105">
        <v>0</v>
      </c>
      <c r="BQ387" s="105">
        <v>0</v>
      </c>
      <c r="BR387" s="105">
        <v>0</v>
      </c>
      <c r="BS387" s="105">
        <v>0</v>
      </c>
      <c r="BT387" s="105">
        <v>0</v>
      </c>
      <c r="BU387" s="105">
        <v>0</v>
      </c>
      <c r="BV387" s="105">
        <v>0</v>
      </c>
      <c r="BW387" s="105">
        <v>0</v>
      </c>
      <c r="BX387" s="105">
        <v>0</v>
      </c>
      <c r="BY387" s="105">
        <v>0</v>
      </c>
      <c r="BZ387" s="105">
        <v>0</v>
      </c>
      <c r="CA387" s="117">
        <v>0</v>
      </c>
      <c r="CB387" s="105">
        <v>0</v>
      </c>
      <c r="CC387" s="105">
        <v>0</v>
      </c>
      <c r="CD387" s="105">
        <v>0</v>
      </c>
      <c r="CE387" s="105">
        <v>0</v>
      </c>
      <c r="CF387" s="105">
        <v>0</v>
      </c>
      <c r="CG387" s="105">
        <v>0</v>
      </c>
      <c r="CH387" s="105">
        <v>0</v>
      </c>
      <c r="CI387" s="105">
        <v>0</v>
      </c>
      <c r="CJ387" s="105">
        <v>0</v>
      </c>
      <c r="CK387" s="117">
        <v>0</v>
      </c>
      <c r="CL387" s="105">
        <v>0</v>
      </c>
      <c r="CM387" s="105">
        <v>0</v>
      </c>
      <c r="CN387" s="105">
        <v>0</v>
      </c>
      <c r="CO387" s="117">
        <v>0</v>
      </c>
      <c r="CP387" s="105">
        <v>0</v>
      </c>
      <c r="CQ387" s="117">
        <v>0</v>
      </c>
      <c r="CR387" s="105">
        <v>0</v>
      </c>
      <c r="CS387" s="117">
        <v>0</v>
      </c>
      <c r="CT387" s="105" t="s">
        <v>903</v>
      </c>
      <c r="CU387" s="105" t="s">
        <v>903</v>
      </c>
      <c r="CV387" s="105" t="s">
        <v>903</v>
      </c>
      <c r="CW387" s="105" t="s">
        <v>903</v>
      </c>
      <c r="CX387" s="105" t="s">
        <v>903</v>
      </c>
      <c r="CY387" s="105" t="s">
        <v>903</v>
      </c>
      <c r="CZ387" s="105" t="s">
        <v>903</v>
      </c>
      <c r="DA387" s="105" t="s">
        <v>903</v>
      </c>
      <c r="DB387" s="105">
        <v>0</v>
      </c>
      <c r="DC387" s="105">
        <v>0</v>
      </c>
      <c r="DD387" s="105">
        <v>0</v>
      </c>
      <c r="DE387" s="105">
        <v>0</v>
      </c>
      <c r="DF387" s="105">
        <v>1.9849170037892301</v>
      </c>
      <c r="DG387" s="105">
        <f>SUM(DG388:DG505)</f>
        <v>0</v>
      </c>
      <c r="DH387" s="105">
        <v>20.454009499999302</v>
      </c>
      <c r="DI387" s="105">
        <f>SUM(DI388:DI505)</f>
        <v>87.460493395000015</v>
      </c>
      <c r="DJ387" s="105">
        <v>0</v>
      </c>
      <c r="DK387" s="105">
        <f>SUM(DK388:DK505)</f>
        <v>0</v>
      </c>
      <c r="DL387" s="105">
        <v>6.15</v>
      </c>
      <c r="DM387" s="105">
        <f>SUM(DM388:DM505)</f>
        <v>4</v>
      </c>
      <c r="DN387" s="105">
        <v>186.52314720691896</v>
      </c>
      <c r="DO387" s="105">
        <f>SUM(DO388:DO505)</f>
        <v>204.14922870999985</v>
      </c>
      <c r="DP387" s="105">
        <v>0</v>
      </c>
      <c r="DQ387" s="105">
        <f>SUM(DQ388:DQ505)</f>
        <v>0</v>
      </c>
    </row>
    <row r="388" spans="1:121" ht="37.5" customHeight="1">
      <c r="A388" s="288" t="s">
        <v>274</v>
      </c>
      <c r="B388" s="274" t="s">
        <v>1319</v>
      </c>
      <c r="C388" s="285" t="s">
        <v>1774</v>
      </c>
      <c r="D388" s="117">
        <v>0</v>
      </c>
      <c r="E388" s="117">
        <v>0</v>
      </c>
      <c r="F388" s="117">
        <v>0</v>
      </c>
      <c r="G388" s="117">
        <v>0</v>
      </c>
      <c r="H388" s="117">
        <v>0</v>
      </c>
      <c r="I388" s="117">
        <v>0</v>
      </c>
      <c r="J388" s="117">
        <v>0</v>
      </c>
      <c r="K388" s="158">
        <v>0</v>
      </c>
      <c r="L388" s="117">
        <v>0</v>
      </c>
      <c r="M388" s="117">
        <v>0</v>
      </c>
      <c r="N388" s="117">
        <v>0</v>
      </c>
      <c r="O388" s="117">
        <v>0</v>
      </c>
      <c r="P388" s="117">
        <v>0</v>
      </c>
      <c r="Q388" s="117">
        <v>0</v>
      </c>
      <c r="R388" s="117">
        <v>0</v>
      </c>
      <c r="S388" s="117">
        <v>0</v>
      </c>
      <c r="T388" s="117">
        <v>0</v>
      </c>
      <c r="U388" s="117">
        <v>0</v>
      </c>
      <c r="V388" s="117">
        <v>0</v>
      </c>
      <c r="W388" s="117">
        <v>0</v>
      </c>
      <c r="X388" s="117">
        <v>0</v>
      </c>
      <c r="Y388" s="117">
        <v>0</v>
      </c>
      <c r="Z388" s="117">
        <v>0</v>
      </c>
      <c r="AA388" s="117">
        <v>0</v>
      </c>
      <c r="AB388" s="117">
        <v>0</v>
      </c>
      <c r="AC388" s="117">
        <v>0</v>
      </c>
      <c r="AD388" s="117">
        <v>0</v>
      </c>
      <c r="AE388" s="117">
        <v>0</v>
      </c>
      <c r="AF388" s="117">
        <v>0</v>
      </c>
      <c r="AG388" s="117">
        <v>0</v>
      </c>
      <c r="AH388" s="117">
        <v>0</v>
      </c>
      <c r="AI388" s="117">
        <v>0</v>
      </c>
      <c r="AJ388" s="117">
        <v>0</v>
      </c>
      <c r="AK388" s="117">
        <v>0</v>
      </c>
      <c r="AL388" s="117">
        <v>0</v>
      </c>
      <c r="AM388" s="117">
        <v>0</v>
      </c>
      <c r="AN388" s="117">
        <v>0</v>
      </c>
      <c r="AO388" s="117">
        <v>0</v>
      </c>
      <c r="AP388" s="117">
        <v>0</v>
      </c>
      <c r="AQ388" s="117">
        <v>0</v>
      </c>
      <c r="AR388" s="117">
        <v>0</v>
      </c>
      <c r="AS388" s="117">
        <v>0</v>
      </c>
      <c r="AT388" s="117">
        <v>0</v>
      </c>
      <c r="AU388" s="117">
        <v>0</v>
      </c>
      <c r="AV388" s="117">
        <v>0</v>
      </c>
      <c r="AW388" s="117">
        <v>0</v>
      </c>
      <c r="AX388" s="117">
        <v>0</v>
      </c>
      <c r="AY388" s="117">
        <v>0</v>
      </c>
      <c r="AZ388" s="117">
        <v>0</v>
      </c>
      <c r="BA388" s="158">
        <v>0</v>
      </c>
      <c r="BB388" s="121" t="s">
        <v>903</v>
      </c>
      <c r="BC388" s="121" t="s">
        <v>903</v>
      </c>
      <c r="BD388" s="117">
        <v>0</v>
      </c>
      <c r="BE388" s="117">
        <v>0</v>
      </c>
      <c r="BF388" s="117">
        <v>0</v>
      </c>
      <c r="BG388" s="158">
        <v>0</v>
      </c>
      <c r="BH388" s="117">
        <v>0</v>
      </c>
      <c r="BI388" s="117">
        <v>0</v>
      </c>
      <c r="BJ388" s="117">
        <v>0</v>
      </c>
      <c r="BK388" s="117">
        <v>0</v>
      </c>
      <c r="BL388" s="117">
        <v>0</v>
      </c>
      <c r="BM388" s="117">
        <v>0</v>
      </c>
      <c r="BN388" s="117">
        <v>0</v>
      </c>
      <c r="BO388" s="117">
        <v>0</v>
      </c>
      <c r="BP388" s="117">
        <v>0</v>
      </c>
      <c r="BQ388" s="117">
        <v>0</v>
      </c>
      <c r="BR388" s="117">
        <v>0</v>
      </c>
      <c r="BS388" s="117">
        <v>0</v>
      </c>
      <c r="BT388" s="117">
        <v>0</v>
      </c>
      <c r="BU388" s="117">
        <v>0</v>
      </c>
      <c r="BV388" s="117">
        <v>0</v>
      </c>
      <c r="BW388" s="117">
        <v>0</v>
      </c>
      <c r="BX388" s="117">
        <v>0</v>
      </c>
      <c r="BY388" s="117">
        <v>0</v>
      </c>
      <c r="BZ388" s="117">
        <v>0</v>
      </c>
      <c r="CA388" s="117">
        <v>0</v>
      </c>
      <c r="CB388" s="117">
        <v>0</v>
      </c>
      <c r="CC388" s="117">
        <v>0</v>
      </c>
      <c r="CD388" s="117">
        <v>0</v>
      </c>
      <c r="CE388" s="117">
        <v>0</v>
      </c>
      <c r="CF388" s="117">
        <v>0</v>
      </c>
      <c r="CG388" s="117">
        <v>0</v>
      </c>
      <c r="CH388" s="117">
        <v>0</v>
      </c>
      <c r="CI388" s="117">
        <v>0</v>
      </c>
      <c r="CJ388" s="117">
        <v>0</v>
      </c>
      <c r="CK388" s="117">
        <v>0</v>
      </c>
      <c r="CL388" s="117">
        <v>0</v>
      </c>
      <c r="CM388" s="117">
        <v>0</v>
      </c>
      <c r="CN388" s="117">
        <v>0</v>
      </c>
      <c r="CO388" s="117">
        <v>0</v>
      </c>
      <c r="CP388" s="117">
        <v>0</v>
      </c>
      <c r="CQ388" s="117">
        <v>0</v>
      </c>
      <c r="CR388" s="117">
        <v>0</v>
      </c>
      <c r="CS388" s="117">
        <v>0</v>
      </c>
      <c r="CT388" s="117">
        <v>0</v>
      </c>
      <c r="CU388" s="117">
        <v>0</v>
      </c>
      <c r="CV388" s="117">
        <v>0</v>
      </c>
      <c r="CW388" s="117">
        <v>0</v>
      </c>
      <c r="CX388" s="117">
        <v>0</v>
      </c>
      <c r="CY388" s="117">
        <v>0</v>
      </c>
      <c r="CZ388" s="117" t="s">
        <v>903</v>
      </c>
      <c r="DA388" s="117" t="s">
        <v>903</v>
      </c>
      <c r="DB388" s="117">
        <v>0</v>
      </c>
      <c r="DC388" s="117">
        <v>0</v>
      </c>
      <c r="DD388" s="117">
        <v>0</v>
      </c>
      <c r="DE388" s="117">
        <v>0</v>
      </c>
      <c r="DF388" s="117">
        <v>0</v>
      </c>
      <c r="DG388" s="117">
        <v>0</v>
      </c>
      <c r="DH388" s="117">
        <v>0</v>
      </c>
      <c r="DI388" s="117">
        <v>0</v>
      </c>
      <c r="DJ388" s="117">
        <v>0</v>
      </c>
      <c r="DK388" s="117">
        <v>0</v>
      </c>
      <c r="DL388" s="117">
        <v>0</v>
      </c>
      <c r="DM388" s="117">
        <v>0</v>
      </c>
      <c r="DN388" s="117">
        <v>0.71891499999999997</v>
      </c>
      <c r="DO388" s="117">
        <v>0</v>
      </c>
      <c r="DP388" s="117">
        <v>0</v>
      </c>
      <c r="DQ388" s="117">
        <v>0</v>
      </c>
    </row>
    <row r="389" spans="1:121" ht="37.5" customHeight="1">
      <c r="A389" s="288" t="s">
        <v>274</v>
      </c>
      <c r="B389" s="274" t="s">
        <v>1321</v>
      </c>
      <c r="C389" s="285" t="s">
        <v>1776</v>
      </c>
      <c r="D389" s="117">
        <v>0</v>
      </c>
      <c r="E389" s="117">
        <v>0</v>
      </c>
      <c r="F389" s="117">
        <v>0</v>
      </c>
      <c r="G389" s="117">
        <v>0</v>
      </c>
      <c r="H389" s="117">
        <v>0</v>
      </c>
      <c r="I389" s="117">
        <v>0</v>
      </c>
      <c r="J389" s="117">
        <v>0</v>
      </c>
      <c r="K389" s="158">
        <v>0</v>
      </c>
      <c r="L389" s="117">
        <v>0</v>
      </c>
      <c r="M389" s="117">
        <v>0</v>
      </c>
      <c r="N389" s="117">
        <v>0</v>
      </c>
      <c r="O389" s="117">
        <v>0</v>
      </c>
      <c r="P389" s="117">
        <v>0</v>
      </c>
      <c r="Q389" s="117">
        <v>0</v>
      </c>
      <c r="R389" s="117">
        <v>0</v>
      </c>
      <c r="S389" s="117">
        <v>0</v>
      </c>
      <c r="T389" s="117">
        <v>0</v>
      </c>
      <c r="U389" s="117">
        <v>0</v>
      </c>
      <c r="V389" s="117">
        <v>0</v>
      </c>
      <c r="W389" s="117">
        <v>0</v>
      </c>
      <c r="X389" s="117">
        <v>0</v>
      </c>
      <c r="Y389" s="117">
        <v>0</v>
      </c>
      <c r="Z389" s="117">
        <v>0</v>
      </c>
      <c r="AA389" s="117">
        <v>0</v>
      </c>
      <c r="AB389" s="117">
        <v>0</v>
      </c>
      <c r="AC389" s="117">
        <v>0</v>
      </c>
      <c r="AD389" s="117">
        <v>0</v>
      </c>
      <c r="AE389" s="117">
        <v>0</v>
      </c>
      <c r="AF389" s="117">
        <v>0</v>
      </c>
      <c r="AG389" s="117">
        <v>0</v>
      </c>
      <c r="AH389" s="117">
        <v>0</v>
      </c>
      <c r="AI389" s="117">
        <v>0</v>
      </c>
      <c r="AJ389" s="117">
        <v>0</v>
      </c>
      <c r="AK389" s="117">
        <v>0</v>
      </c>
      <c r="AL389" s="117">
        <v>0</v>
      </c>
      <c r="AM389" s="117">
        <v>0</v>
      </c>
      <c r="AN389" s="117">
        <v>0</v>
      </c>
      <c r="AO389" s="117">
        <v>0</v>
      </c>
      <c r="AP389" s="117">
        <v>0</v>
      </c>
      <c r="AQ389" s="117">
        <v>0</v>
      </c>
      <c r="AR389" s="117">
        <v>0</v>
      </c>
      <c r="AS389" s="117">
        <v>0</v>
      </c>
      <c r="AT389" s="117">
        <v>0</v>
      </c>
      <c r="AU389" s="117">
        <v>0</v>
      </c>
      <c r="AV389" s="117">
        <v>0</v>
      </c>
      <c r="AW389" s="117">
        <v>0</v>
      </c>
      <c r="AX389" s="117">
        <v>0</v>
      </c>
      <c r="AY389" s="117">
        <v>0</v>
      </c>
      <c r="AZ389" s="117">
        <v>0</v>
      </c>
      <c r="BA389" s="158">
        <v>0</v>
      </c>
      <c r="BB389" s="121" t="s">
        <v>903</v>
      </c>
      <c r="BC389" s="121" t="s">
        <v>903</v>
      </c>
      <c r="BD389" s="117">
        <v>0</v>
      </c>
      <c r="BE389" s="117">
        <v>0</v>
      </c>
      <c r="BF389" s="117">
        <v>0</v>
      </c>
      <c r="BG389" s="158">
        <v>0</v>
      </c>
      <c r="BH389" s="117">
        <v>0</v>
      </c>
      <c r="BI389" s="117">
        <v>0</v>
      </c>
      <c r="BJ389" s="117">
        <v>0</v>
      </c>
      <c r="BK389" s="117">
        <v>0</v>
      </c>
      <c r="BL389" s="117">
        <v>0</v>
      </c>
      <c r="BM389" s="117">
        <v>0</v>
      </c>
      <c r="BN389" s="117">
        <v>0</v>
      </c>
      <c r="BO389" s="117">
        <v>0</v>
      </c>
      <c r="BP389" s="117">
        <v>0</v>
      </c>
      <c r="BQ389" s="117">
        <v>0</v>
      </c>
      <c r="BR389" s="117">
        <v>0</v>
      </c>
      <c r="BS389" s="117">
        <v>0</v>
      </c>
      <c r="BT389" s="117">
        <v>0</v>
      </c>
      <c r="BU389" s="117">
        <v>0</v>
      </c>
      <c r="BV389" s="117">
        <v>0</v>
      </c>
      <c r="BW389" s="117">
        <v>0</v>
      </c>
      <c r="BX389" s="117">
        <v>0</v>
      </c>
      <c r="BY389" s="117">
        <v>0</v>
      </c>
      <c r="BZ389" s="117">
        <v>0</v>
      </c>
      <c r="CA389" s="117">
        <v>0</v>
      </c>
      <c r="CB389" s="117">
        <v>0</v>
      </c>
      <c r="CC389" s="117">
        <v>0</v>
      </c>
      <c r="CD389" s="117">
        <v>0</v>
      </c>
      <c r="CE389" s="117">
        <v>0</v>
      </c>
      <c r="CF389" s="117">
        <v>0</v>
      </c>
      <c r="CG389" s="117">
        <v>0</v>
      </c>
      <c r="CH389" s="117">
        <v>0</v>
      </c>
      <c r="CI389" s="117">
        <v>0</v>
      </c>
      <c r="CJ389" s="117">
        <v>0</v>
      </c>
      <c r="CK389" s="117">
        <v>0</v>
      </c>
      <c r="CL389" s="117">
        <v>0</v>
      </c>
      <c r="CM389" s="117">
        <v>0</v>
      </c>
      <c r="CN389" s="117">
        <v>0</v>
      </c>
      <c r="CO389" s="117">
        <v>0</v>
      </c>
      <c r="CP389" s="117">
        <v>0</v>
      </c>
      <c r="CQ389" s="117">
        <v>0</v>
      </c>
      <c r="CR389" s="117">
        <v>0</v>
      </c>
      <c r="CS389" s="117">
        <v>0</v>
      </c>
      <c r="CT389" s="117">
        <v>0</v>
      </c>
      <c r="CU389" s="117">
        <v>0</v>
      </c>
      <c r="CV389" s="117">
        <v>0</v>
      </c>
      <c r="CW389" s="117">
        <v>0</v>
      </c>
      <c r="CX389" s="117">
        <v>0</v>
      </c>
      <c r="CY389" s="117">
        <v>0</v>
      </c>
      <c r="CZ389" s="117" t="s">
        <v>903</v>
      </c>
      <c r="DA389" s="117" t="s">
        <v>903</v>
      </c>
      <c r="DB389" s="117">
        <v>0</v>
      </c>
      <c r="DC389" s="117">
        <v>0</v>
      </c>
      <c r="DD389" s="117">
        <v>0</v>
      </c>
      <c r="DE389" s="117">
        <v>0</v>
      </c>
      <c r="DF389" s="117">
        <v>0</v>
      </c>
      <c r="DG389" s="117">
        <v>0</v>
      </c>
      <c r="DH389" s="117">
        <v>0</v>
      </c>
      <c r="DI389" s="117">
        <v>0</v>
      </c>
      <c r="DJ389" s="117">
        <v>0</v>
      </c>
      <c r="DK389" s="117">
        <v>0</v>
      </c>
      <c r="DL389" s="117">
        <v>0</v>
      </c>
      <c r="DM389" s="117">
        <v>0</v>
      </c>
      <c r="DN389" s="117">
        <v>1.35049938</v>
      </c>
      <c r="DO389" s="117">
        <v>0</v>
      </c>
      <c r="DP389" s="117">
        <v>0</v>
      </c>
      <c r="DQ389" s="117">
        <v>0</v>
      </c>
    </row>
    <row r="390" spans="1:121" ht="37.5" customHeight="1">
      <c r="A390" s="288" t="s">
        <v>274</v>
      </c>
      <c r="B390" s="274" t="s">
        <v>1322</v>
      </c>
      <c r="C390" s="285" t="s">
        <v>1777</v>
      </c>
      <c r="D390" s="117">
        <v>0</v>
      </c>
      <c r="E390" s="117">
        <v>0</v>
      </c>
      <c r="F390" s="117">
        <v>0</v>
      </c>
      <c r="G390" s="117">
        <v>0</v>
      </c>
      <c r="H390" s="117">
        <v>0</v>
      </c>
      <c r="I390" s="117">
        <v>0</v>
      </c>
      <c r="J390" s="117">
        <v>0</v>
      </c>
      <c r="K390" s="158">
        <v>0</v>
      </c>
      <c r="L390" s="117">
        <v>0</v>
      </c>
      <c r="M390" s="117">
        <v>0</v>
      </c>
      <c r="N390" s="117">
        <v>0</v>
      </c>
      <c r="O390" s="117">
        <v>0</v>
      </c>
      <c r="P390" s="117">
        <v>0</v>
      </c>
      <c r="Q390" s="117">
        <v>0</v>
      </c>
      <c r="R390" s="117">
        <v>0</v>
      </c>
      <c r="S390" s="117">
        <v>0</v>
      </c>
      <c r="T390" s="117">
        <v>0</v>
      </c>
      <c r="U390" s="117">
        <v>0</v>
      </c>
      <c r="V390" s="117">
        <v>0</v>
      </c>
      <c r="W390" s="117">
        <v>0</v>
      </c>
      <c r="X390" s="117">
        <v>0</v>
      </c>
      <c r="Y390" s="117">
        <v>0</v>
      </c>
      <c r="Z390" s="117">
        <v>0</v>
      </c>
      <c r="AA390" s="117">
        <v>0</v>
      </c>
      <c r="AB390" s="117">
        <v>0</v>
      </c>
      <c r="AC390" s="117">
        <v>0</v>
      </c>
      <c r="AD390" s="117">
        <v>0</v>
      </c>
      <c r="AE390" s="117">
        <v>0</v>
      </c>
      <c r="AF390" s="117">
        <v>0</v>
      </c>
      <c r="AG390" s="117">
        <v>0</v>
      </c>
      <c r="AH390" s="117">
        <v>0</v>
      </c>
      <c r="AI390" s="117">
        <v>0</v>
      </c>
      <c r="AJ390" s="117">
        <v>0</v>
      </c>
      <c r="AK390" s="117">
        <v>0</v>
      </c>
      <c r="AL390" s="117">
        <v>0</v>
      </c>
      <c r="AM390" s="117">
        <v>0</v>
      </c>
      <c r="AN390" s="117">
        <v>0</v>
      </c>
      <c r="AO390" s="117">
        <v>0</v>
      </c>
      <c r="AP390" s="117">
        <v>0</v>
      </c>
      <c r="AQ390" s="117">
        <v>0</v>
      </c>
      <c r="AR390" s="117">
        <v>0</v>
      </c>
      <c r="AS390" s="117">
        <v>0</v>
      </c>
      <c r="AT390" s="117">
        <v>0</v>
      </c>
      <c r="AU390" s="117">
        <v>0</v>
      </c>
      <c r="AV390" s="117">
        <v>0</v>
      </c>
      <c r="AW390" s="117">
        <v>0</v>
      </c>
      <c r="AX390" s="117">
        <v>0</v>
      </c>
      <c r="AY390" s="117">
        <v>0</v>
      </c>
      <c r="AZ390" s="117">
        <v>0</v>
      </c>
      <c r="BA390" s="158">
        <v>0</v>
      </c>
      <c r="BB390" s="121" t="s">
        <v>903</v>
      </c>
      <c r="BC390" s="121" t="s">
        <v>903</v>
      </c>
      <c r="BD390" s="117">
        <v>0</v>
      </c>
      <c r="BE390" s="117">
        <v>0</v>
      </c>
      <c r="BF390" s="117">
        <v>0</v>
      </c>
      <c r="BG390" s="158">
        <v>0</v>
      </c>
      <c r="BH390" s="117">
        <v>0</v>
      </c>
      <c r="BI390" s="117">
        <v>0</v>
      </c>
      <c r="BJ390" s="117">
        <v>0</v>
      </c>
      <c r="BK390" s="117">
        <v>0</v>
      </c>
      <c r="BL390" s="117">
        <v>0</v>
      </c>
      <c r="BM390" s="117">
        <v>0</v>
      </c>
      <c r="BN390" s="117">
        <v>0</v>
      </c>
      <c r="BO390" s="117">
        <v>0</v>
      </c>
      <c r="BP390" s="117">
        <v>0</v>
      </c>
      <c r="BQ390" s="117">
        <v>0</v>
      </c>
      <c r="BR390" s="117">
        <v>0</v>
      </c>
      <c r="BS390" s="117">
        <v>0</v>
      </c>
      <c r="BT390" s="117">
        <v>0</v>
      </c>
      <c r="BU390" s="117">
        <v>0</v>
      </c>
      <c r="BV390" s="117">
        <v>0</v>
      </c>
      <c r="BW390" s="117">
        <v>0</v>
      </c>
      <c r="BX390" s="117">
        <v>0</v>
      </c>
      <c r="BY390" s="117">
        <v>0</v>
      </c>
      <c r="BZ390" s="117">
        <v>0</v>
      </c>
      <c r="CA390" s="117">
        <v>0</v>
      </c>
      <c r="CB390" s="117">
        <v>0</v>
      </c>
      <c r="CC390" s="117">
        <v>0</v>
      </c>
      <c r="CD390" s="117">
        <v>0</v>
      </c>
      <c r="CE390" s="117">
        <v>0</v>
      </c>
      <c r="CF390" s="117">
        <v>0</v>
      </c>
      <c r="CG390" s="117">
        <v>0</v>
      </c>
      <c r="CH390" s="117">
        <v>0</v>
      </c>
      <c r="CI390" s="117">
        <v>0</v>
      </c>
      <c r="CJ390" s="117">
        <v>0</v>
      </c>
      <c r="CK390" s="117">
        <v>0</v>
      </c>
      <c r="CL390" s="117">
        <v>0</v>
      </c>
      <c r="CM390" s="117">
        <v>0</v>
      </c>
      <c r="CN390" s="117">
        <v>0</v>
      </c>
      <c r="CO390" s="117">
        <v>0</v>
      </c>
      <c r="CP390" s="117">
        <v>0</v>
      </c>
      <c r="CQ390" s="117">
        <v>0</v>
      </c>
      <c r="CR390" s="117">
        <v>0</v>
      </c>
      <c r="CS390" s="117">
        <v>0</v>
      </c>
      <c r="CT390" s="117">
        <v>0</v>
      </c>
      <c r="CU390" s="117">
        <v>0</v>
      </c>
      <c r="CV390" s="117">
        <v>0</v>
      </c>
      <c r="CW390" s="117">
        <v>0</v>
      </c>
      <c r="CX390" s="117">
        <v>0</v>
      </c>
      <c r="CY390" s="117">
        <v>0</v>
      </c>
      <c r="CZ390" s="117" t="s">
        <v>903</v>
      </c>
      <c r="DA390" s="117" t="s">
        <v>903</v>
      </c>
      <c r="DB390" s="117">
        <v>0</v>
      </c>
      <c r="DC390" s="117">
        <v>0</v>
      </c>
      <c r="DD390" s="117">
        <v>0</v>
      </c>
      <c r="DE390" s="117">
        <v>0</v>
      </c>
      <c r="DF390" s="117">
        <v>0</v>
      </c>
      <c r="DG390" s="117">
        <v>0</v>
      </c>
      <c r="DH390" s="117">
        <v>0</v>
      </c>
      <c r="DI390" s="117">
        <v>0</v>
      </c>
      <c r="DJ390" s="117">
        <v>0</v>
      </c>
      <c r="DK390" s="117">
        <v>0</v>
      </c>
      <c r="DL390" s="117">
        <v>0</v>
      </c>
      <c r="DM390" s="117">
        <v>0</v>
      </c>
      <c r="DN390" s="117">
        <v>0.61950000000000005</v>
      </c>
      <c r="DO390" s="117">
        <v>0.59011800000000003</v>
      </c>
      <c r="DP390" s="117">
        <v>0</v>
      </c>
      <c r="DQ390" s="117">
        <v>0</v>
      </c>
    </row>
    <row r="391" spans="1:121" ht="37.5" customHeight="1">
      <c r="A391" s="288" t="s">
        <v>274</v>
      </c>
      <c r="B391" s="274" t="s">
        <v>1323</v>
      </c>
      <c r="C391" s="285" t="s">
        <v>1778</v>
      </c>
      <c r="D391" s="117">
        <v>0</v>
      </c>
      <c r="E391" s="117">
        <v>0</v>
      </c>
      <c r="F391" s="117">
        <v>0</v>
      </c>
      <c r="G391" s="117">
        <v>0</v>
      </c>
      <c r="H391" s="117">
        <v>0</v>
      </c>
      <c r="I391" s="117">
        <v>0</v>
      </c>
      <c r="J391" s="117">
        <v>0</v>
      </c>
      <c r="K391" s="158">
        <v>0</v>
      </c>
      <c r="L391" s="117">
        <v>0</v>
      </c>
      <c r="M391" s="117">
        <v>0</v>
      </c>
      <c r="N391" s="117">
        <v>0</v>
      </c>
      <c r="O391" s="117">
        <v>0</v>
      </c>
      <c r="P391" s="117">
        <v>0</v>
      </c>
      <c r="Q391" s="117">
        <v>0</v>
      </c>
      <c r="R391" s="117">
        <v>0</v>
      </c>
      <c r="S391" s="117">
        <v>0</v>
      </c>
      <c r="T391" s="117">
        <v>0</v>
      </c>
      <c r="U391" s="117">
        <v>0</v>
      </c>
      <c r="V391" s="117">
        <v>0</v>
      </c>
      <c r="W391" s="117">
        <v>0</v>
      </c>
      <c r="X391" s="117">
        <v>0</v>
      </c>
      <c r="Y391" s="117">
        <v>0</v>
      </c>
      <c r="Z391" s="117">
        <v>0</v>
      </c>
      <c r="AA391" s="117">
        <v>0</v>
      </c>
      <c r="AB391" s="117">
        <v>0</v>
      </c>
      <c r="AC391" s="117">
        <v>0</v>
      </c>
      <c r="AD391" s="117">
        <v>0</v>
      </c>
      <c r="AE391" s="117">
        <v>0</v>
      </c>
      <c r="AF391" s="117">
        <v>0</v>
      </c>
      <c r="AG391" s="117">
        <v>0</v>
      </c>
      <c r="AH391" s="117">
        <v>0</v>
      </c>
      <c r="AI391" s="117">
        <v>0</v>
      </c>
      <c r="AJ391" s="117">
        <v>0</v>
      </c>
      <c r="AK391" s="117">
        <v>0</v>
      </c>
      <c r="AL391" s="117">
        <v>0</v>
      </c>
      <c r="AM391" s="117">
        <v>0</v>
      </c>
      <c r="AN391" s="117">
        <v>0</v>
      </c>
      <c r="AO391" s="117">
        <v>0</v>
      </c>
      <c r="AP391" s="117">
        <v>0</v>
      </c>
      <c r="AQ391" s="117">
        <v>0</v>
      </c>
      <c r="AR391" s="117">
        <v>0</v>
      </c>
      <c r="AS391" s="117">
        <v>0</v>
      </c>
      <c r="AT391" s="117">
        <v>0</v>
      </c>
      <c r="AU391" s="117">
        <v>0</v>
      </c>
      <c r="AV391" s="117">
        <v>0</v>
      </c>
      <c r="AW391" s="117">
        <v>0</v>
      </c>
      <c r="AX391" s="117">
        <v>0</v>
      </c>
      <c r="AY391" s="117">
        <v>0</v>
      </c>
      <c r="AZ391" s="117">
        <v>0</v>
      </c>
      <c r="BA391" s="158">
        <v>0</v>
      </c>
      <c r="BB391" s="121" t="s">
        <v>903</v>
      </c>
      <c r="BC391" s="121" t="s">
        <v>903</v>
      </c>
      <c r="BD391" s="117">
        <v>0</v>
      </c>
      <c r="BE391" s="117">
        <v>0</v>
      </c>
      <c r="BF391" s="117">
        <v>0</v>
      </c>
      <c r="BG391" s="158">
        <v>0</v>
      </c>
      <c r="BH391" s="117">
        <v>0</v>
      </c>
      <c r="BI391" s="117">
        <v>0</v>
      </c>
      <c r="BJ391" s="117">
        <v>0</v>
      </c>
      <c r="BK391" s="117">
        <v>0</v>
      </c>
      <c r="BL391" s="117">
        <v>0</v>
      </c>
      <c r="BM391" s="117">
        <v>0</v>
      </c>
      <c r="BN391" s="117">
        <v>0</v>
      </c>
      <c r="BO391" s="117">
        <v>0</v>
      </c>
      <c r="BP391" s="117">
        <v>0</v>
      </c>
      <c r="BQ391" s="117">
        <v>0</v>
      </c>
      <c r="BR391" s="117">
        <v>0</v>
      </c>
      <c r="BS391" s="117">
        <v>0</v>
      </c>
      <c r="BT391" s="117">
        <v>0</v>
      </c>
      <c r="BU391" s="117">
        <v>0</v>
      </c>
      <c r="BV391" s="117">
        <v>0</v>
      </c>
      <c r="BW391" s="117">
        <v>0</v>
      </c>
      <c r="BX391" s="117">
        <v>0</v>
      </c>
      <c r="BY391" s="117">
        <v>0</v>
      </c>
      <c r="BZ391" s="117">
        <v>0</v>
      </c>
      <c r="CA391" s="117">
        <v>0</v>
      </c>
      <c r="CB391" s="117">
        <v>0</v>
      </c>
      <c r="CC391" s="117">
        <v>0</v>
      </c>
      <c r="CD391" s="117">
        <v>0</v>
      </c>
      <c r="CE391" s="117">
        <v>0</v>
      </c>
      <c r="CF391" s="117">
        <v>0</v>
      </c>
      <c r="CG391" s="117">
        <v>0</v>
      </c>
      <c r="CH391" s="117">
        <v>0</v>
      </c>
      <c r="CI391" s="117">
        <v>0</v>
      </c>
      <c r="CJ391" s="117">
        <v>0</v>
      </c>
      <c r="CK391" s="117">
        <v>0</v>
      </c>
      <c r="CL391" s="117">
        <v>0</v>
      </c>
      <c r="CM391" s="117">
        <v>0</v>
      </c>
      <c r="CN391" s="117">
        <v>0</v>
      </c>
      <c r="CO391" s="117">
        <v>0</v>
      </c>
      <c r="CP391" s="117">
        <v>0</v>
      </c>
      <c r="CQ391" s="117">
        <v>0</v>
      </c>
      <c r="CR391" s="117">
        <v>0</v>
      </c>
      <c r="CS391" s="117">
        <v>0</v>
      </c>
      <c r="CT391" s="117">
        <v>0</v>
      </c>
      <c r="CU391" s="117">
        <v>0</v>
      </c>
      <c r="CV391" s="117">
        <v>0</v>
      </c>
      <c r="CW391" s="117">
        <v>0</v>
      </c>
      <c r="CX391" s="117">
        <v>0</v>
      </c>
      <c r="CY391" s="117">
        <v>0</v>
      </c>
      <c r="CZ391" s="117" t="s">
        <v>903</v>
      </c>
      <c r="DA391" s="117" t="s">
        <v>903</v>
      </c>
      <c r="DB391" s="117">
        <v>0</v>
      </c>
      <c r="DC391" s="117">
        <v>0</v>
      </c>
      <c r="DD391" s="117">
        <v>0</v>
      </c>
      <c r="DE391" s="117">
        <v>0</v>
      </c>
      <c r="DF391" s="117">
        <v>0</v>
      </c>
      <c r="DG391" s="117">
        <v>0</v>
      </c>
      <c r="DH391" s="117">
        <v>0</v>
      </c>
      <c r="DI391" s="117">
        <v>0</v>
      </c>
      <c r="DJ391" s="117">
        <v>0</v>
      </c>
      <c r="DK391" s="117">
        <v>0</v>
      </c>
      <c r="DL391" s="117">
        <v>0</v>
      </c>
      <c r="DM391" s="117">
        <v>0</v>
      </c>
      <c r="DN391" s="117">
        <v>2.1387499999999999</v>
      </c>
      <c r="DO391" s="117">
        <v>0</v>
      </c>
      <c r="DP391" s="117">
        <v>0</v>
      </c>
      <c r="DQ391" s="117">
        <v>0</v>
      </c>
    </row>
    <row r="392" spans="1:121" ht="37.5" customHeight="1">
      <c r="A392" s="288" t="s">
        <v>274</v>
      </c>
      <c r="B392" s="274" t="s">
        <v>1324</v>
      </c>
      <c r="C392" s="285" t="s">
        <v>1779</v>
      </c>
      <c r="D392" s="117">
        <v>0</v>
      </c>
      <c r="E392" s="117">
        <v>0</v>
      </c>
      <c r="F392" s="117">
        <v>0</v>
      </c>
      <c r="G392" s="117">
        <v>0</v>
      </c>
      <c r="H392" s="117">
        <v>0</v>
      </c>
      <c r="I392" s="117">
        <v>0</v>
      </c>
      <c r="J392" s="117">
        <v>0</v>
      </c>
      <c r="K392" s="158">
        <v>0</v>
      </c>
      <c r="L392" s="117">
        <v>0</v>
      </c>
      <c r="M392" s="117">
        <v>0</v>
      </c>
      <c r="N392" s="117">
        <v>0</v>
      </c>
      <c r="O392" s="117">
        <v>0</v>
      </c>
      <c r="P392" s="117">
        <v>0</v>
      </c>
      <c r="Q392" s="117">
        <v>0</v>
      </c>
      <c r="R392" s="117">
        <v>0</v>
      </c>
      <c r="S392" s="117">
        <v>0</v>
      </c>
      <c r="T392" s="117">
        <v>0</v>
      </c>
      <c r="U392" s="117">
        <v>0</v>
      </c>
      <c r="V392" s="117">
        <v>0</v>
      </c>
      <c r="W392" s="117">
        <v>0</v>
      </c>
      <c r="X392" s="117">
        <v>0</v>
      </c>
      <c r="Y392" s="117">
        <v>0</v>
      </c>
      <c r="Z392" s="117">
        <v>0</v>
      </c>
      <c r="AA392" s="117">
        <v>0</v>
      </c>
      <c r="AB392" s="117">
        <v>0</v>
      </c>
      <c r="AC392" s="117">
        <v>0</v>
      </c>
      <c r="AD392" s="117">
        <v>0</v>
      </c>
      <c r="AE392" s="117">
        <v>0</v>
      </c>
      <c r="AF392" s="117">
        <v>0</v>
      </c>
      <c r="AG392" s="117">
        <v>0</v>
      </c>
      <c r="AH392" s="117">
        <v>0</v>
      </c>
      <c r="AI392" s="117">
        <v>0</v>
      </c>
      <c r="AJ392" s="117">
        <v>0</v>
      </c>
      <c r="AK392" s="117">
        <v>0</v>
      </c>
      <c r="AL392" s="117">
        <v>0</v>
      </c>
      <c r="AM392" s="117">
        <v>0</v>
      </c>
      <c r="AN392" s="117">
        <v>0</v>
      </c>
      <c r="AO392" s="117">
        <v>0</v>
      </c>
      <c r="AP392" s="117">
        <v>0</v>
      </c>
      <c r="AQ392" s="117">
        <v>0</v>
      </c>
      <c r="AR392" s="117">
        <v>0</v>
      </c>
      <c r="AS392" s="117">
        <v>0</v>
      </c>
      <c r="AT392" s="117">
        <v>0</v>
      </c>
      <c r="AU392" s="117">
        <v>0</v>
      </c>
      <c r="AV392" s="117">
        <v>0</v>
      </c>
      <c r="AW392" s="117">
        <v>0</v>
      </c>
      <c r="AX392" s="117">
        <v>0</v>
      </c>
      <c r="AY392" s="117">
        <v>0</v>
      </c>
      <c r="AZ392" s="117">
        <v>0</v>
      </c>
      <c r="BA392" s="158">
        <v>0</v>
      </c>
      <c r="BB392" s="121" t="s">
        <v>903</v>
      </c>
      <c r="BC392" s="121" t="s">
        <v>903</v>
      </c>
      <c r="BD392" s="117">
        <v>0</v>
      </c>
      <c r="BE392" s="117">
        <v>0</v>
      </c>
      <c r="BF392" s="117">
        <v>0</v>
      </c>
      <c r="BG392" s="158">
        <v>0</v>
      </c>
      <c r="BH392" s="117">
        <v>0</v>
      </c>
      <c r="BI392" s="117">
        <v>0</v>
      </c>
      <c r="BJ392" s="117">
        <v>0</v>
      </c>
      <c r="BK392" s="117">
        <v>0</v>
      </c>
      <c r="BL392" s="117">
        <v>0</v>
      </c>
      <c r="BM392" s="117">
        <v>0</v>
      </c>
      <c r="BN392" s="117">
        <v>0</v>
      </c>
      <c r="BO392" s="117">
        <v>0</v>
      </c>
      <c r="BP392" s="117">
        <v>0</v>
      </c>
      <c r="BQ392" s="117">
        <v>0</v>
      </c>
      <c r="BR392" s="117">
        <v>0</v>
      </c>
      <c r="BS392" s="117">
        <v>0</v>
      </c>
      <c r="BT392" s="117">
        <v>0</v>
      </c>
      <c r="BU392" s="117">
        <v>0</v>
      </c>
      <c r="BV392" s="117">
        <v>0</v>
      </c>
      <c r="BW392" s="117">
        <v>0</v>
      </c>
      <c r="BX392" s="117">
        <v>0</v>
      </c>
      <c r="BY392" s="117">
        <v>0</v>
      </c>
      <c r="BZ392" s="117">
        <v>0</v>
      </c>
      <c r="CA392" s="117">
        <v>0</v>
      </c>
      <c r="CB392" s="117">
        <v>0</v>
      </c>
      <c r="CC392" s="117">
        <v>0</v>
      </c>
      <c r="CD392" s="117">
        <v>0</v>
      </c>
      <c r="CE392" s="117">
        <v>0</v>
      </c>
      <c r="CF392" s="117">
        <v>0</v>
      </c>
      <c r="CG392" s="117">
        <v>0</v>
      </c>
      <c r="CH392" s="117">
        <v>0</v>
      </c>
      <c r="CI392" s="117">
        <v>0</v>
      </c>
      <c r="CJ392" s="117">
        <v>0</v>
      </c>
      <c r="CK392" s="117">
        <v>0</v>
      </c>
      <c r="CL392" s="117">
        <v>0</v>
      </c>
      <c r="CM392" s="117">
        <v>0</v>
      </c>
      <c r="CN392" s="117">
        <v>0</v>
      </c>
      <c r="CO392" s="117">
        <v>0</v>
      </c>
      <c r="CP392" s="117">
        <v>0</v>
      </c>
      <c r="CQ392" s="117">
        <v>0</v>
      </c>
      <c r="CR392" s="117">
        <v>0</v>
      </c>
      <c r="CS392" s="117">
        <v>0</v>
      </c>
      <c r="CT392" s="117">
        <v>0</v>
      </c>
      <c r="CU392" s="117">
        <v>0</v>
      </c>
      <c r="CV392" s="117">
        <v>0</v>
      </c>
      <c r="CW392" s="117">
        <v>0</v>
      </c>
      <c r="CX392" s="117">
        <v>0</v>
      </c>
      <c r="CY392" s="117">
        <v>0</v>
      </c>
      <c r="CZ392" s="117" t="s">
        <v>903</v>
      </c>
      <c r="DA392" s="117" t="s">
        <v>903</v>
      </c>
      <c r="DB392" s="117">
        <v>0</v>
      </c>
      <c r="DC392" s="117">
        <v>0</v>
      </c>
      <c r="DD392" s="117">
        <v>0</v>
      </c>
      <c r="DE392" s="117">
        <v>0</v>
      </c>
      <c r="DF392" s="117">
        <v>0</v>
      </c>
      <c r="DG392" s="117">
        <v>0</v>
      </c>
      <c r="DH392" s="117">
        <v>0</v>
      </c>
      <c r="DI392" s="117">
        <v>0</v>
      </c>
      <c r="DJ392" s="117">
        <v>0</v>
      </c>
      <c r="DK392" s="117">
        <v>0</v>
      </c>
      <c r="DL392" s="117">
        <v>0</v>
      </c>
      <c r="DM392" s="117">
        <v>0</v>
      </c>
      <c r="DN392" s="117">
        <v>0.83378799999999997</v>
      </c>
      <c r="DO392" s="117">
        <v>0</v>
      </c>
      <c r="DP392" s="117">
        <v>0</v>
      </c>
      <c r="DQ392" s="117">
        <v>0</v>
      </c>
    </row>
    <row r="393" spans="1:121" ht="37.5" customHeight="1">
      <c r="A393" s="288" t="s">
        <v>274</v>
      </c>
      <c r="B393" s="274" t="s">
        <v>1325</v>
      </c>
      <c r="C393" s="285" t="s">
        <v>1780</v>
      </c>
      <c r="D393" s="117">
        <v>0</v>
      </c>
      <c r="E393" s="117">
        <v>0</v>
      </c>
      <c r="F393" s="117">
        <v>0</v>
      </c>
      <c r="G393" s="117">
        <v>0</v>
      </c>
      <c r="H393" s="117">
        <v>0</v>
      </c>
      <c r="I393" s="117">
        <v>0</v>
      </c>
      <c r="J393" s="117">
        <v>0</v>
      </c>
      <c r="K393" s="158">
        <v>0</v>
      </c>
      <c r="L393" s="117">
        <v>0</v>
      </c>
      <c r="M393" s="117">
        <v>0</v>
      </c>
      <c r="N393" s="117">
        <v>0</v>
      </c>
      <c r="O393" s="117">
        <v>0</v>
      </c>
      <c r="P393" s="117">
        <v>0</v>
      </c>
      <c r="Q393" s="117">
        <v>0</v>
      </c>
      <c r="R393" s="117">
        <v>0</v>
      </c>
      <c r="S393" s="117">
        <v>0</v>
      </c>
      <c r="T393" s="117">
        <v>0</v>
      </c>
      <c r="U393" s="117">
        <v>0</v>
      </c>
      <c r="V393" s="117">
        <v>0</v>
      </c>
      <c r="W393" s="117">
        <v>0</v>
      </c>
      <c r="X393" s="117">
        <v>0</v>
      </c>
      <c r="Y393" s="117">
        <v>0</v>
      </c>
      <c r="Z393" s="117">
        <v>0</v>
      </c>
      <c r="AA393" s="117">
        <v>0</v>
      </c>
      <c r="AB393" s="117">
        <v>0</v>
      </c>
      <c r="AC393" s="117">
        <v>0</v>
      </c>
      <c r="AD393" s="117">
        <v>0</v>
      </c>
      <c r="AE393" s="117">
        <v>0</v>
      </c>
      <c r="AF393" s="117">
        <v>0</v>
      </c>
      <c r="AG393" s="117">
        <v>0</v>
      </c>
      <c r="AH393" s="117">
        <v>0</v>
      </c>
      <c r="AI393" s="117">
        <v>0</v>
      </c>
      <c r="AJ393" s="117">
        <v>0</v>
      </c>
      <c r="AK393" s="117">
        <v>0</v>
      </c>
      <c r="AL393" s="117">
        <v>0</v>
      </c>
      <c r="AM393" s="117">
        <v>0</v>
      </c>
      <c r="AN393" s="117">
        <v>0</v>
      </c>
      <c r="AO393" s="117">
        <v>0</v>
      </c>
      <c r="AP393" s="117">
        <v>0</v>
      </c>
      <c r="AQ393" s="117">
        <v>0</v>
      </c>
      <c r="AR393" s="117">
        <v>0</v>
      </c>
      <c r="AS393" s="117">
        <v>0</v>
      </c>
      <c r="AT393" s="117">
        <v>0</v>
      </c>
      <c r="AU393" s="117">
        <v>0</v>
      </c>
      <c r="AV393" s="117">
        <v>0</v>
      </c>
      <c r="AW393" s="117">
        <v>0</v>
      </c>
      <c r="AX393" s="117">
        <v>0</v>
      </c>
      <c r="AY393" s="117">
        <v>0</v>
      </c>
      <c r="AZ393" s="117">
        <v>0</v>
      </c>
      <c r="BA393" s="158">
        <v>0</v>
      </c>
      <c r="BB393" s="121" t="s">
        <v>903</v>
      </c>
      <c r="BC393" s="121" t="s">
        <v>903</v>
      </c>
      <c r="BD393" s="117">
        <v>0</v>
      </c>
      <c r="BE393" s="117">
        <v>0</v>
      </c>
      <c r="BF393" s="117">
        <v>0</v>
      </c>
      <c r="BG393" s="158">
        <v>0</v>
      </c>
      <c r="BH393" s="117">
        <v>0</v>
      </c>
      <c r="BI393" s="117">
        <v>0</v>
      </c>
      <c r="BJ393" s="117">
        <v>0</v>
      </c>
      <c r="BK393" s="117">
        <v>0</v>
      </c>
      <c r="BL393" s="117">
        <v>0</v>
      </c>
      <c r="BM393" s="117">
        <v>0</v>
      </c>
      <c r="BN393" s="117">
        <v>0</v>
      </c>
      <c r="BO393" s="117">
        <v>0</v>
      </c>
      <c r="BP393" s="117">
        <v>0</v>
      </c>
      <c r="BQ393" s="117">
        <v>0</v>
      </c>
      <c r="BR393" s="117">
        <v>0</v>
      </c>
      <c r="BS393" s="117">
        <v>0</v>
      </c>
      <c r="BT393" s="117">
        <v>0</v>
      </c>
      <c r="BU393" s="117">
        <v>0</v>
      </c>
      <c r="BV393" s="117">
        <v>0</v>
      </c>
      <c r="BW393" s="117">
        <v>0</v>
      </c>
      <c r="BX393" s="117">
        <v>0</v>
      </c>
      <c r="BY393" s="117">
        <v>0</v>
      </c>
      <c r="BZ393" s="117">
        <v>0</v>
      </c>
      <c r="CA393" s="117">
        <v>0</v>
      </c>
      <c r="CB393" s="117">
        <v>0</v>
      </c>
      <c r="CC393" s="117">
        <v>0</v>
      </c>
      <c r="CD393" s="117">
        <v>0</v>
      </c>
      <c r="CE393" s="117">
        <v>0</v>
      </c>
      <c r="CF393" s="117">
        <v>0</v>
      </c>
      <c r="CG393" s="117">
        <v>0</v>
      </c>
      <c r="CH393" s="117">
        <v>0</v>
      </c>
      <c r="CI393" s="117">
        <v>0</v>
      </c>
      <c r="CJ393" s="117">
        <v>0</v>
      </c>
      <c r="CK393" s="117">
        <v>0</v>
      </c>
      <c r="CL393" s="117">
        <v>0</v>
      </c>
      <c r="CM393" s="117">
        <v>0</v>
      </c>
      <c r="CN393" s="117">
        <v>0</v>
      </c>
      <c r="CO393" s="117">
        <v>0</v>
      </c>
      <c r="CP393" s="117">
        <v>0</v>
      </c>
      <c r="CQ393" s="117">
        <v>0</v>
      </c>
      <c r="CR393" s="117">
        <v>0</v>
      </c>
      <c r="CS393" s="117">
        <v>0</v>
      </c>
      <c r="CT393" s="117">
        <v>0</v>
      </c>
      <c r="CU393" s="117">
        <v>0</v>
      </c>
      <c r="CV393" s="117">
        <v>0</v>
      </c>
      <c r="CW393" s="117">
        <v>0</v>
      </c>
      <c r="CX393" s="117">
        <v>0</v>
      </c>
      <c r="CY393" s="117">
        <v>0</v>
      </c>
      <c r="CZ393" s="117" t="s">
        <v>903</v>
      </c>
      <c r="DA393" s="117" t="s">
        <v>903</v>
      </c>
      <c r="DB393" s="117">
        <v>0</v>
      </c>
      <c r="DC393" s="117">
        <v>0</v>
      </c>
      <c r="DD393" s="117">
        <v>0</v>
      </c>
      <c r="DE393" s="117">
        <v>0</v>
      </c>
      <c r="DF393" s="117">
        <v>0</v>
      </c>
      <c r="DG393" s="117">
        <v>0</v>
      </c>
      <c r="DH393" s="117">
        <v>0</v>
      </c>
      <c r="DI393" s="117">
        <v>0</v>
      </c>
      <c r="DJ393" s="117">
        <v>0</v>
      </c>
      <c r="DK393" s="117">
        <v>0</v>
      </c>
      <c r="DL393" s="117">
        <v>0</v>
      </c>
      <c r="DM393" s="117">
        <v>0</v>
      </c>
      <c r="DN393" s="117">
        <v>0.33889600000000003</v>
      </c>
      <c r="DO393" s="117">
        <v>0.41777900000000001</v>
      </c>
      <c r="DP393" s="117">
        <v>0</v>
      </c>
      <c r="DQ393" s="117">
        <v>0</v>
      </c>
    </row>
    <row r="394" spans="1:121" ht="37.5" customHeight="1">
      <c r="A394" s="288" t="s">
        <v>274</v>
      </c>
      <c r="B394" s="274" t="s">
        <v>1326</v>
      </c>
      <c r="C394" s="285" t="s">
        <v>1781</v>
      </c>
      <c r="D394" s="117">
        <v>0</v>
      </c>
      <c r="E394" s="117">
        <v>0</v>
      </c>
      <c r="F394" s="117">
        <v>0</v>
      </c>
      <c r="G394" s="117">
        <v>0</v>
      </c>
      <c r="H394" s="117">
        <v>0</v>
      </c>
      <c r="I394" s="117">
        <v>0</v>
      </c>
      <c r="J394" s="117">
        <v>0</v>
      </c>
      <c r="K394" s="158">
        <v>0</v>
      </c>
      <c r="L394" s="117">
        <v>0</v>
      </c>
      <c r="M394" s="117">
        <v>0</v>
      </c>
      <c r="N394" s="117">
        <v>0</v>
      </c>
      <c r="O394" s="117">
        <v>0</v>
      </c>
      <c r="P394" s="117">
        <v>0</v>
      </c>
      <c r="Q394" s="117">
        <v>0</v>
      </c>
      <c r="R394" s="117">
        <v>0</v>
      </c>
      <c r="S394" s="117">
        <v>0</v>
      </c>
      <c r="T394" s="117">
        <v>0</v>
      </c>
      <c r="U394" s="117">
        <v>0</v>
      </c>
      <c r="V394" s="117">
        <v>0</v>
      </c>
      <c r="W394" s="117">
        <v>0</v>
      </c>
      <c r="X394" s="117">
        <v>0</v>
      </c>
      <c r="Y394" s="117">
        <v>0</v>
      </c>
      <c r="Z394" s="117">
        <v>0</v>
      </c>
      <c r="AA394" s="117">
        <v>0</v>
      </c>
      <c r="AB394" s="117">
        <v>0</v>
      </c>
      <c r="AC394" s="117">
        <v>0</v>
      </c>
      <c r="AD394" s="117">
        <v>0</v>
      </c>
      <c r="AE394" s="117">
        <v>0</v>
      </c>
      <c r="AF394" s="117">
        <v>0</v>
      </c>
      <c r="AG394" s="117">
        <v>0</v>
      </c>
      <c r="AH394" s="117">
        <v>0</v>
      </c>
      <c r="AI394" s="117">
        <v>0</v>
      </c>
      <c r="AJ394" s="117">
        <v>0</v>
      </c>
      <c r="AK394" s="117">
        <v>0</v>
      </c>
      <c r="AL394" s="117">
        <v>0</v>
      </c>
      <c r="AM394" s="117">
        <v>0</v>
      </c>
      <c r="AN394" s="117">
        <v>0</v>
      </c>
      <c r="AO394" s="117">
        <v>0</v>
      </c>
      <c r="AP394" s="117">
        <v>0</v>
      </c>
      <c r="AQ394" s="117">
        <v>0</v>
      </c>
      <c r="AR394" s="117">
        <v>0</v>
      </c>
      <c r="AS394" s="117">
        <v>0</v>
      </c>
      <c r="AT394" s="117">
        <v>0</v>
      </c>
      <c r="AU394" s="117">
        <v>0</v>
      </c>
      <c r="AV394" s="117">
        <v>0</v>
      </c>
      <c r="AW394" s="117">
        <v>0</v>
      </c>
      <c r="AX394" s="117">
        <v>0</v>
      </c>
      <c r="AY394" s="117">
        <v>0</v>
      </c>
      <c r="AZ394" s="117">
        <v>0</v>
      </c>
      <c r="BA394" s="158">
        <v>0</v>
      </c>
      <c r="BB394" s="121" t="s">
        <v>903</v>
      </c>
      <c r="BC394" s="121" t="s">
        <v>903</v>
      </c>
      <c r="BD394" s="117">
        <v>0</v>
      </c>
      <c r="BE394" s="117">
        <v>0</v>
      </c>
      <c r="BF394" s="117">
        <v>0</v>
      </c>
      <c r="BG394" s="158">
        <v>0</v>
      </c>
      <c r="BH394" s="117">
        <v>0</v>
      </c>
      <c r="BI394" s="117">
        <v>0</v>
      </c>
      <c r="BJ394" s="117">
        <v>0</v>
      </c>
      <c r="BK394" s="117">
        <v>0</v>
      </c>
      <c r="BL394" s="117">
        <v>0</v>
      </c>
      <c r="BM394" s="117">
        <v>0</v>
      </c>
      <c r="BN394" s="117">
        <v>0</v>
      </c>
      <c r="BO394" s="117">
        <v>0</v>
      </c>
      <c r="BP394" s="117">
        <v>0</v>
      </c>
      <c r="BQ394" s="117">
        <v>0</v>
      </c>
      <c r="BR394" s="117">
        <v>0</v>
      </c>
      <c r="BS394" s="117">
        <v>0</v>
      </c>
      <c r="BT394" s="117">
        <v>0</v>
      </c>
      <c r="BU394" s="117">
        <v>0</v>
      </c>
      <c r="BV394" s="117">
        <v>0</v>
      </c>
      <c r="BW394" s="117">
        <v>0</v>
      </c>
      <c r="BX394" s="117">
        <v>0</v>
      </c>
      <c r="BY394" s="117">
        <v>0</v>
      </c>
      <c r="BZ394" s="117">
        <v>0</v>
      </c>
      <c r="CA394" s="117">
        <v>0</v>
      </c>
      <c r="CB394" s="117">
        <v>0</v>
      </c>
      <c r="CC394" s="117">
        <v>0</v>
      </c>
      <c r="CD394" s="117">
        <v>0</v>
      </c>
      <c r="CE394" s="117">
        <v>0</v>
      </c>
      <c r="CF394" s="117">
        <v>0</v>
      </c>
      <c r="CG394" s="117">
        <v>0</v>
      </c>
      <c r="CH394" s="117">
        <v>0</v>
      </c>
      <c r="CI394" s="117">
        <v>0</v>
      </c>
      <c r="CJ394" s="117">
        <v>0</v>
      </c>
      <c r="CK394" s="117">
        <v>0</v>
      </c>
      <c r="CL394" s="117">
        <v>0</v>
      </c>
      <c r="CM394" s="117">
        <v>0</v>
      </c>
      <c r="CN394" s="117">
        <v>0</v>
      </c>
      <c r="CO394" s="117">
        <v>0</v>
      </c>
      <c r="CP394" s="117">
        <v>0</v>
      </c>
      <c r="CQ394" s="117">
        <v>0</v>
      </c>
      <c r="CR394" s="117">
        <v>0</v>
      </c>
      <c r="CS394" s="117">
        <v>0</v>
      </c>
      <c r="CT394" s="117">
        <v>0</v>
      </c>
      <c r="CU394" s="117">
        <v>0</v>
      </c>
      <c r="CV394" s="117">
        <v>0</v>
      </c>
      <c r="CW394" s="117">
        <v>0</v>
      </c>
      <c r="CX394" s="117">
        <v>0</v>
      </c>
      <c r="CY394" s="117">
        <v>0</v>
      </c>
      <c r="CZ394" s="117" t="s">
        <v>903</v>
      </c>
      <c r="DA394" s="117" t="s">
        <v>903</v>
      </c>
      <c r="DB394" s="117">
        <v>0</v>
      </c>
      <c r="DC394" s="117">
        <v>0</v>
      </c>
      <c r="DD394" s="117">
        <v>0</v>
      </c>
      <c r="DE394" s="117">
        <v>0</v>
      </c>
      <c r="DF394" s="117">
        <v>0</v>
      </c>
      <c r="DG394" s="117">
        <v>0</v>
      </c>
      <c r="DH394" s="117">
        <v>0</v>
      </c>
      <c r="DI394" s="117">
        <v>0</v>
      </c>
      <c r="DJ394" s="117">
        <v>0</v>
      </c>
      <c r="DK394" s="117">
        <v>0</v>
      </c>
      <c r="DL394" s="117">
        <v>0</v>
      </c>
      <c r="DM394" s="117">
        <v>0</v>
      </c>
      <c r="DN394" s="117">
        <v>0.93899999999999995</v>
      </c>
      <c r="DO394" s="117">
        <v>0.93031200000000003</v>
      </c>
      <c r="DP394" s="117">
        <v>0</v>
      </c>
      <c r="DQ394" s="117">
        <v>0</v>
      </c>
    </row>
    <row r="395" spans="1:121" ht="37.5" customHeight="1">
      <c r="A395" s="288" t="s">
        <v>274</v>
      </c>
      <c r="B395" s="274" t="s">
        <v>1327</v>
      </c>
      <c r="C395" s="285" t="s">
        <v>1782</v>
      </c>
      <c r="D395" s="117">
        <v>0</v>
      </c>
      <c r="E395" s="117">
        <v>0</v>
      </c>
      <c r="F395" s="117">
        <v>0</v>
      </c>
      <c r="G395" s="117">
        <v>0</v>
      </c>
      <c r="H395" s="117">
        <v>0</v>
      </c>
      <c r="I395" s="117">
        <v>0</v>
      </c>
      <c r="J395" s="117">
        <v>0</v>
      </c>
      <c r="K395" s="158">
        <v>0</v>
      </c>
      <c r="L395" s="117">
        <v>0</v>
      </c>
      <c r="M395" s="117">
        <v>0</v>
      </c>
      <c r="N395" s="117">
        <v>0</v>
      </c>
      <c r="O395" s="117">
        <v>0</v>
      </c>
      <c r="P395" s="117">
        <v>0</v>
      </c>
      <c r="Q395" s="117">
        <v>0</v>
      </c>
      <c r="R395" s="117">
        <v>0</v>
      </c>
      <c r="S395" s="117">
        <v>0</v>
      </c>
      <c r="T395" s="117">
        <v>0</v>
      </c>
      <c r="U395" s="117">
        <v>0</v>
      </c>
      <c r="V395" s="117">
        <v>0</v>
      </c>
      <c r="W395" s="117">
        <v>0</v>
      </c>
      <c r="X395" s="117">
        <v>0</v>
      </c>
      <c r="Y395" s="117">
        <v>0</v>
      </c>
      <c r="Z395" s="117">
        <v>0</v>
      </c>
      <c r="AA395" s="117">
        <v>0</v>
      </c>
      <c r="AB395" s="117">
        <v>0</v>
      </c>
      <c r="AC395" s="117">
        <v>0</v>
      </c>
      <c r="AD395" s="117">
        <v>0</v>
      </c>
      <c r="AE395" s="117">
        <v>0</v>
      </c>
      <c r="AF395" s="117">
        <v>0</v>
      </c>
      <c r="AG395" s="117">
        <v>0</v>
      </c>
      <c r="AH395" s="117">
        <v>0</v>
      </c>
      <c r="AI395" s="117">
        <v>0</v>
      </c>
      <c r="AJ395" s="117">
        <v>0</v>
      </c>
      <c r="AK395" s="117">
        <v>0</v>
      </c>
      <c r="AL395" s="117">
        <v>0</v>
      </c>
      <c r="AM395" s="117">
        <v>0</v>
      </c>
      <c r="AN395" s="117">
        <v>0</v>
      </c>
      <c r="AO395" s="117">
        <v>0</v>
      </c>
      <c r="AP395" s="117">
        <v>0</v>
      </c>
      <c r="AQ395" s="117">
        <v>0</v>
      </c>
      <c r="AR395" s="117">
        <v>0</v>
      </c>
      <c r="AS395" s="117">
        <v>0</v>
      </c>
      <c r="AT395" s="117">
        <v>0</v>
      </c>
      <c r="AU395" s="117">
        <v>0</v>
      </c>
      <c r="AV395" s="117">
        <v>0</v>
      </c>
      <c r="AW395" s="117">
        <v>0</v>
      </c>
      <c r="AX395" s="117">
        <v>0</v>
      </c>
      <c r="AY395" s="117">
        <v>0</v>
      </c>
      <c r="AZ395" s="117">
        <v>0</v>
      </c>
      <c r="BA395" s="158">
        <v>0</v>
      </c>
      <c r="BB395" s="121" t="s">
        <v>903</v>
      </c>
      <c r="BC395" s="121" t="s">
        <v>903</v>
      </c>
      <c r="BD395" s="117">
        <v>0</v>
      </c>
      <c r="BE395" s="117">
        <v>0</v>
      </c>
      <c r="BF395" s="117">
        <v>0</v>
      </c>
      <c r="BG395" s="158">
        <v>0</v>
      </c>
      <c r="BH395" s="117">
        <v>0</v>
      </c>
      <c r="BI395" s="117">
        <v>0</v>
      </c>
      <c r="BJ395" s="117">
        <v>0</v>
      </c>
      <c r="BK395" s="117">
        <v>0</v>
      </c>
      <c r="BL395" s="117">
        <v>0</v>
      </c>
      <c r="BM395" s="117">
        <v>0</v>
      </c>
      <c r="BN395" s="117">
        <v>0</v>
      </c>
      <c r="BO395" s="117">
        <v>0</v>
      </c>
      <c r="BP395" s="117">
        <v>0</v>
      </c>
      <c r="BQ395" s="117">
        <v>0</v>
      </c>
      <c r="BR395" s="117">
        <v>0</v>
      </c>
      <c r="BS395" s="117">
        <v>0</v>
      </c>
      <c r="BT395" s="117">
        <v>0</v>
      </c>
      <c r="BU395" s="117">
        <v>0</v>
      </c>
      <c r="BV395" s="117">
        <v>0</v>
      </c>
      <c r="BW395" s="117">
        <v>0</v>
      </c>
      <c r="BX395" s="117">
        <v>0</v>
      </c>
      <c r="BY395" s="117">
        <v>0</v>
      </c>
      <c r="BZ395" s="117">
        <v>0</v>
      </c>
      <c r="CA395" s="117">
        <v>0</v>
      </c>
      <c r="CB395" s="117">
        <v>0</v>
      </c>
      <c r="CC395" s="117">
        <v>0</v>
      </c>
      <c r="CD395" s="117">
        <v>0</v>
      </c>
      <c r="CE395" s="117">
        <v>0</v>
      </c>
      <c r="CF395" s="117">
        <v>0</v>
      </c>
      <c r="CG395" s="117">
        <v>0</v>
      </c>
      <c r="CH395" s="117">
        <v>0</v>
      </c>
      <c r="CI395" s="117">
        <v>0</v>
      </c>
      <c r="CJ395" s="117">
        <v>0</v>
      </c>
      <c r="CK395" s="117">
        <v>0</v>
      </c>
      <c r="CL395" s="117">
        <v>0</v>
      </c>
      <c r="CM395" s="117">
        <v>0</v>
      </c>
      <c r="CN395" s="117">
        <v>0</v>
      </c>
      <c r="CO395" s="117">
        <v>0</v>
      </c>
      <c r="CP395" s="117">
        <v>0</v>
      </c>
      <c r="CQ395" s="117">
        <v>0</v>
      </c>
      <c r="CR395" s="117">
        <v>0</v>
      </c>
      <c r="CS395" s="117">
        <v>0</v>
      </c>
      <c r="CT395" s="117">
        <v>0</v>
      </c>
      <c r="CU395" s="117">
        <v>0</v>
      </c>
      <c r="CV395" s="117">
        <v>0</v>
      </c>
      <c r="CW395" s="117">
        <v>0</v>
      </c>
      <c r="CX395" s="117">
        <v>0</v>
      </c>
      <c r="CY395" s="117">
        <v>0</v>
      </c>
      <c r="CZ395" s="117" t="s">
        <v>903</v>
      </c>
      <c r="DA395" s="117" t="s">
        <v>903</v>
      </c>
      <c r="DB395" s="117">
        <v>0</v>
      </c>
      <c r="DC395" s="117">
        <v>0</v>
      </c>
      <c r="DD395" s="117">
        <v>0</v>
      </c>
      <c r="DE395" s="117">
        <v>0</v>
      </c>
      <c r="DF395" s="117">
        <v>0</v>
      </c>
      <c r="DG395" s="117">
        <v>0</v>
      </c>
      <c r="DH395" s="117">
        <v>0</v>
      </c>
      <c r="DI395" s="117">
        <v>0</v>
      </c>
      <c r="DJ395" s="117">
        <v>0</v>
      </c>
      <c r="DK395" s="117">
        <v>0</v>
      </c>
      <c r="DL395" s="117">
        <v>0</v>
      </c>
      <c r="DM395" s="117">
        <v>0</v>
      </c>
      <c r="DN395" s="117">
        <v>0.25719999999999998</v>
      </c>
      <c r="DO395" s="117">
        <v>0</v>
      </c>
      <c r="DP395" s="117">
        <v>0</v>
      </c>
      <c r="DQ395" s="117">
        <v>0</v>
      </c>
    </row>
    <row r="396" spans="1:121" ht="37.5" customHeight="1">
      <c r="A396" s="288" t="s">
        <v>274</v>
      </c>
      <c r="B396" s="274" t="s">
        <v>1328</v>
      </c>
      <c r="C396" s="285" t="s">
        <v>1783</v>
      </c>
      <c r="D396" s="117">
        <v>0</v>
      </c>
      <c r="E396" s="117">
        <v>0</v>
      </c>
      <c r="F396" s="117">
        <v>0</v>
      </c>
      <c r="G396" s="117">
        <v>0</v>
      </c>
      <c r="H396" s="117">
        <v>0</v>
      </c>
      <c r="I396" s="117">
        <v>0</v>
      </c>
      <c r="J396" s="117">
        <v>0</v>
      </c>
      <c r="K396" s="158">
        <v>0</v>
      </c>
      <c r="L396" s="117">
        <v>0</v>
      </c>
      <c r="M396" s="117">
        <v>0</v>
      </c>
      <c r="N396" s="117">
        <v>0</v>
      </c>
      <c r="O396" s="117">
        <v>0</v>
      </c>
      <c r="P396" s="117">
        <v>0</v>
      </c>
      <c r="Q396" s="117">
        <v>0</v>
      </c>
      <c r="R396" s="117">
        <v>0</v>
      </c>
      <c r="S396" s="117">
        <v>0</v>
      </c>
      <c r="T396" s="117">
        <v>0</v>
      </c>
      <c r="U396" s="117">
        <v>0</v>
      </c>
      <c r="V396" s="117">
        <v>0</v>
      </c>
      <c r="W396" s="117">
        <v>0</v>
      </c>
      <c r="X396" s="117">
        <v>0</v>
      </c>
      <c r="Y396" s="117">
        <v>0</v>
      </c>
      <c r="Z396" s="117">
        <v>0</v>
      </c>
      <c r="AA396" s="117">
        <v>0</v>
      </c>
      <c r="AB396" s="117">
        <v>0</v>
      </c>
      <c r="AC396" s="117">
        <v>0</v>
      </c>
      <c r="AD396" s="117">
        <v>0</v>
      </c>
      <c r="AE396" s="117">
        <v>0</v>
      </c>
      <c r="AF396" s="117">
        <v>0</v>
      </c>
      <c r="AG396" s="117">
        <v>0</v>
      </c>
      <c r="AH396" s="117">
        <v>0</v>
      </c>
      <c r="AI396" s="117">
        <v>0</v>
      </c>
      <c r="AJ396" s="117">
        <v>0</v>
      </c>
      <c r="AK396" s="117">
        <v>0</v>
      </c>
      <c r="AL396" s="117">
        <v>0</v>
      </c>
      <c r="AM396" s="117">
        <v>0</v>
      </c>
      <c r="AN396" s="117">
        <v>0</v>
      </c>
      <c r="AO396" s="117">
        <v>0</v>
      </c>
      <c r="AP396" s="117">
        <v>0</v>
      </c>
      <c r="AQ396" s="117">
        <v>0</v>
      </c>
      <c r="AR396" s="117">
        <v>0</v>
      </c>
      <c r="AS396" s="117">
        <v>0</v>
      </c>
      <c r="AT396" s="117">
        <v>0</v>
      </c>
      <c r="AU396" s="117">
        <v>0</v>
      </c>
      <c r="AV396" s="117">
        <v>0</v>
      </c>
      <c r="AW396" s="117">
        <v>0</v>
      </c>
      <c r="AX396" s="117">
        <v>0</v>
      </c>
      <c r="AY396" s="117">
        <v>0</v>
      </c>
      <c r="AZ396" s="117">
        <v>0</v>
      </c>
      <c r="BA396" s="158">
        <v>0</v>
      </c>
      <c r="BB396" s="121" t="s">
        <v>903</v>
      </c>
      <c r="BC396" s="121" t="s">
        <v>903</v>
      </c>
      <c r="BD396" s="117">
        <v>0</v>
      </c>
      <c r="BE396" s="117">
        <v>0</v>
      </c>
      <c r="BF396" s="117">
        <v>0</v>
      </c>
      <c r="BG396" s="158">
        <v>0</v>
      </c>
      <c r="BH396" s="117">
        <v>0</v>
      </c>
      <c r="BI396" s="117">
        <v>0</v>
      </c>
      <c r="BJ396" s="117">
        <v>0</v>
      </c>
      <c r="BK396" s="117">
        <v>0</v>
      </c>
      <c r="BL396" s="117">
        <v>0</v>
      </c>
      <c r="BM396" s="117">
        <v>0</v>
      </c>
      <c r="BN396" s="117">
        <v>0</v>
      </c>
      <c r="BO396" s="117">
        <v>0</v>
      </c>
      <c r="BP396" s="117">
        <v>0</v>
      </c>
      <c r="BQ396" s="117">
        <v>0</v>
      </c>
      <c r="BR396" s="117">
        <v>0</v>
      </c>
      <c r="BS396" s="117">
        <v>0</v>
      </c>
      <c r="BT396" s="117">
        <v>0</v>
      </c>
      <c r="BU396" s="117">
        <v>0</v>
      </c>
      <c r="BV396" s="117">
        <v>0</v>
      </c>
      <c r="BW396" s="117">
        <v>0</v>
      </c>
      <c r="BX396" s="117">
        <v>0</v>
      </c>
      <c r="BY396" s="117">
        <v>0</v>
      </c>
      <c r="BZ396" s="117">
        <v>0</v>
      </c>
      <c r="CA396" s="117">
        <v>0</v>
      </c>
      <c r="CB396" s="117">
        <v>0</v>
      </c>
      <c r="CC396" s="117">
        <v>0</v>
      </c>
      <c r="CD396" s="117">
        <v>0</v>
      </c>
      <c r="CE396" s="117">
        <v>0</v>
      </c>
      <c r="CF396" s="117">
        <v>0</v>
      </c>
      <c r="CG396" s="117">
        <v>0</v>
      </c>
      <c r="CH396" s="117">
        <v>0</v>
      </c>
      <c r="CI396" s="117">
        <v>0</v>
      </c>
      <c r="CJ396" s="117">
        <v>0</v>
      </c>
      <c r="CK396" s="117">
        <v>0</v>
      </c>
      <c r="CL396" s="117">
        <v>0</v>
      </c>
      <c r="CM396" s="117">
        <v>0</v>
      </c>
      <c r="CN396" s="117">
        <v>0</v>
      </c>
      <c r="CO396" s="117">
        <v>0</v>
      </c>
      <c r="CP396" s="117">
        <v>0</v>
      </c>
      <c r="CQ396" s="117">
        <v>0</v>
      </c>
      <c r="CR396" s="117">
        <v>0</v>
      </c>
      <c r="CS396" s="117">
        <v>0</v>
      </c>
      <c r="CT396" s="117">
        <v>0</v>
      </c>
      <c r="CU396" s="117">
        <v>0</v>
      </c>
      <c r="CV396" s="117">
        <v>0</v>
      </c>
      <c r="CW396" s="117">
        <v>0</v>
      </c>
      <c r="CX396" s="117">
        <v>0</v>
      </c>
      <c r="CY396" s="117">
        <v>0</v>
      </c>
      <c r="CZ396" s="117" t="s">
        <v>903</v>
      </c>
      <c r="DA396" s="117" t="s">
        <v>903</v>
      </c>
      <c r="DB396" s="117">
        <v>0</v>
      </c>
      <c r="DC396" s="117">
        <v>0</v>
      </c>
      <c r="DD396" s="117">
        <v>0</v>
      </c>
      <c r="DE396" s="117">
        <v>0</v>
      </c>
      <c r="DF396" s="117">
        <v>0</v>
      </c>
      <c r="DG396" s="117">
        <v>0</v>
      </c>
      <c r="DH396" s="117">
        <v>0</v>
      </c>
      <c r="DI396" s="117">
        <v>0</v>
      </c>
      <c r="DJ396" s="117">
        <v>0</v>
      </c>
      <c r="DK396" s="117">
        <v>0</v>
      </c>
      <c r="DL396" s="117">
        <v>0</v>
      </c>
      <c r="DM396" s="117">
        <v>0</v>
      </c>
      <c r="DN396" s="117">
        <v>0.255</v>
      </c>
      <c r="DO396" s="117">
        <v>0</v>
      </c>
      <c r="DP396" s="117">
        <v>0</v>
      </c>
      <c r="DQ396" s="117">
        <v>0</v>
      </c>
    </row>
    <row r="397" spans="1:121" ht="37.5" customHeight="1">
      <c r="A397" s="288" t="s">
        <v>274</v>
      </c>
      <c r="B397" s="274" t="s">
        <v>1329</v>
      </c>
      <c r="C397" s="285" t="s">
        <v>1784</v>
      </c>
      <c r="D397" s="117">
        <v>0</v>
      </c>
      <c r="E397" s="117">
        <v>0</v>
      </c>
      <c r="F397" s="117">
        <v>0</v>
      </c>
      <c r="G397" s="117">
        <v>0</v>
      </c>
      <c r="H397" s="117">
        <v>0</v>
      </c>
      <c r="I397" s="117">
        <v>0</v>
      </c>
      <c r="J397" s="117">
        <v>0</v>
      </c>
      <c r="K397" s="158">
        <v>0</v>
      </c>
      <c r="L397" s="117">
        <v>0</v>
      </c>
      <c r="M397" s="117">
        <v>0</v>
      </c>
      <c r="N397" s="117">
        <v>0</v>
      </c>
      <c r="O397" s="117">
        <v>0</v>
      </c>
      <c r="P397" s="117">
        <v>0</v>
      </c>
      <c r="Q397" s="117">
        <v>0</v>
      </c>
      <c r="R397" s="117">
        <v>0</v>
      </c>
      <c r="S397" s="117">
        <v>0</v>
      </c>
      <c r="T397" s="117">
        <v>0</v>
      </c>
      <c r="U397" s="117">
        <v>0</v>
      </c>
      <c r="V397" s="117">
        <v>0</v>
      </c>
      <c r="W397" s="117">
        <v>0</v>
      </c>
      <c r="X397" s="117">
        <v>0</v>
      </c>
      <c r="Y397" s="117">
        <v>0</v>
      </c>
      <c r="Z397" s="117">
        <v>0</v>
      </c>
      <c r="AA397" s="117">
        <v>0</v>
      </c>
      <c r="AB397" s="117">
        <v>0</v>
      </c>
      <c r="AC397" s="117">
        <v>0</v>
      </c>
      <c r="AD397" s="117">
        <v>0</v>
      </c>
      <c r="AE397" s="117">
        <v>0</v>
      </c>
      <c r="AF397" s="117">
        <v>0</v>
      </c>
      <c r="AG397" s="117">
        <v>0</v>
      </c>
      <c r="AH397" s="117">
        <v>0</v>
      </c>
      <c r="AI397" s="117">
        <v>0</v>
      </c>
      <c r="AJ397" s="117">
        <v>0</v>
      </c>
      <c r="AK397" s="117">
        <v>0</v>
      </c>
      <c r="AL397" s="117">
        <v>0</v>
      </c>
      <c r="AM397" s="117">
        <v>0</v>
      </c>
      <c r="AN397" s="117">
        <v>0</v>
      </c>
      <c r="AO397" s="117">
        <v>0</v>
      </c>
      <c r="AP397" s="117">
        <v>0</v>
      </c>
      <c r="AQ397" s="117">
        <v>0</v>
      </c>
      <c r="AR397" s="117">
        <v>0</v>
      </c>
      <c r="AS397" s="117">
        <v>0</v>
      </c>
      <c r="AT397" s="117">
        <v>0</v>
      </c>
      <c r="AU397" s="117">
        <v>0</v>
      </c>
      <c r="AV397" s="117">
        <v>0</v>
      </c>
      <c r="AW397" s="117">
        <v>0</v>
      </c>
      <c r="AX397" s="117">
        <v>0</v>
      </c>
      <c r="AY397" s="117">
        <v>0</v>
      </c>
      <c r="AZ397" s="117">
        <v>0</v>
      </c>
      <c r="BA397" s="158">
        <v>0</v>
      </c>
      <c r="BB397" s="121" t="s">
        <v>903</v>
      </c>
      <c r="BC397" s="121" t="s">
        <v>903</v>
      </c>
      <c r="BD397" s="117">
        <v>0</v>
      </c>
      <c r="BE397" s="117">
        <v>0</v>
      </c>
      <c r="BF397" s="117">
        <v>0</v>
      </c>
      <c r="BG397" s="158">
        <v>0</v>
      </c>
      <c r="BH397" s="117">
        <v>0</v>
      </c>
      <c r="BI397" s="117">
        <v>0</v>
      </c>
      <c r="BJ397" s="117">
        <v>0</v>
      </c>
      <c r="BK397" s="117">
        <v>0</v>
      </c>
      <c r="BL397" s="117">
        <v>0</v>
      </c>
      <c r="BM397" s="117">
        <v>0</v>
      </c>
      <c r="BN397" s="117">
        <v>0</v>
      </c>
      <c r="BO397" s="117">
        <v>0</v>
      </c>
      <c r="BP397" s="117">
        <v>0</v>
      </c>
      <c r="BQ397" s="117">
        <v>0</v>
      </c>
      <c r="BR397" s="117">
        <v>0</v>
      </c>
      <c r="BS397" s="117">
        <v>0</v>
      </c>
      <c r="BT397" s="117">
        <v>0</v>
      </c>
      <c r="BU397" s="117">
        <v>0</v>
      </c>
      <c r="BV397" s="117">
        <v>0</v>
      </c>
      <c r="BW397" s="117">
        <v>0</v>
      </c>
      <c r="BX397" s="117">
        <v>0</v>
      </c>
      <c r="BY397" s="117">
        <v>0</v>
      </c>
      <c r="BZ397" s="117">
        <v>0</v>
      </c>
      <c r="CA397" s="117">
        <v>0</v>
      </c>
      <c r="CB397" s="117">
        <v>0</v>
      </c>
      <c r="CC397" s="117">
        <v>0</v>
      </c>
      <c r="CD397" s="117">
        <v>0</v>
      </c>
      <c r="CE397" s="117">
        <v>0</v>
      </c>
      <c r="CF397" s="117">
        <v>0</v>
      </c>
      <c r="CG397" s="117">
        <v>0</v>
      </c>
      <c r="CH397" s="117">
        <v>0</v>
      </c>
      <c r="CI397" s="117">
        <v>0</v>
      </c>
      <c r="CJ397" s="117">
        <v>0</v>
      </c>
      <c r="CK397" s="117">
        <v>0</v>
      </c>
      <c r="CL397" s="117">
        <v>0</v>
      </c>
      <c r="CM397" s="117">
        <v>0</v>
      </c>
      <c r="CN397" s="117">
        <v>0</v>
      </c>
      <c r="CO397" s="117">
        <v>0</v>
      </c>
      <c r="CP397" s="117">
        <v>0</v>
      </c>
      <c r="CQ397" s="117">
        <v>0</v>
      </c>
      <c r="CR397" s="117">
        <v>0</v>
      </c>
      <c r="CS397" s="117">
        <v>0</v>
      </c>
      <c r="CT397" s="117">
        <v>0</v>
      </c>
      <c r="CU397" s="117">
        <v>0</v>
      </c>
      <c r="CV397" s="117">
        <v>0</v>
      </c>
      <c r="CW397" s="117">
        <v>0</v>
      </c>
      <c r="CX397" s="117">
        <v>0</v>
      </c>
      <c r="CY397" s="117">
        <v>0</v>
      </c>
      <c r="CZ397" s="117" t="s">
        <v>903</v>
      </c>
      <c r="DA397" s="117" t="s">
        <v>903</v>
      </c>
      <c r="DB397" s="117">
        <v>0</v>
      </c>
      <c r="DC397" s="117">
        <v>0</v>
      </c>
      <c r="DD397" s="117">
        <v>0</v>
      </c>
      <c r="DE397" s="117">
        <v>0</v>
      </c>
      <c r="DF397" s="117">
        <v>0</v>
      </c>
      <c r="DG397" s="117">
        <v>0</v>
      </c>
      <c r="DH397" s="117">
        <v>0</v>
      </c>
      <c r="DI397" s="117">
        <v>0</v>
      </c>
      <c r="DJ397" s="117">
        <v>0</v>
      </c>
      <c r="DK397" s="117">
        <v>0</v>
      </c>
      <c r="DL397" s="117">
        <v>0</v>
      </c>
      <c r="DM397" s="117">
        <v>0</v>
      </c>
      <c r="DN397" s="117">
        <v>0.59565000000000001</v>
      </c>
      <c r="DO397" s="117">
        <v>0</v>
      </c>
      <c r="DP397" s="117">
        <v>0</v>
      </c>
      <c r="DQ397" s="117">
        <v>0</v>
      </c>
    </row>
    <row r="398" spans="1:121" ht="37.5" customHeight="1">
      <c r="A398" s="288" t="s">
        <v>274</v>
      </c>
      <c r="B398" s="274" t="s">
        <v>1330</v>
      </c>
      <c r="C398" s="285" t="s">
        <v>1785</v>
      </c>
      <c r="D398" s="117">
        <v>0</v>
      </c>
      <c r="E398" s="117">
        <v>0</v>
      </c>
      <c r="F398" s="117">
        <v>0</v>
      </c>
      <c r="G398" s="117">
        <v>0</v>
      </c>
      <c r="H398" s="117">
        <v>0</v>
      </c>
      <c r="I398" s="117">
        <v>0</v>
      </c>
      <c r="J398" s="117">
        <v>0</v>
      </c>
      <c r="K398" s="158">
        <v>0</v>
      </c>
      <c r="L398" s="117">
        <v>0</v>
      </c>
      <c r="M398" s="117">
        <v>0</v>
      </c>
      <c r="N398" s="117">
        <v>0</v>
      </c>
      <c r="O398" s="117">
        <v>0</v>
      </c>
      <c r="P398" s="117">
        <v>0</v>
      </c>
      <c r="Q398" s="117">
        <v>0</v>
      </c>
      <c r="R398" s="117">
        <v>0</v>
      </c>
      <c r="S398" s="117">
        <v>0</v>
      </c>
      <c r="T398" s="117">
        <v>0</v>
      </c>
      <c r="U398" s="117">
        <v>0</v>
      </c>
      <c r="V398" s="117">
        <v>0</v>
      </c>
      <c r="W398" s="117">
        <v>0</v>
      </c>
      <c r="X398" s="117">
        <v>0</v>
      </c>
      <c r="Y398" s="117">
        <v>0</v>
      </c>
      <c r="Z398" s="117">
        <v>0</v>
      </c>
      <c r="AA398" s="117">
        <v>0</v>
      </c>
      <c r="AB398" s="117">
        <v>0</v>
      </c>
      <c r="AC398" s="117">
        <v>0</v>
      </c>
      <c r="AD398" s="117">
        <v>0</v>
      </c>
      <c r="AE398" s="117">
        <v>0</v>
      </c>
      <c r="AF398" s="117">
        <v>0</v>
      </c>
      <c r="AG398" s="117">
        <v>0</v>
      </c>
      <c r="AH398" s="117">
        <v>0</v>
      </c>
      <c r="AI398" s="117">
        <v>0</v>
      </c>
      <c r="AJ398" s="117">
        <v>0</v>
      </c>
      <c r="AK398" s="117">
        <v>0</v>
      </c>
      <c r="AL398" s="117">
        <v>0</v>
      </c>
      <c r="AM398" s="117">
        <v>0</v>
      </c>
      <c r="AN398" s="117">
        <v>0</v>
      </c>
      <c r="AO398" s="117">
        <v>0</v>
      </c>
      <c r="AP398" s="117">
        <v>0</v>
      </c>
      <c r="AQ398" s="117">
        <v>0</v>
      </c>
      <c r="AR398" s="117">
        <v>0</v>
      </c>
      <c r="AS398" s="117">
        <v>0</v>
      </c>
      <c r="AT398" s="117">
        <v>0</v>
      </c>
      <c r="AU398" s="117">
        <v>0</v>
      </c>
      <c r="AV398" s="117">
        <v>0</v>
      </c>
      <c r="AW398" s="117">
        <v>0</v>
      </c>
      <c r="AX398" s="117">
        <v>0</v>
      </c>
      <c r="AY398" s="117">
        <v>0</v>
      </c>
      <c r="AZ398" s="117">
        <v>0</v>
      </c>
      <c r="BA398" s="158">
        <v>0</v>
      </c>
      <c r="BB398" s="121" t="s">
        <v>903</v>
      </c>
      <c r="BC398" s="121" t="s">
        <v>903</v>
      </c>
      <c r="BD398" s="117">
        <v>0</v>
      </c>
      <c r="BE398" s="117">
        <v>0</v>
      </c>
      <c r="BF398" s="117">
        <v>0</v>
      </c>
      <c r="BG398" s="158">
        <v>0</v>
      </c>
      <c r="BH398" s="117">
        <v>0</v>
      </c>
      <c r="BI398" s="117">
        <v>0</v>
      </c>
      <c r="BJ398" s="117">
        <v>0</v>
      </c>
      <c r="BK398" s="117">
        <v>0</v>
      </c>
      <c r="BL398" s="117">
        <v>0</v>
      </c>
      <c r="BM398" s="117">
        <v>0</v>
      </c>
      <c r="BN398" s="117">
        <v>0</v>
      </c>
      <c r="BO398" s="117">
        <v>0</v>
      </c>
      <c r="BP398" s="117">
        <v>0</v>
      </c>
      <c r="BQ398" s="117">
        <v>0</v>
      </c>
      <c r="BR398" s="117">
        <v>0</v>
      </c>
      <c r="BS398" s="117">
        <v>0</v>
      </c>
      <c r="BT398" s="117">
        <v>0</v>
      </c>
      <c r="BU398" s="117">
        <v>0</v>
      </c>
      <c r="BV398" s="117">
        <v>0</v>
      </c>
      <c r="BW398" s="117">
        <v>0</v>
      </c>
      <c r="BX398" s="117">
        <v>0</v>
      </c>
      <c r="BY398" s="117">
        <v>0</v>
      </c>
      <c r="BZ398" s="117">
        <v>0</v>
      </c>
      <c r="CA398" s="117">
        <v>0</v>
      </c>
      <c r="CB398" s="117">
        <v>0</v>
      </c>
      <c r="CC398" s="117">
        <v>0</v>
      </c>
      <c r="CD398" s="117">
        <v>0</v>
      </c>
      <c r="CE398" s="117">
        <v>0</v>
      </c>
      <c r="CF398" s="117">
        <v>0</v>
      </c>
      <c r="CG398" s="117">
        <v>0</v>
      </c>
      <c r="CH398" s="117">
        <v>0</v>
      </c>
      <c r="CI398" s="117">
        <v>0</v>
      </c>
      <c r="CJ398" s="117">
        <v>0</v>
      </c>
      <c r="CK398" s="117">
        <v>0</v>
      </c>
      <c r="CL398" s="117">
        <v>0</v>
      </c>
      <c r="CM398" s="117">
        <v>0</v>
      </c>
      <c r="CN398" s="117">
        <v>0</v>
      </c>
      <c r="CO398" s="117">
        <v>0</v>
      </c>
      <c r="CP398" s="117">
        <v>0</v>
      </c>
      <c r="CQ398" s="117">
        <v>0</v>
      </c>
      <c r="CR398" s="117">
        <v>0</v>
      </c>
      <c r="CS398" s="117">
        <v>0</v>
      </c>
      <c r="CT398" s="117">
        <v>0</v>
      </c>
      <c r="CU398" s="117">
        <v>0</v>
      </c>
      <c r="CV398" s="117">
        <v>0</v>
      </c>
      <c r="CW398" s="117">
        <v>0</v>
      </c>
      <c r="CX398" s="117">
        <v>0</v>
      </c>
      <c r="CY398" s="117">
        <v>0</v>
      </c>
      <c r="CZ398" s="117" t="s">
        <v>903</v>
      </c>
      <c r="DA398" s="117" t="s">
        <v>903</v>
      </c>
      <c r="DB398" s="117">
        <v>0</v>
      </c>
      <c r="DC398" s="117">
        <v>0</v>
      </c>
      <c r="DD398" s="117">
        <v>0</v>
      </c>
      <c r="DE398" s="117">
        <v>0</v>
      </c>
      <c r="DF398" s="117">
        <v>0</v>
      </c>
      <c r="DG398" s="117">
        <v>0</v>
      </c>
      <c r="DH398" s="117">
        <v>0</v>
      </c>
      <c r="DI398" s="117">
        <v>0</v>
      </c>
      <c r="DJ398" s="117">
        <v>0</v>
      </c>
      <c r="DK398" s="117">
        <v>0</v>
      </c>
      <c r="DL398" s="117">
        <v>0</v>
      </c>
      <c r="DM398" s="117">
        <v>0</v>
      </c>
      <c r="DN398" s="117">
        <v>0.45748099999999997</v>
      </c>
      <c r="DO398" s="117">
        <v>0</v>
      </c>
      <c r="DP398" s="117">
        <v>0</v>
      </c>
      <c r="DQ398" s="117">
        <v>0</v>
      </c>
    </row>
    <row r="399" spans="1:121" ht="37.5" customHeight="1">
      <c r="A399" s="288" t="s">
        <v>274</v>
      </c>
      <c r="B399" s="274" t="s">
        <v>1331</v>
      </c>
      <c r="C399" s="285" t="s">
        <v>1786</v>
      </c>
      <c r="D399" s="117">
        <v>0</v>
      </c>
      <c r="E399" s="117">
        <v>0</v>
      </c>
      <c r="F399" s="117">
        <v>0</v>
      </c>
      <c r="G399" s="117">
        <v>0</v>
      </c>
      <c r="H399" s="117">
        <v>0</v>
      </c>
      <c r="I399" s="117">
        <v>0</v>
      </c>
      <c r="J399" s="117">
        <v>0</v>
      </c>
      <c r="K399" s="158">
        <v>0</v>
      </c>
      <c r="L399" s="117">
        <v>0</v>
      </c>
      <c r="M399" s="117">
        <v>0</v>
      </c>
      <c r="N399" s="117">
        <v>0</v>
      </c>
      <c r="O399" s="117">
        <v>0</v>
      </c>
      <c r="P399" s="117">
        <v>0</v>
      </c>
      <c r="Q399" s="117">
        <v>0</v>
      </c>
      <c r="R399" s="117">
        <v>0</v>
      </c>
      <c r="S399" s="117">
        <v>0</v>
      </c>
      <c r="T399" s="117">
        <v>0</v>
      </c>
      <c r="U399" s="117">
        <v>0</v>
      </c>
      <c r="V399" s="117">
        <v>0</v>
      </c>
      <c r="W399" s="117">
        <v>0</v>
      </c>
      <c r="X399" s="117">
        <v>0</v>
      </c>
      <c r="Y399" s="117">
        <v>0</v>
      </c>
      <c r="Z399" s="117">
        <v>0</v>
      </c>
      <c r="AA399" s="117">
        <v>0</v>
      </c>
      <c r="AB399" s="117">
        <v>0</v>
      </c>
      <c r="AC399" s="117">
        <v>0</v>
      </c>
      <c r="AD399" s="117">
        <v>0</v>
      </c>
      <c r="AE399" s="117">
        <v>0</v>
      </c>
      <c r="AF399" s="117">
        <v>0</v>
      </c>
      <c r="AG399" s="117">
        <v>0</v>
      </c>
      <c r="AH399" s="117">
        <v>0</v>
      </c>
      <c r="AI399" s="117">
        <v>0</v>
      </c>
      <c r="AJ399" s="117">
        <v>0</v>
      </c>
      <c r="AK399" s="117">
        <v>0</v>
      </c>
      <c r="AL399" s="117">
        <v>0</v>
      </c>
      <c r="AM399" s="117">
        <v>0</v>
      </c>
      <c r="AN399" s="117">
        <v>0</v>
      </c>
      <c r="AO399" s="117">
        <v>0</v>
      </c>
      <c r="AP399" s="117">
        <v>0</v>
      </c>
      <c r="AQ399" s="117">
        <v>0</v>
      </c>
      <c r="AR399" s="117">
        <v>0</v>
      </c>
      <c r="AS399" s="117">
        <v>0</v>
      </c>
      <c r="AT399" s="117">
        <v>0</v>
      </c>
      <c r="AU399" s="117">
        <v>0</v>
      </c>
      <c r="AV399" s="117">
        <v>0</v>
      </c>
      <c r="AW399" s="117">
        <v>0</v>
      </c>
      <c r="AX399" s="117">
        <v>0</v>
      </c>
      <c r="AY399" s="117">
        <v>0</v>
      </c>
      <c r="AZ399" s="117">
        <v>0</v>
      </c>
      <c r="BA399" s="158">
        <v>0</v>
      </c>
      <c r="BB399" s="121" t="s">
        <v>903</v>
      </c>
      <c r="BC399" s="121" t="s">
        <v>903</v>
      </c>
      <c r="BD399" s="117">
        <v>0</v>
      </c>
      <c r="BE399" s="117">
        <v>0</v>
      </c>
      <c r="BF399" s="117">
        <v>0</v>
      </c>
      <c r="BG399" s="158">
        <v>0</v>
      </c>
      <c r="BH399" s="117">
        <v>0</v>
      </c>
      <c r="BI399" s="117">
        <v>0</v>
      </c>
      <c r="BJ399" s="117">
        <v>0</v>
      </c>
      <c r="BK399" s="117">
        <v>0</v>
      </c>
      <c r="BL399" s="117">
        <v>0</v>
      </c>
      <c r="BM399" s="117">
        <v>0</v>
      </c>
      <c r="BN399" s="117">
        <v>0</v>
      </c>
      <c r="BO399" s="117">
        <v>0</v>
      </c>
      <c r="BP399" s="117">
        <v>0</v>
      </c>
      <c r="BQ399" s="117">
        <v>0</v>
      </c>
      <c r="BR399" s="117">
        <v>0</v>
      </c>
      <c r="BS399" s="117">
        <v>0</v>
      </c>
      <c r="BT399" s="117">
        <v>0</v>
      </c>
      <c r="BU399" s="117">
        <v>0</v>
      </c>
      <c r="BV399" s="117">
        <v>0</v>
      </c>
      <c r="BW399" s="117">
        <v>0</v>
      </c>
      <c r="BX399" s="117">
        <v>0</v>
      </c>
      <c r="BY399" s="117">
        <v>0</v>
      </c>
      <c r="BZ399" s="117">
        <v>0</v>
      </c>
      <c r="CA399" s="117">
        <v>0</v>
      </c>
      <c r="CB399" s="117">
        <v>0</v>
      </c>
      <c r="CC399" s="117">
        <v>0</v>
      </c>
      <c r="CD399" s="117">
        <v>0</v>
      </c>
      <c r="CE399" s="117">
        <v>0</v>
      </c>
      <c r="CF399" s="117">
        <v>0</v>
      </c>
      <c r="CG399" s="117">
        <v>0</v>
      </c>
      <c r="CH399" s="117">
        <v>0</v>
      </c>
      <c r="CI399" s="117">
        <v>0</v>
      </c>
      <c r="CJ399" s="117">
        <v>0</v>
      </c>
      <c r="CK399" s="117">
        <v>0</v>
      </c>
      <c r="CL399" s="117">
        <v>0</v>
      </c>
      <c r="CM399" s="117">
        <v>0</v>
      </c>
      <c r="CN399" s="117">
        <v>0</v>
      </c>
      <c r="CO399" s="117">
        <v>0</v>
      </c>
      <c r="CP399" s="117">
        <v>0</v>
      </c>
      <c r="CQ399" s="117">
        <v>0</v>
      </c>
      <c r="CR399" s="117">
        <v>0</v>
      </c>
      <c r="CS399" s="117">
        <v>0</v>
      </c>
      <c r="CT399" s="117">
        <v>0</v>
      </c>
      <c r="CU399" s="117">
        <v>0</v>
      </c>
      <c r="CV399" s="117">
        <v>0</v>
      </c>
      <c r="CW399" s="117">
        <v>0</v>
      </c>
      <c r="CX399" s="117">
        <v>0</v>
      </c>
      <c r="CY399" s="117">
        <v>0</v>
      </c>
      <c r="CZ399" s="117" t="s">
        <v>903</v>
      </c>
      <c r="DA399" s="117" t="s">
        <v>903</v>
      </c>
      <c r="DB399" s="117">
        <v>0</v>
      </c>
      <c r="DC399" s="117">
        <v>0</v>
      </c>
      <c r="DD399" s="117">
        <v>0</v>
      </c>
      <c r="DE399" s="117">
        <v>0</v>
      </c>
      <c r="DF399" s="117">
        <v>0</v>
      </c>
      <c r="DG399" s="117">
        <v>0</v>
      </c>
      <c r="DH399" s="117">
        <v>0</v>
      </c>
      <c r="DI399" s="117">
        <v>0</v>
      </c>
      <c r="DJ399" s="117">
        <v>0</v>
      </c>
      <c r="DK399" s="117">
        <v>0</v>
      </c>
      <c r="DL399" s="117">
        <v>0</v>
      </c>
      <c r="DM399" s="117">
        <v>0</v>
      </c>
      <c r="DN399" s="117">
        <v>1.26</v>
      </c>
      <c r="DO399" s="117">
        <v>0</v>
      </c>
      <c r="DP399" s="117">
        <v>0</v>
      </c>
      <c r="DQ399" s="117">
        <v>0</v>
      </c>
    </row>
    <row r="400" spans="1:121" ht="37.5" customHeight="1">
      <c r="A400" s="288" t="s">
        <v>274</v>
      </c>
      <c r="B400" s="274" t="s">
        <v>1332</v>
      </c>
      <c r="C400" s="285" t="s">
        <v>1787</v>
      </c>
      <c r="D400" s="117">
        <v>0</v>
      </c>
      <c r="E400" s="117">
        <v>0</v>
      </c>
      <c r="F400" s="117">
        <v>0</v>
      </c>
      <c r="G400" s="117">
        <v>0</v>
      </c>
      <c r="H400" s="117">
        <v>0</v>
      </c>
      <c r="I400" s="117">
        <v>0</v>
      </c>
      <c r="J400" s="117">
        <v>0</v>
      </c>
      <c r="K400" s="158">
        <v>0</v>
      </c>
      <c r="L400" s="117">
        <v>0</v>
      </c>
      <c r="M400" s="117">
        <v>0</v>
      </c>
      <c r="N400" s="117">
        <v>0</v>
      </c>
      <c r="O400" s="117">
        <v>0</v>
      </c>
      <c r="P400" s="117">
        <v>0</v>
      </c>
      <c r="Q400" s="117">
        <v>0</v>
      </c>
      <c r="R400" s="117">
        <v>0</v>
      </c>
      <c r="S400" s="117">
        <v>0</v>
      </c>
      <c r="T400" s="117">
        <v>0</v>
      </c>
      <c r="U400" s="117">
        <v>0</v>
      </c>
      <c r="V400" s="117">
        <v>0</v>
      </c>
      <c r="W400" s="117">
        <v>0</v>
      </c>
      <c r="X400" s="117">
        <v>0</v>
      </c>
      <c r="Y400" s="117">
        <v>0</v>
      </c>
      <c r="Z400" s="117">
        <v>0</v>
      </c>
      <c r="AA400" s="117">
        <v>0</v>
      </c>
      <c r="AB400" s="117">
        <v>0</v>
      </c>
      <c r="AC400" s="117">
        <v>0</v>
      </c>
      <c r="AD400" s="117">
        <v>0</v>
      </c>
      <c r="AE400" s="117">
        <v>0</v>
      </c>
      <c r="AF400" s="117">
        <v>0</v>
      </c>
      <c r="AG400" s="117">
        <v>0</v>
      </c>
      <c r="AH400" s="117">
        <v>0</v>
      </c>
      <c r="AI400" s="117">
        <v>0</v>
      </c>
      <c r="AJ400" s="117">
        <v>0</v>
      </c>
      <c r="AK400" s="117">
        <v>0</v>
      </c>
      <c r="AL400" s="117">
        <v>0</v>
      </c>
      <c r="AM400" s="117">
        <v>0</v>
      </c>
      <c r="AN400" s="117">
        <v>0</v>
      </c>
      <c r="AO400" s="117">
        <v>0</v>
      </c>
      <c r="AP400" s="117">
        <v>0</v>
      </c>
      <c r="AQ400" s="117">
        <v>0</v>
      </c>
      <c r="AR400" s="117">
        <v>0</v>
      </c>
      <c r="AS400" s="117">
        <v>0</v>
      </c>
      <c r="AT400" s="117">
        <v>0</v>
      </c>
      <c r="AU400" s="117">
        <v>0</v>
      </c>
      <c r="AV400" s="117">
        <v>0</v>
      </c>
      <c r="AW400" s="117">
        <v>0</v>
      </c>
      <c r="AX400" s="117">
        <v>0</v>
      </c>
      <c r="AY400" s="117">
        <v>0</v>
      </c>
      <c r="AZ400" s="117">
        <v>0</v>
      </c>
      <c r="BA400" s="158">
        <v>0</v>
      </c>
      <c r="BB400" s="121" t="s">
        <v>903</v>
      </c>
      <c r="BC400" s="121" t="s">
        <v>903</v>
      </c>
      <c r="BD400" s="117">
        <v>0</v>
      </c>
      <c r="BE400" s="117">
        <v>0</v>
      </c>
      <c r="BF400" s="117">
        <v>0</v>
      </c>
      <c r="BG400" s="158">
        <v>0</v>
      </c>
      <c r="BH400" s="117">
        <v>0</v>
      </c>
      <c r="BI400" s="117">
        <v>0</v>
      </c>
      <c r="BJ400" s="117">
        <v>0</v>
      </c>
      <c r="BK400" s="117">
        <v>0</v>
      </c>
      <c r="BL400" s="117">
        <v>0</v>
      </c>
      <c r="BM400" s="117">
        <v>0</v>
      </c>
      <c r="BN400" s="117">
        <v>0</v>
      </c>
      <c r="BO400" s="117">
        <v>0</v>
      </c>
      <c r="BP400" s="117">
        <v>0</v>
      </c>
      <c r="BQ400" s="117">
        <v>0</v>
      </c>
      <c r="BR400" s="117">
        <v>0</v>
      </c>
      <c r="BS400" s="117">
        <v>0</v>
      </c>
      <c r="BT400" s="117">
        <v>0</v>
      </c>
      <c r="BU400" s="117">
        <v>0</v>
      </c>
      <c r="BV400" s="117">
        <v>0</v>
      </c>
      <c r="BW400" s="117">
        <v>0</v>
      </c>
      <c r="BX400" s="117">
        <v>0</v>
      </c>
      <c r="BY400" s="117">
        <v>0</v>
      </c>
      <c r="BZ400" s="117">
        <v>0</v>
      </c>
      <c r="CA400" s="117">
        <v>0</v>
      </c>
      <c r="CB400" s="117">
        <v>0</v>
      </c>
      <c r="CC400" s="117">
        <v>0</v>
      </c>
      <c r="CD400" s="117">
        <v>0</v>
      </c>
      <c r="CE400" s="117">
        <v>0</v>
      </c>
      <c r="CF400" s="117">
        <v>0</v>
      </c>
      <c r="CG400" s="117">
        <v>0</v>
      </c>
      <c r="CH400" s="117">
        <v>0</v>
      </c>
      <c r="CI400" s="117">
        <v>0</v>
      </c>
      <c r="CJ400" s="117">
        <v>0</v>
      </c>
      <c r="CK400" s="117">
        <v>0</v>
      </c>
      <c r="CL400" s="117">
        <v>0</v>
      </c>
      <c r="CM400" s="117">
        <v>0</v>
      </c>
      <c r="CN400" s="117">
        <v>0</v>
      </c>
      <c r="CO400" s="117">
        <v>0</v>
      </c>
      <c r="CP400" s="117">
        <v>0</v>
      </c>
      <c r="CQ400" s="117">
        <v>0</v>
      </c>
      <c r="CR400" s="117">
        <v>0</v>
      </c>
      <c r="CS400" s="117">
        <v>0</v>
      </c>
      <c r="CT400" s="117">
        <v>0</v>
      </c>
      <c r="CU400" s="117">
        <v>0</v>
      </c>
      <c r="CV400" s="117">
        <v>0</v>
      </c>
      <c r="CW400" s="117">
        <v>0</v>
      </c>
      <c r="CX400" s="117">
        <v>0</v>
      </c>
      <c r="CY400" s="117">
        <v>0</v>
      </c>
      <c r="CZ400" s="117" t="s">
        <v>903</v>
      </c>
      <c r="DA400" s="117" t="s">
        <v>903</v>
      </c>
      <c r="DB400" s="117">
        <v>0</v>
      </c>
      <c r="DC400" s="117">
        <v>0</v>
      </c>
      <c r="DD400" s="117">
        <v>0</v>
      </c>
      <c r="DE400" s="117">
        <v>0</v>
      </c>
      <c r="DF400" s="117">
        <v>0</v>
      </c>
      <c r="DG400" s="117">
        <v>0</v>
      </c>
      <c r="DH400" s="117">
        <v>0</v>
      </c>
      <c r="DI400" s="117">
        <v>0</v>
      </c>
      <c r="DJ400" s="117">
        <v>0</v>
      </c>
      <c r="DK400" s="117">
        <v>0</v>
      </c>
      <c r="DL400" s="117">
        <v>0</v>
      </c>
      <c r="DM400" s="117">
        <v>0</v>
      </c>
      <c r="DN400" s="117">
        <v>0.46239999999999998</v>
      </c>
      <c r="DO400" s="117">
        <v>0</v>
      </c>
      <c r="DP400" s="117">
        <v>0</v>
      </c>
      <c r="DQ400" s="117">
        <v>0</v>
      </c>
    </row>
    <row r="401" spans="1:121" ht="37.5" customHeight="1">
      <c r="A401" s="288" t="s">
        <v>274</v>
      </c>
      <c r="B401" s="274" t="s">
        <v>1333</v>
      </c>
      <c r="C401" s="285" t="s">
        <v>1788</v>
      </c>
      <c r="D401" s="117">
        <v>0</v>
      </c>
      <c r="E401" s="117">
        <v>0</v>
      </c>
      <c r="F401" s="117">
        <v>0</v>
      </c>
      <c r="G401" s="117">
        <v>0</v>
      </c>
      <c r="H401" s="117">
        <v>0</v>
      </c>
      <c r="I401" s="117">
        <v>0</v>
      </c>
      <c r="J401" s="117">
        <v>0</v>
      </c>
      <c r="K401" s="158">
        <v>0</v>
      </c>
      <c r="L401" s="117">
        <v>0</v>
      </c>
      <c r="M401" s="117">
        <v>0</v>
      </c>
      <c r="N401" s="117">
        <v>0</v>
      </c>
      <c r="O401" s="117">
        <v>0</v>
      </c>
      <c r="P401" s="117">
        <v>0</v>
      </c>
      <c r="Q401" s="117">
        <v>0</v>
      </c>
      <c r="R401" s="117">
        <v>0</v>
      </c>
      <c r="S401" s="117">
        <v>0</v>
      </c>
      <c r="T401" s="117">
        <v>0</v>
      </c>
      <c r="U401" s="117">
        <v>0</v>
      </c>
      <c r="V401" s="117">
        <v>0</v>
      </c>
      <c r="W401" s="117">
        <v>0</v>
      </c>
      <c r="X401" s="117">
        <v>0</v>
      </c>
      <c r="Y401" s="117">
        <v>0</v>
      </c>
      <c r="Z401" s="117">
        <v>0</v>
      </c>
      <c r="AA401" s="117">
        <v>0</v>
      </c>
      <c r="AB401" s="117">
        <v>0</v>
      </c>
      <c r="AC401" s="117">
        <v>0</v>
      </c>
      <c r="AD401" s="117">
        <v>0</v>
      </c>
      <c r="AE401" s="117">
        <v>0</v>
      </c>
      <c r="AF401" s="117">
        <v>0</v>
      </c>
      <c r="AG401" s="117">
        <v>0</v>
      </c>
      <c r="AH401" s="117">
        <v>0</v>
      </c>
      <c r="AI401" s="117">
        <v>0</v>
      </c>
      <c r="AJ401" s="117">
        <v>0</v>
      </c>
      <c r="AK401" s="117">
        <v>0</v>
      </c>
      <c r="AL401" s="117">
        <v>0</v>
      </c>
      <c r="AM401" s="117">
        <v>0</v>
      </c>
      <c r="AN401" s="117">
        <v>0</v>
      </c>
      <c r="AO401" s="117">
        <v>0</v>
      </c>
      <c r="AP401" s="117">
        <v>0</v>
      </c>
      <c r="AQ401" s="117">
        <v>0</v>
      </c>
      <c r="AR401" s="117">
        <v>0</v>
      </c>
      <c r="AS401" s="117">
        <v>0</v>
      </c>
      <c r="AT401" s="117">
        <v>0</v>
      </c>
      <c r="AU401" s="117">
        <v>0</v>
      </c>
      <c r="AV401" s="117">
        <v>0</v>
      </c>
      <c r="AW401" s="117">
        <v>0</v>
      </c>
      <c r="AX401" s="117">
        <v>0</v>
      </c>
      <c r="AY401" s="117">
        <v>0</v>
      </c>
      <c r="AZ401" s="117">
        <v>0</v>
      </c>
      <c r="BA401" s="158">
        <v>0</v>
      </c>
      <c r="BB401" s="121" t="s">
        <v>903</v>
      </c>
      <c r="BC401" s="121" t="s">
        <v>903</v>
      </c>
      <c r="BD401" s="117">
        <v>0</v>
      </c>
      <c r="BE401" s="117">
        <v>0</v>
      </c>
      <c r="BF401" s="117">
        <v>0</v>
      </c>
      <c r="BG401" s="158">
        <v>0</v>
      </c>
      <c r="BH401" s="117">
        <v>0</v>
      </c>
      <c r="BI401" s="117">
        <v>0</v>
      </c>
      <c r="BJ401" s="117">
        <v>0</v>
      </c>
      <c r="BK401" s="117">
        <v>0</v>
      </c>
      <c r="BL401" s="117">
        <v>0</v>
      </c>
      <c r="BM401" s="117">
        <v>0</v>
      </c>
      <c r="BN401" s="117">
        <v>0</v>
      </c>
      <c r="BO401" s="117">
        <v>0</v>
      </c>
      <c r="BP401" s="117">
        <v>0</v>
      </c>
      <c r="BQ401" s="117">
        <v>0</v>
      </c>
      <c r="BR401" s="117">
        <v>0</v>
      </c>
      <c r="BS401" s="117">
        <v>0</v>
      </c>
      <c r="BT401" s="117">
        <v>0</v>
      </c>
      <c r="BU401" s="117">
        <v>0</v>
      </c>
      <c r="BV401" s="117">
        <v>0</v>
      </c>
      <c r="BW401" s="117">
        <v>0</v>
      </c>
      <c r="BX401" s="117">
        <v>0</v>
      </c>
      <c r="BY401" s="117">
        <v>0</v>
      </c>
      <c r="BZ401" s="117">
        <v>0</v>
      </c>
      <c r="CA401" s="117">
        <v>0</v>
      </c>
      <c r="CB401" s="117">
        <v>0</v>
      </c>
      <c r="CC401" s="117">
        <v>0</v>
      </c>
      <c r="CD401" s="117">
        <v>0</v>
      </c>
      <c r="CE401" s="117">
        <v>0</v>
      </c>
      <c r="CF401" s="117">
        <v>0</v>
      </c>
      <c r="CG401" s="117">
        <v>0</v>
      </c>
      <c r="CH401" s="117">
        <v>0</v>
      </c>
      <c r="CI401" s="117">
        <v>0</v>
      </c>
      <c r="CJ401" s="117">
        <v>0</v>
      </c>
      <c r="CK401" s="117">
        <v>0</v>
      </c>
      <c r="CL401" s="117">
        <v>0</v>
      </c>
      <c r="CM401" s="117">
        <v>0</v>
      </c>
      <c r="CN401" s="117">
        <v>0</v>
      </c>
      <c r="CO401" s="117">
        <v>0</v>
      </c>
      <c r="CP401" s="117">
        <v>0</v>
      </c>
      <c r="CQ401" s="117">
        <v>0</v>
      </c>
      <c r="CR401" s="117">
        <v>0</v>
      </c>
      <c r="CS401" s="117">
        <v>0</v>
      </c>
      <c r="CT401" s="117">
        <v>0</v>
      </c>
      <c r="CU401" s="117">
        <v>0</v>
      </c>
      <c r="CV401" s="117">
        <v>0</v>
      </c>
      <c r="CW401" s="117">
        <v>0</v>
      </c>
      <c r="CX401" s="117">
        <v>0</v>
      </c>
      <c r="CY401" s="117">
        <v>0</v>
      </c>
      <c r="CZ401" s="117" t="s">
        <v>903</v>
      </c>
      <c r="DA401" s="117" t="s">
        <v>903</v>
      </c>
      <c r="DB401" s="117">
        <v>0</v>
      </c>
      <c r="DC401" s="117">
        <v>0</v>
      </c>
      <c r="DD401" s="117">
        <v>0</v>
      </c>
      <c r="DE401" s="117">
        <v>0</v>
      </c>
      <c r="DF401" s="117">
        <v>0</v>
      </c>
      <c r="DG401" s="117">
        <v>0</v>
      </c>
      <c r="DH401" s="117">
        <v>0</v>
      </c>
      <c r="DI401" s="117">
        <v>0</v>
      </c>
      <c r="DJ401" s="117">
        <v>0</v>
      </c>
      <c r="DK401" s="117">
        <v>0</v>
      </c>
      <c r="DL401" s="117">
        <v>0</v>
      </c>
      <c r="DM401" s="117">
        <v>0</v>
      </c>
      <c r="DN401" s="117">
        <v>0.2772</v>
      </c>
      <c r="DO401" s="117">
        <v>0</v>
      </c>
      <c r="DP401" s="117">
        <v>0</v>
      </c>
      <c r="DQ401" s="117">
        <v>0</v>
      </c>
    </row>
    <row r="402" spans="1:121" ht="37.5" customHeight="1">
      <c r="A402" s="288" t="s">
        <v>274</v>
      </c>
      <c r="B402" s="274" t="s">
        <v>1334</v>
      </c>
      <c r="C402" s="285" t="s">
        <v>1789</v>
      </c>
      <c r="D402" s="117">
        <v>0</v>
      </c>
      <c r="E402" s="117">
        <v>0</v>
      </c>
      <c r="F402" s="117">
        <v>0</v>
      </c>
      <c r="G402" s="117">
        <v>0</v>
      </c>
      <c r="H402" s="117">
        <v>0</v>
      </c>
      <c r="I402" s="117">
        <v>0</v>
      </c>
      <c r="J402" s="117">
        <v>0</v>
      </c>
      <c r="K402" s="158">
        <v>0</v>
      </c>
      <c r="L402" s="117">
        <v>0</v>
      </c>
      <c r="M402" s="117">
        <v>0</v>
      </c>
      <c r="N402" s="117">
        <v>0</v>
      </c>
      <c r="O402" s="117">
        <v>0</v>
      </c>
      <c r="P402" s="117">
        <v>0</v>
      </c>
      <c r="Q402" s="117">
        <v>0</v>
      </c>
      <c r="R402" s="117">
        <v>0</v>
      </c>
      <c r="S402" s="117">
        <v>0</v>
      </c>
      <c r="T402" s="117">
        <v>0</v>
      </c>
      <c r="U402" s="117">
        <v>0</v>
      </c>
      <c r="V402" s="117">
        <v>0</v>
      </c>
      <c r="W402" s="117">
        <v>0</v>
      </c>
      <c r="X402" s="117">
        <v>0</v>
      </c>
      <c r="Y402" s="117">
        <v>0</v>
      </c>
      <c r="Z402" s="117">
        <v>0</v>
      </c>
      <c r="AA402" s="117">
        <v>0</v>
      </c>
      <c r="AB402" s="117">
        <v>0</v>
      </c>
      <c r="AC402" s="117">
        <v>0</v>
      </c>
      <c r="AD402" s="117">
        <v>0</v>
      </c>
      <c r="AE402" s="117">
        <v>0</v>
      </c>
      <c r="AF402" s="117">
        <v>0</v>
      </c>
      <c r="AG402" s="117">
        <v>0</v>
      </c>
      <c r="AH402" s="117">
        <v>0</v>
      </c>
      <c r="AI402" s="117">
        <v>0</v>
      </c>
      <c r="AJ402" s="117">
        <v>0</v>
      </c>
      <c r="AK402" s="117">
        <v>0</v>
      </c>
      <c r="AL402" s="117">
        <v>0</v>
      </c>
      <c r="AM402" s="117">
        <v>0</v>
      </c>
      <c r="AN402" s="117">
        <v>0</v>
      </c>
      <c r="AO402" s="117">
        <v>0</v>
      </c>
      <c r="AP402" s="117">
        <v>0</v>
      </c>
      <c r="AQ402" s="117">
        <v>0</v>
      </c>
      <c r="AR402" s="117">
        <v>0</v>
      </c>
      <c r="AS402" s="117">
        <v>0</v>
      </c>
      <c r="AT402" s="117">
        <v>0</v>
      </c>
      <c r="AU402" s="117">
        <v>0</v>
      </c>
      <c r="AV402" s="117">
        <v>0</v>
      </c>
      <c r="AW402" s="117">
        <v>0</v>
      </c>
      <c r="AX402" s="117">
        <v>0</v>
      </c>
      <c r="AY402" s="117">
        <v>0</v>
      </c>
      <c r="AZ402" s="117">
        <v>0</v>
      </c>
      <c r="BA402" s="158">
        <v>0</v>
      </c>
      <c r="BB402" s="121" t="s">
        <v>903</v>
      </c>
      <c r="BC402" s="121" t="s">
        <v>903</v>
      </c>
      <c r="BD402" s="117">
        <v>0</v>
      </c>
      <c r="BE402" s="117">
        <v>0</v>
      </c>
      <c r="BF402" s="117">
        <v>0</v>
      </c>
      <c r="BG402" s="158">
        <v>0</v>
      </c>
      <c r="BH402" s="117">
        <v>0</v>
      </c>
      <c r="BI402" s="117">
        <v>0</v>
      </c>
      <c r="BJ402" s="117">
        <v>0</v>
      </c>
      <c r="BK402" s="117">
        <v>0</v>
      </c>
      <c r="BL402" s="117">
        <v>0</v>
      </c>
      <c r="BM402" s="117">
        <v>0</v>
      </c>
      <c r="BN402" s="117">
        <v>0</v>
      </c>
      <c r="BO402" s="117">
        <v>0</v>
      </c>
      <c r="BP402" s="117">
        <v>0</v>
      </c>
      <c r="BQ402" s="117">
        <v>0</v>
      </c>
      <c r="BR402" s="117">
        <v>0</v>
      </c>
      <c r="BS402" s="117">
        <v>0</v>
      </c>
      <c r="BT402" s="117">
        <v>0</v>
      </c>
      <c r="BU402" s="117">
        <v>0</v>
      </c>
      <c r="BV402" s="117">
        <v>0</v>
      </c>
      <c r="BW402" s="117">
        <v>0</v>
      </c>
      <c r="BX402" s="117">
        <v>0</v>
      </c>
      <c r="BY402" s="117">
        <v>0</v>
      </c>
      <c r="BZ402" s="117">
        <v>0</v>
      </c>
      <c r="CA402" s="117">
        <v>0</v>
      </c>
      <c r="CB402" s="117">
        <v>0</v>
      </c>
      <c r="CC402" s="117">
        <v>0</v>
      </c>
      <c r="CD402" s="117">
        <v>0</v>
      </c>
      <c r="CE402" s="117">
        <v>0</v>
      </c>
      <c r="CF402" s="117">
        <v>0</v>
      </c>
      <c r="CG402" s="117">
        <v>0</v>
      </c>
      <c r="CH402" s="117">
        <v>0</v>
      </c>
      <c r="CI402" s="117">
        <v>0</v>
      </c>
      <c r="CJ402" s="117">
        <v>0</v>
      </c>
      <c r="CK402" s="117">
        <v>0</v>
      </c>
      <c r="CL402" s="117">
        <v>0</v>
      </c>
      <c r="CM402" s="117">
        <v>0</v>
      </c>
      <c r="CN402" s="117">
        <v>0</v>
      </c>
      <c r="CO402" s="117">
        <v>0</v>
      </c>
      <c r="CP402" s="117">
        <v>0</v>
      </c>
      <c r="CQ402" s="117">
        <v>0</v>
      </c>
      <c r="CR402" s="117">
        <v>0</v>
      </c>
      <c r="CS402" s="117">
        <v>0</v>
      </c>
      <c r="CT402" s="117">
        <v>0</v>
      </c>
      <c r="CU402" s="117">
        <v>0</v>
      </c>
      <c r="CV402" s="117">
        <v>0</v>
      </c>
      <c r="CW402" s="117">
        <v>0</v>
      </c>
      <c r="CX402" s="117">
        <v>0</v>
      </c>
      <c r="CY402" s="117">
        <v>0</v>
      </c>
      <c r="CZ402" s="117" t="s">
        <v>903</v>
      </c>
      <c r="DA402" s="117" t="s">
        <v>903</v>
      </c>
      <c r="DB402" s="117">
        <v>0</v>
      </c>
      <c r="DC402" s="117">
        <v>0</v>
      </c>
      <c r="DD402" s="117">
        <v>0</v>
      </c>
      <c r="DE402" s="117">
        <v>0</v>
      </c>
      <c r="DF402" s="117">
        <v>0</v>
      </c>
      <c r="DG402" s="117">
        <v>0</v>
      </c>
      <c r="DH402" s="117">
        <v>0</v>
      </c>
      <c r="DI402" s="117">
        <v>0</v>
      </c>
      <c r="DJ402" s="117">
        <v>0</v>
      </c>
      <c r="DK402" s="117">
        <v>0</v>
      </c>
      <c r="DL402" s="117">
        <v>0</v>
      </c>
      <c r="DM402" s="117">
        <v>0</v>
      </c>
      <c r="DN402" s="117">
        <v>14.736842119999999</v>
      </c>
      <c r="DO402" s="117">
        <v>7.8219500000000002</v>
      </c>
      <c r="DP402" s="117">
        <v>0</v>
      </c>
      <c r="DQ402" s="117">
        <v>0</v>
      </c>
    </row>
    <row r="403" spans="1:121" ht="37.5" customHeight="1">
      <c r="A403" s="288" t="s">
        <v>274</v>
      </c>
      <c r="B403" s="274" t="s">
        <v>1335</v>
      </c>
      <c r="C403" s="285" t="s">
        <v>1790</v>
      </c>
      <c r="D403" s="117">
        <v>0</v>
      </c>
      <c r="E403" s="117">
        <v>0</v>
      </c>
      <c r="F403" s="117">
        <v>0</v>
      </c>
      <c r="G403" s="117">
        <v>0</v>
      </c>
      <c r="H403" s="117">
        <v>0</v>
      </c>
      <c r="I403" s="117">
        <v>0</v>
      </c>
      <c r="J403" s="117">
        <v>0</v>
      </c>
      <c r="K403" s="158">
        <v>0</v>
      </c>
      <c r="L403" s="117">
        <v>0</v>
      </c>
      <c r="M403" s="117">
        <v>0</v>
      </c>
      <c r="N403" s="117">
        <v>0</v>
      </c>
      <c r="O403" s="117">
        <v>0</v>
      </c>
      <c r="P403" s="117">
        <v>0</v>
      </c>
      <c r="Q403" s="117">
        <v>0</v>
      </c>
      <c r="R403" s="117">
        <v>0</v>
      </c>
      <c r="S403" s="117">
        <v>0</v>
      </c>
      <c r="T403" s="117">
        <v>0</v>
      </c>
      <c r="U403" s="117">
        <v>0</v>
      </c>
      <c r="V403" s="117">
        <v>0</v>
      </c>
      <c r="W403" s="117">
        <v>0</v>
      </c>
      <c r="X403" s="117">
        <v>0</v>
      </c>
      <c r="Y403" s="117">
        <v>0</v>
      </c>
      <c r="Z403" s="117">
        <v>0</v>
      </c>
      <c r="AA403" s="117">
        <v>0</v>
      </c>
      <c r="AB403" s="117">
        <v>0</v>
      </c>
      <c r="AC403" s="117">
        <v>0</v>
      </c>
      <c r="AD403" s="117">
        <v>0</v>
      </c>
      <c r="AE403" s="117">
        <v>0</v>
      </c>
      <c r="AF403" s="117">
        <v>0</v>
      </c>
      <c r="AG403" s="117">
        <v>0</v>
      </c>
      <c r="AH403" s="117">
        <v>0</v>
      </c>
      <c r="AI403" s="117">
        <v>0</v>
      </c>
      <c r="AJ403" s="117">
        <v>0</v>
      </c>
      <c r="AK403" s="117">
        <v>0</v>
      </c>
      <c r="AL403" s="117">
        <v>0</v>
      </c>
      <c r="AM403" s="117">
        <v>0</v>
      </c>
      <c r="AN403" s="117">
        <v>0</v>
      </c>
      <c r="AO403" s="117">
        <v>0</v>
      </c>
      <c r="AP403" s="117">
        <v>0</v>
      </c>
      <c r="AQ403" s="117">
        <v>0</v>
      </c>
      <c r="AR403" s="117">
        <v>0</v>
      </c>
      <c r="AS403" s="117">
        <v>0</v>
      </c>
      <c r="AT403" s="117">
        <v>0</v>
      </c>
      <c r="AU403" s="117">
        <v>0</v>
      </c>
      <c r="AV403" s="117">
        <v>0</v>
      </c>
      <c r="AW403" s="117">
        <v>0</v>
      </c>
      <c r="AX403" s="117">
        <v>0</v>
      </c>
      <c r="AY403" s="117">
        <v>0</v>
      </c>
      <c r="AZ403" s="117">
        <v>0</v>
      </c>
      <c r="BA403" s="158">
        <v>0</v>
      </c>
      <c r="BB403" s="121" t="s">
        <v>903</v>
      </c>
      <c r="BC403" s="121" t="s">
        <v>903</v>
      </c>
      <c r="BD403" s="117">
        <v>0</v>
      </c>
      <c r="BE403" s="117">
        <v>0</v>
      </c>
      <c r="BF403" s="117">
        <v>0</v>
      </c>
      <c r="BG403" s="158">
        <v>0</v>
      </c>
      <c r="BH403" s="117">
        <v>0</v>
      </c>
      <c r="BI403" s="117">
        <v>0</v>
      </c>
      <c r="BJ403" s="117">
        <v>0</v>
      </c>
      <c r="BK403" s="117">
        <v>0</v>
      </c>
      <c r="BL403" s="117">
        <v>0</v>
      </c>
      <c r="BM403" s="117">
        <v>0</v>
      </c>
      <c r="BN403" s="117">
        <v>0</v>
      </c>
      <c r="BO403" s="117">
        <v>0</v>
      </c>
      <c r="BP403" s="117">
        <v>0</v>
      </c>
      <c r="BQ403" s="117">
        <v>0</v>
      </c>
      <c r="BR403" s="117">
        <v>0</v>
      </c>
      <c r="BS403" s="117">
        <v>0</v>
      </c>
      <c r="BT403" s="117">
        <v>0</v>
      </c>
      <c r="BU403" s="117">
        <v>0</v>
      </c>
      <c r="BV403" s="117">
        <v>0</v>
      </c>
      <c r="BW403" s="117">
        <v>0</v>
      </c>
      <c r="BX403" s="117">
        <v>0</v>
      </c>
      <c r="BY403" s="117">
        <v>0</v>
      </c>
      <c r="BZ403" s="117">
        <v>0</v>
      </c>
      <c r="CA403" s="117">
        <v>0</v>
      </c>
      <c r="CB403" s="117">
        <v>0</v>
      </c>
      <c r="CC403" s="117">
        <v>0</v>
      </c>
      <c r="CD403" s="117">
        <v>0</v>
      </c>
      <c r="CE403" s="117">
        <v>0</v>
      </c>
      <c r="CF403" s="117">
        <v>0</v>
      </c>
      <c r="CG403" s="117">
        <v>0</v>
      </c>
      <c r="CH403" s="117">
        <v>0</v>
      </c>
      <c r="CI403" s="117">
        <v>0</v>
      </c>
      <c r="CJ403" s="117">
        <v>0</v>
      </c>
      <c r="CK403" s="117">
        <v>0</v>
      </c>
      <c r="CL403" s="117">
        <v>0</v>
      </c>
      <c r="CM403" s="117">
        <v>0</v>
      </c>
      <c r="CN403" s="117">
        <v>0</v>
      </c>
      <c r="CO403" s="117">
        <v>0</v>
      </c>
      <c r="CP403" s="117">
        <v>0</v>
      </c>
      <c r="CQ403" s="117">
        <v>0</v>
      </c>
      <c r="CR403" s="117">
        <v>0</v>
      </c>
      <c r="CS403" s="117">
        <v>0</v>
      </c>
      <c r="CT403" s="117">
        <v>0</v>
      </c>
      <c r="CU403" s="117">
        <v>0</v>
      </c>
      <c r="CV403" s="117">
        <v>0</v>
      </c>
      <c r="CW403" s="117">
        <v>0</v>
      </c>
      <c r="CX403" s="117">
        <v>0</v>
      </c>
      <c r="CY403" s="117">
        <v>0</v>
      </c>
      <c r="CZ403" s="117" t="s">
        <v>903</v>
      </c>
      <c r="DA403" s="117" t="s">
        <v>903</v>
      </c>
      <c r="DB403" s="117">
        <v>0</v>
      </c>
      <c r="DC403" s="117">
        <v>0</v>
      </c>
      <c r="DD403" s="117">
        <v>0</v>
      </c>
      <c r="DE403" s="117">
        <v>0</v>
      </c>
      <c r="DF403" s="117">
        <v>0</v>
      </c>
      <c r="DG403" s="117">
        <v>0</v>
      </c>
      <c r="DH403" s="117">
        <v>0</v>
      </c>
      <c r="DI403" s="117">
        <v>0</v>
      </c>
      <c r="DJ403" s="117">
        <v>0</v>
      </c>
      <c r="DK403" s="117">
        <v>0</v>
      </c>
      <c r="DL403" s="117">
        <v>0</v>
      </c>
      <c r="DM403" s="117">
        <v>0</v>
      </c>
      <c r="DN403" s="117">
        <v>0.71499999999999997</v>
      </c>
      <c r="DO403" s="117">
        <v>7.0000000000000007E-2</v>
      </c>
      <c r="DP403" s="117">
        <v>0</v>
      </c>
      <c r="DQ403" s="117">
        <v>0</v>
      </c>
    </row>
    <row r="404" spans="1:121" ht="37.5" customHeight="1">
      <c r="A404" s="288" t="s">
        <v>274</v>
      </c>
      <c r="B404" s="274" t="s">
        <v>1336</v>
      </c>
      <c r="C404" s="285" t="s">
        <v>1791</v>
      </c>
      <c r="D404" s="117">
        <v>0</v>
      </c>
      <c r="E404" s="117">
        <v>0</v>
      </c>
      <c r="F404" s="117">
        <v>0</v>
      </c>
      <c r="G404" s="117">
        <v>0</v>
      </c>
      <c r="H404" s="117">
        <v>0</v>
      </c>
      <c r="I404" s="117">
        <v>0</v>
      </c>
      <c r="J404" s="117">
        <v>0</v>
      </c>
      <c r="K404" s="158">
        <v>0</v>
      </c>
      <c r="L404" s="117">
        <v>0</v>
      </c>
      <c r="M404" s="117">
        <v>0</v>
      </c>
      <c r="N404" s="117">
        <v>0</v>
      </c>
      <c r="O404" s="117">
        <v>0</v>
      </c>
      <c r="P404" s="117">
        <v>0</v>
      </c>
      <c r="Q404" s="117">
        <v>0</v>
      </c>
      <c r="R404" s="117">
        <v>0</v>
      </c>
      <c r="S404" s="117">
        <v>0</v>
      </c>
      <c r="T404" s="117">
        <v>0</v>
      </c>
      <c r="U404" s="117">
        <v>0</v>
      </c>
      <c r="V404" s="117">
        <v>0</v>
      </c>
      <c r="W404" s="117">
        <v>0</v>
      </c>
      <c r="X404" s="117">
        <v>0</v>
      </c>
      <c r="Y404" s="117">
        <v>0</v>
      </c>
      <c r="Z404" s="117">
        <v>0</v>
      </c>
      <c r="AA404" s="117">
        <v>0</v>
      </c>
      <c r="AB404" s="117">
        <v>0</v>
      </c>
      <c r="AC404" s="117">
        <v>0</v>
      </c>
      <c r="AD404" s="117">
        <v>0</v>
      </c>
      <c r="AE404" s="117">
        <v>0</v>
      </c>
      <c r="AF404" s="117">
        <v>0</v>
      </c>
      <c r="AG404" s="117">
        <v>0</v>
      </c>
      <c r="AH404" s="117">
        <v>0</v>
      </c>
      <c r="AI404" s="117">
        <v>0</v>
      </c>
      <c r="AJ404" s="117">
        <v>0</v>
      </c>
      <c r="AK404" s="117">
        <v>0</v>
      </c>
      <c r="AL404" s="117">
        <v>0</v>
      </c>
      <c r="AM404" s="117">
        <v>0</v>
      </c>
      <c r="AN404" s="117">
        <v>0</v>
      </c>
      <c r="AO404" s="117">
        <v>0</v>
      </c>
      <c r="AP404" s="117">
        <v>0</v>
      </c>
      <c r="AQ404" s="117">
        <v>0</v>
      </c>
      <c r="AR404" s="117">
        <v>0</v>
      </c>
      <c r="AS404" s="117">
        <v>0</v>
      </c>
      <c r="AT404" s="117">
        <v>0</v>
      </c>
      <c r="AU404" s="117">
        <v>0</v>
      </c>
      <c r="AV404" s="117">
        <v>0</v>
      </c>
      <c r="AW404" s="117">
        <v>0</v>
      </c>
      <c r="AX404" s="117">
        <v>0</v>
      </c>
      <c r="AY404" s="117">
        <v>0</v>
      </c>
      <c r="AZ404" s="117">
        <v>0</v>
      </c>
      <c r="BA404" s="158">
        <v>0</v>
      </c>
      <c r="BB404" s="121" t="s">
        <v>903</v>
      </c>
      <c r="BC404" s="121" t="s">
        <v>903</v>
      </c>
      <c r="BD404" s="117">
        <v>0</v>
      </c>
      <c r="BE404" s="117">
        <v>0</v>
      </c>
      <c r="BF404" s="117">
        <v>0</v>
      </c>
      <c r="BG404" s="158">
        <v>0</v>
      </c>
      <c r="BH404" s="117">
        <v>0</v>
      </c>
      <c r="BI404" s="117">
        <v>0</v>
      </c>
      <c r="BJ404" s="117">
        <v>0</v>
      </c>
      <c r="BK404" s="117">
        <v>0</v>
      </c>
      <c r="BL404" s="117">
        <v>0</v>
      </c>
      <c r="BM404" s="117">
        <v>0</v>
      </c>
      <c r="BN404" s="117">
        <v>0</v>
      </c>
      <c r="BO404" s="117">
        <v>0</v>
      </c>
      <c r="BP404" s="117">
        <v>0</v>
      </c>
      <c r="BQ404" s="117">
        <v>0</v>
      </c>
      <c r="BR404" s="117">
        <v>0</v>
      </c>
      <c r="BS404" s="117">
        <v>0</v>
      </c>
      <c r="BT404" s="117">
        <v>0</v>
      </c>
      <c r="BU404" s="117">
        <v>0</v>
      </c>
      <c r="BV404" s="117">
        <v>0</v>
      </c>
      <c r="BW404" s="117">
        <v>0</v>
      </c>
      <c r="BX404" s="117">
        <v>0</v>
      </c>
      <c r="BY404" s="117">
        <v>0</v>
      </c>
      <c r="BZ404" s="117">
        <v>0</v>
      </c>
      <c r="CA404" s="117">
        <v>0</v>
      </c>
      <c r="CB404" s="117">
        <v>0</v>
      </c>
      <c r="CC404" s="117">
        <v>0</v>
      </c>
      <c r="CD404" s="117">
        <v>0</v>
      </c>
      <c r="CE404" s="117">
        <v>0</v>
      </c>
      <c r="CF404" s="117">
        <v>0</v>
      </c>
      <c r="CG404" s="117">
        <v>0</v>
      </c>
      <c r="CH404" s="117">
        <v>0</v>
      </c>
      <c r="CI404" s="117">
        <v>0</v>
      </c>
      <c r="CJ404" s="117">
        <v>0</v>
      </c>
      <c r="CK404" s="117">
        <v>0</v>
      </c>
      <c r="CL404" s="117">
        <v>0</v>
      </c>
      <c r="CM404" s="117">
        <v>0</v>
      </c>
      <c r="CN404" s="117">
        <v>0</v>
      </c>
      <c r="CO404" s="117">
        <v>0</v>
      </c>
      <c r="CP404" s="117">
        <v>0</v>
      </c>
      <c r="CQ404" s="117">
        <v>0</v>
      </c>
      <c r="CR404" s="117">
        <v>0</v>
      </c>
      <c r="CS404" s="117">
        <v>0</v>
      </c>
      <c r="CT404" s="117">
        <v>0</v>
      </c>
      <c r="CU404" s="117">
        <v>0</v>
      </c>
      <c r="CV404" s="117">
        <v>0</v>
      </c>
      <c r="CW404" s="117">
        <v>0</v>
      </c>
      <c r="CX404" s="117">
        <v>0</v>
      </c>
      <c r="CY404" s="117">
        <v>0</v>
      </c>
      <c r="CZ404" s="117" t="s">
        <v>903</v>
      </c>
      <c r="DA404" s="117" t="s">
        <v>903</v>
      </c>
      <c r="DB404" s="117">
        <v>0</v>
      </c>
      <c r="DC404" s="117">
        <v>0</v>
      </c>
      <c r="DD404" s="117">
        <v>0</v>
      </c>
      <c r="DE404" s="117">
        <v>0</v>
      </c>
      <c r="DF404" s="117">
        <v>0</v>
      </c>
      <c r="DG404" s="117">
        <v>0</v>
      </c>
      <c r="DH404" s="117">
        <v>0</v>
      </c>
      <c r="DI404" s="117">
        <v>0</v>
      </c>
      <c r="DJ404" s="117">
        <v>0</v>
      </c>
      <c r="DK404" s="117">
        <v>0</v>
      </c>
      <c r="DL404" s="117">
        <v>0</v>
      </c>
      <c r="DM404" s="117">
        <v>0</v>
      </c>
      <c r="DN404" s="117">
        <v>4.6200000000000005E-2</v>
      </c>
      <c r="DO404" s="117">
        <v>0.13600000000000001</v>
      </c>
      <c r="DP404" s="117">
        <v>0</v>
      </c>
      <c r="DQ404" s="117">
        <v>0</v>
      </c>
    </row>
    <row r="405" spans="1:121" ht="37.5" customHeight="1">
      <c r="A405" s="288" t="s">
        <v>274</v>
      </c>
      <c r="B405" s="274" t="s">
        <v>1337</v>
      </c>
      <c r="C405" s="285" t="s">
        <v>1792</v>
      </c>
      <c r="D405" s="117">
        <v>0</v>
      </c>
      <c r="E405" s="117">
        <v>0</v>
      </c>
      <c r="F405" s="117">
        <v>0</v>
      </c>
      <c r="G405" s="117">
        <v>0</v>
      </c>
      <c r="H405" s="117">
        <v>0</v>
      </c>
      <c r="I405" s="117">
        <v>0</v>
      </c>
      <c r="J405" s="117">
        <v>0</v>
      </c>
      <c r="K405" s="158">
        <v>0</v>
      </c>
      <c r="L405" s="117">
        <v>0</v>
      </c>
      <c r="M405" s="117">
        <v>0</v>
      </c>
      <c r="N405" s="117">
        <v>0</v>
      </c>
      <c r="O405" s="117">
        <v>0</v>
      </c>
      <c r="P405" s="117">
        <v>0</v>
      </c>
      <c r="Q405" s="117">
        <v>0</v>
      </c>
      <c r="R405" s="117">
        <v>0</v>
      </c>
      <c r="S405" s="117">
        <v>0</v>
      </c>
      <c r="T405" s="117">
        <v>0</v>
      </c>
      <c r="U405" s="117">
        <v>0</v>
      </c>
      <c r="V405" s="117">
        <v>0</v>
      </c>
      <c r="W405" s="117">
        <v>0</v>
      </c>
      <c r="X405" s="117">
        <v>0</v>
      </c>
      <c r="Y405" s="117">
        <v>0</v>
      </c>
      <c r="Z405" s="117">
        <v>0</v>
      </c>
      <c r="AA405" s="117">
        <v>0</v>
      </c>
      <c r="AB405" s="117">
        <v>0</v>
      </c>
      <c r="AC405" s="117">
        <v>0</v>
      </c>
      <c r="AD405" s="117">
        <v>0</v>
      </c>
      <c r="AE405" s="117">
        <v>0</v>
      </c>
      <c r="AF405" s="117">
        <v>0</v>
      </c>
      <c r="AG405" s="117">
        <v>0</v>
      </c>
      <c r="AH405" s="117">
        <v>0</v>
      </c>
      <c r="AI405" s="117">
        <v>0</v>
      </c>
      <c r="AJ405" s="117">
        <v>0</v>
      </c>
      <c r="AK405" s="117">
        <v>0</v>
      </c>
      <c r="AL405" s="117">
        <v>0</v>
      </c>
      <c r="AM405" s="117">
        <v>0</v>
      </c>
      <c r="AN405" s="117">
        <v>0</v>
      </c>
      <c r="AO405" s="117">
        <v>0</v>
      </c>
      <c r="AP405" s="117">
        <v>0</v>
      </c>
      <c r="AQ405" s="117">
        <v>0</v>
      </c>
      <c r="AR405" s="117">
        <v>0</v>
      </c>
      <c r="AS405" s="117">
        <v>0</v>
      </c>
      <c r="AT405" s="117">
        <v>0</v>
      </c>
      <c r="AU405" s="117">
        <v>0</v>
      </c>
      <c r="AV405" s="117">
        <v>0</v>
      </c>
      <c r="AW405" s="117">
        <v>0</v>
      </c>
      <c r="AX405" s="117">
        <v>0</v>
      </c>
      <c r="AY405" s="117">
        <v>0</v>
      </c>
      <c r="AZ405" s="117">
        <v>0</v>
      </c>
      <c r="BA405" s="158">
        <v>0</v>
      </c>
      <c r="BB405" s="121" t="s">
        <v>903</v>
      </c>
      <c r="BC405" s="121" t="s">
        <v>903</v>
      </c>
      <c r="BD405" s="117">
        <v>0</v>
      </c>
      <c r="BE405" s="117">
        <v>0</v>
      </c>
      <c r="BF405" s="117">
        <v>0</v>
      </c>
      <c r="BG405" s="158">
        <v>0</v>
      </c>
      <c r="BH405" s="117">
        <v>0</v>
      </c>
      <c r="BI405" s="117">
        <v>0</v>
      </c>
      <c r="BJ405" s="117">
        <v>0</v>
      </c>
      <c r="BK405" s="117">
        <v>0</v>
      </c>
      <c r="BL405" s="117">
        <v>0</v>
      </c>
      <c r="BM405" s="117">
        <v>0</v>
      </c>
      <c r="BN405" s="117">
        <v>0</v>
      </c>
      <c r="BO405" s="117">
        <v>0</v>
      </c>
      <c r="BP405" s="117">
        <v>0</v>
      </c>
      <c r="BQ405" s="117">
        <v>0</v>
      </c>
      <c r="BR405" s="117">
        <v>0</v>
      </c>
      <c r="BS405" s="117">
        <v>0</v>
      </c>
      <c r="BT405" s="117">
        <v>0</v>
      </c>
      <c r="BU405" s="117">
        <v>0</v>
      </c>
      <c r="BV405" s="117">
        <v>0</v>
      </c>
      <c r="BW405" s="117">
        <v>0</v>
      </c>
      <c r="BX405" s="117">
        <v>0</v>
      </c>
      <c r="BY405" s="117">
        <v>0</v>
      </c>
      <c r="BZ405" s="117">
        <v>0</v>
      </c>
      <c r="CA405" s="117">
        <v>0</v>
      </c>
      <c r="CB405" s="117">
        <v>0</v>
      </c>
      <c r="CC405" s="117">
        <v>0</v>
      </c>
      <c r="CD405" s="117">
        <v>0</v>
      </c>
      <c r="CE405" s="117">
        <v>0</v>
      </c>
      <c r="CF405" s="117">
        <v>0</v>
      </c>
      <c r="CG405" s="117">
        <v>0</v>
      </c>
      <c r="CH405" s="117">
        <v>0</v>
      </c>
      <c r="CI405" s="117">
        <v>0</v>
      </c>
      <c r="CJ405" s="117">
        <v>0</v>
      </c>
      <c r="CK405" s="117">
        <v>0</v>
      </c>
      <c r="CL405" s="117">
        <v>0</v>
      </c>
      <c r="CM405" s="117">
        <v>0</v>
      </c>
      <c r="CN405" s="117">
        <v>0</v>
      </c>
      <c r="CO405" s="117">
        <v>0</v>
      </c>
      <c r="CP405" s="117">
        <v>0</v>
      </c>
      <c r="CQ405" s="117">
        <v>0</v>
      </c>
      <c r="CR405" s="117">
        <v>0</v>
      </c>
      <c r="CS405" s="117">
        <v>0</v>
      </c>
      <c r="CT405" s="117">
        <v>0</v>
      </c>
      <c r="CU405" s="117">
        <v>0</v>
      </c>
      <c r="CV405" s="117">
        <v>0</v>
      </c>
      <c r="CW405" s="117">
        <v>0</v>
      </c>
      <c r="CX405" s="117">
        <v>0</v>
      </c>
      <c r="CY405" s="117">
        <v>0</v>
      </c>
      <c r="CZ405" s="117" t="s">
        <v>903</v>
      </c>
      <c r="DA405" s="117" t="s">
        <v>903</v>
      </c>
      <c r="DB405" s="117">
        <v>0</v>
      </c>
      <c r="DC405" s="117">
        <v>0</v>
      </c>
      <c r="DD405" s="117">
        <v>0</v>
      </c>
      <c r="DE405" s="117">
        <v>0</v>
      </c>
      <c r="DF405" s="117">
        <v>0</v>
      </c>
      <c r="DG405" s="117">
        <v>0</v>
      </c>
      <c r="DH405" s="117">
        <v>0</v>
      </c>
      <c r="DI405" s="117">
        <v>0</v>
      </c>
      <c r="DJ405" s="117">
        <v>0</v>
      </c>
      <c r="DK405" s="117">
        <v>0</v>
      </c>
      <c r="DL405" s="117">
        <v>0</v>
      </c>
      <c r="DM405" s="117">
        <v>0</v>
      </c>
      <c r="DN405" s="117">
        <v>0.28499999999999998</v>
      </c>
      <c r="DO405" s="117">
        <v>0.44</v>
      </c>
      <c r="DP405" s="117">
        <v>0</v>
      </c>
      <c r="DQ405" s="117">
        <v>0</v>
      </c>
    </row>
    <row r="406" spans="1:121" ht="37.5" customHeight="1">
      <c r="A406" s="288" t="s">
        <v>274</v>
      </c>
      <c r="B406" s="274" t="s">
        <v>1338</v>
      </c>
      <c r="C406" s="285" t="s">
        <v>1793</v>
      </c>
      <c r="D406" s="117">
        <v>0</v>
      </c>
      <c r="E406" s="117">
        <v>0</v>
      </c>
      <c r="F406" s="117">
        <v>0</v>
      </c>
      <c r="G406" s="117">
        <v>0</v>
      </c>
      <c r="H406" s="117">
        <v>0</v>
      </c>
      <c r="I406" s="117">
        <v>0</v>
      </c>
      <c r="J406" s="117">
        <v>0</v>
      </c>
      <c r="K406" s="158">
        <v>0</v>
      </c>
      <c r="L406" s="117">
        <v>0</v>
      </c>
      <c r="M406" s="117">
        <v>0</v>
      </c>
      <c r="N406" s="117">
        <v>0</v>
      </c>
      <c r="O406" s="117">
        <v>0</v>
      </c>
      <c r="P406" s="117">
        <v>0</v>
      </c>
      <c r="Q406" s="117">
        <v>0</v>
      </c>
      <c r="R406" s="117">
        <v>0</v>
      </c>
      <c r="S406" s="117">
        <v>0</v>
      </c>
      <c r="T406" s="117">
        <v>0</v>
      </c>
      <c r="U406" s="117">
        <v>0</v>
      </c>
      <c r="V406" s="117">
        <v>0</v>
      </c>
      <c r="W406" s="117">
        <v>0</v>
      </c>
      <c r="X406" s="117">
        <v>0</v>
      </c>
      <c r="Y406" s="117">
        <v>0</v>
      </c>
      <c r="Z406" s="117">
        <v>0</v>
      </c>
      <c r="AA406" s="117">
        <v>0</v>
      </c>
      <c r="AB406" s="117">
        <v>0</v>
      </c>
      <c r="AC406" s="117">
        <v>0</v>
      </c>
      <c r="AD406" s="117">
        <v>0</v>
      </c>
      <c r="AE406" s="117">
        <v>0</v>
      </c>
      <c r="AF406" s="117">
        <v>0</v>
      </c>
      <c r="AG406" s="117">
        <v>0</v>
      </c>
      <c r="AH406" s="117">
        <v>0</v>
      </c>
      <c r="AI406" s="117">
        <v>0</v>
      </c>
      <c r="AJ406" s="117">
        <v>0</v>
      </c>
      <c r="AK406" s="117">
        <v>0</v>
      </c>
      <c r="AL406" s="117">
        <v>0</v>
      </c>
      <c r="AM406" s="117">
        <v>0</v>
      </c>
      <c r="AN406" s="117">
        <v>0</v>
      </c>
      <c r="AO406" s="117">
        <v>0</v>
      </c>
      <c r="AP406" s="117">
        <v>0</v>
      </c>
      <c r="AQ406" s="117">
        <v>0</v>
      </c>
      <c r="AR406" s="117">
        <v>0</v>
      </c>
      <c r="AS406" s="117">
        <v>0</v>
      </c>
      <c r="AT406" s="117">
        <v>0</v>
      </c>
      <c r="AU406" s="117">
        <v>0</v>
      </c>
      <c r="AV406" s="117">
        <v>0</v>
      </c>
      <c r="AW406" s="117">
        <v>0</v>
      </c>
      <c r="AX406" s="117">
        <v>0</v>
      </c>
      <c r="AY406" s="117">
        <v>0</v>
      </c>
      <c r="AZ406" s="117">
        <v>0</v>
      </c>
      <c r="BA406" s="158">
        <v>0</v>
      </c>
      <c r="BB406" s="121" t="s">
        <v>903</v>
      </c>
      <c r="BC406" s="121" t="s">
        <v>903</v>
      </c>
      <c r="BD406" s="117">
        <v>0</v>
      </c>
      <c r="BE406" s="117">
        <v>0</v>
      </c>
      <c r="BF406" s="117">
        <v>0</v>
      </c>
      <c r="BG406" s="158">
        <v>0</v>
      </c>
      <c r="BH406" s="117">
        <v>0</v>
      </c>
      <c r="BI406" s="117">
        <v>0</v>
      </c>
      <c r="BJ406" s="117">
        <v>0</v>
      </c>
      <c r="BK406" s="117">
        <v>0</v>
      </c>
      <c r="BL406" s="117">
        <v>0</v>
      </c>
      <c r="BM406" s="117">
        <v>0</v>
      </c>
      <c r="BN406" s="117">
        <v>0</v>
      </c>
      <c r="BO406" s="117">
        <v>0</v>
      </c>
      <c r="BP406" s="117">
        <v>0</v>
      </c>
      <c r="BQ406" s="117">
        <v>0</v>
      </c>
      <c r="BR406" s="117">
        <v>0</v>
      </c>
      <c r="BS406" s="117">
        <v>0</v>
      </c>
      <c r="BT406" s="117">
        <v>0</v>
      </c>
      <c r="BU406" s="117">
        <v>0</v>
      </c>
      <c r="BV406" s="117">
        <v>0</v>
      </c>
      <c r="BW406" s="117">
        <v>0</v>
      </c>
      <c r="BX406" s="117">
        <v>0</v>
      </c>
      <c r="BY406" s="117">
        <v>0</v>
      </c>
      <c r="BZ406" s="117">
        <v>0</v>
      </c>
      <c r="CA406" s="117">
        <v>0</v>
      </c>
      <c r="CB406" s="117">
        <v>0</v>
      </c>
      <c r="CC406" s="117">
        <v>0</v>
      </c>
      <c r="CD406" s="117">
        <v>0</v>
      </c>
      <c r="CE406" s="117">
        <v>0</v>
      </c>
      <c r="CF406" s="117">
        <v>0</v>
      </c>
      <c r="CG406" s="117">
        <v>0</v>
      </c>
      <c r="CH406" s="117">
        <v>0</v>
      </c>
      <c r="CI406" s="117">
        <v>0</v>
      </c>
      <c r="CJ406" s="117">
        <v>0</v>
      </c>
      <c r="CK406" s="117">
        <v>0</v>
      </c>
      <c r="CL406" s="117">
        <v>0</v>
      </c>
      <c r="CM406" s="117">
        <v>0</v>
      </c>
      <c r="CN406" s="117">
        <v>0</v>
      </c>
      <c r="CO406" s="117">
        <v>0</v>
      </c>
      <c r="CP406" s="117">
        <v>0</v>
      </c>
      <c r="CQ406" s="117">
        <v>0</v>
      </c>
      <c r="CR406" s="117">
        <v>0</v>
      </c>
      <c r="CS406" s="117">
        <v>0</v>
      </c>
      <c r="CT406" s="117">
        <v>0</v>
      </c>
      <c r="CU406" s="117">
        <v>0</v>
      </c>
      <c r="CV406" s="117">
        <v>0</v>
      </c>
      <c r="CW406" s="117">
        <v>0</v>
      </c>
      <c r="CX406" s="117">
        <v>0</v>
      </c>
      <c r="CY406" s="117">
        <v>0</v>
      </c>
      <c r="CZ406" s="117" t="s">
        <v>903</v>
      </c>
      <c r="DA406" s="117" t="s">
        <v>903</v>
      </c>
      <c r="DB406" s="117">
        <v>0</v>
      </c>
      <c r="DC406" s="117">
        <v>0</v>
      </c>
      <c r="DD406" s="117">
        <v>0</v>
      </c>
      <c r="DE406" s="117">
        <v>0</v>
      </c>
      <c r="DF406" s="117">
        <v>0</v>
      </c>
      <c r="DG406" s="117">
        <v>0</v>
      </c>
      <c r="DH406" s="117">
        <v>0</v>
      </c>
      <c r="DI406" s="117">
        <v>0</v>
      </c>
      <c r="DJ406" s="117">
        <v>0</v>
      </c>
      <c r="DK406" s="117">
        <v>0</v>
      </c>
      <c r="DL406" s="117">
        <v>0</v>
      </c>
      <c r="DM406" s="117">
        <v>0</v>
      </c>
      <c r="DN406" s="117">
        <v>0.63</v>
      </c>
      <c r="DO406" s="117">
        <v>0</v>
      </c>
      <c r="DP406" s="117">
        <v>0</v>
      </c>
      <c r="DQ406" s="117">
        <v>0</v>
      </c>
    </row>
    <row r="407" spans="1:121" ht="37.5" customHeight="1">
      <c r="A407" s="288" t="s">
        <v>274</v>
      </c>
      <c r="B407" s="274" t="s">
        <v>1339</v>
      </c>
      <c r="C407" s="285" t="s">
        <v>1794</v>
      </c>
      <c r="D407" s="117">
        <v>0</v>
      </c>
      <c r="E407" s="117">
        <v>0</v>
      </c>
      <c r="F407" s="117">
        <v>0</v>
      </c>
      <c r="G407" s="117">
        <v>0</v>
      </c>
      <c r="H407" s="117">
        <v>0</v>
      </c>
      <c r="I407" s="117">
        <v>0</v>
      </c>
      <c r="J407" s="117">
        <v>0</v>
      </c>
      <c r="K407" s="158">
        <v>0</v>
      </c>
      <c r="L407" s="117">
        <v>0</v>
      </c>
      <c r="M407" s="117">
        <v>0</v>
      </c>
      <c r="N407" s="117">
        <v>0</v>
      </c>
      <c r="O407" s="117">
        <v>0</v>
      </c>
      <c r="P407" s="117">
        <v>0</v>
      </c>
      <c r="Q407" s="117">
        <v>0</v>
      </c>
      <c r="R407" s="117">
        <v>0</v>
      </c>
      <c r="S407" s="117">
        <v>0</v>
      </c>
      <c r="T407" s="117">
        <v>0</v>
      </c>
      <c r="U407" s="117">
        <v>0</v>
      </c>
      <c r="V407" s="117">
        <v>0</v>
      </c>
      <c r="W407" s="117">
        <v>0</v>
      </c>
      <c r="X407" s="117">
        <v>0</v>
      </c>
      <c r="Y407" s="117">
        <v>0</v>
      </c>
      <c r="Z407" s="117">
        <v>0</v>
      </c>
      <c r="AA407" s="117">
        <v>0</v>
      </c>
      <c r="AB407" s="117">
        <v>0</v>
      </c>
      <c r="AC407" s="117">
        <v>0</v>
      </c>
      <c r="AD407" s="117">
        <v>0</v>
      </c>
      <c r="AE407" s="117">
        <v>0</v>
      </c>
      <c r="AF407" s="117">
        <v>0</v>
      </c>
      <c r="AG407" s="117">
        <v>0</v>
      </c>
      <c r="AH407" s="117">
        <v>0</v>
      </c>
      <c r="AI407" s="117">
        <v>0</v>
      </c>
      <c r="AJ407" s="117">
        <v>0</v>
      </c>
      <c r="AK407" s="117">
        <v>0</v>
      </c>
      <c r="AL407" s="117">
        <v>0</v>
      </c>
      <c r="AM407" s="117">
        <v>0</v>
      </c>
      <c r="AN407" s="117">
        <v>0</v>
      </c>
      <c r="AO407" s="117">
        <v>0</v>
      </c>
      <c r="AP407" s="117">
        <v>0</v>
      </c>
      <c r="AQ407" s="117">
        <v>0</v>
      </c>
      <c r="AR407" s="117">
        <v>0</v>
      </c>
      <c r="AS407" s="117">
        <v>0</v>
      </c>
      <c r="AT407" s="117">
        <v>0</v>
      </c>
      <c r="AU407" s="117">
        <v>0</v>
      </c>
      <c r="AV407" s="117">
        <v>0</v>
      </c>
      <c r="AW407" s="117">
        <v>0</v>
      </c>
      <c r="AX407" s="117">
        <v>0</v>
      </c>
      <c r="AY407" s="117">
        <v>0</v>
      </c>
      <c r="AZ407" s="117">
        <v>0</v>
      </c>
      <c r="BA407" s="158">
        <v>0</v>
      </c>
      <c r="BB407" s="121" t="s">
        <v>903</v>
      </c>
      <c r="BC407" s="121" t="s">
        <v>903</v>
      </c>
      <c r="BD407" s="117">
        <v>0</v>
      </c>
      <c r="BE407" s="117">
        <v>0</v>
      </c>
      <c r="BF407" s="117">
        <v>0</v>
      </c>
      <c r="BG407" s="158">
        <v>0</v>
      </c>
      <c r="BH407" s="117">
        <v>0</v>
      </c>
      <c r="BI407" s="117">
        <v>0</v>
      </c>
      <c r="BJ407" s="117">
        <v>0</v>
      </c>
      <c r="BK407" s="117">
        <v>0</v>
      </c>
      <c r="BL407" s="117">
        <v>0</v>
      </c>
      <c r="BM407" s="117">
        <v>0</v>
      </c>
      <c r="BN407" s="117">
        <v>0</v>
      </c>
      <c r="BO407" s="117">
        <v>0</v>
      </c>
      <c r="BP407" s="117">
        <v>0</v>
      </c>
      <c r="BQ407" s="117">
        <v>0</v>
      </c>
      <c r="BR407" s="117">
        <v>0</v>
      </c>
      <c r="BS407" s="117">
        <v>0</v>
      </c>
      <c r="BT407" s="117">
        <v>0</v>
      </c>
      <c r="BU407" s="117">
        <v>0</v>
      </c>
      <c r="BV407" s="117">
        <v>0</v>
      </c>
      <c r="BW407" s="117">
        <v>0</v>
      </c>
      <c r="BX407" s="117">
        <v>0</v>
      </c>
      <c r="BY407" s="117">
        <v>0</v>
      </c>
      <c r="BZ407" s="117">
        <v>0</v>
      </c>
      <c r="CA407" s="117">
        <v>0</v>
      </c>
      <c r="CB407" s="117">
        <v>0</v>
      </c>
      <c r="CC407" s="117">
        <v>0</v>
      </c>
      <c r="CD407" s="117">
        <v>0</v>
      </c>
      <c r="CE407" s="117">
        <v>0</v>
      </c>
      <c r="CF407" s="117">
        <v>0</v>
      </c>
      <c r="CG407" s="117">
        <v>0</v>
      </c>
      <c r="CH407" s="117">
        <v>0</v>
      </c>
      <c r="CI407" s="117">
        <v>0</v>
      </c>
      <c r="CJ407" s="117">
        <v>0</v>
      </c>
      <c r="CK407" s="117">
        <v>0</v>
      </c>
      <c r="CL407" s="117">
        <v>0</v>
      </c>
      <c r="CM407" s="117">
        <v>0</v>
      </c>
      <c r="CN407" s="117">
        <v>0</v>
      </c>
      <c r="CO407" s="117">
        <v>0</v>
      </c>
      <c r="CP407" s="117">
        <v>0</v>
      </c>
      <c r="CQ407" s="117">
        <v>0</v>
      </c>
      <c r="CR407" s="117">
        <v>0</v>
      </c>
      <c r="CS407" s="117">
        <v>0</v>
      </c>
      <c r="CT407" s="117">
        <v>0</v>
      </c>
      <c r="CU407" s="117">
        <v>0</v>
      </c>
      <c r="CV407" s="117">
        <v>0</v>
      </c>
      <c r="CW407" s="117">
        <v>0</v>
      </c>
      <c r="CX407" s="117">
        <v>0</v>
      </c>
      <c r="CY407" s="117">
        <v>0</v>
      </c>
      <c r="CZ407" s="117" t="s">
        <v>903</v>
      </c>
      <c r="DA407" s="117" t="s">
        <v>903</v>
      </c>
      <c r="DB407" s="117">
        <v>0</v>
      </c>
      <c r="DC407" s="117">
        <v>0</v>
      </c>
      <c r="DD407" s="117">
        <v>0</v>
      </c>
      <c r="DE407" s="117">
        <v>0</v>
      </c>
      <c r="DF407" s="117">
        <v>0</v>
      </c>
      <c r="DG407" s="117">
        <v>0</v>
      </c>
      <c r="DH407" s="117">
        <v>0</v>
      </c>
      <c r="DI407" s="117">
        <v>0</v>
      </c>
      <c r="DJ407" s="117">
        <v>0</v>
      </c>
      <c r="DK407" s="117">
        <v>0</v>
      </c>
      <c r="DL407" s="117">
        <v>0</v>
      </c>
      <c r="DM407" s="117">
        <v>0</v>
      </c>
      <c r="DN407" s="117">
        <v>0.85</v>
      </c>
      <c r="DO407" s="117">
        <v>0</v>
      </c>
      <c r="DP407" s="117">
        <v>0</v>
      </c>
      <c r="DQ407" s="117">
        <v>0</v>
      </c>
    </row>
    <row r="408" spans="1:121" ht="37.5" customHeight="1">
      <c r="A408" s="288" t="s">
        <v>274</v>
      </c>
      <c r="B408" s="274" t="s">
        <v>1349</v>
      </c>
      <c r="C408" s="285" t="s">
        <v>1798</v>
      </c>
      <c r="D408" s="117">
        <v>0</v>
      </c>
      <c r="E408" s="117">
        <v>0</v>
      </c>
      <c r="F408" s="117">
        <v>0</v>
      </c>
      <c r="G408" s="117">
        <v>0</v>
      </c>
      <c r="H408" s="117">
        <v>0</v>
      </c>
      <c r="I408" s="117">
        <v>0</v>
      </c>
      <c r="J408" s="117">
        <v>0</v>
      </c>
      <c r="K408" s="158">
        <v>0</v>
      </c>
      <c r="L408" s="117">
        <v>0</v>
      </c>
      <c r="M408" s="117">
        <v>0</v>
      </c>
      <c r="N408" s="117">
        <v>0</v>
      </c>
      <c r="O408" s="117">
        <v>0</v>
      </c>
      <c r="P408" s="117">
        <v>0</v>
      </c>
      <c r="Q408" s="117">
        <v>0</v>
      </c>
      <c r="R408" s="117">
        <v>0</v>
      </c>
      <c r="S408" s="117">
        <v>0</v>
      </c>
      <c r="T408" s="117">
        <v>0</v>
      </c>
      <c r="U408" s="117">
        <v>0</v>
      </c>
      <c r="V408" s="117">
        <v>0</v>
      </c>
      <c r="W408" s="117">
        <v>0</v>
      </c>
      <c r="X408" s="117">
        <v>0</v>
      </c>
      <c r="Y408" s="117">
        <v>0</v>
      </c>
      <c r="Z408" s="117">
        <v>0</v>
      </c>
      <c r="AA408" s="117">
        <v>0</v>
      </c>
      <c r="AB408" s="117">
        <v>0</v>
      </c>
      <c r="AC408" s="117">
        <v>0</v>
      </c>
      <c r="AD408" s="117">
        <v>0</v>
      </c>
      <c r="AE408" s="117">
        <v>0</v>
      </c>
      <c r="AF408" s="117">
        <v>0</v>
      </c>
      <c r="AG408" s="117">
        <v>0</v>
      </c>
      <c r="AH408" s="117">
        <v>0</v>
      </c>
      <c r="AI408" s="117">
        <v>0</v>
      </c>
      <c r="AJ408" s="117">
        <v>0</v>
      </c>
      <c r="AK408" s="117">
        <v>0</v>
      </c>
      <c r="AL408" s="117">
        <v>0</v>
      </c>
      <c r="AM408" s="117">
        <v>0</v>
      </c>
      <c r="AN408" s="117">
        <v>0</v>
      </c>
      <c r="AO408" s="117">
        <v>0</v>
      </c>
      <c r="AP408" s="117">
        <v>0</v>
      </c>
      <c r="AQ408" s="117">
        <v>0</v>
      </c>
      <c r="AR408" s="117">
        <v>0</v>
      </c>
      <c r="AS408" s="117">
        <v>0</v>
      </c>
      <c r="AT408" s="117">
        <v>0</v>
      </c>
      <c r="AU408" s="117">
        <v>0</v>
      </c>
      <c r="AV408" s="117">
        <v>0</v>
      </c>
      <c r="AW408" s="117">
        <v>0</v>
      </c>
      <c r="AX408" s="117">
        <v>0</v>
      </c>
      <c r="AY408" s="117">
        <v>0</v>
      </c>
      <c r="AZ408" s="117">
        <v>0</v>
      </c>
      <c r="BA408" s="158">
        <v>0</v>
      </c>
      <c r="BB408" s="121" t="s">
        <v>903</v>
      </c>
      <c r="BC408" s="121" t="s">
        <v>903</v>
      </c>
      <c r="BD408" s="117">
        <v>0</v>
      </c>
      <c r="BE408" s="117">
        <v>0</v>
      </c>
      <c r="BF408" s="117">
        <v>0</v>
      </c>
      <c r="BG408" s="158">
        <v>0</v>
      </c>
      <c r="BH408" s="117">
        <v>0</v>
      </c>
      <c r="BI408" s="117">
        <v>0</v>
      </c>
      <c r="BJ408" s="117">
        <v>0</v>
      </c>
      <c r="BK408" s="117">
        <v>0</v>
      </c>
      <c r="BL408" s="117">
        <v>0</v>
      </c>
      <c r="BM408" s="117">
        <v>0</v>
      </c>
      <c r="BN408" s="117">
        <v>0</v>
      </c>
      <c r="BO408" s="117">
        <v>0</v>
      </c>
      <c r="BP408" s="117">
        <v>0</v>
      </c>
      <c r="BQ408" s="117">
        <v>0</v>
      </c>
      <c r="BR408" s="117">
        <v>0</v>
      </c>
      <c r="BS408" s="117">
        <v>0</v>
      </c>
      <c r="BT408" s="117">
        <v>0</v>
      </c>
      <c r="BU408" s="117">
        <v>0</v>
      </c>
      <c r="BV408" s="117">
        <v>0</v>
      </c>
      <c r="BW408" s="117">
        <v>0</v>
      </c>
      <c r="BX408" s="117">
        <v>0</v>
      </c>
      <c r="BY408" s="117">
        <v>0</v>
      </c>
      <c r="BZ408" s="117">
        <v>0</v>
      </c>
      <c r="CA408" s="117">
        <v>0</v>
      </c>
      <c r="CB408" s="117">
        <v>0</v>
      </c>
      <c r="CC408" s="117">
        <v>0</v>
      </c>
      <c r="CD408" s="117">
        <v>0</v>
      </c>
      <c r="CE408" s="117">
        <v>0</v>
      </c>
      <c r="CF408" s="117">
        <v>0</v>
      </c>
      <c r="CG408" s="117">
        <v>0</v>
      </c>
      <c r="CH408" s="117">
        <v>0</v>
      </c>
      <c r="CI408" s="117">
        <v>0</v>
      </c>
      <c r="CJ408" s="117">
        <v>0</v>
      </c>
      <c r="CK408" s="117">
        <v>0</v>
      </c>
      <c r="CL408" s="117">
        <v>0</v>
      </c>
      <c r="CM408" s="117">
        <v>0</v>
      </c>
      <c r="CN408" s="117">
        <v>0</v>
      </c>
      <c r="CO408" s="117">
        <v>0</v>
      </c>
      <c r="CP408" s="117">
        <v>0</v>
      </c>
      <c r="CQ408" s="117">
        <v>0</v>
      </c>
      <c r="CR408" s="117">
        <v>0</v>
      </c>
      <c r="CS408" s="117">
        <v>0</v>
      </c>
      <c r="CT408" s="117">
        <v>0</v>
      </c>
      <c r="CU408" s="117">
        <v>0</v>
      </c>
      <c r="CV408" s="117">
        <v>0</v>
      </c>
      <c r="CW408" s="117">
        <v>0</v>
      </c>
      <c r="CX408" s="117">
        <v>0</v>
      </c>
      <c r="CY408" s="117">
        <v>0</v>
      </c>
      <c r="CZ408" s="117" t="s">
        <v>903</v>
      </c>
      <c r="DA408" s="117" t="s">
        <v>903</v>
      </c>
      <c r="DB408" s="117">
        <v>0</v>
      </c>
      <c r="DC408" s="117">
        <v>0</v>
      </c>
      <c r="DD408" s="117">
        <v>0</v>
      </c>
      <c r="DE408" s="117">
        <v>0</v>
      </c>
      <c r="DF408" s="117">
        <v>0</v>
      </c>
      <c r="DG408" s="117">
        <v>0</v>
      </c>
      <c r="DH408" s="117">
        <v>0</v>
      </c>
      <c r="DI408" s="117">
        <v>0</v>
      </c>
      <c r="DJ408" s="117">
        <v>0</v>
      </c>
      <c r="DK408" s="117">
        <v>0</v>
      </c>
      <c r="DL408" s="117">
        <v>0</v>
      </c>
      <c r="DM408" s="117">
        <v>0</v>
      </c>
      <c r="DN408" s="117">
        <v>0.66374999999999995</v>
      </c>
      <c r="DO408" s="117">
        <v>0.4425</v>
      </c>
      <c r="DP408" s="117">
        <v>0</v>
      </c>
      <c r="DQ408" s="117">
        <v>0</v>
      </c>
    </row>
    <row r="409" spans="1:121" ht="37.5" customHeight="1">
      <c r="A409" s="288" t="s">
        <v>274</v>
      </c>
      <c r="B409" s="274" t="s">
        <v>1350</v>
      </c>
      <c r="C409" s="285" t="s">
        <v>1799</v>
      </c>
      <c r="D409" s="117">
        <v>0</v>
      </c>
      <c r="E409" s="117">
        <v>0</v>
      </c>
      <c r="F409" s="117">
        <v>0</v>
      </c>
      <c r="G409" s="117">
        <v>0</v>
      </c>
      <c r="H409" s="117">
        <v>0</v>
      </c>
      <c r="I409" s="117">
        <v>0</v>
      </c>
      <c r="J409" s="117">
        <v>0</v>
      </c>
      <c r="K409" s="158">
        <v>0</v>
      </c>
      <c r="L409" s="117">
        <v>0</v>
      </c>
      <c r="M409" s="117">
        <v>0</v>
      </c>
      <c r="N409" s="117">
        <v>0</v>
      </c>
      <c r="O409" s="117">
        <v>0</v>
      </c>
      <c r="P409" s="117">
        <v>0</v>
      </c>
      <c r="Q409" s="117">
        <v>0</v>
      </c>
      <c r="R409" s="117">
        <v>0</v>
      </c>
      <c r="S409" s="117">
        <v>0</v>
      </c>
      <c r="T409" s="117">
        <v>0</v>
      </c>
      <c r="U409" s="117">
        <v>0</v>
      </c>
      <c r="V409" s="117">
        <v>0</v>
      </c>
      <c r="W409" s="117">
        <v>0</v>
      </c>
      <c r="X409" s="117">
        <v>0</v>
      </c>
      <c r="Y409" s="117">
        <v>0</v>
      </c>
      <c r="Z409" s="117">
        <v>0</v>
      </c>
      <c r="AA409" s="117">
        <v>0</v>
      </c>
      <c r="AB409" s="117">
        <v>0</v>
      </c>
      <c r="AC409" s="117">
        <v>0</v>
      </c>
      <c r="AD409" s="117">
        <v>0</v>
      </c>
      <c r="AE409" s="117">
        <v>0</v>
      </c>
      <c r="AF409" s="117">
        <v>0</v>
      </c>
      <c r="AG409" s="117">
        <v>0</v>
      </c>
      <c r="AH409" s="117">
        <v>0</v>
      </c>
      <c r="AI409" s="117">
        <v>0</v>
      </c>
      <c r="AJ409" s="117">
        <v>0</v>
      </c>
      <c r="AK409" s="117">
        <v>0</v>
      </c>
      <c r="AL409" s="117">
        <v>0</v>
      </c>
      <c r="AM409" s="117">
        <v>0</v>
      </c>
      <c r="AN409" s="117">
        <v>0</v>
      </c>
      <c r="AO409" s="117">
        <v>0</v>
      </c>
      <c r="AP409" s="117">
        <v>0</v>
      </c>
      <c r="AQ409" s="117">
        <v>0</v>
      </c>
      <c r="AR409" s="117">
        <v>0</v>
      </c>
      <c r="AS409" s="117">
        <v>0</v>
      </c>
      <c r="AT409" s="117">
        <v>0</v>
      </c>
      <c r="AU409" s="117">
        <v>0</v>
      </c>
      <c r="AV409" s="117">
        <v>0</v>
      </c>
      <c r="AW409" s="117">
        <v>0</v>
      </c>
      <c r="AX409" s="117">
        <v>0</v>
      </c>
      <c r="AY409" s="117">
        <v>0</v>
      </c>
      <c r="AZ409" s="117">
        <v>0</v>
      </c>
      <c r="BA409" s="158">
        <v>0</v>
      </c>
      <c r="BB409" s="121" t="s">
        <v>903</v>
      </c>
      <c r="BC409" s="121" t="s">
        <v>903</v>
      </c>
      <c r="BD409" s="117">
        <v>0</v>
      </c>
      <c r="BE409" s="117">
        <v>0</v>
      </c>
      <c r="BF409" s="117">
        <v>0</v>
      </c>
      <c r="BG409" s="158">
        <v>0</v>
      </c>
      <c r="BH409" s="117">
        <v>0</v>
      </c>
      <c r="BI409" s="117">
        <v>0</v>
      </c>
      <c r="BJ409" s="117">
        <v>0</v>
      </c>
      <c r="BK409" s="117">
        <v>0</v>
      </c>
      <c r="BL409" s="117">
        <v>0</v>
      </c>
      <c r="BM409" s="117">
        <v>0</v>
      </c>
      <c r="BN409" s="117">
        <v>0</v>
      </c>
      <c r="BO409" s="117">
        <v>0</v>
      </c>
      <c r="BP409" s="117">
        <v>0</v>
      </c>
      <c r="BQ409" s="117">
        <v>0</v>
      </c>
      <c r="BR409" s="117">
        <v>0</v>
      </c>
      <c r="BS409" s="117">
        <v>0</v>
      </c>
      <c r="BT409" s="117">
        <v>0</v>
      </c>
      <c r="BU409" s="117">
        <v>0</v>
      </c>
      <c r="BV409" s="117">
        <v>0</v>
      </c>
      <c r="BW409" s="117">
        <v>0</v>
      </c>
      <c r="BX409" s="117">
        <v>0</v>
      </c>
      <c r="BY409" s="117">
        <v>0</v>
      </c>
      <c r="BZ409" s="117">
        <v>0</v>
      </c>
      <c r="CA409" s="117">
        <v>0</v>
      </c>
      <c r="CB409" s="117">
        <v>0</v>
      </c>
      <c r="CC409" s="117">
        <v>0</v>
      </c>
      <c r="CD409" s="117">
        <v>0</v>
      </c>
      <c r="CE409" s="117">
        <v>0</v>
      </c>
      <c r="CF409" s="117">
        <v>0</v>
      </c>
      <c r="CG409" s="117">
        <v>0</v>
      </c>
      <c r="CH409" s="117">
        <v>0</v>
      </c>
      <c r="CI409" s="117">
        <v>0</v>
      </c>
      <c r="CJ409" s="117">
        <v>0</v>
      </c>
      <c r="CK409" s="117">
        <v>0</v>
      </c>
      <c r="CL409" s="117">
        <v>0</v>
      </c>
      <c r="CM409" s="117">
        <v>0</v>
      </c>
      <c r="CN409" s="117">
        <v>0</v>
      </c>
      <c r="CO409" s="117">
        <v>0</v>
      </c>
      <c r="CP409" s="117">
        <v>0</v>
      </c>
      <c r="CQ409" s="117">
        <v>0</v>
      </c>
      <c r="CR409" s="117">
        <v>0</v>
      </c>
      <c r="CS409" s="117">
        <v>0</v>
      </c>
      <c r="CT409" s="117">
        <v>0</v>
      </c>
      <c r="CU409" s="117">
        <v>0</v>
      </c>
      <c r="CV409" s="117">
        <v>0</v>
      </c>
      <c r="CW409" s="117">
        <v>0</v>
      </c>
      <c r="CX409" s="117">
        <v>0</v>
      </c>
      <c r="CY409" s="117">
        <v>0</v>
      </c>
      <c r="CZ409" s="117" t="s">
        <v>903</v>
      </c>
      <c r="DA409" s="117" t="s">
        <v>903</v>
      </c>
      <c r="DB409" s="117">
        <v>0</v>
      </c>
      <c r="DC409" s="117">
        <v>0</v>
      </c>
      <c r="DD409" s="117">
        <v>0</v>
      </c>
      <c r="DE409" s="117">
        <v>0</v>
      </c>
      <c r="DF409" s="117">
        <v>0</v>
      </c>
      <c r="DG409" s="117">
        <v>0</v>
      </c>
      <c r="DH409" s="117">
        <v>0</v>
      </c>
      <c r="DI409" s="117">
        <v>0</v>
      </c>
      <c r="DJ409" s="117">
        <v>0</v>
      </c>
      <c r="DK409" s="117">
        <v>0</v>
      </c>
      <c r="DL409" s="117">
        <v>0</v>
      </c>
      <c r="DM409" s="117">
        <v>0</v>
      </c>
      <c r="DN409" s="117">
        <v>0.27500000000000002</v>
      </c>
      <c r="DO409" s="117">
        <v>0</v>
      </c>
      <c r="DP409" s="117">
        <v>0</v>
      </c>
      <c r="DQ409" s="117">
        <v>0</v>
      </c>
    </row>
    <row r="410" spans="1:121" ht="37.5" customHeight="1">
      <c r="A410" s="288" t="s">
        <v>274</v>
      </c>
      <c r="B410" s="274" t="s">
        <v>1351</v>
      </c>
      <c r="C410" s="285" t="s">
        <v>1800</v>
      </c>
      <c r="D410" s="117">
        <v>0</v>
      </c>
      <c r="E410" s="117">
        <v>0</v>
      </c>
      <c r="F410" s="117">
        <v>0</v>
      </c>
      <c r="G410" s="117">
        <v>0</v>
      </c>
      <c r="H410" s="117">
        <v>0</v>
      </c>
      <c r="I410" s="117">
        <v>0</v>
      </c>
      <c r="J410" s="117">
        <v>0</v>
      </c>
      <c r="K410" s="158">
        <v>0</v>
      </c>
      <c r="L410" s="117">
        <v>0</v>
      </c>
      <c r="M410" s="117">
        <v>0</v>
      </c>
      <c r="N410" s="117">
        <v>0</v>
      </c>
      <c r="O410" s="117">
        <v>0</v>
      </c>
      <c r="P410" s="117">
        <v>0</v>
      </c>
      <c r="Q410" s="117">
        <v>0</v>
      </c>
      <c r="R410" s="117">
        <v>0</v>
      </c>
      <c r="S410" s="117">
        <v>0</v>
      </c>
      <c r="T410" s="117">
        <v>0</v>
      </c>
      <c r="U410" s="117">
        <v>0</v>
      </c>
      <c r="V410" s="117">
        <v>0</v>
      </c>
      <c r="W410" s="117">
        <v>0</v>
      </c>
      <c r="X410" s="117">
        <v>0</v>
      </c>
      <c r="Y410" s="117">
        <v>0</v>
      </c>
      <c r="Z410" s="117">
        <v>0</v>
      </c>
      <c r="AA410" s="117">
        <v>0</v>
      </c>
      <c r="AB410" s="117">
        <v>0</v>
      </c>
      <c r="AC410" s="117">
        <v>0</v>
      </c>
      <c r="AD410" s="117">
        <v>0</v>
      </c>
      <c r="AE410" s="117">
        <v>0</v>
      </c>
      <c r="AF410" s="117">
        <v>0</v>
      </c>
      <c r="AG410" s="117">
        <v>0</v>
      </c>
      <c r="AH410" s="117">
        <v>0</v>
      </c>
      <c r="AI410" s="117">
        <v>0</v>
      </c>
      <c r="AJ410" s="117">
        <v>0</v>
      </c>
      <c r="AK410" s="117">
        <v>0</v>
      </c>
      <c r="AL410" s="117">
        <v>0</v>
      </c>
      <c r="AM410" s="117">
        <v>0</v>
      </c>
      <c r="AN410" s="117">
        <v>0</v>
      </c>
      <c r="AO410" s="117">
        <v>0</v>
      </c>
      <c r="AP410" s="117">
        <v>0</v>
      </c>
      <c r="AQ410" s="117">
        <v>0</v>
      </c>
      <c r="AR410" s="117">
        <v>0</v>
      </c>
      <c r="AS410" s="117">
        <v>0</v>
      </c>
      <c r="AT410" s="117">
        <v>0</v>
      </c>
      <c r="AU410" s="117">
        <v>0</v>
      </c>
      <c r="AV410" s="117">
        <v>0</v>
      </c>
      <c r="AW410" s="117">
        <v>0</v>
      </c>
      <c r="AX410" s="117">
        <v>0</v>
      </c>
      <c r="AY410" s="117">
        <v>0</v>
      </c>
      <c r="AZ410" s="117">
        <v>0</v>
      </c>
      <c r="BA410" s="158">
        <v>0</v>
      </c>
      <c r="BB410" s="121" t="s">
        <v>903</v>
      </c>
      <c r="BC410" s="121" t="s">
        <v>903</v>
      </c>
      <c r="BD410" s="117">
        <v>0</v>
      </c>
      <c r="BE410" s="117">
        <v>0</v>
      </c>
      <c r="BF410" s="117">
        <v>0</v>
      </c>
      <c r="BG410" s="158">
        <v>0</v>
      </c>
      <c r="BH410" s="117">
        <v>0</v>
      </c>
      <c r="BI410" s="117">
        <v>0</v>
      </c>
      <c r="BJ410" s="117">
        <v>0</v>
      </c>
      <c r="BK410" s="117">
        <v>0</v>
      </c>
      <c r="BL410" s="117">
        <v>0</v>
      </c>
      <c r="BM410" s="117">
        <v>0</v>
      </c>
      <c r="BN410" s="117">
        <v>0</v>
      </c>
      <c r="BO410" s="117">
        <v>0</v>
      </c>
      <c r="BP410" s="117">
        <v>0</v>
      </c>
      <c r="BQ410" s="117">
        <v>0</v>
      </c>
      <c r="BR410" s="117">
        <v>0</v>
      </c>
      <c r="BS410" s="117">
        <v>0</v>
      </c>
      <c r="BT410" s="117">
        <v>0</v>
      </c>
      <c r="BU410" s="117">
        <v>0</v>
      </c>
      <c r="BV410" s="117">
        <v>0</v>
      </c>
      <c r="BW410" s="117">
        <v>0</v>
      </c>
      <c r="BX410" s="117">
        <v>0</v>
      </c>
      <c r="BY410" s="117">
        <v>0</v>
      </c>
      <c r="BZ410" s="117">
        <v>0</v>
      </c>
      <c r="CA410" s="117">
        <v>0</v>
      </c>
      <c r="CB410" s="117">
        <v>0</v>
      </c>
      <c r="CC410" s="117">
        <v>0</v>
      </c>
      <c r="CD410" s="117">
        <v>0</v>
      </c>
      <c r="CE410" s="117">
        <v>0</v>
      </c>
      <c r="CF410" s="117">
        <v>0</v>
      </c>
      <c r="CG410" s="117">
        <v>0</v>
      </c>
      <c r="CH410" s="117">
        <v>0</v>
      </c>
      <c r="CI410" s="117">
        <v>0</v>
      </c>
      <c r="CJ410" s="117">
        <v>0</v>
      </c>
      <c r="CK410" s="117">
        <v>0</v>
      </c>
      <c r="CL410" s="117">
        <v>0</v>
      </c>
      <c r="CM410" s="117">
        <v>0</v>
      </c>
      <c r="CN410" s="117">
        <v>0</v>
      </c>
      <c r="CO410" s="117">
        <v>0</v>
      </c>
      <c r="CP410" s="117">
        <v>0</v>
      </c>
      <c r="CQ410" s="117">
        <v>0</v>
      </c>
      <c r="CR410" s="117">
        <v>0</v>
      </c>
      <c r="CS410" s="117">
        <v>0</v>
      </c>
      <c r="CT410" s="117">
        <v>0</v>
      </c>
      <c r="CU410" s="117">
        <v>0</v>
      </c>
      <c r="CV410" s="117">
        <v>0</v>
      </c>
      <c r="CW410" s="117">
        <v>0</v>
      </c>
      <c r="CX410" s="117">
        <v>0</v>
      </c>
      <c r="CY410" s="117">
        <v>0</v>
      </c>
      <c r="CZ410" s="117" t="s">
        <v>903</v>
      </c>
      <c r="DA410" s="117" t="s">
        <v>903</v>
      </c>
      <c r="DB410" s="117">
        <v>0</v>
      </c>
      <c r="DC410" s="117">
        <v>0</v>
      </c>
      <c r="DD410" s="117">
        <v>0</v>
      </c>
      <c r="DE410" s="117">
        <v>0</v>
      </c>
      <c r="DF410" s="117">
        <v>0</v>
      </c>
      <c r="DG410" s="117">
        <v>0</v>
      </c>
      <c r="DH410" s="117">
        <v>0</v>
      </c>
      <c r="DI410" s="117">
        <v>0</v>
      </c>
      <c r="DJ410" s="117">
        <v>0</v>
      </c>
      <c r="DK410" s="117">
        <v>0</v>
      </c>
      <c r="DL410" s="117">
        <v>0</v>
      </c>
      <c r="DM410" s="117">
        <v>0</v>
      </c>
      <c r="DN410" s="117">
        <v>0.10309879400039999</v>
      </c>
      <c r="DO410" s="117">
        <v>0</v>
      </c>
      <c r="DP410" s="117">
        <v>0</v>
      </c>
      <c r="DQ410" s="117">
        <v>0</v>
      </c>
    </row>
    <row r="411" spans="1:121" ht="37.5" customHeight="1">
      <c r="A411" s="288" t="s">
        <v>274</v>
      </c>
      <c r="B411" s="274" t="s">
        <v>1352</v>
      </c>
      <c r="C411" s="285" t="s">
        <v>1801</v>
      </c>
      <c r="D411" s="117">
        <v>0</v>
      </c>
      <c r="E411" s="117">
        <v>0</v>
      </c>
      <c r="F411" s="117">
        <v>0</v>
      </c>
      <c r="G411" s="117">
        <v>0</v>
      </c>
      <c r="H411" s="117">
        <v>0</v>
      </c>
      <c r="I411" s="117">
        <v>0</v>
      </c>
      <c r="J411" s="117">
        <v>0</v>
      </c>
      <c r="K411" s="158">
        <v>0</v>
      </c>
      <c r="L411" s="117">
        <v>0</v>
      </c>
      <c r="M411" s="117">
        <v>0</v>
      </c>
      <c r="N411" s="117">
        <v>0</v>
      </c>
      <c r="O411" s="117">
        <v>0</v>
      </c>
      <c r="P411" s="117">
        <v>0</v>
      </c>
      <c r="Q411" s="117">
        <v>0</v>
      </c>
      <c r="R411" s="117">
        <v>0</v>
      </c>
      <c r="S411" s="117">
        <v>0</v>
      </c>
      <c r="T411" s="117">
        <v>0</v>
      </c>
      <c r="U411" s="117">
        <v>0</v>
      </c>
      <c r="V411" s="117">
        <v>0</v>
      </c>
      <c r="W411" s="117">
        <v>0</v>
      </c>
      <c r="X411" s="117">
        <v>0</v>
      </c>
      <c r="Y411" s="117">
        <v>0</v>
      </c>
      <c r="Z411" s="117">
        <v>0</v>
      </c>
      <c r="AA411" s="117">
        <v>0</v>
      </c>
      <c r="AB411" s="117">
        <v>0</v>
      </c>
      <c r="AC411" s="117">
        <v>0</v>
      </c>
      <c r="AD411" s="117">
        <v>0</v>
      </c>
      <c r="AE411" s="117">
        <v>0</v>
      </c>
      <c r="AF411" s="117">
        <v>0</v>
      </c>
      <c r="AG411" s="117">
        <v>0</v>
      </c>
      <c r="AH411" s="117">
        <v>0</v>
      </c>
      <c r="AI411" s="117">
        <v>0</v>
      </c>
      <c r="AJ411" s="117">
        <v>0</v>
      </c>
      <c r="AK411" s="117">
        <v>0</v>
      </c>
      <c r="AL411" s="117">
        <v>0</v>
      </c>
      <c r="AM411" s="117">
        <v>0</v>
      </c>
      <c r="AN411" s="117">
        <v>0</v>
      </c>
      <c r="AO411" s="117">
        <v>0</v>
      </c>
      <c r="AP411" s="117">
        <v>0</v>
      </c>
      <c r="AQ411" s="117">
        <v>0</v>
      </c>
      <c r="AR411" s="117">
        <v>0</v>
      </c>
      <c r="AS411" s="117">
        <v>0</v>
      </c>
      <c r="AT411" s="117">
        <v>0</v>
      </c>
      <c r="AU411" s="117">
        <v>0</v>
      </c>
      <c r="AV411" s="117">
        <v>0</v>
      </c>
      <c r="AW411" s="117">
        <v>0</v>
      </c>
      <c r="AX411" s="117">
        <v>0</v>
      </c>
      <c r="AY411" s="117">
        <v>0</v>
      </c>
      <c r="AZ411" s="117">
        <v>0</v>
      </c>
      <c r="BA411" s="158">
        <v>0</v>
      </c>
      <c r="BB411" s="121" t="s">
        <v>903</v>
      </c>
      <c r="BC411" s="121" t="s">
        <v>903</v>
      </c>
      <c r="BD411" s="117">
        <v>0</v>
      </c>
      <c r="BE411" s="117">
        <v>0</v>
      </c>
      <c r="BF411" s="117">
        <v>0</v>
      </c>
      <c r="BG411" s="158">
        <v>0</v>
      </c>
      <c r="BH411" s="117">
        <v>0</v>
      </c>
      <c r="BI411" s="117">
        <v>0</v>
      </c>
      <c r="BJ411" s="117">
        <v>0</v>
      </c>
      <c r="BK411" s="117">
        <v>0</v>
      </c>
      <c r="BL411" s="117">
        <v>0</v>
      </c>
      <c r="BM411" s="117">
        <v>0</v>
      </c>
      <c r="BN411" s="117">
        <v>0</v>
      </c>
      <c r="BO411" s="117">
        <v>0</v>
      </c>
      <c r="BP411" s="117">
        <v>0</v>
      </c>
      <c r="BQ411" s="117">
        <v>0</v>
      </c>
      <c r="BR411" s="117">
        <v>0</v>
      </c>
      <c r="BS411" s="117">
        <v>0</v>
      </c>
      <c r="BT411" s="117">
        <v>0</v>
      </c>
      <c r="BU411" s="117">
        <v>0</v>
      </c>
      <c r="BV411" s="117">
        <v>0</v>
      </c>
      <c r="BW411" s="117">
        <v>0</v>
      </c>
      <c r="BX411" s="117">
        <v>0</v>
      </c>
      <c r="BY411" s="117">
        <v>0</v>
      </c>
      <c r="BZ411" s="117">
        <v>0</v>
      </c>
      <c r="CA411" s="117">
        <v>0</v>
      </c>
      <c r="CB411" s="117">
        <v>0</v>
      </c>
      <c r="CC411" s="117">
        <v>0</v>
      </c>
      <c r="CD411" s="117">
        <v>0</v>
      </c>
      <c r="CE411" s="117">
        <v>0</v>
      </c>
      <c r="CF411" s="117">
        <v>0</v>
      </c>
      <c r="CG411" s="117">
        <v>0</v>
      </c>
      <c r="CH411" s="117">
        <v>0</v>
      </c>
      <c r="CI411" s="117">
        <v>0</v>
      </c>
      <c r="CJ411" s="117">
        <v>0</v>
      </c>
      <c r="CK411" s="117">
        <v>0</v>
      </c>
      <c r="CL411" s="117">
        <v>0</v>
      </c>
      <c r="CM411" s="117">
        <v>0</v>
      </c>
      <c r="CN411" s="117">
        <v>0</v>
      </c>
      <c r="CO411" s="117">
        <v>0</v>
      </c>
      <c r="CP411" s="117">
        <v>0</v>
      </c>
      <c r="CQ411" s="117">
        <v>0</v>
      </c>
      <c r="CR411" s="117">
        <v>0</v>
      </c>
      <c r="CS411" s="117">
        <v>0</v>
      </c>
      <c r="CT411" s="117">
        <v>0</v>
      </c>
      <c r="CU411" s="117">
        <v>0</v>
      </c>
      <c r="CV411" s="117">
        <v>0</v>
      </c>
      <c r="CW411" s="117">
        <v>0</v>
      </c>
      <c r="CX411" s="117">
        <v>0</v>
      </c>
      <c r="CY411" s="117">
        <v>0</v>
      </c>
      <c r="CZ411" s="117" t="s">
        <v>903</v>
      </c>
      <c r="DA411" s="117" t="s">
        <v>903</v>
      </c>
      <c r="DB411" s="117">
        <v>0</v>
      </c>
      <c r="DC411" s="117">
        <v>0</v>
      </c>
      <c r="DD411" s="117">
        <v>0</v>
      </c>
      <c r="DE411" s="117">
        <v>0</v>
      </c>
      <c r="DF411" s="117">
        <v>0</v>
      </c>
      <c r="DG411" s="117">
        <v>0</v>
      </c>
      <c r="DH411" s="117">
        <v>0</v>
      </c>
      <c r="DI411" s="117">
        <v>0</v>
      </c>
      <c r="DJ411" s="117">
        <v>0</v>
      </c>
      <c r="DK411" s="117">
        <v>0</v>
      </c>
      <c r="DL411" s="117">
        <v>0</v>
      </c>
      <c r="DM411" s="117">
        <v>0</v>
      </c>
      <c r="DN411" s="117">
        <v>0.21032927980560004</v>
      </c>
      <c r="DO411" s="117">
        <v>0</v>
      </c>
      <c r="DP411" s="117">
        <v>0</v>
      </c>
      <c r="DQ411" s="117">
        <v>0</v>
      </c>
    </row>
    <row r="412" spans="1:121" ht="37.5" customHeight="1">
      <c r="A412" s="288" t="s">
        <v>274</v>
      </c>
      <c r="B412" s="274" t="s">
        <v>1353</v>
      </c>
      <c r="C412" s="285" t="s">
        <v>1802</v>
      </c>
      <c r="D412" s="117">
        <v>0</v>
      </c>
      <c r="E412" s="117">
        <v>0</v>
      </c>
      <c r="F412" s="117">
        <v>0</v>
      </c>
      <c r="G412" s="117">
        <v>0</v>
      </c>
      <c r="H412" s="117">
        <v>0</v>
      </c>
      <c r="I412" s="117">
        <v>0</v>
      </c>
      <c r="J412" s="117">
        <v>0</v>
      </c>
      <c r="K412" s="158">
        <v>0</v>
      </c>
      <c r="L412" s="117">
        <v>0</v>
      </c>
      <c r="M412" s="117">
        <v>0</v>
      </c>
      <c r="N412" s="117">
        <v>0</v>
      </c>
      <c r="O412" s="117">
        <v>0</v>
      </c>
      <c r="P412" s="117">
        <v>0</v>
      </c>
      <c r="Q412" s="117">
        <v>0</v>
      </c>
      <c r="R412" s="117">
        <v>0</v>
      </c>
      <c r="S412" s="117">
        <v>0</v>
      </c>
      <c r="T412" s="117">
        <v>0</v>
      </c>
      <c r="U412" s="117">
        <v>0</v>
      </c>
      <c r="V412" s="117">
        <v>0</v>
      </c>
      <c r="W412" s="117">
        <v>0</v>
      </c>
      <c r="X412" s="117">
        <v>0</v>
      </c>
      <c r="Y412" s="117">
        <v>0</v>
      </c>
      <c r="Z412" s="117">
        <v>0</v>
      </c>
      <c r="AA412" s="117">
        <v>0</v>
      </c>
      <c r="AB412" s="117">
        <v>0</v>
      </c>
      <c r="AC412" s="117">
        <v>0</v>
      </c>
      <c r="AD412" s="117">
        <v>0</v>
      </c>
      <c r="AE412" s="117">
        <v>0</v>
      </c>
      <c r="AF412" s="117">
        <v>0</v>
      </c>
      <c r="AG412" s="117">
        <v>0</v>
      </c>
      <c r="AH412" s="117">
        <v>0</v>
      </c>
      <c r="AI412" s="117">
        <v>0</v>
      </c>
      <c r="AJ412" s="117">
        <v>0</v>
      </c>
      <c r="AK412" s="117">
        <v>0</v>
      </c>
      <c r="AL412" s="117">
        <v>0</v>
      </c>
      <c r="AM412" s="117">
        <v>0</v>
      </c>
      <c r="AN412" s="117">
        <v>0</v>
      </c>
      <c r="AO412" s="117">
        <v>0</v>
      </c>
      <c r="AP412" s="117">
        <v>0</v>
      </c>
      <c r="AQ412" s="117">
        <v>0</v>
      </c>
      <c r="AR412" s="117">
        <v>0</v>
      </c>
      <c r="AS412" s="117">
        <v>0</v>
      </c>
      <c r="AT412" s="117">
        <v>0</v>
      </c>
      <c r="AU412" s="117">
        <v>0</v>
      </c>
      <c r="AV412" s="117">
        <v>0</v>
      </c>
      <c r="AW412" s="117">
        <v>0</v>
      </c>
      <c r="AX412" s="117">
        <v>0</v>
      </c>
      <c r="AY412" s="117">
        <v>0</v>
      </c>
      <c r="AZ412" s="117">
        <v>0</v>
      </c>
      <c r="BA412" s="158">
        <v>0</v>
      </c>
      <c r="BB412" s="121" t="s">
        <v>903</v>
      </c>
      <c r="BC412" s="121" t="s">
        <v>903</v>
      </c>
      <c r="BD412" s="117">
        <v>0</v>
      </c>
      <c r="BE412" s="117">
        <v>0</v>
      </c>
      <c r="BF412" s="117">
        <v>0</v>
      </c>
      <c r="BG412" s="158">
        <v>0</v>
      </c>
      <c r="BH412" s="117">
        <v>0</v>
      </c>
      <c r="BI412" s="117">
        <v>0</v>
      </c>
      <c r="BJ412" s="117">
        <v>0</v>
      </c>
      <c r="BK412" s="117">
        <v>0</v>
      </c>
      <c r="BL412" s="117">
        <v>0</v>
      </c>
      <c r="BM412" s="117">
        <v>0</v>
      </c>
      <c r="BN412" s="117">
        <v>0</v>
      </c>
      <c r="BO412" s="117">
        <v>0</v>
      </c>
      <c r="BP412" s="117">
        <v>0</v>
      </c>
      <c r="BQ412" s="117">
        <v>0</v>
      </c>
      <c r="BR412" s="117">
        <v>0</v>
      </c>
      <c r="BS412" s="117">
        <v>0</v>
      </c>
      <c r="BT412" s="117">
        <v>0</v>
      </c>
      <c r="BU412" s="117">
        <v>0</v>
      </c>
      <c r="BV412" s="117">
        <v>0</v>
      </c>
      <c r="BW412" s="117">
        <v>0</v>
      </c>
      <c r="BX412" s="117">
        <v>0</v>
      </c>
      <c r="BY412" s="117">
        <v>0</v>
      </c>
      <c r="BZ412" s="117">
        <v>0</v>
      </c>
      <c r="CA412" s="117">
        <v>0</v>
      </c>
      <c r="CB412" s="117">
        <v>0</v>
      </c>
      <c r="CC412" s="117">
        <v>0</v>
      </c>
      <c r="CD412" s="117">
        <v>0</v>
      </c>
      <c r="CE412" s="117">
        <v>0</v>
      </c>
      <c r="CF412" s="117">
        <v>0</v>
      </c>
      <c r="CG412" s="117">
        <v>0</v>
      </c>
      <c r="CH412" s="117">
        <v>0</v>
      </c>
      <c r="CI412" s="117">
        <v>0</v>
      </c>
      <c r="CJ412" s="117">
        <v>0</v>
      </c>
      <c r="CK412" s="117">
        <v>0</v>
      </c>
      <c r="CL412" s="117">
        <v>0</v>
      </c>
      <c r="CM412" s="117">
        <v>0</v>
      </c>
      <c r="CN412" s="117">
        <v>0</v>
      </c>
      <c r="CO412" s="117">
        <v>0</v>
      </c>
      <c r="CP412" s="117">
        <v>0</v>
      </c>
      <c r="CQ412" s="117">
        <v>0</v>
      </c>
      <c r="CR412" s="117">
        <v>0</v>
      </c>
      <c r="CS412" s="117">
        <v>0</v>
      </c>
      <c r="CT412" s="117">
        <v>0</v>
      </c>
      <c r="CU412" s="117">
        <v>0</v>
      </c>
      <c r="CV412" s="117">
        <v>0</v>
      </c>
      <c r="CW412" s="117">
        <v>0</v>
      </c>
      <c r="CX412" s="117">
        <v>0</v>
      </c>
      <c r="CY412" s="117">
        <v>0</v>
      </c>
      <c r="CZ412" s="117" t="s">
        <v>903</v>
      </c>
      <c r="DA412" s="117" t="s">
        <v>903</v>
      </c>
      <c r="DB412" s="117">
        <v>0</v>
      </c>
      <c r="DC412" s="117">
        <v>0</v>
      </c>
      <c r="DD412" s="117">
        <v>0</v>
      </c>
      <c r="DE412" s="117">
        <v>0</v>
      </c>
      <c r="DF412" s="117">
        <v>0</v>
      </c>
      <c r="DG412" s="117">
        <v>0</v>
      </c>
      <c r="DH412" s="117">
        <v>0</v>
      </c>
      <c r="DI412" s="117">
        <v>0</v>
      </c>
      <c r="DJ412" s="117">
        <v>0</v>
      </c>
      <c r="DK412" s="117">
        <v>0</v>
      </c>
      <c r="DL412" s="117">
        <v>0</v>
      </c>
      <c r="DM412" s="117">
        <v>0</v>
      </c>
      <c r="DN412" s="117">
        <v>1.28947728817152</v>
      </c>
      <c r="DO412" s="117">
        <v>0</v>
      </c>
      <c r="DP412" s="117">
        <v>0</v>
      </c>
      <c r="DQ412" s="117">
        <v>0</v>
      </c>
    </row>
    <row r="413" spans="1:121" ht="37.5" customHeight="1">
      <c r="A413" s="288" t="s">
        <v>274</v>
      </c>
      <c r="B413" s="274" t="s">
        <v>1354</v>
      </c>
      <c r="C413" s="285" t="s">
        <v>1803</v>
      </c>
      <c r="D413" s="117">
        <v>0</v>
      </c>
      <c r="E413" s="117">
        <v>0</v>
      </c>
      <c r="F413" s="117">
        <v>0</v>
      </c>
      <c r="G413" s="117">
        <v>0</v>
      </c>
      <c r="H413" s="117">
        <v>0</v>
      </c>
      <c r="I413" s="117">
        <v>0</v>
      </c>
      <c r="J413" s="117">
        <v>0</v>
      </c>
      <c r="K413" s="158">
        <v>0</v>
      </c>
      <c r="L413" s="117">
        <v>0</v>
      </c>
      <c r="M413" s="117">
        <v>0</v>
      </c>
      <c r="N413" s="117">
        <v>0</v>
      </c>
      <c r="O413" s="117">
        <v>0</v>
      </c>
      <c r="P413" s="117">
        <v>0</v>
      </c>
      <c r="Q413" s="117">
        <v>0</v>
      </c>
      <c r="R413" s="117">
        <v>0</v>
      </c>
      <c r="S413" s="117">
        <v>0</v>
      </c>
      <c r="T413" s="117">
        <v>0</v>
      </c>
      <c r="U413" s="117">
        <v>0</v>
      </c>
      <c r="V413" s="117">
        <v>0</v>
      </c>
      <c r="W413" s="117">
        <v>0</v>
      </c>
      <c r="X413" s="117">
        <v>0</v>
      </c>
      <c r="Y413" s="117">
        <v>0</v>
      </c>
      <c r="Z413" s="117">
        <v>0</v>
      </c>
      <c r="AA413" s="117">
        <v>0</v>
      </c>
      <c r="AB413" s="117">
        <v>0</v>
      </c>
      <c r="AC413" s="117">
        <v>0</v>
      </c>
      <c r="AD413" s="117">
        <v>0</v>
      </c>
      <c r="AE413" s="117">
        <v>0</v>
      </c>
      <c r="AF413" s="117">
        <v>0</v>
      </c>
      <c r="AG413" s="117">
        <v>0</v>
      </c>
      <c r="AH413" s="117">
        <v>0</v>
      </c>
      <c r="AI413" s="117">
        <v>0</v>
      </c>
      <c r="AJ413" s="117">
        <v>0</v>
      </c>
      <c r="AK413" s="117">
        <v>0</v>
      </c>
      <c r="AL413" s="117">
        <v>0</v>
      </c>
      <c r="AM413" s="117">
        <v>0</v>
      </c>
      <c r="AN413" s="117">
        <v>0</v>
      </c>
      <c r="AO413" s="117">
        <v>0</v>
      </c>
      <c r="AP413" s="117">
        <v>0</v>
      </c>
      <c r="AQ413" s="117">
        <v>0</v>
      </c>
      <c r="AR413" s="117">
        <v>0</v>
      </c>
      <c r="AS413" s="117">
        <v>0</v>
      </c>
      <c r="AT413" s="117">
        <v>0</v>
      </c>
      <c r="AU413" s="117">
        <v>0</v>
      </c>
      <c r="AV413" s="117">
        <v>0</v>
      </c>
      <c r="AW413" s="117">
        <v>0</v>
      </c>
      <c r="AX413" s="117">
        <v>0</v>
      </c>
      <c r="AY413" s="117">
        <v>0</v>
      </c>
      <c r="AZ413" s="117">
        <v>0</v>
      </c>
      <c r="BA413" s="158">
        <v>0</v>
      </c>
      <c r="BB413" s="121" t="s">
        <v>903</v>
      </c>
      <c r="BC413" s="121" t="s">
        <v>903</v>
      </c>
      <c r="BD413" s="117">
        <v>0</v>
      </c>
      <c r="BE413" s="117">
        <v>0</v>
      </c>
      <c r="BF413" s="117">
        <v>0</v>
      </c>
      <c r="BG413" s="158">
        <v>0</v>
      </c>
      <c r="BH413" s="117">
        <v>0</v>
      </c>
      <c r="BI413" s="117">
        <v>0</v>
      </c>
      <c r="BJ413" s="117">
        <v>0</v>
      </c>
      <c r="BK413" s="117">
        <v>0</v>
      </c>
      <c r="BL413" s="117">
        <v>0</v>
      </c>
      <c r="BM413" s="117">
        <v>0</v>
      </c>
      <c r="BN413" s="117">
        <v>0</v>
      </c>
      <c r="BO413" s="117">
        <v>0</v>
      </c>
      <c r="BP413" s="117">
        <v>0</v>
      </c>
      <c r="BQ413" s="117">
        <v>0</v>
      </c>
      <c r="BR413" s="117">
        <v>0</v>
      </c>
      <c r="BS413" s="117">
        <v>0</v>
      </c>
      <c r="BT413" s="117">
        <v>0</v>
      </c>
      <c r="BU413" s="117">
        <v>0</v>
      </c>
      <c r="BV413" s="117">
        <v>0</v>
      </c>
      <c r="BW413" s="117">
        <v>0</v>
      </c>
      <c r="BX413" s="117">
        <v>0</v>
      </c>
      <c r="BY413" s="117">
        <v>0</v>
      </c>
      <c r="BZ413" s="117">
        <v>0</v>
      </c>
      <c r="CA413" s="117">
        <v>0</v>
      </c>
      <c r="CB413" s="117">
        <v>0</v>
      </c>
      <c r="CC413" s="117">
        <v>0</v>
      </c>
      <c r="CD413" s="117">
        <v>0</v>
      </c>
      <c r="CE413" s="117">
        <v>0</v>
      </c>
      <c r="CF413" s="117">
        <v>0</v>
      </c>
      <c r="CG413" s="117">
        <v>0</v>
      </c>
      <c r="CH413" s="117">
        <v>0</v>
      </c>
      <c r="CI413" s="117">
        <v>0</v>
      </c>
      <c r="CJ413" s="117">
        <v>0</v>
      </c>
      <c r="CK413" s="117">
        <v>0</v>
      </c>
      <c r="CL413" s="117">
        <v>0</v>
      </c>
      <c r="CM413" s="117">
        <v>0</v>
      </c>
      <c r="CN413" s="117">
        <v>0</v>
      </c>
      <c r="CO413" s="117">
        <v>0</v>
      </c>
      <c r="CP413" s="117">
        <v>0</v>
      </c>
      <c r="CQ413" s="117">
        <v>0</v>
      </c>
      <c r="CR413" s="117">
        <v>0</v>
      </c>
      <c r="CS413" s="117">
        <v>0</v>
      </c>
      <c r="CT413" s="117">
        <v>0</v>
      </c>
      <c r="CU413" s="117">
        <v>0</v>
      </c>
      <c r="CV413" s="117">
        <v>0</v>
      </c>
      <c r="CW413" s="117">
        <v>0</v>
      </c>
      <c r="CX413" s="117">
        <v>0</v>
      </c>
      <c r="CY413" s="117">
        <v>0</v>
      </c>
      <c r="CZ413" s="117" t="s">
        <v>903</v>
      </c>
      <c r="DA413" s="117" t="s">
        <v>903</v>
      </c>
      <c r="DB413" s="117">
        <v>0</v>
      </c>
      <c r="DC413" s="117">
        <v>0</v>
      </c>
      <c r="DD413" s="117">
        <v>0</v>
      </c>
      <c r="DE413" s="117">
        <v>0</v>
      </c>
      <c r="DF413" s="117">
        <v>0</v>
      </c>
      <c r="DG413" s="117">
        <v>0</v>
      </c>
      <c r="DH413" s="117">
        <v>0</v>
      </c>
      <c r="DI413" s="117">
        <v>0</v>
      </c>
      <c r="DJ413" s="117">
        <v>0</v>
      </c>
      <c r="DK413" s="117">
        <v>0</v>
      </c>
      <c r="DL413" s="117">
        <v>0</v>
      </c>
      <c r="DM413" s="117">
        <v>0</v>
      </c>
      <c r="DN413" s="117">
        <v>0.76649462127143997</v>
      </c>
      <c r="DO413" s="117">
        <v>0</v>
      </c>
      <c r="DP413" s="117">
        <v>0</v>
      </c>
      <c r="DQ413" s="117">
        <v>0</v>
      </c>
    </row>
    <row r="414" spans="1:121" ht="37.5" customHeight="1">
      <c r="A414" s="288" t="s">
        <v>274</v>
      </c>
      <c r="B414" s="274" t="s">
        <v>1355</v>
      </c>
      <c r="C414" s="285" t="s">
        <v>1804</v>
      </c>
      <c r="D414" s="117">
        <v>0</v>
      </c>
      <c r="E414" s="117">
        <v>0</v>
      </c>
      <c r="F414" s="117">
        <v>0</v>
      </c>
      <c r="G414" s="117">
        <v>0</v>
      </c>
      <c r="H414" s="117">
        <v>0</v>
      </c>
      <c r="I414" s="117">
        <v>0</v>
      </c>
      <c r="J414" s="117">
        <v>0</v>
      </c>
      <c r="K414" s="158">
        <v>0</v>
      </c>
      <c r="L414" s="117">
        <v>0</v>
      </c>
      <c r="M414" s="117">
        <v>0</v>
      </c>
      <c r="N414" s="117">
        <v>0</v>
      </c>
      <c r="O414" s="117">
        <v>0</v>
      </c>
      <c r="P414" s="117">
        <v>0</v>
      </c>
      <c r="Q414" s="117">
        <v>0</v>
      </c>
      <c r="R414" s="117">
        <v>0</v>
      </c>
      <c r="S414" s="117">
        <v>0</v>
      </c>
      <c r="T414" s="117">
        <v>0</v>
      </c>
      <c r="U414" s="117">
        <v>0</v>
      </c>
      <c r="V414" s="117">
        <v>0</v>
      </c>
      <c r="W414" s="117">
        <v>0</v>
      </c>
      <c r="X414" s="117">
        <v>0</v>
      </c>
      <c r="Y414" s="117">
        <v>0</v>
      </c>
      <c r="Z414" s="117">
        <v>0</v>
      </c>
      <c r="AA414" s="117">
        <v>0</v>
      </c>
      <c r="AB414" s="117">
        <v>0</v>
      </c>
      <c r="AC414" s="117">
        <v>0</v>
      </c>
      <c r="AD414" s="117">
        <v>0</v>
      </c>
      <c r="AE414" s="117">
        <v>0</v>
      </c>
      <c r="AF414" s="117">
        <v>0</v>
      </c>
      <c r="AG414" s="117">
        <v>0</v>
      </c>
      <c r="AH414" s="117">
        <v>0</v>
      </c>
      <c r="AI414" s="117">
        <v>0</v>
      </c>
      <c r="AJ414" s="117">
        <v>0</v>
      </c>
      <c r="AK414" s="117">
        <v>0</v>
      </c>
      <c r="AL414" s="117">
        <v>0</v>
      </c>
      <c r="AM414" s="117">
        <v>0</v>
      </c>
      <c r="AN414" s="117">
        <v>0</v>
      </c>
      <c r="AO414" s="117">
        <v>0</v>
      </c>
      <c r="AP414" s="117">
        <v>0</v>
      </c>
      <c r="AQ414" s="117">
        <v>0</v>
      </c>
      <c r="AR414" s="117">
        <v>0</v>
      </c>
      <c r="AS414" s="117">
        <v>0</v>
      </c>
      <c r="AT414" s="117">
        <v>0</v>
      </c>
      <c r="AU414" s="117">
        <v>0</v>
      </c>
      <c r="AV414" s="117">
        <v>0</v>
      </c>
      <c r="AW414" s="117">
        <v>0</v>
      </c>
      <c r="AX414" s="117">
        <v>0</v>
      </c>
      <c r="AY414" s="117">
        <v>0</v>
      </c>
      <c r="AZ414" s="117">
        <v>0</v>
      </c>
      <c r="BA414" s="158">
        <v>0</v>
      </c>
      <c r="BB414" s="121" t="s">
        <v>903</v>
      </c>
      <c r="BC414" s="121" t="s">
        <v>903</v>
      </c>
      <c r="BD414" s="117">
        <v>0</v>
      </c>
      <c r="BE414" s="117">
        <v>0</v>
      </c>
      <c r="BF414" s="117">
        <v>0</v>
      </c>
      <c r="BG414" s="158">
        <v>0</v>
      </c>
      <c r="BH414" s="117">
        <v>0</v>
      </c>
      <c r="BI414" s="117">
        <v>0</v>
      </c>
      <c r="BJ414" s="117">
        <v>0</v>
      </c>
      <c r="BK414" s="117">
        <v>0</v>
      </c>
      <c r="BL414" s="117">
        <v>0</v>
      </c>
      <c r="BM414" s="117">
        <v>0</v>
      </c>
      <c r="BN414" s="117">
        <v>0</v>
      </c>
      <c r="BO414" s="117">
        <v>0</v>
      </c>
      <c r="BP414" s="117">
        <v>0</v>
      </c>
      <c r="BQ414" s="117">
        <v>0</v>
      </c>
      <c r="BR414" s="117">
        <v>0</v>
      </c>
      <c r="BS414" s="117">
        <v>0</v>
      </c>
      <c r="BT414" s="117">
        <v>0</v>
      </c>
      <c r="BU414" s="117">
        <v>0</v>
      </c>
      <c r="BV414" s="117">
        <v>0</v>
      </c>
      <c r="BW414" s="117">
        <v>0</v>
      </c>
      <c r="BX414" s="117">
        <v>0</v>
      </c>
      <c r="BY414" s="117">
        <v>0</v>
      </c>
      <c r="BZ414" s="117">
        <v>0</v>
      </c>
      <c r="CA414" s="117">
        <v>0</v>
      </c>
      <c r="CB414" s="117">
        <v>0</v>
      </c>
      <c r="CC414" s="117">
        <v>0</v>
      </c>
      <c r="CD414" s="117">
        <v>0</v>
      </c>
      <c r="CE414" s="117">
        <v>0</v>
      </c>
      <c r="CF414" s="117">
        <v>0</v>
      </c>
      <c r="CG414" s="117">
        <v>0</v>
      </c>
      <c r="CH414" s="117">
        <v>0</v>
      </c>
      <c r="CI414" s="117">
        <v>0</v>
      </c>
      <c r="CJ414" s="117">
        <v>0</v>
      </c>
      <c r="CK414" s="117">
        <v>0</v>
      </c>
      <c r="CL414" s="117">
        <v>0</v>
      </c>
      <c r="CM414" s="117">
        <v>0</v>
      </c>
      <c r="CN414" s="117">
        <v>0</v>
      </c>
      <c r="CO414" s="117">
        <v>0</v>
      </c>
      <c r="CP414" s="117">
        <v>0</v>
      </c>
      <c r="CQ414" s="117">
        <v>0</v>
      </c>
      <c r="CR414" s="117">
        <v>0</v>
      </c>
      <c r="CS414" s="117">
        <v>0</v>
      </c>
      <c r="CT414" s="117">
        <v>0</v>
      </c>
      <c r="CU414" s="117">
        <v>0</v>
      </c>
      <c r="CV414" s="117">
        <v>0</v>
      </c>
      <c r="CW414" s="117">
        <v>0</v>
      </c>
      <c r="CX414" s="117">
        <v>0</v>
      </c>
      <c r="CY414" s="117">
        <v>0</v>
      </c>
      <c r="CZ414" s="117" t="s">
        <v>903</v>
      </c>
      <c r="DA414" s="117" t="s">
        <v>903</v>
      </c>
      <c r="DB414" s="117">
        <v>0</v>
      </c>
      <c r="DC414" s="117">
        <v>0</v>
      </c>
      <c r="DD414" s="117">
        <v>0</v>
      </c>
      <c r="DE414" s="117">
        <v>0</v>
      </c>
      <c r="DF414" s="117">
        <v>0</v>
      </c>
      <c r="DG414" s="117">
        <v>0</v>
      </c>
      <c r="DH414" s="117">
        <v>0</v>
      </c>
      <c r="DI414" s="117">
        <v>0</v>
      </c>
      <c r="DJ414" s="117">
        <v>0</v>
      </c>
      <c r="DK414" s="117">
        <v>0</v>
      </c>
      <c r="DL414" s="117">
        <v>0</v>
      </c>
      <c r="DM414" s="117">
        <v>0</v>
      </c>
      <c r="DN414" s="117">
        <v>6.1319569701715197</v>
      </c>
      <c r="DO414" s="117">
        <v>0</v>
      </c>
      <c r="DP414" s="117">
        <v>0</v>
      </c>
      <c r="DQ414" s="117">
        <v>0</v>
      </c>
    </row>
    <row r="415" spans="1:121" ht="37.5" customHeight="1">
      <c r="A415" s="288" t="s">
        <v>274</v>
      </c>
      <c r="B415" s="274" t="s">
        <v>1356</v>
      </c>
      <c r="C415" s="285" t="s">
        <v>1805</v>
      </c>
      <c r="D415" s="117">
        <v>0</v>
      </c>
      <c r="E415" s="117">
        <v>0</v>
      </c>
      <c r="F415" s="117">
        <v>0</v>
      </c>
      <c r="G415" s="117">
        <v>0</v>
      </c>
      <c r="H415" s="117">
        <v>0</v>
      </c>
      <c r="I415" s="117">
        <v>0</v>
      </c>
      <c r="J415" s="117">
        <v>0</v>
      </c>
      <c r="K415" s="158">
        <v>0</v>
      </c>
      <c r="L415" s="117">
        <v>0</v>
      </c>
      <c r="M415" s="117">
        <v>0</v>
      </c>
      <c r="N415" s="117">
        <v>0</v>
      </c>
      <c r="O415" s="117">
        <v>0</v>
      </c>
      <c r="P415" s="117">
        <v>0</v>
      </c>
      <c r="Q415" s="117">
        <v>0</v>
      </c>
      <c r="R415" s="117">
        <v>0</v>
      </c>
      <c r="S415" s="117">
        <v>0</v>
      </c>
      <c r="T415" s="117">
        <v>0</v>
      </c>
      <c r="U415" s="117">
        <v>0</v>
      </c>
      <c r="V415" s="117">
        <v>0</v>
      </c>
      <c r="W415" s="117">
        <v>0</v>
      </c>
      <c r="X415" s="117">
        <v>0</v>
      </c>
      <c r="Y415" s="117">
        <v>0</v>
      </c>
      <c r="Z415" s="117">
        <v>0</v>
      </c>
      <c r="AA415" s="117">
        <v>0</v>
      </c>
      <c r="AB415" s="117">
        <v>0</v>
      </c>
      <c r="AC415" s="117">
        <v>0</v>
      </c>
      <c r="AD415" s="117">
        <v>0</v>
      </c>
      <c r="AE415" s="117">
        <v>0</v>
      </c>
      <c r="AF415" s="117">
        <v>0</v>
      </c>
      <c r="AG415" s="117">
        <v>0</v>
      </c>
      <c r="AH415" s="117">
        <v>0</v>
      </c>
      <c r="AI415" s="117">
        <v>0</v>
      </c>
      <c r="AJ415" s="117">
        <v>0</v>
      </c>
      <c r="AK415" s="117">
        <v>0</v>
      </c>
      <c r="AL415" s="117">
        <v>0</v>
      </c>
      <c r="AM415" s="117">
        <v>0</v>
      </c>
      <c r="AN415" s="117">
        <v>0</v>
      </c>
      <c r="AO415" s="117">
        <v>0</v>
      </c>
      <c r="AP415" s="117">
        <v>0</v>
      </c>
      <c r="AQ415" s="117">
        <v>0</v>
      </c>
      <c r="AR415" s="117">
        <v>0</v>
      </c>
      <c r="AS415" s="117">
        <v>0</v>
      </c>
      <c r="AT415" s="117">
        <v>0</v>
      </c>
      <c r="AU415" s="117">
        <v>0</v>
      </c>
      <c r="AV415" s="117">
        <v>0</v>
      </c>
      <c r="AW415" s="117">
        <v>0</v>
      </c>
      <c r="AX415" s="117">
        <v>0</v>
      </c>
      <c r="AY415" s="117">
        <v>0</v>
      </c>
      <c r="AZ415" s="117">
        <v>0</v>
      </c>
      <c r="BA415" s="158">
        <v>0</v>
      </c>
      <c r="BB415" s="121" t="s">
        <v>903</v>
      </c>
      <c r="BC415" s="121" t="s">
        <v>903</v>
      </c>
      <c r="BD415" s="117">
        <v>0</v>
      </c>
      <c r="BE415" s="117">
        <v>0</v>
      </c>
      <c r="BF415" s="117">
        <v>0</v>
      </c>
      <c r="BG415" s="158">
        <v>0</v>
      </c>
      <c r="BH415" s="117">
        <v>0</v>
      </c>
      <c r="BI415" s="117">
        <v>0</v>
      </c>
      <c r="BJ415" s="117">
        <v>0</v>
      </c>
      <c r="BK415" s="117">
        <v>0</v>
      </c>
      <c r="BL415" s="117">
        <v>0</v>
      </c>
      <c r="BM415" s="117">
        <v>0</v>
      </c>
      <c r="BN415" s="117">
        <v>0</v>
      </c>
      <c r="BO415" s="117">
        <v>0</v>
      </c>
      <c r="BP415" s="117">
        <v>0</v>
      </c>
      <c r="BQ415" s="117">
        <v>0</v>
      </c>
      <c r="BR415" s="117">
        <v>0</v>
      </c>
      <c r="BS415" s="117">
        <v>0</v>
      </c>
      <c r="BT415" s="117">
        <v>0</v>
      </c>
      <c r="BU415" s="117">
        <v>0</v>
      </c>
      <c r="BV415" s="117">
        <v>0</v>
      </c>
      <c r="BW415" s="117">
        <v>0</v>
      </c>
      <c r="BX415" s="117">
        <v>0</v>
      </c>
      <c r="BY415" s="117">
        <v>0</v>
      </c>
      <c r="BZ415" s="117">
        <v>0</v>
      </c>
      <c r="CA415" s="117">
        <v>0</v>
      </c>
      <c r="CB415" s="117">
        <v>0</v>
      </c>
      <c r="CC415" s="117">
        <v>0</v>
      </c>
      <c r="CD415" s="117">
        <v>0</v>
      </c>
      <c r="CE415" s="117">
        <v>0</v>
      </c>
      <c r="CF415" s="117">
        <v>0</v>
      </c>
      <c r="CG415" s="117">
        <v>0</v>
      </c>
      <c r="CH415" s="117">
        <v>0</v>
      </c>
      <c r="CI415" s="117">
        <v>0</v>
      </c>
      <c r="CJ415" s="117">
        <v>0</v>
      </c>
      <c r="CK415" s="117">
        <v>0</v>
      </c>
      <c r="CL415" s="117">
        <v>0</v>
      </c>
      <c r="CM415" s="117">
        <v>0</v>
      </c>
      <c r="CN415" s="117">
        <v>0</v>
      </c>
      <c r="CO415" s="117">
        <v>0</v>
      </c>
      <c r="CP415" s="117">
        <v>0</v>
      </c>
      <c r="CQ415" s="117">
        <v>0</v>
      </c>
      <c r="CR415" s="117">
        <v>0</v>
      </c>
      <c r="CS415" s="117">
        <v>0</v>
      </c>
      <c r="CT415" s="117">
        <v>0</v>
      </c>
      <c r="CU415" s="117">
        <v>0</v>
      </c>
      <c r="CV415" s="117">
        <v>0</v>
      </c>
      <c r="CW415" s="117">
        <v>0</v>
      </c>
      <c r="CX415" s="117">
        <v>0</v>
      </c>
      <c r="CY415" s="117">
        <v>0</v>
      </c>
      <c r="CZ415" s="117" t="s">
        <v>903</v>
      </c>
      <c r="DA415" s="117" t="s">
        <v>903</v>
      </c>
      <c r="DB415" s="117">
        <v>0</v>
      </c>
      <c r="DC415" s="117">
        <v>0</v>
      </c>
      <c r="DD415" s="117">
        <v>0</v>
      </c>
      <c r="DE415" s="117">
        <v>0</v>
      </c>
      <c r="DF415" s="117">
        <v>0</v>
      </c>
      <c r="DG415" s="117">
        <v>0</v>
      </c>
      <c r="DH415" s="117">
        <v>0</v>
      </c>
      <c r="DI415" s="117">
        <v>0</v>
      </c>
      <c r="DJ415" s="117">
        <v>0</v>
      </c>
      <c r="DK415" s="117">
        <v>0</v>
      </c>
      <c r="DL415" s="117">
        <v>0</v>
      </c>
      <c r="DM415" s="117">
        <v>0</v>
      </c>
      <c r="DN415" s="117">
        <v>0.64473864408575998</v>
      </c>
      <c r="DO415" s="117">
        <v>0</v>
      </c>
      <c r="DP415" s="117">
        <v>0</v>
      </c>
      <c r="DQ415" s="117">
        <v>0</v>
      </c>
    </row>
    <row r="416" spans="1:121" ht="37.5" customHeight="1">
      <c r="A416" s="288" t="s">
        <v>274</v>
      </c>
      <c r="B416" s="274" t="s">
        <v>1357</v>
      </c>
      <c r="C416" s="285" t="s">
        <v>1806</v>
      </c>
      <c r="D416" s="117">
        <v>0</v>
      </c>
      <c r="E416" s="117">
        <v>0</v>
      </c>
      <c r="F416" s="117">
        <v>0</v>
      </c>
      <c r="G416" s="117">
        <v>0</v>
      </c>
      <c r="H416" s="117">
        <v>0</v>
      </c>
      <c r="I416" s="117">
        <v>0</v>
      </c>
      <c r="J416" s="117">
        <v>0</v>
      </c>
      <c r="K416" s="158">
        <v>0</v>
      </c>
      <c r="L416" s="117">
        <v>0</v>
      </c>
      <c r="M416" s="117">
        <v>0</v>
      </c>
      <c r="N416" s="117">
        <v>0</v>
      </c>
      <c r="O416" s="117">
        <v>0</v>
      </c>
      <c r="P416" s="117">
        <v>0</v>
      </c>
      <c r="Q416" s="117">
        <v>0</v>
      </c>
      <c r="R416" s="117">
        <v>0</v>
      </c>
      <c r="S416" s="117">
        <v>0</v>
      </c>
      <c r="T416" s="117">
        <v>0</v>
      </c>
      <c r="U416" s="117">
        <v>0</v>
      </c>
      <c r="V416" s="117">
        <v>0</v>
      </c>
      <c r="W416" s="117">
        <v>0</v>
      </c>
      <c r="X416" s="117">
        <v>0</v>
      </c>
      <c r="Y416" s="117">
        <v>0</v>
      </c>
      <c r="Z416" s="117">
        <v>0</v>
      </c>
      <c r="AA416" s="117">
        <v>0</v>
      </c>
      <c r="AB416" s="117">
        <v>0</v>
      </c>
      <c r="AC416" s="117">
        <v>0</v>
      </c>
      <c r="AD416" s="117">
        <v>0</v>
      </c>
      <c r="AE416" s="117">
        <v>0</v>
      </c>
      <c r="AF416" s="117">
        <v>0</v>
      </c>
      <c r="AG416" s="117">
        <v>0</v>
      </c>
      <c r="AH416" s="117">
        <v>0</v>
      </c>
      <c r="AI416" s="117">
        <v>0</v>
      </c>
      <c r="AJ416" s="117">
        <v>0</v>
      </c>
      <c r="AK416" s="117">
        <v>0</v>
      </c>
      <c r="AL416" s="117">
        <v>0</v>
      </c>
      <c r="AM416" s="117">
        <v>0</v>
      </c>
      <c r="AN416" s="117">
        <v>0</v>
      </c>
      <c r="AO416" s="117">
        <v>0</v>
      </c>
      <c r="AP416" s="117">
        <v>0</v>
      </c>
      <c r="AQ416" s="117">
        <v>0</v>
      </c>
      <c r="AR416" s="117">
        <v>0</v>
      </c>
      <c r="AS416" s="117">
        <v>0</v>
      </c>
      <c r="AT416" s="117">
        <v>0</v>
      </c>
      <c r="AU416" s="117">
        <v>0</v>
      </c>
      <c r="AV416" s="117">
        <v>0</v>
      </c>
      <c r="AW416" s="117">
        <v>0</v>
      </c>
      <c r="AX416" s="117">
        <v>0</v>
      </c>
      <c r="AY416" s="117">
        <v>0</v>
      </c>
      <c r="AZ416" s="117">
        <v>0</v>
      </c>
      <c r="BA416" s="158">
        <v>0</v>
      </c>
      <c r="BB416" s="121" t="s">
        <v>903</v>
      </c>
      <c r="BC416" s="121" t="s">
        <v>903</v>
      </c>
      <c r="BD416" s="117">
        <v>0</v>
      </c>
      <c r="BE416" s="117">
        <v>0</v>
      </c>
      <c r="BF416" s="117">
        <v>0</v>
      </c>
      <c r="BG416" s="158">
        <v>0</v>
      </c>
      <c r="BH416" s="117">
        <v>0</v>
      </c>
      <c r="BI416" s="117">
        <v>0</v>
      </c>
      <c r="BJ416" s="117">
        <v>0</v>
      </c>
      <c r="BK416" s="117">
        <v>0</v>
      </c>
      <c r="BL416" s="117">
        <v>0</v>
      </c>
      <c r="BM416" s="117">
        <v>0</v>
      </c>
      <c r="BN416" s="117">
        <v>0</v>
      </c>
      <c r="BO416" s="117">
        <v>0</v>
      </c>
      <c r="BP416" s="117">
        <v>0</v>
      </c>
      <c r="BQ416" s="117">
        <v>0</v>
      </c>
      <c r="BR416" s="117">
        <v>0</v>
      </c>
      <c r="BS416" s="117">
        <v>0</v>
      </c>
      <c r="BT416" s="117">
        <v>0</v>
      </c>
      <c r="BU416" s="117">
        <v>0</v>
      </c>
      <c r="BV416" s="117">
        <v>0</v>
      </c>
      <c r="BW416" s="117">
        <v>0</v>
      </c>
      <c r="BX416" s="117">
        <v>0</v>
      </c>
      <c r="BY416" s="117">
        <v>0</v>
      </c>
      <c r="BZ416" s="117">
        <v>0</v>
      </c>
      <c r="CA416" s="117">
        <v>0</v>
      </c>
      <c r="CB416" s="117">
        <v>0</v>
      </c>
      <c r="CC416" s="117">
        <v>0</v>
      </c>
      <c r="CD416" s="117">
        <v>0</v>
      </c>
      <c r="CE416" s="117">
        <v>0</v>
      </c>
      <c r="CF416" s="117">
        <v>0</v>
      </c>
      <c r="CG416" s="117">
        <v>0</v>
      </c>
      <c r="CH416" s="117">
        <v>0</v>
      </c>
      <c r="CI416" s="117">
        <v>0</v>
      </c>
      <c r="CJ416" s="117">
        <v>0</v>
      </c>
      <c r="CK416" s="117">
        <v>0</v>
      </c>
      <c r="CL416" s="117">
        <v>0</v>
      </c>
      <c r="CM416" s="117">
        <v>0</v>
      </c>
      <c r="CN416" s="117">
        <v>0</v>
      </c>
      <c r="CO416" s="117">
        <v>0</v>
      </c>
      <c r="CP416" s="117">
        <v>0</v>
      </c>
      <c r="CQ416" s="117">
        <v>0</v>
      </c>
      <c r="CR416" s="117">
        <v>0</v>
      </c>
      <c r="CS416" s="117">
        <v>0</v>
      </c>
      <c r="CT416" s="117">
        <v>0</v>
      </c>
      <c r="CU416" s="117">
        <v>0</v>
      </c>
      <c r="CV416" s="117">
        <v>0</v>
      </c>
      <c r="CW416" s="117">
        <v>0</v>
      </c>
      <c r="CX416" s="117">
        <v>0</v>
      </c>
      <c r="CY416" s="117">
        <v>0</v>
      </c>
      <c r="CZ416" s="117" t="s">
        <v>903</v>
      </c>
      <c r="DA416" s="117" t="s">
        <v>903</v>
      </c>
      <c r="DB416" s="117">
        <v>0</v>
      </c>
      <c r="DC416" s="117">
        <v>0</v>
      </c>
      <c r="DD416" s="117">
        <v>0</v>
      </c>
      <c r="DE416" s="117">
        <v>0</v>
      </c>
      <c r="DF416" s="117">
        <v>0</v>
      </c>
      <c r="DG416" s="117">
        <v>0</v>
      </c>
      <c r="DH416" s="117">
        <v>0</v>
      </c>
      <c r="DI416" s="117">
        <v>0</v>
      </c>
      <c r="DJ416" s="117">
        <v>0</v>
      </c>
      <c r="DK416" s="117">
        <v>0</v>
      </c>
      <c r="DL416" s="117">
        <v>0</v>
      </c>
      <c r="DM416" s="117">
        <v>0</v>
      </c>
      <c r="DN416" s="117">
        <v>0.70400268369000008</v>
      </c>
      <c r="DO416" s="117">
        <v>0</v>
      </c>
      <c r="DP416" s="117">
        <v>0</v>
      </c>
      <c r="DQ416" s="117">
        <v>0</v>
      </c>
    </row>
    <row r="417" spans="1:121" ht="37.5" customHeight="1">
      <c r="A417" s="288" t="s">
        <v>274</v>
      </c>
      <c r="B417" s="274" t="s">
        <v>1358</v>
      </c>
      <c r="C417" s="285" t="s">
        <v>1807</v>
      </c>
      <c r="D417" s="117">
        <v>0</v>
      </c>
      <c r="E417" s="117">
        <v>0</v>
      </c>
      <c r="F417" s="117">
        <v>0</v>
      </c>
      <c r="G417" s="117">
        <v>0</v>
      </c>
      <c r="H417" s="117">
        <v>0</v>
      </c>
      <c r="I417" s="117">
        <v>0</v>
      </c>
      <c r="J417" s="117">
        <v>0</v>
      </c>
      <c r="K417" s="158">
        <v>0</v>
      </c>
      <c r="L417" s="117">
        <v>0</v>
      </c>
      <c r="M417" s="117">
        <v>0</v>
      </c>
      <c r="N417" s="117">
        <v>0</v>
      </c>
      <c r="O417" s="117">
        <v>0</v>
      </c>
      <c r="P417" s="117">
        <v>0</v>
      </c>
      <c r="Q417" s="117">
        <v>0</v>
      </c>
      <c r="R417" s="117">
        <v>0</v>
      </c>
      <c r="S417" s="117">
        <v>0</v>
      </c>
      <c r="T417" s="117">
        <v>0</v>
      </c>
      <c r="U417" s="117">
        <v>0</v>
      </c>
      <c r="V417" s="117">
        <v>0</v>
      </c>
      <c r="W417" s="117">
        <v>0</v>
      </c>
      <c r="X417" s="117">
        <v>0</v>
      </c>
      <c r="Y417" s="117">
        <v>0</v>
      </c>
      <c r="Z417" s="117">
        <v>0</v>
      </c>
      <c r="AA417" s="117">
        <v>0</v>
      </c>
      <c r="AB417" s="117">
        <v>0</v>
      </c>
      <c r="AC417" s="117">
        <v>0</v>
      </c>
      <c r="AD417" s="117">
        <v>0</v>
      </c>
      <c r="AE417" s="117">
        <v>0</v>
      </c>
      <c r="AF417" s="117">
        <v>0</v>
      </c>
      <c r="AG417" s="117">
        <v>0</v>
      </c>
      <c r="AH417" s="117">
        <v>0</v>
      </c>
      <c r="AI417" s="117">
        <v>0</v>
      </c>
      <c r="AJ417" s="117">
        <v>0</v>
      </c>
      <c r="AK417" s="117">
        <v>0</v>
      </c>
      <c r="AL417" s="117">
        <v>0</v>
      </c>
      <c r="AM417" s="117">
        <v>0</v>
      </c>
      <c r="AN417" s="117">
        <v>0</v>
      </c>
      <c r="AO417" s="117">
        <v>0</v>
      </c>
      <c r="AP417" s="117">
        <v>0</v>
      </c>
      <c r="AQ417" s="117">
        <v>0</v>
      </c>
      <c r="AR417" s="117">
        <v>0</v>
      </c>
      <c r="AS417" s="117">
        <v>0</v>
      </c>
      <c r="AT417" s="117">
        <v>0</v>
      </c>
      <c r="AU417" s="117">
        <v>0</v>
      </c>
      <c r="AV417" s="117">
        <v>0</v>
      </c>
      <c r="AW417" s="117">
        <v>0</v>
      </c>
      <c r="AX417" s="117">
        <v>0</v>
      </c>
      <c r="AY417" s="117">
        <v>0</v>
      </c>
      <c r="AZ417" s="117">
        <v>0</v>
      </c>
      <c r="BA417" s="158">
        <v>0</v>
      </c>
      <c r="BB417" s="121" t="s">
        <v>903</v>
      </c>
      <c r="BC417" s="121" t="s">
        <v>903</v>
      </c>
      <c r="BD417" s="117">
        <v>0</v>
      </c>
      <c r="BE417" s="117">
        <v>0</v>
      </c>
      <c r="BF417" s="117">
        <v>0</v>
      </c>
      <c r="BG417" s="158">
        <v>0</v>
      </c>
      <c r="BH417" s="117">
        <v>0</v>
      </c>
      <c r="BI417" s="117">
        <v>0</v>
      </c>
      <c r="BJ417" s="117">
        <v>0</v>
      </c>
      <c r="BK417" s="117">
        <v>0</v>
      </c>
      <c r="BL417" s="117">
        <v>0</v>
      </c>
      <c r="BM417" s="117">
        <v>0</v>
      </c>
      <c r="BN417" s="117">
        <v>0</v>
      </c>
      <c r="BO417" s="117">
        <v>0</v>
      </c>
      <c r="BP417" s="117">
        <v>0</v>
      </c>
      <c r="BQ417" s="117">
        <v>0</v>
      </c>
      <c r="BR417" s="117">
        <v>0</v>
      </c>
      <c r="BS417" s="117">
        <v>0</v>
      </c>
      <c r="BT417" s="117">
        <v>0</v>
      </c>
      <c r="BU417" s="117">
        <v>0</v>
      </c>
      <c r="BV417" s="117">
        <v>0</v>
      </c>
      <c r="BW417" s="117">
        <v>0</v>
      </c>
      <c r="BX417" s="117">
        <v>0</v>
      </c>
      <c r="BY417" s="117">
        <v>0</v>
      </c>
      <c r="BZ417" s="117">
        <v>0</v>
      </c>
      <c r="CA417" s="117">
        <v>0</v>
      </c>
      <c r="CB417" s="117">
        <v>0</v>
      </c>
      <c r="CC417" s="117">
        <v>0</v>
      </c>
      <c r="CD417" s="117">
        <v>0</v>
      </c>
      <c r="CE417" s="117">
        <v>0</v>
      </c>
      <c r="CF417" s="117">
        <v>0</v>
      </c>
      <c r="CG417" s="117">
        <v>0</v>
      </c>
      <c r="CH417" s="117">
        <v>0</v>
      </c>
      <c r="CI417" s="117">
        <v>0</v>
      </c>
      <c r="CJ417" s="117">
        <v>0</v>
      </c>
      <c r="CK417" s="117">
        <v>0</v>
      </c>
      <c r="CL417" s="117">
        <v>0</v>
      </c>
      <c r="CM417" s="117">
        <v>0</v>
      </c>
      <c r="CN417" s="117">
        <v>0</v>
      </c>
      <c r="CO417" s="117">
        <v>0</v>
      </c>
      <c r="CP417" s="117">
        <v>0</v>
      </c>
      <c r="CQ417" s="117">
        <v>0</v>
      </c>
      <c r="CR417" s="117">
        <v>0</v>
      </c>
      <c r="CS417" s="117">
        <v>0</v>
      </c>
      <c r="CT417" s="117">
        <v>0</v>
      </c>
      <c r="CU417" s="117">
        <v>0</v>
      </c>
      <c r="CV417" s="117">
        <v>0</v>
      </c>
      <c r="CW417" s="117">
        <v>0</v>
      </c>
      <c r="CX417" s="117">
        <v>0</v>
      </c>
      <c r="CY417" s="117">
        <v>0</v>
      </c>
      <c r="CZ417" s="117" t="s">
        <v>903</v>
      </c>
      <c r="DA417" s="117" t="s">
        <v>903</v>
      </c>
      <c r="DB417" s="117">
        <v>0</v>
      </c>
      <c r="DC417" s="117">
        <v>0</v>
      </c>
      <c r="DD417" s="117">
        <v>0</v>
      </c>
      <c r="DE417" s="117">
        <v>0</v>
      </c>
      <c r="DF417" s="117">
        <v>0</v>
      </c>
      <c r="DG417" s="117">
        <v>0</v>
      </c>
      <c r="DH417" s="117">
        <v>0</v>
      </c>
      <c r="DI417" s="117">
        <v>0</v>
      </c>
      <c r="DJ417" s="117">
        <v>0</v>
      </c>
      <c r="DK417" s="117">
        <v>0</v>
      </c>
      <c r="DL417" s="117">
        <v>0</v>
      </c>
      <c r="DM417" s="117">
        <v>0</v>
      </c>
      <c r="DN417" s="117">
        <v>1.29657635293176</v>
      </c>
      <c r="DO417" s="117">
        <v>1.30450062</v>
      </c>
      <c r="DP417" s="117">
        <v>0</v>
      </c>
      <c r="DQ417" s="117">
        <v>0</v>
      </c>
    </row>
    <row r="418" spans="1:121" ht="37.5" customHeight="1">
      <c r="A418" s="288" t="s">
        <v>274</v>
      </c>
      <c r="B418" s="274" t="s">
        <v>1359</v>
      </c>
      <c r="C418" s="285" t="s">
        <v>1808</v>
      </c>
      <c r="D418" s="117">
        <v>0</v>
      </c>
      <c r="E418" s="117">
        <v>0</v>
      </c>
      <c r="F418" s="117">
        <v>0</v>
      </c>
      <c r="G418" s="117">
        <v>0</v>
      </c>
      <c r="H418" s="117">
        <v>0</v>
      </c>
      <c r="I418" s="117">
        <v>0</v>
      </c>
      <c r="J418" s="117">
        <v>0</v>
      </c>
      <c r="K418" s="158">
        <v>0</v>
      </c>
      <c r="L418" s="117">
        <v>0</v>
      </c>
      <c r="M418" s="117">
        <v>0</v>
      </c>
      <c r="N418" s="117">
        <v>0</v>
      </c>
      <c r="O418" s="117">
        <v>0</v>
      </c>
      <c r="P418" s="117">
        <v>0</v>
      </c>
      <c r="Q418" s="117">
        <v>0</v>
      </c>
      <c r="R418" s="117">
        <v>0</v>
      </c>
      <c r="S418" s="117">
        <v>0</v>
      </c>
      <c r="T418" s="117">
        <v>0</v>
      </c>
      <c r="U418" s="117">
        <v>0</v>
      </c>
      <c r="V418" s="117">
        <v>0</v>
      </c>
      <c r="W418" s="117">
        <v>0</v>
      </c>
      <c r="X418" s="117">
        <v>0</v>
      </c>
      <c r="Y418" s="117">
        <v>0</v>
      </c>
      <c r="Z418" s="117">
        <v>0</v>
      </c>
      <c r="AA418" s="117">
        <v>0</v>
      </c>
      <c r="AB418" s="117">
        <v>0</v>
      </c>
      <c r="AC418" s="117">
        <v>0</v>
      </c>
      <c r="AD418" s="117">
        <v>0</v>
      </c>
      <c r="AE418" s="117">
        <v>0</v>
      </c>
      <c r="AF418" s="117">
        <v>0</v>
      </c>
      <c r="AG418" s="117">
        <v>0</v>
      </c>
      <c r="AH418" s="117">
        <v>0</v>
      </c>
      <c r="AI418" s="117">
        <v>0</v>
      </c>
      <c r="AJ418" s="117">
        <v>0</v>
      </c>
      <c r="AK418" s="117">
        <v>0</v>
      </c>
      <c r="AL418" s="117">
        <v>0</v>
      </c>
      <c r="AM418" s="117">
        <v>0</v>
      </c>
      <c r="AN418" s="117">
        <v>0</v>
      </c>
      <c r="AO418" s="117">
        <v>0</v>
      </c>
      <c r="AP418" s="117">
        <v>0</v>
      </c>
      <c r="AQ418" s="117">
        <v>0</v>
      </c>
      <c r="AR418" s="117">
        <v>0</v>
      </c>
      <c r="AS418" s="117">
        <v>0</v>
      </c>
      <c r="AT418" s="117">
        <v>0</v>
      </c>
      <c r="AU418" s="117">
        <v>0</v>
      </c>
      <c r="AV418" s="117">
        <v>0</v>
      </c>
      <c r="AW418" s="117">
        <v>0</v>
      </c>
      <c r="AX418" s="117">
        <v>0</v>
      </c>
      <c r="AY418" s="117">
        <v>0</v>
      </c>
      <c r="AZ418" s="117">
        <v>0</v>
      </c>
      <c r="BA418" s="158">
        <v>0</v>
      </c>
      <c r="BB418" s="121" t="s">
        <v>903</v>
      </c>
      <c r="BC418" s="121" t="s">
        <v>903</v>
      </c>
      <c r="BD418" s="117">
        <v>0</v>
      </c>
      <c r="BE418" s="117">
        <v>0</v>
      </c>
      <c r="BF418" s="117">
        <v>0</v>
      </c>
      <c r="BG418" s="158">
        <v>0</v>
      </c>
      <c r="BH418" s="117">
        <v>0</v>
      </c>
      <c r="BI418" s="117">
        <v>0</v>
      </c>
      <c r="BJ418" s="117">
        <v>0</v>
      </c>
      <c r="BK418" s="117">
        <v>0</v>
      </c>
      <c r="BL418" s="117">
        <v>0</v>
      </c>
      <c r="BM418" s="117">
        <v>0</v>
      </c>
      <c r="BN418" s="117">
        <v>0</v>
      </c>
      <c r="BO418" s="117">
        <v>0</v>
      </c>
      <c r="BP418" s="117">
        <v>0</v>
      </c>
      <c r="BQ418" s="117">
        <v>0</v>
      </c>
      <c r="BR418" s="117">
        <v>0</v>
      </c>
      <c r="BS418" s="117">
        <v>0</v>
      </c>
      <c r="BT418" s="117">
        <v>0</v>
      </c>
      <c r="BU418" s="117">
        <v>0</v>
      </c>
      <c r="BV418" s="117">
        <v>0</v>
      </c>
      <c r="BW418" s="117">
        <v>0</v>
      </c>
      <c r="BX418" s="117">
        <v>0</v>
      </c>
      <c r="BY418" s="117">
        <v>0</v>
      </c>
      <c r="BZ418" s="117">
        <v>0</v>
      </c>
      <c r="CA418" s="117">
        <v>0</v>
      </c>
      <c r="CB418" s="117">
        <v>0</v>
      </c>
      <c r="CC418" s="117">
        <v>0</v>
      </c>
      <c r="CD418" s="117">
        <v>0</v>
      </c>
      <c r="CE418" s="117">
        <v>0</v>
      </c>
      <c r="CF418" s="117">
        <v>0</v>
      </c>
      <c r="CG418" s="117">
        <v>0</v>
      </c>
      <c r="CH418" s="117">
        <v>0</v>
      </c>
      <c r="CI418" s="117">
        <v>0</v>
      </c>
      <c r="CJ418" s="117">
        <v>0</v>
      </c>
      <c r="CK418" s="117">
        <v>0</v>
      </c>
      <c r="CL418" s="117">
        <v>0</v>
      </c>
      <c r="CM418" s="117">
        <v>0</v>
      </c>
      <c r="CN418" s="117">
        <v>0</v>
      </c>
      <c r="CO418" s="117">
        <v>0</v>
      </c>
      <c r="CP418" s="117">
        <v>0</v>
      </c>
      <c r="CQ418" s="117">
        <v>0</v>
      </c>
      <c r="CR418" s="117">
        <v>0</v>
      </c>
      <c r="CS418" s="117">
        <v>0</v>
      </c>
      <c r="CT418" s="117">
        <v>0</v>
      </c>
      <c r="CU418" s="117">
        <v>0</v>
      </c>
      <c r="CV418" s="117">
        <v>0</v>
      </c>
      <c r="CW418" s="117">
        <v>0</v>
      </c>
      <c r="CX418" s="117">
        <v>0</v>
      </c>
      <c r="CY418" s="117">
        <v>0</v>
      </c>
      <c r="CZ418" s="117" t="s">
        <v>903</v>
      </c>
      <c r="DA418" s="117" t="s">
        <v>903</v>
      </c>
      <c r="DB418" s="117">
        <v>0</v>
      </c>
      <c r="DC418" s="117">
        <v>0</v>
      </c>
      <c r="DD418" s="117">
        <v>0</v>
      </c>
      <c r="DE418" s="117">
        <v>0</v>
      </c>
      <c r="DF418" s="117">
        <v>0</v>
      </c>
      <c r="DG418" s="117">
        <v>0</v>
      </c>
      <c r="DH418" s="117">
        <v>0</v>
      </c>
      <c r="DI418" s="117">
        <v>0</v>
      </c>
      <c r="DJ418" s="117">
        <v>0</v>
      </c>
      <c r="DK418" s="117">
        <v>0</v>
      </c>
      <c r="DL418" s="117">
        <v>0</v>
      </c>
      <c r="DM418" s="117">
        <v>0</v>
      </c>
      <c r="DN418" s="117">
        <v>9.4786388639999997E-2</v>
      </c>
      <c r="DO418" s="117">
        <v>0</v>
      </c>
      <c r="DP418" s="117">
        <v>0</v>
      </c>
      <c r="DQ418" s="117">
        <v>0</v>
      </c>
    </row>
    <row r="419" spans="1:121" ht="37.5" customHeight="1">
      <c r="A419" s="288" t="s">
        <v>274</v>
      </c>
      <c r="B419" s="274" t="s">
        <v>1360</v>
      </c>
      <c r="C419" s="285" t="s">
        <v>1809</v>
      </c>
      <c r="D419" s="117">
        <v>0</v>
      </c>
      <c r="E419" s="117">
        <v>0</v>
      </c>
      <c r="F419" s="117">
        <v>0</v>
      </c>
      <c r="G419" s="117">
        <v>0</v>
      </c>
      <c r="H419" s="117">
        <v>0</v>
      </c>
      <c r="I419" s="117">
        <v>0</v>
      </c>
      <c r="J419" s="117">
        <v>0</v>
      </c>
      <c r="K419" s="158">
        <v>0</v>
      </c>
      <c r="L419" s="117">
        <v>0</v>
      </c>
      <c r="M419" s="117">
        <v>0</v>
      </c>
      <c r="N419" s="117">
        <v>0</v>
      </c>
      <c r="O419" s="117">
        <v>0</v>
      </c>
      <c r="P419" s="117">
        <v>0</v>
      </c>
      <c r="Q419" s="117">
        <v>0</v>
      </c>
      <c r="R419" s="117">
        <v>0</v>
      </c>
      <c r="S419" s="117">
        <v>0</v>
      </c>
      <c r="T419" s="117">
        <v>0</v>
      </c>
      <c r="U419" s="117">
        <v>0</v>
      </c>
      <c r="V419" s="117">
        <v>0</v>
      </c>
      <c r="W419" s="117">
        <v>0</v>
      </c>
      <c r="X419" s="117">
        <v>0</v>
      </c>
      <c r="Y419" s="117">
        <v>0</v>
      </c>
      <c r="Z419" s="117">
        <v>0</v>
      </c>
      <c r="AA419" s="117">
        <v>0</v>
      </c>
      <c r="AB419" s="117">
        <v>0</v>
      </c>
      <c r="AC419" s="117">
        <v>0</v>
      </c>
      <c r="AD419" s="117">
        <v>0</v>
      </c>
      <c r="AE419" s="117">
        <v>0</v>
      </c>
      <c r="AF419" s="117">
        <v>0</v>
      </c>
      <c r="AG419" s="117">
        <v>0</v>
      </c>
      <c r="AH419" s="117">
        <v>0</v>
      </c>
      <c r="AI419" s="117">
        <v>0</v>
      </c>
      <c r="AJ419" s="117">
        <v>0</v>
      </c>
      <c r="AK419" s="117">
        <v>0</v>
      </c>
      <c r="AL419" s="117">
        <v>0</v>
      </c>
      <c r="AM419" s="117">
        <v>0</v>
      </c>
      <c r="AN419" s="117">
        <v>0</v>
      </c>
      <c r="AO419" s="117">
        <v>0</v>
      </c>
      <c r="AP419" s="117">
        <v>0</v>
      </c>
      <c r="AQ419" s="117">
        <v>0</v>
      </c>
      <c r="AR419" s="117">
        <v>0</v>
      </c>
      <c r="AS419" s="117">
        <v>0</v>
      </c>
      <c r="AT419" s="117">
        <v>0</v>
      </c>
      <c r="AU419" s="117">
        <v>0</v>
      </c>
      <c r="AV419" s="117">
        <v>0</v>
      </c>
      <c r="AW419" s="117">
        <v>0</v>
      </c>
      <c r="AX419" s="117">
        <v>0</v>
      </c>
      <c r="AY419" s="117">
        <v>0</v>
      </c>
      <c r="AZ419" s="117">
        <v>0</v>
      </c>
      <c r="BA419" s="158">
        <v>0</v>
      </c>
      <c r="BB419" s="121" t="s">
        <v>903</v>
      </c>
      <c r="BC419" s="121" t="s">
        <v>903</v>
      </c>
      <c r="BD419" s="117">
        <v>0</v>
      </c>
      <c r="BE419" s="117">
        <v>0</v>
      </c>
      <c r="BF419" s="117">
        <v>0</v>
      </c>
      <c r="BG419" s="158">
        <v>0</v>
      </c>
      <c r="BH419" s="117">
        <v>0</v>
      </c>
      <c r="BI419" s="117">
        <v>0</v>
      </c>
      <c r="BJ419" s="117">
        <v>0</v>
      </c>
      <c r="BK419" s="117">
        <v>0</v>
      </c>
      <c r="BL419" s="117">
        <v>0</v>
      </c>
      <c r="BM419" s="117">
        <v>0</v>
      </c>
      <c r="BN419" s="117">
        <v>0</v>
      </c>
      <c r="BO419" s="117">
        <v>0</v>
      </c>
      <c r="BP419" s="117">
        <v>0</v>
      </c>
      <c r="BQ419" s="117">
        <v>0</v>
      </c>
      <c r="BR419" s="117">
        <v>0</v>
      </c>
      <c r="BS419" s="117">
        <v>0</v>
      </c>
      <c r="BT419" s="117">
        <v>0</v>
      </c>
      <c r="BU419" s="117">
        <v>0</v>
      </c>
      <c r="BV419" s="117">
        <v>0</v>
      </c>
      <c r="BW419" s="117">
        <v>0</v>
      </c>
      <c r="BX419" s="117">
        <v>0</v>
      </c>
      <c r="BY419" s="117">
        <v>0</v>
      </c>
      <c r="BZ419" s="117">
        <v>0</v>
      </c>
      <c r="CA419" s="117">
        <v>0</v>
      </c>
      <c r="CB419" s="117">
        <v>0</v>
      </c>
      <c r="CC419" s="117">
        <v>0</v>
      </c>
      <c r="CD419" s="117">
        <v>0</v>
      </c>
      <c r="CE419" s="117">
        <v>0</v>
      </c>
      <c r="CF419" s="117">
        <v>0</v>
      </c>
      <c r="CG419" s="117">
        <v>0</v>
      </c>
      <c r="CH419" s="117">
        <v>0</v>
      </c>
      <c r="CI419" s="117">
        <v>0</v>
      </c>
      <c r="CJ419" s="117">
        <v>0</v>
      </c>
      <c r="CK419" s="117">
        <v>0</v>
      </c>
      <c r="CL419" s="117">
        <v>0</v>
      </c>
      <c r="CM419" s="117">
        <v>0</v>
      </c>
      <c r="CN419" s="117">
        <v>0</v>
      </c>
      <c r="CO419" s="117">
        <v>0</v>
      </c>
      <c r="CP419" s="117">
        <v>0</v>
      </c>
      <c r="CQ419" s="117">
        <v>0</v>
      </c>
      <c r="CR419" s="117">
        <v>0</v>
      </c>
      <c r="CS419" s="117">
        <v>0</v>
      </c>
      <c r="CT419" s="117">
        <v>0</v>
      </c>
      <c r="CU419" s="117">
        <v>0</v>
      </c>
      <c r="CV419" s="117">
        <v>0</v>
      </c>
      <c r="CW419" s="117">
        <v>0</v>
      </c>
      <c r="CX419" s="117">
        <v>0</v>
      </c>
      <c r="CY419" s="117">
        <v>0</v>
      </c>
      <c r="CZ419" s="117" t="s">
        <v>903</v>
      </c>
      <c r="DA419" s="117" t="s">
        <v>903</v>
      </c>
      <c r="DB419" s="117">
        <v>0</v>
      </c>
      <c r="DC419" s="117">
        <v>0</v>
      </c>
      <c r="DD419" s="117">
        <v>0</v>
      </c>
      <c r="DE419" s="117">
        <v>0</v>
      </c>
      <c r="DF419" s="117">
        <v>0</v>
      </c>
      <c r="DG419" s="117">
        <v>0</v>
      </c>
      <c r="DH419" s="117">
        <v>0</v>
      </c>
      <c r="DI419" s="117">
        <v>0</v>
      </c>
      <c r="DJ419" s="117">
        <v>0</v>
      </c>
      <c r="DK419" s="117">
        <v>0</v>
      </c>
      <c r="DL419" s="117">
        <v>0</v>
      </c>
      <c r="DM419" s="117">
        <v>0</v>
      </c>
      <c r="DN419" s="117">
        <v>0.26098717968000001</v>
      </c>
      <c r="DO419" s="117">
        <v>0.58088331999999998</v>
      </c>
      <c r="DP419" s="117">
        <v>0</v>
      </c>
      <c r="DQ419" s="117">
        <v>0</v>
      </c>
    </row>
    <row r="420" spans="1:121" ht="37.5" customHeight="1">
      <c r="A420" s="288" t="s">
        <v>274</v>
      </c>
      <c r="B420" s="274" t="s">
        <v>1361</v>
      </c>
      <c r="C420" s="285" t="s">
        <v>1810</v>
      </c>
      <c r="D420" s="117">
        <v>0</v>
      </c>
      <c r="E420" s="117">
        <v>0</v>
      </c>
      <c r="F420" s="117">
        <v>0</v>
      </c>
      <c r="G420" s="117">
        <v>0</v>
      </c>
      <c r="H420" s="117">
        <v>0</v>
      </c>
      <c r="I420" s="117">
        <v>0</v>
      </c>
      <c r="J420" s="117">
        <v>0</v>
      </c>
      <c r="K420" s="158">
        <v>0</v>
      </c>
      <c r="L420" s="117">
        <v>0</v>
      </c>
      <c r="M420" s="117">
        <v>0</v>
      </c>
      <c r="N420" s="117">
        <v>0</v>
      </c>
      <c r="O420" s="117">
        <v>0</v>
      </c>
      <c r="P420" s="117">
        <v>0</v>
      </c>
      <c r="Q420" s="117">
        <v>0</v>
      </c>
      <c r="R420" s="117">
        <v>0</v>
      </c>
      <c r="S420" s="117">
        <v>0</v>
      </c>
      <c r="T420" s="117">
        <v>0</v>
      </c>
      <c r="U420" s="117">
        <v>0</v>
      </c>
      <c r="V420" s="117">
        <v>0</v>
      </c>
      <c r="W420" s="117">
        <v>0</v>
      </c>
      <c r="X420" s="117">
        <v>0</v>
      </c>
      <c r="Y420" s="117">
        <v>0</v>
      </c>
      <c r="Z420" s="117">
        <v>0</v>
      </c>
      <c r="AA420" s="117">
        <v>0</v>
      </c>
      <c r="AB420" s="117">
        <v>0</v>
      </c>
      <c r="AC420" s="117">
        <v>0</v>
      </c>
      <c r="AD420" s="117">
        <v>0</v>
      </c>
      <c r="AE420" s="117">
        <v>0</v>
      </c>
      <c r="AF420" s="117">
        <v>0</v>
      </c>
      <c r="AG420" s="117">
        <v>0</v>
      </c>
      <c r="AH420" s="117">
        <v>0</v>
      </c>
      <c r="AI420" s="117">
        <v>0</v>
      </c>
      <c r="AJ420" s="117">
        <v>0</v>
      </c>
      <c r="AK420" s="117">
        <v>0</v>
      </c>
      <c r="AL420" s="117">
        <v>0</v>
      </c>
      <c r="AM420" s="117">
        <v>0</v>
      </c>
      <c r="AN420" s="117">
        <v>0</v>
      </c>
      <c r="AO420" s="117">
        <v>0</v>
      </c>
      <c r="AP420" s="117">
        <v>0</v>
      </c>
      <c r="AQ420" s="117">
        <v>0</v>
      </c>
      <c r="AR420" s="117">
        <v>0</v>
      </c>
      <c r="AS420" s="117">
        <v>0</v>
      </c>
      <c r="AT420" s="117">
        <v>0</v>
      </c>
      <c r="AU420" s="117">
        <v>0</v>
      </c>
      <c r="AV420" s="117">
        <v>0</v>
      </c>
      <c r="AW420" s="117">
        <v>0</v>
      </c>
      <c r="AX420" s="117">
        <v>0</v>
      </c>
      <c r="AY420" s="117">
        <v>0</v>
      </c>
      <c r="AZ420" s="117">
        <v>0</v>
      </c>
      <c r="BA420" s="158">
        <v>0</v>
      </c>
      <c r="BB420" s="121" t="s">
        <v>903</v>
      </c>
      <c r="BC420" s="121" t="s">
        <v>903</v>
      </c>
      <c r="BD420" s="117">
        <v>0</v>
      </c>
      <c r="BE420" s="117">
        <v>0</v>
      </c>
      <c r="BF420" s="117">
        <v>0</v>
      </c>
      <c r="BG420" s="158">
        <v>0</v>
      </c>
      <c r="BH420" s="117">
        <v>0</v>
      </c>
      <c r="BI420" s="117">
        <v>0</v>
      </c>
      <c r="BJ420" s="117">
        <v>0</v>
      </c>
      <c r="BK420" s="117">
        <v>0</v>
      </c>
      <c r="BL420" s="117">
        <v>0</v>
      </c>
      <c r="BM420" s="117">
        <v>0</v>
      </c>
      <c r="BN420" s="117">
        <v>0</v>
      </c>
      <c r="BO420" s="117">
        <v>0</v>
      </c>
      <c r="BP420" s="117">
        <v>0</v>
      </c>
      <c r="BQ420" s="117">
        <v>0</v>
      </c>
      <c r="BR420" s="117">
        <v>0</v>
      </c>
      <c r="BS420" s="117">
        <v>0</v>
      </c>
      <c r="BT420" s="117">
        <v>0</v>
      </c>
      <c r="BU420" s="117">
        <v>0</v>
      </c>
      <c r="BV420" s="117">
        <v>0</v>
      </c>
      <c r="BW420" s="117">
        <v>0</v>
      </c>
      <c r="BX420" s="117">
        <v>0</v>
      </c>
      <c r="BY420" s="117">
        <v>0</v>
      </c>
      <c r="BZ420" s="117">
        <v>0</v>
      </c>
      <c r="CA420" s="117">
        <v>0</v>
      </c>
      <c r="CB420" s="117">
        <v>0</v>
      </c>
      <c r="CC420" s="117">
        <v>0</v>
      </c>
      <c r="CD420" s="117">
        <v>0</v>
      </c>
      <c r="CE420" s="117">
        <v>0</v>
      </c>
      <c r="CF420" s="117">
        <v>0</v>
      </c>
      <c r="CG420" s="117">
        <v>0</v>
      </c>
      <c r="CH420" s="117">
        <v>0</v>
      </c>
      <c r="CI420" s="117">
        <v>0</v>
      </c>
      <c r="CJ420" s="117">
        <v>0</v>
      </c>
      <c r="CK420" s="117">
        <v>0</v>
      </c>
      <c r="CL420" s="117">
        <v>0</v>
      </c>
      <c r="CM420" s="117">
        <v>0</v>
      </c>
      <c r="CN420" s="117">
        <v>0</v>
      </c>
      <c r="CO420" s="117">
        <v>0</v>
      </c>
      <c r="CP420" s="117">
        <v>0</v>
      </c>
      <c r="CQ420" s="117">
        <v>0</v>
      </c>
      <c r="CR420" s="117">
        <v>0</v>
      </c>
      <c r="CS420" s="117">
        <v>0</v>
      </c>
      <c r="CT420" s="117">
        <v>0</v>
      </c>
      <c r="CU420" s="117">
        <v>0</v>
      </c>
      <c r="CV420" s="117">
        <v>0</v>
      </c>
      <c r="CW420" s="117">
        <v>0</v>
      </c>
      <c r="CX420" s="117">
        <v>0</v>
      </c>
      <c r="CY420" s="117">
        <v>0</v>
      </c>
      <c r="CZ420" s="117" t="s">
        <v>903</v>
      </c>
      <c r="DA420" s="117" t="s">
        <v>903</v>
      </c>
      <c r="DB420" s="117">
        <v>0</v>
      </c>
      <c r="DC420" s="117">
        <v>0</v>
      </c>
      <c r="DD420" s="117">
        <v>0</v>
      </c>
      <c r="DE420" s="117">
        <v>0</v>
      </c>
      <c r="DF420" s="117">
        <v>0</v>
      </c>
      <c r="DG420" s="117">
        <v>0</v>
      </c>
      <c r="DH420" s="117">
        <v>0</v>
      </c>
      <c r="DI420" s="117">
        <v>0</v>
      </c>
      <c r="DJ420" s="117">
        <v>0</v>
      </c>
      <c r="DK420" s="117">
        <v>0</v>
      </c>
      <c r="DL420" s="117">
        <v>0</v>
      </c>
      <c r="DM420" s="117">
        <v>0</v>
      </c>
      <c r="DN420" s="117">
        <v>0.26488251072000002</v>
      </c>
      <c r="DO420" s="117">
        <v>0.58820876</v>
      </c>
      <c r="DP420" s="117">
        <v>0</v>
      </c>
      <c r="DQ420" s="117">
        <v>0</v>
      </c>
    </row>
    <row r="421" spans="1:121" ht="37.5" customHeight="1">
      <c r="A421" s="288" t="s">
        <v>274</v>
      </c>
      <c r="B421" s="274" t="s">
        <v>1362</v>
      </c>
      <c r="C421" s="285" t="s">
        <v>1811</v>
      </c>
      <c r="D421" s="117">
        <v>0</v>
      </c>
      <c r="E421" s="117">
        <v>0</v>
      </c>
      <c r="F421" s="117">
        <v>0</v>
      </c>
      <c r="G421" s="117">
        <v>0</v>
      </c>
      <c r="H421" s="117">
        <v>0</v>
      </c>
      <c r="I421" s="117">
        <v>0</v>
      </c>
      <c r="J421" s="117">
        <v>0</v>
      </c>
      <c r="K421" s="158">
        <v>0</v>
      </c>
      <c r="L421" s="117">
        <v>0</v>
      </c>
      <c r="M421" s="117">
        <v>0</v>
      </c>
      <c r="N421" s="117">
        <v>0</v>
      </c>
      <c r="O421" s="117">
        <v>0</v>
      </c>
      <c r="P421" s="117">
        <v>0</v>
      </c>
      <c r="Q421" s="117">
        <v>0</v>
      </c>
      <c r="R421" s="117">
        <v>0</v>
      </c>
      <c r="S421" s="117">
        <v>0</v>
      </c>
      <c r="T421" s="117">
        <v>0</v>
      </c>
      <c r="U421" s="117">
        <v>0</v>
      </c>
      <c r="V421" s="117">
        <v>0</v>
      </c>
      <c r="W421" s="117">
        <v>0</v>
      </c>
      <c r="X421" s="117">
        <v>0</v>
      </c>
      <c r="Y421" s="117">
        <v>0</v>
      </c>
      <c r="Z421" s="117">
        <v>0</v>
      </c>
      <c r="AA421" s="117">
        <v>0</v>
      </c>
      <c r="AB421" s="117">
        <v>0</v>
      </c>
      <c r="AC421" s="117">
        <v>0</v>
      </c>
      <c r="AD421" s="117">
        <v>0</v>
      </c>
      <c r="AE421" s="117">
        <v>0</v>
      </c>
      <c r="AF421" s="117">
        <v>0</v>
      </c>
      <c r="AG421" s="117">
        <v>0</v>
      </c>
      <c r="AH421" s="117">
        <v>0</v>
      </c>
      <c r="AI421" s="117">
        <v>0</v>
      </c>
      <c r="AJ421" s="117">
        <v>0</v>
      </c>
      <c r="AK421" s="117">
        <v>0</v>
      </c>
      <c r="AL421" s="117">
        <v>0</v>
      </c>
      <c r="AM421" s="117">
        <v>0</v>
      </c>
      <c r="AN421" s="117">
        <v>0</v>
      </c>
      <c r="AO421" s="117">
        <v>0</v>
      </c>
      <c r="AP421" s="117">
        <v>0</v>
      </c>
      <c r="AQ421" s="117">
        <v>0</v>
      </c>
      <c r="AR421" s="117">
        <v>0</v>
      </c>
      <c r="AS421" s="117">
        <v>0</v>
      </c>
      <c r="AT421" s="117">
        <v>0</v>
      </c>
      <c r="AU421" s="117">
        <v>0</v>
      </c>
      <c r="AV421" s="117">
        <v>0</v>
      </c>
      <c r="AW421" s="117">
        <v>0</v>
      </c>
      <c r="AX421" s="117">
        <v>0</v>
      </c>
      <c r="AY421" s="117">
        <v>0</v>
      </c>
      <c r="AZ421" s="117">
        <v>0</v>
      </c>
      <c r="BA421" s="158">
        <v>0</v>
      </c>
      <c r="BB421" s="121" t="s">
        <v>903</v>
      </c>
      <c r="BC421" s="121" t="s">
        <v>903</v>
      </c>
      <c r="BD421" s="117">
        <v>0</v>
      </c>
      <c r="BE421" s="117">
        <v>0</v>
      </c>
      <c r="BF421" s="117">
        <v>0</v>
      </c>
      <c r="BG421" s="158">
        <v>0</v>
      </c>
      <c r="BH421" s="117">
        <v>0</v>
      </c>
      <c r="BI421" s="117">
        <v>0</v>
      </c>
      <c r="BJ421" s="117">
        <v>0</v>
      </c>
      <c r="BK421" s="117">
        <v>0</v>
      </c>
      <c r="BL421" s="117">
        <v>0</v>
      </c>
      <c r="BM421" s="117">
        <v>0</v>
      </c>
      <c r="BN421" s="117">
        <v>0</v>
      </c>
      <c r="BO421" s="117">
        <v>0</v>
      </c>
      <c r="BP421" s="117">
        <v>0</v>
      </c>
      <c r="BQ421" s="117">
        <v>0</v>
      </c>
      <c r="BR421" s="117">
        <v>0</v>
      </c>
      <c r="BS421" s="117">
        <v>0</v>
      </c>
      <c r="BT421" s="117">
        <v>0</v>
      </c>
      <c r="BU421" s="117">
        <v>0</v>
      </c>
      <c r="BV421" s="117">
        <v>0</v>
      </c>
      <c r="BW421" s="117">
        <v>0</v>
      </c>
      <c r="BX421" s="117">
        <v>0</v>
      </c>
      <c r="BY421" s="117">
        <v>0</v>
      </c>
      <c r="BZ421" s="117">
        <v>0</v>
      </c>
      <c r="CA421" s="117">
        <v>0</v>
      </c>
      <c r="CB421" s="117">
        <v>0</v>
      </c>
      <c r="CC421" s="117">
        <v>0</v>
      </c>
      <c r="CD421" s="117">
        <v>0</v>
      </c>
      <c r="CE421" s="117">
        <v>0</v>
      </c>
      <c r="CF421" s="117">
        <v>0</v>
      </c>
      <c r="CG421" s="117">
        <v>0</v>
      </c>
      <c r="CH421" s="117">
        <v>0</v>
      </c>
      <c r="CI421" s="117">
        <v>0</v>
      </c>
      <c r="CJ421" s="117">
        <v>0</v>
      </c>
      <c r="CK421" s="117">
        <v>0</v>
      </c>
      <c r="CL421" s="117">
        <v>0</v>
      </c>
      <c r="CM421" s="117">
        <v>0</v>
      </c>
      <c r="CN421" s="117">
        <v>0</v>
      </c>
      <c r="CO421" s="117">
        <v>0</v>
      </c>
      <c r="CP421" s="117">
        <v>0</v>
      </c>
      <c r="CQ421" s="117">
        <v>0</v>
      </c>
      <c r="CR421" s="117">
        <v>0</v>
      </c>
      <c r="CS421" s="117">
        <v>0</v>
      </c>
      <c r="CT421" s="117">
        <v>0</v>
      </c>
      <c r="CU421" s="117">
        <v>0</v>
      </c>
      <c r="CV421" s="117">
        <v>0</v>
      </c>
      <c r="CW421" s="117">
        <v>0</v>
      </c>
      <c r="CX421" s="117">
        <v>0</v>
      </c>
      <c r="CY421" s="117">
        <v>0</v>
      </c>
      <c r="CZ421" s="117" t="s">
        <v>903</v>
      </c>
      <c r="DA421" s="117" t="s">
        <v>903</v>
      </c>
      <c r="DB421" s="117">
        <v>0</v>
      </c>
      <c r="DC421" s="117">
        <v>0</v>
      </c>
      <c r="DD421" s="117">
        <v>0</v>
      </c>
      <c r="DE421" s="117">
        <v>0</v>
      </c>
      <c r="DF421" s="117">
        <v>0</v>
      </c>
      <c r="DG421" s="117">
        <v>0</v>
      </c>
      <c r="DH421" s="117">
        <v>0</v>
      </c>
      <c r="DI421" s="117">
        <v>0</v>
      </c>
      <c r="DJ421" s="117">
        <v>0</v>
      </c>
      <c r="DK421" s="117">
        <v>0</v>
      </c>
      <c r="DL421" s="117">
        <v>0</v>
      </c>
      <c r="DM421" s="117">
        <v>0</v>
      </c>
      <c r="DN421" s="117">
        <v>0.39602532239999999</v>
      </c>
      <c r="DO421" s="117">
        <v>1.6385597999999999</v>
      </c>
      <c r="DP421" s="117">
        <v>0</v>
      </c>
      <c r="DQ421" s="117">
        <v>0</v>
      </c>
    </row>
    <row r="422" spans="1:121" ht="37.5" customHeight="1">
      <c r="A422" s="288" t="s">
        <v>274</v>
      </c>
      <c r="B422" s="274" t="s">
        <v>1363</v>
      </c>
      <c r="C422" s="285" t="s">
        <v>1812</v>
      </c>
      <c r="D422" s="117">
        <v>0</v>
      </c>
      <c r="E422" s="117">
        <v>0</v>
      </c>
      <c r="F422" s="117">
        <v>0</v>
      </c>
      <c r="G422" s="117">
        <v>0</v>
      </c>
      <c r="H422" s="117">
        <v>0</v>
      </c>
      <c r="I422" s="117">
        <v>0</v>
      </c>
      <c r="J422" s="117">
        <v>0</v>
      </c>
      <c r="K422" s="158">
        <v>0</v>
      </c>
      <c r="L422" s="117">
        <v>0</v>
      </c>
      <c r="M422" s="117">
        <v>0</v>
      </c>
      <c r="N422" s="117">
        <v>0</v>
      </c>
      <c r="O422" s="117">
        <v>0</v>
      </c>
      <c r="P422" s="117">
        <v>0</v>
      </c>
      <c r="Q422" s="117">
        <v>0</v>
      </c>
      <c r="R422" s="117">
        <v>0</v>
      </c>
      <c r="S422" s="117">
        <v>0</v>
      </c>
      <c r="T422" s="117">
        <v>0</v>
      </c>
      <c r="U422" s="117">
        <v>0</v>
      </c>
      <c r="V422" s="117">
        <v>0</v>
      </c>
      <c r="W422" s="117">
        <v>0</v>
      </c>
      <c r="X422" s="117">
        <v>0</v>
      </c>
      <c r="Y422" s="117">
        <v>0</v>
      </c>
      <c r="Z422" s="117">
        <v>0</v>
      </c>
      <c r="AA422" s="117">
        <v>0</v>
      </c>
      <c r="AB422" s="117">
        <v>0</v>
      </c>
      <c r="AC422" s="117">
        <v>0</v>
      </c>
      <c r="AD422" s="117">
        <v>0</v>
      </c>
      <c r="AE422" s="117">
        <v>0</v>
      </c>
      <c r="AF422" s="117">
        <v>0</v>
      </c>
      <c r="AG422" s="117">
        <v>0</v>
      </c>
      <c r="AH422" s="117">
        <v>0</v>
      </c>
      <c r="AI422" s="117">
        <v>0</v>
      </c>
      <c r="AJ422" s="117">
        <v>0</v>
      </c>
      <c r="AK422" s="117">
        <v>0</v>
      </c>
      <c r="AL422" s="117">
        <v>0</v>
      </c>
      <c r="AM422" s="117">
        <v>0</v>
      </c>
      <c r="AN422" s="117">
        <v>0</v>
      </c>
      <c r="AO422" s="117">
        <v>0</v>
      </c>
      <c r="AP422" s="117">
        <v>0</v>
      </c>
      <c r="AQ422" s="117">
        <v>0</v>
      </c>
      <c r="AR422" s="117">
        <v>0</v>
      </c>
      <c r="AS422" s="117">
        <v>0</v>
      </c>
      <c r="AT422" s="117">
        <v>0</v>
      </c>
      <c r="AU422" s="117">
        <v>0</v>
      </c>
      <c r="AV422" s="117">
        <v>0</v>
      </c>
      <c r="AW422" s="117">
        <v>0</v>
      </c>
      <c r="AX422" s="117">
        <v>0</v>
      </c>
      <c r="AY422" s="117">
        <v>0</v>
      </c>
      <c r="AZ422" s="117">
        <v>0</v>
      </c>
      <c r="BA422" s="158">
        <v>0</v>
      </c>
      <c r="BB422" s="121" t="s">
        <v>903</v>
      </c>
      <c r="BC422" s="121" t="s">
        <v>903</v>
      </c>
      <c r="BD422" s="117">
        <v>0</v>
      </c>
      <c r="BE422" s="117">
        <v>0</v>
      </c>
      <c r="BF422" s="117">
        <v>0</v>
      </c>
      <c r="BG422" s="158">
        <v>0</v>
      </c>
      <c r="BH422" s="117">
        <v>0</v>
      </c>
      <c r="BI422" s="117">
        <v>0</v>
      </c>
      <c r="BJ422" s="117">
        <v>0</v>
      </c>
      <c r="BK422" s="117">
        <v>0</v>
      </c>
      <c r="BL422" s="117">
        <v>0</v>
      </c>
      <c r="BM422" s="117">
        <v>0</v>
      </c>
      <c r="BN422" s="117">
        <v>0</v>
      </c>
      <c r="BO422" s="117">
        <v>0</v>
      </c>
      <c r="BP422" s="117">
        <v>0</v>
      </c>
      <c r="BQ422" s="117">
        <v>0</v>
      </c>
      <c r="BR422" s="117">
        <v>0</v>
      </c>
      <c r="BS422" s="117">
        <v>0</v>
      </c>
      <c r="BT422" s="117">
        <v>0</v>
      </c>
      <c r="BU422" s="117">
        <v>0</v>
      </c>
      <c r="BV422" s="117">
        <v>0</v>
      </c>
      <c r="BW422" s="117">
        <v>0</v>
      </c>
      <c r="BX422" s="117">
        <v>0</v>
      </c>
      <c r="BY422" s="117">
        <v>0</v>
      </c>
      <c r="BZ422" s="117">
        <v>0</v>
      </c>
      <c r="CA422" s="117">
        <v>0</v>
      </c>
      <c r="CB422" s="117">
        <v>0</v>
      </c>
      <c r="CC422" s="117">
        <v>0</v>
      </c>
      <c r="CD422" s="117">
        <v>0</v>
      </c>
      <c r="CE422" s="117">
        <v>0</v>
      </c>
      <c r="CF422" s="117">
        <v>0</v>
      </c>
      <c r="CG422" s="117">
        <v>0</v>
      </c>
      <c r="CH422" s="117">
        <v>0</v>
      </c>
      <c r="CI422" s="117">
        <v>0</v>
      </c>
      <c r="CJ422" s="117">
        <v>0</v>
      </c>
      <c r="CK422" s="117">
        <v>0</v>
      </c>
      <c r="CL422" s="117">
        <v>0</v>
      </c>
      <c r="CM422" s="117">
        <v>0</v>
      </c>
      <c r="CN422" s="117">
        <v>0</v>
      </c>
      <c r="CO422" s="117">
        <v>0</v>
      </c>
      <c r="CP422" s="117">
        <v>0</v>
      </c>
      <c r="CQ422" s="117">
        <v>0</v>
      </c>
      <c r="CR422" s="117">
        <v>0</v>
      </c>
      <c r="CS422" s="117">
        <v>0</v>
      </c>
      <c r="CT422" s="117">
        <v>0</v>
      </c>
      <c r="CU422" s="117">
        <v>0</v>
      </c>
      <c r="CV422" s="117">
        <v>0</v>
      </c>
      <c r="CW422" s="117">
        <v>0</v>
      </c>
      <c r="CX422" s="117">
        <v>0</v>
      </c>
      <c r="CY422" s="117">
        <v>0</v>
      </c>
      <c r="CZ422" s="117" t="s">
        <v>903</v>
      </c>
      <c r="DA422" s="117" t="s">
        <v>903</v>
      </c>
      <c r="DB422" s="117">
        <v>0</v>
      </c>
      <c r="DC422" s="117">
        <v>0</v>
      </c>
      <c r="DD422" s="117">
        <v>0</v>
      </c>
      <c r="DE422" s="117">
        <v>0</v>
      </c>
      <c r="DF422" s="117">
        <v>0</v>
      </c>
      <c r="DG422" s="117">
        <v>0</v>
      </c>
      <c r="DH422" s="117">
        <v>0</v>
      </c>
      <c r="DI422" s="117">
        <v>0</v>
      </c>
      <c r="DJ422" s="117">
        <v>0</v>
      </c>
      <c r="DK422" s="117">
        <v>0</v>
      </c>
      <c r="DL422" s="117">
        <v>0</v>
      </c>
      <c r="DM422" s="117">
        <v>0</v>
      </c>
      <c r="DN422" s="117">
        <v>0.33759535679999997</v>
      </c>
      <c r="DO422" s="117">
        <v>0.34132679999999999</v>
      </c>
      <c r="DP422" s="117">
        <v>0</v>
      </c>
      <c r="DQ422" s="117">
        <v>0</v>
      </c>
    </row>
    <row r="423" spans="1:121" ht="37.5" customHeight="1">
      <c r="A423" s="288" t="s">
        <v>274</v>
      </c>
      <c r="B423" s="274" t="s">
        <v>1364</v>
      </c>
      <c r="C423" s="285" t="s">
        <v>1813</v>
      </c>
      <c r="D423" s="117">
        <v>0</v>
      </c>
      <c r="E423" s="117">
        <v>0</v>
      </c>
      <c r="F423" s="117">
        <v>0</v>
      </c>
      <c r="G423" s="117">
        <v>0</v>
      </c>
      <c r="H423" s="117">
        <v>0</v>
      </c>
      <c r="I423" s="117">
        <v>0</v>
      </c>
      <c r="J423" s="117">
        <v>0</v>
      </c>
      <c r="K423" s="158">
        <v>0</v>
      </c>
      <c r="L423" s="117">
        <v>0</v>
      </c>
      <c r="M423" s="117">
        <v>0</v>
      </c>
      <c r="N423" s="117">
        <v>0</v>
      </c>
      <c r="O423" s="117">
        <v>0</v>
      </c>
      <c r="P423" s="117">
        <v>0</v>
      </c>
      <c r="Q423" s="117">
        <v>0</v>
      </c>
      <c r="R423" s="117">
        <v>0</v>
      </c>
      <c r="S423" s="117">
        <v>0</v>
      </c>
      <c r="T423" s="117">
        <v>0</v>
      </c>
      <c r="U423" s="117">
        <v>0</v>
      </c>
      <c r="V423" s="117">
        <v>0</v>
      </c>
      <c r="W423" s="117">
        <v>0</v>
      </c>
      <c r="X423" s="117">
        <v>0</v>
      </c>
      <c r="Y423" s="117">
        <v>0</v>
      </c>
      <c r="Z423" s="117">
        <v>0</v>
      </c>
      <c r="AA423" s="117">
        <v>0</v>
      </c>
      <c r="AB423" s="117">
        <v>0</v>
      </c>
      <c r="AC423" s="117">
        <v>0</v>
      </c>
      <c r="AD423" s="117">
        <v>0</v>
      </c>
      <c r="AE423" s="117">
        <v>0</v>
      </c>
      <c r="AF423" s="117">
        <v>0</v>
      </c>
      <c r="AG423" s="117">
        <v>0</v>
      </c>
      <c r="AH423" s="117">
        <v>0</v>
      </c>
      <c r="AI423" s="117">
        <v>0</v>
      </c>
      <c r="AJ423" s="117">
        <v>0</v>
      </c>
      <c r="AK423" s="117">
        <v>0</v>
      </c>
      <c r="AL423" s="117">
        <v>0</v>
      </c>
      <c r="AM423" s="117">
        <v>0</v>
      </c>
      <c r="AN423" s="117">
        <v>0</v>
      </c>
      <c r="AO423" s="117">
        <v>0</v>
      </c>
      <c r="AP423" s="117">
        <v>0</v>
      </c>
      <c r="AQ423" s="117">
        <v>0</v>
      </c>
      <c r="AR423" s="117">
        <v>0</v>
      </c>
      <c r="AS423" s="117">
        <v>0</v>
      </c>
      <c r="AT423" s="117">
        <v>0</v>
      </c>
      <c r="AU423" s="117">
        <v>0</v>
      </c>
      <c r="AV423" s="117">
        <v>0</v>
      </c>
      <c r="AW423" s="117">
        <v>0</v>
      </c>
      <c r="AX423" s="117">
        <v>0</v>
      </c>
      <c r="AY423" s="117">
        <v>0</v>
      </c>
      <c r="AZ423" s="117">
        <v>0</v>
      </c>
      <c r="BA423" s="158">
        <v>0</v>
      </c>
      <c r="BB423" s="121" t="s">
        <v>903</v>
      </c>
      <c r="BC423" s="121" t="s">
        <v>903</v>
      </c>
      <c r="BD423" s="117">
        <v>0</v>
      </c>
      <c r="BE423" s="117">
        <v>0</v>
      </c>
      <c r="BF423" s="117">
        <v>0</v>
      </c>
      <c r="BG423" s="158">
        <v>0</v>
      </c>
      <c r="BH423" s="117">
        <v>0</v>
      </c>
      <c r="BI423" s="117">
        <v>0</v>
      </c>
      <c r="BJ423" s="117">
        <v>0</v>
      </c>
      <c r="BK423" s="117">
        <v>0</v>
      </c>
      <c r="BL423" s="117">
        <v>0</v>
      </c>
      <c r="BM423" s="117">
        <v>0</v>
      </c>
      <c r="BN423" s="117">
        <v>0</v>
      </c>
      <c r="BO423" s="117">
        <v>0</v>
      </c>
      <c r="BP423" s="117">
        <v>0</v>
      </c>
      <c r="BQ423" s="117">
        <v>0</v>
      </c>
      <c r="BR423" s="117">
        <v>0</v>
      </c>
      <c r="BS423" s="117">
        <v>0</v>
      </c>
      <c r="BT423" s="117">
        <v>0</v>
      </c>
      <c r="BU423" s="117">
        <v>0</v>
      </c>
      <c r="BV423" s="117">
        <v>0</v>
      </c>
      <c r="BW423" s="117">
        <v>0</v>
      </c>
      <c r="BX423" s="117">
        <v>0</v>
      </c>
      <c r="BY423" s="117">
        <v>0</v>
      </c>
      <c r="BZ423" s="117">
        <v>0</v>
      </c>
      <c r="CA423" s="117">
        <v>0</v>
      </c>
      <c r="CB423" s="117">
        <v>0</v>
      </c>
      <c r="CC423" s="117">
        <v>0</v>
      </c>
      <c r="CD423" s="117">
        <v>0</v>
      </c>
      <c r="CE423" s="117">
        <v>0</v>
      </c>
      <c r="CF423" s="117">
        <v>0</v>
      </c>
      <c r="CG423" s="117">
        <v>0</v>
      </c>
      <c r="CH423" s="117">
        <v>0</v>
      </c>
      <c r="CI423" s="117">
        <v>0</v>
      </c>
      <c r="CJ423" s="117">
        <v>0</v>
      </c>
      <c r="CK423" s="117">
        <v>0</v>
      </c>
      <c r="CL423" s="117">
        <v>0</v>
      </c>
      <c r="CM423" s="117">
        <v>0</v>
      </c>
      <c r="CN423" s="117">
        <v>0</v>
      </c>
      <c r="CO423" s="117">
        <v>0</v>
      </c>
      <c r="CP423" s="117">
        <v>0</v>
      </c>
      <c r="CQ423" s="117">
        <v>0</v>
      </c>
      <c r="CR423" s="117">
        <v>0</v>
      </c>
      <c r="CS423" s="117">
        <v>0</v>
      </c>
      <c r="CT423" s="117">
        <v>0</v>
      </c>
      <c r="CU423" s="117">
        <v>0</v>
      </c>
      <c r="CV423" s="117">
        <v>0</v>
      </c>
      <c r="CW423" s="117">
        <v>0</v>
      </c>
      <c r="CX423" s="117">
        <v>0</v>
      </c>
      <c r="CY423" s="117">
        <v>0</v>
      </c>
      <c r="CZ423" s="117" t="s">
        <v>903</v>
      </c>
      <c r="DA423" s="117" t="s">
        <v>903</v>
      </c>
      <c r="DB423" s="117">
        <v>0</v>
      </c>
      <c r="DC423" s="117">
        <v>0</v>
      </c>
      <c r="DD423" s="117">
        <v>0</v>
      </c>
      <c r="DE423" s="117">
        <v>0</v>
      </c>
      <c r="DF423" s="117">
        <v>0</v>
      </c>
      <c r="DG423" s="117">
        <v>0</v>
      </c>
      <c r="DH423" s="117">
        <v>0</v>
      </c>
      <c r="DI423" s="117">
        <v>0</v>
      </c>
      <c r="DJ423" s="117">
        <v>0</v>
      </c>
      <c r="DK423" s="117">
        <v>0</v>
      </c>
      <c r="DL423" s="117">
        <v>0</v>
      </c>
      <c r="DM423" s="117">
        <v>0</v>
      </c>
      <c r="DN423" s="117">
        <v>0.22592920032</v>
      </c>
      <c r="DO423" s="117">
        <v>0.22750164</v>
      </c>
      <c r="DP423" s="117">
        <v>0</v>
      </c>
      <c r="DQ423" s="117">
        <v>0</v>
      </c>
    </row>
    <row r="424" spans="1:121" ht="37.5" customHeight="1">
      <c r="A424" s="288" t="s">
        <v>274</v>
      </c>
      <c r="B424" s="274" t="s">
        <v>1365</v>
      </c>
      <c r="C424" s="285" t="s">
        <v>1814</v>
      </c>
      <c r="D424" s="117">
        <v>0</v>
      </c>
      <c r="E424" s="117">
        <v>0</v>
      </c>
      <c r="F424" s="117">
        <v>0</v>
      </c>
      <c r="G424" s="117">
        <v>0</v>
      </c>
      <c r="H424" s="117">
        <v>0</v>
      </c>
      <c r="I424" s="117">
        <v>0</v>
      </c>
      <c r="J424" s="117">
        <v>0</v>
      </c>
      <c r="K424" s="158">
        <v>0</v>
      </c>
      <c r="L424" s="117">
        <v>0</v>
      </c>
      <c r="M424" s="117">
        <v>0</v>
      </c>
      <c r="N424" s="117">
        <v>0</v>
      </c>
      <c r="O424" s="117">
        <v>0</v>
      </c>
      <c r="P424" s="117">
        <v>0</v>
      </c>
      <c r="Q424" s="117">
        <v>0</v>
      </c>
      <c r="R424" s="117">
        <v>0</v>
      </c>
      <c r="S424" s="117">
        <v>0</v>
      </c>
      <c r="T424" s="117">
        <v>0</v>
      </c>
      <c r="U424" s="117">
        <v>0</v>
      </c>
      <c r="V424" s="117">
        <v>0</v>
      </c>
      <c r="W424" s="117">
        <v>0</v>
      </c>
      <c r="X424" s="117">
        <v>0</v>
      </c>
      <c r="Y424" s="117">
        <v>0</v>
      </c>
      <c r="Z424" s="117">
        <v>0</v>
      </c>
      <c r="AA424" s="117">
        <v>0</v>
      </c>
      <c r="AB424" s="117">
        <v>0</v>
      </c>
      <c r="AC424" s="117">
        <v>0</v>
      </c>
      <c r="AD424" s="117">
        <v>0</v>
      </c>
      <c r="AE424" s="117">
        <v>0</v>
      </c>
      <c r="AF424" s="117">
        <v>0</v>
      </c>
      <c r="AG424" s="117">
        <v>0</v>
      </c>
      <c r="AH424" s="117">
        <v>0</v>
      </c>
      <c r="AI424" s="117">
        <v>0</v>
      </c>
      <c r="AJ424" s="117">
        <v>0</v>
      </c>
      <c r="AK424" s="117">
        <v>0</v>
      </c>
      <c r="AL424" s="117">
        <v>0</v>
      </c>
      <c r="AM424" s="117">
        <v>0</v>
      </c>
      <c r="AN424" s="117">
        <v>0</v>
      </c>
      <c r="AO424" s="117">
        <v>0</v>
      </c>
      <c r="AP424" s="117">
        <v>0</v>
      </c>
      <c r="AQ424" s="117">
        <v>0</v>
      </c>
      <c r="AR424" s="117">
        <v>0</v>
      </c>
      <c r="AS424" s="117">
        <v>0</v>
      </c>
      <c r="AT424" s="117">
        <v>0</v>
      </c>
      <c r="AU424" s="117">
        <v>0</v>
      </c>
      <c r="AV424" s="117">
        <v>0</v>
      </c>
      <c r="AW424" s="117">
        <v>0</v>
      </c>
      <c r="AX424" s="117">
        <v>0</v>
      </c>
      <c r="AY424" s="117">
        <v>0</v>
      </c>
      <c r="AZ424" s="117">
        <v>0</v>
      </c>
      <c r="BA424" s="158">
        <v>0</v>
      </c>
      <c r="BB424" s="121" t="s">
        <v>903</v>
      </c>
      <c r="BC424" s="121" t="s">
        <v>903</v>
      </c>
      <c r="BD424" s="117">
        <v>0</v>
      </c>
      <c r="BE424" s="117">
        <v>0</v>
      </c>
      <c r="BF424" s="117">
        <v>0</v>
      </c>
      <c r="BG424" s="158">
        <v>0</v>
      </c>
      <c r="BH424" s="117">
        <v>0</v>
      </c>
      <c r="BI424" s="117">
        <v>0</v>
      </c>
      <c r="BJ424" s="117">
        <v>0</v>
      </c>
      <c r="BK424" s="117">
        <v>0</v>
      </c>
      <c r="BL424" s="117">
        <v>0</v>
      </c>
      <c r="BM424" s="117">
        <v>0</v>
      </c>
      <c r="BN424" s="117">
        <v>0</v>
      </c>
      <c r="BO424" s="117">
        <v>0</v>
      </c>
      <c r="BP424" s="117">
        <v>0</v>
      </c>
      <c r="BQ424" s="117">
        <v>0</v>
      </c>
      <c r="BR424" s="117">
        <v>0</v>
      </c>
      <c r="BS424" s="117">
        <v>0</v>
      </c>
      <c r="BT424" s="117">
        <v>0</v>
      </c>
      <c r="BU424" s="117">
        <v>0</v>
      </c>
      <c r="BV424" s="117">
        <v>0</v>
      </c>
      <c r="BW424" s="117">
        <v>0</v>
      </c>
      <c r="BX424" s="117">
        <v>0</v>
      </c>
      <c r="BY424" s="117">
        <v>0</v>
      </c>
      <c r="BZ424" s="117">
        <v>0</v>
      </c>
      <c r="CA424" s="117">
        <v>0</v>
      </c>
      <c r="CB424" s="117">
        <v>0</v>
      </c>
      <c r="CC424" s="117">
        <v>0</v>
      </c>
      <c r="CD424" s="117">
        <v>0</v>
      </c>
      <c r="CE424" s="117">
        <v>0</v>
      </c>
      <c r="CF424" s="117">
        <v>0</v>
      </c>
      <c r="CG424" s="117">
        <v>0</v>
      </c>
      <c r="CH424" s="117">
        <v>0</v>
      </c>
      <c r="CI424" s="117">
        <v>0</v>
      </c>
      <c r="CJ424" s="117">
        <v>0</v>
      </c>
      <c r="CK424" s="117">
        <v>0</v>
      </c>
      <c r="CL424" s="117">
        <v>0</v>
      </c>
      <c r="CM424" s="117">
        <v>0</v>
      </c>
      <c r="CN424" s="117">
        <v>0</v>
      </c>
      <c r="CO424" s="117">
        <v>0</v>
      </c>
      <c r="CP424" s="117">
        <v>0</v>
      </c>
      <c r="CQ424" s="117">
        <v>0</v>
      </c>
      <c r="CR424" s="117">
        <v>0</v>
      </c>
      <c r="CS424" s="117">
        <v>0</v>
      </c>
      <c r="CT424" s="117">
        <v>0</v>
      </c>
      <c r="CU424" s="117">
        <v>0</v>
      </c>
      <c r="CV424" s="117">
        <v>0</v>
      </c>
      <c r="CW424" s="117">
        <v>0</v>
      </c>
      <c r="CX424" s="117">
        <v>0</v>
      </c>
      <c r="CY424" s="117">
        <v>0</v>
      </c>
      <c r="CZ424" s="117" t="s">
        <v>903</v>
      </c>
      <c r="DA424" s="117" t="s">
        <v>903</v>
      </c>
      <c r="DB424" s="117">
        <v>0</v>
      </c>
      <c r="DC424" s="117">
        <v>0</v>
      </c>
      <c r="DD424" s="117">
        <v>0</v>
      </c>
      <c r="DE424" s="117">
        <v>0</v>
      </c>
      <c r="DF424" s="117">
        <v>0</v>
      </c>
      <c r="DG424" s="117">
        <v>0</v>
      </c>
      <c r="DH424" s="117">
        <v>0</v>
      </c>
      <c r="DI424" s="117">
        <v>0</v>
      </c>
      <c r="DJ424" s="117">
        <v>0</v>
      </c>
      <c r="DK424" s="117">
        <v>0</v>
      </c>
      <c r="DL424" s="117">
        <v>0</v>
      </c>
      <c r="DM424" s="117">
        <v>0</v>
      </c>
      <c r="DN424" s="117">
        <v>8.1607185287999998E-2</v>
      </c>
      <c r="DO424" s="117">
        <v>0.2302652</v>
      </c>
      <c r="DP424" s="117">
        <v>0</v>
      </c>
      <c r="DQ424" s="117">
        <v>0</v>
      </c>
    </row>
    <row r="425" spans="1:121" ht="37.5" customHeight="1">
      <c r="A425" s="288" t="s">
        <v>274</v>
      </c>
      <c r="B425" s="274" t="s">
        <v>1366</v>
      </c>
      <c r="C425" s="285" t="s">
        <v>1815</v>
      </c>
      <c r="D425" s="117">
        <v>0</v>
      </c>
      <c r="E425" s="117">
        <v>0</v>
      </c>
      <c r="F425" s="117">
        <v>0</v>
      </c>
      <c r="G425" s="117">
        <v>0</v>
      </c>
      <c r="H425" s="117">
        <v>0</v>
      </c>
      <c r="I425" s="117">
        <v>0</v>
      </c>
      <c r="J425" s="117">
        <v>0</v>
      </c>
      <c r="K425" s="158">
        <v>0</v>
      </c>
      <c r="L425" s="117">
        <v>0</v>
      </c>
      <c r="M425" s="117">
        <v>0</v>
      </c>
      <c r="N425" s="117">
        <v>0</v>
      </c>
      <c r="O425" s="117">
        <v>0</v>
      </c>
      <c r="P425" s="117">
        <v>0</v>
      </c>
      <c r="Q425" s="117">
        <v>0</v>
      </c>
      <c r="R425" s="117">
        <v>0</v>
      </c>
      <c r="S425" s="117">
        <v>0</v>
      </c>
      <c r="T425" s="117">
        <v>0</v>
      </c>
      <c r="U425" s="117">
        <v>0</v>
      </c>
      <c r="V425" s="117">
        <v>0</v>
      </c>
      <c r="W425" s="117">
        <v>0</v>
      </c>
      <c r="X425" s="117">
        <v>0</v>
      </c>
      <c r="Y425" s="117">
        <v>0</v>
      </c>
      <c r="Z425" s="117">
        <v>0</v>
      </c>
      <c r="AA425" s="117">
        <v>0</v>
      </c>
      <c r="AB425" s="117">
        <v>0</v>
      </c>
      <c r="AC425" s="117">
        <v>0</v>
      </c>
      <c r="AD425" s="117">
        <v>0</v>
      </c>
      <c r="AE425" s="117">
        <v>0</v>
      </c>
      <c r="AF425" s="117">
        <v>0</v>
      </c>
      <c r="AG425" s="117">
        <v>0</v>
      </c>
      <c r="AH425" s="117">
        <v>0</v>
      </c>
      <c r="AI425" s="117">
        <v>0</v>
      </c>
      <c r="AJ425" s="117">
        <v>0</v>
      </c>
      <c r="AK425" s="117">
        <v>0</v>
      </c>
      <c r="AL425" s="117">
        <v>0</v>
      </c>
      <c r="AM425" s="117">
        <v>0</v>
      </c>
      <c r="AN425" s="117">
        <v>0</v>
      </c>
      <c r="AO425" s="117">
        <v>0</v>
      </c>
      <c r="AP425" s="117">
        <v>0</v>
      </c>
      <c r="AQ425" s="117">
        <v>0</v>
      </c>
      <c r="AR425" s="117">
        <v>0</v>
      </c>
      <c r="AS425" s="117">
        <v>0</v>
      </c>
      <c r="AT425" s="117">
        <v>0</v>
      </c>
      <c r="AU425" s="117">
        <v>0</v>
      </c>
      <c r="AV425" s="117">
        <v>0</v>
      </c>
      <c r="AW425" s="117">
        <v>0</v>
      </c>
      <c r="AX425" s="117">
        <v>0</v>
      </c>
      <c r="AY425" s="117">
        <v>0</v>
      </c>
      <c r="AZ425" s="117">
        <v>0</v>
      </c>
      <c r="BA425" s="158">
        <v>0</v>
      </c>
      <c r="BB425" s="121" t="s">
        <v>903</v>
      </c>
      <c r="BC425" s="121" t="s">
        <v>903</v>
      </c>
      <c r="BD425" s="117">
        <v>0</v>
      </c>
      <c r="BE425" s="117">
        <v>0</v>
      </c>
      <c r="BF425" s="117">
        <v>0</v>
      </c>
      <c r="BG425" s="158">
        <v>0</v>
      </c>
      <c r="BH425" s="117">
        <v>0</v>
      </c>
      <c r="BI425" s="117">
        <v>0</v>
      </c>
      <c r="BJ425" s="117">
        <v>0</v>
      </c>
      <c r="BK425" s="117">
        <v>0</v>
      </c>
      <c r="BL425" s="117">
        <v>0</v>
      </c>
      <c r="BM425" s="117">
        <v>0</v>
      </c>
      <c r="BN425" s="117">
        <v>0</v>
      </c>
      <c r="BO425" s="117">
        <v>0</v>
      </c>
      <c r="BP425" s="117">
        <v>0</v>
      </c>
      <c r="BQ425" s="117">
        <v>0</v>
      </c>
      <c r="BR425" s="117">
        <v>0</v>
      </c>
      <c r="BS425" s="117">
        <v>0</v>
      </c>
      <c r="BT425" s="117">
        <v>0</v>
      </c>
      <c r="BU425" s="117">
        <v>0</v>
      </c>
      <c r="BV425" s="117">
        <v>0</v>
      </c>
      <c r="BW425" s="117">
        <v>0</v>
      </c>
      <c r="BX425" s="117">
        <v>0</v>
      </c>
      <c r="BY425" s="117">
        <v>0</v>
      </c>
      <c r="BZ425" s="117">
        <v>0</v>
      </c>
      <c r="CA425" s="117">
        <v>0</v>
      </c>
      <c r="CB425" s="117">
        <v>0</v>
      </c>
      <c r="CC425" s="117">
        <v>0</v>
      </c>
      <c r="CD425" s="117">
        <v>0</v>
      </c>
      <c r="CE425" s="117">
        <v>0</v>
      </c>
      <c r="CF425" s="117">
        <v>0</v>
      </c>
      <c r="CG425" s="117">
        <v>0</v>
      </c>
      <c r="CH425" s="117">
        <v>0</v>
      </c>
      <c r="CI425" s="117">
        <v>0</v>
      </c>
      <c r="CJ425" s="117">
        <v>0</v>
      </c>
      <c r="CK425" s="117">
        <v>0</v>
      </c>
      <c r="CL425" s="117">
        <v>0</v>
      </c>
      <c r="CM425" s="117">
        <v>0</v>
      </c>
      <c r="CN425" s="117">
        <v>0</v>
      </c>
      <c r="CO425" s="117">
        <v>0</v>
      </c>
      <c r="CP425" s="117">
        <v>0</v>
      </c>
      <c r="CQ425" s="117">
        <v>0</v>
      </c>
      <c r="CR425" s="117">
        <v>0</v>
      </c>
      <c r="CS425" s="117">
        <v>0</v>
      </c>
      <c r="CT425" s="117">
        <v>0</v>
      </c>
      <c r="CU425" s="117">
        <v>0</v>
      </c>
      <c r="CV425" s="117">
        <v>0</v>
      </c>
      <c r="CW425" s="117">
        <v>0</v>
      </c>
      <c r="CX425" s="117">
        <v>0</v>
      </c>
      <c r="CY425" s="117">
        <v>0</v>
      </c>
      <c r="CZ425" s="117" t="s">
        <v>903</v>
      </c>
      <c r="DA425" s="117" t="s">
        <v>903</v>
      </c>
      <c r="DB425" s="117">
        <v>0</v>
      </c>
      <c r="DC425" s="117">
        <v>0</v>
      </c>
      <c r="DD425" s="117">
        <v>0</v>
      </c>
      <c r="DE425" s="117">
        <v>0</v>
      </c>
      <c r="DF425" s="117">
        <v>0</v>
      </c>
      <c r="DG425" s="117">
        <v>0</v>
      </c>
      <c r="DH425" s="117">
        <v>0</v>
      </c>
      <c r="DI425" s="117">
        <v>0</v>
      </c>
      <c r="DJ425" s="117">
        <v>0</v>
      </c>
      <c r="DK425" s="117">
        <v>0</v>
      </c>
      <c r="DL425" s="117">
        <v>0</v>
      </c>
      <c r="DM425" s="117">
        <v>0</v>
      </c>
      <c r="DN425" s="117">
        <v>9.7383275999999991E-2</v>
      </c>
      <c r="DO425" s="117">
        <v>9.7977759999999997E-2</v>
      </c>
      <c r="DP425" s="117">
        <v>0</v>
      </c>
      <c r="DQ425" s="117">
        <v>0</v>
      </c>
    </row>
    <row r="426" spans="1:121" ht="37.5" customHeight="1">
      <c r="A426" s="288" t="s">
        <v>274</v>
      </c>
      <c r="B426" s="274" t="s">
        <v>1367</v>
      </c>
      <c r="C426" s="285" t="s">
        <v>1816</v>
      </c>
      <c r="D426" s="117">
        <v>0</v>
      </c>
      <c r="E426" s="117">
        <v>0</v>
      </c>
      <c r="F426" s="117">
        <v>0</v>
      </c>
      <c r="G426" s="117">
        <v>0</v>
      </c>
      <c r="H426" s="117">
        <v>0</v>
      </c>
      <c r="I426" s="117">
        <v>0</v>
      </c>
      <c r="J426" s="117">
        <v>0</v>
      </c>
      <c r="K426" s="158">
        <v>0</v>
      </c>
      <c r="L426" s="117">
        <v>0</v>
      </c>
      <c r="M426" s="117">
        <v>0</v>
      </c>
      <c r="N426" s="117">
        <v>0</v>
      </c>
      <c r="O426" s="117">
        <v>0</v>
      </c>
      <c r="P426" s="117">
        <v>0</v>
      </c>
      <c r="Q426" s="117">
        <v>0</v>
      </c>
      <c r="R426" s="117">
        <v>0</v>
      </c>
      <c r="S426" s="117">
        <v>0</v>
      </c>
      <c r="T426" s="117">
        <v>0</v>
      </c>
      <c r="U426" s="117">
        <v>0</v>
      </c>
      <c r="V426" s="117">
        <v>0</v>
      </c>
      <c r="W426" s="117">
        <v>0</v>
      </c>
      <c r="X426" s="117">
        <v>0</v>
      </c>
      <c r="Y426" s="117">
        <v>0</v>
      </c>
      <c r="Z426" s="117">
        <v>0</v>
      </c>
      <c r="AA426" s="117">
        <v>0</v>
      </c>
      <c r="AB426" s="117">
        <v>0</v>
      </c>
      <c r="AC426" s="117">
        <v>0</v>
      </c>
      <c r="AD426" s="117">
        <v>0</v>
      </c>
      <c r="AE426" s="117">
        <v>0</v>
      </c>
      <c r="AF426" s="117">
        <v>0</v>
      </c>
      <c r="AG426" s="117">
        <v>0</v>
      </c>
      <c r="AH426" s="117">
        <v>0</v>
      </c>
      <c r="AI426" s="117">
        <v>0</v>
      </c>
      <c r="AJ426" s="117">
        <v>0</v>
      </c>
      <c r="AK426" s="117">
        <v>0</v>
      </c>
      <c r="AL426" s="117">
        <v>0</v>
      </c>
      <c r="AM426" s="117">
        <v>0</v>
      </c>
      <c r="AN426" s="117">
        <v>0</v>
      </c>
      <c r="AO426" s="117">
        <v>0</v>
      </c>
      <c r="AP426" s="117">
        <v>0</v>
      </c>
      <c r="AQ426" s="117">
        <v>0</v>
      </c>
      <c r="AR426" s="117">
        <v>0</v>
      </c>
      <c r="AS426" s="117">
        <v>0</v>
      </c>
      <c r="AT426" s="117">
        <v>0</v>
      </c>
      <c r="AU426" s="117">
        <v>0</v>
      </c>
      <c r="AV426" s="117">
        <v>0</v>
      </c>
      <c r="AW426" s="117">
        <v>0</v>
      </c>
      <c r="AX426" s="117">
        <v>0</v>
      </c>
      <c r="AY426" s="117">
        <v>0</v>
      </c>
      <c r="AZ426" s="117">
        <v>0</v>
      </c>
      <c r="BA426" s="158">
        <v>0</v>
      </c>
      <c r="BB426" s="121" t="s">
        <v>903</v>
      </c>
      <c r="BC426" s="121" t="s">
        <v>903</v>
      </c>
      <c r="BD426" s="117">
        <v>0</v>
      </c>
      <c r="BE426" s="117">
        <v>0</v>
      </c>
      <c r="BF426" s="117">
        <v>0</v>
      </c>
      <c r="BG426" s="158">
        <v>0</v>
      </c>
      <c r="BH426" s="117">
        <v>0</v>
      </c>
      <c r="BI426" s="117">
        <v>0</v>
      </c>
      <c r="BJ426" s="117">
        <v>0</v>
      </c>
      <c r="BK426" s="117">
        <v>0</v>
      </c>
      <c r="BL426" s="117">
        <v>0</v>
      </c>
      <c r="BM426" s="117">
        <v>0</v>
      </c>
      <c r="BN426" s="117">
        <v>0</v>
      </c>
      <c r="BO426" s="117">
        <v>0</v>
      </c>
      <c r="BP426" s="117">
        <v>0</v>
      </c>
      <c r="BQ426" s="117">
        <v>0</v>
      </c>
      <c r="BR426" s="117">
        <v>0</v>
      </c>
      <c r="BS426" s="117">
        <v>0</v>
      </c>
      <c r="BT426" s="117">
        <v>0</v>
      </c>
      <c r="BU426" s="117">
        <v>0</v>
      </c>
      <c r="BV426" s="117">
        <v>0</v>
      </c>
      <c r="BW426" s="117">
        <v>0</v>
      </c>
      <c r="BX426" s="117">
        <v>0</v>
      </c>
      <c r="BY426" s="117">
        <v>0</v>
      </c>
      <c r="BZ426" s="117">
        <v>0</v>
      </c>
      <c r="CA426" s="117">
        <v>0</v>
      </c>
      <c r="CB426" s="117">
        <v>0</v>
      </c>
      <c r="CC426" s="117">
        <v>0</v>
      </c>
      <c r="CD426" s="117">
        <v>0</v>
      </c>
      <c r="CE426" s="117">
        <v>0</v>
      </c>
      <c r="CF426" s="117">
        <v>0</v>
      </c>
      <c r="CG426" s="117">
        <v>0</v>
      </c>
      <c r="CH426" s="117">
        <v>0</v>
      </c>
      <c r="CI426" s="117">
        <v>0</v>
      </c>
      <c r="CJ426" s="117">
        <v>0</v>
      </c>
      <c r="CK426" s="117">
        <v>0</v>
      </c>
      <c r="CL426" s="117">
        <v>0</v>
      </c>
      <c r="CM426" s="117">
        <v>0</v>
      </c>
      <c r="CN426" s="117">
        <v>0</v>
      </c>
      <c r="CO426" s="117">
        <v>0</v>
      </c>
      <c r="CP426" s="117">
        <v>0</v>
      </c>
      <c r="CQ426" s="117">
        <v>0</v>
      </c>
      <c r="CR426" s="117">
        <v>0</v>
      </c>
      <c r="CS426" s="117">
        <v>0</v>
      </c>
      <c r="CT426" s="117">
        <v>0</v>
      </c>
      <c r="CU426" s="117">
        <v>0</v>
      </c>
      <c r="CV426" s="117">
        <v>0</v>
      </c>
      <c r="CW426" s="117">
        <v>0</v>
      </c>
      <c r="CX426" s="117">
        <v>0</v>
      </c>
      <c r="CY426" s="117">
        <v>0</v>
      </c>
      <c r="CZ426" s="117" t="s">
        <v>903</v>
      </c>
      <c r="DA426" s="117" t="s">
        <v>903</v>
      </c>
      <c r="DB426" s="117">
        <v>0</v>
      </c>
      <c r="DC426" s="117">
        <v>0</v>
      </c>
      <c r="DD426" s="117">
        <v>0</v>
      </c>
      <c r="DE426" s="117">
        <v>0</v>
      </c>
      <c r="DF426" s="117">
        <v>0</v>
      </c>
      <c r="DG426" s="117">
        <v>0</v>
      </c>
      <c r="DH426" s="117">
        <v>0</v>
      </c>
      <c r="DI426" s="117">
        <v>0</v>
      </c>
      <c r="DJ426" s="117">
        <v>0</v>
      </c>
      <c r="DK426" s="117">
        <v>0</v>
      </c>
      <c r="DL426" s="117">
        <v>0</v>
      </c>
      <c r="DM426" s="117">
        <v>0</v>
      </c>
      <c r="DN426" s="117">
        <v>0.17747200000000002</v>
      </c>
      <c r="DO426" s="117">
        <v>0.19348696000000001</v>
      </c>
      <c r="DP426" s="117">
        <v>0</v>
      </c>
      <c r="DQ426" s="117">
        <v>0</v>
      </c>
    </row>
    <row r="427" spans="1:121" ht="37.5" customHeight="1">
      <c r="A427" s="288" t="s">
        <v>274</v>
      </c>
      <c r="B427" s="274" t="s">
        <v>1368</v>
      </c>
      <c r="C427" s="285" t="s">
        <v>1817</v>
      </c>
      <c r="D427" s="117">
        <v>0</v>
      </c>
      <c r="E427" s="117">
        <v>0</v>
      </c>
      <c r="F427" s="117">
        <v>0</v>
      </c>
      <c r="G427" s="117">
        <v>0</v>
      </c>
      <c r="H427" s="117">
        <v>0</v>
      </c>
      <c r="I427" s="117">
        <v>0</v>
      </c>
      <c r="J427" s="117">
        <v>0</v>
      </c>
      <c r="K427" s="158">
        <v>0</v>
      </c>
      <c r="L427" s="117">
        <v>0</v>
      </c>
      <c r="M427" s="117">
        <v>0</v>
      </c>
      <c r="N427" s="117">
        <v>0</v>
      </c>
      <c r="O427" s="117">
        <v>0</v>
      </c>
      <c r="P427" s="117">
        <v>0</v>
      </c>
      <c r="Q427" s="117">
        <v>0</v>
      </c>
      <c r="R427" s="117">
        <v>0</v>
      </c>
      <c r="S427" s="117">
        <v>0</v>
      </c>
      <c r="T427" s="117">
        <v>0</v>
      </c>
      <c r="U427" s="117">
        <v>0</v>
      </c>
      <c r="V427" s="117">
        <v>0</v>
      </c>
      <c r="W427" s="117">
        <v>0</v>
      </c>
      <c r="X427" s="117">
        <v>0</v>
      </c>
      <c r="Y427" s="117">
        <v>0</v>
      </c>
      <c r="Z427" s="117">
        <v>0</v>
      </c>
      <c r="AA427" s="117">
        <v>0</v>
      </c>
      <c r="AB427" s="117">
        <v>0</v>
      </c>
      <c r="AC427" s="117">
        <v>0</v>
      </c>
      <c r="AD427" s="117">
        <v>0</v>
      </c>
      <c r="AE427" s="117">
        <v>0</v>
      </c>
      <c r="AF427" s="117">
        <v>0</v>
      </c>
      <c r="AG427" s="117">
        <v>0</v>
      </c>
      <c r="AH427" s="117">
        <v>0</v>
      </c>
      <c r="AI427" s="117">
        <v>0</v>
      </c>
      <c r="AJ427" s="117">
        <v>0</v>
      </c>
      <c r="AK427" s="117">
        <v>0</v>
      </c>
      <c r="AL427" s="117">
        <v>0</v>
      </c>
      <c r="AM427" s="117">
        <v>0</v>
      </c>
      <c r="AN427" s="117">
        <v>0</v>
      </c>
      <c r="AO427" s="117">
        <v>0</v>
      </c>
      <c r="AP427" s="117">
        <v>0</v>
      </c>
      <c r="AQ427" s="117">
        <v>0</v>
      </c>
      <c r="AR427" s="117">
        <v>0</v>
      </c>
      <c r="AS427" s="117">
        <v>0</v>
      </c>
      <c r="AT427" s="117">
        <v>0</v>
      </c>
      <c r="AU427" s="117">
        <v>0</v>
      </c>
      <c r="AV427" s="117">
        <v>0</v>
      </c>
      <c r="AW427" s="117">
        <v>0</v>
      </c>
      <c r="AX427" s="117">
        <v>0</v>
      </c>
      <c r="AY427" s="117">
        <v>0</v>
      </c>
      <c r="AZ427" s="117">
        <v>0</v>
      </c>
      <c r="BA427" s="158">
        <v>0</v>
      </c>
      <c r="BB427" s="121" t="s">
        <v>903</v>
      </c>
      <c r="BC427" s="121" t="s">
        <v>903</v>
      </c>
      <c r="BD427" s="117">
        <v>0</v>
      </c>
      <c r="BE427" s="117">
        <v>0</v>
      </c>
      <c r="BF427" s="117">
        <v>0</v>
      </c>
      <c r="BG427" s="158">
        <v>0</v>
      </c>
      <c r="BH427" s="117">
        <v>0</v>
      </c>
      <c r="BI427" s="117">
        <v>0</v>
      </c>
      <c r="BJ427" s="117">
        <v>0</v>
      </c>
      <c r="BK427" s="117">
        <v>0</v>
      </c>
      <c r="BL427" s="117">
        <v>0</v>
      </c>
      <c r="BM427" s="117">
        <v>0</v>
      </c>
      <c r="BN427" s="117">
        <v>0</v>
      </c>
      <c r="BO427" s="117">
        <v>0</v>
      </c>
      <c r="BP427" s="117">
        <v>0</v>
      </c>
      <c r="BQ427" s="117">
        <v>0</v>
      </c>
      <c r="BR427" s="117">
        <v>0</v>
      </c>
      <c r="BS427" s="117">
        <v>0</v>
      </c>
      <c r="BT427" s="117">
        <v>0</v>
      </c>
      <c r="BU427" s="117">
        <v>0</v>
      </c>
      <c r="BV427" s="117">
        <v>0</v>
      </c>
      <c r="BW427" s="117">
        <v>0</v>
      </c>
      <c r="BX427" s="117">
        <v>0</v>
      </c>
      <c r="BY427" s="117">
        <v>0</v>
      </c>
      <c r="BZ427" s="117">
        <v>0</v>
      </c>
      <c r="CA427" s="117">
        <v>0</v>
      </c>
      <c r="CB427" s="117">
        <v>0</v>
      </c>
      <c r="CC427" s="117">
        <v>0</v>
      </c>
      <c r="CD427" s="117">
        <v>0</v>
      </c>
      <c r="CE427" s="117">
        <v>0</v>
      </c>
      <c r="CF427" s="117">
        <v>0</v>
      </c>
      <c r="CG427" s="117">
        <v>0</v>
      </c>
      <c r="CH427" s="117">
        <v>0</v>
      </c>
      <c r="CI427" s="117">
        <v>0</v>
      </c>
      <c r="CJ427" s="117">
        <v>0</v>
      </c>
      <c r="CK427" s="117">
        <v>0</v>
      </c>
      <c r="CL427" s="117">
        <v>0</v>
      </c>
      <c r="CM427" s="117">
        <v>0</v>
      </c>
      <c r="CN427" s="117">
        <v>0</v>
      </c>
      <c r="CO427" s="117">
        <v>0</v>
      </c>
      <c r="CP427" s="117">
        <v>0</v>
      </c>
      <c r="CQ427" s="117">
        <v>0</v>
      </c>
      <c r="CR427" s="117">
        <v>0</v>
      </c>
      <c r="CS427" s="117">
        <v>0</v>
      </c>
      <c r="CT427" s="117">
        <v>0</v>
      </c>
      <c r="CU427" s="117">
        <v>0</v>
      </c>
      <c r="CV427" s="117">
        <v>0</v>
      </c>
      <c r="CW427" s="117">
        <v>0</v>
      </c>
      <c r="CX427" s="117">
        <v>0</v>
      </c>
      <c r="CY427" s="117">
        <v>0</v>
      </c>
      <c r="CZ427" s="117" t="s">
        <v>903</v>
      </c>
      <c r="DA427" s="117" t="s">
        <v>903</v>
      </c>
      <c r="DB427" s="117">
        <v>0</v>
      </c>
      <c r="DC427" s="117">
        <v>0</v>
      </c>
      <c r="DD427" s="117">
        <v>0</v>
      </c>
      <c r="DE427" s="117">
        <v>0</v>
      </c>
      <c r="DF427" s="117">
        <v>0</v>
      </c>
      <c r="DG427" s="117">
        <v>0</v>
      </c>
      <c r="DH427" s="117">
        <v>0</v>
      </c>
      <c r="DI427" s="117">
        <v>0</v>
      </c>
      <c r="DJ427" s="117">
        <v>0</v>
      </c>
      <c r="DK427" s="117">
        <v>0</v>
      </c>
      <c r="DL427" s="117">
        <v>0</v>
      </c>
      <c r="DM427" s="117">
        <v>0</v>
      </c>
      <c r="DN427" s="117">
        <v>0.58734000000000008</v>
      </c>
      <c r="DO427" s="117">
        <v>0</v>
      </c>
      <c r="DP427" s="117">
        <v>0</v>
      </c>
      <c r="DQ427" s="117">
        <v>0</v>
      </c>
    </row>
    <row r="428" spans="1:121" ht="37.5" customHeight="1">
      <c r="A428" s="288" t="s">
        <v>274</v>
      </c>
      <c r="B428" s="274" t="s">
        <v>1369</v>
      </c>
      <c r="C428" s="285" t="s">
        <v>1818</v>
      </c>
      <c r="D428" s="117">
        <v>0</v>
      </c>
      <c r="E428" s="117">
        <v>0</v>
      </c>
      <c r="F428" s="117">
        <v>0</v>
      </c>
      <c r="G428" s="117">
        <v>0</v>
      </c>
      <c r="H428" s="117">
        <v>0</v>
      </c>
      <c r="I428" s="117">
        <v>0</v>
      </c>
      <c r="J428" s="117">
        <v>0</v>
      </c>
      <c r="K428" s="158">
        <v>0</v>
      </c>
      <c r="L428" s="117">
        <v>0</v>
      </c>
      <c r="M428" s="117">
        <v>0</v>
      </c>
      <c r="N428" s="117">
        <v>0</v>
      </c>
      <c r="O428" s="117">
        <v>0</v>
      </c>
      <c r="P428" s="117">
        <v>0</v>
      </c>
      <c r="Q428" s="117">
        <v>0</v>
      </c>
      <c r="R428" s="117">
        <v>0</v>
      </c>
      <c r="S428" s="117">
        <v>0</v>
      </c>
      <c r="T428" s="117">
        <v>0</v>
      </c>
      <c r="U428" s="117">
        <v>0</v>
      </c>
      <c r="V428" s="117">
        <v>0</v>
      </c>
      <c r="W428" s="117">
        <v>0</v>
      </c>
      <c r="X428" s="117">
        <v>0</v>
      </c>
      <c r="Y428" s="117">
        <v>0</v>
      </c>
      <c r="Z428" s="117">
        <v>0</v>
      </c>
      <c r="AA428" s="117">
        <v>0</v>
      </c>
      <c r="AB428" s="117">
        <v>0</v>
      </c>
      <c r="AC428" s="117">
        <v>0</v>
      </c>
      <c r="AD428" s="117">
        <v>0</v>
      </c>
      <c r="AE428" s="117">
        <v>0</v>
      </c>
      <c r="AF428" s="117">
        <v>0</v>
      </c>
      <c r="AG428" s="117">
        <v>0</v>
      </c>
      <c r="AH428" s="117">
        <v>0</v>
      </c>
      <c r="AI428" s="117">
        <v>0</v>
      </c>
      <c r="AJ428" s="117">
        <v>0</v>
      </c>
      <c r="AK428" s="117">
        <v>0</v>
      </c>
      <c r="AL428" s="117">
        <v>0</v>
      </c>
      <c r="AM428" s="117">
        <v>0</v>
      </c>
      <c r="AN428" s="117">
        <v>0</v>
      </c>
      <c r="AO428" s="117">
        <v>0</v>
      </c>
      <c r="AP428" s="117">
        <v>0</v>
      </c>
      <c r="AQ428" s="117">
        <v>0</v>
      </c>
      <c r="AR428" s="117">
        <v>0</v>
      </c>
      <c r="AS428" s="117">
        <v>0</v>
      </c>
      <c r="AT428" s="117">
        <v>0</v>
      </c>
      <c r="AU428" s="117">
        <v>0</v>
      </c>
      <c r="AV428" s="117">
        <v>0</v>
      </c>
      <c r="AW428" s="117">
        <v>0</v>
      </c>
      <c r="AX428" s="117">
        <v>0</v>
      </c>
      <c r="AY428" s="117">
        <v>0</v>
      </c>
      <c r="AZ428" s="117">
        <v>0</v>
      </c>
      <c r="BA428" s="158">
        <v>0</v>
      </c>
      <c r="BB428" s="121" t="s">
        <v>903</v>
      </c>
      <c r="BC428" s="121" t="s">
        <v>903</v>
      </c>
      <c r="BD428" s="117">
        <v>0</v>
      </c>
      <c r="BE428" s="117">
        <v>0</v>
      </c>
      <c r="BF428" s="117">
        <v>0</v>
      </c>
      <c r="BG428" s="158">
        <v>0</v>
      </c>
      <c r="BH428" s="117">
        <v>0</v>
      </c>
      <c r="BI428" s="117">
        <v>0</v>
      </c>
      <c r="BJ428" s="117">
        <v>0</v>
      </c>
      <c r="BK428" s="117">
        <v>0</v>
      </c>
      <c r="BL428" s="117">
        <v>0</v>
      </c>
      <c r="BM428" s="117">
        <v>0</v>
      </c>
      <c r="BN428" s="117">
        <v>0</v>
      </c>
      <c r="BO428" s="117">
        <v>0</v>
      </c>
      <c r="BP428" s="117">
        <v>0</v>
      </c>
      <c r="BQ428" s="117">
        <v>0</v>
      </c>
      <c r="BR428" s="117">
        <v>0</v>
      </c>
      <c r="BS428" s="117">
        <v>0</v>
      </c>
      <c r="BT428" s="117">
        <v>0</v>
      </c>
      <c r="BU428" s="117">
        <v>0</v>
      </c>
      <c r="BV428" s="117">
        <v>0</v>
      </c>
      <c r="BW428" s="117">
        <v>0</v>
      </c>
      <c r="BX428" s="117">
        <v>0</v>
      </c>
      <c r="BY428" s="117">
        <v>0</v>
      </c>
      <c r="BZ428" s="117">
        <v>0</v>
      </c>
      <c r="CA428" s="117">
        <v>0</v>
      </c>
      <c r="CB428" s="117">
        <v>0</v>
      </c>
      <c r="CC428" s="117">
        <v>0</v>
      </c>
      <c r="CD428" s="117">
        <v>0</v>
      </c>
      <c r="CE428" s="117">
        <v>0</v>
      </c>
      <c r="CF428" s="117">
        <v>0</v>
      </c>
      <c r="CG428" s="117">
        <v>0</v>
      </c>
      <c r="CH428" s="117">
        <v>0</v>
      </c>
      <c r="CI428" s="117">
        <v>0</v>
      </c>
      <c r="CJ428" s="117">
        <v>0</v>
      </c>
      <c r="CK428" s="117">
        <v>0</v>
      </c>
      <c r="CL428" s="117">
        <v>0</v>
      </c>
      <c r="CM428" s="117">
        <v>0</v>
      </c>
      <c r="CN428" s="117">
        <v>0</v>
      </c>
      <c r="CO428" s="117">
        <v>0</v>
      </c>
      <c r="CP428" s="117">
        <v>0</v>
      </c>
      <c r="CQ428" s="117">
        <v>0</v>
      </c>
      <c r="CR428" s="117">
        <v>0</v>
      </c>
      <c r="CS428" s="117">
        <v>0</v>
      </c>
      <c r="CT428" s="117">
        <v>0</v>
      </c>
      <c r="CU428" s="117">
        <v>0</v>
      </c>
      <c r="CV428" s="117">
        <v>0</v>
      </c>
      <c r="CW428" s="117">
        <v>0</v>
      </c>
      <c r="CX428" s="117">
        <v>0</v>
      </c>
      <c r="CY428" s="117">
        <v>0</v>
      </c>
      <c r="CZ428" s="117" t="s">
        <v>903</v>
      </c>
      <c r="DA428" s="117" t="s">
        <v>903</v>
      </c>
      <c r="DB428" s="117">
        <v>0</v>
      </c>
      <c r="DC428" s="117">
        <v>0</v>
      </c>
      <c r="DD428" s="117">
        <v>0</v>
      </c>
      <c r="DE428" s="117">
        <v>0</v>
      </c>
      <c r="DF428" s="117">
        <v>0</v>
      </c>
      <c r="DG428" s="117">
        <v>0</v>
      </c>
      <c r="DH428" s="117">
        <v>0</v>
      </c>
      <c r="DI428" s="117">
        <v>0</v>
      </c>
      <c r="DJ428" s="117">
        <v>0</v>
      </c>
      <c r="DK428" s="117">
        <v>0</v>
      </c>
      <c r="DL428" s="117">
        <v>0</v>
      </c>
      <c r="DM428" s="117">
        <v>0</v>
      </c>
      <c r="DN428" s="117">
        <v>0.562774</v>
      </c>
      <c r="DO428" s="117">
        <v>0</v>
      </c>
      <c r="DP428" s="117">
        <v>0</v>
      </c>
      <c r="DQ428" s="117">
        <v>0</v>
      </c>
    </row>
    <row r="429" spans="1:121" ht="37.5" customHeight="1">
      <c r="A429" s="288" t="s">
        <v>274</v>
      </c>
      <c r="B429" s="274" t="s">
        <v>1370</v>
      </c>
      <c r="C429" s="285" t="s">
        <v>1819</v>
      </c>
      <c r="D429" s="117">
        <v>0</v>
      </c>
      <c r="E429" s="117">
        <v>0</v>
      </c>
      <c r="F429" s="117">
        <v>0</v>
      </c>
      <c r="G429" s="117">
        <v>0</v>
      </c>
      <c r="H429" s="117">
        <v>0</v>
      </c>
      <c r="I429" s="117">
        <v>0</v>
      </c>
      <c r="J429" s="117">
        <v>0</v>
      </c>
      <c r="K429" s="158">
        <v>0</v>
      </c>
      <c r="L429" s="117">
        <v>0</v>
      </c>
      <c r="M429" s="117">
        <v>0</v>
      </c>
      <c r="N429" s="117">
        <v>0</v>
      </c>
      <c r="O429" s="117">
        <v>0</v>
      </c>
      <c r="P429" s="117">
        <v>0</v>
      </c>
      <c r="Q429" s="117">
        <v>0</v>
      </c>
      <c r="R429" s="117">
        <v>0</v>
      </c>
      <c r="S429" s="117">
        <v>0</v>
      </c>
      <c r="T429" s="117">
        <v>0</v>
      </c>
      <c r="U429" s="117">
        <v>0</v>
      </c>
      <c r="V429" s="117">
        <v>0</v>
      </c>
      <c r="W429" s="117">
        <v>0</v>
      </c>
      <c r="X429" s="117">
        <v>0</v>
      </c>
      <c r="Y429" s="117">
        <v>0</v>
      </c>
      <c r="Z429" s="117">
        <v>0</v>
      </c>
      <c r="AA429" s="117">
        <v>0</v>
      </c>
      <c r="AB429" s="117">
        <v>0</v>
      </c>
      <c r="AC429" s="117">
        <v>0</v>
      </c>
      <c r="AD429" s="117">
        <v>0</v>
      </c>
      <c r="AE429" s="117">
        <v>0</v>
      </c>
      <c r="AF429" s="117">
        <v>0</v>
      </c>
      <c r="AG429" s="117">
        <v>0</v>
      </c>
      <c r="AH429" s="117">
        <v>0</v>
      </c>
      <c r="AI429" s="117">
        <v>0</v>
      </c>
      <c r="AJ429" s="117">
        <v>0</v>
      </c>
      <c r="AK429" s="117">
        <v>0</v>
      </c>
      <c r="AL429" s="117">
        <v>0</v>
      </c>
      <c r="AM429" s="117">
        <v>0</v>
      </c>
      <c r="AN429" s="117">
        <v>0</v>
      </c>
      <c r="AO429" s="117">
        <v>0</v>
      </c>
      <c r="AP429" s="117">
        <v>0</v>
      </c>
      <c r="AQ429" s="117">
        <v>0</v>
      </c>
      <c r="AR429" s="117">
        <v>0</v>
      </c>
      <c r="AS429" s="117">
        <v>0</v>
      </c>
      <c r="AT429" s="117">
        <v>0</v>
      </c>
      <c r="AU429" s="117">
        <v>0</v>
      </c>
      <c r="AV429" s="117">
        <v>0</v>
      </c>
      <c r="AW429" s="117">
        <v>0</v>
      </c>
      <c r="AX429" s="117">
        <v>0</v>
      </c>
      <c r="AY429" s="117">
        <v>0</v>
      </c>
      <c r="AZ429" s="117">
        <v>0</v>
      </c>
      <c r="BA429" s="158">
        <v>0</v>
      </c>
      <c r="BB429" s="121" t="s">
        <v>903</v>
      </c>
      <c r="BC429" s="121" t="s">
        <v>903</v>
      </c>
      <c r="BD429" s="117">
        <v>0</v>
      </c>
      <c r="BE429" s="117">
        <v>0</v>
      </c>
      <c r="BF429" s="117">
        <v>0</v>
      </c>
      <c r="BG429" s="158">
        <v>0</v>
      </c>
      <c r="BH429" s="117">
        <v>0</v>
      </c>
      <c r="BI429" s="117">
        <v>0</v>
      </c>
      <c r="BJ429" s="117">
        <v>0</v>
      </c>
      <c r="BK429" s="117">
        <v>0</v>
      </c>
      <c r="BL429" s="117">
        <v>0</v>
      </c>
      <c r="BM429" s="117">
        <v>0</v>
      </c>
      <c r="BN429" s="117">
        <v>0</v>
      </c>
      <c r="BO429" s="117">
        <v>0</v>
      </c>
      <c r="BP429" s="117">
        <v>0</v>
      </c>
      <c r="BQ429" s="117">
        <v>0</v>
      </c>
      <c r="BR429" s="117">
        <v>0</v>
      </c>
      <c r="BS429" s="117">
        <v>0</v>
      </c>
      <c r="BT429" s="117">
        <v>0</v>
      </c>
      <c r="BU429" s="117">
        <v>0</v>
      </c>
      <c r="BV429" s="117">
        <v>0</v>
      </c>
      <c r="BW429" s="117">
        <v>0</v>
      </c>
      <c r="BX429" s="117">
        <v>0</v>
      </c>
      <c r="BY429" s="117">
        <v>0</v>
      </c>
      <c r="BZ429" s="117">
        <v>0</v>
      </c>
      <c r="CA429" s="117">
        <v>0</v>
      </c>
      <c r="CB429" s="117">
        <v>0</v>
      </c>
      <c r="CC429" s="117">
        <v>0</v>
      </c>
      <c r="CD429" s="117">
        <v>0</v>
      </c>
      <c r="CE429" s="117">
        <v>0</v>
      </c>
      <c r="CF429" s="117">
        <v>0</v>
      </c>
      <c r="CG429" s="117">
        <v>0</v>
      </c>
      <c r="CH429" s="117">
        <v>0</v>
      </c>
      <c r="CI429" s="117">
        <v>0</v>
      </c>
      <c r="CJ429" s="117">
        <v>0</v>
      </c>
      <c r="CK429" s="117">
        <v>0</v>
      </c>
      <c r="CL429" s="117">
        <v>0</v>
      </c>
      <c r="CM429" s="117">
        <v>0</v>
      </c>
      <c r="CN429" s="117">
        <v>0</v>
      </c>
      <c r="CO429" s="117">
        <v>0</v>
      </c>
      <c r="CP429" s="117">
        <v>0</v>
      </c>
      <c r="CQ429" s="117">
        <v>0</v>
      </c>
      <c r="CR429" s="117">
        <v>0</v>
      </c>
      <c r="CS429" s="117">
        <v>0</v>
      </c>
      <c r="CT429" s="117">
        <v>0</v>
      </c>
      <c r="CU429" s="117">
        <v>0</v>
      </c>
      <c r="CV429" s="117">
        <v>0</v>
      </c>
      <c r="CW429" s="117">
        <v>0</v>
      </c>
      <c r="CX429" s="117">
        <v>0</v>
      </c>
      <c r="CY429" s="117">
        <v>0</v>
      </c>
      <c r="CZ429" s="117" t="s">
        <v>903</v>
      </c>
      <c r="DA429" s="117" t="s">
        <v>903</v>
      </c>
      <c r="DB429" s="117">
        <v>0</v>
      </c>
      <c r="DC429" s="117">
        <v>0</v>
      </c>
      <c r="DD429" s="117">
        <v>0</v>
      </c>
      <c r="DE429" s="117">
        <v>0</v>
      </c>
      <c r="DF429" s="117">
        <v>0</v>
      </c>
      <c r="DG429" s="117">
        <v>0</v>
      </c>
      <c r="DH429" s="117">
        <v>0</v>
      </c>
      <c r="DI429" s="117">
        <v>0</v>
      </c>
      <c r="DJ429" s="117">
        <v>0</v>
      </c>
      <c r="DK429" s="117">
        <v>0</v>
      </c>
      <c r="DL429" s="117">
        <v>0</v>
      </c>
      <c r="DM429" s="117">
        <v>0</v>
      </c>
      <c r="DN429" s="117">
        <v>0.113398</v>
      </c>
      <c r="DO429" s="117">
        <v>0</v>
      </c>
      <c r="DP429" s="117">
        <v>0</v>
      </c>
      <c r="DQ429" s="117">
        <v>0</v>
      </c>
    </row>
    <row r="430" spans="1:121" ht="37.5" customHeight="1">
      <c r="A430" s="288" t="s">
        <v>274</v>
      </c>
      <c r="B430" s="274" t="s">
        <v>1371</v>
      </c>
      <c r="C430" s="285" t="s">
        <v>1820</v>
      </c>
      <c r="D430" s="117">
        <v>0</v>
      </c>
      <c r="E430" s="117">
        <v>0</v>
      </c>
      <c r="F430" s="117">
        <v>0</v>
      </c>
      <c r="G430" s="117">
        <v>0</v>
      </c>
      <c r="H430" s="117">
        <v>0</v>
      </c>
      <c r="I430" s="117">
        <v>0</v>
      </c>
      <c r="J430" s="117">
        <v>0</v>
      </c>
      <c r="K430" s="158">
        <v>0</v>
      </c>
      <c r="L430" s="117">
        <v>0</v>
      </c>
      <c r="M430" s="117">
        <v>0</v>
      </c>
      <c r="N430" s="117">
        <v>0</v>
      </c>
      <c r="O430" s="117">
        <v>0</v>
      </c>
      <c r="P430" s="117">
        <v>0</v>
      </c>
      <c r="Q430" s="117">
        <v>0</v>
      </c>
      <c r="R430" s="117">
        <v>0</v>
      </c>
      <c r="S430" s="117">
        <v>0</v>
      </c>
      <c r="T430" s="117">
        <v>0</v>
      </c>
      <c r="U430" s="117">
        <v>0</v>
      </c>
      <c r="V430" s="117">
        <v>0</v>
      </c>
      <c r="W430" s="117">
        <v>0</v>
      </c>
      <c r="X430" s="117">
        <v>0</v>
      </c>
      <c r="Y430" s="117">
        <v>0</v>
      </c>
      <c r="Z430" s="117">
        <v>0</v>
      </c>
      <c r="AA430" s="117">
        <v>0</v>
      </c>
      <c r="AB430" s="117">
        <v>0</v>
      </c>
      <c r="AC430" s="117">
        <v>0</v>
      </c>
      <c r="AD430" s="117">
        <v>0</v>
      </c>
      <c r="AE430" s="117">
        <v>0</v>
      </c>
      <c r="AF430" s="117">
        <v>0</v>
      </c>
      <c r="AG430" s="117">
        <v>0</v>
      </c>
      <c r="AH430" s="117">
        <v>0</v>
      </c>
      <c r="AI430" s="117">
        <v>0</v>
      </c>
      <c r="AJ430" s="117">
        <v>0</v>
      </c>
      <c r="AK430" s="117">
        <v>0</v>
      </c>
      <c r="AL430" s="117">
        <v>0</v>
      </c>
      <c r="AM430" s="117">
        <v>0</v>
      </c>
      <c r="AN430" s="117">
        <v>0</v>
      </c>
      <c r="AO430" s="117">
        <v>0</v>
      </c>
      <c r="AP430" s="117">
        <v>0</v>
      </c>
      <c r="AQ430" s="117">
        <v>0</v>
      </c>
      <c r="AR430" s="117">
        <v>0</v>
      </c>
      <c r="AS430" s="117">
        <v>0</v>
      </c>
      <c r="AT430" s="117">
        <v>0</v>
      </c>
      <c r="AU430" s="117">
        <v>0</v>
      </c>
      <c r="AV430" s="117">
        <v>0</v>
      </c>
      <c r="AW430" s="117">
        <v>0</v>
      </c>
      <c r="AX430" s="117">
        <v>0</v>
      </c>
      <c r="AY430" s="117">
        <v>0</v>
      </c>
      <c r="AZ430" s="117">
        <v>0</v>
      </c>
      <c r="BA430" s="158">
        <v>0</v>
      </c>
      <c r="BB430" s="121" t="s">
        <v>903</v>
      </c>
      <c r="BC430" s="121" t="s">
        <v>903</v>
      </c>
      <c r="BD430" s="117">
        <v>0</v>
      </c>
      <c r="BE430" s="117">
        <v>0</v>
      </c>
      <c r="BF430" s="117">
        <v>0</v>
      </c>
      <c r="BG430" s="158">
        <v>0</v>
      </c>
      <c r="BH430" s="117">
        <v>0</v>
      </c>
      <c r="BI430" s="117">
        <v>0</v>
      </c>
      <c r="BJ430" s="117">
        <v>0</v>
      </c>
      <c r="BK430" s="117">
        <v>0</v>
      </c>
      <c r="BL430" s="117">
        <v>0</v>
      </c>
      <c r="BM430" s="117">
        <v>0</v>
      </c>
      <c r="BN430" s="117">
        <v>0</v>
      </c>
      <c r="BO430" s="117">
        <v>0</v>
      </c>
      <c r="BP430" s="117">
        <v>0</v>
      </c>
      <c r="BQ430" s="117">
        <v>0</v>
      </c>
      <c r="BR430" s="117">
        <v>0</v>
      </c>
      <c r="BS430" s="117">
        <v>0</v>
      </c>
      <c r="BT430" s="117">
        <v>0</v>
      </c>
      <c r="BU430" s="117">
        <v>0</v>
      </c>
      <c r="BV430" s="117">
        <v>0</v>
      </c>
      <c r="BW430" s="117">
        <v>0</v>
      </c>
      <c r="BX430" s="117">
        <v>0</v>
      </c>
      <c r="BY430" s="117">
        <v>0</v>
      </c>
      <c r="BZ430" s="117">
        <v>0</v>
      </c>
      <c r="CA430" s="117">
        <v>0</v>
      </c>
      <c r="CB430" s="117">
        <v>0</v>
      </c>
      <c r="CC430" s="117">
        <v>0</v>
      </c>
      <c r="CD430" s="117">
        <v>0</v>
      </c>
      <c r="CE430" s="117">
        <v>0</v>
      </c>
      <c r="CF430" s="117">
        <v>0</v>
      </c>
      <c r="CG430" s="117">
        <v>0</v>
      </c>
      <c r="CH430" s="117">
        <v>0</v>
      </c>
      <c r="CI430" s="117">
        <v>0</v>
      </c>
      <c r="CJ430" s="117">
        <v>0</v>
      </c>
      <c r="CK430" s="117">
        <v>0</v>
      </c>
      <c r="CL430" s="117">
        <v>0</v>
      </c>
      <c r="CM430" s="117">
        <v>0</v>
      </c>
      <c r="CN430" s="117">
        <v>0</v>
      </c>
      <c r="CO430" s="117">
        <v>0</v>
      </c>
      <c r="CP430" s="117">
        <v>0</v>
      </c>
      <c r="CQ430" s="117">
        <v>0</v>
      </c>
      <c r="CR430" s="117">
        <v>0</v>
      </c>
      <c r="CS430" s="117">
        <v>0</v>
      </c>
      <c r="CT430" s="117">
        <v>0</v>
      </c>
      <c r="CU430" s="117">
        <v>0</v>
      </c>
      <c r="CV430" s="117">
        <v>0</v>
      </c>
      <c r="CW430" s="117">
        <v>0</v>
      </c>
      <c r="CX430" s="117">
        <v>0</v>
      </c>
      <c r="CY430" s="117">
        <v>0</v>
      </c>
      <c r="CZ430" s="117" t="s">
        <v>903</v>
      </c>
      <c r="DA430" s="117" t="s">
        <v>903</v>
      </c>
      <c r="DB430" s="117">
        <v>0</v>
      </c>
      <c r="DC430" s="117">
        <v>0</v>
      </c>
      <c r="DD430" s="117">
        <v>0</v>
      </c>
      <c r="DE430" s="117">
        <v>0</v>
      </c>
      <c r="DF430" s="117">
        <v>0</v>
      </c>
      <c r="DG430" s="117">
        <v>0</v>
      </c>
      <c r="DH430" s="117">
        <v>0</v>
      </c>
      <c r="DI430" s="117">
        <v>0</v>
      </c>
      <c r="DJ430" s="117">
        <v>0</v>
      </c>
      <c r="DK430" s="117">
        <v>0</v>
      </c>
      <c r="DL430" s="117">
        <v>0</v>
      </c>
      <c r="DM430" s="117">
        <v>0</v>
      </c>
      <c r="DN430" s="117">
        <v>5.5723489593408004</v>
      </c>
      <c r="DO430" s="117">
        <v>2.9951178899999999</v>
      </c>
      <c r="DP430" s="117">
        <v>0</v>
      </c>
      <c r="DQ430" s="117">
        <v>0</v>
      </c>
    </row>
    <row r="431" spans="1:121" ht="37.5" customHeight="1">
      <c r="A431" s="288" t="s">
        <v>274</v>
      </c>
      <c r="B431" s="274" t="s">
        <v>1372</v>
      </c>
      <c r="C431" s="285" t="s">
        <v>1821</v>
      </c>
      <c r="D431" s="117">
        <v>0</v>
      </c>
      <c r="E431" s="117">
        <v>0</v>
      </c>
      <c r="F431" s="117">
        <v>0</v>
      </c>
      <c r="G431" s="117">
        <v>0</v>
      </c>
      <c r="H431" s="117">
        <v>0</v>
      </c>
      <c r="I431" s="117">
        <v>0</v>
      </c>
      <c r="J431" s="117">
        <v>0</v>
      </c>
      <c r="K431" s="158">
        <v>0</v>
      </c>
      <c r="L431" s="117">
        <v>0</v>
      </c>
      <c r="M431" s="117">
        <v>0</v>
      </c>
      <c r="N431" s="117">
        <v>0</v>
      </c>
      <c r="O431" s="117">
        <v>0</v>
      </c>
      <c r="P431" s="117">
        <v>0</v>
      </c>
      <c r="Q431" s="117">
        <v>0</v>
      </c>
      <c r="R431" s="117">
        <v>0</v>
      </c>
      <c r="S431" s="117">
        <v>0</v>
      </c>
      <c r="T431" s="117">
        <v>0</v>
      </c>
      <c r="U431" s="117">
        <v>0</v>
      </c>
      <c r="V431" s="117">
        <v>0</v>
      </c>
      <c r="W431" s="117">
        <v>0</v>
      </c>
      <c r="X431" s="117">
        <v>0</v>
      </c>
      <c r="Y431" s="117">
        <v>0</v>
      </c>
      <c r="Z431" s="117">
        <v>0</v>
      </c>
      <c r="AA431" s="117">
        <v>0</v>
      </c>
      <c r="AB431" s="117">
        <v>0</v>
      </c>
      <c r="AC431" s="117">
        <v>0</v>
      </c>
      <c r="AD431" s="117">
        <v>0</v>
      </c>
      <c r="AE431" s="117">
        <v>0</v>
      </c>
      <c r="AF431" s="117">
        <v>0</v>
      </c>
      <c r="AG431" s="117">
        <v>0</v>
      </c>
      <c r="AH431" s="117">
        <v>0</v>
      </c>
      <c r="AI431" s="117">
        <v>0</v>
      </c>
      <c r="AJ431" s="117">
        <v>0</v>
      </c>
      <c r="AK431" s="117">
        <v>0</v>
      </c>
      <c r="AL431" s="117">
        <v>0</v>
      </c>
      <c r="AM431" s="117">
        <v>0</v>
      </c>
      <c r="AN431" s="117">
        <v>0</v>
      </c>
      <c r="AO431" s="117">
        <v>0</v>
      </c>
      <c r="AP431" s="117">
        <v>0</v>
      </c>
      <c r="AQ431" s="117">
        <v>0</v>
      </c>
      <c r="AR431" s="117">
        <v>0</v>
      </c>
      <c r="AS431" s="117">
        <v>0</v>
      </c>
      <c r="AT431" s="117">
        <v>0</v>
      </c>
      <c r="AU431" s="117">
        <v>0</v>
      </c>
      <c r="AV431" s="117">
        <v>0</v>
      </c>
      <c r="AW431" s="117">
        <v>0</v>
      </c>
      <c r="AX431" s="117">
        <v>0</v>
      </c>
      <c r="AY431" s="117">
        <v>0</v>
      </c>
      <c r="AZ431" s="117">
        <v>0</v>
      </c>
      <c r="BA431" s="158">
        <v>0</v>
      </c>
      <c r="BB431" s="121" t="s">
        <v>903</v>
      </c>
      <c r="BC431" s="121" t="s">
        <v>903</v>
      </c>
      <c r="BD431" s="117">
        <v>0</v>
      </c>
      <c r="BE431" s="117">
        <v>0</v>
      </c>
      <c r="BF431" s="117">
        <v>0</v>
      </c>
      <c r="BG431" s="158">
        <v>0</v>
      </c>
      <c r="BH431" s="117">
        <v>0</v>
      </c>
      <c r="BI431" s="117">
        <v>0</v>
      </c>
      <c r="BJ431" s="117">
        <v>0</v>
      </c>
      <c r="BK431" s="117">
        <v>0</v>
      </c>
      <c r="BL431" s="117">
        <v>0</v>
      </c>
      <c r="BM431" s="117">
        <v>0</v>
      </c>
      <c r="BN431" s="117">
        <v>0</v>
      </c>
      <c r="BO431" s="117">
        <v>0</v>
      </c>
      <c r="BP431" s="117">
        <v>0</v>
      </c>
      <c r="BQ431" s="117">
        <v>0</v>
      </c>
      <c r="BR431" s="117">
        <v>0</v>
      </c>
      <c r="BS431" s="117">
        <v>0</v>
      </c>
      <c r="BT431" s="117">
        <v>0</v>
      </c>
      <c r="BU431" s="117">
        <v>0</v>
      </c>
      <c r="BV431" s="117">
        <v>0</v>
      </c>
      <c r="BW431" s="117">
        <v>0</v>
      </c>
      <c r="BX431" s="117">
        <v>0</v>
      </c>
      <c r="BY431" s="117">
        <v>0</v>
      </c>
      <c r="BZ431" s="117">
        <v>0</v>
      </c>
      <c r="CA431" s="117">
        <v>0</v>
      </c>
      <c r="CB431" s="117">
        <v>0</v>
      </c>
      <c r="CC431" s="117">
        <v>0</v>
      </c>
      <c r="CD431" s="117">
        <v>0</v>
      </c>
      <c r="CE431" s="117">
        <v>0</v>
      </c>
      <c r="CF431" s="117">
        <v>0</v>
      </c>
      <c r="CG431" s="117">
        <v>0</v>
      </c>
      <c r="CH431" s="117">
        <v>0</v>
      </c>
      <c r="CI431" s="117">
        <v>0</v>
      </c>
      <c r="CJ431" s="117">
        <v>0</v>
      </c>
      <c r="CK431" s="117">
        <v>0</v>
      </c>
      <c r="CL431" s="117">
        <v>0</v>
      </c>
      <c r="CM431" s="117">
        <v>0</v>
      </c>
      <c r="CN431" s="117">
        <v>0</v>
      </c>
      <c r="CO431" s="117">
        <v>0</v>
      </c>
      <c r="CP431" s="117">
        <v>0</v>
      </c>
      <c r="CQ431" s="117">
        <v>0</v>
      </c>
      <c r="CR431" s="117">
        <v>0</v>
      </c>
      <c r="CS431" s="117">
        <v>0</v>
      </c>
      <c r="CT431" s="117">
        <v>0</v>
      </c>
      <c r="CU431" s="117">
        <v>0</v>
      </c>
      <c r="CV431" s="117">
        <v>0</v>
      </c>
      <c r="CW431" s="117">
        <v>0</v>
      </c>
      <c r="CX431" s="117">
        <v>0</v>
      </c>
      <c r="CY431" s="117">
        <v>0</v>
      </c>
      <c r="CZ431" s="117" t="s">
        <v>903</v>
      </c>
      <c r="DA431" s="117" t="s">
        <v>903</v>
      </c>
      <c r="DB431" s="117">
        <v>0</v>
      </c>
      <c r="DC431" s="117">
        <v>0</v>
      </c>
      <c r="DD431" s="117">
        <v>0</v>
      </c>
      <c r="DE431" s="117">
        <v>0</v>
      </c>
      <c r="DF431" s="117">
        <v>0</v>
      </c>
      <c r="DG431" s="117">
        <v>0</v>
      </c>
      <c r="DH431" s="117">
        <v>0</v>
      </c>
      <c r="DI431" s="117">
        <v>0</v>
      </c>
      <c r="DJ431" s="117">
        <v>0</v>
      </c>
      <c r="DK431" s="117">
        <v>0</v>
      </c>
      <c r="DL431" s="117">
        <v>0</v>
      </c>
      <c r="DM431" s="117">
        <v>0</v>
      </c>
      <c r="DN431" s="117">
        <v>0.76755223666007999</v>
      </c>
      <c r="DO431" s="117">
        <v>1.5496279199999998</v>
      </c>
      <c r="DP431" s="117">
        <v>0</v>
      </c>
      <c r="DQ431" s="117">
        <v>0</v>
      </c>
    </row>
    <row r="432" spans="1:121" ht="37.5" customHeight="1">
      <c r="A432" s="288" t="s">
        <v>274</v>
      </c>
      <c r="B432" s="274" t="s">
        <v>1373</v>
      </c>
      <c r="C432" s="285" t="s">
        <v>1822</v>
      </c>
      <c r="D432" s="117">
        <v>0</v>
      </c>
      <c r="E432" s="117">
        <v>0</v>
      </c>
      <c r="F432" s="117">
        <v>0</v>
      </c>
      <c r="G432" s="117">
        <v>0</v>
      </c>
      <c r="H432" s="117">
        <v>0</v>
      </c>
      <c r="I432" s="117">
        <v>0</v>
      </c>
      <c r="J432" s="117">
        <v>0</v>
      </c>
      <c r="K432" s="158">
        <v>0</v>
      </c>
      <c r="L432" s="117">
        <v>0</v>
      </c>
      <c r="M432" s="117">
        <v>0</v>
      </c>
      <c r="N432" s="117">
        <v>0</v>
      </c>
      <c r="O432" s="117">
        <v>0</v>
      </c>
      <c r="P432" s="117">
        <v>0</v>
      </c>
      <c r="Q432" s="117">
        <v>0</v>
      </c>
      <c r="R432" s="117">
        <v>0</v>
      </c>
      <c r="S432" s="117">
        <v>0</v>
      </c>
      <c r="T432" s="117">
        <v>0</v>
      </c>
      <c r="U432" s="117">
        <v>0</v>
      </c>
      <c r="V432" s="117">
        <v>0</v>
      </c>
      <c r="W432" s="117">
        <v>0</v>
      </c>
      <c r="X432" s="117">
        <v>0</v>
      </c>
      <c r="Y432" s="117">
        <v>0</v>
      </c>
      <c r="Z432" s="117">
        <v>0</v>
      </c>
      <c r="AA432" s="117">
        <v>0</v>
      </c>
      <c r="AB432" s="117">
        <v>0</v>
      </c>
      <c r="AC432" s="117">
        <v>0</v>
      </c>
      <c r="AD432" s="117">
        <v>0</v>
      </c>
      <c r="AE432" s="117">
        <v>0</v>
      </c>
      <c r="AF432" s="117">
        <v>0</v>
      </c>
      <c r="AG432" s="117">
        <v>0</v>
      </c>
      <c r="AH432" s="117">
        <v>0</v>
      </c>
      <c r="AI432" s="117">
        <v>0</v>
      </c>
      <c r="AJ432" s="117">
        <v>0</v>
      </c>
      <c r="AK432" s="117">
        <v>0</v>
      </c>
      <c r="AL432" s="117">
        <v>0</v>
      </c>
      <c r="AM432" s="117">
        <v>0</v>
      </c>
      <c r="AN432" s="117">
        <v>0</v>
      </c>
      <c r="AO432" s="117">
        <v>0</v>
      </c>
      <c r="AP432" s="117">
        <v>0</v>
      </c>
      <c r="AQ432" s="117">
        <v>0</v>
      </c>
      <c r="AR432" s="117">
        <v>0</v>
      </c>
      <c r="AS432" s="117">
        <v>0</v>
      </c>
      <c r="AT432" s="117">
        <v>0</v>
      </c>
      <c r="AU432" s="117">
        <v>0</v>
      </c>
      <c r="AV432" s="117">
        <v>0</v>
      </c>
      <c r="AW432" s="117">
        <v>0</v>
      </c>
      <c r="AX432" s="117">
        <v>0</v>
      </c>
      <c r="AY432" s="117">
        <v>0</v>
      </c>
      <c r="AZ432" s="117">
        <v>0</v>
      </c>
      <c r="BA432" s="158">
        <v>0</v>
      </c>
      <c r="BB432" s="121" t="s">
        <v>903</v>
      </c>
      <c r="BC432" s="121" t="s">
        <v>903</v>
      </c>
      <c r="BD432" s="117">
        <v>0</v>
      </c>
      <c r="BE432" s="117">
        <v>0</v>
      </c>
      <c r="BF432" s="117">
        <v>0</v>
      </c>
      <c r="BG432" s="158">
        <v>0</v>
      </c>
      <c r="BH432" s="117">
        <v>0</v>
      </c>
      <c r="BI432" s="117">
        <v>0</v>
      </c>
      <c r="BJ432" s="117">
        <v>0</v>
      </c>
      <c r="BK432" s="117">
        <v>0</v>
      </c>
      <c r="BL432" s="117">
        <v>0</v>
      </c>
      <c r="BM432" s="117">
        <v>0</v>
      </c>
      <c r="BN432" s="117">
        <v>0</v>
      </c>
      <c r="BO432" s="117">
        <v>0</v>
      </c>
      <c r="BP432" s="117">
        <v>0</v>
      </c>
      <c r="BQ432" s="117">
        <v>0</v>
      </c>
      <c r="BR432" s="117">
        <v>0</v>
      </c>
      <c r="BS432" s="117">
        <v>0</v>
      </c>
      <c r="BT432" s="117">
        <v>0</v>
      </c>
      <c r="BU432" s="117">
        <v>0</v>
      </c>
      <c r="BV432" s="117">
        <v>0</v>
      </c>
      <c r="BW432" s="117">
        <v>0</v>
      </c>
      <c r="BX432" s="117">
        <v>0</v>
      </c>
      <c r="BY432" s="117">
        <v>0</v>
      </c>
      <c r="BZ432" s="117">
        <v>0</v>
      </c>
      <c r="CA432" s="117">
        <v>0</v>
      </c>
      <c r="CB432" s="117">
        <v>0</v>
      </c>
      <c r="CC432" s="117">
        <v>0</v>
      </c>
      <c r="CD432" s="117">
        <v>0</v>
      </c>
      <c r="CE432" s="117">
        <v>0</v>
      </c>
      <c r="CF432" s="117">
        <v>0</v>
      </c>
      <c r="CG432" s="117">
        <v>0</v>
      </c>
      <c r="CH432" s="117">
        <v>0</v>
      </c>
      <c r="CI432" s="117">
        <v>0</v>
      </c>
      <c r="CJ432" s="117">
        <v>0</v>
      </c>
      <c r="CK432" s="117">
        <v>0</v>
      </c>
      <c r="CL432" s="117">
        <v>0</v>
      </c>
      <c r="CM432" s="117">
        <v>0</v>
      </c>
      <c r="CN432" s="117">
        <v>0</v>
      </c>
      <c r="CO432" s="117">
        <v>0</v>
      </c>
      <c r="CP432" s="117">
        <v>0</v>
      </c>
      <c r="CQ432" s="117">
        <v>0</v>
      </c>
      <c r="CR432" s="117">
        <v>0</v>
      </c>
      <c r="CS432" s="117">
        <v>0</v>
      </c>
      <c r="CT432" s="117">
        <v>0</v>
      </c>
      <c r="CU432" s="117">
        <v>0</v>
      </c>
      <c r="CV432" s="117">
        <v>0</v>
      </c>
      <c r="CW432" s="117">
        <v>0</v>
      </c>
      <c r="CX432" s="117">
        <v>0</v>
      </c>
      <c r="CY432" s="117">
        <v>0</v>
      </c>
      <c r="CZ432" s="117" t="s">
        <v>903</v>
      </c>
      <c r="DA432" s="117" t="s">
        <v>903</v>
      </c>
      <c r="DB432" s="117">
        <v>0</v>
      </c>
      <c r="DC432" s="117">
        <v>0</v>
      </c>
      <c r="DD432" s="117">
        <v>0</v>
      </c>
      <c r="DE432" s="117">
        <v>0</v>
      </c>
      <c r="DF432" s="117">
        <v>0</v>
      </c>
      <c r="DG432" s="117">
        <v>0</v>
      </c>
      <c r="DH432" s="117">
        <v>0</v>
      </c>
      <c r="DI432" s="117">
        <v>0</v>
      </c>
      <c r="DJ432" s="117">
        <v>0</v>
      </c>
      <c r="DK432" s="117">
        <v>0</v>
      </c>
      <c r="DL432" s="117">
        <v>0</v>
      </c>
      <c r="DM432" s="117">
        <v>0</v>
      </c>
      <c r="DN432" s="117">
        <v>16.208538479999998</v>
      </c>
      <c r="DO432" s="117">
        <v>14.042</v>
      </c>
      <c r="DP432" s="117">
        <v>0</v>
      </c>
      <c r="DQ432" s="117">
        <v>0</v>
      </c>
    </row>
    <row r="433" spans="1:121" ht="37.5" customHeight="1">
      <c r="A433" s="288" t="s">
        <v>274</v>
      </c>
      <c r="B433" s="274" t="s">
        <v>1374</v>
      </c>
      <c r="C433" s="285" t="s">
        <v>1823</v>
      </c>
      <c r="D433" s="117">
        <v>0</v>
      </c>
      <c r="E433" s="117">
        <v>0</v>
      </c>
      <c r="F433" s="117">
        <v>0</v>
      </c>
      <c r="G433" s="117">
        <v>0</v>
      </c>
      <c r="H433" s="117">
        <v>0</v>
      </c>
      <c r="I433" s="117">
        <v>0</v>
      </c>
      <c r="J433" s="117">
        <v>0</v>
      </c>
      <c r="K433" s="158">
        <v>0</v>
      </c>
      <c r="L433" s="117">
        <v>0</v>
      </c>
      <c r="M433" s="117">
        <v>0</v>
      </c>
      <c r="N433" s="117">
        <v>0</v>
      </c>
      <c r="O433" s="117">
        <v>0</v>
      </c>
      <c r="P433" s="117">
        <v>0</v>
      </c>
      <c r="Q433" s="117">
        <v>0</v>
      </c>
      <c r="R433" s="117">
        <v>0</v>
      </c>
      <c r="S433" s="117">
        <v>0</v>
      </c>
      <c r="T433" s="117">
        <v>0</v>
      </c>
      <c r="U433" s="117">
        <v>0</v>
      </c>
      <c r="V433" s="117">
        <v>0</v>
      </c>
      <c r="W433" s="117">
        <v>0</v>
      </c>
      <c r="X433" s="117">
        <v>0</v>
      </c>
      <c r="Y433" s="117">
        <v>0</v>
      </c>
      <c r="Z433" s="117">
        <v>0</v>
      </c>
      <c r="AA433" s="117">
        <v>0</v>
      </c>
      <c r="AB433" s="117">
        <v>0</v>
      </c>
      <c r="AC433" s="117">
        <v>0</v>
      </c>
      <c r="AD433" s="117">
        <v>0</v>
      </c>
      <c r="AE433" s="117">
        <v>0</v>
      </c>
      <c r="AF433" s="117">
        <v>0</v>
      </c>
      <c r="AG433" s="117">
        <v>0</v>
      </c>
      <c r="AH433" s="117">
        <v>0</v>
      </c>
      <c r="AI433" s="117">
        <v>0</v>
      </c>
      <c r="AJ433" s="117">
        <v>0</v>
      </c>
      <c r="AK433" s="117">
        <v>0</v>
      </c>
      <c r="AL433" s="117">
        <v>0</v>
      </c>
      <c r="AM433" s="117">
        <v>0</v>
      </c>
      <c r="AN433" s="117">
        <v>0</v>
      </c>
      <c r="AO433" s="117">
        <v>0</v>
      </c>
      <c r="AP433" s="117">
        <v>0</v>
      </c>
      <c r="AQ433" s="117">
        <v>0</v>
      </c>
      <c r="AR433" s="117">
        <v>0</v>
      </c>
      <c r="AS433" s="117">
        <v>0</v>
      </c>
      <c r="AT433" s="117">
        <v>0</v>
      </c>
      <c r="AU433" s="117">
        <v>0</v>
      </c>
      <c r="AV433" s="117">
        <v>0</v>
      </c>
      <c r="AW433" s="117">
        <v>0</v>
      </c>
      <c r="AX433" s="117">
        <v>0</v>
      </c>
      <c r="AY433" s="117">
        <v>0</v>
      </c>
      <c r="AZ433" s="117">
        <v>0</v>
      </c>
      <c r="BA433" s="158">
        <v>0</v>
      </c>
      <c r="BB433" s="121" t="s">
        <v>903</v>
      </c>
      <c r="BC433" s="121" t="s">
        <v>903</v>
      </c>
      <c r="BD433" s="117">
        <v>0</v>
      </c>
      <c r="BE433" s="117">
        <v>0</v>
      </c>
      <c r="BF433" s="117">
        <v>0</v>
      </c>
      <c r="BG433" s="158">
        <v>0</v>
      </c>
      <c r="BH433" s="117">
        <v>0</v>
      </c>
      <c r="BI433" s="117">
        <v>0</v>
      </c>
      <c r="BJ433" s="117">
        <v>0</v>
      </c>
      <c r="BK433" s="117">
        <v>0</v>
      </c>
      <c r="BL433" s="117">
        <v>0</v>
      </c>
      <c r="BM433" s="117">
        <v>0</v>
      </c>
      <c r="BN433" s="117">
        <v>0</v>
      </c>
      <c r="BO433" s="117">
        <v>0</v>
      </c>
      <c r="BP433" s="117">
        <v>0</v>
      </c>
      <c r="BQ433" s="117">
        <v>0</v>
      </c>
      <c r="BR433" s="117">
        <v>0</v>
      </c>
      <c r="BS433" s="117">
        <v>0</v>
      </c>
      <c r="BT433" s="117">
        <v>0</v>
      </c>
      <c r="BU433" s="117">
        <v>0</v>
      </c>
      <c r="BV433" s="117">
        <v>0</v>
      </c>
      <c r="BW433" s="117">
        <v>0</v>
      </c>
      <c r="BX433" s="117">
        <v>0</v>
      </c>
      <c r="BY433" s="117">
        <v>0</v>
      </c>
      <c r="BZ433" s="117">
        <v>0</v>
      </c>
      <c r="CA433" s="117">
        <v>0</v>
      </c>
      <c r="CB433" s="117">
        <v>0</v>
      </c>
      <c r="CC433" s="117">
        <v>0</v>
      </c>
      <c r="CD433" s="117">
        <v>0</v>
      </c>
      <c r="CE433" s="117">
        <v>0</v>
      </c>
      <c r="CF433" s="117">
        <v>0</v>
      </c>
      <c r="CG433" s="117">
        <v>0</v>
      </c>
      <c r="CH433" s="117">
        <v>0</v>
      </c>
      <c r="CI433" s="117">
        <v>0</v>
      </c>
      <c r="CJ433" s="117">
        <v>0</v>
      </c>
      <c r="CK433" s="117">
        <v>0</v>
      </c>
      <c r="CL433" s="117">
        <v>0</v>
      </c>
      <c r="CM433" s="117">
        <v>0</v>
      </c>
      <c r="CN433" s="117">
        <v>0</v>
      </c>
      <c r="CO433" s="117">
        <v>0</v>
      </c>
      <c r="CP433" s="117">
        <v>0</v>
      </c>
      <c r="CQ433" s="117">
        <v>0</v>
      </c>
      <c r="CR433" s="117">
        <v>0</v>
      </c>
      <c r="CS433" s="117">
        <v>0</v>
      </c>
      <c r="CT433" s="117">
        <v>0</v>
      </c>
      <c r="CU433" s="117">
        <v>0</v>
      </c>
      <c r="CV433" s="117">
        <v>0</v>
      </c>
      <c r="CW433" s="117">
        <v>0</v>
      </c>
      <c r="CX433" s="117">
        <v>0</v>
      </c>
      <c r="CY433" s="117">
        <v>0</v>
      </c>
      <c r="CZ433" s="117" t="s">
        <v>903</v>
      </c>
      <c r="DA433" s="117" t="s">
        <v>903</v>
      </c>
      <c r="DB433" s="117">
        <v>0</v>
      </c>
      <c r="DC433" s="117">
        <v>0</v>
      </c>
      <c r="DD433" s="117">
        <v>0</v>
      </c>
      <c r="DE433" s="117">
        <v>0</v>
      </c>
      <c r="DF433" s="117">
        <v>0</v>
      </c>
      <c r="DG433" s="117">
        <v>0</v>
      </c>
      <c r="DH433" s="117">
        <v>0</v>
      </c>
      <c r="DI433" s="117">
        <v>0</v>
      </c>
      <c r="DJ433" s="117">
        <v>0</v>
      </c>
      <c r="DK433" s="117">
        <v>0</v>
      </c>
      <c r="DL433" s="117">
        <v>0</v>
      </c>
      <c r="DM433" s="117">
        <v>0</v>
      </c>
      <c r="DN433" s="117">
        <v>10.137770690256</v>
      </c>
      <c r="DO433" s="117">
        <v>0</v>
      </c>
      <c r="DP433" s="117">
        <v>0</v>
      </c>
      <c r="DQ433" s="117">
        <v>0</v>
      </c>
    </row>
    <row r="434" spans="1:121" ht="37.5" customHeight="1">
      <c r="A434" s="288" t="s">
        <v>274</v>
      </c>
      <c r="B434" s="274" t="s">
        <v>1375</v>
      </c>
      <c r="C434" s="285" t="s">
        <v>1824</v>
      </c>
      <c r="D434" s="117">
        <v>0</v>
      </c>
      <c r="E434" s="117">
        <v>0</v>
      </c>
      <c r="F434" s="117">
        <v>0</v>
      </c>
      <c r="G434" s="117">
        <v>0</v>
      </c>
      <c r="H434" s="117">
        <v>0</v>
      </c>
      <c r="I434" s="117">
        <v>0</v>
      </c>
      <c r="J434" s="117">
        <v>0</v>
      </c>
      <c r="K434" s="158">
        <v>0</v>
      </c>
      <c r="L434" s="117">
        <v>0</v>
      </c>
      <c r="M434" s="117">
        <v>0</v>
      </c>
      <c r="N434" s="117">
        <v>0</v>
      </c>
      <c r="O434" s="117">
        <v>0</v>
      </c>
      <c r="P434" s="117">
        <v>0</v>
      </c>
      <c r="Q434" s="117">
        <v>0</v>
      </c>
      <c r="R434" s="117">
        <v>0</v>
      </c>
      <c r="S434" s="117">
        <v>0</v>
      </c>
      <c r="T434" s="117">
        <v>0</v>
      </c>
      <c r="U434" s="117">
        <v>0</v>
      </c>
      <c r="V434" s="117">
        <v>0</v>
      </c>
      <c r="W434" s="117">
        <v>0</v>
      </c>
      <c r="X434" s="117">
        <v>0</v>
      </c>
      <c r="Y434" s="117">
        <v>0</v>
      </c>
      <c r="Z434" s="117">
        <v>0</v>
      </c>
      <c r="AA434" s="117">
        <v>0</v>
      </c>
      <c r="AB434" s="117">
        <v>0</v>
      </c>
      <c r="AC434" s="117">
        <v>0</v>
      </c>
      <c r="AD434" s="117">
        <v>0</v>
      </c>
      <c r="AE434" s="117">
        <v>0</v>
      </c>
      <c r="AF434" s="117">
        <v>0</v>
      </c>
      <c r="AG434" s="117">
        <v>0</v>
      </c>
      <c r="AH434" s="117">
        <v>0</v>
      </c>
      <c r="AI434" s="117">
        <v>0</v>
      </c>
      <c r="AJ434" s="117">
        <v>0</v>
      </c>
      <c r="AK434" s="117">
        <v>0</v>
      </c>
      <c r="AL434" s="117">
        <v>0</v>
      </c>
      <c r="AM434" s="117">
        <v>0</v>
      </c>
      <c r="AN434" s="117">
        <v>0</v>
      </c>
      <c r="AO434" s="117">
        <v>0</v>
      </c>
      <c r="AP434" s="117">
        <v>0</v>
      </c>
      <c r="AQ434" s="117">
        <v>0</v>
      </c>
      <c r="AR434" s="117">
        <v>0</v>
      </c>
      <c r="AS434" s="117">
        <v>0</v>
      </c>
      <c r="AT434" s="117">
        <v>0</v>
      </c>
      <c r="AU434" s="117">
        <v>0</v>
      </c>
      <c r="AV434" s="117">
        <v>0</v>
      </c>
      <c r="AW434" s="117">
        <v>0</v>
      </c>
      <c r="AX434" s="117">
        <v>0</v>
      </c>
      <c r="AY434" s="117">
        <v>0</v>
      </c>
      <c r="AZ434" s="117">
        <v>0</v>
      </c>
      <c r="BA434" s="158">
        <v>0</v>
      </c>
      <c r="BB434" s="121" t="s">
        <v>903</v>
      </c>
      <c r="BC434" s="121" t="s">
        <v>903</v>
      </c>
      <c r="BD434" s="117">
        <v>0</v>
      </c>
      <c r="BE434" s="117">
        <v>0</v>
      </c>
      <c r="BF434" s="117">
        <v>0</v>
      </c>
      <c r="BG434" s="158">
        <v>0</v>
      </c>
      <c r="BH434" s="117">
        <v>0</v>
      </c>
      <c r="BI434" s="117">
        <v>0</v>
      </c>
      <c r="BJ434" s="117">
        <v>0</v>
      </c>
      <c r="BK434" s="117">
        <v>0</v>
      </c>
      <c r="BL434" s="117">
        <v>0</v>
      </c>
      <c r="BM434" s="117">
        <v>0</v>
      </c>
      <c r="BN434" s="117">
        <v>0</v>
      </c>
      <c r="BO434" s="117">
        <v>0</v>
      </c>
      <c r="BP434" s="117">
        <v>0</v>
      </c>
      <c r="BQ434" s="117">
        <v>0</v>
      </c>
      <c r="BR434" s="117">
        <v>0</v>
      </c>
      <c r="BS434" s="117">
        <v>0</v>
      </c>
      <c r="BT434" s="117">
        <v>0</v>
      </c>
      <c r="BU434" s="117">
        <v>0</v>
      </c>
      <c r="BV434" s="117">
        <v>0</v>
      </c>
      <c r="BW434" s="117">
        <v>0</v>
      </c>
      <c r="BX434" s="117">
        <v>0</v>
      </c>
      <c r="BY434" s="117">
        <v>0</v>
      </c>
      <c r="BZ434" s="117">
        <v>0</v>
      </c>
      <c r="CA434" s="117">
        <v>0</v>
      </c>
      <c r="CB434" s="117">
        <v>0</v>
      </c>
      <c r="CC434" s="117">
        <v>0</v>
      </c>
      <c r="CD434" s="117">
        <v>0</v>
      </c>
      <c r="CE434" s="117">
        <v>0</v>
      </c>
      <c r="CF434" s="117">
        <v>0</v>
      </c>
      <c r="CG434" s="117">
        <v>0</v>
      </c>
      <c r="CH434" s="117">
        <v>0</v>
      </c>
      <c r="CI434" s="117">
        <v>0</v>
      </c>
      <c r="CJ434" s="117">
        <v>0</v>
      </c>
      <c r="CK434" s="117">
        <v>0</v>
      </c>
      <c r="CL434" s="117">
        <v>0</v>
      </c>
      <c r="CM434" s="117">
        <v>0</v>
      </c>
      <c r="CN434" s="117">
        <v>0</v>
      </c>
      <c r="CO434" s="117">
        <v>0</v>
      </c>
      <c r="CP434" s="117">
        <v>0</v>
      </c>
      <c r="CQ434" s="117">
        <v>0</v>
      </c>
      <c r="CR434" s="117">
        <v>0</v>
      </c>
      <c r="CS434" s="117">
        <v>0</v>
      </c>
      <c r="CT434" s="117">
        <v>0</v>
      </c>
      <c r="CU434" s="117">
        <v>0</v>
      </c>
      <c r="CV434" s="117">
        <v>0</v>
      </c>
      <c r="CW434" s="117">
        <v>0</v>
      </c>
      <c r="CX434" s="117">
        <v>0</v>
      </c>
      <c r="CY434" s="117">
        <v>0</v>
      </c>
      <c r="CZ434" s="117" t="s">
        <v>903</v>
      </c>
      <c r="DA434" s="117" t="s">
        <v>903</v>
      </c>
      <c r="DB434" s="117">
        <v>0</v>
      </c>
      <c r="DC434" s="117">
        <v>0</v>
      </c>
      <c r="DD434" s="117">
        <v>0</v>
      </c>
      <c r="DE434" s="117">
        <v>0</v>
      </c>
      <c r="DF434" s="117">
        <v>0</v>
      </c>
      <c r="DG434" s="117">
        <v>0</v>
      </c>
      <c r="DH434" s="117">
        <v>0</v>
      </c>
      <c r="DI434" s="117">
        <v>0</v>
      </c>
      <c r="DJ434" s="117">
        <v>0</v>
      </c>
      <c r="DK434" s="117">
        <v>0</v>
      </c>
      <c r="DL434" s="117">
        <v>0</v>
      </c>
      <c r="DM434" s="117">
        <v>0</v>
      </c>
      <c r="DN434" s="117">
        <v>1.9388625119999998</v>
      </c>
      <c r="DO434" s="117">
        <v>1.6836</v>
      </c>
      <c r="DP434" s="117">
        <v>0</v>
      </c>
      <c r="DQ434" s="117">
        <v>0</v>
      </c>
    </row>
    <row r="435" spans="1:121" ht="37.5" customHeight="1">
      <c r="A435" s="288" t="s">
        <v>274</v>
      </c>
      <c r="B435" s="274" t="s">
        <v>1425</v>
      </c>
      <c r="C435" s="285" t="s">
        <v>1864</v>
      </c>
      <c r="D435" s="117">
        <v>0</v>
      </c>
      <c r="E435" s="117">
        <v>0</v>
      </c>
      <c r="F435" s="117">
        <v>0</v>
      </c>
      <c r="G435" s="117">
        <v>0</v>
      </c>
      <c r="H435" s="117">
        <v>0</v>
      </c>
      <c r="I435" s="117">
        <v>0</v>
      </c>
      <c r="J435" s="117">
        <v>0</v>
      </c>
      <c r="K435" s="158">
        <v>0</v>
      </c>
      <c r="L435" s="117">
        <v>0</v>
      </c>
      <c r="M435" s="117">
        <v>0</v>
      </c>
      <c r="N435" s="117">
        <v>0</v>
      </c>
      <c r="O435" s="117">
        <v>0</v>
      </c>
      <c r="P435" s="117">
        <v>0</v>
      </c>
      <c r="Q435" s="117">
        <v>0</v>
      </c>
      <c r="R435" s="117">
        <v>0</v>
      </c>
      <c r="S435" s="117">
        <v>0</v>
      </c>
      <c r="T435" s="117">
        <v>0</v>
      </c>
      <c r="U435" s="117">
        <v>0</v>
      </c>
      <c r="V435" s="117">
        <v>0</v>
      </c>
      <c r="W435" s="117">
        <v>0</v>
      </c>
      <c r="X435" s="117">
        <v>0</v>
      </c>
      <c r="Y435" s="117">
        <v>0</v>
      </c>
      <c r="Z435" s="117">
        <v>0</v>
      </c>
      <c r="AA435" s="117">
        <v>0</v>
      </c>
      <c r="AB435" s="117">
        <v>0</v>
      </c>
      <c r="AC435" s="117">
        <v>0</v>
      </c>
      <c r="AD435" s="117">
        <v>0</v>
      </c>
      <c r="AE435" s="117">
        <v>0</v>
      </c>
      <c r="AF435" s="117">
        <v>0</v>
      </c>
      <c r="AG435" s="117">
        <v>0</v>
      </c>
      <c r="AH435" s="117">
        <v>0</v>
      </c>
      <c r="AI435" s="117">
        <v>0</v>
      </c>
      <c r="AJ435" s="117">
        <v>0</v>
      </c>
      <c r="AK435" s="117">
        <v>0</v>
      </c>
      <c r="AL435" s="117">
        <v>0</v>
      </c>
      <c r="AM435" s="117">
        <v>0</v>
      </c>
      <c r="AN435" s="117">
        <v>0</v>
      </c>
      <c r="AO435" s="117">
        <v>0</v>
      </c>
      <c r="AP435" s="117">
        <v>0</v>
      </c>
      <c r="AQ435" s="117">
        <v>0</v>
      </c>
      <c r="AR435" s="117">
        <v>0</v>
      </c>
      <c r="AS435" s="117">
        <v>0</v>
      </c>
      <c r="AT435" s="117">
        <v>0</v>
      </c>
      <c r="AU435" s="117">
        <v>0</v>
      </c>
      <c r="AV435" s="117">
        <v>0</v>
      </c>
      <c r="AW435" s="117">
        <v>0</v>
      </c>
      <c r="AX435" s="117">
        <v>0</v>
      </c>
      <c r="AY435" s="117">
        <v>0</v>
      </c>
      <c r="AZ435" s="117">
        <v>0</v>
      </c>
      <c r="BA435" s="158">
        <v>0</v>
      </c>
      <c r="BB435" s="121">
        <v>0</v>
      </c>
      <c r="BC435" s="121">
        <v>0</v>
      </c>
      <c r="BD435" s="117">
        <v>0</v>
      </c>
      <c r="BE435" s="117">
        <v>0</v>
      </c>
      <c r="BF435" s="117">
        <v>0</v>
      </c>
      <c r="BG435" s="158">
        <v>0</v>
      </c>
      <c r="BH435" s="117">
        <v>0</v>
      </c>
      <c r="BI435" s="117">
        <v>0</v>
      </c>
      <c r="BJ435" s="117">
        <v>0</v>
      </c>
      <c r="BK435" s="117">
        <v>0</v>
      </c>
      <c r="BL435" s="117">
        <v>0</v>
      </c>
      <c r="BM435" s="117">
        <v>0</v>
      </c>
      <c r="BN435" s="117">
        <v>0</v>
      </c>
      <c r="BO435" s="117">
        <v>0</v>
      </c>
      <c r="BP435" s="117">
        <v>0</v>
      </c>
      <c r="BQ435" s="117">
        <v>0</v>
      </c>
      <c r="BR435" s="117">
        <v>0</v>
      </c>
      <c r="BS435" s="117">
        <v>0</v>
      </c>
      <c r="BT435" s="117">
        <v>0</v>
      </c>
      <c r="BU435" s="117">
        <v>0</v>
      </c>
      <c r="BV435" s="117">
        <v>0</v>
      </c>
      <c r="BW435" s="117">
        <v>0</v>
      </c>
      <c r="BX435" s="117">
        <v>0</v>
      </c>
      <c r="BY435" s="117">
        <v>0</v>
      </c>
      <c r="BZ435" s="117">
        <v>0</v>
      </c>
      <c r="CA435" s="117">
        <v>0</v>
      </c>
      <c r="CB435" s="117">
        <v>0</v>
      </c>
      <c r="CC435" s="117">
        <v>0</v>
      </c>
      <c r="CD435" s="117">
        <v>0</v>
      </c>
      <c r="CE435" s="117">
        <v>0</v>
      </c>
      <c r="CF435" s="117">
        <v>0</v>
      </c>
      <c r="CG435" s="117">
        <v>0</v>
      </c>
      <c r="CH435" s="117">
        <v>0</v>
      </c>
      <c r="CI435" s="117">
        <v>0</v>
      </c>
      <c r="CJ435" s="117">
        <v>0</v>
      </c>
      <c r="CK435" s="117">
        <v>0</v>
      </c>
      <c r="CL435" s="117">
        <v>0</v>
      </c>
      <c r="CM435" s="117">
        <v>0</v>
      </c>
      <c r="CN435" s="117">
        <v>0</v>
      </c>
      <c r="CO435" s="117">
        <v>0</v>
      </c>
      <c r="CP435" s="117">
        <v>0</v>
      </c>
      <c r="CQ435" s="117">
        <v>0</v>
      </c>
      <c r="CR435" s="117">
        <v>0</v>
      </c>
      <c r="CS435" s="117">
        <v>0</v>
      </c>
      <c r="CT435" s="117">
        <v>0</v>
      </c>
      <c r="CU435" s="117">
        <v>0</v>
      </c>
      <c r="CV435" s="117">
        <v>0</v>
      </c>
      <c r="CW435" s="117">
        <v>0</v>
      </c>
      <c r="CX435" s="117">
        <v>0</v>
      </c>
      <c r="CY435" s="117">
        <v>0</v>
      </c>
      <c r="CZ435" s="117" t="s">
        <v>903</v>
      </c>
      <c r="DA435" s="117" t="s">
        <v>903</v>
      </c>
      <c r="DB435" s="117">
        <v>0</v>
      </c>
      <c r="DC435" s="117">
        <v>0</v>
      </c>
      <c r="DD435" s="117">
        <v>0</v>
      </c>
      <c r="DE435" s="117">
        <v>0</v>
      </c>
      <c r="DF435" s="117">
        <v>0</v>
      </c>
      <c r="DG435" s="117">
        <v>0</v>
      </c>
      <c r="DH435" s="117">
        <v>0</v>
      </c>
      <c r="DI435" s="117">
        <v>0</v>
      </c>
      <c r="DJ435" s="117">
        <v>0</v>
      </c>
      <c r="DK435" s="117">
        <v>0</v>
      </c>
      <c r="DL435" s="117">
        <v>6.15</v>
      </c>
      <c r="DM435" s="117">
        <v>4</v>
      </c>
      <c r="DN435" s="117">
        <v>0</v>
      </c>
      <c r="DO435" s="117">
        <v>0</v>
      </c>
      <c r="DP435" s="117">
        <v>0</v>
      </c>
      <c r="DQ435" s="117">
        <v>0</v>
      </c>
    </row>
    <row r="436" spans="1:121" ht="37.5" customHeight="1">
      <c r="A436" s="288" t="s">
        <v>274</v>
      </c>
      <c r="B436" s="274" t="s">
        <v>1426</v>
      </c>
      <c r="C436" s="285" t="s">
        <v>1865</v>
      </c>
      <c r="D436" s="117">
        <v>0</v>
      </c>
      <c r="E436" s="117">
        <v>0</v>
      </c>
      <c r="F436" s="117">
        <v>0</v>
      </c>
      <c r="G436" s="117">
        <v>0</v>
      </c>
      <c r="H436" s="117">
        <v>0</v>
      </c>
      <c r="I436" s="117">
        <v>0</v>
      </c>
      <c r="J436" s="117">
        <v>0</v>
      </c>
      <c r="K436" s="158">
        <v>0</v>
      </c>
      <c r="L436" s="117">
        <v>0</v>
      </c>
      <c r="M436" s="117">
        <v>0</v>
      </c>
      <c r="N436" s="117">
        <v>0</v>
      </c>
      <c r="O436" s="117">
        <v>0</v>
      </c>
      <c r="P436" s="117">
        <v>0</v>
      </c>
      <c r="Q436" s="117">
        <v>0</v>
      </c>
      <c r="R436" s="117">
        <v>0</v>
      </c>
      <c r="S436" s="117">
        <v>0</v>
      </c>
      <c r="T436" s="117">
        <v>0</v>
      </c>
      <c r="U436" s="117">
        <v>0</v>
      </c>
      <c r="V436" s="117">
        <v>0</v>
      </c>
      <c r="W436" s="117">
        <v>0</v>
      </c>
      <c r="X436" s="117">
        <v>0</v>
      </c>
      <c r="Y436" s="117">
        <v>0</v>
      </c>
      <c r="Z436" s="117">
        <v>0</v>
      </c>
      <c r="AA436" s="117">
        <v>0</v>
      </c>
      <c r="AB436" s="117">
        <v>0</v>
      </c>
      <c r="AC436" s="117">
        <v>0</v>
      </c>
      <c r="AD436" s="117">
        <v>0</v>
      </c>
      <c r="AE436" s="117">
        <v>0</v>
      </c>
      <c r="AF436" s="117">
        <v>0</v>
      </c>
      <c r="AG436" s="117">
        <v>0</v>
      </c>
      <c r="AH436" s="117">
        <v>0</v>
      </c>
      <c r="AI436" s="117">
        <v>0</v>
      </c>
      <c r="AJ436" s="117">
        <v>0</v>
      </c>
      <c r="AK436" s="117">
        <v>0</v>
      </c>
      <c r="AL436" s="117">
        <v>0</v>
      </c>
      <c r="AM436" s="117">
        <v>0</v>
      </c>
      <c r="AN436" s="117">
        <v>0</v>
      </c>
      <c r="AO436" s="117">
        <v>0</v>
      </c>
      <c r="AP436" s="117">
        <v>0</v>
      </c>
      <c r="AQ436" s="117">
        <v>0</v>
      </c>
      <c r="AR436" s="117">
        <v>0</v>
      </c>
      <c r="AS436" s="117">
        <v>0</v>
      </c>
      <c r="AT436" s="117">
        <v>0</v>
      </c>
      <c r="AU436" s="117">
        <v>0</v>
      </c>
      <c r="AV436" s="117">
        <v>0</v>
      </c>
      <c r="AW436" s="117">
        <v>0</v>
      </c>
      <c r="AX436" s="117">
        <v>0</v>
      </c>
      <c r="AY436" s="117">
        <v>0</v>
      </c>
      <c r="AZ436" s="117">
        <v>0</v>
      </c>
      <c r="BA436" s="158">
        <v>0</v>
      </c>
      <c r="BB436" s="121">
        <v>0</v>
      </c>
      <c r="BC436" s="121">
        <v>0</v>
      </c>
      <c r="BD436" s="117">
        <v>0</v>
      </c>
      <c r="BE436" s="117">
        <v>0</v>
      </c>
      <c r="BF436" s="117">
        <v>0</v>
      </c>
      <c r="BG436" s="158">
        <v>0</v>
      </c>
      <c r="BH436" s="117">
        <v>0</v>
      </c>
      <c r="BI436" s="117">
        <v>0</v>
      </c>
      <c r="BJ436" s="117">
        <v>0</v>
      </c>
      <c r="BK436" s="117">
        <v>0</v>
      </c>
      <c r="BL436" s="117">
        <v>0</v>
      </c>
      <c r="BM436" s="117">
        <v>0</v>
      </c>
      <c r="BN436" s="117">
        <v>0</v>
      </c>
      <c r="BO436" s="117">
        <v>0</v>
      </c>
      <c r="BP436" s="117">
        <v>0</v>
      </c>
      <c r="BQ436" s="117">
        <v>0</v>
      </c>
      <c r="BR436" s="117">
        <v>0</v>
      </c>
      <c r="BS436" s="117">
        <v>0</v>
      </c>
      <c r="BT436" s="117">
        <v>0</v>
      </c>
      <c r="BU436" s="117">
        <v>0</v>
      </c>
      <c r="BV436" s="117">
        <v>0</v>
      </c>
      <c r="BW436" s="117">
        <v>0</v>
      </c>
      <c r="BX436" s="117">
        <v>0</v>
      </c>
      <c r="BY436" s="117">
        <v>0</v>
      </c>
      <c r="BZ436" s="117">
        <v>0</v>
      </c>
      <c r="CA436" s="117">
        <v>0</v>
      </c>
      <c r="CB436" s="117">
        <v>0</v>
      </c>
      <c r="CC436" s="117">
        <v>0</v>
      </c>
      <c r="CD436" s="117">
        <v>0</v>
      </c>
      <c r="CE436" s="117">
        <v>0</v>
      </c>
      <c r="CF436" s="117">
        <v>0</v>
      </c>
      <c r="CG436" s="117">
        <v>0</v>
      </c>
      <c r="CH436" s="117">
        <v>0</v>
      </c>
      <c r="CI436" s="117">
        <v>0</v>
      </c>
      <c r="CJ436" s="117">
        <v>0</v>
      </c>
      <c r="CK436" s="117">
        <v>0</v>
      </c>
      <c r="CL436" s="117">
        <v>0</v>
      </c>
      <c r="CM436" s="117">
        <v>0</v>
      </c>
      <c r="CN436" s="117">
        <v>0</v>
      </c>
      <c r="CO436" s="117">
        <v>0</v>
      </c>
      <c r="CP436" s="117">
        <v>0</v>
      </c>
      <c r="CQ436" s="117">
        <v>0</v>
      </c>
      <c r="CR436" s="117">
        <v>0</v>
      </c>
      <c r="CS436" s="117">
        <v>0</v>
      </c>
      <c r="CT436" s="117">
        <v>0</v>
      </c>
      <c r="CU436" s="117">
        <v>0</v>
      </c>
      <c r="CV436" s="117">
        <v>0</v>
      </c>
      <c r="CW436" s="117">
        <v>0</v>
      </c>
      <c r="CX436" s="117">
        <v>0</v>
      </c>
      <c r="CY436" s="117">
        <v>0</v>
      </c>
      <c r="CZ436" s="117" t="s">
        <v>903</v>
      </c>
      <c r="DA436" s="117" t="s">
        <v>903</v>
      </c>
      <c r="DB436" s="117">
        <v>0</v>
      </c>
      <c r="DC436" s="117">
        <v>0</v>
      </c>
      <c r="DD436" s="117">
        <v>0</v>
      </c>
      <c r="DE436" s="117">
        <v>0</v>
      </c>
      <c r="DF436" s="117">
        <v>0</v>
      </c>
      <c r="DG436" s="117">
        <v>0</v>
      </c>
      <c r="DH436" s="117">
        <v>0</v>
      </c>
      <c r="DI436" s="117">
        <v>0</v>
      </c>
      <c r="DJ436" s="117">
        <v>0</v>
      </c>
      <c r="DK436" s="117">
        <v>0</v>
      </c>
      <c r="DL436" s="117">
        <v>0</v>
      </c>
      <c r="DM436" s="117">
        <v>0</v>
      </c>
      <c r="DN436" s="117">
        <v>1.4386492</v>
      </c>
      <c r="DO436" s="117">
        <v>2.99987841</v>
      </c>
      <c r="DP436" s="117">
        <v>0</v>
      </c>
      <c r="DQ436" s="117">
        <v>0</v>
      </c>
    </row>
    <row r="437" spans="1:121" ht="37.5" customHeight="1">
      <c r="A437" s="288" t="s">
        <v>274</v>
      </c>
      <c r="B437" s="274" t="s">
        <v>1407</v>
      </c>
      <c r="C437" s="285" t="s">
        <v>1848</v>
      </c>
      <c r="D437" s="117">
        <v>0</v>
      </c>
      <c r="E437" s="117">
        <v>0</v>
      </c>
      <c r="F437" s="117">
        <v>0</v>
      </c>
      <c r="G437" s="117">
        <v>0</v>
      </c>
      <c r="H437" s="117">
        <v>0</v>
      </c>
      <c r="I437" s="117">
        <v>0</v>
      </c>
      <c r="J437" s="117">
        <v>0</v>
      </c>
      <c r="K437" s="158">
        <v>0</v>
      </c>
      <c r="L437" s="117">
        <v>0</v>
      </c>
      <c r="M437" s="117">
        <v>0</v>
      </c>
      <c r="N437" s="117">
        <v>0</v>
      </c>
      <c r="O437" s="117">
        <v>0</v>
      </c>
      <c r="P437" s="117">
        <v>0</v>
      </c>
      <c r="Q437" s="117">
        <v>0</v>
      </c>
      <c r="R437" s="117">
        <v>0</v>
      </c>
      <c r="S437" s="117">
        <v>0</v>
      </c>
      <c r="T437" s="117">
        <v>0</v>
      </c>
      <c r="U437" s="117">
        <v>0</v>
      </c>
      <c r="V437" s="117">
        <v>0</v>
      </c>
      <c r="W437" s="117">
        <v>0</v>
      </c>
      <c r="X437" s="117">
        <v>0</v>
      </c>
      <c r="Y437" s="117">
        <v>0</v>
      </c>
      <c r="Z437" s="117">
        <v>0</v>
      </c>
      <c r="AA437" s="117">
        <v>0</v>
      </c>
      <c r="AB437" s="117">
        <v>0</v>
      </c>
      <c r="AC437" s="117">
        <v>0</v>
      </c>
      <c r="AD437" s="117">
        <v>0</v>
      </c>
      <c r="AE437" s="117">
        <v>0</v>
      </c>
      <c r="AF437" s="117">
        <v>0</v>
      </c>
      <c r="AG437" s="117">
        <v>0</v>
      </c>
      <c r="AH437" s="117">
        <v>0</v>
      </c>
      <c r="AI437" s="117">
        <v>0</v>
      </c>
      <c r="AJ437" s="117">
        <v>0</v>
      </c>
      <c r="AK437" s="117">
        <v>0</v>
      </c>
      <c r="AL437" s="117">
        <v>0</v>
      </c>
      <c r="AM437" s="117">
        <v>0</v>
      </c>
      <c r="AN437" s="117">
        <v>0</v>
      </c>
      <c r="AO437" s="117">
        <v>0</v>
      </c>
      <c r="AP437" s="117">
        <v>0</v>
      </c>
      <c r="AQ437" s="117">
        <v>0</v>
      </c>
      <c r="AR437" s="117">
        <v>0</v>
      </c>
      <c r="AS437" s="117">
        <v>0</v>
      </c>
      <c r="AT437" s="117">
        <v>0</v>
      </c>
      <c r="AU437" s="117">
        <v>0</v>
      </c>
      <c r="AV437" s="117">
        <v>0</v>
      </c>
      <c r="AW437" s="117">
        <v>0</v>
      </c>
      <c r="AX437" s="117">
        <v>0</v>
      </c>
      <c r="AY437" s="117">
        <v>0</v>
      </c>
      <c r="AZ437" s="117">
        <v>0</v>
      </c>
      <c r="BA437" s="158">
        <v>0</v>
      </c>
      <c r="BB437" s="121">
        <v>0.249</v>
      </c>
      <c r="BC437" s="121">
        <v>0.249</v>
      </c>
      <c r="BD437" s="117">
        <v>0</v>
      </c>
      <c r="BE437" s="117">
        <v>0</v>
      </c>
      <c r="BF437" s="117">
        <v>0</v>
      </c>
      <c r="BG437" s="158">
        <v>0</v>
      </c>
      <c r="BH437" s="117">
        <v>0</v>
      </c>
      <c r="BI437" s="117">
        <v>0</v>
      </c>
      <c r="BJ437" s="117">
        <v>0</v>
      </c>
      <c r="BK437" s="117">
        <v>0</v>
      </c>
      <c r="BL437" s="117">
        <v>0</v>
      </c>
      <c r="BM437" s="117">
        <v>0</v>
      </c>
      <c r="BN437" s="117">
        <v>0</v>
      </c>
      <c r="BO437" s="117">
        <v>0</v>
      </c>
      <c r="BP437" s="117">
        <v>0</v>
      </c>
      <c r="BQ437" s="117">
        <v>0</v>
      </c>
      <c r="BR437" s="117">
        <v>0</v>
      </c>
      <c r="BS437" s="117">
        <v>0</v>
      </c>
      <c r="BT437" s="117">
        <v>0</v>
      </c>
      <c r="BU437" s="117">
        <v>0</v>
      </c>
      <c r="BV437" s="117">
        <v>0</v>
      </c>
      <c r="BW437" s="117">
        <v>0</v>
      </c>
      <c r="BX437" s="117">
        <v>0</v>
      </c>
      <c r="BY437" s="117">
        <v>0</v>
      </c>
      <c r="BZ437" s="117">
        <v>0</v>
      </c>
      <c r="CA437" s="117">
        <v>0</v>
      </c>
      <c r="CB437" s="117">
        <v>0</v>
      </c>
      <c r="CC437" s="117">
        <v>0</v>
      </c>
      <c r="CD437" s="117">
        <v>0</v>
      </c>
      <c r="CE437" s="117">
        <v>0</v>
      </c>
      <c r="CF437" s="117">
        <v>0</v>
      </c>
      <c r="CG437" s="117">
        <v>0</v>
      </c>
      <c r="CH437" s="117">
        <v>0</v>
      </c>
      <c r="CI437" s="117">
        <v>0</v>
      </c>
      <c r="CJ437" s="117">
        <v>0</v>
      </c>
      <c r="CK437" s="117">
        <v>0</v>
      </c>
      <c r="CL437" s="117">
        <v>0</v>
      </c>
      <c r="CM437" s="117">
        <v>0</v>
      </c>
      <c r="CN437" s="117">
        <v>0</v>
      </c>
      <c r="CO437" s="117">
        <v>0</v>
      </c>
      <c r="CP437" s="117">
        <v>0</v>
      </c>
      <c r="CQ437" s="117">
        <v>0</v>
      </c>
      <c r="CR437" s="117">
        <v>0</v>
      </c>
      <c r="CS437" s="117">
        <v>0</v>
      </c>
      <c r="CT437" s="117">
        <v>0</v>
      </c>
      <c r="CU437" s="117">
        <v>0</v>
      </c>
      <c r="CV437" s="117">
        <v>0</v>
      </c>
      <c r="CW437" s="117">
        <v>0</v>
      </c>
      <c r="CX437" s="117">
        <v>0</v>
      </c>
      <c r="CY437" s="117">
        <v>0</v>
      </c>
      <c r="CZ437" s="117">
        <v>0</v>
      </c>
      <c r="DA437" s="117">
        <v>0</v>
      </c>
      <c r="DB437" s="117">
        <v>0</v>
      </c>
      <c r="DC437" s="117">
        <v>0</v>
      </c>
      <c r="DD437" s="117">
        <v>0</v>
      </c>
      <c r="DE437" s="117">
        <v>0</v>
      </c>
      <c r="DF437" s="117">
        <v>0</v>
      </c>
      <c r="DG437" s="117">
        <v>0</v>
      </c>
      <c r="DH437" s="117">
        <v>0</v>
      </c>
      <c r="DI437" s="117">
        <v>5.1473905999999996</v>
      </c>
      <c r="DJ437" s="117">
        <v>0</v>
      </c>
      <c r="DK437" s="117">
        <v>0</v>
      </c>
      <c r="DL437" s="117">
        <v>0</v>
      </c>
      <c r="DM437" s="117">
        <v>0</v>
      </c>
      <c r="DN437" s="117">
        <v>0</v>
      </c>
      <c r="DO437" s="117">
        <v>0</v>
      </c>
      <c r="DP437" s="117">
        <v>0</v>
      </c>
      <c r="DQ437" s="117">
        <v>0</v>
      </c>
    </row>
    <row r="438" spans="1:121" ht="37.5" customHeight="1">
      <c r="A438" s="288" t="s">
        <v>274</v>
      </c>
      <c r="B438" s="274" t="s">
        <v>1427</v>
      </c>
      <c r="C438" s="285" t="s">
        <v>1866</v>
      </c>
      <c r="D438" s="117">
        <v>0</v>
      </c>
      <c r="E438" s="117">
        <v>0</v>
      </c>
      <c r="F438" s="117">
        <v>0</v>
      </c>
      <c r="G438" s="117">
        <v>0</v>
      </c>
      <c r="H438" s="117">
        <v>0</v>
      </c>
      <c r="I438" s="117">
        <v>0</v>
      </c>
      <c r="J438" s="117">
        <v>0</v>
      </c>
      <c r="K438" s="158">
        <v>0</v>
      </c>
      <c r="L438" s="117">
        <v>0</v>
      </c>
      <c r="M438" s="117">
        <v>0</v>
      </c>
      <c r="N438" s="117">
        <v>0</v>
      </c>
      <c r="O438" s="117">
        <v>0</v>
      </c>
      <c r="P438" s="117">
        <v>0</v>
      </c>
      <c r="Q438" s="117">
        <v>0</v>
      </c>
      <c r="R438" s="117">
        <v>0</v>
      </c>
      <c r="S438" s="117">
        <v>0</v>
      </c>
      <c r="T438" s="117">
        <v>0</v>
      </c>
      <c r="U438" s="117">
        <v>0</v>
      </c>
      <c r="V438" s="117">
        <v>0</v>
      </c>
      <c r="W438" s="117">
        <v>0</v>
      </c>
      <c r="X438" s="117">
        <v>0</v>
      </c>
      <c r="Y438" s="117">
        <v>0</v>
      </c>
      <c r="Z438" s="117">
        <v>0</v>
      </c>
      <c r="AA438" s="117">
        <v>0</v>
      </c>
      <c r="AB438" s="117">
        <v>0</v>
      </c>
      <c r="AC438" s="117">
        <v>0</v>
      </c>
      <c r="AD438" s="117">
        <v>0</v>
      </c>
      <c r="AE438" s="117">
        <v>0</v>
      </c>
      <c r="AF438" s="117">
        <v>0</v>
      </c>
      <c r="AG438" s="117">
        <v>0</v>
      </c>
      <c r="AH438" s="117">
        <v>0</v>
      </c>
      <c r="AI438" s="117">
        <v>0</v>
      </c>
      <c r="AJ438" s="117">
        <v>0</v>
      </c>
      <c r="AK438" s="117">
        <v>0</v>
      </c>
      <c r="AL438" s="117">
        <v>0</v>
      </c>
      <c r="AM438" s="117">
        <v>0</v>
      </c>
      <c r="AN438" s="117">
        <v>0</v>
      </c>
      <c r="AO438" s="117">
        <v>0</v>
      </c>
      <c r="AP438" s="117">
        <v>0</v>
      </c>
      <c r="AQ438" s="117">
        <v>0</v>
      </c>
      <c r="AR438" s="117">
        <v>0</v>
      </c>
      <c r="AS438" s="117">
        <v>0</v>
      </c>
      <c r="AT438" s="117">
        <v>0</v>
      </c>
      <c r="AU438" s="117">
        <v>0</v>
      </c>
      <c r="AV438" s="117">
        <v>0</v>
      </c>
      <c r="AW438" s="117">
        <v>0</v>
      </c>
      <c r="AX438" s="117">
        <v>0</v>
      </c>
      <c r="AY438" s="117">
        <v>0</v>
      </c>
      <c r="AZ438" s="117">
        <v>0</v>
      </c>
      <c r="BA438" s="158">
        <v>0</v>
      </c>
      <c r="BB438" s="121">
        <v>0</v>
      </c>
      <c r="BC438" s="121">
        <v>0</v>
      </c>
      <c r="BD438" s="117">
        <v>0</v>
      </c>
      <c r="BE438" s="117">
        <v>0</v>
      </c>
      <c r="BF438" s="117">
        <v>0</v>
      </c>
      <c r="BG438" s="158">
        <v>0</v>
      </c>
      <c r="BH438" s="117">
        <v>0</v>
      </c>
      <c r="BI438" s="117">
        <v>0</v>
      </c>
      <c r="BJ438" s="117">
        <v>0</v>
      </c>
      <c r="BK438" s="117">
        <v>0</v>
      </c>
      <c r="BL438" s="117">
        <v>0</v>
      </c>
      <c r="BM438" s="117">
        <v>0</v>
      </c>
      <c r="BN438" s="117">
        <v>0</v>
      </c>
      <c r="BO438" s="117">
        <v>0</v>
      </c>
      <c r="BP438" s="117">
        <v>0</v>
      </c>
      <c r="BQ438" s="117">
        <v>0</v>
      </c>
      <c r="BR438" s="117">
        <v>0</v>
      </c>
      <c r="BS438" s="117">
        <v>0</v>
      </c>
      <c r="BT438" s="117">
        <v>0</v>
      </c>
      <c r="BU438" s="117">
        <v>0</v>
      </c>
      <c r="BV438" s="117">
        <v>0</v>
      </c>
      <c r="BW438" s="117">
        <v>0</v>
      </c>
      <c r="BX438" s="117">
        <v>0</v>
      </c>
      <c r="BY438" s="117">
        <v>0</v>
      </c>
      <c r="BZ438" s="117">
        <v>0</v>
      </c>
      <c r="CA438" s="117">
        <v>0</v>
      </c>
      <c r="CB438" s="117">
        <v>0</v>
      </c>
      <c r="CC438" s="117">
        <v>0</v>
      </c>
      <c r="CD438" s="117">
        <v>0</v>
      </c>
      <c r="CE438" s="117">
        <v>0</v>
      </c>
      <c r="CF438" s="117">
        <v>0</v>
      </c>
      <c r="CG438" s="117">
        <v>0</v>
      </c>
      <c r="CH438" s="117">
        <v>0</v>
      </c>
      <c r="CI438" s="117">
        <v>0</v>
      </c>
      <c r="CJ438" s="117">
        <v>0</v>
      </c>
      <c r="CK438" s="117">
        <v>0</v>
      </c>
      <c r="CL438" s="117">
        <v>0</v>
      </c>
      <c r="CM438" s="117">
        <v>0</v>
      </c>
      <c r="CN438" s="117">
        <v>0</v>
      </c>
      <c r="CO438" s="117">
        <v>0</v>
      </c>
      <c r="CP438" s="117">
        <v>0</v>
      </c>
      <c r="CQ438" s="117">
        <v>0</v>
      </c>
      <c r="CR438" s="117">
        <v>0</v>
      </c>
      <c r="CS438" s="117">
        <v>0</v>
      </c>
      <c r="CT438" s="117">
        <v>0</v>
      </c>
      <c r="CU438" s="117">
        <v>0</v>
      </c>
      <c r="CV438" s="117">
        <v>0</v>
      </c>
      <c r="CW438" s="117">
        <v>0</v>
      </c>
      <c r="CX438" s="117">
        <v>0</v>
      </c>
      <c r="CY438" s="117">
        <v>0</v>
      </c>
      <c r="CZ438" s="117" t="s">
        <v>903</v>
      </c>
      <c r="DA438" s="117" t="s">
        <v>903</v>
      </c>
      <c r="DB438" s="117">
        <v>0</v>
      </c>
      <c r="DC438" s="117">
        <v>0</v>
      </c>
      <c r="DD438" s="117">
        <v>0</v>
      </c>
      <c r="DE438" s="117">
        <v>0</v>
      </c>
      <c r="DF438" s="117">
        <v>0</v>
      </c>
      <c r="DG438" s="117">
        <v>0</v>
      </c>
      <c r="DH438" s="117">
        <v>20.454009499999302</v>
      </c>
      <c r="DI438" s="117">
        <v>82.31310279500002</v>
      </c>
      <c r="DJ438" s="117">
        <v>0</v>
      </c>
      <c r="DK438" s="117">
        <v>0</v>
      </c>
      <c r="DL438" s="117">
        <v>0</v>
      </c>
      <c r="DM438" s="117">
        <v>0</v>
      </c>
      <c r="DN438" s="117">
        <v>0</v>
      </c>
      <c r="DO438" s="117">
        <v>0</v>
      </c>
      <c r="DP438" s="117">
        <v>0</v>
      </c>
      <c r="DQ438" s="117">
        <v>0</v>
      </c>
    </row>
    <row r="439" spans="1:121" ht="37.5" customHeight="1">
      <c r="A439" s="288" t="s">
        <v>274</v>
      </c>
      <c r="B439" s="274" t="s">
        <v>2373</v>
      </c>
      <c r="C439" s="285" t="s">
        <v>2374</v>
      </c>
      <c r="D439" s="117">
        <v>0</v>
      </c>
      <c r="E439" s="117">
        <v>0</v>
      </c>
      <c r="F439" s="117">
        <v>0</v>
      </c>
      <c r="G439" s="117">
        <v>0</v>
      </c>
      <c r="H439" s="117">
        <v>0</v>
      </c>
      <c r="I439" s="117">
        <v>0</v>
      </c>
      <c r="J439" s="117">
        <v>0</v>
      </c>
      <c r="K439" s="158">
        <v>0</v>
      </c>
      <c r="L439" s="117">
        <v>0</v>
      </c>
      <c r="M439" s="117">
        <v>0</v>
      </c>
      <c r="N439" s="117">
        <v>0</v>
      </c>
      <c r="O439" s="117">
        <v>0</v>
      </c>
      <c r="P439" s="117">
        <v>0</v>
      </c>
      <c r="Q439" s="117">
        <v>0</v>
      </c>
      <c r="R439" s="117">
        <v>0</v>
      </c>
      <c r="S439" s="117">
        <v>0</v>
      </c>
      <c r="T439" s="117">
        <v>0</v>
      </c>
      <c r="U439" s="117">
        <v>0</v>
      </c>
      <c r="V439" s="117">
        <v>0</v>
      </c>
      <c r="W439" s="117">
        <v>0</v>
      </c>
      <c r="X439" s="117">
        <v>0</v>
      </c>
      <c r="Y439" s="117">
        <v>0</v>
      </c>
      <c r="Z439" s="117">
        <v>0</v>
      </c>
      <c r="AA439" s="117">
        <v>0</v>
      </c>
      <c r="AB439" s="117">
        <v>0</v>
      </c>
      <c r="AC439" s="117">
        <v>0</v>
      </c>
      <c r="AD439" s="117">
        <v>0</v>
      </c>
      <c r="AE439" s="117">
        <v>0</v>
      </c>
      <c r="AF439" s="117">
        <v>0</v>
      </c>
      <c r="AG439" s="117">
        <v>0</v>
      </c>
      <c r="AH439" s="117">
        <v>0</v>
      </c>
      <c r="AI439" s="117">
        <v>0</v>
      </c>
      <c r="AJ439" s="117">
        <v>0</v>
      </c>
      <c r="AK439" s="117">
        <v>0</v>
      </c>
      <c r="AL439" s="117">
        <v>0</v>
      </c>
      <c r="AM439" s="117">
        <v>0</v>
      </c>
      <c r="AN439" s="117">
        <v>0</v>
      </c>
      <c r="AO439" s="117">
        <v>0</v>
      </c>
      <c r="AP439" s="117">
        <v>0</v>
      </c>
      <c r="AQ439" s="117">
        <v>0</v>
      </c>
      <c r="AR439" s="117">
        <v>0</v>
      </c>
      <c r="AS439" s="117">
        <v>0</v>
      </c>
      <c r="AT439" s="117">
        <v>0</v>
      </c>
      <c r="AU439" s="117">
        <v>0</v>
      </c>
      <c r="AV439" s="117">
        <v>0</v>
      </c>
      <c r="AW439" s="117">
        <v>0</v>
      </c>
      <c r="AX439" s="117">
        <v>0</v>
      </c>
      <c r="AY439" s="117">
        <v>0</v>
      </c>
      <c r="AZ439" s="117">
        <v>0</v>
      </c>
      <c r="BA439" s="158">
        <v>0</v>
      </c>
      <c r="BB439" s="121">
        <v>0.17399999999999999</v>
      </c>
      <c r="BC439" s="121">
        <v>0.17399999999999999</v>
      </c>
      <c r="BD439" s="117">
        <v>0</v>
      </c>
      <c r="BE439" s="117">
        <v>0</v>
      </c>
      <c r="BF439" s="117">
        <v>0</v>
      </c>
      <c r="BG439" s="158">
        <v>0</v>
      </c>
      <c r="BH439" s="117">
        <v>0</v>
      </c>
      <c r="BI439" s="117">
        <v>0</v>
      </c>
      <c r="BJ439" s="117">
        <v>0</v>
      </c>
      <c r="BK439" s="117">
        <v>0</v>
      </c>
      <c r="BL439" s="117">
        <v>0</v>
      </c>
      <c r="BM439" s="117">
        <v>0</v>
      </c>
      <c r="BN439" s="117">
        <v>0</v>
      </c>
      <c r="BO439" s="117">
        <v>0</v>
      </c>
      <c r="BP439" s="117">
        <v>0</v>
      </c>
      <c r="BQ439" s="117">
        <v>0</v>
      </c>
      <c r="BR439" s="117">
        <v>0</v>
      </c>
      <c r="BS439" s="117">
        <v>0</v>
      </c>
      <c r="BT439" s="117">
        <v>0</v>
      </c>
      <c r="BU439" s="117">
        <v>0</v>
      </c>
      <c r="BV439" s="117">
        <v>0</v>
      </c>
      <c r="BW439" s="117">
        <v>0</v>
      </c>
      <c r="BX439" s="117">
        <v>0</v>
      </c>
      <c r="BY439" s="117">
        <v>0</v>
      </c>
      <c r="BZ439" s="117">
        <v>0</v>
      </c>
      <c r="CA439" s="117">
        <v>0</v>
      </c>
      <c r="CB439" s="117">
        <v>0</v>
      </c>
      <c r="CC439" s="117">
        <v>0</v>
      </c>
      <c r="CD439" s="117">
        <v>0</v>
      </c>
      <c r="CE439" s="117">
        <v>0</v>
      </c>
      <c r="CF439" s="117">
        <v>0</v>
      </c>
      <c r="CG439" s="117">
        <v>0</v>
      </c>
      <c r="CH439" s="117">
        <v>0</v>
      </c>
      <c r="CI439" s="117">
        <v>0</v>
      </c>
      <c r="CJ439" s="117">
        <v>0</v>
      </c>
      <c r="CK439" s="117">
        <v>0</v>
      </c>
      <c r="CL439" s="117">
        <v>0</v>
      </c>
      <c r="CM439" s="117">
        <v>0</v>
      </c>
      <c r="CN439" s="117">
        <v>0</v>
      </c>
      <c r="CO439" s="117">
        <v>0</v>
      </c>
      <c r="CP439" s="117">
        <v>0</v>
      </c>
      <c r="CQ439" s="117">
        <v>0</v>
      </c>
      <c r="CR439" s="117">
        <v>0</v>
      </c>
      <c r="CS439" s="117">
        <v>0</v>
      </c>
      <c r="CT439" s="117">
        <v>0</v>
      </c>
      <c r="CU439" s="117">
        <v>0</v>
      </c>
      <c r="CV439" s="117">
        <v>0</v>
      </c>
      <c r="CW439" s="117">
        <v>0</v>
      </c>
      <c r="CX439" s="117">
        <v>0</v>
      </c>
      <c r="CY439" s="117">
        <v>0</v>
      </c>
      <c r="CZ439" s="117" t="s">
        <v>903</v>
      </c>
      <c r="DA439" s="117" t="s">
        <v>903</v>
      </c>
      <c r="DB439" s="117">
        <v>0</v>
      </c>
      <c r="DC439" s="117">
        <v>0</v>
      </c>
      <c r="DD439" s="117">
        <v>0</v>
      </c>
      <c r="DE439" s="117">
        <v>0</v>
      </c>
      <c r="DF439" s="117">
        <v>0</v>
      </c>
      <c r="DG439" s="117">
        <v>0</v>
      </c>
      <c r="DH439" s="117">
        <v>0</v>
      </c>
      <c r="DI439" s="117">
        <v>0</v>
      </c>
      <c r="DJ439" s="117">
        <v>0</v>
      </c>
      <c r="DK439" s="117">
        <v>0</v>
      </c>
      <c r="DL439" s="117">
        <v>0</v>
      </c>
      <c r="DM439" s="117">
        <v>0</v>
      </c>
      <c r="DN439" s="117">
        <v>0</v>
      </c>
      <c r="DO439" s="117">
        <v>0</v>
      </c>
      <c r="DP439" s="117">
        <v>0</v>
      </c>
      <c r="DQ439" s="117">
        <v>0</v>
      </c>
    </row>
    <row r="440" spans="1:121" ht="37.5" customHeight="1">
      <c r="A440" s="288" t="s">
        <v>274</v>
      </c>
      <c r="B440" s="274" t="s">
        <v>1277</v>
      </c>
      <c r="C440" s="285" t="s">
        <v>1741</v>
      </c>
      <c r="D440" s="117">
        <v>0</v>
      </c>
      <c r="E440" s="117">
        <v>0</v>
      </c>
      <c r="F440" s="117">
        <v>0</v>
      </c>
      <c r="G440" s="117">
        <v>0</v>
      </c>
      <c r="H440" s="117">
        <v>0</v>
      </c>
      <c r="I440" s="117">
        <v>0</v>
      </c>
      <c r="J440" s="117">
        <v>0</v>
      </c>
      <c r="K440" s="158">
        <v>0</v>
      </c>
      <c r="L440" s="117">
        <v>0</v>
      </c>
      <c r="M440" s="117">
        <v>0</v>
      </c>
      <c r="N440" s="117">
        <v>0</v>
      </c>
      <c r="O440" s="117">
        <v>0</v>
      </c>
      <c r="P440" s="117">
        <v>0</v>
      </c>
      <c r="Q440" s="117">
        <v>0</v>
      </c>
      <c r="R440" s="117">
        <v>0</v>
      </c>
      <c r="S440" s="117">
        <v>0</v>
      </c>
      <c r="T440" s="117">
        <v>0</v>
      </c>
      <c r="U440" s="117">
        <v>0</v>
      </c>
      <c r="V440" s="117">
        <v>0</v>
      </c>
      <c r="W440" s="117">
        <v>0</v>
      </c>
      <c r="X440" s="117">
        <v>0</v>
      </c>
      <c r="Y440" s="117">
        <v>0</v>
      </c>
      <c r="Z440" s="117">
        <v>0</v>
      </c>
      <c r="AA440" s="117">
        <v>0</v>
      </c>
      <c r="AB440" s="117">
        <v>0</v>
      </c>
      <c r="AC440" s="117">
        <v>0</v>
      </c>
      <c r="AD440" s="117">
        <v>0</v>
      </c>
      <c r="AE440" s="117">
        <v>0</v>
      </c>
      <c r="AF440" s="117">
        <v>0</v>
      </c>
      <c r="AG440" s="117">
        <v>0</v>
      </c>
      <c r="AH440" s="117">
        <v>0</v>
      </c>
      <c r="AI440" s="117">
        <v>0</v>
      </c>
      <c r="AJ440" s="117">
        <v>0</v>
      </c>
      <c r="AK440" s="117">
        <v>0</v>
      </c>
      <c r="AL440" s="117">
        <v>0</v>
      </c>
      <c r="AM440" s="117">
        <v>0</v>
      </c>
      <c r="AN440" s="117">
        <v>0</v>
      </c>
      <c r="AO440" s="117">
        <v>0</v>
      </c>
      <c r="AP440" s="117">
        <v>0</v>
      </c>
      <c r="AQ440" s="117">
        <v>0</v>
      </c>
      <c r="AR440" s="117">
        <v>0</v>
      </c>
      <c r="AS440" s="117">
        <v>0</v>
      </c>
      <c r="AT440" s="117">
        <v>0</v>
      </c>
      <c r="AU440" s="117">
        <v>0</v>
      </c>
      <c r="AV440" s="117">
        <v>0</v>
      </c>
      <c r="AW440" s="117">
        <v>0</v>
      </c>
      <c r="AX440" s="117">
        <v>0</v>
      </c>
      <c r="AY440" s="117">
        <v>0</v>
      </c>
      <c r="AZ440" s="117">
        <v>0</v>
      </c>
      <c r="BA440" s="158">
        <v>0</v>
      </c>
      <c r="BB440" s="121">
        <v>0.17399999999999999</v>
      </c>
      <c r="BC440" s="121">
        <v>0.17399999999999999</v>
      </c>
      <c r="BD440" s="117">
        <v>0</v>
      </c>
      <c r="BE440" s="117">
        <v>0</v>
      </c>
      <c r="BF440" s="117">
        <v>0</v>
      </c>
      <c r="BG440" s="158">
        <v>0</v>
      </c>
      <c r="BH440" s="117">
        <v>0</v>
      </c>
      <c r="BI440" s="117">
        <v>0</v>
      </c>
      <c r="BJ440" s="117">
        <v>0</v>
      </c>
      <c r="BK440" s="117">
        <v>0</v>
      </c>
      <c r="BL440" s="117">
        <v>0</v>
      </c>
      <c r="BM440" s="117">
        <v>0</v>
      </c>
      <c r="BN440" s="117">
        <v>0</v>
      </c>
      <c r="BO440" s="117">
        <v>0</v>
      </c>
      <c r="BP440" s="117">
        <v>0</v>
      </c>
      <c r="BQ440" s="117">
        <v>0</v>
      </c>
      <c r="BR440" s="117">
        <v>0</v>
      </c>
      <c r="BS440" s="117">
        <v>0</v>
      </c>
      <c r="BT440" s="117">
        <v>0</v>
      </c>
      <c r="BU440" s="117">
        <v>0</v>
      </c>
      <c r="BV440" s="117">
        <v>0</v>
      </c>
      <c r="BW440" s="117">
        <v>0</v>
      </c>
      <c r="BX440" s="117">
        <v>0</v>
      </c>
      <c r="BY440" s="117">
        <v>0</v>
      </c>
      <c r="BZ440" s="117">
        <v>0</v>
      </c>
      <c r="CA440" s="117">
        <v>0</v>
      </c>
      <c r="CB440" s="117">
        <v>0</v>
      </c>
      <c r="CC440" s="117">
        <v>0</v>
      </c>
      <c r="CD440" s="117">
        <v>0</v>
      </c>
      <c r="CE440" s="117">
        <v>0</v>
      </c>
      <c r="CF440" s="117">
        <v>0</v>
      </c>
      <c r="CG440" s="117">
        <v>0</v>
      </c>
      <c r="CH440" s="117">
        <v>0</v>
      </c>
      <c r="CI440" s="117">
        <v>0</v>
      </c>
      <c r="CJ440" s="117">
        <v>0</v>
      </c>
      <c r="CK440" s="117">
        <v>0</v>
      </c>
      <c r="CL440" s="117">
        <v>0</v>
      </c>
      <c r="CM440" s="117">
        <v>0</v>
      </c>
      <c r="CN440" s="117">
        <v>0</v>
      </c>
      <c r="CO440" s="117">
        <v>0</v>
      </c>
      <c r="CP440" s="117">
        <v>0</v>
      </c>
      <c r="CQ440" s="117">
        <v>0</v>
      </c>
      <c r="CR440" s="117">
        <v>0</v>
      </c>
      <c r="CS440" s="117">
        <v>0</v>
      </c>
      <c r="CT440" s="117">
        <v>0</v>
      </c>
      <c r="CU440" s="117">
        <v>0</v>
      </c>
      <c r="CV440" s="117">
        <v>0</v>
      </c>
      <c r="CW440" s="117">
        <v>0</v>
      </c>
      <c r="CX440" s="117">
        <v>0</v>
      </c>
      <c r="CY440" s="117">
        <v>0</v>
      </c>
      <c r="CZ440" s="117" t="s">
        <v>903</v>
      </c>
      <c r="DA440" s="117" t="s">
        <v>903</v>
      </c>
      <c r="DB440" s="117">
        <v>0</v>
      </c>
      <c r="DC440" s="117">
        <v>0</v>
      </c>
      <c r="DD440" s="117">
        <v>0</v>
      </c>
      <c r="DE440" s="117">
        <v>0</v>
      </c>
      <c r="DF440" s="117">
        <v>0</v>
      </c>
      <c r="DG440" s="117">
        <v>0</v>
      </c>
      <c r="DH440" s="117">
        <v>0</v>
      </c>
      <c r="DI440" s="117">
        <v>0</v>
      </c>
      <c r="DJ440" s="117">
        <v>0</v>
      </c>
      <c r="DK440" s="117">
        <v>0</v>
      </c>
      <c r="DL440" s="117">
        <v>0</v>
      </c>
      <c r="DM440" s="117">
        <v>0</v>
      </c>
      <c r="DN440" s="117">
        <v>0</v>
      </c>
      <c r="DO440" s="117">
        <f>1.51-0.336401070000134</f>
        <v>1.1735989299998661</v>
      </c>
      <c r="DP440" s="117">
        <v>0</v>
      </c>
      <c r="DQ440" s="117">
        <v>0</v>
      </c>
    </row>
    <row r="441" spans="1:121" ht="37.5" customHeight="1">
      <c r="A441" s="288" t="s">
        <v>274</v>
      </c>
      <c r="B441" s="274" t="s">
        <v>2375</v>
      </c>
      <c r="C441" s="285" t="s">
        <v>2376</v>
      </c>
      <c r="D441" s="117">
        <v>0</v>
      </c>
      <c r="E441" s="117">
        <v>0</v>
      </c>
      <c r="F441" s="117">
        <v>0</v>
      </c>
      <c r="G441" s="117">
        <v>0</v>
      </c>
      <c r="H441" s="117">
        <v>0</v>
      </c>
      <c r="I441" s="117">
        <v>0</v>
      </c>
      <c r="J441" s="117">
        <v>0</v>
      </c>
      <c r="K441" s="158">
        <v>0</v>
      </c>
      <c r="L441" s="117">
        <v>0</v>
      </c>
      <c r="M441" s="117">
        <v>0</v>
      </c>
      <c r="N441" s="117">
        <v>0</v>
      </c>
      <c r="O441" s="117">
        <v>0</v>
      </c>
      <c r="P441" s="117">
        <v>0</v>
      </c>
      <c r="Q441" s="117">
        <v>0</v>
      </c>
      <c r="R441" s="117">
        <v>0</v>
      </c>
      <c r="S441" s="117">
        <v>0</v>
      </c>
      <c r="T441" s="117">
        <v>0</v>
      </c>
      <c r="U441" s="117">
        <v>0</v>
      </c>
      <c r="V441" s="117">
        <v>0</v>
      </c>
      <c r="W441" s="117">
        <v>0</v>
      </c>
      <c r="X441" s="117">
        <v>0</v>
      </c>
      <c r="Y441" s="117">
        <v>0</v>
      </c>
      <c r="Z441" s="117">
        <v>0</v>
      </c>
      <c r="AA441" s="117">
        <v>0</v>
      </c>
      <c r="AB441" s="117">
        <v>0</v>
      </c>
      <c r="AC441" s="117">
        <v>0</v>
      </c>
      <c r="AD441" s="117">
        <v>0</v>
      </c>
      <c r="AE441" s="117">
        <v>0</v>
      </c>
      <c r="AF441" s="117">
        <v>0</v>
      </c>
      <c r="AG441" s="117">
        <v>0</v>
      </c>
      <c r="AH441" s="117">
        <v>0</v>
      </c>
      <c r="AI441" s="117">
        <v>0</v>
      </c>
      <c r="AJ441" s="117">
        <v>0</v>
      </c>
      <c r="AK441" s="117">
        <v>0</v>
      </c>
      <c r="AL441" s="117">
        <v>0</v>
      </c>
      <c r="AM441" s="117">
        <v>0</v>
      </c>
      <c r="AN441" s="117">
        <v>0</v>
      </c>
      <c r="AO441" s="117">
        <v>0</v>
      </c>
      <c r="AP441" s="117">
        <v>0</v>
      </c>
      <c r="AQ441" s="117">
        <v>0</v>
      </c>
      <c r="AR441" s="117">
        <v>0</v>
      </c>
      <c r="AS441" s="117">
        <v>0</v>
      </c>
      <c r="AT441" s="117">
        <v>0</v>
      </c>
      <c r="AU441" s="117">
        <v>0</v>
      </c>
      <c r="AV441" s="117">
        <v>0</v>
      </c>
      <c r="AW441" s="117">
        <v>0</v>
      </c>
      <c r="AX441" s="117">
        <v>0</v>
      </c>
      <c r="AY441" s="117">
        <v>0</v>
      </c>
      <c r="AZ441" s="117">
        <v>0</v>
      </c>
      <c r="BA441" s="158">
        <v>0</v>
      </c>
      <c r="BB441" s="121">
        <v>0.91500000000000004</v>
      </c>
      <c r="BC441" s="121">
        <v>0.91500000000000004</v>
      </c>
      <c r="BD441" s="117">
        <v>0</v>
      </c>
      <c r="BE441" s="117">
        <v>0</v>
      </c>
      <c r="BF441" s="117">
        <v>0</v>
      </c>
      <c r="BG441" s="158">
        <v>0</v>
      </c>
      <c r="BH441" s="117">
        <v>0</v>
      </c>
      <c r="BI441" s="117">
        <v>0</v>
      </c>
      <c r="BJ441" s="117">
        <v>0</v>
      </c>
      <c r="BK441" s="117">
        <v>0</v>
      </c>
      <c r="BL441" s="117">
        <v>0</v>
      </c>
      <c r="BM441" s="117">
        <v>0</v>
      </c>
      <c r="BN441" s="117">
        <v>0</v>
      </c>
      <c r="BO441" s="117">
        <v>0</v>
      </c>
      <c r="BP441" s="117">
        <v>0</v>
      </c>
      <c r="BQ441" s="117">
        <v>0</v>
      </c>
      <c r="BR441" s="117">
        <v>0</v>
      </c>
      <c r="BS441" s="117">
        <v>0</v>
      </c>
      <c r="BT441" s="117">
        <v>0</v>
      </c>
      <c r="BU441" s="117">
        <v>0</v>
      </c>
      <c r="BV441" s="117">
        <v>0</v>
      </c>
      <c r="BW441" s="117">
        <v>0</v>
      </c>
      <c r="BX441" s="117">
        <v>0</v>
      </c>
      <c r="BY441" s="117">
        <v>0</v>
      </c>
      <c r="BZ441" s="117">
        <v>0</v>
      </c>
      <c r="CA441" s="117">
        <v>0</v>
      </c>
      <c r="CB441" s="117">
        <v>0</v>
      </c>
      <c r="CC441" s="117">
        <v>0</v>
      </c>
      <c r="CD441" s="117">
        <v>0</v>
      </c>
      <c r="CE441" s="117">
        <v>0</v>
      </c>
      <c r="CF441" s="117">
        <v>0</v>
      </c>
      <c r="CG441" s="117">
        <v>0</v>
      </c>
      <c r="CH441" s="117">
        <v>0</v>
      </c>
      <c r="CI441" s="117">
        <v>0</v>
      </c>
      <c r="CJ441" s="117">
        <v>0</v>
      </c>
      <c r="CK441" s="117">
        <v>0</v>
      </c>
      <c r="CL441" s="117">
        <v>0</v>
      </c>
      <c r="CM441" s="117">
        <v>0</v>
      </c>
      <c r="CN441" s="117">
        <v>0</v>
      </c>
      <c r="CO441" s="117">
        <v>0</v>
      </c>
      <c r="CP441" s="117">
        <v>0</v>
      </c>
      <c r="CQ441" s="117">
        <v>0</v>
      </c>
      <c r="CR441" s="117">
        <v>0</v>
      </c>
      <c r="CS441" s="117">
        <v>0</v>
      </c>
      <c r="CT441" s="117">
        <v>0</v>
      </c>
      <c r="CU441" s="117">
        <v>0</v>
      </c>
      <c r="CV441" s="117">
        <v>0</v>
      </c>
      <c r="CW441" s="117">
        <v>0</v>
      </c>
      <c r="CX441" s="117">
        <v>0</v>
      </c>
      <c r="CY441" s="117">
        <v>0</v>
      </c>
      <c r="CZ441" s="117">
        <v>0</v>
      </c>
      <c r="DA441" s="117">
        <v>0</v>
      </c>
      <c r="DB441" s="117">
        <v>0</v>
      </c>
      <c r="DC441" s="117">
        <v>0</v>
      </c>
      <c r="DD441" s="117">
        <v>0</v>
      </c>
      <c r="DE441" s="117">
        <v>0</v>
      </c>
      <c r="DF441" s="117">
        <v>0</v>
      </c>
      <c r="DG441" s="117">
        <v>0</v>
      </c>
      <c r="DH441" s="117">
        <v>0</v>
      </c>
      <c r="DI441" s="117">
        <v>0</v>
      </c>
      <c r="DJ441" s="117">
        <v>0</v>
      </c>
      <c r="DK441" s="117">
        <v>0</v>
      </c>
      <c r="DL441" s="117">
        <v>0</v>
      </c>
      <c r="DM441" s="117">
        <v>0</v>
      </c>
      <c r="DN441" s="117">
        <v>0</v>
      </c>
      <c r="DO441" s="117">
        <v>0</v>
      </c>
      <c r="DP441" s="117">
        <v>0</v>
      </c>
      <c r="DQ441" s="117">
        <v>0</v>
      </c>
    </row>
    <row r="442" spans="1:121" ht="37.5" customHeight="1">
      <c r="A442" s="288" t="s">
        <v>274</v>
      </c>
      <c r="B442" s="274" t="s">
        <v>1278</v>
      </c>
      <c r="C442" s="285" t="s">
        <v>1742</v>
      </c>
      <c r="D442" s="117">
        <v>0</v>
      </c>
      <c r="E442" s="117">
        <v>0</v>
      </c>
      <c r="F442" s="117">
        <v>0</v>
      </c>
      <c r="G442" s="117">
        <v>0</v>
      </c>
      <c r="H442" s="117">
        <v>0</v>
      </c>
      <c r="I442" s="117">
        <v>0</v>
      </c>
      <c r="J442" s="117">
        <v>0</v>
      </c>
      <c r="K442" s="158">
        <v>0</v>
      </c>
      <c r="L442" s="117">
        <v>0</v>
      </c>
      <c r="M442" s="117">
        <v>0</v>
      </c>
      <c r="N442" s="117">
        <v>0</v>
      </c>
      <c r="O442" s="117">
        <v>0</v>
      </c>
      <c r="P442" s="117">
        <v>0</v>
      </c>
      <c r="Q442" s="117">
        <v>0</v>
      </c>
      <c r="R442" s="117">
        <v>0</v>
      </c>
      <c r="S442" s="117">
        <v>0</v>
      </c>
      <c r="T442" s="117">
        <v>0</v>
      </c>
      <c r="U442" s="117">
        <v>0</v>
      </c>
      <c r="V442" s="117">
        <v>0</v>
      </c>
      <c r="W442" s="117">
        <v>0</v>
      </c>
      <c r="X442" s="117">
        <v>0</v>
      </c>
      <c r="Y442" s="117">
        <v>0</v>
      </c>
      <c r="Z442" s="117">
        <v>0</v>
      </c>
      <c r="AA442" s="117">
        <v>0</v>
      </c>
      <c r="AB442" s="117">
        <v>0</v>
      </c>
      <c r="AC442" s="117">
        <v>0</v>
      </c>
      <c r="AD442" s="117">
        <v>0</v>
      </c>
      <c r="AE442" s="117">
        <v>0</v>
      </c>
      <c r="AF442" s="117">
        <v>0</v>
      </c>
      <c r="AG442" s="117">
        <v>0</v>
      </c>
      <c r="AH442" s="117">
        <v>0</v>
      </c>
      <c r="AI442" s="117">
        <v>0</v>
      </c>
      <c r="AJ442" s="117">
        <v>0</v>
      </c>
      <c r="AK442" s="117">
        <v>0</v>
      </c>
      <c r="AL442" s="117">
        <v>0</v>
      </c>
      <c r="AM442" s="117">
        <v>0</v>
      </c>
      <c r="AN442" s="117">
        <v>0</v>
      </c>
      <c r="AO442" s="117">
        <v>0</v>
      </c>
      <c r="AP442" s="117">
        <v>0</v>
      </c>
      <c r="AQ442" s="117">
        <v>0</v>
      </c>
      <c r="AR442" s="117">
        <v>0</v>
      </c>
      <c r="AS442" s="117">
        <v>0</v>
      </c>
      <c r="AT442" s="117">
        <v>0</v>
      </c>
      <c r="AU442" s="117">
        <v>0</v>
      </c>
      <c r="AV442" s="117">
        <v>0</v>
      </c>
      <c r="AW442" s="117">
        <v>0</v>
      </c>
      <c r="AX442" s="117">
        <v>0</v>
      </c>
      <c r="AY442" s="117">
        <v>0</v>
      </c>
      <c r="AZ442" s="117">
        <v>0</v>
      </c>
      <c r="BA442" s="158">
        <v>0</v>
      </c>
      <c r="BB442" s="121">
        <v>0.189</v>
      </c>
      <c r="BC442" s="121">
        <v>0.189</v>
      </c>
      <c r="BD442" s="117">
        <v>0</v>
      </c>
      <c r="BE442" s="117">
        <v>0</v>
      </c>
      <c r="BF442" s="117">
        <v>0</v>
      </c>
      <c r="BG442" s="158">
        <v>0</v>
      </c>
      <c r="BH442" s="117">
        <v>0</v>
      </c>
      <c r="BI442" s="117">
        <v>0</v>
      </c>
      <c r="BJ442" s="117">
        <v>0</v>
      </c>
      <c r="BK442" s="117">
        <v>0</v>
      </c>
      <c r="BL442" s="117">
        <v>0</v>
      </c>
      <c r="BM442" s="117">
        <v>0</v>
      </c>
      <c r="BN442" s="117">
        <v>0</v>
      </c>
      <c r="BO442" s="117">
        <v>0</v>
      </c>
      <c r="BP442" s="117">
        <v>0</v>
      </c>
      <c r="BQ442" s="117">
        <v>0</v>
      </c>
      <c r="BR442" s="117">
        <v>0</v>
      </c>
      <c r="BS442" s="117">
        <v>0</v>
      </c>
      <c r="BT442" s="117">
        <v>0</v>
      </c>
      <c r="BU442" s="117">
        <v>0</v>
      </c>
      <c r="BV442" s="117">
        <v>0</v>
      </c>
      <c r="BW442" s="117">
        <v>0</v>
      </c>
      <c r="BX442" s="117">
        <v>0</v>
      </c>
      <c r="BY442" s="117">
        <v>0</v>
      </c>
      <c r="BZ442" s="117">
        <v>0</v>
      </c>
      <c r="CA442" s="117">
        <v>0</v>
      </c>
      <c r="CB442" s="117">
        <v>0</v>
      </c>
      <c r="CC442" s="117">
        <v>0</v>
      </c>
      <c r="CD442" s="117">
        <v>0</v>
      </c>
      <c r="CE442" s="117">
        <v>0</v>
      </c>
      <c r="CF442" s="117">
        <v>0</v>
      </c>
      <c r="CG442" s="117">
        <v>0</v>
      </c>
      <c r="CH442" s="117">
        <v>0</v>
      </c>
      <c r="CI442" s="117">
        <v>0</v>
      </c>
      <c r="CJ442" s="117">
        <v>0</v>
      </c>
      <c r="CK442" s="117">
        <v>0</v>
      </c>
      <c r="CL442" s="117">
        <v>0</v>
      </c>
      <c r="CM442" s="117">
        <v>0</v>
      </c>
      <c r="CN442" s="117">
        <v>0</v>
      </c>
      <c r="CO442" s="117">
        <v>0</v>
      </c>
      <c r="CP442" s="117">
        <v>0</v>
      </c>
      <c r="CQ442" s="117">
        <v>0</v>
      </c>
      <c r="CR442" s="117">
        <v>0</v>
      </c>
      <c r="CS442" s="117">
        <v>0</v>
      </c>
      <c r="CT442" s="117">
        <v>0</v>
      </c>
      <c r="CU442" s="117">
        <v>0</v>
      </c>
      <c r="CV442" s="117">
        <v>0</v>
      </c>
      <c r="CW442" s="117">
        <v>0</v>
      </c>
      <c r="CX442" s="117">
        <v>0</v>
      </c>
      <c r="CY442" s="117">
        <v>0</v>
      </c>
      <c r="CZ442" s="117" t="s">
        <v>903</v>
      </c>
      <c r="DA442" s="117" t="s">
        <v>903</v>
      </c>
      <c r="DB442" s="117">
        <v>0</v>
      </c>
      <c r="DC442" s="117">
        <v>0</v>
      </c>
      <c r="DD442" s="117">
        <v>0</v>
      </c>
      <c r="DE442" s="117">
        <v>0</v>
      </c>
      <c r="DF442" s="117">
        <v>0</v>
      </c>
      <c r="DG442" s="117">
        <v>0</v>
      </c>
      <c r="DH442" s="117">
        <v>0</v>
      </c>
      <c r="DI442" s="117">
        <v>0</v>
      </c>
      <c r="DJ442" s="117">
        <v>0</v>
      </c>
      <c r="DK442" s="117">
        <v>0</v>
      </c>
      <c r="DL442" s="117">
        <v>0</v>
      </c>
      <c r="DM442" s="117">
        <v>0</v>
      </c>
      <c r="DN442" s="117">
        <v>0</v>
      </c>
      <c r="DO442" s="275">
        <v>0.19511000000000001</v>
      </c>
      <c r="DP442" s="117">
        <v>0</v>
      </c>
      <c r="DQ442" s="117">
        <v>0</v>
      </c>
    </row>
    <row r="443" spans="1:121" ht="37.5" customHeight="1">
      <c r="A443" s="288" t="s">
        <v>274</v>
      </c>
      <c r="B443" s="274" t="s">
        <v>1402</v>
      </c>
      <c r="C443" s="285" t="s">
        <v>1843</v>
      </c>
      <c r="D443" s="117">
        <v>0</v>
      </c>
      <c r="E443" s="117">
        <v>0</v>
      </c>
      <c r="F443" s="117">
        <v>0</v>
      </c>
      <c r="G443" s="117">
        <v>0</v>
      </c>
      <c r="H443" s="117">
        <v>0</v>
      </c>
      <c r="I443" s="117">
        <v>0</v>
      </c>
      <c r="J443" s="117">
        <v>0</v>
      </c>
      <c r="K443" s="158">
        <v>0</v>
      </c>
      <c r="L443" s="117">
        <v>0</v>
      </c>
      <c r="M443" s="117">
        <v>0</v>
      </c>
      <c r="N443" s="117">
        <v>0</v>
      </c>
      <c r="O443" s="117">
        <v>0</v>
      </c>
      <c r="P443" s="117">
        <v>0</v>
      </c>
      <c r="Q443" s="117">
        <v>0</v>
      </c>
      <c r="R443" s="117">
        <v>0</v>
      </c>
      <c r="S443" s="117">
        <v>0</v>
      </c>
      <c r="T443" s="117">
        <v>0</v>
      </c>
      <c r="U443" s="117">
        <v>0</v>
      </c>
      <c r="V443" s="117">
        <v>0</v>
      </c>
      <c r="W443" s="117">
        <v>0</v>
      </c>
      <c r="X443" s="117">
        <v>0</v>
      </c>
      <c r="Y443" s="117">
        <v>0</v>
      </c>
      <c r="Z443" s="117">
        <v>0</v>
      </c>
      <c r="AA443" s="117">
        <v>0</v>
      </c>
      <c r="AB443" s="117">
        <v>0</v>
      </c>
      <c r="AC443" s="117">
        <v>0</v>
      </c>
      <c r="AD443" s="117">
        <v>0</v>
      </c>
      <c r="AE443" s="117">
        <v>0</v>
      </c>
      <c r="AF443" s="117">
        <v>0</v>
      </c>
      <c r="AG443" s="117">
        <v>0</v>
      </c>
      <c r="AH443" s="117">
        <v>0</v>
      </c>
      <c r="AI443" s="117">
        <v>0</v>
      </c>
      <c r="AJ443" s="117">
        <v>0</v>
      </c>
      <c r="AK443" s="117">
        <v>0</v>
      </c>
      <c r="AL443" s="117">
        <v>0</v>
      </c>
      <c r="AM443" s="117">
        <v>0</v>
      </c>
      <c r="AN443" s="117">
        <v>0</v>
      </c>
      <c r="AO443" s="117">
        <v>0</v>
      </c>
      <c r="AP443" s="117">
        <v>0</v>
      </c>
      <c r="AQ443" s="117">
        <v>0</v>
      </c>
      <c r="AR443" s="117">
        <v>0</v>
      </c>
      <c r="AS443" s="117">
        <v>0</v>
      </c>
      <c r="AT443" s="117">
        <v>0</v>
      </c>
      <c r="AU443" s="117">
        <v>0</v>
      </c>
      <c r="AV443" s="117">
        <v>0</v>
      </c>
      <c r="AW443" s="117">
        <v>0</v>
      </c>
      <c r="AX443" s="117">
        <v>0</v>
      </c>
      <c r="AY443" s="117">
        <v>0</v>
      </c>
      <c r="AZ443" s="117">
        <v>0</v>
      </c>
      <c r="BA443" s="158">
        <v>0</v>
      </c>
      <c r="BB443" s="121">
        <v>0.71079999999999999</v>
      </c>
      <c r="BC443" s="121">
        <v>0.71079999999999999</v>
      </c>
      <c r="BD443" s="117">
        <v>0</v>
      </c>
      <c r="BE443" s="117">
        <v>0</v>
      </c>
      <c r="BF443" s="117">
        <v>0</v>
      </c>
      <c r="BG443" s="158">
        <v>0</v>
      </c>
      <c r="BH443" s="117">
        <v>0</v>
      </c>
      <c r="BI443" s="117">
        <v>0</v>
      </c>
      <c r="BJ443" s="117">
        <v>0</v>
      </c>
      <c r="BK443" s="117">
        <v>0</v>
      </c>
      <c r="BL443" s="117">
        <v>0</v>
      </c>
      <c r="BM443" s="117">
        <v>0</v>
      </c>
      <c r="BN443" s="117">
        <v>0</v>
      </c>
      <c r="BO443" s="117">
        <v>0</v>
      </c>
      <c r="BP443" s="117">
        <v>0</v>
      </c>
      <c r="BQ443" s="117">
        <v>0</v>
      </c>
      <c r="BR443" s="117">
        <v>0</v>
      </c>
      <c r="BS443" s="117">
        <v>0</v>
      </c>
      <c r="BT443" s="117">
        <v>0</v>
      </c>
      <c r="BU443" s="117">
        <v>0</v>
      </c>
      <c r="BV443" s="117">
        <v>0</v>
      </c>
      <c r="BW443" s="117">
        <v>0</v>
      </c>
      <c r="BX443" s="117">
        <v>0</v>
      </c>
      <c r="BY443" s="117">
        <v>0</v>
      </c>
      <c r="BZ443" s="117">
        <v>0</v>
      </c>
      <c r="CA443" s="117">
        <v>0</v>
      </c>
      <c r="CB443" s="117">
        <v>0</v>
      </c>
      <c r="CC443" s="117">
        <v>0</v>
      </c>
      <c r="CD443" s="117">
        <v>0</v>
      </c>
      <c r="CE443" s="117">
        <v>0</v>
      </c>
      <c r="CF443" s="117">
        <v>0</v>
      </c>
      <c r="CG443" s="117">
        <v>0</v>
      </c>
      <c r="CH443" s="117">
        <v>0</v>
      </c>
      <c r="CI443" s="117">
        <v>0</v>
      </c>
      <c r="CJ443" s="117">
        <v>0</v>
      </c>
      <c r="CK443" s="117">
        <v>0</v>
      </c>
      <c r="CL443" s="117">
        <v>0</v>
      </c>
      <c r="CM443" s="117">
        <v>0</v>
      </c>
      <c r="CN443" s="117">
        <v>0</v>
      </c>
      <c r="CO443" s="117">
        <v>0</v>
      </c>
      <c r="CP443" s="117">
        <v>0</v>
      </c>
      <c r="CQ443" s="117">
        <v>0</v>
      </c>
      <c r="CR443" s="117">
        <v>0</v>
      </c>
      <c r="CS443" s="117">
        <v>0</v>
      </c>
      <c r="CT443" s="117">
        <v>0</v>
      </c>
      <c r="CU443" s="117">
        <v>0</v>
      </c>
      <c r="CV443" s="117">
        <v>0</v>
      </c>
      <c r="CW443" s="117">
        <v>0</v>
      </c>
      <c r="CX443" s="117">
        <v>0</v>
      </c>
      <c r="CY443" s="117">
        <v>0</v>
      </c>
      <c r="CZ443" s="117">
        <v>0</v>
      </c>
      <c r="DA443" s="117">
        <v>0</v>
      </c>
      <c r="DB443" s="117">
        <v>0</v>
      </c>
      <c r="DC443" s="117">
        <v>0</v>
      </c>
      <c r="DD443" s="117">
        <v>0</v>
      </c>
      <c r="DE443" s="117">
        <v>0</v>
      </c>
      <c r="DF443" s="117">
        <v>0</v>
      </c>
      <c r="DG443" s="117">
        <v>0</v>
      </c>
      <c r="DH443" s="117">
        <v>0</v>
      </c>
      <c r="DI443" s="117">
        <v>0</v>
      </c>
      <c r="DJ443" s="117">
        <v>0</v>
      </c>
      <c r="DK443" s="117">
        <v>0</v>
      </c>
      <c r="DL443" s="117">
        <v>0</v>
      </c>
      <c r="DM443" s="117">
        <v>0</v>
      </c>
      <c r="DN443" s="117">
        <v>0</v>
      </c>
      <c r="DO443" s="117">
        <v>0.27000200000000002</v>
      </c>
      <c r="DP443" s="117">
        <v>0</v>
      </c>
      <c r="DQ443" s="117">
        <v>0</v>
      </c>
    </row>
    <row r="444" spans="1:121" ht="37.5" customHeight="1">
      <c r="A444" s="288" t="s">
        <v>274</v>
      </c>
      <c r="B444" s="274" t="s">
        <v>1428</v>
      </c>
      <c r="C444" s="285" t="s">
        <v>1867</v>
      </c>
      <c r="D444" s="117">
        <v>0</v>
      </c>
      <c r="E444" s="117">
        <v>0</v>
      </c>
      <c r="F444" s="117">
        <v>0</v>
      </c>
      <c r="G444" s="117">
        <v>0</v>
      </c>
      <c r="H444" s="117">
        <v>0</v>
      </c>
      <c r="I444" s="117">
        <v>0</v>
      </c>
      <c r="J444" s="117">
        <v>0</v>
      </c>
      <c r="K444" s="158">
        <v>0</v>
      </c>
      <c r="L444" s="117">
        <v>0</v>
      </c>
      <c r="M444" s="117">
        <v>0</v>
      </c>
      <c r="N444" s="117">
        <v>0</v>
      </c>
      <c r="O444" s="117">
        <v>0</v>
      </c>
      <c r="P444" s="117">
        <v>0</v>
      </c>
      <c r="Q444" s="117">
        <v>0</v>
      </c>
      <c r="R444" s="117">
        <v>0</v>
      </c>
      <c r="S444" s="117">
        <v>0</v>
      </c>
      <c r="T444" s="117">
        <v>0</v>
      </c>
      <c r="U444" s="117">
        <v>0</v>
      </c>
      <c r="V444" s="117">
        <v>0</v>
      </c>
      <c r="W444" s="117">
        <v>0</v>
      </c>
      <c r="X444" s="117">
        <v>0</v>
      </c>
      <c r="Y444" s="117">
        <v>0</v>
      </c>
      <c r="Z444" s="117">
        <v>0</v>
      </c>
      <c r="AA444" s="117">
        <v>0</v>
      </c>
      <c r="AB444" s="117">
        <v>0</v>
      </c>
      <c r="AC444" s="117">
        <v>0</v>
      </c>
      <c r="AD444" s="117">
        <v>0</v>
      </c>
      <c r="AE444" s="117">
        <v>0</v>
      </c>
      <c r="AF444" s="117">
        <v>0</v>
      </c>
      <c r="AG444" s="117">
        <v>0</v>
      </c>
      <c r="AH444" s="117">
        <v>0</v>
      </c>
      <c r="AI444" s="117">
        <v>0</v>
      </c>
      <c r="AJ444" s="117">
        <v>0</v>
      </c>
      <c r="AK444" s="117">
        <v>0</v>
      </c>
      <c r="AL444" s="117">
        <v>0</v>
      </c>
      <c r="AM444" s="117">
        <v>0</v>
      </c>
      <c r="AN444" s="117">
        <v>0</v>
      </c>
      <c r="AO444" s="117">
        <v>0</v>
      </c>
      <c r="AP444" s="117">
        <v>0</v>
      </c>
      <c r="AQ444" s="117">
        <v>0</v>
      </c>
      <c r="AR444" s="117">
        <v>0</v>
      </c>
      <c r="AS444" s="117">
        <v>0</v>
      </c>
      <c r="AT444" s="117">
        <v>0</v>
      </c>
      <c r="AU444" s="117">
        <v>0</v>
      </c>
      <c r="AV444" s="117">
        <v>0</v>
      </c>
      <c r="AW444" s="117">
        <v>0</v>
      </c>
      <c r="AX444" s="117">
        <v>0</v>
      </c>
      <c r="AY444" s="117">
        <v>0</v>
      </c>
      <c r="AZ444" s="117">
        <v>0</v>
      </c>
      <c r="BA444" s="158">
        <v>0</v>
      </c>
      <c r="BB444" s="121">
        <v>0.124</v>
      </c>
      <c r="BC444" s="121">
        <v>0.124</v>
      </c>
      <c r="BD444" s="117">
        <v>0</v>
      </c>
      <c r="BE444" s="117">
        <v>0</v>
      </c>
      <c r="BF444" s="117">
        <v>0</v>
      </c>
      <c r="BG444" s="158">
        <v>0</v>
      </c>
      <c r="BH444" s="117">
        <v>0</v>
      </c>
      <c r="BI444" s="117">
        <v>0</v>
      </c>
      <c r="BJ444" s="117">
        <v>0</v>
      </c>
      <c r="BK444" s="117">
        <v>0</v>
      </c>
      <c r="BL444" s="117">
        <v>0</v>
      </c>
      <c r="BM444" s="117">
        <v>0</v>
      </c>
      <c r="BN444" s="117">
        <v>0</v>
      </c>
      <c r="BO444" s="117">
        <v>0</v>
      </c>
      <c r="BP444" s="117">
        <v>0</v>
      </c>
      <c r="BQ444" s="117">
        <v>0</v>
      </c>
      <c r="BR444" s="117">
        <v>0</v>
      </c>
      <c r="BS444" s="117">
        <v>0</v>
      </c>
      <c r="BT444" s="117">
        <v>0</v>
      </c>
      <c r="BU444" s="117">
        <v>0</v>
      </c>
      <c r="BV444" s="117">
        <v>0</v>
      </c>
      <c r="BW444" s="117">
        <v>0</v>
      </c>
      <c r="BX444" s="117">
        <v>0</v>
      </c>
      <c r="BY444" s="117">
        <v>0</v>
      </c>
      <c r="BZ444" s="117">
        <v>0</v>
      </c>
      <c r="CA444" s="117">
        <v>0</v>
      </c>
      <c r="CB444" s="117">
        <v>0</v>
      </c>
      <c r="CC444" s="117">
        <v>0</v>
      </c>
      <c r="CD444" s="117">
        <v>0</v>
      </c>
      <c r="CE444" s="117">
        <v>0</v>
      </c>
      <c r="CF444" s="117">
        <v>0</v>
      </c>
      <c r="CG444" s="117">
        <v>0</v>
      </c>
      <c r="CH444" s="117">
        <v>0</v>
      </c>
      <c r="CI444" s="117">
        <v>0</v>
      </c>
      <c r="CJ444" s="117">
        <v>0</v>
      </c>
      <c r="CK444" s="117">
        <v>0</v>
      </c>
      <c r="CL444" s="117">
        <v>0</v>
      </c>
      <c r="CM444" s="117">
        <v>0</v>
      </c>
      <c r="CN444" s="117">
        <v>0</v>
      </c>
      <c r="CO444" s="117">
        <v>0</v>
      </c>
      <c r="CP444" s="117">
        <v>0</v>
      </c>
      <c r="CQ444" s="117">
        <v>0</v>
      </c>
      <c r="CR444" s="117">
        <v>0</v>
      </c>
      <c r="CS444" s="117">
        <v>0</v>
      </c>
      <c r="CT444" s="117">
        <v>0</v>
      </c>
      <c r="CU444" s="117">
        <v>0</v>
      </c>
      <c r="CV444" s="117">
        <v>0</v>
      </c>
      <c r="CW444" s="117">
        <v>0</v>
      </c>
      <c r="CX444" s="117">
        <v>0</v>
      </c>
      <c r="CY444" s="117">
        <v>0</v>
      </c>
      <c r="CZ444" s="117" t="s">
        <v>903</v>
      </c>
      <c r="DA444" s="117" t="s">
        <v>903</v>
      </c>
      <c r="DB444" s="117">
        <v>0</v>
      </c>
      <c r="DC444" s="117">
        <v>0</v>
      </c>
      <c r="DD444" s="117">
        <v>0</v>
      </c>
      <c r="DE444" s="117">
        <v>0</v>
      </c>
      <c r="DF444" s="117">
        <v>1.15891700378923</v>
      </c>
      <c r="DG444" s="117">
        <v>0</v>
      </c>
      <c r="DH444" s="117">
        <v>0</v>
      </c>
      <c r="DI444" s="117">
        <v>0</v>
      </c>
      <c r="DJ444" s="117">
        <v>0</v>
      </c>
      <c r="DK444" s="117">
        <v>0</v>
      </c>
      <c r="DL444" s="117">
        <v>0</v>
      </c>
      <c r="DM444" s="117">
        <v>0</v>
      </c>
      <c r="DN444" s="117">
        <v>0</v>
      </c>
      <c r="DO444" s="117">
        <v>0</v>
      </c>
      <c r="DP444" s="117">
        <v>0</v>
      </c>
      <c r="DQ444" s="117">
        <v>0</v>
      </c>
    </row>
    <row r="445" spans="1:121" ht="37.5" customHeight="1">
      <c r="A445" s="288" t="s">
        <v>274</v>
      </c>
      <c r="B445" s="274" t="s">
        <v>1429</v>
      </c>
      <c r="C445" s="285" t="s">
        <v>1868</v>
      </c>
      <c r="D445" s="117">
        <v>0</v>
      </c>
      <c r="E445" s="117">
        <v>0</v>
      </c>
      <c r="F445" s="117">
        <v>0</v>
      </c>
      <c r="G445" s="117">
        <v>0</v>
      </c>
      <c r="H445" s="117">
        <v>0</v>
      </c>
      <c r="I445" s="117">
        <v>0</v>
      </c>
      <c r="J445" s="117">
        <v>0</v>
      </c>
      <c r="K445" s="158">
        <v>0</v>
      </c>
      <c r="L445" s="117">
        <v>0</v>
      </c>
      <c r="M445" s="117">
        <v>0</v>
      </c>
      <c r="N445" s="117">
        <v>0</v>
      </c>
      <c r="O445" s="117">
        <v>0</v>
      </c>
      <c r="P445" s="117">
        <v>0</v>
      </c>
      <c r="Q445" s="117">
        <v>0</v>
      </c>
      <c r="R445" s="117">
        <v>0</v>
      </c>
      <c r="S445" s="117">
        <v>0</v>
      </c>
      <c r="T445" s="117">
        <v>0</v>
      </c>
      <c r="U445" s="117">
        <v>0</v>
      </c>
      <c r="V445" s="117">
        <v>0</v>
      </c>
      <c r="W445" s="117">
        <v>0</v>
      </c>
      <c r="X445" s="117">
        <v>0</v>
      </c>
      <c r="Y445" s="117">
        <v>0</v>
      </c>
      <c r="Z445" s="117">
        <v>0</v>
      </c>
      <c r="AA445" s="117">
        <v>0</v>
      </c>
      <c r="AB445" s="117">
        <v>0</v>
      </c>
      <c r="AC445" s="117">
        <v>0</v>
      </c>
      <c r="AD445" s="117">
        <v>0</v>
      </c>
      <c r="AE445" s="117">
        <v>0</v>
      </c>
      <c r="AF445" s="117">
        <v>0</v>
      </c>
      <c r="AG445" s="117">
        <v>0</v>
      </c>
      <c r="AH445" s="117">
        <v>0</v>
      </c>
      <c r="AI445" s="117">
        <v>0</v>
      </c>
      <c r="AJ445" s="117">
        <v>0</v>
      </c>
      <c r="AK445" s="117">
        <v>0</v>
      </c>
      <c r="AL445" s="117">
        <v>0</v>
      </c>
      <c r="AM445" s="117">
        <v>0</v>
      </c>
      <c r="AN445" s="117">
        <v>0</v>
      </c>
      <c r="AO445" s="117">
        <v>0</v>
      </c>
      <c r="AP445" s="117">
        <v>0</v>
      </c>
      <c r="AQ445" s="117">
        <v>0</v>
      </c>
      <c r="AR445" s="117">
        <v>0</v>
      </c>
      <c r="AS445" s="117">
        <v>0</v>
      </c>
      <c r="AT445" s="117">
        <v>0</v>
      </c>
      <c r="AU445" s="117">
        <v>0</v>
      </c>
      <c r="AV445" s="117">
        <v>0</v>
      </c>
      <c r="AW445" s="117">
        <v>0</v>
      </c>
      <c r="AX445" s="117">
        <v>0</v>
      </c>
      <c r="AY445" s="117">
        <v>0</v>
      </c>
      <c r="AZ445" s="117">
        <v>0</v>
      </c>
      <c r="BA445" s="158">
        <v>0</v>
      </c>
      <c r="BB445" s="121">
        <v>0</v>
      </c>
      <c r="BC445" s="121">
        <v>0</v>
      </c>
      <c r="BD445" s="117">
        <v>0</v>
      </c>
      <c r="BE445" s="117">
        <v>0</v>
      </c>
      <c r="BF445" s="117">
        <v>0</v>
      </c>
      <c r="BG445" s="158">
        <v>0</v>
      </c>
      <c r="BH445" s="117">
        <v>0</v>
      </c>
      <c r="BI445" s="117">
        <v>0</v>
      </c>
      <c r="BJ445" s="117">
        <v>0</v>
      </c>
      <c r="BK445" s="117">
        <v>0</v>
      </c>
      <c r="BL445" s="117">
        <v>0</v>
      </c>
      <c r="BM445" s="117">
        <v>0</v>
      </c>
      <c r="BN445" s="117">
        <v>0</v>
      </c>
      <c r="BO445" s="117">
        <v>0</v>
      </c>
      <c r="BP445" s="117">
        <v>0</v>
      </c>
      <c r="BQ445" s="117">
        <v>0</v>
      </c>
      <c r="BR445" s="117">
        <v>0</v>
      </c>
      <c r="BS445" s="117">
        <v>0</v>
      </c>
      <c r="BT445" s="117">
        <v>0</v>
      </c>
      <c r="BU445" s="117">
        <v>0</v>
      </c>
      <c r="BV445" s="117">
        <v>0</v>
      </c>
      <c r="BW445" s="117">
        <v>0</v>
      </c>
      <c r="BX445" s="117">
        <v>0</v>
      </c>
      <c r="BY445" s="117">
        <v>0</v>
      </c>
      <c r="BZ445" s="117">
        <v>0</v>
      </c>
      <c r="CA445" s="117">
        <v>0</v>
      </c>
      <c r="CB445" s="117">
        <v>0</v>
      </c>
      <c r="CC445" s="117">
        <v>0</v>
      </c>
      <c r="CD445" s="117">
        <v>0</v>
      </c>
      <c r="CE445" s="117">
        <v>0</v>
      </c>
      <c r="CF445" s="117">
        <v>0</v>
      </c>
      <c r="CG445" s="117">
        <v>0</v>
      </c>
      <c r="CH445" s="117">
        <v>0</v>
      </c>
      <c r="CI445" s="117">
        <v>0</v>
      </c>
      <c r="CJ445" s="117">
        <v>0</v>
      </c>
      <c r="CK445" s="117">
        <v>0</v>
      </c>
      <c r="CL445" s="117">
        <v>0</v>
      </c>
      <c r="CM445" s="117">
        <v>0</v>
      </c>
      <c r="CN445" s="117">
        <v>0</v>
      </c>
      <c r="CO445" s="117">
        <v>0</v>
      </c>
      <c r="CP445" s="117">
        <v>0</v>
      </c>
      <c r="CQ445" s="117">
        <v>0</v>
      </c>
      <c r="CR445" s="117">
        <v>0</v>
      </c>
      <c r="CS445" s="117">
        <v>0</v>
      </c>
      <c r="CT445" s="117">
        <v>0</v>
      </c>
      <c r="CU445" s="117">
        <v>0</v>
      </c>
      <c r="CV445" s="117">
        <v>0</v>
      </c>
      <c r="CW445" s="117">
        <v>0</v>
      </c>
      <c r="CX445" s="117">
        <v>0</v>
      </c>
      <c r="CY445" s="117">
        <v>0</v>
      </c>
      <c r="CZ445" s="117" t="s">
        <v>903</v>
      </c>
      <c r="DA445" s="117" t="s">
        <v>903</v>
      </c>
      <c r="DB445" s="117">
        <v>0</v>
      </c>
      <c r="DC445" s="117">
        <v>0</v>
      </c>
      <c r="DD445" s="117">
        <v>0</v>
      </c>
      <c r="DE445" s="117">
        <v>0</v>
      </c>
      <c r="DF445" s="117">
        <v>0.82599999999999996</v>
      </c>
      <c r="DG445" s="117">
        <v>0</v>
      </c>
      <c r="DH445" s="117">
        <v>0</v>
      </c>
      <c r="DI445" s="117">
        <v>0</v>
      </c>
      <c r="DJ445" s="117">
        <v>0</v>
      </c>
      <c r="DK445" s="117">
        <v>0</v>
      </c>
      <c r="DL445" s="117">
        <v>0</v>
      </c>
      <c r="DM445" s="117">
        <v>0</v>
      </c>
      <c r="DN445" s="117">
        <v>0</v>
      </c>
      <c r="DO445" s="117">
        <v>0</v>
      </c>
      <c r="DP445" s="117">
        <v>0</v>
      </c>
      <c r="DQ445" s="117">
        <v>0</v>
      </c>
    </row>
    <row r="446" spans="1:121" ht="37.5" customHeight="1">
      <c r="A446" s="288" t="s">
        <v>274</v>
      </c>
      <c r="B446" s="274" t="s">
        <v>1418</v>
      </c>
      <c r="C446" s="285" t="s">
        <v>1857</v>
      </c>
      <c r="D446" s="117">
        <v>0</v>
      </c>
      <c r="E446" s="117">
        <v>0</v>
      </c>
      <c r="F446" s="117">
        <v>0</v>
      </c>
      <c r="G446" s="117">
        <v>0</v>
      </c>
      <c r="H446" s="117">
        <v>0</v>
      </c>
      <c r="I446" s="117">
        <v>0</v>
      </c>
      <c r="J446" s="117">
        <v>0</v>
      </c>
      <c r="K446" s="158">
        <v>0</v>
      </c>
      <c r="L446" s="117">
        <v>0</v>
      </c>
      <c r="M446" s="117">
        <v>0</v>
      </c>
      <c r="N446" s="117">
        <v>0</v>
      </c>
      <c r="O446" s="117">
        <v>0</v>
      </c>
      <c r="P446" s="117">
        <v>0</v>
      </c>
      <c r="Q446" s="117">
        <v>0</v>
      </c>
      <c r="R446" s="117">
        <v>0</v>
      </c>
      <c r="S446" s="117">
        <v>0</v>
      </c>
      <c r="T446" s="117">
        <v>0</v>
      </c>
      <c r="U446" s="117">
        <v>0</v>
      </c>
      <c r="V446" s="117">
        <v>0</v>
      </c>
      <c r="W446" s="117">
        <v>0</v>
      </c>
      <c r="X446" s="117">
        <v>0</v>
      </c>
      <c r="Y446" s="117">
        <v>0</v>
      </c>
      <c r="Z446" s="117">
        <v>0</v>
      </c>
      <c r="AA446" s="117">
        <v>0</v>
      </c>
      <c r="AB446" s="117">
        <v>0</v>
      </c>
      <c r="AC446" s="117">
        <v>0</v>
      </c>
      <c r="AD446" s="117">
        <v>0</v>
      </c>
      <c r="AE446" s="117">
        <v>0</v>
      </c>
      <c r="AF446" s="117">
        <v>0</v>
      </c>
      <c r="AG446" s="117">
        <v>0</v>
      </c>
      <c r="AH446" s="117">
        <v>0</v>
      </c>
      <c r="AI446" s="117">
        <v>0</v>
      </c>
      <c r="AJ446" s="117">
        <v>0</v>
      </c>
      <c r="AK446" s="117">
        <v>0</v>
      </c>
      <c r="AL446" s="117">
        <v>0</v>
      </c>
      <c r="AM446" s="117">
        <v>0</v>
      </c>
      <c r="AN446" s="117">
        <v>0</v>
      </c>
      <c r="AO446" s="117">
        <v>0</v>
      </c>
      <c r="AP446" s="117">
        <v>0</v>
      </c>
      <c r="AQ446" s="117">
        <v>0</v>
      </c>
      <c r="AR446" s="117">
        <v>0</v>
      </c>
      <c r="AS446" s="117">
        <v>0</v>
      </c>
      <c r="AT446" s="117">
        <v>0</v>
      </c>
      <c r="AU446" s="117">
        <v>0</v>
      </c>
      <c r="AV446" s="117">
        <v>0</v>
      </c>
      <c r="AW446" s="117">
        <v>0</v>
      </c>
      <c r="AX446" s="117">
        <v>0</v>
      </c>
      <c r="AY446" s="117">
        <v>0</v>
      </c>
      <c r="AZ446" s="117">
        <v>0</v>
      </c>
      <c r="BA446" s="158">
        <v>0</v>
      </c>
      <c r="BB446" s="121">
        <v>0.91500000000000004</v>
      </c>
      <c r="BC446" s="121">
        <v>0.91500000000000004</v>
      </c>
      <c r="BD446" s="117">
        <v>0</v>
      </c>
      <c r="BE446" s="117">
        <v>0</v>
      </c>
      <c r="BF446" s="117">
        <v>0</v>
      </c>
      <c r="BG446" s="158">
        <v>0</v>
      </c>
      <c r="BH446" s="117">
        <v>0</v>
      </c>
      <c r="BI446" s="117">
        <v>0</v>
      </c>
      <c r="BJ446" s="117">
        <v>0</v>
      </c>
      <c r="BK446" s="117">
        <v>0</v>
      </c>
      <c r="BL446" s="117">
        <v>0</v>
      </c>
      <c r="BM446" s="117">
        <v>0</v>
      </c>
      <c r="BN446" s="117">
        <v>0</v>
      </c>
      <c r="BO446" s="117">
        <v>0</v>
      </c>
      <c r="BP446" s="117">
        <v>0</v>
      </c>
      <c r="BQ446" s="117">
        <v>0</v>
      </c>
      <c r="BR446" s="117">
        <v>0</v>
      </c>
      <c r="BS446" s="117">
        <v>0</v>
      </c>
      <c r="BT446" s="117">
        <v>0</v>
      </c>
      <c r="BU446" s="117">
        <v>0</v>
      </c>
      <c r="BV446" s="117">
        <v>0</v>
      </c>
      <c r="BW446" s="117">
        <v>0</v>
      </c>
      <c r="BX446" s="117">
        <v>0</v>
      </c>
      <c r="BY446" s="117">
        <v>0</v>
      </c>
      <c r="BZ446" s="117">
        <v>0</v>
      </c>
      <c r="CA446" s="117">
        <v>0</v>
      </c>
      <c r="CB446" s="117">
        <v>0</v>
      </c>
      <c r="CC446" s="117">
        <v>0</v>
      </c>
      <c r="CD446" s="117">
        <v>0</v>
      </c>
      <c r="CE446" s="117">
        <v>0</v>
      </c>
      <c r="CF446" s="117">
        <v>0</v>
      </c>
      <c r="CG446" s="117">
        <v>0</v>
      </c>
      <c r="CH446" s="117">
        <v>0</v>
      </c>
      <c r="CI446" s="117">
        <v>0</v>
      </c>
      <c r="CJ446" s="117">
        <v>0</v>
      </c>
      <c r="CK446" s="117">
        <v>0</v>
      </c>
      <c r="CL446" s="117">
        <v>0</v>
      </c>
      <c r="CM446" s="117">
        <v>0</v>
      </c>
      <c r="CN446" s="117">
        <v>0</v>
      </c>
      <c r="CO446" s="117">
        <v>0</v>
      </c>
      <c r="CP446" s="117">
        <v>0</v>
      </c>
      <c r="CQ446" s="117">
        <v>0</v>
      </c>
      <c r="CR446" s="117">
        <v>0</v>
      </c>
      <c r="CS446" s="117">
        <v>0</v>
      </c>
      <c r="CT446" s="117">
        <v>0</v>
      </c>
      <c r="CU446" s="117">
        <v>0</v>
      </c>
      <c r="CV446" s="117">
        <v>0</v>
      </c>
      <c r="CW446" s="117">
        <v>0</v>
      </c>
      <c r="CX446" s="117">
        <v>0</v>
      </c>
      <c r="CY446" s="117">
        <v>0</v>
      </c>
      <c r="CZ446" s="117">
        <v>0</v>
      </c>
      <c r="DA446" s="117">
        <v>0</v>
      </c>
      <c r="DB446" s="117">
        <v>0</v>
      </c>
      <c r="DC446" s="117">
        <v>0</v>
      </c>
      <c r="DD446" s="117">
        <v>0</v>
      </c>
      <c r="DE446" s="117">
        <v>0</v>
      </c>
      <c r="DF446" s="117">
        <v>0</v>
      </c>
      <c r="DG446" s="117">
        <v>0</v>
      </c>
      <c r="DH446" s="117">
        <v>0</v>
      </c>
      <c r="DI446" s="117">
        <v>0</v>
      </c>
      <c r="DJ446" s="117">
        <v>0</v>
      </c>
      <c r="DK446" s="117">
        <v>0</v>
      </c>
      <c r="DL446" s="117">
        <v>0</v>
      </c>
      <c r="DM446" s="117">
        <v>0</v>
      </c>
      <c r="DN446" s="117">
        <v>0</v>
      </c>
      <c r="DO446" s="295">
        <v>3.3624389999999997E-2</v>
      </c>
      <c r="DP446" s="117">
        <v>0</v>
      </c>
      <c r="DQ446" s="117">
        <v>0</v>
      </c>
    </row>
    <row r="447" spans="1:121" ht="37.5" customHeight="1">
      <c r="A447" s="288" t="s">
        <v>274</v>
      </c>
      <c r="B447" s="274" t="s">
        <v>1419</v>
      </c>
      <c r="C447" s="285" t="s">
        <v>1858</v>
      </c>
      <c r="D447" s="117">
        <v>0</v>
      </c>
      <c r="E447" s="117">
        <v>0</v>
      </c>
      <c r="F447" s="117">
        <v>0</v>
      </c>
      <c r="G447" s="117">
        <v>0</v>
      </c>
      <c r="H447" s="117">
        <v>0</v>
      </c>
      <c r="I447" s="117">
        <v>0</v>
      </c>
      <c r="J447" s="117">
        <v>0</v>
      </c>
      <c r="K447" s="158">
        <v>0</v>
      </c>
      <c r="L447" s="117">
        <v>0</v>
      </c>
      <c r="M447" s="117">
        <v>0</v>
      </c>
      <c r="N447" s="117">
        <v>0</v>
      </c>
      <c r="O447" s="117">
        <v>0</v>
      </c>
      <c r="P447" s="117">
        <v>0</v>
      </c>
      <c r="Q447" s="117">
        <v>0</v>
      </c>
      <c r="R447" s="117">
        <v>0</v>
      </c>
      <c r="S447" s="117">
        <v>0</v>
      </c>
      <c r="T447" s="117">
        <v>0</v>
      </c>
      <c r="U447" s="117">
        <v>0</v>
      </c>
      <c r="V447" s="117">
        <v>0</v>
      </c>
      <c r="W447" s="117">
        <v>0</v>
      </c>
      <c r="X447" s="117">
        <v>0</v>
      </c>
      <c r="Y447" s="117">
        <v>0</v>
      </c>
      <c r="Z447" s="117">
        <v>0</v>
      </c>
      <c r="AA447" s="117">
        <v>0</v>
      </c>
      <c r="AB447" s="117">
        <v>0</v>
      </c>
      <c r="AC447" s="117">
        <v>0</v>
      </c>
      <c r="AD447" s="117">
        <v>0</v>
      </c>
      <c r="AE447" s="117">
        <v>0</v>
      </c>
      <c r="AF447" s="117">
        <v>0</v>
      </c>
      <c r="AG447" s="117">
        <v>0</v>
      </c>
      <c r="AH447" s="117">
        <v>0</v>
      </c>
      <c r="AI447" s="117">
        <v>0</v>
      </c>
      <c r="AJ447" s="117">
        <v>0</v>
      </c>
      <c r="AK447" s="117">
        <v>0</v>
      </c>
      <c r="AL447" s="117">
        <v>0</v>
      </c>
      <c r="AM447" s="117">
        <v>0</v>
      </c>
      <c r="AN447" s="117">
        <v>0</v>
      </c>
      <c r="AO447" s="117">
        <v>0</v>
      </c>
      <c r="AP447" s="117">
        <v>0</v>
      </c>
      <c r="AQ447" s="117">
        <v>0</v>
      </c>
      <c r="AR447" s="117">
        <v>0</v>
      </c>
      <c r="AS447" s="117">
        <v>0</v>
      </c>
      <c r="AT447" s="117">
        <v>0</v>
      </c>
      <c r="AU447" s="117">
        <v>0</v>
      </c>
      <c r="AV447" s="117">
        <v>0</v>
      </c>
      <c r="AW447" s="117">
        <v>0</v>
      </c>
      <c r="AX447" s="117">
        <v>0</v>
      </c>
      <c r="AY447" s="117">
        <v>0</v>
      </c>
      <c r="AZ447" s="117">
        <v>0</v>
      </c>
      <c r="BA447" s="158">
        <v>0</v>
      </c>
      <c r="BB447" s="121">
        <v>0.17749999999999999</v>
      </c>
      <c r="BC447" s="121">
        <v>0.17749999999999999</v>
      </c>
      <c r="BD447" s="117">
        <v>0</v>
      </c>
      <c r="BE447" s="117">
        <v>0</v>
      </c>
      <c r="BF447" s="117">
        <v>0</v>
      </c>
      <c r="BG447" s="158">
        <v>0</v>
      </c>
      <c r="BH447" s="117">
        <v>0</v>
      </c>
      <c r="BI447" s="117">
        <v>0</v>
      </c>
      <c r="BJ447" s="117">
        <v>0</v>
      </c>
      <c r="BK447" s="117">
        <v>0</v>
      </c>
      <c r="BL447" s="117">
        <v>0</v>
      </c>
      <c r="BM447" s="117">
        <v>0</v>
      </c>
      <c r="BN447" s="117">
        <v>0</v>
      </c>
      <c r="BO447" s="117">
        <v>0</v>
      </c>
      <c r="BP447" s="117">
        <v>0</v>
      </c>
      <c r="BQ447" s="117">
        <v>0</v>
      </c>
      <c r="BR447" s="117">
        <v>0</v>
      </c>
      <c r="BS447" s="117">
        <v>0</v>
      </c>
      <c r="BT447" s="117">
        <v>0</v>
      </c>
      <c r="BU447" s="117">
        <v>0</v>
      </c>
      <c r="BV447" s="117">
        <v>0</v>
      </c>
      <c r="BW447" s="117">
        <v>0</v>
      </c>
      <c r="BX447" s="117">
        <v>0</v>
      </c>
      <c r="BY447" s="117">
        <v>0</v>
      </c>
      <c r="BZ447" s="117">
        <v>0</v>
      </c>
      <c r="CA447" s="117">
        <v>0</v>
      </c>
      <c r="CB447" s="117">
        <v>0</v>
      </c>
      <c r="CC447" s="117">
        <v>0</v>
      </c>
      <c r="CD447" s="117">
        <v>0</v>
      </c>
      <c r="CE447" s="117">
        <v>0</v>
      </c>
      <c r="CF447" s="117">
        <v>0</v>
      </c>
      <c r="CG447" s="117">
        <v>0</v>
      </c>
      <c r="CH447" s="117">
        <v>0</v>
      </c>
      <c r="CI447" s="117">
        <v>0</v>
      </c>
      <c r="CJ447" s="117">
        <v>0</v>
      </c>
      <c r="CK447" s="117">
        <v>0</v>
      </c>
      <c r="CL447" s="117">
        <v>0</v>
      </c>
      <c r="CM447" s="117">
        <v>0</v>
      </c>
      <c r="CN447" s="117">
        <v>0</v>
      </c>
      <c r="CO447" s="117">
        <v>0</v>
      </c>
      <c r="CP447" s="117">
        <v>0</v>
      </c>
      <c r="CQ447" s="117">
        <v>0</v>
      </c>
      <c r="CR447" s="117">
        <v>0</v>
      </c>
      <c r="CS447" s="117">
        <v>0</v>
      </c>
      <c r="CT447" s="117">
        <v>0</v>
      </c>
      <c r="CU447" s="117">
        <v>0</v>
      </c>
      <c r="CV447" s="117">
        <v>0</v>
      </c>
      <c r="CW447" s="117">
        <v>0</v>
      </c>
      <c r="CX447" s="117">
        <v>0</v>
      </c>
      <c r="CY447" s="117">
        <v>0</v>
      </c>
      <c r="CZ447" s="117" t="s">
        <v>903</v>
      </c>
      <c r="DA447" s="117" t="s">
        <v>903</v>
      </c>
      <c r="DB447" s="117">
        <v>0</v>
      </c>
      <c r="DC447" s="117">
        <v>0</v>
      </c>
      <c r="DD447" s="117">
        <v>0</v>
      </c>
      <c r="DE447" s="117">
        <v>0</v>
      </c>
      <c r="DF447" s="117">
        <v>0</v>
      </c>
      <c r="DG447" s="117">
        <v>0</v>
      </c>
      <c r="DH447" s="117">
        <v>0</v>
      </c>
      <c r="DI447" s="117">
        <v>0</v>
      </c>
      <c r="DJ447" s="117">
        <v>0</v>
      </c>
      <c r="DK447" s="117">
        <v>0</v>
      </c>
      <c r="DL447" s="117">
        <v>0</v>
      </c>
      <c r="DM447" s="117">
        <v>0</v>
      </c>
      <c r="DN447" s="117">
        <v>0</v>
      </c>
      <c r="DO447" s="295">
        <v>3.3624389999999997E-2</v>
      </c>
      <c r="DP447" s="117">
        <v>0</v>
      </c>
      <c r="DQ447" s="117">
        <v>0</v>
      </c>
    </row>
    <row r="448" spans="1:121" ht="37.5" customHeight="1">
      <c r="A448" s="288" t="s">
        <v>274</v>
      </c>
      <c r="B448" s="274" t="s">
        <v>1420</v>
      </c>
      <c r="C448" s="285" t="s">
        <v>1859</v>
      </c>
      <c r="D448" s="117">
        <v>0</v>
      </c>
      <c r="E448" s="117">
        <v>0</v>
      </c>
      <c r="F448" s="117">
        <v>0</v>
      </c>
      <c r="G448" s="117">
        <v>0</v>
      </c>
      <c r="H448" s="117">
        <v>0</v>
      </c>
      <c r="I448" s="117">
        <v>0</v>
      </c>
      <c r="J448" s="117">
        <v>0</v>
      </c>
      <c r="K448" s="158">
        <v>0</v>
      </c>
      <c r="L448" s="117">
        <v>0</v>
      </c>
      <c r="M448" s="117">
        <v>0</v>
      </c>
      <c r="N448" s="117">
        <v>0</v>
      </c>
      <c r="O448" s="117">
        <v>0</v>
      </c>
      <c r="P448" s="117">
        <v>0</v>
      </c>
      <c r="Q448" s="117">
        <v>0</v>
      </c>
      <c r="R448" s="117">
        <v>0</v>
      </c>
      <c r="S448" s="117">
        <v>0</v>
      </c>
      <c r="T448" s="117">
        <v>0</v>
      </c>
      <c r="U448" s="117">
        <v>0</v>
      </c>
      <c r="V448" s="117">
        <v>0</v>
      </c>
      <c r="W448" s="117">
        <v>0</v>
      </c>
      <c r="X448" s="117">
        <v>0</v>
      </c>
      <c r="Y448" s="117">
        <v>0</v>
      </c>
      <c r="Z448" s="117">
        <v>0</v>
      </c>
      <c r="AA448" s="117">
        <v>0</v>
      </c>
      <c r="AB448" s="117">
        <v>0</v>
      </c>
      <c r="AC448" s="117">
        <v>0</v>
      </c>
      <c r="AD448" s="117">
        <v>0</v>
      </c>
      <c r="AE448" s="117">
        <v>0</v>
      </c>
      <c r="AF448" s="117">
        <v>0</v>
      </c>
      <c r="AG448" s="117">
        <v>0</v>
      </c>
      <c r="AH448" s="117">
        <v>0</v>
      </c>
      <c r="AI448" s="117">
        <v>0</v>
      </c>
      <c r="AJ448" s="117">
        <v>0</v>
      </c>
      <c r="AK448" s="117">
        <v>0</v>
      </c>
      <c r="AL448" s="117">
        <v>0</v>
      </c>
      <c r="AM448" s="117">
        <v>0</v>
      </c>
      <c r="AN448" s="117">
        <v>0</v>
      </c>
      <c r="AO448" s="117">
        <v>0</v>
      </c>
      <c r="AP448" s="117">
        <v>0</v>
      </c>
      <c r="AQ448" s="117">
        <v>0</v>
      </c>
      <c r="AR448" s="117">
        <v>0</v>
      </c>
      <c r="AS448" s="117">
        <v>0</v>
      </c>
      <c r="AT448" s="117">
        <v>0</v>
      </c>
      <c r="AU448" s="117">
        <v>0</v>
      </c>
      <c r="AV448" s="117">
        <v>0</v>
      </c>
      <c r="AW448" s="117">
        <v>0</v>
      </c>
      <c r="AX448" s="117">
        <v>0</v>
      </c>
      <c r="AY448" s="117">
        <v>0</v>
      </c>
      <c r="AZ448" s="117">
        <v>0</v>
      </c>
      <c r="BA448" s="158">
        <v>0</v>
      </c>
      <c r="BB448" s="121">
        <v>0.77459999999999996</v>
      </c>
      <c r="BC448" s="121">
        <v>0.77459999999999996</v>
      </c>
      <c r="BD448" s="117">
        <v>0</v>
      </c>
      <c r="BE448" s="117">
        <v>0</v>
      </c>
      <c r="BF448" s="117">
        <v>0</v>
      </c>
      <c r="BG448" s="158">
        <v>0</v>
      </c>
      <c r="BH448" s="117">
        <v>0</v>
      </c>
      <c r="BI448" s="117">
        <v>0</v>
      </c>
      <c r="BJ448" s="117">
        <v>0</v>
      </c>
      <c r="BK448" s="117">
        <v>0</v>
      </c>
      <c r="BL448" s="117">
        <v>0</v>
      </c>
      <c r="BM448" s="117">
        <v>0</v>
      </c>
      <c r="BN448" s="117">
        <v>0</v>
      </c>
      <c r="BO448" s="117">
        <v>0</v>
      </c>
      <c r="BP448" s="117">
        <v>0</v>
      </c>
      <c r="BQ448" s="117">
        <v>0</v>
      </c>
      <c r="BR448" s="117">
        <v>0</v>
      </c>
      <c r="BS448" s="117">
        <v>0</v>
      </c>
      <c r="BT448" s="117">
        <v>0</v>
      </c>
      <c r="BU448" s="117">
        <v>0</v>
      </c>
      <c r="BV448" s="117">
        <v>0</v>
      </c>
      <c r="BW448" s="117">
        <v>0</v>
      </c>
      <c r="BX448" s="117">
        <v>0</v>
      </c>
      <c r="BY448" s="117">
        <v>0</v>
      </c>
      <c r="BZ448" s="117">
        <v>0</v>
      </c>
      <c r="CA448" s="117">
        <v>0</v>
      </c>
      <c r="CB448" s="117">
        <v>0</v>
      </c>
      <c r="CC448" s="117">
        <v>0</v>
      </c>
      <c r="CD448" s="117">
        <v>0</v>
      </c>
      <c r="CE448" s="117">
        <v>0</v>
      </c>
      <c r="CF448" s="117">
        <v>0</v>
      </c>
      <c r="CG448" s="117">
        <v>0</v>
      </c>
      <c r="CH448" s="117">
        <v>0</v>
      </c>
      <c r="CI448" s="117">
        <v>0</v>
      </c>
      <c r="CJ448" s="117">
        <v>0</v>
      </c>
      <c r="CK448" s="117">
        <v>0</v>
      </c>
      <c r="CL448" s="117">
        <v>0</v>
      </c>
      <c r="CM448" s="117">
        <v>0</v>
      </c>
      <c r="CN448" s="117">
        <v>0</v>
      </c>
      <c r="CO448" s="117">
        <v>0</v>
      </c>
      <c r="CP448" s="117">
        <v>0</v>
      </c>
      <c r="CQ448" s="117">
        <v>0</v>
      </c>
      <c r="CR448" s="117">
        <v>0</v>
      </c>
      <c r="CS448" s="117">
        <v>0</v>
      </c>
      <c r="CT448" s="117">
        <v>0</v>
      </c>
      <c r="CU448" s="117">
        <v>0</v>
      </c>
      <c r="CV448" s="117">
        <v>0</v>
      </c>
      <c r="CW448" s="117">
        <v>0</v>
      </c>
      <c r="CX448" s="117">
        <v>0</v>
      </c>
      <c r="CY448" s="117">
        <v>0</v>
      </c>
      <c r="CZ448" s="117" t="s">
        <v>903</v>
      </c>
      <c r="DA448" s="117" t="s">
        <v>903</v>
      </c>
      <c r="DB448" s="117">
        <v>0</v>
      </c>
      <c r="DC448" s="117">
        <v>0</v>
      </c>
      <c r="DD448" s="117">
        <v>0</v>
      </c>
      <c r="DE448" s="117">
        <v>0</v>
      </c>
      <c r="DF448" s="117">
        <v>0</v>
      </c>
      <c r="DG448" s="117">
        <v>0</v>
      </c>
      <c r="DH448" s="117">
        <v>0</v>
      </c>
      <c r="DI448" s="117">
        <v>0</v>
      </c>
      <c r="DJ448" s="117">
        <v>0</v>
      </c>
      <c r="DK448" s="117">
        <v>0</v>
      </c>
      <c r="DL448" s="117">
        <v>0</v>
      </c>
      <c r="DM448" s="117">
        <v>0</v>
      </c>
      <c r="DN448" s="117">
        <v>0</v>
      </c>
      <c r="DO448" s="295">
        <v>3.3624389999999997E-2</v>
      </c>
      <c r="DP448" s="117">
        <v>0</v>
      </c>
      <c r="DQ448" s="117">
        <v>0</v>
      </c>
    </row>
    <row r="449" spans="1:121" ht="37.5" customHeight="1">
      <c r="A449" s="288" t="s">
        <v>274</v>
      </c>
      <c r="B449" s="274" t="s">
        <v>1421</v>
      </c>
      <c r="C449" s="285" t="s">
        <v>1860</v>
      </c>
      <c r="D449" s="117">
        <v>0</v>
      </c>
      <c r="E449" s="117">
        <v>0</v>
      </c>
      <c r="F449" s="117">
        <v>0</v>
      </c>
      <c r="G449" s="117">
        <v>0</v>
      </c>
      <c r="H449" s="117">
        <v>0</v>
      </c>
      <c r="I449" s="117">
        <v>0</v>
      </c>
      <c r="J449" s="117">
        <v>0</v>
      </c>
      <c r="K449" s="158">
        <v>0</v>
      </c>
      <c r="L449" s="117">
        <v>0</v>
      </c>
      <c r="M449" s="117">
        <v>0</v>
      </c>
      <c r="N449" s="117">
        <v>0</v>
      </c>
      <c r="O449" s="117">
        <v>0</v>
      </c>
      <c r="P449" s="117">
        <v>0</v>
      </c>
      <c r="Q449" s="117">
        <v>0</v>
      </c>
      <c r="R449" s="117">
        <v>0</v>
      </c>
      <c r="S449" s="117">
        <v>0</v>
      </c>
      <c r="T449" s="117">
        <v>0</v>
      </c>
      <c r="U449" s="117">
        <v>0</v>
      </c>
      <c r="V449" s="117">
        <v>0</v>
      </c>
      <c r="W449" s="117">
        <v>0</v>
      </c>
      <c r="X449" s="117">
        <v>0</v>
      </c>
      <c r="Y449" s="117">
        <v>0</v>
      </c>
      <c r="Z449" s="117">
        <v>0</v>
      </c>
      <c r="AA449" s="117">
        <v>0</v>
      </c>
      <c r="AB449" s="117">
        <v>0</v>
      </c>
      <c r="AC449" s="117">
        <v>0</v>
      </c>
      <c r="AD449" s="117">
        <v>0</v>
      </c>
      <c r="AE449" s="117">
        <v>0</v>
      </c>
      <c r="AF449" s="117">
        <v>0</v>
      </c>
      <c r="AG449" s="117">
        <v>0</v>
      </c>
      <c r="AH449" s="117">
        <v>0</v>
      </c>
      <c r="AI449" s="117">
        <v>0</v>
      </c>
      <c r="AJ449" s="117">
        <v>0</v>
      </c>
      <c r="AK449" s="117">
        <v>0</v>
      </c>
      <c r="AL449" s="117">
        <v>0</v>
      </c>
      <c r="AM449" s="117">
        <v>0</v>
      </c>
      <c r="AN449" s="117">
        <v>0</v>
      </c>
      <c r="AO449" s="117">
        <v>0</v>
      </c>
      <c r="AP449" s="117">
        <v>0</v>
      </c>
      <c r="AQ449" s="117">
        <v>0</v>
      </c>
      <c r="AR449" s="117">
        <v>0</v>
      </c>
      <c r="AS449" s="117">
        <v>0</v>
      </c>
      <c r="AT449" s="117">
        <v>0</v>
      </c>
      <c r="AU449" s="117">
        <v>0</v>
      </c>
      <c r="AV449" s="117">
        <v>0</v>
      </c>
      <c r="AW449" s="117">
        <v>0</v>
      </c>
      <c r="AX449" s="117">
        <v>0</v>
      </c>
      <c r="AY449" s="117">
        <v>0</v>
      </c>
      <c r="AZ449" s="117">
        <v>0</v>
      </c>
      <c r="BA449" s="158">
        <v>0</v>
      </c>
      <c r="BB449" s="121">
        <v>0.89170000000000005</v>
      </c>
      <c r="BC449" s="121">
        <v>0.89170000000000005</v>
      </c>
      <c r="BD449" s="117">
        <v>0</v>
      </c>
      <c r="BE449" s="117">
        <v>0</v>
      </c>
      <c r="BF449" s="117">
        <v>0</v>
      </c>
      <c r="BG449" s="158">
        <v>0</v>
      </c>
      <c r="BH449" s="117">
        <v>0</v>
      </c>
      <c r="BI449" s="117">
        <v>0</v>
      </c>
      <c r="BJ449" s="117">
        <v>0</v>
      </c>
      <c r="BK449" s="117">
        <v>0</v>
      </c>
      <c r="BL449" s="117">
        <v>0</v>
      </c>
      <c r="BM449" s="117">
        <v>0</v>
      </c>
      <c r="BN449" s="117">
        <v>0</v>
      </c>
      <c r="BO449" s="117">
        <v>0</v>
      </c>
      <c r="BP449" s="117">
        <v>0</v>
      </c>
      <c r="BQ449" s="117">
        <v>0</v>
      </c>
      <c r="BR449" s="117">
        <v>0</v>
      </c>
      <c r="BS449" s="117">
        <v>0</v>
      </c>
      <c r="BT449" s="117">
        <v>0</v>
      </c>
      <c r="BU449" s="117">
        <v>0</v>
      </c>
      <c r="BV449" s="117">
        <v>0</v>
      </c>
      <c r="BW449" s="117">
        <v>0</v>
      </c>
      <c r="BX449" s="117">
        <v>0</v>
      </c>
      <c r="BY449" s="117">
        <v>0</v>
      </c>
      <c r="BZ449" s="117">
        <v>0</v>
      </c>
      <c r="CA449" s="117">
        <v>0</v>
      </c>
      <c r="CB449" s="117">
        <v>0</v>
      </c>
      <c r="CC449" s="117">
        <v>0</v>
      </c>
      <c r="CD449" s="117">
        <v>0</v>
      </c>
      <c r="CE449" s="117">
        <v>0</v>
      </c>
      <c r="CF449" s="117">
        <v>0</v>
      </c>
      <c r="CG449" s="117">
        <v>0</v>
      </c>
      <c r="CH449" s="117">
        <v>0</v>
      </c>
      <c r="CI449" s="117">
        <v>0</v>
      </c>
      <c r="CJ449" s="117">
        <v>0</v>
      </c>
      <c r="CK449" s="117">
        <v>0</v>
      </c>
      <c r="CL449" s="117">
        <v>0</v>
      </c>
      <c r="CM449" s="117">
        <v>0</v>
      </c>
      <c r="CN449" s="117">
        <v>0</v>
      </c>
      <c r="CO449" s="117">
        <v>0</v>
      </c>
      <c r="CP449" s="117">
        <v>0</v>
      </c>
      <c r="CQ449" s="117">
        <v>0</v>
      </c>
      <c r="CR449" s="117">
        <v>0</v>
      </c>
      <c r="CS449" s="117">
        <v>0</v>
      </c>
      <c r="CT449" s="117">
        <v>0</v>
      </c>
      <c r="CU449" s="117">
        <v>0</v>
      </c>
      <c r="CV449" s="117">
        <v>0</v>
      </c>
      <c r="CW449" s="117">
        <v>0</v>
      </c>
      <c r="CX449" s="117">
        <v>0</v>
      </c>
      <c r="CY449" s="117">
        <v>0</v>
      </c>
      <c r="CZ449" s="117" t="s">
        <v>903</v>
      </c>
      <c r="DA449" s="117" t="s">
        <v>903</v>
      </c>
      <c r="DB449" s="117">
        <v>0</v>
      </c>
      <c r="DC449" s="117">
        <v>0</v>
      </c>
      <c r="DD449" s="117">
        <v>0</v>
      </c>
      <c r="DE449" s="117">
        <v>0</v>
      </c>
      <c r="DF449" s="117">
        <v>0</v>
      </c>
      <c r="DG449" s="117">
        <v>0</v>
      </c>
      <c r="DH449" s="117">
        <v>0</v>
      </c>
      <c r="DI449" s="117">
        <v>0</v>
      </c>
      <c r="DJ449" s="117">
        <v>0</v>
      </c>
      <c r="DK449" s="117">
        <v>0</v>
      </c>
      <c r="DL449" s="117">
        <v>0</v>
      </c>
      <c r="DM449" s="117">
        <v>0</v>
      </c>
      <c r="DN449" s="117">
        <v>0</v>
      </c>
      <c r="DO449" s="295">
        <v>3.3624389999999997E-2</v>
      </c>
      <c r="DP449" s="117">
        <v>0</v>
      </c>
      <c r="DQ449" s="117">
        <v>0</v>
      </c>
    </row>
    <row r="450" spans="1:121" ht="37.5" customHeight="1">
      <c r="A450" s="288" t="s">
        <v>274</v>
      </c>
      <c r="B450" s="274" t="s">
        <v>1422</v>
      </c>
      <c r="C450" s="285" t="s">
        <v>1861</v>
      </c>
      <c r="D450" s="117">
        <v>0</v>
      </c>
      <c r="E450" s="117">
        <v>0</v>
      </c>
      <c r="F450" s="117">
        <v>0</v>
      </c>
      <c r="G450" s="117">
        <v>0</v>
      </c>
      <c r="H450" s="117">
        <v>0</v>
      </c>
      <c r="I450" s="117">
        <v>0</v>
      </c>
      <c r="J450" s="117">
        <v>0</v>
      </c>
      <c r="K450" s="158">
        <v>0</v>
      </c>
      <c r="L450" s="117">
        <v>0</v>
      </c>
      <c r="M450" s="117">
        <v>0</v>
      </c>
      <c r="N450" s="117">
        <v>0</v>
      </c>
      <c r="O450" s="117">
        <v>0</v>
      </c>
      <c r="P450" s="117">
        <v>0</v>
      </c>
      <c r="Q450" s="117">
        <v>0</v>
      </c>
      <c r="R450" s="117">
        <v>0</v>
      </c>
      <c r="S450" s="117">
        <v>0</v>
      </c>
      <c r="T450" s="117">
        <v>0</v>
      </c>
      <c r="U450" s="117">
        <v>0</v>
      </c>
      <c r="V450" s="117">
        <v>0</v>
      </c>
      <c r="W450" s="117">
        <v>0</v>
      </c>
      <c r="X450" s="117">
        <v>0</v>
      </c>
      <c r="Y450" s="117">
        <v>0</v>
      </c>
      <c r="Z450" s="117">
        <v>0</v>
      </c>
      <c r="AA450" s="117">
        <v>0</v>
      </c>
      <c r="AB450" s="117">
        <v>0</v>
      </c>
      <c r="AC450" s="117">
        <v>0</v>
      </c>
      <c r="AD450" s="117">
        <v>0</v>
      </c>
      <c r="AE450" s="117">
        <v>0</v>
      </c>
      <c r="AF450" s="117">
        <v>0</v>
      </c>
      <c r="AG450" s="117">
        <v>0</v>
      </c>
      <c r="AH450" s="117">
        <v>0</v>
      </c>
      <c r="AI450" s="117">
        <v>0</v>
      </c>
      <c r="AJ450" s="117">
        <v>0</v>
      </c>
      <c r="AK450" s="117">
        <v>0</v>
      </c>
      <c r="AL450" s="117">
        <v>0</v>
      </c>
      <c r="AM450" s="117">
        <v>0</v>
      </c>
      <c r="AN450" s="117">
        <v>0</v>
      </c>
      <c r="AO450" s="117">
        <v>0</v>
      </c>
      <c r="AP450" s="117">
        <v>0</v>
      </c>
      <c r="AQ450" s="117">
        <v>0</v>
      </c>
      <c r="AR450" s="117">
        <v>0</v>
      </c>
      <c r="AS450" s="117">
        <v>0</v>
      </c>
      <c r="AT450" s="117">
        <v>0</v>
      </c>
      <c r="AU450" s="117">
        <v>0</v>
      </c>
      <c r="AV450" s="117">
        <v>0</v>
      </c>
      <c r="AW450" s="117">
        <v>0</v>
      </c>
      <c r="AX450" s="117">
        <v>0</v>
      </c>
      <c r="AY450" s="117">
        <v>0</v>
      </c>
      <c r="AZ450" s="117">
        <v>0</v>
      </c>
      <c r="BA450" s="158">
        <v>0</v>
      </c>
      <c r="BB450" s="121">
        <v>0.88219999999999998</v>
      </c>
      <c r="BC450" s="121">
        <v>0.88219999999999998</v>
      </c>
      <c r="BD450" s="117">
        <v>0</v>
      </c>
      <c r="BE450" s="117">
        <v>0</v>
      </c>
      <c r="BF450" s="117">
        <v>0</v>
      </c>
      <c r="BG450" s="158">
        <v>0</v>
      </c>
      <c r="BH450" s="117">
        <v>0</v>
      </c>
      <c r="BI450" s="117">
        <v>0</v>
      </c>
      <c r="BJ450" s="117">
        <v>0</v>
      </c>
      <c r="BK450" s="117">
        <v>0</v>
      </c>
      <c r="BL450" s="117">
        <v>0</v>
      </c>
      <c r="BM450" s="117">
        <v>0</v>
      </c>
      <c r="BN450" s="117">
        <v>0</v>
      </c>
      <c r="BO450" s="117">
        <v>0</v>
      </c>
      <c r="BP450" s="117">
        <v>0</v>
      </c>
      <c r="BQ450" s="117">
        <v>0</v>
      </c>
      <c r="BR450" s="117">
        <v>0</v>
      </c>
      <c r="BS450" s="117">
        <v>0</v>
      </c>
      <c r="BT450" s="117">
        <v>0</v>
      </c>
      <c r="BU450" s="117">
        <v>0</v>
      </c>
      <c r="BV450" s="117">
        <v>0</v>
      </c>
      <c r="BW450" s="117">
        <v>0</v>
      </c>
      <c r="BX450" s="117">
        <v>0</v>
      </c>
      <c r="BY450" s="117">
        <v>0</v>
      </c>
      <c r="BZ450" s="117">
        <v>0</v>
      </c>
      <c r="CA450" s="117">
        <v>0</v>
      </c>
      <c r="CB450" s="117">
        <v>0</v>
      </c>
      <c r="CC450" s="117">
        <v>0</v>
      </c>
      <c r="CD450" s="117">
        <v>0</v>
      </c>
      <c r="CE450" s="117">
        <v>0</v>
      </c>
      <c r="CF450" s="117">
        <v>0</v>
      </c>
      <c r="CG450" s="117">
        <v>0</v>
      </c>
      <c r="CH450" s="117">
        <v>0</v>
      </c>
      <c r="CI450" s="117">
        <v>0</v>
      </c>
      <c r="CJ450" s="117">
        <v>0</v>
      </c>
      <c r="CK450" s="117">
        <v>0</v>
      </c>
      <c r="CL450" s="117">
        <v>0</v>
      </c>
      <c r="CM450" s="117">
        <v>0</v>
      </c>
      <c r="CN450" s="117">
        <v>0</v>
      </c>
      <c r="CO450" s="117">
        <v>0</v>
      </c>
      <c r="CP450" s="117">
        <v>0</v>
      </c>
      <c r="CQ450" s="117">
        <v>0</v>
      </c>
      <c r="CR450" s="117">
        <v>0</v>
      </c>
      <c r="CS450" s="117">
        <v>0</v>
      </c>
      <c r="CT450" s="117">
        <v>0</v>
      </c>
      <c r="CU450" s="117">
        <v>0</v>
      </c>
      <c r="CV450" s="117">
        <v>0</v>
      </c>
      <c r="CW450" s="117">
        <v>0</v>
      </c>
      <c r="CX450" s="117">
        <v>0</v>
      </c>
      <c r="CY450" s="117">
        <v>0</v>
      </c>
      <c r="CZ450" s="117">
        <v>0</v>
      </c>
      <c r="DA450" s="117">
        <v>0</v>
      </c>
      <c r="DB450" s="117">
        <v>0</v>
      </c>
      <c r="DC450" s="117">
        <v>0</v>
      </c>
      <c r="DD450" s="117">
        <v>0</v>
      </c>
      <c r="DE450" s="117">
        <v>0</v>
      </c>
      <c r="DF450" s="117">
        <v>0</v>
      </c>
      <c r="DG450" s="117">
        <v>0</v>
      </c>
      <c r="DH450" s="117">
        <v>0</v>
      </c>
      <c r="DI450" s="117">
        <v>0</v>
      </c>
      <c r="DJ450" s="117">
        <v>0</v>
      </c>
      <c r="DK450" s="117">
        <v>0</v>
      </c>
      <c r="DL450" s="117">
        <v>0</v>
      </c>
      <c r="DM450" s="117">
        <v>0</v>
      </c>
      <c r="DN450" s="117">
        <v>0</v>
      </c>
      <c r="DO450" s="295">
        <v>3.3624389999999997E-2</v>
      </c>
      <c r="DP450" s="117">
        <v>0</v>
      </c>
      <c r="DQ450" s="117">
        <v>0</v>
      </c>
    </row>
    <row r="451" spans="1:121" ht="37.5" customHeight="1">
      <c r="A451" s="288" t="s">
        <v>274</v>
      </c>
      <c r="B451" s="274" t="s">
        <v>1423</v>
      </c>
      <c r="C451" s="285" t="s">
        <v>1862</v>
      </c>
      <c r="D451" s="117">
        <v>0</v>
      </c>
      <c r="E451" s="117">
        <v>0</v>
      </c>
      <c r="F451" s="117">
        <v>0</v>
      </c>
      <c r="G451" s="117">
        <v>0</v>
      </c>
      <c r="H451" s="117">
        <v>0</v>
      </c>
      <c r="I451" s="117">
        <v>0</v>
      </c>
      <c r="J451" s="117">
        <v>0</v>
      </c>
      <c r="K451" s="158">
        <v>0</v>
      </c>
      <c r="L451" s="117">
        <v>0</v>
      </c>
      <c r="M451" s="117">
        <v>0</v>
      </c>
      <c r="N451" s="117">
        <v>0</v>
      </c>
      <c r="O451" s="117">
        <v>0</v>
      </c>
      <c r="P451" s="117">
        <v>0</v>
      </c>
      <c r="Q451" s="117">
        <v>0</v>
      </c>
      <c r="R451" s="117">
        <v>0</v>
      </c>
      <c r="S451" s="117">
        <v>0</v>
      </c>
      <c r="T451" s="117">
        <v>0</v>
      </c>
      <c r="U451" s="117">
        <v>0</v>
      </c>
      <c r="V451" s="117">
        <v>0</v>
      </c>
      <c r="W451" s="117">
        <v>0</v>
      </c>
      <c r="X451" s="117">
        <v>0</v>
      </c>
      <c r="Y451" s="117">
        <v>0</v>
      </c>
      <c r="Z451" s="117">
        <v>0</v>
      </c>
      <c r="AA451" s="117">
        <v>0</v>
      </c>
      <c r="AB451" s="117">
        <v>0</v>
      </c>
      <c r="AC451" s="117">
        <v>0</v>
      </c>
      <c r="AD451" s="117">
        <v>0</v>
      </c>
      <c r="AE451" s="117">
        <v>0</v>
      </c>
      <c r="AF451" s="117">
        <v>0</v>
      </c>
      <c r="AG451" s="117">
        <v>0</v>
      </c>
      <c r="AH451" s="117">
        <v>0</v>
      </c>
      <c r="AI451" s="117">
        <v>0</v>
      </c>
      <c r="AJ451" s="117">
        <v>0</v>
      </c>
      <c r="AK451" s="117">
        <v>0</v>
      </c>
      <c r="AL451" s="117">
        <v>0</v>
      </c>
      <c r="AM451" s="117">
        <v>0</v>
      </c>
      <c r="AN451" s="117">
        <v>0</v>
      </c>
      <c r="AO451" s="117">
        <v>0</v>
      </c>
      <c r="AP451" s="117">
        <v>0</v>
      </c>
      <c r="AQ451" s="117">
        <v>0</v>
      </c>
      <c r="AR451" s="117">
        <v>0</v>
      </c>
      <c r="AS451" s="117">
        <v>0</v>
      </c>
      <c r="AT451" s="117">
        <v>0</v>
      </c>
      <c r="AU451" s="117">
        <v>0</v>
      </c>
      <c r="AV451" s="117">
        <v>0</v>
      </c>
      <c r="AW451" s="117">
        <v>0</v>
      </c>
      <c r="AX451" s="117">
        <v>0</v>
      </c>
      <c r="AY451" s="117">
        <v>0</v>
      </c>
      <c r="AZ451" s="117">
        <v>0</v>
      </c>
      <c r="BA451" s="158">
        <v>0</v>
      </c>
      <c r="BB451" s="121">
        <v>0.83650000000000002</v>
      </c>
      <c r="BC451" s="121">
        <v>0.83650000000000002</v>
      </c>
      <c r="BD451" s="117">
        <v>0</v>
      </c>
      <c r="BE451" s="117">
        <v>0</v>
      </c>
      <c r="BF451" s="117">
        <v>0</v>
      </c>
      <c r="BG451" s="158">
        <v>0</v>
      </c>
      <c r="BH451" s="117">
        <v>0</v>
      </c>
      <c r="BI451" s="117">
        <v>0</v>
      </c>
      <c r="BJ451" s="117">
        <v>0</v>
      </c>
      <c r="BK451" s="117">
        <v>0</v>
      </c>
      <c r="BL451" s="117">
        <v>0</v>
      </c>
      <c r="BM451" s="117">
        <v>0</v>
      </c>
      <c r="BN451" s="117">
        <v>0</v>
      </c>
      <c r="BO451" s="117">
        <v>0</v>
      </c>
      <c r="BP451" s="117">
        <v>0</v>
      </c>
      <c r="BQ451" s="117">
        <v>0</v>
      </c>
      <c r="BR451" s="117">
        <v>0</v>
      </c>
      <c r="BS451" s="117">
        <v>0</v>
      </c>
      <c r="BT451" s="117">
        <v>0</v>
      </c>
      <c r="BU451" s="117">
        <v>0</v>
      </c>
      <c r="BV451" s="117">
        <v>0</v>
      </c>
      <c r="BW451" s="117">
        <v>0</v>
      </c>
      <c r="BX451" s="117">
        <v>0</v>
      </c>
      <c r="BY451" s="117">
        <v>0</v>
      </c>
      <c r="BZ451" s="117">
        <v>0</v>
      </c>
      <c r="CA451" s="117">
        <v>0</v>
      </c>
      <c r="CB451" s="117">
        <v>0</v>
      </c>
      <c r="CC451" s="117">
        <v>0</v>
      </c>
      <c r="CD451" s="117">
        <v>0</v>
      </c>
      <c r="CE451" s="117">
        <v>0</v>
      </c>
      <c r="CF451" s="117">
        <v>0</v>
      </c>
      <c r="CG451" s="117">
        <v>0</v>
      </c>
      <c r="CH451" s="117">
        <v>0</v>
      </c>
      <c r="CI451" s="117">
        <v>0</v>
      </c>
      <c r="CJ451" s="117">
        <v>0</v>
      </c>
      <c r="CK451" s="117">
        <v>0</v>
      </c>
      <c r="CL451" s="117">
        <v>0</v>
      </c>
      <c r="CM451" s="117">
        <v>0</v>
      </c>
      <c r="CN451" s="117">
        <v>0</v>
      </c>
      <c r="CO451" s="117">
        <v>0</v>
      </c>
      <c r="CP451" s="117">
        <v>0</v>
      </c>
      <c r="CQ451" s="117">
        <v>0</v>
      </c>
      <c r="CR451" s="117">
        <v>0</v>
      </c>
      <c r="CS451" s="117">
        <v>0</v>
      </c>
      <c r="CT451" s="117">
        <v>0</v>
      </c>
      <c r="CU451" s="117">
        <v>0</v>
      </c>
      <c r="CV451" s="117">
        <v>0</v>
      </c>
      <c r="CW451" s="117">
        <v>0</v>
      </c>
      <c r="CX451" s="117">
        <v>0</v>
      </c>
      <c r="CY451" s="117">
        <v>0</v>
      </c>
      <c r="CZ451" s="117" t="s">
        <v>903</v>
      </c>
      <c r="DA451" s="117" t="s">
        <v>903</v>
      </c>
      <c r="DB451" s="117">
        <v>0</v>
      </c>
      <c r="DC451" s="117">
        <v>0</v>
      </c>
      <c r="DD451" s="117">
        <v>0</v>
      </c>
      <c r="DE451" s="117">
        <v>0</v>
      </c>
      <c r="DF451" s="117">
        <v>0</v>
      </c>
      <c r="DG451" s="117">
        <v>0</v>
      </c>
      <c r="DH451" s="117">
        <v>0</v>
      </c>
      <c r="DI451" s="117">
        <v>0</v>
      </c>
      <c r="DJ451" s="117">
        <v>0</v>
      </c>
      <c r="DK451" s="117">
        <v>0</v>
      </c>
      <c r="DL451" s="117">
        <v>0</v>
      </c>
      <c r="DM451" s="117">
        <v>0</v>
      </c>
      <c r="DN451" s="117">
        <v>0</v>
      </c>
      <c r="DO451" s="295">
        <v>3.3624389999999997E-2</v>
      </c>
      <c r="DP451" s="117">
        <v>0</v>
      </c>
      <c r="DQ451" s="117">
        <v>0</v>
      </c>
    </row>
    <row r="452" spans="1:121" ht="37.5" customHeight="1">
      <c r="A452" s="288" t="s">
        <v>274</v>
      </c>
      <c r="B452" s="274" t="s">
        <v>1413</v>
      </c>
      <c r="C452" s="285" t="s">
        <v>1852</v>
      </c>
      <c r="D452" s="117">
        <v>0</v>
      </c>
      <c r="E452" s="117">
        <v>0</v>
      </c>
      <c r="F452" s="117">
        <v>0</v>
      </c>
      <c r="G452" s="117">
        <v>0</v>
      </c>
      <c r="H452" s="117">
        <v>0</v>
      </c>
      <c r="I452" s="117">
        <v>0</v>
      </c>
      <c r="J452" s="117">
        <v>0</v>
      </c>
      <c r="K452" s="158">
        <v>0</v>
      </c>
      <c r="L452" s="117">
        <v>0</v>
      </c>
      <c r="M452" s="117">
        <v>0</v>
      </c>
      <c r="N452" s="117">
        <v>0</v>
      </c>
      <c r="O452" s="117">
        <v>0</v>
      </c>
      <c r="P452" s="117">
        <v>0</v>
      </c>
      <c r="Q452" s="117">
        <v>0</v>
      </c>
      <c r="R452" s="117">
        <v>0</v>
      </c>
      <c r="S452" s="117">
        <v>0</v>
      </c>
      <c r="T452" s="117">
        <v>0</v>
      </c>
      <c r="U452" s="117">
        <v>0</v>
      </c>
      <c r="V452" s="117">
        <v>0</v>
      </c>
      <c r="W452" s="117">
        <v>0</v>
      </c>
      <c r="X452" s="117">
        <v>0</v>
      </c>
      <c r="Y452" s="117">
        <v>0</v>
      </c>
      <c r="Z452" s="117">
        <v>0</v>
      </c>
      <c r="AA452" s="117">
        <v>0</v>
      </c>
      <c r="AB452" s="117">
        <v>0</v>
      </c>
      <c r="AC452" s="117">
        <v>0</v>
      </c>
      <c r="AD452" s="117">
        <v>0</v>
      </c>
      <c r="AE452" s="117">
        <v>0</v>
      </c>
      <c r="AF452" s="117">
        <v>0</v>
      </c>
      <c r="AG452" s="117">
        <v>0</v>
      </c>
      <c r="AH452" s="117">
        <v>0</v>
      </c>
      <c r="AI452" s="117">
        <v>0</v>
      </c>
      <c r="AJ452" s="117">
        <v>0</v>
      </c>
      <c r="AK452" s="117">
        <v>0</v>
      </c>
      <c r="AL452" s="117">
        <v>0</v>
      </c>
      <c r="AM452" s="117">
        <v>0</v>
      </c>
      <c r="AN452" s="117">
        <v>0</v>
      </c>
      <c r="AO452" s="117">
        <v>0</v>
      </c>
      <c r="AP452" s="117">
        <v>0</v>
      </c>
      <c r="AQ452" s="117">
        <v>0</v>
      </c>
      <c r="AR452" s="117">
        <v>0</v>
      </c>
      <c r="AS452" s="117">
        <v>0</v>
      </c>
      <c r="AT452" s="117">
        <v>0</v>
      </c>
      <c r="AU452" s="117">
        <v>0</v>
      </c>
      <c r="AV452" s="117">
        <v>0</v>
      </c>
      <c r="AW452" s="117">
        <v>0</v>
      </c>
      <c r="AX452" s="117">
        <v>0</v>
      </c>
      <c r="AY452" s="117">
        <v>0</v>
      </c>
      <c r="AZ452" s="117">
        <v>0</v>
      </c>
      <c r="BA452" s="158">
        <v>0</v>
      </c>
      <c r="BB452" s="121">
        <v>0.28539999999999999</v>
      </c>
      <c r="BC452" s="121">
        <v>0.28539999999999999</v>
      </c>
      <c r="BD452" s="117">
        <v>0</v>
      </c>
      <c r="BE452" s="117">
        <v>0</v>
      </c>
      <c r="BF452" s="117">
        <v>0</v>
      </c>
      <c r="BG452" s="158">
        <v>0</v>
      </c>
      <c r="BH452" s="117">
        <v>0</v>
      </c>
      <c r="BI452" s="117">
        <v>0</v>
      </c>
      <c r="BJ452" s="117">
        <v>0</v>
      </c>
      <c r="BK452" s="117">
        <v>0</v>
      </c>
      <c r="BL452" s="117">
        <v>0</v>
      </c>
      <c r="BM452" s="117">
        <v>0</v>
      </c>
      <c r="BN452" s="117">
        <v>0</v>
      </c>
      <c r="BO452" s="117">
        <v>0</v>
      </c>
      <c r="BP452" s="117">
        <v>0</v>
      </c>
      <c r="BQ452" s="117">
        <v>0</v>
      </c>
      <c r="BR452" s="117">
        <v>0</v>
      </c>
      <c r="BS452" s="117">
        <v>0</v>
      </c>
      <c r="BT452" s="117">
        <v>0</v>
      </c>
      <c r="BU452" s="117">
        <v>0</v>
      </c>
      <c r="BV452" s="117">
        <v>0</v>
      </c>
      <c r="BW452" s="117">
        <v>0</v>
      </c>
      <c r="BX452" s="117">
        <v>0</v>
      </c>
      <c r="BY452" s="117">
        <v>0</v>
      </c>
      <c r="BZ452" s="117">
        <v>0</v>
      </c>
      <c r="CA452" s="117">
        <v>0</v>
      </c>
      <c r="CB452" s="117">
        <v>0</v>
      </c>
      <c r="CC452" s="117">
        <v>0</v>
      </c>
      <c r="CD452" s="117">
        <v>0</v>
      </c>
      <c r="CE452" s="117">
        <v>0</v>
      </c>
      <c r="CF452" s="117">
        <v>0</v>
      </c>
      <c r="CG452" s="117">
        <v>0</v>
      </c>
      <c r="CH452" s="117">
        <v>0</v>
      </c>
      <c r="CI452" s="117">
        <v>0</v>
      </c>
      <c r="CJ452" s="117">
        <v>0</v>
      </c>
      <c r="CK452" s="117">
        <v>0</v>
      </c>
      <c r="CL452" s="117">
        <v>0</v>
      </c>
      <c r="CM452" s="117">
        <v>0</v>
      </c>
      <c r="CN452" s="117">
        <v>0</v>
      </c>
      <c r="CO452" s="117">
        <v>0</v>
      </c>
      <c r="CP452" s="117">
        <v>0</v>
      </c>
      <c r="CQ452" s="117">
        <v>0</v>
      </c>
      <c r="CR452" s="117">
        <v>0</v>
      </c>
      <c r="CS452" s="117">
        <v>0</v>
      </c>
      <c r="CT452" s="117">
        <v>0</v>
      </c>
      <c r="CU452" s="117">
        <v>0</v>
      </c>
      <c r="CV452" s="117">
        <v>0</v>
      </c>
      <c r="CW452" s="117">
        <v>0</v>
      </c>
      <c r="CX452" s="117">
        <v>0</v>
      </c>
      <c r="CY452" s="117">
        <v>0</v>
      </c>
      <c r="CZ452" s="117" t="s">
        <v>903</v>
      </c>
      <c r="DA452" s="117" t="s">
        <v>903</v>
      </c>
      <c r="DB452" s="117">
        <v>0</v>
      </c>
      <c r="DC452" s="117">
        <v>0</v>
      </c>
      <c r="DD452" s="117">
        <v>0</v>
      </c>
      <c r="DE452" s="117">
        <v>0</v>
      </c>
      <c r="DF452" s="117">
        <v>0</v>
      </c>
      <c r="DG452" s="117">
        <v>0</v>
      </c>
      <c r="DH452" s="117">
        <v>0</v>
      </c>
      <c r="DI452" s="117">
        <v>0</v>
      </c>
      <c r="DJ452" s="117">
        <v>0</v>
      </c>
      <c r="DK452" s="117">
        <v>0</v>
      </c>
      <c r="DL452" s="117">
        <v>0</v>
      </c>
      <c r="DM452" s="117">
        <v>0</v>
      </c>
      <c r="DN452" s="117">
        <v>0</v>
      </c>
      <c r="DO452" s="295">
        <v>1.1030000000000002E-2</v>
      </c>
      <c r="DP452" s="117">
        <v>0</v>
      </c>
      <c r="DQ452" s="117">
        <v>0</v>
      </c>
    </row>
    <row r="453" spans="1:121" ht="37.5" customHeight="1">
      <c r="A453" s="288" t="s">
        <v>274</v>
      </c>
      <c r="B453" s="274" t="s">
        <v>1414</v>
      </c>
      <c r="C453" s="285" t="s">
        <v>1853</v>
      </c>
      <c r="D453" s="117">
        <v>0</v>
      </c>
      <c r="E453" s="117">
        <v>0</v>
      </c>
      <c r="F453" s="117">
        <v>0</v>
      </c>
      <c r="G453" s="117">
        <v>0</v>
      </c>
      <c r="H453" s="117">
        <v>0</v>
      </c>
      <c r="I453" s="117">
        <v>0</v>
      </c>
      <c r="J453" s="117">
        <v>0</v>
      </c>
      <c r="K453" s="158">
        <v>0</v>
      </c>
      <c r="L453" s="117">
        <v>0</v>
      </c>
      <c r="M453" s="117">
        <v>0</v>
      </c>
      <c r="N453" s="117">
        <v>0</v>
      </c>
      <c r="O453" s="117">
        <v>0</v>
      </c>
      <c r="P453" s="117">
        <v>0</v>
      </c>
      <c r="Q453" s="117">
        <v>0</v>
      </c>
      <c r="R453" s="117">
        <v>0</v>
      </c>
      <c r="S453" s="117">
        <v>0</v>
      </c>
      <c r="T453" s="117">
        <v>0</v>
      </c>
      <c r="U453" s="117">
        <v>0</v>
      </c>
      <c r="V453" s="117">
        <v>0</v>
      </c>
      <c r="W453" s="117">
        <v>0</v>
      </c>
      <c r="X453" s="117">
        <v>0</v>
      </c>
      <c r="Y453" s="117">
        <v>0</v>
      </c>
      <c r="Z453" s="117">
        <v>0</v>
      </c>
      <c r="AA453" s="117">
        <v>0</v>
      </c>
      <c r="AB453" s="117">
        <v>0</v>
      </c>
      <c r="AC453" s="117">
        <v>0</v>
      </c>
      <c r="AD453" s="117">
        <v>0</v>
      </c>
      <c r="AE453" s="117">
        <v>0</v>
      </c>
      <c r="AF453" s="117">
        <v>0</v>
      </c>
      <c r="AG453" s="117">
        <v>0</v>
      </c>
      <c r="AH453" s="117">
        <v>0</v>
      </c>
      <c r="AI453" s="117">
        <v>0</v>
      </c>
      <c r="AJ453" s="117">
        <v>0</v>
      </c>
      <c r="AK453" s="117">
        <v>0</v>
      </c>
      <c r="AL453" s="117">
        <v>0</v>
      </c>
      <c r="AM453" s="117">
        <v>0</v>
      </c>
      <c r="AN453" s="117">
        <v>0</v>
      </c>
      <c r="AO453" s="117">
        <v>0</v>
      </c>
      <c r="AP453" s="117">
        <v>0</v>
      </c>
      <c r="AQ453" s="117">
        <v>0</v>
      </c>
      <c r="AR453" s="117">
        <v>0</v>
      </c>
      <c r="AS453" s="117">
        <v>0</v>
      </c>
      <c r="AT453" s="117">
        <v>0</v>
      </c>
      <c r="AU453" s="117">
        <v>0</v>
      </c>
      <c r="AV453" s="117">
        <v>0</v>
      </c>
      <c r="AW453" s="117">
        <v>0</v>
      </c>
      <c r="AX453" s="117">
        <v>0</v>
      </c>
      <c r="AY453" s="117">
        <v>0</v>
      </c>
      <c r="AZ453" s="117">
        <v>0</v>
      </c>
      <c r="BA453" s="158">
        <v>0</v>
      </c>
      <c r="BB453" s="121">
        <v>0.88449999999999995</v>
      </c>
      <c r="BC453" s="121">
        <v>0.88449999999999995</v>
      </c>
      <c r="BD453" s="117">
        <v>0</v>
      </c>
      <c r="BE453" s="117">
        <v>0</v>
      </c>
      <c r="BF453" s="117">
        <v>0</v>
      </c>
      <c r="BG453" s="158">
        <v>0</v>
      </c>
      <c r="BH453" s="117">
        <v>0</v>
      </c>
      <c r="BI453" s="117">
        <v>0</v>
      </c>
      <c r="BJ453" s="117">
        <v>0</v>
      </c>
      <c r="BK453" s="117">
        <v>0</v>
      </c>
      <c r="BL453" s="117">
        <v>0</v>
      </c>
      <c r="BM453" s="117">
        <v>0</v>
      </c>
      <c r="BN453" s="117">
        <v>0</v>
      </c>
      <c r="BO453" s="117">
        <v>0</v>
      </c>
      <c r="BP453" s="117">
        <v>0</v>
      </c>
      <c r="BQ453" s="117">
        <v>0</v>
      </c>
      <c r="BR453" s="117">
        <v>0</v>
      </c>
      <c r="BS453" s="117">
        <v>0</v>
      </c>
      <c r="BT453" s="117">
        <v>0</v>
      </c>
      <c r="BU453" s="117">
        <v>0</v>
      </c>
      <c r="BV453" s="117">
        <v>0</v>
      </c>
      <c r="BW453" s="117">
        <v>0</v>
      </c>
      <c r="BX453" s="117">
        <v>0</v>
      </c>
      <c r="BY453" s="117">
        <v>0</v>
      </c>
      <c r="BZ453" s="117">
        <v>0</v>
      </c>
      <c r="CA453" s="117">
        <v>0</v>
      </c>
      <c r="CB453" s="117">
        <v>0</v>
      </c>
      <c r="CC453" s="117">
        <v>0</v>
      </c>
      <c r="CD453" s="117">
        <v>0</v>
      </c>
      <c r="CE453" s="117">
        <v>0</v>
      </c>
      <c r="CF453" s="117">
        <v>0</v>
      </c>
      <c r="CG453" s="117">
        <v>0</v>
      </c>
      <c r="CH453" s="117">
        <v>0</v>
      </c>
      <c r="CI453" s="117">
        <v>0</v>
      </c>
      <c r="CJ453" s="117">
        <v>0</v>
      </c>
      <c r="CK453" s="117">
        <v>0</v>
      </c>
      <c r="CL453" s="117">
        <v>0</v>
      </c>
      <c r="CM453" s="117">
        <v>0</v>
      </c>
      <c r="CN453" s="117">
        <v>0</v>
      </c>
      <c r="CO453" s="117">
        <v>0</v>
      </c>
      <c r="CP453" s="117">
        <v>0</v>
      </c>
      <c r="CQ453" s="117">
        <v>0</v>
      </c>
      <c r="CR453" s="117">
        <v>0</v>
      </c>
      <c r="CS453" s="117">
        <v>0</v>
      </c>
      <c r="CT453" s="117">
        <v>0</v>
      </c>
      <c r="CU453" s="117">
        <v>0</v>
      </c>
      <c r="CV453" s="117">
        <v>0</v>
      </c>
      <c r="CW453" s="117">
        <v>0</v>
      </c>
      <c r="CX453" s="117">
        <v>0</v>
      </c>
      <c r="CY453" s="117">
        <v>0</v>
      </c>
      <c r="CZ453" s="117" t="s">
        <v>903</v>
      </c>
      <c r="DA453" s="117" t="s">
        <v>903</v>
      </c>
      <c r="DB453" s="117">
        <v>0</v>
      </c>
      <c r="DC453" s="117">
        <v>0</v>
      </c>
      <c r="DD453" s="117">
        <v>0</v>
      </c>
      <c r="DE453" s="117">
        <v>0</v>
      </c>
      <c r="DF453" s="117">
        <v>0</v>
      </c>
      <c r="DG453" s="117">
        <v>0</v>
      </c>
      <c r="DH453" s="117">
        <v>0</v>
      </c>
      <c r="DI453" s="117">
        <v>0</v>
      </c>
      <c r="DJ453" s="117">
        <v>0</v>
      </c>
      <c r="DK453" s="117">
        <v>0</v>
      </c>
      <c r="DL453" s="117">
        <v>0</v>
      </c>
      <c r="DM453" s="117">
        <v>0</v>
      </c>
      <c r="DN453" s="117">
        <v>0</v>
      </c>
      <c r="DO453" s="295">
        <v>1.103E-2</v>
      </c>
      <c r="DP453" s="117">
        <v>0</v>
      </c>
      <c r="DQ453" s="117">
        <v>0</v>
      </c>
    </row>
    <row r="454" spans="1:121" ht="37.5" customHeight="1">
      <c r="A454" s="288" t="s">
        <v>274</v>
      </c>
      <c r="B454" s="274" t="s">
        <v>1415</v>
      </c>
      <c r="C454" s="285" t="s">
        <v>1854</v>
      </c>
      <c r="D454" s="117">
        <v>0</v>
      </c>
      <c r="E454" s="117">
        <v>0</v>
      </c>
      <c r="F454" s="117">
        <v>0</v>
      </c>
      <c r="G454" s="117">
        <v>0</v>
      </c>
      <c r="H454" s="117">
        <v>0</v>
      </c>
      <c r="I454" s="117">
        <v>0</v>
      </c>
      <c r="J454" s="117">
        <v>0</v>
      </c>
      <c r="K454" s="158">
        <v>0</v>
      </c>
      <c r="L454" s="117">
        <v>0</v>
      </c>
      <c r="M454" s="117">
        <v>0</v>
      </c>
      <c r="N454" s="117">
        <v>0</v>
      </c>
      <c r="O454" s="117">
        <v>0</v>
      </c>
      <c r="P454" s="117">
        <v>0</v>
      </c>
      <c r="Q454" s="117">
        <v>0</v>
      </c>
      <c r="R454" s="117">
        <v>0</v>
      </c>
      <c r="S454" s="117">
        <v>0</v>
      </c>
      <c r="T454" s="117">
        <v>0</v>
      </c>
      <c r="U454" s="117">
        <v>0</v>
      </c>
      <c r="V454" s="117">
        <v>0</v>
      </c>
      <c r="W454" s="117">
        <v>0</v>
      </c>
      <c r="X454" s="117">
        <v>0</v>
      </c>
      <c r="Y454" s="117">
        <v>0</v>
      </c>
      <c r="Z454" s="117">
        <v>0</v>
      </c>
      <c r="AA454" s="117">
        <v>0</v>
      </c>
      <c r="AB454" s="117">
        <v>0</v>
      </c>
      <c r="AC454" s="117">
        <v>0</v>
      </c>
      <c r="AD454" s="117">
        <v>0</v>
      </c>
      <c r="AE454" s="117">
        <v>0</v>
      </c>
      <c r="AF454" s="117">
        <v>0</v>
      </c>
      <c r="AG454" s="117">
        <v>0</v>
      </c>
      <c r="AH454" s="117">
        <v>0</v>
      </c>
      <c r="AI454" s="117">
        <v>0</v>
      </c>
      <c r="AJ454" s="117">
        <v>0</v>
      </c>
      <c r="AK454" s="117">
        <v>0</v>
      </c>
      <c r="AL454" s="117">
        <v>0</v>
      </c>
      <c r="AM454" s="117">
        <v>0</v>
      </c>
      <c r="AN454" s="117">
        <v>0</v>
      </c>
      <c r="AO454" s="117">
        <v>0</v>
      </c>
      <c r="AP454" s="117">
        <v>0</v>
      </c>
      <c r="AQ454" s="117">
        <v>0</v>
      </c>
      <c r="AR454" s="117">
        <v>0</v>
      </c>
      <c r="AS454" s="117">
        <v>0</v>
      </c>
      <c r="AT454" s="117">
        <v>0</v>
      </c>
      <c r="AU454" s="117">
        <v>0</v>
      </c>
      <c r="AV454" s="117">
        <v>0</v>
      </c>
      <c r="AW454" s="117">
        <v>0</v>
      </c>
      <c r="AX454" s="117">
        <v>0</v>
      </c>
      <c r="AY454" s="117">
        <v>0</v>
      </c>
      <c r="AZ454" s="117">
        <v>0</v>
      </c>
      <c r="BA454" s="158">
        <v>0</v>
      </c>
      <c r="BB454" s="121">
        <v>1.2349000000000001</v>
      </c>
      <c r="BC454" s="121">
        <v>1.2349000000000001</v>
      </c>
      <c r="BD454" s="117">
        <v>0</v>
      </c>
      <c r="BE454" s="117">
        <v>0</v>
      </c>
      <c r="BF454" s="117">
        <v>0</v>
      </c>
      <c r="BG454" s="158">
        <v>0</v>
      </c>
      <c r="BH454" s="117">
        <v>0</v>
      </c>
      <c r="BI454" s="117">
        <v>0</v>
      </c>
      <c r="BJ454" s="117">
        <v>0</v>
      </c>
      <c r="BK454" s="117">
        <v>0</v>
      </c>
      <c r="BL454" s="117">
        <v>0</v>
      </c>
      <c r="BM454" s="117">
        <v>0</v>
      </c>
      <c r="BN454" s="117">
        <v>0</v>
      </c>
      <c r="BO454" s="117">
        <v>0</v>
      </c>
      <c r="BP454" s="117">
        <v>0</v>
      </c>
      <c r="BQ454" s="117">
        <v>0</v>
      </c>
      <c r="BR454" s="117">
        <v>0</v>
      </c>
      <c r="BS454" s="117">
        <v>0</v>
      </c>
      <c r="BT454" s="117">
        <v>0</v>
      </c>
      <c r="BU454" s="117">
        <v>0</v>
      </c>
      <c r="BV454" s="117">
        <v>0</v>
      </c>
      <c r="BW454" s="117">
        <v>0</v>
      </c>
      <c r="BX454" s="117">
        <v>0</v>
      </c>
      <c r="BY454" s="117">
        <v>0</v>
      </c>
      <c r="BZ454" s="117">
        <v>0</v>
      </c>
      <c r="CA454" s="117">
        <v>0</v>
      </c>
      <c r="CB454" s="117">
        <v>0</v>
      </c>
      <c r="CC454" s="117">
        <v>0</v>
      </c>
      <c r="CD454" s="117">
        <v>0</v>
      </c>
      <c r="CE454" s="117">
        <v>0</v>
      </c>
      <c r="CF454" s="117">
        <v>0</v>
      </c>
      <c r="CG454" s="117">
        <v>0</v>
      </c>
      <c r="CH454" s="117">
        <v>0</v>
      </c>
      <c r="CI454" s="117">
        <v>0</v>
      </c>
      <c r="CJ454" s="117">
        <v>0</v>
      </c>
      <c r="CK454" s="117">
        <v>0</v>
      </c>
      <c r="CL454" s="117">
        <v>0</v>
      </c>
      <c r="CM454" s="117">
        <v>0</v>
      </c>
      <c r="CN454" s="117">
        <v>0</v>
      </c>
      <c r="CO454" s="117">
        <v>0</v>
      </c>
      <c r="CP454" s="117">
        <v>0</v>
      </c>
      <c r="CQ454" s="117">
        <v>0</v>
      </c>
      <c r="CR454" s="117">
        <v>0</v>
      </c>
      <c r="CS454" s="117">
        <v>0</v>
      </c>
      <c r="CT454" s="117">
        <v>0</v>
      </c>
      <c r="CU454" s="117">
        <v>0</v>
      </c>
      <c r="CV454" s="117">
        <v>0</v>
      </c>
      <c r="CW454" s="117">
        <v>0</v>
      </c>
      <c r="CX454" s="117">
        <v>0</v>
      </c>
      <c r="CY454" s="117">
        <v>0</v>
      </c>
      <c r="CZ454" s="117" t="s">
        <v>903</v>
      </c>
      <c r="DA454" s="117" t="s">
        <v>903</v>
      </c>
      <c r="DB454" s="117">
        <v>0</v>
      </c>
      <c r="DC454" s="117">
        <v>0</v>
      </c>
      <c r="DD454" s="117">
        <v>0</v>
      </c>
      <c r="DE454" s="117">
        <v>0</v>
      </c>
      <c r="DF454" s="117">
        <v>0</v>
      </c>
      <c r="DG454" s="117">
        <v>0</v>
      </c>
      <c r="DH454" s="117">
        <v>0</v>
      </c>
      <c r="DI454" s="117">
        <v>0</v>
      </c>
      <c r="DJ454" s="117">
        <v>0</v>
      </c>
      <c r="DK454" s="117">
        <v>0</v>
      </c>
      <c r="DL454" s="117">
        <v>0</v>
      </c>
      <c r="DM454" s="117">
        <v>0</v>
      </c>
      <c r="DN454" s="117">
        <v>0</v>
      </c>
      <c r="DO454" s="295">
        <v>1.103E-2</v>
      </c>
      <c r="DP454" s="117">
        <v>0</v>
      </c>
      <c r="DQ454" s="117">
        <v>0</v>
      </c>
    </row>
    <row r="455" spans="1:121" ht="37.5" customHeight="1">
      <c r="A455" s="288" t="s">
        <v>274</v>
      </c>
      <c r="B455" s="274" t="s">
        <v>1416</v>
      </c>
      <c r="C455" s="285" t="s">
        <v>1855</v>
      </c>
      <c r="D455" s="117">
        <v>0</v>
      </c>
      <c r="E455" s="117">
        <v>0</v>
      </c>
      <c r="F455" s="117">
        <v>0</v>
      </c>
      <c r="G455" s="117">
        <v>0</v>
      </c>
      <c r="H455" s="117">
        <v>0</v>
      </c>
      <c r="I455" s="117">
        <v>0</v>
      </c>
      <c r="J455" s="117">
        <v>0</v>
      </c>
      <c r="K455" s="158">
        <v>0</v>
      </c>
      <c r="L455" s="117">
        <v>0</v>
      </c>
      <c r="M455" s="117">
        <v>0</v>
      </c>
      <c r="N455" s="117">
        <v>0</v>
      </c>
      <c r="O455" s="117">
        <v>0</v>
      </c>
      <c r="P455" s="117">
        <v>0</v>
      </c>
      <c r="Q455" s="117">
        <v>0</v>
      </c>
      <c r="R455" s="117">
        <v>0</v>
      </c>
      <c r="S455" s="117">
        <v>0</v>
      </c>
      <c r="T455" s="117">
        <v>0</v>
      </c>
      <c r="U455" s="117">
        <v>0</v>
      </c>
      <c r="V455" s="117">
        <v>0</v>
      </c>
      <c r="W455" s="117">
        <v>0</v>
      </c>
      <c r="X455" s="117">
        <v>0</v>
      </c>
      <c r="Y455" s="117">
        <v>0</v>
      </c>
      <c r="Z455" s="117">
        <v>0</v>
      </c>
      <c r="AA455" s="117">
        <v>0</v>
      </c>
      <c r="AB455" s="117">
        <v>0</v>
      </c>
      <c r="AC455" s="117">
        <v>0</v>
      </c>
      <c r="AD455" s="117">
        <v>0</v>
      </c>
      <c r="AE455" s="117">
        <v>0</v>
      </c>
      <c r="AF455" s="117">
        <v>0</v>
      </c>
      <c r="AG455" s="117">
        <v>0</v>
      </c>
      <c r="AH455" s="117">
        <v>0</v>
      </c>
      <c r="AI455" s="117">
        <v>0</v>
      </c>
      <c r="AJ455" s="117">
        <v>0</v>
      </c>
      <c r="AK455" s="117">
        <v>0</v>
      </c>
      <c r="AL455" s="117">
        <v>0</v>
      </c>
      <c r="AM455" s="117">
        <v>0</v>
      </c>
      <c r="AN455" s="117">
        <v>0</v>
      </c>
      <c r="AO455" s="117">
        <v>0</v>
      </c>
      <c r="AP455" s="117">
        <v>0</v>
      </c>
      <c r="AQ455" s="117">
        <v>0</v>
      </c>
      <c r="AR455" s="117">
        <v>0</v>
      </c>
      <c r="AS455" s="117">
        <v>0</v>
      </c>
      <c r="AT455" s="117">
        <v>0</v>
      </c>
      <c r="AU455" s="117">
        <v>0</v>
      </c>
      <c r="AV455" s="117">
        <v>0</v>
      </c>
      <c r="AW455" s="117">
        <v>0</v>
      </c>
      <c r="AX455" s="117">
        <v>0</v>
      </c>
      <c r="AY455" s="117">
        <v>0</v>
      </c>
      <c r="AZ455" s="117">
        <v>0</v>
      </c>
      <c r="BA455" s="158">
        <v>0</v>
      </c>
      <c r="BB455" s="121">
        <v>0.65329999999999999</v>
      </c>
      <c r="BC455" s="121">
        <v>0.65329999999999999</v>
      </c>
      <c r="BD455" s="117">
        <v>0</v>
      </c>
      <c r="BE455" s="117">
        <v>0</v>
      </c>
      <c r="BF455" s="117">
        <v>0</v>
      </c>
      <c r="BG455" s="158">
        <v>0</v>
      </c>
      <c r="BH455" s="117">
        <v>0</v>
      </c>
      <c r="BI455" s="117">
        <v>0</v>
      </c>
      <c r="BJ455" s="117">
        <v>0</v>
      </c>
      <c r="BK455" s="117">
        <v>0</v>
      </c>
      <c r="BL455" s="117">
        <v>0</v>
      </c>
      <c r="BM455" s="117">
        <v>0</v>
      </c>
      <c r="BN455" s="117">
        <v>0</v>
      </c>
      <c r="BO455" s="117">
        <v>0</v>
      </c>
      <c r="BP455" s="117">
        <v>0</v>
      </c>
      <c r="BQ455" s="117">
        <v>0</v>
      </c>
      <c r="BR455" s="117">
        <v>0</v>
      </c>
      <c r="BS455" s="117">
        <v>0</v>
      </c>
      <c r="BT455" s="117">
        <v>0</v>
      </c>
      <c r="BU455" s="117">
        <v>0</v>
      </c>
      <c r="BV455" s="117">
        <v>0</v>
      </c>
      <c r="BW455" s="117">
        <v>0</v>
      </c>
      <c r="BX455" s="117">
        <v>0</v>
      </c>
      <c r="BY455" s="117">
        <v>0</v>
      </c>
      <c r="BZ455" s="117">
        <v>0</v>
      </c>
      <c r="CA455" s="117">
        <v>0</v>
      </c>
      <c r="CB455" s="117">
        <v>0</v>
      </c>
      <c r="CC455" s="117">
        <v>0</v>
      </c>
      <c r="CD455" s="117">
        <v>0</v>
      </c>
      <c r="CE455" s="117">
        <v>0</v>
      </c>
      <c r="CF455" s="117">
        <v>0</v>
      </c>
      <c r="CG455" s="117">
        <v>0</v>
      </c>
      <c r="CH455" s="117">
        <v>0</v>
      </c>
      <c r="CI455" s="117">
        <v>0</v>
      </c>
      <c r="CJ455" s="117">
        <v>0</v>
      </c>
      <c r="CK455" s="117">
        <v>0</v>
      </c>
      <c r="CL455" s="117">
        <v>0</v>
      </c>
      <c r="CM455" s="117">
        <v>0</v>
      </c>
      <c r="CN455" s="117">
        <v>0</v>
      </c>
      <c r="CO455" s="117">
        <v>0</v>
      </c>
      <c r="CP455" s="117">
        <v>0</v>
      </c>
      <c r="CQ455" s="117">
        <v>0</v>
      </c>
      <c r="CR455" s="117">
        <v>0</v>
      </c>
      <c r="CS455" s="117">
        <v>0</v>
      </c>
      <c r="CT455" s="117">
        <v>0</v>
      </c>
      <c r="CU455" s="117">
        <v>0</v>
      </c>
      <c r="CV455" s="117">
        <v>0</v>
      </c>
      <c r="CW455" s="117">
        <v>0</v>
      </c>
      <c r="CX455" s="117">
        <v>0</v>
      </c>
      <c r="CY455" s="117">
        <v>0</v>
      </c>
      <c r="CZ455" s="117" t="s">
        <v>903</v>
      </c>
      <c r="DA455" s="117" t="s">
        <v>903</v>
      </c>
      <c r="DB455" s="117">
        <v>0</v>
      </c>
      <c r="DC455" s="117">
        <v>0</v>
      </c>
      <c r="DD455" s="117">
        <v>0</v>
      </c>
      <c r="DE455" s="117">
        <v>0</v>
      </c>
      <c r="DF455" s="117">
        <v>0</v>
      </c>
      <c r="DG455" s="117">
        <v>0</v>
      </c>
      <c r="DH455" s="117">
        <v>0</v>
      </c>
      <c r="DI455" s="117">
        <v>0</v>
      </c>
      <c r="DJ455" s="117">
        <v>0</v>
      </c>
      <c r="DK455" s="117">
        <v>0</v>
      </c>
      <c r="DL455" s="117">
        <v>0</v>
      </c>
      <c r="DM455" s="117">
        <v>0</v>
      </c>
      <c r="DN455" s="117">
        <v>0</v>
      </c>
      <c r="DO455" s="295">
        <v>1.103E-2</v>
      </c>
      <c r="DP455" s="117">
        <v>0</v>
      </c>
      <c r="DQ455" s="117">
        <v>0</v>
      </c>
    </row>
    <row r="456" spans="1:121" ht="37.5" customHeight="1">
      <c r="A456" s="288" t="s">
        <v>274</v>
      </c>
      <c r="B456" s="274" t="s">
        <v>1424</v>
      </c>
      <c r="C456" s="285" t="s">
        <v>1863</v>
      </c>
      <c r="D456" s="117">
        <v>0</v>
      </c>
      <c r="E456" s="117">
        <v>0</v>
      </c>
      <c r="F456" s="117">
        <v>0</v>
      </c>
      <c r="G456" s="117">
        <v>0</v>
      </c>
      <c r="H456" s="117">
        <v>0</v>
      </c>
      <c r="I456" s="117">
        <v>0</v>
      </c>
      <c r="J456" s="117">
        <v>0</v>
      </c>
      <c r="K456" s="158">
        <v>0</v>
      </c>
      <c r="L456" s="117">
        <v>0</v>
      </c>
      <c r="M456" s="117">
        <v>0</v>
      </c>
      <c r="N456" s="117">
        <v>0</v>
      </c>
      <c r="O456" s="117">
        <v>0</v>
      </c>
      <c r="P456" s="117">
        <v>0</v>
      </c>
      <c r="Q456" s="117">
        <v>0</v>
      </c>
      <c r="R456" s="117">
        <v>0</v>
      </c>
      <c r="S456" s="117">
        <v>0</v>
      </c>
      <c r="T456" s="117">
        <v>0</v>
      </c>
      <c r="U456" s="117">
        <v>0</v>
      </c>
      <c r="V456" s="117">
        <v>0</v>
      </c>
      <c r="W456" s="117">
        <v>0</v>
      </c>
      <c r="X456" s="117">
        <v>0</v>
      </c>
      <c r="Y456" s="117">
        <v>0</v>
      </c>
      <c r="Z456" s="117">
        <v>0</v>
      </c>
      <c r="AA456" s="117">
        <v>0</v>
      </c>
      <c r="AB456" s="117">
        <v>0</v>
      </c>
      <c r="AC456" s="117">
        <v>0</v>
      </c>
      <c r="AD456" s="117">
        <v>0</v>
      </c>
      <c r="AE456" s="117">
        <v>0</v>
      </c>
      <c r="AF456" s="117">
        <v>0</v>
      </c>
      <c r="AG456" s="117">
        <v>0</v>
      </c>
      <c r="AH456" s="117">
        <v>0</v>
      </c>
      <c r="AI456" s="117">
        <v>0</v>
      </c>
      <c r="AJ456" s="117">
        <v>0</v>
      </c>
      <c r="AK456" s="117">
        <v>0</v>
      </c>
      <c r="AL456" s="117">
        <v>0</v>
      </c>
      <c r="AM456" s="117">
        <v>0</v>
      </c>
      <c r="AN456" s="117">
        <v>0</v>
      </c>
      <c r="AO456" s="117">
        <v>0</v>
      </c>
      <c r="AP456" s="117">
        <v>0</v>
      </c>
      <c r="AQ456" s="117">
        <v>0</v>
      </c>
      <c r="AR456" s="117">
        <v>0</v>
      </c>
      <c r="AS456" s="117">
        <v>0</v>
      </c>
      <c r="AT456" s="117">
        <v>0</v>
      </c>
      <c r="AU456" s="117">
        <v>0</v>
      </c>
      <c r="AV456" s="117">
        <v>0</v>
      </c>
      <c r="AW456" s="117">
        <v>0</v>
      </c>
      <c r="AX456" s="117">
        <v>0</v>
      </c>
      <c r="AY456" s="117">
        <v>0</v>
      </c>
      <c r="AZ456" s="117">
        <v>0</v>
      </c>
      <c r="BA456" s="158">
        <v>0</v>
      </c>
      <c r="BB456" s="121">
        <v>0.55310000000000004</v>
      </c>
      <c r="BC456" s="121">
        <v>0.55310000000000004</v>
      </c>
      <c r="BD456" s="117">
        <v>0</v>
      </c>
      <c r="BE456" s="117">
        <v>0</v>
      </c>
      <c r="BF456" s="117">
        <v>0</v>
      </c>
      <c r="BG456" s="158">
        <v>0</v>
      </c>
      <c r="BH456" s="117">
        <v>0</v>
      </c>
      <c r="BI456" s="117">
        <v>0</v>
      </c>
      <c r="BJ456" s="117">
        <v>0</v>
      </c>
      <c r="BK456" s="117">
        <v>0</v>
      </c>
      <c r="BL456" s="117">
        <v>0</v>
      </c>
      <c r="BM456" s="117">
        <v>0</v>
      </c>
      <c r="BN456" s="117">
        <v>0</v>
      </c>
      <c r="BO456" s="117">
        <v>0</v>
      </c>
      <c r="BP456" s="117">
        <v>0</v>
      </c>
      <c r="BQ456" s="117">
        <v>0</v>
      </c>
      <c r="BR456" s="117">
        <v>0</v>
      </c>
      <c r="BS456" s="117">
        <v>0</v>
      </c>
      <c r="BT456" s="117">
        <v>0</v>
      </c>
      <c r="BU456" s="117">
        <v>0</v>
      </c>
      <c r="BV456" s="117">
        <v>0</v>
      </c>
      <c r="BW456" s="117">
        <v>0</v>
      </c>
      <c r="BX456" s="117">
        <v>0</v>
      </c>
      <c r="BY456" s="117">
        <v>0</v>
      </c>
      <c r="BZ456" s="117">
        <v>0</v>
      </c>
      <c r="CA456" s="117">
        <v>0</v>
      </c>
      <c r="CB456" s="117">
        <v>0</v>
      </c>
      <c r="CC456" s="117">
        <v>0</v>
      </c>
      <c r="CD456" s="117">
        <v>0</v>
      </c>
      <c r="CE456" s="117">
        <v>0</v>
      </c>
      <c r="CF456" s="117">
        <v>0</v>
      </c>
      <c r="CG456" s="117">
        <v>0</v>
      </c>
      <c r="CH456" s="117">
        <v>0</v>
      </c>
      <c r="CI456" s="117">
        <v>0</v>
      </c>
      <c r="CJ456" s="117">
        <v>0</v>
      </c>
      <c r="CK456" s="117">
        <v>0</v>
      </c>
      <c r="CL456" s="117">
        <v>0</v>
      </c>
      <c r="CM456" s="117">
        <v>0</v>
      </c>
      <c r="CN456" s="117">
        <v>0</v>
      </c>
      <c r="CO456" s="117">
        <v>0</v>
      </c>
      <c r="CP456" s="117">
        <v>0</v>
      </c>
      <c r="CQ456" s="117">
        <v>0</v>
      </c>
      <c r="CR456" s="117">
        <v>0</v>
      </c>
      <c r="CS456" s="117">
        <v>0</v>
      </c>
      <c r="CT456" s="117">
        <v>0</v>
      </c>
      <c r="CU456" s="117">
        <v>0</v>
      </c>
      <c r="CV456" s="117">
        <v>0</v>
      </c>
      <c r="CW456" s="117">
        <v>0</v>
      </c>
      <c r="CX456" s="117">
        <v>0</v>
      </c>
      <c r="CY456" s="117">
        <v>0</v>
      </c>
      <c r="CZ456" s="117" t="s">
        <v>903</v>
      </c>
      <c r="DA456" s="117" t="s">
        <v>903</v>
      </c>
      <c r="DB456" s="117">
        <v>0</v>
      </c>
      <c r="DC456" s="117">
        <v>0</v>
      </c>
      <c r="DD456" s="117">
        <v>0</v>
      </c>
      <c r="DE456" s="117">
        <v>0</v>
      </c>
      <c r="DF456" s="117">
        <v>0</v>
      </c>
      <c r="DG456" s="117">
        <v>0</v>
      </c>
      <c r="DH456" s="117">
        <v>0</v>
      </c>
      <c r="DI456" s="117">
        <v>0</v>
      </c>
      <c r="DJ456" s="117">
        <v>0</v>
      </c>
      <c r="DK456" s="117">
        <v>0</v>
      </c>
      <c r="DL456" s="117">
        <v>0</v>
      </c>
      <c r="DM456" s="117">
        <v>0</v>
      </c>
      <c r="DN456" s="117">
        <v>0</v>
      </c>
      <c r="DO456" s="295">
        <v>3.9822080000000003E-2</v>
      </c>
      <c r="DP456" s="117">
        <v>0</v>
      </c>
      <c r="DQ456" s="117">
        <v>0</v>
      </c>
    </row>
    <row r="457" spans="1:121" ht="85.5" customHeight="1">
      <c r="A457" s="288" t="s">
        <v>274</v>
      </c>
      <c r="B457" s="274" t="s">
        <v>2031</v>
      </c>
      <c r="C457" s="285" t="s">
        <v>1869</v>
      </c>
      <c r="D457" s="117">
        <v>0</v>
      </c>
      <c r="E457" s="117">
        <v>0</v>
      </c>
      <c r="F457" s="117">
        <v>0</v>
      </c>
      <c r="G457" s="117">
        <v>0</v>
      </c>
      <c r="H457" s="117">
        <v>0</v>
      </c>
      <c r="I457" s="117">
        <v>0</v>
      </c>
      <c r="J457" s="117">
        <v>0</v>
      </c>
      <c r="K457" s="158">
        <v>0</v>
      </c>
      <c r="L457" s="117">
        <v>0</v>
      </c>
      <c r="M457" s="117">
        <v>0</v>
      </c>
      <c r="N457" s="117">
        <v>0</v>
      </c>
      <c r="O457" s="117">
        <v>0</v>
      </c>
      <c r="P457" s="117">
        <v>0</v>
      </c>
      <c r="Q457" s="117">
        <v>0</v>
      </c>
      <c r="R457" s="117">
        <v>0</v>
      </c>
      <c r="S457" s="117">
        <v>0</v>
      </c>
      <c r="T457" s="117">
        <v>0</v>
      </c>
      <c r="U457" s="117">
        <v>0</v>
      </c>
      <c r="V457" s="117">
        <v>0</v>
      </c>
      <c r="W457" s="117">
        <v>0</v>
      </c>
      <c r="X457" s="117">
        <v>0</v>
      </c>
      <c r="Y457" s="117">
        <v>0</v>
      </c>
      <c r="Z457" s="117">
        <v>0</v>
      </c>
      <c r="AA457" s="117">
        <v>0</v>
      </c>
      <c r="AB457" s="117">
        <v>0</v>
      </c>
      <c r="AC457" s="117">
        <v>0</v>
      </c>
      <c r="AD457" s="117">
        <v>0</v>
      </c>
      <c r="AE457" s="117">
        <v>0</v>
      </c>
      <c r="AF457" s="117">
        <v>0</v>
      </c>
      <c r="AG457" s="117">
        <v>0</v>
      </c>
      <c r="AH457" s="117">
        <v>0</v>
      </c>
      <c r="AI457" s="117">
        <v>0</v>
      </c>
      <c r="AJ457" s="117">
        <v>0</v>
      </c>
      <c r="AK457" s="117">
        <v>0</v>
      </c>
      <c r="AL457" s="117">
        <v>0</v>
      </c>
      <c r="AM457" s="117">
        <v>0</v>
      </c>
      <c r="AN457" s="117">
        <v>0</v>
      </c>
      <c r="AO457" s="117">
        <v>0</v>
      </c>
      <c r="AP457" s="117">
        <v>0</v>
      </c>
      <c r="AQ457" s="117">
        <v>0</v>
      </c>
      <c r="AR457" s="117">
        <v>0</v>
      </c>
      <c r="AS457" s="117">
        <v>0</v>
      </c>
      <c r="AT457" s="117">
        <v>0</v>
      </c>
      <c r="AU457" s="117">
        <v>0</v>
      </c>
      <c r="AV457" s="117">
        <v>0</v>
      </c>
      <c r="AW457" s="117">
        <v>0</v>
      </c>
      <c r="AX457" s="117">
        <v>0</v>
      </c>
      <c r="AY457" s="117">
        <v>0</v>
      </c>
      <c r="AZ457" s="117">
        <v>0</v>
      </c>
      <c r="BA457" s="158">
        <v>0</v>
      </c>
      <c r="BB457" s="121">
        <v>0</v>
      </c>
      <c r="BC457" s="121">
        <v>0</v>
      </c>
      <c r="BD457" s="117">
        <v>0</v>
      </c>
      <c r="BE457" s="117">
        <v>0</v>
      </c>
      <c r="BF457" s="117">
        <v>0</v>
      </c>
      <c r="BG457" s="158">
        <v>0</v>
      </c>
      <c r="BH457" s="117">
        <v>0</v>
      </c>
      <c r="BI457" s="117">
        <v>0</v>
      </c>
      <c r="BJ457" s="117">
        <v>0</v>
      </c>
      <c r="BK457" s="117">
        <v>0</v>
      </c>
      <c r="BL457" s="117">
        <v>0</v>
      </c>
      <c r="BM457" s="117">
        <v>0</v>
      </c>
      <c r="BN457" s="117">
        <v>0</v>
      </c>
      <c r="BO457" s="117">
        <v>0</v>
      </c>
      <c r="BP457" s="117">
        <v>0</v>
      </c>
      <c r="BQ457" s="117">
        <v>0</v>
      </c>
      <c r="BR457" s="117">
        <v>0</v>
      </c>
      <c r="BS457" s="117">
        <v>0</v>
      </c>
      <c r="BT457" s="117">
        <v>0</v>
      </c>
      <c r="BU457" s="117">
        <v>0</v>
      </c>
      <c r="BV457" s="117">
        <v>0</v>
      </c>
      <c r="BW457" s="117">
        <v>0</v>
      </c>
      <c r="BX457" s="117">
        <v>0</v>
      </c>
      <c r="BY457" s="117">
        <v>0</v>
      </c>
      <c r="BZ457" s="117">
        <v>0</v>
      </c>
      <c r="CA457" s="117">
        <v>0</v>
      </c>
      <c r="CB457" s="117">
        <v>0</v>
      </c>
      <c r="CC457" s="117">
        <v>0</v>
      </c>
      <c r="CD457" s="117">
        <v>0</v>
      </c>
      <c r="CE457" s="117">
        <v>0</v>
      </c>
      <c r="CF457" s="117">
        <v>0</v>
      </c>
      <c r="CG457" s="117">
        <v>0</v>
      </c>
      <c r="CH457" s="117">
        <v>0</v>
      </c>
      <c r="CI457" s="117">
        <v>0</v>
      </c>
      <c r="CJ457" s="117">
        <v>0</v>
      </c>
      <c r="CK457" s="117">
        <v>0</v>
      </c>
      <c r="CL457" s="117">
        <v>0</v>
      </c>
      <c r="CM457" s="117">
        <v>0</v>
      </c>
      <c r="CN457" s="117">
        <v>0</v>
      </c>
      <c r="CO457" s="117">
        <v>0</v>
      </c>
      <c r="CP457" s="117">
        <v>0</v>
      </c>
      <c r="CQ457" s="117">
        <v>0</v>
      </c>
      <c r="CR457" s="117">
        <v>0</v>
      </c>
      <c r="CS457" s="117">
        <v>0</v>
      </c>
      <c r="CT457" s="117">
        <v>0</v>
      </c>
      <c r="CU457" s="117">
        <v>0</v>
      </c>
      <c r="CV457" s="117">
        <v>0</v>
      </c>
      <c r="CW457" s="117">
        <v>0</v>
      </c>
      <c r="CX457" s="117">
        <v>0</v>
      </c>
      <c r="CY457" s="117">
        <v>0</v>
      </c>
      <c r="CZ457" s="117" t="s">
        <v>903</v>
      </c>
      <c r="DA457" s="117" t="s">
        <v>903</v>
      </c>
      <c r="DB457" s="117">
        <v>0</v>
      </c>
      <c r="DC457" s="117">
        <v>0</v>
      </c>
      <c r="DD457" s="117">
        <v>0</v>
      </c>
      <c r="DE457" s="117">
        <v>0</v>
      </c>
      <c r="DF457" s="117">
        <v>0</v>
      </c>
      <c r="DG457" s="117">
        <v>0</v>
      </c>
      <c r="DH457" s="117">
        <v>0</v>
      </c>
      <c r="DI457" s="117">
        <v>0</v>
      </c>
      <c r="DJ457" s="117">
        <v>0</v>
      </c>
      <c r="DK457" s="117">
        <v>0</v>
      </c>
      <c r="DL457" s="117">
        <v>0</v>
      </c>
      <c r="DM457" s="117">
        <v>0</v>
      </c>
      <c r="DN457" s="117">
        <v>9.4145698955699704</v>
      </c>
      <c r="DO457" s="117">
        <v>0.47947010000000001</v>
      </c>
      <c r="DP457" s="117">
        <v>0</v>
      </c>
      <c r="DQ457" s="117">
        <v>0</v>
      </c>
    </row>
    <row r="458" spans="1:121" ht="37.5" customHeight="1">
      <c r="A458" s="288" t="s">
        <v>274</v>
      </c>
      <c r="B458" s="274" t="s">
        <v>1380</v>
      </c>
      <c r="C458" s="285" t="s">
        <v>1829</v>
      </c>
      <c r="D458" s="117">
        <v>0</v>
      </c>
      <c r="E458" s="117">
        <v>0</v>
      </c>
      <c r="F458" s="117">
        <v>0</v>
      </c>
      <c r="G458" s="117">
        <v>0</v>
      </c>
      <c r="H458" s="117">
        <v>0</v>
      </c>
      <c r="I458" s="117">
        <v>0</v>
      </c>
      <c r="J458" s="117">
        <v>0</v>
      </c>
      <c r="K458" s="158">
        <v>0</v>
      </c>
      <c r="L458" s="117">
        <v>0</v>
      </c>
      <c r="M458" s="117">
        <v>0</v>
      </c>
      <c r="N458" s="117">
        <v>0</v>
      </c>
      <c r="O458" s="117">
        <v>0</v>
      </c>
      <c r="P458" s="117">
        <v>0</v>
      </c>
      <c r="Q458" s="117">
        <v>0</v>
      </c>
      <c r="R458" s="117">
        <v>0</v>
      </c>
      <c r="S458" s="117">
        <v>0</v>
      </c>
      <c r="T458" s="117">
        <v>0</v>
      </c>
      <c r="U458" s="117">
        <v>0</v>
      </c>
      <c r="V458" s="117">
        <v>0</v>
      </c>
      <c r="W458" s="117">
        <v>0</v>
      </c>
      <c r="X458" s="117">
        <v>0</v>
      </c>
      <c r="Y458" s="117">
        <v>0</v>
      </c>
      <c r="Z458" s="117">
        <v>0</v>
      </c>
      <c r="AA458" s="117">
        <v>0</v>
      </c>
      <c r="AB458" s="117">
        <v>0</v>
      </c>
      <c r="AC458" s="117">
        <v>0</v>
      </c>
      <c r="AD458" s="117">
        <v>0</v>
      </c>
      <c r="AE458" s="117">
        <v>0</v>
      </c>
      <c r="AF458" s="117">
        <v>0</v>
      </c>
      <c r="AG458" s="117">
        <v>0</v>
      </c>
      <c r="AH458" s="117">
        <v>0</v>
      </c>
      <c r="AI458" s="117">
        <v>0</v>
      </c>
      <c r="AJ458" s="117">
        <v>0</v>
      </c>
      <c r="AK458" s="117">
        <v>0</v>
      </c>
      <c r="AL458" s="117">
        <v>0</v>
      </c>
      <c r="AM458" s="117">
        <v>0</v>
      </c>
      <c r="AN458" s="117">
        <v>0</v>
      </c>
      <c r="AO458" s="117">
        <v>0</v>
      </c>
      <c r="AP458" s="117">
        <v>0</v>
      </c>
      <c r="AQ458" s="117">
        <v>0</v>
      </c>
      <c r="AR458" s="117">
        <v>0</v>
      </c>
      <c r="AS458" s="117">
        <v>0</v>
      </c>
      <c r="AT458" s="117">
        <v>0</v>
      </c>
      <c r="AU458" s="117">
        <v>0</v>
      </c>
      <c r="AV458" s="117">
        <v>0</v>
      </c>
      <c r="AW458" s="117">
        <v>0</v>
      </c>
      <c r="AX458" s="117">
        <v>0</v>
      </c>
      <c r="AY458" s="117">
        <v>0</v>
      </c>
      <c r="AZ458" s="117">
        <v>0</v>
      </c>
      <c r="BA458" s="158">
        <v>0</v>
      </c>
      <c r="BB458" s="121" t="s">
        <v>903</v>
      </c>
      <c r="BC458" s="121" t="s">
        <v>903</v>
      </c>
      <c r="BD458" s="117">
        <v>0</v>
      </c>
      <c r="BE458" s="117">
        <v>0</v>
      </c>
      <c r="BF458" s="117">
        <v>0</v>
      </c>
      <c r="BG458" s="158">
        <v>0</v>
      </c>
      <c r="BH458" s="117">
        <v>0</v>
      </c>
      <c r="BI458" s="117">
        <v>0</v>
      </c>
      <c r="BJ458" s="117">
        <v>0</v>
      </c>
      <c r="BK458" s="117">
        <v>0</v>
      </c>
      <c r="BL458" s="117">
        <v>0</v>
      </c>
      <c r="BM458" s="117">
        <v>0</v>
      </c>
      <c r="BN458" s="117">
        <v>0</v>
      </c>
      <c r="BO458" s="117">
        <v>0</v>
      </c>
      <c r="BP458" s="117">
        <v>0</v>
      </c>
      <c r="BQ458" s="117">
        <v>0</v>
      </c>
      <c r="BR458" s="117">
        <v>0</v>
      </c>
      <c r="BS458" s="117">
        <v>0</v>
      </c>
      <c r="BT458" s="117">
        <v>0</v>
      </c>
      <c r="BU458" s="117">
        <v>0</v>
      </c>
      <c r="BV458" s="117">
        <v>0</v>
      </c>
      <c r="BW458" s="117">
        <v>0</v>
      </c>
      <c r="BX458" s="117">
        <v>0</v>
      </c>
      <c r="BY458" s="117">
        <v>0</v>
      </c>
      <c r="BZ458" s="117">
        <v>0</v>
      </c>
      <c r="CA458" s="117">
        <v>0</v>
      </c>
      <c r="CB458" s="117">
        <v>0</v>
      </c>
      <c r="CC458" s="117">
        <v>0</v>
      </c>
      <c r="CD458" s="117">
        <v>0</v>
      </c>
      <c r="CE458" s="117">
        <v>0</v>
      </c>
      <c r="CF458" s="117">
        <v>0</v>
      </c>
      <c r="CG458" s="117">
        <v>0</v>
      </c>
      <c r="CH458" s="117">
        <v>0</v>
      </c>
      <c r="CI458" s="117">
        <v>0</v>
      </c>
      <c r="CJ458" s="117">
        <v>0</v>
      </c>
      <c r="CK458" s="117">
        <v>0</v>
      </c>
      <c r="CL458" s="117">
        <v>0</v>
      </c>
      <c r="CM458" s="117">
        <v>0</v>
      </c>
      <c r="CN458" s="117">
        <v>0</v>
      </c>
      <c r="CO458" s="117">
        <v>0</v>
      </c>
      <c r="CP458" s="117">
        <v>0</v>
      </c>
      <c r="CQ458" s="117">
        <v>0</v>
      </c>
      <c r="CR458" s="117">
        <v>0</v>
      </c>
      <c r="CS458" s="117">
        <v>0</v>
      </c>
      <c r="CT458" s="117">
        <v>7.3970272451175413E-3</v>
      </c>
      <c r="CU458" s="117">
        <v>7.3970272451175413E-3</v>
      </c>
      <c r="CV458" s="117">
        <v>0</v>
      </c>
      <c r="CW458" s="117">
        <v>0</v>
      </c>
      <c r="CX458" s="117">
        <v>0</v>
      </c>
      <c r="CY458" s="117">
        <v>0</v>
      </c>
      <c r="CZ458" s="117" t="s">
        <v>903</v>
      </c>
      <c r="DA458" s="117" t="s">
        <v>903</v>
      </c>
      <c r="DB458" s="117">
        <v>0</v>
      </c>
      <c r="DC458" s="117">
        <v>0</v>
      </c>
      <c r="DD458" s="117">
        <v>0</v>
      </c>
      <c r="DE458" s="117">
        <v>0</v>
      </c>
      <c r="DF458" s="117">
        <v>0</v>
      </c>
      <c r="DG458" s="117">
        <v>0</v>
      </c>
      <c r="DH458" s="117">
        <v>0</v>
      </c>
      <c r="DI458" s="117">
        <v>0</v>
      </c>
      <c r="DJ458" s="117">
        <v>0</v>
      </c>
      <c r="DK458" s="117">
        <v>0</v>
      </c>
      <c r="DL458" s="117">
        <v>0</v>
      </c>
      <c r="DM458" s="117">
        <v>0</v>
      </c>
      <c r="DN458" s="117">
        <v>3</v>
      </c>
      <c r="DO458" s="117">
        <v>1.9254500000000001</v>
      </c>
      <c r="DP458" s="117">
        <v>0</v>
      </c>
      <c r="DQ458" s="117">
        <v>0</v>
      </c>
    </row>
    <row r="459" spans="1:121" ht="37.5" customHeight="1">
      <c r="A459" s="288" t="s">
        <v>274</v>
      </c>
      <c r="B459" s="274" t="s">
        <v>1433</v>
      </c>
      <c r="C459" s="285" t="s">
        <v>1872</v>
      </c>
      <c r="D459" s="117">
        <v>0</v>
      </c>
      <c r="E459" s="117">
        <v>0</v>
      </c>
      <c r="F459" s="117">
        <v>0</v>
      </c>
      <c r="G459" s="117">
        <v>0</v>
      </c>
      <c r="H459" s="117">
        <v>0</v>
      </c>
      <c r="I459" s="117">
        <v>0</v>
      </c>
      <c r="J459" s="117">
        <v>0</v>
      </c>
      <c r="K459" s="158">
        <v>0</v>
      </c>
      <c r="L459" s="117">
        <v>0</v>
      </c>
      <c r="M459" s="117">
        <v>0</v>
      </c>
      <c r="N459" s="117">
        <v>0</v>
      </c>
      <c r="O459" s="117">
        <v>0</v>
      </c>
      <c r="P459" s="117">
        <v>0</v>
      </c>
      <c r="Q459" s="117">
        <v>0</v>
      </c>
      <c r="R459" s="117">
        <v>0</v>
      </c>
      <c r="S459" s="117">
        <v>0</v>
      </c>
      <c r="T459" s="117">
        <v>0</v>
      </c>
      <c r="U459" s="117">
        <v>0</v>
      </c>
      <c r="V459" s="117">
        <v>0</v>
      </c>
      <c r="W459" s="117">
        <v>0</v>
      </c>
      <c r="X459" s="117">
        <v>0</v>
      </c>
      <c r="Y459" s="117">
        <v>0</v>
      </c>
      <c r="Z459" s="117">
        <v>0</v>
      </c>
      <c r="AA459" s="117">
        <v>0</v>
      </c>
      <c r="AB459" s="117">
        <v>0</v>
      </c>
      <c r="AC459" s="117">
        <v>0</v>
      </c>
      <c r="AD459" s="117">
        <v>0</v>
      </c>
      <c r="AE459" s="117">
        <v>0</v>
      </c>
      <c r="AF459" s="117">
        <v>0</v>
      </c>
      <c r="AG459" s="117">
        <v>0</v>
      </c>
      <c r="AH459" s="117">
        <v>0</v>
      </c>
      <c r="AI459" s="117">
        <v>0</v>
      </c>
      <c r="AJ459" s="117">
        <v>0</v>
      </c>
      <c r="AK459" s="117">
        <v>0</v>
      </c>
      <c r="AL459" s="117">
        <v>0</v>
      </c>
      <c r="AM459" s="117">
        <v>0</v>
      </c>
      <c r="AN459" s="117">
        <v>0</v>
      </c>
      <c r="AO459" s="117">
        <v>0</v>
      </c>
      <c r="AP459" s="117">
        <v>0</v>
      </c>
      <c r="AQ459" s="117">
        <v>0</v>
      </c>
      <c r="AR459" s="117">
        <v>0</v>
      </c>
      <c r="AS459" s="117">
        <v>0</v>
      </c>
      <c r="AT459" s="117">
        <v>0</v>
      </c>
      <c r="AU459" s="117">
        <v>0</v>
      </c>
      <c r="AV459" s="117">
        <v>0</v>
      </c>
      <c r="AW459" s="117">
        <v>0</v>
      </c>
      <c r="AX459" s="117">
        <v>0</v>
      </c>
      <c r="AY459" s="117">
        <v>0</v>
      </c>
      <c r="AZ459" s="117">
        <v>0</v>
      </c>
      <c r="BA459" s="158">
        <v>0</v>
      </c>
      <c r="BB459" s="121">
        <v>0</v>
      </c>
      <c r="BC459" s="121">
        <v>0</v>
      </c>
      <c r="BD459" s="117">
        <v>0</v>
      </c>
      <c r="BE459" s="117">
        <v>0</v>
      </c>
      <c r="BF459" s="117">
        <v>0</v>
      </c>
      <c r="BG459" s="158">
        <v>0</v>
      </c>
      <c r="BH459" s="117">
        <v>0</v>
      </c>
      <c r="BI459" s="117">
        <v>0</v>
      </c>
      <c r="BJ459" s="117">
        <v>0</v>
      </c>
      <c r="BK459" s="117">
        <v>0</v>
      </c>
      <c r="BL459" s="117">
        <v>0</v>
      </c>
      <c r="BM459" s="117">
        <v>0</v>
      </c>
      <c r="BN459" s="117">
        <v>0</v>
      </c>
      <c r="BO459" s="117">
        <v>0</v>
      </c>
      <c r="BP459" s="117">
        <v>0</v>
      </c>
      <c r="BQ459" s="117">
        <v>0</v>
      </c>
      <c r="BR459" s="117">
        <v>0</v>
      </c>
      <c r="BS459" s="117">
        <v>0</v>
      </c>
      <c r="BT459" s="117">
        <v>0</v>
      </c>
      <c r="BU459" s="117">
        <v>0</v>
      </c>
      <c r="BV459" s="117">
        <v>0</v>
      </c>
      <c r="BW459" s="117">
        <v>0</v>
      </c>
      <c r="BX459" s="117">
        <v>0</v>
      </c>
      <c r="BY459" s="117">
        <v>0</v>
      </c>
      <c r="BZ459" s="117">
        <v>0</v>
      </c>
      <c r="CA459" s="117">
        <v>0</v>
      </c>
      <c r="CB459" s="117">
        <v>0</v>
      </c>
      <c r="CC459" s="117">
        <v>0</v>
      </c>
      <c r="CD459" s="117">
        <v>0</v>
      </c>
      <c r="CE459" s="117">
        <v>0</v>
      </c>
      <c r="CF459" s="117">
        <v>0</v>
      </c>
      <c r="CG459" s="117">
        <v>0</v>
      </c>
      <c r="CH459" s="117">
        <v>0</v>
      </c>
      <c r="CI459" s="117">
        <v>0</v>
      </c>
      <c r="CJ459" s="117">
        <v>0</v>
      </c>
      <c r="CK459" s="117">
        <v>0</v>
      </c>
      <c r="CL459" s="117">
        <v>0</v>
      </c>
      <c r="CM459" s="117">
        <v>0</v>
      </c>
      <c r="CN459" s="117">
        <v>0</v>
      </c>
      <c r="CO459" s="117">
        <v>0</v>
      </c>
      <c r="CP459" s="117">
        <v>0</v>
      </c>
      <c r="CQ459" s="117">
        <v>0</v>
      </c>
      <c r="CR459" s="117">
        <v>0</v>
      </c>
      <c r="CS459" s="117">
        <v>0</v>
      </c>
      <c r="CT459" s="117">
        <v>0</v>
      </c>
      <c r="CU459" s="117">
        <v>0</v>
      </c>
      <c r="CV459" s="117">
        <v>0</v>
      </c>
      <c r="CW459" s="117">
        <v>0</v>
      </c>
      <c r="CX459" s="117">
        <v>0</v>
      </c>
      <c r="CY459" s="117">
        <v>0</v>
      </c>
      <c r="CZ459" s="117" t="s">
        <v>903</v>
      </c>
      <c r="DA459" s="117" t="s">
        <v>903</v>
      </c>
      <c r="DB459" s="117">
        <v>0</v>
      </c>
      <c r="DC459" s="117">
        <v>0</v>
      </c>
      <c r="DD459" s="117">
        <v>0</v>
      </c>
      <c r="DE459" s="117">
        <v>0</v>
      </c>
      <c r="DF459" s="117">
        <v>0</v>
      </c>
      <c r="DG459" s="117">
        <v>0</v>
      </c>
      <c r="DH459" s="117">
        <v>0</v>
      </c>
      <c r="DI459" s="117">
        <v>0</v>
      </c>
      <c r="DJ459" s="117">
        <v>0</v>
      </c>
      <c r="DK459" s="117">
        <v>0</v>
      </c>
      <c r="DL459" s="117">
        <v>0</v>
      </c>
      <c r="DM459" s="117">
        <v>0</v>
      </c>
      <c r="DN459" s="117">
        <v>4.3</v>
      </c>
      <c r="DO459" s="117">
        <v>5.9</v>
      </c>
      <c r="DP459" s="117">
        <v>0</v>
      </c>
      <c r="DQ459" s="117">
        <v>0</v>
      </c>
    </row>
    <row r="460" spans="1:121" ht="37.5" customHeight="1">
      <c r="A460" s="288" t="s">
        <v>274</v>
      </c>
      <c r="B460" s="274" t="s">
        <v>1434</v>
      </c>
      <c r="C460" s="285" t="s">
        <v>1873</v>
      </c>
      <c r="D460" s="117">
        <v>0</v>
      </c>
      <c r="E460" s="117">
        <v>0</v>
      </c>
      <c r="F460" s="117">
        <v>0</v>
      </c>
      <c r="G460" s="117">
        <v>0</v>
      </c>
      <c r="H460" s="117">
        <v>0</v>
      </c>
      <c r="I460" s="117">
        <v>0</v>
      </c>
      <c r="J460" s="117">
        <v>0</v>
      </c>
      <c r="K460" s="158">
        <v>0</v>
      </c>
      <c r="L460" s="117">
        <v>0</v>
      </c>
      <c r="M460" s="117">
        <v>0</v>
      </c>
      <c r="N460" s="117">
        <v>0</v>
      </c>
      <c r="O460" s="117">
        <v>0</v>
      </c>
      <c r="P460" s="117">
        <v>0</v>
      </c>
      <c r="Q460" s="117">
        <v>0</v>
      </c>
      <c r="R460" s="117">
        <v>0</v>
      </c>
      <c r="S460" s="117">
        <v>0</v>
      </c>
      <c r="T460" s="117">
        <v>0</v>
      </c>
      <c r="U460" s="117">
        <v>0</v>
      </c>
      <c r="V460" s="117">
        <v>0</v>
      </c>
      <c r="W460" s="117">
        <v>0</v>
      </c>
      <c r="X460" s="117">
        <v>0</v>
      </c>
      <c r="Y460" s="117">
        <v>0</v>
      </c>
      <c r="Z460" s="117">
        <v>0</v>
      </c>
      <c r="AA460" s="117">
        <v>0</v>
      </c>
      <c r="AB460" s="117">
        <v>0</v>
      </c>
      <c r="AC460" s="117">
        <v>0</v>
      </c>
      <c r="AD460" s="117">
        <v>0</v>
      </c>
      <c r="AE460" s="117">
        <v>0</v>
      </c>
      <c r="AF460" s="117">
        <v>0</v>
      </c>
      <c r="AG460" s="117">
        <v>0</v>
      </c>
      <c r="AH460" s="117">
        <v>0</v>
      </c>
      <c r="AI460" s="117">
        <v>0</v>
      </c>
      <c r="AJ460" s="117">
        <v>0</v>
      </c>
      <c r="AK460" s="117">
        <v>0</v>
      </c>
      <c r="AL460" s="117">
        <v>0</v>
      </c>
      <c r="AM460" s="117">
        <v>0</v>
      </c>
      <c r="AN460" s="117">
        <v>0</v>
      </c>
      <c r="AO460" s="117">
        <v>0</v>
      </c>
      <c r="AP460" s="117">
        <v>0</v>
      </c>
      <c r="AQ460" s="117">
        <v>0</v>
      </c>
      <c r="AR460" s="117">
        <v>0</v>
      </c>
      <c r="AS460" s="117">
        <v>0</v>
      </c>
      <c r="AT460" s="117">
        <v>0</v>
      </c>
      <c r="AU460" s="117">
        <v>0</v>
      </c>
      <c r="AV460" s="117">
        <v>0</v>
      </c>
      <c r="AW460" s="117">
        <v>0</v>
      </c>
      <c r="AX460" s="117">
        <v>0</v>
      </c>
      <c r="AY460" s="117">
        <v>0</v>
      </c>
      <c r="AZ460" s="117">
        <v>0</v>
      </c>
      <c r="BA460" s="158">
        <v>0</v>
      </c>
      <c r="BB460" s="121">
        <v>0</v>
      </c>
      <c r="BC460" s="121">
        <v>0</v>
      </c>
      <c r="BD460" s="117">
        <v>0</v>
      </c>
      <c r="BE460" s="117">
        <v>0</v>
      </c>
      <c r="BF460" s="117">
        <v>0</v>
      </c>
      <c r="BG460" s="158">
        <v>0</v>
      </c>
      <c r="BH460" s="117">
        <v>0</v>
      </c>
      <c r="BI460" s="117">
        <v>0</v>
      </c>
      <c r="BJ460" s="117">
        <v>0</v>
      </c>
      <c r="BK460" s="117">
        <v>0</v>
      </c>
      <c r="BL460" s="117">
        <v>0</v>
      </c>
      <c r="BM460" s="117">
        <v>0</v>
      </c>
      <c r="BN460" s="117">
        <v>0</v>
      </c>
      <c r="BO460" s="117">
        <v>0</v>
      </c>
      <c r="BP460" s="117">
        <v>0</v>
      </c>
      <c r="BQ460" s="117">
        <v>0</v>
      </c>
      <c r="BR460" s="117">
        <v>0</v>
      </c>
      <c r="BS460" s="117">
        <v>0</v>
      </c>
      <c r="BT460" s="117">
        <v>0</v>
      </c>
      <c r="BU460" s="117">
        <v>0</v>
      </c>
      <c r="BV460" s="117">
        <v>0</v>
      </c>
      <c r="BW460" s="117">
        <v>0</v>
      </c>
      <c r="BX460" s="117">
        <v>0</v>
      </c>
      <c r="BY460" s="117">
        <v>0</v>
      </c>
      <c r="BZ460" s="117">
        <v>0</v>
      </c>
      <c r="CA460" s="117">
        <v>0</v>
      </c>
      <c r="CB460" s="117">
        <v>0</v>
      </c>
      <c r="CC460" s="117">
        <v>0</v>
      </c>
      <c r="CD460" s="117">
        <v>0</v>
      </c>
      <c r="CE460" s="117">
        <v>0</v>
      </c>
      <c r="CF460" s="117">
        <v>0</v>
      </c>
      <c r="CG460" s="117">
        <v>0</v>
      </c>
      <c r="CH460" s="117">
        <v>0</v>
      </c>
      <c r="CI460" s="117">
        <v>0</v>
      </c>
      <c r="CJ460" s="117">
        <v>0</v>
      </c>
      <c r="CK460" s="117">
        <v>0</v>
      </c>
      <c r="CL460" s="117">
        <v>0</v>
      </c>
      <c r="CM460" s="117">
        <v>0</v>
      </c>
      <c r="CN460" s="117">
        <v>0</v>
      </c>
      <c r="CO460" s="117">
        <v>0</v>
      </c>
      <c r="CP460" s="117">
        <v>0</v>
      </c>
      <c r="CQ460" s="117">
        <v>0</v>
      </c>
      <c r="CR460" s="117">
        <v>0</v>
      </c>
      <c r="CS460" s="117">
        <v>0</v>
      </c>
      <c r="CT460" s="117">
        <v>0</v>
      </c>
      <c r="CU460" s="117">
        <v>0</v>
      </c>
      <c r="CV460" s="117">
        <v>0</v>
      </c>
      <c r="CW460" s="117">
        <v>0</v>
      </c>
      <c r="CX460" s="117">
        <v>0</v>
      </c>
      <c r="CY460" s="117">
        <v>0</v>
      </c>
      <c r="CZ460" s="117" t="s">
        <v>903</v>
      </c>
      <c r="DA460" s="117" t="s">
        <v>903</v>
      </c>
      <c r="DB460" s="117">
        <v>0</v>
      </c>
      <c r="DC460" s="117">
        <v>0</v>
      </c>
      <c r="DD460" s="117">
        <v>0</v>
      </c>
      <c r="DE460" s="117">
        <v>0</v>
      </c>
      <c r="DF460" s="117">
        <v>0</v>
      </c>
      <c r="DG460" s="117">
        <v>0</v>
      </c>
      <c r="DH460" s="117">
        <v>0</v>
      </c>
      <c r="DI460" s="117">
        <v>0</v>
      </c>
      <c r="DJ460" s="117">
        <v>0</v>
      </c>
      <c r="DK460" s="117">
        <v>0</v>
      </c>
      <c r="DL460" s="117">
        <v>0</v>
      </c>
      <c r="DM460" s="117">
        <v>0</v>
      </c>
      <c r="DN460" s="117">
        <v>2.1866669999999999</v>
      </c>
      <c r="DO460" s="117">
        <v>1.0933330000000001</v>
      </c>
      <c r="DP460" s="117">
        <v>0</v>
      </c>
      <c r="DQ460" s="117">
        <v>0</v>
      </c>
    </row>
    <row r="461" spans="1:121" ht="37.5" customHeight="1">
      <c r="A461" s="288" t="s">
        <v>274</v>
      </c>
      <c r="B461" s="274" t="s">
        <v>1435</v>
      </c>
      <c r="C461" s="285" t="s">
        <v>1874</v>
      </c>
      <c r="D461" s="117">
        <v>0</v>
      </c>
      <c r="E461" s="117">
        <v>0</v>
      </c>
      <c r="F461" s="117">
        <v>0</v>
      </c>
      <c r="G461" s="117">
        <v>0</v>
      </c>
      <c r="H461" s="117">
        <v>0</v>
      </c>
      <c r="I461" s="117">
        <v>0</v>
      </c>
      <c r="J461" s="117">
        <v>0</v>
      </c>
      <c r="K461" s="158">
        <v>0</v>
      </c>
      <c r="L461" s="117">
        <v>0</v>
      </c>
      <c r="M461" s="117">
        <v>0</v>
      </c>
      <c r="N461" s="117">
        <v>0</v>
      </c>
      <c r="O461" s="117">
        <v>0</v>
      </c>
      <c r="P461" s="117">
        <v>0</v>
      </c>
      <c r="Q461" s="117">
        <v>0</v>
      </c>
      <c r="R461" s="117">
        <v>0</v>
      </c>
      <c r="S461" s="117">
        <v>0</v>
      </c>
      <c r="T461" s="117">
        <v>0</v>
      </c>
      <c r="U461" s="117">
        <v>0</v>
      </c>
      <c r="V461" s="117">
        <v>0</v>
      </c>
      <c r="W461" s="117">
        <v>0</v>
      </c>
      <c r="X461" s="117">
        <v>0</v>
      </c>
      <c r="Y461" s="117">
        <v>0</v>
      </c>
      <c r="Z461" s="117">
        <v>0</v>
      </c>
      <c r="AA461" s="117">
        <v>0</v>
      </c>
      <c r="AB461" s="117">
        <v>0</v>
      </c>
      <c r="AC461" s="117">
        <v>0</v>
      </c>
      <c r="AD461" s="117">
        <v>0</v>
      </c>
      <c r="AE461" s="117">
        <v>0</v>
      </c>
      <c r="AF461" s="117">
        <v>0</v>
      </c>
      <c r="AG461" s="117">
        <v>0</v>
      </c>
      <c r="AH461" s="117">
        <v>0</v>
      </c>
      <c r="AI461" s="117">
        <v>0</v>
      </c>
      <c r="AJ461" s="117">
        <v>0</v>
      </c>
      <c r="AK461" s="117">
        <v>0</v>
      </c>
      <c r="AL461" s="117">
        <v>0</v>
      </c>
      <c r="AM461" s="117">
        <v>0</v>
      </c>
      <c r="AN461" s="117">
        <v>0</v>
      </c>
      <c r="AO461" s="117">
        <v>0</v>
      </c>
      <c r="AP461" s="117">
        <v>0</v>
      </c>
      <c r="AQ461" s="117">
        <v>0</v>
      </c>
      <c r="AR461" s="117">
        <v>0</v>
      </c>
      <c r="AS461" s="117">
        <v>0</v>
      </c>
      <c r="AT461" s="117">
        <v>0</v>
      </c>
      <c r="AU461" s="117">
        <v>0</v>
      </c>
      <c r="AV461" s="117">
        <v>0</v>
      </c>
      <c r="AW461" s="117">
        <v>0</v>
      </c>
      <c r="AX461" s="117">
        <v>0</v>
      </c>
      <c r="AY461" s="117">
        <v>0</v>
      </c>
      <c r="AZ461" s="117">
        <v>0</v>
      </c>
      <c r="BA461" s="158">
        <v>0</v>
      </c>
      <c r="BB461" s="121">
        <v>0</v>
      </c>
      <c r="BC461" s="121">
        <v>0</v>
      </c>
      <c r="BD461" s="117">
        <v>0</v>
      </c>
      <c r="BE461" s="117">
        <v>0</v>
      </c>
      <c r="BF461" s="117">
        <v>0</v>
      </c>
      <c r="BG461" s="158">
        <v>0</v>
      </c>
      <c r="BH461" s="117">
        <v>0</v>
      </c>
      <c r="BI461" s="117">
        <v>0</v>
      </c>
      <c r="BJ461" s="117">
        <v>0</v>
      </c>
      <c r="BK461" s="117">
        <v>0</v>
      </c>
      <c r="BL461" s="117">
        <v>0</v>
      </c>
      <c r="BM461" s="117">
        <v>0</v>
      </c>
      <c r="BN461" s="117">
        <v>0</v>
      </c>
      <c r="BO461" s="117">
        <v>0</v>
      </c>
      <c r="BP461" s="117">
        <v>0</v>
      </c>
      <c r="BQ461" s="117">
        <v>0</v>
      </c>
      <c r="BR461" s="117">
        <v>0</v>
      </c>
      <c r="BS461" s="117">
        <v>0</v>
      </c>
      <c r="BT461" s="117">
        <v>0</v>
      </c>
      <c r="BU461" s="117">
        <v>0</v>
      </c>
      <c r="BV461" s="117">
        <v>0</v>
      </c>
      <c r="BW461" s="117">
        <v>0</v>
      </c>
      <c r="BX461" s="117">
        <v>0</v>
      </c>
      <c r="BY461" s="117">
        <v>0</v>
      </c>
      <c r="BZ461" s="117">
        <v>0</v>
      </c>
      <c r="CA461" s="117">
        <v>0</v>
      </c>
      <c r="CB461" s="117">
        <v>0</v>
      </c>
      <c r="CC461" s="117">
        <v>0</v>
      </c>
      <c r="CD461" s="117">
        <v>0</v>
      </c>
      <c r="CE461" s="117">
        <v>0</v>
      </c>
      <c r="CF461" s="117">
        <v>0</v>
      </c>
      <c r="CG461" s="117">
        <v>0</v>
      </c>
      <c r="CH461" s="117">
        <v>0</v>
      </c>
      <c r="CI461" s="117">
        <v>0</v>
      </c>
      <c r="CJ461" s="117">
        <v>0</v>
      </c>
      <c r="CK461" s="117">
        <v>0</v>
      </c>
      <c r="CL461" s="117">
        <v>0</v>
      </c>
      <c r="CM461" s="117">
        <v>0</v>
      </c>
      <c r="CN461" s="117">
        <v>0</v>
      </c>
      <c r="CO461" s="117">
        <v>0</v>
      </c>
      <c r="CP461" s="117">
        <v>0</v>
      </c>
      <c r="CQ461" s="117">
        <v>0</v>
      </c>
      <c r="CR461" s="117">
        <v>0</v>
      </c>
      <c r="CS461" s="117">
        <v>0</v>
      </c>
      <c r="CT461" s="117">
        <v>0</v>
      </c>
      <c r="CU461" s="117">
        <v>0</v>
      </c>
      <c r="CV461" s="117">
        <v>0</v>
      </c>
      <c r="CW461" s="117">
        <v>0</v>
      </c>
      <c r="CX461" s="117">
        <v>0</v>
      </c>
      <c r="CY461" s="117">
        <v>0</v>
      </c>
      <c r="CZ461" s="117" t="s">
        <v>903</v>
      </c>
      <c r="DA461" s="117" t="s">
        <v>903</v>
      </c>
      <c r="DB461" s="117">
        <v>0</v>
      </c>
      <c r="DC461" s="117">
        <v>0</v>
      </c>
      <c r="DD461" s="117">
        <v>0</v>
      </c>
      <c r="DE461" s="117">
        <v>0</v>
      </c>
      <c r="DF461" s="117">
        <v>0</v>
      </c>
      <c r="DG461" s="117">
        <v>0</v>
      </c>
      <c r="DH461" s="117">
        <v>0</v>
      </c>
      <c r="DI461" s="117">
        <v>0</v>
      </c>
      <c r="DJ461" s="117">
        <v>0</v>
      </c>
      <c r="DK461" s="117">
        <v>0</v>
      </c>
      <c r="DL461" s="117">
        <v>0</v>
      </c>
      <c r="DM461" s="117">
        <v>0</v>
      </c>
      <c r="DN461" s="117">
        <v>34.058482189999999</v>
      </c>
      <c r="DO461" s="117">
        <v>14.875197999999999</v>
      </c>
      <c r="DP461" s="117">
        <v>0</v>
      </c>
      <c r="DQ461" s="117">
        <v>0</v>
      </c>
    </row>
    <row r="462" spans="1:121" ht="37.5" customHeight="1">
      <c r="A462" s="288" t="s">
        <v>274</v>
      </c>
      <c r="B462" s="274" t="s">
        <v>1436</v>
      </c>
      <c r="C462" s="285" t="s">
        <v>1875</v>
      </c>
      <c r="D462" s="117">
        <v>0</v>
      </c>
      <c r="E462" s="117">
        <v>0</v>
      </c>
      <c r="F462" s="117">
        <v>0</v>
      </c>
      <c r="G462" s="117">
        <v>0</v>
      </c>
      <c r="H462" s="117">
        <v>0</v>
      </c>
      <c r="I462" s="117">
        <v>0</v>
      </c>
      <c r="J462" s="117">
        <v>0</v>
      </c>
      <c r="K462" s="158">
        <v>0</v>
      </c>
      <c r="L462" s="117">
        <v>0</v>
      </c>
      <c r="M462" s="117">
        <v>0</v>
      </c>
      <c r="N462" s="117">
        <v>0</v>
      </c>
      <c r="O462" s="117">
        <v>0</v>
      </c>
      <c r="P462" s="117">
        <v>0</v>
      </c>
      <c r="Q462" s="117">
        <v>0</v>
      </c>
      <c r="R462" s="117">
        <v>0</v>
      </c>
      <c r="S462" s="117">
        <v>0</v>
      </c>
      <c r="T462" s="117">
        <v>0</v>
      </c>
      <c r="U462" s="117">
        <v>0</v>
      </c>
      <c r="V462" s="117">
        <v>0</v>
      </c>
      <c r="W462" s="117">
        <v>0</v>
      </c>
      <c r="X462" s="117">
        <v>0</v>
      </c>
      <c r="Y462" s="117">
        <v>0</v>
      </c>
      <c r="Z462" s="117">
        <v>0</v>
      </c>
      <c r="AA462" s="117">
        <v>0</v>
      </c>
      <c r="AB462" s="117">
        <v>0</v>
      </c>
      <c r="AC462" s="117">
        <v>0</v>
      </c>
      <c r="AD462" s="117">
        <v>0</v>
      </c>
      <c r="AE462" s="117">
        <v>0</v>
      </c>
      <c r="AF462" s="117">
        <v>0</v>
      </c>
      <c r="AG462" s="117">
        <v>0</v>
      </c>
      <c r="AH462" s="117">
        <v>0</v>
      </c>
      <c r="AI462" s="117">
        <v>0</v>
      </c>
      <c r="AJ462" s="117">
        <v>0</v>
      </c>
      <c r="AK462" s="117">
        <v>0</v>
      </c>
      <c r="AL462" s="117">
        <v>0</v>
      </c>
      <c r="AM462" s="117">
        <v>0</v>
      </c>
      <c r="AN462" s="117">
        <v>0</v>
      </c>
      <c r="AO462" s="117">
        <v>0</v>
      </c>
      <c r="AP462" s="117">
        <v>0</v>
      </c>
      <c r="AQ462" s="117">
        <v>0</v>
      </c>
      <c r="AR462" s="117">
        <v>0</v>
      </c>
      <c r="AS462" s="117">
        <v>0</v>
      </c>
      <c r="AT462" s="117">
        <v>0</v>
      </c>
      <c r="AU462" s="117">
        <v>0</v>
      </c>
      <c r="AV462" s="117">
        <v>0</v>
      </c>
      <c r="AW462" s="117">
        <v>0</v>
      </c>
      <c r="AX462" s="117">
        <v>0</v>
      </c>
      <c r="AY462" s="117">
        <v>0</v>
      </c>
      <c r="AZ462" s="117">
        <v>0</v>
      </c>
      <c r="BA462" s="158">
        <v>0</v>
      </c>
      <c r="BB462" s="121">
        <v>0</v>
      </c>
      <c r="BC462" s="121">
        <v>0</v>
      </c>
      <c r="BD462" s="117">
        <v>0</v>
      </c>
      <c r="BE462" s="117">
        <v>0</v>
      </c>
      <c r="BF462" s="117">
        <v>0</v>
      </c>
      <c r="BG462" s="158">
        <v>0</v>
      </c>
      <c r="BH462" s="117">
        <v>0</v>
      </c>
      <c r="BI462" s="117">
        <v>0</v>
      </c>
      <c r="BJ462" s="117">
        <v>0</v>
      </c>
      <c r="BK462" s="117">
        <v>0</v>
      </c>
      <c r="BL462" s="117">
        <v>0</v>
      </c>
      <c r="BM462" s="117">
        <v>0</v>
      </c>
      <c r="BN462" s="117">
        <v>0</v>
      </c>
      <c r="BO462" s="117">
        <v>0</v>
      </c>
      <c r="BP462" s="117">
        <v>0</v>
      </c>
      <c r="BQ462" s="117">
        <v>0</v>
      </c>
      <c r="BR462" s="117">
        <v>0</v>
      </c>
      <c r="BS462" s="117">
        <v>0</v>
      </c>
      <c r="BT462" s="117">
        <v>0</v>
      </c>
      <c r="BU462" s="117">
        <v>0</v>
      </c>
      <c r="BV462" s="117">
        <v>0</v>
      </c>
      <c r="BW462" s="117">
        <v>0</v>
      </c>
      <c r="BX462" s="117">
        <v>0</v>
      </c>
      <c r="BY462" s="117">
        <v>0</v>
      </c>
      <c r="BZ462" s="117">
        <v>0</v>
      </c>
      <c r="CA462" s="117">
        <v>0</v>
      </c>
      <c r="CB462" s="117">
        <v>0</v>
      </c>
      <c r="CC462" s="117">
        <v>0</v>
      </c>
      <c r="CD462" s="117">
        <v>0</v>
      </c>
      <c r="CE462" s="117">
        <v>0</v>
      </c>
      <c r="CF462" s="117">
        <v>0</v>
      </c>
      <c r="CG462" s="117">
        <v>0</v>
      </c>
      <c r="CH462" s="117">
        <v>0</v>
      </c>
      <c r="CI462" s="117">
        <v>0</v>
      </c>
      <c r="CJ462" s="117">
        <v>0</v>
      </c>
      <c r="CK462" s="117">
        <v>0</v>
      </c>
      <c r="CL462" s="117">
        <v>0</v>
      </c>
      <c r="CM462" s="117">
        <v>0</v>
      </c>
      <c r="CN462" s="117">
        <v>0</v>
      </c>
      <c r="CO462" s="117">
        <v>0</v>
      </c>
      <c r="CP462" s="117">
        <v>0</v>
      </c>
      <c r="CQ462" s="117">
        <v>0</v>
      </c>
      <c r="CR462" s="117">
        <v>0</v>
      </c>
      <c r="CS462" s="117">
        <v>0</v>
      </c>
      <c r="CT462" s="117">
        <v>0</v>
      </c>
      <c r="CU462" s="117">
        <v>0</v>
      </c>
      <c r="CV462" s="117">
        <v>0</v>
      </c>
      <c r="CW462" s="117">
        <v>0</v>
      </c>
      <c r="CX462" s="117">
        <v>0</v>
      </c>
      <c r="CY462" s="117">
        <v>0</v>
      </c>
      <c r="CZ462" s="117" t="s">
        <v>903</v>
      </c>
      <c r="DA462" s="117" t="s">
        <v>903</v>
      </c>
      <c r="DB462" s="117">
        <v>0</v>
      </c>
      <c r="DC462" s="117">
        <v>0</v>
      </c>
      <c r="DD462" s="117">
        <v>0</v>
      </c>
      <c r="DE462" s="117">
        <v>0</v>
      </c>
      <c r="DF462" s="117">
        <v>0</v>
      </c>
      <c r="DG462" s="117">
        <v>0</v>
      </c>
      <c r="DH462" s="117">
        <v>0</v>
      </c>
      <c r="DI462" s="117">
        <v>0</v>
      </c>
      <c r="DJ462" s="117">
        <v>0</v>
      </c>
      <c r="DK462" s="117">
        <v>0</v>
      </c>
      <c r="DL462" s="117">
        <v>0</v>
      </c>
      <c r="DM462" s="117">
        <v>0</v>
      </c>
      <c r="DN462" s="117">
        <v>10.5313164</v>
      </c>
      <c r="DO462" s="117">
        <v>4.8483027999999999</v>
      </c>
      <c r="DP462" s="117">
        <v>0</v>
      </c>
      <c r="DQ462" s="117">
        <v>0</v>
      </c>
    </row>
    <row r="463" spans="1:121" ht="37.5" customHeight="1">
      <c r="A463" s="288" t="s">
        <v>274</v>
      </c>
      <c r="B463" s="274" t="s">
        <v>1437</v>
      </c>
      <c r="C463" s="285" t="s">
        <v>1876</v>
      </c>
      <c r="D463" s="117">
        <v>0</v>
      </c>
      <c r="E463" s="117">
        <v>0</v>
      </c>
      <c r="F463" s="117">
        <v>0</v>
      </c>
      <c r="G463" s="117">
        <v>0</v>
      </c>
      <c r="H463" s="117">
        <v>0</v>
      </c>
      <c r="I463" s="117">
        <v>0</v>
      </c>
      <c r="J463" s="117">
        <v>0</v>
      </c>
      <c r="K463" s="158">
        <v>0</v>
      </c>
      <c r="L463" s="117">
        <v>0</v>
      </c>
      <c r="M463" s="117">
        <v>0</v>
      </c>
      <c r="N463" s="117">
        <v>0</v>
      </c>
      <c r="O463" s="117">
        <v>0</v>
      </c>
      <c r="P463" s="117">
        <v>0</v>
      </c>
      <c r="Q463" s="117">
        <v>0</v>
      </c>
      <c r="R463" s="117">
        <v>0</v>
      </c>
      <c r="S463" s="117">
        <v>0</v>
      </c>
      <c r="T463" s="117">
        <v>0</v>
      </c>
      <c r="U463" s="117">
        <v>0</v>
      </c>
      <c r="V463" s="117">
        <v>0</v>
      </c>
      <c r="W463" s="117">
        <v>0</v>
      </c>
      <c r="X463" s="117">
        <v>0</v>
      </c>
      <c r="Y463" s="117">
        <v>0</v>
      </c>
      <c r="Z463" s="117">
        <v>0</v>
      </c>
      <c r="AA463" s="117">
        <v>0</v>
      </c>
      <c r="AB463" s="117">
        <v>0</v>
      </c>
      <c r="AC463" s="117">
        <v>0</v>
      </c>
      <c r="AD463" s="117">
        <v>0</v>
      </c>
      <c r="AE463" s="117">
        <v>0</v>
      </c>
      <c r="AF463" s="117">
        <v>0</v>
      </c>
      <c r="AG463" s="117">
        <v>0</v>
      </c>
      <c r="AH463" s="117">
        <v>0</v>
      </c>
      <c r="AI463" s="117">
        <v>0</v>
      </c>
      <c r="AJ463" s="117">
        <v>0</v>
      </c>
      <c r="AK463" s="117">
        <v>0</v>
      </c>
      <c r="AL463" s="117">
        <v>0</v>
      </c>
      <c r="AM463" s="117">
        <v>0</v>
      </c>
      <c r="AN463" s="117">
        <v>0</v>
      </c>
      <c r="AO463" s="117">
        <v>0</v>
      </c>
      <c r="AP463" s="117">
        <v>0</v>
      </c>
      <c r="AQ463" s="117">
        <v>0</v>
      </c>
      <c r="AR463" s="117">
        <v>0</v>
      </c>
      <c r="AS463" s="117">
        <v>0</v>
      </c>
      <c r="AT463" s="117">
        <v>0</v>
      </c>
      <c r="AU463" s="117">
        <v>0</v>
      </c>
      <c r="AV463" s="117">
        <v>0</v>
      </c>
      <c r="AW463" s="117">
        <v>0</v>
      </c>
      <c r="AX463" s="117">
        <v>0</v>
      </c>
      <c r="AY463" s="117">
        <v>0</v>
      </c>
      <c r="AZ463" s="117">
        <v>0</v>
      </c>
      <c r="BA463" s="158">
        <v>0</v>
      </c>
      <c r="BB463" s="121">
        <v>0</v>
      </c>
      <c r="BC463" s="121">
        <v>0</v>
      </c>
      <c r="BD463" s="117">
        <v>0</v>
      </c>
      <c r="BE463" s="117">
        <v>0</v>
      </c>
      <c r="BF463" s="117">
        <v>0</v>
      </c>
      <c r="BG463" s="158">
        <v>0</v>
      </c>
      <c r="BH463" s="117">
        <v>0</v>
      </c>
      <c r="BI463" s="117">
        <v>0</v>
      </c>
      <c r="BJ463" s="117">
        <v>0</v>
      </c>
      <c r="BK463" s="117">
        <v>0</v>
      </c>
      <c r="BL463" s="117">
        <v>0</v>
      </c>
      <c r="BM463" s="117">
        <v>0</v>
      </c>
      <c r="BN463" s="117">
        <v>0</v>
      </c>
      <c r="BO463" s="117">
        <v>0</v>
      </c>
      <c r="BP463" s="117">
        <v>0</v>
      </c>
      <c r="BQ463" s="117">
        <v>0</v>
      </c>
      <c r="BR463" s="117">
        <v>0</v>
      </c>
      <c r="BS463" s="117">
        <v>0</v>
      </c>
      <c r="BT463" s="117">
        <v>0</v>
      </c>
      <c r="BU463" s="117">
        <v>0</v>
      </c>
      <c r="BV463" s="117">
        <v>0</v>
      </c>
      <c r="BW463" s="117">
        <v>0</v>
      </c>
      <c r="BX463" s="117">
        <v>0</v>
      </c>
      <c r="BY463" s="117">
        <v>0</v>
      </c>
      <c r="BZ463" s="117">
        <v>0</v>
      </c>
      <c r="CA463" s="117">
        <v>0</v>
      </c>
      <c r="CB463" s="117">
        <v>0</v>
      </c>
      <c r="CC463" s="117">
        <v>0</v>
      </c>
      <c r="CD463" s="117">
        <v>0</v>
      </c>
      <c r="CE463" s="117">
        <v>0</v>
      </c>
      <c r="CF463" s="117">
        <v>0</v>
      </c>
      <c r="CG463" s="117">
        <v>0</v>
      </c>
      <c r="CH463" s="117">
        <v>0</v>
      </c>
      <c r="CI463" s="117">
        <v>0</v>
      </c>
      <c r="CJ463" s="117">
        <v>0</v>
      </c>
      <c r="CK463" s="117">
        <v>0</v>
      </c>
      <c r="CL463" s="117">
        <v>0</v>
      </c>
      <c r="CM463" s="117">
        <v>0</v>
      </c>
      <c r="CN463" s="117">
        <v>0</v>
      </c>
      <c r="CO463" s="117">
        <v>0</v>
      </c>
      <c r="CP463" s="117">
        <v>0</v>
      </c>
      <c r="CQ463" s="117">
        <v>0</v>
      </c>
      <c r="CR463" s="117">
        <v>0</v>
      </c>
      <c r="CS463" s="117">
        <v>0</v>
      </c>
      <c r="CT463" s="117">
        <v>0</v>
      </c>
      <c r="CU463" s="117">
        <v>0</v>
      </c>
      <c r="CV463" s="117">
        <v>0</v>
      </c>
      <c r="CW463" s="117">
        <v>0</v>
      </c>
      <c r="CX463" s="117">
        <v>0</v>
      </c>
      <c r="CY463" s="117">
        <v>0</v>
      </c>
      <c r="CZ463" s="117" t="s">
        <v>903</v>
      </c>
      <c r="DA463" s="117" t="s">
        <v>903</v>
      </c>
      <c r="DB463" s="117">
        <v>0</v>
      </c>
      <c r="DC463" s="117">
        <v>0</v>
      </c>
      <c r="DD463" s="117">
        <v>0</v>
      </c>
      <c r="DE463" s="117">
        <v>0</v>
      </c>
      <c r="DF463" s="117">
        <v>0</v>
      </c>
      <c r="DG463" s="117">
        <v>0</v>
      </c>
      <c r="DH463" s="117">
        <v>0</v>
      </c>
      <c r="DI463" s="117">
        <v>0</v>
      </c>
      <c r="DJ463" s="117">
        <v>0</v>
      </c>
      <c r="DK463" s="117">
        <v>0</v>
      </c>
      <c r="DL463" s="117">
        <v>0</v>
      </c>
      <c r="DM463" s="117">
        <v>0</v>
      </c>
      <c r="DN463" s="117">
        <v>14.1133487</v>
      </c>
      <c r="DO463" s="117">
        <v>5.9212600000000002</v>
      </c>
      <c r="DP463" s="117">
        <v>0</v>
      </c>
      <c r="DQ463" s="117">
        <v>0</v>
      </c>
    </row>
    <row r="464" spans="1:121" ht="37.5" customHeight="1">
      <c r="A464" s="288" t="s">
        <v>274</v>
      </c>
      <c r="B464" s="274" t="s">
        <v>1438</v>
      </c>
      <c r="C464" s="285" t="s">
        <v>1877</v>
      </c>
      <c r="D464" s="117">
        <v>0</v>
      </c>
      <c r="E464" s="117">
        <v>0</v>
      </c>
      <c r="F464" s="117">
        <v>0</v>
      </c>
      <c r="G464" s="117">
        <v>0</v>
      </c>
      <c r="H464" s="117">
        <v>0</v>
      </c>
      <c r="I464" s="117">
        <v>0</v>
      </c>
      <c r="J464" s="117">
        <v>0</v>
      </c>
      <c r="K464" s="158">
        <v>0</v>
      </c>
      <c r="L464" s="117">
        <v>0</v>
      </c>
      <c r="M464" s="117">
        <v>0</v>
      </c>
      <c r="N464" s="117">
        <v>0</v>
      </c>
      <c r="O464" s="117">
        <v>0</v>
      </c>
      <c r="P464" s="117">
        <v>0</v>
      </c>
      <c r="Q464" s="117">
        <v>0</v>
      </c>
      <c r="R464" s="117">
        <v>0</v>
      </c>
      <c r="S464" s="117">
        <v>0</v>
      </c>
      <c r="T464" s="117">
        <v>0</v>
      </c>
      <c r="U464" s="117">
        <v>0</v>
      </c>
      <c r="V464" s="117">
        <v>0</v>
      </c>
      <c r="W464" s="117">
        <v>0</v>
      </c>
      <c r="X464" s="117">
        <v>0</v>
      </c>
      <c r="Y464" s="117">
        <v>0</v>
      </c>
      <c r="Z464" s="117">
        <v>0</v>
      </c>
      <c r="AA464" s="117">
        <v>0</v>
      </c>
      <c r="AB464" s="117">
        <v>0</v>
      </c>
      <c r="AC464" s="117">
        <v>0</v>
      </c>
      <c r="AD464" s="117">
        <v>0</v>
      </c>
      <c r="AE464" s="117">
        <v>0</v>
      </c>
      <c r="AF464" s="117">
        <v>0</v>
      </c>
      <c r="AG464" s="117">
        <v>0</v>
      </c>
      <c r="AH464" s="117">
        <v>0</v>
      </c>
      <c r="AI464" s="117">
        <v>0</v>
      </c>
      <c r="AJ464" s="117">
        <v>0</v>
      </c>
      <c r="AK464" s="117">
        <v>0</v>
      </c>
      <c r="AL464" s="117">
        <v>0</v>
      </c>
      <c r="AM464" s="117">
        <v>0</v>
      </c>
      <c r="AN464" s="117">
        <v>0</v>
      </c>
      <c r="AO464" s="117">
        <v>0</v>
      </c>
      <c r="AP464" s="117">
        <v>0</v>
      </c>
      <c r="AQ464" s="117">
        <v>0</v>
      </c>
      <c r="AR464" s="117">
        <v>0</v>
      </c>
      <c r="AS464" s="117">
        <v>0</v>
      </c>
      <c r="AT464" s="117">
        <v>0</v>
      </c>
      <c r="AU464" s="117">
        <v>0</v>
      </c>
      <c r="AV464" s="117">
        <v>0</v>
      </c>
      <c r="AW464" s="117">
        <v>0</v>
      </c>
      <c r="AX464" s="117">
        <v>0</v>
      </c>
      <c r="AY464" s="117">
        <v>0</v>
      </c>
      <c r="AZ464" s="117">
        <v>0</v>
      </c>
      <c r="BA464" s="158">
        <v>0</v>
      </c>
      <c r="BB464" s="121">
        <v>0</v>
      </c>
      <c r="BC464" s="121">
        <v>0</v>
      </c>
      <c r="BD464" s="117">
        <v>0</v>
      </c>
      <c r="BE464" s="117">
        <v>0</v>
      </c>
      <c r="BF464" s="117">
        <v>0</v>
      </c>
      <c r="BG464" s="158">
        <v>0</v>
      </c>
      <c r="BH464" s="117">
        <v>0</v>
      </c>
      <c r="BI464" s="117">
        <v>0</v>
      </c>
      <c r="BJ464" s="117">
        <v>0</v>
      </c>
      <c r="BK464" s="117">
        <v>0</v>
      </c>
      <c r="BL464" s="117">
        <v>0</v>
      </c>
      <c r="BM464" s="117">
        <v>0</v>
      </c>
      <c r="BN464" s="117">
        <v>0</v>
      </c>
      <c r="BO464" s="117">
        <v>0</v>
      </c>
      <c r="BP464" s="117">
        <v>0</v>
      </c>
      <c r="BQ464" s="117">
        <v>0</v>
      </c>
      <c r="BR464" s="117">
        <v>0</v>
      </c>
      <c r="BS464" s="117">
        <v>0</v>
      </c>
      <c r="BT464" s="117">
        <v>0</v>
      </c>
      <c r="BU464" s="117">
        <v>0</v>
      </c>
      <c r="BV464" s="117">
        <v>0</v>
      </c>
      <c r="BW464" s="117">
        <v>0</v>
      </c>
      <c r="BX464" s="117">
        <v>0</v>
      </c>
      <c r="BY464" s="117">
        <v>0</v>
      </c>
      <c r="BZ464" s="117">
        <v>0</v>
      </c>
      <c r="CA464" s="117">
        <v>0</v>
      </c>
      <c r="CB464" s="117">
        <v>0</v>
      </c>
      <c r="CC464" s="117">
        <v>0</v>
      </c>
      <c r="CD464" s="117">
        <v>0</v>
      </c>
      <c r="CE464" s="117">
        <v>0</v>
      </c>
      <c r="CF464" s="117">
        <v>0</v>
      </c>
      <c r="CG464" s="117">
        <v>0</v>
      </c>
      <c r="CH464" s="117">
        <v>0</v>
      </c>
      <c r="CI464" s="117">
        <v>0</v>
      </c>
      <c r="CJ464" s="117">
        <v>0</v>
      </c>
      <c r="CK464" s="117">
        <v>0</v>
      </c>
      <c r="CL464" s="117">
        <v>0</v>
      </c>
      <c r="CM464" s="117">
        <v>0</v>
      </c>
      <c r="CN464" s="117">
        <v>0</v>
      </c>
      <c r="CO464" s="117">
        <v>0</v>
      </c>
      <c r="CP464" s="117">
        <v>0</v>
      </c>
      <c r="CQ464" s="117">
        <v>0</v>
      </c>
      <c r="CR464" s="117">
        <v>0</v>
      </c>
      <c r="CS464" s="117">
        <v>0</v>
      </c>
      <c r="CT464" s="117">
        <v>0</v>
      </c>
      <c r="CU464" s="117">
        <v>0</v>
      </c>
      <c r="CV464" s="117">
        <v>0</v>
      </c>
      <c r="CW464" s="117">
        <v>0</v>
      </c>
      <c r="CX464" s="117">
        <v>0</v>
      </c>
      <c r="CY464" s="117">
        <v>0</v>
      </c>
      <c r="CZ464" s="117" t="s">
        <v>903</v>
      </c>
      <c r="DA464" s="117" t="s">
        <v>903</v>
      </c>
      <c r="DB464" s="117">
        <v>0</v>
      </c>
      <c r="DC464" s="117">
        <v>0</v>
      </c>
      <c r="DD464" s="117">
        <v>0</v>
      </c>
      <c r="DE464" s="117">
        <v>0</v>
      </c>
      <c r="DF464" s="117">
        <v>0</v>
      </c>
      <c r="DG464" s="117">
        <v>0</v>
      </c>
      <c r="DH464" s="117">
        <v>0</v>
      </c>
      <c r="DI464" s="117">
        <v>0</v>
      </c>
      <c r="DJ464" s="117">
        <v>0</v>
      </c>
      <c r="DK464" s="117">
        <v>0</v>
      </c>
      <c r="DL464" s="117">
        <v>0</v>
      </c>
      <c r="DM464" s="117">
        <v>0</v>
      </c>
      <c r="DN464" s="117">
        <v>8.8735999999999997</v>
      </c>
      <c r="DO464" s="117">
        <v>0</v>
      </c>
      <c r="DP464" s="117">
        <v>0</v>
      </c>
      <c r="DQ464" s="117">
        <v>0</v>
      </c>
    </row>
    <row r="465" spans="1:121" ht="37.5" customHeight="1">
      <c r="A465" s="288" t="s">
        <v>274</v>
      </c>
      <c r="B465" s="274" t="s">
        <v>1441</v>
      </c>
      <c r="C465" s="285" t="s">
        <v>1880</v>
      </c>
      <c r="D465" s="117">
        <v>0</v>
      </c>
      <c r="E465" s="117">
        <v>0</v>
      </c>
      <c r="F465" s="117">
        <v>0</v>
      </c>
      <c r="G465" s="117">
        <v>0</v>
      </c>
      <c r="H465" s="117">
        <v>0</v>
      </c>
      <c r="I465" s="117">
        <v>0</v>
      </c>
      <c r="J465" s="117">
        <v>0</v>
      </c>
      <c r="K465" s="158">
        <v>0</v>
      </c>
      <c r="L465" s="117">
        <v>0</v>
      </c>
      <c r="M465" s="117">
        <v>0</v>
      </c>
      <c r="N465" s="117">
        <v>0</v>
      </c>
      <c r="O465" s="117">
        <v>0</v>
      </c>
      <c r="P465" s="117">
        <v>0</v>
      </c>
      <c r="Q465" s="117">
        <v>0</v>
      </c>
      <c r="R465" s="117">
        <v>0</v>
      </c>
      <c r="S465" s="117">
        <v>0</v>
      </c>
      <c r="T465" s="117">
        <v>0</v>
      </c>
      <c r="U465" s="117">
        <v>0</v>
      </c>
      <c r="V465" s="117">
        <v>0</v>
      </c>
      <c r="W465" s="117">
        <v>0</v>
      </c>
      <c r="X465" s="117">
        <v>0</v>
      </c>
      <c r="Y465" s="117">
        <v>0</v>
      </c>
      <c r="Z465" s="117">
        <v>0</v>
      </c>
      <c r="AA465" s="117">
        <v>0</v>
      </c>
      <c r="AB465" s="117">
        <v>0</v>
      </c>
      <c r="AC465" s="117">
        <v>0</v>
      </c>
      <c r="AD465" s="117">
        <v>0</v>
      </c>
      <c r="AE465" s="117">
        <v>0</v>
      </c>
      <c r="AF465" s="117">
        <v>0</v>
      </c>
      <c r="AG465" s="117">
        <v>0</v>
      </c>
      <c r="AH465" s="117">
        <v>0</v>
      </c>
      <c r="AI465" s="117">
        <v>0</v>
      </c>
      <c r="AJ465" s="117">
        <v>0</v>
      </c>
      <c r="AK465" s="117">
        <v>0</v>
      </c>
      <c r="AL465" s="117">
        <v>0</v>
      </c>
      <c r="AM465" s="117">
        <v>0</v>
      </c>
      <c r="AN465" s="117">
        <v>0</v>
      </c>
      <c r="AO465" s="117">
        <v>0</v>
      </c>
      <c r="AP465" s="117">
        <v>0</v>
      </c>
      <c r="AQ465" s="117">
        <v>0</v>
      </c>
      <c r="AR465" s="117">
        <v>0</v>
      </c>
      <c r="AS465" s="117">
        <v>0</v>
      </c>
      <c r="AT465" s="117">
        <v>0</v>
      </c>
      <c r="AU465" s="117">
        <v>0</v>
      </c>
      <c r="AV465" s="117">
        <v>0</v>
      </c>
      <c r="AW465" s="117">
        <v>0</v>
      </c>
      <c r="AX465" s="117">
        <v>0</v>
      </c>
      <c r="AY465" s="117">
        <v>0</v>
      </c>
      <c r="AZ465" s="117">
        <v>0</v>
      </c>
      <c r="BA465" s="158">
        <v>0</v>
      </c>
      <c r="BB465" s="121">
        <v>0</v>
      </c>
      <c r="BC465" s="121">
        <v>0</v>
      </c>
      <c r="BD465" s="117">
        <v>0</v>
      </c>
      <c r="BE465" s="117">
        <v>0</v>
      </c>
      <c r="BF465" s="117">
        <v>0</v>
      </c>
      <c r="BG465" s="158">
        <v>0</v>
      </c>
      <c r="BH465" s="117">
        <v>0</v>
      </c>
      <c r="BI465" s="117">
        <v>0</v>
      </c>
      <c r="BJ465" s="117">
        <v>0</v>
      </c>
      <c r="BK465" s="117">
        <v>0</v>
      </c>
      <c r="BL465" s="117">
        <v>0</v>
      </c>
      <c r="BM465" s="117">
        <v>0</v>
      </c>
      <c r="BN465" s="117">
        <v>0</v>
      </c>
      <c r="BO465" s="117">
        <v>0</v>
      </c>
      <c r="BP465" s="117">
        <v>0</v>
      </c>
      <c r="BQ465" s="117">
        <v>0</v>
      </c>
      <c r="BR465" s="117">
        <v>0</v>
      </c>
      <c r="BS465" s="117">
        <v>0</v>
      </c>
      <c r="BT465" s="117">
        <v>0</v>
      </c>
      <c r="BU465" s="117">
        <v>0</v>
      </c>
      <c r="BV465" s="117">
        <v>0</v>
      </c>
      <c r="BW465" s="117">
        <v>0</v>
      </c>
      <c r="BX465" s="117">
        <v>0</v>
      </c>
      <c r="BY465" s="117">
        <v>0</v>
      </c>
      <c r="BZ465" s="117">
        <v>0</v>
      </c>
      <c r="CA465" s="117">
        <v>0</v>
      </c>
      <c r="CB465" s="117">
        <v>0</v>
      </c>
      <c r="CC465" s="117">
        <v>0</v>
      </c>
      <c r="CD465" s="117">
        <v>0</v>
      </c>
      <c r="CE465" s="117">
        <v>0</v>
      </c>
      <c r="CF465" s="117">
        <v>0</v>
      </c>
      <c r="CG465" s="117">
        <v>0</v>
      </c>
      <c r="CH465" s="117">
        <v>0</v>
      </c>
      <c r="CI465" s="117">
        <v>0</v>
      </c>
      <c r="CJ465" s="117">
        <v>0</v>
      </c>
      <c r="CK465" s="117">
        <v>0</v>
      </c>
      <c r="CL465" s="117">
        <v>0</v>
      </c>
      <c r="CM465" s="117">
        <v>0</v>
      </c>
      <c r="CN465" s="117">
        <v>0</v>
      </c>
      <c r="CO465" s="117">
        <v>0</v>
      </c>
      <c r="CP465" s="117">
        <v>0</v>
      </c>
      <c r="CQ465" s="117">
        <v>0</v>
      </c>
      <c r="CR465" s="117">
        <v>0</v>
      </c>
      <c r="CS465" s="117">
        <v>0</v>
      </c>
      <c r="CT465" s="117">
        <v>0</v>
      </c>
      <c r="CU465" s="117">
        <v>0</v>
      </c>
      <c r="CV465" s="117">
        <v>0</v>
      </c>
      <c r="CW465" s="117">
        <v>0</v>
      </c>
      <c r="CX465" s="117">
        <v>0</v>
      </c>
      <c r="CY465" s="117">
        <v>0</v>
      </c>
      <c r="CZ465" s="117" t="s">
        <v>903</v>
      </c>
      <c r="DA465" s="117" t="s">
        <v>903</v>
      </c>
      <c r="DB465" s="117">
        <v>0</v>
      </c>
      <c r="DC465" s="117">
        <v>0</v>
      </c>
      <c r="DD465" s="117">
        <v>0</v>
      </c>
      <c r="DE465" s="117">
        <v>0</v>
      </c>
      <c r="DF465" s="117">
        <v>0</v>
      </c>
      <c r="DG465" s="117">
        <v>0</v>
      </c>
      <c r="DH465" s="117">
        <v>0</v>
      </c>
      <c r="DI465" s="117">
        <v>0</v>
      </c>
      <c r="DJ465" s="117">
        <v>0</v>
      </c>
      <c r="DK465" s="117">
        <v>0</v>
      </c>
      <c r="DL465" s="117">
        <v>0</v>
      </c>
      <c r="DM465" s="117">
        <v>0</v>
      </c>
      <c r="DN465" s="117">
        <v>20.928514389116117</v>
      </c>
      <c r="DO465" s="117">
        <v>0</v>
      </c>
      <c r="DP465" s="117">
        <v>0</v>
      </c>
      <c r="DQ465" s="117">
        <v>0</v>
      </c>
    </row>
    <row r="466" spans="1:121" ht="37.5" customHeight="1">
      <c r="A466" s="288" t="s">
        <v>274</v>
      </c>
      <c r="B466" s="274" t="s">
        <v>1340</v>
      </c>
      <c r="C466" s="285" t="s">
        <v>1795</v>
      </c>
      <c r="D466" s="117">
        <v>0</v>
      </c>
      <c r="E466" s="117">
        <v>0</v>
      </c>
      <c r="F466" s="117">
        <v>0</v>
      </c>
      <c r="G466" s="117">
        <v>0</v>
      </c>
      <c r="H466" s="117">
        <v>0</v>
      </c>
      <c r="I466" s="117">
        <v>0</v>
      </c>
      <c r="J466" s="117">
        <v>0</v>
      </c>
      <c r="K466" s="158">
        <v>0</v>
      </c>
      <c r="L466" s="117">
        <v>0</v>
      </c>
      <c r="M466" s="117">
        <v>0</v>
      </c>
      <c r="N466" s="117">
        <v>0</v>
      </c>
      <c r="O466" s="117">
        <v>0</v>
      </c>
      <c r="P466" s="117">
        <v>0</v>
      </c>
      <c r="Q466" s="117">
        <v>0</v>
      </c>
      <c r="R466" s="117">
        <v>0</v>
      </c>
      <c r="S466" s="117">
        <v>0</v>
      </c>
      <c r="T466" s="117">
        <v>0</v>
      </c>
      <c r="U466" s="117">
        <v>0</v>
      </c>
      <c r="V466" s="117">
        <v>0</v>
      </c>
      <c r="W466" s="117">
        <v>0</v>
      </c>
      <c r="X466" s="117">
        <v>0</v>
      </c>
      <c r="Y466" s="117">
        <v>0</v>
      </c>
      <c r="Z466" s="117">
        <v>0</v>
      </c>
      <c r="AA466" s="117">
        <v>0</v>
      </c>
      <c r="AB466" s="117">
        <v>0</v>
      </c>
      <c r="AC466" s="117">
        <v>0</v>
      </c>
      <c r="AD466" s="117">
        <v>0</v>
      </c>
      <c r="AE466" s="117">
        <v>0</v>
      </c>
      <c r="AF466" s="117">
        <v>0</v>
      </c>
      <c r="AG466" s="117">
        <v>0</v>
      </c>
      <c r="AH466" s="117">
        <v>0</v>
      </c>
      <c r="AI466" s="117">
        <v>0</v>
      </c>
      <c r="AJ466" s="117">
        <v>0</v>
      </c>
      <c r="AK466" s="117">
        <v>0</v>
      </c>
      <c r="AL466" s="117">
        <v>0</v>
      </c>
      <c r="AM466" s="117">
        <v>0</v>
      </c>
      <c r="AN466" s="117">
        <v>0</v>
      </c>
      <c r="AO466" s="117">
        <v>0</v>
      </c>
      <c r="AP466" s="117">
        <v>0</v>
      </c>
      <c r="AQ466" s="117">
        <v>0</v>
      </c>
      <c r="AR466" s="117">
        <v>0</v>
      </c>
      <c r="AS466" s="117">
        <v>0</v>
      </c>
      <c r="AT466" s="117">
        <v>0</v>
      </c>
      <c r="AU466" s="117">
        <v>0</v>
      </c>
      <c r="AV466" s="117">
        <v>0</v>
      </c>
      <c r="AW466" s="117">
        <v>0</v>
      </c>
      <c r="AX466" s="117">
        <v>0</v>
      </c>
      <c r="AY466" s="117">
        <v>0</v>
      </c>
      <c r="AZ466" s="117">
        <v>0</v>
      </c>
      <c r="BA466" s="158">
        <v>0</v>
      </c>
      <c r="BB466" s="121">
        <v>0</v>
      </c>
      <c r="BC466" s="121">
        <v>0</v>
      </c>
      <c r="BD466" s="117">
        <v>0</v>
      </c>
      <c r="BE466" s="117">
        <v>0</v>
      </c>
      <c r="BF466" s="117">
        <v>0</v>
      </c>
      <c r="BG466" s="158">
        <v>0</v>
      </c>
      <c r="BH466" s="117">
        <v>0</v>
      </c>
      <c r="BI466" s="117">
        <v>0</v>
      </c>
      <c r="BJ466" s="117">
        <v>0</v>
      </c>
      <c r="BK466" s="117">
        <v>0</v>
      </c>
      <c r="BL466" s="117">
        <v>0</v>
      </c>
      <c r="BM466" s="117">
        <v>0</v>
      </c>
      <c r="BN466" s="117">
        <v>0</v>
      </c>
      <c r="BO466" s="117">
        <v>0</v>
      </c>
      <c r="BP466" s="117">
        <v>0</v>
      </c>
      <c r="BQ466" s="117">
        <v>0</v>
      </c>
      <c r="BR466" s="117">
        <v>0</v>
      </c>
      <c r="BS466" s="117">
        <v>0</v>
      </c>
      <c r="BT466" s="117">
        <v>0</v>
      </c>
      <c r="BU466" s="117">
        <v>0</v>
      </c>
      <c r="BV466" s="117">
        <v>0</v>
      </c>
      <c r="BW466" s="117">
        <v>0</v>
      </c>
      <c r="BX466" s="117">
        <v>0</v>
      </c>
      <c r="BY466" s="117">
        <v>0</v>
      </c>
      <c r="BZ466" s="117">
        <v>0</v>
      </c>
      <c r="CA466" s="117">
        <v>0</v>
      </c>
      <c r="CB466" s="117">
        <v>0</v>
      </c>
      <c r="CC466" s="117">
        <v>0</v>
      </c>
      <c r="CD466" s="117">
        <v>0</v>
      </c>
      <c r="CE466" s="117">
        <v>0</v>
      </c>
      <c r="CF466" s="117">
        <v>0</v>
      </c>
      <c r="CG466" s="117">
        <v>0</v>
      </c>
      <c r="CH466" s="117">
        <v>0</v>
      </c>
      <c r="CI466" s="117">
        <v>0</v>
      </c>
      <c r="CJ466" s="117">
        <v>0</v>
      </c>
      <c r="CK466" s="117">
        <v>0</v>
      </c>
      <c r="CL466" s="117">
        <v>0</v>
      </c>
      <c r="CM466" s="117">
        <v>0</v>
      </c>
      <c r="CN466" s="117">
        <v>0</v>
      </c>
      <c r="CO466" s="117">
        <v>0</v>
      </c>
      <c r="CP466" s="117">
        <v>0</v>
      </c>
      <c r="CQ466" s="117">
        <v>0</v>
      </c>
      <c r="CR466" s="117">
        <v>0</v>
      </c>
      <c r="CS466" s="117">
        <v>0</v>
      </c>
      <c r="CT466" s="117">
        <v>0</v>
      </c>
      <c r="CU466" s="117">
        <v>0</v>
      </c>
      <c r="CV466" s="117">
        <v>0</v>
      </c>
      <c r="CW466" s="117">
        <v>0</v>
      </c>
      <c r="CX466" s="117">
        <v>0</v>
      </c>
      <c r="CY466" s="117">
        <v>0</v>
      </c>
      <c r="CZ466" s="117" t="s">
        <v>903</v>
      </c>
      <c r="DA466" s="117" t="s">
        <v>903</v>
      </c>
      <c r="DB466" s="117">
        <v>0</v>
      </c>
      <c r="DC466" s="117">
        <v>0</v>
      </c>
      <c r="DD466" s="117">
        <v>0</v>
      </c>
      <c r="DE466" s="117">
        <v>0</v>
      </c>
      <c r="DF466" s="117">
        <v>0</v>
      </c>
      <c r="DG466" s="117">
        <v>0</v>
      </c>
      <c r="DH466" s="117">
        <v>0</v>
      </c>
      <c r="DI466" s="117">
        <v>0</v>
      </c>
      <c r="DJ466" s="117">
        <v>0</v>
      </c>
      <c r="DK466" s="117">
        <v>0</v>
      </c>
      <c r="DL466" s="117">
        <v>0</v>
      </c>
      <c r="DM466" s="117">
        <v>0</v>
      </c>
      <c r="DN466" s="117">
        <v>0</v>
      </c>
      <c r="DO466" s="117">
        <v>0.52990000000000004</v>
      </c>
      <c r="DP466" s="117">
        <v>0</v>
      </c>
      <c r="DQ466" s="117">
        <v>0</v>
      </c>
    </row>
    <row r="467" spans="1:121" ht="37.5" customHeight="1">
      <c r="A467" s="288" t="s">
        <v>274</v>
      </c>
      <c r="B467" s="274" t="s">
        <v>1376</v>
      </c>
      <c r="C467" s="285" t="s">
        <v>1825</v>
      </c>
      <c r="D467" s="117">
        <v>0</v>
      </c>
      <c r="E467" s="117">
        <v>0</v>
      </c>
      <c r="F467" s="117">
        <v>0</v>
      </c>
      <c r="G467" s="117">
        <v>0</v>
      </c>
      <c r="H467" s="117">
        <v>0</v>
      </c>
      <c r="I467" s="117">
        <v>0</v>
      </c>
      <c r="J467" s="117">
        <v>0</v>
      </c>
      <c r="K467" s="158">
        <v>0</v>
      </c>
      <c r="L467" s="117">
        <v>0</v>
      </c>
      <c r="M467" s="117">
        <v>0</v>
      </c>
      <c r="N467" s="117">
        <v>0</v>
      </c>
      <c r="O467" s="117">
        <v>0</v>
      </c>
      <c r="P467" s="117">
        <v>0</v>
      </c>
      <c r="Q467" s="117">
        <v>0</v>
      </c>
      <c r="R467" s="117">
        <v>0</v>
      </c>
      <c r="S467" s="117">
        <v>0</v>
      </c>
      <c r="T467" s="117">
        <v>0</v>
      </c>
      <c r="U467" s="117">
        <v>0</v>
      </c>
      <c r="V467" s="117">
        <v>0</v>
      </c>
      <c r="W467" s="117">
        <v>0</v>
      </c>
      <c r="X467" s="117">
        <v>0</v>
      </c>
      <c r="Y467" s="117">
        <v>0</v>
      </c>
      <c r="Z467" s="117">
        <v>0</v>
      </c>
      <c r="AA467" s="117">
        <v>0</v>
      </c>
      <c r="AB467" s="117">
        <v>0</v>
      </c>
      <c r="AC467" s="117">
        <v>0</v>
      </c>
      <c r="AD467" s="117">
        <v>0</v>
      </c>
      <c r="AE467" s="117">
        <v>0</v>
      </c>
      <c r="AF467" s="117">
        <v>0</v>
      </c>
      <c r="AG467" s="117">
        <v>0</v>
      </c>
      <c r="AH467" s="117">
        <v>0</v>
      </c>
      <c r="AI467" s="117">
        <v>0</v>
      </c>
      <c r="AJ467" s="117">
        <v>0</v>
      </c>
      <c r="AK467" s="117">
        <v>0</v>
      </c>
      <c r="AL467" s="117">
        <v>0</v>
      </c>
      <c r="AM467" s="117">
        <v>0</v>
      </c>
      <c r="AN467" s="117">
        <v>0</v>
      </c>
      <c r="AO467" s="117">
        <v>0</v>
      </c>
      <c r="AP467" s="117">
        <v>0</v>
      </c>
      <c r="AQ467" s="117">
        <v>0</v>
      </c>
      <c r="AR467" s="117">
        <v>0</v>
      </c>
      <c r="AS467" s="117">
        <v>0</v>
      </c>
      <c r="AT467" s="117">
        <v>0</v>
      </c>
      <c r="AU467" s="117">
        <v>0</v>
      </c>
      <c r="AV467" s="117">
        <v>0</v>
      </c>
      <c r="AW467" s="117">
        <v>0</v>
      </c>
      <c r="AX467" s="117">
        <v>0</v>
      </c>
      <c r="AY467" s="117">
        <v>0</v>
      </c>
      <c r="AZ467" s="117">
        <v>0</v>
      </c>
      <c r="BA467" s="158">
        <v>0</v>
      </c>
      <c r="BB467" s="121">
        <v>0</v>
      </c>
      <c r="BC467" s="121">
        <v>0</v>
      </c>
      <c r="BD467" s="117">
        <v>0</v>
      </c>
      <c r="BE467" s="117">
        <v>0</v>
      </c>
      <c r="BF467" s="117">
        <v>0</v>
      </c>
      <c r="BG467" s="158">
        <v>0</v>
      </c>
      <c r="BH467" s="117">
        <v>0</v>
      </c>
      <c r="BI467" s="117">
        <v>0</v>
      </c>
      <c r="BJ467" s="117">
        <v>0</v>
      </c>
      <c r="BK467" s="117">
        <v>0</v>
      </c>
      <c r="BL467" s="117">
        <v>0</v>
      </c>
      <c r="BM467" s="117">
        <v>0</v>
      </c>
      <c r="BN467" s="117">
        <v>0</v>
      </c>
      <c r="BO467" s="117">
        <v>0</v>
      </c>
      <c r="BP467" s="117">
        <v>0</v>
      </c>
      <c r="BQ467" s="117">
        <v>0</v>
      </c>
      <c r="BR467" s="117">
        <v>0</v>
      </c>
      <c r="BS467" s="117">
        <v>0</v>
      </c>
      <c r="BT467" s="117">
        <v>0</v>
      </c>
      <c r="BU467" s="117">
        <v>0</v>
      </c>
      <c r="BV467" s="117">
        <v>0</v>
      </c>
      <c r="BW467" s="117">
        <v>0</v>
      </c>
      <c r="BX467" s="117">
        <v>0</v>
      </c>
      <c r="BY467" s="117">
        <v>0</v>
      </c>
      <c r="BZ467" s="117">
        <v>0</v>
      </c>
      <c r="CA467" s="117">
        <v>0</v>
      </c>
      <c r="CB467" s="117">
        <v>0</v>
      </c>
      <c r="CC467" s="117">
        <v>0</v>
      </c>
      <c r="CD467" s="117">
        <v>0</v>
      </c>
      <c r="CE467" s="117">
        <v>0</v>
      </c>
      <c r="CF467" s="117">
        <v>0</v>
      </c>
      <c r="CG467" s="117">
        <v>0</v>
      </c>
      <c r="CH467" s="117">
        <v>0</v>
      </c>
      <c r="CI467" s="117">
        <v>0</v>
      </c>
      <c r="CJ467" s="117">
        <v>0</v>
      </c>
      <c r="CK467" s="117">
        <v>0</v>
      </c>
      <c r="CL467" s="117">
        <v>0</v>
      </c>
      <c r="CM467" s="117">
        <v>0</v>
      </c>
      <c r="CN467" s="117">
        <v>0</v>
      </c>
      <c r="CO467" s="117">
        <v>0</v>
      </c>
      <c r="CP467" s="117">
        <v>0</v>
      </c>
      <c r="CQ467" s="117">
        <v>0</v>
      </c>
      <c r="CR467" s="117">
        <v>0</v>
      </c>
      <c r="CS467" s="117">
        <v>0</v>
      </c>
      <c r="CT467" s="117">
        <v>0</v>
      </c>
      <c r="CU467" s="117">
        <v>0</v>
      </c>
      <c r="CV467" s="117">
        <v>0</v>
      </c>
      <c r="CW467" s="117">
        <v>0</v>
      </c>
      <c r="CX467" s="117">
        <v>0</v>
      </c>
      <c r="CY467" s="117">
        <v>0</v>
      </c>
      <c r="CZ467" s="117" t="s">
        <v>903</v>
      </c>
      <c r="DA467" s="117" t="s">
        <v>903</v>
      </c>
      <c r="DB467" s="117">
        <v>0</v>
      </c>
      <c r="DC467" s="117">
        <v>0</v>
      </c>
      <c r="DD467" s="117">
        <v>0</v>
      </c>
      <c r="DE467" s="117">
        <v>0</v>
      </c>
      <c r="DF467" s="117">
        <v>0</v>
      </c>
      <c r="DG467" s="117">
        <v>0</v>
      </c>
      <c r="DH467" s="117">
        <v>0</v>
      </c>
      <c r="DI467" s="117">
        <v>0</v>
      </c>
      <c r="DJ467" s="117">
        <v>0</v>
      </c>
      <c r="DK467" s="117">
        <v>0</v>
      </c>
      <c r="DL467" s="117">
        <v>0</v>
      </c>
      <c r="DM467" s="117">
        <v>0</v>
      </c>
      <c r="DN467" s="117">
        <v>0</v>
      </c>
      <c r="DO467" s="117">
        <v>0.55451207999999996</v>
      </c>
      <c r="DP467" s="117">
        <v>0</v>
      </c>
      <c r="DQ467" s="117">
        <v>0</v>
      </c>
    </row>
    <row r="468" spans="1:121" ht="37.5" customHeight="1">
      <c r="A468" s="288" t="s">
        <v>274</v>
      </c>
      <c r="B468" s="274" t="s">
        <v>1377</v>
      </c>
      <c r="C468" s="285" t="s">
        <v>1826</v>
      </c>
      <c r="D468" s="117">
        <v>0</v>
      </c>
      <c r="E468" s="117">
        <v>0</v>
      </c>
      <c r="F468" s="117">
        <v>0</v>
      </c>
      <c r="G468" s="117">
        <v>0</v>
      </c>
      <c r="H468" s="117">
        <v>0</v>
      </c>
      <c r="I468" s="117">
        <v>0</v>
      </c>
      <c r="J468" s="117">
        <v>0</v>
      </c>
      <c r="K468" s="158">
        <v>0</v>
      </c>
      <c r="L468" s="117">
        <v>0</v>
      </c>
      <c r="M468" s="117">
        <v>0</v>
      </c>
      <c r="N468" s="117">
        <v>0</v>
      </c>
      <c r="O468" s="117">
        <v>0</v>
      </c>
      <c r="P468" s="117">
        <v>0</v>
      </c>
      <c r="Q468" s="117">
        <v>0</v>
      </c>
      <c r="R468" s="117">
        <v>0</v>
      </c>
      <c r="S468" s="117">
        <v>0</v>
      </c>
      <c r="T468" s="117">
        <v>0</v>
      </c>
      <c r="U468" s="117">
        <v>0</v>
      </c>
      <c r="V468" s="117">
        <v>0</v>
      </c>
      <c r="W468" s="117">
        <v>0</v>
      </c>
      <c r="X468" s="117">
        <v>0</v>
      </c>
      <c r="Y468" s="117">
        <v>0</v>
      </c>
      <c r="Z468" s="117">
        <v>0</v>
      </c>
      <c r="AA468" s="117">
        <v>0</v>
      </c>
      <c r="AB468" s="117">
        <v>0</v>
      </c>
      <c r="AC468" s="117">
        <v>0</v>
      </c>
      <c r="AD468" s="117">
        <v>0</v>
      </c>
      <c r="AE468" s="117">
        <v>0</v>
      </c>
      <c r="AF468" s="117">
        <v>0</v>
      </c>
      <c r="AG468" s="117">
        <v>0</v>
      </c>
      <c r="AH468" s="117">
        <v>0</v>
      </c>
      <c r="AI468" s="117">
        <v>0</v>
      </c>
      <c r="AJ468" s="117">
        <v>0</v>
      </c>
      <c r="AK468" s="117">
        <v>0</v>
      </c>
      <c r="AL468" s="117">
        <v>0</v>
      </c>
      <c r="AM468" s="117">
        <v>0</v>
      </c>
      <c r="AN468" s="117">
        <v>0</v>
      </c>
      <c r="AO468" s="117">
        <v>0</v>
      </c>
      <c r="AP468" s="117">
        <v>0</v>
      </c>
      <c r="AQ468" s="117">
        <v>0</v>
      </c>
      <c r="AR468" s="117">
        <v>0</v>
      </c>
      <c r="AS468" s="117">
        <v>0</v>
      </c>
      <c r="AT468" s="117">
        <v>0</v>
      </c>
      <c r="AU468" s="117">
        <v>0</v>
      </c>
      <c r="AV468" s="117">
        <v>0</v>
      </c>
      <c r="AW468" s="117">
        <v>0</v>
      </c>
      <c r="AX468" s="117">
        <v>0</v>
      </c>
      <c r="AY468" s="117">
        <v>0</v>
      </c>
      <c r="AZ468" s="117">
        <v>0</v>
      </c>
      <c r="BA468" s="158">
        <v>0</v>
      </c>
      <c r="BB468" s="121">
        <v>0</v>
      </c>
      <c r="BC468" s="121">
        <v>0</v>
      </c>
      <c r="BD468" s="117">
        <v>0</v>
      </c>
      <c r="BE468" s="117">
        <v>0</v>
      </c>
      <c r="BF468" s="117">
        <v>0</v>
      </c>
      <c r="BG468" s="158">
        <v>0</v>
      </c>
      <c r="BH468" s="117">
        <v>0</v>
      </c>
      <c r="BI468" s="117">
        <v>0</v>
      </c>
      <c r="BJ468" s="117">
        <v>0</v>
      </c>
      <c r="BK468" s="117">
        <v>0</v>
      </c>
      <c r="BL468" s="117">
        <v>0</v>
      </c>
      <c r="BM468" s="117">
        <v>0</v>
      </c>
      <c r="BN468" s="117">
        <v>0</v>
      </c>
      <c r="BO468" s="117">
        <v>0</v>
      </c>
      <c r="BP468" s="117">
        <v>0</v>
      </c>
      <c r="BQ468" s="117">
        <v>0</v>
      </c>
      <c r="BR468" s="117">
        <v>0</v>
      </c>
      <c r="BS468" s="117">
        <v>0</v>
      </c>
      <c r="BT468" s="117">
        <v>0</v>
      </c>
      <c r="BU468" s="117">
        <v>0</v>
      </c>
      <c r="BV468" s="117">
        <v>0</v>
      </c>
      <c r="BW468" s="117">
        <v>0</v>
      </c>
      <c r="BX468" s="117">
        <v>0</v>
      </c>
      <c r="BY468" s="117">
        <v>0</v>
      </c>
      <c r="BZ468" s="117">
        <v>0</v>
      </c>
      <c r="CA468" s="117">
        <v>0</v>
      </c>
      <c r="CB468" s="117">
        <v>0</v>
      </c>
      <c r="CC468" s="117">
        <v>0</v>
      </c>
      <c r="CD468" s="117">
        <v>0</v>
      </c>
      <c r="CE468" s="117">
        <v>0</v>
      </c>
      <c r="CF468" s="117">
        <v>0</v>
      </c>
      <c r="CG468" s="117">
        <v>0</v>
      </c>
      <c r="CH468" s="117">
        <v>0</v>
      </c>
      <c r="CI468" s="117">
        <v>0</v>
      </c>
      <c r="CJ468" s="117">
        <v>0</v>
      </c>
      <c r="CK468" s="117">
        <v>0</v>
      </c>
      <c r="CL468" s="117">
        <v>0</v>
      </c>
      <c r="CM468" s="117">
        <v>0</v>
      </c>
      <c r="CN468" s="117">
        <v>0</v>
      </c>
      <c r="CO468" s="117">
        <v>0</v>
      </c>
      <c r="CP468" s="117">
        <v>0</v>
      </c>
      <c r="CQ468" s="117">
        <v>0</v>
      </c>
      <c r="CR468" s="117">
        <v>0</v>
      </c>
      <c r="CS468" s="117">
        <v>0</v>
      </c>
      <c r="CT468" s="117">
        <v>0</v>
      </c>
      <c r="CU468" s="117">
        <v>0</v>
      </c>
      <c r="CV468" s="117">
        <v>0</v>
      </c>
      <c r="CW468" s="117">
        <v>0</v>
      </c>
      <c r="CX468" s="117">
        <v>0</v>
      </c>
      <c r="CY468" s="117">
        <v>0</v>
      </c>
      <c r="CZ468" s="117" t="s">
        <v>903</v>
      </c>
      <c r="DA468" s="117" t="s">
        <v>903</v>
      </c>
      <c r="DB468" s="117">
        <v>0</v>
      </c>
      <c r="DC468" s="117">
        <v>0</v>
      </c>
      <c r="DD468" s="117">
        <v>0</v>
      </c>
      <c r="DE468" s="117">
        <v>0</v>
      </c>
      <c r="DF468" s="117">
        <v>0</v>
      </c>
      <c r="DG468" s="117">
        <v>0</v>
      </c>
      <c r="DH468" s="117">
        <v>0</v>
      </c>
      <c r="DI468" s="117">
        <v>0</v>
      </c>
      <c r="DJ468" s="117">
        <v>0</v>
      </c>
      <c r="DK468" s="117">
        <v>0</v>
      </c>
      <c r="DL468" s="117">
        <v>0</v>
      </c>
      <c r="DM468" s="117">
        <v>0</v>
      </c>
      <c r="DN468" s="117">
        <v>0</v>
      </c>
      <c r="DO468" s="117">
        <v>11.3018</v>
      </c>
      <c r="DP468" s="117">
        <v>0</v>
      </c>
      <c r="DQ468" s="117">
        <v>0</v>
      </c>
    </row>
    <row r="469" spans="1:121" ht="37.5" customHeight="1">
      <c r="A469" s="288" t="s">
        <v>274</v>
      </c>
      <c r="B469" s="274" t="s">
        <v>1378</v>
      </c>
      <c r="C469" s="285" t="s">
        <v>1827</v>
      </c>
      <c r="D469" s="117">
        <v>0</v>
      </c>
      <c r="E469" s="117">
        <v>0</v>
      </c>
      <c r="F469" s="117">
        <v>0</v>
      </c>
      <c r="G469" s="117">
        <v>0</v>
      </c>
      <c r="H469" s="117">
        <v>0</v>
      </c>
      <c r="I469" s="117">
        <v>0</v>
      </c>
      <c r="J469" s="117">
        <v>0</v>
      </c>
      <c r="K469" s="158">
        <v>0</v>
      </c>
      <c r="L469" s="117">
        <v>0</v>
      </c>
      <c r="M469" s="117">
        <v>0</v>
      </c>
      <c r="N469" s="117">
        <v>0</v>
      </c>
      <c r="O469" s="117">
        <v>0</v>
      </c>
      <c r="P469" s="117">
        <v>0</v>
      </c>
      <c r="Q469" s="117">
        <v>0</v>
      </c>
      <c r="R469" s="117">
        <v>0</v>
      </c>
      <c r="S469" s="117">
        <v>0</v>
      </c>
      <c r="T469" s="117">
        <v>0</v>
      </c>
      <c r="U469" s="117">
        <v>0</v>
      </c>
      <c r="V469" s="117">
        <v>0</v>
      </c>
      <c r="W469" s="117">
        <v>0</v>
      </c>
      <c r="X469" s="117">
        <v>0</v>
      </c>
      <c r="Y469" s="117">
        <v>0</v>
      </c>
      <c r="Z469" s="117">
        <v>0</v>
      </c>
      <c r="AA469" s="117">
        <v>0</v>
      </c>
      <c r="AB469" s="117">
        <v>0</v>
      </c>
      <c r="AC469" s="117">
        <v>0</v>
      </c>
      <c r="AD469" s="117">
        <v>0</v>
      </c>
      <c r="AE469" s="117">
        <v>0</v>
      </c>
      <c r="AF469" s="117">
        <v>0</v>
      </c>
      <c r="AG469" s="117">
        <v>0</v>
      </c>
      <c r="AH469" s="117">
        <v>0</v>
      </c>
      <c r="AI469" s="117">
        <v>0</v>
      </c>
      <c r="AJ469" s="117">
        <v>0</v>
      </c>
      <c r="AK469" s="117">
        <v>0</v>
      </c>
      <c r="AL469" s="117">
        <v>0</v>
      </c>
      <c r="AM469" s="117">
        <v>0</v>
      </c>
      <c r="AN469" s="117">
        <v>0</v>
      </c>
      <c r="AO469" s="117">
        <v>0</v>
      </c>
      <c r="AP469" s="117">
        <v>0</v>
      </c>
      <c r="AQ469" s="117">
        <v>0</v>
      </c>
      <c r="AR469" s="117">
        <v>0</v>
      </c>
      <c r="AS469" s="117">
        <v>0</v>
      </c>
      <c r="AT469" s="117">
        <v>0</v>
      </c>
      <c r="AU469" s="117">
        <v>0</v>
      </c>
      <c r="AV469" s="117">
        <v>0</v>
      </c>
      <c r="AW469" s="117">
        <v>0</v>
      </c>
      <c r="AX469" s="117">
        <v>0</v>
      </c>
      <c r="AY469" s="117">
        <v>0</v>
      </c>
      <c r="AZ469" s="117">
        <v>0</v>
      </c>
      <c r="BA469" s="158">
        <v>0</v>
      </c>
      <c r="BB469" s="121">
        <v>0</v>
      </c>
      <c r="BC469" s="121">
        <v>0</v>
      </c>
      <c r="BD469" s="117">
        <v>0</v>
      </c>
      <c r="BE469" s="117">
        <v>0</v>
      </c>
      <c r="BF469" s="117">
        <v>0</v>
      </c>
      <c r="BG469" s="158">
        <v>0</v>
      </c>
      <c r="BH469" s="117">
        <v>0</v>
      </c>
      <c r="BI469" s="117">
        <v>0</v>
      </c>
      <c r="BJ469" s="117">
        <v>0</v>
      </c>
      <c r="BK469" s="117">
        <v>0</v>
      </c>
      <c r="BL469" s="117">
        <v>0</v>
      </c>
      <c r="BM469" s="117">
        <v>0</v>
      </c>
      <c r="BN469" s="117">
        <v>0</v>
      </c>
      <c r="BO469" s="117">
        <v>0</v>
      </c>
      <c r="BP469" s="117">
        <v>0</v>
      </c>
      <c r="BQ469" s="117">
        <v>0</v>
      </c>
      <c r="BR469" s="117">
        <v>0</v>
      </c>
      <c r="BS469" s="117">
        <v>0</v>
      </c>
      <c r="BT469" s="117">
        <v>0</v>
      </c>
      <c r="BU469" s="117">
        <v>0</v>
      </c>
      <c r="BV469" s="117">
        <v>0</v>
      </c>
      <c r="BW469" s="117">
        <v>0</v>
      </c>
      <c r="BX469" s="117">
        <v>0</v>
      </c>
      <c r="BY469" s="117">
        <v>0</v>
      </c>
      <c r="BZ469" s="117">
        <v>0</v>
      </c>
      <c r="CA469" s="117">
        <v>0</v>
      </c>
      <c r="CB469" s="117">
        <v>0</v>
      </c>
      <c r="CC469" s="117">
        <v>0</v>
      </c>
      <c r="CD469" s="117">
        <v>0</v>
      </c>
      <c r="CE469" s="117">
        <v>0</v>
      </c>
      <c r="CF469" s="117">
        <v>0</v>
      </c>
      <c r="CG469" s="117">
        <v>0</v>
      </c>
      <c r="CH469" s="117">
        <v>0</v>
      </c>
      <c r="CI469" s="117">
        <v>0</v>
      </c>
      <c r="CJ469" s="117">
        <v>0</v>
      </c>
      <c r="CK469" s="117">
        <v>0</v>
      </c>
      <c r="CL469" s="117">
        <v>0</v>
      </c>
      <c r="CM469" s="117">
        <v>0</v>
      </c>
      <c r="CN469" s="117">
        <v>0</v>
      </c>
      <c r="CO469" s="117">
        <v>0</v>
      </c>
      <c r="CP469" s="117">
        <v>0</v>
      </c>
      <c r="CQ469" s="117">
        <v>0</v>
      </c>
      <c r="CR469" s="117">
        <v>0</v>
      </c>
      <c r="CS469" s="117">
        <v>0</v>
      </c>
      <c r="CT469" s="117">
        <v>0</v>
      </c>
      <c r="CU469" s="117">
        <v>0</v>
      </c>
      <c r="CV469" s="117">
        <v>0</v>
      </c>
      <c r="CW469" s="117">
        <v>0</v>
      </c>
      <c r="CX469" s="117">
        <v>0</v>
      </c>
      <c r="CY469" s="117">
        <v>0</v>
      </c>
      <c r="CZ469" s="117" t="s">
        <v>903</v>
      </c>
      <c r="DA469" s="117" t="s">
        <v>903</v>
      </c>
      <c r="DB469" s="117">
        <v>0</v>
      </c>
      <c r="DC469" s="117">
        <v>0</v>
      </c>
      <c r="DD469" s="117">
        <v>0</v>
      </c>
      <c r="DE469" s="117">
        <v>0</v>
      </c>
      <c r="DF469" s="117">
        <v>0</v>
      </c>
      <c r="DG469" s="117">
        <v>0</v>
      </c>
      <c r="DH469" s="117">
        <v>0</v>
      </c>
      <c r="DI469" s="117">
        <v>0</v>
      </c>
      <c r="DJ469" s="117">
        <v>0</v>
      </c>
      <c r="DK469" s="117">
        <v>0</v>
      </c>
      <c r="DL469" s="117">
        <v>0</v>
      </c>
      <c r="DM469" s="117">
        <v>0</v>
      </c>
      <c r="DN469" s="117">
        <v>0</v>
      </c>
      <c r="DO469" s="117">
        <v>1.6850000000000001</v>
      </c>
      <c r="DP469" s="117">
        <v>0</v>
      </c>
      <c r="DQ469" s="117">
        <v>0</v>
      </c>
    </row>
    <row r="470" spans="1:121" ht="37.5" customHeight="1">
      <c r="A470" s="288" t="s">
        <v>274</v>
      </c>
      <c r="B470" s="274" t="s">
        <v>1379</v>
      </c>
      <c r="C470" s="285" t="s">
        <v>1828</v>
      </c>
      <c r="D470" s="117">
        <v>0</v>
      </c>
      <c r="E470" s="117">
        <v>0</v>
      </c>
      <c r="F470" s="117">
        <v>0</v>
      </c>
      <c r="G470" s="117">
        <v>0</v>
      </c>
      <c r="H470" s="117">
        <v>0</v>
      </c>
      <c r="I470" s="117">
        <v>0</v>
      </c>
      <c r="J470" s="117">
        <v>0</v>
      </c>
      <c r="K470" s="158">
        <v>0</v>
      </c>
      <c r="L470" s="117">
        <v>0</v>
      </c>
      <c r="M470" s="117">
        <v>0</v>
      </c>
      <c r="N470" s="117">
        <v>0</v>
      </c>
      <c r="O470" s="117">
        <v>0</v>
      </c>
      <c r="P470" s="117">
        <v>0</v>
      </c>
      <c r="Q470" s="117">
        <v>0</v>
      </c>
      <c r="R470" s="117">
        <v>0</v>
      </c>
      <c r="S470" s="117">
        <v>0</v>
      </c>
      <c r="T470" s="117">
        <v>0</v>
      </c>
      <c r="U470" s="117">
        <v>0</v>
      </c>
      <c r="V470" s="117">
        <v>0</v>
      </c>
      <c r="W470" s="117">
        <v>0</v>
      </c>
      <c r="X470" s="117">
        <v>0</v>
      </c>
      <c r="Y470" s="117">
        <v>0</v>
      </c>
      <c r="Z470" s="117">
        <v>0</v>
      </c>
      <c r="AA470" s="117">
        <v>0</v>
      </c>
      <c r="AB470" s="117">
        <v>0</v>
      </c>
      <c r="AC470" s="117">
        <v>0</v>
      </c>
      <c r="AD470" s="117">
        <v>0</v>
      </c>
      <c r="AE470" s="117">
        <v>0</v>
      </c>
      <c r="AF470" s="117">
        <v>0</v>
      </c>
      <c r="AG470" s="117">
        <v>0</v>
      </c>
      <c r="AH470" s="117">
        <v>0</v>
      </c>
      <c r="AI470" s="117">
        <v>0</v>
      </c>
      <c r="AJ470" s="117">
        <v>0</v>
      </c>
      <c r="AK470" s="117">
        <v>0</v>
      </c>
      <c r="AL470" s="117">
        <v>0</v>
      </c>
      <c r="AM470" s="117">
        <v>0</v>
      </c>
      <c r="AN470" s="117">
        <v>0</v>
      </c>
      <c r="AO470" s="117">
        <v>0</v>
      </c>
      <c r="AP470" s="117">
        <v>0</v>
      </c>
      <c r="AQ470" s="117">
        <v>0</v>
      </c>
      <c r="AR470" s="117">
        <v>0</v>
      </c>
      <c r="AS470" s="117">
        <v>0</v>
      </c>
      <c r="AT470" s="117">
        <v>0</v>
      </c>
      <c r="AU470" s="117">
        <v>0</v>
      </c>
      <c r="AV470" s="117">
        <v>0</v>
      </c>
      <c r="AW470" s="117">
        <v>0</v>
      </c>
      <c r="AX470" s="117">
        <v>0</v>
      </c>
      <c r="AY470" s="117">
        <v>0</v>
      </c>
      <c r="AZ470" s="117">
        <v>0</v>
      </c>
      <c r="BA470" s="158">
        <v>0</v>
      </c>
      <c r="BB470" s="121">
        <v>0</v>
      </c>
      <c r="BC470" s="121">
        <v>0</v>
      </c>
      <c r="BD470" s="117">
        <v>0</v>
      </c>
      <c r="BE470" s="117">
        <v>0</v>
      </c>
      <c r="BF470" s="117">
        <v>0</v>
      </c>
      <c r="BG470" s="158">
        <v>0</v>
      </c>
      <c r="BH470" s="117">
        <v>0</v>
      </c>
      <c r="BI470" s="117">
        <v>0</v>
      </c>
      <c r="BJ470" s="117">
        <v>0</v>
      </c>
      <c r="BK470" s="117">
        <v>0</v>
      </c>
      <c r="BL470" s="117">
        <v>0</v>
      </c>
      <c r="BM470" s="117">
        <v>0</v>
      </c>
      <c r="BN470" s="117">
        <v>0</v>
      </c>
      <c r="BO470" s="117">
        <v>0</v>
      </c>
      <c r="BP470" s="117">
        <v>0</v>
      </c>
      <c r="BQ470" s="117">
        <v>0</v>
      </c>
      <c r="BR470" s="117">
        <v>0</v>
      </c>
      <c r="BS470" s="117">
        <v>0</v>
      </c>
      <c r="BT470" s="117">
        <v>0</v>
      </c>
      <c r="BU470" s="117">
        <v>0</v>
      </c>
      <c r="BV470" s="117">
        <v>0</v>
      </c>
      <c r="BW470" s="117">
        <v>0</v>
      </c>
      <c r="BX470" s="117">
        <v>0</v>
      </c>
      <c r="BY470" s="117">
        <v>0</v>
      </c>
      <c r="BZ470" s="117">
        <v>0</v>
      </c>
      <c r="CA470" s="117">
        <v>0</v>
      </c>
      <c r="CB470" s="117">
        <v>0</v>
      </c>
      <c r="CC470" s="117">
        <v>0</v>
      </c>
      <c r="CD470" s="117">
        <v>0</v>
      </c>
      <c r="CE470" s="117">
        <v>0</v>
      </c>
      <c r="CF470" s="117">
        <v>0</v>
      </c>
      <c r="CG470" s="117">
        <v>0</v>
      </c>
      <c r="CH470" s="117">
        <v>0</v>
      </c>
      <c r="CI470" s="117">
        <v>0</v>
      </c>
      <c r="CJ470" s="117">
        <v>0</v>
      </c>
      <c r="CK470" s="117">
        <v>0</v>
      </c>
      <c r="CL470" s="117">
        <v>0</v>
      </c>
      <c r="CM470" s="117">
        <v>0</v>
      </c>
      <c r="CN470" s="117">
        <v>0</v>
      </c>
      <c r="CO470" s="117">
        <v>0</v>
      </c>
      <c r="CP470" s="117">
        <v>0</v>
      </c>
      <c r="CQ470" s="117">
        <v>0</v>
      </c>
      <c r="CR470" s="117">
        <v>0</v>
      </c>
      <c r="CS470" s="117">
        <v>0</v>
      </c>
      <c r="CT470" s="117">
        <v>0</v>
      </c>
      <c r="CU470" s="117">
        <v>0</v>
      </c>
      <c r="CV470" s="117">
        <v>0</v>
      </c>
      <c r="CW470" s="117">
        <v>0</v>
      </c>
      <c r="CX470" s="117">
        <v>0</v>
      </c>
      <c r="CY470" s="117">
        <v>0</v>
      </c>
      <c r="CZ470" s="117" t="s">
        <v>903</v>
      </c>
      <c r="DA470" s="117" t="s">
        <v>903</v>
      </c>
      <c r="DB470" s="117">
        <v>0</v>
      </c>
      <c r="DC470" s="117">
        <v>0</v>
      </c>
      <c r="DD470" s="117">
        <v>0</v>
      </c>
      <c r="DE470" s="117">
        <v>0</v>
      </c>
      <c r="DF470" s="117">
        <v>0</v>
      </c>
      <c r="DG470" s="117">
        <v>0</v>
      </c>
      <c r="DH470" s="117">
        <v>0</v>
      </c>
      <c r="DI470" s="117">
        <v>0</v>
      </c>
      <c r="DJ470" s="117">
        <v>0</v>
      </c>
      <c r="DK470" s="117">
        <v>0</v>
      </c>
      <c r="DL470" s="117">
        <v>0</v>
      </c>
      <c r="DM470" s="117">
        <v>0</v>
      </c>
      <c r="DN470" s="117">
        <v>0</v>
      </c>
      <c r="DO470" s="117">
        <v>10.711069800000001</v>
      </c>
      <c r="DP470" s="117">
        <v>0</v>
      </c>
      <c r="DQ470" s="117">
        <v>0</v>
      </c>
    </row>
    <row r="471" spans="1:121" ht="37.5" customHeight="1">
      <c r="A471" s="288" t="s">
        <v>274</v>
      </c>
      <c r="B471" s="274" t="s">
        <v>1381</v>
      </c>
      <c r="C471" s="285" t="s">
        <v>1830</v>
      </c>
      <c r="D471" s="117">
        <v>0</v>
      </c>
      <c r="E471" s="117">
        <v>0</v>
      </c>
      <c r="F471" s="117">
        <v>0</v>
      </c>
      <c r="G471" s="117">
        <v>0</v>
      </c>
      <c r="H471" s="117">
        <v>0</v>
      </c>
      <c r="I471" s="117">
        <v>0</v>
      </c>
      <c r="J471" s="117">
        <v>0</v>
      </c>
      <c r="K471" s="158">
        <v>0</v>
      </c>
      <c r="L471" s="117">
        <v>0</v>
      </c>
      <c r="M471" s="117">
        <v>0</v>
      </c>
      <c r="N471" s="117">
        <v>0</v>
      </c>
      <c r="O471" s="117">
        <v>0</v>
      </c>
      <c r="P471" s="117">
        <v>0</v>
      </c>
      <c r="Q471" s="117">
        <v>0</v>
      </c>
      <c r="R471" s="117">
        <v>0</v>
      </c>
      <c r="S471" s="117">
        <v>0</v>
      </c>
      <c r="T471" s="117">
        <v>0</v>
      </c>
      <c r="U471" s="117">
        <v>0</v>
      </c>
      <c r="V471" s="117">
        <v>0</v>
      </c>
      <c r="W471" s="117">
        <v>0</v>
      </c>
      <c r="X471" s="117">
        <v>0</v>
      </c>
      <c r="Y471" s="117">
        <v>0</v>
      </c>
      <c r="Z471" s="117">
        <v>0</v>
      </c>
      <c r="AA471" s="117">
        <v>0</v>
      </c>
      <c r="AB471" s="117">
        <v>0</v>
      </c>
      <c r="AC471" s="117">
        <v>0</v>
      </c>
      <c r="AD471" s="117">
        <v>0</v>
      </c>
      <c r="AE471" s="117">
        <v>0</v>
      </c>
      <c r="AF471" s="117">
        <v>0</v>
      </c>
      <c r="AG471" s="117">
        <v>0</v>
      </c>
      <c r="AH471" s="117">
        <v>0</v>
      </c>
      <c r="AI471" s="117">
        <v>0</v>
      </c>
      <c r="AJ471" s="117">
        <v>0</v>
      </c>
      <c r="AK471" s="117">
        <v>0</v>
      </c>
      <c r="AL471" s="117">
        <v>0</v>
      </c>
      <c r="AM471" s="117">
        <v>0</v>
      </c>
      <c r="AN471" s="117">
        <v>0</v>
      </c>
      <c r="AO471" s="117">
        <v>0</v>
      </c>
      <c r="AP471" s="117">
        <v>0</v>
      </c>
      <c r="AQ471" s="117">
        <v>0</v>
      </c>
      <c r="AR471" s="117">
        <v>0</v>
      </c>
      <c r="AS471" s="117">
        <v>0</v>
      </c>
      <c r="AT471" s="117">
        <v>0</v>
      </c>
      <c r="AU471" s="117">
        <v>0</v>
      </c>
      <c r="AV471" s="117">
        <v>0</v>
      </c>
      <c r="AW471" s="117">
        <v>0</v>
      </c>
      <c r="AX471" s="117">
        <v>0</v>
      </c>
      <c r="AY471" s="117">
        <v>0</v>
      </c>
      <c r="AZ471" s="117">
        <v>0</v>
      </c>
      <c r="BA471" s="158">
        <v>0</v>
      </c>
      <c r="BB471" s="121">
        <v>0</v>
      </c>
      <c r="BC471" s="121">
        <v>0</v>
      </c>
      <c r="BD471" s="117">
        <v>0</v>
      </c>
      <c r="BE471" s="117">
        <v>0</v>
      </c>
      <c r="BF471" s="117">
        <v>0</v>
      </c>
      <c r="BG471" s="158">
        <v>0</v>
      </c>
      <c r="BH471" s="117">
        <v>0</v>
      </c>
      <c r="BI471" s="117">
        <v>0</v>
      </c>
      <c r="BJ471" s="117">
        <v>0</v>
      </c>
      <c r="BK471" s="117">
        <v>0</v>
      </c>
      <c r="BL471" s="117">
        <v>0</v>
      </c>
      <c r="BM471" s="117">
        <v>0</v>
      </c>
      <c r="BN471" s="117">
        <v>0</v>
      </c>
      <c r="BO471" s="117">
        <v>0</v>
      </c>
      <c r="BP471" s="117">
        <v>0</v>
      </c>
      <c r="BQ471" s="117">
        <v>0</v>
      </c>
      <c r="BR471" s="117">
        <v>0</v>
      </c>
      <c r="BS471" s="117">
        <v>0</v>
      </c>
      <c r="BT471" s="117">
        <v>0</v>
      </c>
      <c r="BU471" s="117">
        <v>0</v>
      </c>
      <c r="BV471" s="117">
        <v>0</v>
      </c>
      <c r="BW471" s="117">
        <v>0</v>
      </c>
      <c r="BX471" s="117">
        <v>0</v>
      </c>
      <c r="BY471" s="117">
        <v>0</v>
      </c>
      <c r="BZ471" s="117">
        <v>0</v>
      </c>
      <c r="CA471" s="117">
        <v>0</v>
      </c>
      <c r="CB471" s="117">
        <v>0</v>
      </c>
      <c r="CC471" s="117">
        <v>0</v>
      </c>
      <c r="CD471" s="117">
        <v>0</v>
      </c>
      <c r="CE471" s="117">
        <v>0</v>
      </c>
      <c r="CF471" s="117">
        <v>0</v>
      </c>
      <c r="CG471" s="117">
        <v>0</v>
      </c>
      <c r="CH471" s="117">
        <v>0</v>
      </c>
      <c r="CI471" s="117">
        <v>0</v>
      </c>
      <c r="CJ471" s="117">
        <v>0</v>
      </c>
      <c r="CK471" s="117">
        <v>0</v>
      </c>
      <c r="CL471" s="117">
        <v>0</v>
      </c>
      <c r="CM471" s="117">
        <v>0</v>
      </c>
      <c r="CN471" s="117">
        <v>0</v>
      </c>
      <c r="CO471" s="117">
        <v>0</v>
      </c>
      <c r="CP471" s="117">
        <v>0</v>
      </c>
      <c r="CQ471" s="117">
        <v>0</v>
      </c>
      <c r="CR471" s="117">
        <v>0</v>
      </c>
      <c r="CS471" s="117">
        <v>0</v>
      </c>
      <c r="CT471" s="117">
        <v>0</v>
      </c>
      <c r="CU471" s="117">
        <v>0</v>
      </c>
      <c r="CV471" s="117">
        <v>0</v>
      </c>
      <c r="CW471" s="117">
        <v>0</v>
      </c>
      <c r="CX471" s="117">
        <v>0</v>
      </c>
      <c r="CY471" s="117">
        <v>0</v>
      </c>
      <c r="CZ471" s="117" t="s">
        <v>903</v>
      </c>
      <c r="DA471" s="117" t="s">
        <v>903</v>
      </c>
      <c r="DB471" s="117">
        <v>0</v>
      </c>
      <c r="DC471" s="117">
        <v>0</v>
      </c>
      <c r="DD471" s="117">
        <v>0</v>
      </c>
      <c r="DE471" s="117">
        <v>0</v>
      </c>
      <c r="DF471" s="117">
        <v>0</v>
      </c>
      <c r="DG471" s="117">
        <v>0</v>
      </c>
      <c r="DH471" s="117">
        <v>0</v>
      </c>
      <c r="DI471" s="117">
        <v>0</v>
      </c>
      <c r="DJ471" s="117">
        <v>0</v>
      </c>
      <c r="DK471" s="117">
        <v>0</v>
      </c>
      <c r="DL471" s="117">
        <v>0</v>
      </c>
      <c r="DM471" s="117">
        <v>0</v>
      </c>
      <c r="DN471" s="117">
        <v>0</v>
      </c>
      <c r="DO471" s="117">
        <v>1.328837</v>
      </c>
      <c r="DP471" s="117">
        <v>0</v>
      </c>
      <c r="DQ471" s="117">
        <v>0</v>
      </c>
    </row>
    <row r="472" spans="1:121" ht="37.5" customHeight="1">
      <c r="A472" s="288" t="s">
        <v>274</v>
      </c>
      <c r="B472" s="274" t="s">
        <v>1382</v>
      </c>
      <c r="C472" s="285" t="s">
        <v>1831</v>
      </c>
      <c r="D472" s="117">
        <v>0</v>
      </c>
      <c r="E472" s="117">
        <v>0</v>
      </c>
      <c r="F472" s="117">
        <v>0</v>
      </c>
      <c r="G472" s="117">
        <v>0</v>
      </c>
      <c r="H472" s="117">
        <v>0</v>
      </c>
      <c r="I472" s="117">
        <v>0</v>
      </c>
      <c r="J472" s="117">
        <v>0</v>
      </c>
      <c r="K472" s="158">
        <v>0</v>
      </c>
      <c r="L472" s="117">
        <v>0</v>
      </c>
      <c r="M472" s="117">
        <v>0</v>
      </c>
      <c r="N472" s="117">
        <v>0</v>
      </c>
      <c r="O472" s="117">
        <v>0</v>
      </c>
      <c r="P472" s="117">
        <v>0</v>
      </c>
      <c r="Q472" s="117">
        <v>0</v>
      </c>
      <c r="R472" s="117">
        <v>0</v>
      </c>
      <c r="S472" s="117">
        <v>0</v>
      </c>
      <c r="T472" s="117">
        <v>0</v>
      </c>
      <c r="U472" s="117">
        <v>0</v>
      </c>
      <c r="V472" s="117">
        <v>0</v>
      </c>
      <c r="W472" s="117">
        <v>0</v>
      </c>
      <c r="X472" s="117">
        <v>0</v>
      </c>
      <c r="Y472" s="117">
        <v>0</v>
      </c>
      <c r="Z472" s="117">
        <v>0</v>
      </c>
      <c r="AA472" s="117">
        <v>0</v>
      </c>
      <c r="AB472" s="117">
        <v>0</v>
      </c>
      <c r="AC472" s="117">
        <v>0</v>
      </c>
      <c r="AD472" s="117">
        <v>0</v>
      </c>
      <c r="AE472" s="117">
        <v>0</v>
      </c>
      <c r="AF472" s="117">
        <v>0</v>
      </c>
      <c r="AG472" s="117">
        <v>0</v>
      </c>
      <c r="AH472" s="117">
        <v>0</v>
      </c>
      <c r="AI472" s="117">
        <v>0</v>
      </c>
      <c r="AJ472" s="117">
        <v>0</v>
      </c>
      <c r="AK472" s="117">
        <v>0</v>
      </c>
      <c r="AL472" s="117">
        <v>0</v>
      </c>
      <c r="AM472" s="117">
        <v>0</v>
      </c>
      <c r="AN472" s="117">
        <v>0</v>
      </c>
      <c r="AO472" s="117">
        <v>0</v>
      </c>
      <c r="AP472" s="117">
        <v>0</v>
      </c>
      <c r="AQ472" s="117">
        <v>0</v>
      </c>
      <c r="AR472" s="117">
        <v>0</v>
      </c>
      <c r="AS472" s="117">
        <v>0</v>
      </c>
      <c r="AT472" s="117">
        <v>0</v>
      </c>
      <c r="AU472" s="117">
        <v>0</v>
      </c>
      <c r="AV472" s="117">
        <v>0</v>
      </c>
      <c r="AW472" s="117">
        <v>0</v>
      </c>
      <c r="AX472" s="117">
        <v>0</v>
      </c>
      <c r="AY472" s="117">
        <v>0</v>
      </c>
      <c r="AZ472" s="117">
        <v>0</v>
      </c>
      <c r="BA472" s="158">
        <v>0</v>
      </c>
      <c r="BB472" s="121">
        <v>0</v>
      </c>
      <c r="BC472" s="121">
        <v>0</v>
      </c>
      <c r="BD472" s="117">
        <v>0</v>
      </c>
      <c r="BE472" s="117">
        <v>0</v>
      </c>
      <c r="BF472" s="117">
        <v>0</v>
      </c>
      <c r="BG472" s="158">
        <v>0</v>
      </c>
      <c r="BH472" s="117">
        <v>0</v>
      </c>
      <c r="BI472" s="117">
        <v>0</v>
      </c>
      <c r="BJ472" s="117">
        <v>0</v>
      </c>
      <c r="BK472" s="117">
        <v>0</v>
      </c>
      <c r="BL472" s="117">
        <v>0</v>
      </c>
      <c r="BM472" s="117">
        <v>0</v>
      </c>
      <c r="BN472" s="117">
        <v>0</v>
      </c>
      <c r="BO472" s="117">
        <v>0</v>
      </c>
      <c r="BP472" s="117">
        <v>0</v>
      </c>
      <c r="BQ472" s="117">
        <v>0</v>
      </c>
      <c r="BR472" s="117">
        <v>0</v>
      </c>
      <c r="BS472" s="117">
        <v>0</v>
      </c>
      <c r="BT472" s="117">
        <v>0</v>
      </c>
      <c r="BU472" s="117">
        <v>0</v>
      </c>
      <c r="BV472" s="117">
        <v>0</v>
      </c>
      <c r="BW472" s="117">
        <v>0</v>
      </c>
      <c r="BX472" s="117">
        <v>0</v>
      </c>
      <c r="BY472" s="117">
        <v>0</v>
      </c>
      <c r="BZ472" s="117">
        <v>0</v>
      </c>
      <c r="CA472" s="117">
        <v>0</v>
      </c>
      <c r="CB472" s="117">
        <v>0</v>
      </c>
      <c r="CC472" s="117">
        <v>0</v>
      </c>
      <c r="CD472" s="117">
        <v>0</v>
      </c>
      <c r="CE472" s="117">
        <v>0</v>
      </c>
      <c r="CF472" s="117">
        <v>0</v>
      </c>
      <c r="CG472" s="117">
        <v>0</v>
      </c>
      <c r="CH472" s="117">
        <v>0</v>
      </c>
      <c r="CI472" s="117">
        <v>0</v>
      </c>
      <c r="CJ472" s="117">
        <v>0</v>
      </c>
      <c r="CK472" s="117">
        <v>0</v>
      </c>
      <c r="CL472" s="117">
        <v>0</v>
      </c>
      <c r="CM472" s="117">
        <v>0</v>
      </c>
      <c r="CN472" s="117">
        <v>0</v>
      </c>
      <c r="CO472" s="117">
        <v>0</v>
      </c>
      <c r="CP472" s="117">
        <v>0</v>
      </c>
      <c r="CQ472" s="117">
        <v>0</v>
      </c>
      <c r="CR472" s="117">
        <v>0</v>
      </c>
      <c r="CS472" s="117">
        <v>0</v>
      </c>
      <c r="CT472" s="117">
        <v>0</v>
      </c>
      <c r="CU472" s="117">
        <v>0</v>
      </c>
      <c r="CV472" s="117">
        <v>0</v>
      </c>
      <c r="CW472" s="117">
        <v>0</v>
      </c>
      <c r="CX472" s="117">
        <v>0</v>
      </c>
      <c r="CY472" s="117">
        <v>0</v>
      </c>
      <c r="CZ472" s="117" t="s">
        <v>903</v>
      </c>
      <c r="DA472" s="117" t="s">
        <v>903</v>
      </c>
      <c r="DB472" s="117">
        <v>0</v>
      </c>
      <c r="DC472" s="117">
        <v>0</v>
      </c>
      <c r="DD472" s="117">
        <v>0</v>
      </c>
      <c r="DE472" s="117">
        <v>0</v>
      </c>
      <c r="DF472" s="117">
        <v>0</v>
      </c>
      <c r="DG472" s="117">
        <v>0</v>
      </c>
      <c r="DH472" s="117">
        <v>0</v>
      </c>
      <c r="DI472" s="117">
        <v>0</v>
      </c>
      <c r="DJ472" s="117">
        <v>0</v>
      </c>
      <c r="DK472" s="117">
        <v>0</v>
      </c>
      <c r="DL472" s="117">
        <v>0</v>
      </c>
      <c r="DM472" s="117">
        <v>0</v>
      </c>
      <c r="DN472" s="117">
        <v>0</v>
      </c>
      <c r="DO472" s="117">
        <v>5.01</v>
      </c>
      <c r="DP472" s="117">
        <v>0</v>
      </c>
      <c r="DQ472" s="117">
        <v>0</v>
      </c>
    </row>
    <row r="473" spans="1:121" ht="37.5" customHeight="1">
      <c r="A473" s="288" t="s">
        <v>274</v>
      </c>
      <c r="B473" s="274" t="s">
        <v>1383</v>
      </c>
      <c r="C473" s="285" t="s">
        <v>1832</v>
      </c>
      <c r="D473" s="117">
        <v>0</v>
      </c>
      <c r="E473" s="117">
        <v>0</v>
      </c>
      <c r="F473" s="117">
        <v>0</v>
      </c>
      <c r="G473" s="117">
        <v>0</v>
      </c>
      <c r="H473" s="117">
        <v>0</v>
      </c>
      <c r="I473" s="117">
        <v>0</v>
      </c>
      <c r="J473" s="117">
        <v>0</v>
      </c>
      <c r="K473" s="158">
        <v>0</v>
      </c>
      <c r="L473" s="117">
        <v>0</v>
      </c>
      <c r="M473" s="117">
        <v>0</v>
      </c>
      <c r="N473" s="117">
        <v>0</v>
      </c>
      <c r="O473" s="117">
        <v>0</v>
      </c>
      <c r="P473" s="117">
        <v>0</v>
      </c>
      <c r="Q473" s="117">
        <v>0</v>
      </c>
      <c r="R473" s="117">
        <v>0</v>
      </c>
      <c r="S473" s="117">
        <v>0</v>
      </c>
      <c r="T473" s="117">
        <v>0</v>
      </c>
      <c r="U473" s="117">
        <v>0</v>
      </c>
      <c r="V473" s="117">
        <v>0</v>
      </c>
      <c r="W473" s="117">
        <v>0</v>
      </c>
      <c r="X473" s="117">
        <v>0</v>
      </c>
      <c r="Y473" s="117">
        <v>0</v>
      </c>
      <c r="Z473" s="117">
        <v>0</v>
      </c>
      <c r="AA473" s="117">
        <v>0</v>
      </c>
      <c r="AB473" s="117">
        <v>0</v>
      </c>
      <c r="AC473" s="117">
        <v>0</v>
      </c>
      <c r="AD473" s="117">
        <v>0</v>
      </c>
      <c r="AE473" s="117">
        <v>0</v>
      </c>
      <c r="AF473" s="117">
        <v>0</v>
      </c>
      <c r="AG473" s="117">
        <v>0</v>
      </c>
      <c r="AH473" s="117">
        <v>0</v>
      </c>
      <c r="AI473" s="117">
        <v>0</v>
      </c>
      <c r="AJ473" s="117">
        <v>0</v>
      </c>
      <c r="AK473" s="117">
        <v>0</v>
      </c>
      <c r="AL473" s="117">
        <v>0</v>
      </c>
      <c r="AM473" s="117">
        <v>0</v>
      </c>
      <c r="AN473" s="117">
        <v>0</v>
      </c>
      <c r="AO473" s="117">
        <v>0</v>
      </c>
      <c r="AP473" s="117">
        <v>0</v>
      </c>
      <c r="AQ473" s="117">
        <v>0</v>
      </c>
      <c r="AR473" s="117">
        <v>0</v>
      </c>
      <c r="AS473" s="117">
        <v>0</v>
      </c>
      <c r="AT473" s="117">
        <v>0</v>
      </c>
      <c r="AU473" s="117">
        <v>0</v>
      </c>
      <c r="AV473" s="117">
        <v>0</v>
      </c>
      <c r="AW473" s="117">
        <v>0</v>
      </c>
      <c r="AX473" s="117">
        <v>0</v>
      </c>
      <c r="AY473" s="117">
        <v>0</v>
      </c>
      <c r="AZ473" s="117">
        <v>0</v>
      </c>
      <c r="BA473" s="158">
        <v>0</v>
      </c>
      <c r="BB473" s="121">
        <v>0</v>
      </c>
      <c r="BC473" s="121">
        <v>0</v>
      </c>
      <c r="BD473" s="117">
        <v>0</v>
      </c>
      <c r="BE473" s="117">
        <v>0</v>
      </c>
      <c r="BF473" s="117">
        <v>0</v>
      </c>
      <c r="BG473" s="158">
        <v>0</v>
      </c>
      <c r="BH473" s="117">
        <v>0</v>
      </c>
      <c r="BI473" s="117">
        <v>0</v>
      </c>
      <c r="BJ473" s="117">
        <v>0</v>
      </c>
      <c r="BK473" s="117">
        <v>0</v>
      </c>
      <c r="BL473" s="117">
        <v>0</v>
      </c>
      <c r="BM473" s="117">
        <v>0</v>
      </c>
      <c r="BN473" s="117">
        <v>0</v>
      </c>
      <c r="BO473" s="117">
        <v>0</v>
      </c>
      <c r="BP473" s="117">
        <v>0</v>
      </c>
      <c r="BQ473" s="117">
        <v>0</v>
      </c>
      <c r="BR473" s="117">
        <v>0</v>
      </c>
      <c r="BS473" s="117">
        <v>0</v>
      </c>
      <c r="BT473" s="117">
        <v>0</v>
      </c>
      <c r="BU473" s="117">
        <v>0</v>
      </c>
      <c r="BV473" s="117">
        <v>0</v>
      </c>
      <c r="BW473" s="117">
        <v>0</v>
      </c>
      <c r="BX473" s="117">
        <v>0</v>
      </c>
      <c r="BY473" s="117">
        <v>0</v>
      </c>
      <c r="BZ473" s="117">
        <v>0</v>
      </c>
      <c r="CA473" s="117">
        <v>0</v>
      </c>
      <c r="CB473" s="117">
        <v>0</v>
      </c>
      <c r="CC473" s="117">
        <v>0</v>
      </c>
      <c r="CD473" s="117">
        <v>0</v>
      </c>
      <c r="CE473" s="117">
        <v>0</v>
      </c>
      <c r="CF473" s="117">
        <v>0</v>
      </c>
      <c r="CG473" s="117">
        <v>0</v>
      </c>
      <c r="CH473" s="117">
        <v>0</v>
      </c>
      <c r="CI473" s="117">
        <v>0</v>
      </c>
      <c r="CJ473" s="117">
        <v>0</v>
      </c>
      <c r="CK473" s="117">
        <v>0</v>
      </c>
      <c r="CL473" s="117">
        <v>0</v>
      </c>
      <c r="CM473" s="117">
        <v>0</v>
      </c>
      <c r="CN473" s="117">
        <v>0</v>
      </c>
      <c r="CO473" s="117">
        <v>0</v>
      </c>
      <c r="CP473" s="117">
        <v>0</v>
      </c>
      <c r="CQ473" s="117">
        <v>0</v>
      </c>
      <c r="CR473" s="117">
        <v>0</v>
      </c>
      <c r="CS473" s="117">
        <v>0</v>
      </c>
      <c r="CT473" s="117">
        <v>0</v>
      </c>
      <c r="CU473" s="117">
        <v>0</v>
      </c>
      <c r="CV473" s="117">
        <v>0</v>
      </c>
      <c r="CW473" s="117">
        <v>0</v>
      </c>
      <c r="CX473" s="117">
        <v>0</v>
      </c>
      <c r="CY473" s="117">
        <v>0</v>
      </c>
      <c r="CZ473" s="117" t="s">
        <v>903</v>
      </c>
      <c r="DA473" s="117" t="s">
        <v>903</v>
      </c>
      <c r="DB473" s="117">
        <v>0</v>
      </c>
      <c r="DC473" s="117">
        <v>0</v>
      </c>
      <c r="DD473" s="117">
        <v>0</v>
      </c>
      <c r="DE473" s="117">
        <v>0</v>
      </c>
      <c r="DF473" s="117">
        <v>0</v>
      </c>
      <c r="DG473" s="117">
        <v>0</v>
      </c>
      <c r="DH473" s="117">
        <v>0</v>
      </c>
      <c r="DI473" s="117">
        <v>0</v>
      </c>
      <c r="DJ473" s="117">
        <v>0</v>
      </c>
      <c r="DK473" s="117">
        <v>0</v>
      </c>
      <c r="DL473" s="117">
        <v>0</v>
      </c>
      <c r="DM473" s="117">
        <v>0</v>
      </c>
      <c r="DN473" s="117">
        <v>0</v>
      </c>
      <c r="DO473" s="117">
        <v>15.14080938</v>
      </c>
      <c r="DP473" s="117">
        <v>0</v>
      </c>
      <c r="DQ473" s="117">
        <v>0</v>
      </c>
    </row>
    <row r="474" spans="1:121" ht="37.5" customHeight="1">
      <c r="A474" s="288" t="s">
        <v>274</v>
      </c>
      <c r="B474" s="274" t="s">
        <v>1384</v>
      </c>
      <c r="C474" s="285" t="s">
        <v>1833</v>
      </c>
      <c r="D474" s="117">
        <v>0</v>
      </c>
      <c r="E474" s="117">
        <v>0</v>
      </c>
      <c r="F474" s="117">
        <v>0</v>
      </c>
      <c r="G474" s="117">
        <v>0</v>
      </c>
      <c r="H474" s="117">
        <v>0</v>
      </c>
      <c r="I474" s="117">
        <v>0</v>
      </c>
      <c r="J474" s="117">
        <v>0</v>
      </c>
      <c r="K474" s="158">
        <v>0</v>
      </c>
      <c r="L474" s="117">
        <v>0</v>
      </c>
      <c r="M474" s="117">
        <v>0</v>
      </c>
      <c r="N474" s="117">
        <v>0</v>
      </c>
      <c r="O474" s="117">
        <v>0</v>
      </c>
      <c r="P474" s="117">
        <v>0</v>
      </c>
      <c r="Q474" s="117">
        <v>0</v>
      </c>
      <c r="R474" s="117">
        <v>0</v>
      </c>
      <c r="S474" s="117">
        <v>0</v>
      </c>
      <c r="T474" s="117">
        <v>0</v>
      </c>
      <c r="U474" s="117">
        <v>0</v>
      </c>
      <c r="V474" s="117">
        <v>0</v>
      </c>
      <c r="W474" s="117">
        <v>0</v>
      </c>
      <c r="X474" s="117">
        <v>0</v>
      </c>
      <c r="Y474" s="117">
        <v>0</v>
      </c>
      <c r="Z474" s="117">
        <v>0</v>
      </c>
      <c r="AA474" s="117">
        <v>0</v>
      </c>
      <c r="AB474" s="117">
        <v>0</v>
      </c>
      <c r="AC474" s="117">
        <v>0</v>
      </c>
      <c r="AD474" s="117">
        <v>0</v>
      </c>
      <c r="AE474" s="117">
        <v>0</v>
      </c>
      <c r="AF474" s="117">
        <v>0</v>
      </c>
      <c r="AG474" s="117">
        <v>0</v>
      </c>
      <c r="AH474" s="117">
        <v>0</v>
      </c>
      <c r="AI474" s="117">
        <v>0</v>
      </c>
      <c r="AJ474" s="117">
        <v>0</v>
      </c>
      <c r="AK474" s="117">
        <v>0</v>
      </c>
      <c r="AL474" s="117">
        <v>0</v>
      </c>
      <c r="AM474" s="117">
        <v>0</v>
      </c>
      <c r="AN474" s="117">
        <v>0</v>
      </c>
      <c r="AO474" s="117">
        <v>0</v>
      </c>
      <c r="AP474" s="117">
        <v>0</v>
      </c>
      <c r="AQ474" s="117">
        <v>0</v>
      </c>
      <c r="AR474" s="117">
        <v>0</v>
      </c>
      <c r="AS474" s="117">
        <v>0</v>
      </c>
      <c r="AT474" s="117">
        <v>0</v>
      </c>
      <c r="AU474" s="117">
        <v>0</v>
      </c>
      <c r="AV474" s="117">
        <v>0</v>
      </c>
      <c r="AW474" s="117">
        <v>0</v>
      </c>
      <c r="AX474" s="117">
        <v>0</v>
      </c>
      <c r="AY474" s="117">
        <v>0</v>
      </c>
      <c r="AZ474" s="117">
        <v>0</v>
      </c>
      <c r="BA474" s="158">
        <v>0</v>
      </c>
      <c r="BB474" s="121">
        <v>0</v>
      </c>
      <c r="BC474" s="121">
        <v>0</v>
      </c>
      <c r="BD474" s="117">
        <v>0</v>
      </c>
      <c r="BE474" s="117">
        <v>0</v>
      </c>
      <c r="BF474" s="117">
        <v>0</v>
      </c>
      <c r="BG474" s="158">
        <v>0</v>
      </c>
      <c r="BH474" s="117">
        <v>0</v>
      </c>
      <c r="BI474" s="117">
        <v>0</v>
      </c>
      <c r="BJ474" s="117">
        <v>0</v>
      </c>
      <c r="BK474" s="117">
        <v>0</v>
      </c>
      <c r="BL474" s="117">
        <v>0</v>
      </c>
      <c r="BM474" s="117">
        <v>0</v>
      </c>
      <c r="BN474" s="117">
        <v>0</v>
      </c>
      <c r="BO474" s="117">
        <v>0</v>
      </c>
      <c r="BP474" s="117">
        <v>0</v>
      </c>
      <c r="BQ474" s="117">
        <v>0</v>
      </c>
      <c r="BR474" s="117">
        <v>0</v>
      </c>
      <c r="BS474" s="117">
        <v>0</v>
      </c>
      <c r="BT474" s="117">
        <v>0</v>
      </c>
      <c r="BU474" s="117">
        <v>0</v>
      </c>
      <c r="BV474" s="117">
        <v>0</v>
      </c>
      <c r="BW474" s="117">
        <v>0</v>
      </c>
      <c r="BX474" s="117">
        <v>0</v>
      </c>
      <c r="BY474" s="117">
        <v>0</v>
      </c>
      <c r="BZ474" s="117">
        <v>0</v>
      </c>
      <c r="CA474" s="117">
        <v>0</v>
      </c>
      <c r="CB474" s="117">
        <v>0</v>
      </c>
      <c r="CC474" s="117">
        <v>0</v>
      </c>
      <c r="CD474" s="117">
        <v>0</v>
      </c>
      <c r="CE474" s="117">
        <v>0</v>
      </c>
      <c r="CF474" s="117">
        <v>0</v>
      </c>
      <c r="CG474" s="117">
        <v>0</v>
      </c>
      <c r="CH474" s="117">
        <v>0</v>
      </c>
      <c r="CI474" s="117">
        <v>0</v>
      </c>
      <c r="CJ474" s="117">
        <v>0</v>
      </c>
      <c r="CK474" s="117">
        <v>0</v>
      </c>
      <c r="CL474" s="117">
        <v>0</v>
      </c>
      <c r="CM474" s="117">
        <v>0</v>
      </c>
      <c r="CN474" s="117">
        <v>0</v>
      </c>
      <c r="CO474" s="117">
        <v>0</v>
      </c>
      <c r="CP474" s="117">
        <v>0</v>
      </c>
      <c r="CQ474" s="117">
        <v>0</v>
      </c>
      <c r="CR474" s="117">
        <v>0</v>
      </c>
      <c r="CS474" s="117">
        <v>0</v>
      </c>
      <c r="CT474" s="117">
        <v>0</v>
      </c>
      <c r="CU474" s="117">
        <v>0</v>
      </c>
      <c r="CV474" s="117">
        <v>0</v>
      </c>
      <c r="CW474" s="117">
        <v>0</v>
      </c>
      <c r="CX474" s="117">
        <v>0</v>
      </c>
      <c r="CY474" s="117">
        <v>0</v>
      </c>
      <c r="CZ474" s="117" t="s">
        <v>903</v>
      </c>
      <c r="DA474" s="117" t="s">
        <v>903</v>
      </c>
      <c r="DB474" s="117">
        <v>0</v>
      </c>
      <c r="DC474" s="117">
        <v>0</v>
      </c>
      <c r="DD474" s="117">
        <v>0</v>
      </c>
      <c r="DE474" s="117">
        <v>0</v>
      </c>
      <c r="DF474" s="117">
        <v>0</v>
      </c>
      <c r="DG474" s="117">
        <v>0</v>
      </c>
      <c r="DH474" s="117">
        <v>0</v>
      </c>
      <c r="DI474" s="117">
        <v>0</v>
      </c>
      <c r="DJ474" s="117">
        <v>0</v>
      </c>
      <c r="DK474" s="117">
        <v>0</v>
      </c>
      <c r="DL474" s="117">
        <v>0</v>
      </c>
      <c r="DM474" s="117">
        <v>0</v>
      </c>
      <c r="DN474" s="117">
        <v>0</v>
      </c>
      <c r="DO474" s="117">
        <v>5.1633240000000002</v>
      </c>
      <c r="DP474" s="117">
        <v>0</v>
      </c>
      <c r="DQ474" s="117">
        <v>0</v>
      </c>
    </row>
    <row r="475" spans="1:121" ht="37.5" customHeight="1">
      <c r="A475" s="288" t="s">
        <v>274</v>
      </c>
      <c r="B475" s="274" t="s">
        <v>1385</v>
      </c>
      <c r="C475" s="285" t="s">
        <v>2091</v>
      </c>
      <c r="D475" s="117"/>
      <c r="E475" s="117"/>
      <c r="F475" s="117"/>
      <c r="G475" s="117"/>
      <c r="H475" s="117"/>
      <c r="I475" s="117"/>
      <c r="J475" s="117"/>
      <c r="K475" s="158"/>
      <c r="L475" s="117"/>
      <c r="M475" s="117"/>
      <c r="N475" s="117"/>
      <c r="O475" s="117"/>
      <c r="P475" s="117"/>
      <c r="Q475" s="117"/>
      <c r="R475" s="117"/>
      <c r="S475" s="117"/>
      <c r="T475" s="117"/>
      <c r="U475" s="117"/>
      <c r="V475" s="117"/>
      <c r="W475" s="117"/>
      <c r="X475" s="117"/>
      <c r="Y475" s="117"/>
      <c r="Z475" s="117"/>
      <c r="AA475" s="117"/>
      <c r="AB475" s="117"/>
      <c r="AC475" s="117"/>
      <c r="AD475" s="117"/>
      <c r="AE475" s="117"/>
      <c r="AF475" s="117"/>
      <c r="AG475" s="117"/>
      <c r="AH475" s="117"/>
      <c r="AI475" s="117"/>
      <c r="AJ475" s="117"/>
      <c r="AK475" s="117"/>
      <c r="AL475" s="117"/>
      <c r="AM475" s="117"/>
      <c r="AN475" s="117"/>
      <c r="AO475" s="117"/>
      <c r="AP475" s="117"/>
      <c r="AQ475" s="117"/>
      <c r="AR475" s="117"/>
      <c r="AS475" s="117"/>
      <c r="AT475" s="117"/>
      <c r="AU475" s="117"/>
      <c r="AV475" s="117">
        <v>0</v>
      </c>
      <c r="AW475" s="117">
        <v>0</v>
      </c>
      <c r="AX475" s="117">
        <v>0</v>
      </c>
      <c r="AY475" s="117">
        <v>0</v>
      </c>
      <c r="AZ475" s="117">
        <v>0</v>
      </c>
      <c r="BA475" s="158">
        <v>0</v>
      </c>
      <c r="BB475" s="121">
        <v>0</v>
      </c>
      <c r="BC475" s="121">
        <v>0</v>
      </c>
      <c r="BD475" s="117">
        <v>0</v>
      </c>
      <c r="BE475" s="117">
        <v>0</v>
      </c>
      <c r="BF475" s="117">
        <v>0</v>
      </c>
      <c r="BG475" s="158">
        <v>0</v>
      </c>
      <c r="BH475" s="117">
        <v>0</v>
      </c>
      <c r="BI475" s="117">
        <v>0</v>
      </c>
      <c r="BJ475" s="117">
        <v>0</v>
      </c>
      <c r="BK475" s="117">
        <v>0</v>
      </c>
      <c r="BL475" s="117">
        <v>0</v>
      </c>
      <c r="BM475" s="117">
        <v>0</v>
      </c>
      <c r="BN475" s="117">
        <v>0</v>
      </c>
      <c r="BO475" s="117">
        <v>0</v>
      </c>
      <c r="BP475" s="117">
        <v>0</v>
      </c>
      <c r="BQ475" s="117">
        <v>0</v>
      </c>
      <c r="BR475" s="117">
        <v>0</v>
      </c>
      <c r="BS475" s="117">
        <v>0</v>
      </c>
      <c r="BT475" s="117">
        <v>0</v>
      </c>
      <c r="BU475" s="117">
        <v>0</v>
      </c>
      <c r="BV475" s="117">
        <v>0</v>
      </c>
      <c r="BW475" s="117">
        <v>0</v>
      </c>
      <c r="BX475" s="117">
        <v>0</v>
      </c>
      <c r="BY475" s="117">
        <v>0</v>
      </c>
      <c r="BZ475" s="117">
        <v>0</v>
      </c>
      <c r="CA475" s="117">
        <v>0</v>
      </c>
      <c r="CB475" s="117">
        <v>0</v>
      </c>
      <c r="CC475" s="117">
        <v>0</v>
      </c>
      <c r="CD475" s="117">
        <v>0</v>
      </c>
      <c r="CE475" s="117">
        <v>0</v>
      </c>
      <c r="CF475" s="117">
        <v>0</v>
      </c>
      <c r="CG475" s="117">
        <v>0</v>
      </c>
      <c r="CH475" s="117">
        <v>0</v>
      </c>
      <c r="CI475" s="117">
        <v>0</v>
      </c>
      <c r="CJ475" s="117">
        <v>0</v>
      </c>
      <c r="CK475" s="117">
        <v>0</v>
      </c>
      <c r="CL475" s="117">
        <v>0</v>
      </c>
      <c r="CM475" s="117">
        <v>0</v>
      </c>
      <c r="CN475" s="117">
        <v>0</v>
      </c>
      <c r="CO475" s="117">
        <v>0</v>
      </c>
      <c r="CP475" s="117">
        <v>0</v>
      </c>
      <c r="CQ475" s="117">
        <v>0</v>
      </c>
      <c r="CR475" s="117">
        <v>0</v>
      </c>
      <c r="CS475" s="117">
        <v>0</v>
      </c>
      <c r="CT475" s="117">
        <v>0</v>
      </c>
      <c r="CU475" s="117">
        <v>0</v>
      </c>
      <c r="CV475" s="117">
        <v>0</v>
      </c>
      <c r="CW475" s="117">
        <v>0</v>
      </c>
      <c r="CX475" s="117">
        <v>0</v>
      </c>
      <c r="CY475" s="117">
        <v>0</v>
      </c>
      <c r="CZ475" s="117">
        <v>0</v>
      </c>
      <c r="DA475" s="117">
        <v>0</v>
      </c>
      <c r="DB475" s="117">
        <v>0</v>
      </c>
      <c r="DC475" s="117">
        <v>0</v>
      </c>
      <c r="DD475" s="117">
        <v>0</v>
      </c>
      <c r="DE475" s="117">
        <v>0</v>
      </c>
      <c r="DF475" s="117">
        <v>0</v>
      </c>
      <c r="DG475" s="117">
        <v>0</v>
      </c>
      <c r="DH475" s="117">
        <v>0</v>
      </c>
      <c r="DI475" s="117">
        <v>0</v>
      </c>
      <c r="DJ475" s="117">
        <v>0</v>
      </c>
      <c r="DK475" s="117">
        <v>0</v>
      </c>
      <c r="DL475" s="117">
        <v>0</v>
      </c>
      <c r="DM475" s="117">
        <v>0</v>
      </c>
      <c r="DN475" s="117">
        <v>0</v>
      </c>
      <c r="DO475" s="117">
        <v>0.24</v>
      </c>
      <c r="DP475" s="117">
        <v>0</v>
      </c>
      <c r="DQ475" s="117">
        <v>0</v>
      </c>
    </row>
    <row r="476" spans="1:121" ht="37.5" customHeight="1">
      <c r="A476" s="288" t="s">
        <v>274</v>
      </c>
      <c r="B476" s="274" t="s">
        <v>1386</v>
      </c>
      <c r="C476" s="285" t="s">
        <v>2092</v>
      </c>
      <c r="D476" s="117"/>
      <c r="E476" s="117"/>
      <c r="F476" s="117"/>
      <c r="G476" s="117"/>
      <c r="H476" s="117"/>
      <c r="I476" s="117"/>
      <c r="J476" s="117"/>
      <c r="K476" s="158"/>
      <c r="L476" s="117"/>
      <c r="M476" s="117"/>
      <c r="N476" s="117"/>
      <c r="O476" s="117"/>
      <c r="P476" s="117"/>
      <c r="Q476" s="117"/>
      <c r="R476" s="117"/>
      <c r="S476" s="117"/>
      <c r="T476" s="117"/>
      <c r="U476" s="117"/>
      <c r="V476" s="117"/>
      <c r="W476" s="117"/>
      <c r="X476" s="117"/>
      <c r="Y476" s="117"/>
      <c r="Z476" s="117"/>
      <c r="AA476" s="117"/>
      <c r="AB476" s="117"/>
      <c r="AC476" s="117"/>
      <c r="AD476" s="117"/>
      <c r="AE476" s="117"/>
      <c r="AF476" s="117"/>
      <c r="AG476" s="117"/>
      <c r="AH476" s="117"/>
      <c r="AI476" s="117"/>
      <c r="AJ476" s="117"/>
      <c r="AK476" s="117"/>
      <c r="AL476" s="117"/>
      <c r="AM476" s="117"/>
      <c r="AN476" s="117"/>
      <c r="AO476" s="117"/>
      <c r="AP476" s="117"/>
      <c r="AQ476" s="117"/>
      <c r="AR476" s="117"/>
      <c r="AS476" s="117"/>
      <c r="AT476" s="117"/>
      <c r="AU476" s="117"/>
      <c r="AV476" s="117">
        <v>0</v>
      </c>
      <c r="AW476" s="117">
        <v>0</v>
      </c>
      <c r="AX476" s="117">
        <v>0</v>
      </c>
      <c r="AY476" s="117">
        <v>0</v>
      </c>
      <c r="AZ476" s="117">
        <v>0</v>
      </c>
      <c r="BA476" s="158">
        <v>0</v>
      </c>
      <c r="BB476" s="121">
        <v>0</v>
      </c>
      <c r="BC476" s="121">
        <v>0</v>
      </c>
      <c r="BD476" s="117">
        <v>0</v>
      </c>
      <c r="BE476" s="117">
        <v>0</v>
      </c>
      <c r="BF476" s="117">
        <v>0</v>
      </c>
      <c r="BG476" s="158">
        <v>0</v>
      </c>
      <c r="BH476" s="117">
        <v>0</v>
      </c>
      <c r="BI476" s="117">
        <v>0</v>
      </c>
      <c r="BJ476" s="117">
        <v>0</v>
      </c>
      <c r="BK476" s="117">
        <v>0</v>
      </c>
      <c r="BL476" s="117">
        <v>0</v>
      </c>
      <c r="BM476" s="117">
        <v>0</v>
      </c>
      <c r="BN476" s="117">
        <v>0</v>
      </c>
      <c r="BO476" s="117">
        <v>0</v>
      </c>
      <c r="BP476" s="117">
        <v>0</v>
      </c>
      <c r="BQ476" s="117">
        <v>0</v>
      </c>
      <c r="BR476" s="117">
        <v>0</v>
      </c>
      <c r="BS476" s="117">
        <v>0</v>
      </c>
      <c r="BT476" s="117">
        <v>0</v>
      </c>
      <c r="BU476" s="117">
        <v>0</v>
      </c>
      <c r="BV476" s="117">
        <v>0</v>
      </c>
      <c r="BW476" s="117">
        <v>0</v>
      </c>
      <c r="BX476" s="117">
        <v>0</v>
      </c>
      <c r="BY476" s="117">
        <v>0</v>
      </c>
      <c r="BZ476" s="117">
        <v>0</v>
      </c>
      <c r="CA476" s="117">
        <v>0</v>
      </c>
      <c r="CB476" s="117">
        <v>0</v>
      </c>
      <c r="CC476" s="117">
        <v>0</v>
      </c>
      <c r="CD476" s="117">
        <v>0</v>
      </c>
      <c r="CE476" s="117">
        <v>0</v>
      </c>
      <c r="CF476" s="117">
        <v>0</v>
      </c>
      <c r="CG476" s="117">
        <v>0</v>
      </c>
      <c r="CH476" s="117">
        <v>0</v>
      </c>
      <c r="CI476" s="117">
        <v>0</v>
      </c>
      <c r="CJ476" s="117">
        <v>0</v>
      </c>
      <c r="CK476" s="117">
        <v>0</v>
      </c>
      <c r="CL476" s="117">
        <v>0</v>
      </c>
      <c r="CM476" s="117">
        <v>0</v>
      </c>
      <c r="CN476" s="117">
        <v>0</v>
      </c>
      <c r="CO476" s="117">
        <v>0</v>
      </c>
      <c r="CP476" s="117">
        <v>0</v>
      </c>
      <c r="CQ476" s="117">
        <v>0</v>
      </c>
      <c r="CR476" s="117">
        <v>0</v>
      </c>
      <c r="CS476" s="117">
        <v>0</v>
      </c>
      <c r="CT476" s="117">
        <v>0</v>
      </c>
      <c r="CU476" s="117">
        <v>0</v>
      </c>
      <c r="CV476" s="117">
        <v>0</v>
      </c>
      <c r="CW476" s="117">
        <v>0</v>
      </c>
      <c r="CX476" s="117">
        <v>0</v>
      </c>
      <c r="CY476" s="117">
        <v>0</v>
      </c>
      <c r="CZ476" s="117">
        <v>0</v>
      </c>
      <c r="DA476" s="117">
        <v>0</v>
      </c>
      <c r="DB476" s="117">
        <v>0</v>
      </c>
      <c r="DC476" s="117">
        <v>0</v>
      </c>
      <c r="DD476" s="117">
        <v>0</v>
      </c>
      <c r="DE476" s="117">
        <v>0</v>
      </c>
      <c r="DF476" s="117">
        <v>0</v>
      </c>
      <c r="DG476" s="117">
        <v>0</v>
      </c>
      <c r="DH476" s="117">
        <v>0</v>
      </c>
      <c r="DI476" s="117">
        <v>0</v>
      </c>
      <c r="DJ476" s="117">
        <v>0</v>
      </c>
      <c r="DK476" s="117">
        <v>0</v>
      </c>
      <c r="DL476" s="117">
        <v>0</v>
      </c>
      <c r="DM476" s="117">
        <v>0</v>
      </c>
      <c r="DN476" s="117">
        <v>0</v>
      </c>
      <c r="DO476" s="117">
        <v>1.6371119999999999</v>
      </c>
      <c r="DP476" s="117">
        <v>0</v>
      </c>
      <c r="DQ476" s="117">
        <v>0</v>
      </c>
    </row>
    <row r="477" spans="1:121" ht="37.5" customHeight="1">
      <c r="A477" s="288" t="s">
        <v>274</v>
      </c>
      <c r="B477" s="274" t="s">
        <v>1387</v>
      </c>
      <c r="C477" s="285" t="s">
        <v>2093</v>
      </c>
      <c r="D477" s="117"/>
      <c r="E477" s="117"/>
      <c r="F477" s="117"/>
      <c r="G477" s="117"/>
      <c r="H477" s="117"/>
      <c r="I477" s="117"/>
      <c r="J477" s="117"/>
      <c r="K477" s="158"/>
      <c r="L477" s="117"/>
      <c r="M477" s="117"/>
      <c r="N477" s="117"/>
      <c r="O477" s="117"/>
      <c r="P477" s="117"/>
      <c r="Q477" s="117"/>
      <c r="R477" s="117"/>
      <c r="S477" s="117"/>
      <c r="T477" s="117"/>
      <c r="U477" s="117"/>
      <c r="V477" s="117"/>
      <c r="W477" s="117"/>
      <c r="X477" s="117"/>
      <c r="Y477" s="117"/>
      <c r="Z477" s="117"/>
      <c r="AA477" s="117"/>
      <c r="AB477" s="117"/>
      <c r="AC477" s="117"/>
      <c r="AD477" s="117"/>
      <c r="AE477" s="117"/>
      <c r="AF477" s="117"/>
      <c r="AG477" s="117"/>
      <c r="AH477" s="117"/>
      <c r="AI477" s="117"/>
      <c r="AJ477" s="117"/>
      <c r="AK477" s="117"/>
      <c r="AL477" s="117"/>
      <c r="AM477" s="117"/>
      <c r="AN477" s="117"/>
      <c r="AO477" s="117"/>
      <c r="AP477" s="117"/>
      <c r="AQ477" s="117"/>
      <c r="AR477" s="117"/>
      <c r="AS477" s="117"/>
      <c r="AT477" s="117"/>
      <c r="AU477" s="117"/>
      <c r="AV477" s="117">
        <v>0</v>
      </c>
      <c r="AW477" s="117">
        <v>0</v>
      </c>
      <c r="AX477" s="117">
        <v>0</v>
      </c>
      <c r="AY477" s="117">
        <v>0</v>
      </c>
      <c r="AZ477" s="117">
        <v>0</v>
      </c>
      <c r="BA477" s="158">
        <v>0</v>
      </c>
      <c r="BB477" s="121">
        <v>0</v>
      </c>
      <c r="BC477" s="121">
        <v>0</v>
      </c>
      <c r="BD477" s="117">
        <v>0</v>
      </c>
      <c r="BE477" s="117">
        <v>0</v>
      </c>
      <c r="BF477" s="117">
        <v>0</v>
      </c>
      <c r="BG477" s="158">
        <v>0</v>
      </c>
      <c r="BH477" s="117">
        <v>0</v>
      </c>
      <c r="BI477" s="117">
        <v>0</v>
      </c>
      <c r="BJ477" s="117">
        <v>0</v>
      </c>
      <c r="BK477" s="117">
        <v>0</v>
      </c>
      <c r="BL477" s="117">
        <v>0</v>
      </c>
      <c r="BM477" s="117">
        <v>0</v>
      </c>
      <c r="BN477" s="117">
        <v>0</v>
      </c>
      <c r="BO477" s="117">
        <v>0</v>
      </c>
      <c r="BP477" s="117">
        <v>0</v>
      </c>
      <c r="BQ477" s="117">
        <v>0</v>
      </c>
      <c r="BR477" s="117">
        <v>0</v>
      </c>
      <c r="BS477" s="117">
        <v>0</v>
      </c>
      <c r="BT477" s="117">
        <v>0</v>
      </c>
      <c r="BU477" s="117">
        <v>0</v>
      </c>
      <c r="BV477" s="117">
        <v>0</v>
      </c>
      <c r="BW477" s="117">
        <v>0</v>
      </c>
      <c r="BX477" s="117">
        <v>0</v>
      </c>
      <c r="BY477" s="117">
        <v>0</v>
      </c>
      <c r="BZ477" s="117">
        <v>0</v>
      </c>
      <c r="CA477" s="117">
        <v>0</v>
      </c>
      <c r="CB477" s="117">
        <v>0</v>
      </c>
      <c r="CC477" s="117">
        <v>0</v>
      </c>
      <c r="CD477" s="117">
        <v>0</v>
      </c>
      <c r="CE477" s="117">
        <v>0</v>
      </c>
      <c r="CF477" s="117">
        <v>0</v>
      </c>
      <c r="CG477" s="117">
        <v>0</v>
      </c>
      <c r="CH477" s="117">
        <v>0</v>
      </c>
      <c r="CI477" s="117">
        <v>0</v>
      </c>
      <c r="CJ477" s="117">
        <v>0</v>
      </c>
      <c r="CK477" s="117">
        <v>0</v>
      </c>
      <c r="CL477" s="117">
        <v>0</v>
      </c>
      <c r="CM477" s="117">
        <v>0</v>
      </c>
      <c r="CN477" s="117">
        <v>0</v>
      </c>
      <c r="CO477" s="117">
        <v>0</v>
      </c>
      <c r="CP477" s="117">
        <v>0</v>
      </c>
      <c r="CQ477" s="117">
        <v>0</v>
      </c>
      <c r="CR477" s="117">
        <v>0</v>
      </c>
      <c r="CS477" s="117">
        <v>0</v>
      </c>
      <c r="CT477" s="117">
        <v>0</v>
      </c>
      <c r="CU477" s="117">
        <v>0</v>
      </c>
      <c r="CV477" s="117">
        <v>0</v>
      </c>
      <c r="CW477" s="117">
        <v>0</v>
      </c>
      <c r="CX477" s="117">
        <v>0</v>
      </c>
      <c r="CY477" s="117">
        <v>0</v>
      </c>
      <c r="CZ477" s="117">
        <v>0</v>
      </c>
      <c r="DA477" s="117">
        <v>0</v>
      </c>
      <c r="DB477" s="117">
        <v>0</v>
      </c>
      <c r="DC477" s="117">
        <v>0</v>
      </c>
      <c r="DD477" s="117">
        <v>0</v>
      </c>
      <c r="DE477" s="117">
        <v>0</v>
      </c>
      <c r="DF477" s="117">
        <v>0</v>
      </c>
      <c r="DG477" s="117">
        <v>0</v>
      </c>
      <c r="DH477" s="117">
        <v>0</v>
      </c>
      <c r="DI477" s="117">
        <v>0</v>
      </c>
      <c r="DJ477" s="117">
        <v>0</v>
      </c>
      <c r="DK477" s="117">
        <v>0</v>
      </c>
      <c r="DL477" s="117">
        <v>0</v>
      </c>
      <c r="DM477" s="117">
        <v>0</v>
      </c>
      <c r="DN477" s="117">
        <v>0</v>
      </c>
      <c r="DO477" s="117">
        <v>2.0780560000000001</v>
      </c>
      <c r="DP477" s="117">
        <v>0</v>
      </c>
      <c r="DQ477" s="117">
        <v>0</v>
      </c>
    </row>
    <row r="478" spans="1:121" ht="37.5" customHeight="1">
      <c r="A478" s="288" t="s">
        <v>274</v>
      </c>
      <c r="B478" s="274" t="s">
        <v>1388</v>
      </c>
      <c r="C478" s="285" t="s">
        <v>2094</v>
      </c>
      <c r="D478" s="117"/>
      <c r="E478" s="117"/>
      <c r="F478" s="117"/>
      <c r="G478" s="117"/>
      <c r="H478" s="117"/>
      <c r="I478" s="117"/>
      <c r="J478" s="117"/>
      <c r="K478" s="158"/>
      <c r="L478" s="117"/>
      <c r="M478" s="117"/>
      <c r="N478" s="117"/>
      <c r="O478" s="117"/>
      <c r="P478" s="117"/>
      <c r="Q478" s="117"/>
      <c r="R478" s="117"/>
      <c r="S478" s="117"/>
      <c r="T478" s="117"/>
      <c r="U478" s="117"/>
      <c r="V478" s="117"/>
      <c r="W478" s="117"/>
      <c r="X478" s="117"/>
      <c r="Y478" s="117"/>
      <c r="Z478" s="117"/>
      <c r="AA478" s="117"/>
      <c r="AB478" s="117"/>
      <c r="AC478" s="117"/>
      <c r="AD478" s="117"/>
      <c r="AE478" s="117"/>
      <c r="AF478" s="117"/>
      <c r="AG478" s="117"/>
      <c r="AH478" s="117"/>
      <c r="AI478" s="117"/>
      <c r="AJ478" s="117"/>
      <c r="AK478" s="117"/>
      <c r="AL478" s="117"/>
      <c r="AM478" s="117"/>
      <c r="AN478" s="117"/>
      <c r="AO478" s="117"/>
      <c r="AP478" s="117"/>
      <c r="AQ478" s="117"/>
      <c r="AR478" s="117"/>
      <c r="AS478" s="117"/>
      <c r="AT478" s="117"/>
      <c r="AU478" s="117"/>
      <c r="AV478" s="117">
        <v>0</v>
      </c>
      <c r="AW478" s="117">
        <v>0</v>
      </c>
      <c r="AX478" s="117">
        <v>0</v>
      </c>
      <c r="AY478" s="117">
        <v>0</v>
      </c>
      <c r="AZ478" s="117">
        <v>0</v>
      </c>
      <c r="BA478" s="158">
        <v>0</v>
      </c>
      <c r="BB478" s="121">
        <v>0</v>
      </c>
      <c r="BC478" s="121">
        <v>0</v>
      </c>
      <c r="BD478" s="117">
        <v>0</v>
      </c>
      <c r="BE478" s="117">
        <v>0</v>
      </c>
      <c r="BF478" s="117">
        <v>0</v>
      </c>
      <c r="BG478" s="158">
        <v>0</v>
      </c>
      <c r="BH478" s="117">
        <v>0</v>
      </c>
      <c r="BI478" s="117">
        <v>0</v>
      </c>
      <c r="BJ478" s="117">
        <v>0</v>
      </c>
      <c r="BK478" s="117">
        <v>0</v>
      </c>
      <c r="BL478" s="117">
        <v>0</v>
      </c>
      <c r="BM478" s="117">
        <v>0</v>
      </c>
      <c r="BN478" s="117">
        <v>0</v>
      </c>
      <c r="BO478" s="117">
        <v>0</v>
      </c>
      <c r="BP478" s="117">
        <v>0</v>
      </c>
      <c r="BQ478" s="117">
        <v>0</v>
      </c>
      <c r="BR478" s="117">
        <v>0</v>
      </c>
      <c r="BS478" s="117">
        <v>0</v>
      </c>
      <c r="BT478" s="117">
        <v>0</v>
      </c>
      <c r="BU478" s="117">
        <v>0</v>
      </c>
      <c r="BV478" s="117">
        <v>0</v>
      </c>
      <c r="BW478" s="117">
        <v>0</v>
      </c>
      <c r="BX478" s="117">
        <v>0</v>
      </c>
      <c r="BY478" s="117">
        <v>0</v>
      </c>
      <c r="BZ478" s="117">
        <v>0</v>
      </c>
      <c r="CA478" s="117">
        <v>0</v>
      </c>
      <c r="CB478" s="117">
        <v>0</v>
      </c>
      <c r="CC478" s="117">
        <v>0</v>
      </c>
      <c r="CD478" s="117">
        <v>0</v>
      </c>
      <c r="CE478" s="117">
        <v>0</v>
      </c>
      <c r="CF478" s="117">
        <v>0</v>
      </c>
      <c r="CG478" s="117">
        <v>0</v>
      </c>
      <c r="CH478" s="117">
        <v>0</v>
      </c>
      <c r="CI478" s="117">
        <v>0</v>
      </c>
      <c r="CJ478" s="117">
        <v>0</v>
      </c>
      <c r="CK478" s="117">
        <v>0</v>
      </c>
      <c r="CL478" s="117">
        <v>0</v>
      </c>
      <c r="CM478" s="117">
        <v>0</v>
      </c>
      <c r="CN478" s="117">
        <v>0</v>
      </c>
      <c r="CO478" s="117">
        <v>0</v>
      </c>
      <c r="CP478" s="117">
        <v>0</v>
      </c>
      <c r="CQ478" s="117">
        <v>0</v>
      </c>
      <c r="CR478" s="117">
        <v>0</v>
      </c>
      <c r="CS478" s="117">
        <v>0</v>
      </c>
      <c r="CT478" s="117">
        <v>0</v>
      </c>
      <c r="CU478" s="117">
        <v>0</v>
      </c>
      <c r="CV478" s="117">
        <v>0</v>
      </c>
      <c r="CW478" s="117">
        <v>0</v>
      </c>
      <c r="CX478" s="117">
        <v>0</v>
      </c>
      <c r="CY478" s="117">
        <v>0</v>
      </c>
      <c r="CZ478" s="117">
        <v>0</v>
      </c>
      <c r="DA478" s="117">
        <v>0</v>
      </c>
      <c r="DB478" s="117">
        <v>0</v>
      </c>
      <c r="DC478" s="117">
        <v>0</v>
      </c>
      <c r="DD478" s="117">
        <v>0</v>
      </c>
      <c r="DE478" s="117">
        <v>0</v>
      </c>
      <c r="DF478" s="117">
        <v>0</v>
      </c>
      <c r="DG478" s="117">
        <v>0</v>
      </c>
      <c r="DH478" s="117">
        <v>0</v>
      </c>
      <c r="DI478" s="117">
        <v>0</v>
      </c>
      <c r="DJ478" s="117">
        <v>0</v>
      </c>
      <c r="DK478" s="117">
        <v>0</v>
      </c>
      <c r="DL478" s="117">
        <v>0</v>
      </c>
      <c r="DM478" s="117">
        <v>0</v>
      </c>
      <c r="DN478" s="117">
        <v>0</v>
      </c>
      <c r="DO478" s="117">
        <v>0.50983199999999995</v>
      </c>
      <c r="DP478" s="117">
        <v>0</v>
      </c>
      <c r="DQ478" s="117">
        <v>0</v>
      </c>
    </row>
    <row r="479" spans="1:121" ht="37.5" customHeight="1">
      <c r="A479" s="288" t="s">
        <v>274</v>
      </c>
      <c r="B479" s="274" t="s">
        <v>1389</v>
      </c>
      <c r="C479" s="285" t="s">
        <v>2095</v>
      </c>
      <c r="D479" s="117"/>
      <c r="E479" s="117"/>
      <c r="F479" s="117"/>
      <c r="G479" s="117"/>
      <c r="H479" s="117"/>
      <c r="I479" s="117"/>
      <c r="J479" s="117"/>
      <c r="K479" s="158"/>
      <c r="L479" s="117"/>
      <c r="M479" s="117"/>
      <c r="N479" s="117"/>
      <c r="O479" s="117"/>
      <c r="P479" s="117"/>
      <c r="Q479" s="117"/>
      <c r="R479" s="117"/>
      <c r="S479" s="117"/>
      <c r="T479" s="117"/>
      <c r="U479" s="117"/>
      <c r="V479" s="117"/>
      <c r="W479" s="117"/>
      <c r="X479" s="117"/>
      <c r="Y479" s="117"/>
      <c r="Z479" s="117"/>
      <c r="AA479" s="117"/>
      <c r="AB479" s="117"/>
      <c r="AC479" s="117"/>
      <c r="AD479" s="117"/>
      <c r="AE479" s="117"/>
      <c r="AF479" s="117"/>
      <c r="AG479" s="117"/>
      <c r="AH479" s="117"/>
      <c r="AI479" s="117"/>
      <c r="AJ479" s="117"/>
      <c r="AK479" s="117"/>
      <c r="AL479" s="117"/>
      <c r="AM479" s="117"/>
      <c r="AN479" s="117"/>
      <c r="AO479" s="117"/>
      <c r="AP479" s="117"/>
      <c r="AQ479" s="117"/>
      <c r="AR479" s="117"/>
      <c r="AS479" s="117"/>
      <c r="AT479" s="117"/>
      <c r="AU479" s="117"/>
      <c r="AV479" s="117">
        <v>0</v>
      </c>
      <c r="AW479" s="117">
        <v>0</v>
      </c>
      <c r="AX479" s="117">
        <v>0</v>
      </c>
      <c r="AY479" s="117">
        <v>0</v>
      </c>
      <c r="AZ479" s="117">
        <v>0</v>
      </c>
      <c r="BA479" s="158">
        <v>0</v>
      </c>
      <c r="BB479" s="121">
        <v>0</v>
      </c>
      <c r="BC479" s="121">
        <v>0</v>
      </c>
      <c r="BD479" s="117">
        <v>0</v>
      </c>
      <c r="BE479" s="117">
        <v>0</v>
      </c>
      <c r="BF479" s="117">
        <v>0</v>
      </c>
      <c r="BG479" s="158">
        <v>0</v>
      </c>
      <c r="BH479" s="117">
        <v>0</v>
      </c>
      <c r="BI479" s="117">
        <v>0</v>
      </c>
      <c r="BJ479" s="117">
        <v>0</v>
      </c>
      <c r="BK479" s="117">
        <v>0</v>
      </c>
      <c r="BL479" s="117">
        <v>0</v>
      </c>
      <c r="BM479" s="117">
        <v>0</v>
      </c>
      <c r="BN479" s="117">
        <v>0</v>
      </c>
      <c r="BO479" s="117">
        <v>0</v>
      </c>
      <c r="BP479" s="117">
        <v>0</v>
      </c>
      <c r="BQ479" s="117">
        <v>0</v>
      </c>
      <c r="BR479" s="117">
        <v>0</v>
      </c>
      <c r="BS479" s="117">
        <v>0</v>
      </c>
      <c r="BT479" s="117">
        <v>0</v>
      </c>
      <c r="BU479" s="117">
        <v>0</v>
      </c>
      <c r="BV479" s="117">
        <v>0</v>
      </c>
      <c r="BW479" s="117">
        <v>0</v>
      </c>
      <c r="BX479" s="117">
        <v>0</v>
      </c>
      <c r="BY479" s="117">
        <v>0</v>
      </c>
      <c r="BZ479" s="117">
        <v>0</v>
      </c>
      <c r="CA479" s="117">
        <v>0</v>
      </c>
      <c r="CB479" s="117">
        <v>0</v>
      </c>
      <c r="CC479" s="117">
        <v>0</v>
      </c>
      <c r="CD479" s="117">
        <v>0</v>
      </c>
      <c r="CE479" s="117">
        <v>0</v>
      </c>
      <c r="CF479" s="117">
        <v>0</v>
      </c>
      <c r="CG479" s="117">
        <v>0</v>
      </c>
      <c r="CH479" s="117">
        <v>0</v>
      </c>
      <c r="CI479" s="117">
        <v>0</v>
      </c>
      <c r="CJ479" s="117">
        <v>0</v>
      </c>
      <c r="CK479" s="117">
        <v>0</v>
      </c>
      <c r="CL479" s="117">
        <v>0</v>
      </c>
      <c r="CM479" s="117">
        <v>0</v>
      </c>
      <c r="CN479" s="117">
        <v>0</v>
      </c>
      <c r="CO479" s="117">
        <v>0</v>
      </c>
      <c r="CP479" s="117">
        <v>0</v>
      </c>
      <c r="CQ479" s="117">
        <v>0</v>
      </c>
      <c r="CR479" s="117">
        <v>0</v>
      </c>
      <c r="CS479" s="117">
        <v>0</v>
      </c>
      <c r="CT479" s="117">
        <v>0</v>
      </c>
      <c r="CU479" s="117">
        <v>0</v>
      </c>
      <c r="CV479" s="117">
        <v>0</v>
      </c>
      <c r="CW479" s="117">
        <v>0</v>
      </c>
      <c r="CX479" s="117">
        <v>0</v>
      </c>
      <c r="CY479" s="117">
        <v>0</v>
      </c>
      <c r="CZ479" s="117">
        <v>0</v>
      </c>
      <c r="DA479" s="117">
        <v>0</v>
      </c>
      <c r="DB479" s="117">
        <v>0</v>
      </c>
      <c r="DC479" s="117">
        <v>0</v>
      </c>
      <c r="DD479" s="117">
        <v>0</v>
      </c>
      <c r="DE479" s="117">
        <v>0</v>
      </c>
      <c r="DF479" s="117">
        <v>0</v>
      </c>
      <c r="DG479" s="117">
        <v>0</v>
      </c>
      <c r="DH479" s="117">
        <v>0</v>
      </c>
      <c r="DI479" s="117">
        <v>0</v>
      </c>
      <c r="DJ479" s="117">
        <v>0</v>
      </c>
      <c r="DK479" s="117">
        <v>0</v>
      </c>
      <c r="DL479" s="117">
        <v>0</v>
      </c>
      <c r="DM479" s="117">
        <v>0</v>
      </c>
      <c r="DN479" s="117">
        <v>0</v>
      </c>
      <c r="DO479" s="117">
        <v>0.44800000000000001</v>
      </c>
      <c r="DP479" s="117">
        <v>0</v>
      </c>
      <c r="DQ479" s="117">
        <v>0</v>
      </c>
    </row>
    <row r="480" spans="1:121" ht="37.5" customHeight="1">
      <c r="A480" s="288" t="s">
        <v>274</v>
      </c>
      <c r="B480" s="274" t="s">
        <v>1390</v>
      </c>
      <c r="C480" s="285" t="s">
        <v>2096</v>
      </c>
      <c r="D480" s="117"/>
      <c r="E480" s="117"/>
      <c r="F480" s="117"/>
      <c r="G480" s="117"/>
      <c r="H480" s="117"/>
      <c r="I480" s="117"/>
      <c r="J480" s="117"/>
      <c r="K480" s="158"/>
      <c r="L480" s="117"/>
      <c r="M480" s="117"/>
      <c r="N480" s="117"/>
      <c r="O480" s="117"/>
      <c r="P480" s="117"/>
      <c r="Q480" s="117"/>
      <c r="R480" s="117"/>
      <c r="S480" s="117"/>
      <c r="T480" s="117"/>
      <c r="U480" s="117"/>
      <c r="V480" s="117"/>
      <c r="W480" s="117"/>
      <c r="X480" s="117"/>
      <c r="Y480" s="117"/>
      <c r="Z480" s="117"/>
      <c r="AA480" s="117"/>
      <c r="AB480" s="117"/>
      <c r="AC480" s="117"/>
      <c r="AD480" s="117"/>
      <c r="AE480" s="117"/>
      <c r="AF480" s="117"/>
      <c r="AG480" s="117"/>
      <c r="AH480" s="117"/>
      <c r="AI480" s="117"/>
      <c r="AJ480" s="117"/>
      <c r="AK480" s="117"/>
      <c r="AL480" s="117"/>
      <c r="AM480" s="117"/>
      <c r="AN480" s="117"/>
      <c r="AO480" s="117"/>
      <c r="AP480" s="117"/>
      <c r="AQ480" s="117"/>
      <c r="AR480" s="117"/>
      <c r="AS480" s="117"/>
      <c r="AT480" s="117"/>
      <c r="AU480" s="117"/>
      <c r="AV480" s="117">
        <v>0</v>
      </c>
      <c r="AW480" s="117">
        <v>0</v>
      </c>
      <c r="AX480" s="117">
        <v>0</v>
      </c>
      <c r="AY480" s="117">
        <v>0</v>
      </c>
      <c r="AZ480" s="117">
        <v>0</v>
      </c>
      <c r="BA480" s="158">
        <v>0</v>
      </c>
      <c r="BB480" s="121">
        <v>0</v>
      </c>
      <c r="BC480" s="121">
        <v>0</v>
      </c>
      <c r="BD480" s="117">
        <v>0</v>
      </c>
      <c r="BE480" s="117">
        <v>0</v>
      </c>
      <c r="BF480" s="117">
        <v>0</v>
      </c>
      <c r="BG480" s="158">
        <v>0</v>
      </c>
      <c r="BH480" s="117">
        <v>0</v>
      </c>
      <c r="BI480" s="117">
        <v>0</v>
      </c>
      <c r="BJ480" s="117">
        <v>0</v>
      </c>
      <c r="BK480" s="117">
        <v>0</v>
      </c>
      <c r="BL480" s="117">
        <v>0</v>
      </c>
      <c r="BM480" s="117">
        <v>0</v>
      </c>
      <c r="BN480" s="117">
        <v>0</v>
      </c>
      <c r="BO480" s="117">
        <v>0</v>
      </c>
      <c r="BP480" s="117">
        <v>0</v>
      </c>
      <c r="BQ480" s="117">
        <v>0</v>
      </c>
      <c r="BR480" s="117">
        <v>0</v>
      </c>
      <c r="BS480" s="117">
        <v>0</v>
      </c>
      <c r="BT480" s="117">
        <v>0</v>
      </c>
      <c r="BU480" s="117">
        <v>0</v>
      </c>
      <c r="BV480" s="117">
        <v>0</v>
      </c>
      <c r="BW480" s="117">
        <v>0</v>
      </c>
      <c r="BX480" s="117">
        <v>0</v>
      </c>
      <c r="BY480" s="117">
        <v>0</v>
      </c>
      <c r="BZ480" s="117">
        <v>0</v>
      </c>
      <c r="CA480" s="117">
        <v>0</v>
      </c>
      <c r="CB480" s="117">
        <v>0</v>
      </c>
      <c r="CC480" s="117">
        <v>0</v>
      </c>
      <c r="CD480" s="117">
        <v>0</v>
      </c>
      <c r="CE480" s="117">
        <v>0</v>
      </c>
      <c r="CF480" s="117">
        <v>0</v>
      </c>
      <c r="CG480" s="117">
        <v>0</v>
      </c>
      <c r="CH480" s="117">
        <v>0</v>
      </c>
      <c r="CI480" s="117">
        <v>0</v>
      </c>
      <c r="CJ480" s="117">
        <v>0</v>
      </c>
      <c r="CK480" s="117">
        <v>0</v>
      </c>
      <c r="CL480" s="117">
        <v>0</v>
      </c>
      <c r="CM480" s="117">
        <v>0</v>
      </c>
      <c r="CN480" s="117">
        <v>0</v>
      </c>
      <c r="CO480" s="117">
        <v>0</v>
      </c>
      <c r="CP480" s="117">
        <v>0</v>
      </c>
      <c r="CQ480" s="117">
        <v>0</v>
      </c>
      <c r="CR480" s="117">
        <v>0</v>
      </c>
      <c r="CS480" s="117">
        <v>0</v>
      </c>
      <c r="CT480" s="117">
        <v>0</v>
      </c>
      <c r="CU480" s="117">
        <v>0</v>
      </c>
      <c r="CV480" s="117">
        <v>0</v>
      </c>
      <c r="CW480" s="117">
        <v>0</v>
      </c>
      <c r="CX480" s="117">
        <v>0</v>
      </c>
      <c r="CY480" s="117">
        <v>0</v>
      </c>
      <c r="CZ480" s="117">
        <v>0</v>
      </c>
      <c r="DA480" s="117">
        <v>0</v>
      </c>
      <c r="DB480" s="117">
        <v>0</v>
      </c>
      <c r="DC480" s="117">
        <v>0</v>
      </c>
      <c r="DD480" s="117">
        <v>0</v>
      </c>
      <c r="DE480" s="117">
        <v>0</v>
      </c>
      <c r="DF480" s="117">
        <v>0</v>
      </c>
      <c r="DG480" s="117">
        <v>0</v>
      </c>
      <c r="DH480" s="117">
        <v>0</v>
      </c>
      <c r="DI480" s="117">
        <v>0</v>
      </c>
      <c r="DJ480" s="117">
        <v>0</v>
      </c>
      <c r="DK480" s="117">
        <v>0</v>
      </c>
      <c r="DL480" s="117">
        <v>0</v>
      </c>
      <c r="DM480" s="117">
        <v>0</v>
      </c>
      <c r="DN480" s="117">
        <v>0</v>
      </c>
      <c r="DO480" s="117">
        <v>0.12</v>
      </c>
      <c r="DP480" s="117">
        <v>0</v>
      </c>
      <c r="DQ480" s="117">
        <v>0</v>
      </c>
    </row>
    <row r="481" spans="1:121" ht="37.5" customHeight="1">
      <c r="A481" s="288" t="s">
        <v>274</v>
      </c>
      <c r="B481" s="274" t="s">
        <v>1391</v>
      </c>
      <c r="C481" s="285" t="s">
        <v>1834</v>
      </c>
      <c r="D481" s="117">
        <v>0</v>
      </c>
      <c r="E481" s="117">
        <v>0</v>
      </c>
      <c r="F481" s="117">
        <v>0</v>
      </c>
      <c r="G481" s="117">
        <v>0</v>
      </c>
      <c r="H481" s="117">
        <v>0</v>
      </c>
      <c r="I481" s="117">
        <v>0</v>
      </c>
      <c r="J481" s="117">
        <v>0</v>
      </c>
      <c r="K481" s="158">
        <v>0</v>
      </c>
      <c r="L481" s="117">
        <v>0</v>
      </c>
      <c r="M481" s="117">
        <v>0</v>
      </c>
      <c r="N481" s="117">
        <v>0</v>
      </c>
      <c r="O481" s="117">
        <v>0</v>
      </c>
      <c r="P481" s="117">
        <v>0</v>
      </c>
      <c r="Q481" s="117">
        <v>0</v>
      </c>
      <c r="R481" s="117">
        <v>0</v>
      </c>
      <c r="S481" s="117">
        <v>0</v>
      </c>
      <c r="T481" s="117">
        <v>0</v>
      </c>
      <c r="U481" s="117">
        <v>0</v>
      </c>
      <c r="V481" s="117">
        <v>0</v>
      </c>
      <c r="W481" s="117">
        <v>0</v>
      </c>
      <c r="X481" s="117">
        <v>0</v>
      </c>
      <c r="Y481" s="117">
        <v>0</v>
      </c>
      <c r="Z481" s="117">
        <v>0</v>
      </c>
      <c r="AA481" s="117">
        <v>0</v>
      </c>
      <c r="AB481" s="117">
        <v>0</v>
      </c>
      <c r="AC481" s="117">
        <v>0</v>
      </c>
      <c r="AD481" s="117">
        <v>0</v>
      </c>
      <c r="AE481" s="117">
        <v>0</v>
      </c>
      <c r="AF481" s="117">
        <v>0</v>
      </c>
      <c r="AG481" s="117">
        <v>0</v>
      </c>
      <c r="AH481" s="117">
        <v>0</v>
      </c>
      <c r="AI481" s="117">
        <v>0</v>
      </c>
      <c r="AJ481" s="117">
        <v>0</v>
      </c>
      <c r="AK481" s="117">
        <v>0</v>
      </c>
      <c r="AL481" s="117">
        <v>0</v>
      </c>
      <c r="AM481" s="117">
        <v>0</v>
      </c>
      <c r="AN481" s="117">
        <v>0</v>
      </c>
      <c r="AO481" s="117">
        <v>0</v>
      </c>
      <c r="AP481" s="117">
        <v>0</v>
      </c>
      <c r="AQ481" s="117">
        <v>0</v>
      </c>
      <c r="AR481" s="117">
        <v>0</v>
      </c>
      <c r="AS481" s="117">
        <v>0</v>
      </c>
      <c r="AT481" s="117">
        <v>0</v>
      </c>
      <c r="AU481" s="117">
        <v>0</v>
      </c>
      <c r="AV481" s="117">
        <v>0</v>
      </c>
      <c r="AW481" s="117">
        <v>0</v>
      </c>
      <c r="AX481" s="117">
        <v>0</v>
      </c>
      <c r="AY481" s="117">
        <v>0</v>
      </c>
      <c r="AZ481" s="117">
        <v>0</v>
      </c>
      <c r="BA481" s="158">
        <v>0</v>
      </c>
      <c r="BB481" s="121">
        <v>0</v>
      </c>
      <c r="BC481" s="121">
        <v>0</v>
      </c>
      <c r="BD481" s="117">
        <v>0</v>
      </c>
      <c r="BE481" s="117">
        <v>0</v>
      </c>
      <c r="BF481" s="117">
        <v>0</v>
      </c>
      <c r="BG481" s="158">
        <v>0</v>
      </c>
      <c r="BH481" s="117">
        <v>0</v>
      </c>
      <c r="BI481" s="117">
        <v>0</v>
      </c>
      <c r="BJ481" s="117">
        <v>0</v>
      </c>
      <c r="BK481" s="117">
        <v>0</v>
      </c>
      <c r="BL481" s="117">
        <v>0</v>
      </c>
      <c r="BM481" s="117">
        <v>0</v>
      </c>
      <c r="BN481" s="117">
        <v>0</v>
      </c>
      <c r="BO481" s="117">
        <v>0</v>
      </c>
      <c r="BP481" s="117">
        <v>0</v>
      </c>
      <c r="BQ481" s="117">
        <v>0</v>
      </c>
      <c r="BR481" s="117">
        <v>0</v>
      </c>
      <c r="BS481" s="117">
        <v>0</v>
      </c>
      <c r="BT481" s="117">
        <v>0</v>
      </c>
      <c r="BU481" s="117">
        <v>0</v>
      </c>
      <c r="BV481" s="117">
        <v>0</v>
      </c>
      <c r="BW481" s="117">
        <v>0</v>
      </c>
      <c r="BX481" s="117">
        <v>0</v>
      </c>
      <c r="BY481" s="117">
        <v>0</v>
      </c>
      <c r="BZ481" s="117">
        <v>0</v>
      </c>
      <c r="CA481" s="117">
        <v>0</v>
      </c>
      <c r="CB481" s="117">
        <v>0</v>
      </c>
      <c r="CC481" s="117">
        <v>0</v>
      </c>
      <c r="CD481" s="117">
        <v>0</v>
      </c>
      <c r="CE481" s="117">
        <v>0</v>
      </c>
      <c r="CF481" s="117">
        <v>0</v>
      </c>
      <c r="CG481" s="117">
        <v>0</v>
      </c>
      <c r="CH481" s="117">
        <v>0</v>
      </c>
      <c r="CI481" s="117">
        <v>0</v>
      </c>
      <c r="CJ481" s="117">
        <v>0</v>
      </c>
      <c r="CK481" s="117">
        <v>0</v>
      </c>
      <c r="CL481" s="117">
        <v>0</v>
      </c>
      <c r="CM481" s="117">
        <v>0</v>
      </c>
      <c r="CN481" s="117">
        <v>0</v>
      </c>
      <c r="CO481" s="117">
        <v>0</v>
      </c>
      <c r="CP481" s="117">
        <v>0</v>
      </c>
      <c r="CQ481" s="117">
        <v>0</v>
      </c>
      <c r="CR481" s="117">
        <v>0</v>
      </c>
      <c r="CS481" s="117">
        <v>0</v>
      </c>
      <c r="CT481" s="117">
        <v>0</v>
      </c>
      <c r="CU481" s="117">
        <v>0</v>
      </c>
      <c r="CV481" s="117">
        <v>0</v>
      </c>
      <c r="CW481" s="117">
        <v>0</v>
      </c>
      <c r="CX481" s="117">
        <v>0</v>
      </c>
      <c r="CY481" s="117">
        <v>0</v>
      </c>
      <c r="CZ481" s="117" t="s">
        <v>903</v>
      </c>
      <c r="DA481" s="117" t="s">
        <v>903</v>
      </c>
      <c r="DB481" s="117">
        <v>0</v>
      </c>
      <c r="DC481" s="117">
        <v>0</v>
      </c>
      <c r="DD481" s="117">
        <v>0</v>
      </c>
      <c r="DE481" s="117">
        <v>0</v>
      </c>
      <c r="DF481" s="117">
        <v>0</v>
      </c>
      <c r="DG481" s="117">
        <v>0</v>
      </c>
      <c r="DH481" s="117">
        <v>0</v>
      </c>
      <c r="DI481" s="117">
        <v>0</v>
      </c>
      <c r="DJ481" s="117">
        <v>0</v>
      </c>
      <c r="DK481" s="117">
        <v>0</v>
      </c>
      <c r="DL481" s="117">
        <v>0</v>
      </c>
      <c r="DM481" s="117">
        <v>0</v>
      </c>
      <c r="DN481" s="117">
        <v>0</v>
      </c>
      <c r="DO481" s="117">
        <v>19.2</v>
      </c>
      <c r="DP481" s="117">
        <v>0</v>
      </c>
      <c r="DQ481" s="117">
        <v>0</v>
      </c>
    </row>
    <row r="482" spans="1:121" ht="37.5" customHeight="1">
      <c r="A482" s="288" t="s">
        <v>274</v>
      </c>
      <c r="B482" s="274" t="s">
        <v>1393</v>
      </c>
      <c r="C482" s="285" t="s">
        <v>2098</v>
      </c>
      <c r="D482" s="117">
        <v>0</v>
      </c>
      <c r="E482" s="117">
        <v>0</v>
      </c>
      <c r="F482" s="117">
        <v>0</v>
      </c>
      <c r="G482" s="117">
        <v>0</v>
      </c>
      <c r="H482" s="117">
        <v>0</v>
      </c>
      <c r="I482" s="117">
        <v>0</v>
      </c>
      <c r="J482" s="117">
        <v>0</v>
      </c>
      <c r="K482" s="158">
        <v>0</v>
      </c>
      <c r="L482" s="117">
        <v>0</v>
      </c>
      <c r="M482" s="117">
        <v>0</v>
      </c>
      <c r="N482" s="117">
        <v>0</v>
      </c>
      <c r="O482" s="117">
        <v>0</v>
      </c>
      <c r="P482" s="117">
        <v>0</v>
      </c>
      <c r="Q482" s="117">
        <v>0</v>
      </c>
      <c r="R482" s="117">
        <v>0</v>
      </c>
      <c r="S482" s="117">
        <v>0</v>
      </c>
      <c r="T482" s="117">
        <v>0</v>
      </c>
      <c r="U482" s="117">
        <v>0</v>
      </c>
      <c r="V482" s="117">
        <v>0</v>
      </c>
      <c r="W482" s="117">
        <v>0</v>
      </c>
      <c r="X482" s="117">
        <v>0</v>
      </c>
      <c r="Y482" s="117">
        <v>0</v>
      </c>
      <c r="Z482" s="117">
        <v>0</v>
      </c>
      <c r="AA482" s="117">
        <v>0</v>
      </c>
      <c r="AB482" s="117">
        <v>0</v>
      </c>
      <c r="AC482" s="117">
        <v>0</v>
      </c>
      <c r="AD482" s="117">
        <v>0</v>
      </c>
      <c r="AE482" s="117">
        <v>0</v>
      </c>
      <c r="AF482" s="117">
        <v>0</v>
      </c>
      <c r="AG482" s="117">
        <v>0</v>
      </c>
      <c r="AH482" s="117">
        <v>0</v>
      </c>
      <c r="AI482" s="117">
        <v>0</v>
      </c>
      <c r="AJ482" s="117">
        <v>0</v>
      </c>
      <c r="AK482" s="117">
        <v>0</v>
      </c>
      <c r="AL482" s="117">
        <v>0</v>
      </c>
      <c r="AM482" s="117">
        <v>0</v>
      </c>
      <c r="AN482" s="117">
        <v>0</v>
      </c>
      <c r="AO482" s="117">
        <v>0</v>
      </c>
      <c r="AP482" s="117">
        <v>0</v>
      </c>
      <c r="AQ482" s="117">
        <v>0</v>
      </c>
      <c r="AR482" s="117">
        <v>0</v>
      </c>
      <c r="AS482" s="117">
        <v>0</v>
      </c>
      <c r="AT482" s="117">
        <v>0</v>
      </c>
      <c r="AU482" s="117">
        <v>0</v>
      </c>
      <c r="AV482" s="117">
        <v>0</v>
      </c>
      <c r="AW482" s="117">
        <v>0</v>
      </c>
      <c r="AX482" s="117">
        <v>0</v>
      </c>
      <c r="AY482" s="117">
        <v>0</v>
      </c>
      <c r="AZ482" s="117">
        <v>0</v>
      </c>
      <c r="BA482" s="158">
        <v>0</v>
      </c>
      <c r="BB482" s="121">
        <v>0</v>
      </c>
      <c r="BC482" s="121">
        <v>0</v>
      </c>
      <c r="BD482" s="117">
        <v>0</v>
      </c>
      <c r="BE482" s="117">
        <v>0</v>
      </c>
      <c r="BF482" s="117">
        <v>0</v>
      </c>
      <c r="BG482" s="158">
        <v>0</v>
      </c>
      <c r="BH482" s="117">
        <v>0</v>
      </c>
      <c r="BI482" s="117">
        <v>0</v>
      </c>
      <c r="BJ482" s="117">
        <v>0</v>
      </c>
      <c r="BK482" s="117">
        <v>0</v>
      </c>
      <c r="BL482" s="117">
        <v>0</v>
      </c>
      <c r="BM482" s="117">
        <v>0</v>
      </c>
      <c r="BN482" s="117">
        <v>0</v>
      </c>
      <c r="BO482" s="117">
        <v>0</v>
      </c>
      <c r="BP482" s="117">
        <v>0</v>
      </c>
      <c r="BQ482" s="117">
        <v>0</v>
      </c>
      <c r="BR482" s="117">
        <v>0</v>
      </c>
      <c r="BS482" s="117">
        <v>0</v>
      </c>
      <c r="BT482" s="117">
        <v>0</v>
      </c>
      <c r="BU482" s="117">
        <v>0</v>
      </c>
      <c r="BV482" s="117">
        <v>0</v>
      </c>
      <c r="BW482" s="117">
        <v>0</v>
      </c>
      <c r="BX482" s="117">
        <v>0</v>
      </c>
      <c r="BY482" s="117">
        <v>0</v>
      </c>
      <c r="BZ482" s="117">
        <v>0</v>
      </c>
      <c r="CA482" s="117">
        <v>0</v>
      </c>
      <c r="CB482" s="117">
        <v>0</v>
      </c>
      <c r="CC482" s="117">
        <v>0</v>
      </c>
      <c r="CD482" s="117">
        <v>0</v>
      </c>
      <c r="CE482" s="117">
        <v>0</v>
      </c>
      <c r="CF482" s="117">
        <v>0</v>
      </c>
      <c r="CG482" s="117">
        <v>0</v>
      </c>
      <c r="CH482" s="117">
        <v>0</v>
      </c>
      <c r="CI482" s="117">
        <v>0</v>
      </c>
      <c r="CJ482" s="117">
        <v>0</v>
      </c>
      <c r="CK482" s="117">
        <v>0</v>
      </c>
      <c r="CL482" s="117">
        <v>0</v>
      </c>
      <c r="CM482" s="117">
        <v>0</v>
      </c>
      <c r="CN482" s="117">
        <v>0</v>
      </c>
      <c r="CO482" s="117">
        <v>0</v>
      </c>
      <c r="CP482" s="117">
        <v>0</v>
      </c>
      <c r="CQ482" s="117">
        <v>0</v>
      </c>
      <c r="CR482" s="117">
        <v>0</v>
      </c>
      <c r="CS482" s="117">
        <v>0</v>
      </c>
      <c r="CT482" s="117">
        <v>0</v>
      </c>
      <c r="CU482" s="117">
        <v>0</v>
      </c>
      <c r="CV482" s="117">
        <v>0</v>
      </c>
      <c r="CW482" s="117">
        <v>0</v>
      </c>
      <c r="CX482" s="117">
        <v>0</v>
      </c>
      <c r="CY482" s="117">
        <v>0</v>
      </c>
      <c r="CZ482" s="117" t="s">
        <v>903</v>
      </c>
      <c r="DA482" s="117" t="s">
        <v>903</v>
      </c>
      <c r="DB482" s="117">
        <v>0</v>
      </c>
      <c r="DC482" s="117">
        <v>0</v>
      </c>
      <c r="DD482" s="117">
        <v>0</v>
      </c>
      <c r="DE482" s="117">
        <v>0</v>
      </c>
      <c r="DF482" s="117">
        <v>0</v>
      </c>
      <c r="DG482" s="117">
        <v>0</v>
      </c>
      <c r="DH482" s="117">
        <v>0</v>
      </c>
      <c r="DI482" s="117">
        <v>0</v>
      </c>
      <c r="DJ482" s="117">
        <v>0</v>
      </c>
      <c r="DK482" s="117">
        <v>0</v>
      </c>
      <c r="DL482" s="117">
        <v>0</v>
      </c>
      <c r="DM482" s="117">
        <v>0</v>
      </c>
      <c r="DN482" s="117">
        <v>0</v>
      </c>
      <c r="DO482" s="117">
        <v>8.85</v>
      </c>
      <c r="DP482" s="117">
        <v>0</v>
      </c>
      <c r="DQ482" s="117">
        <v>0</v>
      </c>
    </row>
    <row r="483" spans="1:121" ht="37.5" customHeight="1">
      <c r="A483" s="288" t="s">
        <v>274</v>
      </c>
      <c r="B483" s="112" t="s">
        <v>1392</v>
      </c>
      <c r="C483" s="285" t="s">
        <v>2097</v>
      </c>
      <c r="D483" s="117"/>
      <c r="E483" s="117"/>
      <c r="F483" s="117"/>
      <c r="G483" s="117"/>
      <c r="H483" s="117"/>
      <c r="I483" s="117"/>
      <c r="J483" s="117"/>
      <c r="K483" s="158"/>
      <c r="L483" s="117"/>
      <c r="M483" s="117"/>
      <c r="N483" s="117"/>
      <c r="O483" s="117"/>
      <c r="P483" s="117"/>
      <c r="Q483" s="117"/>
      <c r="R483" s="117"/>
      <c r="S483" s="117"/>
      <c r="T483" s="117"/>
      <c r="U483" s="117"/>
      <c r="V483" s="117"/>
      <c r="W483" s="117"/>
      <c r="X483" s="117"/>
      <c r="Y483" s="117"/>
      <c r="Z483" s="117"/>
      <c r="AA483" s="117"/>
      <c r="AB483" s="117"/>
      <c r="AC483" s="117"/>
      <c r="AD483" s="117"/>
      <c r="AE483" s="117"/>
      <c r="AF483" s="117"/>
      <c r="AG483" s="117"/>
      <c r="AH483" s="117"/>
      <c r="AI483" s="117"/>
      <c r="AJ483" s="117"/>
      <c r="AK483" s="117"/>
      <c r="AL483" s="117"/>
      <c r="AM483" s="117"/>
      <c r="AN483" s="117"/>
      <c r="AO483" s="117"/>
      <c r="AP483" s="117"/>
      <c r="AQ483" s="117"/>
      <c r="AR483" s="117"/>
      <c r="AS483" s="117"/>
      <c r="AT483" s="117"/>
      <c r="AU483" s="117"/>
      <c r="AV483" s="117">
        <v>0</v>
      </c>
      <c r="AW483" s="117">
        <v>0</v>
      </c>
      <c r="AX483" s="117">
        <v>0</v>
      </c>
      <c r="AY483" s="117">
        <v>0</v>
      </c>
      <c r="AZ483" s="117">
        <v>0</v>
      </c>
      <c r="BA483" s="158">
        <v>0</v>
      </c>
      <c r="BB483" s="121">
        <v>0</v>
      </c>
      <c r="BC483" s="121">
        <v>0</v>
      </c>
      <c r="BD483" s="117">
        <v>0</v>
      </c>
      <c r="BE483" s="117">
        <v>0</v>
      </c>
      <c r="BF483" s="117">
        <v>0</v>
      </c>
      <c r="BG483" s="158">
        <v>0</v>
      </c>
      <c r="BH483" s="117">
        <v>0</v>
      </c>
      <c r="BI483" s="117">
        <v>0</v>
      </c>
      <c r="BJ483" s="117">
        <v>0</v>
      </c>
      <c r="BK483" s="117">
        <v>0</v>
      </c>
      <c r="BL483" s="117">
        <v>0</v>
      </c>
      <c r="BM483" s="117">
        <v>0</v>
      </c>
      <c r="BN483" s="117">
        <v>0</v>
      </c>
      <c r="BO483" s="117">
        <v>0</v>
      </c>
      <c r="BP483" s="117">
        <v>0</v>
      </c>
      <c r="BQ483" s="117">
        <v>0</v>
      </c>
      <c r="BR483" s="117">
        <v>0</v>
      </c>
      <c r="BS483" s="117">
        <v>0</v>
      </c>
      <c r="BT483" s="117">
        <v>0</v>
      </c>
      <c r="BU483" s="117">
        <v>0</v>
      </c>
      <c r="BV483" s="117">
        <v>0</v>
      </c>
      <c r="BW483" s="117">
        <v>0</v>
      </c>
      <c r="BX483" s="117">
        <v>0</v>
      </c>
      <c r="BY483" s="117">
        <v>0</v>
      </c>
      <c r="BZ483" s="117">
        <v>0</v>
      </c>
      <c r="CA483" s="117">
        <v>0</v>
      </c>
      <c r="CB483" s="117">
        <v>0</v>
      </c>
      <c r="CC483" s="117">
        <v>0</v>
      </c>
      <c r="CD483" s="117">
        <v>0</v>
      </c>
      <c r="CE483" s="117">
        <v>0</v>
      </c>
      <c r="CF483" s="117">
        <v>0</v>
      </c>
      <c r="CG483" s="117">
        <v>0</v>
      </c>
      <c r="CH483" s="117">
        <v>0</v>
      </c>
      <c r="CI483" s="117">
        <v>0</v>
      </c>
      <c r="CJ483" s="117">
        <v>0</v>
      </c>
      <c r="CK483" s="117">
        <v>0</v>
      </c>
      <c r="CL483" s="117">
        <v>0</v>
      </c>
      <c r="CM483" s="117">
        <v>0</v>
      </c>
      <c r="CN483" s="117">
        <v>0</v>
      </c>
      <c r="CO483" s="117">
        <v>0</v>
      </c>
      <c r="CP483" s="117">
        <v>0</v>
      </c>
      <c r="CQ483" s="117">
        <v>0</v>
      </c>
      <c r="CR483" s="117">
        <v>0</v>
      </c>
      <c r="CS483" s="117">
        <v>0</v>
      </c>
      <c r="CT483" s="117">
        <v>0</v>
      </c>
      <c r="CU483" s="117">
        <v>0</v>
      </c>
      <c r="CV483" s="117">
        <v>0</v>
      </c>
      <c r="CW483" s="117">
        <v>0</v>
      </c>
      <c r="CX483" s="117">
        <v>0</v>
      </c>
      <c r="CY483" s="117">
        <v>0</v>
      </c>
      <c r="CZ483" s="117">
        <v>0</v>
      </c>
      <c r="DA483" s="117">
        <v>0</v>
      </c>
      <c r="DB483" s="117">
        <v>0</v>
      </c>
      <c r="DC483" s="117">
        <v>0</v>
      </c>
      <c r="DD483" s="117">
        <v>0</v>
      </c>
      <c r="DE483" s="117">
        <v>0</v>
      </c>
      <c r="DF483" s="117">
        <v>0</v>
      </c>
      <c r="DG483" s="117">
        <v>0</v>
      </c>
      <c r="DH483" s="117">
        <v>0</v>
      </c>
      <c r="DI483" s="117">
        <v>0</v>
      </c>
      <c r="DJ483" s="117">
        <v>0</v>
      </c>
      <c r="DK483" s="117">
        <v>0</v>
      </c>
      <c r="DL483" s="117">
        <v>0</v>
      </c>
      <c r="DM483" s="117">
        <v>0</v>
      </c>
      <c r="DN483" s="117">
        <v>0</v>
      </c>
      <c r="DO483" s="117">
        <v>7.59</v>
      </c>
      <c r="DP483" s="117">
        <v>0</v>
      </c>
      <c r="DQ483" s="117">
        <v>0</v>
      </c>
    </row>
    <row r="484" spans="1:121" ht="37.5" customHeight="1">
      <c r="A484" s="288" t="s">
        <v>274</v>
      </c>
      <c r="B484" s="274" t="s">
        <v>1394</v>
      </c>
      <c r="C484" s="285" t="s">
        <v>1835</v>
      </c>
      <c r="D484" s="117">
        <v>0</v>
      </c>
      <c r="E484" s="117">
        <v>0</v>
      </c>
      <c r="F484" s="117">
        <v>0</v>
      </c>
      <c r="G484" s="117">
        <v>0</v>
      </c>
      <c r="H484" s="117">
        <v>0</v>
      </c>
      <c r="I484" s="117">
        <v>0</v>
      </c>
      <c r="J484" s="117">
        <v>0</v>
      </c>
      <c r="K484" s="158">
        <v>0</v>
      </c>
      <c r="L484" s="117">
        <v>0</v>
      </c>
      <c r="M484" s="117">
        <v>0</v>
      </c>
      <c r="N484" s="117">
        <v>0</v>
      </c>
      <c r="O484" s="117">
        <v>0</v>
      </c>
      <c r="P484" s="117">
        <v>0</v>
      </c>
      <c r="Q484" s="117">
        <v>0</v>
      </c>
      <c r="R484" s="117">
        <v>0</v>
      </c>
      <c r="S484" s="117">
        <v>0</v>
      </c>
      <c r="T484" s="117">
        <v>0</v>
      </c>
      <c r="U484" s="117">
        <v>0</v>
      </c>
      <c r="V484" s="117">
        <v>0</v>
      </c>
      <c r="W484" s="117">
        <v>0</v>
      </c>
      <c r="X484" s="117">
        <v>0</v>
      </c>
      <c r="Y484" s="117">
        <v>0</v>
      </c>
      <c r="Z484" s="117">
        <v>0</v>
      </c>
      <c r="AA484" s="117">
        <v>0</v>
      </c>
      <c r="AB484" s="117">
        <v>0</v>
      </c>
      <c r="AC484" s="117">
        <v>0</v>
      </c>
      <c r="AD484" s="117">
        <v>0</v>
      </c>
      <c r="AE484" s="117">
        <v>0</v>
      </c>
      <c r="AF484" s="117">
        <v>0</v>
      </c>
      <c r="AG484" s="117">
        <v>0</v>
      </c>
      <c r="AH484" s="117">
        <v>0</v>
      </c>
      <c r="AI484" s="117">
        <v>0</v>
      </c>
      <c r="AJ484" s="117">
        <v>0</v>
      </c>
      <c r="AK484" s="117">
        <v>0</v>
      </c>
      <c r="AL484" s="117">
        <v>0</v>
      </c>
      <c r="AM484" s="117">
        <v>0</v>
      </c>
      <c r="AN484" s="117">
        <v>0</v>
      </c>
      <c r="AO484" s="117">
        <v>0</v>
      </c>
      <c r="AP484" s="117">
        <v>0</v>
      </c>
      <c r="AQ484" s="117">
        <v>0</v>
      </c>
      <c r="AR484" s="117">
        <v>0</v>
      </c>
      <c r="AS484" s="117">
        <v>0</v>
      </c>
      <c r="AT484" s="117">
        <v>0</v>
      </c>
      <c r="AU484" s="117">
        <v>0</v>
      </c>
      <c r="AV484" s="117">
        <v>0</v>
      </c>
      <c r="AW484" s="117">
        <v>0</v>
      </c>
      <c r="AX484" s="117">
        <v>0</v>
      </c>
      <c r="AY484" s="117">
        <v>0</v>
      </c>
      <c r="AZ484" s="117">
        <v>0</v>
      </c>
      <c r="BA484" s="158">
        <v>0</v>
      </c>
      <c r="BB484" s="121">
        <v>0</v>
      </c>
      <c r="BC484" s="121">
        <v>0</v>
      </c>
      <c r="BD484" s="117">
        <v>0</v>
      </c>
      <c r="BE484" s="117">
        <v>0</v>
      </c>
      <c r="BF484" s="117">
        <v>0</v>
      </c>
      <c r="BG484" s="158">
        <v>0</v>
      </c>
      <c r="BH484" s="117">
        <v>0</v>
      </c>
      <c r="BI484" s="117">
        <v>0</v>
      </c>
      <c r="BJ484" s="117">
        <v>0</v>
      </c>
      <c r="BK484" s="117">
        <v>0</v>
      </c>
      <c r="BL484" s="117">
        <v>0</v>
      </c>
      <c r="BM484" s="117">
        <v>0</v>
      </c>
      <c r="BN484" s="117">
        <v>0</v>
      </c>
      <c r="BO484" s="117">
        <v>0</v>
      </c>
      <c r="BP484" s="117">
        <v>0</v>
      </c>
      <c r="BQ484" s="117">
        <v>0</v>
      </c>
      <c r="BR484" s="117">
        <v>0</v>
      </c>
      <c r="BS484" s="117">
        <v>0</v>
      </c>
      <c r="BT484" s="117">
        <v>0</v>
      </c>
      <c r="BU484" s="117">
        <v>0</v>
      </c>
      <c r="BV484" s="117">
        <v>0</v>
      </c>
      <c r="BW484" s="117">
        <v>0</v>
      </c>
      <c r="BX484" s="117">
        <v>0</v>
      </c>
      <c r="BY484" s="117">
        <v>0</v>
      </c>
      <c r="BZ484" s="117">
        <v>0</v>
      </c>
      <c r="CA484" s="117">
        <v>0</v>
      </c>
      <c r="CB484" s="117">
        <v>0</v>
      </c>
      <c r="CC484" s="117">
        <v>0</v>
      </c>
      <c r="CD484" s="117">
        <v>0</v>
      </c>
      <c r="CE484" s="117">
        <v>0</v>
      </c>
      <c r="CF484" s="117">
        <v>0</v>
      </c>
      <c r="CG484" s="117">
        <v>0</v>
      </c>
      <c r="CH484" s="117">
        <v>0</v>
      </c>
      <c r="CI484" s="117">
        <v>0</v>
      </c>
      <c r="CJ484" s="117">
        <v>0</v>
      </c>
      <c r="CK484" s="117">
        <v>0</v>
      </c>
      <c r="CL484" s="117">
        <v>0</v>
      </c>
      <c r="CM484" s="117">
        <v>0</v>
      </c>
      <c r="CN484" s="117">
        <v>0</v>
      </c>
      <c r="CO484" s="117">
        <v>0</v>
      </c>
      <c r="CP484" s="117">
        <v>0</v>
      </c>
      <c r="CQ484" s="117">
        <v>0</v>
      </c>
      <c r="CR484" s="117">
        <v>0</v>
      </c>
      <c r="CS484" s="117">
        <v>0</v>
      </c>
      <c r="CT484" s="117">
        <v>0</v>
      </c>
      <c r="CU484" s="117">
        <v>0</v>
      </c>
      <c r="CV484" s="117">
        <v>0</v>
      </c>
      <c r="CW484" s="117">
        <v>0</v>
      </c>
      <c r="CX484" s="117">
        <v>0</v>
      </c>
      <c r="CY484" s="117">
        <v>0</v>
      </c>
      <c r="CZ484" s="117" t="s">
        <v>903</v>
      </c>
      <c r="DA484" s="117" t="s">
        <v>903</v>
      </c>
      <c r="DB484" s="117">
        <v>0</v>
      </c>
      <c r="DC484" s="117">
        <v>0</v>
      </c>
      <c r="DD484" s="117">
        <v>0</v>
      </c>
      <c r="DE484" s="117">
        <v>0</v>
      </c>
      <c r="DF484" s="117">
        <v>0</v>
      </c>
      <c r="DG484" s="117">
        <v>0</v>
      </c>
      <c r="DH484" s="117">
        <v>0</v>
      </c>
      <c r="DI484" s="117">
        <v>0</v>
      </c>
      <c r="DJ484" s="117">
        <v>0</v>
      </c>
      <c r="DK484" s="117">
        <v>0</v>
      </c>
      <c r="DL484" s="117">
        <v>0</v>
      </c>
      <c r="DM484" s="117">
        <v>0</v>
      </c>
      <c r="DN484" s="117">
        <v>0</v>
      </c>
      <c r="DO484" s="117">
        <v>7.6335827899999993</v>
      </c>
      <c r="DP484" s="117">
        <v>0</v>
      </c>
      <c r="DQ484" s="117">
        <v>0</v>
      </c>
    </row>
    <row r="485" spans="1:121" ht="37.5" customHeight="1">
      <c r="A485" s="288" t="s">
        <v>274</v>
      </c>
      <c r="B485" s="274" t="s">
        <v>1395</v>
      </c>
      <c r="C485" s="285" t="s">
        <v>1836</v>
      </c>
      <c r="D485" s="117">
        <v>0</v>
      </c>
      <c r="E485" s="117">
        <v>0</v>
      </c>
      <c r="F485" s="117">
        <v>0</v>
      </c>
      <c r="G485" s="117">
        <v>0</v>
      </c>
      <c r="H485" s="117">
        <v>0</v>
      </c>
      <c r="I485" s="117">
        <v>0</v>
      </c>
      <c r="J485" s="117">
        <v>0</v>
      </c>
      <c r="K485" s="158">
        <v>0</v>
      </c>
      <c r="L485" s="117">
        <v>0</v>
      </c>
      <c r="M485" s="117">
        <v>0</v>
      </c>
      <c r="N485" s="117">
        <v>0</v>
      </c>
      <c r="O485" s="117">
        <v>0</v>
      </c>
      <c r="P485" s="117">
        <v>0</v>
      </c>
      <c r="Q485" s="117">
        <v>0</v>
      </c>
      <c r="R485" s="117">
        <v>0</v>
      </c>
      <c r="S485" s="117">
        <v>0</v>
      </c>
      <c r="T485" s="117">
        <v>0</v>
      </c>
      <c r="U485" s="117">
        <v>0</v>
      </c>
      <c r="V485" s="117">
        <v>0</v>
      </c>
      <c r="W485" s="117">
        <v>0</v>
      </c>
      <c r="X485" s="117">
        <v>0</v>
      </c>
      <c r="Y485" s="117">
        <v>0</v>
      </c>
      <c r="Z485" s="117">
        <v>0</v>
      </c>
      <c r="AA485" s="117">
        <v>0</v>
      </c>
      <c r="AB485" s="117">
        <v>0</v>
      </c>
      <c r="AC485" s="117">
        <v>0</v>
      </c>
      <c r="AD485" s="117">
        <v>0</v>
      </c>
      <c r="AE485" s="117">
        <v>0</v>
      </c>
      <c r="AF485" s="117">
        <v>0</v>
      </c>
      <c r="AG485" s="117">
        <v>0</v>
      </c>
      <c r="AH485" s="117">
        <v>0</v>
      </c>
      <c r="AI485" s="117">
        <v>0</v>
      </c>
      <c r="AJ485" s="117">
        <v>0</v>
      </c>
      <c r="AK485" s="117">
        <v>0</v>
      </c>
      <c r="AL485" s="117">
        <v>0</v>
      </c>
      <c r="AM485" s="117">
        <v>0</v>
      </c>
      <c r="AN485" s="117">
        <v>0</v>
      </c>
      <c r="AO485" s="117">
        <v>0</v>
      </c>
      <c r="AP485" s="117">
        <v>0</v>
      </c>
      <c r="AQ485" s="117">
        <v>0</v>
      </c>
      <c r="AR485" s="117">
        <v>0</v>
      </c>
      <c r="AS485" s="117">
        <v>0</v>
      </c>
      <c r="AT485" s="117">
        <v>0</v>
      </c>
      <c r="AU485" s="117">
        <v>0</v>
      </c>
      <c r="AV485" s="117">
        <v>0</v>
      </c>
      <c r="AW485" s="117">
        <v>0</v>
      </c>
      <c r="AX485" s="117">
        <v>0</v>
      </c>
      <c r="AY485" s="117">
        <v>0</v>
      </c>
      <c r="AZ485" s="117">
        <v>0</v>
      </c>
      <c r="BA485" s="158">
        <v>0</v>
      </c>
      <c r="BB485" s="121">
        <v>0</v>
      </c>
      <c r="BC485" s="121">
        <v>0</v>
      </c>
      <c r="BD485" s="117">
        <v>0</v>
      </c>
      <c r="BE485" s="117">
        <v>0</v>
      </c>
      <c r="BF485" s="117">
        <v>0</v>
      </c>
      <c r="BG485" s="158">
        <v>0</v>
      </c>
      <c r="BH485" s="117">
        <v>0</v>
      </c>
      <c r="BI485" s="117">
        <v>0</v>
      </c>
      <c r="BJ485" s="117">
        <v>0</v>
      </c>
      <c r="BK485" s="117">
        <v>0</v>
      </c>
      <c r="BL485" s="117">
        <v>0</v>
      </c>
      <c r="BM485" s="117">
        <v>0</v>
      </c>
      <c r="BN485" s="117">
        <v>0</v>
      </c>
      <c r="BO485" s="117">
        <v>0</v>
      </c>
      <c r="BP485" s="117">
        <v>0</v>
      </c>
      <c r="BQ485" s="117">
        <v>0</v>
      </c>
      <c r="BR485" s="117">
        <v>0</v>
      </c>
      <c r="BS485" s="117">
        <v>0</v>
      </c>
      <c r="BT485" s="117">
        <v>0</v>
      </c>
      <c r="BU485" s="117">
        <v>0</v>
      </c>
      <c r="BV485" s="117">
        <v>0</v>
      </c>
      <c r="BW485" s="117">
        <v>0</v>
      </c>
      <c r="BX485" s="117">
        <v>0</v>
      </c>
      <c r="BY485" s="117">
        <v>0</v>
      </c>
      <c r="BZ485" s="117">
        <v>0</v>
      </c>
      <c r="CA485" s="117">
        <v>0</v>
      </c>
      <c r="CB485" s="117">
        <v>0</v>
      </c>
      <c r="CC485" s="117">
        <v>0</v>
      </c>
      <c r="CD485" s="117">
        <v>0</v>
      </c>
      <c r="CE485" s="117">
        <v>0</v>
      </c>
      <c r="CF485" s="117">
        <v>0</v>
      </c>
      <c r="CG485" s="117">
        <v>0</v>
      </c>
      <c r="CH485" s="117">
        <v>0</v>
      </c>
      <c r="CI485" s="117">
        <v>0</v>
      </c>
      <c r="CJ485" s="117">
        <v>0</v>
      </c>
      <c r="CK485" s="117">
        <v>0</v>
      </c>
      <c r="CL485" s="117">
        <v>0</v>
      </c>
      <c r="CM485" s="117">
        <v>0</v>
      </c>
      <c r="CN485" s="117">
        <v>0</v>
      </c>
      <c r="CO485" s="117">
        <v>0</v>
      </c>
      <c r="CP485" s="117">
        <v>0</v>
      </c>
      <c r="CQ485" s="117">
        <v>0</v>
      </c>
      <c r="CR485" s="117">
        <v>0</v>
      </c>
      <c r="CS485" s="117">
        <v>0</v>
      </c>
      <c r="CT485" s="117">
        <v>0</v>
      </c>
      <c r="CU485" s="117">
        <v>0</v>
      </c>
      <c r="CV485" s="117">
        <v>0</v>
      </c>
      <c r="CW485" s="117">
        <v>0</v>
      </c>
      <c r="CX485" s="117">
        <v>0</v>
      </c>
      <c r="CY485" s="117">
        <v>0</v>
      </c>
      <c r="CZ485" s="117" t="s">
        <v>903</v>
      </c>
      <c r="DA485" s="117" t="s">
        <v>903</v>
      </c>
      <c r="DB485" s="117">
        <v>0</v>
      </c>
      <c r="DC485" s="117">
        <v>0</v>
      </c>
      <c r="DD485" s="117">
        <v>0</v>
      </c>
      <c r="DE485" s="117">
        <v>0</v>
      </c>
      <c r="DF485" s="117">
        <v>0</v>
      </c>
      <c r="DG485" s="117">
        <v>0</v>
      </c>
      <c r="DH485" s="117">
        <v>0</v>
      </c>
      <c r="DI485" s="117">
        <v>0</v>
      </c>
      <c r="DJ485" s="117">
        <v>0</v>
      </c>
      <c r="DK485" s="117">
        <v>0</v>
      </c>
      <c r="DL485" s="117">
        <v>0</v>
      </c>
      <c r="DM485" s="117">
        <v>0</v>
      </c>
      <c r="DN485" s="117">
        <v>0</v>
      </c>
      <c r="DO485" s="117">
        <v>0.32161631999999996</v>
      </c>
      <c r="DP485" s="117">
        <v>0</v>
      </c>
      <c r="DQ485" s="117">
        <v>0</v>
      </c>
    </row>
    <row r="486" spans="1:121" ht="37.5" customHeight="1">
      <c r="A486" s="288" t="s">
        <v>274</v>
      </c>
      <c r="B486" s="274" t="s">
        <v>1396</v>
      </c>
      <c r="C486" s="285" t="s">
        <v>1837</v>
      </c>
      <c r="D486" s="117">
        <v>0</v>
      </c>
      <c r="E486" s="117">
        <v>0</v>
      </c>
      <c r="F486" s="117">
        <v>0</v>
      </c>
      <c r="G486" s="117">
        <v>0</v>
      </c>
      <c r="H486" s="117">
        <v>0</v>
      </c>
      <c r="I486" s="117">
        <v>0</v>
      </c>
      <c r="J486" s="117">
        <v>0</v>
      </c>
      <c r="K486" s="158">
        <v>0</v>
      </c>
      <c r="L486" s="117">
        <v>0</v>
      </c>
      <c r="M486" s="117">
        <v>0</v>
      </c>
      <c r="N486" s="117">
        <v>0</v>
      </c>
      <c r="O486" s="117">
        <v>0</v>
      </c>
      <c r="P486" s="117">
        <v>0</v>
      </c>
      <c r="Q486" s="117">
        <v>0</v>
      </c>
      <c r="R486" s="117">
        <v>0</v>
      </c>
      <c r="S486" s="117">
        <v>0</v>
      </c>
      <c r="T486" s="117">
        <v>0</v>
      </c>
      <c r="U486" s="117">
        <v>0</v>
      </c>
      <c r="V486" s="117">
        <v>0</v>
      </c>
      <c r="W486" s="117">
        <v>0</v>
      </c>
      <c r="X486" s="117">
        <v>0</v>
      </c>
      <c r="Y486" s="117">
        <v>0</v>
      </c>
      <c r="Z486" s="117">
        <v>0</v>
      </c>
      <c r="AA486" s="117">
        <v>0</v>
      </c>
      <c r="AB486" s="117">
        <v>0</v>
      </c>
      <c r="AC486" s="117">
        <v>0</v>
      </c>
      <c r="AD486" s="117">
        <v>0</v>
      </c>
      <c r="AE486" s="117">
        <v>0</v>
      </c>
      <c r="AF486" s="117">
        <v>0</v>
      </c>
      <c r="AG486" s="117">
        <v>0</v>
      </c>
      <c r="AH486" s="117">
        <v>0</v>
      </c>
      <c r="AI486" s="117">
        <v>0</v>
      </c>
      <c r="AJ486" s="117">
        <v>0</v>
      </c>
      <c r="AK486" s="117">
        <v>0</v>
      </c>
      <c r="AL486" s="117">
        <v>0</v>
      </c>
      <c r="AM486" s="117">
        <v>0</v>
      </c>
      <c r="AN486" s="117">
        <v>0</v>
      </c>
      <c r="AO486" s="117">
        <v>0</v>
      </c>
      <c r="AP486" s="117">
        <v>0</v>
      </c>
      <c r="AQ486" s="117">
        <v>0</v>
      </c>
      <c r="AR486" s="117">
        <v>0</v>
      </c>
      <c r="AS486" s="117">
        <v>0</v>
      </c>
      <c r="AT486" s="117">
        <v>0</v>
      </c>
      <c r="AU486" s="117">
        <v>0</v>
      </c>
      <c r="AV486" s="117">
        <v>0</v>
      </c>
      <c r="AW486" s="117">
        <v>0</v>
      </c>
      <c r="AX486" s="117">
        <v>0</v>
      </c>
      <c r="AY486" s="117">
        <v>0</v>
      </c>
      <c r="AZ486" s="117">
        <v>0</v>
      </c>
      <c r="BA486" s="158">
        <v>0</v>
      </c>
      <c r="BB486" s="121">
        <v>0</v>
      </c>
      <c r="BC486" s="121">
        <v>0</v>
      </c>
      <c r="BD486" s="117">
        <v>0</v>
      </c>
      <c r="BE486" s="117">
        <v>0</v>
      </c>
      <c r="BF486" s="117">
        <v>0</v>
      </c>
      <c r="BG486" s="158">
        <v>0</v>
      </c>
      <c r="BH486" s="117">
        <v>0</v>
      </c>
      <c r="BI486" s="117">
        <v>0</v>
      </c>
      <c r="BJ486" s="117">
        <v>0</v>
      </c>
      <c r="BK486" s="117">
        <v>0</v>
      </c>
      <c r="BL486" s="117">
        <v>0</v>
      </c>
      <c r="BM486" s="117">
        <v>0</v>
      </c>
      <c r="BN486" s="117">
        <v>0</v>
      </c>
      <c r="BO486" s="117">
        <v>0</v>
      </c>
      <c r="BP486" s="117">
        <v>0</v>
      </c>
      <c r="BQ486" s="117">
        <v>0</v>
      </c>
      <c r="BR486" s="117">
        <v>0</v>
      </c>
      <c r="BS486" s="117">
        <v>0</v>
      </c>
      <c r="BT486" s="117">
        <v>0</v>
      </c>
      <c r="BU486" s="117">
        <v>0</v>
      </c>
      <c r="BV486" s="117">
        <v>0</v>
      </c>
      <c r="BW486" s="117">
        <v>0</v>
      </c>
      <c r="BX486" s="117">
        <v>0</v>
      </c>
      <c r="BY486" s="117">
        <v>0</v>
      </c>
      <c r="BZ486" s="117">
        <v>0</v>
      </c>
      <c r="CA486" s="117">
        <v>0</v>
      </c>
      <c r="CB486" s="117">
        <v>0</v>
      </c>
      <c r="CC486" s="117">
        <v>0</v>
      </c>
      <c r="CD486" s="117">
        <v>0</v>
      </c>
      <c r="CE486" s="117">
        <v>0</v>
      </c>
      <c r="CF486" s="117">
        <v>0</v>
      </c>
      <c r="CG486" s="117">
        <v>0</v>
      </c>
      <c r="CH486" s="117">
        <v>0</v>
      </c>
      <c r="CI486" s="117">
        <v>0</v>
      </c>
      <c r="CJ486" s="117">
        <v>0</v>
      </c>
      <c r="CK486" s="117">
        <v>0</v>
      </c>
      <c r="CL486" s="117">
        <v>0</v>
      </c>
      <c r="CM486" s="117">
        <v>0</v>
      </c>
      <c r="CN486" s="117">
        <v>0</v>
      </c>
      <c r="CO486" s="117">
        <v>0</v>
      </c>
      <c r="CP486" s="117">
        <v>0</v>
      </c>
      <c r="CQ486" s="117">
        <v>0</v>
      </c>
      <c r="CR486" s="117">
        <v>0</v>
      </c>
      <c r="CS486" s="117">
        <v>0</v>
      </c>
      <c r="CT486" s="117">
        <v>0</v>
      </c>
      <c r="CU486" s="117">
        <v>0</v>
      </c>
      <c r="CV486" s="117">
        <v>0</v>
      </c>
      <c r="CW486" s="117">
        <v>0</v>
      </c>
      <c r="CX486" s="117">
        <v>0</v>
      </c>
      <c r="CY486" s="117">
        <v>0</v>
      </c>
      <c r="CZ486" s="117" t="s">
        <v>903</v>
      </c>
      <c r="DA486" s="117" t="s">
        <v>903</v>
      </c>
      <c r="DB486" s="117">
        <v>0</v>
      </c>
      <c r="DC486" s="117">
        <v>0</v>
      </c>
      <c r="DD486" s="117">
        <v>0</v>
      </c>
      <c r="DE486" s="117">
        <v>0</v>
      </c>
      <c r="DF486" s="117">
        <v>0</v>
      </c>
      <c r="DG486" s="117">
        <v>0</v>
      </c>
      <c r="DH486" s="117">
        <v>0</v>
      </c>
      <c r="DI486" s="117">
        <v>0</v>
      </c>
      <c r="DJ486" s="117">
        <v>0</v>
      </c>
      <c r="DK486" s="117">
        <v>0</v>
      </c>
      <c r="DL486" s="117">
        <v>0</v>
      </c>
      <c r="DM486" s="117">
        <v>0</v>
      </c>
      <c r="DN486" s="117">
        <v>0</v>
      </c>
      <c r="DO486" s="117">
        <v>3.2651190000000003</v>
      </c>
      <c r="DP486" s="117">
        <v>0</v>
      </c>
      <c r="DQ486" s="117">
        <v>0</v>
      </c>
    </row>
    <row r="487" spans="1:121" ht="37.5" customHeight="1">
      <c r="A487" s="288" t="s">
        <v>274</v>
      </c>
      <c r="B487" s="274" t="s">
        <v>1397</v>
      </c>
      <c r="C487" s="285" t="s">
        <v>1838</v>
      </c>
      <c r="D487" s="117">
        <v>0</v>
      </c>
      <c r="E487" s="117">
        <v>0</v>
      </c>
      <c r="F487" s="117">
        <v>0</v>
      </c>
      <c r="G487" s="117">
        <v>0</v>
      </c>
      <c r="H487" s="117">
        <v>0</v>
      </c>
      <c r="I487" s="117">
        <v>0</v>
      </c>
      <c r="J487" s="117">
        <v>0</v>
      </c>
      <c r="K487" s="158">
        <v>0</v>
      </c>
      <c r="L487" s="117">
        <v>0</v>
      </c>
      <c r="M487" s="117">
        <v>0</v>
      </c>
      <c r="N487" s="117">
        <v>0</v>
      </c>
      <c r="O487" s="117">
        <v>0</v>
      </c>
      <c r="P487" s="117">
        <v>0</v>
      </c>
      <c r="Q487" s="117">
        <v>0</v>
      </c>
      <c r="R487" s="117">
        <v>0</v>
      </c>
      <c r="S487" s="117">
        <v>0</v>
      </c>
      <c r="T487" s="117">
        <v>0</v>
      </c>
      <c r="U487" s="117">
        <v>0</v>
      </c>
      <c r="V487" s="117">
        <v>0</v>
      </c>
      <c r="W487" s="117">
        <v>0</v>
      </c>
      <c r="X487" s="117">
        <v>0</v>
      </c>
      <c r="Y487" s="117">
        <v>0</v>
      </c>
      <c r="Z487" s="117">
        <v>0</v>
      </c>
      <c r="AA487" s="117">
        <v>0</v>
      </c>
      <c r="AB487" s="117">
        <v>0</v>
      </c>
      <c r="AC487" s="117">
        <v>0</v>
      </c>
      <c r="AD487" s="117">
        <v>0</v>
      </c>
      <c r="AE487" s="117">
        <v>0</v>
      </c>
      <c r="AF487" s="117">
        <v>0</v>
      </c>
      <c r="AG487" s="117">
        <v>0</v>
      </c>
      <c r="AH487" s="117">
        <v>0</v>
      </c>
      <c r="AI487" s="117">
        <v>0</v>
      </c>
      <c r="AJ487" s="117">
        <v>0</v>
      </c>
      <c r="AK487" s="117">
        <v>0</v>
      </c>
      <c r="AL487" s="117">
        <v>0</v>
      </c>
      <c r="AM487" s="117">
        <v>0</v>
      </c>
      <c r="AN487" s="117">
        <v>0</v>
      </c>
      <c r="AO487" s="117">
        <v>0</v>
      </c>
      <c r="AP487" s="117">
        <v>0</v>
      </c>
      <c r="AQ487" s="117">
        <v>0</v>
      </c>
      <c r="AR487" s="117">
        <v>0</v>
      </c>
      <c r="AS487" s="117">
        <v>0</v>
      </c>
      <c r="AT487" s="117">
        <v>0</v>
      </c>
      <c r="AU487" s="117">
        <v>0</v>
      </c>
      <c r="AV487" s="117">
        <v>0</v>
      </c>
      <c r="AW487" s="117">
        <v>0</v>
      </c>
      <c r="AX487" s="117">
        <v>0</v>
      </c>
      <c r="AY487" s="117">
        <v>0</v>
      </c>
      <c r="AZ487" s="117">
        <v>0</v>
      </c>
      <c r="BA487" s="158">
        <v>0</v>
      </c>
      <c r="BB487" s="121">
        <v>0</v>
      </c>
      <c r="BC487" s="121">
        <v>0</v>
      </c>
      <c r="BD487" s="117">
        <v>0</v>
      </c>
      <c r="BE487" s="117">
        <v>0</v>
      </c>
      <c r="BF487" s="117">
        <v>0</v>
      </c>
      <c r="BG487" s="158">
        <v>0</v>
      </c>
      <c r="BH487" s="117">
        <v>0</v>
      </c>
      <c r="BI487" s="117">
        <v>0</v>
      </c>
      <c r="BJ487" s="117">
        <v>0</v>
      </c>
      <c r="BK487" s="117">
        <v>0</v>
      </c>
      <c r="BL487" s="117">
        <v>0</v>
      </c>
      <c r="BM487" s="117">
        <v>0</v>
      </c>
      <c r="BN487" s="117">
        <v>0</v>
      </c>
      <c r="BO487" s="117">
        <v>0</v>
      </c>
      <c r="BP487" s="117">
        <v>0</v>
      </c>
      <c r="BQ487" s="117">
        <v>0</v>
      </c>
      <c r="BR487" s="117">
        <v>0</v>
      </c>
      <c r="BS487" s="117">
        <v>0</v>
      </c>
      <c r="BT487" s="117">
        <v>0</v>
      </c>
      <c r="BU487" s="117">
        <v>0</v>
      </c>
      <c r="BV487" s="117">
        <v>0</v>
      </c>
      <c r="BW487" s="117">
        <v>0</v>
      </c>
      <c r="BX487" s="117">
        <v>0</v>
      </c>
      <c r="BY487" s="117">
        <v>0</v>
      </c>
      <c r="BZ487" s="117">
        <v>0</v>
      </c>
      <c r="CA487" s="117">
        <v>0</v>
      </c>
      <c r="CB487" s="117">
        <v>0</v>
      </c>
      <c r="CC487" s="117">
        <v>0</v>
      </c>
      <c r="CD487" s="117">
        <v>0</v>
      </c>
      <c r="CE487" s="117">
        <v>0</v>
      </c>
      <c r="CF487" s="117">
        <v>0</v>
      </c>
      <c r="CG487" s="117">
        <v>0</v>
      </c>
      <c r="CH487" s="117">
        <v>0</v>
      </c>
      <c r="CI487" s="117">
        <v>0</v>
      </c>
      <c r="CJ487" s="117">
        <v>0</v>
      </c>
      <c r="CK487" s="117">
        <v>0</v>
      </c>
      <c r="CL487" s="117">
        <v>0</v>
      </c>
      <c r="CM487" s="117">
        <v>0</v>
      </c>
      <c r="CN487" s="117">
        <v>0</v>
      </c>
      <c r="CO487" s="117">
        <v>0</v>
      </c>
      <c r="CP487" s="117">
        <v>0</v>
      </c>
      <c r="CQ487" s="117">
        <v>0</v>
      </c>
      <c r="CR487" s="117">
        <v>0</v>
      </c>
      <c r="CS487" s="117">
        <v>0</v>
      </c>
      <c r="CT487" s="117">
        <v>0</v>
      </c>
      <c r="CU487" s="117">
        <v>0</v>
      </c>
      <c r="CV487" s="117">
        <v>0</v>
      </c>
      <c r="CW487" s="117">
        <v>0</v>
      </c>
      <c r="CX487" s="117">
        <v>0</v>
      </c>
      <c r="CY487" s="117">
        <v>0</v>
      </c>
      <c r="CZ487" s="117" t="s">
        <v>903</v>
      </c>
      <c r="DA487" s="117" t="s">
        <v>903</v>
      </c>
      <c r="DB487" s="117">
        <v>0</v>
      </c>
      <c r="DC487" s="117">
        <v>0</v>
      </c>
      <c r="DD487" s="117">
        <v>0</v>
      </c>
      <c r="DE487" s="117">
        <v>0</v>
      </c>
      <c r="DF487" s="117">
        <v>0</v>
      </c>
      <c r="DG487" s="117">
        <v>0</v>
      </c>
      <c r="DH487" s="117">
        <v>0</v>
      </c>
      <c r="DI487" s="117">
        <v>0</v>
      </c>
      <c r="DJ487" s="117">
        <v>0</v>
      </c>
      <c r="DK487" s="117">
        <v>0</v>
      </c>
      <c r="DL487" s="117">
        <v>0</v>
      </c>
      <c r="DM487" s="117">
        <v>0</v>
      </c>
      <c r="DN487" s="117">
        <v>0</v>
      </c>
      <c r="DO487" s="117">
        <v>1.1136132000000001</v>
      </c>
      <c r="DP487" s="117">
        <v>0</v>
      </c>
      <c r="DQ487" s="117">
        <v>0</v>
      </c>
    </row>
    <row r="488" spans="1:121" ht="37.5" customHeight="1">
      <c r="A488" s="288" t="s">
        <v>274</v>
      </c>
      <c r="B488" s="274" t="s">
        <v>1398</v>
      </c>
      <c r="C488" s="285" t="s">
        <v>1839</v>
      </c>
      <c r="D488" s="117">
        <v>0</v>
      </c>
      <c r="E488" s="117">
        <v>0</v>
      </c>
      <c r="F488" s="117">
        <v>0</v>
      </c>
      <c r="G488" s="117">
        <v>0</v>
      </c>
      <c r="H488" s="117">
        <v>0</v>
      </c>
      <c r="I488" s="117">
        <v>0</v>
      </c>
      <c r="J488" s="117">
        <v>0</v>
      </c>
      <c r="K488" s="158">
        <v>0</v>
      </c>
      <c r="L488" s="117">
        <v>0</v>
      </c>
      <c r="M488" s="117">
        <v>0</v>
      </c>
      <c r="N488" s="117">
        <v>0</v>
      </c>
      <c r="O488" s="117">
        <v>0</v>
      </c>
      <c r="P488" s="117">
        <v>0</v>
      </c>
      <c r="Q488" s="117">
        <v>0</v>
      </c>
      <c r="R488" s="117">
        <v>0</v>
      </c>
      <c r="S488" s="117">
        <v>0</v>
      </c>
      <c r="T488" s="117">
        <v>0</v>
      </c>
      <c r="U488" s="117">
        <v>0</v>
      </c>
      <c r="V488" s="117">
        <v>0</v>
      </c>
      <c r="W488" s="117">
        <v>0</v>
      </c>
      <c r="X488" s="117">
        <v>0</v>
      </c>
      <c r="Y488" s="117">
        <v>0</v>
      </c>
      <c r="Z488" s="117">
        <v>0</v>
      </c>
      <c r="AA488" s="117">
        <v>0</v>
      </c>
      <c r="AB488" s="117">
        <v>0</v>
      </c>
      <c r="AC488" s="117">
        <v>0</v>
      </c>
      <c r="AD488" s="117">
        <v>0</v>
      </c>
      <c r="AE488" s="117">
        <v>0</v>
      </c>
      <c r="AF488" s="117">
        <v>0</v>
      </c>
      <c r="AG488" s="117">
        <v>0</v>
      </c>
      <c r="AH488" s="117">
        <v>0</v>
      </c>
      <c r="AI488" s="117">
        <v>0</v>
      </c>
      <c r="AJ488" s="117">
        <v>0</v>
      </c>
      <c r="AK488" s="117">
        <v>0</v>
      </c>
      <c r="AL488" s="117">
        <v>0</v>
      </c>
      <c r="AM488" s="117">
        <v>0</v>
      </c>
      <c r="AN488" s="117">
        <v>0</v>
      </c>
      <c r="AO488" s="117">
        <v>0</v>
      </c>
      <c r="AP488" s="117">
        <v>0</v>
      </c>
      <c r="AQ488" s="117">
        <v>0</v>
      </c>
      <c r="AR488" s="117">
        <v>0</v>
      </c>
      <c r="AS488" s="117">
        <v>0</v>
      </c>
      <c r="AT488" s="117">
        <v>0</v>
      </c>
      <c r="AU488" s="117">
        <v>0</v>
      </c>
      <c r="AV488" s="117">
        <v>0</v>
      </c>
      <c r="AW488" s="117">
        <v>0</v>
      </c>
      <c r="AX488" s="117">
        <v>0</v>
      </c>
      <c r="AY488" s="117">
        <v>0</v>
      </c>
      <c r="AZ488" s="117">
        <v>0</v>
      </c>
      <c r="BA488" s="158">
        <v>0</v>
      </c>
      <c r="BB488" s="121">
        <v>0</v>
      </c>
      <c r="BC488" s="121">
        <v>0</v>
      </c>
      <c r="BD488" s="117">
        <v>0</v>
      </c>
      <c r="BE488" s="117">
        <v>0</v>
      </c>
      <c r="BF488" s="117">
        <v>0</v>
      </c>
      <c r="BG488" s="158">
        <v>0</v>
      </c>
      <c r="BH488" s="117">
        <v>0</v>
      </c>
      <c r="BI488" s="117">
        <v>0</v>
      </c>
      <c r="BJ488" s="117">
        <v>0</v>
      </c>
      <c r="BK488" s="117">
        <v>0</v>
      </c>
      <c r="BL488" s="117">
        <v>0</v>
      </c>
      <c r="BM488" s="117">
        <v>0</v>
      </c>
      <c r="BN488" s="117">
        <v>0</v>
      </c>
      <c r="BO488" s="117">
        <v>0</v>
      </c>
      <c r="BP488" s="117">
        <v>0</v>
      </c>
      <c r="BQ488" s="117">
        <v>0</v>
      </c>
      <c r="BR488" s="117">
        <v>0</v>
      </c>
      <c r="BS488" s="117">
        <v>0</v>
      </c>
      <c r="BT488" s="117">
        <v>0</v>
      </c>
      <c r="BU488" s="117">
        <v>0</v>
      </c>
      <c r="BV488" s="117">
        <v>0</v>
      </c>
      <c r="BW488" s="117">
        <v>0</v>
      </c>
      <c r="BX488" s="117">
        <v>0</v>
      </c>
      <c r="BY488" s="117">
        <v>0</v>
      </c>
      <c r="BZ488" s="117">
        <v>0</v>
      </c>
      <c r="CA488" s="117">
        <v>0</v>
      </c>
      <c r="CB488" s="117">
        <v>0</v>
      </c>
      <c r="CC488" s="117">
        <v>0</v>
      </c>
      <c r="CD488" s="117">
        <v>0</v>
      </c>
      <c r="CE488" s="117">
        <v>0</v>
      </c>
      <c r="CF488" s="117">
        <v>0</v>
      </c>
      <c r="CG488" s="117">
        <v>0</v>
      </c>
      <c r="CH488" s="117">
        <v>0</v>
      </c>
      <c r="CI488" s="117">
        <v>0</v>
      </c>
      <c r="CJ488" s="117">
        <v>0</v>
      </c>
      <c r="CK488" s="117">
        <v>0</v>
      </c>
      <c r="CL488" s="117">
        <v>0</v>
      </c>
      <c r="CM488" s="117">
        <v>0</v>
      </c>
      <c r="CN488" s="117">
        <v>0</v>
      </c>
      <c r="CO488" s="117">
        <v>0</v>
      </c>
      <c r="CP488" s="117">
        <v>0</v>
      </c>
      <c r="CQ488" s="117">
        <v>0</v>
      </c>
      <c r="CR488" s="117">
        <v>0</v>
      </c>
      <c r="CS488" s="117">
        <v>0</v>
      </c>
      <c r="CT488" s="117">
        <v>0</v>
      </c>
      <c r="CU488" s="117">
        <v>0</v>
      </c>
      <c r="CV488" s="117">
        <v>0</v>
      </c>
      <c r="CW488" s="117">
        <v>0</v>
      </c>
      <c r="CX488" s="117">
        <v>0</v>
      </c>
      <c r="CY488" s="117">
        <v>0</v>
      </c>
      <c r="CZ488" s="117" t="s">
        <v>903</v>
      </c>
      <c r="DA488" s="117" t="s">
        <v>903</v>
      </c>
      <c r="DB488" s="117">
        <v>0</v>
      </c>
      <c r="DC488" s="117">
        <v>0</v>
      </c>
      <c r="DD488" s="117">
        <v>0</v>
      </c>
      <c r="DE488" s="117">
        <v>0</v>
      </c>
      <c r="DF488" s="117">
        <v>0</v>
      </c>
      <c r="DG488" s="117">
        <v>0</v>
      </c>
      <c r="DH488" s="117">
        <v>0</v>
      </c>
      <c r="DI488" s="117">
        <v>0</v>
      </c>
      <c r="DJ488" s="117">
        <v>0</v>
      </c>
      <c r="DK488" s="117">
        <v>0</v>
      </c>
      <c r="DL488" s="117">
        <v>0</v>
      </c>
      <c r="DM488" s="117">
        <v>0</v>
      </c>
      <c r="DN488" s="117">
        <v>0</v>
      </c>
      <c r="DO488" s="117">
        <v>0.53477599999999992</v>
      </c>
      <c r="DP488" s="117">
        <v>0</v>
      </c>
      <c r="DQ488" s="117">
        <v>0</v>
      </c>
    </row>
    <row r="489" spans="1:121" ht="37.5" customHeight="1">
      <c r="A489" s="288" t="s">
        <v>274</v>
      </c>
      <c r="B489" s="274" t="s">
        <v>1399</v>
      </c>
      <c r="C489" s="285" t="s">
        <v>1840</v>
      </c>
      <c r="D489" s="117">
        <v>0</v>
      </c>
      <c r="E489" s="117">
        <v>0</v>
      </c>
      <c r="F489" s="117">
        <v>0</v>
      </c>
      <c r="G489" s="117">
        <v>0</v>
      </c>
      <c r="H489" s="117">
        <v>0</v>
      </c>
      <c r="I489" s="117">
        <v>0</v>
      </c>
      <c r="J489" s="117">
        <v>0</v>
      </c>
      <c r="K489" s="158">
        <v>0</v>
      </c>
      <c r="L489" s="117">
        <v>0</v>
      </c>
      <c r="M489" s="117">
        <v>0</v>
      </c>
      <c r="N489" s="117">
        <v>0</v>
      </c>
      <c r="O489" s="117">
        <v>0</v>
      </c>
      <c r="P489" s="117">
        <v>0</v>
      </c>
      <c r="Q489" s="117">
        <v>0</v>
      </c>
      <c r="R489" s="117">
        <v>0</v>
      </c>
      <c r="S489" s="117">
        <v>0</v>
      </c>
      <c r="T489" s="117">
        <v>0</v>
      </c>
      <c r="U489" s="117">
        <v>0</v>
      </c>
      <c r="V489" s="117">
        <v>0</v>
      </c>
      <c r="W489" s="117">
        <v>0</v>
      </c>
      <c r="X489" s="117">
        <v>0</v>
      </c>
      <c r="Y489" s="117">
        <v>0</v>
      </c>
      <c r="Z489" s="117">
        <v>0</v>
      </c>
      <c r="AA489" s="117">
        <v>0</v>
      </c>
      <c r="AB489" s="117">
        <v>0</v>
      </c>
      <c r="AC489" s="117">
        <v>0</v>
      </c>
      <c r="AD489" s="117">
        <v>0</v>
      </c>
      <c r="AE489" s="117">
        <v>0</v>
      </c>
      <c r="AF489" s="117">
        <v>0</v>
      </c>
      <c r="AG489" s="117">
        <v>0</v>
      </c>
      <c r="AH489" s="117">
        <v>0</v>
      </c>
      <c r="AI489" s="117">
        <v>0</v>
      </c>
      <c r="AJ489" s="117">
        <v>0</v>
      </c>
      <c r="AK489" s="117">
        <v>0</v>
      </c>
      <c r="AL489" s="117">
        <v>0</v>
      </c>
      <c r="AM489" s="117">
        <v>0</v>
      </c>
      <c r="AN489" s="117">
        <v>0</v>
      </c>
      <c r="AO489" s="117">
        <v>0</v>
      </c>
      <c r="AP489" s="117">
        <v>0</v>
      </c>
      <c r="AQ489" s="117">
        <v>0</v>
      </c>
      <c r="AR489" s="117">
        <v>0</v>
      </c>
      <c r="AS489" s="117">
        <v>0</v>
      </c>
      <c r="AT489" s="117">
        <v>0</v>
      </c>
      <c r="AU489" s="117">
        <v>0</v>
      </c>
      <c r="AV489" s="117">
        <v>0</v>
      </c>
      <c r="AW489" s="117">
        <v>0</v>
      </c>
      <c r="AX489" s="117">
        <v>0</v>
      </c>
      <c r="AY489" s="117">
        <v>0</v>
      </c>
      <c r="AZ489" s="117">
        <v>0</v>
      </c>
      <c r="BA489" s="158">
        <v>0</v>
      </c>
      <c r="BB489" s="121">
        <v>0</v>
      </c>
      <c r="BC489" s="121">
        <v>0</v>
      </c>
      <c r="BD489" s="117">
        <v>0</v>
      </c>
      <c r="BE489" s="117">
        <v>0</v>
      </c>
      <c r="BF489" s="117">
        <v>0</v>
      </c>
      <c r="BG489" s="158">
        <v>0</v>
      </c>
      <c r="BH489" s="117">
        <v>0</v>
      </c>
      <c r="BI489" s="117">
        <v>0</v>
      </c>
      <c r="BJ489" s="117">
        <v>0</v>
      </c>
      <c r="BK489" s="117">
        <v>0</v>
      </c>
      <c r="BL489" s="117">
        <v>0</v>
      </c>
      <c r="BM489" s="117">
        <v>0</v>
      </c>
      <c r="BN489" s="117">
        <v>0</v>
      </c>
      <c r="BO489" s="117">
        <v>0</v>
      </c>
      <c r="BP489" s="117">
        <v>0</v>
      </c>
      <c r="BQ489" s="117">
        <v>0</v>
      </c>
      <c r="BR489" s="117">
        <v>0</v>
      </c>
      <c r="BS489" s="117">
        <v>0</v>
      </c>
      <c r="BT489" s="117">
        <v>0</v>
      </c>
      <c r="BU489" s="117">
        <v>0</v>
      </c>
      <c r="BV489" s="117">
        <v>0</v>
      </c>
      <c r="BW489" s="117">
        <v>0</v>
      </c>
      <c r="BX489" s="117">
        <v>0</v>
      </c>
      <c r="BY489" s="117">
        <v>0</v>
      </c>
      <c r="BZ489" s="117">
        <v>0</v>
      </c>
      <c r="CA489" s="117">
        <v>0</v>
      </c>
      <c r="CB489" s="117">
        <v>0</v>
      </c>
      <c r="CC489" s="117">
        <v>0</v>
      </c>
      <c r="CD489" s="117">
        <v>0</v>
      </c>
      <c r="CE489" s="117">
        <v>0</v>
      </c>
      <c r="CF489" s="117">
        <v>0</v>
      </c>
      <c r="CG489" s="117">
        <v>0</v>
      </c>
      <c r="CH489" s="117">
        <v>0</v>
      </c>
      <c r="CI489" s="117">
        <v>0</v>
      </c>
      <c r="CJ489" s="117">
        <v>0</v>
      </c>
      <c r="CK489" s="117">
        <v>0</v>
      </c>
      <c r="CL489" s="117">
        <v>0</v>
      </c>
      <c r="CM489" s="117">
        <v>0</v>
      </c>
      <c r="CN489" s="117">
        <v>0</v>
      </c>
      <c r="CO489" s="117">
        <v>0</v>
      </c>
      <c r="CP489" s="117">
        <v>0</v>
      </c>
      <c r="CQ489" s="117">
        <v>0</v>
      </c>
      <c r="CR489" s="117">
        <v>0</v>
      </c>
      <c r="CS489" s="117">
        <v>0</v>
      </c>
      <c r="CT489" s="117">
        <v>0</v>
      </c>
      <c r="CU489" s="117">
        <v>0</v>
      </c>
      <c r="CV489" s="117">
        <v>0</v>
      </c>
      <c r="CW489" s="117">
        <v>0</v>
      </c>
      <c r="CX489" s="117">
        <v>0</v>
      </c>
      <c r="CY489" s="117">
        <v>0</v>
      </c>
      <c r="CZ489" s="117" t="s">
        <v>903</v>
      </c>
      <c r="DA489" s="117" t="s">
        <v>903</v>
      </c>
      <c r="DB489" s="117">
        <v>0</v>
      </c>
      <c r="DC489" s="117">
        <v>0</v>
      </c>
      <c r="DD489" s="117">
        <v>0</v>
      </c>
      <c r="DE489" s="117">
        <v>0</v>
      </c>
      <c r="DF489" s="117">
        <v>0</v>
      </c>
      <c r="DG489" s="117">
        <v>0</v>
      </c>
      <c r="DH489" s="117">
        <v>0</v>
      </c>
      <c r="DI489" s="117">
        <v>0</v>
      </c>
      <c r="DJ489" s="117">
        <v>0</v>
      </c>
      <c r="DK489" s="117">
        <v>0</v>
      </c>
      <c r="DL489" s="117">
        <v>0</v>
      </c>
      <c r="DM489" s="117">
        <v>0</v>
      </c>
      <c r="DN489" s="117">
        <v>0</v>
      </c>
      <c r="DO489" s="117">
        <v>0.14584800000000001</v>
      </c>
      <c r="DP489" s="117">
        <v>0</v>
      </c>
      <c r="DQ489" s="117">
        <v>0</v>
      </c>
    </row>
    <row r="490" spans="1:121" ht="37.5" customHeight="1">
      <c r="A490" s="288" t="s">
        <v>274</v>
      </c>
      <c r="B490" s="274" t="s">
        <v>1403</v>
      </c>
      <c r="C490" s="285" t="s">
        <v>1844</v>
      </c>
      <c r="D490" s="117">
        <v>0</v>
      </c>
      <c r="E490" s="117">
        <v>0</v>
      </c>
      <c r="F490" s="117">
        <v>0</v>
      </c>
      <c r="G490" s="117">
        <v>0</v>
      </c>
      <c r="H490" s="117">
        <v>0</v>
      </c>
      <c r="I490" s="117">
        <v>0</v>
      </c>
      <c r="J490" s="117">
        <v>0</v>
      </c>
      <c r="K490" s="158">
        <v>0</v>
      </c>
      <c r="L490" s="117">
        <v>0</v>
      </c>
      <c r="M490" s="117">
        <v>0</v>
      </c>
      <c r="N490" s="117">
        <v>0</v>
      </c>
      <c r="O490" s="117">
        <v>0</v>
      </c>
      <c r="P490" s="117">
        <v>0</v>
      </c>
      <c r="Q490" s="117">
        <v>0</v>
      </c>
      <c r="R490" s="117">
        <v>0</v>
      </c>
      <c r="S490" s="117">
        <v>0</v>
      </c>
      <c r="T490" s="117">
        <v>0</v>
      </c>
      <c r="U490" s="117">
        <v>0</v>
      </c>
      <c r="V490" s="117">
        <v>0</v>
      </c>
      <c r="W490" s="117">
        <v>0</v>
      </c>
      <c r="X490" s="117">
        <v>0</v>
      </c>
      <c r="Y490" s="117">
        <v>0</v>
      </c>
      <c r="Z490" s="117">
        <v>0</v>
      </c>
      <c r="AA490" s="117">
        <v>0</v>
      </c>
      <c r="AB490" s="117">
        <v>0</v>
      </c>
      <c r="AC490" s="117">
        <v>0</v>
      </c>
      <c r="AD490" s="117">
        <v>0</v>
      </c>
      <c r="AE490" s="117">
        <v>0</v>
      </c>
      <c r="AF490" s="117">
        <v>0</v>
      </c>
      <c r="AG490" s="117">
        <v>0</v>
      </c>
      <c r="AH490" s="117">
        <v>0</v>
      </c>
      <c r="AI490" s="117">
        <v>0</v>
      </c>
      <c r="AJ490" s="117">
        <v>0</v>
      </c>
      <c r="AK490" s="117">
        <v>0</v>
      </c>
      <c r="AL490" s="117">
        <v>0</v>
      </c>
      <c r="AM490" s="117">
        <v>0</v>
      </c>
      <c r="AN490" s="117">
        <v>0</v>
      </c>
      <c r="AO490" s="117">
        <v>0</v>
      </c>
      <c r="AP490" s="117">
        <v>0</v>
      </c>
      <c r="AQ490" s="117">
        <v>0</v>
      </c>
      <c r="AR490" s="117">
        <v>0</v>
      </c>
      <c r="AS490" s="117">
        <v>0</v>
      </c>
      <c r="AT490" s="117">
        <v>0</v>
      </c>
      <c r="AU490" s="117">
        <v>0</v>
      </c>
      <c r="AV490" s="117">
        <v>0</v>
      </c>
      <c r="AW490" s="117">
        <v>0</v>
      </c>
      <c r="AX490" s="117">
        <v>0</v>
      </c>
      <c r="AY490" s="117">
        <v>0</v>
      </c>
      <c r="AZ490" s="117">
        <v>0</v>
      </c>
      <c r="BA490" s="158">
        <v>0</v>
      </c>
      <c r="BB490" s="121">
        <v>0</v>
      </c>
      <c r="BC490" s="121">
        <v>0</v>
      </c>
      <c r="BD490" s="117">
        <v>0</v>
      </c>
      <c r="BE490" s="117">
        <v>0</v>
      </c>
      <c r="BF490" s="117">
        <v>0</v>
      </c>
      <c r="BG490" s="158">
        <v>0</v>
      </c>
      <c r="BH490" s="117">
        <v>0</v>
      </c>
      <c r="BI490" s="117">
        <v>0</v>
      </c>
      <c r="BJ490" s="117">
        <v>0</v>
      </c>
      <c r="BK490" s="117">
        <v>0</v>
      </c>
      <c r="BL490" s="117">
        <v>0</v>
      </c>
      <c r="BM490" s="117">
        <v>0</v>
      </c>
      <c r="BN490" s="117">
        <v>0</v>
      </c>
      <c r="BO490" s="117">
        <v>0</v>
      </c>
      <c r="BP490" s="117">
        <v>0</v>
      </c>
      <c r="BQ490" s="117">
        <v>0</v>
      </c>
      <c r="BR490" s="117">
        <v>0</v>
      </c>
      <c r="BS490" s="117">
        <v>0</v>
      </c>
      <c r="BT490" s="117">
        <v>0</v>
      </c>
      <c r="BU490" s="117">
        <v>0</v>
      </c>
      <c r="BV490" s="117">
        <v>0</v>
      </c>
      <c r="BW490" s="117">
        <v>0</v>
      </c>
      <c r="BX490" s="117">
        <v>0</v>
      </c>
      <c r="BY490" s="117">
        <v>0</v>
      </c>
      <c r="BZ490" s="117">
        <v>0</v>
      </c>
      <c r="CA490" s="117">
        <v>0</v>
      </c>
      <c r="CB490" s="117">
        <v>0</v>
      </c>
      <c r="CC490" s="117">
        <v>0</v>
      </c>
      <c r="CD490" s="117">
        <v>0</v>
      </c>
      <c r="CE490" s="117">
        <v>0</v>
      </c>
      <c r="CF490" s="117">
        <v>0</v>
      </c>
      <c r="CG490" s="117">
        <v>0</v>
      </c>
      <c r="CH490" s="117">
        <v>0</v>
      </c>
      <c r="CI490" s="117">
        <v>0</v>
      </c>
      <c r="CJ490" s="117">
        <v>0</v>
      </c>
      <c r="CK490" s="117">
        <v>0</v>
      </c>
      <c r="CL490" s="117">
        <v>0</v>
      </c>
      <c r="CM490" s="117">
        <v>0</v>
      </c>
      <c r="CN490" s="117">
        <v>0</v>
      </c>
      <c r="CO490" s="117">
        <v>0</v>
      </c>
      <c r="CP490" s="117">
        <v>0</v>
      </c>
      <c r="CQ490" s="117">
        <v>0</v>
      </c>
      <c r="CR490" s="117">
        <v>0</v>
      </c>
      <c r="CS490" s="117">
        <v>0</v>
      </c>
      <c r="CT490" s="117">
        <v>0</v>
      </c>
      <c r="CU490" s="117">
        <v>0</v>
      </c>
      <c r="CV490" s="117">
        <v>0</v>
      </c>
      <c r="CW490" s="117">
        <v>0</v>
      </c>
      <c r="CX490" s="117">
        <v>0</v>
      </c>
      <c r="CY490" s="117">
        <v>0</v>
      </c>
      <c r="CZ490" s="117">
        <v>0</v>
      </c>
      <c r="DA490" s="117">
        <v>0</v>
      </c>
      <c r="DB490" s="117">
        <v>0</v>
      </c>
      <c r="DC490" s="117">
        <v>0</v>
      </c>
      <c r="DD490" s="117">
        <v>0</v>
      </c>
      <c r="DE490" s="117">
        <v>0</v>
      </c>
      <c r="DF490" s="117">
        <v>0</v>
      </c>
      <c r="DG490" s="117">
        <v>0</v>
      </c>
      <c r="DH490" s="117">
        <v>0</v>
      </c>
      <c r="DI490" s="117">
        <v>0</v>
      </c>
      <c r="DJ490" s="117">
        <v>0</v>
      </c>
      <c r="DK490" s="117">
        <v>0</v>
      </c>
      <c r="DL490" s="117">
        <v>0</v>
      </c>
      <c r="DM490" s="117">
        <v>0</v>
      </c>
      <c r="DN490" s="117">
        <v>0</v>
      </c>
      <c r="DO490" s="117">
        <v>6.8850463700000004</v>
      </c>
      <c r="DP490" s="117">
        <v>0</v>
      </c>
      <c r="DQ490" s="117">
        <v>0</v>
      </c>
    </row>
    <row r="491" spans="1:121" ht="76.5" customHeight="1">
      <c r="A491" s="288" t="s">
        <v>274</v>
      </c>
      <c r="B491" s="274" t="s">
        <v>1404</v>
      </c>
      <c r="C491" s="285" t="s">
        <v>1845</v>
      </c>
      <c r="D491" s="117">
        <v>0</v>
      </c>
      <c r="E491" s="117">
        <v>0</v>
      </c>
      <c r="F491" s="117">
        <v>0</v>
      </c>
      <c r="G491" s="117">
        <v>0</v>
      </c>
      <c r="H491" s="117">
        <v>0</v>
      </c>
      <c r="I491" s="117">
        <v>0</v>
      </c>
      <c r="J491" s="117">
        <v>0</v>
      </c>
      <c r="K491" s="158">
        <v>0</v>
      </c>
      <c r="L491" s="117">
        <v>0</v>
      </c>
      <c r="M491" s="117">
        <v>0</v>
      </c>
      <c r="N491" s="117">
        <v>0</v>
      </c>
      <c r="O491" s="117">
        <v>0</v>
      </c>
      <c r="P491" s="117">
        <v>0</v>
      </c>
      <c r="Q491" s="117">
        <v>0</v>
      </c>
      <c r="R491" s="117">
        <v>0</v>
      </c>
      <c r="S491" s="117">
        <v>0</v>
      </c>
      <c r="T491" s="117">
        <v>0</v>
      </c>
      <c r="U491" s="117">
        <v>0</v>
      </c>
      <c r="V491" s="117">
        <v>0</v>
      </c>
      <c r="W491" s="117">
        <v>0</v>
      </c>
      <c r="X491" s="117">
        <v>0</v>
      </c>
      <c r="Y491" s="117">
        <v>0</v>
      </c>
      <c r="Z491" s="117">
        <v>0</v>
      </c>
      <c r="AA491" s="117">
        <v>0</v>
      </c>
      <c r="AB491" s="117">
        <v>0</v>
      </c>
      <c r="AC491" s="117">
        <v>0</v>
      </c>
      <c r="AD491" s="117">
        <v>0</v>
      </c>
      <c r="AE491" s="117">
        <v>0</v>
      </c>
      <c r="AF491" s="117">
        <v>0</v>
      </c>
      <c r="AG491" s="117">
        <v>0</v>
      </c>
      <c r="AH491" s="117">
        <v>0</v>
      </c>
      <c r="AI491" s="117">
        <v>0</v>
      </c>
      <c r="AJ491" s="117">
        <v>0</v>
      </c>
      <c r="AK491" s="117">
        <v>0</v>
      </c>
      <c r="AL491" s="117">
        <v>0</v>
      </c>
      <c r="AM491" s="117">
        <v>0</v>
      </c>
      <c r="AN491" s="117">
        <v>0</v>
      </c>
      <c r="AO491" s="117">
        <v>0</v>
      </c>
      <c r="AP491" s="117">
        <v>0</v>
      </c>
      <c r="AQ491" s="117">
        <v>0</v>
      </c>
      <c r="AR491" s="117">
        <v>0</v>
      </c>
      <c r="AS491" s="117">
        <v>0</v>
      </c>
      <c r="AT491" s="117">
        <v>0</v>
      </c>
      <c r="AU491" s="117">
        <v>0</v>
      </c>
      <c r="AV491" s="117">
        <v>0</v>
      </c>
      <c r="AW491" s="117">
        <v>0</v>
      </c>
      <c r="AX491" s="117">
        <v>0</v>
      </c>
      <c r="AY491" s="117">
        <v>0</v>
      </c>
      <c r="AZ491" s="117">
        <v>0</v>
      </c>
      <c r="BA491" s="158">
        <v>0</v>
      </c>
      <c r="BB491" s="121">
        <v>0</v>
      </c>
      <c r="BC491" s="121">
        <v>0</v>
      </c>
      <c r="BD491" s="117">
        <v>0</v>
      </c>
      <c r="BE491" s="117">
        <v>0</v>
      </c>
      <c r="BF491" s="117">
        <v>0</v>
      </c>
      <c r="BG491" s="158">
        <v>0</v>
      </c>
      <c r="BH491" s="117">
        <v>0</v>
      </c>
      <c r="BI491" s="117">
        <v>0</v>
      </c>
      <c r="BJ491" s="117">
        <v>0</v>
      </c>
      <c r="BK491" s="117">
        <v>0</v>
      </c>
      <c r="BL491" s="117">
        <v>0</v>
      </c>
      <c r="BM491" s="117">
        <v>0</v>
      </c>
      <c r="BN491" s="117">
        <v>0</v>
      </c>
      <c r="BO491" s="117">
        <v>0</v>
      </c>
      <c r="BP491" s="117">
        <v>0</v>
      </c>
      <c r="BQ491" s="117">
        <v>0</v>
      </c>
      <c r="BR491" s="117">
        <v>0</v>
      </c>
      <c r="BS491" s="117">
        <v>0</v>
      </c>
      <c r="BT491" s="117">
        <v>0</v>
      </c>
      <c r="BU491" s="117">
        <v>0</v>
      </c>
      <c r="BV491" s="117">
        <v>0</v>
      </c>
      <c r="BW491" s="117">
        <v>0</v>
      </c>
      <c r="BX491" s="117">
        <v>0</v>
      </c>
      <c r="BY491" s="117">
        <v>0</v>
      </c>
      <c r="BZ491" s="117">
        <v>0</v>
      </c>
      <c r="CA491" s="117">
        <v>0</v>
      </c>
      <c r="CB491" s="117">
        <v>0</v>
      </c>
      <c r="CC491" s="117">
        <v>0</v>
      </c>
      <c r="CD491" s="117">
        <v>0</v>
      </c>
      <c r="CE491" s="117">
        <v>0</v>
      </c>
      <c r="CF491" s="117">
        <v>0</v>
      </c>
      <c r="CG491" s="117">
        <v>0</v>
      </c>
      <c r="CH491" s="117">
        <v>0</v>
      </c>
      <c r="CI491" s="117">
        <v>0</v>
      </c>
      <c r="CJ491" s="117">
        <v>0</v>
      </c>
      <c r="CK491" s="117">
        <v>0</v>
      </c>
      <c r="CL491" s="117">
        <v>0</v>
      </c>
      <c r="CM491" s="117">
        <v>0</v>
      </c>
      <c r="CN491" s="117">
        <v>0</v>
      </c>
      <c r="CO491" s="117">
        <v>0</v>
      </c>
      <c r="CP491" s="117">
        <v>0</v>
      </c>
      <c r="CQ491" s="117">
        <v>0</v>
      </c>
      <c r="CR491" s="117">
        <v>0</v>
      </c>
      <c r="CS491" s="117">
        <v>0</v>
      </c>
      <c r="CT491" s="117">
        <v>0</v>
      </c>
      <c r="CU491" s="117">
        <v>0</v>
      </c>
      <c r="CV491" s="117">
        <v>0</v>
      </c>
      <c r="CW491" s="117">
        <v>0</v>
      </c>
      <c r="CX491" s="117">
        <v>0</v>
      </c>
      <c r="CY491" s="117">
        <v>0</v>
      </c>
      <c r="CZ491" s="117">
        <v>0</v>
      </c>
      <c r="DA491" s="117">
        <v>0</v>
      </c>
      <c r="DB491" s="117">
        <v>0</v>
      </c>
      <c r="DC491" s="117">
        <v>0</v>
      </c>
      <c r="DD491" s="117">
        <v>0</v>
      </c>
      <c r="DE491" s="117">
        <v>0</v>
      </c>
      <c r="DF491" s="117">
        <v>0</v>
      </c>
      <c r="DG491" s="117">
        <v>0</v>
      </c>
      <c r="DH491" s="117">
        <v>0</v>
      </c>
      <c r="DI491" s="117">
        <v>0</v>
      </c>
      <c r="DJ491" s="117">
        <v>0</v>
      </c>
      <c r="DK491" s="117">
        <v>0</v>
      </c>
      <c r="DL491" s="117">
        <v>0</v>
      </c>
      <c r="DM491" s="117">
        <v>0</v>
      </c>
      <c r="DN491" s="117">
        <v>0</v>
      </c>
      <c r="DO491" s="117">
        <v>1.2494702</v>
      </c>
      <c r="DP491" s="117">
        <v>0</v>
      </c>
      <c r="DQ491" s="117">
        <v>0</v>
      </c>
    </row>
    <row r="492" spans="1:121" ht="37.5" customHeight="1">
      <c r="A492" s="288" t="s">
        <v>274</v>
      </c>
      <c r="B492" s="274" t="s">
        <v>1405</v>
      </c>
      <c r="C492" s="285" t="s">
        <v>1846</v>
      </c>
      <c r="D492" s="117">
        <v>0</v>
      </c>
      <c r="E492" s="117">
        <v>0</v>
      </c>
      <c r="F492" s="117">
        <v>0</v>
      </c>
      <c r="G492" s="117">
        <v>0</v>
      </c>
      <c r="H492" s="117">
        <v>0</v>
      </c>
      <c r="I492" s="117">
        <v>0</v>
      </c>
      <c r="J492" s="117">
        <v>0</v>
      </c>
      <c r="K492" s="158">
        <v>0</v>
      </c>
      <c r="L492" s="117">
        <v>0</v>
      </c>
      <c r="M492" s="117">
        <v>0</v>
      </c>
      <c r="N492" s="117">
        <v>0</v>
      </c>
      <c r="O492" s="117">
        <v>0</v>
      </c>
      <c r="P492" s="117">
        <v>0</v>
      </c>
      <c r="Q492" s="117">
        <v>0</v>
      </c>
      <c r="R492" s="117">
        <v>0</v>
      </c>
      <c r="S492" s="117">
        <v>0</v>
      </c>
      <c r="T492" s="117">
        <v>0</v>
      </c>
      <c r="U492" s="117">
        <v>0</v>
      </c>
      <c r="V492" s="117">
        <v>0</v>
      </c>
      <c r="W492" s="117">
        <v>0</v>
      </c>
      <c r="X492" s="117">
        <v>0</v>
      </c>
      <c r="Y492" s="117">
        <v>0</v>
      </c>
      <c r="Z492" s="117">
        <v>0</v>
      </c>
      <c r="AA492" s="117">
        <v>0</v>
      </c>
      <c r="AB492" s="117">
        <v>0</v>
      </c>
      <c r="AC492" s="117">
        <v>0</v>
      </c>
      <c r="AD492" s="117">
        <v>0</v>
      </c>
      <c r="AE492" s="117">
        <v>0</v>
      </c>
      <c r="AF492" s="117">
        <v>0</v>
      </c>
      <c r="AG492" s="117">
        <v>0</v>
      </c>
      <c r="AH492" s="117">
        <v>0</v>
      </c>
      <c r="AI492" s="117">
        <v>0</v>
      </c>
      <c r="AJ492" s="117">
        <v>0</v>
      </c>
      <c r="AK492" s="117">
        <v>0</v>
      </c>
      <c r="AL492" s="117">
        <v>0</v>
      </c>
      <c r="AM492" s="117">
        <v>0</v>
      </c>
      <c r="AN492" s="117">
        <v>0</v>
      </c>
      <c r="AO492" s="117">
        <v>0</v>
      </c>
      <c r="AP492" s="117">
        <v>0</v>
      </c>
      <c r="AQ492" s="117">
        <v>0</v>
      </c>
      <c r="AR492" s="117">
        <v>0</v>
      </c>
      <c r="AS492" s="117">
        <v>0</v>
      </c>
      <c r="AT492" s="117">
        <v>0</v>
      </c>
      <c r="AU492" s="117">
        <v>0</v>
      </c>
      <c r="AV492" s="117">
        <v>0</v>
      </c>
      <c r="AW492" s="117">
        <v>0</v>
      </c>
      <c r="AX492" s="117">
        <v>0</v>
      </c>
      <c r="AY492" s="117">
        <v>0</v>
      </c>
      <c r="AZ492" s="117">
        <v>0</v>
      </c>
      <c r="BA492" s="158">
        <v>0</v>
      </c>
      <c r="BB492" s="121">
        <v>0</v>
      </c>
      <c r="BC492" s="121">
        <v>0</v>
      </c>
      <c r="BD492" s="117">
        <v>0</v>
      </c>
      <c r="BE492" s="117">
        <v>0</v>
      </c>
      <c r="BF492" s="117">
        <v>0</v>
      </c>
      <c r="BG492" s="158">
        <v>0</v>
      </c>
      <c r="BH492" s="117">
        <v>0</v>
      </c>
      <c r="BI492" s="117">
        <v>0</v>
      </c>
      <c r="BJ492" s="117">
        <v>0</v>
      </c>
      <c r="BK492" s="117">
        <v>0</v>
      </c>
      <c r="BL492" s="117">
        <v>0</v>
      </c>
      <c r="BM492" s="117">
        <v>0</v>
      </c>
      <c r="BN492" s="117">
        <v>0</v>
      </c>
      <c r="BO492" s="117">
        <v>0</v>
      </c>
      <c r="BP492" s="117">
        <v>0</v>
      </c>
      <c r="BQ492" s="117">
        <v>0</v>
      </c>
      <c r="BR492" s="117">
        <v>0</v>
      </c>
      <c r="BS492" s="117">
        <v>0</v>
      </c>
      <c r="BT492" s="117">
        <v>0</v>
      </c>
      <c r="BU492" s="117">
        <v>0</v>
      </c>
      <c r="BV492" s="117">
        <v>0</v>
      </c>
      <c r="BW492" s="117">
        <v>0</v>
      </c>
      <c r="BX492" s="117">
        <v>0</v>
      </c>
      <c r="BY492" s="117">
        <v>0</v>
      </c>
      <c r="BZ492" s="117">
        <v>0</v>
      </c>
      <c r="CA492" s="117">
        <v>0</v>
      </c>
      <c r="CB492" s="117">
        <v>0</v>
      </c>
      <c r="CC492" s="117">
        <v>0</v>
      </c>
      <c r="CD492" s="117">
        <v>0</v>
      </c>
      <c r="CE492" s="117">
        <v>0</v>
      </c>
      <c r="CF492" s="117">
        <v>0</v>
      </c>
      <c r="CG492" s="117">
        <v>0</v>
      </c>
      <c r="CH492" s="117">
        <v>0</v>
      </c>
      <c r="CI492" s="117">
        <v>0</v>
      </c>
      <c r="CJ492" s="117">
        <v>0</v>
      </c>
      <c r="CK492" s="117">
        <v>0</v>
      </c>
      <c r="CL492" s="117">
        <v>0</v>
      </c>
      <c r="CM492" s="117">
        <v>0</v>
      </c>
      <c r="CN492" s="117">
        <v>0</v>
      </c>
      <c r="CO492" s="117">
        <v>0</v>
      </c>
      <c r="CP492" s="117">
        <v>0</v>
      </c>
      <c r="CQ492" s="117">
        <v>0</v>
      </c>
      <c r="CR492" s="117">
        <v>0</v>
      </c>
      <c r="CS492" s="117">
        <v>0</v>
      </c>
      <c r="CT492" s="117">
        <v>0</v>
      </c>
      <c r="CU492" s="117">
        <v>0</v>
      </c>
      <c r="CV492" s="117">
        <v>0</v>
      </c>
      <c r="CW492" s="117">
        <v>0</v>
      </c>
      <c r="CX492" s="117">
        <v>0</v>
      </c>
      <c r="CY492" s="117">
        <v>0</v>
      </c>
      <c r="CZ492" s="117">
        <v>0</v>
      </c>
      <c r="DA492" s="117">
        <v>0</v>
      </c>
      <c r="DB492" s="117">
        <v>0</v>
      </c>
      <c r="DC492" s="117">
        <v>0</v>
      </c>
      <c r="DD492" s="117">
        <v>0</v>
      </c>
      <c r="DE492" s="117">
        <v>0</v>
      </c>
      <c r="DF492" s="117">
        <v>0</v>
      </c>
      <c r="DG492" s="117">
        <v>0</v>
      </c>
      <c r="DH492" s="117">
        <v>0</v>
      </c>
      <c r="DI492" s="117">
        <v>0</v>
      </c>
      <c r="DJ492" s="117">
        <v>0</v>
      </c>
      <c r="DK492" s="117">
        <v>0</v>
      </c>
      <c r="DL492" s="117">
        <v>0</v>
      </c>
      <c r="DM492" s="117">
        <v>0</v>
      </c>
      <c r="DN492" s="117">
        <v>0</v>
      </c>
      <c r="DO492" s="117">
        <v>5.4329999999999996E-2</v>
      </c>
      <c r="DP492" s="117">
        <v>0</v>
      </c>
      <c r="DQ492" s="117">
        <v>0</v>
      </c>
    </row>
    <row r="493" spans="1:121" ht="37.5" customHeight="1">
      <c r="A493" s="288" t="s">
        <v>274</v>
      </c>
      <c r="B493" s="274" t="s">
        <v>1406</v>
      </c>
      <c r="C493" s="285" t="s">
        <v>1847</v>
      </c>
      <c r="D493" s="117">
        <v>0</v>
      </c>
      <c r="E493" s="117">
        <v>0</v>
      </c>
      <c r="F493" s="117">
        <v>0</v>
      </c>
      <c r="G493" s="117">
        <v>0</v>
      </c>
      <c r="H493" s="117">
        <v>0</v>
      </c>
      <c r="I493" s="117">
        <v>0</v>
      </c>
      <c r="J493" s="117">
        <v>0</v>
      </c>
      <c r="K493" s="158">
        <v>0</v>
      </c>
      <c r="L493" s="117">
        <v>0</v>
      </c>
      <c r="M493" s="117">
        <v>0</v>
      </c>
      <c r="N493" s="117">
        <v>0</v>
      </c>
      <c r="O493" s="117">
        <v>0</v>
      </c>
      <c r="P493" s="117">
        <v>0</v>
      </c>
      <c r="Q493" s="117">
        <v>0</v>
      </c>
      <c r="R493" s="117">
        <v>0</v>
      </c>
      <c r="S493" s="117">
        <v>0</v>
      </c>
      <c r="T493" s="117">
        <v>0</v>
      </c>
      <c r="U493" s="117">
        <v>0</v>
      </c>
      <c r="V493" s="117">
        <v>0</v>
      </c>
      <c r="W493" s="117">
        <v>0</v>
      </c>
      <c r="X493" s="117">
        <v>0</v>
      </c>
      <c r="Y493" s="117">
        <v>0</v>
      </c>
      <c r="Z493" s="117">
        <v>0</v>
      </c>
      <c r="AA493" s="117">
        <v>0</v>
      </c>
      <c r="AB493" s="117">
        <v>0</v>
      </c>
      <c r="AC493" s="117">
        <v>0</v>
      </c>
      <c r="AD493" s="117">
        <v>0</v>
      </c>
      <c r="AE493" s="117">
        <v>0</v>
      </c>
      <c r="AF493" s="117">
        <v>0</v>
      </c>
      <c r="AG493" s="117">
        <v>0</v>
      </c>
      <c r="AH493" s="117">
        <v>0</v>
      </c>
      <c r="AI493" s="117">
        <v>0</v>
      </c>
      <c r="AJ493" s="117">
        <v>0</v>
      </c>
      <c r="AK493" s="117">
        <v>0</v>
      </c>
      <c r="AL493" s="117">
        <v>0</v>
      </c>
      <c r="AM493" s="117">
        <v>0</v>
      </c>
      <c r="AN493" s="117">
        <v>0</v>
      </c>
      <c r="AO493" s="117">
        <v>0</v>
      </c>
      <c r="AP493" s="117">
        <v>0</v>
      </c>
      <c r="AQ493" s="117">
        <v>0</v>
      </c>
      <c r="AR493" s="117">
        <v>0</v>
      </c>
      <c r="AS493" s="117">
        <v>0</v>
      </c>
      <c r="AT493" s="117">
        <v>0</v>
      </c>
      <c r="AU493" s="117">
        <v>0</v>
      </c>
      <c r="AV493" s="117">
        <v>0</v>
      </c>
      <c r="AW493" s="117">
        <v>0</v>
      </c>
      <c r="AX493" s="117">
        <v>0</v>
      </c>
      <c r="AY493" s="117">
        <v>0</v>
      </c>
      <c r="AZ493" s="117">
        <v>0</v>
      </c>
      <c r="BA493" s="158">
        <v>0</v>
      </c>
      <c r="BB493" s="121">
        <v>0</v>
      </c>
      <c r="BC493" s="121">
        <v>0</v>
      </c>
      <c r="BD493" s="117">
        <v>0</v>
      </c>
      <c r="BE493" s="117">
        <v>0</v>
      </c>
      <c r="BF493" s="117">
        <v>0</v>
      </c>
      <c r="BG493" s="158">
        <v>0</v>
      </c>
      <c r="BH493" s="117">
        <v>0</v>
      </c>
      <c r="BI493" s="117">
        <v>0</v>
      </c>
      <c r="BJ493" s="117">
        <v>0</v>
      </c>
      <c r="BK493" s="117">
        <v>0</v>
      </c>
      <c r="BL493" s="117">
        <v>0</v>
      </c>
      <c r="BM493" s="117">
        <v>0</v>
      </c>
      <c r="BN493" s="117">
        <v>0</v>
      </c>
      <c r="BO493" s="117">
        <v>0</v>
      </c>
      <c r="BP493" s="117">
        <v>0</v>
      </c>
      <c r="BQ493" s="117">
        <v>0</v>
      </c>
      <c r="BR493" s="117">
        <v>0</v>
      </c>
      <c r="BS493" s="117">
        <v>0</v>
      </c>
      <c r="BT493" s="117">
        <v>0</v>
      </c>
      <c r="BU493" s="117">
        <v>0</v>
      </c>
      <c r="BV493" s="117">
        <v>0</v>
      </c>
      <c r="BW493" s="117">
        <v>0</v>
      </c>
      <c r="BX493" s="117">
        <v>0</v>
      </c>
      <c r="BY493" s="117">
        <v>0</v>
      </c>
      <c r="BZ493" s="117">
        <v>0</v>
      </c>
      <c r="CA493" s="117">
        <v>0</v>
      </c>
      <c r="CB493" s="117">
        <v>0</v>
      </c>
      <c r="CC493" s="117">
        <v>0</v>
      </c>
      <c r="CD493" s="117">
        <v>0</v>
      </c>
      <c r="CE493" s="117">
        <v>0</v>
      </c>
      <c r="CF493" s="117">
        <v>0</v>
      </c>
      <c r="CG493" s="117">
        <v>0</v>
      </c>
      <c r="CH493" s="117">
        <v>0</v>
      </c>
      <c r="CI493" s="117">
        <v>0</v>
      </c>
      <c r="CJ493" s="117">
        <v>0</v>
      </c>
      <c r="CK493" s="117">
        <v>0</v>
      </c>
      <c r="CL493" s="117">
        <v>0</v>
      </c>
      <c r="CM493" s="117">
        <v>0</v>
      </c>
      <c r="CN493" s="117">
        <v>0</v>
      </c>
      <c r="CO493" s="117">
        <v>0</v>
      </c>
      <c r="CP493" s="117">
        <v>0</v>
      </c>
      <c r="CQ493" s="117">
        <v>0</v>
      </c>
      <c r="CR493" s="117">
        <v>0</v>
      </c>
      <c r="CS493" s="117">
        <v>0</v>
      </c>
      <c r="CT493" s="117">
        <v>0</v>
      </c>
      <c r="CU493" s="117">
        <v>0</v>
      </c>
      <c r="CV493" s="117">
        <v>0</v>
      </c>
      <c r="CW493" s="117">
        <v>0</v>
      </c>
      <c r="CX493" s="117">
        <v>0</v>
      </c>
      <c r="CY493" s="117">
        <v>0</v>
      </c>
      <c r="CZ493" s="117">
        <v>0</v>
      </c>
      <c r="DA493" s="117">
        <v>0</v>
      </c>
      <c r="DB493" s="117">
        <v>0</v>
      </c>
      <c r="DC493" s="117">
        <v>0</v>
      </c>
      <c r="DD493" s="117">
        <v>0</v>
      </c>
      <c r="DE493" s="117">
        <v>0</v>
      </c>
      <c r="DF493" s="117">
        <v>0</v>
      </c>
      <c r="DG493" s="117">
        <v>0</v>
      </c>
      <c r="DH493" s="117">
        <v>0</v>
      </c>
      <c r="DI493" s="117">
        <v>0</v>
      </c>
      <c r="DJ493" s="117">
        <v>0</v>
      </c>
      <c r="DK493" s="117">
        <v>0</v>
      </c>
      <c r="DL493" s="117">
        <v>0</v>
      </c>
      <c r="DM493" s="117">
        <v>0</v>
      </c>
      <c r="DN493" s="117">
        <v>0</v>
      </c>
      <c r="DO493" s="117">
        <v>4.0989999999999999E-2</v>
      </c>
      <c r="DP493" s="117">
        <v>0</v>
      </c>
      <c r="DQ493" s="117">
        <v>0</v>
      </c>
    </row>
    <row r="494" spans="1:121" ht="37.5" customHeight="1">
      <c r="A494" s="288" t="s">
        <v>274</v>
      </c>
      <c r="B494" s="274" t="s">
        <v>1412</v>
      </c>
      <c r="C494" s="285" t="s">
        <v>1851</v>
      </c>
      <c r="D494" s="117">
        <v>0</v>
      </c>
      <c r="E494" s="117">
        <v>0</v>
      </c>
      <c r="F494" s="117">
        <v>0</v>
      </c>
      <c r="G494" s="117">
        <v>0</v>
      </c>
      <c r="H494" s="117">
        <v>0</v>
      </c>
      <c r="I494" s="117">
        <v>0</v>
      </c>
      <c r="J494" s="117">
        <v>0</v>
      </c>
      <c r="K494" s="158">
        <v>0</v>
      </c>
      <c r="L494" s="117">
        <v>0</v>
      </c>
      <c r="M494" s="117">
        <v>0</v>
      </c>
      <c r="N494" s="117">
        <v>0</v>
      </c>
      <c r="O494" s="117">
        <v>0</v>
      </c>
      <c r="P494" s="117">
        <v>0</v>
      </c>
      <c r="Q494" s="117">
        <v>0</v>
      </c>
      <c r="R494" s="117">
        <v>0</v>
      </c>
      <c r="S494" s="117">
        <v>0</v>
      </c>
      <c r="T494" s="117">
        <v>0</v>
      </c>
      <c r="U494" s="117">
        <v>0</v>
      </c>
      <c r="V494" s="117">
        <v>0</v>
      </c>
      <c r="W494" s="117">
        <v>0</v>
      </c>
      <c r="X494" s="117">
        <v>0</v>
      </c>
      <c r="Y494" s="117">
        <v>0</v>
      </c>
      <c r="Z494" s="117">
        <v>0</v>
      </c>
      <c r="AA494" s="117">
        <v>0</v>
      </c>
      <c r="AB494" s="117">
        <v>0</v>
      </c>
      <c r="AC494" s="117">
        <v>0</v>
      </c>
      <c r="AD494" s="117">
        <v>0</v>
      </c>
      <c r="AE494" s="117">
        <v>0</v>
      </c>
      <c r="AF494" s="117">
        <v>0</v>
      </c>
      <c r="AG494" s="117">
        <v>0</v>
      </c>
      <c r="AH494" s="117">
        <v>0</v>
      </c>
      <c r="AI494" s="117">
        <v>0</v>
      </c>
      <c r="AJ494" s="117">
        <v>0</v>
      </c>
      <c r="AK494" s="117">
        <v>0</v>
      </c>
      <c r="AL494" s="117">
        <v>0</v>
      </c>
      <c r="AM494" s="117">
        <v>0</v>
      </c>
      <c r="AN494" s="117">
        <v>0</v>
      </c>
      <c r="AO494" s="117">
        <v>0</v>
      </c>
      <c r="AP494" s="117">
        <v>0</v>
      </c>
      <c r="AQ494" s="117">
        <v>0</v>
      </c>
      <c r="AR494" s="117">
        <v>0</v>
      </c>
      <c r="AS494" s="117">
        <v>0</v>
      </c>
      <c r="AT494" s="117">
        <v>0</v>
      </c>
      <c r="AU494" s="117">
        <v>0</v>
      </c>
      <c r="AV494" s="117">
        <v>0</v>
      </c>
      <c r="AW494" s="117">
        <v>0</v>
      </c>
      <c r="AX494" s="117">
        <v>0</v>
      </c>
      <c r="AY494" s="117">
        <v>0</v>
      </c>
      <c r="AZ494" s="117">
        <v>0</v>
      </c>
      <c r="BA494" s="158">
        <v>0</v>
      </c>
      <c r="BB494" s="121">
        <v>0</v>
      </c>
      <c r="BC494" s="121">
        <v>0</v>
      </c>
      <c r="BD494" s="117">
        <v>0</v>
      </c>
      <c r="BE494" s="117">
        <v>0</v>
      </c>
      <c r="BF494" s="117">
        <v>0</v>
      </c>
      <c r="BG494" s="158">
        <v>0</v>
      </c>
      <c r="BH494" s="117">
        <v>0</v>
      </c>
      <c r="BI494" s="117">
        <v>0</v>
      </c>
      <c r="BJ494" s="117">
        <v>0</v>
      </c>
      <c r="BK494" s="117">
        <v>0</v>
      </c>
      <c r="BL494" s="117">
        <v>0</v>
      </c>
      <c r="BM494" s="117">
        <v>0</v>
      </c>
      <c r="BN494" s="117">
        <v>0</v>
      </c>
      <c r="BO494" s="117">
        <v>0</v>
      </c>
      <c r="BP494" s="117">
        <v>0</v>
      </c>
      <c r="BQ494" s="117">
        <v>0</v>
      </c>
      <c r="BR494" s="117">
        <v>0</v>
      </c>
      <c r="BS494" s="117">
        <v>0</v>
      </c>
      <c r="BT494" s="117">
        <v>0</v>
      </c>
      <c r="BU494" s="117">
        <v>0</v>
      </c>
      <c r="BV494" s="117">
        <v>0</v>
      </c>
      <c r="BW494" s="117">
        <v>0</v>
      </c>
      <c r="BX494" s="117">
        <v>0</v>
      </c>
      <c r="BY494" s="117">
        <v>0</v>
      </c>
      <c r="BZ494" s="117">
        <v>0</v>
      </c>
      <c r="CA494" s="117">
        <v>0</v>
      </c>
      <c r="CB494" s="117">
        <v>0</v>
      </c>
      <c r="CC494" s="117">
        <v>0</v>
      </c>
      <c r="CD494" s="117">
        <v>0</v>
      </c>
      <c r="CE494" s="117">
        <v>0</v>
      </c>
      <c r="CF494" s="117">
        <v>0</v>
      </c>
      <c r="CG494" s="117">
        <v>0</v>
      </c>
      <c r="CH494" s="117">
        <v>0</v>
      </c>
      <c r="CI494" s="117">
        <v>0</v>
      </c>
      <c r="CJ494" s="117">
        <v>0</v>
      </c>
      <c r="CK494" s="117">
        <v>0</v>
      </c>
      <c r="CL494" s="117">
        <v>0</v>
      </c>
      <c r="CM494" s="117">
        <v>0</v>
      </c>
      <c r="CN494" s="117">
        <v>0</v>
      </c>
      <c r="CO494" s="117">
        <v>0</v>
      </c>
      <c r="CP494" s="117">
        <v>0</v>
      </c>
      <c r="CQ494" s="117">
        <v>0</v>
      </c>
      <c r="CR494" s="117">
        <v>0</v>
      </c>
      <c r="CS494" s="117">
        <v>0</v>
      </c>
      <c r="CT494" s="117">
        <v>0</v>
      </c>
      <c r="CU494" s="117">
        <v>0</v>
      </c>
      <c r="CV494" s="117">
        <v>0</v>
      </c>
      <c r="CW494" s="117">
        <v>0</v>
      </c>
      <c r="CX494" s="117">
        <v>0</v>
      </c>
      <c r="CY494" s="117">
        <v>0</v>
      </c>
      <c r="CZ494" s="117">
        <v>0</v>
      </c>
      <c r="DA494" s="117">
        <v>0</v>
      </c>
      <c r="DB494" s="117">
        <v>0</v>
      </c>
      <c r="DC494" s="117">
        <v>0</v>
      </c>
      <c r="DD494" s="117">
        <v>0</v>
      </c>
      <c r="DE494" s="117">
        <v>0</v>
      </c>
      <c r="DF494" s="117">
        <v>0</v>
      </c>
      <c r="DG494" s="117">
        <v>0</v>
      </c>
      <c r="DH494" s="117">
        <v>0</v>
      </c>
      <c r="DI494" s="117">
        <v>0</v>
      </c>
      <c r="DJ494" s="117">
        <v>0</v>
      </c>
      <c r="DK494" s="117">
        <v>0</v>
      </c>
      <c r="DL494" s="117">
        <v>0</v>
      </c>
      <c r="DM494" s="117">
        <v>0</v>
      </c>
      <c r="DN494" s="117">
        <v>0</v>
      </c>
      <c r="DO494" s="117">
        <v>1.72576E-3</v>
      </c>
      <c r="DP494" s="117">
        <v>0</v>
      </c>
      <c r="DQ494" s="117">
        <v>0</v>
      </c>
    </row>
    <row r="495" spans="1:121" ht="37.5" customHeight="1">
      <c r="A495" s="288" t="s">
        <v>274</v>
      </c>
      <c r="B495" s="274" t="s">
        <v>1417</v>
      </c>
      <c r="C495" s="285" t="s">
        <v>1856</v>
      </c>
      <c r="D495" s="117">
        <v>0</v>
      </c>
      <c r="E495" s="117">
        <v>0</v>
      </c>
      <c r="F495" s="117">
        <v>0</v>
      </c>
      <c r="G495" s="117">
        <v>0</v>
      </c>
      <c r="H495" s="117">
        <v>0</v>
      </c>
      <c r="I495" s="117">
        <v>0</v>
      </c>
      <c r="J495" s="117">
        <v>0</v>
      </c>
      <c r="K495" s="158">
        <v>0</v>
      </c>
      <c r="L495" s="117">
        <v>0</v>
      </c>
      <c r="M495" s="117">
        <v>0</v>
      </c>
      <c r="N495" s="117">
        <v>0</v>
      </c>
      <c r="O495" s="117">
        <v>0</v>
      </c>
      <c r="P495" s="117">
        <v>0</v>
      </c>
      <c r="Q495" s="117">
        <v>0</v>
      </c>
      <c r="R495" s="117">
        <v>0</v>
      </c>
      <c r="S495" s="117">
        <v>0</v>
      </c>
      <c r="T495" s="117">
        <v>0</v>
      </c>
      <c r="U495" s="117">
        <v>0</v>
      </c>
      <c r="V495" s="117">
        <v>0</v>
      </c>
      <c r="W495" s="117">
        <v>0</v>
      </c>
      <c r="X495" s="117">
        <v>0</v>
      </c>
      <c r="Y495" s="117">
        <v>0</v>
      </c>
      <c r="Z495" s="117">
        <v>0</v>
      </c>
      <c r="AA495" s="117">
        <v>0</v>
      </c>
      <c r="AB495" s="117">
        <v>0</v>
      </c>
      <c r="AC495" s="117">
        <v>0</v>
      </c>
      <c r="AD495" s="117">
        <v>0</v>
      </c>
      <c r="AE495" s="117">
        <v>0</v>
      </c>
      <c r="AF495" s="117">
        <v>0</v>
      </c>
      <c r="AG495" s="117">
        <v>0</v>
      </c>
      <c r="AH495" s="117">
        <v>0</v>
      </c>
      <c r="AI495" s="117">
        <v>0</v>
      </c>
      <c r="AJ495" s="117">
        <v>0</v>
      </c>
      <c r="AK495" s="117">
        <v>0</v>
      </c>
      <c r="AL495" s="117">
        <v>0</v>
      </c>
      <c r="AM495" s="117">
        <v>0</v>
      </c>
      <c r="AN495" s="117">
        <v>0</v>
      </c>
      <c r="AO495" s="117">
        <v>0</v>
      </c>
      <c r="AP495" s="117">
        <v>0</v>
      </c>
      <c r="AQ495" s="117">
        <v>0</v>
      </c>
      <c r="AR495" s="117">
        <v>0</v>
      </c>
      <c r="AS495" s="117">
        <v>0</v>
      </c>
      <c r="AT495" s="117">
        <v>0</v>
      </c>
      <c r="AU495" s="117">
        <v>0</v>
      </c>
      <c r="AV495" s="117">
        <v>0</v>
      </c>
      <c r="AW495" s="117">
        <v>0</v>
      </c>
      <c r="AX495" s="117">
        <v>0</v>
      </c>
      <c r="AY495" s="117">
        <v>0</v>
      </c>
      <c r="AZ495" s="117">
        <v>0</v>
      </c>
      <c r="BA495" s="158">
        <v>0</v>
      </c>
      <c r="BB495" s="121">
        <v>0</v>
      </c>
      <c r="BC495" s="121">
        <v>0</v>
      </c>
      <c r="BD495" s="117">
        <v>0</v>
      </c>
      <c r="BE495" s="117">
        <v>0</v>
      </c>
      <c r="BF495" s="117">
        <v>0</v>
      </c>
      <c r="BG495" s="158">
        <v>0</v>
      </c>
      <c r="BH495" s="117">
        <v>0</v>
      </c>
      <c r="BI495" s="117">
        <v>0</v>
      </c>
      <c r="BJ495" s="117">
        <v>0</v>
      </c>
      <c r="BK495" s="117">
        <v>0</v>
      </c>
      <c r="BL495" s="117">
        <v>0</v>
      </c>
      <c r="BM495" s="117">
        <v>0</v>
      </c>
      <c r="BN495" s="117">
        <v>0</v>
      </c>
      <c r="BO495" s="117">
        <v>0</v>
      </c>
      <c r="BP495" s="117">
        <v>0</v>
      </c>
      <c r="BQ495" s="117">
        <v>0</v>
      </c>
      <c r="BR495" s="117">
        <v>0</v>
      </c>
      <c r="BS495" s="117">
        <v>0</v>
      </c>
      <c r="BT495" s="117">
        <v>0</v>
      </c>
      <c r="BU495" s="117">
        <v>0</v>
      </c>
      <c r="BV495" s="117">
        <v>0</v>
      </c>
      <c r="BW495" s="117">
        <v>0</v>
      </c>
      <c r="BX495" s="117">
        <v>0</v>
      </c>
      <c r="BY495" s="117">
        <v>0</v>
      </c>
      <c r="BZ495" s="117">
        <v>0</v>
      </c>
      <c r="CA495" s="117">
        <v>0</v>
      </c>
      <c r="CB495" s="117">
        <v>0</v>
      </c>
      <c r="CC495" s="117">
        <v>0</v>
      </c>
      <c r="CD495" s="117">
        <v>0</v>
      </c>
      <c r="CE495" s="117">
        <v>0</v>
      </c>
      <c r="CF495" s="117">
        <v>0</v>
      </c>
      <c r="CG495" s="117">
        <v>0</v>
      </c>
      <c r="CH495" s="117">
        <v>0</v>
      </c>
      <c r="CI495" s="117">
        <v>0</v>
      </c>
      <c r="CJ495" s="117">
        <v>0</v>
      </c>
      <c r="CK495" s="117">
        <v>0</v>
      </c>
      <c r="CL495" s="117">
        <v>0</v>
      </c>
      <c r="CM495" s="117">
        <v>0</v>
      </c>
      <c r="CN495" s="117">
        <v>0</v>
      </c>
      <c r="CO495" s="117">
        <v>0</v>
      </c>
      <c r="CP495" s="117">
        <v>0</v>
      </c>
      <c r="CQ495" s="117">
        <v>0</v>
      </c>
      <c r="CR495" s="117">
        <v>0</v>
      </c>
      <c r="CS495" s="117">
        <v>0</v>
      </c>
      <c r="CT495" s="117">
        <v>0</v>
      </c>
      <c r="CU495" s="117">
        <v>0</v>
      </c>
      <c r="CV495" s="117">
        <v>0</v>
      </c>
      <c r="CW495" s="117">
        <v>0</v>
      </c>
      <c r="CX495" s="117">
        <v>0</v>
      </c>
      <c r="CY495" s="117">
        <v>0</v>
      </c>
      <c r="CZ495" s="117">
        <v>0</v>
      </c>
      <c r="DA495" s="117">
        <v>0</v>
      </c>
      <c r="DB495" s="117">
        <v>0</v>
      </c>
      <c r="DC495" s="117">
        <v>0</v>
      </c>
      <c r="DD495" s="117">
        <v>0</v>
      </c>
      <c r="DE495" s="117">
        <v>0</v>
      </c>
      <c r="DF495" s="117">
        <v>0</v>
      </c>
      <c r="DG495" s="117">
        <v>0</v>
      </c>
      <c r="DH495" s="117">
        <v>0</v>
      </c>
      <c r="DI495" s="117">
        <v>0</v>
      </c>
      <c r="DJ495" s="117">
        <v>0</v>
      </c>
      <c r="DK495" s="117">
        <v>0</v>
      </c>
      <c r="DL495" s="117">
        <v>0</v>
      </c>
      <c r="DM495" s="117">
        <v>0</v>
      </c>
      <c r="DN495" s="117">
        <v>0</v>
      </c>
      <c r="DO495" s="295">
        <v>0.59392381999999999</v>
      </c>
      <c r="DP495" s="117">
        <v>0</v>
      </c>
      <c r="DQ495" s="117">
        <v>0</v>
      </c>
    </row>
    <row r="496" spans="1:121" ht="37.5" customHeight="1">
      <c r="A496" s="288" t="s">
        <v>274</v>
      </c>
      <c r="B496" s="274" t="s">
        <v>1432</v>
      </c>
      <c r="C496" s="285" t="s">
        <v>1871</v>
      </c>
      <c r="D496" s="117">
        <v>0</v>
      </c>
      <c r="E496" s="117">
        <v>0</v>
      </c>
      <c r="F496" s="117">
        <v>0</v>
      </c>
      <c r="G496" s="117">
        <v>0</v>
      </c>
      <c r="H496" s="117">
        <v>0</v>
      </c>
      <c r="I496" s="117">
        <v>0</v>
      </c>
      <c r="J496" s="117">
        <v>0</v>
      </c>
      <c r="K496" s="158">
        <v>0</v>
      </c>
      <c r="L496" s="117">
        <v>0</v>
      </c>
      <c r="M496" s="117">
        <v>0</v>
      </c>
      <c r="N496" s="117">
        <v>0</v>
      </c>
      <c r="O496" s="117">
        <v>0</v>
      </c>
      <c r="P496" s="117">
        <v>0</v>
      </c>
      <c r="Q496" s="117">
        <v>0</v>
      </c>
      <c r="R496" s="117">
        <v>0</v>
      </c>
      <c r="S496" s="117">
        <v>0</v>
      </c>
      <c r="T496" s="117">
        <v>0</v>
      </c>
      <c r="U496" s="117">
        <v>0</v>
      </c>
      <c r="V496" s="117">
        <v>0</v>
      </c>
      <c r="W496" s="117">
        <v>0</v>
      </c>
      <c r="X496" s="117">
        <v>0</v>
      </c>
      <c r="Y496" s="117">
        <v>0</v>
      </c>
      <c r="Z496" s="117">
        <v>0</v>
      </c>
      <c r="AA496" s="117">
        <v>0</v>
      </c>
      <c r="AB496" s="117">
        <v>0</v>
      </c>
      <c r="AC496" s="117">
        <v>0</v>
      </c>
      <c r="AD496" s="117">
        <v>0</v>
      </c>
      <c r="AE496" s="117">
        <v>0</v>
      </c>
      <c r="AF496" s="117">
        <v>0</v>
      </c>
      <c r="AG496" s="117">
        <v>0</v>
      </c>
      <c r="AH496" s="117">
        <v>0</v>
      </c>
      <c r="AI496" s="117">
        <v>0</v>
      </c>
      <c r="AJ496" s="117">
        <v>0</v>
      </c>
      <c r="AK496" s="117">
        <v>0</v>
      </c>
      <c r="AL496" s="117">
        <v>0</v>
      </c>
      <c r="AM496" s="117">
        <v>0</v>
      </c>
      <c r="AN496" s="117">
        <v>0</v>
      </c>
      <c r="AO496" s="117">
        <v>0</v>
      </c>
      <c r="AP496" s="117">
        <v>0</v>
      </c>
      <c r="AQ496" s="117">
        <v>0</v>
      </c>
      <c r="AR496" s="117">
        <v>0</v>
      </c>
      <c r="AS496" s="117">
        <v>0</v>
      </c>
      <c r="AT496" s="117">
        <v>0</v>
      </c>
      <c r="AU496" s="117">
        <v>0</v>
      </c>
      <c r="AV496" s="117">
        <v>0</v>
      </c>
      <c r="AW496" s="117">
        <v>0</v>
      </c>
      <c r="AX496" s="117">
        <v>0</v>
      </c>
      <c r="AY496" s="117">
        <v>0</v>
      </c>
      <c r="AZ496" s="117">
        <v>0</v>
      </c>
      <c r="BA496" s="158">
        <v>0</v>
      </c>
      <c r="BB496" s="121">
        <v>0</v>
      </c>
      <c r="BC496" s="121">
        <v>0</v>
      </c>
      <c r="BD496" s="117">
        <v>0</v>
      </c>
      <c r="BE496" s="117">
        <v>0</v>
      </c>
      <c r="BF496" s="117">
        <v>0</v>
      </c>
      <c r="BG496" s="158">
        <v>0</v>
      </c>
      <c r="BH496" s="117">
        <v>0</v>
      </c>
      <c r="BI496" s="117">
        <v>0</v>
      </c>
      <c r="BJ496" s="117">
        <v>0</v>
      </c>
      <c r="BK496" s="117">
        <v>0</v>
      </c>
      <c r="BL496" s="117">
        <v>0</v>
      </c>
      <c r="BM496" s="117">
        <v>0</v>
      </c>
      <c r="BN496" s="117">
        <v>0</v>
      </c>
      <c r="BO496" s="117">
        <v>0</v>
      </c>
      <c r="BP496" s="117">
        <v>0</v>
      </c>
      <c r="BQ496" s="117">
        <v>0</v>
      </c>
      <c r="BR496" s="117">
        <v>0</v>
      </c>
      <c r="BS496" s="117">
        <v>0</v>
      </c>
      <c r="BT496" s="117">
        <v>0</v>
      </c>
      <c r="BU496" s="117">
        <v>0</v>
      </c>
      <c r="BV496" s="117">
        <v>0</v>
      </c>
      <c r="BW496" s="117">
        <v>0</v>
      </c>
      <c r="BX496" s="117">
        <v>0</v>
      </c>
      <c r="BY496" s="117">
        <v>0</v>
      </c>
      <c r="BZ496" s="117">
        <v>0</v>
      </c>
      <c r="CA496" s="117">
        <v>0</v>
      </c>
      <c r="CB496" s="117">
        <v>0</v>
      </c>
      <c r="CC496" s="117">
        <v>0</v>
      </c>
      <c r="CD496" s="117">
        <v>0</v>
      </c>
      <c r="CE496" s="117">
        <v>0</v>
      </c>
      <c r="CF496" s="117">
        <v>0</v>
      </c>
      <c r="CG496" s="117">
        <v>0</v>
      </c>
      <c r="CH496" s="117">
        <v>0</v>
      </c>
      <c r="CI496" s="117">
        <v>0</v>
      </c>
      <c r="CJ496" s="117">
        <v>0</v>
      </c>
      <c r="CK496" s="117">
        <v>0</v>
      </c>
      <c r="CL496" s="117">
        <v>0</v>
      </c>
      <c r="CM496" s="117">
        <v>0</v>
      </c>
      <c r="CN496" s="117">
        <v>0</v>
      </c>
      <c r="CO496" s="117">
        <v>0</v>
      </c>
      <c r="CP496" s="117">
        <v>0</v>
      </c>
      <c r="CQ496" s="117">
        <v>0</v>
      </c>
      <c r="CR496" s="117">
        <v>0</v>
      </c>
      <c r="CS496" s="117">
        <v>0</v>
      </c>
      <c r="CT496" s="117">
        <v>0</v>
      </c>
      <c r="CU496" s="117">
        <v>0</v>
      </c>
      <c r="CV496" s="117">
        <v>0</v>
      </c>
      <c r="CW496" s="117">
        <v>0</v>
      </c>
      <c r="CX496" s="117">
        <v>0</v>
      </c>
      <c r="CY496" s="117">
        <v>0</v>
      </c>
      <c r="CZ496" s="117">
        <v>0</v>
      </c>
      <c r="DA496" s="117">
        <v>0</v>
      </c>
      <c r="DB496" s="117">
        <v>0</v>
      </c>
      <c r="DC496" s="117">
        <v>0</v>
      </c>
      <c r="DD496" s="117">
        <v>0</v>
      </c>
      <c r="DE496" s="117">
        <v>0</v>
      </c>
      <c r="DF496" s="117">
        <v>0</v>
      </c>
      <c r="DG496" s="117">
        <v>0</v>
      </c>
      <c r="DH496" s="117">
        <v>0</v>
      </c>
      <c r="DI496" s="117">
        <v>0</v>
      </c>
      <c r="DJ496" s="117">
        <v>0</v>
      </c>
      <c r="DK496" s="117">
        <v>0</v>
      </c>
      <c r="DL496" s="117">
        <v>0</v>
      </c>
      <c r="DM496" s="117">
        <v>0</v>
      </c>
      <c r="DN496" s="117">
        <v>0</v>
      </c>
      <c r="DO496" s="117">
        <v>1.58726627</v>
      </c>
      <c r="DP496" s="117">
        <v>0</v>
      </c>
      <c r="DQ496" s="117">
        <v>0</v>
      </c>
    </row>
    <row r="497" spans="1:121" ht="37.5" customHeight="1">
      <c r="A497" s="288" t="s">
        <v>274</v>
      </c>
      <c r="B497" s="274" t="s">
        <v>1440</v>
      </c>
      <c r="C497" s="285" t="s">
        <v>1879</v>
      </c>
      <c r="D497" s="117">
        <v>0</v>
      </c>
      <c r="E497" s="117">
        <v>0</v>
      </c>
      <c r="F497" s="117">
        <v>0</v>
      </c>
      <c r="G497" s="117">
        <v>0</v>
      </c>
      <c r="H497" s="117">
        <v>0</v>
      </c>
      <c r="I497" s="117">
        <v>0</v>
      </c>
      <c r="J497" s="117">
        <v>0</v>
      </c>
      <c r="K497" s="158">
        <v>0</v>
      </c>
      <c r="L497" s="117">
        <v>0</v>
      </c>
      <c r="M497" s="117">
        <v>0</v>
      </c>
      <c r="N497" s="117">
        <v>0</v>
      </c>
      <c r="O497" s="117">
        <v>0</v>
      </c>
      <c r="P497" s="117">
        <v>0</v>
      </c>
      <c r="Q497" s="117">
        <v>0</v>
      </c>
      <c r="R497" s="117">
        <v>0</v>
      </c>
      <c r="S497" s="117">
        <v>0</v>
      </c>
      <c r="T497" s="117">
        <v>0</v>
      </c>
      <c r="U497" s="117">
        <v>0</v>
      </c>
      <c r="V497" s="117">
        <v>0</v>
      </c>
      <c r="W497" s="117">
        <v>0</v>
      </c>
      <c r="X497" s="117">
        <v>0</v>
      </c>
      <c r="Y497" s="117">
        <v>0</v>
      </c>
      <c r="Z497" s="117">
        <v>0</v>
      </c>
      <c r="AA497" s="117">
        <v>0</v>
      </c>
      <c r="AB497" s="117">
        <v>0</v>
      </c>
      <c r="AC497" s="117">
        <v>0</v>
      </c>
      <c r="AD497" s="117">
        <v>0</v>
      </c>
      <c r="AE497" s="117">
        <v>0</v>
      </c>
      <c r="AF497" s="117">
        <v>0</v>
      </c>
      <c r="AG497" s="117">
        <v>0</v>
      </c>
      <c r="AH497" s="117">
        <v>0</v>
      </c>
      <c r="AI497" s="117">
        <v>0</v>
      </c>
      <c r="AJ497" s="117">
        <v>0</v>
      </c>
      <c r="AK497" s="117">
        <v>0</v>
      </c>
      <c r="AL497" s="117">
        <v>0</v>
      </c>
      <c r="AM497" s="117">
        <v>0</v>
      </c>
      <c r="AN497" s="117">
        <v>0</v>
      </c>
      <c r="AO497" s="117">
        <v>0</v>
      </c>
      <c r="AP497" s="117">
        <v>0</v>
      </c>
      <c r="AQ497" s="117">
        <v>0</v>
      </c>
      <c r="AR497" s="117">
        <v>0</v>
      </c>
      <c r="AS497" s="117">
        <v>0</v>
      </c>
      <c r="AT497" s="117">
        <v>0</v>
      </c>
      <c r="AU497" s="117">
        <v>0</v>
      </c>
      <c r="AV497" s="117">
        <v>0</v>
      </c>
      <c r="AW497" s="117">
        <v>0</v>
      </c>
      <c r="AX497" s="117">
        <v>0</v>
      </c>
      <c r="AY497" s="117">
        <v>0</v>
      </c>
      <c r="AZ497" s="117">
        <v>0</v>
      </c>
      <c r="BA497" s="158">
        <v>0</v>
      </c>
      <c r="BB497" s="121">
        <v>0</v>
      </c>
      <c r="BC497" s="121">
        <v>0</v>
      </c>
      <c r="BD497" s="117">
        <v>0</v>
      </c>
      <c r="BE497" s="117">
        <v>0</v>
      </c>
      <c r="BF497" s="117">
        <v>0</v>
      </c>
      <c r="BG497" s="158">
        <v>0</v>
      </c>
      <c r="BH497" s="117">
        <v>0</v>
      </c>
      <c r="BI497" s="117">
        <v>0</v>
      </c>
      <c r="BJ497" s="117">
        <v>0</v>
      </c>
      <c r="BK497" s="117">
        <v>0</v>
      </c>
      <c r="BL497" s="117">
        <v>0</v>
      </c>
      <c r="BM497" s="117">
        <v>0</v>
      </c>
      <c r="BN497" s="117">
        <v>0</v>
      </c>
      <c r="BO497" s="117">
        <v>0</v>
      </c>
      <c r="BP497" s="117">
        <v>0</v>
      </c>
      <c r="BQ497" s="117">
        <v>0</v>
      </c>
      <c r="BR497" s="117">
        <v>0</v>
      </c>
      <c r="BS497" s="117">
        <v>0</v>
      </c>
      <c r="BT497" s="117">
        <v>0</v>
      </c>
      <c r="BU497" s="117">
        <v>0</v>
      </c>
      <c r="BV497" s="117">
        <v>0</v>
      </c>
      <c r="BW497" s="117">
        <v>0</v>
      </c>
      <c r="BX497" s="117">
        <v>0</v>
      </c>
      <c r="BY497" s="117">
        <v>0</v>
      </c>
      <c r="BZ497" s="117">
        <v>0</v>
      </c>
      <c r="CA497" s="117">
        <v>0</v>
      </c>
      <c r="CB497" s="117">
        <v>0</v>
      </c>
      <c r="CC497" s="117">
        <v>0</v>
      </c>
      <c r="CD497" s="117">
        <v>0</v>
      </c>
      <c r="CE497" s="117">
        <v>0</v>
      </c>
      <c r="CF497" s="117">
        <v>0</v>
      </c>
      <c r="CG497" s="117">
        <v>0</v>
      </c>
      <c r="CH497" s="117">
        <v>0</v>
      </c>
      <c r="CI497" s="117">
        <v>0</v>
      </c>
      <c r="CJ497" s="117">
        <v>0</v>
      </c>
      <c r="CK497" s="117">
        <v>0</v>
      </c>
      <c r="CL497" s="117">
        <v>0</v>
      </c>
      <c r="CM497" s="117">
        <v>0</v>
      </c>
      <c r="CN497" s="117">
        <v>0</v>
      </c>
      <c r="CO497" s="117">
        <v>0</v>
      </c>
      <c r="CP497" s="117">
        <v>0</v>
      </c>
      <c r="CQ497" s="117">
        <v>0</v>
      </c>
      <c r="CR497" s="117">
        <v>0</v>
      </c>
      <c r="CS497" s="117">
        <v>0</v>
      </c>
      <c r="CT497" s="117">
        <v>0</v>
      </c>
      <c r="CU497" s="117">
        <v>0</v>
      </c>
      <c r="CV497" s="117">
        <v>0</v>
      </c>
      <c r="CW497" s="117">
        <v>0</v>
      </c>
      <c r="CX497" s="117">
        <v>0</v>
      </c>
      <c r="CY497" s="117">
        <v>0</v>
      </c>
      <c r="CZ497" s="117">
        <v>0</v>
      </c>
      <c r="DA497" s="117">
        <v>0</v>
      </c>
      <c r="DB497" s="117">
        <v>0</v>
      </c>
      <c r="DC497" s="117">
        <v>0</v>
      </c>
      <c r="DD497" s="117">
        <v>0</v>
      </c>
      <c r="DE497" s="117">
        <v>0</v>
      </c>
      <c r="DF497" s="117">
        <v>0</v>
      </c>
      <c r="DG497" s="117">
        <v>0</v>
      </c>
      <c r="DH497" s="117">
        <v>0</v>
      </c>
      <c r="DI497" s="117">
        <v>0</v>
      </c>
      <c r="DJ497" s="117">
        <v>0</v>
      </c>
      <c r="DK497" s="117">
        <v>0</v>
      </c>
      <c r="DL497" s="117">
        <v>0</v>
      </c>
      <c r="DM497" s="117">
        <v>0</v>
      </c>
      <c r="DN497" s="117">
        <v>0</v>
      </c>
      <c r="DO497" s="117">
        <v>-4.7413119999999996E-2</v>
      </c>
      <c r="DP497" s="117">
        <v>0</v>
      </c>
      <c r="DQ497" s="117">
        <v>0</v>
      </c>
    </row>
    <row r="498" spans="1:121" ht="37.5" customHeight="1">
      <c r="A498" s="288" t="s">
        <v>274</v>
      </c>
      <c r="B498" s="274" t="s">
        <v>2377</v>
      </c>
      <c r="C498" s="285" t="s">
        <v>2378</v>
      </c>
      <c r="D498" s="117">
        <v>0</v>
      </c>
      <c r="E498" s="117">
        <v>0</v>
      </c>
      <c r="F498" s="117">
        <v>0</v>
      </c>
      <c r="G498" s="117">
        <v>0</v>
      </c>
      <c r="H498" s="117">
        <v>0</v>
      </c>
      <c r="I498" s="117">
        <v>0</v>
      </c>
      <c r="J498" s="117">
        <v>0</v>
      </c>
      <c r="K498" s="158">
        <v>0</v>
      </c>
      <c r="L498" s="117">
        <v>0</v>
      </c>
      <c r="M498" s="117">
        <v>0</v>
      </c>
      <c r="N498" s="117">
        <v>0</v>
      </c>
      <c r="O498" s="117">
        <v>0</v>
      </c>
      <c r="P498" s="117">
        <v>0</v>
      </c>
      <c r="Q498" s="117">
        <v>0</v>
      </c>
      <c r="R498" s="117">
        <v>0</v>
      </c>
      <c r="S498" s="117">
        <v>0</v>
      </c>
      <c r="T498" s="117">
        <v>0</v>
      </c>
      <c r="U498" s="117">
        <v>0</v>
      </c>
      <c r="V498" s="117">
        <v>0</v>
      </c>
      <c r="W498" s="117">
        <v>0</v>
      </c>
      <c r="X498" s="117">
        <v>0</v>
      </c>
      <c r="Y498" s="117">
        <v>0</v>
      </c>
      <c r="Z498" s="117">
        <v>0</v>
      </c>
      <c r="AA498" s="117">
        <v>0</v>
      </c>
      <c r="AB498" s="117">
        <v>0</v>
      </c>
      <c r="AC498" s="117">
        <v>0</v>
      </c>
      <c r="AD498" s="117">
        <v>0</v>
      </c>
      <c r="AE498" s="117">
        <v>0</v>
      </c>
      <c r="AF498" s="117">
        <v>0</v>
      </c>
      <c r="AG498" s="117">
        <v>0</v>
      </c>
      <c r="AH498" s="117">
        <v>0</v>
      </c>
      <c r="AI498" s="117">
        <v>0</v>
      </c>
      <c r="AJ498" s="117">
        <v>0</v>
      </c>
      <c r="AK498" s="117">
        <v>0</v>
      </c>
      <c r="AL498" s="117">
        <v>0</v>
      </c>
      <c r="AM498" s="117">
        <v>0</v>
      </c>
      <c r="AN498" s="117">
        <v>0</v>
      </c>
      <c r="AO498" s="117">
        <v>0</v>
      </c>
      <c r="AP498" s="117">
        <v>0</v>
      </c>
      <c r="AQ498" s="117">
        <v>0</v>
      </c>
      <c r="AR498" s="117">
        <v>0</v>
      </c>
      <c r="AS498" s="117">
        <v>0</v>
      </c>
      <c r="AT498" s="117">
        <v>0</v>
      </c>
      <c r="AU498" s="117">
        <v>0</v>
      </c>
      <c r="AV498" s="117">
        <v>0</v>
      </c>
      <c r="AW498" s="117">
        <v>0</v>
      </c>
      <c r="AX498" s="117">
        <v>0</v>
      </c>
      <c r="AY498" s="117">
        <v>0</v>
      </c>
      <c r="AZ498" s="117">
        <v>0</v>
      </c>
      <c r="BA498" s="158">
        <v>0</v>
      </c>
      <c r="BB498" s="121">
        <v>0.78500000000000003</v>
      </c>
      <c r="BC498" s="121">
        <v>0.78500000000000003</v>
      </c>
      <c r="BD498" s="117">
        <v>0</v>
      </c>
      <c r="BE498" s="117">
        <v>0</v>
      </c>
      <c r="BF498" s="117">
        <v>0</v>
      </c>
      <c r="BG498" s="158">
        <v>0</v>
      </c>
      <c r="BH498" s="117">
        <v>0</v>
      </c>
      <c r="BI498" s="117">
        <v>0</v>
      </c>
      <c r="BJ498" s="117">
        <v>0</v>
      </c>
      <c r="BK498" s="117">
        <v>0</v>
      </c>
      <c r="BL498" s="117">
        <v>0</v>
      </c>
      <c r="BM498" s="117">
        <v>0</v>
      </c>
      <c r="BN498" s="117">
        <v>0</v>
      </c>
      <c r="BO498" s="117">
        <v>0</v>
      </c>
      <c r="BP498" s="117">
        <v>0</v>
      </c>
      <c r="BQ498" s="117">
        <v>0</v>
      </c>
      <c r="BR498" s="117">
        <v>0</v>
      </c>
      <c r="BS498" s="117">
        <v>0</v>
      </c>
      <c r="BT498" s="117">
        <v>0</v>
      </c>
      <c r="BU498" s="117">
        <v>0</v>
      </c>
      <c r="BV498" s="117">
        <v>0</v>
      </c>
      <c r="BW498" s="117">
        <v>0</v>
      </c>
      <c r="BX498" s="117">
        <v>0</v>
      </c>
      <c r="BY498" s="117">
        <v>0</v>
      </c>
      <c r="BZ498" s="117">
        <v>0</v>
      </c>
      <c r="CA498" s="117">
        <v>0</v>
      </c>
      <c r="CB498" s="117">
        <v>0</v>
      </c>
      <c r="CC498" s="117">
        <v>0</v>
      </c>
      <c r="CD498" s="117">
        <v>0</v>
      </c>
      <c r="CE498" s="117">
        <v>0</v>
      </c>
      <c r="CF498" s="117">
        <v>0</v>
      </c>
      <c r="CG498" s="117">
        <v>0</v>
      </c>
      <c r="CH498" s="117">
        <v>0</v>
      </c>
      <c r="CI498" s="117">
        <v>0</v>
      </c>
      <c r="CJ498" s="117">
        <v>0</v>
      </c>
      <c r="CK498" s="117">
        <v>0</v>
      </c>
      <c r="CL498" s="117">
        <v>0</v>
      </c>
      <c r="CM498" s="117">
        <v>0</v>
      </c>
      <c r="CN498" s="117">
        <v>0</v>
      </c>
      <c r="CO498" s="117">
        <v>0</v>
      </c>
      <c r="CP498" s="117">
        <v>0</v>
      </c>
      <c r="CQ498" s="117">
        <v>0</v>
      </c>
      <c r="CR498" s="117">
        <v>0</v>
      </c>
      <c r="CS498" s="117">
        <v>0</v>
      </c>
      <c r="CT498" s="117">
        <v>0</v>
      </c>
      <c r="CU498" s="117">
        <v>0</v>
      </c>
      <c r="CV498" s="117">
        <v>0</v>
      </c>
      <c r="CW498" s="117">
        <v>0</v>
      </c>
      <c r="CX498" s="117">
        <v>0</v>
      </c>
      <c r="CY498" s="117">
        <v>0</v>
      </c>
      <c r="CZ498" s="117">
        <v>0</v>
      </c>
      <c r="DA498" s="117">
        <v>0</v>
      </c>
      <c r="DB498" s="117">
        <v>0</v>
      </c>
      <c r="DC498" s="117">
        <v>0</v>
      </c>
      <c r="DD498" s="117">
        <v>0</v>
      </c>
      <c r="DE498" s="117">
        <v>0</v>
      </c>
      <c r="DF498" s="117">
        <v>0</v>
      </c>
      <c r="DG498" s="117">
        <v>0</v>
      </c>
      <c r="DH498" s="117">
        <v>0</v>
      </c>
      <c r="DI498" s="117">
        <v>0</v>
      </c>
      <c r="DJ498" s="117">
        <v>0</v>
      </c>
      <c r="DK498" s="117">
        <v>0</v>
      </c>
      <c r="DL498" s="117">
        <v>0</v>
      </c>
      <c r="DM498" s="117">
        <v>0</v>
      </c>
      <c r="DN498" s="117">
        <v>0</v>
      </c>
      <c r="DO498" s="117">
        <v>0</v>
      </c>
      <c r="DP498" s="117">
        <v>0</v>
      </c>
      <c r="DQ498" s="117">
        <v>0</v>
      </c>
    </row>
    <row r="499" spans="1:121" ht="37.5" customHeight="1">
      <c r="A499" s="288" t="s">
        <v>274</v>
      </c>
      <c r="B499" s="274" t="s">
        <v>1320</v>
      </c>
      <c r="C499" s="285" t="s">
        <v>1775</v>
      </c>
      <c r="D499" s="117"/>
      <c r="E499" s="117"/>
      <c r="F499" s="117"/>
      <c r="G499" s="117"/>
      <c r="H499" s="117"/>
      <c r="I499" s="117"/>
      <c r="J499" s="117"/>
      <c r="K499" s="158"/>
      <c r="L499" s="117"/>
      <c r="M499" s="117"/>
      <c r="N499" s="117"/>
      <c r="O499" s="117"/>
      <c r="P499" s="117"/>
      <c r="Q499" s="117"/>
      <c r="R499" s="117"/>
      <c r="S499" s="117"/>
      <c r="T499" s="117"/>
      <c r="U499" s="117"/>
      <c r="V499" s="117"/>
      <c r="W499" s="117"/>
      <c r="X499" s="117"/>
      <c r="Y499" s="117"/>
      <c r="Z499" s="117"/>
      <c r="AA499" s="117"/>
      <c r="AB499" s="117"/>
      <c r="AC499" s="117"/>
      <c r="AD499" s="117"/>
      <c r="AE499" s="117"/>
      <c r="AF499" s="117"/>
      <c r="AG499" s="117"/>
      <c r="AH499" s="117"/>
      <c r="AI499" s="117"/>
      <c r="AJ499" s="117"/>
      <c r="AK499" s="117"/>
      <c r="AL499" s="117"/>
      <c r="AM499" s="117"/>
      <c r="AN499" s="117"/>
      <c r="AO499" s="117"/>
      <c r="AP499" s="117"/>
      <c r="AQ499" s="117"/>
      <c r="AR499" s="117"/>
      <c r="AS499" s="117"/>
      <c r="AT499" s="117"/>
      <c r="AU499" s="117"/>
      <c r="AV499" s="117">
        <v>0</v>
      </c>
      <c r="AW499" s="117">
        <v>0</v>
      </c>
      <c r="AX499" s="117">
        <v>0</v>
      </c>
      <c r="AY499" s="117">
        <v>0</v>
      </c>
      <c r="AZ499" s="117">
        <v>0</v>
      </c>
      <c r="BA499" s="158">
        <v>0</v>
      </c>
      <c r="BB499" s="121">
        <v>0</v>
      </c>
      <c r="BC499" s="121">
        <v>0</v>
      </c>
      <c r="BD499" s="117">
        <v>0</v>
      </c>
      <c r="BE499" s="117">
        <v>0</v>
      </c>
      <c r="BF499" s="117">
        <v>0</v>
      </c>
      <c r="BG499" s="158">
        <v>0</v>
      </c>
      <c r="BH499" s="117">
        <v>0</v>
      </c>
      <c r="BI499" s="117">
        <v>0</v>
      </c>
      <c r="BJ499" s="117">
        <v>0</v>
      </c>
      <c r="BK499" s="117">
        <v>0</v>
      </c>
      <c r="BL499" s="117">
        <v>0</v>
      </c>
      <c r="BM499" s="117">
        <v>0</v>
      </c>
      <c r="BN499" s="117">
        <v>0</v>
      </c>
      <c r="BO499" s="117">
        <v>0</v>
      </c>
      <c r="BP499" s="117">
        <v>0</v>
      </c>
      <c r="BQ499" s="117">
        <v>0</v>
      </c>
      <c r="BR499" s="117">
        <v>0</v>
      </c>
      <c r="BS499" s="117">
        <v>0</v>
      </c>
      <c r="BT499" s="117">
        <v>0</v>
      </c>
      <c r="BU499" s="117">
        <v>0</v>
      </c>
      <c r="BV499" s="117">
        <v>0</v>
      </c>
      <c r="BW499" s="117">
        <v>0</v>
      </c>
      <c r="BX499" s="117">
        <v>0</v>
      </c>
      <c r="BY499" s="117">
        <v>0</v>
      </c>
      <c r="BZ499" s="117">
        <v>0</v>
      </c>
      <c r="CA499" s="117">
        <v>0</v>
      </c>
      <c r="CB499" s="117">
        <v>0</v>
      </c>
      <c r="CC499" s="117">
        <v>0</v>
      </c>
      <c r="CD499" s="117">
        <v>0</v>
      </c>
      <c r="CE499" s="117">
        <v>0</v>
      </c>
      <c r="CF499" s="117">
        <v>0</v>
      </c>
      <c r="CG499" s="117">
        <v>0</v>
      </c>
      <c r="CH499" s="117">
        <v>0</v>
      </c>
      <c r="CI499" s="117">
        <v>0</v>
      </c>
      <c r="CJ499" s="117">
        <v>0</v>
      </c>
      <c r="CK499" s="117">
        <v>0</v>
      </c>
      <c r="CL499" s="117">
        <v>0</v>
      </c>
      <c r="CM499" s="117">
        <v>0</v>
      </c>
      <c r="CN499" s="117">
        <v>0</v>
      </c>
      <c r="CO499" s="117">
        <v>0</v>
      </c>
      <c r="CP499" s="117">
        <v>0</v>
      </c>
      <c r="CQ499" s="117">
        <v>0</v>
      </c>
      <c r="CR499" s="117">
        <v>0</v>
      </c>
      <c r="CS499" s="117">
        <v>0</v>
      </c>
      <c r="CT499" s="117">
        <v>0</v>
      </c>
      <c r="CU499" s="117">
        <v>0</v>
      </c>
      <c r="CV499" s="117">
        <v>0</v>
      </c>
      <c r="CW499" s="117">
        <v>0</v>
      </c>
      <c r="CX499" s="117">
        <v>0</v>
      </c>
      <c r="CY499" s="117">
        <v>0</v>
      </c>
      <c r="CZ499" s="117">
        <v>0</v>
      </c>
      <c r="DA499" s="117">
        <v>0</v>
      </c>
      <c r="DB499" s="117">
        <v>0</v>
      </c>
      <c r="DC499" s="117">
        <v>0</v>
      </c>
      <c r="DD499" s="117">
        <v>0</v>
      </c>
      <c r="DE499" s="117">
        <v>0</v>
      </c>
      <c r="DF499" s="117">
        <v>0</v>
      </c>
      <c r="DG499" s="117">
        <v>0</v>
      </c>
      <c r="DH499" s="117">
        <v>0</v>
      </c>
      <c r="DI499" s="117">
        <v>0</v>
      </c>
      <c r="DJ499" s="117">
        <v>0</v>
      </c>
      <c r="DK499" s="117">
        <v>0</v>
      </c>
      <c r="DL499" s="117">
        <v>0</v>
      </c>
      <c r="DM499" s="117">
        <v>0</v>
      </c>
      <c r="DN499" s="117">
        <v>0</v>
      </c>
      <c r="DO499" s="117">
        <v>0.24926997000000001</v>
      </c>
      <c r="DP499" s="117">
        <v>0</v>
      </c>
      <c r="DQ499" s="117">
        <v>0</v>
      </c>
    </row>
    <row r="500" spans="1:121" ht="37.5" customHeight="1">
      <c r="A500" s="288" t="s">
        <v>274</v>
      </c>
      <c r="B500" s="274" t="s">
        <v>1346</v>
      </c>
      <c r="C500" s="285" t="s">
        <v>2090</v>
      </c>
      <c r="D500" s="117"/>
      <c r="E500" s="117"/>
      <c r="F500" s="117"/>
      <c r="G500" s="117"/>
      <c r="H500" s="117"/>
      <c r="I500" s="117"/>
      <c r="J500" s="117"/>
      <c r="K500" s="158"/>
      <c r="L500" s="117"/>
      <c r="M500" s="117"/>
      <c r="N500" s="117"/>
      <c r="O500" s="117"/>
      <c r="P500" s="117"/>
      <c r="Q500" s="117"/>
      <c r="R500" s="117"/>
      <c r="S500" s="117"/>
      <c r="T500" s="117"/>
      <c r="U500" s="117"/>
      <c r="V500" s="117"/>
      <c r="W500" s="117"/>
      <c r="X500" s="117"/>
      <c r="Y500" s="117"/>
      <c r="Z500" s="117"/>
      <c r="AA500" s="117"/>
      <c r="AB500" s="117"/>
      <c r="AC500" s="117"/>
      <c r="AD500" s="117"/>
      <c r="AE500" s="117"/>
      <c r="AF500" s="117"/>
      <c r="AG500" s="117"/>
      <c r="AH500" s="117"/>
      <c r="AI500" s="117"/>
      <c r="AJ500" s="117"/>
      <c r="AK500" s="117"/>
      <c r="AL500" s="117"/>
      <c r="AM500" s="117"/>
      <c r="AN500" s="117"/>
      <c r="AO500" s="117"/>
      <c r="AP500" s="117"/>
      <c r="AQ500" s="117"/>
      <c r="AR500" s="117"/>
      <c r="AS500" s="117"/>
      <c r="AT500" s="117"/>
      <c r="AU500" s="117"/>
      <c r="AV500" s="117">
        <v>0</v>
      </c>
      <c r="AW500" s="117">
        <v>0</v>
      </c>
      <c r="AX500" s="117">
        <v>0</v>
      </c>
      <c r="AY500" s="117">
        <v>0</v>
      </c>
      <c r="AZ500" s="117">
        <v>0</v>
      </c>
      <c r="BA500" s="158">
        <v>0</v>
      </c>
      <c r="BB500" s="121">
        <v>0</v>
      </c>
      <c r="BC500" s="121">
        <v>0</v>
      </c>
      <c r="BD500" s="117">
        <v>0</v>
      </c>
      <c r="BE500" s="117">
        <v>0</v>
      </c>
      <c r="BF500" s="117">
        <v>0</v>
      </c>
      <c r="BG500" s="158">
        <v>0</v>
      </c>
      <c r="BH500" s="117">
        <v>0</v>
      </c>
      <c r="BI500" s="117">
        <v>0</v>
      </c>
      <c r="BJ500" s="117">
        <v>0</v>
      </c>
      <c r="BK500" s="117">
        <v>0</v>
      </c>
      <c r="BL500" s="117">
        <v>0</v>
      </c>
      <c r="BM500" s="117">
        <v>0</v>
      </c>
      <c r="BN500" s="117">
        <v>0</v>
      </c>
      <c r="BO500" s="117">
        <v>0</v>
      </c>
      <c r="BP500" s="117">
        <v>0</v>
      </c>
      <c r="BQ500" s="117">
        <v>0</v>
      </c>
      <c r="BR500" s="117">
        <v>0</v>
      </c>
      <c r="BS500" s="117">
        <v>0</v>
      </c>
      <c r="BT500" s="117">
        <v>0</v>
      </c>
      <c r="BU500" s="117">
        <v>0</v>
      </c>
      <c r="BV500" s="117">
        <v>0</v>
      </c>
      <c r="BW500" s="117">
        <v>0</v>
      </c>
      <c r="BX500" s="117">
        <v>0</v>
      </c>
      <c r="BY500" s="117">
        <v>0</v>
      </c>
      <c r="BZ500" s="117">
        <v>0</v>
      </c>
      <c r="CA500" s="117">
        <v>0</v>
      </c>
      <c r="CB500" s="117">
        <v>0</v>
      </c>
      <c r="CC500" s="117">
        <v>0</v>
      </c>
      <c r="CD500" s="117">
        <v>0</v>
      </c>
      <c r="CE500" s="117">
        <v>0</v>
      </c>
      <c r="CF500" s="117">
        <v>0</v>
      </c>
      <c r="CG500" s="117">
        <v>0</v>
      </c>
      <c r="CH500" s="117">
        <v>0</v>
      </c>
      <c r="CI500" s="117">
        <v>0</v>
      </c>
      <c r="CJ500" s="117">
        <v>0</v>
      </c>
      <c r="CK500" s="117">
        <v>0</v>
      </c>
      <c r="CL500" s="117">
        <v>0</v>
      </c>
      <c r="CM500" s="117">
        <v>0</v>
      </c>
      <c r="CN500" s="117">
        <v>0</v>
      </c>
      <c r="CO500" s="117">
        <v>0</v>
      </c>
      <c r="CP500" s="117">
        <v>0</v>
      </c>
      <c r="CQ500" s="117">
        <v>0</v>
      </c>
      <c r="CR500" s="117">
        <v>0</v>
      </c>
      <c r="CS500" s="117">
        <v>0</v>
      </c>
      <c r="CT500" s="117">
        <v>0</v>
      </c>
      <c r="CU500" s="117">
        <v>0</v>
      </c>
      <c r="CV500" s="117">
        <v>0</v>
      </c>
      <c r="CW500" s="117">
        <v>0</v>
      </c>
      <c r="CX500" s="117">
        <v>0</v>
      </c>
      <c r="CY500" s="117">
        <v>0</v>
      </c>
      <c r="CZ500" s="117">
        <v>0</v>
      </c>
      <c r="DA500" s="117">
        <v>0</v>
      </c>
      <c r="DB500" s="117">
        <v>0</v>
      </c>
      <c r="DC500" s="117">
        <v>0</v>
      </c>
      <c r="DD500" s="117">
        <v>0</v>
      </c>
      <c r="DE500" s="117">
        <v>0</v>
      </c>
      <c r="DF500" s="117">
        <v>0</v>
      </c>
      <c r="DG500" s="117">
        <v>0</v>
      </c>
      <c r="DH500" s="117">
        <v>0</v>
      </c>
      <c r="DI500" s="117">
        <v>0</v>
      </c>
      <c r="DJ500" s="117">
        <v>0</v>
      </c>
      <c r="DK500" s="117">
        <v>0</v>
      </c>
      <c r="DL500" s="117">
        <v>0</v>
      </c>
      <c r="DM500" s="117">
        <v>0</v>
      </c>
      <c r="DN500" s="117">
        <v>0</v>
      </c>
      <c r="DO500" s="117">
        <v>0.24780000000000002</v>
      </c>
      <c r="DP500" s="117">
        <v>0</v>
      </c>
      <c r="DQ500" s="117">
        <v>0</v>
      </c>
    </row>
    <row r="501" spans="1:121" ht="37.5" customHeight="1">
      <c r="A501" s="288" t="s">
        <v>274</v>
      </c>
      <c r="B501" s="274" t="s">
        <v>1400</v>
      </c>
      <c r="C501" s="285" t="s">
        <v>1841</v>
      </c>
      <c r="D501" s="117"/>
      <c r="E501" s="117"/>
      <c r="F501" s="117"/>
      <c r="G501" s="117"/>
      <c r="H501" s="117"/>
      <c r="I501" s="117"/>
      <c r="J501" s="117"/>
      <c r="K501" s="158"/>
      <c r="L501" s="117"/>
      <c r="M501" s="117"/>
      <c r="N501" s="117"/>
      <c r="O501" s="117"/>
      <c r="P501" s="117"/>
      <c r="Q501" s="117"/>
      <c r="R501" s="117"/>
      <c r="S501" s="117"/>
      <c r="T501" s="117"/>
      <c r="U501" s="117"/>
      <c r="V501" s="117"/>
      <c r="W501" s="117"/>
      <c r="X501" s="117"/>
      <c r="Y501" s="117"/>
      <c r="Z501" s="117"/>
      <c r="AA501" s="117"/>
      <c r="AB501" s="117"/>
      <c r="AC501" s="117"/>
      <c r="AD501" s="117"/>
      <c r="AE501" s="117"/>
      <c r="AF501" s="117"/>
      <c r="AG501" s="117"/>
      <c r="AH501" s="117"/>
      <c r="AI501" s="117"/>
      <c r="AJ501" s="117"/>
      <c r="AK501" s="117"/>
      <c r="AL501" s="117"/>
      <c r="AM501" s="117"/>
      <c r="AN501" s="117"/>
      <c r="AO501" s="117"/>
      <c r="AP501" s="117"/>
      <c r="AQ501" s="117"/>
      <c r="AR501" s="117"/>
      <c r="AS501" s="117"/>
      <c r="AT501" s="117"/>
      <c r="AU501" s="117"/>
      <c r="AV501" s="117">
        <v>0</v>
      </c>
      <c r="AW501" s="117">
        <v>0</v>
      </c>
      <c r="AX501" s="117">
        <v>0</v>
      </c>
      <c r="AY501" s="117">
        <v>0</v>
      </c>
      <c r="AZ501" s="117">
        <v>0</v>
      </c>
      <c r="BA501" s="158">
        <v>0</v>
      </c>
      <c r="BB501" s="121">
        <v>0</v>
      </c>
      <c r="BC501" s="121">
        <v>0</v>
      </c>
      <c r="BD501" s="117">
        <v>0</v>
      </c>
      <c r="BE501" s="117">
        <v>0</v>
      </c>
      <c r="BF501" s="117">
        <v>0</v>
      </c>
      <c r="BG501" s="158">
        <v>0</v>
      </c>
      <c r="BH501" s="117">
        <v>0</v>
      </c>
      <c r="BI501" s="117">
        <v>0</v>
      </c>
      <c r="BJ501" s="117">
        <v>0</v>
      </c>
      <c r="BK501" s="117">
        <v>0</v>
      </c>
      <c r="BL501" s="117">
        <v>0</v>
      </c>
      <c r="BM501" s="117">
        <v>0</v>
      </c>
      <c r="BN501" s="117">
        <v>0</v>
      </c>
      <c r="BO501" s="117">
        <v>0</v>
      </c>
      <c r="BP501" s="117">
        <v>0</v>
      </c>
      <c r="BQ501" s="117">
        <v>0</v>
      </c>
      <c r="BR501" s="117">
        <v>0</v>
      </c>
      <c r="BS501" s="117">
        <v>0</v>
      </c>
      <c r="BT501" s="117">
        <v>0</v>
      </c>
      <c r="BU501" s="117">
        <v>0</v>
      </c>
      <c r="BV501" s="117">
        <v>0</v>
      </c>
      <c r="BW501" s="117">
        <v>0</v>
      </c>
      <c r="BX501" s="117">
        <v>0</v>
      </c>
      <c r="BY501" s="117">
        <v>0</v>
      </c>
      <c r="BZ501" s="117">
        <v>0</v>
      </c>
      <c r="CA501" s="117">
        <v>0</v>
      </c>
      <c r="CB501" s="117">
        <v>0</v>
      </c>
      <c r="CC501" s="117">
        <v>0</v>
      </c>
      <c r="CD501" s="117">
        <v>0</v>
      </c>
      <c r="CE501" s="117">
        <v>0</v>
      </c>
      <c r="CF501" s="117">
        <v>0</v>
      </c>
      <c r="CG501" s="117">
        <v>0</v>
      </c>
      <c r="CH501" s="117">
        <v>0</v>
      </c>
      <c r="CI501" s="117">
        <v>0</v>
      </c>
      <c r="CJ501" s="117">
        <v>0</v>
      </c>
      <c r="CK501" s="117">
        <v>0</v>
      </c>
      <c r="CL501" s="117">
        <v>0</v>
      </c>
      <c r="CM501" s="117">
        <v>0</v>
      </c>
      <c r="CN501" s="117">
        <v>0</v>
      </c>
      <c r="CO501" s="117">
        <v>0</v>
      </c>
      <c r="CP501" s="117">
        <v>0</v>
      </c>
      <c r="CQ501" s="117">
        <v>0</v>
      </c>
      <c r="CR501" s="117">
        <v>0</v>
      </c>
      <c r="CS501" s="117">
        <v>0</v>
      </c>
      <c r="CT501" s="117">
        <v>0</v>
      </c>
      <c r="CU501" s="117">
        <v>0</v>
      </c>
      <c r="CV501" s="117">
        <v>0</v>
      </c>
      <c r="CW501" s="117">
        <v>0</v>
      </c>
      <c r="CX501" s="117">
        <v>0</v>
      </c>
      <c r="CY501" s="117">
        <v>0</v>
      </c>
      <c r="CZ501" s="117">
        <v>0</v>
      </c>
      <c r="DA501" s="117">
        <v>0</v>
      </c>
      <c r="DB501" s="117">
        <v>0</v>
      </c>
      <c r="DC501" s="117">
        <v>0</v>
      </c>
      <c r="DD501" s="117">
        <v>0</v>
      </c>
      <c r="DE501" s="117">
        <v>0</v>
      </c>
      <c r="DF501" s="117">
        <v>0</v>
      </c>
      <c r="DG501" s="117">
        <v>0</v>
      </c>
      <c r="DH501" s="117">
        <v>0</v>
      </c>
      <c r="DI501" s="117">
        <v>0</v>
      </c>
      <c r="DJ501" s="117">
        <v>0</v>
      </c>
      <c r="DK501" s="117">
        <v>0</v>
      </c>
      <c r="DL501" s="117">
        <v>0</v>
      </c>
      <c r="DM501" s="117">
        <v>0</v>
      </c>
      <c r="DN501" s="117">
        <v>0</v>
      </c>
      <c r="DO501" s="117">
        <v>0.32327870000000003</v>
      </c>
      <c r="DP501" s="117">
        <v>0</v>
      </c>
      <c r="DQ501" s="117">
        <v>0</v>
      </c>
    </row>
    <row r="502" spans="1:121" ht="37.5" customHeight="1">
      <c r="A502" s="288" t="s">
        <v>274</v>
      </c>
      <c r="B502" s="274" t="s">
        <v>1401</v>
      </c>
      <c r="C502" s="285" t="s">
        <v>1842</v>
      </c>
      <c r="D502" s="117"/>
      <c r="E502" s="117"/>
      <c r="F502" s="117"/>
      <c r="G502" s="117"/>
      <c r="H502" s="117"/>
      <c r="I502" s="117"/>
      <c r="J502" s="117"/>
      <c r="K502" s="158"/>
      <c r="L502" s="117"/>
      <c r="M502" s="117"/>
      <c r="N502" s="117"/>
      <c r="O502" s="117"/>
      <c r="P502" s="117"/>
      <c r="Q502" s="117"/>
      <c r="R502" s="117"/>
      <c r="S502" s="117"/>
      <c r="T502" s="117"/>
      <c r="U502" s="117"/>
      <c r="V502" s="117"/>
      <c r="W502" s="117"/>
      <c r="X502" s="117"/>
      <c r="Y502" s="117"/>
      <c r="Z502" s="117"/>
      <c r="AA502" s="117"/>
      <c r="AB502" s="117"/>
      <c r="AC502" s="117"/>
      <c r="AD502" s="117"/>
      <c r="AE502" s="117"/>
      <c r="AF502" s="117"/>
      <c r="AG502" s="117"/>
      <c r="AH502" s="117"/>
      <c r="AI502" s="117"/>
      <c r="AJ502" s="117"/>
      <c r="AK502" s="117"/>
      <c r="AL502" s="117"/>
      <c r="AM502" s="117"/>
      <c r="AN502" s="117"/>
      <c r="AO502" s="117"/>
      <c r="AP502" s="117"/>
      <c r="AQ502" s="117"/>
      <c r="AR502" s="117"/>
      <c r="AS502" s="117"/>
      <c r="AT502" s="117"/>
      <c r="AU502" s="117"/>
      <c r="AV502" s="117">
        <v>0</v>
      </c>
      <c r="AW502" s="117">
        <v>0</v>
      </c>
      <c r="AX502" s="117">
        <v>0</v>
      </c>
      <c r="AY502" s="117">
        <v>0</v>
      </c>
      <c r="AZ502" s="117">
        <v>0</v>
      </c>
      <c r="BA502" s="158">
        <v>0</v>
      </c>
      <c r="BB502" s="121">
        <v>0</v>
      </c>
      <c r="BC502" s="121">
        <v>0</v>
      </c>
      <c r="BD502" s="117">
        <v>0</v>
      </c>
      <c r="BE502" s="117">
        <v>0</v>
      </c>
      <c r="BF502" s="117">
        <v>0</v>
      </c>
      <c r="BG502" s="158">
        <v>0</v>
      </c>
      <c r="BH502" s="117">
        <v>0</v>
      </c>
      <c r="BI502" s="117">
        <v>0</v>
      </c>
      <c r="BJ502" s="117">
        <v>0</v>
      </c>
      <c r="BK502" s="117">
        <v>0</v>
      </c>
      <c r="BL502" s="117">
        <v>0</v>
      </c>
      <c r="BM502" s="117">
        <v>0</v>
      </c>
      <c r="BN502" s="117">
        <v>0</v>
      </c>
      <c r="BO502" s="117">
        <v>0</v>
      </c>
      <c r="BP502" s="117">
        <v>0</v>
      </c>
      <c r="BQ502" s="117">
        <v>0</v>
      </c>
      <c r="BR502" s="117">
        <v>0</v>
      </c>
      <c r="BS502" s="117">
        <v>0</v>
      </c>
      <c r="BT502" s="117">
        <v>0</v>
      </c>
      <c r="BU502" s="117">
        <v>0</v>
      </c>
      <c r="BV502" s="117">
        <v>0</v>
      </c>
      <c r="BW502" s="117">
        <v>0</v>
      </c>
      <c r="BX502" s="117">
        <v>0</v>
      </c>
      <c r="BY502" s="117">
        <v>0</v>
      </c>
      <c r="BZ502" s="117">
        <v>0</v>
      </c>
      <c r="CA502" s="117">
        <v>0</v>
      </c>
      <c r="CB502" s="117">
        <v>0</v>
      </c>
      <c r="CC502" s="117">
        <v>0</v>
      </c>
      <c r="CD502" s="117">
        <v>0</v>
      </c>
      <c r="CE502" s="117">
        <v>0</v>
      </c>
      <c r="CF502" s="117">
        <v>0</v>
      </c>
      <c r="CG502" s="117">
        <v>0</v>
      </c>
      <c r="CH502" s="117">
        <v>0</v>
      </c>
      <c r="CI502" s="117">
        <v>0</v>
      </c>
      <c r="CJ502" s="117">
        <v>0</v>
      </c>
      <c r="CK502" s="117">
        <v>0</v>
      </c>
      <c r="CL502" s="117">
        <v>0</v>
      </c>
      <c r="CM502" s="117">
        <v>0</v>
      </c>
      <c r="CN502" s="117">
        <v>0</v>
      </c>
      <c r="CO502" s="117">
        <v>0</v>
      </c>
      <c r="CP502" s="117">
        <v>0</v>
      </c>
      <c r="CQ502" s="117">
        <v>0</v>
      </c>
      <c r="CR502" s="117">
        <v>0</v>
      </c>
      <c r="CS502" s="117">
        <v>0</v>
      </c>
      <c r="CT502" s="117">
        <v>0</v>
      </c>
      <c r="CU502" s="117">
        <v>0</v>
      </c>
      <c r="CV502" s="117">
        <v>0</v>
      </c>
      <c r="CW502" s="117">
        <v>0</v>
      </c>
      <c r="CX502" s="117">
        <v>0</v>
      </c>
      <c r="CY502" s="117">
        <v>0</v>
      </c>
      <c r="CZ502" s="117">
        <v>0</v>
      </c>
      <c r="DA502" s="117">
        <v>0</v>
      </c>
      <c r="DB502" s="117">
        <v>0</v>
      </c>
      <c r="DC502" s="117">
        <v>0</v>
      </c>
      <c r="DD502" s="117">
        <v>0</v>
      </c>
      <c r="DE502" s="117">
        <v>0</v>
      </c>
      <c r="DF502" s="117">
        <v>0</v>
      </c>
      <c r="DG502" s="117">
        <v>0</v>
      </c>
      <c r="DH502" s="117">
        <v>0</v>
      </c>
      <c r="DI502" s="117">
        <v>0</v>
      </c>
      <c r="DJ502" s="117">
        <v>0</v>
      </c>
      <c r="DK502" s="117">
        <v>0</v>
      </c>
      <c r="DL502" s="117">
        <v>0</v>
      </c>
      <c r="DM502" s="117">
        <v>0</v>
      </c>
      <c r="DN502" s="117">
        <v>0</v>
      </c>
      <c r="DO502" s="117">
        <v>1.7632000000000001</v>
      </c>
      <c r="DP502" s="117">
        <v>0</v>
      </c>
      <c r="DQ502" s="117">
        <v>0</v>
      </c>
    </row>
    <row r="503" spans="1:121" ht="37.5" customHeight="1">
      <c r="A503" s="288" t="s">
        <v>274</v>
      </c>
      <c r="B503" s="274" t="s">
        <v>1408</v>
      </c>
      <c r="C503" s="285" t="s">
        <v>1849</v>
      </c>
      <c r="D503" s="117"/>
      <c r="E503" s="117"/>
      <c r="F503" s="117"/>
      <c r="G503" s="117"/>
      <c r="H503" s="117"/>
      <c r="I503" s="117"/>
      <c r="J503" s="117"/>
      <c r="K503" s="158"/>
      <c r="L503" s="117"/>
      <c r="M503" s="117"/>
      <c r="N503" s="117"/>
      <c r="O503" s="117"/>
      <c r="P503" s="117"/>
      <c r="Q503" s="117"/>
      <c r="R503" s="117"/>
      <c r="S503" s="117"/>
      <c r="T503" s="117"/>
      <c r="U503" s="117"/>
      <c r="V503" s="117"/>
      <c r="W503" s="117"/>
      <c r="X503" s="117"/>
      <c r="Y503" s="117"/>
      <c r="Z503" s="117"/>
      <c r="AA503" s="117"/>
      <c r="AB503" s="117"/>
      <c r="AC503" s="117"/>
      <c r="AD503" s="117"/>
      <c r="AE503" s="117"/>
      <c r="AF503" s="117"/>
      <c r="AG503" s="117"/>
      <c r="AH503" s="117"/>
      <c r="AI503" s="117"/>
      <c r="AJ503" s="117"/>
      <c r="AK503" s="117"/>
      <c r="AL503" s="117"/>
      <c r="AM503" s="117"/>
      <c r="AN503" s="117"/>
      <c r="AO503" s="117"/>
      <c r="AP503" s="117"/>
      <c r="AQ503" s="117"/>
      <c r="AR503" s="117"/>
      <c r="AS503" s="117"/>
      <c r="AT503" s="117"/>
      <c r="AU503" s="117"/>
      <c r="AV503" s="117">
        <v>0</v>
      </c>
      <c r="AW503" s="117">
        <v>0</v>
      </c>
      <c r="AX503" s="117">
        <v>0</v>
      </c>
      <c r="AY503" s="117">
        <v>0</v>
      </c>
      <c r="AZ503" s="117">
        <v>0</v>
      </c>
      <c r="BA503" s="158">
        <v>0</v>
      </c>
      <c r="BB503" s="121">
        <v>0</v>
      </c>
      <c r="BC503" s="121">
        <v>0</v>
      </c>
      <c r="BD503" s="117">
        <v>0</v>
      </c>
      <c r="BE503" s="117">
        <v>0</v>
      </c>
      <c r="BF503" s="117">
        <v>0</v>
      </c>
      <c r="BG503" s="158">
        <v>0</v>
      </c>
      <c r="BH503" s="117">
        <v>0</v>
      </c>
      <c r="BI503" s="117">
        <v>0</v>
      </c>
      <c r="BJ503" s="117">
        <v>0</v>
      </c>
      <c r="BK503" s="117">
        <v>0</v>
      </c>
      <c r="BL503" s="117">
        <v>0</v>
      </c>
      <c r="BM503" s="117">
        <v>0</v>
      </c>
      <c r="BN503" s="117">
        <v>0</v>
      </c>
      <c r="BO503" s="117">
        <v>0</v>
      </c>
      <c r="BP503" s="117">
        <v>0</v>
      </c>
      <c r="BQ503" s="117">
        <v>0</v>
      </c>
      <c r="BR503" s="117">
        <v>0</v>
      </c>
      <c r="BS503" s="117">
        <v>0</v>
      </c>
      <c r="BT503" s="117">
        <v>0</v>
      </c>
      <c r="BU503" s="117">
        <v>0</v>
      </c>
      <c r="BV503" s="117">
        <v>0</v>
      </c>
      <c r="BW503" s="117">
        <v>0</v>
      </c>
      <c r="BX503" s="117">
        <v>0</v>
      </c>
      <c r="BY503" s="117">
        <v>0</v>
      </c>
      <c r="BZ503" s="117">
        <v>0</v>
      </c>
      <c r="CA503" s="117">
        <v>0</v>
      </c>
      <c r="CB503" s="117">
        <v>0</v>
      </c>
      <c r="CC503" s="117">
        <v>0</v>
      </c>
      <c r="CD503" s="117">
        <v>0</v>
      </c>
      <c r="CE503" s="117">
        <v>0</v>
      </c>
      <c r="CF503" s="117">
        <v>0</v>
      </c>
      <c r="CG503" s="117">
        <v>0</v>
      </c>
      <c r="CH503" s="117">
        <v>0</v>
      </c>
      <c r="CI503" s="117">
        <v>0</v>
      </c>
      <c r="CJ503" s="117">
        <v>0</v>
      </c>
      <c r="CK503" s="117">
        <v>0</v>
      </c>
      <c r="CL503" s="117">
        <v>0</v>
      </c>
      <c r="CM503" s="117">
        <v>0</v>
      </c>
      <c r="CN503" s="117">
        <v>0</v>
      </c>
      <c r="CO503" s="117">
        <v>0</v>
      </c>
      <c r="CP503" s="117">
        <v>0</v>
      </c>
      <c r="CQ503" s="117">
        <v>0</v>
      </c>
      <c r="CR503" s="117">
        <v>0</v>
      </c>
      <c r="CS503" s="117">
        <v>0</v>
      </c>
      <c r="CT503" s="117">
        <v>0</v>
      </c>
      <c r="CU503" s="117">
        <v>0</v>
      </c>
      <c r="CV503" s="117">
        <v>0</v>
      </c>
      <c r="CW503" s="117">
        <v>0</v>
      </c>
      <c r="CX503" s="117">
        <v>0</v>
      </c>
      <c r="CY503" s="117">
        <v>0</v>
      </c>
      <c r="CZ503" s="117">
        <v>0</v>
      </c>
      <c r="DA503" s="117">
        <v>0</v>
      </c>
      <c r="DB503" s="117">
        <v>0</v>
      </c>
      <c r="DC503" s="117">
        <v>0</v>
      </c>
      <c r="DD503" s="117">
        <v>0</v>
      </c>
      <c r="DE503" s="117">
        <v>0</v>
      </c>
      <c r="DF503" s="117">
        <v>0</v>
      </c>
      <c r="DG503" s="117">
        <v>0</v>
      </c>
      <c r="DH503" s="117">
        <v>0</v>
      </c>
      <c r="DI503" s="117">
        <v>0</v>
      </c>
      <c r="DJ503" s="117">
        <v>0</v>
      </c>
      <c r="DK503" s="117">
        <v>0</v>
      </c>
      <c r="DL503" s="117">
        <v>0</v>
      </c>
      <c r="DM503" s="117">
        <v>0</v>
      </c>
      <c r="DN503" s="117">
        <v>0</v>
      </c>
      <c r="DO503" s="117">
        <v>0.78293377000000008</v>
      </c>
      <c r="DP503" s="117">
        <v>0</v>
      </c>
      <c r="DQ503" s="117">
        <v>0</v>
      </c>
    </row>
    <row r="504" spans="1:121" ht="37.5" customHeight="1">
      <c r="A504" s="288" t="s">
        <v>274</v>
      </c>
      <c r="B504" s="274" t="s">
        <v>1409</v>
      </c>
      <c r="C504" s="285" t="s">
        <v>2099</v>
      </c>
      <c r="D504" s="117"/>
      <c r="E504" s="117"/>
      <c r="F504" s="117"/>
      <c r="G504" s="117"/>
      <c r="H504" s="117"/>
      <c r="I504" s="117"/>
      <c r="J504" s="117"/>
      <c r="K504" s="158"/>
      <c r="L504" s="117"/>
      <c r="M504" s="117"/>
      <c r="N504" s="117"/>
      <c r="O504" s="117"/>
      <c r="P504" s="117"/>
      <c r="Q504" s="117"/>
      <c r="R504" s="117"/>
      <c r="S504" s="117"/>
      <c r="T504" s="117"/>
      <c r="U504" s="117"/>
      <c r="V504" s="117"/>
      <c r="W504" s="117"/>
      <c r="X504" s="117"/>
      <c r="Y504" s="117"/>
      <c r="Z504" s="117"/>
      <c r="AA504" s="117"/>
      <c r="AB504" s="117"/>
      <c r="AC504" s="117"/>
      <c r="AD504" s="117"/>
      <c r="AE504" s="117"/>
      <c r="AF504" s="117"/>
      <c r="AG504" s="117"/>
      <c r="AH504" s="117"/>
      <c r="AI504" s="117"/>
      <c r="AJ504" s="117"/>
      <c r="AK504" s="117"/>
      <c r="AL504" s="117"/>
      <c r="AM504" s="117"/>
      <c r="AN504" s="117"/>
      <c r="AO504" s="117"/>
      <c r="AP504" s="117"/>
      <c r="AQ504" s="117"/>
      <c r="AR504" s="117"/>
      <c r="AS504" s="117"/>
      <c r="AT504" s="117"/>
      <c r="AU504" s="117"/>
      <c r="AV504" s="117">
        <v>0</v>
      </c>
      <c r="AW504" s="117">
        <v>0</v>
      </c>
      <c r="AX504" s="117">
        <v>0</v>
      </c>
      <c r="AY504" s="117">
        <v>0</v>
      </c>
      <c r="AZ504" s="117">
        <v>0</v>
      </c>
      <c r="BA504" s="158">
        <v>0</v>
      </c>
      <c r="BB504" s="121">
        <v>0</v>
      </c>
      <c r="BC504" s="121">
        <v>0</v>
      </c>
      <c r="BD504" s="117">
        <v>0</v>
      </c>
      <c r="BE504" s="117">
        <v>0</v>
      </c>
      <c r="BF504" s="117">
        <v>0</v>
      </c>
      <c r="BG504" s="158">
        <v>0</v>
      </c>
      <c r="BH504" s="117">
        <v>0</v>
      </c>
      <c r="BI504" s="117">
        <v>0</v>
      </c>
      <c r="BJ504" s="117">
        <v>0</v>
      </c>
      <c r="BK504" s="117">
        <v>0</v>
      </c>
      <c r="BL504" s="117">
        <v>0</v>
      </c>
      <c r="BM504" s="117">
        <v>0</v>
      </c>
      <c r="BN504" s="117">
        <v>0</v>
      </c>
      <c r="BO504" s="117">
        <v>0</v>
      </c>
      <c r="BP504" s="117">
        <v>0</v>
      </c>
      <c r="BQ504" s="117">
        <v>0</v>
      </c>
      <c r="BR504" s="117">
        <v>0</v>
      </c>
      <c r="BS504" s="117">
        <v>0</v>
      </c>
      <c r="BT504" s="117">
        <v>0</v>
      </c>
      <c r="BU504" s="117">
        <v>0</v>
      </c>
      <c r="BV504" s="117">
        <v>0</v>
      </c>
      <c r="BW504" s="117">
        <v>0</v>
      </c>
      <c r="BX504" s="117">
        <v>0</v>
      </c>
      <c r="BY504" s="117">
        <v>0</v>
      </c>
      <c r="BZ504" s="117">
        <v>0</v>
      </c>
      <c r="CA504" s="117">
        <v>0</v>
      </c>
      <c r="CB504" s="117">
        <v>0</v>
      </c>
      <c r="CC504" s="117">
        <v>0</v>
      </c>
      <c r="CD504" s="117">
        <v>0</v>
      </c>
      <c r="CE504" s="117">
        <v>0</v>
      </c>
      <c r="CF504" s="117">
        <v>0</v>
      </c>
      <c r="CG504" s="117">
        <v>0</v>
      </c>
      <c r="CH504" s="117">
        <v>0</v>
      </c>
      <c r="CI504" s="117">
        <v>0</v>
      </c>
      <c r="CJ504" s="117">
        <v>0</v>
      </c>
      <c r="CK504" s="117">
        <v>0</v>
      </c>
      <c r="CL504" s="117">
        <v>0</v>
      </c>
      <c r="CM504" s="117">
        <v>0</v>
      </c>
      <c r="CN504" s="117">
        <v>0</v>
      </c>
      <c r="CO504" s="117">
        <v>0</v>
      </c>
      <c r="CP504" s="117">
        <v>0</v>
      </c>
      <c r="CQ504" s="117">
        <v>0</v>
      </c>
      <c r="CR504" s="117">
        <v>0</v>
      </c>
      <c r="CS504" s="117">
        <v>0</v>
      </c>
      <c r="CT504" s="117">
        <v>0</v>
      </c>
      <c r="CU504" s="117">
        <v>0</v>
      </c>
      <c r="CV504" s="117">
        <v>0</v>
      </c>
      <c r="CW504" s="117">
        <v>0</v>
      </c>
      <c r="CX504" s="117">
        <v>0</v>
      </c>
      <c r="CY504" s="117">
        <v>0</v>
      </c>
      <c r="CZ504" s="117">
        <v>0</v>
      </c>
      <c r="DA504" s="117">
        <v>0</v>
      </c>
      <c r="DB504" s="117">
        <v>0</v>
      </c>
      <c r="DC504" s="117">
        <v>0</v>
      </c>
      <c r="DD504" s="117">
        <v>0</v>
      </c>
      <c r="DE504" s="117">
        <v>0</v>
      </c>
      <c r="DF504" s="117">
        <v>0</v>
      </c>
      <c r="DG504" s="117">
        <v>0</v>
      </c>
      <c r="DH504" s="117">
        <v>0</v>
      </c>
      <c r="DI504" s="117">
        <v>0</v>
      </c>
      <c r="DJ504" s="117">
        <v>0</v>
      </c>
      <c r="DK504" s="117">
        <v>0</v>
      </c>
      <c r="DL504" s="117">
        <v>0</v>
      </c>
      <c r="DM504" s="117">
        <v>0</v>
      </c>
      <c r="DN504" s="117">
        <v>0</v>
      </c>
      <c r="DO504" s="117">
        <v>8.8950146199999995</v>
      </c>
      <c r="DP504" s="117">
        <v>0</v>
      </c>
      <c r="DQ504" s="117">
        <v>0</v>
      </c>
    </row>
    <row r="505" spans="1:121" ht="37.5" customHeight="1">
      <c r="A505" s="288" t="s">
        <v>274</v>
      </c>
      <c r="B505" s="274" t="s">
        <v>1411</v>
      </c>
      <c r="C505" s="285" t="s">
        <v>1850</v>
      </c>
      <c r="D505" s="117"/>
      <c r="E505" s="117"/>
      <c r="F505" s="117"/>
      <c r="G505" s="117"/>
      <c r="H505" s="117"/>
      <c r="I505" s="117"/>
      <c r="J505" s="117"/>
      <c r="K505" s="158"/>
      <c r="L505" s="117"/>
      <c r="M505" s="117"/>
      <c r="N505" s="117"/>
      <c r="O505" s="117"/>
      <c r="P505" s="117"/>
      <c r="Q505" s="117"/>
      <c r="R505" s="117"/>
      <c r="S505" s="117"/>
      <c r="T505" s="117"/>
      <c r="U505" s="117"/>
      <c r="V505" s="117"/>
      <c r="W505" s="117"/>
      <c r="X505" s="117"/>
      <c r="Y505" s="117"/>
      <c r="Z505" s="117"/>
      <c r="AA505" s="117"/>
      <c r="AB505" s="117"/>
      <c r="AC505" s="117"/>
      <c r="AD505" s="117"/>
      <c r="AE505" s="117"/>
      <c r="AF505" s="117"/>
      <c r="AG505" s="117"/>
      <c r="AH505" s="117"/>
      <c r="AI505" s="117"/>
      <c r="AJ505" s="117"/>
      <c r="AK505" s="117"/>
      <c r="AL505" s="117"/>
      <c r="AM505" s="117"/>
      <c r="AN505" s="117"/>
      <c r="AO505" s="117"/>
      <c r="AP505" s="117"/>
      <c r="AQ505" s="117"/>
      <c r="AR505" s="117"/>
      <c r="AS505" s="117"/>
      <c r="AT505" s="117"/>
      <c r="AU505" s="117"/>
      <c r="AV505" s="117">
        <v>0</v>
      </c>
      <c r="AW505" s="117">
        <v>0</v>
      </c>
      <c r="AX505" s="117">
        <v>0</v>
      </c>
      <c r="AY505" s="117">
        <v>0</v>
      </c>
      <c r="AZ505" s="117">
        <v>0</v>
      </c>
      <c r="BA505" s="158">
        <v>0</v>
      </c>
      <c r="BB505" s="121">
        <v>0</v>
      </c>
      <c r="BC505" s="121">
        <v>0</v>
      </c>
      <c r="BD505" s="117">
        <v>0</v>
      </c>
      <c r="BE505" s="117">
        <v>0</v>
      </c>
      <c r="BF505" s="117">
        <v>0</v>
      </c>
      <c r="BG505" s="158">
        <v>0</v>
      </c>
      <c r="BH505" s="117">
        <v>0</v>
      </c>
      <c r="BI505" s="117">
        <v>0</v>
      </c>
      <c r="BJ505" s="117">
        <v>0</v>
      </c>
      <c r="BK505" s="117">
        <v>0</v>
      </c>
      <c r="BL505" s="117">
        <v>0</v>
      </c>
      <c r="BM505" s="117">
        <v>0</v>
      </c>
      <c r="BN505" s="117">
        <v>0</v>
      </c>
      <c r="BO505" s="117">
        <v>0</v>
      </c>
      <c r="BP505" s="117">
        <v>0</v>
      </c>
      <c r="BQ505" s="117">
        <v>0</v>
      </c>
      <c r="BR505" s="117">
        <v>0</v>
      </c>
      <c r="BS505" s="117">
        <v>0</v>
      </c>
      <c r="BT505" s="117">
        <v>0</v>
      </c>
      <c r="BU505" s="117">
        <v>0</v>
      </c>
      <c r="BV505" s="117">
        <v>0</v>
      </c>
      <c r="BW505" s="117">
        <v>0</v>
      </c>
      <c r="BX505" s="117">
        <v>0</v>
      </c>
      <c r="BY505" s="117">
        <v>0</v>
      </c>
      <c r="BZ505" s="117">
        <v>0</v>
      </c>
      <c r="CA505" s="117">
        <v>0</v>
      </c>
      <c r="CB505" s="117">
        <v>0</v>
      </c>
      <c r="CC505" s="117">
        <v>0</v>
      </c>
      <c r="CD505" s="117">
        <v>0</v>
      </c>
      <c r="CE505" s="117">
        <v>0</v>
      </c>
      <c r="CF505" s="117">
        <v>0</v>
      </c>
      <c r="CG505" s="117">
        <v>0</v>
      </c>
      <c r="CH505" s="117">
        <v>0</v>
      </c>
      <c r="CI505" s="117">
        <v>0</v>
      </c>
      <c r="CJ505" s="117">
        <v>0</v>
      </c>
      <c r="CK505" s="117">
        <v>0</v>
      </c>
      <c r="CL505" s="117">
        <v>0</v>
      </c>
      <c r="CM505" s="117">
        <v>0</v>
      </c>
      <c r="CN505" s="117">
        <v>0</v>
      </c>
      <c r="CO505" s="117">
        <v>0</v>
      </c>
      <c r="CP505" s="117">
        <v>0</v>
      </c>
      <c r="CQ505" s="117">
        <v>0</v>
      </c>
      <c r="CR505" s="117">
        <v>0</v>
      </c>
      <c r="CS505" s="117">
        <v>0</v>
      </c>
      <c r="CT505" s="117">
        <v>0</v>
      </c>
      <c r="CU505" s="117">
        <v>0</v>
      </c>
      <c r="CV505" s="117">
        <v>0</v>
      </c>
      <c r="CW505" s="117">
        <v>0</v>
      </c>
      <c r="CX505" s="117">
        <v>0</v>
      </c>
      <c r="CY505" s="117">
        <v>0</v>
      </c>
      <c r="CZ505" s="117">
        <v>0</v>
      </c>
      <c r="DA505" s="117">
        <v>0</v>
      </c>
      <c r="DB505" s="117">
        <v>0</v>
      </c>
      <c r="DC505" s="117">
        <v>0</v>
      </c>
      <c r="DD505" s="117">
        <v>0</v>
      </c>
      <c r="DE505" s="117">
        <v>0</v>
      </c>
      <c r="DF505" s="117">
        <v>0</v>
      </c>
      <c r="DG505" s="117">
        <v>0</v>
      </c>
      <c r="DH505" s="117">
        <v>0</v>
      </c>
      <c r="DI505" s="117">
        <v>0</v>
      </c>
      <c r="DJ505" s="117">
        <v>0</v>
      </c>
      <c r="DK505" s="117">
        <v>0</v>
      </c>
      <c r="DL505" s="117">
        <v>0</v>
      </c>
      <c r="DM505" s="117">
        <v>0</v>
      </c>
      <c r="DN505" s="117">
        <v>0</v>
      </c>
      <c r="DO505" s="117">
        <v>0.12057745</v>
      </c>
      <c r="DP505" s="117">
        <v>0</v>
      </c>
      <c r="DQ505" s="117">
        <v>0</v>
      </c>
    </row>
    <row r="506" spans="1:121" ht="37.5" customHeight="1">
      <c r="A506" s="288">
        <v>2</v>
      </c>
      <c r="B506" s="274" t="s">
        <v>1442</v>
      </c>
      <c r="C506" s="285" t="s">
        <v>1469</v>
      </c>
      <c r="D506" s="114">
        <v>0</v>
      </c>
      <c r="E506" s="117">
        <v>0</v>
      </c>
      <c r="F506" s="114">
        <v>60</v>
      </c>
      <c r="G506" s="117">
        <v>0</v>
      </c>
      <c r="H506" s="114">
        <v>0</v>
      </c>
      <c r="I506" s="117">
        <v>0</v>
      </c>
      <c r="J506" s="114">
        <v>0</v>
      </c>
      <c r="K506" s="158">
        <v>0</v>
      </c>
      <c r="L506" s="114">
        <v>0</v>
      </c>
      <c r="M506" s="117">
        <v>0</v>
      </c>
      <c r="N506" s="114">
        <v>0</v>
      </c>
      <c r="O506" s="114">
        <v>0</v>
      </c>
      <c r="P506" s="114">
        <v>0</v>
      </c>
      <c r="Q506" s="117">
        <v>0</v>
      </c>
      <c r="R506" s="114">
        <v>0</v>
      </c>
      <c r="S506" s="117">
        <v>0</v>
      </c>
      <c r="T506" s="114">
        <v>3.550724844941946</v>
      </c>
      <c r="U506" s="114">
        <v>6.3449999999999998</v>
      </c>
      <c r="V506" s="114">
        <v>0</v>
      </c>
      <c r="W506" s="117">
        <v>0</v>
      </c>
      <c r="X506" s="114">
        <v>0</v>
      </c>
      <c r="Y506" s="117">
        <v>0</v>
      </c>
      <c r="Z506" s="114">
        <v>20</v>
      </c>
      <c r="AA506" s="114">
        <v>0</v>
      </c>
      <c r="AB506" s="114">
        <v>0</v>
      </c>
      <c r="AC506" s="117">
        <v>0</v>
      </c>
      <c r="AD506" s="114">
        <v>0</v>
      </c>
      <c r="AE506" s="114">
        <v>0</v>
      </c>
      <c r="AF506" s="114">
        <v>0</v>
      </c>
      <c r="AG506" s="117">
        <v>0</v>
      </c>
      <c r="AH506" s="114">
        <v>0</v>
      </c>
      <c r="AI506" s="117">
        <v>0</v>
      </c>
      <c r="AJ506" s="114">
        <v>0</v>
      </c>
      <c r="AK506" s="114">
        <v>0</v>
      </c>
      <c r="AL506" s="114">
        <v>0</v>
      </c>
      <c r="AM506" s="114">
        <v>0</v>
      </c>
      <c r="AN506" s="114">
        <v>0</v>
      </c>
      <c r="AO506" s="117">
        <v>0</v>
      </c>
      <c r="AP506" s="114">
        <v>18.451247412709485</v>
      </c>
      <c r="AQ506" s="114">
        <f>AQ507</f>
        <v>34.481000000000002</v>
      </c>
      <c r="AR506" s="114">
        <v>0</v>
      </c>
      <c r="AS506" s="114">
        <v>0</v>
      </c>
      <c r="AT506" s="114">
        <v>0</v>
      </c>
      <c r="AU506" s="114">
        <v>0</v>
      </c>
      <c r="AV506" s="114">
        <v>0</v>
      </c>
      <c r="AW506" s="114">
        <f>AW507</f>
        <v>3.5</v>
      </c>
      <c r="AX506" s="114">
        <v>0</v>
      </c>
      <c r="AY506" s="117">
        <v>0</v>
      </c>
      <c r="AZ506" s="114">
        <v>0</v>
      </c>
      <c r="BA506" s="158">
        <v>0</v>
      </c>
      <c r="BB506" s="289" t="s">
        <v>903</v>
      </c>
      <c r="BC506" s="121" t="s">
        <v>903</v>
      </c>
      <c r="BD506" s="114">
        <v>0</v>
      </c>
      <c r="BE506" s="117">
        <v>0</v>
      </c>
      <c r="BF506" s="114">
        <v>0</v>
      </c>
      <c r="BG506" s="158">
        <v>0</v>
      </c>
      <c r="BH506" s="114">
        <v>0</v>
      </c>
      <c r="BI506" s="114">
        <v>0</v>
      </c>
      <c r="BJ506" s="114">
        <v>0</v>
      </c>
      <c r="BK506" s="114">
        <v>0</v>
      </c>
      <c r="BL506" s="114">
        <v>0</v>
      </c>
      <c r="BM506" s="114">
        <v>0</v>
      </c>
      <c r="BN506" s="114">
        <v>0</v>
      </c>
      <c r="BO506" s="117">
        <v>0</v>
      </c>
      <c r="BP506" s="114">
        <v>0</v>
      </c>
      <c r="BQ506" s="114">
        <v>0</v>
      </c>
      <c r="BR506" s="114">
        <v>0</v>
      </c>
      <c r="BS506" s="114">
        <v>0</v>
      </c>
      <c r="BT506" s="114">
        <v>0</v>
      </c>
      <c r="BU506" s="114">
        <v>0</v>
      </c>
      <c r="BV506" s="114">
        <v>0</v>
      </c>
      <c r="BW506" s="114">
        <v>0</v>
      </c>
      <c r="BX506" s="114">
        <v>0</v>
      </c>
      <c r="BY506" s="114">
        <v>0</v>
      </c>
      <c r="BZ506" s="114">
        <v>0</v>
      </c>
      <c r="CA506" s="117">
        <v>0</v>
      </c>
      <c r="CB506" s="114">
        <v>61</v>
      </c>
      <c r="CC506" s="114">
        <v>0</v>
      </c>
      <c r="CD506" s="114">
        <v>0</v>
      </c>
      <c r="CE506" s="114">
        <v>0</v>
      </c>
      <c r="CF506" s="114">
        <v>0</v>
      </c>
      <c r="CG506" s="114">
        <v>0</v>
      </c>
      <c r="CH506" s="114">
        <v>0</v>
      </c>
      <c r="CI506" s="114">
        <v>0</v>
      </c>
      <c r="CJ506" s="114">
        <v>0</v>
      </c>
      <c r="CK506" s="117">
        <v>0</v>
      </c>
      <c r="CL506" s="114">
        <v>0</v>
      </c>
      <c r="CM506" s="114">
        <v>0</v>
      </c>
      <c r="CN506" s="114">
        <v>0</v>
      </c>
      <c r="CO506" s="117">
        <v>0</v>
      </c>
      <c r="CP506" s="114">
        <v>0</v>
      </c>
      <c r="CQ506" s="117">
        <v>0</v>
      </c>
      <c r="CR506" s="114">
        <v>0</v>
      </c>
      <c r="CS506" s="117">
        <v>0</v>
      </c>
      <c r="CT506" s="114" t="s">
        <v>903</v>
      </c>
      <c r="CU506" s="114" t="s">
        <v>903</v>
      </c>
      <c r="CV506" s="114" t="s">
        <v>903</v>
      </c>
      <c r="CW506" s="114" t="s">
        <v>903</v>
      </c>
      <c r="CX506" s="114" t="s">
        <v>903</v>
      </c>
      <c r="CY506" s="114" t="s">
        <v>903</v>
      </c>
      <c r="CZ506" s="114" t="s">
        <v>903</v>
      </c>
      <c r="DA506" s="114" t="s">
        <v>903</v>
      </c>
      <c r="DB506" s="114">
        <v>595</v>
      </c>
      <c r="DC506" s="114">
        <f>DC507</f>
        <v>233</v>
      </c>
      <c r="DD506" s="114">
        <v>0</v>
      </c>
      <c r="DE506" s="114">
        <f>DE507</f>
        <v>47</v>
      </c>
      <c r="DF506" s="114">
        <v>115.92144801729455</v>
      </c>
      <c r="DG506" s="114">
        <f>DG507+DG536+DG569+DG574+DG575+DG576</f>
        <v>101.01611271430005</v>
      </c>
      <c r="DH506" s="114">
        <v>3.6732999999999998</v>
      </c>
      <c r="DI506" s="114">
        <f>DI507+DI536+DI569+DI574+DI575+DI576</f>
        <v>41.16931194</v>
      </c>
      <c r="DJ506" s="114">
        <v>0</v>
      </c>
      <c r="DK506" s="114">
        <f>DK507+DK536+DK569+DK574+DK575+DK576</f>
        <v>0</v>
      </c>
      <c r="DL506" s="114">
        <v>0</v>
      </c>
      <c r="DM506" s="114">
        <f>DM507+DM536+DM569+DM574+DM575+DM576</f>
        <v>0</v>
      </c>
      <c r="DN506" s="114">
        <v>295.49665013598332</v>
      </c>
      <c r="DO506" s="114">
        <f>DO507+DO536+DO569+DO574+DO575+DO576</f>
        <v>213.85347633000001</v>
      </c>
      <c r="DP506" s="114">
        <v>0</v>
      </c>
      <c r="DQ506" s="114">
        <f>DQ507+DQ536+DQ569+DQ574+DQ575+DQ576</f>
        <v>0</v>
      </c>
    </row>
    <row r="507" spans="1:121" ht="37.5" customHeight="1">
      <c r="A507" s="288" t="s">
        <v>213</v>
      </c>
      <c r="B507" s="274" t="s">
        <v>949</v>
      </c>
      <c r="C507" s="285" t="s">
        <v>1469</v>
      </c>
      <c r="D507" s="105">
        <v>0</v>
      </c>
      <c r="E507" s="117">
        <v>0</v>
      </c>
      <c r="F507" s="105">
        <v>0</v>
      </c>
      <c r="G507" s="117">
        <v>0</v>
      </c>
      <c r="H507" s="105">
        <v>0</v>
      </c>
      <c r="I507" s="117">
        <v>0</v>
      </c>
      <c r="J507" s="105">
        <v>0</v>
      </c>
      <c r="K507" s="158">
        <v>0</v>
      </c>
      <c r="L507" s="105">
        <v>0</v>
      </c>
      <c r="M507" s="117">
        <v>0</v>
      </c>
      <c r="N507" s="105">
        <v>0</v>
      </c>
      <c r="O507" s="105">
        <v>0</v>
      </c>
      <c r="P507" s="105">
        <v>0</v>
      </c>
      <c r="Q507" s="117">
        <v>0</v>
      </c>
      <c r="R507" s="105">
        <v>0</v>
      </c>
      <c r="S507" s="117">
        <v>0</v>
      </c>
      <c r="T507" s="105">
        <v>3.550724844941946</v>
      </c>
      <c r="U507" s="105">
        <v>6.3449999999999998</v>
      </c>
      <c r="V507" s="105">
        <v>0</v>
      </c>
      <c r="W507" s="117">
        <v>0</v>
      </c>
      <c r="X507" s="105">
        <v>0</v>
      </c>
      <c r="Y507" s="117">
        <v>0</v>
      </c>
      <c r="Z507" s="105">
        <v>0</v>
      </c>
      <c r="AA507" s="105">
        <v>0</v>
      </c>
      <c r="AB507" s="105">
        <v>0</v>
      </c>
      <c r="AC507" s="117">
        <v>0</v>
      </c>
      <c r="AD507" s="105">
        <v>0</v>
      </c>
      <c r="AE507" s="105">
        <v>0</v>
      </c>
      <c r="AF507" s="105">
        <v>0</v>
      </c>
      <c r="AG507" s="117">
        <v>0</v>
      </c>
      <c r="AH507" s="105">
        <v>0</v>
      </c>
      <c r="AI507" s="117">
        <v>0</v>
      </c>
      <c r="AJ507" s="105">
        <v>0</v>
      </c>
      <c r="AK507" s="105">
        <v>0</v>
      </c>
      <c r="AL507" s="105">
        <v>0</v>
      </c>
      <c r="AM507" s="105">
        <v>0</v>
      </c>
      <c r="AN507" s="105">
        <v>0</v>
      </c>
      <c r="AO507" s="117">
        <v>0</v>
      </c>
      <c r="AP507" s="105">
        <v>18.451247412709485</v>
      </c>
      <c r="AQ507" s="105">
        <f>AQ508</f>
        <v>34.481000000000002</v>
      </c>
      <c r="AR507" s="105">
        <v>0</v>
      </c>
      <c r="AS507" s="105">
        <v>0</v>
      </c>
      <c r="AT507" s="105">
        <v>0</v>
      </c>
      <c r="AU507" s="105">
        <v>0</v>
      </c>
      <c r="AV507" s="105">
        <v>0</v>
      </c>
      <c r="AW507" s="105">
        <f>AW509+AW511+AW513</f>
        <v>3.5</v>
      </c>
      <c r="AX507" s="105">
        <v>0</v>
      </c>
      <c r="AY507" s="117">
        <v>0</v>
      </c>
      <c r="AZ507" s="105">
        <v>0</v>
      </c>
      <c r="BA507" s="158">
        <v>0</v>
      </c>
      <c r="BB507" s="290" t="s">
        <v>903</v>
      </c>
      <c r="BC507" s="121" t="s">
        <v>903</v>
      </c>
      <c r="BD507" s="105">
        <v>0</v>
      </c>
      <c r="BE507" s="117">
        <v>0</v>
      </c>
      <c r="BF507" s="105">
        <v>0</v>
      </c>
      <c r="BG507" s="158">
        <v>0</v>
      </c>
      <c r="BH507" s="105">
        <v>0</v>
      </c>
      <c r="BI507" s="105">
        <v>0</v>
      </c>
      <c r="BJ507" s="105">
        <v>0</v>
      </c>
      <c r="BK507" s="105">
        <v>0</v>
      </c>
      <c r="BL507" s="105">
        <v>0</v>
      </c>
      <c r="BM507" s="105">
        <v>0</v>
      </c>
      <c r="BN507" s="105">
        <v>0</v>
      </c>
      <c r="BO507" s="117">
        <v>0</v>
      </c>
      <c r="BP507" s="105">
        <v>0</v>
      </c>
      <c r="BQ507" s="105">
        <v>0</v>
      </c>
      <c r="BR507" s="105">
        <v>0</v>
      </c>
      <c r="BS507" s="105">
        <v>0</v>
      </c>
      <c r="BT507" s="105">
        <v>0</v>
      </c>
      <c r="BU507" s="105">
        <v>0</v>
      </c>
      <c r="BV507" s="105">
        <v>0</v>
      </c>
      <c r="BW507" s="105">
        <v>0</v>
      </c>
      <c r="BX507" s="105">
        <v>0</v>
      </c>
      <c r="BY507" s="105">
        <v>0</v>
      </c>
      <c r="BZ507" s="105">
        <v>0</v>
      </c>
      <c r="CA507" s="117">
        <v>0</v>
      </c>
      <c r="CB507" s="105">
        <v>0</v>
      </c>
      <c r="CC507" s="105">
        <v>0</v>
      </c>
      <c r="CD507" s="105">
        <v>0</v>
      </c>
      <c r="CE507" s="105">
        <v>0</v>
      </c>
      <c r="CF507" s="105">
        <v>0</v>
      </c>
      <c r="CG507" s="105">
        <v>0</v>
      </c>
      <c r="CH507" s="105">
        <v>0</v>
      </c>
      <c r="CI507" s="105">
        <v>0</v>
      </c>
      <c r="CJ507" s="105">
        <v>0</v>
      </c>
      <c r="CK507" s="117">
        <v>0</v>
      </c>
      <c r="CL507" s="105">
        <v>0</v>
      </c>
      <c r="CM507" s="105">
        <v>0</v>
      </c>
      <c r="CN507" s="105">
        <v>0</v>
      </c>
      <c r="CO507" s="117">
        <v>0</v>
      </c>
      <c r="CP507" s="105">
        <v>0</v>
      </c>
      <c r="CQ507" s="117">
        <v>0</v>
      </c>
      <c r="CR507" s="105">
        <v>0</v>
      </c>
      <c r="CS507" s="117">
        <v>0</v>
      </c>
      <c r="CT507" s="105" t="s">
        <v>903</v>
      </c>
      <c r="CU507" s="105" t="s">
        <v>903</v>
      </c>
      <c r="CV507" s="105" t="s">
        <v>903</v>
      </c>
      <c r="CW507" s="105" t="s">
        <v>903</v>
      </c>
      <c r="CX507" s="105" t="s">
        <v>903</v>
      </c>
      <c r="CY507" s="105" t="s">
        <v>903</v>
      </c>
      <c r="CZ507" s="105" t="s">
        <v>903</v>
      </c>
      <c r="DA507" s="105" t="s">
        <v>903</v>
      </c>
      <c r="DB507" s="105">
        <v>595</v>
      </c>
      <c r="DC507" s="105">
        <f>DC508</f>
        <v>233</v>
      </c>
      <c r="DD507" s="105">
        <v>0</v>
      </c>
      <c r="DE507" s="105">
        <f>DE508</f>
        <v>47</v>
      </c>
      <c r="DF507" s="105">
        <v>113.14039628</v>
      </c>
      <c r="DG507" s="105">
        <f>DG508</f>
        <v>101.01611271430005</v>
      </c>
      <c r="DH507" s="105">
        <v>0</v>
      </c>
      <c r="DI507" s="105">
        <f>DI508</f>
        <v>0</v>
      </c>
      <c r="DJ507" s="105">
        <v>0</v>
      </c>
      <c r="DK507" s="105">
        <f>DK508</f>
        <v>0</v>
      </c>
      <c r="DL507" s="105">
        <v>0</v>
      </c>
      <c r="DM507" s="105">
        <f>DM508</f>
        <v>0</v>
      </c>
      <c r="DN507" s="105">
        <v>0</v>
      </c>
      <c r="DO507" s="105">
        <f>DO508</f>
        <v>0</v>
      </c>
      <c r="DP507" s="105">
        <v>0</v>
      </c>
      <c r="DQ507" s="105">
        <f>DQ508</f>
        <v>0</v>
      </c>
    </row>
    <row r="508" spans="1:121" ht="37.5" customHeight="1">
      <c r="A508" s="288" t="s">
        <v>285</v>
      </c>
      <c r="B508" s="274" t="s">
        <v>950</v>
      </c>
      <c r="C508" s="285" t="s">
        <v>1469</v>
      </c>
      <c r="D508" s="291">
        <v>0</v>
      </c>
      <c r="E508" s="117">
        <v>0</v>
      </c>
      <c r="F508" s="291">
        <v>0</v>
      </c>
      <c r="G508" s="117">
        <v>0</v>
      </c>
      <c r="H508" s="291">
        <v>0</v>
      </c>
      <c r="I508" s="117">
        <v>0</v>
      </c>
      <c r="J508" s="291">
        <v>0</v>
      </c>
      <c r="K508" s="158">
        <v>0</v>
      </c>
      <c r="L508" s="291">
        <v>0</v>
      </c>
      <c r="M508" s="117">
        <v>0</v>
      </c>
      <c r="N508" s="291">
        <v>0</v>
      </c>
      <c r="O508" s="291">
        <v>0</v>
      </c>
      <c r="P508" s="291">
        <v>0</v>
      </c>
      <c r="Q508" s="117">
        <v>0</v>
      </c>
      <c r="R508" s="291">
        <v>0</v>
      </c>
      <c r="S508" s="117">
        <v>0</v>
      </c>
      <c r="T508" s="291">
        <v>3.550724844941946</v>
      </c>
      <c r="U508" s="291">
        <f>U509+U510+U512</f>
        <v>6.3449999999999998</v>
      </c>
      <c r="V508" s="291">
        <v>0</v>
      </c>
      <c r="W508" s="117">
        <v>0</v>
      </c>
      <c r="X508" s="291">
        <v>0</v>
      </c>
      <c r="Y508" s="117">
        <v>0</v>
      </c>
      <c r="Z508" s="291">
        <v>0</v>
      </c>
      <c r="AA508" s="291">
        <v>0</v>
      </c>
      <c r="AB508" s="291">
        <v>0</v>
      </c>
      <c r="AC508" s="117">
        <v>0</v>
      </c>
      <c r="AD508" s="291">
        <v>0</v>
      </c>
      <c r="AE508" s="291">
        <v>0</v>
      </c>
      <c r="AF508" s="291">
        <v>0</v>
      </c>
      <c r="AG508" s="117">
        <v>0</v>
      </c>
      <c r="AH508" s="291">
        <v>0</v>
      </c>
      <c r="AI508" s="117">
        <v>0</v>
      </c>
      <c r="AJ508" s="291">
        <v>0</v>
      </c>
      <c r="AK508" s="291">
        <v>0</v>
      </c>
      <c r="AL508" s="291">
        <v>0</v>
      </c>
      <c r="AM508" s="291">
        <v>0</v>
      </c>
      <c r="AN508" s="291">
        <v>0</v>
      </c>
      <c r="AO508" s="117">
        <v>0</v>
      </c>
      <c r="AP508" s="291">
        <v>18.451247412709485</v>
      </c>
      <c r="AQ508" s="291">
        <f>AQ509+AQ510+AQ512</f>
        <v>34.481000000000002</v>
      </c>
      <c r="AR508" s="291">
        <v>0</v>
      </c>
      <c r="AS508" s="291">
        <v>0</v>
      </c>
      <c r="AT508" s="291">
        <v>0</v>
      </c>
      <c r="AU508" s="291">
        <v>0</v>
      </c>
      <c r="AV508" s="291">
        <v>0</v>
      </c>
      <c r="AW508" s="291">
        <v>0</v>
      </c>
      <c r="AX508" s="291">
        <v>0</v>
      </c>
      <c r="AY508" s="117">
        <v>0</v>
      </c>
      <c r="AZ508" s="291">
        <v>0</v>
      </c>
      <c r="BA508" s="158">
        <v>0</v>
      </c>
      <c r="BB508" s="292" t="s">
        <v>903</v>
      </c>
      <c r="BC508" s="121" t="s">
        <v>903</v>
      </c>
      <c r="BD508" s="291">
        <v>0</v>
      </c>
      <c r="BE508" s="117">
        <v>0</v>
      </c>
      <c r="BF508" s="291">
        <v>0</v>
      </c>
      <c r="BG508" s="158">
        <v>0</v>
      </c>
      <c r="BH508" s="291">
        <v>0</v>
      </c>
      <c r="BI508" s="291">
        <v>0</v>
      </c>
      <c r="BJ508" s="291">
        <v>0</v>
      </c>
      <c r="BK508" s="291">
        <v>0</v>
      </c>
      <c r="BL508" s="291">
        <v>0</v>
      </c>
      <c r="BM508" s="291">
        <v>0</v>
      </c>
      <c r="BN508" s="291">
        <v>0</v>
      </c>
      <c r="BO508" s="117">
        <v>0</v>
      </c>
      <c r="BP508" s="291">
        <v>0</v>
      </c>
      <c r="BQ508" s="291">
        <v>0</v>
      </c>
      <c r="BR508" s="291">
        <v>0</v>
      </c>
      <c r="BS508" s="291">
        <v>0</v>
      </c>
      <c r="BT508" s="291">
        <v>0</v>
      </c>
      <c r="BU508" s="291">
        <v>0</v>
      </c>
      <c r="BV508" s="291">
        <v>0</v>
      </c>
      <c r="BW508" s="291">
        <v>0</v>
      </c>
      <c r="BX508" s="291">
        <v>0</v>
      </c>
      <c r="BY508" s="291">
        <v>0</v>
      </c>
      <c r="BZ508" s="291">
        <v>0</v>
      </c>
      <c r="CA508" s="117">
        <v>0</v>
      </c>
      <c r="CB508" s="291">
        <v>0</v>
      </c>
      <c r="CC508" s="291">
        <v>0</v>
      </c>
      <c r="CD508" s="291">
        <v>0</v>
      </c>
      <c r="CE508" s="291">
        <v>0</v>
      </c>
      <c r="CF508" s="291">
        <v>0</v>
      </c>
      <c r="CG508" s="291">
        <v>0</v>
      </c>
      <c r="CH508" s="291">
        <v>0</v>
      </c>
      <c r="CI508" s="291">
        <v>0</v>
      </c>
      <c r="CJ508" s="291">
        <v>0</v>
      </c>
      <c r="CK508" s="117">
        <v>0</v>
      </c>
      <c r="CL508" s="291">
        <v>0</v>
      </c>
      <c r="CM508" s="291">
        <v>0</v>
      </c>
      <c r="CN508" s="291">
        <v>0</v>
      </c>
      <c r="CO508" s="117">
        <v>0</v>
      </c>
      <c r="CP508" s="291">
        <v>0</v>
      </c>
      <c r="CQ508" s="117">
        <v>0</v>
      </c>
      <c r="CR508" s="291">
        <v>0</v>
      </c>
      <c r="CS508" s="117">
        <v>0</v>
      </c>
      <c r="CT508" s="291" t="s">
        <v>903</v>
      </c>
      <c r="CU508" s="291" t="s">
        <v>903</v>
      </c>
      <c r="CV508" s="291" t="s">
        <v>903</v>
      </c>
      <c r="CW508" s="291" t="s">
        <v>903</v>
      </c>
      <c r="CX508" s="291" t="s">
        <v>903</v>
      </c>
      <c r="CY508" s="291" t="s">
        <v>903</v>
      </c>
      <c r="CZ508" s="291" t="s">
        <v>903</v>
      </c>
      <c r="DA508" s="291" t="s">
        <v>903</v>
      </c>
      <c r="DB508" s="291">
        <v>595</v>
      </c>
      <c r="DC508" s="291">
        <f>DC509+DC511+DC513</f>
        <v>233</v>
      </c>
      <c r="DD508" s="291">
        <v>0</v>
      </c>
      <c r="DE508" s="291">
        <f>DE509+DE511+DE513</f>
        <v>47</v>
      </c>
      <c r="DF508" s="291">
        <v>113.14039628</v>
      </c>
      <c r="DG508" s="291">
        <f>DG509+DG510+DG511+DG512+DG513</f>
        <v>101.01611271430005</v>
      </c>
      <c r="DH508" s="291">
        <v>0</v>
      </c>
      <c r="DI508" s="291">
        <f>DI509+DI510+DI511+DI512+DI513</f>
        <v>0</v>
      </c>
      <c r="DJ508" s="291">
        <v>0</v>
      </c>
      <c r="DK508" s="291">
        <f>DK509+DK510+DK511+DK512+DK513</f>
        <v>0</v>
      </c>
      <c r="DL508" s="291">
        <v>0</v>
      </c>
      <c r="DM508" s="291">
        <f>DM509+DM510+DM511+DM512+DM513</f>
        <v>0</v>
      </c>
      <c r="DN508" s="291">
        <v>0</v>
      </c>
      <c r="DO508" s="291">
        <f>DO509+DO510+DO511+DO512+DO513</f>
        <v>0</v>
      </c>
      <c r="DP508" s="291">
        <v>0</v>
      </c>
      <c r="DQ508" s="291">
        <f>DQ509+DQ510+DQ511+DQ512+DQ513</f>
        <v>0</v>
      </c>
    </row>
    <row r="509" spans="1:121" ht="37.5" customHeight="1">
      <c r="A509" s="288" t="s">
        <v>1919</v>
      </c>
      <c r="B509" s="274" t="s">
        <v>951</v>
      </c>
      <c r="C509" s="285" t="s">
        <v>1469</v>
      </c>
      <c r="D509" s="117">
        <v>0</v>
      </c>
      <c r="E509" s="117">
        <v>0</v>
      </c>
      <c r="F509" s="117">
        <v>0</v>
      </c>
      <c r="G509" s="117">
        <v>0</v>
      </c>
      <c r="H509" s="117">
        <v>0</v>
      </c>
      <c r="I509" s="117">
        <v>0</v>
      </c>
      <c r="J509" s="117">
        <v>0</v>
      </c>
      <c r="K509" s="158">
        <v>0</v>
      </c>
      <c r="L509" s="117">
        <v>0</v>
      </c>
      <c r="M509" s="117">
        <v>0</v>
      </c>
      <c r="N509" s="117">
        <v>0</v>
      </c>
      <c r="O509" s="117">
        <v>0</v>
      </c>
      <c r="P509" s="117">
        <v>0</v>
      </c>
      <c r="Q509" s="117">
        <v>0</v>
      </c>
      <c r="R509" s="117">
        <v>0</v>
      </c>
      <c r="S509" s="117">
        <v>0</v>
      </c>
      <c r="T509" s="117">
        <v>0</v>
      </c>
      <c r="U509" s="117">
        <v>2.73</v>
      </c>
      <c r="V509" s="117">
        <v>0</v>
      </c>
      <c r="W509" s="117">
        <v>0</v>
      </c>
      <c r="X509" s="117">
        <v>0</v>
      </c>
      <c r="Y509" s="117">
        <v>0</v>
      </c>
      <c r="Z509" s="117">
        <v>0</v>
      </c>
      <c r="AA509" s="117">
        <v>0</v>
      </c>
      <c r="AB509" s="117">
        <v>0</v>
      </c>
      <c r="AC509" s="117">
        <v>0</v>
      </c>
      <c r="AD509" s="117">
        <v>0</v>
      </c>
      <c r="AE509" s="117">
        <v>0</v>
      </c>
      <c r="AF509" s="117">
        <v>0</v>
      </c>
      <c r="AG509" s="117">
        <v>0</v>
      </c>
      <c r="AH509" s="117">
        <v>0</v>
      </c>
      <c r="AI509" s="117">
        <v>0</v>
      </c>
      <c r="AJ509" s="117">
        <v>0</v>
      </c>
      <c r="AK509" s="117">
        <v>0</v>
      </c>
      <c r="AL509" s="117">
        <v>0</v>
      </c>
      <c r="AM509" s="117">
        <v>0</v>
      </c>
      <c r="AN509" s="117">
        <v>0</v>
      </c>
      <c r="AO509" s="117">
        <v>0</v>
      </c>
      <c r="AP509" s="117">
        <v>0</v>
      </c>
      <c r="AQ509" s="117">
        <v>12.984999999999999</v>
      </c>
      <c r="AR509" s="117">
        <v>0</v>
      </c>
      <c r="AS509" s="117">
        <v>0</v>
      </c>
      <c r="AT509" s="117">
        <v>0</v>
      </c>
      <c r="AU509" s="117">
        <v>0</v>
      </c>
      <c r="AV509" s="117" t="s">
        <v>903</v>
      </c>
      <c r="AW509" s="117">
        <v>3</v>
      </c>
      <c r="AX509" s="117" t="s">
        <v>903</v>
      </c>
      <c r="AY509" s="117">
        <v>0</v>
      </c>
      <c r="AZ509" s="117">
        <v>0</v>
      </c>
      <c r="BA509" s="158">
        <v>0</v>
      </c>
      <c r="BB509" s="121" t="s">
        <v>903</v>
      </c>
      <c r="BC509" s="121" t="s">
        <v>903</v>
      </c>
      <c r="BD509" s="117">
        <v>0</v>
      </c>
      <c r="BE509" s="117">
        <v>0</v>
      </c>
      <c r="BF509" s="117">
        <v>0</v>
      </c>
      <c r="BG509" s="158">
        <v>0</v>
      </c>
      <c r="BH509" s="117">
        <v>0</v>
      </c>
      <c r="BI509" s="117">
        <v>0</v>
      </c>
      <c r="BJ509" s="117">
        <v>0</v>
      </c>
      <c r="BK509" s="117">
        <v>0</v>
      </c>
      <c r="BL509" s="117">
        <v>0</v>
      </c>
      <c r="BM509" s="117">
        <v>0</v>
      </c>
      <c r="BN509" s="117">
        <v>0</v>
      </c>
      <c r="BO509" s="117">
        <v>0</v>
      </c>
      <c r="BP509" s="117">
        <v>0</v>
      </c>
      <c r="BQ509" s="117">
        <v>0</v>
      </c>
      <c r="BR509" s="117">
        <v>0</v>
      </c>
      <c r="BS509" s="117">
        <v>0</v>
      </c>
      <c r="BT509" s="117">
        <v>0</v>
      </c>
      <c r="BU509" s="117">
        <v>0</v>
      </c>
      <c r="BV509" s="117">
        <v>0</v>
      </c>
      <c r="BW509" s="117">
        <v>0</v>
      </c>
      <c r="BX509" s="117">
        <v>0</v>
      </c>
      <c r="BY509" s="117">
        <v>0</v>
      </c>
      <c r="BZ509" s="117">
        <v>0</v>
      </c>
      <c r="CA509" s="117">
        <v>0</v>
      </c>
      <c r="CB509" s="117">
        <v>0</v>
      </c>
      <c r="CC509" s="117">
        <v>0</v>
      </c>
      <c r="CD509" s="117">
        <v>0</v>
      </c>
      <c r="CE509" s="117">
        <v>0</v>
      </c>
      <c r="CF509" s="117">
        <v>0</v>
      </c>
      <c r="CG509" s="117">
        <v>0</v>
      </c>
      <c r="CH509" s="117">
        <v>0</v>
      </c>
      <c r="CI509" s="117">
        <v>0</v>
      </c>
      <c r="CJ509" s="117">
        <v>0</v>
      </c>
      <c r="CK509" s="117">
        <v>0</v>
      </c>
      <c r="CL509" s="117">
        <v>0</v>
      </c>
      <c r="CM509" s="117">
        <v>0</v>
      </c>
      <c r="CN509" s="117">
        <v>0</v>
      </c>
      <c r="CO509" s="117">
        <v>0</v>
      </c>
      <c r="CP509" s="117">
        <v>0</v>
      </c>
      <c r="CQ509" s="117">
        <v>0</v>
      </c>
      <c r="CR509" s="117">
        <v>0</v>
      </c>
      <c r="CS509" s="117">
        <v>0</v>
      </c>
      <c r="CT509" s="117">
        <v>0</v>
      </c>
      <c r="CU509" s="117">
        <v>0</v>
      </c>
      <c r="CV509" s="117">
        <v>0</v>
      </c>
      <c r="CW509" s="117">
        <v>0</v>
      </c>
      <c r="CX509" s="117">
        <v>0</v>
      </c>
      <c r="CY509" s="117">
        <v>0</v>
      </c>
      <c r="CZ509" s="117" t="s">
        <v>903</v>
      </c>
      <c r="DA509" s="117" t="s">
        <v>903</v>
      </c>
      <c r="DB509" s="117">
        <v>183</v>
      </c>
      <c r="DC509" s="117">
        <v>230</v>
      </c>
      <c r="DD509" s="117" t="s">
        <v>903</v>
      </c>
      <c r="DE509" s="117">
        <v>47</v>
      </c>
      <c r="DF509" s="117">
        <v>42.293205374400003</v>
      </c>
      <c r="DG509" s="117">
        <v>26.320854479999994</v>
      </c>
      <c r="DH509" s="117">
        <v>0</v>
      </c>
      <c r="DI509" s="117">
        <v>0</v>
      </c>
      <c r="DJ509" s="117">
        <v>0</v>
      </c>
      <c r="DK509" s="117">
        <v>0</v>
      </c>
      <c r="DL509" s="117">
        <v>0</v>
      </c>
      <c r="DM509" s="117">
        <v>0</v>
      </c>
      <c r="DN509" s="117">
        <v>0</v>
      </c>
      <c r="DO509" s="117">
        <v>0</v>
      </c>
      <c r="DP509" s="117">
        <v>0</v>
      </c>
      <c r="DQ509" s="117">
        <v>0</v>
      </c>
    </row>
    <row r="510" spans="1:121" ht="37.5" customHeight="1">
      <c r="A510" s="288" t="s">
        <v>1919</v>
      </c>
      <c r="B510" s="274" t="s">
        <v>952</v>
      </c>
      <c r="C510" s="285" t="s">
        <v>1469</v>
      </c>
      <c r="D510" s="117">
        <v>0</v>
      </c>
      <c r="E510" s="117">
        <v>0</v>
      </c>
      <c r="F510" s="117">
        <v>0</v>
      </c>
      <c r="G510" s="117">
        <v>0</v>
      </c>
      <c r="H510" s="117">
        <v>0</v>
      </c>
      <c r="I510" s="117">
        <v>0</v>
      </c>
      <c r="J510" s="117">
        <v>0</v>
      </c>
      <c r="K510" s="158">
        <v>0</v>
      </c>
      <c r="L510" s="117">
        <v>0</v>
      </c>
      <c r="M510" s="117">
        <v>0</v>
      </c>
      <c r="N510" s="117">
        <v>0</v>
      </c>
      <c r="O510" s="117">
        <v>0</v>
      </c>
      <c r="P510" s="117">
        <v>0</v>
      </c>
      <c r="Q510" s="117">
        <v>0</v>
      </c>
      <c r="R510" s="117">
        <v>0</v>
      </c>
      <c r="S510" s="117">
        <v>0</v>
      </c>
      <c r="T510" s="117">
        <v>3.363224844941946</v>
      </c>
      <c r="U510" s="117">
        <v>2.1519999999999997</v>
      </c>
      <c r="V510" s="117">
        <v>0</v>
      </c>
      <c r="W510" s="117">
        <v>0</v>
      </c>
      <c r="X510" s="117">
        <v>0</v>
      </c>
      <c r="Y510" s="117">
        <v>0</v>
      </c>
      <c r="Z510" s="117">
        <v>0</v>
      </c>
      <c r="AA510" s="117">
        <v>0</v>
      </c>
      <c r="AB510" s="117">
        <v>0</v>
      </c>
      <c r="AC510" s="117">
        <v>0</v>
      </c>
      <c r="AD510" s="117">
        <v>0</v>
      </c>
      <c r="AE510" s="117">
        <v>0</v>
      </c>
      <c r="AF510" s="117">
        <v>0</v>
      </c>
      <c r="AG510" s="117">
        <v>0</v>
      </c>
      <c r="AH510" s="117">
        <v>0</v>
      </c>
      <c r="AI510" s="117">
        <v>0</v>
      </c>
      <c r="AJ510" s="117">
        <v>0</v>
      </c>
      <c r="AK510" s="117">
        <v>0</v>
      </c>
      <c r="AL510" s="117">
        <v>0</v>
      </c>
      <c r="AM510" s="117">
        <v>0</v>
      </c>
      <c r="AN510" s="117">
        <v>0</v>
      </c>
      <c r="AO510" s="117">
        <v>0</v>
      </c>
      <c r="AP510" s="117">
        <v>18.226247412709483</v>
      </c>
      <c r="AQ510" s="117">
        <v>19.103999999999999</v>
      </c>
      <c r="AR510" s="117">
        <v>0</v>
      </c>
      <c r="AS510" s="117">
        <v>0</v>
      </c>
      <c r="AT510" s="117">
        <v>0</v>
      </c>
      <c r="AU510" s="117">
        <v>0</v>
      </c>
      <c r="AV510" s="117" t="s">
        <v>903</v>
      </c>
      <c r="AW510" s="117">
        <v>0</v>
      </c>
      <c r="AX510" s="117" t="s">
        <v>903</v>
      </c>
      <c r="AY510" s="117">
        <v>0</v>
      </c>
      <c r="AZ510" s="117">
        <v>0</v>
      </c>
      <c r="BA510" s="158">
        <v>0</v>
      </c>
      <c r="BB510" s="121" t="s">
        <v>903</v>
      </c>
      <c r="BC510" s="121" t="s">
        <v>903</v>
      </c>
      <c r="BD510" s="117">
        <v>0</v>
      </c>
      <c r="BE510" s="117">
        <v>0</v>
      </c>
      <c r="BF510" s="117">
        <v>0</v>
      </c>
      <c r="BG510" s="158">
        <v>0</v>
      </c>
      <c r="BH510" s="117">
        <v>0</v>
      </c>
      <c r="BI510" s="117">
        <v>0</v>
      </c>
      <c r="BJ510" s="117">
        <v>0</v>
      </c>
      <c r="BK510" s="117">
        <v>0</v>
      </c>
      <c r="BL510" s="117">
        <v>0</v>
      </c>
      <c r="BM510" s="117">
        <v>0</v>
      </c>
      <c r="BN510" s="117">
        <v>0</v>
      </c>
      <c r="BO510" s="117">
        <v>0</v>
      </c>
      <c r="BP510" s="117">
        <v>0</v>
      </c>
      <c r="BQ510" s="117">
        <v>0</v>
      </c>
      <c r="BR510" s="117">
        <v>0</v>
      </c>
      <c r="BS510" s="117">
        <v>0</v>
      </c>
      <c r="BT510" s="117">
        <v>0</v>
      </c>
      <c r="BU510" s="117">
        <v>0</v>
      </c>
      <c r="BV510" s="117">
        <v>0</v>
      </c>
      <c r="BW510" s="117">
        <v>0</v>
      </c>
      <c r="BX510" s="117">
        <v>0</v>
      </c>
      <c r="BY510" s="117">
        <v>0</v>
      </c>
      <c r="BZ510" s="117">
        <v>0</v>
      </c>
      <c r="CA510" s="117">
        <v>0</v>
      </c>
      <c r="CB510" s="117">
        <v>0</v>
      </c>
      <c r="CC510" s="117">
        <v>0</v>
      </c>
      <c r="CD510" s="117">
        <v>0</v>
      </c>
      <c r="CE510" s="117">
        <v>0</v>
      </c>
      <c r="CF510" s="117">
        <v>0</v>
      </c>
      <c r="CG510" s="117">
        <v>0</v>
      </c>
      <c r="CH510" s="117">
        <v>0</v>
      </c>
      <c r="CI510" s="117">
        <v>0</v>
      </c>
      <c r="CJ510" s="117">
        <v>0</v>
      </c>
      <c r="CK510" s="117">
        <v>0</v>
      </c>
      <c r="CL510" s="117">
        <v>0</v>
      </c>
      <c r="CM510" s="117">
        <v>0</v>
      </c>
      <c r="CN510" s="117">
        <v>0</v>
      </c>
      <c r="CO510" s="117">
        <v>0</v>
      </c>
      <c r="CP510" s="117">
        <v>0</v>
      </c>
      <c r="CQ510" s="117">
        <v>0</v>
      </c>
      <c r="CR510" s="117">
        <v>0</v>
      </c>
      <c r="CS510" s="117">
        <v>0</v>
      </c>
      <c r="CT510" s="117">
        <v>0</v>
      </c>
      <c r="CU510" s="117">
        <v>0</v>
      </c>
      <c r="CV510" s="117">
        <v>0</v>
      </c>
      <c r="CW510" s="117">
        <v>0</v>
      </c>
      <c r="CX510" s="117">
        <v>0</v>
      </c>
      <c r="CY510" s="117">
        <v>0</v>
      </c>
      <c r="CZ510" s="117" t="s">
        <v>903</v>
      </c>
      <c r="DA510" s="117" t="s">
        <v>903</v>
      </c>
      <c r="DB510" s="117">
        <v>401</v>
      </c>
      <c r="DC510" s="117">
        <v>0</v>
      </c>
      <c r="DD510" s="117" t="s">
        <v>903</v>
      </c>
      <c r="DE510" s="117">
        <v>0</v>
      </c>
      <c r="DF510" s="117">
        <v>69.004703505600006</v>
      </c>
      <c r="DG510" s="117">
        <v>54.455341044300063</v>
      </c>
      <c r="DH510" s="117">
        <v>0</v>
      </c>
      <c r="DI510" s="117">
        <v>0</v>
      </c>
      <c r="DJ510" s="117">
        <v>0</v>
      </c>
      <c r="DK510" s="117">
        <v>0</v>
      </c>
      <c r="DL510" s="117">
        <v>0</v>
      </c>
      <c r="DM510" s="117">
        <v>0</v>
      </c>
      <c r="DN510" s="117">
        <v>0</v>
      </c>
      <c r="DO510" s="117">
        <v>0</v>
      </c>
      <c r="DP510" s="117">
        <v>0</v>
      </c>
      <c r="DQ510" s="117">
        <v>0</v>
      </c>
    </row>
    <row r="511" spans="1:121" ht="37.5" customHeight="1">
      <c r="A511" s="288" t="s">
        <v>1920</v>
      </c>
      <c r="B511" s="274" t="s">
        <v>1443</v>
      </c>
      <c r="C511" s="285" t="s">
        <v>1469</v>
      </c>
      <c r="D511" s="117">
        <v>0</v>
      </c>
      <c r="E511" s="117">
        <v>0</v>
      </c>
      <c r="F511" s="117">
        <v>0</v>
      </c>
      <c r="G511" s="117">
        <v>0</v>
      </c>
      <c r="H511" s="117">
        <v>0</v>
      </c>
      <c r="I511" s="117">
        <v>0</v>
      </c>
      <c r="J511" s="117">
        <v>0</v>
      </c>
      <c r="K511" s="158">
        <v>0</v>
      </c>
      <c r="L511" s="117">
        <v>0</v>
      </c>
      <c r="M511" s="117">
        <v>0</v>
      </c>
      <c r="N511" s="117">
        <v>0</v>
      </c>
      <c r="O511" s="117">
        <v>0</v>
      </c>
      <c r="P511" s="117">
        <v>0</v>
      </c>
      <c r="Q511" s="117">
        <v>0</v>
      </c>
      <c r="R511" s="117">
        <v>0</v>
      </c>
      <c r="S511" s="117">
        <v>0</v>
      </c>
      <c r="T511" s="117">
        <v>0</v>
      </c>
      <c r="U511" s="117">
        <v>0</v>
      </c>
      <c r="V511" s="117">
        <v>0</v>
      </c>
      <c r="W511" s="117">
        <v>0</v>
      </c>
      <c r="X511" s="117">
        <v>0</v>
      </c>
      <c r="Y511" s="117">
        <v>0</v>
      </c>
      <c r="Z511" s="117">
        <v>0</v>
      </c>
      <c r="AA511" s="117">
        <v>0</v>
      </c>
      <c r="AB511" s="117">
        <v>0</v>
      </c>
      <c r="AC511" s="117">
        <v>0</v>
      </c>
      <c r="AD511" s="117">
        <v>0</v>
      </c>
      <c r="AE511" s="117">
        <v>0</v>
      </c>
      <c r="AF511" s="117">
        <v>0</v>
      </c>
      <c r="AG511" s="117">
        <v>0</v>
      </c>
      <c r="AH511" s="117">
        <v>0</v>
      </c>
      <c r="AI511" s="117">
        <v>0</v>
      </c>
      <c r="AJ511" s="117">
        <v>0</v>
      </c>
      <c r="AK511" s="117">
        <v>0</v>
      </c>
      <c r="AL511" s="117">
        <v>0</v>
      </c>
      <c r="AM511" s="117">
        <v>0</v>
      </c>
      <c r="AN511" s="117">
        <v>0</v>
      </c>
      <c r="AO511" s="117">
        <v>0</v>
      </c>
      <c r="AP511" s="117">
        <v>0</v>
      </c>
      <c r="AQ511" s="117">
        <v>0</v>
      </c>
      <c r="AR511" s="117">
        <v>0</v>
      </c>
      <c r="AS511" s="117">
        <v>0</v>
      </c>
      <c r="AT511" s="117">
        <v>0</v>
      </c>
      <c r="AU511" s="117">
        <v>0</v>
      </c>
      <c r="AV511" s="117" t="s">
        <v>903</v>
      </c>
      <c r="AW511" s="117">
        <v>0.2</v>
      </c>
      <c r="AX511" s="117" t="s">
        <v>903</v>
      </c>
      <c r="AY511" s="117">
        <v>0</v>
      </c>
      <c r="AZ511" s="117">
        <v>0</v>
      </c>
      <c r="BA511" s="158">
        <v>0</v>
      </c>
      <c r="BB511" s="121" t="s">
        <v>903</v>
      </c>
      <c r="BC511" s="121" t="s">
        <v>903</v>
      </c>
      <c r="BD511" s="117">
        <v>0</v>
      </c>
      <c r="BE511" s="117">
        <v>0</v>
      </c>
      <c r="BF511" s="117">
        <v>0</v>
      </c>
      <c r="BG511" s="158">
        <v>0</v>
      </c>
      <c r="BH511" s="117">
        <v>0</v>
      </c>
      <c r="BI511" s="117">
        <v>0</v>
      </c>
      <c r="BJ511" s="117">
        <v>0</v>
      </c>
      <c r="BK511" s="117">
        <v>0</v>
      </c>
      <c r="BL511" s="117">
        <v>0</v>
      </c>
      <c r="BM511" s="117">
        <v>0</v>
      </c>
      <c r="BN511" s="117">
        <v>0</v>
      </c>
      <c r="BO511" s="117">
        <v>0</v>
      </c>
      <c r="BP511" s="117">
        <v>0</v>
      </c>
      <c r="BQ511" s="117">
        <v>0</v>
      </c>
      <c r="BR511" s="117">
        <v>0</v>
      </c>
      <c r="BS511" s="117">
        <v>0</v>
      </c>
      <c r="BT511" s="117">
        <v>0</v>
      </c>
      <c r="BU511" s="117">
        <v>0</v>
      </c>
      <c r="BV511" s="117">
        <v>0</v>
      </c>
      <c r="BW511" s="117">
        <v>0</v>
      </c>
      <c r="BX511" s="117">
        <v>0</v>
      </c>
      <c r="BY511" s="117">
        <v>0</v>
      </c>
      <c r="BZ511" s="117">
        <v>0</v>
      </c>
      <c r="CA511" s="117">
        <v>0</v>
      </c>
      <c r="CB511" s="117">
        <v>0</v>
      </c>
      <c r="CC511" s="117">
        <v>0</v>
      </c>
      <c r="CD511" s="117">
        <v>0</v>
      </c>
      <c r="CE511" s="117">
        <v>0</v>
      </c>
      <c r="CF511" s="117">
        <v>0</v>
      </c>
      <c r="CG511" s="117">
        <v>0</v>
      </c>
      <c r="CH511" s="117">
        <v>0</v>
      </c>
      <c r="CI511" s="117">
        <v>0</v>
      </c>
      <c r="CJ511" s="117">
        <v>0</v>
      </c>
      <c r="CK511" s="117">
        <v>0</v>
      </c>
      <c r="CL511" s="117">
        <v>0</v>
      </c>
      <c r="CM511" s="117">
        <v>0</v>
      </c>
      <c r="CN511" s="117">
        <v>0</v>
      </c>
      <c r="CO511" s="117">
        <v>0</v>
      </c>
      <c r="CP511" s="117">
        <v>0</v>
      </c>
      <c r="CQ511" s="117">
        <v>0</v>
      </c>
      <c r="CR511" s="117">
        <v>0</v>
      </c>
      <c r="CS511" s="117">
        <v>0</v>
      </c>
      <c r="CT511" s="117">
        <v>0</v>
      </c>
      <c r="CU511" s="117">
        <v>0</v>
      </c>
      <c r="CV511" s="117">
        <v>0</v>
      </c>
      <c r="CW511" s="117">
        <v>0</v>
      </c>
      <c r="CX511" s="117">
        <v>0</v>
      </c>
      <c r="CY511" s="117">
        <v>0</v>
      </c>
      <c r="CZ511" s="117" t="s">
        <v>903</v>
      </c>
      <c r="DA511" s="117" t="s">
        <v>903</v>
      </c>
      <c r="DB511" s="117">
        <v>4</v>
      </c>
      <c r="DC511" s="117">
        <v>2</v>
      </c>
      <c r="DD511" s="117" t="s">
        <v>903</v>
      </c>
      <c r="DE511" s="117">
        <v>0</v>
      </c>
      <c r="DF511" s="117">
        <v>0.46062185</v>
      </c>
      <c r="DG511" s="117">
        <v>0.88968329000000002</v>
      </c>
      <c r="DH511" s="117">
        <v>0</v>
      </c>
      <c r="DI511" s="117">
        <v>0</v>
      </c>
      <c r="DJ511" s="117">
        <v>0</v>
      </c>
      <c r="DK511" s="117">
        <v>0</v>
      </c>
      <c r="DL511" s="117">
        <v>0</v>
      </c>
      <c r="DM511" s="117">
        <v>0</v>
      </c>
      <c r="DN511" s="117">
        <v>0</v>
      </c>
      <c r="DO511" s="117">
        <v>0</v>
      </c>
      <c r="DP511" s="117">
        <v>0</v>
      </c>
      <c r="DQ511" s="117">
        <v>0</v>
      </c>
    </row>
    <row r="512" spans="1:121" ht="37.5" customHeight="1">
      <c r="A512" s="288" t="s">
        <v>1920</v>
      </c>
      <c r="B512" s="274" t="s">
        <v>954</v>
      </c>
      <c r="C512" s="285" t="s">
        <v>1469</v>
      </c>
      <c r="D512" s="117">
        <v>0</v>
      </c>
      <c r="E512" s="117">
        <v>0</v>
      </c>
      <c r="F512" s="117">
        <v>0</v>
      </c>
      <c r="G512" s="117">
        <v>0</v>
      </c>
      <c r="H512" s="117">
        <v>0</v>
      </c>
      <c r="I512" s="117">
        <v>0</v>
      </c>
      <c r="J512" s="117">
        <v>0</v>
      </c>
      <c r="K512" s="158">
        <v>0</v>
      </c>
      <c r="L512" s="117">
        <v>0</v>
      </c>
      <c r="M512" s="117">
        <v>0</v>
      </c>
      <c r="N512" s="117">
        <v>0</v>
      </c>
      <c r="O512" s="117">
        <v>0</v>
      </c>
      <c r="P512" s="117">
        <v>0</v>
      </c>
      <c r="Q512" s="117">
        <v>0</v>
      </c>
      <c r="R512" s="117">
        <v>0</v>
      </c>
      <c r="S512" s="117">
        <v>0</v>
      </c>
      <c r="T512" s="117">
        <v>0.1875</v>
      </c>
      <c r="U512" s="117">
        <v>1.4629999999999999</v>
      </c>
      <c r="V512" s="117">
        <v>0</v>
      </c>
      <c r="W512" s="117">
        <v>0</v>
      </c>
      <c r="X512" s="117">
        <v>0</v>
      </c>
      <c r="Y512" s="117">
        <v>0</v>
      </c>
      <c r="Z512" s="117">
        <v>0</v>
      </c>
      <c r="AA512" s="117">
        <v>0</v>
      </c>
      <c r="AB512" s="117">
        <v>0</v>
      </c>
      <c r="AC512" s="117">
        <v>0</v>
      </c>
      <c r="AD512" s="117">
        <v>0</v>
      </c>
      <c r="AE512" s="117">
        <v>0</v>
      </c>
      <c r="AF512" s="117">
        <v>0</v>
      </c>
      <c r="AG512" s="117">
        <v>0</v>
      </c>
      <c r="AH512" s="117">
        <v>0</v>
      </c>
      <c r="AI512" s="117">
        <v>0</v>
      </c>
      <c r="AJ512" s="117">
        <v>0</v>
      </c>
      <c r="AK512" s="117">
        <v>0</v>
      </c>
      <c r="AL512" s="117">
        <v>0</v>
      </c>
      <c r="AM512" s="117">
        <v>0</v>
      </c>
      <c r="AN512" s="117">
        <v>0</v>
      </c>
      <c r="AO512" s="117">
        <v>0</v>
      </c>
      <c r="AP512" s="117">
        <v>0.22499999999999998</v>
      </c>
      <c r="AQ512" s="117">
        <v>2.3919999999999999</v>
      </c>
      <c r="AR512" s="117">
        <v>0</v>
      </c>
      <c r="AS512" s="117">
        <v>0</v>
      </c>
      <c r="AT512" s="117">
        <v>0</v>
      </c>
      <c r="AU512" s="117">
        <v>0</v>
      </c>
      <c r="AV512" s="117" t="s">
        <v>903</v>
      </c>
      <c r="AW512" s="117">
        <v>0</v>
      </c>
      <c r="AX512" s="117" t="s">
        <v>903</v>
      </c>
      <c r="AY512" s="117">
        <v>0</v>
      </c>
      <c r="AZ512" s="117">
        <v>0</v>
      </c>
      <c r="BA512" s="158">
        <v>0</v>
      </c>
      <c r="BB512" s="121" t="s">
        <v>903</v>
      </c>
      <c r="BC512" s="121" t="s">
        <v>903</v>
      </c>
      <c r="BD512" s="117">
        <v>0</v>
      </c>
      <c r="BE512" s="117">
        <v>0</v>
      </c>
      <c r="BF512" s="117">
        <v>0</v>
      </c>
      <c r="BG512" s="158">
        <v>0</v>
      </c>
      <c r="BH512" s="117">
        <v>0</v>
      </c>
      <c r="BI512" s="117">
        <v>0</v>
      </c>
      <c r="BJ512" s="117">
        <v>0</v>
      </c>
      <c r="BK512" s="117">
        <v>0</v>
      </c>
      <c r="BL512" s="117">
        <v>0</v>
      </c>
      <c r="BM512" s="117">
        <v>0</v>
      </c>
      <c r="BN512" s="117">
        <v>0</v>
      </c>
      <c r="BO512" s="117">
        <v>0</v>
      </c>
      <c r="BP512" s="117">
        <v>0</v>
      </c>
      <c r="BQ512" s="117">
        <v>0</v>
      </c>
      <c r="BR512" s="117">
        <v>0</v>
      </c>
      <c r="BS512" s="117">
        <v>0</v>
      </c>
      <c r="BT512" s="117">
        <v>0</v>
      </c>
      <c r="BU512" s="117">
        <v>0</v>
      </c>
      <c r="BV512" s="117">
        <v>0</v>
      </c>
      <c r="BW512" s="117">
        <v>0</v>
      </c>
      <c r="BX512" s="117">
        <v>0</v>
      </c>
      <c r="BY512" s="117">
        <v>0</v>
      </c>
      <c r="BZ512" s="117">
        <v>0</v>
      </c>
      <c r="CA512" s="117">
        <v>0</v>
      </c>
      <c r="CB512" s="117">
        <v>0</v>
      </c>
      <c r="CC512" s="117">
        <v>0</v>
      </c>
      <c r="CD512" s="117">
        <v>0</v>
      </c>
      <c r="CE512" s="117">
        <v>0</v>
      </c>
      <c r="CF512" s="117">
        <v>0</v>
      </c>
      <c r="CG512" s="117">
        <v>0</v>
      </c>
      <c r="CH512" s="117">
        <v>0</v>
      </c>
      <c r="CI512" s="117">
        <v>0</v>
      </c>
      <c r="CJ512" s="117">
        <v>0</v>
      </c>
      <c r="CK512" s="117">
        <v>0</v>
      </c>
      <c r="CL512" s="117">
        <v>0</v>
      </c>
      <c r="CM512" s="117">
        <v>0</v>
      </c>
      <c r="CN512" s="117">
        <v>0</v>
      </c>
      <c r="CO512" s="117">
        <v>0</v>
      </c>
      <c r="CP512" s="117">
        <v>0</v>
      </c>
      <c r="CQ512" s="117">
        <v>0</v>
      </c>
      <c r="CR512" s="117">
        <v>0</v>
      </c>
      <c r="CS512" s="117">
        <v>0</v>
      </c>
      <c r="CT512" s="117">
        <v>0</v>
      </c>
      <c r="CU512" s="117">
        <v>0</v>
      </c>
      <c r="CV512" s="117">
        <v>0</v>
      </c>
      <c r="CW512" s="117">
        <v>0</v>
      </c>
      <c r="CX512" s="117">
        <v>0</v>
      </c>
      <c r="CY512" s="117">
        <v>0</v>
      </c>
      <c r="CZ512" s="117" t="s">
        <v>903</v>
      </c>
      <c r="DA512" s="117" t="s">
        <v>903</v>
      </c>
      <c r="DB512" s="117">
        <v>7</v>
      </c>
      <c r="DC512" s="117">
        <v>0</v>
      </c>
      <c r="DD512" s="117" t="s">
        <v>903</v>
      </c>
      <c r="DE512" s="117">
        <v>0</v>
      </c>
      <c r="DF512" s="117">
        <v>1.3818655500000001</v>
      </c>
      <c r="DG512" s="117">
        <v>7.41477845</v>
      </c>
      <c r="DH512" s="117">
        <v>0</v>
      </c>
      <c r="DI512" s="117">
        <v>0</v>
      </c>
      <c r="DJ512" s="117">
        <v>0</v>
      </c>
      <c r="DK512" s="117">
        <v>0</v>
      </c>
      <c r="DL512" s="117">
        <v>0</v>
      </c>
      <c r="DM512" s="117">
        <v>0</v>
      </c>
      <c r="DN512" s="117">
        <v>0</v>
      </c>
      <c r="DO512" s="117">
        <v>0</v>
      </c>
      <c r="DP512" s="117">
        <v>0</v>
      </c>
      <c r="DQ512" s="117">
        <v>0</v>
      </c>
    </row>
    <row r="513" spans="1:121" ht="37.5" customHeight="1">
      <c r="A513" s="288" t="s">
        <v>1921</v>
      </c>
      <c r="B513" s="274" t="s">
        <v>955</v>
      </c>
      <c r="C513" s="285" t="s">
        <v>1469</v>
      </c>
      <c r="D513" s="117">
        <v>0</v>
      </c>
      <c r="E513" s="117">
        <v>0</v>
      </c>
      <c r="F513" s="117">
        <v>0</v>
      </c>
      <c r="G513" s="117">
        <v>0</v>
      </c>
      <c r="H513" s="117">
        <v>0</v>
      </c>
      <c r="I513" s="117">
        <v>0</v>
      </c>
      <c r="J513" s="117">
        <v>0</v>
      </c>
      <c r="K513" s="158">
        <v>0</v>
      </c>
      <c r="L513" s="117">
        <v>0</v>
      </c>
      <c r="M513" s="117">
        <v>0</v>
      </c>
      <c r="N513" s="117">
        <v>0</v>
      </c>
      <c r="O513" s="117">
        <v>0</v>
      </c>
      <c r="P513" s="117">
        <v>0</v>
      </c>
      <c r="Q513" s="117">
        <v>0</v>
      </c>
      <c r="R513" s="117">
        <v>0</v>
      </c>
      <c r="S513" s="117">
        <v>0</v>
      </c>
      <c r="T513" s="117">
        <v>0</v>
      </c>
      <c r="U513" s="117">
        <v>0</v>
      </c>
      <c r="V513" s="117">
        <v>0</v>
      </c>
      <c r="W513" s="117">
        <v>0</v>
      </c>
      <c r="X513" s="117">
        <v>0</v>
      </c>
      <c r="Y513" s="117">
        <v>0</v>
      </c>
      <c r="Z513" s="117">
        <v>0</v>
      </c>
      <c r="AA513" s="117">
        <v>0</v>
      </c>
      <c r="AB513" s="117">
        <v>0</v>
      </c>
      <c r="AC513" s="117">
        <v>0</v>
      </c>
      <c r="AD513" s="117">
        <v>0</v>
      </c>
      <c r="AE513" s="117">
        <v>0</v>
      </c>
      <c r="AF513" s="117">
        <v>0</v>
      </c>
      <c r="AG513" s="117">
        <v>0</v>
      </c>
      <c r="AH513" s="117">
        <v>0</v>
      </c>
      <c r="AI513" s="117">
        <v>0</v>
      </c>
      <c r="AJ513" s="117">
        <v>0</v>
      </c>
      <c r="AK513" s="117">
        <v>0</v>
      </c>
      <c r="AL513" s="117">
        <v>0</v>
      </c>
      <c r="AM513" s="117">
        <v>0</v>
      </c>
      <c r="AN513" s="117">
        <v>0</v>
      </c>
      <c r="AO513" s="117">
        <v>0</v>
      </c>
      <c r="AP513" s="117">
        <v>0</v>
      </c>
      <c r="AQ513" s="117">
        <v>0</v>
      </c>
      <c r="AR513" s="117">
        <v>0</v>
      </c>
      <c r="AS513" s="117">
        <v>0</v>
      </c>
      <c r="AT513" s="117">
        <v>0</v>
      </c>
      <c r="AU513" s="117">
        <v>0</v>
      </c>
      <c r="AV513" s="117">
        <v>0</v>
      </c>
      <c r="AW513" s="117">
        <v>0.3</v>
      </c>
      <c r="AX513" s="117">
        <v>0</v>
      </c>
      <c r="AY513" s="117">
        <v>0</v>
      </c>
      <c r="AZ513" s="117">
        <v>0</v>
      </c>
      <c r="BA513" s="158">
        <v>0</v>
      </c>
      <c r="BB513" s="121" t="s">
        <v>903</v>
      </c>
      <c r="BC513" s="121" t="s">
        <v>903</v>
      </c>
      <c r="BD513" s="117">
        <v>0</v>
      </c>
      <c r="BE513" s="117">
        <v>0</v>
      </c>
      <c r="BF513" s="117">
        <v>0</v>
      </c>
      <c r="BG513" s="158">
        <v>0</v>
      </c>
      <c r="BH513" s="117">
        <v>0</v>
      </c>
      <c r="BI513" s="117">
        <v>0</v>
      </c>
      <c r="BJ513" s="117">
        <v>0</v>
      </c>
      <c r="BK513" s="117">
        <v>0</v>
      </c>
      <c r="BL513" s="117">
        <v>0</v>
      </c>
      <c r="BM513" s="117">
        <v>0</v>
      </c>
      <c r="BN513" s="117">
        <v>0</v>
      </c>
      <c r="BO513" s="117">
        <v>0</v>
      </c>
      <c r="BP513" s="117">
        <v>0</v>
      </c>
      <c r="BQ513" s="117">
        <v>0</v>
      </c>
      <c r="BR513" s="117">
        <v>0</v>
      </c>
      <c r="BS513" s="117">
        <v>0</v>
      </c>
      <c r="BT513" s="117">
        <v>0</v>
      </c>
      <c r="BU513" s="117">
        <v>0</v>
      </c>
      <c r="BV513" s="117">
        <v>0</v>
      </c>
      <c r="BW513" s="117">
        <v>0</v>
      </c>
      <c r="BX513" s="117">
        <v>0</v>
      </c>
      <c r="BY513" s="117">
        <v>0</v>
      </c>
      <c r="BZ513" s="117">
        <v>0</v>
      </c>
      <c r="CA513" s="117">
        <v>0</v>
      </c>
      <c r="CB513" s="117">
        <v>0</v>
      </c>
      <c r="CC513" s="117">
        <v>0</v>
      </c>
      <c r="CD513" s="117">
        <v>0</v>
      </c>
      <c r="CE513" s="117">
        <v>0</v>
      </c>
      <c r="CF513" s="117">
        <v>0</v>
      </c>
      <c r="CG513" s="117">
        <v>0</v>
      </c>
      <c r="CH513" s="117">
        <v>0</v>
      </c>
      <c r="CI513" s="117">
        <v>0</v>
      </c>
      <c r="CJ513" s="117">
        <v>0</v>
      </c>
      <c r="CK513" s="117">
        <v>0</v>
      </c>
      <c r="CL513" s="117">
        <v>0</v>
      </c>
      <c r="CM513" s="117">
        <v>0</v>
      </c>
      <c r="CN513" s="117">
        <v>0</v>
      </c>
      <c r="CO513" s="117">
        <v>0</v>
      </c>
      <c r="CP513" s="117">
        <v>0</v>
      </c>
      <c r="CQ513" s="117">
        <v>0</v>
      </c>
      <c r="CR513" s="117">
        <v>0</v>
      </c>
      <c r="CS513" s="117">
        <v>0</v>
      </c>
      <c r="CT513" s="117" t="s">
        <v>903</v>
      </c>
      <c r="CU513" s="117" t="s">
        <v>903</v>
      </c>
      <c r="CV513" s="117" t="s">
        <v>903</v>
      </c>
      <c r="CW513" s="117" t="s">
        <v>903</v>
      </c>
      <c r="CX513" s="117" t="s">
        <v>903</v>
      </c>
      <c r="CY513" s="117" t="s">
        <v>903</v>
      </c>
      <c r="CZ513" s="117" t="s">
        <v>903</v>
      </c>
      <c r="DA513" s="117" t="s">
        <v>903</v>
      </c>
      <c r="DB513" s="117">
        <v>0</v>
      </c>
      <c r="DC513" s="117">
        <v>1</v>
      </c>
      <c r="DD513" s="117">
        <v>0</v>
      </c>
      <c r="DE513" s="117">
        <v>0</v>
      </c>
      <c r="DF513" s="117">
        <v>0</v>
      </c>
      <c r="DG513" s="117">
        <f>SUM(DG514:DG520)</f>
        <v>11.935455449999999</v>
      </c>
      <c r="DH513" s="117">
        <v>0</v>
      </c>
      <c r="DI513" s="117">
        <f>SUM(DI514:DI520)</f>
        <v>0</v>
      </c>
      <c r="DJ513" s="117">
        <v>0</v>
      </c>
      <c r="DK513" s="117">
        <f>SUM(DK514:DK520)</f>
        <v>0</v>
      </c>
      <c r="DL513" s="117">
        <v>0</v>
      </c>
      <c r="DM513" s="117">
        <f>SUM(DM514:DM520)</f>
        <v>0</v>
      </c>
      <c r="DN513" s="117">
        <v>0</v>
      </c>
      <c r="DO513" s="117">
        <f>SUM(DO514:DO520)</f>
        <v>0</v>
      </c>
      <c r="DP513" s="117">
        <v>0</v>
      </c>
      <c r="DQ513" s="117">
        <f>SUM(DQ514:DQ520)</f>
        <v>0</v>
      </c>
    </row>
    <row r="514" spans="1:121" ht="60.75" customHeight="1">
      <c r="A514" s="288" t="s">
        <v>1921</v>
      </c>
      <c r="B514" s="274" t="s">
        <v>1447</v>
      </c>
      <c r="C514" s="285" t="s">
        <v>1883</v>
      </c>
      <c r="D514" s="158">
        <v>0</v>
      </c>
      <c r="E514" s="117">
        <v>0</v>
      </c>
      <c r="F514" s="158">
        <v>0</v>
      </c>
      <c r="G514" s="117">
        <v>0</v>
      </c>
      <c r="H514" s="158">
        <v>0</v>
      </c>
      <c r="I514" s="117">
        <v>0</v>
      </c>
      <c r="J514" s="158">
        <v>0</v>
      </c>
      <c r="K514" s="158">
        <v>0</v>
      </c>
      <c r="L514" s="158">
        <v>0</v>
      </c>
      <c r="M514" s="117">
        <v>0</v>
      </c>
      <c r="N514" s="158">
        <v>0</v>
      </c>
      <c r="O514" s="158">
        <v>0</v>
      </c>
      <c r="P514" s="158">
        <v>0</v>
      </c>
      <c r="Q514" s="117">
        <v>0</v>
      </c>
      <c r="R514" s="158">
        <v>0</v>
      </c>
      <c r="S514" s="117">
        <v>0</v>
      </c>
      <c r="T514" s="158">
        <v>0</v>
      </c>
      <c r="U514" s="158">
        <v>0</v>
      </c>
      <c r="V514" s="158">
        <v>0</v>
      </c>
      <c r="W514" s="117">
        <v>0</v>
      </c>
      <c r="X514" s="158">
        <v>0</v>
      </c>
      <c r="Y514" s="117">
        <v>0</v>
      </c>
      <c r="Z514" s="158">
        <v>0</v>
      </c>
      <c r="AA514" s="158">
        <v>0</v>
      </c>
      <c r="AB514" s="158">
        <v>0</v>
      </c>
      <c r="AC514" s="117">
        <v>0</v>
      </c>
      <c r="AD514" s="158">
        <v>0</v>
      </c>
      <c r="AE514" s="158">
        <v>0</v>
      </c>
      <c r="AF514" s="158">
        <v>0</v>
      </c>
      <c r="AG514" s="117">
        <v>0</v>
      </c>
      <c r="AH514" s="158">
        <v>0</v>
      </c>
      <c r="AI514" s="117">
        <v>0</v>
      </c>
      <c r="AJ514" s="158">
        <v>0</v>
      </c>
      <c r="AK514" s="158">
        <v>0</v>
      </c>
      <c r="AL514" s="158">
        <v>0</v>
      </c>
      <c r="AM514" s="158">
        <v>0</v>
      </c>
      <c r="AN514" s="158">
        <v>0</v>
      </c>
      <c r="AO514" s="117">
        <v>0</v>
      </c>
      <c r="AP514" s="158">
        <v>0</v>
      </c>
      <c r="AQ514" s="158">
        <v>0</v>
      </c>
      <c r="AR514" s="158">
        <v>0</v>
      </c>
      <c r="AS514" s="158">
        <v>0</v>
      </c>
      <c r="AT514" s="158">
        <v>0</v>
      </c>
      <c r="AU514" s="158">
        <v>0</v>
      </c>
      <c r="AV514" s="158">
        <v>0</v>
      </c>
      <c r="AW514" s="158">
        <v>0</v>
      </c>
      <c r="AX514" s="158">
        <v>0</v>
      </c>
      <c r="AY514" s="117">
        <v>0</v>
      </c>
      <c r="AZ514" s="158">
        <v>0</v>
      </c>
      <c r="BA514" s="158">
        <v>0</v>
      </c>
      <c r="BB514" s="293">
        <v>0</v>
      </c>
      <c r="BC514" s="121">
        <v>0</v>
      </c>
      <c r="BD514" s="158">
        <v>0</v>
      </c>
      <c r="BE514" s="117">
        <v>0</v>
      </c>
      <c r="BF514" s="158">
        <v>0</v>
      </c>
      <c r="BG514" s="158">
        <v>0</v>
      </c>
      <c r="BH514" s="158">
        <v>0</v>
      </c>
      <c r="BI514" s="158">
        <v>0</v>
      </c>
      <c r="BJ514" s="158">
        <v>0</v>
      </c>
      <c r="BK514" s="158">
        <v>0</v>
      </c>
      <c r="BL514" s="158">
        <v>0</v>
      </c>
      <c r="BM514" s="158">
        <v>0</v>
      </c>
      <c r="BN514" s="158">
        <v>0</v>
      </c>
      <c r="BO514" s="117">
        <v>0</v>
      </c>
      <c r="BP514" s="158">
        <v>0</v>
      </c>
      <c r="BQ514" s="158">
        <v>0</v>
      </c>
      <c r="BR514" s="158">
        <v>0</v>
      </c>
      <c r="BS514" s="158">
        <v>0</v>
      </c>
      <c r="BT514" s="158">
        <v>0</v>
      </c>
      <c r="BU514" s="158">
        <v>0</v>
      </c>
      <c r="BV514" s="158">
        <v>0</v>
      </c>
      <c r="BW514" s="158">
        <v>0</v>
      </c>
      <c r="BX514" s="158">
        <v>0</v>
      </c>
      <c r="BY514" s="158">
        <v>0</v>
      </c>
      <c r="BZ514" s="158">
        <v>0</v>
      </c>
      <c r="CA514" s="117">
        <v>0</v>
      </c>
      <c r="CB514" s="158">
        <v>0</v>
      </c>
      <c r="CC514" s="158">
        <v>0</v>
      </c>
      <c r="CD514" s="158">
        <v>0</v>
      </c>
      <c r="CE514" s="158">
        <v>0</v>
      </c>
      <c r="CF514" s="158">
        <v>0</v>
      </c>
      <c r="CG514" s="158">
        <v>0</v>
      </c>
      <c r="CH514" s="158">
        <v>0</v>
      </c>
      <c r="CI514" s="158">
        <v>0</v>
      </c>
      <c r="CJ514" s="158">
        <v>0</v>
      </c>
      <c r="CK514" s="117">
        <v>0</v>
      </c>
      <c r="CL514" s="158">
        <v>0</v>
      </c>
      <c r="CM514" s="158">
        <v>0</v>
      </c>
      <c r="CN514" s="158">
        <v>0</v>
      </c>
      <c r="CO514" s="117">
        <v>0</v>
      </c>
      <c r="CP514" s="158">
        <v>0</v>
      </c>
      <c r="CQ514" s="117">
        <v>0</v>
      </c>
      <c r="CR514" s="158">
        <v>0</v>
      </c>
      <c r="CS514" s="117">
        <v>0</v>
      </c>
      <c r="CT514" s="158">
        <v>0</v>
      </c>
      <c r="CU514" s="158">
        <v>0</v>
      </c>
      <c r="CV514" s="158">
        <v>0</v>
      </c>
      <c r="CW514" s="158">
        <v>0</v>
      </c>
      <c r="CX514" s="158">
        <v>0</v>
      </c>
      <c r="CY514" s="158">
        <v>0</v>
      </c>
      <c r="CZ514" s="158">
        <v>0</v>
      </c>
      <c r="DA514" s="158">
        <v>0</v>
      </c>
      <c r="DB514" s="158">
        <v>0</v>
      </c>
      <c r="DC514" s="158">
        <v>0</v>
      </c>
      <c r="DD514" s="158">
        <v>0</v>
      </c>
      <c r="DE514" s="158">
        <v>0</v>
      </c>
      <c r="DF514" s="158">
        <v>0</v>
      </c>
      <c r="DG514" s="158">
        <v>0.56306575999999997</v>
      </c>
      <c r="DH514" s="158">
        <v>0</v>
      </c>
      <c r="DI514" s="158">
        <v>0</v>
      </c>
      <c r="DJ514" s="158">
        <v>0</v>
      </c>
      <c r="DK514" s="158">
        <v>0</v>
      </c>
      <c r="DL514" s="158">
        <v>0</v>
      </c>
      <c r="DM514" s="158">
        <v>0</v>
      </c>
      <c r="DN514" s="158">
        <v>0</v>
      </c>
      <c r="DO514" s="158">
        <v>0</v>
      </c>
      <c r="DP514" s="158">
        <v>0</v>
      </c>
      <c r="DQ514" s="158">
        <v>0</v>
      </c>
    </row>
    <row r="515" spans="1:121" ht="60.75" customHeight="1">
      <c r="A515" s="288" t="s">
        <v>1921</v>
      </c>
      <c r="B515" s="274" t="s">
        <v>1448</v>
      </c>
      <c r="C515" s="285" t="s">
        <v>1884</v>
      </c>
      <c r="D515" s="158">
        <v>0</v>
      </c>
      <c r="E515" s="117">
        <v>0</v>
      </c>
      <c r="F515" s="158">
        <v>0</v>
      </c>
      <c r="G515" s="117">
        <v>0</v>
      </c>
      <c r="H515" s="158">
        <v>0</v>
      </c>
      <c r="I515" s="117">
        <v>0</v>
      </c>
      <c r="J515" s="158">
        <v>0</v>
      </c>
      <c r="K515" s="158">
        <v>0</v>
      </c>
      <c r="L515" s="158">
        <v>0</v>
      </c>
      <c r="M515" s="117">
        <v>0</v>
      </c>
      <c r="N515" s="158">
        <v>0</v>
      </c>
      <c r="O515" s="158">
        <v>0</v>
      </c>
      <c r="P515" s="158">
        <v>0</v>
      </c>
      <c r="Q515" s="117">
        <v>0</v>
      </c>
      <c r="R515" s="158">
        <v>0</v>
      </c>
      <c r="S515" s="117">
        <v>0</v>
      </c>
      <c r="T515" s="158">
        <v>0</v>
      </c>
      <c r="U515" s="158">
        <v>0</v>
      </c>
      <c r="V515" s="158">
        <v>0</v>
      </c>
      <c r="W515" s="117">
        <v>0</v>
      </c>
      <c r="X515" s="158">
        <v>0</v>
      </c>
      <c r="Y515" s="117">
        <v>0</v>
      </c>
      <c r="Z515" s="158">
        <v>0</v>
      </c>
      <c r="AA515" s="158">
        <v>0</v>
      </c>
      <c r="AB515" s="158">
        <v>0</v>
      </c>
      <c r="AC515" s="117">
        <v>0</v>
      </c>
      <c r="AD515" s="158">
        <v>0</v>
      </c>
      <c r="AE515" s="158">
        <v>0</v>
      </c>
      <c r="AF515" s="158">
        <v>0</v>
      </c>
      <c r="AG515" s="117">
        <v>0</v>
      </c>
      <c r="AH515" s="158">
        <v>0</v>
      </c>
      <c r="AI515" s="117">
        <v>0</v>
      </c>
      <c r="AJ515" s="158">
        <v>0</v>
      </c>
      <c r="AK515" s="158">
        <v>0</v>
      </c>
      <c r="AL515" s="158">
        <v>0</v>
      </c>
      <c r="AM515" s="158">
        <v>0</v>
      </c>
      <c r="AN515" s="158">
        <v>0</v>
      </c>
      <c r="AO515" s="117">
        <v>0</v>
      </c>
      <c r="AP515" s="158">
        <v>0</v>
      </c>
      <c r="AQ515" s="158">
        <v>0</v>
      </c>
      <c r="AR515" s="158">
        <v>0</v>
      </c>
      <c r="AS515" s="158">
        <v>0</v>
      </c>
      <c r="AT515" s="158">
        <v>0</v>
      </c>
      <c r="AU515" s="158">
        <v>0</v>
      </c>
      <c r="AV515" s="158">
        <v>0</v>
      </c>
      <c r="AW515" s="158">
        <v>0</v>
      </c>
      <c r="AX515" s="158">
        <v>0</v>
      </c>
      <c r="AY515" s="117">
        <v>0</v>
      </c>
      <c r="AZ515" s="158">
        <v>0</v>
      </c>
      <c r="BA515" s="158">
        <v>0</v>
      </c>
      <c r="BB515" s="293">
        <v>0</v>
      </c>
      <c r="BC515" s="121">
        <v>0</v>
      </c>
      <c r="BD515" s="158">
        <v>0</v>
      </c>
      <c r="BE515" s="117">
        <v>0</v>
      </c>
      <c r="BF515" s="158">
        <v>0</v>
      </c>
      <c r="BG515" s="158">
        <v>0</v>
      </c>
      <c r="BH515" s="158">
        <v>0</v>
      </c>
      <c r="BI515" s="158">
        <v>0</v>
      </c>
      <c r="BJ515" s="158">
        <v>0</v>
      </c>
      <c r="BK515" s="158">
        <v>0</v>
      </c>
      <c r="BL515" s="158">
        <v>0</v>
      </c>
      <c r="BM515" s="158">
        <v>0</v>
      </c>
      <c r="BN515" s="158">
        <v>0</v>
      </c>
      <c r="BO515" s="117">
        <v>0</v>
      </c>
      <c r="BP515" s="158">
        <v>0</v>
      </c>
      <c r="BQ515" s="158">
        <v>0</v>
      </c>
      <c r="BR515" s="158">
        <v>0</v>
      </c>
      <c r="BS515" s="158">
        <v>0</v>
      </c>
      <c r="BT515" s="158">
        <v>0</v>
      </c>
      <c r="BU515" s="158">
        <v>0</v>
      </c>
      <c r="BV515" s="158">
        <v>0</v>
      </c>
      <c r="BW515" s="158">
        <v>0</v>
      </c>
      <c r="BX515" s="158">
        <v>0</v>
      </c>
      <c r="BY515" s="158">
        <v>0</v>
      </c>
      <c r="BZ515" s="158">
        <v>0</v>
      </c>
      <c r="CA515" s="117">
        <v>0</v>
      </c>
      <c r="CB515" s="158">
        <v>0</v>
      </c>
      <c r="CC515" s="158">
        <v>0</v>
      </c>
      <c r="CD515" s="158">
        <v>0</v>
      </c>
      <c r="CE515" s="158">
        <v>0</v>
      </c>
      <c r="CF515" s="158">
        <v>0</v>
      </c>
      <c r="CG515" s="158">
        <v>0</v>
      </c>
      <c r="CH515" s="158">
        <v>0</v>
      </c>
      <c r="CI515" s="158">
        <v>0</v>
      </c>
      <c r="CJ515" s="158">
        <v>0</v>
      </c>
      <c r="CK515" s="117">
        <v>0</v>
      </c>
      <c r="CL515" s="158">
        <v>0</v>
      </c>
      <c r="CM515" s="158">
        <v>0</v>
      </c>
      <c r="CN515" s="158">
        <v>0</v>
      </c>
      <c r="CO515" s="117">
        <v>0</v>
      </c>
      <c r="CP515" s="158">
        <v>0</v>
      </c>
      <c r="CQ515" s="117">
        <v>0</v>
      </c>
      <c r="CR515" s="158">
        <v>0</v>
      </c>
      <c r="CS515" s="117">
        <v>0</v>
      </c>
      <c r="CT515" s="158">
        <v>0</v>
      </c>
      <c r="CU515" s="158">
        <v>0</v>
      </c>
      <c r="CV515" s="158">
        <v>0</v>
      </c>
      <c r="CW515" s="158">
        <v>0</v>
      </c>
      <c r="CX515" s="158">
        <v>0</v>
      </c>
      <c r="CY515" s="158">
        <v>0</v>
      </c>
      <c r="CZ515" s="158">
        <v>0</v>
      </c>
      <c r="DA515" s="158">
        <v>0</v>
      </c>
      <c r="DB515" s="158">
        <v>0</v>
      </c>
      <c r="DC515" s="158">
        <v>0</v>
      </c>
      <c r="DD515" s="158">
        <v>0</v>
      </c>
      <c r="DE515" s="158">
        <v>0</v>
      </c>
      <c r="DF515" s="158">
        <v>0</v>
      </c>
      <c r="DG515" s="158">
        <v>2.4469990199999998</v>
      </c>
      <c r="DH515" s="158">
        <v>0</v>
      </c>
      <c r="DI515" s="158">
        <v>0</v>
      </c>
      <c r="DJ515" s="158">
        <v>0</v>
      </c>
      <c r="DK515" s="158">
        <v>0</v>
      </c>
      <c r="DL515" s="158">
        <v>0</v>
      </c>
      <c r="DM515" s="158">
        <v>0</v>
      </c>
      <c r="DN515" s="158">
        <v>0</v>
      </c>
      <c r="DO515" s="158">
        <v>0</v>
      </c>
      <c r="DP515" s="158">
        <v>0</v>
      </c>
      <c r="DQ515" s="158">
        <v>0</v>
      </c>
    </row>
    <row r="516" spans="1:121" ht="60.75" customHeight="1">
      <c r="A516" s="288" t="s">
        <v>1921</v>
      </c>
      <c r="B516" s="274" t="s">
        <v>1449</v>
      </c>
      <c r="C516" s="285" t="s">
        <v>1885</v>
      </c>
      <c r="D516" s="158">
        <v>0</v>
      </c>
      <c r="E516" s="117">
        <v>0</v>
      </c>
      <c r="F516" s="158">
        <v>0</v>
      </c>
      <c r="G516" s="117">
        <v>0</v>
      </c>
      <c r="H516" s="158">
        <v>0</v>
      </c>
      <c r="I516" s="117">
        <v>0</v>
      </c>
      <c r="J516" s="158">
        <v>0</v>
      </c>
      <c r="K516" s="158">
        <v>0</v>
      </c>
      <c r="L516" s="158">
        <v>0</v>
      </c>
      <c r="M516" s="117">
        <v>0</v>
      </c>
      <c r="N516" s="158">
        <v>0</v>
      </c>
      <c r="O516" s="158">
        <v>0</v>
      </c>
      <c r="P516" s="158">
        <v>0</v>
      </c>
      <c r="Q516" s="117">
        <v>0</v>
      </c>
      <c r="R516" s="158">
        <v>0</v>
      </c>
      <c r="S516" s="117">
        <v>0</v>
      </c>
      <c r="T516" s="158">
        <v>0</v>
      </c>
      <c r="U516" s="158">
        <v>0</v>
      </c>
      <c r="V516" s="158">
        <v>0</v>
      </c>
      <c r="W516" s="117">
        <v>0</v>
      </c>
      <c r="X516" s="158">
        <v>0</v>
      </c>
      <c r="Y516" s="117">
        <v>0</v>
      </c>
      <c r="Z516" s="158">
        <v>0</v>
      </c>
      <c r="AA516" s="158">
        <v>0</v>
      </c>
      <c r="AB516" s="158">
        <v>0</v>
      </c>
      <c r="AC516" s="117">
        <v>0</v>
      </c>
      <c r="AD516" s="158">
        <v>0</v>
      </c>
      <c r="AE516" s="158">
        <v>0</v>
      </c>
      <c r="AF516" s="158">
        <v>0</v>
      </c>
      <c r="AG516" s="117">
        <v>0</v>
      </c>
      <c r="AH516" s="158">
        <v>0</v>
      </c>
      <c r="AI516" s="117">
        <v>0</v>
      </c>
      <c r="AJ516" s="158">
        <v>0</v>
      </c>
      <c r="AK516" s="158">
        <v>0</v>
      </c>
      <c r="AL516" s="158">
        <v>0</v>
      </c>
      <c r="AM516" s="158">
        <v>0</v>
      </c>
      <c r="AN516" s="158">
        <v>0</v>
      </c>
      <c r="AO516" s="117">
        <v>0</v>
      </c>
      <c r="AP516" s="158">
        <v>0</v>
      </c>
      <c r="AQ516" s="158">
        <v>0</v>
      </c>
      <c r="AR516" s="158">
        <v>0</v>
      </c>
      <c r="AS516" s="158">
        <v>0</v>
      </c>
      <c r="AT516" s="158">
        <v>0</v>
      </c>
      <c r="AU516" s="158">
        <v>0</v>
      </c>
      <c r="AV516" s="158">
        <v>0</v>
      </c>
      <c r="AW516" s="158">
        <v>0</v>
      </c>
      <c r="AX516" s="158">
        <v>0</v>
      </c>
      <c r="AY516" s="117">
        <v>0</v>
      </c>
      <c r="AZ516" s="158">
        <v>0</v>
      </c>
      <c r="BA516" s="158">
        <v>0</v>
      </c>
      <c r="BB516" s="293">
        <v>0</v>
      </c>
      <c r="BC516" s="121">
        <v>0</v>
      </c>
      <c r="BD516" s="158">
        <v>0</v>
      </c>
      <c r="BE516" s="117">
        <v>0</v>
      </c>
      <c r="BF516" s="158">
        <v>0</v>
      </c>
      <c r="BG516" s="158">
        <v>0</v>
      </c>
      <c r="BH516" s="158">
        <v>0</v>
      </c>
      <c r="BI516" s="158">
        <v>0</v>
      </c>
      <c r="BJ516" s="158">
        <v>0</v>
      </c>
      <c r="BK516" s="158">
        <v>0</v>
      </c>
      <c r="BL516" s="158">
        <v>0</v>
      </c>
      <c r="BM516" s="158">
        <v>0</v>
      </c>
      <c r="BN516" s="158">
        <v>0</v>
      </c>
      <c r="BO516" s="117">
        <v>0</v>
      </c>
      <c r="BP516" s="158">
        <v>0</v>
      </c>
      <c r="BQ516" s="158">
        <v>0</v>
      </c>
      <c r="BR516" s="158">
        <v>0</v>
      </c>
      <c r="BS516" s="158">
        <v>0</v>
      </c>
      <c r="BT516" s="158">
        <v>0</v>
      </c>
      <c r="BU516" s="158">
        <v>0</v>
      </c>
      <c r="BV516" s="158">
        <v>0</v>
      </c>
      <c r="BW516" s="158">
        <v>0</v>
      </c>
      <c r="BX516" s="158">
        <v>0</v>
      </c>
      <c r="BY516" s="158">
        <v>0</v>
      </c>
      <c r="BZ516" s="158">
        <v>0</v>
      </c>
      <c r="CA516" s="117">
        <v>0</v>
      </c>
      <c r="CB516" s="158">
        <v>0</v>
      </c>
      <c r="CC516" s="158">
        <v>0</v>
      </c>
      <c r="CD516" s="158">
        <v>0</v>
      </c>
      <c r="CE516" s="158">
        <v>0</v>
      </c>
      <c r="CF516" s="158">
        <v>0</v>
      </c>
      <c r="CG516" s="158">
        <v>0</v>
      </c>
      <c r="CH516" s="158">
        <v>0</v>
      </c>
      <c r="CI516" s="158">
        <v>0</v>
      </c>
      <c r="CJ516" s="158">
        <v>0</v>
      </c>
      <c r="CK516" s="117">
        <v>0</v>
      </c>
      <c r="CL516" s="158">
        <v>0</v>
      </c>
      <c r="CM516" s="158">
        <v>0</v>
      </c>
      <c r="CN516" s="158">
        <v>0</v>
      </c>
      <c r="CO516" s="117">
        <v>0</v>
      </c>
      <c r="CP516" s="158">
        <v>0</v>
      </c>
      <c r="CQ516" s="117">
        <v>0</v>
      </c>
      <c r="CR516" s="158">
        <v>0</v>
      </c>
      <c r="CS516" s="117">
        <v>0</v>
      </c>
      <c r="CT516" s="158">
        <v>0</v>
      </c>
      <c r="CU516" s="158">
        <v>0</v>
      </c>
      <c r="CV516" s="158">
        <v>0</v>
      </c>
      <c r="CW516" s="158">
        <v>0</v>
      </c>
      <c r="CX516" s="158">
        <v>0</v>
      </c>
      <c r="CY516" s="158">
        <v>0</v>
      </c>
      <c r="CZ516" s="158">
        <v>0</v>
      </c>
      <c r="DA516" s="158">
        <v>0</v>
      </c>
      <c r="DB516" s="158">
        <v>0</v>
      </c>
      <c r="DC516" s="158">
        <v>0</v>
      </c>
      <c r="DD516" s="158">
        <v>0</v>
      </c>
      <c r="DE516" s="158">
        <v>0</v>
      </c>
      <c r="DF516" s="158">
        <v>0</v>
      </c>
      <c r="DG516" s="158">
        <v>3.3765999999999997E-2</v>
      </c>
      <c r="DH516" s="158">
        <v>0</v>
      </c>
      <c r="DI516" s="158">
        <v>0</v>
      </c>
      <c r="DJ516" s="158">
        <v>0</v>
      </c>
      <c r="DK516" s="158">
        <v>0</v>
      </c>
      <c r="DL516" s="158">
        <v>0</v>
      </c>
      <c r="DM516" s="158">
        <v>0</v>
      </c>
      <c r="DN516" s="158">
        <v>0</v>
      </c>
      <c r="DO516" s="158">
        <v>0</v>
      </c>
      <c r="DP516" s="158">
        <v>0</v>
      </c>
      <c r="DQ516" s="158">
        <v>0</v>
      </c>
    </row>
    <row r="517" spans="1:121" ht="60.75" customHeight="1">
      <c r="A517" s="288" t="s">
        <v>1921</v>
      </c>
      <c r="B517" s="274" t="s">
        <v>1450</v>
      </c>
      <c r="C517" s="285" t="s">
        <v>1886</v>
      </c>
      <c r="D517" s="158">
        <v>0</v>
      </c>
      <c r="E517" s="117">
        <v>0</v>
      </c>
      <c r="F517" s="158">
        <v>0</v>
      </c>
      <c r="G517" s="117">
        <v>0</v>
      </c>
      <c r="H517" s="158">
        <v>0</v>
      </c>
      <c r="I517" s="117">
        <v>0</v>
      </c>
      <c r="J517" s="158">
        <v>0</v>
      </c>
      <c r="K517" s="158">
        <v>0</v>
      </c>
      <c r="L517" s="158">
        <v>0</v>
      </c>
      <c r="M517" s="117">
        <v>0</v>
      </c>
      <c r="N517" s="158">
        <v>0</v>
      </c>
      <c r="O517" s="158">
        <v>0</v>
      </c>
      <c r="P517" s="158">
        <v>0</v>
      </c>
      <c r="Q517" s="117">
        <v>0</v>
      </c>
      <c r="R517" s="158">
        <v>0</v>
      </c>
      <c r="S517" s="117">
        <v>0</v>
      </c>
      <c r="T517" s="158">
        <v>0</v>
      </c>
      <c r="U517" s="158">
        <v>0</v>
      </c>
      <c r="V517" s="158">
        <v>0</v>
      </c>
      <c r="W517" s="117">
        <v>0</v>
      </c>
      <c r="X517" s="158">
        <v>0</v>
      </c>
      <c r="Y517" s="117">
        <v>0</v>
      </c>
      <c r="Z517" s="158">
        <v>0</v>
      </c>
      <c r="AA517" s="158">
        <v>0</v>
      </c>
      <c r="AB517" s="158">
        <v>0</v>
      </c>
      <c r="AC517" s="117">
        <v>0</v>
      </c>
      <c r="AD517" s="158">
        <v>0</v>
      </c>
      <c r="AE517" s="158">
        <v>0</v>
      </c>
      <c r="AF517" s="158">
        <v>0</v>
      </c>
      <c r="AG517" s="117">
        <v>0</v>
      </c>
      <c r="AH517" s="158">
        <v>0</v>
      </c>
      <c r="AI517" s="117">
        <v>0</v>
      </c>
      <c r="AJ517" s="158">
        <v>0</v>
      </c>
      <c r="AK517" s="158">
        <v>0</v>
      </c>
      <c r="AL517" s="158">
        <v>0</v>
      </c>
      <c r="AM517" s="158">
        <v>0</v>
      </c>
      <c r="AN517" s="158">
        <v>0</v>
      </c>
      <c r="AO517" s="117">
        <v>0</v>
      </c>
      <c r="AP517" s="158">
        <v>0</v>
      </c>
      <c r="AQ517" s="158">
        <v>0</v>
      </c>
      <c r="AR517" s="158">
        <v>0</v>
      </c>
      <c r="AS517" s="158">
        <v>0</v>
      </c>
      <c r="AT517" s="158">
        <v>0</v>
      </c>
      <c r="AU517" s="158">
        <v>0</v>
      </c>
      <c r="AV517" s="158">
        <v>0</v>
      </c>
      <c r="AW517" s="158">
        <v>0</v>
      </c>
      <c r="AX517" s="158">
        <v>0</v>
      </c>
      <c r="AY517" s="117">
        <v>0</v>
      </c>
      <c r="AZ517" s="158">
        <v>0</v>
      </c>
      <c r="BA517" s="158">
        <v>0</v>
      </c>
      <c r="BB517" s="293">
        <v>0</v>
      </c>
      <c r="BC517" s="121">
        <v>0</v>
      </c>
      <c r="BD517" s="158">
        <v>0</v>
      </c>
      <c r="BE517" s="117">
        <v>0</v>
      </c>
      <c r="BF517" s="158">
        <v>0</v>
      </c>
      <c r="BG517" s="158">
        <v>0</v>
      </c>
      <c r="BH517" s="158">
        <v>0</v>
      </c>
      <c r="BI517" s="158">
        <v>0</v>
      </c>
      <c r="BJ517" s="158">
        <v>0</v>
      </c>
      <c r="BK517" s="158">
        <v>0</v>
      </c>
      <c r="BL517" s="158">
        <v>0</v>
      </c>
      <c r="BM517" s="158">
        <v>0</v>
      </c>
      <c r="BN517" s="158">
        <v>0</v>
      </c>
      <c r="BO517" s="117">
        <v>0</v>
      </c>
      <c r="BP517" s="158">
        <v>0</v>
      </c>
      <c r="BQ517" s="158">
        <v>0</v>
      </c>
      <c r="BR517" s="158">
        <v>0</v>
      </c>
      <c r="BS517" s="158">
        <v>0</v>
      </c>
      <c r="BT517" s="158">
        <v>0</v>
      </c>
      <c r="BU517" s="158">
        <v>0</v>
      </c>
      <c r="BV517" s="158">
        <v>0</v>
      </c>
      <c r="BW517" s="158">
        <v>0</v>
      </c>
      <c r="BX517" s="158">
        <v>0</v>
      </c>
      <c r="BY517" s="158">
        <v>0</v>
      </c>
      <c r="BZ517" s="158">
        <v>0</v>
      </c>
      <c r="CA517" s="117">
        <v>0</v>
      </c>
      <c r="CB517" s="158">
        <v>0</v>
      </c>
      <c r="CC517" s="158">
        <v>0</v>
      </c>
      <c r="CD517" s="158">
        <v>0</v>
      </c>
      <c r="CE517" s="158">
        <v>0</v>
      </c>
      <c r="CF517" s="158">
        <v>0</v>
      </c>
      <c r="CG517" s="158">
        <v>0</v>
      </c>
      <c r="CH517" s="158">
        <v>0</v>
      </c>
      <c r="CI517" s="158">
        <v>0</v>
      </c>
      <c r="CJ517" s="158">
        <v>0</v>
      </c>
      <c r="CK517" s="117">
        <v>0</v>
      </c>
      <c r="CL517" s="158">
        <v>0</v>
      </c>
      <c r="CM517" s="158">
        <v>0</v>
      </c>
      <c r="CN517" s="158">
        <v>0</v>
      </c>
      <c r="CO517" s="117">
        <v>0</v>
      </c>
      <c r="CP517" s="158">
        <v>0</v>
      </c>
      <c r="CQ517" s="117">
        <v>0</v>
      </c>
      <c r="CR517" s="158">
        <v>0</v>
      </c>
      <c r="CS517" s="117">
        <v>0</v>
      </c>
      <c r="CT517" s="158">
        <v>0</v>
      </c>
      <c r="CU517" s="158">
        <v>0</v>
      </c>
      <c r="CV517" s="158">
        <v>0</v>
      </c>
      <c r="CW517" s="158">
        <v>0</v>
      </c>
      <c r="CX517" s="158">
        <v>0</v>
      </c>
      <c r="CY517" s="158">
        <v>0</v>
      </c>
      <c r="CZ517" s="158">
        <v>0</v>
      </c>
      <c r="DA517" s="158">
        <v>0</v>
      </c>
      <c r="DB517" s="158">
        <v>0</v>
      </c>
      <c r="DC517" s="158">
        <v>0</v>
      </c>
      <c r="DD517" s="158">
        <v>0</v>
      </c>
      <c r="DE517" s="158">
        <v>0</v>
      </c>
      <c r="DF517" s="158">
        <v>0</v>
      </c>
      <c r="DG517" s="158">
        <v>3.5945999999999999E-2</v>
      </c>
      <c r="DH517" s="158">
        <v>0</v>
      </c>
      <c r="DI517" s="158">
        <v>0</v>
      </c>
      <c r="DJ517" s="158">
        <v>0</v>
      </c>
      <c r="DK517" s="158">
        <v>0</v>
      </c>
      <c r="DL517" s="158">
        <v>0</v>
      </c>
      <c r="DM517" s="158">
        <v>0</v>
      </c>
      <c r="DN517" s="158">
        <v>0</v>
      </c>
      <c r="DO517" s="158">
        <v>0</v>
      </c>
      <c r="DP517" s="158">
        <v>0</v>
      </c>
      <c r="DQ517" s="158">
        <v>0</v>
      </c>
    </row>
    <row r="518" spans="1:121" ht="60.75" customHeight="1">
      <c r="A518" s="288" t="s">
        <v>1921</v>
      </c>
      <c r="B518" s="274" t="s">
        <v>1444</v>
      </c>
      <c r="C518" s="285" t="s">
        <v>1881</v>
      </c>
      <c r="D518" s="158"/>
      <c r="E518" s="117"/>
      <c r="F518" s="158"/>
      <c r="G518" s="117"/>
      <c r="H518" s="158"/>
      <c r="I518" s="117"/>
      <c r="J518" s="158"/>
      <c r="K518" s="158"/>
      <c r="L518" s="158"/>
      <c r="M518" s="117"/>
      <c r="N518" s="158"/>
      <c r="O518" s="158"/>
      <c r="P518" s="158"/>
      <c r="Q518" s="117"/>
      <c r="R518" s="158"/>
      <c r="S518" s="117"/>
      <c r="T518" s="158"/>
      <c r="U518" s="158"/>
      <c r="V518" s="158"/>
      <c r="W518" s="117"/>
      <c r="X518" s="158"/>
      <c r="Y518" s="117"/>
      <c r="Z518" s="158"/>
      <c r="AA518" s="158"/>
      <c r="AB518" s="158"/>
      <c r="AC518" s="117"/>
      <c r="AD518" s="158"/>
      <c r="AE518" s="158"/>
      <c r="AF518" s="158"/>
      <c r="AG518" s="117"/>
      <c r="AH518" s="158"/>
      <c r="AI518" s="117"/>
      <c r="AJ518" s="158"/>
      <c r="AK518" s="158"/>
      <c r="AL518" s="158"/>
      <c r="AM518" s="158"/>
      <c r="AN518" s="158"/>
      <c r="AO518" s="117"/>
      <c r="AP518" s="158"/>
      <c r="AQ518" s="158"/>
      <c r="AR518" s="158"/>
      <c r="AS518" s="158"/>
      <c r="AT518" s="158"/>
      <c r="AU518" s="158"/>
      <c r="AV518" s="158">
        <v>0</v>
      </c>
      <c r="AW518" s="158">
        <v>0</v>
      </c>
      <c r="AX518" s="158">
        <v>0</v>
      </c>
      <c r="AY518" s="117">
        <v>0</v>
      </c>
      <c r="AZ518" s="158">
        <v>0</v>
      </c>
      <c r="BA518" s="158">
        <v>0</v>
      </c>
      <c r="BB518" s="293">
        <v>0</v>
      </c>
      <c r="BC518" s="121">
        <v>0</v>
      </c>
      <c r="BD518" s="158">
        <v>0</v>
      </c>
      <c r="BE518" s="117">
        <v>0</v>
      </c>
      <c r="BF518" s="158">
        <v>0</v>
      </c>
      <c r="BG518" s="158">
        <v>0</v>
      </c>
      <c r="BH518" s="158">
        <v>0</v>
      </c>
      <c r="BI518" s="158">
        <v>0</v>
      </c>
      <c r="BJ518" s="158">
        <v>0</v>
      </c>
      <c r="BK518" s="158">
        <v>0</v>
      </c>
      <c r="BL518" s="158">
        <v>0</v>
      </c>
      <c r="BM518" s="158">
        <v>0</v>
      </c>
      <c r="BN518" s="158">
        <v>0</v>
      </c>
      <c r="BO518" s="117">
        <v>0</v>
      </c>
      <c r="BP518" s="158">
        <v>0</v>
      </c>
      <c r="BQ518" s="158">
        <v>0</v>
      </c>
      <c r="BR518" s="158">
        <v>0</v>
      </c>
      <c r="BS518" s="158">
        <v>0</v>
      </c>
      <c r="BT518" s="158">
        <v>0</v>
      </c>
      <c r="BU518" s="158">
        <v>0</v>
      </c>
      <c r="BV518" s="158">
        <v>0</v>
      </c>
      <c r="BW518" s="158">
        <v>0</v>
      </c>
      <c r="BX518" s="158">
        <v>0</v>
      </c>
      <c r="BY518" s="158">
        <v>0</v>
      </c>
      <c r="BZ518" s="158">
        <v>0</v>
      </c>
      <c r="CA518" s="117">
        <v>0</v>
      </c>
      <c r="CB518" s="158">
        <v>0</v>
      </c>
      <c r="CC518" s="158">
        <v>0</v>
      </c>
      <c r="CD518" s="158">
        <v>0</v>
      </c>
      <c r="CE518" s="158">
        <v>0</v>
      </c>
      <c r="CF518" s="158">
        <v>0</v>
      </c>
      <c r="CG518" s="158">
        <v>0</v>
      </c>
      <c r="CH518" s="158">
        <v>0</v>
      </c>
      <c r="CI518" s="158">
        <v>0</v>
      </c>
      <c r="CJ518" s="158">
        <v>0</v>
      </c>
      <c r="CK518" s="117">
        <v>0</v>
      </c>
      <c r="CL518" s="158">
        <v>0</v>
      </c>
      <c r="CM518" s="158">
        <v>0</v>
      </c>
      <c r="CN518" s="158">
        <v>0</v>
      </c>
      <c r="CO518" s="117">
        <v>0</v>
      </c>
      <c r="CP518" s="158">
        <v>0</v>
      </c>
      <c r="CQ518" s="117">
        <v>0</v>
      </c>
      <c r="CR518" s="158">
        <v>0</v>
      </c>
      <c r="CS518" s="117">
        <v>0</v>
      </c>
      <c r="CT518" s="158">
        <v>0</v>
      </c>
      <c r="CU518" s="158">
        <v>0</v>
      </c>
      <c r="CV518" s="158">
        <v>0</v>
      </c>
      <c r="CW518" s="158">
        <v>0</v>
      </c>
      <c r="CX518" s="158">
        <v>0</v>
      </c>
      <c r="CY518" s="158">
        <v>0</v>
      </c>
      <c r="CZ518" s="158">
        <v>0</v>
      </c>
      <c r="DA518" s="158">
        <v>0</v>
      </c>
      <c r="DB518" s="158">
        <v>0</v>
      </c>
      <c r="DC518" s="158">
        <v>0</v>
      </c>
      <c r="DD518" s="158">
        <v>0</v>
      </c>
      <c r="DE518" s="158">
        <v>0</v>
      </c>
      <c r="DF518" s="158">
        <v>0</v>
      </c>
      <c r="DG518" s="158">
        <v>0.22600000000000001</v>
      </c>
      <c r="DH518" s="158">
        <v>0</v>
      </c>
      <c r="DI518" s="158">
        <v>0</v>
      </c>
      <c r="DJ518" s="158">
        <v>0</v>
      </c>
      <c r="DK518" s="158">
        <v>0</v>
      </c>
      <c r="DL518" s="158">
        <v>0</v>
      </c>
      <c r="DM518" s="158">
        <v>0</v>
      </c>
      <c r="DN518" s="158">
        <v>0</v>
      </c>
      <c r="DO518" s="158">
        <v>0</v>
      </c>
      <c r="DP518" s="158">
        <v>0</v>
      </c>
      <c r="DQ518" s="158">
        <v>0</v>
      </c>
    </row>
    <row r="519" spans="1:121" ht="60.75" customHeight="1">
      <c r="A519" s="288" t="s">
        <v>1921</v>
      </c>
      <c r="B519" s="274" t="s">
        <v>1446</v>
      </c>
      <c r="C519" s="285" t="s">
        <v>1882</v>
      </c>
      <c r="D519" s="158"/>
      <c r="E519" s="117"/>
      <c r="F519" s="158"/>
      <c r="G519" s="117"/>
      <c r="H519" s="158"/>
      <c r="I519" s="117"/>
      <c r="J519" s="158"/>
      <c r="K519" s="158"/>
      <c r="L519" s="158"/>
      <c r="M519" s="117"/>
      <c r="N519" s="158"/>
      <c r="O519" s="158"/>
      <c r="P519" s="158"/>
      <c r="Q519" s="117"/>
      <c r="R519" s="158"/>
      <c r="S519" s="117"/>
      <c r="T519" s="158"/>
      <c r="U519" s="158"/>
      <c r="V519" s="158"/>
      <c r="W519" s="117"/>
      <c r="X519" s="158"/>
      <c r="Y519" s="117"/>
      <c r="Z519" s="158"/>
      <c r="AA519" s="158"/>
      <c r="AB519" s="158"/>
      <c r="AC519" s="117"/>
      <c r="AD519" s="158"/>
      <c r="AE519" s="158"/>
      <c r="AF519" s="158"/>
      <c r="AG519" s="117"/>
      <c r="AH519" s="158"/>
      <c r="AI519" s="117"/>
      <c r="AJ519" s="158"/>
      <c r="AK519" s="158"/>
      <c r="AL519" s="158"/>
      <c r="AM519" s="158"/>
      <c r="AN519" s="158"/>
      <c r="AO519" s="117"/>
      <c r="AP519" s="158"/>
      <c r="AQ519" s="158"/>
      <c r="AR519" s="158"/>
      <c r="AS519" s="158"/>
      <c r="AT519" s="158"/>
      <c r="AU519" s="158"/>
      <c r="AV519" s="158">
        <v>0</v>
      </c>
      <c r="AW519" s="158">
        <v>0</v>
      </c>
      <c r="AX519" s="158">
        <v>0</v>
      </c>
      <c r="AY519" s="117">
        <v>0</v>
      </c>
      <c r="AZ519" s="158">
        <v>0</v>
      </c>
      <c r="BA519" s="158">
        <v>0</v>
      </c>
      <c r="BB519" s="293">
        <v>0</v>
      </c>
      <c r="BC519" s="121">
        <v>0</v>
      </c>
      <c r="BD519" s="158">
        <v>0</v>
      </c>
      <c r="BE519" s="117">
        <v>0</v>
      </c>
      <c r="BF519" s="158">
        <v>0</v>
      </c>
      <c r="BG519" s="158">
        <v>0</v>
      </c>
      <c r="BH519" s="158">
        <v>0</v>
      </c>
      <c r="BI519" s="158">
        <v>0</v>
      </c>
      <c r="BJ519" s="158">
        <v>0</v>
      </c>
      <c r="BK519" s="158">
        <v>0</v>
      </c>
      <c r="BL519" s="158">
        <v>0</v>
      </c>
      <c r="BM519" s="158">
        <v>0</v>
      </c>
      <c r="BN519" s="158">
        <v>0</v>
      </c>
      <c r="BO519" s="117">
        <v>0</v>
      </c>
      <c r="BP519" s="158">
        <v>0</v>
      </c>
      <c r="BQ519" s="158">
        <v>0</v>
      </c>
      <c r="BR519" s="158">
        <v>0</v>
      </c>
      <c r="BS519" s="158">
        <v>0</v>
      </c>
      <c r="BT519" s="158">
        <v>0</v>
      </c>
      <c r="BU519" s="158">
        <v>0</v>
      </c>
      <c r="BV519" s="158">
        <v>0</v>
      </c>
      <c r="BW519" s="158">
        <v>0</v>
      </c>
      <c r="BX519" s="158">
        <v>0</v>
      </c>
      <c r="BY519" s="158">
        <v>0</v>
      </c>
      <c r="BZ519" s="158">
        <v>0</v>
      </c>
      <c r="CA519" s="117">
        <v>0</v>
      </c>
      <c r="CB519" s="158">
        <v>0</v>
      </c>
      <c r="CC519" s="158">
        <v>0</v>
      </c>
      <c r="CD519" s="158">
        <v>0</v>
      </c>
      <c r="CE519" s="158">
        <v>0</v>
      </c>
      <c r="CF519" s="158">
        <v>0</v>
      </c>
      <c r="CG519" s="158">
        <v>0</v>
      </c>
      <c r="CH519" s="158">
        <v>0</v>
      </c>
      <c r="CI519" s="158">
        <v>0</v>
      </c>
      <c r="CJ519" s="158">
        <v>0</v>
      </c>
      <c r="CK519" s="117">
        <v>0</v>
      </c>
      <c r="CL519" s="158">
        <v>0</v>
      </c>
      <c r="CM519" s="158">
        <v>0</v>
      </c>
      <c r="CN519" s="158">
        <v>0</v>
      </c>
      <c r="CO519" s="117">
        <v>0</v>
      </c>
      <c r="CP519" s="158">
        <v>0</v>
      </c>
      <c r="CQ519" s="117">
        <v>0</v>
      </c>
      <c r="CR519" s="158">
        <v>0</v>
      </c>
      <c r="CS519" s="117">
        <v>0</v>
      </c>
      <c r="CT519" s="158">
        <v>0</v>
      </c>
      <c r="CU519" s="158">
        <v>0</v>
      </c>
      <c r="CV519" s="158">
        <v>0</v>
      </c>
      <c r="CW519" s="158">
        <v>0</v>
      </c>
      <c r="CX519" s="158">
        <v>0</v>
      </c>
      <c r="CY519" s="158">
        <v>0</v>
      </c>
      <c r="CZ519" s="158">
        <v>0</v>
      </c>
      <c r="DA519" s="158">
        <v>0</v>
      </c>
      <c r="DB519" s="158">
        <v>0</v>
      </c>
      <c r="DC519" s="158">
        <v>0</v>
      </c>
      <c r="DD519" s="158">
        <v>0</v>
      </c>
      <c r="DE519" s="158">
        <v>0</v>
      </c>
      <c r="DF519" s="158">
        <v>0</v>
      </c>
      <c r="DG519" s="158">
        <v>0.33069999999999999</v>
      </c>
      <c r="DH519" s="158">
        <v>0</v>
      </c>
      <c r="DI519" s="158">
        <v>0</v>
      </c>
      <c r="DJ519" s="158">
        <v>0</v>
      </c>
      <c r="DK519" s="158">
        <v>0</v>
      </c>
      <c r="DL519" s="158">
        <v>0</v>
      </c>
      <c r="DM519" s="158">
        <v>0</v>
      </c>
      <c r="DN519" s="158">
        <v>0</v>
      </c>
      <c r="DO519" s="158">
        <v>0</v>
      </c>
      <c r="DP519" s="158">
        <v>0</v>
      </c>
      <c r="DQ519" s="158">
        <v>0</v>
      </c>
    </row>
    <row r="520" spans="1:121" ht="60.75" customHeight="1">
      <c r="A520" s="288" t="s">
        <v>1921</v>
      </c>
      <c r="B520" s="274" t="s">
        <v>1451</v>
      </c>
      <c r="C520" s="285" t="s">
        <v>1887</v>
      </c>
      <c r="D520" s="158"/>
      <c r="E520" s="117"/>
      <c r="F520" s="158"/>
      <c r="G520" s="117"/>
      <c r="H520" s="158"/>
      <c r="I520" s="117"/>
      <c r="J520" s="158"/>
      <c r="K520" s="158"/>
      <c r="L520" s="158"/>
      <c r="M520" s="117"/>
      <c r="N520" s="158"/>
      <c r="O520" s="158"/>
      <c r="P520" s="158"/>
      <c r="Q520" s="117"/>
      <c r="R520" s="158"/>
      <c r="S520" s="117"/>
      <c r="T520" s="158"/>
      <c r="U520" s="158"/>
      <c r="V520" s="158"/>
      <c r="W520" s="117"/>
      <c r="X520" s="158"/>
      <c r="Y520" s="117"/>
      <c r="Z520" s="158"/>
      <c r="AA520" s="158"/>
      <c r="AB520" s="158"/>
      <c r="AC520" s="117"/>
      <c r="AD520" s="158"/>
      <c r="AE520" s="158"/>
      <c r="AF520" s="158"/>
      <c r="AG520" s="117"/>
      <c r="AH520" s="158"/>
      <c r="AI520" s="117"/>
      <c r="AJ520" s="158"/>
      <c r="AK520" s="158"/>
      <c r="AL520" s="158"/>
      <c r="AM520" s="158"/>
      <c r="AN520" s="158"/>
      <c r="AO520" s="117"/>
      <c r="AP520" s="158"/>
      <c r="AQ520" s="158"/>
      <c r="AR520" s="158"/>
      <c r="AS520" s="158"/>
      <c r="AT520" s="158"/>
      <c r="AU520" s="158"/>
      <c r="AV520" s="158">
        <v>0</v>
      </c>
      <c r="AW520" s="158">
        <v>0</v>
      </c>
      <c r="AX520" s="158">
        <v>0</v>
      </c>
      <c r="AY520" s="117">
        <v>0</v>
      </c>
      <c r="AZ520" s="158">
        <v>0</v>
      </c>
      <c r="BA520" s="158">
        <v>0</v>
      </c>
      <c r="BB520" s="293">
        <v>0</v>
      </c>
      <c r="BC520" s="121">
        <v>0</v>
      </c>
      <c r="BD520" s="158">
        <v>0</v>
      </c>
      <c r="BE520" s="117">
        <v>0</v>
      </c>
      <c r="BF520" s="158">
        <v>0</v>
      </c>
      <c r="BG520" s="158">
        <v>0</v>
      </c>
      <c r="BH520" s="158">
        <v>0</v>
      </c>
      <c r="BI520" s="158">
        <v>0</v>
      </c>
      <c r="BJ520" s="158">
        <v>0</v>
      </c>
      <c r="BK520" s="158">
        <v>0</v>
      </c>
      <c r="BL520" s="158">
        <v>0</v>
      </c>
      <c r="BM520" s="158">
        <v>0</v>
      </c>
      <c r="BN520" s="158">
        <v>0</v>
      </c>
      <c r="BO520" s="117">
        <v>0</v>
      </c>
      <c r="BP520" s="158">
        <v>0</v>
      </c>
      <c r="BQ520" s="158">
        <v>0</v>
      </c>
      <c r="BR520" s="158">
        <v>0</v>
      </c>
      <c r="BS520" s="158">
        <v>0</v>
      </c>
      <c r="BT520" s="158">
        <v>0</v>
      </c>
      <c r="BU520" s="158">
        <v>0</v>
      </c>
      <c r="BV520" s="158">
        <v>0</v>
      </c>
      <c r="BW520" s="158">
        <v>0</v>
      </c>
      <c r="BX520" s="158">
        <v>0</v>
      </c>
      <c r="BY520" s="158">
        <v>0</v>
      </c>
      <c r="BZ520" s="158">
        <v>0</v>
      </c>
      <c r="CA520" s="117">
        <v>0</v>
      </c>
      <c r="CB520" s="158">
        <v>0</v>
      </c>
      <c r="CC520" s="158">
        <v>0</v>
      </c>
      <c r="CD520" s="158">
        <v>0</v>
      </c>
      <c r="CE520" s="158">
        <v>0</v>
      </c>
      <c r="CF520" s="158">
        <v>0</v>
      </c>
      <c r="CG520" s="158">
        <v>0</v>
      </c>
      <c r="CH520" s="158">
        <v>0</v>
      </c>
      <c r="CI520" s="158">
        <v>0</v>
      </c>
      <c r="CJ520" s="158">
        <v>0</v>
      </c>
      <c r="CK520" s="117">
        <v>0</v>
      </c>
      <c r="CL520" s="158">
        <v>0</v>
      </c>
      <c r="CM520" s="158">
        <v>0</v>
      </c>
      <c r="CN520" s="158">
        <v>0</v>
      </c>
      <c r="CO520" s="117">
        <v>0</v>
      </c>
      <c r="CP520" s="158">
        <v>0</v>
      </c>
      <c r="CQ520" s="117">
        <v>0</v>
      </c>
      <c r="CR520" s="158">
        <v>0</v>
      </c>
      <c r="CS520" s="117">
        <v>0</v>
      </c>
      <c r="CT520" s="158">
        <v>0</v>
      </c>
      <c r="CU520" s="158">
        <v>0</v>
      </c>
      <c r="CV520" s="158">
        <v>0</v>
      </c>
      <c r="CW520" s="158">
        <v>0</v>
      </c>
      <c r="CX520" s="158">
        <v>0</v>
      </c>
      <c r="CY520" s="158">
        <v>0</v>
      </c>
      <c r="CZ520" s="158">
        <v>0</v>
      </c>
      <c r="DA520" s="158">
        <v>0</v>
      </c>
      <c r="DB520" s="158">
        <v>0</v>
      </c>
      <c r="DC520" s="158">
        <v>0</v>
      </c>
      <c r="DD520" s="158">
        <v>0</v>
      </c>
      <c r="DE520" s="158">
        <v>0</v>
      </c>
      <c r="DF520" s="158">
        <v>0</v>
      </c>
      <c r="DG520" s="158">
        <v>8.2989786700000003</v>
      </c>
      <c r="DH520" s="158">
        <v>0</v>
      </c>
      <c r="DI520" s="158">
        <v>0</v>
      </c>
      <c r="DJ520" s="158">
        <v>0</v>
      </c>
      <c r="DK520" s="158">
        <v>0</v>
      </c>
      <c r="DL520" s="158">
        <v>0</v>
      </c>
      <c r="DM520" s="158">
        <v>0</v>
      </c>
      <c r="DN520" s="158">
        <v>0</v>
      </c>
      <c r="DO520" s="158">
        <v>0</v>
      </c>
      <c r="DP520" s="158">
        <v>0</v>
      </c>
      <c r="DQ520" s="158">
        <v>0</v>
      </c>
    </row>
    <row r="521" spans="1:121" ht="37.5" customHeight="1">
      <c r="A521" s="288" t="s">
        <v>286</v>
      </c>
      <c r="B521" s="274" t="s">
        <v>1030</v>
      </c>
      <c r="C521" s="285" t="s">
        <v>1469</v>
      </c>
      <c r="D521" s="291">
        <v>0</v>
      </c>
      <c r="E521" s="117">
        <v>0</v>
      </c>
      <c r="F521" s="291">
        <v>0</v>
      </c>
      <c r="G521" s="117">
        <v>0</v>
      </c>
      <c r="H521" s="291">
        <v>0</v>
      </c>
      <c r="I521" s="117">
        <v>0</v>
      </c>
      <c r="J521" s="291">
        <v>0</v>
      </c>
      <c r="K521" s="158">
        <v>0</v>
      </c>
      <c r="L521" s="291">
        <v>0</v>
      </c>
      <c r="M521" s="117">
        <v>0</v>
      </c>
      <c r="N521" s="291">
        <v>0</v>
      </c>
      <c r="O521" s="291">
        <v>0</v>
      </c>
      <c r="P521" s="291">
        <v>0</v>
      </c>
      <c r="Q521" s="117">
        <v>0</v>
      </c>
      <c r="R521" s="291">
        <v>0</v>
      </c>
      <c r="S521" s="117">
        <v>0</v>
      </c>
      <c r="T521" s="291">
        <v>0</v>
      </c>
      <c r="U521" s="291">
        <v>0</v>
      </c>
      <c r="V521" s="291">
        <v>0</v>
      </c>
      <c r="W521" s="117">
        <v>0</v>
      </c>
      <c r="X521" s="291">
        <v>0</v>
      </c>
      <c r="Y521" s="117">
        <v>0</v>
      </c>
      <c r="Z521" s="291">
        <v>0</v>
      </c>
      <c r="AA521" s="291">
        <v>0</v>
      </c>
      <c r="AB521" s="291">
        <v>0</v>
      </c>
      <c r="AC521" s="117">
        <v>0</v>
      </c>
      <c r="AD521" s="291">
        <v>0</v>
      </c>
      <c r="AE521" s="291">
        <v>0</v>
      </c>
      <c r="AF521" s="291">
        <v>0</v>
      </c>
      <c r="AG521" s="117">
        <v>0</v>
      </c>
      <c r="AH521" s="291">
        <v>0</v>
      </c>
      <c r="AI521" s="117">
        <v>0</v>
      </c>
      <c r="AJ521" s="291">
        <v>0</v>
      </c>
      <c r="AK521" s="291">
        <v>0</v>
      </c>
      <c r="AL521" s="291">
        <v>0</v>
      </c>
      <c r="AM521" s="291">
        <v>0</v>
      </c>
      <c r="AN521" s="291">
        <v>0</v>
      </c>
      <c r="AO521" s="117">
        <v>0</v>
      </c>
      <c r="AP521" s="291">
        <v>0</v>
      </c>
      <c r="AQ521" s="291">
        <v>0</v>
      </c>
      <c r="AR521" s="291">
        <v>0</v>
      </c>
      <c r="AS521" s="291">
        <v>0</v>
      </c>
      <c r="AT521" s="291">
        <v>0</v>
      </c>
      <c r="AU521" s="291">
        <v>0</v>
      </c>
      <c r="AV521" s="291">
        <v>0</v>
      </c>
      <c r="AW521" s="291">
        <v>0</v>
      </c>
      <c r="AX521" s="291">
        <v>0</v>
      </c>
      <c r="AY521" s="117">
        <v>0</v>
      </c>
      <c r="AZ521" s="291">
        <v>0</v>
      </c>
      <c r="BA521" s="158">
        <v>0</v>
      </c>
      <c r="BB521" s="292" t="s">
        <v>903</v>
      </c>
      <c r="BC521" s="121" t="s">
        <v>903</v>
      </c>
      <c r="BD521" s="291">
        <v>0</v>
      </c>
      <c r="BE521" s="117">
        <v>0</v>
      </c>
      <c r="BF521" s="291">
        <v>0</v>
      </c>
      <c r="BG521" s="158">
        <v>0</v>
      </c>
      <c r="BH521" s="291">
        <v>0</v>
      </c>
      <c r="BI521" s="291">
        <v>0</v>
      </c>
      <c r="BJ521" s="291">
        <v>0</v>
      </c>
      <c r="BK521" s="291">
        <v>0</v>
      </c>
      <c r="BL521" s="291">
        <v>0</v>
      </c>
      <c r="BM521" s="291">
        <v>0</v>
      </c>
      <c r="BN521" s="291">
        <v>0</v>
      </c>
      <c r="BO521" s="117">
        <v>0</v>
      </c>
      <c r="BP521" s="291">
        <v>0</v>
      </c>
      <c r="BQ521" s="291">
        <v>0</v>
      </c>
      <c r="BR521" s="291">
        <v>0</v>
      </c>
      <c r="BS521" s="291">
        <v>0</v>
      </c>
      <c r="BT521" s="291">
        <v>0</v>
      </c>
      <c r="BU521" s="291">
        <v>0</v>
      </c>
      <c r="BV521" s="291">
        <v>0</v>
      </c>
      <c r="BW521" s="291">
        <v>0</v>
      </c>
      <c r="BX521" s="291">
        <v>0</v>
      </c>
      <c r="BY521" s="291">
        <v>0</v>
      </c>
      <c r="BZ521" s="291">
        <v>0</v>
      </c>
      <c r="CA521" s="117">
        <v>0</v>
      </c>
      <c r="CB521" s="291">
        <v>0</v>
      </c>
      <c r="CC521" s="291">
        <v>0</v>
      </c>
      <c r="CD521" s="291">
        <v>0</v>
      </c>
      <c r="CE521" s="291">
        <v>0</v>
      </c>
      <c r="CF521" s="291">
        <v>0</v>
      </c>
      <c r="CG521" s="291">
        <v>0</v>
      </c>
      <c r="CH521" s="291">
        <v>0</v>
      </c>
      <c r="CI521" s="291">
        <v>0</v>
      </c>
      <c r="CJ521" s="291">
        <v>0</v>
      </c>
      <c r="CK521" s="117">
        <v>0</v>
      </c>
      <c r="CL521" s="291">
        <v>0</v>
      </c>
      <c r="CM521" s="291">
        <v>0</v>
      </c>
      <c r="CN521" s="291">
        <v>0</v>
      </c>
      <c r="CO521" s="117">
        <v>0</v>
      </c>
      <c r="CP521" s="291">
        <v>0</v>
      </c>
      <c r="CQ521" s="117">
        <v>0</v>
      </c>
      <c r="CR521" s="291">
        <v>0</v>
      </c>
      <c r="CS521" s="117">
        <v>0</v>
      </c>
      <c r="CT521" s="291" t="s">
        <v>903</v>
      </c>
      <c r="CU521" s="291" t="s">
        <v>903</v>
      </c>
      <c r="CV521" s="291" t="s">
        <v>903</v>
      </c>
      <c r="CW521" s="291" t="s">
        <v>903</v>
      </c>
      <c r="CX521" s="291" t="s">
        <v>903</v>
      </c>
      <c r="CY521" s="291" t="s">
        <v>903</v>
      </c>
      <c r="CZ521" s="291" t="s">
        <v>903</v>
      </c>
      <c r="DA521" s="291" t="s">
        <v>903</v>
      </c>
      <c r="DB521" s="291">
        <v>0</v>
      </c>
      <c r="DC521" s="291">
        <v>0</v>
      </c>
      <c r="DD521" s="291">
        <v>0</v>
      </c>
      <c r="DE521" s="291">
        <v>0</v>
      </c>
      <c r="DF521" s="291">
        <v>0</v>
      </c>
      <c r="DG521" s="291">
        <v>0</v>
      </c>
      <c r="DH521" s="291">
        <v>0</v>
      </c>
      <c r="DI521" s="291">
        <v>0</v>
      </c>
      <c r="DJ521" s="291">
        <v>0</v>
      </c>
      <c r="DK521" s="291">
        <v>0</v>
      </c>
      <c r="DL521" s="291">
        <v>0</v>
      </c>
      <c r="DM521" s="291">
        <v>0</v>
      </c>
      <c r="DN521" s="291">
        <v>0</v>
      </c>
      <c r="DO521" s="291">
        <v>0</v>
      </c>
      <c r="DP521" s="291">
        <v>0</v>
      </c>
      <c r="DQ521" s="291">
        <v>0</v>
      </c>
    </row>
    <row r="522" spans="1:121" ht="37.5" customHeight="1">
      <c r="A522" s="288" t="s">
        <v>296</v>
      </c>
      <c r="B522" s="274" t="s">
        <v>1031</v>
      </c>
      <c r="C522" s="285" t="s">
        <v>1469</v>
      </c>
      <c r="D522" s="117">
        <v>0</v>
      </c>
      <c r="E522" s="117">
        <v>0</v>
      </c>
      <c r="F522" s="117">
        <v>0</v>
      </c>
      <c r="G522" s="117">
        <v>0</v>
      </c>
      <c r="H522" s="117">
        <v>0</v>
      </c>
      <c r="I522" s="117">
        <v>0</v>
      </c>
      <c r="J522" s="117">
        <v>0</v>
      </c>
      <c r="K522" s="158">
        <v>0</v>
      </c>
      <c r="L522" s="117">
        <v>0</v>
      </c>
      <c r="M522" s="117">
        <v>0</v>
      </c>
      <c r="N522" s="117">
        <v>0</v>
      </c>
      <c r="O522" s="117">
        <v>0</v>
      </c>
      <c r="P522" s="117">
        <v>0</v>
      </c>
      <c r="Q522" s="117">
        <v>0</v>
      </c>
      <c r="R522" s="117">
        <v>0</v>
      </c>
      <c r="S522" s="117">
        <v>0</v>
      </c>
      <c r="T522" s="117">
        <v>0</v>
      </c>
      <c r="U522" s="117">
        <v>0</v>
      </c>
      <c r="V522" s="117">
        <v>0</v>
      </c>
      <c r="W522" s="117">
        <v>0</v>
      </c>
      <c r="X522" s="117">
        <v>0</v>
      </c>
      <c r="Y522" s="117">
        <v>0</v>
      </c>
      <c r="Z522" s="117">
        <v>0</v>
      </c>
      <c r="AA522" s="117">
        <v>0</v>
      </c>
      <c r="AB522" s="117">
        <v>0</v>
      </c>
      <c r="AC522" s="117">
        <v>0</v>
      </c>
      <c r="AD522" s="117">
        <v>0</v>
      </c>
      <c r="AE522" s="117">
        <v>0</v>
      </c>
      <c r="AF522" s="117">
        <v>0</v>
      </c>
      <c r="AG522" s="117">
        <v>0</v>
      </c>
      <c r="AH522" s="117">
        <v>0</v>
      </c>
      <c r="AI522" s="117">
        <v>0</v>
      </c>
      <c r="AJ522" s="117">
        <v>0</v>
      </c>
      <c r="AK522" s="117">
        <v>0</v>
      </c>
      <c r="AL522" s="117">
        <v>0</v>
      </c>
      <c r="AM522" s="117">
        <v>0</v>
      </c>
      <c r="AN522" s="117">
        <v>0</v>
      </c>
      <c r="AO522" s="117">
        <v>0</v>
      </c>
      <c r="AP522" s="117">
        <v>0</v>
      </c>
      <c r="AQ522" s="117">
        <v>0</v>
      </c>
      <c r="AR522" s="117">
        <v>0</v>
      </c>
      <c r="AS522" s="117">
        <v>0</v>
      </c>
      <c r="AT522" s="117">
        <v>0</v>
      </c>
      <c r="AU522" s="117">
        <v>0</v>
      </c>
      <c r="AV522" s="117">
        <v>0</v>
      </c>
      <c r="AW522" s="117">
        <v>0</v>
      </c>
      <c r="AX522" s="117">
        <v>0</v>
      </c>
      <c r="AY522" s="117">
        <v>0</v>
      </c>
      <c r="AZ522" s="117">
        <v>0</v>
      </c>
      <c r="BA522" s="158">
        <v>0</v>
      </c>
      <c r="BB522" s="121" t="s">
        <v>903</v>
      </c>
      <c r="BC522" s="121" t="s">
        <v>903</v>
      </c>
      <c r="BD522" s="117">
        <v>0</v>
      </c>
      <c r="BE522" s="117">
        <v>0</v>
      </c>
      <c r="BF522" s="117">
        <v>0</v>
      </c>
      <c r="BG522" s="158">
        <v>0</v>
      </c>
      <c r="BH522" s="117">
        <v>0</v>
      </c>
      <c r="BI522" s="117">
        <v>0</v>
      </c>
      <c r="BJ522" s="117">
        <v>0</v>
      </c>
      <c r="BK522" s="117">
        <v>0</v>
      </c>
      <c r="BL522" s="117">
        <v>0</v>
      </c>
      <c r="BM522" s="117">
        <v>0</v>
      </c>
      <c r="BN522" s="117">
        <v>0</v>
      </c>
      <c r="BO522" s="117">
        <v>0</v>
      </c>
      <c r="BP522" s="117">
        <v>0</v>
      </c>
      <c r="BQ522" s="117">
        <v>0</v>
      </c>
      <c r="BR522" s="117">
        <v>0</v>
      </c>
      <c r="BS522" s="117">
        <v>0</v>
      </c>
      <c r="BT522" s="117">
        <v>0</v>
      </c>
      <c r="BU522" s="117">
        <v>0</v>
      </c>
      <c r="BV522" s="117">
        <v>0</v>
      </c>
      <c r="BW522" s="117">
        <v>0</v>
      </c>
      <c r="BX522" s="117">
        <v>0</v>
      </c>
      <c r="BY522" s="117">
        <v>0</v>
      </c>
      <c r="BZ522" s="117">
        <v>0</v>
      </c>
      <c r="CA522" s="117">
        <v>0</v>
      </c>
      <c r="CB522" s="117">
        <v>0</v>
      </c>
      <c r="CC522" s="117">
        <v>0</v>
      </c>
      <c r="CD522" s="117">
        <v>0</v>
      </c>
      <c r="CE522" s="117">
        <v>0</v>
      </c>
      <c r="CF522" s="117">
        <v>0</v>
      </c>
      <c r="CG522" s="117">
        <v>0</v>
      </c>
      <c r="CH522" s="117">
        <v>0</v>
      </c>
      <c r="CI522" s="117">
        <v>0</v>
      </c>
      <c r="CJ522" s="117">
        <v>0</v>
      </c>
      <c r="CK522" s="117">
        <v>0</v>
      </c>
      <c r="CL522" s="117">
        <v>0</v>
      </c>
      <c r="CM522" s="117">
        <v>0</v>
      </c>
      <c r="CN522" s="117">
        <v>0</v>
      </c>
      <c r="CO522" s="117">
        <v>0</v>
      </c>
      <c r="CP522" s="117">
        <v>0</v>
      </c>
      <c r="CQ522" s="117">
        <v>0</v>
      </c>
      <c r="CR522" s="117">
        <v>0</v>
      </c>
      <c r="CS522" s="117">
        <v>0</v>
      </c>
      <c r="CT522" s="117" t="s">
        <v>903</v>
      </c>
      <c r="CU522" s="117" t="s">
        <v>903</v>
      </c>
      <c r="CV522" s="117" t="s">
        <v>903</v>
      </c>
      <c r="CW522" s="117" t="s">
        <v>903</v>
      </c>
      <c r="CX522" s="117" t="s">
        <v>903</v>
      </c>
      <c r="CY522" s="117" t="s">
        <v>903</v>
      </c>
      <c r="CZ522" s="117" t="s">
        <v>903</v>
      </c>
      <c r="DA522" s="117" t="s">
        <v>903</v>
      </c>
      <c r="DB522" s="117">
        <v>0</v>
      </c>
      <c r="DC522" s="117">
        <v>0</v>
      </c>
      <c r="DD522" s="117">
        <v>0</v>
      </c>
      <c r="DE522" s="117">
        <v>0</v>
      </c>
      <c r="DF522" s="117">
        <v>0</v>
      </c>
      <c r="DG522" s="117">
        <v>0</v>
      </c>
      <c r="DH522" s="117">
        <v>0</v>
      </c>
      <c r="DI522" s="117">
        <v>0</v>
      </c>
      <c r="DJ522" s="117">
        <v>0</v>
      </c>
      <c r="DK522" s="117">
        <v>0</v>
      </c>
      <c r="DL522" s="117">
        <v>0</v>
      </c>
      <c r="DM522" s="117">
        <v>0</v>
      </c>
      <c r="DN522" s="117">
        <v>0</v>
      </c>
      <c r="DO522" s="117">
        <v>0</v>
      </c>
      <c r="DP522" s="117">
        <v>0</v>
      </c>
      <c r="DQ522" s="117">
        <v>0</v>
      </c>
    </row>
    <row r="523" spans="1:121" ht="37.5" customHeight="1">
      <c r="A523" s="288" t="s">
        <v>302</v>
      </c>
      <c r="B523" s="274" t="s">
        <v>1032</v>
      </c>
      <c r="C523" s="285" t="s">
        <v>1469</v>
      </c>
      <c r="D523" s="117">
        <v>0</v>
      </c>
      <c r="E523" s="117">
        <v>0</v>
      </c>
      <c r="F523" s="117">
        <v>0</v>
      </c>
      <c r="G523" s="117">
        <v>0</v>
      </c>
      <c r="H523" s="117">
        <v>0</v>
      </c>
      <c r="I523" s="117">
        <v>0</v>
      </c>
      <c r="J523" s="117">
        <v>0</v>
      </c>
      <c r="K523" s="158">
        <v>0</v>
      </c>
      <c r="L523" s="117">
        <v>0</v>
      </c>
      <c r="M523" s="117">
        <v>0</v>
      </c>
      <c r="N523" s="117">
        <v>0</v>
      </c>
      <c r="O523" s="117">
        <v>0</v>
      </c>
      <c r="P523" s="117">
        <v>0</v>
      </c>
      <c r="Q523" s="117">
        <v>0</v>
      </c>
      <c r="R523" s="117">
        <v>0</v>
      </c>
      <c r="S523" s="117">
        <v>0</v>
      </c>
      <c r="T523" s="117">
        <v>0</v>
      </c>
      <c r="U523" s="117">
        <v>0</v>
      </c>
      <c r="V523" s="117">
        <v>0</v>
      </c>
      <c r="W523" s="117">
        <v>0</v>
      </c>
      <c r="X523" s="117">
        <v>0</v>
      </c>
      <c r="Y523" s="117">
        <v>0</v>
      </c>
      <c r="Z523" s="117">
        <v>0</v>
      </c>
      <c r="AA523" s="117">
        <v>0</v>
      </c>
      <c r="AB523" s="117">
        <v>0</v>
      </c>
      <c r="AC523" s="117">
        <v>0</v>
      </c>
      <c r="AD523" s="117">
        <v>0</v>
      </c>
      <c r="AE523" s="117">
        <v>0</v>
      </c>
      <c r="AF523" s="117">
        <v>0</v>
      </c>
      <c r="AG523" s="117">
        <v>0</v>
      </c>
      <c r="AH523" s="117">
        <v>0</v>
      </c>
      <c r="AI523" s="117">
        <v>0</v>
      </c>
      <c r="AJ523" s="117">
        <v>0</v>
      </c>
      <c r="AK523" s="117">
        <v>0</v>
      </c>
      <c r="AL523" s="117">
        <v>0</v>
      </c>
      <c r="AM523" s="117">
        <v>0</v>
      </c>
      <c r="AN523" s="117">
        <v>0</v>
      </c>
      <c r="AO523" s="117">
        <v>0</v>
      </c>
      <c r="AP523" s="117">
        <v>0</v>
      </c>
      <c r="AQ523" s="117">
        <v>0</v>
      </c>
      <c r="AR523" s="117">
        <v>0</v>
      </c>
      <c r="AS523" s="117">
        <v>0</v>
      </c>
      <c r="AT523" s="117">
        <v>0</v>
      </c>
      <c r="AU523" s="117">
        <v>0</v>
      </c>
      <c r="AV523" s="117">
        <v>0</v>
      </c>
      <c r="AW523" s="117">
        <v>0</v>
      </c>
      <c r="AX523" s="117">
        <v>0</v>
      </c>
      <c r="AY523" s="117">
        <v>0</v>
      </c>
      <c r="AZ523" s="117">
        <v>0</v>
      </c>
      <c r="BA523" s="158">
        <v>0</v>
      </c>
      <c r="BB523" s="121" t="s">
        <v>903</v>
      </c>
      <c r="BC523" s="121" t="s">
        <v>903</v>
      </c>
      <c r="BD523" s="117">
        <v>0</v>
      </c>
      <c r="BE523" s="117">
        <v>0</v>
      </c>
      <c r="BF523" s="117">
        <v>0</v>
      </c>
      <c r="BG523" s="158">
        <v>0</v>
      </c>
      <c r="BH523" s="117">
        <v>0</v>
      </c>
      <c r="BI523" s="117">
        <v>0</v>
      </c>
      <c r="BJ523" s="117">
        <v>0</v>
      </c>
      <c r="BK523" s="117">
        <v>0</v>
      </c>
      <c r="BL523" s="117">
        <v>0</v>
      </c>
      <c r="BM523" s="117">
        <v>0</v>
      </c>
      <c r="BN523" s="117">
        <v>0</v>
      </c>
      <c r="BO523" s="117">
        <v>0</v>
      </c>
      <c r="BP523" s="117">
        <v>0</v>
      </c>
      <c r="BQ523" s="117">
        <v>0</v>
      </c>
      <c r="BR523" s="117">
        <v>0</v>
      </c>
      <c r="BS523" s="117">
        <v>0</v>
      </c>
      <c r="BT523" s="117">
        <v>0</v>
      </c>
      <c r="BU523" s="117">
        <v>0</v>
      </c>
      <c r="BV523" s="117">
        <v>0</v>
      </c>
      <c r="BW523" s="117">
        <v>0</v>
      </c>
      <c r="BX523" s="117">
        <v>0</v>
      </c>
      <c r="BY523" s="117">
        <v>0</v>
      </c>
      <c r="BZ523" s="117">
        <v>0</v>
      </c>
      <c r="CA523" s="117">
        <v>0</v>
      </c>
      <c r="CB523" s="117">
        <v>0</v>
      </c>
      <c r="CC523" s="117">
        <v>0</v>
      </c>
      <c r="CD523" s="117">
        <v>0</v>
      </c>
      <c r="CE523" s="117">
        <v>0</v>
      </c>
      <c r="CF523" s="117">
        <v>0</v>
      </c>
      <c r="CG523" s="117">
        <v>0</v>
      </c>
      <c r="CH523" s="117">
        <v>0</v>
      </c>
      <c r="CI523" s="117">
        <v>0</v>
      </c>
      <c r="CJ523" s="117">
        <v>0</v>
      </c>
      <c r="CK523" s="117">
        <v>0</v>
      </c>
      <c r="CL523" s="117">
        <v>0</v>
      </c>
      <c r="CM523" s="117">
        <v>0</v>
      </c>
      <c r="CN523" s="117">
        <v>0</v>
      </c>
      <c r="CO523" s="117">
        <v>0</v>
      </c>
      <c r="CP523" s="117">
        <v>0</v>
      </c>
      <c r="CQ523" s="117">
        <v>0</v>
      </c>
      <c r="CR523" s="117">
        <v>0</v>
      </c>
      <c r="CS523" s="117">
        <v>0</v>
      </c>
      <c r="CT523" s="117" t="s">
        <v>903</v>
      </c>
      <c r="CU523" s="117" t="s">
        <v>903</v>
      </c>
      <c r="CV523" s="117" t="s">
        <v>903</v>
      </c>
      <c r="CW523" s="117" t="s">
        <v>903</v>
      </c>
      <c r="CX523" s="117" t="s">
        <v>903</v>
      </c>
      <c r="CY523" s="117" t="s">
        <v>903</v>
      </c>
      <c r="CZ523" s="117" t="s">
        <v>903</v>
      </c>
      <c r="DA523" s="117" t="s">
        <v>903</v>
      </c>
      <c r="DB523" s="117">
        <v>0</v>
      </c>
      <c r="DC523" s="117">
        <v>0</v>
      </c>
      <c r="DD523" s="117">
        <v>0</v>
      </c>
      <c r="DE523" s="117">
        <v>0</v>
      </c>
      <c r="DF523" s="117">
        <v>0</v>
      </c>
      <c r="DG523" s="117">
        <v>0</v>
      </c>
      <c r="DH523" s="117">
        <v>0</v>
      </c>
      <c r="DI523" s="117">
        <v>0</v>
      </c>
      <c r="DJ523" s="117">
        <v>0</v>
      </c>
      <c r="DK523" s="117">
        <v>0</v>
      </c>
      <c r="DL523" s="117">
        <v>0</v>
      </c>
      <c r="DM523" s="117">
        <v>0</v>
      </c>
      <c r="DN523" s="117">
        <v>0</v>
      </c>
      <c r="DO523" s="117">
        <v>0</v>
      </c>
      <c r="DP523" s="117">
        <v>0</v>
      </c>
      <c r="DQ523" s="117">
        <v>0</v>
      </c>
    </row>
    <row r="524" spans="1:121" ht="37.5" customHeight="1">
      <c r="A524" s="288" t="s">
        <v>287</v>
      </c>
      <c r="B524" s="274" t="s">
        <v>1033</v>
      </c>
      <c r="C524" s="285" t="s">
        <v>1469</v>
      </c>
      <c r="D524" s="291">
        <v>0</v>
      </c>
      <c r="E524" s="117">
        <v>0</v>
      </c>
      <c r="F524" s="291">
        <v>0</v>
      </c>
      <c r="G524" s="117">
        <v>0</v>
      </c>
      <c r="H524" s="291">
        <v>0</v>
      </c>
      <c r="I524" s="117">
        <v>0</v>
      </c>
      <c r="J524" s="291">
        <v>0</v>
      </c>
      <c r="K524" s="158">
        <v>0</v>
      </c>
      <c r="L524" s="291">
        <v>0</v>
      </c>
      <c r="M524" s="117">
        <v>0</v>
      </c>
      <c r="N524" s="291">
        <v>0</v>
      </c>
      <c r="O524" s="291">
        <v>0</v>
      </c>
      <c r="P524" s="291">
        <v>0</v>
      </c>
      <c r="Q524" s="117">
        <v>0</v>
      </c>
      <c r="R524" s="291">
        <v>0</v>
      </c>
      <c r="S524" s="117">
        <v>0</v>
      </c>
      <c r="T524" s="291">
        <v>0</v>
      </c>
      <c r="U524" s="291">
        <v>0</v>
      </c>
      <c r="V524" s="291">
        <v>0</v>
      </c>
      <c r="W524" s="117">
        <v>0</v>
      </c>
      <c r="X524" s="291">
        <v>0</v>
      </c>
      <c r="Y524" s="117">
        <v>0</v>
      </c>
      <c r="Z524" s="291">
        <v>0</v>
      </c>
      <c r="AA524" s="291">
        <v>0</v>
      </c>
      <c r="AB524" s="291">
        <v>0</v>
      </c>
      <c r="AC524" s="117">
        <v>0</v>
      </c>
      <c r="AD524" s="291">
        <v>0</v>
      </c>
      <c r="AE524" s="291">
        <v>0</v>
      </c>
      <c r="AF524" s="291">
        <v>0</v>
      </c>
      <c r="AG524" s="117">
        <v>0</v>
      </c>
      <c r="AH524" s="291">
        <v>0</v>
      </c>
      <c r="AI524" s="117">
        <v>0</v>
      </c>
      <c r="AJ524" s="291">
        <v>0</v>
      </c>
      <c r="AK524" s="291">
        <v>0</v>
      </c>
      <c r="AL524" s="291">
        <v>0</v>
      </c>
      <c r="AM524" s="291">
        <v>0</v>
      </c>
      <c r="AN524" s="291">
        <v>0</v>
      </c>
      <c r="AO524" s="117">
        <v>0</v>
      </c>
      <c r="AP524" s="291">
        <v>0</v>
      </c>
      <c r="AQ524" s="291">
        <v>0</v>
      </c>
      <c r="AR524" s="291">
        <v>0</v>
      </c>
      <c r="AS524" s="291">
        <v>0</v>
      </c>
      <c r="AT524" s="291">
        <v>0</v>
      </c>
      <c r="AU524" s="291">
        <v>0</v>
      </c>
      <c r="AV524" s="291">
        <v>0</v>
      </c>
      <c r="AW524" s="291">
        <v>0</v>
      </c>
      <c r="AX524" s="291">
        <v>0</v>
      </c>
      <c r="AY524" s="117">
        <v>0</v>
      </c>
      <c r="AZ524" s="291">
        <v>0</v>
      </c>
      <c r="BA524" s="158">
        <v>0</v>
      </c>
      <c r="BB524" s="292" t="s">
        <v>903</v>
      </c>
      <c r="BC524" s="121" t="s">
        <v>903</v>
      </c>
      <c r="BD524" s="291">
        <v>0</v>
      </c>
      <c r="BE524" s="117">
        <v>0</v>
      </c>
      <c r="BF524" s="291">
        <v>0</v>
      </c>
      <c r="BG524" s="158">
        <v>0</v>
      </c>
      <c r="BH524" s="291">
        <v>0</v>
      </c>
      <c r="BI524" s="291">
        <v>0</v>
      </c>
      <c r="BJ524" s="291">
        <v>0</v>
      </c>
      <c r="BK524" s="291">
        <v>0</v>
      </c>
      <c r="BL524" s="291">
        <v>0</v>
      </c>
      <c r="BM524" s="291">
        <v>0</v>
      </c>
      <c r="BN524" s="291">
        <v>0</v>
      </c>
      <c r="BO524" s="117">
        <v>0</v>
      </c>
      <c r="BP524" s="291">
        <v>0</v>
      </c>
      <c r="BQ524" s="291">
        <v>0</v>
      </c>
      <c r="BR524" s="291">
        <v>0</v>
      </c>
      <c r="BS524" s="291">
        <v>0</v>
      </c>
      <c r="BT524" s="291">
        <v>0</v>
      </c>
      <c r="BU524" s="291">
        <v>0</v>
      </c>
      <c r="BV524" s="291">
        <v>0</v>
      </c>
      <c r="BW524" s="291">
        <v>0</v>
      </c>
      <c r="BX524" s="291">
        <v>0</v>
      </c>
      <c r="BY524" s="291">
        <v>0</v>
      </c>
      <c r="BZ524" s="291">
        <v>0</v>
      </c>
      <c r="CA524" s="117">
        <v>0</v>
      </c>
      <c r="CB524" s="291">
        <v>0</v>
      </c>
      <c r="CC524" s="291">
        <v>0</v>
      </c>
      <c r="CD524" s="291">
        <v>0</v>
      </c>
      <c r="CE524" s="291">
        <v>0</v>
      </c>
      <c r="CF524" s="291">
        <v>0</v>
      </c>
      <c r="CG524" s="291">
        <v>0</v>
      </c>
      <c r="CH524" s="291">
        <v>0</v>
      </c>
      <c r="CI524" s="291">
        <v>0</v>
      </c>
      <c r="CJ524" s="291">
        <v>0</v>
      </c>
      <c r="CK524" s="117">
        <v>0</v>
      </c>
      <c r="CL524" s="291">
        <v>0</v>
      </c>
      <c r="CM524" s="291">
        <v>0</v>
      </c>
      <c r="CN524" s="291">
        <v>0</v>
      </c>
      <c r="CO524" s="117">
        <v>0</v>
      </c>
      <c r="CP524" s="291">
        <v>0</v>
      </c>
      <c r="CQ524" s="117">
        <v>0</v>
      </c>
      <c r="CR524" s="291">
        <v>0</v>
      </c>
      <c r="CS524" s="117">
        <v>0</v>
      </c>
      <c r="CT524" s="291" t="s">
        <v>903</v>
      </c>
      <c r="CU524" s="291" t="s">
        <v>903</v>
      </c>
      <c r="CV524" s="291" t="s">
        <v>903</v>
      </c>
      <c r="CW524" s="291" t="s">
        <v>903</v>
      </c>
      <c r="CX524" s="291" t="s">
        <v>903</v>
      </c>
      <c r="CY524" s="291" t="s">
        <v>903</v>
      </c>
      <c r="CZ524" s="291" t="s">
        <v>903</v>
      </c>
      <c r="DA524" s="291" t="s">
        <v>903</v>
      </c>
      <c r="DB524" s="291">
        <v>0</v>
      </c>
      <c r="DC524" s="291">
        <v>0</v>
      </c>
      <c r="DD524" s="291">
        <v>0</v>
      </c>
      <c r="DE524" s="291">
        <v>0</v>
      </c>
      <c r="DF524" s="291">
        <v>0</v>
      </c>
      <c r="DG524" s="291">
        <v>0</v>
      </c>
      <c r="DH524" s="291">
        <v>0</v>
      </c>
      <c r="DI524" s="291">
        <v>0</v>
      </c>
      <c r="DJ524" s="291">
        <v>0</v>
      </c>
      <c r="DK524" s="291">
        <v>0</v>
      </c>
      <c r="DL524" s="291">
        <v>0</v>
      </c>
      <c r="DM524" s="291">
        <v>0</v>
      </c>
      <c r="DN524" s="291">
        <v>0</v>
      </c>
      <c r="DO524" s="291">
        <v>0</v>
      </c>
      <c r="DP524" s="291">
        <v>0</v>
      </c>
      <c r="DQ524" s="291">
        <v>0</v>
      </c>
    </row>
    <row r="525" spans="1:121" ht="37.5" customHeight="1">
      <c r="A525" s="288" t="s">
        <v>1923</v>
      </c>
      <c r="B525" s="274" t="s">
        <v>1034</v>
      </c>
      <c r="C525" s="285" t="s">
        <v>1469</v>
      </c>
      <c r="D525" s="117">
        <v>0</v>
      </c>
      <c r="E525" s="117">
        <v>0</v>
      </c>
      <c r="F525" s="117">
        <v>0</v>
      </c>
      <c r="G525" s="117">
        <v>0</v>
      </c>
      <c r="H525" s="117">
        <v>0</v>
      </c>
      <c r="I525" s="117">
        <v>0</v>
      </c>
      <c r="J525" s="117">
        <v>0</v>
      </c>
      <c r="K525" s="158">
        <v>0</v>
      </c>
      <c r="L525" s="117">
        <v>0</v>
      </c>
      <c r="M525" s="117">
        <v>0</v>
      </c>
      <c r="N525" s="117">
        <v>0</v>
      </c>
      <c r="O525" s="117">
        <v>0</v>
      </c>
      <c r="P525" s="117">
        <v>0</v>
      </c>
      <c r="Q525" s="117">
        <v>0</v>
      </c>
      <c r="R525" s="117">
        <v>0</v>
      </c>
      <c r="S525" s="117">
        <v>0</v>
      </c>
      <c r="T525" s="117">
        <v>0</v>
      </c>
      <c r="U525" s="117">
        <v>0</v>
      </c>
      <c r="V525" s="117">
        <v>0</v>
      </c>
      <c r="W525" s="117">
        <v>0</v>
      </c>
      <c r="X525" s="117">
        <v>0</v>
      </c>
      <c r="Y525" s="117">
        <v>0</v>
      </c>
      <c r="Z525" s="117">
        <v>0</v>
      </c>
      <c r="AA525" s="117">
        <v>0</v>
      </c>
      <c r="AB525" s="117">
        <v>0</v>
      </c>
      <c r="AC525" s="117">
        <v>0</v>
      </c>
      <c r="AD525" s="117">
        <v>0</v>
      </c>
      <c r="AE525" s="117">
        <v>0</v>
      </c>
      <c r="AF525" s="117">
        <v>0</v>
      </c>
      <c r="AG525" s="117">
        <v>0</v>
      </c>
      <c r="AH525" s="117">
        <v>0</v>
      </c>
      <c r="AI525" s="117">
        <v>0</v>
      </c>
      <c r="AJ525" s="117">
        <v>0</v>
      </c>
      <c r="AK525" s="117">
        <v>0</v>
      </c>
      <c r="AL525" s="117">
        <v>0</v>
      </c>
      <c r="AM525" s="117">
        <v>0</v>
      </c>
      <c r="AN525" s="117">
        <v>0</v>
      </c>
      <c r="AO525" s="117">
        <v>0</v>
      </c>
      <c r="AP525" s="117">
        <v>0</v>
      </c>
      <c r="AQ525" s="117">
        <v>0</v>
      </c>
      <c r="AR525" s="117">
        <v>0</v>
      </c>
      <c r="AS525" s="117">
        <v>0</v>
      </c>
      <c r="AT525" s="117">
        <v>0</v>
      </c>
      <c r="AU525" s="117">
        <v>0</v>
      </c>
      <c r="AV525" s="117">
        <v>0</v>
      </c>
      <c r="AW525" s="117">
        <v>0</v>
      </c>
      <c r="AX525" s="117">
        <v>0</v>
      </c>
      <c r="AY525" s="117">
        <v>0</v>
      </c>
      <c r="AZ525" s="117">
        <v>0</v>
      </c>
      <c r="BA525" s="158">
        <v>0</v>
      </c>
      <c r="BB525" s="121" t="s">
        <v>903</v>
      </c>
      <c r="BC525" s="121" t="s">
        <v>903</v>
      </c>
      <c r="BD525" s="117">
        <v>0</v>
      </c>
      <c r="BE525" s="117">
        <v>0</v>
      </c>
      <c r="BF525" s="117">
        <v>0</v>
      </c>
      <c r="BG525" s="158">
        <v>0</v>
      </c>
      <c r="BH525" s="117">
        <v>0</v>
      </c>
      <c r="BI525" s="117">
        <v>0</v>
      </c>
      <c r="BJ525" s="117">
        <v>0</v>
      </c>
      <c r="BK525" s="117">
        <v>0</v>
      </c>
      <c r="BL525" s="117">
        <v>0</v>
      </c>
      <c r="BM525" s="117">
        <v>0</v>
      </c>
      <c r="BN525" s="117">
        <v>0</v>
      </c>
      <c r="BO525" s="117">
        <v>0</v>
      </c>
      <c r="BP525" s="117">
        <v>0</v>
      </c>
      <c r="BQ525" s="117">
        <v>0</v>
      </c>
      <c r="BR525" s="117">
        <v>0</v>
      </c>
      <c r="BS525" s="117">
        <v>0</v>
      </c>
      <c r="BT525" s="117">
        <v>0</v>
      </c>
      <c r="BU525" s="117">
        <v>0</v>
      </c>
      <c r="BV525" s="117">
        <v>0</v>
      </c>
      <c r="BW525" s="117">
        <v>0</v>
      </c>
      <c r="BX525" s="117">
        <v>0</v>
      </c>
      <c r="BY525" s="117">
        <v>0</v>
      </c>
      <c r="BZ525" s="117">
        <v>0</v>
      </c>
      <c r="CA525" s="117">
        <v>0</v>
      </c>
      <c r="CB525" s="117">
        <v>0</v>
      </c>
      <c r="CC525" s="117">
        <v>0</v>
      </c>
      <c r="CD525" s="117">
        <v>0</v>
      </c>
      <c r="CE525" s="117">
        <v>0</v>
      </c>
      <c r="CF525" s="117">
        <v>0</v>
      </c>
      <c r="CG525" s="117">
        <v>0</v>
      </c>
      <c r="CH525" s="117">
        <v>0</v>
      </c>
      <c r="CI525" s="117">
        <v>0</v>
      </c>
      <c r="CJ525" s="117">
        <v>0</v>
      </c>
      <c r="CK525" s="117">
        <v>0</v>
      </c>
      <c r="CL525" s="117">
        <v>0</v>
      </c>
      <c r="CM525" s="117">
        <v>0</v>
      </c>
      <c r="CN525" s="117">
        <v>0</v>
      </c>
      <c r="CO525" s="117">
        <v>0</v>
      </c>
      <c r="CP525" s="117">
        <v>0</v>
      </c>
      <c r="CQ525" s="117">
        <v>0</v>
      </c>
      <c r="CR525" s="117">
        <v>0</v>
      </c>
      <c r="CS525" s="117">
        <v>0</v>
      </c>
      <c r="CT525" s="117" t="s">
        <v>903</v>
      </c>
      <c r="CU525" s="117" t="s">
        <v>903</v>
      </c>
      <c r="CV525" s="117" t="s">
        <v>903</v>
      </c>
      <c r="CW525" s="117" t="s">
        <v>903</v>
      </c>
      <c r="CX525" s="117" t="s">
        <v>903</v>
      </c>
      <c r="CY525" s="117" t="s">
        <v>903</v>
      </c>
      <c r="CZ525" s="117" t="s">
        <v>903</v>
      </c>
      <c r="DA525" s="117" t="s">
        <v>903</v>
      </c>
      <c r="DB525" s="117">
        <v>0</v>
      </c>
      <c r="DC525" s="117">
        <v>0</v>
      </c>
      <c r="DD525" s="117">
        <v>0</v>
      </c>
      <c r="DE525" s="117">
        <v>0</v>
      </c>
      <c r="DF525" s="117">
        <v>0</v>
      </c>
      <c r="DG525" s="117">
        <v>0</v>
      </c>
      <c r="DH525" s="117">
        <v>0</v>
      </c>
      <c r="DI525" s="117">
        <v>0</v>
      </c>
      <c r="DJ525" s="117">
        <v>0</v>
      </c>
      <c r="DK525" s="117">
        <v>0</v>
      </c>
      <c r="DL525" s="117">
        <v>0</v>
      </c>
      <c r="DM525" s="117">
        <v>0</v>
      </c>
      <c r="DN525" s="117">
        <v>0</v>
      </c>
      <c r="DO525" s="117">
        <v>0</v>
      </c>
      <c r="DP525" s="117">
        <v>0</v>
      </c>
      <c r="DQ525" s="117">
        <v>0</v>
      </c>
    </row>
    <row r="526" spans="1:121" ht="37.5" customHeight="1">
      <c r="A526" s="288" t="s">
        <v>1923</v>
      </c>
      <c r="B526" s="274" t="s">
        <v>1035</v>
      </c>
      <c r="C526" s="285" t="s">
        <v>1469</v>
      </c>
      <c r="D526" s="117">
        <v>0</v>
      </c>
      <c r="E526" s="117">
        <v>0</v>
      </c>
      <c r="F526" s="117">
        <v>0</v>
      </c>
      <c r="G526" s="117">
        <v>0</v>
      </c>
      <c r="H526" s="117">
        <v>0</v>
      </c>
      <c r="I526" s="117">
        <v>0</v>
      </c>
      <c r="J526" s="117">
        <v>0</v>
      </c>
      <c r="K526" s="158">
        <v>0</v>
      </c>
      <c r="L526" s="117">
        <v>0</v>
      </c>
      <c r="M526" s="117">
        <v>0</v>
      </c>
      <c r="N526" s="117">
        <v>0</v>
      </c>
      <c r="O526" s="117">
        <v>0</v>
      </c>
      <c r="P526" s="117">
        <v>0</v>
      </c>
      <c r="Q526" s="117">
        <v>0</v>
      </c>
      <c r="R526" s="117">
        <v>0</v>
      </c>
      <c r="S526" s="117">
        <v>0</v>
      </c>
      <c r="T526" s="117">
        <v>0</v>
      </c>
      <c r="U526" s="117">
        <v>0</v>
      </c>
      <c r="V526" s="117">
        <v>0</v>
      </c>
      <c r="W526" s="117">
        <v>0</v>
      </c>
      <c r="X526" s="117">
        <v>0</v>
      </c>
      <c r="Y526" s="117">
        <v>0</v>
      </c>
      <c r="Z526" s="117">
        <v>0</v>
      </c>
      <c r="AA526" s="117">
        <v>0</v>
      </c>
      <c r="AB526" s="117">
        <v>0</v>
      </c>
      <c r="AC526" s="117">
        <v>0</v>
      </c>
      <c r="AD526" s="117">
        <v>0</v>
      </c>
      <c r="AE526" s="117">
        <v>0</v>
      </c>
      <c r="AF526" s="117">
        <v>0</v>
      </c>
      <c r="AG526" s="117">
        <v>0</v>
      </c>
      <c r="AH526" s="117">
        <v>0</v>
      </c>
      <c r="AI526" s="117">
        <v>0</v>
      </c>
      <c r="AJ526" s="117">
        <v>0</v>
      </c>
      <c r="AK526" s="117">
        <v>0</v>
      </c>
      <c r="AL526" s="117">
        <v>0</v>
      </c>
      <c r="AM526" s="117">
        <v>0</v>
      </c>
      <c r="AN526" s="117">
        <v>0</v>
      </c>
      <c r="AO526" s="117">
        <v>0</v>
      </c>
      <c r="AP526" s="117">
        <v>0</v>
      </c>
      <c r="AQ526" s="117">
        <v>0</v>
      </c>
      <c r="AR526" s="117">
        <v>0</v>
      </c>
      <c r="AS526" s="117">
        <v>0</v>
      </c>
      <c r="AT526" s="117">
        <v>0</v>
      </c>
      <c r="AU526" s="117">
        <v>0</v>
      </c>
      <c r="AV526" s="117">
        <v>0</v>
      </c>
      <c r="AW526" s="117">
        <v>0</v>
      </c>
      <c r="AX526" s="117">
        <v>0</v>
      </c>
      <c r="AY526" s="117">
        <v>0</v>
      </c>
      <c r="AZ526" s="117">
        <v>0</v>
      </c>
      <c r="BA526" s="158">
        <v>0</v>
      </c>
      <c r="BB526" s="121" t="s">
        <v>903</v>
      </c>
      <c r="BC526" s="121" t="s">
        <v>903</v>
      </c>
      <c r="BD526" s="117">
        <v>0</v>
      </c>
      <c r="BE526" s="117">
        <v>0</v>
      </c>
      <c r="BF526" s="117">
        <v>0</v>
      </c>
      <c r="BG526" s="158">
        <v>0</v>
      </c>
      <c r="BH526" s="117">
        <v>0</v>
      </c>
      <c r="BI526" s="117">
        <v>0</v>
      </c>
      <c r="BJ526" s="117">
        <v>0</v>
      </c>
      <c r="BK526" s="117">
        <v>0</v>
      </c>
      <c r="BL526" s="117">
        <v>0</v>
      </c>
      <c r="BM526" s="117">
        <v>0</v>
      </c>
      <c r="BN526" s="117">
        <v>0</v>
      </c>
      <c r="BO526" s="117">
        <v>0</v>
      </c>
      <c r="BP526" s="117">
        <v>0</v>
      </c>
      <c r="BQ526" s="117">
        <v>0</v>
      </c>
      <c r="BR526" s="117">
        <v>0</v>
      </c>
      <c r="BS526" s="117">
        <v>0</v>
      </c>
      <c r="BT526" s="117">
        <v>0</v>
      </c>
      <c r="BU526" s="117">
        <v>0</v>
      </c>
      <c r="BV526" s="117">
        <v>0</v>
      </c>
      <c r="BW526" s="117">
        <v>0</v>
      </c>
      <c r="BX526" s="117">
        <v>0</v>
      </c>
      <c r="BY526" s="117">
        <v>0</v>
      </c>
      <c r="BZ526" s="117">
        <v>0</v>
      </c>
      <c r="CA526" s="117">
        <v>0</v>
      </c>
      <c r="CB526" s="117">
        <v>0</v>
      </c>
      <c r="CC526" s="117">
        <v>0</v>
      </c>
      <c r="CD526" s="117">
        <v>0</v>
      </c>
      <c r="CE526" s="117">
        <v>0</v>
      </c>
      <c r="CF526" s="117">
        <v>0</v>
      </c>
      <c r="CG526" s="117">
        <v>0</v>
      </c>
      <c r="CH526" s="117">
        <v>0</v>
      </c>
      <c r="CI526" s="117">
        <v>0</v>
      </c>
      <c r="CJ526" s="117">
        <v>0</v>
      </c>
      <c r="CK526" s="117">
        <v>0</v>
      </c>
      <c r="CL526" s="117">
        <v>0</v>
      </c>
      <c r="CM526" s="117">
        <v>0</v>
      </c>
      <c r="CN526" s="117">
        <v>0</v>
      </c>
      <c r="CO526" s="117">
        <v>0</v>
      </c>
      <c r="CP526" s="117">
        <v>0</v>
      </c>
      <c r="CQ526" s="117">
        <v>0</v>
      </c>
      <c r="CR526" s="117">
        <v>0</v>
      </c>
      <c r="CS526" s="117">
        <v>0</v>
      </c>
      <c r="CT526" s="117" t="s">
        <v>903</v>
      </c>
      <c r="CU526" s="117" t="s">
        <v>903</v>
      </c>
      <c r="CV526" s="117" t="s">
        <v>903</v>
      </c>
      <c r="CW526" s="117" t="s">
        <v>903</v>
      </c>
      <c r="CX526" s="117" t="s">
        <v>903</v>
      </c>
      <c r="CY526" s="117" t="s">
        <v>903</v>
      </c>
      <c r="CZ526" s="117" t="s">
        <v>903</v>
      </c>
      <c r="DA526" s="117" t="s">
        <v>903</v>
      </c>
      <c r="DB526" s="117">
        <v>0</v>
      </c>
      <c r="DC526" s="117">
        <v>0</v>
      </c>
      <c r="DD526" s="117">
        <v>0</v>
      </c>
      <c r="DE526" s="117">
        <v>0</v>
      </c>
      <c r="DF526" s="117">
        <v>0</v>
      </c>
      <c r="DG526" s="117">
        <v>0</v>
      </c>
      <c r="DH526" s="117">
        <v>0</v>
      </c>
      <c r="DI526" s="117">
        <v>0</v>
      </c>
      <c r="DJ526" s="117">
        <v>0</v>
      </c>
      <c r="DK526" s="117">
        <v>0</v>
      </c>
      <c r="DL526" s="117">
        <v>0</v>
      </c>
      <c r="DM526" s="117">
        <v>0</v>
      </c>
      <c r="DN526" s="117">
        <v>0</v>
      </c>
      <c r="DO526" s="117">
        <v>0</v>
      </c>
      <c r="DP526" s="117">
        <v>0</v>
      </c>
      <c r="DQ526" s="117">
        <v>0</v>
      </c>
    </row>
    <row r="527" spans="1:121" ht="37.5" customHeight="1">
      <c r="A527" s="288" t="s">
        <v>1923</v>
      </c>
      <c r="B527" s="274" t="s">
        <v>1036</v>
      </c>
      <c r="C527" s="285" t="s">
        <v>1469</v>
      </c>
      <c r="D527" s="117">
        <v>0</v>
      </c>
      <c r="E527" s="117">
        <v>0</v>
      </c>
      <c r="F527" s="117">
        <v>0</v>
      </c>
      <c r="G527" s="117">
        <v>0</v>
      </c>
      <c r="H527" s="117">
        <v>0</v>
      </c>
      <c r="I527" s="117">
        <v>0</v>
      </c>
      <c r="J527" s="117">
        <v>0</v>
      </c>
      <c r="K527" s="158">
        <v>0</v>
      </c>
      <c r="L527" s="117">
        <v>0</v>
      </c>
      <c r="M527" s="117">
        <v>0</v>
      </c>
      <c r="N527" s="117">
        <v>0</v>
      </c>
      <c r="O527" s="117">
        <v>0</v>
      </c>
      <c r="P527" s="117">
        <v>0</v>
      </c>
      <c r="Q527" s="117">
        <v>0</v>
      </c>
      <c r="R527" s="117">
        <v>0</v>
      </c>
      <c r="S527" s="117">
        <v>0</v>
      </c>
      <c r="T527" s="117">
        <v>0</v>
      </c>
      <c r="U527" s="117">
        <v>0</v>
      </c>
      <c r="V527" s="117">
        <v>0</v>
      </c>
      <c r="W527" s="117">
        <v>0</v>
      </c>
      <c r="X527" s="117">
        <v>0</v>
      </c>
      <c r="Y527" s="117">
        <v>0</v>
      </c>
      <c r="Z527" s="117">
        <v>0</v>
      </c>
      <c r="AA527" s="117">
        <v>0</v>
      </c>
      <c r="AB527" s="117">
        <v>0</v>
      </c>
      <c r="AC527" s="117">
        <v>0</v>
      </c>
      <c r="AD527" s="117">
        <v>0</v>
      </c>
      <c r="AE527" s="117">
        <v>0</v>
      </c>
      <c r="AF527" s="117">
        <v>0</v>
      </c>
      <c r="AG527" s="117">
        <v>0</v>
      </c>
      <c r="AH527" s="117">
        <v>0</v>
      </c>
      <c r="AI527" s="117">
        <v>0</v>
      </c>
      <c r="AJ527" s="117">
        <v>0</v>
      </c>
      <c r="AK527" s="117">
        <v>0</v>
      </c>
      <c r="AL527" s="117">
        <v>0</v>
      </c>
      <c r="AM527" s="117">
        <v>0</v>
      </c>
      <c r="AN527" s="117">
        <v>0</v>
      </c>
      <c r="AO527" s="117">
        <v>0</v>
      </c>
      <c r="AP527" s="117">
        <v>0</v>
      </c>
      <c r="AQ527" s="117">
        <v>0</v>
      </c>
      <c r="AR527" s="117">
        <v>0</v>
      </c>
      <c r="AS527" s="117">
        <v>0</v>
      </c>
      <c r="AT527" s="117">
        <v>0</v>
      </c>
      <c r="AU527" s="117">
        <v>0</v>
      </c>
      <c r="AV527" s="117">
        <v>0</v>
      </c>
      <c r="AW527" s="117">
        <v>0</v>
      </c>
      <c r="AX527" s="117">
        <v>0</v>
      </c>
      <c r="AY527" s="117">
        <v>0</v>
      </c>
      <c r="AZ527" s="117">
        <v>0</v>
      </c>
      <c r="BA527" s="158">
        <v>0</v>
      </c>
      <c r="BB527" s="121" t="s">
        <v>903</v>
      </c>
      <c r="BC527" s="121" t="s">
        <v>903</v>
      </c>
      <c r="BD527" s="117">
        <v>0</v>
      </c>
      <c r="BE527" s="117">
        <v>0</v>
      </c>
      <c r="BF527" s="117">
        <v>0</v>
      </c>
      <c r="BG527" s="158">
        <v>0</v>
      </c>
      <c r="BH527" s="117">
        <v>0</v>
      </c>
      <c r="BI527" s="117">
        <v>0</v>
      </c>
      <c r="BJ527" s="117">
        <v>0</v>
      </c>
      <c r="BK527" s="117">
        <v>0</v>
      </c>
      <c r="BL527" s="117">
        <v>0</v>
      </c>
      <c r="BM527" s="117">
        <v>0</v>
      </c>
      <c r="BN527" s="117">
        <v>0</v>
      </c>
      <c r="BO527" s="117">
        <v>0</v>
      </c>
      <c r="BP527" s="117">
        <v>0</v>
      </c>
      <c r="BQ527" s="117">
        <v>0</v>
      </c>
      <c r="BR527" s="117">
        <v>0</v>
      </c>
      <c r="BS527" s="117">
        <v>0</v>
      </c>
      <c r="BT527" s="117">
        <v>0</v>
      </c>
      <c r="BU527" s="117">
        <v>0</v>
      </c>
      <c r="BV527" s="117">
        <v>0</v>
      </c>
      <c r="BW527" s="117">
        <v>0</v>
      </c>
      <c r="BX527" s="117">
        <v>0</v>
      </c>
      <c r="BY527" s="117">
        <v>0</v>
      </c>
      <c r="BZ527" s="117">
        <v>0</v>
      </c>
      <c r="CA527" s="117">
        <v>0</v>
      </c>
      <c r="CB527" s="117">
        <v>0</v>
      </c>
      <c r="CC527" s="117">
        <v>0</v>
      </c>
      <c r="CD527" s="117">
        <v>0</v>
      </c>
      <c r="CE527" s="117">
        <v>0</v>
      </c>
      <c r="CF527" s="117">
        <v>0</v>
      </c>
      <c r="CG527" s="117">
        <v>0</v>
      </c>
      <c r="CH527" s="117">
        <v>0</v>
      </c>
      <c r="CI527" s="117">
        <v>0</v>
      </c>
      <c r="CJ527" s="117">
        <v>0</v>
      </c>
      <c r="CK527" s="117">
        <v>0</v>
      </c>
      <c r="CL527" s="117">
        <v>0</v>
      </c>
      <c r="CM527" s="117">
        <v>0</v>
      </c>
      <c r="CN527" s="117">
        <v>0</v>
      </c>
      <c r="CO527" s="117">
        <v>0</v>
      </c>
      <c r="CP527" s="117">
        <v>0</v>
      </c>
      <c r="CQ527" s="117">
        <v>0</v>
      </c>
      <c r="CR527" s="117">
        <v>0</v>
      </c>
      <c r="CS527" s="117">
        <v>0</v>
      </c>
      <c r="CT527" s="117" t="s">
        <v>903</v>
      </c>
      <c r="CU527" s="117" t="s">
        <v>903</v>
      </c>
      <c r="CV527" s="117" t="s">
        <v>903</v>
      </c>
      <c r="CW527" s="117" t="s">
        <v>903</v>
      </c>
      <c r="CX527" s="117" t="s">
        <v>903</v>
      </c>
      <c r="CY527" s="117" t="s">
        <v>903</v>
      </c>
      <c r="CZ527" s="117" t="s">
        <v>903</v>
      </c>
      <c r="DA527" s="117" t="s">
        <v>903</v>
      </c>
      <c r="DB527" s="117">
        <v>0</v>
      </c>
      <c r="DC527" s="117">
        <v>0</v>
      </c>
      <c r="DD527" s="117">
        <v>0</v>
      </c>
      <c r="DE527" s="117">
        <v>0</v>
      </c>
      <c r="DF527" s="117">
        <v>0</v>
      </c>
      <c r="DG527" s="117">
        <v>0</v>
      </c>
      <c r="DH527" s="117">
        <v>0</v>
      </c>
      <c r="DI527" s="117">
        <v>0</v>
      </c>
      <c r="DJ527" s="117">
        <v>0</v>
      </c>
      <c r="DK527" s="117">
        <v>0</v>
      </c>
      <c r="DL527" s="117">
        <v>0</v>
      </c>
      <c r="DM527" s="117">
        <v>0</v>
      </c>
      <c r="DN527" s="117">
        <v>0</v>
      </c>
      <c r="DO527" s="117">
        <v>0</v>
      </c>
      <c r="DP527" s="117">
        <v>0</v>
      </c>
      <c r="DQ527" s="117">
        <v>0</v>
      </c>
    </row>
    <row r="528" spans="1:121" ht="37.5" customHeight="1">
      <c r="A528" s="288" t="s">
        <v>1923</v>
      </c>
      <c r="B528" s="274" t="s">
        <v>1037</v>
      </c>
      <c r="C528" s="285" t="s">
        <v>1469</v>
      </c>
      <c r="D528" s="117">
        <v>0</v>
      </c>
      <c r="E528" s="117">
        <v>0</v>
      </c>
      <c r="F528" s="117">
        <v>0</v>
      </c>
      <c r="G528" s="117">
        <v>0</v>
      </c>
      <c r="H528" s="117">
        <v>0</v>
      </c>
      <c r="I528" s="117">
        <v>0</v>
      </c>
      <c r="J528" s="117">
        <v>0</v>
      </c>
      <c r="K528" s="158">
        <v>0</v>
      </c>
      <c r="L528" s="117">
        <v>0</v>
      </c>
      <c r="M528" s="117">
        <v>0</v>
      </c>
      <c r="N528" s="117">
        <v>0</v>
      </c>
      <c r="O528" s="117">
        <v>0</v>
      </c>
      <c r="P528" s="117">
        <v>0</v>
      </c>
      <c r="Q528" s="117">
        <v>0</v>
      </c>
      <c r="R528" s="117">
        <v>0</v>
      </c>
      <c r="S528" s="117">
        <v>0</v>
      </c>
      <c r="T528" s="117">
        <v>0</v>
      </c>
      <c r="U528" s="117">
        <v>0</v>
      </c>
      <c r="V528" s="117">
        <v>0</v>
      </c>
      <c r="W528" s="117">
        <v>0</v>
      </c>
      <c r="X528" s="117">
        <v>0</v>
      </c>
      <c r="Y528" s="117">
        <v>0</v>
      </c>
      <c r="Z528" s="117">
        <v>0</v>
      </c>
      <c r="AA528" s="117">
        <v>0</v>
      </c>
      <c r="AB528" s="117">
        <v>0</v>
      </c>
      <c r="AC528" s="117">
        <v>0</v>
      </c>
      <c r="AD528" s="117">
        <v>0</v>
      </c>
      <c r="AE528" s="117">
        <v>0</v>
      </c>
      <c r="AF528" s="117">
        <v>0</v>
      </c>
      <c r="AG528" s="117">
        <v>0</v>
      </c>
      <c r="AH528" s="117">
        <v>0</v>
      </c>
      <c r="AI528" s="117">
        <v>0</v>
      </c>
      <c r="AJ528" s="117">
        <v>0</v>
      </c>
      <c r="AK528" s="117">
        <v>0</v>
      </c>
      <c r="AL528" s="117">
        <v>0</v>
      </c>
      <c r="AM528" s="117">
        <v>0</v>
      </c>
      <c r="AN528" s="117">
        <v>0</v>
      </c>
      <c r="AO528" s="117">
        <v>0</v>
      </c>
      <c r="AP528" s="117">
        <v>0</v>
      </c>
      <c r="AQ528" s="117">
        <v>0</v>
      </c>
      <c r="AR528" s="117">
        <v>0</v>
      </c>
      <c r="AS528" s="117">
        <v>0</v>
      </c>
      <c r="AT528" s="117">
        <v>0</v>
      </c>
      <c r="AU528" s="117">
        <v>0</v>
      </c>
      <c r="AV528" s="117">
        <v>0</v>
      </c>
      <c r="AW528" s="117">
        <v>0</v>
      </c>
      <c r="AX528" s="117">
        <v>0</v>
      </c>
      <c r="AY528" s="117">
        <v>0</v>
      </c>
      <c r="AZ528" s="117">
        <v>0</v>
      </c>
      <c r="BA528" s="158">
        <v>0</v>
      </c>
      <c r="BB528" s="121" t="s">
        <v>903</v>
      </c>
      <c r="BC528" s="121" t="s">
        <v>903</v>
      </c>
      <c r="BD528" s="117">
        <v>0</v>
      </c>
      <c r="BE528" s="117">
        <v>0</v>
      </c>
      <c r="BF528" s="117">
        <v>0</v>
      </c>
      <c r="BG528" s="158">
        <v>0</v>
      </c>
      <c r="BH528" s="117">
        <v>0</v>
      </c>
      <c r="BI528" s="117">
        <v>0</v>
      </c>
      <c r="BJ528" s="117">
        <v>0</v>
      </c>
      <c r="BK528" s="117">
        <v>0</v>
      </c>
      <c r="BL528" s="117">
        <v>0</v>
      </c>
      <c r="BM528" s="117">
        <v>0</v>
      </c>
      <c r="BN528" s="117">
        <v>0</v>
      </c>
      <c r="BO528" s="117">
        <v>0</v>
      </c>
      <c r="BP528" s="117">
        <v>0</v>
      </c>
      <c r="BQ528" s="117">
        <v>0</v>
      </c>
      <c r="BR528" s="117">
        <v>0</v>
      </c>
      <c r="BS528" s="117">
        <v>0</v>
      </c>
      <c r="BT528" s="117">
        <v>0</v>
      </c>
      <c r="BU528" s="117">
        <v>0</v>
      </c>
      <c r="BV528" s="117">
        <v>0</v>
      </c>
      <c r="BW528" s="117">
        <v>0</v>
      </c>
      <c r="BX528" s="117">
        <v>0</v>
      </c>
      <c r="BY528" s="117">
        <v>0</v>
      </c>
      <c r="BZ528" s="117">
        <v>0</v>
      </c>
      <c r="CA528" s="117">
        <v>0</v>
      </c>
      <c r="CB528" s="117">
        <v>0</v>
      </c>
      <c r="CC528" s="117">
        <v>0</v>
      </c>
      <c r="CD528" s="117">
        <v>0</v>
      </c>
      <c r="CE528" s="117">
        <v>0</v>
      </c>
      <c r="CF528" s="117">
        <v>0</v>
      </c>
      <c r="CG528" s="117">
        <v>0</v>
      </c>
      <c r="CH528" s="117">
        <v>0</v>
      </c>
      <c r="CI528" s="117">
        <v>0</v>
      </c>
      <c r="CJ528" s="117">
        <v>0</v>
      </c>
      <c r="CK528" s="117">
        <v>0</v>
      </c>
      <c r="CL528" s="117">
        <v>0</v>
      </c>
      <c r="CM528" s="117">
        <v>0</v>
      </c>
      <c r="CN528" s="117">
        <v>0</v>
      </c>
      <c r="CO528" s="117">
        <v>0</v>
      </c>
      <c r="CP528" s="117">
        <v>0</v>
      </c>
      <c r="CQ528" s="117">
        <v>0</v>
      </c>
      <c r="CR528" s="117">
        <v>0</v>
      </c>
      <c r="CS528" s="117">
        <v>0</v>
      </c>
      <c r="CT528" s="117" t="s">
        <v>903</v>
      </c>
      <c r="CU528" s="117" t="s">
        <v>903</v>
      </c>
      <c r="CV528" s="117" t="s">
        <v>903</v>
      </c>
      <c r="CW528" s="117" t="s">
        <v>903</v>
      </c>
      <c r="CX528" s="117" t="s">
        <v>903</v>
      </c>
      <c r="CY528" s="117" t="s">
        <v>903</v>
      </c>
      <c r="CZ528" s="117" t="s">
        <v>903</v>
      </c>
      <c r="DA528" s="117" t="s">
        <v>903</v>
      </c>
      <c r="DB528" s="117">
        <v>0</v>
      </c>
      <c r="DC528" s="117">
        <v>0</v>
      </c>
      <c r="DD528" s="117">
        <v>0</v>
      </c>
      <c r="DE528" s="117">
        <v>0</v>
      </c>
      <c r="DF528" s="117">
        <v>0</v>
      </c>
      <c r="DG528" s="117">
        <v>0</v>
      </c>
      <c r="DH528" s="117">
        <v>0</v>
      </c>
      <c r="DI528" s="117">
        <v>0</v>
      </c>
      <c r="DJ528" s="117">
        <v>0</v>
      </c>
      <c r="DK528" s="117">
        <v>0</v>
      </c>
      <c r="DL528" s="117">
        <v>0</v>
      </c>
      <c r="DM528" s="117">
        <v>0</v>
      </c>
      <c r="DN528" s="117">
        <v>0</v>
      </c>
      <c r="DO528" s="117">
        <v>0</v>
      </c>
      <c r="DP528" s="117">
        <v>0</v>
      </c>
      <c r="DQ528" s="117">
        <v>0</v>
      </c>
    </row>
    <row r="529" spans="1:121" ht="37.5" customHeight="1">
      <c r="A529" s="288" t="s">
        <v>1924</v>
      </c>
      <c r="B529" s="274" t="s">
        <v>1034</v>
      </c>
      <c r="C529" s="285" t="s">
        <v>1469</v>
      </c>
      <c r="D529" s="117">
        <v>0</v>
      </c>
      <c r="E529" s="117">
        <v>0</v>
      </c>
      <c r="F529" s="117">
        <v>0</v>
      </c>
      <c r="G529" s="117">
        <v>0</v>
      </c>
      <c r="H529" s="117">
        <v>0</v>
      </c>
      <c r="I529" s="117">
        <v>0</v>
      </c>
      <c r="J529" s="117">
        <v>0</v>
      </c>
      <c r="K529" s="158">
        <v>0</v>
      </c>
      <c r="L529" s="117">
        <v>0</v>
      </c>
      <c r="M529" s="117">
        <v>0</v>
      </c>
      <c r="N529" s="117">
        <v>0</v>
      </c>
      <c r="O529" s="117">
        <v>0</v>
      </c>
      <c r="P529" s="117">
        <v>0</v>
      </c>
      <c r="Q529" s="117">
        <v>0</v>
      </c>
      <c r="R529" s="117">
        <v>0</v>
      </c>
      <c r="S529" s="117">
        <v>0</v>
      </c>
      <c r="T529" s="117">
        <v>0</v>
      </c>
      <c r="U529" s="117">
        <v>0</v>
      </c>
      <c r="V529" s="117">
        <v>0</v>
      </c>
      <c r="W529" s="117">
        <v>0</v>
      </c>
      <c r="X529" s="117">
        <v>0</v>
      </c>
      <c r="Y529" s="117">
        <v>0</v>
      </c>
      <c r="Z529" s="117">
        <v>0</v>
      </c>
      <c r="AA529" s="117">
        <v>0</v>
      </c>
      <c r="AB529" s="117">
        <v>0</v>
      </c>
      <c r="AC529" s="117">
        <v>0</v>
      </c>
      <c r="AD529" s="117">
        <v>0</v>
      </c>
      <c r="AE529" s="117">
        <v>0</v>
      </c>
      <c r="AF529" s="117">
        <v>0</v>
      </c>
      <c r="AG529" s="117">
        <v>0</v>
      </c>
      <c r="AH529" s="117">
        <v>0</v>
      </c>
      <c r="AI529" s="117">
        <v>0</v>
      </c>
      <c r="AJ529" s="117">
        <v>0</v>
      </c>
      <c r="AK529" s="117">
        <v>0</v>
      </c>
      <c r="AL529" s="117">
        <v>0</v>
      </c>
      <c r="AM529" s="117">
        <v>0</v>
      </c>
      <c r="AN529" s="117">
        <v>0</v>
      </c>
      <c r="AO529" s="117">
        <v>0</v>
      </c>
      <c r="AP529" s="117">
        <v>0</v>
      </c>
      <c r="AQ529" s="117">
        <v>0</v>
      </c>
      <c r="AR529" s="117">
        <v>0</v>
      </c>
      <c r="AS529" s="117">
        <v>0</v>
      </c>
      <c r="AT529" s="117">
        <v>0</v>
      </c>
      <c r="AU529" s="117">
        <v>0</v>
      </c>
      <c r="AV529" s="117">
        <v>0</v>
      </c>
      <c r="AW529" s="117">
        <v>0</v>
      </c>
      <c r="AX529" s="117">
        <v>0</v>
      </c>
      <c r="AY529" s="117">
        <v>0</v>
      </c>
      <c r="AZ529" s="117">
        <v>0</v>
      </c>
      <c r="BA529" s="158">
        <v>0</v>
      </c>
      <c r="BB529" s="121" t="s">
        <v>903</v>
      </c>
      <c r="BC529" s="121" t="s">
        <v>903</v>
      </c>
      <c r="BD529" s="117">
        <v>0</v>
      </c>
      <c r="BE529" s="117">
        <v>0</v>
      </c>
      <c r="BF529" s="117">
        <v>0</v>
      </c>
      <c r="BG529" s="158">
        <v>0</v>
      </c>
      <c r="BH529" s="117">
        <v>0</v>
      </c>
      <c r="BI529" s="117">
        <v>0</v>
      </c>
      <c r="BJ529" s="117">
        <v>0</v>
      </c>
      <c r="BK529" s="117">
        <v>0</v>
      </c>
      <c r="BL529" s="117">
        <v>0</v>
      </c>
      <c r="BM529" s="117">
        <v>0</v>
      </c>
      <c r="BN529" s="117">
        <v>0</v>
      </c>
      <c r="BO529" s="117">
        <v>0</v>
      </c>
      <c r="BP529" s="117">
        <v>0</v>
      </c>
      <c r="BQ529" s="117">
        <v>0</v>
      </c>
      <c r="BR529" s="117">
        <v>0</v>
      </c>
      <c r="BS529" s="117">
        <v>0</v>
      </c>
      <c r="BT529" s="117">
        <v>0</v>
      </c>
      <c r="BU529" s="117">
        <v>0</v>
      </c>
      <c r="BV529" s="117">
        <v>0</v>
      </c>
      <c r="BW529" s="117">
        <v>0</v>
      </c>
      <c r="BX529" s="117">
        <v>0</v>
      </c>
      <c r="BY529" s="117">
        <v>0</v>
      </c>
      <c r="BZ529" s="117">
        <v>0</v>
      </c>
      <c r="CA529" s="117">
        <v>0</v>
      </c>
      <c r="CB529" s="117">
        <v>0</v>
      </c>
      <c r="CC529" s="117">
        <v>0</v>
      </c>
      <c r="CD529" s="117">
        <v>0</v>
      </c>
      <c r="CE529" s="117">
        <v>0</v>
      </c>
      <c r="CF529" s="117">
        <v>0</v>
      </c>
      <c r="CG529" s="117">
        <v>0</v>
      </c>
      <c r="CH529" s="117">
        <v>0</v>
      </c>
      <c r="CI529" s="117">
        <v>0</v>
      </c>
      <c r="CJ529" s="117">
        <v>0</v>
      </c>
      <c r="CK529" s="117">
        <v>0</v>
      </c>
      <c r="CL529" s="117">
        <v>0</v>
      </c>
      <c r="CM529" s="117">
        <v>0</v>
      </c>
      <c r="CN529" s="117">
        <v>0</v>
      </c>
      <c r="CO529" s="117">
        <v>0</v>
      </c>
      <c r="CP529" s="117">
        <v>0</v>
      </c>
      <c r="CQ529" s="117">
        <v>0</v>
      </c>
      <c r="CR529" s="117">
        <v>0</v>
      </c>
      <c r="CS529" s="117">
        <v>0</v>
      </c>
      <c r="CT529" s="117" t="s">
        <v>903</v>
      </c>
      <c r="CU529" s="117" t="s">
        <v>903</v>
      </c>
      <c r="CV529" s="117" t="s">
        <v>903</v>
      </c>
      <c r="CW529" s="117" t="s">
        <v>903</v>
      </c>
      <c r="CX529" s="117" t="s">
        <v>903</v>
      </c>
      <c r="CY529" s="117" t="s">
        <v>903</v>
      </c>
      <c r="CZ529" s="117" t="s">
        <v>903</v>
      </c>
      <c r="DA529" s="117" t="s">
        <v>903</v>
      </c>
      <c r="DB529" s="117">
        <v>0</v>
      </c>
      <c r="DC529" s="117">
        <v>0</v>
      </c>
      <c r="DD529" s="117">
        <v>0</v>
      </c>
      <c r="DE529" s="117">
        <v>0</v>
      </c>
      <c r="DF529" s="117">
        <v>0</v>
      </c>
      <c r="DG529" s="117">
        <v>0</v>
      </c>
      <c r="DH529" s="117">
        <v>0</v>
      </c>
      <c r="DI529" s="117">
        <v>0</v>
      </c>
      <c r="DJ529" s="117">
        <v>0</v>
      </c>
      <c r="DK529" s="117">
        <v>0</v>
      </c>
      <c r="DL529" s="117">
        <v>0</v>
      </c>
      <c r="DM529" s="117">
        <v>0</v>
      </c>
      <c r="DN529" s="117">
        <v>0</v>
      </c>
      <c r="DO529" s="117">
        <v>0</v>
      </c>
      <c r="DP529" s="117">
        <v>0</v>
      </c>
      <c r="DQ529" s="117">
        <v>0</v>
      </c>
    </row>
    <row r="530" spans="1:121" ht="37.5" customHeight="1">
      <c r="A530" s="288" t="s">
        <v>1924</v>
      </c>
      <c r="B530" s="274" t="s">
        <v>1035</v>
      </c>
      <c r="C530" s="285" t="s">
        <v>1469</v>
      </c>
      <c r="D530" s="117">
        <v>0</v>
      </c>
      <c r="E530" s="117">
        <v>0</v>
      </c>
      <c r="F530" s="117">
        <v>0</v>
      </c>
      <c r="G530" s="117">
        <v>0</v>
      </c>
      <c r="H530" s="117">
        <v>0</v>
      </c>
      <c r="I530" s="117">
        <v>0</v>
      </c>
      <c r="J530" s="117">
        <v>0</v>
      </c>
      <c r="K530" s="158">
        <v>0</v>
      </c>
      <c r="L530" s="117">
        <v>0</v>
      </c>
      <c r="M530" s="117">
        <v>0</v>
      </c>
      <c r="N530" s="117">
        <v>0</v>
      </c>
      <c r="O530" s="117">
        <v>0</v>
      </c>
      <c r="P530" s="117">
        <v>0</v>
      </c>
      <c r="Q530" s="117">
        <v>0</v>
      </c>
      <c r="R530" s="117">
        <v>0</v>
      </c>
      <c r="S530" s="117">
        <v>0</v>
      </c>
      <c r="T530" s="117">
        <v>0</v>
      </c>
      <c r="U530" s="117">
        <v>0</v>
      </c>
      <c r="V530" s="117">
        <v>0</v>
      </c>
      <c r="W530" s="117">
        <v>0</v>
      </c>
      <c r="X530" s="117">
        <v>0</v>
      </c>
      <c r="Y530" s="117">
        <v>0</v>
      </c>
      <c r="Z530" s="117">
        <v>0</v>
      </c>
      <c r="AA530" s="117">
        <v>0</v>
      </c>
      <c r="AB530" s="117">
        <v>0</v>
      </c>
      <c r="AC530" s="117">
        <v>0</v>
      </c>
      <c r="AD530" s="117">
        <v>0</v>
      </c>
      <c r="AE530" s="117">
        <v>0</v>
      </c>
      <c r="AF530" s="117">
        <v>0</v>
      </c>
      <c r="AG530" s="117">
        <v>0</v>
      </c>
      <c r="AH530" s="117">
        <v>0</v>
      </c>
      <c r="AI530" s="117">
        <v>0</v>
      </c>
      <c r="AJ530" s="117">
        <v>0</v>
      </c>
      <c r="AK530" s="117">
        <v>0</v>
      </c>
      <c r="AL530" s="117">
        <v>0</v>
      </c>
      <c r="AM530" s="117">
        <v>0</v>
      </c>
      <c r="AN530" s="117">
        <v>0</v>
      </c>
      <c r="AO530" s="117">
        <v>0</v>
      </c>
      <c r="AP530" s="117">
        <v>0</v>
      </c>
      <c r="AQ530" s="117">
        <v>0</v>
      </c>
      <c r="AR530" s="117">
        <v>0</v>
      </c>
      <c r="AS530" s="117">
        <v>0</v>
      </c>
      <c r="AT530" s="117">
        <v>0</v>
      </c>
      <c r="AU530" s="117">
        <v>0</v>
      </c>
      <c r="AV530" s="117">
        <v>0</v>
      </c>
      <c r="AW530" s="117">
        <v>0</v>
      </c>
      <c r="AX530" s="117">
        <v>0</v>
      </c>
      <c r="AY530" s="117">
        <v>0</v>
      </c>
      <c r="AZ530" s="117">
        <v>0</v>
      </c>
      <c r="BA530" s="158">
        <v>0</v>
      </c>
      <c r="BB530" s="121" t="s">
        <v>903</v>
      </c>
      <c r="BC530" s="121" t="s">
        <v>903</v>
      </c>
      <c r="BD530" s="117">
        <v>0</v>
      </c>
      <c r="BE530" s="117">
        <v>0</v>
      </c>
      <c r="BF530" s="117">
        <v>0</v>
      </c>
      <c r="BG530" s="158">
        <v>0</v>
      </c>
      <c r="BH530" s="117">
        <v>0</v>
      </c>
      <c r="BI530" s="117">
        <v>0</v>
      </c>
      <c r="BJ530" s="117">
        <v>0</v>
      </c>
      <c r="BK530" s="117">
        <v>0</v>
      </c>
      <c r="BL530" s="117">
        <v>0</v>
      </c>
      <c r="BM530" s="117">
        <v>0</v>
      </c>
      <c r="BN530" s="117">
        <v>0</v>
      </c>
      <c r="BO530" s="117">
        <v>0</v>
      </c>
      <c r="BP530" s="117">
        <v>0</v>
      </c>
      <c r="BQ530" s="117">
        <v>0</v>
      </c>
      <c r="BR530" s="117">
        <v>0</v>
      </c>
      <c r="BS530" s="117">
        <v>0</v>
      </c>
      <c r="BT530" s="117">
        <v>0</v>
      </c>
      <c r="BU530" s="117">
        <v>0</v>
      </c>
      <c r="BV530" s="117">
        <v>0</v>
      </c>
      <c r="BW530" s="117">
        <v>0</v>
      </c>
      <c r="BX530" s="117">
        <v>0</v>
      </c>
      <c r="BY530" s="117">
        <v>0</v>
      </c>
      <c r="BZ530" s="117">
        <v>0</v>
      </c>
      <c r="CA530" s="117">
        <v>0</v>
      </c>
      <c r="CB530" s="117">
        <v>0</v>
      </c>
      <c r="CC530" s="117">
        <v>0</v>
      </c>
      <c r="CD530" s="117">
        <v>0</v>
      </c>
      <c r="CE530" s="117">
        <v>0</v>
      </c>
      <c r="CF530" s="117">
        <v>0</v>
      </c>
      <c r="CG530" s="117">
        <v>0</v>
      </c>
      <c r="CH530" s="117">
        <v>0</v>
      </c>
      <c r="CI530" s="117">
        <v>0</v>
      </c>
      <c r="CJ530" s="117">
        <v>0</v>
      </c>
      <c r="CK530" s="117">
        <v>0</v>
      </c>
      <c r="CL530" s="117">
        <v>0</v>
      </c>
      <c r="CM530" s="117">
        <v>0</v>
      </c>
      <c r="CN530" s="117">
        <v>0</v>
      </c>
      <c r="CO530" s="117">
        <v>0</v>
      </c>
      <c r="CP530" s="117">
        <v>0</v>
      </c>
      <c r="CQ530" s="117">
        <v>0</v>
      </c>
      <c r="CR530" s="117">
        <v>0</v>
      </c>
      <c r="CS530" s="117">
        <v>0</v>
      </c>
      <c r="CT530" s="117" t="s">
        <v>903</v>
      </c>
      <c r="CU530" s="117" t="s">
        <v>903</v>
      </c>
      <c r="CV530" s="117" t="s">
        <v>903</v>
      </c>
      <c r="CW530" s="117" t="s">
        <v>903</v>
      </c>
      <c r="CX530" s="117" t="s">
        <v>903</v>
      </c>
      <c r="CY530" s="117" t="s">
        <v>903</v>
      </c>
      <c r="CZ530" s="117" t="s">
        <v>903</v>
      </c>
      <c r="DA530" s="117" t="s">
        <v>903</v>
      </c>
      <c r="DB530" s="117">
        <v>0</v>
      </c>
      <c r="DC530" s="117">
        <v>0</v>
      </c>
      <c r="DD530" s="117">
        <v>0</v>
      </c>
      <c r="DE530" s="117">
        <v>0</v>
      </c>
      <c r="DF530" s="117">
        <v>0</v>
      </c>
      <c r="DG530" s="117">
        <v>0</v>
      </c>
      <c r="DH530" s="117">
        <v>0</v>
      </c>
      <c r="DI530" s="117">
        <v>0</v>
      </c>
      <c r="DJ530" s="117">
        <v>0</v>
      </c>
      <c r="DK530" s="117">
        <v>0</v>
      </c>
      <c r="DL530" s="117">
        <v>0</v>
      </c>
      <c r="DM530" s="117">
        <v>0</v>
      </c>
      <c r="DN530" s="117">
        <v>0</v>
      </c>
      <c r="DO530" s="117">
        <v>0</v>
      </c>
      <c r="DP530" s="117">
        <v>0</v>
      </c>
      <c r="DQ530" s="117">
        <v>0</v>
      </c>
    </row>
    <row r="531" spans="1:121" ht="37.5" customHeight="1">
      <c r="A531" s="288" t="s">
        <v>1924</v>
      </c>
      <c r="B531" s="274" t="s">
        <v>1036</v>
      </c>
      <c r="C531" s="285" t="s">
        <v>1469</v>
      </c>
      <c r="D531" s="117">
        <v>0</v>
      </c>
      <c r="E531" s="117">
        <v>0</v>
      </c>
      <c r="F531" s="117">
        <v>0</v>
      </c>
      <c r="G531" s="117">
        <v>0</v>
      </c>
      <c r="H531" s="117">
        <v>0</v>
      </c>
      <c r="I531" s="117">
        <v>0</v>
      </c>
      <c r="J531" s="117">
        <v>0</v>
      </c>
      <c r="K531" s="158">
        <v>0</v>
      </c>
      <c r="L531" s="117">
        <v>0</v>
      </c>
      <c r="M531" s="117">
        <v>0</v>
      </c>
      <c r="N531" s="117">
        <v>0</v>
      </c>
      <c r="O531" s="117">
        <v>0</v>
      </c>
      <c r="P531" s="117">
        <v>0</v>
      </c>
      <c r="Q531" s="117">
        <v>0</v>
      </c>
      <c r="R531" s="117">
        <v>0</v>
      </c>
      <c r="S531" s="117">
        <v>0</v>
      </c>
      <c r="T531" s="117">
        <v>0</v>
      </c>
      <c r="U531" s="117">
        <v>0</v>
      </c>
      <c r="V531" s="117">
        <v>0</v>
      </c>
      <c r="W531" s="117">
        <v>0</v>
      </c>
      <c r="X531" s="117">
        <v>0</v>
      </c>
      <c r="Y531" s="117">
        <v>0</v>
      </c>
      <c r="Z531" s="117">
        <v>0</v>
      </c>
      <c r="AA531" s="117">
        <v>0</v>
      </c>
      <c r="AB531" s="117">
        <v>0</v>
      </c>
      <c r="AC531" s="117">
        <v>0</v>
      </c>
      <c r="AD531" s="117">
        <v>0</v>
      </c>
      <c r="AE531" s="117">
        <v>0</v>
      </c>
      <c r="AF531" s="117">
        <v>0</v>
      </c>
      <c r="AG531" s="117">
        <v>0</v>
      </c>
      <c r="AH531" s="117">
        <v>0</v>
      </c>
      <c r="AI531" s="117">
        <v>0</v>
      </c>
      <c r="AJ531" s="117">
        <v>0</v>
      </c>
      <c r="AK531" s="117">
        <v>0</v>
      </c>
      <c r="AL531" s="117">
        <v>0</v>
      </c>
      <c r="AM531" s="117">
        <v>0</v>
      </c>
      <c r="AN531" s="117">
        <v>0</v>
      </c>
      <c r="AO531" s="117">
        <v>0</v>
      </c>
      <c r="AP531" s="117">
        <v>0</v>
      </c>
      <c r="AQ531" s="117">
        <v>0</v>
      </c>
      <c r="AR531" s="117">
        <v>0</v>
      </c>
      <c r="AS531" s="117">
        <v>0</v>
      </c>
      <c r="AT531" s="117">
        <v>0</v>
      </c>
      <c r="AU531" s="117">
        <v>0</v>
      </c>
      <c r="AV531" s="117">
        <v>0</v>
      </c>
      <c r="AW531" s="117">
        <v>0</v>
      </c>
      <c r="AX531" s="117">
        <v>0</v>
      </c>
      <c r="AY531" s="117">
        <v>0</v>
      </c>
      <c r="AZ531" s="117">
        <v>0</v>
      </c>
      <c r="BA531" s="158">
        <v>0</v>
      </c>
      <c r="BB531" s="121" t="s">
        <v>903</v>
      </c>
      <c r="BC531" s="121" t="s">
        <v>903</v>
      </c>
      <c r="BD531" s="117">
        <v>0</v>
      </c>
      <c r="BE531" s="117">
        <v>0</v>
      </c>
      <c r="BF531" s="117">
        <v>0</v>
      </c>
      <c r="BG531" s="158">
        <v>0</v>
      </c>
      <c r="BH531" s="117">
        <v>0</v>
      </c>
      <c r="BI531" s="117">
        <v>0</v>
      </c>
      <c r="BJ531" s="117">
        <v>0</v>
      </c>
      <c r="BK531" s="117">
        <v>0</v>
      </c>
      <c r="BL531" s="117">
        <v>0</v>
      </c>
      <c r="BM531" s="117">
        <v>0</v>
      </c>
      <c r="BN531" s="117">
        <v>0</v>
      </c>
      <c r="BO531" s="117">
        <v>0</v>
      </c>
      <c r="BP531" s="117">
        <v>0</v>
      </c>
      <c r="BQ531" s="117">
        <v>0</v>
      </c>
      <c r="BR531" s="117">
        <v>0</v>
      </c>
      <c r="BS531" s="117">
        <v>0</v>
      </c>
      <c r="BT531" s="117">
        <v>0</v>
      </c>
      <c r="BU531" s="117">
        <v>0</v>
      </c>
      <c r="BV531" s="117">
        <v>0</v>
      </c>
      <c r="BW531" s="117">
        <v>0</v>
      </c>
      <c r="BX531" s="117">
        <v>0</v>
      </c>
      <c r="BY531" s="117">
        <v>0</v>
      </c>
      <c r="BZ531" s="117">
        <v>0</v>
      </c>
      <c r="CA531" s="117">
        <v>0</v>
      </c>
      <c r="CB531" s="117">
        <v>0</v>
      </c>
      <c r="CC531" s="117">
        <v>0</v>
      </c>
      <c r="CD531" s="117">
        <v>0</v>
      </c>
      <c r="CE531" s="117">
        <v>0</v>
      </c>
      <c r="CF531" s="117">
        <v>0</v>
      </c>
      <c r="CG531" s="117">
        <v>0</v>
      </c>
      <c r="CH531" s="117">
        <v>0</v>
      </c>
      <c r="CI531" s="117">
        <v>0</v>
      </c>
      <c r="CJ531" s="117">
        <v>0</v>
      </c>
      <c r="CK531" s="117">
        <v>0</v>
      </c>
      <c r="CL531" s="117">
        <v>0</v>
      </c>
      <c r="CM531" s="117">
        <v>0</v>
      </c>
      <c r="CN531" s="117">
        <v>0</v>
      </c>
      <c r="CO531" s="117">
        <v>0</v>
      </c>
      <c r="CP531" s="117">
        <v>0</v>
      </c>
      <c r="CQ531" s="117">
        <v>0</v>
      </c>
      <c r="CR531" s="117">
        <v>0</v>
      </c>
      <c r="CS531" s="117">
        <v>0</v>
      </c>
      <c r="CT531" s="117" t="s">
        <v>903</v>
      </c>
      <c r="CU531" s="117" t="s">
        <v>903</v>
      </c>
      <c r="CV531" s="117" t="s">
        <v>903</v>
      </c>
      <c r="CW531" s="117" t="s">
        <v>903</v>
      </c>
      <c r="CX531" s="117" t="s">
        <v>903</v>
      </c>
      <c r="CY531" s="117" t="s">
        <v>903</v>
      </c>
      <c r="CZ531" s="117" t="s">
        <v>903</v>
      </c>
      <c r="DA531" s="117" t="s">
        <v>903</v>
      </c>
      <c r="DB531" s="117">
        <v>0</v>
      </c>
      <c r="DC531" s="117">
        <v>0</v>
      </c>
      <c r="DD531" s="117">
        <v>0</v>
      </c>
      <c r="DE531" s="117">
        <v>0</v>
      </c>
      <c r="DF531" s="117">
        <v>0</v>
      </c>
      <c r="DG531" s="117">
        <v>0</v>
      </c>
      <c r="DH531" s="117">
        <v>0</v>
      </c>
      <c r="DI531" s="117">
        <v>0</v>
      </c>
      <c r="DJ531" s="117">
        <v>0</v>
      </c>
      <c r="DK531" s="117">
        <v>0</v>
      </c>
      <c r="DL531" s="117">
        <v>0</v>
      </c>
      <c r="DM531" s="117">
        <v>0</v>
      </c>
      <c r="DN531" s="117">
        <v>0</v>
      </c>
      <c r="DO531" s="117">
        <v>0</v>
      </c>
      <c r="DP531" s="117">
        <v>0</v>
      </c>
      <c r="DQ531" s="117">
        <v>0</v>
      </c>
    </row>
    <row r="532" spans="1:121" ht="37.5" customHeight="1">
      <c r="A532" s="288" t="s">
        <v>1924</v>
      </c>
      <c r="B532" s="274" t="s">
        <v>1038</v>
      </c>
      <c r="C532" s="285" t="s">
        <v>1469</v>
      </c>
      <c r="D532" s="117">
        <v>0</v>
      </c>
      <c r="E532" s="117">
        <v>0</v>
      </c>
      <c r="F532" s="117">
        <v>0</v>
      </c>
      <c r="G532" s="117">
        <v>0</v>
      </c>
      <c r="H532" s="117">
        <v>0</v>
      </c>
      <c r="I532" s="117">
        <v>0</v>
      </c>
      <c r="J532" s="117">
        <v>0</v>
      </c>
      <c r="K532" s="158">
        <v>0</v>
      </c>
      <c r="L532" s="117">
        <v>0</v>
      </c>
      <c r="M532" s="117">
        <v>0</v>
      </c>
      <c r="N532" s="117">
        <v>0</v>
      </c>
      <c r="O532" s="117">
        <v>0</v>
      </c>
      <c r="P532" s="117">
        <v>0</v>
      </c>
      <c r="Q532" s="117">
        <v>0</v>
      </c>
      <c r="R532" s="117">
        <v>0</v>
      </c>
      <c r="S532" s="117">
        <v>0</v>
      </c>
      <c r="T532" s="117">
        <v>0</v>
      </c>
      <c r="U532" s="117">
        <v>0</v>
      </c>
      <c r="V532" s="117">
        <v>0</v>
      </c>
      <c r="W532" s="117">
        <v>0</v>
      </c>
      <c r="X532" s="117">
        <v>0</v>
      </c>
      <c r="Y532" s="117">
        <v>0</v>
      </c>
      <c r="Z532" s="117">
        <v>0</v>
      </c>
      <c r="AA532" s="117">
        <v>0</v>
      </c>
      <c r="AB532" s="117">
        <v>0</v>
      </c>
      <c r="AC532" s="117">
        <v>0</v>
      </c>
      <c r="AD532" s="117">
        <v>0</v>
      </c>
      <c r="AE532" s="117">
        <v>0</v>
      </c>
      <c r="AF532" s="117">
        <v>0</v>
      </c>
      <c r="AG532" s="117">
        <v>0</v>
      </c>
      <c r="AH532" s="117">
        <v>0</v>
      </c>
      <c r="AI532" s="117">
        <v>0</v>
      </c>
      <c r="AJ532" s="117">
        <v>0</v>
      </c>
      <c r="AK532" s="117">
        <v>0</v>
      </c>
      <c r="AL532" s="117">
        <v>0</v>
      </c>
      <c r="AM532" s="117">
        <v>0</v>
      </c>
      <c r="AN532" s="117">
        <v>0</v>
      </c>
      <c r="AO532" s="117">
        <v>0</v>
      </c>
      <c r="AP532" s="117">
        <v>0</v>
      </c>
      <c r="AQ532" s="117">
        <v>0</v>
      </c>
      <c r="AR532" s="117">
        <v>0</v>
      </c>
      <c r="AS532" s="117">
        <v>0</v>
      </c>
      <c r="AT532" s="117">
        <v>0</v>
      </c>
      <c r="AU532" s="117">
        <v>0</v>
      </c>
      <c r="AV532" s="117">
        <v>0</v>
      </c>
      <c r="AW532" s="117">
        <v>0</v>
      </c>
      <c r="AX532" s="117">
        <v>0</v>
      </c>
      <c r="AY532" s="117">
        <v>0</v>
      </c>
      <c r="AZ532" s="117">
        <v>0</v>
      </c>
      <c r="BA532" s="158">
        <v>0</v>
      </c>
      <c r="BB532" s="121" t="s">
        <v>903</v>
      </c>
      <c r="BC532" s="121" t="s">
        <v>903</v>
      </c>
      <c r="BD532" s="117">
        <v>0</v>
      </c>
      <c r="BE532" s="117">
        <v>0</v>
      </c>
      <c r="BF532" s="117">
        <v>0</v>
      </c>
      <c r="BG532" s="158">
        <v>0</v>
      </c>
      <c r="BH532" s="117">
        <v>0</v>
      </c>
      <c r="BI532" s="117">
        <v>0</v>
      </c>
      <c r="BJ532" s="117">
        <v>0</v>
      </c>
      <c r="BK532" s="117">
        <v>0</v>
      </c>
      <c r="BL532" s="117">
        <v>0</v>
      </c>
      <c r="BM532" s="117">
        <v>0</v>
      </c>
      <c r="BN532" s="117">
        <v>0</v>
      </c>
      <c r="BO532" s="117">
        <v>0</v>
      </c>
      <c r="BP532" s="117">
        <v>0</v>
      </c>
      <c r="BQ532" s="117">
        <v>0</v>
      </c>
      <c r="BR532" s="117">
        <v>0</v>
      </c>
      <c r="BS532" s="117">
        <v>0</v>
      </c>
      <c r="BT532" s="117">
        <v>0</v>
      </c>
      <c r="BU532" s="117">
        <v>0</v>
      </c>
      <c r="BV532" s="117">
        <v>0</v>
      </c>
      <c r="BW532" s="117">
        <v>0</v>
      </c>
      <c r="BX532" s="117">
        <v>0</v>
      </c>
      <c r="BY532" s="117">
        <v>0</v>
      </c>
      <c r="BZ532" s="117">
        <v>0</v>
      </c>
      <c r="CA532" s="117">
        <v>0</v>
      </c>
      <c r="CB532" s="117">
        <v>0</v>
      </c>
      <c r="CC532" s="117">
        <v>0</v>
      </c>
      <c r="CD532" s="117">
        <v>0</v>
      </c>
      <c r="CE532" s="117">
        <v>0</v>
      </c>
      <c r="CF532" s="117">
        <v>0</v>
      </c>
      <c r="CG532" s="117">
        <v>0</v>
      </c>
      <c r="CH532" s="117">
        <v>0</v>
      </c>
      <c r="CI532" s="117">
        <v>0</v>
      </c>
      <c r="CJ532" s="117">
        <v>0</v>
      </c>
      <c r="CK532" s="117">
        <v>0</v>
      </c>
      <c r="CL532" s="117">
        <v>0</v>
      </c>
      <c r="CM532" s="117">
        <v>0</v>
      </c>
      <c r="CN532" s="117">
        <v>0</v>
      </c>
      <c r="CO532" s="117">
        <v>0</v>
      </c>
      <c r="CP532" s="117">
        <v>0</v>
      </c>
      <c r="CQ532" s="117">
        <v>0</v>
      </c>
      <c r="CR532" s="117">
        <v>0</v>
      </c>
      <c r="CS532" s="117">
        <v>0</v>
      </c>
      <c r="CT532" s="117" t="s">
        <v>903</v>
      </c>
      <c r="CU532" s="117" t="s">
        <v>903</v>
      </c>
      <c r="CV532" s="117" t="s">
        <v>903</v>
      </c>
      <c r="CW532" s="117" t="s">
        <v>903</v>
      </c>
      <c r="CX532" s="117" t="s">
        <v>903</v>
      </c>
      <c r="CY532" s="117" t="s">
        <v>903</v>
      </c>
      <c r="CZ532" s="117" t="s">
        <v>903</v>
      </c>
      <c r="DA532" s="117" t="s">
        <v>903</v>
      </c>
      <c r="DB532" s="117">
        <v>0</v>
      </c>
      <c r="DC532" s="117">
        <v>0</v>
      </c>
      <c r="DD532" s="117">
        <v>0</v>
      </c>
      <c r="DE532" s="117">
        <v>0</v>
      </c>
      <c r="DF532" s="117">
        <v>0</v>
      </c>
      <c r="DG532" s="117">
        <v>0</v>
      </c>
      <c r="DH532" s="117">
        <v>0</v>
      </c>
      <c r="DI532" s="117">
        <v>0</v>
      </c>
      <c r="DJ532" s="117">
        <v>0</v>
      </c>
      <c r="DK532" s="117">
        <v>0</v>
      </c>
      <c r="DL532" s="117">
        <v>0</v>
      </c>
      <c r="DM532" s="117">
        <v>0</v>
      </c>
      <c r="DN532" s="117">
        <v>0</v>
      </c>
      <c r="DO532" s="117">
        <v>0</v>
      </c>
      <c r="DP532" s="117">
        <v>0</v>
      </c>
      <c r="DQ532" s="117">
        <v>0</v>
      </c>
    </row>
    <row r="533" spans="1:121" ht="37.5" customHeight="1">
      <c r="A533" s="288" t="s">
        <v>305</v>
      </c>
      <c r="B533" s="274" t="s">
        <v>1039</v>
      </c>
      <c r="C533" s="285" t="s">
        <v>1469</v>
      </c>
      <c r="D533" s="291">
        <v>0</v>
      </c>
      <c r="E533" s="117">
        <v>0</v>
      </c>
      <c r="F533" s="291">
        <v>0</v>
      </c>
      <c r="G533" s="117">
        <v>0</v>
      </c>
      <c r="H533" s="291">
        <v>0</v>
      </c>
      <c r="I533" s="117">
        <v>0</v>
      </c>
      <c r="J533" s="291">
        <v>0</v>
      </c>
      <c r="K533" s="158">
        <v>0</v>
      </c>
      <c r="L533" s="291">
        <v>0</v>
      </c>
      <c r="M533" s="117">
        <v>0</v>
      </c>
      <c r="N533" s="291">
        <v>0</v>
      </c>
      <c r="O533" s="291">
        <v>0</v>
      </c>
      <c r="P533" s="291">
        <v>0</v>
      </c>
      <c r="Q533" s="117">
        <v>0</v>
      </c>
      <c r="R533" s="291">
        <v>0</v>
      </c>
      <c r="S533" s="117">
        <v>0</v>
      </c>
      <c r="T533" s="291">
        <v>0</v>
      </c>
      <c r="U533" s="291">
        <v>0</v>
      </c>
      <c r="V533" s="291">
        <v>0</v>
      </c>
      <c r="W533" s="117">
        <v>0</v>
      </c>
      <c r="X533" s="291">
        <v>0</v>
      </c>
      <c r="Y533" s="117">
        <v>0</v>
      </c>
      <c r="Z533" s="291">
        <v>0</v>
      </c>
      <c r="AA533" s="291">
        <v>0</v>
      </c>
      <c r="AB533" s="291">
        <v>0</v>
      </c>
      <c r="AC533" s="117">
        <v>0</v>
      </c>
      <c r="AD533" s="291">
        <v>0</v>
      </c>
      <c r="AE533" s="291">
        <v>0</v>
      </c>
      <c r="AF533" s="291">
        <v>0</v>
      </c>
      <c r="AG533" s="117">
        <v>0</v>
      </c>
      <c r="AH533" s="291">
        <v>0</v>
      </c>
      <c r="AI533" s="117">
        <v>0</v>
      </c>
      <c r="AJ533" s="291">
        <v>0</v>
      </c>
      <c r="AK533" s="291">
        <v>0</v>
      </c>
      <c r="AL533" s="291">
        <v>0</v>
      </c>
      <c r="AM533" s="291">
        <v>0</v>
      </c>
      <c r="AN533" s="291">
        <v>0</v>
      </c>
      <c r="AO533" s="117">
        <v>0</v>
      </c>
      <c r="AP533" s="291">
        <v>0</v>
      </c>
      <c r="AQ533" s="291">
        <v>0</v>
      </c>
      <c r="AR533" s="291">
        <v>0</v>
      </c>
      <c r="AS533" s="291">
        <v>0</v>
      </c>
      <c r="AT533" s="291">
        <v>0</v>
      </c>
      <c r="AU533" s="291">
        <v>0</v>
      </c>
      <c r="AV533" s="291">
        <v>0</v>
      </c>
      <c r="AW533" s="291">
        <v>0</v>
      </c>
      <c r="AX533" s="291">
        <v>0</v>
      </c>
      <c r="AY533" s="117">
        <v>0</v>
      </c>
      <c r="AZ533" s="291">
        <v>0</v>
      </c>
      <c r="BA533" s="158">
        <v>0</v>
      </c>
      <c r="BB533" s="292" t="s">
        <v>903</v>
      </c>
      <c r="BC533" s="121" t="s">
        <v>903</v>
      </c>
      <c r="BD533" s="291">
        <v>0</v>
      </c>
      <c r="BE533" s="117">
        <v>0</v>
      </c>
      <c r="BF533" s="291">
        <v>0</v>
      </c>
      <c r="BG533" s="158">
        <v>0</v>
      </c>
      <c r="BH533" s="291">
        <v>0</v>
      </c>
      <c r="BI533" s="291">
        <v>0</v>
      </c>
      <c r="BJ533" s="291">
        <v>0</v>
      </c>
      <c r="BK533" s="291">
        <v>0</v>
      </c>
      <c r="BL533" s="291">
        <v>0</v>
      </c>
      <c r="BM533" s="291">
        <v>0</v>
      </c>
      <c r="BN533" s="291">
        <v>0</v>
      </c>
      <c r="BO533" s="117">
        <v>0</v>
      </c>
      <c r="BP533" s="291">
        <v>0</v>
      </c>
      <c r="BQ533" s="291">
        <v>0</v>
      </c>
      <c r="BR533" s="291">
        <v>0</v>
      </c>
      <c r="BS533" s="291">
        <v>0</v>
      </c>
      <c r="BT533" s="291">
        <v>0</v>
      </c>
      <c r="BU533" s="291">
        <v>0</v>
      </c>
      <c r="BV533" s="291">
        <v>0</v>
      </c>
      <c r="BW533" s="291">
        <v>0</v>
      </c>
      <c r="BX533" s="291">
        <v>0</v>
      </c>
      <c r="BY533" s="291">
        <v>0</v>
      </c>
      <c r="BZ533" s="291">
        <v>0</v>
      </c>
      <c r="CA533" s="117">
        <v>0</v>
      </c>
      <c r="CB533" s="291">
        <v>0</v>
      </c>
      <c r="CC533" s="291">
        <v>0</v>
      </c>
      <c r="CD533" s="291">
        <v>0</v>
      </c>
      <c r="CE533" s="291">
        <v>0</v>
      </c>
      <c r="CF533" s="291">
        <v>0</v>
      </c>
      <c r="CG533" s="291">
        <v>0</v>
      </c>
      <c r="CH533" s="291">
        <v>0</v>
      </c>
      <c r="CI533" s="291">
        <v>0</v>
      </c>
      <c r="CJ533" s="291">
        <v>0</v>
      </c>
      <c r="CK533" s="117">
        <v>0</v>
      </c>
      <c r="CL533" s="291">
        <v>0</v>
      </c>
      <c r="CM533" s="291">
        <v>0</v>
      </c>
      <c r="CN533" s="291">
        <v>0</v>
      </c>
      <c r="CO533" s="117">
        <v>0</v>
      </c>
      <c r="CP533" s="291">
        <v>0</v>
      </c>
      <c r="CQ533" s="117">
        <v>0</v>
      </c>
      <c r="CR533" s="291">
        <v>0</v>
      </c>
      <c r="CS533" s="117">
        <v>0</v>
      </c>
      <c r="CT533" s="291" t="s">
        <v>903</v>
      </c>
      <c r="CU533" s="291" t="s">
        <v>903</v>
      </c>
      <c r="CV533" s="291" t="s">
        <v>903</v>
      </c>
      <c r="CW533" s="291" t="s">
        <v>903</v>
      </c>
      <c r="CX533" s="291" t="s">
        <v>903</v>
      </c>
      <c r="CY533" s="291" t="s">
        <v>903</v>
      </c>
      <c r="CZ533" s="291" t="s">
        <v>903</v>
      </c>
      <c r="DA533" s="291" t="s">
        <v>903</v>
      </c>
      <c r="DB533" s="291">
        <v>0</v>
      </c>
      <c r="DC533" s="291">
        <v>0</v>
      </c>
      <c r="DD533" s="291">
        <v>0</v>
      </c>
      <c r="DE533" s="291">
        <v>0</v>
      </c>
      <c r="DF533" s="291">
        <v>0</v>
      </c>
      <c r="DG533" s="291">
        <v>0</v>
      </c>
      <c r="DH533" s="291">
        <v>0</v>
      </c>
      <c r="DI533" s="291">
        <v>0</v>
      </c>
      <c r="DJ533" s="291">
        <v>0</v>
      </c>
      <c r="DK533" s="291">
        <v>0</v>
      </c>
      <c r="DL533" s="291">
        <v>0</v>
      </c>
      <c r="DM533" s="291">
        <v>0</v>
      </c>
      <c r="DN533" s="291">
        <v>0</v>
      </c>
      <c r="DO533" s="291">
        <v>0</v>
      </c>
      <c r="DP533" s="291">
        <v>0</v>
      </c>
      <c r="DQ533" s="291">
        <v>0</v>
      </c>
    </row>
    <row r="534" spans="1:121" ht="37.5" customHeight="1">
      <c r="A534" s="288" t="s">
        <v>1925</v>
      </c>
      <c r="B534" s="274" t="s">
        <v>1040</v>
      </c>
      <c r="C534" s="285" t="s">
        <v>1469</v>
      </c>
      <c r="D534" s="117">
        <v>0</v>
      </c>
      <c r="E534" s="117">
        <v>0</v>
      </c>
      <c r="F534" s="117">
        <v>0</v>
      </c>
      <c r="G534" s="117">
        <v>0</v>
      </c>
      <c r="H534" s="117">
        <v>0</v>
      </c>
      <c r="I534" s="117">
        <v>0</v>
      </c>
      <c r="J534" s="117">
        <v>0</v>
      </c>
      <c r="K534" s="158">
        <v>0</v>
      </c>
      <c r="L534" s="117">
        <v>0</v>
      </c>
      <c r="M534" s="117">
        <v>0</v>
      </c>
      <c r="N534" s="117">
        <v>0</v>
      </c>
      <c r="O534" s="117">
        <v>0</v>
      </c>
      <c r="P534" s="117">
        <v>0</v>
      </c>
      <c r="Q534" s="117">
        <v>0</v>
      </c>
      <c r="R534" s="117">
        <v>0</v>
      </c>
      <c r="S534" s="117">
        <v>0</v>
      </c>
      <c r="T534" s="117">
        <v>0</v>
      </c>
      <c r="U534" s="117">
        <v>0</v>
      </c>
      <c r="V534" s="117">
        <v>0</v>
      </c>
      <c r="W534" s="117">
        <v>0</v>
      </c>
      <c r="X534" s="117">
        <v>0</v>
      </c>
      <c r="Y534" s="117">
        <v>0</v>
      </c>
      <c r="Z534" s="117">
        <v>0</v>
      </c>
      <c r="AA534" s="117">
        <v>0</v>
      </c>
      <c r="AB534" s="117">
        <v>0</v>
      </c>
      <c r="AC534" s="117">
        <v>0</v>
      </c>
      <c r="AD534" s="117">
        <v>0</v>
      </c>
      <c r="AE534" s="117">
        <v>0</v>
      </c>
      <c r="AF534" s="117">
        <v>0</v>
      </c>
      <c r="AG534" s="117">
        <v>0</v>
      </c>
      <c r="AH534" s="117">
        <v>0</v>
      </c>
      <c r="AI534" s="117">
        <v>0</v>
      </c>
      <c r="AJ534" s="117">
        <v>0</v>
      </c>
      <c r="AK534" s="117">
        <v>0</v>
      </c>
      <c r="AL534" s="117">
        <v>0</v>
      </c>
      <c r="AM534" s="117">
        <v>0</v>
      </c>
      <c r="AN534" s="117">
        <v>0</v>
      </c>
      <c r="AO534" s="117">
        <v>0</v>
      </c>
      <c r="AP534" s="117">
        <v>0</v>
      </c>
      <c r="AQ534" s="117">
        <v>0</v>
      </c>
      <c r="AR534" s="117">
        <v>0</v>
      </c>
      <c r="AS534" s="117">
        <v>0</v>
      </c>
      <c r="AT534" s="117">
        <v>0</v>
      </c>
      <c r="AU534" s="117">
        <v>0</v>
      </c>
      <c r="AV534" s="117">
        <v>0</v>
      </c>
      <c r="AW534" s="117">
        <v>0</v>
      </c>
      <c r="AX534" s="117">
        <v>0</v>
      </c>
      <c r="AY534" s="117">
        <v>0</v>
      </c>
      <c r="AZ534" s="117">
        <v>0</v>
      </c>
      <c r="BA534" s="158">
        <v>0</v>
      </c>
      <c r="BB534" s="121" t="s">
        <v>903</v>
      </c>
      <c r="BC534" s="121" t="s">
        <v>903</v>
      </c>
      <c r="BD534" s="117">
        <v>0</v>
      </c>
      <c r="BE534" s="117">
        <v>0</v>
      </c>
      <c r="BF534" s="117">
        <v>0</v>
      </c>
      <c r="BG534" s="158">
        <v>0</v>
      </c>
      <c r="BH534" s="117">
        <v>0</v>
      </c>
      <c r="BI534" s="117">
        <v>0</v>
      </c>
      <c r="BJ534" s="117">
        <v>0</v>
      </c>
      <c r="BK534" s="117">
        <v>0</v>
      </c>
      <c r="BL534" s="117">
        <v>0</v>
      </c>
      <c r="BM534" s="117">
        <v>0</v>
      </c>
      <c r="BN534" s="117">
        <v>0</v>
      </c>
      <c r="BO534" s="117">
        <v>0</v>
      </c>
      <c r="BP534" s="117">
        <v>0</v>
      </c>
      <c r="BQ534" s="117">
        <v>0</v>
      </c>
      <c r="BR534" s="117">
        <v>0</v>
      </c>
      <c r="BS534" s="117">
        <v>0</v>
      </c>
      <c r="BT534" s="117">
        <v>0</v>
      </c>
      <c r="BU534" s="117">
        <v>0</v>
      </c>
      <c r="BV534" s="117">
        <v>0</v>
      </c>
      <c r="BW534" s="117">
        <v>0</v>
      </c>
      <c r="BX534" s="117">
        <v>0</v>
      </c>
      <c r="BY534" s="117">
        <v>0</v>
      </c>
      <c r="BZ534" s="117">
        <v>0</v>
      </c>
      <c r="CA534" s="117">
        <v>0</v>
      </c>
      <c r="CB534" s="117">
        <v>0</v>
      </c>
      <c r="CC534" s="117">
        <v>0</v>
      </c>
      <c r="CD534" s="117">
        <v>0</v>
      </c>
      <c r="CE534" s="117">
        <v>0</v>
      </c>
      <c r="CF534" s="117">
        <v>0</v>
      </c>
      <c r="CG534" s="117">
        <v>0</v>
      </c>
      <c r="CH534" s="117">
        <v>0</v>
      </c>
      <c r="CI534" s="117">
        <v>0</v>
      </c>
      <c r="CJ534" s="117">
        <v>0</v>
      </c>
      <c r="CK534" s="117">
        <v>0</v>
      </c>
      <c r="CL534" s="117">
        <v>0</v>
      </c>
      <c r="CM534" s="117">
        <v>0</v>
      </c>
      <c r="CN534" s="117">
        <v>0</v>
      </c>
      <c r="CO534" s="117">
        <v>0</v>
      </c>
      <c r="CP534" s="117">
        <v>0</v>
      </c>
      <c r="CQ534" s="117">
        <v>0</v>
      </c>
      <c r="CR534" s="117">
        <v>0</v>
      </c>
      <c r="CS534" s="117">
        <v>0</v>
      </c>
      <c r="CT534" s="117" t="s">
        <v>903</v>
      </c>
      <c r="CU534" s="117" t="s">
        <v>903</v>
      </c>
      <c r="CV534" s="117" t="s">
        <v>903</v>
      </c>
      <c r="CW534" s="117" t="s">
        <v>903</v>
      </c>
      <c r="CX534" s="117" t="s">
        <v>903</v>
      </c>
      <c r="CY534" s="117" t="s">
        <v>903</v>
      </c>
      <c r="CZ534" s="117" t="s">
        <v>903</v>
      </c>
      <c r="DA534" s="117" t="s">
        <v>903</v>
      </c>
      <c r="DB534" s="117">
        <v>0</v>
      </c>
      <c r="DC534" s="117">
        <v>0</v>
      </c>
      <c r="DD534" s="117">
        <v>0</v>
      </c>
      <c r="DE534" s="117">
        <v>0</v>
      </c>
      <c r="DF534" s="117">
        <v>0</v>
      </c>
      <c r="DG534" s="117">
        <v>0</v>
      </c>
      <c r="DH534" s="117">
        <v>0</v>
      </c>
      <c r="DI534" s="117">
        <v>0</v>
      </c>
      <c r="DJ534" s="117">
        <v>0</v>
      </c>
      <c r="DK534" s="117">
        <v>0</v>
      </c>
      <c r="DL534" s="117">
        <v>0</v>
      </c>
      <c r="DM534" s="117">
        <v>0</v>
      </c>
      <c r="DN534" s="117">
        <v>0</v>
      </c>
      <c r="DO534" s="117">
        <v>0</v>
      </c>
      <c r="DP534" s="117">
        <v>0</v>
      </c>
      <c r="DQ534" s="117">
        <v>0</v>
      </c>
    </row>
    <row r="535" spans="1:121" ht="37.5" customHeight="1">
      <c r="A535" s="288" t="s">
        <v>1926</v>
      </c>
      <c r="B535" s="274" t="s">
        <v>1041</v>
      </c>
      <c r="C535" s="285" t="s">
        <v>1469</v>
      </c>
      <c r="D535" s="117">
        <v>0</v>
      </c>
      <c r="E535" s="117">
        <v>0</v>
      </c>
      <c r="F535" s="117">
        <v>0</v>
      </c>
      <c r="G535" s="117">
        <v>0</v>
      </c>
      <c r="H535" s="117">
        <v>0</v>
      </c>
      <c r="I535" s="117">
        <v>0</v>
      </c>
      <c r="J535" s="117">
        <v>0</v>
      </c>
      <c r="K535" s="158">
        <v>0</v>
      </c>
      <c r="L535" s="117">
        <v>0</v>
      </c>
      <c r="M535" s="117">
        <v>0</v>
      </c>
      <c r="N535" s="117">
        <v>0</v>
      </c>
      <c r="O535" s="117">
        <v>0</v>
      </c>
      <c r="P535" s="117">
        <v>0</v>
      </c>
      <c r="Q535" s="117">
        <v>0</v>
      </c>
      <c r="R535" s="117">
        <v>0</v>
      </c>
      <c r="S535" s="117">
        <v>0</v>
      </c>
      <c r="T535" s="117">
        <v>0</v>
      </c>
      <c r="U535" s="117">
        <v>0</v>
      </c>
      <c r="V535" s="117">
        <v>0</v>
      </c>
      <c r="W535" s="117">
        <v>0</v>
      </c>
      <c r="X535" s="117">
        <v>0</v>
      </c>
      <c r="Y535" s="117">
        <v>0</v>
      </c>
      <c r="Z535" s="117">
        <v>0</v>
      </c>
      <c r="AA535" s="117">
        <v>0</v>
      </c>
      <c r="AB535" s="117">
        <v>0</v>
      </c>
      <c r="AC535" s="117">
        <v>0</v>
      </c>
      <c r="AD535" s="117">
        <v>0</v>
      </c>
      <c r="AE535" s="117">
        <v>0</v>
      </c>
      <c r="AF535" s="117">
        <v>0</v>
      </c>
      <c r="AG535" s="117">
        <v>0</v>
      </c>
      <c r="AH535" s="117">
        <v>0</v>
      </c>
      <c r="AI535" s="117">
        <v>0</v>
      </c>
      <c r="AJ535" s="117">
        <v>0</v>
      </c>
      <c r="AK535" s="117">
        <v>0</v>
      </c>
      <c r="AL535" s="117">
        <v>0</v>
      </c>
      <c r="AM535" s="117">
        <v>0</v>
      </c>
      <c r="AN535" s="117">
        <v>0</v>
      </c>
      <c r="AO535" s="117">
        <v>0</v>
      </c>
      <c r="AP535" s="117">
        <v>0</v>
      </c>
      <c r="AQ535" s="117">
        <v>0</v>
      </c>
      <c r="AR535" s="117">
        <v>0</v>
      </c>
      <c r="AS535" s="117">
        <v>0</v>
      </c>
      <c r="AT535" s="117">
        <v>0</v>
      </c>
      <c r="AU535" s="117">
        <v>0</v>
      </c>
      <c r="AV535" s="117">
        <v>0</v>
      </c>
      <c r="AW535" s="117">
        <v>0</v>
      </c>
      <c r="AX535" s="117">
        <v>0</v>
      </c>
      <c r="AY535" s="117">
        <v>0</v>
      </c>
      <c r="AZ535" s="117">
        <v>0</v>
      </c>
      <c r="BA535" s="158">
        <v>0</v>
      </c>
      <c r="BB535" s="121" t="s">
        <v>903</v>
      </c>
      <c r="BC535" s="121" t="s">
        <v>903</v>
      </c>
      <c r="BD535" s="117">
        <v>0</v>
      </c>
      <c r="BE535" s="117">
        <v>0</v>
      </c>
      <c r="BF535" s="117">
        <v>0</v>
      </c>
      <c r="BG535" s="158">
        <v>0</v>
      </c>
      <c r="BH535" s="117">
        <v>0</v>
      </c>
      <c r="BI535" s="117">
        <v>0</v>
      </c>
      <c r="BJ535" s="117">
        <v>0</v>
      </c>
      <c r="BK535" s="117">
        <v>0</v>
      </c>
      <c r="BL535" s="117">
        <v>0</v>
      </c>
      <c r="BM535" s="117">
        <v>0</v>
      </c>
      <c r="BN535" s="117">
        <v>0</v>
      </c>
      <c r="BO535" s="117">
        <v>0</v>
      </c>
      <c r="BP535" s="117">
        <v>0</v>
      </c>
      <c r="BQ535" s="117">
        <v>0</v>
      </c>
      <c r="BR535" s="117">
        <v>0</v>
      </c>
      <c r="BS535" s="117">
        <v>0</v>
      </c>
      <c r="BT535" s="117">
        <v>0</v>
      </c>
      <c r="BU535" s="117">
        <v>0</v>
      </c>
      <c r="BV535" s="117">
        <v>0</v>
      </c>
      <c r="BW535" s="117">
        <v>0</v>
      </c>
      <c r="BX535" s="117">
        <v>0</v>
      </c>
      <c r="BY535" s="117">
        <v>0</v>
      </c>
      <c r="BZ535" s="117">
        <v>0</v>
      </c>
      <c r="CA535" s="117">
        <v>0</v>
      </c>
      <c r="CB535" s="117">
        <v>0</v>
      </c>
      <c r="CC535" s="117">
        <v>0</v>
      </c>
      <c r="CD535" s="117">
        <v>0</v>
      </c>
      <c r="CE535" s="117">
        <v>0</v>
      </c>
      <c r="CF535" s="117">
        <v>0</v>
      </c>
      <c r="CG535" s="117">
        <v>0</v>
      </c>
      <c r="CH535" s="117">
        <v>0</v>
      </c>
      <c r="CI535" s="117">
        <v>0</v>
      </c>
      <c r="CJ535" s="117">
        <v>0</v>
      </c>
      <c r="CK535" s="117">
        <v>0</v>
      </c>
      <c r="CL535" s="117">
        <v>0</v>
      </c>
      <c r="CM535" s="117">
        <v>0</v>
      </c>
      <c r="CN535" s="117">
        <v>0</v>
      </c>
      <c r="CO535" s="117">
        <v>0</v>
      </c>
      <c r="CP535" s="117">
        <v>0</v>
      </c>
      <c r="CQ535" s="117">
        <v>0</v>
      </c>
      <c r="CR535" s="117">
        <v>0</v>
      </c>
      <c r="CS535" s="117">
        <v>0</v>
      </c>
      <c r="CT535" s="117" t="s">
        <v>903</v>
      </c>
      <c r="CU535" s="117" t="s">
        <v>903</v>
      </c>
      <c r="CV535" s="117" t="s">
        <v>903</v>
      </c>
      <c r="CW535" s="117" t="s">
        <v>903</v>
      </c>
      <c r="CX535" s="117" t="s">
        <v>903</v>
      </c>
      <c r="CY535" s="117" t="s">
        <v>903</v>
      </c>
      <c r="CZ535" s="117" t="s">
        <v>903</v>
      </c>
      <c r="DA535" s="117" t="s">
        <v>903</v>
      </c>
      <c r="DB535" s="117">
        <v>0</v>
      </c>
      <c r="DC535" s="117">
        <v>0</v>
      </c>
      <c r="DD535" s="117">
        <v>0</v>
      </c>
      <c r="DE535" s="117">
        <v>0</v>
      </c>
      <c r="DF535" s="117">
        <v>0</v>
      </c>
      <c r="DG535" s="117">
        <v>0</v>
      </c>
      <c r="DH535" s="117">
        <v>0</v>
      </c>
      <c r="DI535" s="117">
        <v>0</v>
      </c>
      <c r="DJ535" s="117">
        <v>0</v>
      </c>
      <c r="DK535" s="117">
        <v>0</v>
      </c>
      <c r="DL535" s="117">
        <v>0</v>
      </c>
      <c r="DM535" s="117">
        <v>0</v>
      </c>
      <c r="DN535" s="117">
        <v>0</v>
      </c>
      <c r="DO535" s="117">
        <v>0</v>
      </c>
      <c r="DP535" s="117">
        <v>0</v>
      </c>
      <c r="DQ535" s="117">
        <v>0</v>
      </c>
    </row>
    <row r="536" spans="1:121" ht="37.5" customHeight="1">
      <c r="A536" s="288" t="s">
        <v>215</v>
      </c>
      <c r="B536" s="274" t="s">
        <v>1042</v>
      </c>
      <c r="C536" s="285" t="s">
        <v>1469</v>
      </c>
      <c r="D536" s="105">
        <v>0</v>
      </c>
      <c r="E536" s="117">
        <v>0</v>
      </c>
      <c r="F536" s="105">
        <v>60</v>
      </c>
      <c r="G536" s="117">
        <v>0</v>
      </c>
      <c r="H536" s="105">
        <v>0</v>
      </c>
      <c r="I536" s="117">
        <v>0</v>
      </c>
      <c r="J536" s="105">
        <v>0</v>
      </c>
      <c r="K536" s="158">
        <v>0</v>
      </c>
      <c r="L536" s="105">
        <v>0</v>
      </c>
      <c r="M536" s="117">
        <v>0</v>
      </c>
      <c r="N536" s="105">
        <v>0</v>
      </c>
      <c r="O536" s="105">
        <v>0</v>
      </c>
      <c r="P536" s="105">
        <v>0</v>
      </c>
      <c r="Q536" s="117">
        <v>0</v>
      </c>
      <c r="R536" s="105">
        <v>0</v>
      </c>
      <c r="S536" s="117">
        <v>0</v>
      </c>
      <c r="T536" s="105">
        <v>0</v>
      </c>
      <c r="U536" s="105">
        <v>0</v>
      </c>
      <c r="V536" s="105">
        <v>0</v>
      </c>
      <c r="W536" s="117">
        <v>0</v>
      </c>
      <c r="X536" s="105">
        <v>0</v>
      </c>
      <c r="Y536" s="117">
        <v>0</v>
      </c>
      <c r="Z536" s="105">
        <v>0</v>
      </c>
      <c r="AA536" s="105">
        <v>0</v>
      </c>
      <c r="AB536" s="105">
        <v>0</v>
      </c>
      <c r="AC536" s="117">
        <v>0</v>
      </c>
      <c r="AD536" s="105">
        <v>0</v>
      </c>
      <c r="AE536" s="105">
        <v>0</v>
      </c>
      <c r="AF536" s="105">
        <v>0</v>
      </c>
      <c r="AG536" s="117">
        <v>0</v>
      </c>
      <c r="AH536" s="105">
        <v>0</v>
      </c>
      <c r="AI536" s="117">
        <v>0</v>
      </c>
      <c r="AJ536" s="105">
        <v>0</v>
      </c>
      <c r="AK536" s="105">
        <v>0</v>
      </c>
      <c r="AL536" s="105">
        <v>0</v>
      </c>
      <c r="AM536" s="105">
        <v>0</v>
      </c>
      <c r="AN536" s="105">
        <v>0</v>
      </c>
      <c r="AO536" s="117">
        <v>0</v>
      </c>
      <c r="AP536" s="105">
        <v>0</v>
      </c>
      <c r="AQ536" s="105">
        <v>0</v>
      </c>
      <c r="AR536" s="105">
        <v>0</v>
      </c>
      <c r="AS536" s="105">
        <v>0</v>
      </c>
      <c r="AT536" s="105">
        <v>0</v>
      </c>
      <c r="AU536" s="105">
        <v>0</v>
      </c>
      <c r="AV536" s="105">
        <v>0</v>
      </c>
      <c r="AW536" s="105">
        <v>0</v>
      </c>
      <c r="AX536" s="105">
        <v>0</v>
      </c>
      <c r="AY536" s="117">
        <v>0</v>
      </c>
      <c r="AZ536" s="105">
        <v>0</v>
      </c>
      <c r="BA536" s="158">
        <v>0</v>
      </c>
      <c r="BB536" s="290" t="s">
        <v>903</v>
      </c>
      <c r="BC536" s="121" t="s">
        <v>903</v>
      </c>
      <c r="BD536" s="105">
        <v>0</v>
      </c>
      <c r="BE536" s="117">
        <v>0</v>
      </c>
      <c r="BF536" s="105">
        <v>0</v>
      </c>
      <c r="BG536" s="158">
        <v>0</v>
      </c>
      <c r="BH536" s="105">
        <v>0</v>
      </c>
      <c r="BI536" s="105">
        <v>0</v>
      </c>
      <c r="BJ536" s="105">
        <v>0</v>
      </c>
      <c r="BK536" s="105">
        <v>0</v>
      </c>
      <c r="BL536" s="105">
        <v>0</v>
      </c>
      <c r="BM536" s="105">
        <v>0</v>
      </c>
      <c r="BN536" s="105">
        <v>0</v>
      </c>
      <c r="BO536" s="117">
        <v>0</v>
      </c>
      <c r="BP536" s="105">
        <v>0</v>
      </c>
      <c r="BQ536" s="105">
        <v>0</v>
      </c>
      <c r="BR536" s="105">
        <v>0</v>
      </c>
      <c r="BS536" s="105">
        <v>0</v>
      </c>
      <c r="BT536" s="105">
        <v>0</v>
      </c>
      <c r="BU536" s="105">
        <v>0</v>
      </c>
      <c r="BV536" s="105">
        <v>0</v>
      </c>
      <c r="BW536" s="105">
        <v>0</v>
      </c>
      <c r="BX536" s="105">
        <v>0</v>
      </c>
      <c r="BY536" s="105">
        <v>0</v>
      </c>
      <c r="BZ536" s="105">
        <v>0</v>
      </c>
      <c r="CA536" s="117">
        <v>0</v>
      </c>
      <c r="CB536" s="105">
        <v>61</v>
      </c>
      <c r="CC536" s="105">
        <v>0</v>
      </c>
      <c r="CD536" s="105">
        <v>0</v>
      </c>
      <c r="CE536" s="105">
        <v>0</v>
      </c>
      <c r="CF536" s="105">
        <v>0</v>
      </c>
      <c r="CG536" s="105">
        <v>0</v>
      </c>
      <c r="CH536" s="105">
        <v>0</v>
      </c>
      <c r="CI536" s="105">
        <v>0</v>
      </c>
      <c r="CJ536" s="105">
        <v>0</v>
      </c>
      <c r="CK536" s="117">
        <v>0</v>
      </c>
      <c r="CL536" s="105">
        <v>0</v>
      </c>
      <c r="CM536" s="105">
        <v>0</v>
      </c>
      <c r="CN536" s="105">
        <v>0</v>
      </c>
      <c r="CO536" s="117">
        <v>0</v>
      </c>
      <c r="CP536" s="105">
        <v>0</v>
      </c>
      <c r="CQ536" s="117">
        <v>0</v>
      </c>
      <c r="CR536" s="105">
        <v>0</v>
      </c>
      <c r="CS536" s="117">
        <v>0</v>
      </c>
      <c r="CT536" s="105" t="s">
        <v>903</v>
      </c>
      <c r="CU536" s="105" t="s">
        <v>903</v>
      </c>
      <c r="CV536" s="105" t="s">
        <v>903</v>
      </c>
      <c r="CW536" s="105" t="s">
        <v>903</v>
      </c>
      <c r="CX536" s="105" t="s">
        <v>903</v>
      </c>
      <c r="CY536" s="105" t="s">
        <v>903</v>
      </c>
      <c r="CZ536" s="105" t="s">
        <v>903</v>
      </c>
      <c r="DA536" s="105" t="s">
        <v>903</v>
      </c>
      <c r="DB536" s="105">
        <v>0</v>
      </c>
      <c r="DC536" s="105">
        <v>0</v>
      </c>
      <c r="DD536" s="105">
        <v>0</v>
      </c>
      <c r="DE536" s="105">
        <v>0</v>
      </c>
      <c r="DF536" s="105">
        <v>2.7810517372945469</v>
      </c>
      <c r="DG536" s="105">
        <f>DG537+DG549+DG557+DG566</f>
        <v>0</v>
      </c>
      <c r="DH536" s="105">
        <v>3.6732999999999998</v>
      </c>
      <c r="DI536" s="105">
        <f>DI537+DI549+DI557+DI566</f>
        <v>0</v>
      </c>
      <c r="DJ536" s="105">
        <v>0</v>
      </c>
      <c r="DK536" s="105">
        <f>DK537+DK549+DK557+DK566</f>
        <v>0</v>
      </c>
      <c r="DL536" s="105">
        <v>0</v>
      </c>
      <c r="DM536" s="105">
        <f>DM537+DM549+DM557+DM566</f>
        <v>0</v>
      </c>
      <c r="DN536" s="105">
        <v>250.64827677598333</v>
      </c>
      <c r="DO536" s="105">
        <f>DO537+DO549+DO557+DO566</f>
        <v>124.63785348</v>
      </c>
      <c r="DP536" s="105">
        <v>0</v>
      </c>
      <c r="DQ536" s="105">
        <f>DQ537+DQ549+DQ557+DQ566</f>
        <v>0</v>
      </c>
    </row>
    <row r="537" spans="1:121" ht="37.5" customHeight="1">
      <c r="A537" s="288" t="s">
        <v>309</v>
      </c>
      <c r="B537" s="274" t="s">
        <v>1043</v>
      </c>
      <c r="C537" s="285" t="s">
        <v>1469</v>
      </c>
      <c r="D537" s="291">
        <v>0</v>
      </c>
      <c r="E537" s="117">
        <v>0</v>
      </c>
      <c r="F537" s="291">
        <v>60</v>
      </c>
      <c r="G537" s="117">
        <v>0</v>
      </c>
      <c r="H537" s="291">
        <v>0</v>
      </c>
      <c r="I537" s="117">
        <v>0</v>
      </c>
      <c r="J537" s="291">
        <v>0</v>
      </c>
      <c r="K537" s="158">
        <v>0</v>
      </c>
      <c r="L537" s="291">
        <v>0</v>
      </c>
      <c r="M537" s="117">
        <v>0</v>
      </c>
      <c r="N537" s="291">
        <v>0</v>
      </c>
      <c r="O537" s="291">
        <v>0</v>
      </c>
      <c r="P537" s="291">
        <v>0</v>
      </c>
      <c r="Q537" s="117">
        <v>0</v>
      </c>
      <c r="R537" s="291">
        <v>0</v>
      </c>
      <c r="S537" s="117">
        <v>0</v>
      </c>
      <c r="T537" s="291">
        <v>0</v>
      </c>
      <c r="U537" s="291">
        <v>0</v>
      </c>
      <c r="V537" s="291">
        <v>0</v>
      </c>
      <c r="W537" s="117">
        <v>0</v>
      </c>
      <c r="X537" s="291">
        <v>0</v>
      </c>
      <c r="Y537" s="117">
        <v>0</v>
      </c>
      <c r="Z537" s="291">
        <v>0</v>
      </c>
      <c r="AA537" s="291">
        <v>0</v>
      </c>
      <c r="AB537" s="291">
        <v>0</v>
      </c>
      <c r="AC537" s="117">
        <v>0</v>
      </c>
      <c r="AD537" s="291">
        <v>0</v>
      </c>
      <c r="AE537" s="291">
        <v>0</v>
      </c>
      <c r="AF537" s="291">
        <v>0</v>
      </c>
      <c r="AG537" s="117">
        <v>0</v>
      </c>
      <c r="AH537" s="291">
        <v>0</v>
      </c>
      <c r="AI537" s="117">
        <v>0</v>
      </c>
      <c r="AJ537" s="291">
        <v>0</v>
      </c>
      <c r="AK537" s="291">
        <v>0</v>
      </c>
      <c r="AL537" s="291">
        <v>0</v>
      </c>
      <c r="AM537" s="291">
        <v>0</v>
      </c>
      <c r="AN537" s="291">
        <v>0</v>
      </c>
      <c r="AO537" s="117">
        <v>0</v>
      </c>
      <c r="AP537" s="291">
        <v>0</v>
      </c>
      <c r="AQ537" s="291">
        <v>0</v>
      </c>
      <c r="AR537" s="291">
        <v>0</v>
      </c>
      <c r="AS537" s="291">
        <v>0</v>
      </c>
      <c r="AT537" s="291">
        <v>0</v>
      </c>
      <c r="AU537" s="291">
        <v>0</v>
      </c>
      <c r="AV537" s="291">
        <v>0</v>
      </c>
      <c r="AW537" s="291">
        <v>0</v>
      </c>
      <c r="AX537" s="291">
        <v>0</v>
      </c>
      <c r="AY537" s="117">
        <v>0</v>
      </c>
      <c r="AZ537" s="291">
        <v>0</v>
      </c>
      <c r="BA537" s="158">
        <v>0</v>
      </c>
      <c r="BB537" s="292" t="s">
        <v>903</v>
      </c>
      <c r="BC537" s="121" t="s">
        <v>903</v>
      </c>
      <c r="BD537" s="291">
        <v>0</v>
      </c>
      <c r="BE537" s="117">
        <v>0</v>
      </c>
      <c r="BF537" s="291">
        <v>0</v>
      </c>
      <c r="BG537" s="158">
        <v>0</v>
      </c>
      <c r="BH537" s="291">
        <v>0</v>
      </c>
      <c r="BI537" s="291">
        <v>0</v>
      </c>
      <c r="BJ537" s="291">
        <v>0</v>
      </c>
      <c r="BK537" s="291">
        <v>0</v>
      </c>
      <c r="BL537" s="291">
        <v>0</v>
      </c>
      <c r="BM537" s="291">
        <v>0</v>
      </c>
      <c r="BN537" s="291">
        <v>0</v>
      </c>
      <c r="BO537" s="117">
        <v>0</v>
      </c>
      <c r="BP537" s="291">
        <v>0</v>
      </c>
      <c r="BQ537" s="291">
        <v>0</v>
      </c>
      <c r="BR537" s="291">
        <v>0</v>
      </c>
      <c r="BS537" s="291">
        <v>0</v>
      </c>
      <c r="BT537" s="291">
        <v>0</v>
      </c>
      <c r="BU537" s="291">
        <v>0</v>
      </c>
      <c r="BV537" s="291">
        <v>0</v>
      </c>
      <c r="BW537" s="291">
        <v>0</v>
      </c>
      <c r="BX537" s="291">
        <v>0</v>
      </c>
      <c r="BY537" s="291">
        <v>0</v>
      </c>
      <c r="BZ537" s="291">
        <v>0</v>
      </c>
      <c r="CA537" s="117">
        <v>0</v>
      </c>
      <c r="CB537" s="291">
        <v>61</v>
      </c>
      <c r="CC537" s="291">
        <v>0</v>
      </c>
      <c r="CD537" s="291">
        <v>0</v>
      </c>
      <c r="CE537" s="291">
        <v>0</v>
      </c>
      <c r="CF537" s="291">
        <v>0</v>
      </c>
      <c r="CG537" s="291">
        <v>0</v>
      </c>
      <c r="CH537" s="291">
        <v>0</v>
      </c>
      <c r="CI537" s="291">
        <v>0</v>
      </c>
      <c r="CJ537" s="291">
        <v>0</v>
      </c>
      <c r="CK537" s="117">
        <v>0</v>
      </c>
      <c r="CL537" s="291">
        <v>0</v>
      </c>
      <c r="CM537" s="291">
        <v>0</v>
      </c>
      <c r="CN537" s="291">
        <v>0</v>
      </c>
      <c r="CO537" s="117">
        <v>0</v>
      </c>
      <c r="CP537" s="291">
        <v>0</v>
      </c>
      <c r="CQ537" s="117">
        <v>0</v>
      </c>
      <c r="CR537" s="291">
        <v>0</v>
      </c>
      <c r="CS537" s="117">
        <v>0</v>
      </c>
      <c r="CT537" s="291" t="s">
        <v>903</v>
      </c>
      <c r="CU537" s="291" t="s">
        <v>903</v>
      </c>
      <c r="CV537" s="291" t="s">
        <v>903</v>
      </c>
      <c r="CW537" s="291" t="s">
        <v>903</v>
      </c>
      <c r="CX537" s="291" t="s">
        <v>903</v>
      </c>
      <c r="CY537" s="291" t="s">
        <v>903</v>
      </c>
      <c r="CZ537" s="291" t="s">
        <v>903</v>
      </c>
      <c r="DA537" s="291" t="s">
        <v>903</v>
      </c>
      <c r="DB537" s="291">
        <v>0</v>
      </c>
      <c r="DC537" s="291">
        <v>0</v>
      </c>
      <c r="DD537" s="291">
        <v>0</v>
      </c>
      <c r="DE537" s="291">
        <v>0</v>
      </c>
      <c r="DF537" s="291">
        <v>0</v>
      </c>
      <c r="DG537" s="291">
        <f>DG538</f>
        <v>0</v>
      </c>
      <c r="DH537" s="291">
        <v>3.6732999999999998</v>
      </c>
      <c r="DI537" s="291">
        <f>DI538</f>
        <v>0</v>
      </c>
      <c r="DJ537" s="291">
        <v>0</v>
      </c>
      <c r="DK537" s="291">
        <f>DK538</f>
        <v>0</v>
      </c>
      <c r="DL537" s="291">
        <v>0</v>
      </c>
      <c r="DM537" s="291">
        <f>DM538</f>
        <v>0</v>
      </c>
      <c r="DN537" s="291">
        <v>246.64827677598333</v>
      </c>
      <c r="DO537" s="291">
        <f>DO538+DO548</f>
        <v>124.16864786000001</v>
      </c>
      <c r="DP537" s="291">
        <v>0</v>
      </c>
      <c r="DQ537" s="291">
        <f>DQ538</f>
        <v>0</v>
      </c>
    </row>
    <row r="538" spans="1:121" ht="37.5" customHeight="1">
      <c r="A538" s="288" t="s">
        <v>1927</v>
      </c>
      <c r="B538" s="274" t="s">
        <v>1044</v>
      </c>
      <c r="C538" s="285" t="s">
        <v>1469</v>
      </c>
      <c r="D538" s="117">
        <v>0</v>
      </c>
      <c r="E538" s="117">
        <v>0</v>
      </c>
      <c r="F538" s="117">
        <v>60</v>
      </c>
      <c r="G538" s="117">
        <v>0</v>
      </c>
      <c r="H538" s="117">
        <v>0</v>
      </c>
      <c r="I538" s="117">
        <v>0</v>
      </c>
      <c r="J538" s="117">
        <v>0</v>
      </c>
      <c r="K538" s="158">
        <v>0</v>
      </c>
      <c r="L538" s="117">
        <v>0</v>
      </c>
      <c r="M538" s="117">
        <v>0</v>
      </c>
      <c r="N538" s="117">
        <v>0</v>
      </c>
      <c r="O538" s="117">
        <v>0</v>
      </c>
      <c r="P538" s="117">
        <v>0</v>
      </c>
      <c r="Q538" s="117">
        <v>0</v>
      </c>
      <c r="R538" s="117">
        <v>0</v>
      </c>
      <c r="S538" s="117">
        <v>0</v>
      </c>
      <c r="T538" s="117">
        <v>0</v>
      </c>
      <c r="U538" s="117">
        <v>0</v>
      </c>
      <c r="V538" s="117">
        <v>0</v>
      </c>
      <c r="W538" s="117">
        <v>0</v>
      </c>
      <c r="X538" s="117">
        <v>0</v>
      </c>
      <c r="Y538" s="117">
        <v>0</v>
      </c>
      <c r="Z538" s="117">
        <v>0</v>
      </c>
      <c r="AA538" s="117">
        <v>0</v>
      </c>
      <c r="AB538" s="117">
        <v>0</v>
      </c>
      <c r="AC538" s="117">
        <v>0</v>
      </c>
      <c r="AD538" s="117">
        <v>0</v>
      </c>
      <c r="AE538" s="117">
        <v>0</v>
      </c>
      <c r="AF538" s="117">
        <v>0</v>
      </c>
      <c r="AG538" s="117">
        <v>0</v>
      </c>
      <c r="AH538" s="117">
        <v>0</v>
      </c>
      <c r="AI538" s="117">
        <v>0</v>
      </c>
      <c r="AJ538" s="117">
        <v>0</v>
      </c>
      <c r="AK538" s="117">
        <v>0</v>
      </c>
      <c r="AL538" s="117">
        <v>0</v>
      </c>
      <c r="AM538" s="117">
        <v>0</v>
      </c>
      <c r="AN538" s="117">
        <v>0</v>
      </c>
      <c r="AO538" s="117">
        <v>0</v>
      </c>
      <c r="AP538" s="117">
        <v>0</v>
      </c>
      <c r="AQ538" s="117">
        <v>0</v>
      </c>
      <c r="AR538" s="117">
        <v>0</v>
      </c>
      <c r="AS538" s="117">
        <v>0</v>
      </c>
      <c r="AT538" s="117">
        <v>0</v>
      </c>
      <c r="AU538" s="117">
        <v>0</v>
      </c>
      <c r="AV538" s="117">
        <v>0</v>
      </c>
      <c r="AW538" s="117">
        <v>0</v>
      </c>
      <c r="AX538" s="117">
        <v>0</v>
      </c>
      <c r="AY538" s="117">
        <v>0</v>
      </c>
      <c r="AZ538" s="117">
        <v>0</v>
      </c>
      <c r="BA538" s="158">
        <v>0</v>
      </c>
      <c r="BB538" s="121" t="s">
        <v>903</v>
      </c>
      <c r="BC538" s="121" t="s">
        <v>903</v>
      </c>
      <c r="BD538" s="117">
        <v>0</v>
      </c>
      <c r="BE538" s="117">
        <v>0</v>
      </c>
      <c r="BF538" s="117">
        <v>0</v>
      </c>
      <c r="BG538" s="158">
        <v>0</v>
      </c>
      <c r="BH538" s="117">
        <v>0</v>
      </c>
      <c r="BI538" s="117">
        <v>0</v>
      </c>
      <c r="BJ538" s="117">
        <v>0</v>
      </c>
      <c r="BK538" s="117">
        <v>0</v>
      </c>
      <c r="BL538" s="117">
        <v>0</v>
      </c>
      <c r="BM538" s="117">
        <v>0</v>
      </c>
      <c r="BN538" s="117">
        <v>0</v>
      </c>
      <c r="BO538" s="117">
        <v>0</v>
      </c>
      <c r="BP538" s="117">
        <v>0</v>
      </c>
      <c r="BQ538" s="117">
        <v>0</v>
      </c>
      <c r="BR538" s="117">
        <v>0</v>
      </c>
      <c r="BS538" s="117">
        <v>0</v>
      </c>
      <c r="BT538" s="117">
        <v>0</v>
      </c>
      <c r="BU538" s="117">
        <v>0</v>
      </c>
      <c r="BV538" s="117">
        <v>0</v>
      </c>
      <c r="BW538" s="117">
        <v>0</v>
      </c>
      <c r="BX538" s="117">
        <v>0</v>
      </c>
      <c r="BY538" s="117">
        <v>0</v>
      </c>
      <c r="BZ538" s="117">
        <v>0</v>
      </c>
      <c r="CA538" s="117">
        <v>0</v>
      </c>
      <c r="CB538" s="117">
        <v>61</v>
      </c>
      <c r="CC538" s="117">
        <v>0</v>
      </c>
      <c r="CD538" s="117">
        <v>0</v>
      </c>
      <c r="CE538" s="117">
        <v>0</v>
      </c>
      <c r="CF538" s="117">
        <v>0</v>
      </c>
      <c r="CG538" s="117">
        <v>0</v>
      </c>
      <c r="CH538" s="117">
        <v>0</v>
      </c>
      <c r="CI538" s="117">
        <v>0</v>
      </c>
      <c r="CJ538" s="117">
        <v>0</v>
      </c>
      <c r="CK538" s="117">
        <v>0</v>
      </c>
      <c r="CL538" s="117">
        <v>0</v>
      </c>
      <c r="CM538" s="117">
        <v>0</v>
      </c>
      <c r="CN538" s="117">
        <v>0</v>
      </c>
      <c r="CO538" s="117">
        <v>0</v>
      </c>
      <c r="CP538" s="117">
        <v>0</v>
      </c>
      <c r="CQ538" s="117">
        <v>0</v>
      </c>
      <c r="CR538" s="117">
        <v>0</v>
      </c>
      <c r="CS538" s="117">
        <v>0</v>
      </c>
      <c r="CT538" s="117" t="s">
        <v>903</v>
      </c>
      <c r="CU538" s="117" t="s">
        <v>903</v>
      </c>
      <c r="CV538" s="117" t="s">
        <v>903</v>
      </c>
      <c r="CW538" s="117" t="s">
        <v>903</v>
      </c>
      <c r="CX538" s="117" t="s">
        <v>903</v>
      </c>
      <c r="CY538" s="117" t="s">
        <v>903</v>
      </c>
      <c r="CZ538" s="117" t="s">
        <v>903</v>
      </c>
      <c r="DA538" s="117" t="s">
        <v>903</v>
      </c>
      <c r="DB538" s="117">
        <v>0</v>
      </c>
      <c r="DC538" s="117">
        <v>0</v>
      </c>
      <c r="DD538" s="117">
        <v>0</v>
      </c>
      <c r="DE538" s="117">
        <v>0</v>
      </c>
      <c r="DF538" s="117">
        <v>0</v>
      </c>
      <c r="DG538" s="117">
        <f>SUM(DG539:DG546)</f>
        <v>0</v>
      </c>
      <c r="DH538" s="117">
        <v>3.6732999999999998</v>
      </c>
      <c r="DI538" s="117">
        <f>SUM(DI539:DI546)</f>
        <v>0</v>
      </c>
      <c r="DJ538" s="117">
        <v>0</v>
      </c>
      <c r="DK538" s="117">
        <f>SUM(DK539:DK546)</f>
        <v>0</v>
      </c>
      <c r="DL538" s="117">
        <v>0</v>
      </c>
      <c r="DM538" s="117">
        <f>SUM(DM539:DM546)</f>
        <v>0</v>
      </c>
      <c r="DN538" s="117">
        <v>246.64827677598333</v>
      </c>
      <c r="DO538" s="117">
        <f>SUM(DO539:DO546)</f>
        <v>123.67045826</v>
      </c>
      <c r="DP538" s="117">
        <v>0</v>
      </c>
      <c r="DQ538" s="117">
        <f>SUM(DQ539:DQ546)</f>
        <v>0</v>
      </c>
    </row>
    <row r="539" spans="1:121" ht="37.5" customHeight="1">
      <c r="A539" s="288" t="s">
        <v>1927</v>
      </c>
      <c r="B539" s="274" t="s">
        <v>1452</v>
      </c>
      <c r="C539" s="285" t="s">
        <v>1888</v>
      </c>
      <c r="D539" s="117">
        <v>0</v>
      </c>
      <c r="E539" s="117">
        <v>0</v>
      </c>
      <c r="F539" s="117">
        <v>0</v>
      </c>
      <c r="G539" s="117">
        <v>0</v>
      </c>
      <c r="H539" s="117">
        <v>0</v>
      </c>
      <c r="I539" s="117">
        <v>0</v>
      </c>
      <c r="J539" s="117">
        <v>0</v>
      </c>
      <c r="K539" s="158">
        <v>0</v>
      </c>
      <c r="L539" s="117">
        <v>0</v>
      </c>
      <c r="M539" s="117">
        <v>0</v>
      </c>
      <c r="N539" s="117">
        <v>0</v>
      </c>
      <c r="O539" s="117">
        <v>0</v>
      </c>
      <c r="P539" s="117">
        <v>0</v>
      </c>
      <c r="Q539" s="117">
        <v>0</v>
      </c>
      <c r="R539" s="117">
        <v>0</v>
      </c>
      <c r="S539" s="117">
        <v>0</v>
      </c>
      <c r="T539" s="117">
        <v>0</v>
      </c>
      <c r="U539" s="117">
        <v>0</v>
      </c>
      <c r="V539" s="117">
        <v>0</v>
      </c>
      <c r="W539" s="117">
        <v>0</v>
      </c>
      <c r="X539" s="117">
        <v>0</v>
      </c>
      <c r="Y539" s="117">
        <v>0</v>
      </c>
      <c r="Z539" s="117">
        <v>0</v>
      </c>
      <c r="AA539" s="117">
        <v>0</v>
      </c>
      <c r="AB539" s="117">
        <v>0</v>
      </c>
      <c r="AC539" s="117">
        <v>0</v>
      </c>
      <c r="AD539" s="117">
        <v>0</v>
      </c>
      <c r="AE539" s="117">
        <v>0</v>
      </c>
      <c r="AF539" s="117">
        <v>0</v>
      </c>
      <c r="AG539" s="117">
        <v>0</v>
      </c>
      <c r="AH539" s="117">
        <v>0</v>
      </c>
      <c r="AI539" s="117">
        <v>0</v>
      </c>
      <c r="AJ539" s="117">
        <v>0</v>
      </c>
      <c r="AK539" s="117">
        <v>0</v>
      </c>
      <c r="AL539" s="117">
        <v>0</v>
      </c>
      <c r="AM539" s="117">
        <v>0</v>
      </c>
      <c r="AN539" s="117">
        <v>0</v>
      </c>
      <c r="AO539" s="117">
        <v>0</v>
      </c>
      <c r="AP539" s="117">
        <v>0</v>
      </c>
      <c r="AQ539" s="117">
        <v>0</v>
      </c>
      <c r="AR539" s="117">
        <v>0</v>
      </c>
      <c r="AS539" s="117">
        <v>0</v>
      </c>
      <c r="AT539" s="117">
        <v>0</v>
      </c>
      <c r="AU539" s="117">
        <v>0</v>
      </c>
      <c r="AV539" s="117">
        <v>0</v>
      </c>
      <c r="AW539" s="117">
        <v>0</v>
      </c>
      <c r="AX539" s="117">
        <v>0</v>
      </c>
      <c r="AY539" s="117">
        <v>0</v>
      </c>
      <c r="AZ539" s="117">
        <v>0</v>
      </c>
      <c r="BA539" s="158">
        <v>0</v>
      </c>
      <c r="BB539" s="121">
        <v>0.66</v>
      </c>
      <c r="BC539" s="121">
        <v>0.66</v>
      </c>
      <c r="BD539" s="117">
        <v>0</v>
      </c>
      <c r="BE539" s="117">
        <v>0</v>
      </c>
      <c r="BF539" s="117">
        <v>0</v>
      </c>
      <c r="BG539" s="158">
        <v>0</v>
      </c>
      <c r="BH539" s="117">
        <v>0</v>
      </c>
      <c r="BI539" s="117">
        <v>0</v>
      </c>
      <c r="BJ539" s="117">
        <v>0</v>
      </c>
      <c r="BK539" s="117">
        <v>0</v>
      </c>
      <c r="BL539" s="117">
        <v>0</v>
      </c>
      <c r="BM539" s="117">
        <v>0</v>
      </c>
      <c r="BN539" s="117">
        <v>0</v>
      </c>
      <c r="BO539" s="117">
        <v>0</v>
      </c>
      <c r="BP539" s="117">
        <v>0</v>
      </c>
      <c r="BQ539" s="117">
        <v>0</v>
      </c>
      <c r="BR539" s="117">
        <v>0</v>
      </c>
      <c r="BS539" s="117">
        <v>0</v>
      </c>
      <c r="BT539" s="117">
        <v>0</v>
      </c>
      <c r="BU539" s="117">
        <v>0</v>
      </c>
      <c r="BV539" s="117">
        <v>0</v>
      </c>
      <c r="BW539" s="117">
        <v>0</v>
      </c>
      <c r="BX539" s="117">
        <v>0</v>
      </c>
      <c r="BY539" s="117">
        <v>0</v>
      </c>
      <c r="BZ539" s="117">
        <v>0</v>
      </c>
      <c r="CA539" s="117">
        <v>0</v>
      </c>
      <c r="CB539" s="117">
        <v>0</v>
      </c>
      <c r="CC539" s="117">
        <v>0</v>
      </c>
      <c r="CD539" s="117">
        <v>0</v>
      </c>
      <c r="CE539" s="117">
        <v>0</v>
      </c>
      <c r="CF539" s="117">
        <v>0</v>
      </c>
      <c r="CG539" s="117">
        <v>0</v>
      </c>
      <c r="CH539" s="117">
        <v>0</v>
      </c>
      <c r="CI539" s="117">
        <v>0</v>
      </c>
      <c r="CJ539" s="117">
        <v>0</v>
      </c>
      <c r="CK539" s="117">
        <v>0</v>
      </c>
      <c r="CL539" s="117">
        <v>0</v>
      </c>
      <c r="CM539" s="117">
        <v>0</v>
      </c>
      <c r="CN539" s="117">
        <v>0</v>
      </c>
      <c r="CO539" s="117">
        <v>0</v>
      </c>
      <c r="CP539" s="117">
        <v>0</v>
      </c>
      <c r="CQ539" s="117">
        <v>0</v>
      </c>
      <c r="CR539" s="117">
        <v>0</v>
      </c>
      <c r="CS539" s="117">
        <v>0</v>
      </c>
      <c r="CT539" s="117">
        <v>0</v>
      </c>
      <c r="CU539" s="117">
        <v>0</v>
      </c>
      <c r="CV539" s="117">
        <v>0</v>
      </c>
      <c r="CW539" s="117">
        <v>0</v>
      </c>
      <c r="CX539" s="117">
        <v>0</v>
      </c>
      <c r="CY539" s="117">
        <v>0</v>
      </c>
      <c r="CZ539" s="117">
        <v>0</v>
      </c>
      <c r="DA539" s="117">
        <v>0</v>
      </c>
      <c r="DB539" s="117">
        <v>0</v>
      </c>
      <c r="DC539" s="117">
        <v>0</v>
      </c>
      <c r="DD539" s="117">
        <v>0</v>
      </c>
      <c r="DE539" s="117">
        <v>0</v>
      </c>
      <c r="DF539" s="117">
        <v>0</v>
      </c>
      <c r="DG539" s="117">
        <v>0</v>
      </c>
      <c r="DH539" s="117">
        <v>0</v>
      </c>
      <c r="DI539" s="117">
        <v>0</v>
      </c>
      <c r="DJ539" s="117">
        <v>0</v>
      </c>
      <c r="DK539" s="117">
        <v>0</v>
      </c>
      <c r="DL539" s="117">
        <v>0</v>
      </c>
      <c r="DM539" s="117">
        <v>0</v>
      </c>
      <c r="DN539" s="117">
        <v>157.370062615573</v>
      </c>
      <c r="DO539" s="117">
        <v>0.25176551000000003</v>
      </c>
      <c r="DP539" s="117">
        <v>0</v>
      </c>
      <c r="DQ539" s="117">
        <v>0</v>
      </c>
    </row>
    <row r="540" spans="1:121" ht="37.5" customHeight="1">
      <c r="A540" s="288" t="s">
        <v>1927</v>
      </c>
      <c r="B540" s="274" t="s">
        <v>1453</v>
      </c>
      <c r="C540" s="285" t="s">
        <v>1889</v>
      </c>
      <c r="D540" s="117">
        <v>0</v>
      </c>
      <c r="E540" s="117">
        <v>0</v>
      </c>
      <c r="F540" s="117">
        <v>60</v>
      </c>
      <c r="G540" s="117">
        <v>0</v>
      </c>
      <c r="H540" s="117">
        <v>0</v>
      </c>
      <c r="I540" s="117">
        <v>0</v>
      </c>
      <c r="J540" s="117">
        <v>0</v>
      </c>
      <c r="K540" s="158">
        <v>0</v>
      </c>
      <c r="L540" s="117">
        <v>0</v>
      </c>
      <c r="M540" s="117">
        <v>0</v>
      </c>
      <c r="N540" s="117">
        <v>0</v>
      </c>
      <c r="O540" s="117">
        <v>0</v>
      </c>
      <c r="P540" s="117">
        <v>0</v>
      </c>
      <c r="Q540" s="117">
        <v>0</v>
      </c>
      <c r="R540" s="117">
        <v>0</v>
      </c>
      <c r="S540" s="117">
        <v>0</v>
      </c>
      <c r="T540" s="117">
        <v>0</v>
      </c>
      <c r="U540" s="117">
        <v>0</v>
      </c>
      <c r="V540" s="117">
        <v>0</v>
      </c>
      <c r="W540" s="117">
        <v>0</v>
      </c>
      <c r="X540" s="117">
        <v>0</v>
      </c>
      <c r="Y540" s="117">
        <v>0</v>
      </c>
      <c r="Z540" s="117">
        <v>0</v>
      </c>
      <c r="AA540" s="117">
        <v>0</v>
      </c>
      <c r="AB540" s="117">
        <v>0</v>
      </c>
      <c r="AC540" s="117">
        <v>0</v>
      </c>
      <c r="AD540" s="117">
        <v>0</v>
      </c>
      <c r="AE540" s="117">
        <v>0</v>
      </c>
      <c r="AF540" s="117">
        <v>0</v>
      </c>
      <c r="AG540" s="117">
        <v>0</v>
      </c>
      <c r="AH540" s="117">
        <v>0</v>
      </c>
      <c r="AI540" s="117">
        <v>0</v>
      </c>
      <c r="AJ540" s="117">
        <v>0</v>
      </c>
      <c r="AK540" s="117">
        <v>0</v>
      </c>
      <c r="AL540" s="117">
        <v>0</v>
      </c>
      <c r="AM540" s="117">
        <v>0</v>
      </c>
      <c r="AN540" s="117">
        <v>0</v>
      </c>
      <c r="AO540" s="117">
        <v>0</v>
      </c>
      <c r="AP540" s="117">
        <v>0</v>
      </c>
      <c r="AQ540" s="117">
        <v>0</v>
      </c>
      <c r="AR540" s="117">
        <v>0</v>
      </c>
      <c r="AS540" s="117">
        <v>0</v>
      </c>
      <c r="AT540" s="117">
        <v>0</v>
      </c>
      <c r="AU540" s="117">
        <v>0</v>
      </c>
      <c r="AV540" s="117">
        <v>0</v>
      </c>
      <c r="AW540" s="117">
        <v>0</v>
      </c>
      <c r="AX540" s="117">
        <v>0</v>
      </c>
      <c r="AY540" s="117">
        <v>0</v>
      </c>
      <c r="AZ540" s="117">
        <v>0</v>
      </c>
      <c r="BA540" s="158">
        <v>0</v>
      </c>
      <c r="BB540" s="121">
        <v>0.41899999999999998</v>
      </c>
      <c r="BC540" s="121">
        <v>0.41899999999999998</v>
      </c>
      <c r="BD540" s="117">
        <v>0</v>
      </c>
      <c r="BE540" s="117">
        <v>0</v>
      </c>
      <c r="BF540" s="117">
        <v>0</v>
      </c>
      <c r="BG540" s="158">
        <v>0</v>
      </c>
      <c r="BH540" s="117">
        <v>0</v>
      </c>
      <c r="BI540" s="117">
        <v>0</v>
      </c>
      <c r="BJ540" s="117">
        <v>0</v>
      </c>
      <c r="BK540" s="117">
        <v>0</v>
      </c>
      <c r="BL540" s="117">
        <v>0</v>
      </c>
      <c r="BM540" s="117">
        <v>0</v>
      </c>
      <c r="BN540" s="117">
        <v>0</v>
      </c>
      <c r="BO540" s="117">
        <v>0</v>
      </c>
      <c r="BP540" s="117">
        <v>0</v>
      </c>
      <c r="BQ540" s="117">
        <v>0</v>
      </c>
      <c r="BR540" s="117">
        <v>0</v>
      </c>
      <c r="BS540" s="117">
        <v>0</v>
      </c>
      <c r="BT540" s="117">
        <v>0</v>
      </c>
      <c r="BU540" s="117">
        <v>0</v>
      </c>
      <c r="BV540" s="117">
        <v>0</v>
      </c>
      <c r="BW540" s="117">
        <v>0</v>
      </c>
      <c r="BX540" s="117">
        <v>0</v>
      </c>
      <c r="BY540" s="117">
        <v>0</v>
      </c>
      <c r="BZ540" s="117">
        <v>0</v>
      </c>
      <c r="CA540" s="117">
        <v>0</v>
      </c>
      <c r="CB540" s="117">
        <v>59</v>
      </c>
      <c r="CC540" s="117">
        <v>0</v>
      </c>
      <c r="CD540" s="117">
        <v>0</v>
      </c>
      <c r="CE540" s="117">
        <v>0</v>
      </c>
      <c r="CF540" s="117">
        <v>0</v>
      </c>
      <c r="CG540" s="117">
        <v>0</v>
      </c>
      <c r="CH540" s="117">
        <v>0</v>
      </c>
      <c r="CI540" s="117">
        <v>0</v>
      </c>
      <c r="CJ540" s="117">
        <v>0</v>
      </c>
      <c r="CK540" s="117">
        <v>0</v>
      </c>
      <c r="CL540" s="117">
        <v>0</v>
      </c>
      <c r="CM540" s="117">
        <v>0</v>
      </c>
      <c r="CN540" s="117">
        <v>0</v>
      </c>
      <c r="CO540" s="117">
        <v>0</v>
      </c>
      <c r="CP540" s="117">
        <v>0</v>
      </c>
      <c r="CQ540" s="117">
        <v>0</v>
      </c>
      <c r="CR540" s="117">
        <v>0</v>
      </c>
      <c r="CS540" s="117">
        <v>0</v>
      </c>
      <c r="CT540" s="117">
        <v>0</v>
      </c>
      <c r="CU540" s="117">
        <v>0</v>
      </c>
      <c r="CV540" s="117">
        <v>0</v>
      </c>
      <c r="CW540" s="117">
        <v>0</v>
      </c>
      <c r="CX540" s="117">
        <v>0</v>
      </c>
      <c r="CY540" s="117">
        <v>0</v>
      </c>
      <c r="CZ540" s="117">
        <v>6.75</v>
      </c>
      <c r="DA540" s="117">
        <v>6.75</v>
      </c>
      <c r="DB540" s="117">
        <v>0</v>
      </c>
      <c r="DC540" s="117">
        <v>0</v>
      </c>
      <c r="DD540" s="117">
        <v>0</v>
      </c>
      <c r="DE540" s="117">
        <v>0</v>
      </c>
      <c r="DF540" s="117">
        <v>0</v>
      </c>
      <c r="DG540" s="117">
        <v>0</v>
      </c>
      <c r="DH540" s="117">
        <v>0</v>
      </c>
      <c r="DI540" s="117">
        <v>0</v>
      </c>
      <c r="DJ540" s="117">
        <v>0</v>
      </c>
      <c r="DK540" s="117">
        <v>0</v>
      </c>
      <c r="DL540" s="117">
        <v>0</v>
      </c>
      <c r="DM540" s="117">
        <v>0</v>
      </c>
      <c r="DN540" s="117">
        <v>43.593313289727746</v>
      </c>
      <c r="DO540" s="117">
        <v>116.95867429</v>
      </c>
      <c r="DP540" s="117">
        <v>0</v>
      </c>
      <c r="DQ540" s="117">
        <v>0</v>
      </c>
    </row>
    <row r="541" spans="1:121" ht="37.5" customHeight="1">
      <c r="A541" s="288" t="s">
        <v>1927</v>
      </c>
      <c r="B541" s="274" t="s">
        <v>1454</v>
      </c>
      <c r="C541" s="285" t="s">
        <v>1890</v>
      </c>
      <c r="D541" s="117">
        <v>0</v>
      </c>
      <c r="E541" s="117">
        <v>0</v>
      </c>
      <c r="F541" s="117">
        <v>0</v>
      </c>
      <c r="G541" s="117">
        <v>0</v>
      </c>
      <c r="H541" s="117">
        <v>0</v>
      </c>
      <c r="I541" s="117">
        <v>0</v>
      </c>
      <c r="J541" s="117">
        <v>0</v>
      </c>
      <c r="K541" s="158">
        <v>0</v>
      </c>
      <c r="L541" s="117">
        <v>0</v>
      </c>
      <c r="M541" s="117">
        <v>0</v>
      </c>
      <c r="N541" s="117">
        <v>0</v>
      </c>
      <c r="O541" s="117">
        <v>0</v>
      </c>
      <c r="P541" s="117">
        <v>0</v>
      </c>
      <c r="Q541" s="117">
        <v>0</v>
      </c>
      <c r="R541" s="117">
        <v>0</v>
      </c>
      <c r="S541" s="117">
        <v>0</v>
      </c>
      <c r="T541" s="117">
        <v>0</v>
      </c>
      <c r="U541" s="117">
        <v>0</v>
      </c>
      <c r="V541" s="117">
        <v>0</v>
      </c>
      <c r="W541" s="117">
        <v>0</v>
      </c>
      <c r="X541" s="117">
        <v>0</v>
      </c>
      <c r="Y541" s="117">
        <v>0</v>
      </c>
      <c r="Z541" s="117">
        <v>0</v>
      </c>
      <c r="AA541" s="117">
        <v>0</v>
      </c>
      <c r="AB541" s="117">
        <v>0</v>
      </c>
      <c r="AC541" s="117">
        <v>0</v>
      </c>
      <c r="AD541" s="117">
        <v>0</v>
      </c>
      <c r="AE541" s="117">
        <v>0</v>
      </c>
      <c r="AF541" s="117">
        <v>0</v>
      </c>
      <c r="AG541" s="117">
        <v>0</v>
      </c>
      <c r="AH541" s="117">
        <v>0</v>
      </c>
      <c r="AI541" s="117">
        <v>0</v>
      </c>
      <c r="AJ541" s="117">
        <v>0</v>
      </c>
      <c r="AK541" s="117">
        <v>0</v>
      </c>
      <c r="AL541" s="117">
        <v>0</v>
      </c>
      <c r="AM541" s="117">
        <v>0</v>
      </c>
      <c r="AN541" s="117">
        <v>0</v>
      </c>
      <c r="AO541" s="117">
        <v>0</v>
      </c>
      <c r="AP541" s="117">
        <v>0</v>
      </c>
      <c r="AQ541" s="117">
        <v>0</v>
      </c>
      <c r="AR541" s="117">
        <v>0</v>
      </c>
      <c r="AS541" s="117">
        <v>0</v>
      </c>
      <c r="AT541" s="117">
        <v>0</v>
      </c>
      <c r="AU541" s="117">
        <v>0</v>
      </c>
      <c r="AV541" s="117">
        <v>0</v>
      </c>
      <c r="AW541" s="117">
        <v>0</v>
      </c>
      <c r="AX541" s="117">
        <v>0</v>
      </c>
      <c r="AY541" s="117">
        <v>0</v>
      </c>
      <c r="AZ541" s="117">
        <v>0</v>
      </c>
      <c r="BA541" s="158">
        <v>0</v>
      </c>
      <c r="BB541" s="121">
        <v>0.89</v>
      </c>
      <c r="BC541" s="121">
        <v>0.89</v>
      </c>
      <c r="BD541" s="117">
        <v>0</v>
      </c>
      <c r="BE541" s="117">
        <v>0</v>
      </c>
      <c r="BF541" s="117">
        <v>0</v>
      </c>
      <c r="BG541" s="158">
        <v>0</v>
      </c>
      <c r="BH541" s="117">
        <v>0</v>
      </c>
      <c r="BI541" s="117">
        <v>0</v>
      </c>
      <c r="BJ541" s="117">
        <v>0</v>
      </c>
      <c r="BK541" s="117">
        <v>0</v>
      </c>
      <c r="BL541" s="117">
        <v>0</v>
      </c>
      <c r="BM541" s="117">
        <v>0</v>
      </c>
      <c r="BN541" s="117">
        <v>0</v>
      </c>
      <c r="BO541" s="117">
        <v>0</v>
      </c>
      <c r="BP541" s="117">
        <v>0</v>
      </c>
      <c r="BQ541" s="117">
        <v>0</v>
      </c>
      <c r="BR541" s="117">
        <v>0</v>
      </c>
      <c r="BS541" s="117">
        <v>0</v>
      </c>
      <c r="BT541" s="117">
        <v>0</v>
      </c>
      <c r="BU541" s="117">
        <v>0</v>
      </c>
      <c r="BV541" s="117">
        <v>0</v>
      </c>
      <c r="BW541" s="117">
        <v>0</v>
      </c>
      <c r="BX541" s="117">
        <v>0</v>
      </c>
      <c r="BY541" s="117">
        <v>0</v>
      </c>
      <c r="BZ541" s="117">
        <v>0</v>
      </c>
      <c r="CA541" s="117">
        <v>0</v>
      </c>
      <c r="CB541" s="117">
        <v>0</v>
      </c>
      <c r="CC541" s="117">
        <v>0</v>
      </c>
      <c r="CD541" s="117">
        <v>0</v>
      </c>
      <c r="CE541" s="117">
        <v>0</v>
      </c>
      <c r="CF541" s="117">
        <v>0</v>
      </c>
      <c r="CG541" s="117">
        <v>0</v>
      </c>
      <c r="CH541" s="117">
        <v>0</v>
      </c>
      <c r="CI541" s="117">
        <v>0</v>
      </c>
      <c r="CJ541" s="117">
        <v>0</v>
      </c>
      <c r="CK541" s="117">
        <v>0</v>
      </c>
      <c r="CL541" s="117">
        <v>0</v>
      </c>
      <c r="CM541" s="117">
        <v>0</v>
      </c>
      <c r="CN541" s="117">
        <v>0</v>
      </c>
      <c r="CO541" s="117">
        <v>0</v>
      </c>
      <c r="CP541" s="117">
        <v>0</v>
      </c>
      <c r="CQ541" s="117">
        <v>0</v>
      </c>
      <c r="CR541" s="117">
        <v>0</v>
      </c>
      <c r="CS541" s="117">
        <v>0</v>
      </c>
      <c r="CT541" s="117">
        <v>0</v>
      </c>
      <c r="CU541" s="117">
        <v>0</v>
      </c>
      <c r="CV541" s="117">
        <v>0</v>
      </c>
      <c r="CW541" s="117">
        <v>0</v>
      </c>
      <c r="CX541" s="117">
        <v>0</v>
      </c>
      <c r="CY541" s="117">
        <v>0</v>
      </c>
      <c r="CZ541" s="117">
        <v>0</v>
      </c>
      <c r="DA541" s="117">
        <v>0</v>
      </c>
      <c r="DB541" s="117">
        <v>0</v>
      </c>
      <c r="DC541" s="117">
        <v>0</v>
      </c>
      <c r="DD541" s="117">
        <v>0</v>
      </c>
      <c r="DE541" s="117">
        <v>0</v>
      </c>
      <c r="DF541" s="117">
        <v>0</v>
      </c>
      <c r="DG541" s="117">
        <v>0</v>
      </c>
      <c r="DH541" s="117">
        <v>0</v>
      </c>
      <c r="DI541" s="117">
        <v>0</v>
      </c>
      <c r="DJ541" s="117">
        <v>0</v>
      </c>
      <c r="DK541" s="117">
        <v>0</v>
      </c>
      <c r="DL541" s="117">
        <v>0</v>
      </c>
      <c r="DM541" s="117">
        <v>0</v>
      </c>
      <c r="DN541" s="117">
        <v>40.000000002682597</v>
      </c>
      <c r="DO541" s="117">
        <v>6.4600184600000006</v>
      </c>
      <c r="DP541" s="117">
        <v>0</v>
      </c>
      <c r="DQ541" s="117">
        <v>0</v>
      </c>
    </row>
    <row r="542" spans="1:121" ht="37.5" customHeight="1">
      <c r="A542" s="288" t="s">
        <v>1927</v>
      </c>
      <c r="B542" s="274" t="s">
        <v>1455</v>
      </c>
      <c r="C542" s="285" t="s">
        <v>1891</v>
      </c>
      <c r="D542" s="117">
        <v>0</v>
      </c>
      <c r="E542" s="117">
        <v>0</v>
      </c>
      <c r="F542" s="117">
        <v>0</v>
      </c>
      <c r="G542" s="117">
        <v>0</v>
      </c>
      <c r="H542" s="117">
        <v>0</v>
      </c>
      <c r="I542" s="117">
        <v>0</v>
      </c>
      <c r="J542" s="117">
        <v>0</v>
      </c>
      <c r="K542" s="158">
        <v>0</v>
      </c>
      <c r="L542" s="117">
        <v>0</v>
      </c>
      <c r="M542" s="117">
        <v>0</v>
      </c>
      <c r="N542" s="117">
        <v>0</v>
      </c>
      <c r="O542" s="117">
        <v>0</v>
      </c>
      <c r="P542" s="117">
        <v>0</v>
      </c>
      <c r="Q542" s="117">
        <v>0</v>
      </c>
      <c r="R542" s="117">
        <v>0</v>
      </c>
      <c r="S542" s="117">
        <v>0</v>
      </c>
      <c r="T542" s="117">
        <v>0</v>
      </c>
      <c r="U542" s="117">
        <v>0</v>
      </c>
      <c r="V542" s="117">
        <v>0</v>
      </c>
      <c r="W542" s="117">
        <v>0</v>
      </c>
      <c r="X542" s="117">
        <v>0</v>
      </c>
      <c r="Y542" s="117">
        <v>0</v>
      </c>
      <c r="Z542" s="117">
        <v>0</v>
      </c>
      <c r="AA542" s="117">
        <v>0</v>
      </c>
      <c r="AB542" s="117">
        <v>0</v>
      </c>
      <c r="AC542" s="117">
        <v>0</v>
      </c>
      <c r="AD542" s="117">
        <v>0</v>
      </c>
      <c r="AE542" s="117">
        <v>0</v>
      </c>
      <c r="AF542" s="117">
        <v>0</v>
      </c>
      <c r="AG542" s="117">
        <v>0</v>
      </c>
      <c r="AH542" s="117">
        <v>0</v>
      </c>
      <c r="AI542" s="117">
        <v>0</v>
      </c>
      <c r="AJ542" s="117">
        <v>0</v>
      </c>
      <c r="AK542" s="117">
        <v>0</v>
      </c>
      <c r="AL542" s="117">
        <v>0</v>
      </c>
      <c r="AM542" s="117">
        <v>0</v>
      </c>
      <c r="AN542" s="117">
        <v>0</v>
      </c>
      <c r="AO542" s="117">
        <v>0</v>
      </c>
      <c r="AP542" s="117">
        <v>0</v>
      </c>
      <c r="AQ542" s="117">
        <v>0</v>
      </c>
      <c r="AR542" s="117">
        <v>0</v>
      </c>
      <c r="AS542" s="117">
        <v>0</v>
      </c>
      <c r="AT542" s="117">
        <v>0</v>
      </c>
      <c r="AU542" s="117">
        <v>0</v>
      </c>
      <c r="AV542" s="117">
        <v>0</v>
      </c>
      <c r="AW542" s="117">
        <v>0</v>
      </c>
      <c r="AX542" s="117">
        <v>0</v>
      </c>
      <c r="AY542" s="117">
        <v>0</v>
      </c>
      <c r="AZ542" s="117">
        <v>0</v>
      </c>
      <c r="BA542" s="158">
        <v>0</v>
      </c>
      <c r="BB542" s="121">
        <v>0.89</v>
      </c>
      <c r="BC542" s="121">
        <v>0.89</v>
      </c>
      <c r="BD542" s="117">
        <v>0</v>
      </c>
      <c r="BE542" s="117">
        <v>0</v>
      </c>
      <c r="BF542" s="117">
        <v>0</v>
      </c>
      <c r="BG542" s="158">
        <v>0</v>
      </c>
      <c r="BH542" s="117">
        <v>0</v>
      </c>
      <c r="BI542" s="117">
        <v>0</v>
      </c>
      <c r="BJ542" s="117">
        <v>0</v>
      </c>
      <c r="BK542" s="117">
        <v>0</v>
      </c>
      <c r="BL542" s="117">
        <v>0</v>
      </c>
      <c r="BM542" s="117">
        <v>0</v>
      </c>
      <c r="BN542" s="117">
        <v>0</v>
      </c>
      <c r="BO542" s="117">
        <v>0</v>
      </c>
      <c r="BP542" s="117">
        <v>0</v>
      </c>
      <c r="BQ542" s="117">
        <v>0</v>
      </c>
      <c r="BR542" s="117">
        <v>0</v>
      </c>
      <c r="BS542" s="117">
        <v>0</v>
      </c>
      <c r="BT542" s="117">
        <v>0</v>
      </c>
      <c r="BU542" s="117">
        <v>0</v>
      </c>
      <c r="BV542" s="117">
        <v>0</v>
      </c>
      <c r="BW542" s="117">
        <v>0</v>
      </c>
      <c r="BX542" s="117">
        <v>0</v>
      </c>
      <c r="BY542" s="117">
        <v>0</v>
      </c>
      <c r="BZ542" s="117">
        <v>0</v>
      </c>
      <c r="CA542" s="117">
        <v>0</v>
      </c>
      <c r="CB542" s="117">
        <v>0</v>
      </c>
      <c r="CC542" s="117">
        <v>0</v>
      </c>
      <c r="CD542" s="117">
        <v>0</v>
      </c>
      <c r="CE542" s="117">
        <v>0</v>
      </c>
      <c r="CF542" s="117">
        <v>0</v>
      </c>
      <c r="CG542" s="117">
        <v>0</v>
      </c>
      <c r="CH542" s="117">
        <v>0</v>
      </c>
      <c r="CI542" s="117">
        <v>0</v>
      </c>
      <c r="CJ542" s="117">
        <v>0</v>
      </c>
      <c r="CK542" s="117">
        <v>0</v>
      </c>
      <c r="CL542" s="117">
        <v>0</v>
      </c>
      <c r="CM542" s="117">
        <v>0</v>
      </c>
      <c r="CN542" s="117">
        <v>0</v>
      </c>
      <c r="CO542" s="117">
        <v>0</v>
      </c>
      <c r="CP542" s="117">
        <v>0</v>
      </c>
      <c r="CQ542" s="117">
        <v>0</v>
      </c>
      <c r="CR542" s="117">
        <v>0</v>
      </c>
      <c r="CS542" s="117">
        <v>0</v>
      </c>
      <c r="CT542" s="117">
        <v>0</v>
      </c>
      <c r="CU542" s="117">
        <v>0</v>
      </c>
      <c r="CV542" s="117">
        <v>0</v>
      </c>
      <c r="CW542" s="117">
        <v>0</v>
      </c>
      <c r="CX542" s="117">
        <v>0</v>
      </c>
      <c r="CY542" s="117">
        <v>0</v>
      </c>
      <c r="CZ542" s="117">
        <v>0</v>
      </c>
      <c r="DA542" s="117">
        <v>0</v>
      </c>
      <c r="DB542" s="117">
        <v>0</v>
      </c>
      <c r="DC542" s="117">
        <v>0</v>
      </c>
      <c r="DD542" s="117">
        <v>0</v>
      </c>
      <c r="DE542" s="117">
        <v>0</v>
      </c>
      <c r="DF542" s="117">
        <v>0</v>
      </c>
      <c r="DG542" s="117">
        <v>0</v>
      </c>
      <c r="DH542" s="117">
        <v>0</v>
      </c>
      <c r="DI542" s="117">
        <v>0</v>
      </c>
      <c r="DJ542" s="117">
        <v>0</v>
      </c>
      <c r="DK542" s="117">
        <v>0</v>
      </c>
      <c r="DL542" s="117">
        <v>0</v>
      </c>
      <c r="DM542" s="117">
        <v>0</v>
      </c>
      <c r="DN542" s="117">
        <v>5.6849008679999997</v>
      </c>
      <c r="DO542" s="117">
        <v>0</v>
      </c>
      <c r="DP542" s="117">
        <v>0</v>
      </c>
      <c r="DQ542" s="117">
        <v>0</v>
      </c>
    </row>
    <row r="543" spans="1:121" ht="37.5" customHeight="1">
      <c r="A543" s="288" t="s">
        <v>1927</v>
      </c>
      <c r="B543" s="274" t="s">
        <v>2379</v>
      </c>
      <c r="C543" s="285" t="s">
        <v>2380</v>
      </c>
      <c r="D543" s="117">
        <v>0</v>
      </c>
      <c r="E543" s="117">
        <v>0</v>
      </c>
      <c r="F543" s="117">
        <v>0</v>
      </c>
      <c r="G543" s="117">
        <v>0</v>
      </c>
      <c r="H543" s="117">
        <v>0</v>
      </c>
      <c r="I543" s="117">
        <v>0</v>
      </c>
      <c r="J543" s="117">
        <v>0</v>
      </c>
      <c r="K543" s="158">
        <v>0</v>
      </c>
      <c r="L543" s="117">
        <v>0</v>
      </c>
      <c r="M543" s="117">
        <v>0</v>
      </c>
      <c r="N543" s="117">
        <v>0</v>
      </c>
      <c r="O543" s="117">
        <v>0</v>
      </c>
      <c r="P543" s="117">
        <v>0</v>
      </c>
      <c r="Q543" s="117">
        <v>0</v>
      </c>
      <c r="R543" s="117">
        <v>0</v>
      </c>
      <c r="S543" s="117">
        <v>0</v>
      </c>
      <c r="T543" s="117">
        <v>0</v>
      </c>
      <c r="U543" s="117">
        <v>0</v>
      </c>
      <c r="V543" s="117">
        <v>0</v>
      </c>
      <c r="W543" s="117">
        <v>0</v>
      </c>
      <c r="X543" s="117">
        <v>0</v>
      </c>
      <c r="Y543" s="117">
        <v>0</v>
      </c>
      <c r="Z543" s="117">
        <v>0</v>
      </c>
      <c r="AA543" s="117">
        <v>0</v>
      </c>
      <c r="AB543" s="117">
        <v>0</v>
      </c>
      <c r="AC543" s="117">
        <v>0</v>
      </c>
      <c r="AD543" s="117">
        <v>0</v>
      </c>
      <c r="AE543" s="117">
        <v>0</v>
      </c>
      <c r="AF543" s="117">
        <v>0</v>
      </c>
      <c r="AG543" s="117">
        <v>0</v>
      </c>
      <c r="AH543" s="117">
        <v>0</v>
      </c>
      <c r="AI543" s="117">
        <v>0</v>
      </c>
      <c r="AJ543" s="117">
        <v>0</v>
      </c>
      <c r="AK543" s="117">
        <v>0</v>
      </c>
      <c r="AL543" s="117">
        <v>0</v>
      </c>
      <c r="AM543" s="117">
        <v>0</v>
      </c>
      <c r="AN543" s="117">
        <v>0</v>
      </c>
      <c r="AO543" s="117">
        <v>0</v>
      </c>
      <c r="AP543" s="117">
        <v>0</v>
      </c>
      <c r="AQ543" s="117">
        <v>0</v>
      </c>
      <c r="AR543" s="117">
        <v>0</v>
      </c>
      <c r="AS543" s="117">
        <v>0</v>
      </c>
      <c r="AT543" s="117">
        <v>0</v>
      </c>
      <c r="AU543" s="117">
        <v>0</v>
      </c>
      <c r="AV543" s="117">
        <v>0</v>
      </c>
      <c r="AW543" s="117">
        <v>0</v>
      </c>
      <c r="AX543" s="117">
        <v>0</v>
      </c>
      <c r="AY543" s="117">
        <v>0</v>
      </c>
      <c r="AZ543" s="117">
        <v>0</v>
      </c>
      <c r="BA543" s="158">
        <v>0</v>
      </c>
      <c r="BB543" s="121">
        <v>0.86</v>
      </c>
      <c r="BC543" s="121">
        <v>0.86</v>
      </c>
      <c r="BD543" s="117">
        <v>0</v>
      </c>
      <c r="BE543" s="117">
        <v>0</v>
      </c>
      <c r="BF543" s="117">
        <v>0</v>
      </c>
      <c r="BG543" s="158">
        <v>0</v>
      </c>
      <c r="BH543" s="117">
        <v>0</v>
      </c>
      <c r="BI543" s="117">
        <v>0</v>
      </c>
      <c r="BJ543" s="117">
        <v>0</v>
      </c>
      <c r="BK543" s="117">
        <v>0</v>
      </c>
      <c r="BL543" s="117">
        <v>0</v>
      </c>
      <c r="BM543" s="117">
        <v>0</v>
      </c>
      <c r="BN543" s="117">
        <v>0</v>
      </c>
      <c r="BO543" s="117">
        <v>0</v>
      </c>
      <c r="BP543" s="117">
        <v>0</v>
      </c>
      <c r="BQ543" s="117">
        <v>0</v>
      </c>
      <c r="BR543" s="117">
        <v>0</v>
      </c>
      <c r="BS543" s="117">
        <v>0</v>
      </c>
      <c r="BT543" s="117">
        <v>0</v>
      </c>
      <c r="BU543" s="117">
        <v>0</v>
      </c>
      <c r="BV543" s="117">
        <v>0</v>
      </c>
      <c r="BW543" s="117">
        <v>0</v>
      </c>
      <c r="BX543" s="117">
        <v>0</v>
      </c>
      <c r="BY543" s="117">
        <v>0</v>
      </c>
      <c r="BZ543" s="117">
        <v>0</v>
      </c>
      <c r="CA543" s="117">
        <v>0</v>
      </c>
      <c r="CB543" s="117">
        <v>0</v>
      </c>
      <c r="CC543" s="117">
        <v>0</v>
      </c>
      <c r="CD543" s="117">
        <v>0</v>
      </c>
      <c r="CE543" s="117">
        <v>0</v>
      </c>
      <c r="CF543" s="117">
        <v>0</v>
      </c>
      <c r="CG543" s="117">
        <v>0</v>
      </c>
      <c r="CH543" s="117">
        <v>0</v>
      </c>
      <c r="CI543" s="117">
        <v>0</v>
      </c>
      <c r="CJ543" s="117">
        <v>0</v>
      </c>
      <c r="CK543" s="117">
        <v>0</v>
      </c>
      <c r="CL543" s="117">
        <v>0</v>
      </c>
      <c r="CM543" s="117">
        <v>0</v>
      </c>
      <c r="CN543" s="117">
        <v>0</v>
      </c>
      <c r="CO543" s="117">
        <v>0</v>
      </c>
      <c r="CP543" s="117">
        <v>0</v>
      </c>
      <c r="CQ543" s="117">
        <v>0</v>
      </c>
      <c r="CR543" s="117">
        <v>0</v>
      </c>
      <c r="CS543" s="117">
        <v>0</v>
      </c>
      <c r="CT543" s="117">
        <v>0</v>
      </c>
      <c r="CU543" s="117">
        <v>0</v>
      </c>
      <c r="CV543" s="117">
        <v>0</v>
      </c>
      <c r="CW543" s="117">
        <v>0</v>
      </c>
      <c r="CX543" s="117">
        <v>0</v>
      </c>
      <c r="CY543" s="117">
        <v>0</v>
      </c>
      <c r="CZ543" s="117">
        <v>0</v>
      </c>
      <c r="DA543" s="117">
        <v>0</v>
      </c>
      <c r="DB543" s="117">
        <v>0</v>
      </c>
      <c r="DC543" s="117">
        <v>0</v>
      </c>
      <c r="DD543" s="117">
        <v>0</v>
      </c>
      <c r="DE543" s="117">
        <v>0</v>
      </c>
      <c r="DF543" s="117">
        <v>0</v>
      </c>
      <c r="DG543" s="117">
        <v>0</v>
      </c>
      <c r="DH543" s="117">
        <v>0</v>
      </c>
      <c r="DI543" s="117">
        <v>0</v>
      </c>
      <c r="DJ543" s="117">
        <v>0</v>
      </c>
      <c r="DK543" s="117">
        <v>0</v>
      </c>
      <c r="DL543" s="117">
        <v>0</v>
      </c>
      <c r="DM543" s="117">
        <v>0</v>
      </c>
      <c r="DN543" s="117">
        <v>0</v>
      </c>
      <c r="DO543" s="117">
        <v>0</v>
      </c>
      <c r="DP543" s="117">
        <v>0</v>
      </c>
      <c r="DQ543" s="117">
        <v>0</v>
      </c>
    </row>
    <row r="544" spans="1:121" ht="37.5" customHeight="1">
      <c r="A544" s="288" t="s">
        <v>1927</v>
      </c>
      <c r="B544" s="274" t="s">
        <v>1456</v>
      </c>
      <c r="C544" s="285" t="s">
        <v>1892</v>
      </c>
      <c r="D544" s="117">
        <v>0</v>
      </c>
      <c r="E544" s="117">
        <v>0</v>
      </c>
      <c r="F544" s="117">
        <v>0</v>
      </c>
      <c r="G544" s="117">
        <v>0</v>
      </c>
      <c r="H544" s="117">
        <v>0</v>
      </c>
      <c r="I544" s="117">
        <v>0</v>
      </c>
      <c r="J544" s="117">
        <v>0</v>
      </c>
      <c r="K544" s="158">
        <v>0</v>
      </c>
      <c r="L544" s="117">
        <v>0</v>
      </c>
      <c r="M544" s="117">
        <v>0</v>
      </c>
      <c r="N544" s="117">
        <v>0</v>
      </c>
      <c r="O544" s="117">
        <v>0</v>
      </c>
      <c r="P544" s="117">
        <v>0</v>
      </c>
      <c r="Q544" s="117">
        <v>0</v>
      </c>
      <c r="R544" s="117">
        <v>0</v>
      </c>
      <c r="S544" s="117">
        <v>0</v>
      </c>
      <c r="T544" s="117">
        <v>0</v>
      </c>
      <c r="U544" s="117">
        <v>0</v>
      </c>
      <c r="V544" s="117">
        <v>0</v>
      </c>
      <c r="W544" s="117">
        <v>0</v>
      </c>
      <c r="X544" s="117">
        <v>0</v>
      </c>
      <c r="Y544" s="117">
        <v>0</v>
      </c>
      <c r="Z544" s="117">
        <v>0</v>
      </c>
      <c r="AA544" s="117">
        <v>0</v>
      </c>
      <c r="AB544" s="117">
        <v>0</v>
      </c>
      <c r="AC544" s="117">
        <v>0</v>
      </c>
      <c r="AD544" s="117">
        <v>0</v>
      </c>
      <c r="AE544" s="117">
        <v>0</v>
      </c>
      <c r="AF544" s="117">
        <v>0</v>
      </c>
      <c r="AG544" s="117">
        <v>0</v>
      </c>
      <c r="AH544" s="117">
        <v>0</v>
      </c>
      <c r="AI544" s="117">
        <v>0</v>
      </c>
      <c r="AJ544" s="117">
        <v>0</v>
      </c>
      <c r="AK544" s="117">
        <v>0</v>
      </c>
      <c r="AL544" s="117">
        <v>0</v>
      </c>
      <c r="AM544" s="117">
        <v>0</v>
      </c>
      <c r="AN544" s="117">
        <v>0</v>
      </c>
      <c r="AO544" s="117">
        <v>0</v>
      </c>
      <c r="AP544" s="117">
        <v>0</v>
      </c>
      <c r="AQ544" s="117">
        <v>0</v>
      </c>
      <c r="AR544" s="117">
        <v>0</v>
      </c>
      <c r="AS544" s="117">
        <v>0</v>
      </c>
      <c r="AT544" s="117">
        <v>0</v>
      </c>
      <c r="AU544" s="117">
        <v>0</v>
      </c>
      <c r="AV544" s="117">
        <v>0</v>
      </c>
      <c r="AW544" s="117">
        <v>0</v>
      </c>
      <c r="AX544" s="117">
        <v>0</v>
      </c>
      <c r="AY544" s="117">
        <v>0</v>
      </c>
      <c r="AZ544" s="117">
        <v>0</v>
      </c>
      <c r="BA544" s="158">
        <v>0</v>
      </c>
      <c r="BB544" s="121">
        <v>0.38</v>
      </c>
      <c r="BC544" s="121">
        <v>0.38</v>
      </c>
      <c r="BD544" s="117">
        <v>0</v>
      </c>
      <c r="BE544" s="117">
        <v>0</v>
      </c>
      <c r="BF544" s="117">
        <v>0</v>
      </c>
      <c r="BG544" s="158">
        <v>0</v>
      </c>
      <c r="BH544" s="117">
        <v>0</v>
      </c>
      <c r="BI544" s="117">
        <v>0</v>
      </c>
      <c r="BJ544" s="117">
        <v>0</v>
      </c>
      <c r="BK544" s="117">
        <v>0</v>
      </c>
      <c r="BL544" s="117">
        <v>0</v>
      </c>
      <c r="BM544" s="117">
        <v>0</v>
      </c>
      <c r="BN544" s="117">
        <v>0</v>
      </c>
      <c r="BO544" s="117">
        <v>0</v>
      </c>
      <c r="BP544" s="117">
        <v>0</v>
      </c>
      <c r="BQ544" s="117">
        <v>0</v>
      </c>
      <c r="BR544" s="117">
        <v>0</v>
      </c>
      <c r="BS544" s="117">
        <v>0</v>
      </c>
      <c r="BT544" s="117">
        <v>0</v>
      </c>
      <c r="BU544" s="117">
        <v>0</v>
      </c>
      <c r="BV544" s="117">
        <v>0</v>
      </c>
      <c r="BW544" s="117">
        <v>0</v>
      </c>
      <c r="BX544" s="117">
        <v>0</v>
      </c>
      <c r="BY544" s="117">
        <v>0</v>
      </c>
      <c r="BZ544" s="117">
        <v>0</v>
      </c>
      <c r="CA544" s="117">
        <v>0</v>
      </c>
      <c r="CB544" s="117">
        <v>1</v>
      </c>
      <c r="CC544" s="117">
        <v>0</v>
      </c>
      <c r="CD544" s="117">
        <v>0</v>
      </c>
      <c r="CE544" s="117">
        <v>0</v>
      </c>
      <c r="CF544" s="117">
        <v>0</v>
      </c>
      <c r="CG544" s="117">
        <v>0</v>
      </c>
      <c r="CH544" s="117">
        <v>0</v>
      </c>
      <c r="CI544" s="117">
        <v>0</v>
      </c>
      <c r="CJ544" s="117">
        <v>0</v>
      </c>
      <c r="CK544" s="117">
        <v>0</v>
      </c>
      <c r="CL544" s="117">
        <v>0</v>
      </c>
      <c r="CM544" s="117">
        <v>0</v>
      </c>
      <c r="CN544" s="117">
        <v>0</v>
      </c>
      <c r="CO544" s="117">
        <v>0</v>
      </c>
      <c r="CP544" s="117">
        <v>0</v>
      </c>
      <c r="CQ544" s="117">
        <v>0</v>
      </c>
      <c r="CR544" s="117">
        <v>0</v>
      </c>
      <c r="CS544" s="117">
        <v>0</v>
      </c>
      <c r="CT544" s="117">
        <v>0</v>
      </c>
      <c r="CU544" s="117">
        <v>0</v>
      </c>
      <c r="CV544" s="117">
        <v>0</v>
      </c>
      <c r="CW544" s="117">
        <v>0</v>
      </c>
      <c r="CX544" s="117">
        <v>0</v>
      </c>
      <c r="CY544" s="117">
        <v>0</v>
      </c>
      <c r="CZ544" s="117">
        <v>6.6700000000000017</v>
      </c>
      <c r="DA544" s="117">
        <v>6.6700000000000017</v>
      </c>
      <c r="DB544" s="117">
        <v>0</v>
      </c>
      <c r="DC544" s="117">
        <v>0</v>
      </c>
      <c r="DD544" s="117">
        <v>0</v>
      </c>
      <c r="DE544" s="117">
        <v>0</v>
      </c>
      <c r="DF544" s="117">
        <v>0</v>
      </c>
      <c r="DG544" s="117">
        <v>0</v>
      </c>
      <c r="DH544" s="117">
        <v>1.8366499999999999</v>
      </c>
      <c r="DI544" s="117">
        <v>0</v>
      </c>
      <c r="DJ544" s="117">
        <v>0</v>
      </c>
      <c r="DK544" s="117">
        <v>0</v>
      </c>
      <c r="DL544" s="117">
        <v>0</v>
      </c>
      <c r="DM544" s="117">
        <v>0</v>
      </c>
      <c r="DN544" s="117">
        <v>0</v>
      </c>
      <c r="DO544" s="117">
        <v>0</v>
      </c>
      <c r="DP544" s="117">
        <v>0</v>
      </c>
      <c r="DQ544" s="117">
        <v>0</v>
      </c>
    </row>
    <row r="545" spans="1:121" ht="37.5" customHeight="1">
      <c r="A545" s="288" t="s">
        <v>1927</v>
      </c>
      <c r="B545" s="274" t="s">
        <v>1457</v>
      </c>
      <c r="C545" s="285" t="s">
        <v>1893</v>
      </c>
      <c r="D545" s="117">
        <v>0</v>
      </c>
      <c r="E545" s="117">
        <v>0</v>
      </c>
      <c r="F545" s="117">
        <v>0</v>
      </c>
      <c r="G545" s="117">
        <v>0</v>
      </c>
      <c r="H545" s="117">
        <v>0</v>
      </c>
      <c r="I545" s="117">
        <v>0</v>
      </c>
      <c r="J545" s="117">
        <v>0</v>
      </c>
      <c r="K545" s="158">
        <v>0</v>
      </c>
      <c r="L545" s="117">
        <v>0</v>
      </c>
      <c r="M545" s="117">
        <v>0</v>
      </c>
      <c r="N545" s="117">
        <v>0</v>
      </c>
      <c r="O545" s="117">
        <v>0</v>
      </c>
      <c r="P545" s="117">
        <v>0</v>
      </c>
      <c r="Q545" s="117">
        <v>0</v>
      </c>
      <c r="R545" s="117">
        <v>0</v>
      </c>
      <c r="S545" s="117">
        <v>0</v>
      </c>
      <c r="T545" s="117">
        <v>0</v>
      </c>
      <c r="U545" s="117">
        <v>0</v>
      </c>
      <c r="V545" s="117">
        <v>0</v>
      </c>
      <c r="W545" s="117">
        <v>0</v>
      </c>
      <c r="X545" s="117">
        <v>0</v>
      </c>
      <c r="Y545" s="117">
        <v>0</v>
      </c>
      <c r="Z545" s="117">
        <v>0</v>
      </c>
      <c r="AA545" s="117">
        <v>0</v>
      </c>
      <c r="AB545" s="117">
        <v>0</v>
      </c>
      <c r="AC545" s="117">
        <v>0</v>
      </c>
      <c r="AD545" s="117">
        <v>0</v>
      </c>
      <c r="AE545" s="117">
        <v>0</v>
      </c>
      <c r="AF545" s="117">
        <v>0</v>
      </c>
      <c r="AG545" s="117">
        <v>0</v>
      </c>
      <c r="AH545" s="117">
        <v>0</v>
      </c>
      <c r="AI545" s="117">
        <v>0</v>
      </c>
      <c r="AJ545" s="117">
        <v>0</v>
      </c>
      <c r="AK545" s="117">
        <v>0</v>
      </c>
      <c r="AL545" s="117">
        <v>0</v>
      </c>
      <c r="AM545" s="117">
        <v>0</v>
      </c>
      <c r="AN545" s="117">
        <v>0</v>
      </c>
      <c r="AO545" s="117">
        <v>0</v>
      </c>
      <c r="AP545" s="117">
        <v>0</v>
      </c>
      <c r="AQ545" s="117">
        <v>0</v>
      </c>
      <c r="AR545" s="117">
        <v>0</v>
      </c>
      <c r="AS545" s="117">
        <v>0</v>
      </c>
      <c r="AT545" s="117">
        <v>0</v>
      </c>
      <c r="AU545" s="117">
        <v>0</v>
      </c>
      <c r="AV545" s="117">
        <v>0</v>
      </c>
      <c r="AW545" s="117">
        <v>0</v>
      </c>
      <c r="AX545" s="117">
        <v>0</v>
      </c>
      <c r="AY545" s="117">
        <v>0</v>
      </c>
      <c r="AZ545" s="117">
        <v>0</v>
      </c>
      <c r="BA545" s="158">
        <v>0</v>
      </c>
      <c r="BB545" s="121">
        <v>0.67120000000000002</v>
      </c>
      <c r="BC545" s="121">
        <v>0.67120000000000002</v>
      </c>
      <c r="BD545" s="117">
        <v>0</v>
      </c>
      <c r="BE545" s="117">
        <v>0</v>
      </c>
      <c r="BF545" s="117">
        <v>0</v>
      </c>
      <c r="BG545" s="158">
        <v>0</v>
      </c>
      <c r="BH545" s="117">
        <v>0</v>
      </c>
      <c r="BI545" s="117">
        <v>0</v>
      </c>
      <c r="BJ545" s="117">
        <v>0</v>
      </c>
      <c r="BK545" s="117">
        <v>0</v>
      </c>
      <c r="BL545" s="117">
        <v>0</v>
      </c>
      <c r="BM545" s="117">
        <v>0</v>
      </c>
      <c r="BN545" s="117">
        <v>0</v>
      </c>
      <c r="BO545" s="117">
        <v>0</v>
      </c>
      <c r="BP545" s="117">
        <v>0</v>
      </c>
      <c r="BQ545" s="117">
        <v>0</v>
      </c>
      <c r="BR545" s="117">
        <v>0</v>
      </c>
      <c r="BS545" s="117">
        <v>0</v>
      </c>
      <c r="BT545" s="117">
        <v>0</v>
      </c>
      <c r="BU545" s="117">
        <v>0</v>
      </c>
      <c r="BV545" s="117">
        <v>0</v>
      </c>
      <c r="BW545" s="117">
        <v>0</v>
      </c>
      <c r="BX545" s="117">
        <v>0</v>
      </c>
      <c r="BY545" s="117">
        <v>0</v>
      </c>
      <c r="BZ545" s="117">
        <v>0</v>
      </c>
      <c r="CA545" s="117">
        <v>0</v>
      </c>
      <c r="CB545" s="117">
        <v>1</v>
      </c>
      <c r="CC545" s="117">
        <v>0</v>
      </c>
      <c r="CD545" s="117">
        <v>0</v>
      </c>
      <c r="CE545" s="117">
        <v>0</v>
      </c>
      <c r="CF545" s="117">
        <v>0</v>
      </c>
      <c r="CG545" s="117">
        <v>0</v>
      </c>
      <c r="CH545" s="117">
        <v>0</v>
      </c>
      <c r="CI545" s="117">
        <v>0</v>
      </c>
      <c r="CJ545" s="117">
        <v>0</v>
      </c>
      <c r="CK545" s="117">
        <v>0</v>
      </c>
      <c r="CL545" s="117">
        <v>0</v>
      </c>
      <c r="CM545" s="117">
        <v>0</v>
      </c>
      <c r="CN545" s="117">
        <v>0</v>
      </c>
      <c r="CO545" s="117">
        <v>0</v>
      </c>
      <c r="CP545" s="117">
        <v>0</v>
      </c>
      <c r="CQ545" s="117">
        <v>0</v>
      </c>
      <c r="CR545" s="117">
        <v>0</v>
      </c>
      <c r="CS545" s="117">
        <v>0</v>
      </c>
      <c r="CT545" s="117">
        <v>0</v>
      </c>
      <c r="CU545" s="117">
        <v>0</v>
      </c>
      <c r="CV545" s="117">
        <v>0</v>
      </c>
      <c r="CW545" s="117">
        <v>0</v>
      </c>
      <c r="CX545" s="117">
        <v>0</v>
      </c>
      <c r="CY545" s="117">
        <v>0</v>
      </c>
      <c r="CZ545" s="117">
        <v>8.1299999999999955</v>
      </c>
      <c r="DA545" s="117">
        <v>8.1299999999999955</v>
      </c>
      <c r="DB545" s="117">
        <v>0</v>
      </c>
      <c r="DC545" s="117">
        <v>0</v>
      </c>
      <c r="DD545" s="117">
        <v>0</v>
      </c>
      <c r="DE545" s="117">
        <v>0</v>
      </c>
      <c r="DF545" s="117">
        <v>0</v>
      </c>
      <c r="DG545" s="117">
        <v>0</v>
      </c>
      <c r="DH545" s="117">
        <v>1.8366499999999999</v>
      </c>
      <c r="DI545" s="117">
        <v>0</v>
      </c>
      <c r="DJ545" s="117">
        <v>0</v>
      </c>
      <c r="DK545" s="117">
        <v>0</v>
      </c>
      <c r="DL545" s="117">
        <v>0</v>
      </c>
      <c r="DM545" s="117">
        <v>0</v>
      </c>
      <c r="DN545" s="117">
        <v>0</v>
      </c>
      <c r="DO545" s="117">
        <v>0</v>
      </c>
      <c r="DP545" s="117">
        <v>0</v>
      </c>
      <c r="DQ545" s="117">
        <v>0</v>
      </c>
    </row>
    <row r="546" spans="1:121" ht="37.5" customHeight="1">
      <c r="A546" s="288" t="s">
        <v>1927</v>
      </c>
      <c r="B546" s="274" t="s">
        <v>2381</v>
      </c>
      <c r="C546" s="285" t="s">
        <v>2382</v>
      </c>
      <c r="D546" s="117">
        <v>0</v>
      </c>
      <c r="E546" s="117">
        <v>0</v>
      </c>
      <c r="F546" s="117">
        <v>0</v>
      </c>
      <c r="G546" s="117">
        <v>0</v>
      </c>
      <c r="H546" s="117">
        <v>0</v>
      </c>
      <c r="I546" s="117">
        <v>0</v>
      </c>
      <c r="J546" s="117">
        <v>0</v>
      </c>
      <c r="K546" s="158">
        <v>0</v>
      </c>
      <c r="L546" s="117">
        <v>0</v>
      </c>
      <c r="M546" s="117">
        <v>0</v>
      </c>
      <c r="N546" s="117">
        <v>0</v>
      </c>
      <c r="O546" s="117">
        <v>0</v>
      </c>
      <c r="P546" s="117">
        <v>0</v>
      </c>
      <c r="Q546" s="117">
        <v>0</v>
      </c>
      <c r="R546" s="117">
        <v>0</v>
      </c>
      <c r="S546" s="117">
        <v>0</v>
      </c>
      <c r="T546" s="117">
        <v>0</v>
      </c>
      <c r="U546" s="117">
        <v>0</v>
      </c>
      <c r="V546" s="117">
        <v>0</v>
      </c>
      <c r="W546" s="117">
        <v>0</v>
      </c>
      <c r="X546" s="117">
        <v>0</v>
      </c>
      <c r="Y546" s="117">
        <v>0</v>
      </c>
      <c r="Z546" s="117">
        <v>0</v>
      </c>
      <c r="AA546" s="117">
        <v>0</v>
      </c>
      <c r="AB546" s="117">
        <v>0</v>
      </c>
      <c r="AC546" s="117">
        <v>0</v>
      </c>
      <c r="AD546" s="117">
        <v>0</v>
      </c>
      <c r="AE546" s="117">
        <v>0</v>
      </c>
      <c r="AF546" s="117">
        <v>0</v>
      </c>
      <c r="AG546" s="117">
        <v>0</v>
      </c>
      <c r="AH546" s="117">
        <v>0</v>
      </c>
      <c r="AI546" s="117">
        <v>0</v>
      </c>
      <c r="AJ546" s="117">
        <v>0</v>
      </c>
      <c r="AK546" s="117">
        <v>0</v>
      </c>
      <c r="AL546" s="117">
        <v>0</v>
      </c>
      <c r="AM546" s="117">
        <v>0</v>
      </c>
      <c r="AN546" s="117">
        <v>0</v>
      </c>
      <c r="AO546" s="117">
        <v>0</v>
      </c>
      <c r="AP546" s="117">
        <v>0</v>
      </c>
      <c r="AQ546" s="117">
        <v>0</v>
      </c>
      <c r="AR546" s="117">
        <v>0</v>
      </c>
      <c r="AS546" s="117">
        <v>0</v>
      </c>
      <c r="AT546" s="117">
        <v>0</v>
      </c>
      <c r="AU546" s="117">
        <v>0</v>
      </c>
      <c r="AV546" s="117">
        <v>0</v>
      </c>
      <c r="AW546" s="117">
        <v>0</v>
      </c>
      <c r="AX546" s="117">
        <v>0</v>
      </c>
      <c r="AY546" s="117">
        <v>0</v>
      </c>
      <c r="AZ546" s="117">
        <v>0</v>
      </c>
      <c r="BA546" s="158">
        <v>0</v>
      </c>
      <c r="BB546" s="121">
        <v>0.89</v>
      </c>
      <c r="BC546" s="121">
        <v>0.89</v>
      </c>
      <c r="BD546" s="117">
        <v>0</v>
      </c>
      <c r="BE546" s="117">
        <v>0</v>
      </c>
      <c r="BF546" s="117">
        <v>0</v>
      </c>
      <c r="BG546" s="158">
        <v>0</v>
      </c>
      <c r="BH546" s="117">
        <v>0</v>
      </c>
      <c r="BI546" s="117">
        <v>0</v>
      </c>
      <c r="BJ546" s="117">
        <v>0</v>
      </c>
      <c r="BK546" s="117">
        <v>0</v>
      </c>
      <c r="BL546" s="117">
        <v>0</v>
      </c>
      <c r="BM546" s="117">
        <v>0</v>
      </c>
      <c r="BN546" s="117">
        <v>0</v>
      </c>
      <c r="BO546" s="117">
        <v>0</v>
      </c>
      <c r="BP546" s="117">
        <v>0</v>
      </c>
      <c r="BQ546" s="117">
        <v>0</v>
      </c>
      <c r="BR546" s="117">
        <v>0</v>
      </c>
      <c r="BS546" s="117">
        <v>0</v>
      </c>
      <c r="BT546" s="117">
        <v>0</v>
      </c>
      <c r="BU546" s="117">
        <v>0</v>
      </c>
      <c r="BV546" s="117">
        <v>0</v>
      </c>
      <c r="BW546" s="117">
        <v>0</v>
      </c>
      <c r="BX546" s="117">
        <v>0</v>
      </c>
      <c r="BY546" s="117">
        <v>0</v>
      </c>
      <c r="BZ546" s="117">
        <v>0</v>
      </c>
      <c r="CA546" s="117">
        <v>0</v>
      </c>
      <c r="CB546" s="117">
        <v>0</v>
      </c>
      <c r="CC546" s="117">
        <v>0</v>
      </c>
      <c r="CD546" s="117">
        <v>0</v>
      </c>
      <c r="CE546" s="117">
        <v>0</v>
      </c>
      <c r="CF546" s="117">
        <v>0</v>
      </c>
      <c r="CG546" s="117">
        <v>0</v>
      </c>
      <c r="CH546" s="117">
        <v>0</v>
      </c>
      <c r="CI546" s="117">
        <v>0</v>
      </c>
      <c r="CJ546" s="117">
        <v>0</v>
      </c>
      <c r="CK546" s="117">
        <v>0</v>
      </c>
      <c r="CL546" s="117">
        <v>0</v>
      </c>
      <c r="CM546" s="117">
        <v>0</v>
      </c>
      <c r="CN546" s="117">
        <v>0</v>
      </c>
      <c r="CO546" s="117">
        <v>0</v>
      </c>
      <c r="CP546" s="117">
        <v>0</v>
      </c>
      <c r="CQ546" s="117">
        <v>0</v>
      </c>
      <c r="CR546" s="117">
        <v>0</v>
      </c>
      <c r="CS546" s="117">
        <v>0</v>
      </c>
      <c r="CT546" s="117">
        <v>0</v>
      </c>
      <c r="CU546" s="117">
        <v>0</v>
      </c>
      <c r="CV546" s="117">
        <v>0</v>
      </c>
      <c r="CW546" s="117">
        <v>0</v>
      </c>
      <c r="CX546" s="117">
        <v>0</v>
      </c>
      <c r="CY546" s="117">
        <v>0</v>
      </c>
      <c r="CZ546" s="117">
        <v>0</v>
      </c>
      <c r="DA546" s="117">
        <v>0</v>
      </c>
      <c r="DB546" s="117">
        <v>0</v>
      </c>
      <c r="DC546" s="117">
        <v>0</v>
      </c>
      <c r="DD546" s="117">
        <v>0</v>
      </c>
      <c r="DE546" s="117">
        <v>0</v>
      </c>
      <c r="DF546" s="117">
        <v>0</v>
      </c>
      <c r="DG546" s="117">
        <v>0</v>
      </c>
      <c r="DH546" s="117">
        <v>0</v>
      </c>
      <c r="DI546" s="117">
        <v>0</v>
      </c>
      <c r="DJ546" s="117">
        <v>0</v>
      </c>
      <c r="DK546" s="117">
        <v>0</v>
      </c>
      <c r="DL546" s="117">
        <v>0</v>
      </c>
      <c r="DM546" s="117">
        <v>0</v>
      </c>
      <c r="DN546" s="117">
        <v>0</v>
      </c>
      <c r="DO546" s="117">
        <v>0</v>
      </c>
      <c r="DP546" s="117">
        <v>0</v>
      </c>
      <c r="DQ546" s="117">
        <v>0</v>
      </c>
    </row>
    <row r="547" spans="1:121" ht="37.5" customHeight="1">
      <c r="A547" s="288" t="s">
        <v>1928</v>
      </c>
      <c r="B547" s="274" t="s">
        <v>1117</v>
      </c>
      <c r="C547" s="285" t="s">
        <v>1469</v>
      </c>
      <c r="D547" s="117">
        <v>0</v>
      </c>
      <c r="E547" s="117">
        <v>0</v>
      </c>
      <c r="F547" s="117">
        <v>0</v>
      </c>
      <c r="G547" s="117">
        <v>0</v>
      </c>
      <c r="H547" s="117">
        <v>0</v>
      </c>
      <c r="I547" s="117">
        <v>0</v>
      </c>
      <c r="J547" s="117">
        <v>0</v>
      </c>
      <c r="K547" s="158">
        <v>0</v>
      </c>
      <c r="L547" s="117">
        <v>0</v>
      </c>
      <c r="M547" s="117">
        <v>0</v>
      </c>
      <c r="N547" s="117">
        <v>0</v>
      </c>
      <c r="O547" s="117">
        <v>0</v>
      </c>
      <c r="P547" s="117">
        <v>0</v>
      </c>
      <c r="Q547" s="117">
        <v>0</v>
      </c>
      <c r="R547" s="117">
        <v>0</v>
      </c>
      <c r="S547" s="117">
        <v>0</v>
      </c>
      <c r="T547" s="117">
        <v>0</v>
      </c>
      <c r="U547" s="117">
        <v>0</v>
      </c>
      <c r="V547" s="117">
        <v>0</v>
      </c>
      <c r="W547" s="117">
        <v>0</v>
      </c>
      <c r="X547" s="117">
        <v>0</v>
      </c>
      <c r="Y547" s="117">
        <v>0</v>
      </c>
      <c r="Z547" s="117">
        <v>0</v>
      </c>
      <c r="AA547" s="117">
        <v>0</v>
      </c>
      <c r="AB547" s="117">
        <v>0</v>
      </c>
      <c r="AC547" s="117">
        <v>0</v>
      </c>
      <c r="AD547" s="117">
        <v>0</v>
      </c>
      <c r="AE547" s="117">
        <v>0</v>
      </c>
      <c r="AF547" s="117">
        <v>0</v>
      </c>
      <c r="AG547" s="117">
        <v>0</v>
      </c>
      <c r="AH547" s="117">
        <v>0</v>
      </c>
      <c r="AI547" s="117">
        <v>0</v>
      </c>
      <c r="AJ547" s="117">
        <v>0</v>
      </c>
      <c r="AK547" s="117">
        <v>0</v>
      </c>
      <c r="AL547" s="117">
        <v>0</v>
      </c>
      <c r="AM547" s="117">
        <v>0</v>
      </c>
      <c r="AN547" s="117">
        <v>0</v>
      </c>
      <c r="AO547" s="117">
        <v>0</v>
      </c>
      <c r="AP547" s="117">
        <v>0</v>
      </c>
      <c r="AQ547" s="117">
        <v>0</v>
      </c>
      <c r="AR547" s="117">
        <v>0</v>
      </c>
      <c r="AS547" s="117">
        <v>0</v>
      </c>
      <c r="AT547" s="117">
        <v>0</v>
      </c>
      <c r="AU547" s="117">
        <v>0</v>
      </c>
      <c r="AV547" s="117">
        <v>0</v>
      </c>
      <c r="AW547" s="117">
        <v>0</v>
      </c>
      <c r="AX547" s="117">
        <v>0</v>
      </c>
      <c r="AY547" s="117">
        <v>0</v>
      </c>
      <c r="AZ547" s="117">
        <v>0</v>
      </c>
      <c r="BA547" s="158">
        <v>0</v>
      </c>
      <c r="BB547" s="121" t="s">
        <v>903</v>
      </c>
      <c r="BC547" s="121" t="s">
        <v>903</v>
      </c>
      <c r="BD547" s="117">
        <v>0</v>
      </c>
      <c r="BE547" s="117">
        <v>0</v>
      </c>
      <c r="BF547" s="117">
        <v>0</v>
      </c>
      <c r="BG547" s="158">
        <v>0</v>
      </c>
      <c r="BH547" s="117">
        <v>0</v>
      </c>
      <c r="BI547" s="117">
        <v>0</v>
      </c>
      <c r="BJ547" s="117">
        <v>0</v>
      </c>
      <c r="BK547" s="117">
        <v>0</v>
      </c>
      <c r="BL547" s="117">
        <v>0</v>
      </c>
      <c r="BM547" s="117">
        <v>0</v>
      </c>
      <c r="BN547" s="117">
        <v>0</v>
      </c>
      <c r="BO547" s="117">
        <v>0</v>
      </c>
      <c r="BP547" s="117">
        <v>0</v>
      </c>
      <c r="BQ547" s="117">
        <v>0</v>
      </c>
      <c r="BR547" s="117">
        <v>0</v>
      </c>
      <c r="BS547" s="117">
        <v>0</v>
      </c>
      <c r="BT547" s="117">
        <v>0</v>
      </c>
      <c r="BU547" s="117">
        <v>0</v>
      </c>
      <c r="BV547" s="117">
        <v>0</v>
      </c>
      <c r="BW547" s="117">
        <v>0</v>
      </c>
      <c r="BX547" s="117">
        <v>0</v>
      </c>
      <c r="BY547" s="117">
        <v>0</v>
      </c>
      <c r="BZ547" s="117">
        <v>0</v>
      </c>
      <c r="CA547" s="117">
        <v>0</v>
      </c>
      <c r="CB547" s="117">
        <v>0</v>
      </c>
      <c r="CC547" s="117">
        <v>0</v>
      </c>
      <c r="CD547" s="117">
        <v>0</v>
      </c>
      <c r="CE547" s="117">
        <v>0</v>
      </c>
      <c r="CF547" s="117">
        <v>0</v>
      </c>
      <c r="CG547" s="117">
        <v>0</v>
      </c>
      <c r="CH547" s="117">
        <v>0</v>
      </c>
      <c r="CI547" s="117">
        <v>0</v>
      </c>
      <c r="CJ547" s="117">
        <v>0</v>
      </c>
      <c r="CK547" s="117">
        <v>0</v>
      </c>
      <c r="CL547" s="117">
        <v>0</v>
      </c>
      <c r="CM547" s="117">
        <v>0</v>
      </c>
      <c r="CN547" s="117">
        <v>0</v>
      </c>
      <c r="CO547" s="117">
        <v>0</v>
      </c>
      <c r="CP547" s="117">
        <v>0</v>
      </c>
      <c r="CQ547" s="117">
        <v>0</v>
      </c>
      <c r="CR547" s="117">
        <v>0</v>
      </c>
      <c r="CS547" s="117">
        <v>0</v>
      </c>
      <c r="CT547" s="117" t="s">
        <v>903</v>
      </c>
      <c r="CU547" s="117" t="s">
        <v>903</v>
      </c>
      <c r="CV547" s="117" t="s">
        <v>903</v>
      </c>
      <c r="CW547" s="117" t="s">
        <v>903</v>
      </c>
      <c r="CX547" s="117" t="s">
        <v>903</v>
      </c>
      <c r="CY547" s="117" t="s">
        <v>903</v>
      </c>
      <c r="CZ547" s="117" t="s">
        <v>903</v>
      </c>
      <c r="DA547" s="117" t="s">
        <v>903</v>
      </c>
      <c r="DB547" s="117">
        <v>0</v>
      </c>
      <c r="DC547" s="117">
        <v>0</v>
      </c>
      <c r="DD547" s="117">
        <v>0</v>
      </c>
      <c r="DE547" s="117">
        <v>0</v>
      </c>
      <c r="DF547" s="117">
        <v>0</v>
      </c>
      <c r="DG547" s="117">
        <f>SUM(DG548:DG548)</f>
        <v>0</v>
      </c>
      <c r="DH547" s="117">
        <v>0</v>
      </c>
      <c r="DI547" s="117">
        <f>SUM(DI548:DI548)</f>
        <v>0</v>
      </c>
      <c r="DJ547" s="117">
        <v>0</v>
      </c>
      <c r="DK547" s="117">
        <f>SUM(DK548:DK548)</f>
        <v>0</v>
      </c>
      <c r="DL547" s="117">
        <v>0</v>
      </c>
      <c r="DM547" s="117">
        <f>SUM(DM548:DM548)</f>
        <v>0</v>
      </c>
      <c r="DN547" s="117">
        <v>0</v>
      </c>
      <c r="DO547" s="117">
        <f>SUM(DO548:DO548)</f>
        <v>0.49818960000000001</v>
      </c>
      <c r="DP547" s="117">
        <v>0</v>
      </c>
      <c r="DQ547" s="117">
        <f>SUM(DQ548:DQ548)</f>
        <v>0</v>
      </c>
    </row>
    <row r="548" spans="1:121" ht="37.5" customHeight="1">
      <c r="A548" s="288" t="s">
        <v>1928</v>
      </c>
      <c r="B548" s="274" t="s">
        <v>1458</v>
      </c>
      <c r="C548" s="285" t="s">
        <v>1894</v>
      </c>
      <c r="D548" s="158">
        <v>0</v>
      </c>
      <c r="E548" s="117">
        <v>0</v>
      </c>
      <c r="F548" s="158">
        <v>0</v>
      </c>
      <c r="G548" s="117">
        <v>0</v>
      </c>
      <c r="H548" s="158">
        <v>0</v>
      </c>
      <c r="I548" s="117">
        <v>0</v>
      </c>
      <c r="J548" s="158">
        <v>0</v>
      </c>
      <c r="K548" s="158">
        <v>0</v>
      </c>
      <c r="L548" s="158">
        <v>0</v>
      </c>
      <c r="M548" s="117">
        <v>0</v>
      </c>
      <c r="N548" s="158">
        <v>0</v>
      </c>
      <c r="O548" s="158">
        <v>0</v>
      </c>
      <c r="P548" s="158">
        <v>0</v>
      </c>
      <c r="Q548" s="117">
        <v>0</v>
      </c>
      <c r="R548" s="158">
        <v>0</v>
      </c>
      <c r="S548" s="117">
        <v>0</v>
      </c>
      <c r="T548" s="158">
        <v>0</v>
      </c>
      <c r="U548" s="158">
        <v>0</v>
      </c>
      <c r="V548" s="158">
        <v>0</v>
      </c>
      <c r="W548" s="117">
        <v>0</v>
      </c>
      <c r="X548" s="158">
        <v>0</v>
      </c>
      <c r="Y548" s="117">
        <v>0</v>
      </c>
      <c r="Z548" s="158">
        <v>0</v>
      </c>
      <c r="AA548" s="158">
        <v>0</v>
      </c>
      <c r="AB548" s="158">
        <v>0</v>
      </c>
      <c r="AC548" s="117">
        <v>0</v>
      </c>
      <c r="AD548" s="158">
        <v>0</v>
      </c>
      <c r="AE548" s="158">
        <v>0</v>
      </c>
      <c r="AF548" s="158">
        <v>0</v>
      </c>
      <c r="AG548" s="117">
        <v>0</v>
      </c>
      <c r="AH548" s="158">
        <v>0</v>
      </c>
      <c r="AI548" s="117">
        <v>0</v>
      </c>
      <c r="AJ548" s="158">
        <v>0</v>
      </c>
      <c r="AK548" s="158">
        <v>0</v>
      </c>
      <c r="AL548" s="158">
        <v>0</v>
      </c>
      <c r="AM548" s="158">
        <v>0</v>
      </c>
      <c r="AN548" s="158">
        <v>0</v>
      </c>
      <c r="AO548" s="117">
        <v>0</v>
      </c>
      <c r="AP548" s="158">
        <v>0</v>
      </c>
      <c r="AQ548" s="158">
        <v>0</v>
      </c>
      <c r="AR548" s="158">
        <v>0</v>
      </c>
      <c r="AS548" s="158">
        <v>0</v>
      </c>
      <c r="AT548" s="158">
        <v>0</v>
      </c>
      <c r="AU548" s="158">
        <v>0</v>
      </c>
      <c r="AV548" s="158">
        <v>0</v>
      </c>
      <c r="AW548" s="158">
        <v>0</v>
      </c>
      <c r="AX548" s="158">
        <v>0</v>
      </c>
      <c r="AY548" s="117">
        <v>0</v>
      </c>
      <c r="AZ548" s="158">
        <v>0</v>
      </c>
      <c r="BA548" s="158">
        <v>0</v>
      </c>
      <c r="BB548" s="293">
        <v>0</v>
      </c>
      <c r="BC548" s="121">
        <v>0</v>
      </c>
      <c r="BD548" s="158">
        <v>0</v>
      </c>
      <c r="BE548" s="117">
        <v>0</v>
      </c>
      <c r="BF548" s="158">
        <v>0</v>
      </c>
      <c r="BG548" s="158">
        <v>0</v>
      </c>
      <c r="BH548" s="158">
        <v>0</v>
      </c>
      <c r="BI548" s="158">
        <v>0</v>
      </c>
      <c r="BJ548" s="158">
        <v>0</v>
      </c>
      <c r="BK548" s="158">
        <v>0</v>
      </c>
      <c r="BL548" s="158">
        <v>0</v>
      </c>
      <c r="BM548" s="158">
        <v>0</v>
      </c>
      <c r="BN548" s="158">
        <v>0</v>
      </c>
      <c r="BO548" s="117">
        <v>0</v>
      </c>
      <c r="BP548" s="158">
        <v>0</v>
      </c>
      <c r="BQ548" s="158">
        <v>0</v>
      </c>
      <c r="BR548" s="158">
        <v>0</v>
      </c>
      <c r="BS548" s="158">
        <v>0</v>
      </c>
      <c r="BT548" s="158">
        <v>0</v>
      </c>
      <c r="BU548" s="158">
        <v>0</v>
      </c>
      <c r="BV548" s="158">
        <v>0</v>
      </c>
      <c r="BW548" s="158">
        <v>0</v>
      </c>
      <c r="BX548" s="158">
        <v>0</v>
      </c>
      <c r="BY548" s="158">
        <v>0</v>
      </c>
      <c r="BZ548" s="158">
        <v>0</v>
      </c>
      <c r="CA548" s="117">
        <v>0</v>
      </c>
      <c r="CB548" s="158">
        <v>0</v>
      </c>
      <c r="CC548" s="158">
        <v>0</v>
      </c>
      <c r="CD548" s="158">
        <v>0</v>
      </c>
      <c r="CE548" s="158">
        <v>0</v>
      </c>
      <c r="CF548" s="158">
        <v>0</v>
      </c>
      <c r="CG548" s="158">
        <v>0</v>
      </c>
      <c r="CH548" s="158">
        <v>0</v>
      </c>
      <c r="CI548" s="158">
        <v>0</v>
      </c>
      <c r="CJ548" s="158">
        <v>0</v>
      </c>
      <c r="CK548" s="117">
        <v>0</v>
      </c>
      <c r="CL548" s="158">
        <v>0</v>
      </c>
      <c r="CM548" s="158">
        <v>0</v>
      </c>
      <c r="CN548" s="158">
        <v>0</v>
      </c>
      <c r="CO548" s="117">
        <v>0</v>
      </c>
      <c r="CP548" s="158">
        <v>0</v>
      </c>
      <c r="CQ548" s="117">
        <v>0</v>
      </c>
      <c r="CR548" s="158">
        <v>0</v>
      </c>
      <c r="CS548" s="117">
        <v>0</v>
      </c>
      <c r="CT548" s="158">
        <v>0</v>
      </c>
      <c r="CU548" s="158">
        <v>0</v>
      </c>
      <c r="CV548" s="158">
        <v>0</v>
      </c>
      <c r="CW548" s="158">
        <v>0</v>
      </c>
      <c r="CX548" s="158">
        <v>0</v>
      </c>
      <c r="CY548" s="158">
        <v>0</v>
      </c>
      <c r="CZ548" s="158">
        <v>0</v>
      </c>
      <c r="DA548" s="158">
        <v>0</v>
      </c>
      <c r="DB548" s="158">
        <v>0</v>
      </c>
      <c r="DC548" s="158">
        <v>0</v>
      </c>
      <c r="DD548" s="158">
        <v>0</v>
      </c>
      <c r="DE548" s="158">
        <v>0</v>
      </c>
      <c r="DF548" s="158">
        <v>0</v>
      </c>
      <c r="DG548" s="158">
        <v>0</v>
      </c>
      <c r="DH548" s="158">
        <v>0</v>
      </c>
      <c r="DI548" s="158">
        <v>0</v>
      </c>
      <c r="DJ548" s="158">
        <v>0</v>
      </c>
      <c r="DK548" s="158">
        <v>0</v>
      </c>
      <c r="DL548" s="158">
        <v>0</v>
      </c>
      <c r="DM548" s="158">
        <v>0</v>
      </c>
      <c r="DN548" s="158">
        <v>0</v>
      </c>
      <c r="DO548" s="158">
        <v>0.49818960000000001</v>
      </c>
      <c r="DP548" s="158">
        <v>0</v>
      </c>
      <c r="DQ548" s="158">
        <v>0</v>
      </c>
    </row>
    <row r="549" spans="1:121" ht="37.5" customHeight="1">
      <c r="A549" s="288" t="s">
        <v>311</v>
      </c>
      <c r="B549" s="274" t="s">
        <v>1118</v>
      </c>
      <c r="C549" s="285" t="s">
        <v>1469</v>
      </c>
      <c r="D549" s="291">
        <v>0</v>
      </c>
      <c r="E549" s="117">
        <v>0</v>
      </c>
      <c r="F549" s="291">
        <v>0</v>
      </c>
      <c r="G549" s="117">
        <v>0</v>
      </c>
      <c r="H549" s="291">
        <v>0</v>
      </c>
      <c r="I549" s="117">
        <v>0</v>
      </c>
      <c r="J549" s="291">
        <v>0</v>
      </c>
      <c r="K549" s="158">
        <v>0</v>
      </c>
      <c r="L549" s="291">
        <v>0</v>
      </c>
      <c r="M549" s="117">
        <v>0</v>
      </c>
      <c r="N549" s="291">
        <v>0</v>
      </c>
      <c r="O549" s="291">
        <v>0</v>
      </c>
      <c r="P549" s="291">
        <v>0</v>
      </c>
      <c r="Q549" s="117">
        <v>0</v>
      </c>
      <c r="R549" s="291">
        <v>0</v>
      </c>
      <c r="S549" s="117">
        <v>0</v>
      </c>
      <c r="T549" s="291">
        <v>0</v>
      </c>
      <c r="U549" s="291">
        <v>0</v>
      </c>
      <c r="V549" s="291">
        <v>0</v>
      </c>
      <c r="W549" s="117">
        <v>0</v>
      </c>
      <c r="X549" s="291">
        <v>0</v>
      </c>
      <c r="Y549" s="117">
        <v>0</v>
      </c>
      <c r="Z549" s="291">
        <v>0</v>
      </c>
      <c r="AA549" s="291">
        <v>0</v>
      </c>
      <c r="AB549" s="291">
        <v>0</v>
      </c>
      <c r="AC549" s="117">
        <v>0</v>
      </c>
      <c r="AD549" s="291">
        <v>0</v>
      </c>
      <c r="AE549" s="291">
        <v>0</v>
      </c>
      <c r="AF549" s="291">
        <v>0</v>
      </c>
      <c r="AG549" s="117">
        <v>0</v>
      </c>
      <c r="AH549" s="291">
        <v>0</v>
      </c>
      <c r="AI549" s="117">
        <v>0</v>
      </c>
      <c r="AJ549" s="291">
        <v>0</v>
      </c>
      <c r="AK549" s="291">
        <v>0</v>
      </c>
      <c r="AL549" s="291">
        <v>0</v>
      </c>
      <c r="AM549" s="291">
        <v>0</v>
      </c>
      <c r="AN549" s="291">
        <v>0</v>
      </c>
      <c r="AO549" s="117">
        <v>0</v>
      </c>
      <c r="AP549" s="291">
        <v>0</v>
      </c>
      <c r="AQ549" s="291">
        <v>0</v>
      </c>
      <c r="AR549" s="291">
        <v>0</v>
      </c>
      <c r="AS549" s="291">
        <v>0</v>
      </c>
      <c r="AT549" s="291">
        <v>0</v>
      </c>
      <c r="AU549" s="291">
        <v>0</v>
      </c>
      <c r="AV549" s="291">
        <v>0</v>
      </c>
      <c r="AW549" s="291">
        <v>0</v>
      </c>
      <c r="AX549" s="291">
        <v>0</v>
      </c>
      <c r="AY549" s="117">
        <v>0</v>
      </c>
      <c r="AZ549" s="291">
        <v>0</v>
      </c>
      <c r="BA549" s="158">
        <v>0</v>
      </c>
      <c r="BB549" s="292" t="s">
        <v>903</v>
      </c>
      <c r="BC549" s="121" t="s">
        <v>903</v>
      </c>
      <c r="BD549" s="291">
        <v>0</v>
      </c>
      <c r="BE549" s="117">
        <v>0</v>
      </c>
      <c r="BF549" s="291">
        <v>0</v>
      </c>
      <c r="BG549" s="158">
        <v>0</v>
      </c>
      <c r="BH549" s="291">
        <v>0</v>
      </c>
      <c r="BI549" s="291">
        <v>0</v>
      </c>
      <c r="BJ549" s="291">
        <v>0</v>
      </c>
      <c r="BK549" s="291">
        <v>0</v>
      </c>
      <c r="BL549" s="291">
        <v>0</v>
      </c>
      <c r="BM549" s="291">
        <v>0</v>
      </c>
      <c r="BN549" s="291">
        <v>0</v>
      </c>
      <c r="BO549" s="117">
        <v>0</v>
      </c>
      <c r="BP549" s="291">
        <v>0</v>
      </c>
      <c r="BQ549" s="291">
        <v>0</v>
      </c>
      <c r="BR549" s="291">
        <v>0</v>
      </c>
      <c r="BS549" s="291">
        <v>0</v>
      </c>
      <c r="BT549" s="291">
        <v>0</v>
      </c>
      <c r="BU549" s="291">
        <v>0</v>
      </c>
      <c r="BV549" s="291">
        <v>0</v>
      </c>
      <c r="BW549" s="291">
        <v>0</v>
      </c>
      <c r="BX549" s="291">
        <v>0</v>
      </c>
      <c r="BY549" s="291">
        <v>0</v>
      </c>
      <c r="BZ549" s="291">
        <v>0</v>
      </c>
      <c r="CA549" s="117">
        <v>0</v>
      </c>
      <c r="CB549" s="291">
        <v>0</v>
      </c>
      <c r="CC549" s="291">
        <v>0</v>
      </c>
      <c r="CD549" s="291">
        <v>0</v>
      </c>
      <c r="CE549" s="291">
        <v>0</v>
      </c>
      <c r="CF549" s="291">
        <v>0</v>
      </c>
      <c r="CG549" s="291">
        <v>0</v>
      </c>
      <c r="CH549" s="291">
        <v>0</v>
      </c>
      <c r="CI549" s="291">
        <v>0</v>
      </c>
      <c r="CJ549" s="291">
        <v>0</v>
      </c>
      <c r="CK549" s="117">
        <v>0</v>
      </c>
      <c r="CL549" s="291">
        <v>0</v>
      </c>
      <c r="CM549" s="291">
        <v>0</v>
      </c>
      <c r="CN549" s="291">
        <v>0</v>
      </c>
      <c r="CO549" s="117">
        <v>0</v>
      </c>
      <c r="CP549" s="291">
        <v>0</v>
      </c>
      <c r="CQ549" s="117">
        <v>0</v>
      </c>
      <c r="CR549" s="291">
        <v>0</v>
      </c>
      <c r="CS549" s="117">
        <v>0</v>
      </c>
      <c r="CT549" s="291" t="s">
        <v>903</v>
      </c>
      <c r="CU549" s="291" t="s">
        <v>903</v>
      </c>
      <c r="CV549" s="291" t="s">
        <v>903</v>
      </c>
      <c r="CW549" s="291" t="s">
        <v>903</v>
      </c>
      <c r="CX549" s="291" t="s">
        <v>903</v>
      </c>
      <c r="CY549" s="291" t="s">
        <v>903</v>
      </c>
      <c r="CZ549" s="291" t="s">
        <v>903</v>
      </c>
      <c r="DA549" s="291" t="s">
        <v>903</v>
      </c>
      <c r="DB549" s="291">
        <v>0</v>
      </c>
      <c r="DC549" s="291">
        <v>0</v>
      </c>
      <c r="DD549" s="291">
        <v>0</v>
      </c>
      <c r="DE549" s="291">
        <v>0</v>
      </c>
      <c r="DF549" s="291">
        <v>2.7810517372945469</v>
      </c>
      <c r="DG549" s="291">
        <f>DG550+DG556</f>
        <v>0</v>
      </c>
      <c r="DH549" s="291">
        <v>0</v>
      </c>
      <c r="DI549" s="291">
        <f>DI550+DI556</f>
        <v>0</v>
      </c>
      <c r="DJ549" s="291">
        <v>0</v>
      </c>
      <c r="DK549" s="291">
        <f>DK550+DK556</f>
        <v>0</v>
      </c>
      <c r="DL549" s="291">
        <v>0</v>
      </c>
      <c r="DM549" s="291">
        <f>DM550+DM556</f>
        <v>0</v>
      </c>
      <c r="DN549" s="291">
        <v>4</v>
      </c>
      <c r="DO549" s="291">
        <f>DO550+DO556</f>
        <v>0.46920561999999999</v>
      </c>
      <c r="DP549" s="291">
        <v>0</v>
      </c>
      <c r="DQ549" s="291">
        <f>DQ550+DQ556</f>
        <v>0</v>
      </c>
    </row>
    <row r="550" spans="1:121" ht="37.5" customHeight="1">
      <c r="A550" s="288" t="s">
        <v>1929</v>
      </c>
      <c r="B550" s="274" t="s">
        <v>1119</v>
      </c>
      <c r="C550" s="285" t="s">
        <v>1469</v>
      </c>
      <c r="D550" s="117">
        <v>0</v>
      </c>
      <c r="E550" s="117">
        <v>0</v>
      </c>
      <c r="F550" s="117">
        <v>0</v>
      </c>
      <c r="G550" s="117">
        <v>0</v>
      </c>
      <c r="H550" s="117">
        <v>0</v>
      </c>
      <c r="I550" s="117">
        <v>0</v>
      </c>
      <c r="J550" s="117">
        <v>0</v>
      </c>
      <c r="K550" s="158">
        <v>0</v>
      </c>
      <c r="L550" s="117">
        <v>0</v>
      </c>
      <c r="M550" s="117">
        <v>0</v>
      </c>
      <c r="N550" s="117">
        <v>0</v>
      </c>
      <c r="O550" s="117">
        <v>0</v>
      </c>
      <c r="P550" s="117">
        <v>0</v>
      </c>
      <c r="Q550" s="117">
        <v>0</v>
      </c>
      <c r="R550" s="117">
        <v>0</v>
      </c>
      <c r="S550" s="117">
        <v>0</v>
      </c>
      <c r="T550" s="117">
        <v>0</v>
      </c>
      <c r="U550" s="117">
        <v>0</v>
      </c>
      <c r="V550" s="117">
        <v>0</v>
      </c>
      <c r="W550" s="117">
        <v>0</v>
      </c>
      <c r="X550" s="117">
        <v>0</v>
      </c>
      <c r="Y550" s="117">
        <v>0</v>
      </c>
      <c r="Z550" s="117">
        <v>0</v>
      </c>
      <c r="AA550" s="117">
        <v>0</v>
      </c>
      <c r="AB550" s="117">
        <v>0</v>
      </c>
      <c r="AC550" s="117">
        <v>0</v>
      </c>
      <c r="AD550" s="117">
        <v>0</v>
      </c>
      <c r="AE550" s="117">
        <v>0</v>
      </c>
      <c r="AF550" s="117">
        <v>0</v>
      </c>
      <c r="AG550" s="117">
        <v>0</v>
      </c>
      <c r="AH550" s="117">
        <v>0</v>
      </c>
      <c r="AI550" s="117">
        <v>0</v>
      </c>
      <c r="AJ550" s="117">
        <v>0</v>
      </c>
      <c r="AK550" s="117">
        <v>0</v>
      </c>
      <c r="AL550" s="117">
        <v>0</v>
      </c>
      <c r="AM550" s="117">
        <v>0</v>
      </c>
      <c r="AN550" s="117">
        <v>0</v>
      </c>
      <c r="AO550" s="117">
        <v>0</v>
      </c>
      <c r="AP550" s="117">
        <v>0</v>
      </c>
      <c r="AQ550" s="117">
        <v>0</v>
      </c>
      <c r="AR550" s="117">
        <v>0</v>
      </c>
      <c r="AS550" s="117">
        <v>0</v>
      </c>
      <c r="AT550" s="117">
        <v>0</v>
      </c>
      <c r="AU550" s="117">
        <v>0</v>
      </c>
      <c r="AV550" s="117">
        <v>0</v>
      </c>
      <c r="AW550" s="117">
        <v>0</v>
      </c>
      <c r="AX550" s="117">
        <v>0</v>
      </c>
      <c r="AY550" s="117">
        <v>0</v>
      </c>
      <c r="AZ550" s="117">
        <v>0</v>
      </c>
      <c r="BA550" s="158">
        <v>0</v>
      </c>
      <c r="BB550" s="121" t="s">
        <v>903</v>
      </c>
      <c r="BC550" s="121" t="s">
        <v>903</v>
      </c>
      <c r="BD550" s="117">
        <v>0</v>
      </c>
      <c r="BE550" s="117">
        <v>0</v>
      </c>
      <c r="BF550" s="117">
        <v>0</v>
      </c>
      <c r="BG550" s="158">
        <v>0</v>
      </c>
      <c r="BH550" s="117">
        <v>0</v>
      </c>
      <c r="BI550" s="117">
        <v>0</v>
      </c>
      <c r="BJ550" s="117">
        <v>0</v>
      </c>
      <c r="BK550" s="117">
        <v>0</v>
      </c>
      <c r="BL550" s="117">
        <v>0</v>
      </c>
      <c r="BM550" s="117">
        <v>0</v>
      </c>
      <c r="BN550" s="117">
        <v>0</v>
      </c>
      <c r="BO550" s="117">
        <v>0</v>
      </c>
      <c r="BP550" s="117">
        <v>0</v>
      </c>
      <c r="BQ550" s="117">
        <v>0</v>
      </c>
      <c r="BR550" s="117">
        <v>0</v>
      </c>
      <c r="BS550" s="117">
        <v>0</v>
      </c>
      <c r="BT550" s="117">
        <v>0</v>
      </c>
      <c r="BU550" s="117">
        <v>0</v>
      </c>
      <c r="BV550" s="117">
        <v>0</v>
      </c>
      <c r="BW550" s="117">
        <v>0</v>
      </c>
      <c r="BX550" s="117">
        <v>0</v>
      </c>
      <c r="BY550" s="117">
        <v>0</v>
      </c>
      <c r="BZ550" s="117">
        <v>0</v>
      </c>
      <c r="CA550" s="117">
        <v>0</v>
      </c>
      <c r="CB550" s="117">
        <v>0</v>
      </c>
      <c r="CC550" s="117">
        <v>0</v>
      </c>
      <c r="CD550" s="117">
        <v>0</v>
      </c>
      <c r="CE550" s="117">
        <v>0</v>
      </c>
      <c r="CF550" s="117">
        <v>0</v>
      </c>
      <c r="CG550" s="117">
        <v>0</v>
      </c>
      <c r="CH550" s="117">
        <v>0</v>
      </c>
      <c r="CI550" s="117">
        <v>0</v>
      </c>
      <c r="CJ550" s="117">
        <v>0</v>
      </c>
      <c r="CK550" s="117">
        <v>0</v>
      </c>
      <c r="CL550" s="117">
        <v>0</v>
      </c>
      <c r="CM550" s="117">
        <v>0</v>
      </c>
      <c r="CN550" s="117">
        <v>0</v>
      </c>
      <c r="CO550" s="117">
        <v>0</v>
      </c>
      <c r="CP550" s="117">
        <v>0</v>
      </c>
      <c r="CQ550" s="117">
        <v>0</v>
      </c>
      <c r="CR550" s="117">
        <v>0</v>
      </c>
      <c r="CS550" s="117">
        <v>0</v>
      </c>
      <c r="CT550" s="117" t="s">
        <v>903</v>
      </c>
      <c r="CU550" s="117" t="s">
        <v>903</v>
      </c>
      <c r="CV550" s="117" t="s">
        <v>903</v>
      </c>
      <c r="CW550" s="117" t="s">
        <v>903</v>
      </c>
      <c r="CX550" s="117" t="s">
        <v>903</v>
      </c>
      <c r="CY550" s="117" t="s">
        <v>903</v>
      </c>
      <c r="CZ550" s="117" t="s">
        <v>903</v>
      </c>
      <c r="DA550" s="117" t="s">
        <v>903</v>
      </c>
      <c r="DB550" s="117">
        <v>0</v>
      </c>
      <c r="DC550" s="117">
        <v>0</v>
      </c>
      <c r="DD550" s="117">
        <v>0</v>
      </c>
      <c r="DE550" s="117">
        <v>0</v>
      </c>
      <c r="DF550" s="117">
        <v>2.7810517372945469</v>
      </c>
      <c r="DG550" s="117">
        <f>SUM(DG551:DG555)</f>
        <v>0</v>
      </c>
      <c r="DH550" s="117">
        <v>0</v>
      </c>
      <c r="DI550" s="117">
        <f>SUM(DI551:DI555)</f>
        <v>0</v>
      </c>
      <c r="DJ550" s="117">
        <v>0</v>
      </c>
      <c r="DK550" s="117">
        <f>SUM(DK551:DK555)</f>
        <v>0</v>
      </c>
      <c r="DL550" s="117">
        <v>0</v>
      </c>
      <c r="DM550" s="117">
        <f>SUM(DM551:DM555)</f>
        <v>0</v>
      </c>
      <c r="DN550" s="117">
        <v>4</v>
      </c>
      <c r="DO550" s="117">
        <f>SUM(DO551:DO555)</f>
        <v>0.46920561999999999</v>
      </c>
      <c r="DP550" s="117">
        <v>0</v>
      </c>
      <c r="DQ550" s="117">
        <f>SUM(DQ551:DQ555)</f>
        <v>0</v>
      </c>
    </row>
    <row r="551" spans="1:121" ht="37.5" customHeight="1">
      <c r="A551" s="288" t="s">
        <v>1929</v>
      </c>
      <c r="B551" s="274" t="s">
        <v>1459</v>
      </c>
      <c r="C551" s="285" t="s">
        <v>1895</v>
      </c>
      <c r="D551" s="117">
        <v>0</v>
      </c>
      <c r="E551" s="117">
        <v>0</v>
      </c>
      <c r="F551" s="117">
        <v>0</v>
      </c>
      <c r="G551" s="117">
        <v>0</v>
      </c>
      <c r="H551" s="117">
        <v>0</v>
      </c>
      <c r="I551" s="117">
        <v>0</v>
      </c>
      <c r="J551" s="117">
        <v>0</v>
      </c>
      <c r="K551" s="158">
        <v>0</v>
      </c>
      <c r="L551" s="117">
        <v>0</v>
      </c>
      <c r="M551" s="117">
        <v>0</v>
      </c>
      <c r="N551" s="117">
        <v>0</v>
      </c>
      <c r="O551" s="117">
        <v>0</v>
      </c>
      <c r="P551" s="117">
        <v>0</v>
      </c>
      <c r="Q551" s="117">
        <v>0</v>
      </c>
      <c r="R551" s="117">
        <v>0</v>
      </c>
      <c r="S551" s="117">
        <v>0</v>
      </c>
      <c r="T551" s="117">
        <v>0</v>
      </c>
      <c r="U551" s="117">
        <v>0</v>
      </c>
      <c r="V551" s="117">
        <v>0</v>
      </c>
      <c r="W551" s="117">
        <v>0</v>
      </c>
      <c r="X551" s="117">
        <v>0</v>
      </c>
      <c r="Y551" s="117">
        <v>0</v>
      </c>
      <c r="Z551" s="117">
        <v>0</v>
      </c>
      <c r="AA551" s="117">
        <v>0</v>
      </c>
      <c r="AB551" s="117">
        <v>0</v>
      </c>
      <c r="AC551" s="117">
        <v>0</v>
      </c>
      <c r="AD551" s="117">
        <v>0</v>
      </c>
      <c r="AE551" s="117">
        <v>0</v>
      </c>
      <c r="AF551" s="117">
        <v>0</v>
      </c>
      <c r="AG551" s="117">
        <v>0</v>
      </c>
      <c r="AH551" s="117">
        <v>0</v>
      </c>
      <c r="AI551" s="117">
        <v>0</v>
      </c>
      <c r="AJ551" s="117">
        <v>0</v>
      </c>
      <c r="AK551" s="117">
        <v>0</v>
      </c>
      <c r="AL551" s="117">
        <v>0</v>
      </c>
      <c r="AM551" s="117">
        <v>0</v>
      </c>
      <c r="AN551" s="117">
        <v>0</v>
      </c>
      <c r="AO551" s="117">
        <v>0</v>
      </c>
      <c r="AP551" s="117">
        <v>0</v>
      </c>
      <c r="AQ551" s="117">
        <v>0</v>
      </c>
      <c r="AR551" s="117">
        <v>0</v>
      </c>
      <c r="AS551" s="117">
        <v>0</v>
      </c>
      <c r="AT551" s="117">
        <v>0</v>
      </c>
      <c r="AU551" s="117">
        <v>0</v>
      </c>
      <c r="AV551" s="117">
        <v>0</v>
      </c>
      <c r="AW551" s="117">
        <v>0</v>
      </c>
      <c r="AX551" s="117">
        <v>0</v>
      </c>
      <c r="AY551" s="117">
        <v>0</v>
      </c>
      <c r="AZ551" s="117">
        <v>0</v>
      </c>
      <c r="BA551" s="158">
        <v>0</v>
      </c>
      <c r="BB551" s="121">
        <v>0</v>
      </c>
      <c r="BC551" s="121">
        <v>0</v>
      </c>
      <c r="BD551" s="117">
        <v>0</v>
      </c>
      <c r="BE551" s="117">
        <v>0</v>
      </c>
      <c r="BF551" s="117">
        <v>0</v>
      </c>
      <c r="BG551" s="158">
        <v>0</v>
      </c>
      <c r="BH551" s="117">
        <v>0</v>
      </c>
      <c r="BI551" s="117">
        <v>0</v>
      </c>
      <c r="BJ551" s="117">
        <v>0</v>
      </c>
      <c r="BK551" s="117">
        <v>0</v>
      </c>
      <c r="BL551" s="117">
        <v>0</v>
      </c>
      <c r="BM551" s="117">
        <v>0</v>
      </c>
      <c r="BN551" s="117">
        <v>0</v>
      </c>
      <c r="BO551" s="117">
        <v>0</v>
      </c>
      <c r="BP551" s="117">
        <v>0</v>
      </c>
      <c r="BQ551" s="117">
        <v>0</v>
      </c>
      <c r="BR551" s="117">
        <v>0</v>
      </c>
      <c r="BS551" s="117">
        <v>0</v>
      </c>
      <c r="BT551" s="117">
        <v>0</v>
      </c>
      <c r="BU551" s="117">
        <v>0</v>
      </c>
      <c r="BV551" s="117">
        <v>0</v>
      </c>
      <c r="BW551" s="117">
        <v>0</v>
      </c>
      <c r="BX551" s="117">
        <v>0</v>
      </c>
      <c r="BY551" s="117">
        <v>0</v>
      </c>
      <c r="BZ551" s="117">
        <v>0</v>
      </c>
      <c r="CA551" s="117">
        <v>0</v>
      </c>
      <c r="CB551" s="117">
        <v>0</v>
      </c>
      <c r="CC551" s="117">
        <v>0</v>
      </c>
      <c r="CD551" s="117">
        <v>0</v>
      </c>
      <c r="CE551" s="117">
        <v>0</v>
      </c>
      <c r="CF551" s="117">
        <v>0</v>
      </c>
      <c r="CG551" s="117">
        <v>0</v>
      </c>
      <c r="CH551" s="117">
        <v>0</v>
      </c>
      <c r="CI551" s="117">
        <v>0</v>
      </c>
      <c r="CJ551" s="117">
        <v>0</v>
      </c>
      <c r="CK551" s="117">
        <v>0</v>
      </c>
      <c r="CL551" s="117">
        <v>0</v>
      </c>
      <c r="CM551" s="117">
        <v>0</v>
      </c>
      <c r="CN551" s="117">
        <v>0</v>
      </c>
      <c r="CO551" s="117">
        <v>0</v>
      </c>
      <c r="CP551" s="117">
        <v>0</v>
      </c>
      <c r="CQ551" s="117">
        <v>0</v>
      </c>
      <c r="CR551" s="117">
        <v>0</v>
      </c>
      <c r="CS551" s="117">
        <v>0</v>
      </c>
      <c r="CT551" s="117">
        <v>0</v>
      </c>
      <c r="CU551" s="117">
        <v>0</v>
      </c>
      <c r="CV551" s="117">
        <v>0</v>
      </c>
      <c r="CW551" s="117">
        <v>0</v>
      </c>
      <c r="CX551" s="117">
        <v>0</v>
      </c>
      <c r="CY551" s="117">
        <v>0</v>
      </c>
      <c r="CZ551" s="117">
        <v>0</v>
      </c>
      <c r="DA551" s="117">
        <v>0</v>
      </c>
      <c r="DB551" s="117">
        <v>0</v>
      </c>
      <c r="DC551" s="117">
        <v>0</v>
      </c>
      <c r="DD551" s="117">
        <v>0</v>
      </c>
      <c r="DE551" s="117">
        <v>0</v>
      </c>
      <c r="DF551" s="117">
        <v>0</v>
      </c>
      <c r="DG551" s="117">
        <v>0</v>
      </c>
      <c r="DH551" s="117">
        <v>0</v>
      </c>
      <c r="DI551" s="117">
        <v>0</v>
      </c>
      <c r="DJ551" s="117">
        <v>0</v>
      </c>
      <c r="DK551" s="117">
        <v>0</v>
      </c>
      <c r="DL551" s="117">
        <v>0</v>
      </c>
      <c r="DM551" s="117">
        <v>0</v>
      </c>
      <c r="DN551" s="117">
        <v>4</v>
      </c>
      <c r="DO551" s="117">
        <v>0</v>
      </c>
      <c r="DP551" s="117">
        <v>0</v>
      </c>
      <c r="DQ551" s="117">
        <v>0</v>
      </c>
    </row>
    <row r="552" spans="1:121" ht="37.5" customHeight="1">
      <c r="A552" s="288" t="s">
        <v>1929</v>
      </c>
      <c r="B552" s="274" t="s">
        <v>1465</v>
      </c>
      <c r="C552" s="285" t="s">
        <v>1898</v>
      </c>
      <c r="D552" s="117">
        <v>0</v>
      </c>
      <c r="E552" s="117">
        <v>0</v>
      </c>
      <c r="F552" s="117">
        <v>0</v>
      </c>
      <c r="G552" s="117">
        <v>0</v>
      </c>
      <c r="H552" s="117">
        <v>0</v>
      </c>
      <c r="I552" s="117">
        <v>0</v>
      </c>
      <c r="J552" s="117">
        <v>0</v>
      </c>
      <c r="K552" s="158">
        <v>0</v>
      </c>
      <c r="L552" s="117">
        <v>0</v>
      </c>
      <c r="M552" s="117">
        <v>0</v>
      </c>
      <c r="N552" s="117">
        <v>0</v>
      </c>
      <c r="O552" s="117">
        <v>0</v>
      </c>
      <c r="P552" s="117">
        <v>0</v>
      </c>
      <c r="Q552" s="117">
        <v>0</v>
      </c>
      <c r="R552" s="117">
        <v>0</v>
      </c>
      <c r="S552" s="117">
        <v>0</v>
      </c>
      <c r="T552" s="117">
        <v>0</v>
      </c>
      <c r="U552" s="117">
        <v>0</v>
      </c>
      <c r="V552" s="117">
        <v>0</v>
      </c>
      <c r="W552" s="117">
        <v>0</v>
      </c>
      <c r="X552" s="117">
        <v>0</v>
      </c>
      <c r="Y552" s="117">
        <v>0</v>
      </c>
      <c r="Z552" s="117">
        <v>0</v>
      </c>
      <c r="AA552" s="117">
        <v>0</v>
      </c>
      <c r="AB552" s="117">
        <v>0</v>
      </c>
      <c r="AC552" s="117">
        <v>0</v>
      </c>
      <c r="AD552" s="117">
        <v>0</v>
      </c>
      <c r="AE552" s="117">
        <v>0</v>
      </c>
      <c r="AF552" s="117">
        <v>0</v>
      </c>
      <c r="AG552" s="117">
        <v>0</v>
      </c>
      <c r="AH552" s="117">
        <v>0</v>
      </c>
      <c r="AI552" s="117">
        <v>0</v>
      </c>
      <c r="AJ552" s="117">
        <v>0</v>
      </c>
      <c r="AK552" s="117">
        <v>0</v>
      </c>
      <c r="AL552" s="117">
        <v>0</v>
      </c>
      <c r="AM552" s="117">
        <v>0</v>
      </c>
      <c r="AN552" s="117">
        <v>0</v>
      </c>
      <c r="AO552" s="117">
        <v>0</v>
      </c>
      <c r="AP552" s="117">
        <v>0</v>
      </c>
      <c r="AQ552" s="117">
        <v>0</v>
      </c>
      <c r="AR552" s="117">
        <v>0</v>
      </c>
      <c r="AS552" s="117">
        <v>0</v>
      </c>
      <c r="AT552" s="117">
        <v>0</v>
      </c>
      <c r="AU552" s="117">
        <v>0</v>
      </c>
      <c r="AV552" s="117">
        <v>0</v>
      </c>
      <c r="AW552" s="117">
        <v>0</v>
      </c>
      <c r="AX552" s="117">
        <v>0</v>
      </c>
      <c r="AY552" s="117">
        <v>0</v>
      </c>
      <c r="AZ552" s="117">
        <v>0</v>
      </c>
      <c r="BA552" s="158">
        <v>0</v>
      </c>
      <c r="BB552" s="121">
        <v>0</v>
      </c>
      <c r="BC552" s="121">
        <v>0</v>
      </c>
      <c r="BD552" s="117">
        <v>0</v>
      </c>
      <c r="BE552" s="117">
        <v>0</v>
      </c>
      <c r="BF552" s="117">
        <v>0</v>
      </c>
      <c r="BG552" s="158">
        <v>0</v>
      </c>
      <c r="BH552" s="117">
        <v>0</v>
      </c>
      <c r="BI552" s="117">
        <v>0</v>
      </c>
      <c r="BJ552" s="117">
        <v>0</v>
      </c>
      <c r="BK552" s="117">
        <v>0</v>
      </c>
      <c r="BL552" s="117">
        <v>0</v>
      </c>
      <c r="BM552" s="117">
        <v>0</v>
      </c>
      <c r="BN552" s="117">
        <v>0</v>
      </c>
      <c r="BO552" s="117">
        <v>0</v>
      </c>
      <c r="BP552" s="117">
        <v>0</v>
      </c>
      <c r="BQ552" s="117">
        <v>0</v>
      </c>
      <c r="BR552" s="117">
        <v>0</v>
      </c>
      <c r="BS552" s="117">
        <v>0</v>
      </c>
      <c r="BT552" s="117">
        <v>0</v>
      </c>
      <c r="BU552" s="117">
        <v>0</v>
      </c>
      <c r="BV552" s="117">
        <v>0</v>
      </c>
      <c r="BW552" s="117">
        <v>0</v>
      </c>
      <c r="BX552" s="117">
        <v>0</v>
      </c>
      <c r="BY552" s="117">
        <v>0</v>
      </c>
      <c r="BZ552" s="117">
        <v>0</v>
      </c>
      <c r="CA552" s="117">
        <v>0</v>
      </c>
      <c r="CB552" s="117">
        <v>0</v>
      </c>
      <c r="CC552" s="117">
        <v>0</v>
      </c>
      <c r="CD552" s="117">
        <v>0</v>
      </c>
      <c r="CE552" s="117">
        <v>0</v>
      </c>
      <c r="CF552" s="117">
        <v>0</v>
      </c>
      <c r="CG552" s="117">
        <v>0</v>
      </c>
      <c r="CH552" s="117">
        <v>0</v>
      </c>
      <c r="CI552" s="117">
        <v>0</v>
      </c>
      <c r="CJ552" s="117">
        <v>0</v>
      </c>
      <c r="CK552" s="117">
        <v>0</v>
      </c>
      <c r="CL552" s="117">
        <v>0</v>
      </c>
      <c r="CM552" s="117">
        <v>0</v>
      </c>
      <c r="CN552" s="117">
        <v>0</v>
      </c>
      <c r="CO552" s="117">
        <v>0</v>
      </c>
      <c r="CP552" s="117">
        <v>0</v>
      </c>
      <c r="CQ552" s="117">
        <v>0</v>
      </c>
      <c r="CR552" s="117">
        <v>0</v>
      </c>
      <c r="CS552" s="117">
        <v>0</v>
      </c>
      <c r="CT552" s="117">
        <v>0</v>
      </c>
      <c r="CU552" s="117">
        <v>0</v>
      </c>
      <c r="CV552" s="117">
        <v>0</v>
      </c>
      <c r="CW552" s="117">
        <v>0</v>
      </c>
      <c r="CX552" s="117">
        <v>0</v>
      </c>
      <c r="CY552" s="117">
        <v>0</v>
      </c>
      <c r="CZ552" s="117">
        <v>0</v>
      </c>
      <c r="DA552" s="117">
        <v>0</v>
      </c>
      <c r="DB552" s="117">
        <v>0</v>
      </c>
      <c r="DC552" s="117">
        <v>0</v>
      </c>
      <c r="DD552" s="117">
        <v>0</v>
      </c>
      <c r="DE552" s="117">
        <v>0</v>
      </c>
      <c r="DF552" s="117">
        <v>0</v>
      </c>
      <c r="DG552" s="117">
        <v>0</v>
      </c>
      <c r="DH552" s="117">
        <v>0</v>
      </c>
      <c r="DI552" s="117">
        <v>0</v>
      </c>
      <c r="DJ552" s="117">
        <v>0</v>
      </c>
      <c r="DK552" s="117">
        <v>0</v>
      </c>
      <c r="DL552" s="117">
        <v>0</v>
      </c>
      <c r="DM552" s="117">
        <v>0</v>
      </c>
      <c r="DN552" s="117">
        <v>0</v>
      </c>
      <c r="DO552" s="117">
        <v>0.27003265000000004</v>
      </c>
      <c r="DP552" s="117">
        <v>0</v>
      </c>
      <c r="DQ552" s="117">
        <v>0</v>
      </c>
    </row>
    <row r="553" spans="1:121" ht="60" customHeight="1">
      <c r="A553" s="288" t="s">
        <v>1929</v>
      </c>
      <c r="B553" s="274" t="s">
        <v>1463</v>
      </c>
      <c r="C553" s="285" t="s">
        <v>2104</v>
      </c>
      <c r="D553" s="117"/>
      <c r="E553" s="117"/>
      <c r="F553" s="117"/>
      <c r="G553" s="117"/>
      <c r="H553" s="117"/>
      <c r="I553" s="117"/>
      <c r="J553" s="117"/>
      <c r="K553" s="158"/>
      <c r="L553" s="117"/>
      <c r="M553" s="117"/>
      <c r="N553" s="117"/>
      <c r="O553" s="117"/>
      <c r="P553" s="117"/>
      <c r="Q553" s="117"/>
      <c r="R553" s="117"/>
      <c r="S553" s="117"/>
      <c r="T553" s="117"/>
      <c r="U553" s="117"/>
      <c r="V553" s="117"/>
      <c r="W553" s="117"/>
      <c r="X553" s="117"/>
      <c r="Y553" s="117"/>
      <c r="Z553" s="117"/>
      <c r="AA553" s="117"/>
      <c r="AB553" s="117"/>
      <c r="AC553" s="117"/>
      <c r="AD553" s="117"/>
      <c r="AE553" s="117"/>
      <c r="AF553" s="117"/>
      <c r="AG553" s="117"/>
      <c r="AH553" s="117"/>
      <c r="AI553" s="117"/>
      <c r="AJ553" s="117"/>
      <c r="AK553" s="117"/>
      <c r="AL553" s="117"/>
      <c r="AM553" s="117"/>
      <c r="AN553" s="117"/>
      <c r="AO553" s="117"/>
      <c r="AP553" s="117"/>
      <c r="AQ553" s="117"/>
      <c r="AR553" s="117"/>
      <c r="AS553" s="117"/>
      <c r="AT553" s="117"/>
      <c r="AU553" s="117"/>
      <c r="AV553" s="117">
        <v>0</v>
      </c>
      <c r="AW553" s="117">
        <v>0</v>
      </c>
      <c r="AX553" s="117">
        <v>0</v>
      </c>
      <c r="AY553" s="117">
        <v>0</v>
      </c>
      <c r="AZ553" s="117">
        <v>0</v>
      </c>
      <c r="BA553" s="158">
        <v>0</v>
      </c>
      <c r="BB553" s="121">
        <v>0</v>
      </c>
      <c r="BC553" s="121">
        <v>0</v>
      </c>
      <c r="BD553" s="117">
        <v>0</v>
      </c>
      <c r="BE553" s="117">
        <v>0</v>
      </c>
      <c r="BF553" s="117">
        <v>0</v>
      </c>
      <c r="BG553" s="158">
        <v>0</v>
      </c>
      <c r="BH553" s="117">
        <v>0</v>
      </c>
      <c r="BI553" s="117">
        <v>0</v>
      </c>
      <c r="BJ553" s="117">
        <v>0</v>
      </c>
      <c r="BK553" s="117">
        <v>0</v>
      </c>
      <c r="BL553" s="117">
        <v>0</v>
      </c>
      <c r="BM553" s="117">
        <v>0</v>
      </c>
      <c r="BN553" s="117">
        <v>0</v>
      </c>
      <c r="BO553" s="117">
        <v>0</v>
      </c>
      <c r="BP553" s="117">
        <v>0</v>
      </c>
      <c r="BQ553" s="117">
        <v>0</v>
      </c>
      <c r="BR553" s="117">
        <v>0</v>
      </c>
      <c r="BS553" s="117">
        <v>0</v>
      </c>
      <c r="BT553" s="117">
        <v>0</v>
      </c>
      <c r="BU553" s="117">
        <v>0</v>
      </c>
      <c r="BV553" s="117">
        <v>0</v>
      </c>
      <c r="BW553" s="117">
        <v>0</v>
      </c>
      <c r="BX553" s="117">
        <v>0</v>
      </c>
      <c r="BY553" s="117">
        <v>0</v>
      </c>
      <c r="BZ553" s="117">
        <v>0</v>
      </c>
      <c r="CA553" s="117">
        <v>0</v>
      </c>
      <c r="CB553" s="117">
        <v>0</v>
      </c>
      <c r="CC553" s="117">
        <v>0</v>
      </c>
      <c r="CD553" s="117">
        <v>0</v>
      </c>
      <c r="CE553" s="117">
        <v>0</v>
      </c>
      <c r="CF553" s="117">
        <v>0</v>
      </c>
      <c r="CG553" s="117">
        <v>0</v>
      </c>
      <c r="CH553" s="117">
        <v>0</v>
      </c>
      <c r="CI553" s="117">
        <v>0</v>
      </c>
      <c r="CJ553" s="117">
        <v>0</v>
      </c>
      <c r="CK553" s="117">
        <v>0</v>
      </c>
      <c r="CL553" s="117">
        <v>0</v>
      </c>
      <c r="CM553" s="117">
        <v>0</v>
      </c>
      <c r="CN553" s="117">
        <v>0</v>
      </c>
      <c r="CO553" s="117">
        <v>0</v>
      </c>
      <c r="CP553" s="117">
        <v>0</v>
      </c>
      <c r="CQ553" s="117">
        <v>0</v>
      </c>
      <c r="CR553" s="117">
        <v>0</v>
      </c>
      <c r="CS553" s="117">
        <v>0</v>
      </c>
      <c r="CT553" s="117">
        <v>0</v>
      </c>
      <c r="CU553" s="117">
        <v>0</v>
      </c>
      <c r="CV553" s="117">
        <v>0</v>
      </c>
      <c r="CW553" s="117">
        <v>0</v>
      </c>
      <c r="CX553" s="117">
        <v>0</v>
      </c>
      <c r="CY553" s="117">
        <v>0</v>
      </c>
      <c r="CZ553" s="117">
        <v>0</v>
      </c>
      <c r="DA553" s="117">
        <v>0</v>
      </c>
      <c r="DB553" s="117">
        <v>0</v>
      </c>
      <c r="DC553" s="117">
        <v>0</v>
      </c>
      <c r="DD553" s="117">
        <v>0</v>
      </c>
      <c r="DE553" s="117">
        <v>0</v>
      </c>
      <c r="DF553" s="117">
        <v>0</v>
      </c>
      <c r="DG553" s="117">
        <v>0</v>
      </c>
      <c r="DH553" s="117">
        <v>0</v>
      </c>
      <c r="DI553" s="117">
        <v>0</v>
      </c>
      <c r="DJ553" s="117">
        <v>0</v>
      </c>
      <c r="DK553" s="117">
        <v>0</v>
      </c>
      <c r="DL553" s="117">
        <v>0</v>
      </c>
      <c r="DM553" s="117">
        <v>0</v>
      </c>
      <c r="DN553" s="117">
        <v>0</v>
      </c>
      <c r="DO553" s="117">
        <v>0.11458566999999996</v>
      </c>
      <c r="DP553" s="117">
        <v>0</v>
      </c>
      <c r="DQ553" s="117">
        <v>0</v>
      </c>
    </row>
    <row r="554" spans="1:121" ht="60" customHeight="1">
      <c r="A554" s="288" t="s">
        <v>1929</v>
      </c>
      <c r="B554" s="274" t="s">
        <v>1464</v>
      </c>
      <c r="C554" s="285" t="s">
        <v>1897</v>
      </c>
      <c r="D554" s="117"/>
      <c r="E554" s="117"/>
      <c r="F554" s="117"/>
      <c r="G554" s="117"/>
      <c r="H554" s="117"/>
      <c r="I554" s="117"/>
      <c r="J554" s="117"/>
      <c r="K554" s="158"/>
      <c r="L554" s="117"/>
      <c r="M554" s="117"/>
      <c r="N554" s="117"/>
      <c r="O554" s="117"/>
      <c r="P554" s="117"/>
      <c r="Q554" s="117"/>
      <c r="R554" s="117"/>
      <c r="S554" s="117"/>
      <c r="T554" s="117"/>
      <c r="U554" s="117"/>
      <c r="V554" s="117"/>
      <c r="W554" s="117"/>
      <c r="X554" s="117"/>
      <c r="Y554" s="117"/>
      <c r="Z554" s="117"/>
      <c r="AA554" s="117"/>
      <c r="AB554" s="117"/>
      <c r="AC554" s="117"/>
      <c r="AD554" s="117"/>
      <c r="AE554" s="117"/>
      <c r="AF554" s="117"/>
      <c r="AG554" s="117"/>
      <c r="AH554" s="117"/>
      <c r="AI554" s="117"/>
      <c r="AJ554" s="117"/>
      <c r="AK554" s="117"/>
      <c r="AL554" s="117"/>
      <c r="AM554" s="117"/>
      <c r="AN554" s="117"/>
      <c r="AO554" s="117"/>
      <c r="AP554" s="117"/>
      <c r="AQ554" s="117"/>
      <c r="AR554" s="117"/>
      <c r="AS554" s="117"/>
      <c r="AT554" s="117"/>
      <c r="AU554" s="117"/>
      <c r="AV554" s="117">
        <v>0</v>
      </c>
      <c r="AW554" s="117">
        <v>0</v>
      </c>
      <c r="AX554" s="117">
        <v>0</v>
      </c>
      <c r="AY554" s="117">
        <v>0</v>
      </c>
      <c r="AZ554" s="117">
        <v>0</v>
      </c>
      <c r="BA554" s="158">
        <v>0</v>
      </c>
      <c r="BB554" s="121">
        <v>0</v>
      </c>
      <c r="BC554" s="121">
        <v>0</v>
      </c>
      <c r="BD554" s="117">
        <v>0</v>
      </c>
      <c r="BE554" s="117">
        <v>0</v>
      </c>
      <c r="BF554" s="117">
        <v>0</v>
      </c>
      <c r="BG554" s="158">
        <v>0</v>
      </c>
      <c r="BH554" s="117">
        <v>0</v>
      </c>
      <c r="BI554" s="117">
        <v>0</v>
      </c>
      <c r="BJ554" s="117">
        <v>0</v>
      </c>
      <c r="BK554" s="117">
        <v>0</v>
      </c>
      <c r="BL554" s="117">
        <v>0</v>
      </c>
      <c r="BM554" s="117">
        <v>0</v>
      </c>
      <c r="BN554" s="117">
        <v>0</v>
      </c>
      <c r="BO554" s="117">
        <v>0</v>
      </c>
      <c r="BP554" s="117">
        <v>0</v>
      </c>
      <c r="BQ554" s="117">
        <v>0</v>
      </c>
      <c r="BR554" s="117">
        <v>0</v>
      </c>
      <c r="BS554" s="117">
        <v>0</v>
      </c>
      <c r="BT554" s="117">
        <v>0</v>
      </c>
      <c r="BU554" s="117">
        <v>0</v>
      </c>
      <c r="BV554" s="117">
        <v>0</v>
      </c>
      <c r="BW554" s="117">
        <v>0</v>
      </c>
      <c r="BX554" s="117">
        <v>0</v>
      </c>
      <c r="BY554" s="117">
        <v>0</v>
      </c>
      <c r="BZ554" s="117">
        <v>0</v>
      </c>
      <c r="CA554" s="117">
        <v>0</v>
      </c>
      <c r="CB554" s="117">
        <v>0</v>
      </c>
      <c r="CC554" s="117">
        <v>0</v>
      </c>
      <c r="CD554" s="117">
        <v>0</v>
      </c>
      <c r="CE554" s="117">
        <v>0</v>
      </c>
      <c r="CF554" s="117">
        <v>0</v>
      </c>
      <c r="CG554" s="117">
        <v>0</v>
      </c>
      <c r="CH554" s="117">
        <v>0</v>
      </c>
      <c r="CI554" s="117">
        <v>0</v>
      </c>
      <c r="CJ554" s="117">
        <v>0</v>
      </c>
      <c r="CK554" s="117">
        <v>0</v>
      </c>
      <c r="CL554" s="117">
        <v>0</v>
      </c>
      <c r="CM554" s="117">
        <v>0</v>
      </c>
      <c r="CN554" s="117">
        <v>0</v>
      </c>
      <c r="CO554" s="117">
        <v>0</v>
      </c>
      <c r="CP554" s="117">
        <v>0</v>
      </c>
      <c r="CQ554" s="117">
        <v>0</v>
      </c>
      <c r="CR554" s="117">
        <v>0</v>
      </c>
      <c r="CS554" s="117">
        <v>0</v>
      </c>
      <c r="CT554" s="117">
        <v>0</v>
      </c>
      <c r="CU554" s="117">
        <v>0</v>
      </c>
      <c r="CV554" s="117">
        <v>0</v>
      </c>
      <c r="CW554" s="117">
        <v>0</v>
      </c>
      <c r="CX554" s="117">
        <v>0</v>
      </c>
      <c r="CY554" s="117">
        <v>0</v>
      </c>
      <c r="CZ554" s="117">
        <v>0</v>
      </c>
      <c r="DA554" s="117">
        <v>0</v>
      </c>
      <c r="DB554" s="117">
        <v>0</v>
      </c>
      <c r="DC554" s="117">
        <v>0</v>
      </c>
      <c r="DD554" s="117">
        <v>0</v>
      </c>
      <c r="DE554" s="117">
        <v>0</v>
      </c>
      <c r="DF554" s="117">
        <v>0</v>
      </c>
      <c r="DG554" s="117">
        <v>0</v>
      </c>
      <c r="DH554" s="117">
        <v>0</v>
      </c>
      <c r="DI554" s="117">
        <v>0</v>
      </c>
      <c r="DJ554" s="117">
        <v>0</v>
      </c>
      <c r="DK554" s="117">
        <v>0</v>
      </c>
      <c r="DL554" s="117">
        <v>0</v>
      </c>
      <c r="DM554" s="117">
        <v>0</v>
      </c>
      <c r="DN554" s="117">
        <v>0</v>
      </c>
      <c r="DO554" s="275">
        <v>8.4587300000000004E-2</v>
      </c>
      <c r="DP554" s="117">
        <v>0</v>
      </c>
      <c r="DQ554" s="117">
        <v>0</v>
      </c>
    </row>
    <row r="555" spans="1:121" ht="37.5" customHeight="1">
      <c r="A555" s="288" t="s">
        <v>1929</v>
      </c>
      <c r="B555" s="274" t="s">
        <v>1462</v>
      </c>
      <c r="C555" s="285" t="s">
        <v>1896</v>
      </c>
      <c r="D555" s="117">
        <v>0</v>
      </c>
      <c r="E555" s="117">
        <v>0</v>
      </c>
      <c r="F555" s="117">
        <v>0</v>
      </c>
      <c r="G555" s="117">
        <v>0</v>
      </c>
      <c r="H555" s="117">
        <v>0</v>
      </c>
      <c r="I555" s="117">
        <v>0</v>
      </c>
      <c r="J555" s="117">
        <v>0</v>
      </c>
      <c r="K555" s="158">
        <v>0</v>
      </c>
      <c r="L555" s="117">
        <v>0</v>
      </c>
      <c r="M555" s="117">
        <v>0</v>
      </c>
      <c r="N555" s="117">
        <v>0</v>
      </c>
      <c r="O555" s="117">
        <v>0</v>
      </c>
      <c r="P555" s="117">
        <v>0</v>
      </c>
      <c r="Q555" s="117">
        <v>0</v>
      </c>
      <c r="R555" s="117">
        <v>0</v>
      </c>
      <c r="S555" s="117">
        <v>0</v>
      </c>
      <c r="T555" s="117">
        <v>0</v>
      </c>
      <c r="U555" s="117">
        <v>0</v>
      </c>
      <c r="V555" s="117">
        <v>0</v>
      </c>
      <c r="W555" s="117">
        <v>0</v>
      </c>
      <c r="X555" s="117">
        <v>0</v>
      </c>
      <c r="Y555" s="117">
        <v>0</v>
      </c>
      <c r="Z555" s="117">
        <v>0</v>
      </c>
      <c r="AA555" s="117">
        <v>0</v>
      </c>
      <c r="AB555" s="117">
        <v>0</v>
      </c>
      <c r="AC555" s="117">
        <v>0</v>
      </c>
      <c r="AD555" s="117">
        <v>0</v>
      </c>
      <c r="AE555" s="117">
        <v>0</v>
      </c>
      <c r="AF555" s="117">
        <v>0</v>
      </c>
      <c r="AG555" s="117">
        <v>0</v>
      </c>
      <c r="AH555" s="117">
        <v>0</v>
      </c>
      <c r="AI555" s="117">
        <v>0</v>
      </c>
      <c r="AJ555" s="117">
        <v>0</v>
      </c>
      <c r="AK555" s="117">
        <v>0</v>
      </c>
      <c r="AL555" s="117">
        <v>0</v>
      </c>
      <c r="AM555" s="117">
        <v>0</v>
      </c>
      <c r="AN555" s="117">
        <v>0</v>
      </c>
      <c r="AO555" s="117">
        <v>0</v>
      </c>
      <c r="AP555" s="117">
        <v>0</v>
      </c>
      <c r="AQ555" s="117">
        <v>0</v>
      </c>
      <c r="AR555" s="117">
        <v>0</v>
      </c>
      <c r="AS555" s="117">
        <v>0</v>
      </c>
      <c r="AT555" s="117">
        <v>0</v>
      </c>
      <c r="AU555" s="117">
        <v>0</v>
      </c>
      <c r="AV555" s="117">
        <v>0</v>
      </c>
      <c r="AW555" s="117">
        <v>0</v>
      </c>
      <c r="AX555" s="117">
        <v>0</v>
      </c>
      <c r="AY555" s="117">
        <v>0</v>
      </c>
      <c r="AZ555" s="117">
        <v>0</v>
      </c>
      <c r="BA555" s="158">
        <v>0</v>
      </c>
      <c r="BB555" s="121">
        <v>0</v>
      </c>
      <c r="BC555" s="121">
        <v>0</v>
      </c>
      <c r="BD555" s="117">
        <v>0</v>
      </c>
      <c r="BE555" s="117">
        <v>0</v>
      </c>
      <c r="BF555" s="117">
        <v>0</v>
      </c>
      <c r="BG555" s="158">
        <v>0</v>
      </c>
      <c r="BH555" s="117">
        <v>0</v>
      </c>
      <c r="BI555" s="117">
        <v>0</v>
      </c>
      <c r="BJ555" s="117">
        <v>0</v>
      </c>
      <c r="BK555" s="117">
        <v>0</v>
      </c>
      <c r="BL555" s="117">
        <v>0</v>
      </c>
      <c r="BM555" s="117">
        <v>0</v>
      </c>
      <c r="BN555" s="117">
        <v>0</v>
      </c>
      <c r="BO555" s="117">
        <v>0</v>
      </c>
      <c r="BP555" s="117">
        <v>0</v>
      </c>
      <c r="BQ555" s="117">
        <v>0</v>
      </c>
      <c r="BR555" s="117">
        <v>0</v>
      </c>
      <c r="BS555" s="117">
        <v>0</v>
      </c>
      <c r="BT555" s="117">
        <v>0</v>
      </c>
      <c r="BU555" s="117">
        <v>0</v>
      </c>
      <c r="BV555" s="117">
        <v>0</v>
      </c>
      <c r="BW555" s="117">
        <v>0</v>
      </c>
      <c r="BX555" s="117">
        <v>0</v>
      </c>
      <c r="BY555" s="117">
        <v>0</v>
      </c>
      <c r="BZ555" s="117">
        <v>0</v>
      </c>
      <c r="CA555" s="117">
        <v>0</v>
      </c>
      <c r="CB555" s="117">
        <v>0</v>
      </c>
      <c r="CC555" s="117">
        <v>0</v>
      </c>
      <c r="CD555" s="117">
        <v>0</v>
      </c>
      <c r="CE555" s="117">
        <v>0</v>
      </c>
      <c r="CF555" s="117">
        <v>0</v>
      </c>
      <c r="CG555" s="117">
        <v>0</v>
      </c>
      <c r="CH555" s="117">
        <v>0</v>
      </c>
      <c r="CI555" s="117">
        <v>0</v>
      </c>
      <c r="CJ555" s="117">
        <v>0</v>
      </c>
      <c r="CK555" s="117">
        <v>0</v>
      </c>
      <c r="CL555" s="117">
        <v>0</v>
      </c>
      <c r="CM555" s="117">
        <v>0</v>
      </c>
      <c r="CN555" s="117">
        <v>0</v>
      </c>
      <c r="CO555" s="117">
        <v>0</v>
      </c>
      <c r="CP555" s="117">
        <v>0</v>
      </c>
      <c r="CQ555" s="117">
        <v>0</v>
      </c>
      <c r="CR555" s="117">
        <v>0</v>
      </c>
      <c r="CS555" s="117">
        <v>0</v>
      </c>
      <c r="CT555" s="117">
        <v>0</v>
      </c>
      <c r="CU555" s="117">
        <v>0</v>
      </c>
      <c r="CV555" s="117">
        <v>0</v>
      </c>
      <c r="CW555" s="117">
        <v>0</v>
      </c>
      <c r="CX555" s="117">
        <v>0</v>
      </c>
      <c r="CY555" s="117">
        <v>0</v>
      </c>
      <c r="CZ555" s="117">
        <v>0</v>
      </c>
      <c r="DA555" s="117">
        <v>0</v>
      </c>
      <c r="DB555" s="117">
        <v>0</v>
      </c>
      <c r="DC555" s="117">
        <v>0</v>
      </c>
      <c r="DD555" s="117">
        <v>0</v>
      </c>
      <c r="DE555" s="117">
        <v>0</v>
      </c>
      <c r="DF555" s="117">
        <v>2.7810517372945469</v>
      </c>
      <c r="DG555" s="117">
        <v>0</v>
      </c>
      <c r="DH555" s="117">
        <v>0</v>
      </c>
      <c r="DI555" s="117">
        <v>0</v>
      </c>
      <c r="DJ555" s="117">
        <v>0</v>
      </c>
      <c r="DK555" s="117">
        <v>0</v>
      </c>
      <c r="DL555" s="117">
        <v>0</v>
      </c>
      <c r="DM555" s="117">
        <v>0</v>
      </c>
      <c r="DN555" s="117">
        <v>0</v>
      </c>
      <c r="DO555" s="117">
        <v>0</v>
      </c>
      <c r="DP555" s="117">
        <v>0</v>
      </c>
      <c r="DQ555" s="117">
        <v>0</v>
      </c>
    </row>
    <row r="556" spans="1:121" ht="37.5" customHeight="1">
      <c r="A556" s="288" t="s">
        <v>1930</v>
      </c>
      <c r="B556" s="274" t="s">
        <v>1230</v>
      </c>
      <c r="C556" s="285" t="s">
        <v>1469</v>
      </c>
      <c r="D556" s="117">
        <v>0</v>
      </c>
      <c r="E556" s="117">
        <v>0</v>
      </c>
      <c r="F556" s="117">
        <v>0</v>
      </c>
      <c r="G556" s="117">
        <v>0</v>
      </c>
      <c r="H556" s="117">
        <v>0</v>
      </c>
      <c r="I556" s="117">
        <v>0</v>
      </c>
      <c r="J556" s="117">
        <v>0</v>
      </c>
      <c r="K556" s="158">
        <v>0</v>
      </c>
      <c r="L556" s="117">
        <v>0</v>
      </c>
      <c r="M556" s="117">
        <v>0</v>
      </c>
      <c r="N556" s="117">
        <v>0</v>
      </c>
      <c r="O556" s="117">
        <v>0</v>
      </c>
      <c r="P556" s="117">
        <v>0</v>
      </c>
      <c r="Q556" s="117">
        <v>0</v>
      </c>
      <c r="R556" s="117">
        <v>0</v>
      </c>
      <c r="S556" s="117">
        <v>0</v>
      </c>
      <c r="T556" s="117">
        <v>0</v>
      </c>
      <c r="U556" s="117">
        <v>0</v>
      </c>
      <c r="V556" s="117">
        <v>0</v>
      </c>
      <c r="W556" s="117">
        <v>0</v>
      </c>
      <c r="X556" s="117">
        <v>0</v>
      </c>
      <c r="Y556" s="117">
        <v>0</v>
      </c>
      <c r="Z556" s="117">
        <v>0</v>
      </c>
      <c r="AA556" s="117">
        <v>0</v>
      </c>
      <c r="AB556" s="117">
        <v>0</v>
      </c>
      <c r="AC556" s="117">
        <v>0</v>
      </c>
      <c r="AD556" s="117">
        <v>0</v>
      </c>
      <c r="AE556" s="117">
        <v>0</v>
      </c>
      <c r="AF556" s="117">
        <v>0</v>
      </c>
      <c r="AG556" s="117">
        <v>0</v>
      </c>
      <c r="AH556" s="117">
        <v>0</v>
      </c>
      <c r="AI556" s="117">
        <v>0</v>
      </c>
      <c r="AJ556" s="117">
        <v>0</v>
      </c>
      <c r="AK556" s="117">
        <v>0</v>
      </c>
      <c r="AL556" s="117">
        <v>0</v>
      </c>
      <c r="AM556" s="117">
        <v>0</v>
      </c>
      <c r="AN556" s="117">
        <v>0</v>
      </c>
      <c r="AO556" s="117">
        <v>0</v>
      </c>
      <c r="AP556" s="117">
        <v>0</v>
      </c>
      <c r="AQ556" s="117">
        <v>0</v>
      </c>
      <c r="AR556" s="117">
        <v>0</v>
      </c>
      <c r="AS556" s="117">
        <v>0</v>
      </c>
      <c r="AT556" s="117">
        <v>0</v>
      </c>
      <c r="AU556" s="117">
        <v>0</v>
      </c>
      <c r="AV556" s="117">
        <v>0</v>
      </c>
      <c r="AW556" s="117">
        <v>0</v>
      </c>
      <c r="AX556" s="117">
        <v>0</v>
      </c>
      <c r="AY556" s="117">
        <v>0</v>
      </c>
      <c r="AZ556" s="117">
        <v>0</v>
      </c>
      <c r="BA556" s="158">
        <v>0</v>
      </c>
      <c r="BB556" s="121" t="s">
        <v>903</v>
      </c>
      <c r="BC556" s="121" t="s">
        <v>903</v>
      </c>
      <c r="BD556" s="117">
        <v>0</v>
      </c>
      <c r="BE556" s="117">
        <v>0</v>
      </c>
      <c r="BF556" s="117">
        <v>0</v>
      </c>
      <c r="BG556" s="158">
        <v>0</v>
      </c>
      <c r="BH556" s="117">
        <v>0</v>
      </c>
      <c r="BI556" s="117">
        <v>0</v>
      </c>
      <c r="BJ556" s="117">
        <v>0</v>
      </c>
      <c r="BK556" s="117">
        <v>0</v>
      </c>
      <c r="BL556" s="117">
        <v>0</v>
      </c>
      <c r="BM556" s="117">
        <v>0</v>
      </c>
      <c r="BN556" s="117">
        <v>0</v>
      </c>
      <c r="BO556" s="117">
        <v>0</v>
      </c>
      <c r="BP556" s="117">
        <v>0</v>
      </c>
      <c r="BQ556" s="117">
        <v>0</v>
      </c>
      <c r="BR556" s="117">
        <v>0</v>
      </c>
      <c r="BS556" s="117">
        <v>0</v>
      </c>
      <c r="BT556" s="117">
        <v>0</v>
      </c>
      <c r="BU556" s="117">
        <v>0</v>
      </c>
      <c r="BV556" s="117">
        <v>0</v>
      </c>
      <c r="BW556" s="117">
        <v>0</v>
      </c>
      <c r="BX556" s="117">
        <v>0</v>
      </c>
      <c r="BY556" s="117">
        <v>0</v>
      </c>
      <c r="BZ556" s="117">
        <v>0</v>
      </c>
      <c r="CA556" s="117">
        <v>0</v>
      </c>
      <c r="CB556" s="117">
        <v>0</v>
      </c>
      <c r="CC556" s="117">
        <v>0</v>
      </c>
      <c r="CD556" s="117">
        <v>0</v>
      </c>
      <c r="CE556" s="117">
        <v>0</v>
      </c>
      <c r="CF556" s="117">
        <v>0</v>
      </c>
      <c r="CG556" s="117">
        <v>0</v>
      </c>
      <c r="CH556" s="117">
        <v>0</v>
      </c>
      <c r="CI556" s="117">
        <v>0</v>
      </c>
      <c r="CJ556" s="117">
        <v>0</v>
      </c>
      <c r="CK556" s="117">
        <v>0</v>
      </c>
      <c r="CL556" s="117">
        <v>0</v>
      </c>
      <c r="CM556" s="117">
        <v>0</v>
      </c>
      <c r="CN556" s="117">
        <v>0</v>
      </c>
      <c r="CO556" s="117">
        <v>0</v>
      </c>
      <c r="CP556" s="117">
        <v>0</v>
      </c>
      <c r="CQ556" s="117">
        <v>0</v>
      </c>
      <c r="CR556" s="117">
        <v>0</v>
      </c>
      <c r="CS556" s="117">
        <v>0</v>
      </c>
      <c r="CT556" s="117" t="s">
        <v>903</v>
      </c>
      <c r="CU556" s="117" t="s">
        <v>903</v>
      </c>
      <c r="CV556" s="117" t="s">
        <v>903</v>
      </c>
      <c r="CW556" s="117" t="s">
        <v>903</v>
      </c>
      <c r="CX556" s="117" t="s">
        <v>903</v>
      </c>
      <c r="CY556" s="117" t="s">
        <v>903</v>
      </c>
      <c r="CZ556" s="117" t="s">
        <v>903</v>
      </c>
      <c r="DA556" s="117" t="s">
        <v>903</v>
      </c>
      <c r="DB556" s="117">
        <v>0</v>
      </c>
      <c r="DC556" s="117">
        <v>0</v>
      </c>
      <c r="DD556" s="117">
        <v>0</v>
      </c>
      <c r="DE556" s="117">
        <v>0</v>
      </c>
      <c r="DF556" s="117">
        <v>0</v>
      </c>
      <c r="DG556" s="117">
        <v>0</v>
      </c>
      <c r="DH556" s="117">
        <v>0</v>
      </c>
      <c r="DI556" s="117">
        <v>0</v>
      </c>
      <c r="DJ556" s="117">
        <v>0</v>
      </c>
      <c r="DK556" s="117">
        <v>0</v>
      </c>
      <c r="DL556" s="117">
        <v>0</v>
      </c>
      <c r="DM556" s="117">
        <v>0</v>
      </c>
      <c r="DN556" s="117">
        <v>0</v>
      </c>
      <c r="DO556" s="117">
        <v>0</v>
      </c>
      <c r="DP556" s="117">
        <v>0</v>
      </c>
      <c r="DQ556" s="117">
        <v>0</v>
      </c>
    </row>
    <row r="557" spans="1:121" ht="37.5" customHeight="1">
      <c r="A557" s="288" t="s">
        <v>313</v>
      </c>
      <c r="B557" s="274" t="s">
        <v>1234</v>
      </c>
      <c r="C557" s="285" t="s">
        <v>1469</v>
      </c>
      <c r="D557" s="291">
        <v>0</v>
      </c>
      <c r="E557" s="117">
        <v>0</v>
      </c>
      <c r="F557" s="291">
        <v>0</v>
      </c>
      <c r="G557" s="117">
        <v>0</v>
      </c>
      <c r="H557" s="291">
        <v>0</v>
      </c>
      <c r="I557" s="117">
        <v>0</v>
      </c>
      <c r="J557" s="291">
        <v>0</v>
      </c>
      <c r="K557" s="158">
        <v>0</v>
      </c>
      <c r="L557" s="291">
        <v>0</v>
      </c>
      <c r="M557" s="117">
        <v>0</v>
      </c>
      <c r="N557" s="291">
        <v>0</v>
      </c>
      <c r="O557" s="291">
        <v>0</v>
      </c>
      <c r="P557" s="291">
        <v>0</v>
      </c>
      <c r="Q557" s="117">
        <v>0</v>
      </c>
      <c r="R557" s="291">
        <v>0</v>
      </c>
      <c r="S557" s="117">
        <v>0</v>
      </c>
      <c r="T557" s="291">
        <v>0</v>
      </c>
      <c r="U557" s="291">
        <v>0</v>
      </c>
      <c r="V557" s="291">
        <v>0</v>
      </c>
      <c r="W557" s="117">
        <v>0</v>
      </c>
      <c r="X557" s="291">
        <v>0</v>
      </c>
      <c r="Y557" s="117">
        <v>0</v>
      </c>
      <c r="Z557" s="291">
        <v>0</v>
      </c>
      <c r="AA557" s="291">
        <v>0</v>
      </c>
      <c r="AB557" s="291">
        <v>0</v>
      </c>
      <c r="AC557" s="117">
        <v>0</v>
      </c>
      <c r="AD557" s="291">
        <v>0</v>
      </c>
      <c r="AE557" s="291">
        <v>0</v>
      </c>
      <c r="AF557" s="291">
        <v>0</v>
      </c>
      <c r="AG557" s="117">
        <v>0</v>
      </c>
      <c r="AH557" s="291">
        <v>0</v>
      </c>
      <c r="AI557" s="117">
        <v>0</v>
      </c>
      <c r="AJ557" s="291">
        <v>0</v>
      </c>
      <c r="AK557" s="291">
        <v>0</v>
      </c>
      <c r="AL557" s="291">
        <v>0</v>
      </c>
      <c r="AM557" s="291">
        <v>0</v>
      </c>
      <c r="AN557" s="291">
        <v>0</v>
      </c>
      <c r="AO557" s="117">
        <v>0</v>
      </c>
      <c r="AP557" s="291">
        <v>0</v>
      </c>
      <c r="AQ557" s="291">
        <v>0</v>
      </c>
      <c r="AR557" s="291">
        <v>0</v>
      </c>
      <c r="AS557" s="291">
        <v>0</v>
      </c>
      <c r="AT557" s="291">
        <v>0</v>
      </c>
      <c r="AU557" s="291">
        <v>0</v>
      </c>
      <c r="AV557" s="291">
        <v>0</v>
      </c>
      <c r="AW557" s="291">
        <v>0</v>
      </c>
      <c r="AX557" s="291">
        <v>0</v>
      </c>
      <c r="AY557" s="117">
        <v>0</v>
      </c>
      <c r="AZ557" s="291">
        <v>0</v>
      </c>
      <c r="BA557" s="158">
        <v>0</v>
      </c>
      <c r="BB557" s="292" t="s">
        <v>903</v>
      </c>
      <c r="BC557" s="121" t="s">
        <v>903</v>
      </c>
      <c r="BD557" s="291">
        <v>0</v>
      </c>
      <c r="BE557" s="117">
        <v>0</v>
      </c>
      <c r="BF557" s="291">
        <v>0</v>
      </c>
      <c r="BG557" s="158">
        <v>0</v>
      </c>
      <c r="BH557" s="291">
        <v>0</v>
      </c>
      <c r="BI557" s="291">
        <v>0</v>
      </c>
      <c r="BJ557" s="291">
        <v>0</v>
      </c>
      <c r="BK557" s="291">
        <v>0</v>
      </c>
      <c r="BL557" s="291">
        <v>0</v>
      </c>
      <c r="BM557" s="291">
        <v>0</v>
      </c>
      <c r="BN557" s="291">
        <v>0</v>
      </c>
      <c r="BO557" s="117">
        <v>0</v>
      </c>
      <c r="BP557" s="291">
        <v>0</v>
      </c>
      <c r="BQ557" s="291">
        <v>0</v>
      </c>
      <c r="BR557" s="291">
        <v>0</v>
      </c>
      <c r="BS557" s="291">
        <v>0</v>
      </c>
      <c r="BT557" s="291">
        <v>0</v>
      </c>
      <c r="BU557" s="291">
        <v>0</v>
      </c>
      <c r="BV557" s="291">
        <v>0</v>
      </c>
      <c r="BW557" s="291">
        <v>0</v>
      </c>
      <c r="BX557" s="291">
        <v>0</v>
      </c>
      <c r="BY557" s="291">
        <v>0</v>
      </c>
      <c r="BZ557" s="291">
        <v>0</v>
      </c>
      <c r="CA557" s="117">
        <v>0</v>
      </c>
      <c r="CB557" s="291">
        <v>0</v>
      </c>
      <c r="CC557" s="291">
        <v>0</v>
      </c>
      <c r="CD557" s="291">
        <v>0</v>
      </c>
      <c r="CE557" s="291">
        <v>0</v>
      </c>
      <c r="CF557" s="291">
        <v>0</v>
      </c>
      <c r="CG557" s="291">
        <v>0</v>
      </c>
      <c r="CH557" s="291">
        <v>0</v>
      </c>
      <c r="CI557" s="291">
        <v>0</v>
      </c>
      <c r="CJ557" s="291">
        <v>0</v>
      </c>
      <c r="CK557" s="117">
        <v>0</v>
      </c>
      <c r="CL557" s="291">
        <v>0</v>
      </c>
      <c r="CM557" s="291">
        <v>0</v>
      </c>
      <c r="CN557" s="291">
        <v>0</v>
      </c>
      <c r="CO557" s="117">
        <v>0</v>
      </c>
      <c r="CP557" s="291">
        <v>0</v>
      </c>
      <c r="CQ557" s="117">
        <v>0</v>
      </c>
      <c r="CR557" s="291">
        <v>0</v>
      </c>
      <c r="CS557" s="117">
        <v>0</v>
      </c>
      <c r="CT557" s="291" t="s">
        <v>903</v>
      </c>
      <c r="CU557" s="291" t="s">
        <v>903</v>
      </c>
      <c r="CV557" s="291" t="s">
        <v>903</v>
      </c>
      <c r="CW557" s="291" t="s">
        <v>903</v>
      </c>
      <c r="CX557" s="291" t="s">
        <v>903</v>
      </c>
      <c r="CY557" s="291" t="s">
        <v>903</v>
      </c>
      <c r="CZ557" s="291" t="s">
        <v>903</v>
      </c>
      <c r="DA557" s="291" t="s">
        <v>903</v>
      </c>
      <c r="DB557" s="291">
        <v>0</v>
      </c>
      <c r="DC557" s="291">
        <v>0</v>
      </c>
      <c r="DD557" s="291">
        <v>0</v>
      </c>
      <c r="DE557" s="291">
        <v>0</v>
      </c>
      <c r="DF557" s="291">
        <v>0</v>
      </c>
      <c r="DG557" s="291">
        <v>0</v>
      </c>
      <c r="DH557" s="291">
        <v>0</v>
      </c>
      <c r="DI557" s="291">
        <v>0</v>
      </c>
      <c r="DJ557" s="291">
        <v>0</v>
      </c>
      <c r="DK557" s="291">
        <v>0</v>
      </c>
      <c r="DL557" s="291">
        <v>0</v>
      </c>
      <c r="DM557" s="291">
        <v>0</v>
      </c>
      <c r="DN557" s="291">
        <v>0</v>
      </c>
      <c r="DO557" s="291">
        <v>0</v>
      </c>
      <c r="DP557" s="291">
        <v>0</v>
      </c>
      <c r="DQ557" s="291">
        <v>0</v>
      </c>
    </row>
    <row r="558" spans="1:121" ht="37.5" customHeight="1">
      <c r="A558" s="288" t="s">
        <v>1931</v>
      </c>
      <c r="B558" s="274" t="s">
        <v>1235</v>
      </c>
      <c r="C558" s="285" t="s">
        <v>1469</v>
      </c>
      <c r="D558" s="117">
        <v>0</v>
      </c>
      <c r="E558" s="117">
        <v>0</v>
      </c>
      <c r="F558" s="117">
        <v>0</v>
      </c>
      <c r="G558" s="117">
        <v>0</v>
      </c>
      <c r="H558" s="117">
        <v>0</v>
      </c>
      <c r="I558" s="117">
        <v>0</v>
      </c>
      <c r="J558" s="117">
        <v>0</v>
      </c>
      <c r="K558" s="158">
        <v>0</v>
      </c>
      <c r="L558" s="117">
        <v>0</v>
      </c>
      <c r="M558" s="117">
        <v>0</v>
      </c>
      <c r="N558" s="117">
        <v>0</v>
      </c>
      <c r="O558" s="117">
        <v>0</v>
      </c>
      <c r="P558" s="117">
        <v>0</v>
      </c>
      <c r="Q558" s="117">
        <v>0</v>
      </c>
      <c r="R558" s="117">
        <v>0</v>
      </c>
      <c r="S558" s="117">
        <v>0</v>
      </c>
      <c r="T558" s="117">
        <v>0</v>
      </c>
      <c r="U558" s="117">
        <v>0</v>
      </c>
      <c r="V558" s="117">
        <v>0</v>
      </c>
      <c r="W558" s="117">
        <v>0</v>
      </c>
      <c r="X558" s="117">
        <v>0</v>
      </c>
      <c r="Y558" s="117">
        <v>0</v>
      </c>
      <c r="Z558" s="117">
        <v>0</v>
      </c>
      <c r="AA558" s="117">
        <v>0</v>
      </c>
      <c r="AB558" s="117">
        <v>0</v>
      </c>
      <c r="AC558" s="117">
        <v>0</v>
      </c>
      <c r="AD558" s="117">
        <v>0</v>
      </c>
      <c r="AE558" s="117">
        <v>0</v>
      </c>
      <c r="AF558" s="117">
        <v>0</v>
      </c>
      <c r="AG558" s="117">
        <v>0</v>
      </c>
      <c r="AH558" s="117">
        <v>0</v>
      </c>
      <c r="AI558" s="117">
        <v>0</v>
      </c>
      <c r="AJ558" s="117">
        <v>0</v>
      </c>
      <c r="AK558" s="117">
        <v>0</v>
      </c>
      <c r="AL558" s="117">
        <v>0</v>
      </c>
      <c r="AM558" s="117">
        <v>0</v>
      </c>
      <c r="AN558" s="117">
        <v>0</v>
      </c>
      <c r="AO558" s="117">
        <v>0</v>
      </c>
      <c r="AP558" s="117">
        <v>0</v>
      </c>
      <c r="AQ558" s="117">
        <v>0</v>
      </c>
      <c r="AR558" s="117">
        <v>0</v>
      </c>
      <c r="AS558" s="117">
        <v>0</v>
      </c>
      <c r="AT558" s="117">
        <v>0</v>
      </c>
      <c r="AU558" s="117">
        <v>0</v>
      </c>
      <c r="AV558" s="117">
        <v>0</v>
      </c>
      <c r="AW558" s="117">
        <v>0</v>
      </c>
      <c r="AX558" s="117">
        <v>0</v>
      </c>
      <c r="AY558" s="117">
        <v>0</v>
      </c>
      <c r="AZ558" s="117">
        <v>0</v>
      </c>
      <c r="BA558" s="158">
        <v>0</v>
      </c>
      <c r="BB558" s="121" t="s">
        <v>903</v>
      </c>
      <c r="BC558" s="121" t="s">
        <v>903</v>
      </c>
      <c r="BD558" s="117">
        <v>0</v>
      </c>
      <c r="BE558" s="117">
        <v>0</v>
      </c>
      <c r="BF558" s="117">
        <v>0</v>
      </c>
      <c r="BG558" s="158">
        <v>0</v>
      </c>
      <c r="BH558" s="117">
        <v>0</v>
      </c>
      <c r="BI558" s="117">
        <v>0</v>
      </c>
      <c r="BJ558" s="117">
        <v>0</v>
      </c>
      <c r="BK558" s="117">
        <v>0</v>
      </c>
      <c r="BL558" s="117">
        <v>0</v>
      </c>
      <c r="BM558" s="117">
        <v>0</v>
      </c>
      <c r="BN558" s="117">
        <v>0</v>
      </c>
      <c r="BO558" s="117">
        <v>0</v>
      </c>
      <c r="BP558" s="117">
        <v>0</v>
      </c>
      <c r="BQ558" s="117">
        <v>0</v>
      </c>
      <c r="BR558" s="117">
        <v>0</v>
      </c>
      <c r="BS558" s="117">
        <v>0</v>
      </c>
      <c r="BT558" s="117">
        <v>0</v>
      </c>
      <c r="BU558" s="117">
        <v>0</v>
      </c>
      <c r="BV558" s="117">
        <v>0</v>
      </c>
      <c r="BW558" s="117">
        <v>0</v>
      </c>
      <c r="BX558" s="117">
        <v>0</v>
      </c>
      <c r="BY558" s="117">
        <v>0</v>
      </c>
      <c r="BZ558" s="117">
        <v>0</v>
      </c>
      <c r="CA558" s="117">
        <v>0</v>
      </c>
      <c r="CB558" s="117">
        <v>0</v>
      </c>
      <c r="CC558" s="117">
        <v>0</v>
      </c>
      <c r="CD558" s="117">
        <v>0</v>
      </c>
      <c r="CE558" s="117">
        <v>0</v>
      </c>
      <c r="CF558" s="117">
        <v>0</v>
      </c>
      <c r="CG558" s="117">
        <v>0</v>
      </c>
      <c r="CH558" s="117">
        <v>0</v>
      </c>
      <c r="CI558" s="117">
        <v>0</v>
      </c>
      <c r="CJ558" s="117">
        <v>0</v>
      </c>
      <c r="CK558" s="117">
        <v>0</v>
      </c>
      <c r="CL558" s="117">
        <v>0</v>
      </c>
      <c r="CM558" s="117">
        <v>0</v>
      </c>
      <c r="CN558" s="117">
        <v>0</v>
      </c>
      <c r="CO558" s="117">
        <v>0</v>
      </c>
      <c r="CP558" s="117">
        <v>0</v>
      </c>
      <c r="CQ558" s="117">
        <v>0</v>
      </c>
      <c r="CR558" s="117">
        <v>0</v>
      </c>
      <c r="CS558" s="117">
        <v>0</v>
      </c>
      <c r="CT558" s="117" t="s">
        <v>903</v>
      </c>
      <c r="CU558" s="117" t="s">
        <v>903</v>
      </c>
      <c r="CV558" s="117" t="s">
        <v>903</v>
      </c>
      <c r="CW558" s="117" t="s">
        <v>903</v>
      </c>
      <c r="CX558" s="117" t="s">
        <v>903</v>
      </c>
      <c r="CY558" s="117" t="s">
        <v>903</v>
      </c>
      <c r="CZ558" s="117" t="s">
        <v>903</v>
      </c>
      <c r="DA558" s="117" t="s">
        <v>903</v>
      </c>
      <c r="DB558" s="117">
        <v>0</v>
      </c>
      <c r="DC558" s="117">
        <v>0</v>
      </c>
      <c r="DD558" s="117">
        <v>0</v>
      </c>
      <c r="DE558" s="117">
        <v>0</v>
      </c>
      <c r="DF558" s="117">
        <v>0</v>
      </c>
      <c r="DG558" s="117">
        <v>0</v>
      </c>
      <c r="DH558" s="117">
        <v>0</v>
      </c>
      <c r="DI558" s="117">
        <v>0</v>
      </c>
      <c r="DJ558" s="117">
        <v>0</v>
      </c>
      <c r="DK558" s="117">
        <v>0</v>
      </c>
      <c r="DL558" s="117">
        <v>0</v>
      </c>
      <c r="DM558" s="117">
        <v>0</v>
      </c>
      <c r="DN558" s="117">
        <v>0</v>
      </c>
      <c r="DO558" s="117">
        <v>0</v>
      </c>
      <c r="DP558" s="117">
        <v>0</v>
      </c>
      <c r="DQ558" s="117">
        <v>0</v>
      </c>
    </row>
    <row r="559" spans="1:121" ht="37.5" customHeight="1">
      <c r="A559" s="288" t="s">
        <v>1932</v>
      </c>
      <c r="B559" s="274" t="s">
        <v>1236</v>
      </c>
      <c r="C559" s="285" t="s">
        <v>1469</v>
      </c>
      <c r="D559" s="117">
        <v>0</v>
      </c>
      <c r="E559" s="117">
        <v>0</v>
      </c>
      <c r="F559" s="117">
        <v>0</v>
      </c>
      <c r="G559" s="117">
        <v>0</v>
      </c>
      <c r="H559" s="117">
        <v>0</v>
      </c>
      <c r="I559" s="117">
        <v>0</v>
      </c>
      <c r="J559" s="117">
        <v>0</v>
      </c>
      <c r="K559" s="158">
        <v>0</v>
      </c>
      <c r="L559" s="117">
        <v>0</v>
      </c>
      <c r="M559" s="117">
        <v>0</v>
      </c>
      <c r="N559" s="117">
        <v>0</v>
      </c>
      <c r="O559" s="117">
        <v>0</v>
      </c>
      <c r="P559" s="117">
        <v>0</v>
      </c>
      <c r="Q559" s="117">
        <v>0</v>
      </c>
      <c r="R559" s="117">
        <v>0</v>
      </c>
      <c r="S559" s="117">
        <v>0</v>
      </c>
      <c r="T559" s="117">
        <v>0</v>
      </c>
      <c r="U559" s="117">
        <v>0</v>
      </c>
      <c r="V559" s="117">
        <v>0</v>
      </c>
      <c r="W559" s="117">
        <v>0</v>
      </c>
      <c r="X559" s="117">
        <v>0</v>
      </c>
      <c r="Y559" s="117">
        <v>0</v>
      </c>
      <c r="Z559" s="117">
        <v>0</v>
      </c>
      <c r="AA559" s="117">
        <v>0</v>
      </c>
      <c r="AB559" s="117">
        <v>0</v>
      </c>
      <c r="AC559" s="117">
        <v>0</v>
      </c>
      <c r="AD559" s="117">
        <v>0</v>
      </c>
      <c r="AE559" s="117">
        <v>0</v>
      </c>
      <c r="AF559" s="117">
        <v>0</v>
      </c>
      <c r="AG559" s="117">
        <v>0</v>
      </c>
      <c r="AH559" s="117">
        <v>0</v>
      </c>
      <c r="AI559" s="117">
        <v>0</v>
      </c>
      <c r="AJ559" s="117">
        <v>0</v>
      </c>
      <c r="AK559" s="117">
        <v>0</v>
      </c>
      <c r="AL559" s="117">
        <v>0</v>
      </c>
      <c r="AM559" s="117">
        <v>0</v>
      </c>
      <c r="AN559" s="117">
        <v>0</v>
      </c>
      <c r="AO559" s="117">
        <v>0</v>
      </c>
      <c r="AP559" s="117">
        <v>0</v>
      </c>
      <c r="AQ559" s="117">
        <v>0</v>
      </c>
      <c r="AR559" s="117">
        <v>0</v>
      </c>
      <c r="AS559" s="117">
        <v>0</v>
      </c>
      <c r="AT559" s="117">
        <v>0</v>
      </c>
      <c r="AU559" s="117">
        <v>0</v>
      </c>
      <c r="AV559" s="117">
        <v>0</v>
      </c>
      <c r="AW559" s="117">
        <v>0</v>
      </c>
      <c r="AX559" s="117">
        <v>0</v>
      </c>
      <c r="AY559" s="117">
        <v>0</v>
      </c>
      <c r="AZ559" s="117">
        <v>0</v>
      </c>
      <c r="BA559" s="158">
        <v>0</v>
      </c>
      <c r="BB559" s="121" t="s">
        <v>903</v>
      </c>
      <c r="BC559" s="121" t="s">
        <v>903</v>
      </c>
      <c r="BD559" s="117">
        <v>0</v>
      </c>
      <c r="BE559" s="117">
        <v>0</v>
      </c>
      <c r="BF559" s="117">
        <v>0</v>
      </c>
      <c r="BG559" s="158">
        <v>0</v>
      </c>
      <c r="BH559" s="117">
        <v>0</v>
      </c>
      <c r="BI559" s="117">
        <v>0</v>
      </c>
      <c r="BJ559" s="117">
        <v>0</v>
      </c>
      <c r="BK559" s="117">
        <v>0</v>
      </c>
      <c r="BL559" s="117">
        <v>0</v>
      </c>
      <c r="BM559" s="117">
        <v>0</v>
      </c>
      <c r="BN559" s="117">
        <v>0</v>
      </c>
      <c r="BO559" s="117">
        <v>0</v>
      </c>
      <c r="BP559" s="117">
        <v>0</v>
      </c>
      <c r="BQ559" s="117">
        <v>0</v>
      </c>
      <c r="BR559" s="117">
        <v>0</v>
      </c>
      <c r="BS559" s="117">
        <v>0</v>
      </c>
      <c r="BT559" s="117">
        <v>0</v>
      </c>
      <c r="BU559" s="117">
        <v>0</v>
      </c>
      <c r="BV559" s="117">
        <v>0</v>
      </c>
      <c r="BW559" s="117">
        <v>0</v>
      </c>
      <c r="BX559" s="117">
        <v>0</v>
      </c>
      <c r="BY559" s="117">
        <v>0</v>
      </c>
      <c r="BZ559" s="117">
        <v>0</v>
      </c>
      <c r="CA559" s="117">
        <v>0</v>
      </c>
      <c r="CB559" s="117">
        <v>0</v>
      </c>
      <c r="CC559" s="117">
        <v>0</v>
      </c>
      <c r="CD559" s="117">
        <v>0</v>
      </c>
      <c r="CE559" s="117">
        <v>0</v>
      </c>
      <c r="CF559" s="117">
        <v>0</v>
      </c>
      <c r="CG559" s="117">
        <v>0</v>
      </c>
      <c r="CH559" s="117">
        <v>0</v>
      </c>
      <c r="CI559" s="117">
        <v>0</v>
      </c>
      <c r="CJ559" s="117">
        <v>0</v>
      </c>
      <c r="CK559" s="117">
        <v>0</v>
      </c>
      <c r="CL559" s="117">
        <v>0</v>
      </c>
      <c r="CM559" s="117">
        <v>0</v>
      </c>
      <c r="CN559" s="117">
        <v>0</v>
      </c>
      <c r="CO559" s="117">
        <v>0</v>
      </c>
      <c r="CP559" s="117">
        <v>0</v>
      </c>
      <c r="CQ559" s="117">
        <v>0</v>
      </c>
      <c r="CR559" s="117">
        <v>0</v>
      </c>
      <c r="CS559" s="117">
        <v>0</v>
      </c>
      <c r="CT559" s="117" t="s">
        <v>903</v>
      </c>
      <c r="CU559" s="117" t="s">
        <v>903</v>
      </c>
      <c r="CV559" s="117" t="s">
        <v>903</v>
      </c>
      <c r="CW559" s="117" t="s">
        <v>903</v>
      </c>
      <c r="CX559" s="117" t="s">
        <v>903</v>
      </c>
      <c r="CY559" s="117" t="s">
        <v>903</v>
      </c>
      <c r="CZ559" s="117" t="s">
        <v>903</v>
      </c>
      <c r="DA559" s="117" t="s">
        <v>903</v>
      </c>
      <c r="DB559" s="117">
        <v>0</v>
      </c>
      <c r="DC559" s="117">
        <v>0</v>
      </c>
      <c r="DD559" s="117">
        <v>0</v>
      </c>
      <c r="DE559" s="117">
        <v>0</v>
      </c>
      <c r="DF559" s="117">
        <v>0</v>
      </c>
      <c r="DG559" s="117">
        <v>0</v>
      </c>
      <c r="DH559" s="117">
        <v>0</v>
      </c>
      <c r="DI559" s="117">
        <v>0</v>
      </c>
      <c r="DJ559" s="117">
        <v>0</v>
      </c>
      <c r="DK559" s="117">
        <v>0</v>
      </c>
      <c r="DL559" s="117">
        <v>0</v>
      </c>
      <c r="DM559" s="117">
        <v>0</v>
      </c>
      <c r="DN559" s="117">
        <v>0</v>
      </c>
      <c r="DO559" s="117">
        <v>0</v>
      </c>
      <c r="DP559" s="117">
        <v>0</v>
      </c>
      <c r="DQ559" s="117">
        <v>0</v>
      </c>
    </row>
    <row r="560" spans="1:121" ht="37.5" customHeight="1">
      <c r="A560" s="288" t="s">
        <v>1933</v>
      </c>
      <c r="B560" s="274" t="s">
        <v>1237</v>
      </c>
      <c r="C560" s="285" t="s">
        <v>1469</v>
      </c>
      <c r="D560" s="117">
        <v>0</v>
      </c>
      <c r="E560" s="117">
        <v>0</v>
      </c>
      <c r="F560" s="117">
        <v>0</v>
      </c>
      <c r="G560" s="117">
        <v>0</v>
      </c>
      <c r="H560" s="117">
        <v>0</v>
      </c>
      <c r="I560" s="117">
        <v>0</v>
      </c>
      <c r="J560" s="117">
        <v>0</v>
      </c>
      <c r="K560" s="158">
        <v>0</v>
      </c>
      <c r="L560" s="117">
        <v>0</v>
      </c>
      <c r="M560" s="117">
        <v>0</v>
      </c>
      <c r="N560" s="117">
        <v>0</v>
      </c>
      <c r="O560" s="117">
        <v>0</v>
      </c>
      <c r="P560" s="117">
        <v>0</v>
      </c>
      <c r="Q560" s="117">
        <v>0</v>
      </c>
      <c r="R560" s="117">
        <v>0</v>
      </c>
      <c r="S560" s="117">
        <v>0</v>
      </c>
      <c r="T560" s="117">
        <v>0</v>
      </c>
      <c r="U560" s="117">
        <v>0</v>
      </c>
      <c r="V560" s="117">
        <v>0</v>
      </c>
      <c r="W560" s="117">
        <v>0</v>
      </c>
      <c r="X560" s="117">
        <v>0</v>
      </c>
      <c r="Y560" s="117">
        <v>0</v>
      </c>
      <c r="Z560" s="117">
        <v>0</v>
      </c>
      <c r="AA560" s="117">
        <v>0</v>
      </c>
      <c r="AB560" s="117">
        <v>0</v>
      </c>
      <c r="AC560" s="117">
        <v>0</v>
      </c>
      <c r="AD560" s="117">
        <v>0</v>
      </c>
      <c r="AE560" s="117">
        <v>0</v>
      </c>
      <c r="AF560" s="117">
        <v>0</v>
      </c>
      <c r="AG560" s="117">
        <v>0</v>
      </c>
      <c r="AH560" s="117">
        <v>0</v>
      </c>
      <c r="AI560" s="117">
        <v>0</v>
      </c>
      <c r="AJ560" s="117">
        <v>0</v>
      </c>
      <c r="AK560" s="117">
        <v>0</v>
      </c>
      <c r="AL560" s="117">
        <v>0</v>
      </c>
      <c r="AM560" s="117">
        <v>0</v>
      </c>
      <c r="AN560" s="117">
        <v>0</v>
      </c>
      <c r="AO560" s="117">
        <v>0</v>
      </c>
      <c r="AP560" s="117">
        <v>0</v>
      </c>
      <c r="AQ560" s="117">
        <v>0</v>
      </c>
      <c r="AR560" s="117">
        <v>0</v>
      </c>
      <c r="AS560" s="117">
        <v>0</v>
      </c>
      <c r="AT560" s="117">
        <v>0</v>
      </c>
      <c r="AU560" s="117">
        <v>0</v>
      </c>
      <c r="AV560" s="117">
        <v>0</v>
      </c>
      <c r="AW560" s="117">
        <v>0</v>
      </c>
      <c r="AX560" s="117">
        <v>0</v>
      </c>
      <c r="AY560" s="117">
        <v>0</v>
      </c>
      <c r="AZ560" s="117">
        <v>0</v>
      </c>
      <c r="BA560" s="158">
        <v>0</v>
      </c>
      <c r="BB560" s="121" t="s">
        <v>903</v>
      </c>
      <c r="BC560" s="121" t="s">
        <v>903</v>
      </c>
      <c r="BD560" s="117">
        <v>0</v>
      </c>
      <c r="BE560" s="117">
        <v>0</v>
      </c>
      <c r="BF560" s="117">
        <v>0</v>
      </c>
      <c r="BG560" s="158">
        <v>0</v>
      </c>
      <c r="BH560" s="117">
        <v>0</v>
      </c>
      <c r="BI560" s="117">
        <v>0</v>
      </c>
      <c r="BJ560" s="117">
        <v>0</v>
      </c>
      <c r="BK560" s="117">
        <v>0</v>
      </c>
      <c r="BL560" s="117">
        <v>0</v>
      </c>
      <c r="BM560" s="117">
        <v>0</v>
      </c>
      <c r="BN560" s="117">
        <v>0</v>
      </c>
      <c r="BO560" s="117">
        <v>0</v>
      </c>
      <c r="BP560" s="117">
        <v>0</v>
      </c>
      <c r="BQ560" s="117">
        <v>0</v>
      </c>
      <c r="BR560" s="117">
        <v>0</v>
      </c>
      <c r="BS560" s="117">
        <v>0</v>
      </c>
      <c r="BT560" s="117">
        <v>0</v>
      </c>
      <c r="BU560" s="117">
        <v>0</v>
      </c>
      <c r="BV560" s="117">
        <v>0</v>
      </c>
      <c r="BW560" s="117">
        <v>0</v>
      </c>
      <c r="BX560" s="117">
        <v>0</v>
      </c>
      <c r="BY560" s="117">
        <v>0</v>
      </c>
      <c r="BZ560" s="117">
        <v>0</v>
      </c>
      <c r="CA560" s="117">
        <v>0</v>
      </c>
      <c r="CB560" s="117">
        <v>0</v>
      </c>
      <c r="CC560" s="117">
        <v>0</v>
      </c>
      <c r="CD560" s="117">
        <v>0</v>
      </c>
      <c r="CE560" s="117">
        <v>0</v>
      </c>
      <c r="CF560" s="117">
        <v>0</v>
      </c>
      <c r="CG560" s="117">
        <v>0</v>
      </c>
      <c r="CH560" s="117">
        <v>0</v>
      </c>
      <c r="CI560" s="117">
        <v>0</v>
      </c>
      <c r="CJ560" s="117">
        <v>0</v>
      </c>
      <c r="CK560" s="117">
        <v>0</v>
      </c>
      <c r="CL560" s="117">
        <v>0</v>
      </c>
      <c r="CM560" s="117">
        <v>0</v>
      </c>
      <c r="CN560" s="117">
        <v>0</v>
      </c>
      <c r="CO560" s="117">
        <v>0</v>
      </c>
      <c r="CP560" s="117">
        <v>0</v>
      </c>
      <c r="CQ560" s="117">
        <v>0</v>
      </c>
      <c r="CR560" s="117">
        <v>0</v>
      </c>
      <c r="CS560" s="117">
        <v>0</v>
      </c>
      <c r="CT560" s="117" t="s">
        <v>903</v>
      </c>
      <c r="CU560" s="117" t="s">
        <v>903</v>
      </c>
      <c r="CV560" s="117" t="s">
        <v>903</v>
      </c>
      <c r="CW560" s="117" t="s">
        <v>903</v>
      </c>
      <c r="CX560" s="117" t="s">
        <v>903</v>
      </c>
      <c r="CY560" s="117" t="s">
        <v>903</v>
      </c>
      <c r="CZ560" s="117" t="s">
        <v>903</v>
      </c>
      <c r="DA560" s="117" t="s">
        <v>903</v>
      </c>
      <c r="DB560" s="117">
        <v>0</v>
      </c>
      <c r="DC560" s="117">
        <v>0</v>
      </c>
      <c r="DD560" s="117">
        <v>0</v>
      </c>
      <c r="DE560" s="117">
        <v>0</v>
      </c>
      <c r="DF560" s="117">
        <v>0</v>
      </c>
      <c r="DG560" s="117">
        <v>0</v>
      </c>
      <c r="DH560" s="117">
        <v>0</v>
      </c>
      <c r="DI560" s="117">
        <v>0</v>
      </c>
      <c r="DJ560" s="117">
        <v>0</v>
      </c>
      <c r="DK560" s="117">
        <v>0</v>
      </c>
      <c r="DL560" s="117">
        <v>0</v>
      </c>
      <c r="DM560" s="117">
        <v>0</v>
      </c>
      <c r="DN560" s="117">
        <v>0</v>
      </c>
      <c r="DO560" s="117">
        <v>0</v>
      </c>
      <c r="DP560" s="117">
        <v>0</v>
      </c>
      <c r="DQ560" s="117">
        <v>0</v>
      </c>
    </row>
    <row r="561" spans="1:121" ht="37.5" customHeight="1">
      <c r="A561" s="288" t="s">
        <v>1934</v>
      </c>
      <c r="B561" s="274" t="s">
        <v>1238</v>
      </c>
      <c r="C561" s="285" t="s">
        <v>1469</v>
      </c>
      <c r="D561" s="117">
        <v>0</v>
      </c>
      <c r="E561" s="117">
        <v>0</v>
      </c>
      <c r="F561" s="117">
        <v>0</v>
      </c>
      <c r="G561" s="117">
        <v>0</v>
      </c>
      <c r="H561" s="117">
        <v>0</v>
      </c>
      <c r="I561" s="117">
        <v>0</v>
      </c>
      <c r="J561" s="117">
        <v>0</v>
      </c>
      <c r="K561" s="158">
        <v>0</v>
      </c>
      <c r="L561" s="117">
        <v>0</v>
      </c>
      <c r="M561" s="117">
        <v>0</v>
      </c>
      <c r="N561" s="117">
        <v>0</v>
      </c>
      <c r="O561" s="117">
        <v>0</v>
      </c>
      <c r="P561" s="117">
        <v>0</v>
      </c>
      <c r="Q561" s="117">
        <v>0</v>
      </c>
      <c r="R561" s="117">
        <v>0</v>
      </c>
      <c r="S561" s="117">
        <v>0</v>
      </c>
      <c r="T561" s="117">
        <v>0</v>
      </c>
      <c r="U561" s="117">
        <v>0</v>
      </c>
      <c r="V561" s="117">
        <v>0</v>
      </c>
      <c r="W561" s="117">
        <v>0</v>
      </c>
      <c r="X561" s="117">
        <v>0</v>
      </c>
      <c r="Y561" s="117">
        <v>0</v>
      </c>
      <c r="Z561" s="117">
        <v>0</v>
      </c>
      <c r="AA561" s="117">
        <v>0</v>
      </c>
      <c r="AB561" s="117">
        <v>0</v>
      </c>
      <c r="AC561" s="117">
        <v>0</v>
      </c>
      <c r="AD561" s="117">
        <v>0</v>
      </c>
      <c r="AE561" s="117">
        <v>0</v>
      </c>
      <c r="AF561" s="117">
        <v>0</v>
      </c>
      <c r="AG561" s="117">
        <v>0</v>
      </c>
      <c r="AH561" s="117">
        <v>0</v>
      </c>
      <c r="AI561" s="117">
        <v>0</v>
      </c>
      <c r="AJ561" s="117">
        <v>0</v>
      </c>
      <c r="AK561" s="117">
        <v>0</v>
      </c>
      <c r="AL561" s="117">
        <v>0</v>
      </c>
      <c r="AM561" s="117">
        <v>0</v>
      </c>
      <c r="AN561" s="117">
        <v>0</v>
      </c>
      <c r="AO561" s="117">
        <v>0</v>
      </c>
      <c r="AP561" s="117">
        <v>0</v>
      </c>
      <c r="AQ561" s="117">
        <v>0</v>
      </c>
      <c r="AR561" s="117">
        <v>0</v>
      </c>
      <c r="AS561" s="117">
        <v>0</v>
      </c>
      <c r="AT561" s="117">
        <v>0</v>
      </c>
      <c r="AU561" s="117">
        <v>0</v>
      </c>
      <c r="AV561" s="117">
        <v>0</v>
      </c>
      <c r="AW561" s="117">
        <v>0</v>
      </c>
      <c r="AX561" s="117">
        <v>0</v>
      </c>
      <c r="AY561" s="117">
        <v>0</v>
      </c>
      <c r="AZ561" s="117">
        <v>0</v>
      </c>
      <c r="BA561" s="158">
        <v>0</v>
      </c>
      <c r="BB561" s="121" t="s">
        <v>903</v>
      </c>
      <c r="BC561" s="121" t="s">
        <v>903</v>
      </c>
      <c r="BD561" s="117">
        <v>0</v>
      </c>
      <c r="BE561" s="117">
        <v>0</v>
      </c>
      <c r="BF561" s="117">
        <v>0</v>
      </c>
      <c r="BG561" s="158">
        <v>0</v>
      </c>
      <c r="BH561" s="117">
        <v>0</v>
      </c>
      <c r="BI561" s="117">
        <v>0</v>
      </c>
      <c r="BJ561" s="117">
        <v>0</v>
      </c>
      <c r="BK561" s="117">
        <v>0</v>
      </c>
      <c r="BL561" s="117">
        <v>0</v>
      </c>
      <c r="BM561" s="117">
        <v>0</v>
      </c>
      <c r="BN561" s="117">
        <v>0</v>
      </c>
      <c r="BO561" s="117">
        <v>0</v>
      </c>
      <c r="BP561" s="117">
        <v>0</v>
      </c>
      <c r="BQ561" s="117">
        <v>0</v>
      </c>
      <c r="BR561" s="117">
        <v>0</v>
      </c>
      <c r="BS561" s="117">
        <v>0</v>
      </c>
      <c r="BT561" s="117">
        <v>0</v>
      </c>
      <c r="BU561" s="117">
        <v>0</v>
      </c>
      <c r="BV561" s="117">
        <v>0</v>
      </c>
      <c r="BW561" s="117">
        <v>0</v>
      </c>
      <c r="BX561" s="117">
        <v>0</v>
      </c>
      <c r="BY561" s="117">
        <v>0</v>
      </c>
      <c r="BZ561" s="117">
        <v>0</v>
      </c>
      <c r="CA561" s="117">
        <v>0</v>
      </c>
      <c r="CB561" s="117">
        <v>0</v>
      </c>
      <c r="CC561" s="117">
        <v>0</v>
      </c>
      <c r="CD561" s="117">
        <v>0</v>
      </c>
      <c r="CE561" s="117">
        <v>0</v>
      </c>
      <c r="CF561" s="117">
        <v>0</v>
      </c>
      <c r="CG561" s="117">
        <v>0</v>
      </c>
      <c r="CH561" s="117">
        <v>0</v>
      </c>
      <c r="CI561" s="117">
        <v>0</v>
      </c>
      <c r="CJ561" s="117">
        <v>0</v>
      </c>
      <c r="CK561" s="117">
        <v>0</v>
      </c>
      <c r="CL561" s="117">
        <v>0</v>
      </c>
      <c r="CM561" s="117">
        <v>0</v>
      </c>
      <c r="CN561" s="117">
        <v>0</v>
      </c>
      <c r="CO561" s="117">
        <v>0</v>
      </c>
      <c r="CP561" s="117">
        <v>0</v>
      </c>
      <c r="CQ561" s="117">
        <v>0</v>
      </c>
      <c r="CR561" s="117">
        <v>0</v>
      </c>
      <c r="CS561" s="117">
        <v>0</v>
      </c>
      <c r="CT561" s="117" t="s">
        <v>903</v>
      </c>
      <c r="CU561" s="117" t="s">
        <v>903</v>
      </c>
      <c r="CV561" s="117" t="s">
        <v>903</v>
      </c>
      <c r="CW561" s="117" t="s">
        <v>903</v>
      </c>
      <c r="CX561" s="117" t="s">
        <v>903</v>
      </c>
      <c r="CY561" s="117" t="s">
        <v>903</v>
      </c>
      <c r="CZ561" s="117" t="s">
        <v>903</v>
      </c>
      <c r="DA561" s="117" t="s">
        <v>903</v>
      </c>
      <c r="DB561" s="117">
        <v>0</v>
      </c>
      <c r="DC561" s="117">
        <v>0</v>
      </c>
      <c r="DD561" s="117">
        <v>0</v>
      </c>
      <c r="DE561" s="117">
        <v>0</v>
      </c>
      <c r="DF561" s="117">
        <v>0</v>
      </c>
      <c r="DG561" s="117">
        <v>0</v>
      </c>
      <c r="DH561" s="117">
        <v>0</v>
      </c>
      <c r="DI561" s="117">
        <v>0</v>
      </c>
      <c r="DJ561" s="117">
        <v>0</v>
      </c>
      <c r="DK561" s="117">
        <v>0</v>
      </c>
      <c r="DL561" s="117">
        <v>0</v>
      </c>
      <c r="DM561" s="117">
        <v>0</v>
      </c>
      <c r="DN561" s="117">
        <v>0</v>
      </c>
      <c r="DO561" s="117">
        <v>0</v>
      </c>
      <c r="DP561" s="117">
        <v>0</v>
      </c>
      <c r="DQ561" s="117">
        <v>0</v>
      </c>
    </row>
    <row r="562" spans="1:121" ht="37.5" customHeight="1">
      <c r="A562" s="288" t="s">
        <v>1935</v>
      </c>
      <c r="B562" s="274" t="s">
        <v>1239</v>
      </c>
      <c r="C562" s="285" t="s">
        <v>1469</v>
      </c>
      <c r="D562" s="117">
        <v>0</v>
      </c>
      <c r="E562" s="117">
        <v>0</v>
      </c>
      <c r="F562" s="117">
        <v>0</v>
      </c>
      <c r="G562" s="117">
        <v>0</v>
      </c>
      <c r="H562" s="117">
        <v>0</v>
      </c>
      <c r="I562" s="117">
        <v>0</v>
      </c>
      <c r="J562" s="117">
        <v>0</v>
      </c>
      <c r="K562" s="158">
        <v>0</v>
      </c>
      <c r="L562" s="117">
        <v>0</v>
      </c>
      <c r="M562" s="117">
        <v>0</v>
      </c>
      <c r="N562" s="117">
        <v>0</v>
      </c>
      <c r="O562" s="117">
        <v>0</v>
      </c>
      <c r="P562" s="117">
        <v>0</v>
      </c>
      <c r="Q562" s="117">
        <v>0</v>
      </c>
      <c r="R562" s="117">
        <v>0</v>
      </c>
      <c r="S562" s="117">
        <v>0</v>
      </c>
      <c r="T562" s="117">
        <v>0</v>
      </c>
      <c r="U562" s="117">
        <v>0</v>
      </c>
      <c r="V562" s="117">
        <v>0</v>
      </c>
      <c r="W562" s="117">
        <v>0</v>
      </c>
      <c r="X562" s="117">
        <v>0</v>
      </c>
      <c r="Y562" s="117">
        <v>0</v>
      </c>
      <c r="Z562" s="117">
        <v>0</v>
      </c>
      <c r="AA562" s="117">
        <v>0</v>
      </c>
      <c r="AB562" s="117">
        <v>0</v>
      </c>
      <c r="AC562" s="117">
        <v>0</v>
      </c>
      <c r="AD562" s="117">
        <v>0</v>
      </c>
      <c r="AE562" s="117">
        <v>0</v>
      </c>
      <c r="AF562" s="117">
        <v>0</v>
      </c>
      <c r="AG562" s="117">
        <v>0</v>
      </c>
      <c r="AH562" s="117">
        <v>0</v>
      </c>
      <c r="AI562" s="117">
        <v>0</v>
      </c>
      <c r="AJ562" s="117">
        <v>0</v>
      </c>
      <c r="AK562" s="117">
        <v>0</v>
      </c>
      <c r="AL562" s="117">
        <v>0</v>
      </c>
      <c r="AM562" s="117">
        <v>0</v>
      </c>
      <c r="AN562" s="117">
        <v>0</v>
      </c>
      <c r="AO562" s="117">
        <v>0</v>
      </c>
      <c r="AP562" s="117">
        <v>0</v>
      </c>
      <c r="AQ562" s="117">
        <v>0</v>
      </c>
      <c r="AR562" s="117">
        <v>0</v>
      </c>
      <c r="AS562" s="117">
        <v>0</v>
      </c>
      <c r="AT562" s="117">
        <v>0</v>
      </c>
      <c r="AU562" s="117">
        <v>0</v>
      </c>
      <c r="AV562" s="117">
        <v>0</v>
      </c>
      <c r="AW562" s="117">
        <v>0</v>
      </c>
      <c r="AX562" s="117">
        <v>0</v>
      </c>
      <c r="AY562" s="117">
        <v>0</v>
      </c>
      <c r="AZ562" s="117">
        <v>0</v>
      </c>
      <c r="BA562" s="158">
        <v>0</v>
      </c>
      <c r="BB562" s="121" t="s">
        <v>903</v>
      </c>
      <c r="BC562" s="121" t="s">
        <v>903</v>
      </c>
      <c r="BD562" s="117">
        <v>0</v>
      </c>
      <c r="BE562" s="117">
        <v>0</v>
      </c>
      <c r="BF562" s="117">
        <v>0</v>
      </c>
      <c r="BG562" s="158">
        <v>0</v>
      </c>
      <c r="BH562" s="117">
        <v>0</v>
      </c>
      <c r="BI562" s="117">
        <v>0</v>
      </c>
      <c r="BJ562" s="117">
        <v>0</v>
      </c>
      <c r="BK562" s="117">
        <v>0</v>
      </c>
      <c r="BL562" s="117">
        <v>0</v>
      </c>
      <c r="BM562" s="117">
        <v>0</v>
      </c>
      <c r="BN562" s="117">
        <v>0</v>
      </c>
      <c r="BO562" s="117">
        <v>0</v>
      </c>
      <c r="BP562" s="117">
        <v>0</v>
      </c>
      <c r="BQ562" s="117">
        <v>0</v>
      </c>
      <c r="BR562" s="117">
        <v>0</v>
      </c>
      <c r="BS562" s="117">
        <v>0</v>
      </c>
      <c r="BT562" s="117">
        <v>0</v>
      </c>
      <c r="BU562" s="117">
        <v>0</v>
      </c>
      <c r="BV562" s="117">
        <v>0</v>
      </c>
      <c r="BW562" s="117">
        <v>0</v>
      </c>
      <c r="BX562" s="117">
        <v>0</v>
      </c>
      <c r="BY562" s="117">
        <v>0</v>
      </c>
      <c r="BZ562" s="117">
        <v>0</v>
      </c>
      <c r="CA562" s="117">
        <v>0</v>
      </c>
      <c r="CB562" s="117">
        <v>0</v>
      </c>
      <c r="CC562" s="117">
        <v>0</v>
      </c>
      <c r="CD562" s="117">
        <v>0</v>
      </c>
      <c r="CE562" s="117">
        <v>0</v>
      </c>
      <c r="CF562" s="117">
        <v>0</v>
      </c>
      <c r="CG562" s="117">
        <v>0</v>
      </c>
      <c r="CH562" s="117">
        <v>0</v>
      </c>
      <c r="CI562" s="117">
        <v>0</v>
      </c>
      <c r="CJ562" s="117">
        <v>0</v>
      </c>
      <c r="CK562" s="117">
        <v>0</v>
      </c>
      <c r="CL562" s="117">
        <v>0</v>
      </c>
      <c r="CM562" s="117">
        <v>0</v>
      </c>
      <c r="CN562" s="117">
        <v>0</v>
      </c>
      <c r="CO562" s="117">
        <v>0</v>
      </c>
      <c r="CP562" s="117">
        <v>0</v>
      </c>
      <c r="CQ562" s="117">
        <v>0</v>
      </c>
      <c r="CR562" s="117">
        <v>0</v>
      </c>
      <c r="CS562" s="117">
        <v>0</v>
      </c>
      <c r="CT562" s="117" t="s">
        <v>903</v>
      </c>
      <c r="CU562" s="117" t="s">
        <v>903</v>
      </c>
      <c r="CV562" s="117" t="s">
        <v>903</v>
      </c>
      <c r="CW562" s="117" t="s">
        <v>903</v>
      </c>
      <c r="CX562" s="117" t="s">
        <v>903</v>
      </c>
      <c r="CY562" s="117" t="s">
        <v>903</v>
      </c>
      <c r="CZ562" s="117" t="s">
        <v>903</v>
      </c>
      <c r="DA562" s="117" t="s">
        <v>903</v>
      </c>
      <c r="DB562" s="117">
        <v>0</v>
      </c>
      <c r="DC562" s="117">
        <v>0</v>
      </c>
      <c r="DD562" s="117">
        <v>0</v>
      </c>
      <c r="DE562" s="117">
        <v>0</v>
      </c>
      <c r="DF562" s="117">
        <v>0</v>
      </c>
      <c r="DG562" s="117">
        <v>0</v>
      </c>
      <c r="DH562" s="117">
        <v>0</v>
      </c>
      <c r="DI562" s="117">
        <v>0</v>
      </c>
      <c r="DJ562" s="117">
        <v>0</v>
      </c>
      <c r="DK562" s="117">
        <v>0</v>
      </c>
      <c r="DL562" s="117">
        <v>0</v>
      </c>
      <c r="DM562" s="117">
        <v>0</v>
      </c>
      <c r="DN562" s="117">
        <v>0</v>
      </c>
      <c r="DO562" s="117">
        <v>0</v>
      </c>
      <c r="DP562" s="117">
        <v>0</v>
      </c>
      <c r="DQ562" s="117">
        <v>0</v>
      </c>
    </row>
    <row r="563" spans="1:121" ht="37.5" customHeight="1">
      <c r="A563" s="288" t="s">
        <v>1936</v>
      </c>
      <c r="B563" s="274" t="s">
        <v>1241</v>
      </c>
      <c r="C563" s="285" t="s">
        <v>1469</v>
      </c>
      <c r="D563" s="117">
        <v>0</v>
      </c>
      <c r="E563" s="117">
        <v>0</v>
      </c>
      <c r="F563" s="117">
        <v>0</v>
      </c>
      <c r="G563" s="117">
        <v>0</v>
      </c>
      <c r="H563" s="117">
        <v>0</v>
      </c>
      <c r="I563" s="117">
        <v>0</v>
      </c>
      <c r="J563" s="117">
        <v>0</v>
      </c>
      <c r="K563" s="158">
        <v>0</v>
      </c>
      <c r="L563" s="117">
        <v>0</v>
      </c>
      <c r="M563" s="117">
        <v>0</v>
      </c>
      <c r="N563" s="117">
        <v>0</v>
      </c>
      <c r="O563" s="117">
        <v>0</v>
      </c>
      <c r="P563" s="117">
        <v>0</v>
      </c>
      <c r="Q563" s="117">
        <v>0</v>
      </c>
      <c r="R563" s="117">
        <v>0</v>
      </c>
      <c r="S563" s="117">
        <v>0</v>
      </c>
      <c r="T563" s="117">
        <v>0</v>
      </c>
      <c r="U563" s="117">
        <v>0</v>
      </c>
      <c r="V563" s="117">
        <v>0</v>
      </c>
      <c r="W563" s="117">
        <v>0</v>
      </c>
      <c r="X563" s="117">
        <v>0</v>
      </c>
      <c r="Y563" s="117">
        <v>0</v>
      </c>
      <c r="Z563" s="117">
        <v>0</v>
      </c>
      <c r="AA563" s="117">
        <v>0</v>
      </c>
      <c r="AB563" s="117">
        <v>0</v>
      </c>
      <c r="AC563" s="117">
        <v>0</v>
      </c>
      <c r="AD563" s="117">
        <v>0</v>
      </c>
      <c r="AE563" s="117">
        <v>0</v>
      </c>
      <c r="AF563" s="117">
        <v>0</v>
      </c>
      <c r="AG563" s="117">
        <v>0</v>
      </c>
      <c r="AH563" s="117">
        <v>0</v>
      </c>
      <c r="AI563" s="117">
        <v>0</v>
      </c>
      <c r="AJ563" s="117">
        <v>0</v>
      </c>
      <c r="AK563" s="117">
        <v>0</v>
      </c>
      <c r="AL563" s="117">
        <v>0</v>
      </c>
      <c r="AM563" s="117">
        <v>0</v>
      </c>
      <c r="AN563" s="117">
        <v>0</v>
      </c>
      <c r="AO563" s="117">
        <v>0</v>
      </c>
      <c r="AP563" s="117">
        <v>0</v>
      </c>
      <c r="AQ563" s="117">
        <v>0</v>
      </c>
      <c r="AR563" s="117">
        <v>0</v>
      </c>
      <c r="AS563" s="117">
        <v>0</v>
      </c>
      <c r="AT563" s="117">
        <v>0</v>
      </c>
      <c r="AU563" s="117">
        <v>0</v>
      </c>
      <c r="AV563" s="117">
        <v>0</v>
      </c>
      <c r="AW563" s="117">
        <v>0</v>
      </c>
      <c r="AX563" s="117">
        <v>0</v>
      </c>
      <c r="AY563" s="117">
        <v>0</v>
      </c>
      <c r="AZ563" s="117">
        <v>0</v>
      </c>
      <c r="BA563" s="158">
        <v>0</v>
      </c>
      <c r="BB563" s="121" t="s">
        <v>903</v>
      </c>
      <c r="BC563" s="121" t="s">
        <v>903</v>
      </c>
      <c r="BD563" s="117">
        <v>0</v>
      </c>
      <c r="BE563" s="117">
        <v>0</v>
      </c>
      <c r="BF563" s="117">
        <v>0</v>
      </c>
      <c r="BG563" s="158">
        <v>0</v>
      </c>
      <c r="BH563" s="117">
        <v>0</v>
      </c>
      <c r="BI563" s="117">
        <v>0</v>
      </c>
      <c r="BJ563" s="117">
        <v>0</v>
      </c>
      <c r="BK563" s="117">
        <v>0</v>
      </c>
      <c r="BL563" s="117">
        <v>0</v>
      </c>
      <c r="BM563" s="117">
        <v>0</v>
      </c>
      <c r="BN563" s="117">
        <v>0</v>
      </c>
      <c r="BO563" s="117">
        <v>0</v>
      </c>
      <c r="BP563" s="117">
        <v>0</v>
      </c>
      <c r="BQ563" s="117">
        <v>0</v>
      </c>
      <c r="BR563" s="117">
        <v>0</v>
      </c>
      <c r="BS563" s="117">
        <v>0</v>
      </c>
      <c r="BT563" s="117">
        <v>0</v>
      </c>
      <c r="BU563" s="117">
        <v>0</v>
      </c>
      <c r="BV563" s="117">
        <v>0</v>
      </c>
      <c r="BW563" s="117">
        <v>0</v>
      </c>
      <c r="BX563" s="117">
        <v>0</v>
      </c>
      <c r="BY563" s="117">
        <v>0</v>
      </c>
      <c r="BZ563" s="117">
        <v>0</v>
      </c>
      <c r="CA563" s="117">
        <v>0</v>
      </c>
      <c r="CB563" s="117">
        <v>0</v>
      </c>
      <c r="CC563" s="117">
        <v>0</v>
      </c>
      <c r="CD563" s="117">
        <v>0</v>
      </c>
      <c r="CE563" s="117">
        <v>0</v>
      </c>
      <c r="CF563" s="117">
        <v>0</v>
      </c>
      <c r="CG563" s="117">
        <v>0</v>
      </c>
      <c r="CH563" s="117">
        <v>0</v>
      </c>
      <c r="CI563" s="117">
        <v>0</v>
      </c>
      <c r="CJ563" s="117">
        <v>0</v>
      </c>
      <c r="CK563" s="117">
        <v>0</v>
      </c>
      <c r="CL563" s="117">
        <v>0</v>
      </c>
      <c r="CM563" s="117">
        <v>0</v>
      </c>
      <c r="CN563" s="117">
        <v>0</v>
      </c>
      <c r="CO563" s="117">
        <v>0</v>
      </c>
      <c r="CP563" s="117">
        <v>0</v>
      </c>
      <c r="CQ563" s="117">
        <v>0</v>
      </c>
      <c r="CR563" s="117">
        <v>0</v>
      </c>
      <c r="CS563" s="117">
        <v>0</v>
      </c>
      <c r="CT563" s="117" t="s">
        <v>903</v>
      </c>
      <c r="CU563" s="117" t="s">
        <v>903</v>
      </c>
      <c r="CV563" s="117" t="s">
        <v>903</v>
      </c>
      <c r="CW563" s="117" t="s">
        <v>903</v>
      </c>
      <c r="CX563" s="117" t="s">
        <v>903</v>
      </c>
      <c r="CY563" s="117" t="s">
        <v>903</v>
      </c>
      <c r="CZ563" s="117" t="s">
        <v>903</v>
      </c>
      <c r="DA563" s="117" t="s">
        <v>903</v>
      </c>
      <c r="DB563" s="117">
        <v>0</v>
      </c>
      <c r="DC563" s="117">
        <v>0</v>
      </c>
      <c r="DD563" s="117">
        <v>0</v>
      </c>
      <c r="DE563" s="117">
        <v>0</v>
      </c>
      <c r="DF563" s="117">
        <v>0</v>
      </c>
      <c r="DG563" s="117">
        <v>0</v>
      </c>
      <c r="DH563" s="117">
        <v>0</v>
      </c>
      <c r="DI563" s="117">
        <v>0</v>
      </c>
      <c r="DJ563" s="117">
        <v>0</v>
      </c>
      <c r="DK563" s="117">
        <v>0</v>
      </c>
      <c r="DL563" s="117">
        <v>0</v>
      </c>
      <c r="DM563" s="117">
        <v>0</v>
      </c>
      <c r="DN563" s="117">
        <v>0</v>
      </c>
      <c r="DO563" s="117">
        <v>0</v>
      </c>
      <c r="DP563" s="117">
        <v>0</v>
      </c>
      <c r="DQ563" s="117">
        <v>0</v>
      </c>
    </row>
    <row r="564" spans="1:121" ht="37.5" customHeight="1">
      <c r="A564" s="288" t="s">
        <v>1937</v>
      </c>
      <c r="B564" s="274" t="s">
        <v>1242</v>
      </c>
      <c r="C564" s="285" t="s">
        <v>1469</v>
      </c>
      <c r="D564" s="117">
        <v>0</v>
      </c>
      <c r="E564" s="117">
        <v>0</v>
      </c>
      <c r="F564" s="117">
        <v>0</v>
      </c>
      <c r="G564" s="117">
        <v>0</v>
      </c>
      <c r="H564" s="117">
        <v>0</v>
      </c>
      <c r="I564" s="117">
        <v>0</v>
      </c>
      <c r="J564" s="117">
        <v>0</v>
      </c>
      <c r="K564" s="158">
        <v>0</v>
      </c>
      <c r="L564" s="117">
        <v>0</v>
      </c>
      <c r="M564" s="117">
        <v>0</v>
      </c>
      <c r="N564" s="117">
        <v>0</v>
      </c>
      <c r="O564" s="117">
        <v>0</v>
      </c>
      <c r="P564" s="117">
        <v>0</v>
      </c>
      <c r="Q564" s="117">
        <v>0</v>
      </c>
      <c r="R564" s="117">
        <v>0</v>
      </c>
      <c r="S564" s="117">
        <v>0</v>
      </c>
      <c r="T564" s="117">
        <v>0</v>
      </c>
      <c r="U564" s="117">
        <v>0</v>
      </c>
      <c r="V564" s="117">
        <v>0</v>
      </c>
      <c r="W564" s="117">
        <v>0</v>
      </c>
      <c r="X564" s="117">
        <v>0</v>
      </c>
      <c r="Y564" s="117">
        <v>0</v>
      </c>
      <c r="Z564" s="117">
        <v>0</v>
      </c>
      <c r="AA564" s="117">
        <v>0</v>
      </c>
      <c r="AB564" s="117">
        <v>0</v>
      </c>
      <c r="AC564" s="117">
        <v>0</v>
      </c>
      <c r="AD564" s="117">
        <v>0</v>
      </c>
      <c r="AE564" s="117">
        <v>0</v>
      </c>
      <c r="AF564" s="117">
        <v>0</v>
      </c>
      <c r="AG564" s="117">
        <v>0</v>
      </c>
      <c r="AH564" s="117">
        <v>0</v>
      </c>
      <c r="AI564" s="117">
        <v>0</v>
      </c>
      <c r="AJ564" s="117">
        <v>0</v>
      </c>
      <c r="AK564" s="117">
        <v>0</v>
      </c>
      <c r="AL564" s="117">
        <v>0</v>
      </c>
      <c r="AM564" s="117">
        <v>0</v>
      </c>
      <c r="AN564" s="117">
        <v>0</v>
      </c>
      <c r="AO564" s="117">
        <v>0</v>
      </c>
      <c r="AP564" s="117">
        <v>0</v>
      </c>
      <c r="AQ564" s="117">
        <v>0</v>
      </c>
      <c r="AR564" s="117">
        <v>0</v>
      </c>
      <c r="AS564" s="117">
        <v>0</v>
      </c>
      <c r="AT564" s="117">
        <v>0</v>
      </c>
      <c r="AU564" s="117">
        <v>0</v>
      </c>
      <c r="AV564" s="117">
        <v>0</v>
      </c>
      <c r="AW564" s="117">
        <v>0</v>
      </c>
      <c r="AX564" s="117">
        <v>0</v>
      </c>
      <c r="AY564" s="117">
        <v>0</v>
      </c>
      <c r="AZ564" s="117">
        <v>0</v>
      </c>
      <c r="BA564" s="158">
        <v>0</v>
      </c>
      <c r="BB564" s="121" t="s">
        <v>903</v>
      </c>
      <c r="BC564" s="121" t="s">
        <v>903</v>
      </c>
      <c r="BD564" s="117">
        <v>0</v>
      </c>
      <c r="BE564" s="117">
        <v>0</v>
      </c>
      <c r="BF564" s="117">
        <v>0</v>
      </c>
      <c r="BG564" s="158">
        <v>0</v>
      </c>
      <c r="BH564" s="117">
        <v>0</v>
      </c>
      <c r="BI564" s="117">
        <v>0</v>
      </c>
      <c r="BJ564" s="117">
        <v>0</v>
      </c>
      <c r="BK564" s="117">
        <v>0</v>
      </c>
      <c r="BL564" s="117">
        <v>0</v>
      </c>
      <c r="BM564" s="117">
        <v>0</v>
      </c>
      <c r="BN564" s="117">
        <v>0</v>
      </c>
      <c r="BO564" s="117">
        <v>0</v>
      </c>
      <c r="BP564" s="117">
        <v>0</v>
      </c>
      <c r="BQ564" s="117">
        <v>0</v>
      </c>
      <c r="BR564" s="117">
        <v>0</v>
      </c>
      <c r="BS564" s="117">
        <v>0</v>
      </c>
      <c r="BT564" s="117">
        <v>0</v>
      </c>
      <c r="BU564" s="117">
        <v>0</v>
      </c>
      <c r="BV564" s="117">
        <v>0</v>
      </c>
      <c r="BW564" s="117">
        <v>0</v>
      </c>
      <c r="BX564" s="117">
        <v>0</v>
      </c>
      <c r="BY564" s="117">
        <v>0</v>
      </c>
      <c r="BZ564" s="117">
        <v>0</v>
      </c>
      <c r="CA564" s="117">
        <v>0</v>
      </c>
      <c r="CB564" s="117">
        <v>0</v>
      </c>
      <c r="CC564" s="117">
        <v>0</v>
      </c>
      <c r="CD564" s="117">
        <v>0</v>
      </c>
      <c r="CE564" s="117">
        <v>0</v>
      </c>
      <c r="CF564" s="117">
        <v>0</v>
      </c>
      <c r="CG564" s="117">
        <v>0</v>
      </c>
      <c r="CH564" s="117">
        <v>0</v>
      </c>
      <c r="CI564" s="117">
        <v>0</v>
      </c>
      <c r="CJ564" s="117">
        <v>0</v>
      </c>
      <c r="CK564" s="117">
        <v>0</v>
      </c>
      <c r="CL564" s="117">
        <v>0</v>
      </c>
      <c r="CM564" s="117">
        <v>0</v>
      </c>
      <c r="CN564" s="117">
        <v>0</v>
      </c>
      <c r="CO564" s="117">
        <v>0</v>
      </c>
      <c r="CP564" s="117">
        <v>0</v>
      </c>
      <c r="CQ564" s="117">
        <v>0</v>
      </c>
      <c r="CR564" s="117">
        <v>0</v>
      </c>
      <c r="CS564" s="117">
        <v>0</v>
      </c>
      <c r="CT564" s="117" t="s">
        <v>903</v>
      </c>
      <c r="CU564" s="117" t="s">
        <v>903</v>
      </c>
      <c r="CV564" s="117" t="s">
        <v>903</v>
      </c>
      <c r="CW564" s="117" t="s">
        <v>903</v>
      </c>
      <c r="CX564" s="117" t="s">
        <v>903</v>
      </c>
      <c r="CY564" s="117" t="s">
        <v>903</v>
      </c>
      <c r="CZ564" s="117" t="s">
        <v>903</v>
      </c>
      <c r="DA564" s="117" t="s">
        <v>903</v>
      </c>
      <c r="DB564" s="117">
        <v>0</v>
      </c>
      <c r="DC564" s="117">
        <v>0</v>
      </c>
      <c r="DD564" s="117">
        <v>0</v>
      </c>
      <c r="DE564" s="117">
        <v>0</v>
      </c>
      <c r="DF564" s="117">
        <v>0</v>
      </c>
      <c r="DG564" s="117">
        <v>0</v>
      </c>
      <c r="DH564" s="117">
        <v>0</v>
      </c>
      <c r="DI564" s="117">
        <v>0</v>
      </c>
      <c r="DJ564" s="117">
        <v>0</v>
      </c>
      <c r="DK564" s="117">
        <v>0</v>
      </c>
      <c r="DL564" s="117">
        <v>0</v>
      </c>
      <c r="DM564" s="117">
        <v>0</v>
      </c>
      <c r="DN564" s="117">
        <v>0</v>
      </c>
      <c r="DO564" s="117">
        <v>0</v>
      </c>
      <c r="DP564" s="117">
        <v>0</v>
      </c>
      <c r="DQ564" s="117">
        <v>0</v>
      </c>
    </row>
    <row r="565" spans="1:121" ht="37.5" customHeight="1">
      <c r="A565" s="288" t="s">
        <v>1938</v>
      </c>
      <c r="B565" s="274" t="s">
        <v>1243</v>
      </c>
      <c r="C565" s="285" t="s">
        <v>1469</v>
      </c>
      <c r="D565" s="117">
        <v>0</v>
      </c>
      <c r="E565" s="117">
        <v>0</v>
      </c>
      <c r="F565" s="117">
        <v>0</v>
      </c>
      <c r="G565" s="117">
        <v>0</v>
      </c>
      <c r="H565" s="117">
        <v>0</v>
      </c>
      <c r="I565" s="117">
        <v>0</v>
      </c>
      <c r="J565" s="117">
        <v>0</v>
      </c>
      <c r="K565" s="158">
        <v>0</v>
      </c>
      <c r="L565" s="117">
        <v>0</v>
      </c>
      <c r="M565" s="117">
        <v>0</v>
      </c>
      <c r="N565" s="117">
        <v>0</v>
      </c>
      <c r="O565" s="117">
        <v>0</v>
      </c>
      <c r="P565" s="117">
        <v>0</v>
      </c>
      <c r="Q565" s="117">
        <v>0</v>
      </c>
      <c r="R565" s="117">
        <v>0</v>
      </c>
      <c r="S565" s="117">
        <v>0</v>
      </c>
      <c r="T565" s="117">
        <v>0</v>
      </c>
      <c r="U565" s="117">
        <v>0</v>
      </c>
      <c r="V565" s="117">
        <v>0</v>
      </c>
      <c r="W565" s="117">
        <v>0</v>
      </c>
      <c r="X565" s="117">
        <v>0</v>
      </c>
      <c r="Y565" s="117">
        <v>0</v>
      </c>
      <c r="Z565" s="117">
        <v>0</v>
      </c>
      <c r="AA565" s="117">
        <v>0</v>
      </c>
      <c r="AB565" s="117">
        <v>0</v>
      </c>
      <c r="AC565" s="117">
        <v>0</v>
      </c>
      <c r="AD565" s="117">
        <v>0</v>
      </c>
      <c r="AE565" s="117">
        <v>0</v>
      </c>
      <c r="AF565" s="117">
        <v>0</v>
      </c>
      <c r="AG565" s="117">
        <v>0</v>
      </c>
      <c r="AH565" s="117">
        <v>0</v>
      </c>
      <c r="AI565" s="117">
        <v>0</v>
      </c>
      <c r="AJ565" s="117">
        <v>0</v>
      </c>
      <c r="AK565" s="117">
        <v>0</v>
      </c>
      <c r="AL565" s="117">
        <v>0</v>
      </c>
      <c r="AM565" s="117">
        <v>0</v>
      </c>
      <c r="AN565" s="117">
        <v>0</v>
      </c>
      <c r="AO565" s="117">
        <v>0</v>
      </c>
      <c r="AP565" s="117">
        <v>0</v>
      </c>
      <c r="AQ565" s="117">
        <v>0</v>
      </c>
      <c r="AR565" s="117">
        <v>0</v>
      </c>
      <c r="AS565" s="117">
        <v>0</v>
      </c>
      <c r="AT565" s="117">
        <v>0</v>
      </c>
      <c r="AU565" s="117">
        <v>0</v>
      </c>
      <c r="AV565" s="117">
        <v>0</v>
      </c>
      <c r="AW565" s="117">
        <v>0</v>
      </c>
      <c r="AX565" s="117">
        <v>0</v>
      </c>
      <c r="AY565" s="117">
        <v>0</v>
      </c>
      <c r="AZ565" s="117">
        <v>0</v>
      </c>
      <c r="BA565" s="158">
        <v>0</v>
      </c>
      <c r="BB565" s="121" t="s">
        <v>903</v>
      </c>
      <c r="BC565" s="121" t="s">
        <v>903</v>
      </c>
      <c r="BD565" s="117">
        <v>0</v>
      </c>
      <c r="BE565" s="117">
        <v>0</v>
      </c>
      <c r="BF565" s="117">
        <v>0</v>
      </c>
      <c r="BG565" s="158">
        <v>0</v>
      </c>
      <c r="BH565" s="117">
        <v>0</v>
      </c>
      <c r="BI565" s="117">
        <v>0</v>
      </c>
      <c r="BJ565" s="117">
        <v>0</v>
      </c>
      <c r="BK565" s="117">
        <v>0</v>
      </c>
      <c r="BL565" s="117">
        <v>0</v>
      </c>
      <c r="BM565" s="117">
        <v>0</v>
      </c>
      <c r="BN565" s="117">
        <v>0</v>
      </c>
      <c r="BO565" s="117">
        <v>0</v>
      </c>
      <c r="BP565" s="117">
        <v>0</v>
      </c>
      <c r="BQ565" s="117">
        <v>0</v>
      </c>
      <c r="BR565" s="117">
        <v>0</v>
      </c>
      <c r="BS565" s="117">
        <v>0</v>
      </c>
      <c r="BT565" s="117">
        <v>0</v>
      </c>
      <c r="BU565" s="117">
        <v>0</v>
      </c>
      <c r="BV565" s="117">
        <v>0</v>
      </c>
      <c r="BW565" s="117">
        <v>0</v>
      </c>
      <c r="BX565" s="117">
        <v>0</v>
      </c>
      <c r="BY565" s="117">
        <v>0</v>
      </c>
      <c r="BZ565" s="117">
        <v>0</v>
      </c>
      <c r="CA565" s="117">
        <v>0</v>
      </c>
      <c r="CB565" s="117">
        <v>0</v>
      </c>
      <c r="CC565" s="117">
        <v>0</v>
      </c>
      <c r="CD565" s="117">
        <v>0</v>
      </c>
      <c r="CE565" s="117">
        <v>0</v>
      </c>
      <c r="CF565" s="117">
        <v>0</v>
      </c>
      <c r="CG565" s="117">
        <v>0</v>
      </c>
      <c r="CH565" s="117">
        <v>0</v>
      </c>
      <c r="CI565" s="117">
        <v>0</v>
      </c>
      <c r="CJ565" s="117">
        <v>0</v>
      </c>
      <c r="CK565" s="117">
        <v>0</v>
      </c>
      <c r="CL565" s="117">
        <v>0</v>
      </c>
      <c r="CM565" s="117">
        <v>0</v>
      </c>
      <c r="CN565" s="117">
        <v>0</v>
      </c>
      <c r="CO565" s="117">
        <v>0</v>
      </c>
      <c r="CP565" s="117">
        <v>0</v>
      </c>
      <c r="CQ565" s="117">
        <v>0</v>
      </c>
      <c r="CR565" s="117">
        <v>0</v>
      </c>
      <c r="CS565" s="117">
        <v>0</v>
      </c>
      <c r="CT565" s="117" t="s">
        <v>903</v>
      </c>
      <c r="CU565" s="117" t="s">
        <v>903</v>
      </c>
      <c r="CV565" s="117" t="s">
        <v>903</v>
      </c>
      <c r="CW565" s="117" t="s">
        <v>903</v>
      </c>
      <c r="CX565" s="117" t="s">
        <v>903</v>
      </c>
      <c r="CY565" s="117" t="s">
        <v>903</v>
      </c>
      <c r="CZ565" s="117" t="s">
        <v>903</v>
      </c>
      <c r="DA565" s="117" t="s">
        <v>903</v>
      </c>
      <c r="DB565" s="117">
        <v>0</v>
      </c>
      <c r="DC565" s="117">
        <v>0</v>
      </c>
      <c r="DD565" s="117">
        <v>0</v>
      </c>
      <c r="DE565" s="117">
        <v>0</v>
      </c>
      <c r="DF565" s="117">
        <v>0</v>
      </c>
      <c r="DG565" s="117">
        <v>0</v>
      </c>
      <c r="DH565" s="117">
        <v>0</v>
      </c>
      <c r="DI565" s="117">
        <v>0</v>
      </c>
      <c r="DJ565" s="117">
        <v>0</v>
      </c>
      <c r="DK565" s="117">
        <v>0</v>
      </c>
      <c r="DL565" s="117">
        <v>0</v>
      </c>
      <c r="DM565" s="117">
        <v>0</v>
      </c>
      <c r="DN565" s="117">
        <v>0</v>
      </c>
      <c r="DO565" s="117">
        <v>0</v>
      </c>
      <c r="DP565" s="117">
        <v>0</v>
      </c>
      <c r="DQ565" s="117">
        <v>0</v>
      </c>
    </row>
    <row r="566" spans="1:121" ht="37.5" customHeight="1">
      <c r="A566" s="288" t="s">
        <v>315</v>
      </c>
      <c r="B566" s="274" t="s">
        <v>1244</v>
      </c>
      <c r="C566" s="285" t="s">
        <v>1469</v>
      </c>
      <c r="D566" s="291">
        <v>0</v>
      </c>
      <c r="E566" s="117">
        <v>0</v>
      </c>
      <c r="F566" s="291">
        <v>0</v>
      </c>
      <c r="G566" s="117">
        <v>0</v>
      </c>
      <c r="H566" s="291">
        <v>0</v>
      </c>
      <c r="I566" s="117">
        <v>0</v>
      </c>
      <c r="J566" s="291">
        <v>0</v>
      </c>
      <c r="K566" s="158">
        <v>0</v>
      </c>
      <c r="L566" s="291">
        <v>0</v>
      </c>
      <c r="M566" s="117">
        <v>0</v>
      </c>
      <c r="N566" s="291">
        <v>0</v>
      </c>
      <c r="O566" s="291">
        <v>0</v>
      </c>
      <c r="P566" s="291">
        <v>0</v>
      </c>
      <c r="Q566" s="117">
        <v>0</v>
      </c>
      <c r="R566" s="291">
        <v>0</v>
      </c>
      <c r="S566" s="117">
        <v>0</v>
      </c>
      <c r="T566" s="291">
        <v>0</v>
      </c>
      <c r="U566" s="291">
        <v>0</v>
      </c>
      <c r="V566" s="291">
        <v>0</v>
      </c>
      <c r="W566" s="117">
        <v>0</v>
      </c>
      <c r="X566" s="291">
        <v>0</v>
      </c>
      <c r="Y566" s="117">
        <v>0</v>
      </c>
      <c r="Z566" s="291">
        <v>0</v>
      </c>
      <c r="AA566" s="291">
        <v>0</v>
      </c>
      <c r="AB566" s="291">
        <v>0</v>
      </c>
      <c r="AC566" s="117">
        <v>0</v>
      </c>
      <c r="AD566" s="291">
        <v>0</v>
      </c>
      <c r="AE566" s="291">
        <v>0</v>
      </c>
      <c r="AF566" s="291">
        <v>0</v>
      </c>
      <c r="AG566" s="117">
        <v>0</v>
      </c>
      <c r="AH566" s="291">
        <v>0</v>
      </c>
      <c r="AI566" s="117">
        <v>0</v>
      </c>
      <c r="AJ566" s="291">
        <v>0</v>
      </c>
      <c r="AK566" s="291">
        <v>0</v>
      </c>
      <c r="AL566" s="291">
        <v>0</v>
      </c>
      <c r="AM566" s="291">
        <v>0</v>
      </c>
      <c r="AN566" s="291">
        <v>0</v>
      </c>
      <c r="AO566" s="117">
        <v>0</v>
      </c>
      <c r="AP566" s="291">
        <v>0</v>
      </c>
      <c r="AQ566" s="291">
        <v>0</v>
      </c>
      <c r="AR566" s="291">
        <v>0</v>
      </c>
      <c r="AS566" s="291">
        <v>0</v>
      </c>
      <c r="AT566" s="291">
        <v>0</v>
      </c>
      <c r="AU566" s="291">
        <v>0</v>
      </c>
      <c r="AV566" s="291">
        <v>0</v>
      </c>
      <c r="AW566" s="291">
        <v>0</v>
      </c>
      <c r="AX566" s="291">
        <v>0</v>
      </c>
      <c r="AY566" s="117">
        <v>0</v>
      </c>
      <c r="AZ566" s="291">
        <v>0</v>
      </c>
      <c r="BA566" s="158">
        <v>0</v>
      </c>
      <c r="BB566" s="292" t="s">
        <v>903</v>
      </c>
      <c r="BC566" s="121" t="s">
        <v>903</v>
      </c>
      <c r="BD566" s="291">
        <v>0</v>
      </c>
      <c r="BE566" s="117">
        <v>0</v>
      </c>
      <c r="BF566" s="291">
        <v>0</v>
      </c>
      <c r="BG566" s="158">
        <v>0</v>
      </c>
      <c r="BH566" s="291">
        <v>0</v>
      </c>
      <c r="BI566" s="291">
        <v>0</v>
      </c>
      <c r="BJ566" s="291">
        <v>0</v>
      </c>
      <c r="BK566" s="291">
        <v>0</v>
      </c>
      <c r="BL566" s="291">
        <v>0</v>
      </c>
      <c r="BM566" s="291">
        <v>0</v>
      </c>
      <c r="BN566" s="291">
        <v>0</v>
      </c>
      <c r="BO566" s="117">
        <v>0</v>
      </c>
      <c r="BP566" s="291">
        <v>0</v>
      </c>
      <c r="BQ566" s="291">
        <v>0</v>
      </c>
      <c r="BR566" s="291">
        <v>0</v>
      </c>
      <c r="BS566" s="291">
        <v>0</v>
      </c>
      <c r="BT566" s="291">
        <v>0</v>
      </c>
      <c r="BU566" s="291">
        <v>0</v>
      </c>
      <c r="BV566" s="291">
        <v>0</v>
      </c>
      <c r="BW566" s="291">
        <v>0</v>
      </c>
      <c r="BX566" s="291">
        <v>0</v>
      </c>
      <c r="BY566" s="291">
        <v>0</v>
      </c>
      <c r="BZ566" s="291">
        <v>0</v>
      </c>
      <c r="CA566" s="117">
        <v>0</v>
      </c>
      <c r="CB566" s="291">
        <v>0</v>
      </c>
      <c r="CC566" s="291">
        <v>0</v>
      </c>
      <c r="CD566" s="291">
        <v>0</v>
      </c>
      <c r="CE566" s="291">
        <v>0</v>
      </c>
      <c r="CF566" s="291">
        <v>0</v>
      </c>
      <c r="CG566" s="291">
        <v>0</v>
      </c>
      <c r="CH566" s="291">
        <v>0</v>
      </c>
      <c r="CI566" s="291">
        <v>0</v>
      </c>
      <c r="CJ566" s="291">
        <v>0</v>
      </c>
      <c r="CK566" s="117">
        <v>0</v>
      </c>
      <c r="CL566" s="291">
        <v>0</v>
      </c>
      <c r="CM566" s="291">
        <v>0</v>
      </c>
      <c r="CN566" s="291">
        <v>0</v>
      </c>
      <c r="CO566" s="117">
        <v>0</v>
      </c>
      <c r="CP566" s="291">
        <v>0</v>
      </c>
      <c r="CQ566" s="117">
        <v>0</v>
      </c>
      <c r="CR566" s="291">
        <v>0</v>
      </c>
      <c r="CS566" s="117">
        <v>0</v>
      </c>
      <c r="CT566" s="291" t="s">
        <v>903</v>
      </c>
      <c r="CU566" s="291" t="s">
        <v>903</v>
      </c>
      <c r="CV566" s="291" t="s">
        <v>903</v>
      </c>
      <c r="CW566" s="291" t="s">
        <v>903</v>
      </c>
      <c r="CX566" s="291" t="s">
        <v>903</v>
      </c>
      <c r="CY566" s="291" t="s">
        <v>903</v>
      </c>
      <c r="CZ566" s="291" t="s">
        <v>903</v>
      </c>
      <c r="DA566" s="291" t="s">
        <v>903</v>
      </c>
      <c r="DB566" s="291">
        <v>0</v>
      </c>
      <c r="DC566" s="291">
        <v>0</v>
      </c>
      <c r="DD566" s="291">
        <v>0</v>
      </c>
      <c r="DE566" s="291">
        <v>0</v>
      </c>
      <c r="DF566" s="291">
        <v>0</v>
      </c>
      <c r="DG566" s="291">
        <v>0</v>
      </c>
      <c r="DH566" s="291">
        <v>0</v>
      </c>
      <c r="DI566" s="291">
        <v>0</v>
      </c>
      <c r="DJ566" s="291">
        <v>0</v>
      </c>
      <c r="DK566" s="291">
        <v>0</v>
      </c>
      <c r="DL566" s="291">
        <v>0</v>
      </c>
      <c r="DM566" s="291">
        <v>0</v>
      </c>
      <c r="DN566" s="291">
        <v>0</v>
      </c>
      <c r="DO566" s="291">
        <v>0</v>
      </c>
      <c r="DP566" s="291">
        <v>0</v>
      </c>
      <c r="DQ566" s="291">
        <v>0</v>
      </c>
    </row>
    <row r="567" spans="1:121" ht="37.5" customHeight="1">
      <c r="A567" s="288" t="s">
        <v>1939</v>
      </c>
      <c r="B567" s="274" t="s">
        <v>1245</v>
      </c>
      <c r="C567" s="285" t="s">
        <v>1469</v>
      </c>
      <c r="D567" s="117">
        <v>0</v>
      </c>
      <c r="E567" s="117">
        <v>0</v>
      </c>
      <c r="F567" s="117">
        <v>0</v>
      </c>
      <c r="G567" s="117">
        <v>0</v>
      </c>
      <c r="H567" s="117">
        <v>0</v>
      </c>
      <c r="I567" s="117">
        <v>0</v>
      </c>
      <c r="J567" s="117">
        <v>0</v>
      </c>
      <c r="K567" s="158">
        <v>0</v>
      </c>
      <c r="L567" s="117">
        <v>0</v>
      </c>
      <c r="M567" s="117">
        <v>0</v>
      </c>
      <c r="N567" s="117">
        <v>0</v>
      </c>
      <c r="O567" s="117">
        <v>0</v>
      </c>
      <c r="P567" s="117">
        <v>0</v>
      </c>
      <c r="Q567" s="117">
        <v>0</v>
      </c>
      <c r="R567" s="117">
        <v>0</v>
      </c>
      <c r="S567" s="117">
        <v>0</v>
      </c>
      <c r="T567" s="117">
        <v>0</v>
      </c>
      <c r="U567" s="117">
        <v>0</v>
      </c>
      <c r="V567" s="117">
        <v>0</v>
      </c>
      <c r="W567" s="117">
        <v>0</v>
      </c>
      <c r="X567" s="117">
        <v>0</v>
      </c>
      <c r="Y567" s="117">
        <v>0</v>
      </c>
      <c r="Z567" s="117">
        <v>0</v>
      </c>
      <c r="AA567" s="117">
        <v>0</v>
      </c>
      <c r="AB567" s="117">
        <v>0</v>
      </c>
      <c r="AC567" s="117">
        <v>0</v>
      </c>
      <c r="AD567" s="117">
        <v>0</v>
      </c>
      <c r="AE567" s="117">
        <v>0</v>
      </c>
      <c r="AF567" s="117">
        <v>0</v>
      </c>
      <c r="AG567" s="117">
        <v>0</v>
      </c>
      <c r="AH567" s="117">
        <v>0</v>
      </c>
      <c r="AI567" s="117">
        <v>0</v>
      </c>
      <c r="AJ567" s="117">
        <v>0</v>
      </c>
      <c r="AK567" s="117">
        <v>0</v>
      </c>
      <c r="AL567" s="117">
        <v>0</v>
      </c>
      <c r="AM567" s="117">
        <v>0</v>
      </c>
      <c r="AN567" s="117">
        <v>0</v>
      </c>
      <c r="AO567" s="117">
        <v>0</v>
      </c>
      <c r="AP567" s="117">
        <v>0</v>
      </c>
      <c r="AQ567" s="117">
        <v>0</v>
      </c>
      <c r="AR567" s="117">
        <v>0</v>
      </c>
      <c r="AS567" s="117">
        <v>0</v>
      </c>
      <c r="AT567" s="117">
        <v>0</v>
      </c>
      <c r="AU567" s="117">
        <v>0</v>
      </c>
      <c r="AV567" s="117">
        <v>0</v>
      </c>
      <c r="AW567" s="117">
        <v>0</v>
      </c>
      <c r="AX567" s="117">
        <v>0</v>
      </c>
      <c r="AY567" s="117">
        <v>0</v>
      </c>
      <c r="AZ567" s="117">
        <v>0</v>
      </c>
      <c r="BA567" s="158">
        <v>0</v>
      </c>
      <c r="BB567" s="121" t="s">
        <v>903</v>
      </c>
      <c r="BC567" s="121" t="s">
        <v>903</v>
      </c>
      <c r="BD567" s="117">
        <v>0</v>
      </c>
      <c r="BE567" s="117">
        <v>0</v>
      </c>
      <c r="BF567" s="117">
        <v>0</v>
      </c>
      <c r="BG567" s="158">
        <v>0</v>
      </c>
      <c r="BH567" s="117">
        <v>0</v>
      </c>
      <c r="BI567" s="117">
        <v>0</v>
      </c>
      <c r="BJ567" s="117">
        <v>0</v>
      </c>
      <c r="BK567" s="117">
        <v>0</v>
      </c>
      <c r="BL567" s="117">
        <v>0</v>
      </c>
      <c r="BM567" s="117">
        <v>0</v>
      </c>
      <c r="BN567" s="117">
        <v>0</v>
      </c>
      <c r="BO567" s="117">
        <v>0</v>
      </c>
      <c r="BP567" s="117">
        <v>0</v>
      </c>
      <c r="BQ567" s="117">
        <v>0</v>
      </c>
      <c r="BR567" s="117">
        <v>0</v>
      </c>
      <c r="BS567" s="117">
        <v>0</v>
      </c>
      <c r="BT567" s="117">
        <v>0</v>
      </c>
      <c r="BU567" s="117">
        <v>0</v>
      </c>
      <c r="BV567" s="117">
        <v>0</v>
      </c>
      <c r="BW567" s="117">
        <v>0</v>
      </c>
      <c r="BX567" s="117">
        <v>0</v>
      </c>
      <c r="BY567" s="117">
        <v>0</v>
      </c>
      <c r="BZ567" s="117">
        <v>0</v>
      </c>
      <c r="CA567" s="117">
        <v>0</v>
      </c>
      <c r="CB567" s="117">
        <v>0</v>
      </c>
      <c r="CC567" s="117">
        <v>0</v>
      </c>
      <c r="CD567" s="117">
        <v>0</v>
      </c>
      <c r="CE567" s="117">
        <v>0</v>
      </c>
      <c r="CF567" s="117">
        <v>0</v>
      </c>
      <c r="CG567" s="117">
        <v>0</v>
      </c>
      <c r="CH567" s="117">
        <v>0</v>
      </c>
      <c r="CI567" s="117">
        <v>0</v>
      </c>
      <c r="CJ567" s="117">
        <v>0</v>
      </c>
      <c r="CK567" s="117">
        <v>0</v>
      </c>
      <c r="CL567" s="117">
        <v>0</v>
      </c>
      <c r="CM567" s="117">
        <v>0</v>
      </c>
      <c r="CN567" s="117">
        <v>0</v>
      </c>
      <c r="CO567" s="117">
        <v>0</v>
      </c>
      <c r="CP567" s="117">
        <v>0</v>
      </c>
      <c r="CQ567" s="117">
        <v>0</v>
      </c>
      <c r="CR567" s="117">
        <v>0</v>
      </c>
      <c r="CS567" s="117">
        <v>0</v>
      </c>
      <c r="CT567" s="117" t="s">
        <v>903</v>
      </c>
      <c r="CU567" s="117" t="s">
        <v>903</v>
      </c>
      <c r="CV567" s="117" t="s">
        <v>903</v>
      </c>
      <c r="CW567" s="117" t="s">
        <v>903</v>
      </c>
      <c r="CX567" s="117" t="s">
        <v>903</v>
      </c>
      <c r="CY567" s="117" t="s">
        <v>903</v>
      </c>
      <c r="CZ567" s="117" t="s">
        <v>903</v>
      </c>
      <c r="DA567" s="117" t="s">
        <v>903</v>
      </c>
      <c r="DB567" s="117">
        <v>0</v>
      </c>
      <c r="DC567" s="117">
        <v>0</v>
      </c>
      <c r="DD567" s="117">
        <v>0</v>
      </c>
      <c r="DE567" s="117">
        <v>0</v>
      </c>
      <c r="DF567" s="117">
        <v>0</v>
      </c>
      <c r="DG567" s="117">
        <v>0</v>
      </c>
      <c r="DH567" s="117">
        <v>0</v>
      </c>
      <c r="DI567" s="117">
        <v>0</v>
      </c>
      <c r="DJ567" s="117">
        <v>0</v>
      </c>
      <c r="DK567" s="117">
        <v>0</v>
      </c>
      <c r="DL567" s="117">
        <v>0</v>
      </c>
      <c r="DM567" s="117">
        <v>0</v>
      </c>
      <c r="DN567" s="117">
        <v>0</v>
      </c>
      <c r="DO567" s="117">
        <v>0</v>
      </c>
      <c r="DP567" s="117">
        <v>0</v>
      </c>
      <c r="DQ567" s="117">
        <v>0</v>
      </c>
    </row>
    <row r="568" spans="1:121" ht="37.5" customHeight="1">
      <c r="A568" s="288" t="s">
        <v>1940</v>
      </c>
      <c r="B568" s="274" t="s">
        <v>1301</v>
      </c>
      <c r="C568" s="285" t="s">
        <v>1469</v>
      </c>
      <c r="D568" s="117">
        <v>0</v>
      </c>
      <c r="E568" s="117">
        <v>0</v>
      </c>
      <c r="F568" s="117">
        <v>0</v>
      </c>
      <c r="G568" s="117">
        <v>0</v>
      </c>
      <c r="H568" s="117">
        <v>0</v>
      </c>
      <c r="I568" s="117">
        <v>0</v>
      </c>
      <c r="J568" s="117">
        <v>0</v>
      </c>
      <c r="K568" s="158">
        <v>0</v>
      </c>
      <c r="L568" s="117">
        <v>0</v>
      </c>
      <c r="M568" s="117">
        <v>0</v>
      </c>
      <c r="N568" s="117">
        <v>0</v>
      </c>
      <c r="O568" s="117">
        <v>0</v>
      </c>
      <c r="P568" s="117">
        <v>0</v>
      </c>
      <c r="Q568" s="117">
        <v>0</v>
      </c>
      <c r="R568" s="117">
        <v>0</v>
      </c>
      <c r="S568" s="117">
        <v>0</v>
      </c>
      <c r="T568" s="117">
        <v>0</v>
      </c>
      <c r="U568" s="117">
        <v>0</v>
      </c>
      <c r="V568" s="117">
        <v>0</v>
      </c>
      <c r="W568" s="117">
        <v>0</v>
      </c>
      <c r="X568" s="117">
        <v>0</v>
      </c>
      <c r="Y568" s="117">
        <v>0</v>
      </c>
      <c r="Z568" s="117">
        <v>0</v>
      </c>
      <c r="AA568" s="117">
        <v>0</v>
      </c>
      <c r="AB568" s="117">
        <v>0</v>
      </c>
      <c r="AC568" s="117">
        <v>0</v>
      </c>
      <c r="AD568" s="117">
        <v>0</v>
      </c>
      <c r="AE568" s="117">
        <v>0</v>
      </c>
      <c r="AF568" s="117">
        <v>0</v>
      </c>
      <c r="AG568" s="117">
        <v>0</v>
      </c>
      <c r="AH568" s="117">
        <v>0</v>
      </c>
      <c r="AI568" s="117">
        <v>0</v>
      </c>
      <c r="AJ568" s="117">
        <v>0</v>
      </c>
      <c r="AK568" s="117">
        <v>0</v>
      </c>
      <c r="AL568" s="117">
        <v>0</v>
      </c>
      <c r="AM568" s="117">
        <v>0</v>
      </c>
      <c r="AN568" s="117">
        <v>0</v>
      </c>
      <c r="AO568" s="117">
        <v>0</v>
      </c>
      <c r="AP568" s="117">
        <v>0</v>
      </c>
      <c r="AQ568" s="117">
        <v>0</v>
      </c>
      <c r="AR568" s="117">
        <v>0</v>
      </c>
      <c r="AS568" s="117">
        <v>0</v>
      </c>
      <c r="AT568" s="117">
        <v>0</v>
      </c>
      <c r="AU568" s="117">
        <v>0</v>
      </c>
      <c r="AV568" s="117">
        <v>0</v>
      </c>
      <c r="AW568" s="117">
        <v>0</v>
      </c>
      <c r="AX568" s="117">
        <v>0</v>
      </c>
      <c r="AY568" s="117">
        <v>0</v>
      </c>
      <c r="AZ568" s="117">
        <v>0</v>
      </c>
      <c r="BA568" s="158">
        <v>0</v>
      </c>
      <c r="BB568" s="121" t="s">
        <v>903</v>
      </c>
      <c r="BC568" s="121" t="s">
        <v>903</v>
      </c>
      <c r="BD568" s="117">
        <v>0</v>
      </c>
      <c r="BE568" s="117">
        <v>0</v>
      </c>
      <c r="BF568" s="117">
        <v>0</v>
      </c>
      <c r="BG568" s="158">
        <v>0</v>
      </c>
      <c r="BH568" s="117">
        <v>0</v>
      </c>
      <c r="BI568" s="117">
        <v>0</v>
      </c>
      <c r="BJ568" s="117">
        <v>0</v>
      </c>
      <c r="BK568" s="117">
        <v>0</v>
      </c>
      <c r="BL568" s="117">
        <v>0</v>
      </c>
      <c r="BM568" s="117">
        <v>0</v>
      </c>
      <c r="BN568" s="117">
        <v>0</v>
      </c>
      <c r="BO568" s="117">
        <v>0</v>
      </c>
      <c r="BP568" s="117">
        <v>0</v>
      </c>
      <c r="BQ568" s="117">
        <v>0</v>
      </c>
      <c r="BR568" s="117">
        <v>0</v>
      </c>
      <c r="BS568" s="117">
        <v>0</v>
      </c>
      <c r="BT568" s="117">
        <v>0</v>
      </c>
      <c r="BU568" s="117">
        <v>0</v>
      </c>
      <c r="BV568" s="117">
        <v>0</v>
      </c>
      <c r="BW568" s="117">
        <v>0</v>
      </c>
      <c r="BX568" s="117">
        <v>0</v>
      </c>
      <c r="BY568" s="117">
        <v>0</v>
      </c>
      <c r="BZ568" s="117">
        <v>0</v>
      </c>
      <c r="CA568" s="117">
        <v>0</v>
      </c>
      <c r="CB568" s="117">
        <v>0</v>
      </c>
      <c r="CC568" s="117">
        <v>0</v>
      </c>
      <c r="CD568" s="117">
        <v>0</v>
      </c>
      <c r="CE568" s="117">
        <v>0</v>
      </c>
      <c r="CF568" s="117">
        <v>0</v>
      </c>
      <c r="CG568" s="117">
        <v>0</v>
      </c>
      <c r="CH568" s="117">
        <v>0</v>
      </c>
      <c r="CI568" s="117">
        <v>0</v>
      </c>
      <c r="CJ568" s="117">
        <v>0</v>
      </c>
      <c r="CK568" s="117">
        <v>0</v>
      </c>
      <c r="CL568" s="117">
        <v>0</v>
      </c>
      <c r="CM568" s="117">
        <v>0</v>
      </c>
      <c r="CN568" s="117">
        <v>0</v>
      </c>
      <c r="CO568" s="117">
        <v>0</v>
      </c>
      <c r="CP568" s="117">
        <v>0</v>
      </c>
      <c r="CQ568" s="117">
        <v>0</v>
      </c>
      <c r="CR568" s="117">
        <v>0</v>
      </c>
      <c r="CS568" s="117">
        <v>0</v>
      </c>
      <c r="CT568" s="117" t="s">
        <v>903</v>
      </c>
      <c r="CU568" s="117" t="s">
        <v>903</v>
      </c>
      <c r="CV568" s="117" t="s">
        <v>903</v>
      </c>
      <c r="CW568" s="117" t="s">
        <v>903</v>
      </c>
      <c r="CX568" s="117" t="s">
        <v>903</v>
      </c>
      <c r="CY568" s="117" t="s">
        <v>903</v>
      </c>
      <c r="CZ568" s="117" t="s">
        <v>903</v>
      </c>
      <c r="DA568" s="117" t="s">
        <v>903</v>
      </c>
      <c r="DB568" s="117">
        <v>0</v>
      </c>
      <c r="DC568" s="117">
        <v>0</v>
      </c>
      <c r="DD568" s="117">
        <v>0</v>
      </c>
      <c r="DE568" s="117">
        <v>0</v>
      </c>
      <c r="DF568" s="117">
        <v>0</v>
      </c>
      <c r="DG568" s="117">
        <v>0</v>
      </c>
      <c r="DH568" s="117">
        <v>0</v>
      </c>
      <c r="DI568" s="117">
        <v>0</v>
      </c>
      <c r="DJ568" s="117">
        <v>0</v>
      </c>
      <c r="DK568" s="117">
        <v>0</v>
      </c>
      <c r="DL568" s="117">
        <v>0</v>
      </c>
      <c r="DM568" s="117">
        <v>0</v>
      </c>
      <c r="DN568" s="117">
        <v>0</v>
      </c>
      <c r="DO568" s="117">
        <v>0</v>
      </c>
      <c r="DP568" s="117">
        <v>0</v>
      </c>
      <c r="DQ568" s="117">
        <v>0</v>
      </c>
    </row>
    <row r="569" spans="1:121" ht="37.5" customHeight="1">
      <c r="A569" s="288" t="s">
        <v>217</v>
      </c>
      <c r="B569" s="274" t="s">
        <v>1306</v>
      </c>
      <c r="C569" s="285" t="s">
        <v>1469</v>
      </c>
      <c r="D569" s="105">
        <v>0</v>
      </c>
      <c r="E569" s="117">
        <v>0</v>
      </c>
      <c r="F569" s="105">
        <v>0</v>
      </c>
      <c r="G569" s="117">
        <v>0</v>
      </c>
      <c r="H569" s="105">
        <v>0</v>
      </c>
      <c r="I569" s="117">
        <v>0</v>
      </c>
      <c r="J569" s="105">
        <v>0</v>
      </c>
      <c r="K569" s="158">
        <v>0</v>
      </c>
      <c r="L569" s="105">
        <v>0</v>
      </c>
      <c r="M569" s="117">
        <v>0</v>
      </c>
      <c r="N569" s="105">
        <v>0</v>
      </c>
      <c r="O569" s="105">
        <v>0</v>
      </c>
      <c r="P569" s="105">
        <v>0</v>
      </c>
      <c r="Q569" s="117">
        <v>0</v>
      </c>
      <c r="R569" s="105">
        <v>0</v>
      </c>
      <c r="S569" s="117">
        <v>0</v>
      </c>
      <c r="T569" s="105">
        <v>0</v>
      </c>
      <c r="U569" s="105">
        <v>0</v>
      </c>
      <c r="V569" s="105">
        <v>0</v>
      </c>
      <c r="W569" s="117">
        <v>0</v>
      </c>
      <c r="X569" s="105">
        <v>0</v>
      </c>
      <c r="Y569" s="117">
        <v>0</v>
      </c>
      <c r="Z569" s="105">
        <v>20</v>
      </c>
      <c r="AA569" s="105">
        <v>0</v>
      </c>
      <c r="AB569" s="105">
        <v>0</v>
      </c>
      <c r="AC569" s="117">
        <v>0</v>
      </c>
      <c r="AD569" s="105">
        <v>0</v>
      </c>
      <c r="AE569" s="105">
        <v>0</v>
      </c>
      <c r="AF569" s="105">
        <v>0</v>
      </c>
      <c r="AG569" s="117">
        <v>0</v>
      </c>
      <c r="AH569" s="105">
        <v>0</v>
      </c>
      <c r="AI569" s="117">
        <v>0</v>
      </c>
      <c r="AJ569" s="105">
        <v>0</v>
      </c>
      <c r="AK569" s="105">
        <v>0</v>
      </c>
      <c r="AL569" s="105">
        <v>0</v>
      </c>
      <c r="AM569" s="105">
        <v>0</v>
      </c>
      <c r="AN569" s="105">
        <v>0</v>
      </c>
      <c r="AO569" s="117">
        <v>0</v>
      </c>
      <c r="AP569" s="105">
        <v>0</v>
      </c>
      <c r="AQ569" s="105">
        <v>0</v>
      </c>
      <c r="AR569" s="105">
        <v>0</v>
      </c>
      <c r="AS569" s="105">
        <v>0</v>
      </c>
      <c r="AT569" s="105">
        <v>0</v>
      </c>
      <c r="AU569" s="105">
        <v>0</v>
      </c>
      <c r="AV569" s="105">
        <v>0</v>
      </c>
      <c r="AW569" s="105">
        <v>0</v>
      </c>
      <c r="AX569" s="105">
        <v>0</v>
      </c>
      <c r="AY569" s="117">
        <v>0</v>
      </c>
      <c r="AZ569" s="105">
        <v>0</v>
      </c>
      <c r="BA569" s="158">
        <v>0</v>
      </c>
      <c r="BB569" s="290" t="s">
        <v>903</v>
      </c>
      <c r="BC569" s="121" t="s">
        <v>903</v>
      </c>
      <c r="BD569" s="105">
        <v>0</v>
      </c>
      <c r="BE569" s="117">
        <v>0</v>
      </c>
      <c r="BF569" s="105">
        <v>0</v>
      </c>
      <c r="BG569" s="158">
        <v>0</v>
      </c>
      <c r="BH569" s="105">
        <v>0</v>
      </c>
      <c r="BI569" s="105">
        <v>0</v>
      </c>
      <c r="BJ569" s="105">
        <v>0</v>
      </c>
      <c r="BK569" s="105">
        <v>0</v>
      </c>
      <c r="BL569" s="105">
        <v>0</v>
      </c>
      <c r="BM569" s="105">
        <v>0</v>
      </c>
      <c r="BN569" s="105">
        <v>0</v>
      </c>
      <c r="BO569" s="117">
        <v>0</v>
      </c>
      <c r="BP569" s="105">
        <v>0</v>
      </c>
      <c r="BQ569" s="105">
        <v>0</v>
      </c>
      <c r="BR569" s="105">
        <v>0</v>
      </c>
      <c r="BS569" s="105">
        <v>0</v>
      </c>
      <c r="BT569" s="105">
        <v>0</v>
      </c>
      <c r="BU569" s="105">
        <v>0</v>
      </c>
      <c r="BV569" s="105">
        <v>0</v>
      </c>
      <c r="BW569" s="105">
        <v>0</v>
      </c>
      <c r="BX569" s="105">
        <v>0</v>
      </c>
      <c r="BY569" s="105">
        <v>0</v>
      </c>
      <c r="BZ569" s="105">
        <v>0</v>
      </c>
      <c r="CA569" s="117">
        <v>0</v>
      </c>
      <c r="CB569" s="105">
        <v>0</v>
      </c>
      <c r="CC569" s="105">
        <v>0</v>
      </c>
      <c r="CD569" s="105">
        <v>0</v>
      </c>
      <c r="CE569" s="105">
        <v>0</v>
      </c>
      <c r="CF569" s="105">
        <v>0</v>
      </c>
      <c r="CG569" s="105">
        <v>0</v>
      </c>
      <c r="CH569" s="105">
        <v>0</v>
      </c>
      <c r="CI569" s="105">
        <v>0</v>
      </c>
      <c r="CJ569" s="105">
        <v>0</v>
      </c>
      <c r="CK569" s="117">
        <v>0</v>
      </c>
      <c r="CL569" s="105">
        <v>0</v>
      </c>
      <c r="CM569" s="105">
        <v>0</v>
      </c>
      <c r="CN569" s="105">
        <v>0</v>
      </c>
      <c r="CO569" s="117">
        <v>0</v>
      </c>
      <c r="CP569" s="105">
        <v>0</v>
      </c>
      <c r="CQ569" s="117">
        <v>0</v>
      </c>
      <c r="CR569" s="105">
        <v>0</v>
      </c>
      <c r="CS569" s="117">
        <v>0</v>
      </c>
      <c r="CT569" s="105" t="s">
        <v>903</v>
      </c>
      <c r="CU569" s="105" t="s">
        <v>903</v>
      </c>
      <c r="CV569" s="105" t="s">
        <v>903</v>
      </c>
      <c r="CW569" s="105" t="s">
        <v>903</v>
      </c>
      <c r="CX569" s="105" t="s">
        <v>903</v>
      </c>
      <c r="CY569" s="105" t="s">
        <v>903</v>
      </c>
      <c r="CZ569" s="105" t="s">
        <v>903</v>
      </c>
      <c r="DA569" s="105" t="s">
        <v>903</v>
      </c>
      <c r="DB569" s="105">
        <v>0</v>
      </c>
      <c r="DC569" s="105">
        <v>0</v>
      </c>
      <c r="DD569" s="105">
        <v>0</v>
      </c>
      <c r="DE569" s="105">
        <v>0</v>
      </c>
      <c r="DF569" s="105">
        <v>0</v>
      </c>
      <c r="DG569" s="105">
        <f>DG571</f>
        <v>0</v>
      </c>
      <c r="DH569" s="105">
        <v>0</v>
      </c>
      <c r="DI569" s="105">
        <f>DI571</f>
        <v>40.862760690000002</v>
      </c>
      <c r="DJ569" s="105">
        <v>0</v>
      </c>
      <c r="DK569" s="105">
        <f>DK571</f>
        <v>0</v>
      </c>
      <c r="DL569" s="105">
        <v>0</v>
      </c>
      <c r="DM569" s="105">
        <f>DM571</f>
        <v>0</v>
      </c>
      <c r="DN569" s="105">
        <v>44.848373359999997</v>
      </c>
      <c r="DO569" s="105">
        <f>DO571</f>
        <v>89.215622850000003</v>
      </c>
      <c r="DP569" s="105">
        <v>0</v>
      </c>
      <c r="DQ569" s="105">
        <f>DQ571</f>
        <v>0</v>
      </c>
    </row>
    <row r="570" spans="1:121" ht="37.5" customHeight="1">
      <c r="A570" s="288" t="s">
        <v>1941</v>
      </c>
      <c r="B570" s="274" t="s">
        <v>1307</v>
      </c>
      <c r="C570" s="285" t="s">
        <v>1469</v>
      </c>
      <c r="D570" s="117">
        <v>0</v>
      </c>
      <c r="E570" s="117">
        <v>0</v>
      </c>
      <c r="F570" s="117">
        <v>0</v>
      </c>
      <c r="G570" s="117">
        <v>0</v>
      </c>
      <c r="H570" s="117">
        <v>0</v>
      </c>
      <c r="I570" s="117">
        <v>0</v>
      </c>
      <c r="J570" s="117">
        <v>0</v>
      </c>
      <c r="K570" s="158">
        <v>0</v>
      </c>
      <c r="L570" s="117">
        <v>0</v>
      </c>
      <c r="M570" s="117">
        <v>0</v>
      </c>
      <c r="N570" s="117">
        <v>0</v>
      </c>
      <c r="O570" s="117">
        <v>0</v>
      </c>
      <c r="P570" s="117">
        <v>0</v>
      </c>
      <c r="Q570" s="117">
        <v>0</v>
      </c>
      <c r="R570" s="117">
        <v>0</v>
      </c>
      <c r="S570" s="117">
        <v>0</v>
      </c>
      <c r="T570" s="117">
        <v>0</v>
      </c>
      <c r="U570" s="117">
        <v>0</v>
      </c>
      <c r="V570" s="117">
        <v>0</v>
      </c>
      <c r="W570" s="117">
        <v>0</v>
      </c>
      <c r="X570" s="117">
        <v>0</v>
      </c>
      <c r="Y570" s="117">
        <v>0</v>
      </c>
      <c r="Z570" s="117">
        <v>0</v>
      </c>
      <c r="AA570" s="117">
        <v>0</v>
      </c>
      <c r="AB570" s="117">
        <v>0</v>
      </c>
      <c r="AC570" s="117">
        <v>0</v>
      </c>
      <c r="AD570" s="117">
        <v>0</v>
      </c>
      <c r="AE570" s="117">
        <v>0</v>
      </c>
      <c r="AF570" s="117">
        <v>0</v>
      </c>
      <c r="AG570" s="117">
        <v>0</v>
      </c>
      <c r="AH570" s="117">
        <v>0</v>
      </c>
      <c r="AI570" s="117">
        <v>0</v>
      </c>
      <c r="AJ570" s="117">
        <v>0</v>
      </c>
      <c r="AK570" s="117">
        <v>0</v>
      </c>
      <c r="AL570" s="117">
        <v>0</v>
      </c>
      <c r="AM570" s="117">
        <v>0</v>
      </c>
      <c r="AN570" s="117">
        <v>0</v>
      </c>
      <c r="AO570" s="117">
        <v>0</v>
      </c>
      <c r="AP570" s="117">
        <v>0</v>
      </c>
      <c r="AQ570" s="117">
        <v>0</v>
      </c>
      <c r="AR570" s="117">
        <v>0</v>
      </c>
      <c r="AS570" s="117">
        <v>0</v>
      </c>
      <c r="AT570" s="117">
        <v>0</v>
      </c>
      <c r="AU570" s="117">
        <v>0</v>
      </c>
      <c r="AV570" s="117">
        <v>0</v>
      </c>
      <c r="AW570" s="117">
        <v>0</v>
      </c>
      <c r="AX570" s="117">
        <v>0</v>
      </c>
      <c r="AY570" s="117">
        <v>0</v>
      </c>
      <c r="AZ570" s="117">
        <v>0</v>
      </c>
      <c r="BA570" s="158">
        <v>0</v>
      </c>
      <c r="BB570" s="121" t="s">
        <v>903</v>
      </c>
      <c r="BC570" s="121" t="s">
        <v>903</v>
      </c>
      <c r="BD570" s="117">
        <v>0</v>
      </c>
      <c r="BE570" s="117">
        <v>0</v>
      </c>
      <c r="BF570" s="117">
        <v>0</v>
      </c>
      <c r="BG570" s="158">
        <v>0</v>
      </c>
      <c r="BH570" s="117">
        <v>0</v>
      </c>
      <c r="BI570" s="117">
        <v>0</v>
      </c>
      <c r="BJ570" s="117">
        <v>0</v>
      </c>
      <c r="BK570" s="117">
        <v>0</v>
      </c>
      <c r="BL570" s="117">
        <v>0</v>
      </c>
      <c r="BM570" s="117">
        <v>0</v>
      </c>
      <c r="BN570" s="117">
        <v>0</v>
      </c>
      <c r="BO570" s="117">
        <v>0</v>
      </c>
      <c r="BP570" s="117">
        <v>0</v>
      </c>
      <c r="BQ570" s="117">
        <v>0</v>
      </c>
      <c r="BR570" s="117">
        <v>0</v>
      </c>
      <c r="BS570" s="117">
        <v>0</v>
      </c>
      <c r="BT570" s="117">
        <v>0</v>
      </c>
      <c r="BU570" s="117">
        <v>0</v>
      </c>
      <c r="BV570" s="117">
        <v>0</v>
      </c>
      <c r="BW570" s="117">
        <v>0</v>
      </c>
      <c r="BX570" s="117">
        <v>0</v>
      </c>
      <c r="BY570" s="117">
        <v>0</v>
      </c>
      <c r="BZ570" s="117">
        <v>0</v>
      </c>
      <c r="CA570" s="117">
        <v>0</v>
      </c>
      <c r="CB570" s="117">
        <v>0</v>
      </c>
      <c r="CC570" s="117">
        <v>0</v>
      </c>
      <c r="CD570" s="117">
        <v>0</v>
      </c>
      <c r="CE570" s="117">
        <v>0</v>
      </c>
      <c r="CF570" s="117">
        <v>0</v>
      </c>
      <c r="CG570" s="117">
        <v>0</v>
      </c>
      <c r="CH570" s="117">
        <v>0</v>
      </c>
      <c r="CI570" s="117">
        <v>0</v>
      </c>
      <c r="CJ570" s="117">
        <v>0</v>
      </c>
      <c r="CK570" s="117">
        <v>0</v>
      </c>
      <c r="CL570" s="117">
        <v>0</v>
      </c>
      <c r="CM570" s="117">
        <v>0</v>
      </c>
      <c r="CN570" s="117">
        <v>0</v>
      </c>
      <c r="CO570" s="117">
        <v>0</v>
      </c>
      <c r="CP570" s="117">
        <v>0</v>
      </c>
      <c r="CQ570" s="117">
        <v>0</v>
      </c>
      <c r="CR570" s="117">
        <v>0</v>
      </c>
      <c r="CS570" s="117">
        <v>0</v>
      </c>
      <c r="CT570" s="117" t="s">
        <v>903</v>
      </c>
      <c r="CU570" s="117" t="s">
        <v>903</v>
      </c>
      <c r="CV570" s="117" t="s">
        <v>903</v>
      </c>
      <c r="CW570" s="117" t="s">
        <v>903</v>
      </c>
      <c r="CX570" s="117" t="s">
        <v>903</v>
      </c>
      <c r="CY570" s="117" t="s">
        <v>903</v>
      </c>
      <c r="CZ570" s="117" t="s">
        <v>903</v>
      </c>
      <c r="DA570" s="117" t="s">
        <v>903</v>
      </c>
      <c r="DB570" s="117">
        <v>0</v>
      </c>
      <c r="DC570" s="117">
        <v>0</v>
      </c>
      <c r="DD570" s="117">
        <v>0</v>
      </c>
      <c r="DE570" s="117">
        <v>0</v>
      </c>
      <c r="DF570" s="117">
        <v>0</v>
      </c>
      <c r="DG570" s="117">
        <v>0</v>
      </c>
      <c r="DH570" s="117">
        <v>0</v>
      </c>
      <c r="DI570" s="117">
        <v>0</v>
      </c>
      <c r="DJ570" s="117">
        <v>0</v>
      </c>
      <c r="DK570" s="117">
        <v>0</v>
      </c>
      <c r="DL570" s="117">
        <v>0</v>
      </c>
      <c r="DM570" s="117">
        <v>0</v>
      </c>
      <c r="DN570" s="117">
        <v>0</v>
      </c>
      <c r="DO570" s="117">
        <v>0</v>
      </c>
      <c r="DP570" s="117">
        <v>0</v>
      </c>
      <c r="DQ570" s="117">
        <v>0</v>
      </c>
    </row>
    <row r="571" spans="1:121" ht="37.5" customHeight="1">
      <c r="A571" s="288" t="s">
        <v>1942</v>
      </c>
      <c r="B571" s="274" t="s">
        <v>1308</v>
      </c>
      <c r="C571" s="285" t="s">
        <v>1469</v>
      </c>
      <c r="D571" s="117">
        <v>0</v>
      </c>
      <c r="E571" s="117">
        <v>0</v>
      </c>
      <c r="F571" s="117">
        <v>0</v>
      </c>
      <c r="G571" s="117">
        <v>0</v>
      </c>
      <c r="H571" s="117">
        <v>0</v>
      </c>
      <c r="I571" s="117">
        <v>0</v>
      </c>
      <c r="J571" s="117">
        <v>0</v>
      </c>
      <c r="K571" s="158">
        <v>0</v>
      </c>
      <c r="L571" s="117">
        <v>0</v>
      </c>
      <c r="M571" s="117">
        <v>0</v>
      </c>
      <c r="N571" s="117">
        <v>0</v>
      </c>
      <c r="O571" s="117">
        <v>0</v>
      </c>
      <c r="P571" s="117">
        <v>0</v>
      </c>
      <c r="Q571" s="117">
        <v>0</v>
      </c>
      <c r="R571" s="117">
        <v>0</v>
      </c>
      <c r="S571" s="117">
        <v>0</v>
      </c>
      <c r="T571" s="117">
        <v>0</v>
      </c>
      <c r="U571" s="117">
        <v>0</v>
      </c>
      <c r="V571" s="117">
        <v>0</v>
      </c>
      <c r="W571" s="117">
        <v>0</v>
      </c>
      <c r="X571" s="117">
        <v>0</v>
      </c>
      <c r="Y571" s="117">
        <v>0</v>
      </c>
      <c r="Z571" s="117">
        <v>20</v>
      </c>
      <c r="AA571" s="117">
        <v>0</v>
      </c>
      <c r="AB571" s="117">
        <v>0</v>
      </c>
      <c r="AC571" s="117">
        <v>0</v>
      </c>
      <c r="AD571" s="117">
        <v>0</v>
      </c>
      <c r="AE571" s="117">
        <v>0</v>
      </c>
      <c r="AF571" s="117">
        <v>0</v>
      </c>
      <c r="AG571" s="117">
        <v>0</v>
      </c>
      <c r="AH571" s="117">
        <v>0</v>
      </c>
      <c r="AI571" s="117">
        <v>0</v>
      </c>
      <c r="AJ571" s="117">
        <v>0</v>
      </c>
      <c r="AK571" s="117">
        <v>0</v>
      </c>
      <c r="AL571" s="117">
        <v>0</v>
      </c>
      <c r="AM571" s="117">
        <v>0</v>
      </c>
      <c r="AN571" s="117">
        <v>0</v>
      </c>
      <c r="AO571" s="117">
        <v>0</v>
      </c>
      <c r="AP571" s="117">
        <v>0</v>
      </c>
      <c r="AQ571" s="117">
        <v>0</v>
      </c>
      <c r="AR571" s="117">
        <v>0</v>
      </c>
      <c r="AS571" s="117">
        <v>0</v>
      </c>
      <c r="AT571" s="117">
        <v>0</v>
      </c>
      <c r="AU571" s="117">
        <v>0</v>
      </c>
      <c r="AV571" s="117">
        <v>0</v>
      </c>
      <c r="AW571" s="117">
        <v>0</v>
      </c>
      <c r="AX571" s="117">
        <v>0</v>
      </c>
      <c r="AY571" s="117">
        <v>0</v>
      </c>
      <c r="AZ571" s="117">
        <v>0</v>
      </c>
      <c r="BA571" s="158">
        <v>0</v>
      </c>
      <c r="BB571" s="121" t="s">
        <v>903</v>
      </c>
      <c r="BC571" s="121" t="s">
        <v>903</v>
      </c>
      <c r="BD571" s="117">
        <v>0</v>
      </c>
      <c r="BE571" s="117">
        <v>0</v>
      </c>
      <c r="BF571" s="117">
        <v>0</v>
      </c>
      <c r="BG571" s="158">
        <v>0</v>
      </c>
      <c r="BH571" s="117">
        <v>0</v>
      </c>
      <c r="BI571" s="117">
        <v>0</v>
      </c>
      <c r="BJ571" s="117">
        <v>0</v>
      </c>
      <c r="BK571" s="117">
        <v>0</v>
      </c>
      <c r="BL571" s="117">
        <v>0</v>
      </c>
      <c r="BM571" s="117">
        <v>0</v>
      </c>
      <c r="BN571" s="117">
        <v>0</v>
      </c>
      <c r="BO571" s="117">
        <v>0</v>
      </c>
      <c r="BP571" s="117">
        <v>0</v>
      </c>
      <c r="BQ571" s="117">
        <v>0</v>
      </c>
      <c r="BR571" s="117">
        <v>0</v>
      </c>
      <c r="BS571" s="117">
        <v>0</v>
      </c>
      <c r="BT571" s="117">
        <v>0</v>
      </c>
      <c r="BU571" s="117">
        <v>0</v>
      </c>
      <c r="BV571" s="117">
        <v>0</v>
      </c>
      <c r="BW571" s="117">
        <v>0</v>
      </c>
      <c r="BX571" s="117">
        <v>0</v>
      </c>
      <c r="BY571" s="117">
        <v>0</v>
      </c>
      <c r="BZ571" s="117">
        <v>0</v>
      </c>
      <c r="CA571" s="117">
        <v>0</v>
      </c>
      <c r="CB571" s="117">
        <v>0</v>
      </c>
      <c r="CC571" s="117">
        <v>0</v>
      </c>
      <c r="CD571" s="117">
        <v>0</v>
      </c>
      <c r="CE571" s="117">
        <v>0</v>
      </c>
      <c r="CF571" s="117">
        <v>0</v>
      </c>
      <c r="CG571" s="117">
        <v>0</v>
      </c>
      <c r="CH571" s="117">
        <v>0</v>
      </c>
      <c r="CI571" s="117">
        <v>0</v>
      </c>
      <c r="CJ571" s="117">
        <v>0</v>
      </c>
      <c r="CK571" s="117">
        <v>0</v>
      </c>
      <c r="CL571" s="117">
        <v>0</v>
      </c>
      <c r="CM571" s="117">
        <v>0</v>
      </c>
      <c r="CN571" s="117">
        <v>0</v>
      </c>
      <c r="CO571" s="117">
        <v>0</v>
      </c>
      <c r="CP571" s="117">
        <v>0</v>
      </c>
      <c r="CQ571" s="117">
        <v>0</v>
      </c>
      <c r="CR571" s="117">
        <v>0</v>
      </c>
      <c r="CS571" s="117">
        <v>0</v>
      </c>
      <c r="CT571" s="117" t="s">
        <v>903</v>
      </c>
      <c r="CU571" s="117" t="s">
        <v>903</v>
      </c>
      <c r="CV571" s="117" t="s">
        <v>903</v>
      </c>
      <c r="CW571" s="117" t="s">
        <v>903</v>
      </c>
      <c r="CX571" s="117" t="s">
        <v>903</v>
      </c>
      <c r="CY571" s="117" t="s">
        <v>903</v>
      </c>
      <c r="CZ571" s="117" t="s">
        <v>903</v>
      </c>
      <c r="DA571" s="117" t="s">
        <v>903</v>
      </c>
      <c r="DB571" s="117">
        <v>0</v>
      </c>
      <c r="DC571" s="117">
        <v>0</v>
      </c>
      <c r="DD571" s="117">
        <v>0</v>
      </c>
      <c r="DE571" s="117">
        <v>0</v>
      </c>
      <c r="DF571" s="117">
        <v>0</v>
      </c>
      <c r="DG571" s="117">
        <f>DG573+DG572</f>
        <v>0</v>
      </c>
      <c r="DH571" s="117">
        <v>0</v>
      </c>
      <c r="DI571" s="117">
        <f>DI573+DI572</f>
        <v>40.862760690000002</v>
      </c>
      <c r="DJ571" s="117">
        <v>0</v>
      </c>
      <c r="DK571" s="117">
        <f>DK573+DK572</f>
        <v>0</v>
      </c>
      <c r="DL571" s="117">
        <v>0</v>
      </c>
      <c r="DM571" s="117">
        <f>DM573+DM572</f>
        <v>0</v>
      </c>
      <c r="DN571" s="117">
        <v>44.848373359999997</v>
      </c>
      <c r="DO571" s="117">
        <f>DO573+DO572</f>
        <v>89.215622850000003</v>
      </c>
      <c r="DP571" s="117">
        <v>0</v>
      </c>
      <c r="DQ571" s="117">
        <f>DQ573+DQ572</f>
        <v>0</v>
      </c>
    </row>
    <row r="572" spans="1:121" ht="37.5" customHeight="1">
      <c r="A572" s="288" t="s">
        <v>1942</v>
      </c>
      <c r="B572" s="274" t="s">
        <v>1467</v>
      </c>
      <c r="C572" s="285" t="s">
        <v>1900</v>
      </c>
      <c r="D572" s="117">
        <v>0</v>
      </c>
      <c r="E572" s="117">
        <v>0</v>
      </c>
      <c r="F572" s="117">
        <v>0</v>
      </c>
      <c r="G572" s="117">
        <v>0</v>
      </c>
      <c r="H572" s="117">
        <v>0</v>
      </c>
      <c r="I572" s="117">
        <v>0</v>
      </c>
      <c r="J572" s="117">
        <v>0</v>
      </c>
      <c r="K572" s="158">
        <v>0</v>
      </c>
      <c r="L572" s="117">
        <v>0</v>
      </c>
      <c r="M572" s="117">
        <v>0</v>
      </c>
      <c r="N572" s="117">
        <v>0</v>
      </c>
      <c r="O572" s="117">
        <v>0</v>
      </c>
      <c r="P572" s="117">
        <v>0</v>
      </c>
      <c r="Q572" s="117">
        <v>0</v>
      </c>
      <c r="R572" s="117">
        <v>0</v>
      </c>
      <c r="S572" s="117">
        <v>0</v>
      </c>
      <c r="T572" s="117">
        <v>0</v>
      </c>
      <c r="U572" s="117">
        <v>0</v>
      </c>
      <c r="V572" s="117">
        <v>0</v>
      </c>
      <c r="W572" s="117">
        <v>0</v>
      </c>
      <c r="X572" s="117">
        <v>0</v>
      </c>
      <c r="Y572" s="117">
        <v>0</v>
      </c>
      <c r="Z572" s="117">
        <v>0</v>
      </c>
      <c r="AA572" s="117">
        <v>0</v>
      </c>
      <c r="AB572" s="117">
        <v>0</v>
      </c>
      <c r="AC572" s="117">
        <v>0</v>
      </c>
      <c r="AD572" s="117">
        <v>0</v>
      </c>
      <c r="AE572" s="117">
        <v>0</v>
      </c>
      <c r="AF572" s="117">
        <v>0</v>
      </c>
      <c r="AG572" s="117">
        <v>0</v>
      </c>
      <c r="AH572" s="117">
        <v>0</v>
      </c>
      <c r="AI572" s="117">
        <v>0</v>
      </c>
      <c r="AJ572" s="117">
        <v>0</v>
      </c>
      <c r="AK572" s="117">
        <v>0</v>
      </c>
      <c r="AL572" s="117">
        <v>0</v>
      </c>
      <c r="AM572" s="117">
        <v>0</v>
      </c>
      <c r="AN572" s="117">
        <v>0</v>
      </c>
      <c r="AO572" s="117">
        <v>0</v>
      </c>
      <c r="AP572" s="117">
        <v>0</v>
      </c>
      <c r="AQ572" s="117">
        <v>0</v>
      </c>
      <c r="AR572" s="117">
        <v>0</v>
      </c>
      <c r="AS572" s="117">
        <v>0</v>
      </c>
      <c r="AT572" s="117">
        <v>0</v>
      </c>
      <c r="AU572" s="117">
        <v>0</v>
      </c>
      <c r="AV572" s="117">
        <v>0</v>
      </c>
      <c r="AW572" s="117">
        <v>0</v>
      </c>
      <c r="AX572" s="117">
        <v>0</v>
      </c>
      <c r="AY572" s="117">
        <v>0</v>
      </c>
      <c r="AZ572" s="117">
        <v>0</v>
      </c>
      <c r="BA572" s="158">
        <v>0</v>
      </c>
      <c r="BB572" s="121">
        <v>0</v>
      </c>
      <c r="BC572" s="121">
        <v>0</v>
      </c>
      <c r="BD572" s="117">
        <v>0</v>
      </c>
      <c r="BE572" s="117">
        <v>0</v>
      </c>
      <c r="BF572" s="117">
        <v>0</v>
      </c>
      <c r="BG572" s="158">
        <v>0</v>
      </c>
      <c r="BH572" s="117">
        <v>0</v>
      </c>
      <c r="BI572" s="117">
        <v>0</v>
      </c>
      <c r="BJ572" s="117">
        <v>0</v>
      </c>
      <c r="BK572" s="117">
        <v>0</v>
      </c>
      <c r="BL572" s="117">
        <v>0</v>
      </c>
      <c r="BM572" s="117">
        <v>0</v>
      </c>
      <c r="BN572" s="117">
        <v>0</v>
      </c>
      <c r="BO572" s="117">
        <v>0</v>
      </c>
      <c r="BP572" s="117">
        <v>0</v>
      </c>
      <c r="BQ572" s="117">
        <v>0</v>
      </c>
      <c r="BR572" s="117">
        <v>0</v>
      </c>
      <c r="BS572" s="117">
        <v>0</v>
      </c>
      <c r="BT572" s="117">
        <v>0</v>
      </c>
      <c r="BU572" s="117">
        <v>0</v>
      </c>
      <c r="BV572" s="117">
        <v>0</v>
      </c>
      <c r="BW572" s="117">
        <v>0</v>
      </c>
      <c r="BX572" s="117">
        <v>0</v>
      </c>
      <c r="BY572" s="117">
        <v>0</v>
      </c>
      <c r="BZ572" s="117">
        <v>0</v>
      </c>
      <c r="CA572" s="117">
        <v>0</v>
      </c>
      <c r="CB572" s="117">
        <v>0</v>
      </c>
      <c r="CC572" s="117">
        <v>0</v>
      </c>
      <c r="CD572" s="117">
        <v>0</v>
      </c>
      <c r="CE572" s="117">
        <v>0</v>
      </c>
      <c r="CF572" s="117">
        <v>0</v>
      </c>
      <c r="CG572" s="117">
        <v>0</v>
      </c>
      <c r="CH572" s="117">
        <v>0</v>
      </c>
      <c r="CI572" s="117">
        <v>0</v>
      </c>
      <c r="CJ572" s="117">
        <v>0</v>
      </c>
      <c r="CK572" s="117">
        <v>0</v>
      </c>
      <c r="CL572" s="117">
        <v>0</v>
      </c>
      <c r="CM572" s="117">
        <v>0</v>
      </c>
      <c r="CN572" s="117">
        <v>0</v>
      </c>
      <c r="CO572" s="117">
        <v>0</v>
      </c>
      <c r="CP572" s="117">
        <v>0</v>
      </c>
      <c r="CQ572" s="117">
        <v>0</v>
      </c>
      <c r="CR572" s="117">
        <v>0</v>
      </c>
      <c r="CS572" s="117">
        <v>0</v>
      </c>
      <c r="CT572" s="117">
        <v>0</v>
      </c>
      <c r="CU572" s="117">
        <v>0</v>
      </c>
      <c r="CV572" s="117">
        <v>0</v>
      </c>
      <c r="CW572" s="117">
        <v>0</v>
      </c>
      <c r="CX572" s="117">
        <v>0</v>
      </c>
      <c r="CY572" s="117">
        <v>0</v>
      </c>
      <c r="CZ572" s="117">
        <v>0</v>
      </c>
      <c r="DA572" s="117">
        <v>0</v>
      </c>
      <c r="DB572" s="117">
        <v>0</v>
      </c>
      <c r="DC572" s="117">
        <v>0</v>
      </c>
      <c r="DD572" s="117">
        <v>0</v>
      </c>
      <c r="DE572" s="117">
        <v>0</v>
      </c>
      <c r="DF572" s="117">
        <v>0</v>
      </c>
      <c r="DG572" s="117">
        <v>0</v>
      </c>
      <c r="DH572" s="117">
        <v>0</v>
      </c>
      <c r="DI572" s="117">
        <v>40.862760690000002</v>
      </c>
      <c r="DJ572" s="117">
        <v>0</v>
      </c>
      <c r="DK572" s="117">
        <v>0</v>
      </c>
      <c r="DL572" s="117">
        <v>0</v>
      </c>
      <c r="DM572" s="117">
        <v>0</v>
      </c>
      <c r="DN572" s="117">
        <v>0</v>
      </c>
      <c r="DO572" s="117">
        <v>0</v>
      </c>
      <c r="DP572" s="117">
        <v>0</v>
      </c>
      <c r="DQ572" s="117">
        <v>0</v>
      </c>
    </row>
    <row r="573" spans="1:121" ht="37.5" customHeight="1">
      <c r="A573" s="288" t="s">
        <v>1942</v>
      </c>
      <c r="B573" s="274" t="s">
        <v>1466</v>
      </c>
      <c r="C573" s="285" t="s">
        <v>1899</v>
      </c>
      <c r="D573" s="117">
        <v>0</v>
      </c>
      <c r="E573" s="117">
        <v>0</v>
      </c>
      <c r="F573" s="117">
        <v>0</v>
      </c>
      <c r="G573" s="117">
        <v>0</v>
      </c>
      <c r="H573" s="117">
        <v>0</v>
      </c>
      <c r="I573" s="117">
        <v>0</v>
      </c>
      <c r="J573" s="117">
        <v>0</v>
      </c>
      <c r="K573" s="158">
        <v>0</v>
      </c>
      <c r="L573" s="117">
        <v>0</v>
      </c>
      <c r="M573" s="117">
        <v>0</v>
      </c>
      <c r="N573" s="117">
        <v>0</v>
      </c>
      <c r="O573" s="117">
        <v>0</v>
      </c>
      <c r="P573" s="117">
        <v>0</v>
      </c>
      <c r="Q573" s="117">
        <v>0</v>
      </c>
      <c r="R573" s="117">
        <v>0</v>
      </c>
      <c r="S573" s="117">
        <v>0</v>
      </c>
      <c r="T573" s="117">
        <v>0</v>
      </c>
      <c r="U573" s="117">
        <v>0</v>
      </c>
      <c r="V573" s="117">
        <v>0</v>
      </c>
      <c r="W573" s="117">
        <v>0</v>
      </c>
      <c r="X573" s="117">
        <v>0</v>
      </c>
      <c r="Y573" s="117">
        <v>0</v>
      </c>
      <c r="Z573" s="117">
        <v>20</v>
      </c>
      <c r="AA573" s="117">
        <v>0</v>
      </c>
      <c r="AB573" s="117">
        <v>0</v>
      </c>
      <c r="AC573" s="117">
        <v>0</v>
      </c>
      <c r="AD573" s="117">
        <v>0</v>
      </c>
      <c r="AE573" s="117">
        <v>0</v>
      </c>
      <c r="AF573" s="117">
        <v>0</v>
      </c>
      <c r="AG573" s="117">
        <v>0</v>
      </c>
      <c r="AH573" s="117">
        <v>0</v>
      </c>
      <c r="AI573" s="117">
        <v>0</v>
      </c>
      <c r="AJ573" s="117">
        <v>0</v>
      </c>
      <c r="AK573" s="117">
        <v>0</v>
      </c>
      <c r="AL573" s="117">
        <v>0</v>
      </c>
      <c r="AM573" s="117">
        <v>0</v>
      </c>
      <c r="AN573" s="117">
        <v>0</v>
      </c>
      <c r="AO573" s="117">
        <v>0</v>
      </c>
      <c r="AP573" s="117">
        <v>0</v>
      </c>
      <c r="AQ573" s="117">
        <v>0</v>
      </c>
      <c r="AR573" s="117">
        <v>0</v>
      </c>
      <c r="AS573" s="117">
        <v>0</v>
      </c>
      <c r="AT573" s="117">
        <v>0</v>
      </c>
      <c r="AU573" s="117">
        <v>0</v>
      </c>
      <c r="AV573" s="117">
        <v>0</v>
      </c>
      <c r="AW573" s="117">
        <v>0</v>
      </c>
      <c r="AX573" s="117">
        <v>0</v>
      </c>
      <c r="AY573" s="117">
        <v>0</v>
      </c>
      <c r="AZ573" s="117">
        <v>0</v>
      </c>
      <c r="BA573" s="158">
        <v>0</v>
      </c>
      <c r="BB573" s="121">
        <v>0</v>
      </c>
      <c r="BC573" s="121">
        <v>0</v>
      </c>
      <c r="BD573" s="117">
        <v>0</v>
      </c>
      <c r="BE573" s="117">
        <v>0</v>
      </c>
      <c r="BF573" s="117">
        <v>0</v>
      </c>
      <c r="BG573" s="158">
        <v>0</v>
      </c>
      <c r="BH573" s="117">
        <v>0</v>
      </c>
      <c r="BI573" s="117">
        <v>0</v>
      </c>
      <c r="BJ573" s="117">
        <v>0</v>
      </c>
      <c r="BK573" s="117">
        <v>0</v>
      </c>
      <c r="BL573" s="117">
        <v>0</v>
      </c>
      <c r="BM573" s="117">
        <v>0</v>
      </c>
      <c r="BN573" s="117">
        <v>0</v>
      </c>
      <c r="BO573" s="117">
        <v>0</v>
      </c>
      <c r="BP573" s="117">
        <v>0</v>
      </c>
      <c r="BQ573" s="117">
        <v>0</v>
      </c>
      <c r="BR573" s="117">
        <v>0</v>
      </c>
      <c r="BS573" s="117">
        <v>0</v>
      </c>
      <c r="BT573" s="117">
        <v>0</v>
      </c>
      <c r="BU573" s="117">
        <v>0</v>
      </c>
      <c r="BV573" s="117">
        <v>0</v>
      </c>
      <c r="BW573" s="117">
        <v>0</v>
      </c>
      <c r="BX573" s="117">
        <v>0</v>
      </c>
      <c r="BY573" s="117">
        <v>0</v>
      </c>
      <c r="BZ573" s="117">
        <v>0</v>
      </c>
      <c r="CA573" s="117">
        <v>0</v>
      </c>
      <c r="CB573" s="117">
        <v>0</v>
      </c>
      <c r="CC573" s="117">
        <v>0</v>
      </c>
      <c r="CD573" s="117">
        <v>0</v>
      </c>
      <c r="CE573" s="117">
        <v>0</v>
      </c>
      <c r="CF573" s="117">
        <v>0</v>
      </c>
      <c r="CG573" s="117">
        <v>0</v>
      </c>
      <c r="CH573" s="117">
        <v>0</v>
      </c>
      <c r="CI573" s="117">
        <v>0</v>
      </c>
      <c r="CJ573" s="117">
        <v>0</v>
      </c>
      <c r="CK573" s="117">
        <v>0</v>
      </c>
      <c r="CL573" s="117">
        <v>0</v>
      </c>
      <c r="CM573" s="117">
        <v>0</v>
      </c>
      <c r="CN573" s="117">
        <v>0</v>
      </c>
      <c r="CO573" s="117">
        <v>0</v>
      </c>
      <c r="CP573" s="117">
        <v>0</v>
      </c>
      <c r="CQ573" s="117">
        <v>0</v>
      </c>
      <c r="CR573" s="117">
        <v>0</v>
      </c>
      <c r="CS573" s="117">
        <v>0</v>
      </c>
      <c r="CT573" s="117">
        <v>0</v>
      </c>
      <c r="CU573" s="117">
        <v>0</v>
      </c>
      <c r="CV573" s="117">
        <v>0</v>
      </c>
      <c r="CW573" s="117">
        <v>0</v>
      </c>
      <c r="CX573" s="117">
        <v>0</v>
      </c>
      <c r="CY573" s="117">
        <v>0</v>
      </c>
      <c r="CZ573" s="117" t="s">
        <v>903</v>
      </c>
      <c r="DA573" s="117" t="s">
        <v>903</v>
      </c>
      <c r="DB573" s="117">
        <v>0</v>
      </c>
      <c r="DC573" s="117">
        <v>0</v>
      </c>
      <c r="DD573" s="117">
        <v>0</v>
      </c>
      <c r="DE573" s="117">
        <v>0</v>
      </c>
      <c r="DF573" s="117">
        <v>0</v>
      </c>
      <c r="DG573" s="117">
        <v>0</v>
      </c>
      <c r="DH573" s="117">
        <v>0</v>
      </c>
      <c r="DI573" s="117">
        <v>0</v>
      </c>
      <c r="DJ573" s="117">
        <v>0</v>
      </c>
      <c r="DK573" s="117">
        <v>0</v>
      </c>
      <c r="DL573" s="117">
        <v>0</v>
      </c>
      <c r="DM573" s="117">
        <v>0</v>
      </c>
      <c r="DN573" s="117">
        <v>44.848373359999997</v>
      </c>
      <c r="DO573" s="117">
        <v>89.215622850000003</v>
      </c>
      <c r="DP573" s="117">
        <v>0</v>
      </c>
      <c r="DQ573" s="117">
        <v>0</v>
      </c>
    </row>
    <row r="574" spans="1:121" ht="37.5" customHeight="1">
      <c r="A574" s="288" t="s">
        <v>218</v>
      </c>
      <c r="B574" s="274" t="s">
        <v>1314</v>
      </c>
      <c r="C574" s="285" t="s">
        <v>1469</v>
      </c>
      <c r="D574" s="105">
        <v>0</v>
      </c>
      <c r="E574" s="117">
        <v>0</v>
      </c>
      <c r="F574" s="105">
        <v>0</v>
      </c>
      <c r="G574" s="117">
        <v>0</v>
      </c>
      <c r="H574" s="105">
        <v>0</v>
      </c>
      <c r="I574" s="117">
        <v>0</v>
      </c>
      <c r="J574" s="105">
        <v>0</v>
      </c>
      <c r="K574" s="158">
        <v>0</v>
      </c>
      <c r="L574" s="105">
        <v>0</v>
      </c>
      <c r="M574" s="117">
        <v>0</v>
      </c>
      <c r="N574" s="105">
        <v>0</v>
      </c>
      <c r="O574" s="105">
        <v>0</v>
      </c>
      <c r="P574" s="105">
        <v>0</v>
      </c>
      <c r="Q574" s="117">
        <v>0</v>
      </c>
      <c r="R574" s="105">
        <v>0</v>
      </c>
      <c r="S574" s="117">
        <v>0</v>
      </c>
      <c r="T574" s="105">
        <v>0</v>
      </c>
      <c r="U574" s="105">
        <v>0</v>
      </c>
      <c r="V574" s="105">
        <v>0</v>
      </c>
      <c r="W574" s="117">
        <v>0</v>
      </c>
      <c r="X574" s="105">
        <v>0</v>
      </c>
      <c r="Y574" s="117">
        <v>0</v>
      </c>
      <c r="Z574" s="105">
        <v>0</v>
      </c>
      <c r="AA574" s="105">
        <v>0</v>
      </c>
      <c r="AB574" s="105">
        <v>0</v>
      </c>
      <c r="AC574" s="117">
        <v>0</v>
      </c>
      <c r="AD574" s="105">
        <v>0</v>
      </c>
      <c r="AE574" s="105">
        <v>0</v>
      </c>
      <c r="AF574" s="105">
        <v>0</v>
      </c>
      <c r="AG574" s="117">
        <v>0</v>
      </c>
      <c r="AH574" s="105">
        <v>0</v>
      </c>
      <c r="AI574" s="117">
        <v>0</v>
      </c>
      <c r="AJ574" s="105">
        <v>0</v>
      </c>
      <c r="AK574" s="105">
        <v>0</v>
      </c>
      <c r="AL574" s="105">
        <v>0</v>
      </c>
      <c r="AM574" s="105">
        <v>0</v>
      </c>
      <c r="AN574" s="105">
        <v>0</v>
      </c>
      <c r="AO574" s="117">
        <v>0</v>
      </c>
      <c r="AP574" s="105">
        <v>0</v>
      </c>
      <c r="AQ574" s="105">
        <v>0</v>
      </c>
      <c r="AR574" s="105">
        <v>0</v>
      </c>
      <c r="AS574" s="105">
        <v>0</v>
      </c>
      <c r="AT574" s="105">
        <v>0</v>
      </c>
      <c r="AU574" s="105">
        <v>0</v>
      </c>
      <c r="AV574" s="105">
        <v>0</v>
      </c>
      <c r="AW574" s="105">
        <v>0</v>
      </c>
      <c r="AX574" s="105">
        <v>0</v>
      </c>
      <c r="AY574" s="117">
        <v>0</v>
      </c>
      <c r="AZ574" s="105">
        <v>0</v>
      </c>
      <c r="BA574" s="158">
        <v>0</v>
      </c>
      <c r="BB574" s="290" t="s">
        <v>903</v>
      </c>
      <c r="BC574" s="121" t="s">
        <v>903</v>
      </c>
      <c r="BD574" s="105">
        <v>0</v>
      </c>
      <c r="BE574" s="117">
        <v>0</v>
      </c>
      <c r="BF574" s="105">
        <v>0</v>
      </c>
      <c r="BG574" s="158">
        <v>0</v>
      </c>
      <c r="BH574" s="105">
        <v>0</v>
      </c>
      <c r="BI574" s="105">
        <v>0</v>
      </c>
      <c r="BJ574" s="105">
        <v>0</v>
      </c>
      <c r="BK574" s="105">
        <v>0</v>
      </c>
      <c r="BL574" s="105">
        <v>0</v>
      </c>
      <c r="BM574" s="105">
        <v>0</v>
      </c>
      <c r="BN574" s="105">
        <v>0</v>
      </c>
      <c r="BO574" s="117">
        <v>0</v>
      </c>
      <c r="BP574" s="105">
        <v>0</v>
      </c>
      <c r="BQ574" s="105">
        <v>0</v>
      </c>
      <c r="BR574" s="105">
        <v>0</v>
      </c>
      <c r="BS574" s="105">
        <v>0</v>
      </c>
      <c r="BT574" s="105">
        <v>0</v>
      </c>
      <c r="BU574" s="105">
        <v>0</v>
      </c>
      <c r="BV574" s="105">
        <v>0</v>
      </c>
      <c r="BW574" s="105">
        <v>0</v>
      </c>
      <c r="BX574" s="105">
        <v>0</v>
      </c>
      <c r="BY574" s="105">
        <v>0</v>
      </c>
      <c r="BZ574" s="105">
        <v>0</v>
      </c>
      <c r="CA574" s="117">
        <v>0</v>
      </c>
      <c r="CB574" s="105">
        <v>0</v>
      </c>
      <c r="CC574" s="105">
        <v>0</v>
      </c>
      <c r="CD574" s="105">
        <v>0</v>
      </c>
      <c r="CE574" s="105">
        <v>0</v>
      </c>
      <c r="CF574" s="105">
        <v>0</v>
      </c>
      <c r="CG574" s="105">
        <v>0</v>
      </c>
      <c r="CH574" s="105">
        <v>0</v>
      </c>
      <c r="CI574" s="105">
        <v>0</v>
      </c>
      <c r="CJ574" s="105">
        <v>0</v>
      </c>
      <c r="CK574" s="117">
        <v>0</v>
      </c>
      <c r="CL574" s="105">
        <v>0</v>
      </c>
      <c r="CM574" s="105">
        <v>0</v>
      </c>
      <c r="CN574" s="105">
        <v>0</v>
      </c>
      <c r="CO574" s="117">
        <v>0</v>
      </c>
      <c r="CP574" s="105">
        <v>0</v>
      </c>
      <c r="CQ574" s="117">
        <v>0</v>
      </c>
      <c r="CR574" s="105">
        <v>0</v>
      </c>
      <c r="CS574" s="117">
        <v>0</v>
      </c>
      <c r="CT574" s="105" t="s">
        <v>903</v>
      </c>
      <c r="CU574" s="105" t="s">
        <v>903</v>
      </c>
      <c r="CV574" s="105" t="s">
        <v>903</v>
      </c>
      <c r="CW574" s="105" t="s">
        <v>903</v>
      </c>
      <c r="CX574" s="105" t="s">
        <v>903</v>
      </c>
      <c r="CY574" s="105" t="s">
        <v>903</v>
      </c>
      <c r="CZ574" s="105" t="s">
        <v>903</v>
      </c>
      <c r="DA574" s="105" t="s">
        <v>903</v>
      </c>
      <c r="DB574" s="105">
        <v>0</v>
      </c>
      <c r="DC574" s="105">
        <v>0</v>
      </c>
      <c r="DD574" s="105">
        <v>0</v>
      </c>
      <c r="DE574" s="105">
        <v>0</v>
      </c>
      <c r="DF574" s="105">
        <v>0</v>
      </c>
      <c r="DG574" s="105">
        <v>0</v>
      </c>
      <c r="DH574" s="105">
        <v>0</v>
      </c>
      <c r="DI574" s="105">
        <v>0</v>
      </c>
      <c r="DJ574" s="105">
        <v>0</v>
      </c>
      <c r="DK574" s="105">
        <v>0</v>
      </c>
      <c r="DL574" s="105">
        <v>0</v>
      </c>
      <c r="DM574" s="105">
        <v>0</v>
      </c>
      <c r="DN574" s="105">
        <v>0</v>
      </c>
      <c r="DO574" s="105">
        <v>0</v>
      </c>
      <c r="DP574" s="105">
        <v>0</v>
      </c>
      <c r="DQ574" s="105">
        <v>0</v>
      </c>
    </row>
    <row r="575" spans="1:121" ht="37.5" customHeight="1">
      <c r="A575" s="288" t="s">
        <v>220</v>
      </c>
      <c r="B575" s="274" t="s">
        <v>1317</v>
      </c>
      <c r="C575" s="285" t="s">
        <v>1469</v>
      </c>
      <c r="D575" s="105">
        <v>0</v>
      </c>
      <c r="E575" s="117">
        <v>0</v>
      </c>
      <c r="F575" s="105">
        <v>0</v>
      </c>
      <c r="G575" s="117">
        <v>0</v>
      </c>
      <c r="H575" s="105">
        <v>0</v>
      </c>
      <c r="I575" s="117">
        <v>0</v>
      </c>
      <c r="J575" s="105">
        <v>0</v>
      </c>
      <c r="K575" s="158">
        <v>0</v>
      </c>
      <c r="L575" s="105">
        <v>0</v>
      </c>
      <c r="M575" s="117">
        <v>0</v>
      </c>
      <c r="N575" s="105">
        <v>0</v>
      </c>
      <c r="O575" s="105">
        <v>0</v>
      </c>
      <c r="P575" s="105">
        <v>0</v>
      </c>
      <c r="Q575" s="117">
        <v>0</v>
      </c>
      <c r="R575" s="105">
        <v>0</v>
      </c>
      <c r="S575" s="117">
        <v>0</v>
      </c>
      <c r="T575" s="105">
        <v>0</v>
      </c>
      <c r="U575" s="105">
        <v>0</v>
      </c>
      <c r="V575" s="105">
        <v>0</v>
      </c>
      <c r="W575" s="117">
        <v>0</v>
      </c>
      <c r="X575" s="105">
        <v>0</v>
      </c>
      <c r="Y575" s="117">
        <v>0</v>
      </c>
      <c r="Z575" s="105">
        <v>0</v>
      </c>
      <c r="AA575" s="105">
        <v>0</v>
      </c>
      <c r="AB575" s="105">
        <v>0</v>
      </c>
      <c r="AC575" s="117">
        <v>0</v>
      </c>
      <c r="AD575" s="105">
        <v>0</v>
      </c>
      <c r="AE575" s="105">
        <v>0</v>
      </c>
      <c r="AF575" s="105">
        <v>0</v>
      </c>
      <c r="AG575" s="117">
        <v>0</v>
      </c>
      <c r="AH575" s="105">
        <v>0</v>
      </c>
      <c r="AI575" s="117">
        <v>0</v>
      </c>
      <c r="AJ575" s="105">
        <v>0</v>
      </c>
      <c r="AK575" s="105">
        <v>0</v>
      </c>
      <c r="AL575" s="105">
        <v>0</v>
      </c>
      <c r="AM575" s="105">
        <v>0</v>
      </c>
      <c r="AN575" s="105">
        <v>0</v>
      </c>
      <c r="AO575" s="117">
        <v>0</v>
      </c>
      <c r="AP575" s="105">
        <v>0</v>
      </c>
      <c r="AQ575" s="105">
        <v>0</v>
      </c>
      <c r="AR575" s="105">
        <v>0</v>
      </c>
      <c r="AS575" s="105">
        <v>0</v>
      </c>
      <c r="AT575" s="105">
        <v>0</v>
      </c>
      <c r="AU575" s="105">
        <v>0</v>
      </c>
      <c r="AV575" s="105">
        <v>0</v>
      </c>
      <c r="AW575" s="105">
        <v>0</v>
      </c>
      <c r="AX575" s="105">
        <v>0</v>
      </c>
      <c r="AY575" s="117">
        <v>0</v>
      </c>
      <c r="AZ575" s="105">
        <v>0</v>
      </c>
      <c r="BA575" s="158">
        <v>0</v>
      </c>
      <c r="BB575" s="105" t="s">
        <v>903</v>
      </c>
      <c r="BC575" s="121" t="s">
        <v>903</v>
      </c>
      <c r="BD575" s="105">
        <v>0</v>
      </c>
      <c r="BE575" s="117">
        <v>0</v>
      </c>
      <c r="BF575" s="105">
        <v>0</v>
      </c>
      <c r="BG575" s="158">
        <v>0</v>
      </c>
      <c r="BH575" s="105">
        <v>0</v>
      </c>
      <c r="BI575" s="105">
        <v>0</v>
      </c>
      <c r="BJ575" s="105">
        <v>0</v>
      </c>
      <c r="BK575" s="105">
        <v>0</v>
      </c>
      <c r="BL575" s="105">
        <v>0</v>
      </c>
      <c r="BM575" s="105">
        <v>0</v>
      </c>
      <c r="BN575" s="105">
        <v>0</v>
      </c>
      <c r="BO575" s="117">
        <v>0</v>
      </c>
      <c r="BP575" s="105">
        <v>0</v>
      </c>
      <c r="BQ575" s="105">
        <v>0</v>
      </c>
      <c r="BR575" s="105">
        <v>0</v>
      </c>
      <c r="BS575" s="105">
        <v>0</v>
      </c>
      <c r="BT575" s="105">
        <v>0</v>
      </c>
      <c r="BU575" s="105">
        <v>0</v>
      </c>
      <c r="BV575" s="105">
        <v>0</v>
      </c>
      <c r="BW575" s="105">
        <v>0</v>
      </c>
      <c r="BX575" s="105">
        <v>0</v>
      </c>
      <c r="BY575" s="105">
        <v>0</v>
      </c>
      <c r="BZ575" s="105">
        <v>0</v>
      </c>
      <c r="CA575" s="117">
        <v>0</v>
      </c>
      <c r="CB575" s="105">
        <v>0</v>
      </c>
      <c r="CC575" s="105">
        <v>0</v>
      </c>
      <c r="CD575" s="105">
        <v>0</v>
      </c>
      <c r="CE575" s="105">
        <v>0</v>
      </c>
      <c r="CF575" s="105">
        <v>0</v>
      </c>
      <c r="CG575" s="105">
        <v>0</v>
      </c>
      <c r="CH575" s="105">
        <v>0</v>
      </c>
      <c r="CI575" s="105">
        <v>0</v>
      </c>
      <c r="CJ575" s="105">
        <v>0</v>
      </c>
      <c r="CK575" s="117">
        <v>0</v>
      </c>
      <c r="CL575" s="105">
        <v>0</v>
      </c>
      <c r="CM575" s="105">
        <v>0</v>
      </c>
      <c r="CN575" s="105">
        <v>0</v>
      </c>
      <c r="CO575" s="117">
        <v>0</v>
      </c>
      <c r="CP575" s="105">
        <v>0</v>
      </c>
      <c r="CQ575" s="117">
        <v>0</v>
      </c>
      <c r="CR575" s="105">
        <v>0</v>
      </c>
      <c r="CS575" s="117">
        <v>0</v>
      </c>
      <c r="CT575" s="105" t="s">
        <v>903</v>
      </c>
      <c r="CU575" s="105" t="s">
        <v>903</v>
      </c>
      <c r="CV575" s="105" t="s">
        <v>903</v>
      </c>
      <c r="CW575" s="105" t="s">
        <v>903</v>
      </c>
      <c r="CX575" s="105" t="s">
        <v>903</v>
      </c>
      <c r="CY575" s="105" t="s">
        <v>903</v>
      </c>
      <c r="CZ575" s="105" t="s">
        <v>903</v>
      </c>
      <c r="DA575" s="105" t="s">
        <v>903</v>
      </c>
      <c r="DB575" s="105">
        <v>0</v>
      </c>
      <c r="DC575" s="105">
        <v>0</v>
      </c>
      <c r="DD575" s="105">
        <v>0</v>
      </c>
      <c r="DE575" s="105">
        <v>0</v>
      </c>
      <c r="DF575" s="105">
        <v>0</v>
      </c>
      <c r="DG575" s="105">
        <v>0</v>
      </c>
      <c r="DH575" s="105">
        <v>0</v>
      </c>
      <c r="DI575" s="105">
        <v>0</v>
      </c>
      <c r="DJ575" s="105">
        <v>0</v>
      </c>
      <c r="DK575" s="105">
        <v>0</v>
      </c>
      <c r="DL575" s="105">
        <v>0</v>
      </c>
      <c r="DM575" s="105">
        <v>0</v>
      </c>
      <c r="DN575" s="105">
        <v>0</v>
      </c>
      <c r="DO575" s="105">
        <v>0</v>
      </c>
      <c r="DP575" s="105">
        <v>0</v>
      </c>
      <c r="DQ575" s="105">
        <v>0</v>
      </c>
    </row>
    <row r="576" spans="1:121" ht="37.5" customHeight="1">
      <c r="A576" s="288" t="s">
        <v>230</v>
      </c>
      <c r="B576" s="274" t="s">
        <v>1318</v>
      </c>
      <c r="C576" s="285" t="s">
        <v>1469</v>
      </c>
      <c r="D576" s="105">
        <v>0</v>
      </c>
      <c r="E576" s="117">
        <v>0</v>
      </c>
      <c r="F576" s="105">
        <v>0</v>
      </c>
      <c r="G576" s="117">
        <v>0</v>
      </c>
      <c r="H576" s="105">
        <v>0</v>
      </c>
      <c r="I576" s="117">
        <v>0</v>
      </c>
      <c r="J576" s="105">
        <v>0</v>
      </c>
      <c r="K576" s="158">
        <v>0</v>
      </c>
      <c r="L576" s="105">
        <v>0</v>
      </c>
      <c r="M576" s="117">
        <v>0</v>
      </c>
      <c r="N576" s="105">
        <v>0</v>
      </c>
      <c r="O576" s="105">
        <v>0</v>
      </c>
      <c r="P576" s="105">
        <v>0</v>
      </c>
      <c r="Q576" s="117">
        <v>0</v>
      </c>
      <c r="R576" s="105">
        <v>0</v>
      </c>
      <c r="S576" s="117">
        <v>0</v>
      </c>
      <c r="T576" s="105">
        <v>0</v>
      </c>
      <c r="U576" s="105">
        <v>0</v>
      </c>
      <c r="V576" s="105">
        <v>0</v>
      </c>
      <c r="W576" s="117">
        <v>0</v>
      </c>
      <c r="X576" s="105">
        <v>0</v>
      </c>
      <c r="Y576" s="117">
        <v>0</v>
      </c>
      <c r="Z576" s="105">
        <v>0</v>
      </c>
      <c r="AA576" s="105">
        <v>0</v>
      </c>
      <c r="AB576" s="105">
        <v>0</v>
      </c>
      <c r="AC576" s="117">
        <v>0</v>
      </c>
      <c r="AD576" s="105">
        <v>0</v>
      </c>
      <c r="AE576" s="105">
        <v>0</v>
      </c>
      <c r="AF576" s="105">
        <v>0</v>
      </c>
      <c r="AG576" s="117">
        <v>0</v>
      </c>
      <c r="AH576" s="105">
        <v>0</v>
      </c>
      <c r="AI576" s="117">
        <v>0</v>
      </c>
      <c r="AJ576" s="105">
        <v>0</v>
      </c>
      <c r="AK576" s="105">
        <v>0</v>
      </c>
      <c r="AL576" s="105">
        <v>0</v>
      </c>
      <c r="AM576" s="105">
        <v>0</v>
      </c>
      <c r="AN576" s="105">
        <v>0</v>
      </c>
      <c r="AO576" s="117">
        <v>0</v>
      </c>
      <c r="AP576" s="105">
        <v>0</v>
      </c>
      <c r="AQ576" s="105">
        <v>0</v>
      </c>
      <c r="AR576" s="105">
        <v>0</v>
      </c>
      <c r="AS576" s="105">
        <v>0</v>
      </c>
      <c r="AT576" s="105">
        <v>0</v>
      </c>
      <c r="AU576" s="105">
        <v>0</v>
      </c>
      <c r="AV576" s="105">
        <v>0</v>
      </c>
      <c r="AW576" s="105">
        <v>0</v>
      </c>
      <c r="AX576" s="105">
        <v>0</v>
      </c>
      <c r="AY576" s="117">
        <v>0</v>
      </c>
      <c r="AZ576" s="105">
        <v>0</v>
      </c>
      <c r="BA576" s="158">
        <v>0</v>
      </c>
      <c r="BB576" s="105" t="s">
        <v>903</v>
      </c>
      <c r="BC576" s="121" t="s">
        <v>903</v>
      </c>
      <c r="BD576" s="105">
        <v>0</v>
      </c>
      <c r="BE576" s="117">
        <v>0</v>
      </c>
      <c r="BF576" s="105">
        <v>0</v>
      </c>
      <c r="BG576" s="158">
        <v>0</v>
      </c>
      <c r="BH576" s="105">
        <v>0</v>
      </c>
      <c r="BI576" s="105">
        <v>0</v>
      </c>
      <c r="BJ576" s="105">
        <v>0</v>
      </c>
      <c r="BK576" s="105">
        <v>0</v>
      </c>
      <c r="BL576" s="105">
        <v>0</v>
      </c>
      <c r="BM576" s="105">
        <v>0</v>
      </c>
      <c r="BN576" s="105">
        <v>0</v>
      </c>
      <c r="BO576" s="117">
        <v>0</v>
      </c>
      <c r="BP576" s="105">
        <v>0</v>
      </c>
      <c r="BQ576" s="105">
        <v>0</v>
      </c>
      <c r="BR576" s="105">
        <v>0</v>
      </c>
      <c r="BS576" s="105">
        <v>0</v>
      </c>
      <c r="BT576" s="105">
        <v>0</v>
      </c>
      <c r="BU576" s="105">
        <v>0</v>
      </c>
      <c r="BV576" s="105">
        <v>0</v>
      </c>
      <c r="BW576" s="105">
        <v>0</v>
      </c>
      <c r="BX576" s="105">
        <v>0</v>
      </c>
      <c r="BY576" s="105">
        <v>0</v>
      </c>
      <c r="BZ576" s="105">
        <v>0</v>
      </c>
      <c r="CA576" s="117">
        <v>0</v>
      </c>
      <c r="CB576" s="105">
        <v>0</v>
      </c>
      <c r="CC576" s="105">
        <v>0</v>
      </c>
      <c r="CD576" s="105">
        <v>0</v>
      </c>
      <c r="CE576" s="105">
        <v>0</v>
      </c>
      <c r="CF576" s="105">
        <v>0</v>
      </c>
      <c r="CG576" s="105">
        <v>0</v>
      </c>
      <c r="CH576" s="105">
        <v>0</v>
      </c>
      <c r="CI576" s="105">
        <v>0</v>
      </c>
      <c r="CJ576" s="105">
        <v>0</v>
      </c>
      <c r="CK576" s="117">
        <v>0</v>
      </c>
      <c r="CL576" s="105">
        <v>0</v>
      </c>
      <c r="CM576" s="105">
        <v>0</v>
      </c>
      <c r="CN576" s="105">
        <v>0</v>
      </c>
      <c r="CO576" s="117">
        <v>0</v>
      </c>
      <c r="CP576" s="105">
        <v>0</v>
      </c>
      <c r="CQ576" s="117">
        <v>0</v>
      </c>
      <c r="CR576" s="105">
        <v>0</v>
      </c>
      <c r="CS576" s="117">
        <v>0</v>
      </c>
      <c r="CT576" s="105" t="s">
        <v>903</v>
      </c>
      <c r="CU576" s="105" t="s">
        <v>903</v>
      </c>
      <c r="CV576" s="105" t="s">
        <v>903</v>
      </c>
      <c r="CW576" s="105" t="s">
        <v>903</v>
      </c>
      <c r="CX576" s="105" t="s">
        <v>903</v>
      </c>
      <c r="CY576" s="105" t="s">
        <v>903</v>
      </c>
      <c r="CZ576" s="105" t="s">
        <v>903</v>
      </c>
      <c r="DA576" s="105" t="s">
        <v>903</v>
      </c>
      <c r="DB576" s="105">
        <v>0</v>
      </c>
      <c r="DC576" s="105">
        <v>0</v>
      </c>
      <c r="DD576" s="105">
        <v>0</v>
      </c>
      <c r="DE576" s="105">
        <v>0</v>
      </c>
      <c r="DF576" s="105">
        <v>0</v>
      </c>
      <c r="DG576" s="105">
        <f>DG577</f>
        <v>0</v>
      </c>
      <c r="DH576" s="105">
        <v>0</v>
      </c>
      <c r="DI576" s="105">
        <f>DI577</f>
        <v>0.30655125</v>
      </c>
      <c r="DJ576" s="105">
        <v>0</v>
      </c>
      <c r="DK576" s="105">
        <f>DK577</f>
        <v>0</v>
      </c>
      <c r="DL576" s="105">
        <v>0</v>
      </c>
      <c r="DM576" s="105">
        <f>DM577</f>
        <v>0</v>
      </c>
      <c r="DN576" s="105">
        <v>0</v>
      </c>
      <c r="DO576" s="105">
        <f>DO577</f>
        <v>0</v>
      </c>
      <c r="DP576" s="105">
        <v>0</v>
      </c>
      <c r="DQ576" s="105">
        <f>DQ577</f>
        <v>0</v>
      </c>
    </row>
    <row r="577" spans="1:121" ht="37.5" customHeight="1">
      <c r="A577" s="288" t="s">
        <v>230</v>
      </c>
      <c r="B577" s="274" t="s">
        <v>1468</v>
      </c>
      <c r="C577" s="285" t="s">
        <v>1901</v>
      </c>
      <c r="D577" s="105">
        <v>0</v>
      </c>
      <c r="E577" s="117">
        <v>0</v>
      </c>
      <c r="F577" s="105">
        <v>0</v>
      </c>
      <c r="G577" s="117">
        <v>0</v>
      </c>
      <c r="H577" s="105">
        <v>0</v>
      </c>
      <c r="I577" s="117">
        <v>0</v>
      </c>
      <c r="J577" s="105">
        <v>0</v>
      </c>
      <c r="K577" s="158">
        <v>0</v>
      </c>
      <c r="L577" s="105">
        <v>0</v>
      </c>
      <c r="M577" s="117">
        <v>0</v>
      </c>
      <c r="N577" s="105">
        <v>0</v>
      </c>
      <c r="O577" s="105">
        <v>0</v>
      </c>
      <c r="P577" s="105">
        <v>0</v>
      </c>
      <c r="Q577" s="117">
        <v>0</v>
      </c>
      <c r="R577" s="105">
        <v>0</v>
      </c>
      <c r="S577" s="117">
        <v>0</v>
      </c>
      <c r="T577" s="105">
        <v>0</v>
      </c>
      <c r="U577" s="105">
        <v>0</v>
      </c>
      <c r="V577" s="105">
        <v>0</v>
      </c>
      <c r="W577" s="117">
        <v>0</v>
      </c>
      <c r="X577" s="105">
        <v>0</v>
      </c>
      <c r="Y577" s="117">
        <v>0</v>
      </c>
      <c r="Z577" s="105">
        <v>0</v>
      </c>
      <c r="AA577" s="105">
        <v>0</v>
      </c>
      <c r="AB577" s="105">
        <v>0</v>
      </c>
      <c r="AC577" s="117">
        <v>0</v>
      </c>
      <c r="AD577" s="105">
        <v>0</v>
      </c>
      <c r="AE577" s="105">
        <v>0</v>
      </c>
      <c r="AF577" s="105">
        <v>0</v>
      </c>
      <c r="AG577" s="117">
        <v>0</v>
      </c>
      <c r="AH577" s="105">
        <v>0</v>
      </c>
      <c r="AI577" s="117">
        <v>0</v>
      </c>
      <c r="AJ577" s="105">
        <v>0</v>
      </c>
      <c r="AK577" s="105">
        <v>0</v>
      </c>
      <c r="AL577" s="105">
        <v>0</v>
      </c>
      <c r="AM577" s="105">
        <v>0</v>
      </c>
      <c r="AN577" s="105">
        <v>0</v>
      </c>
      <c r="AO577" s="117">
        <v>0</v>
      </c>
      <c r="AP577" s="105">
        <v>0</v>
      </c>
      <c r="AQ577" s="105">
        <v>0</v>
      </c>
      <c r="AR577" s="105">
        <v>0</v>
      </c>
      <c r="AS577" s="105">
        <v>0</v>
      </c>
      <c r="AT577" s="105">
        <v>0</v>
      </c>
      <c r="AU577" s="105">
        <v>0</v>
      </c>
      <c r="AV577" s="105">
        <v>0</v>
      </c>
      <c r="AW577" s="105">
        <v>0</v>
      </c>
      <c r="AX577" s="105">
        <v>0</v>
      </c>
      <c r="AY577" s="117">
        <v>0</v>
      </c>
      <c r="AZ577" s="105">
        <v>0</v>
      </c>
      <c r="BA577" s="158">
        <v>0</v>
      </c>
      <c r="BB577" s="105">
        <v>0</v>
      </c>
      <c r="BC577" s="121">
        <v>0</v>
      </c>
      <c r="BD577" s="105">
        <v>0</v>
      </c>
      <c r="BE577" s="117">
        <v>0</v>
      </c>
      <c r="BF577" s="105">
        <v>0</v>
      </c>
      <c r="BG577" s="158">
        <v>0</v>
      </c>
      <c r="BH577" s="105">
        <v>0</v>
      </c>
      <c r="BI577" s="105">
        <v>0</v>
      </c>
      <c r="BJ577" s="105">
        <v>0</v>
      </c>
      <c r="BK577" s="105">
        <v>0</v>
      </c>
      <c r="BL577" s="105">
        <v>0</v>
      </c>
      <c r="BM577" s="105">
        <v>0</v>
      </c>
      <c r="BN577" s="105">
        <v>0</v>
      </c>
      <c r="BO577" s="117">
        <v>0</v>
      </c>
      <c r="BP577" s="105">
        <v>0</v>
      </c>
      <c r="BQ577" s="105">
        <v>0</v>
      </c>
      <c r="BR577" s="105">
        <v>0</v>
      </c>
      <c r="BS577" s="105">
        <v>0</v>
      </c>
      <c r="BT577" s="105">
        <v>0</v>
      </c>
      <c r="BU577" s="105">
        <v>0</v>
      </c>
      <c r="BV577" s="105">
        <v>0</v>
      </c>
      <c r="BW577" s="105">
        <v>0</v>
      </c>
      <c r="BX577" s="105">
        <v>0</v>
      </c>
      <c r="BY577" s="105">
        <v>0</v>
      </c>
      <c r="BZ577" s="105">
        <v>0</v>
      </c>
      <c r="CA577" s="117">
        <v>0</v>
      </c>
      <c r="CB577" s="105">
        <v>0</v>
      </c>
      <c r="CC577" s="105">
        <v>0</v>
      </c>
      <c r="CD577" s="105">
        <v>0</v>
      </c>
      <c r="CE577" s="105">
        <v>0</v>
      </c>
      <c r="CF577" s="105">
        <v>0</v>
      </c>
      <c r="CG577" s="105">
        <v>0</v>
      </c>
      <c r="CH577" s="105">
        <v>0</v>
      </c>
      <c r="CI577" s="105">
        <v>0</v>
      </c>
      <c r="CJ577" s="105">
        <v>0</v>
      </c>
      <c r="CK577" s="117">
        <v>0</v>
      </c>
      <c r="CL577" s="105">
        <v>0</v>
      </c>
      <c r="CM577" s="105">
        <v>0</v>
      </c>
      <c r="CN577" s="105">
        <v>0</v>
      </c>
      <c r="CO577" s="117">
        <v>0</v>
      </c>
      <c r="CP577" s="105">
        <v>0</v>
      </c>
      <c r="CQ577" s="117">
        <v>0</v>
      </c>
      <c r="CR577" s="105">
        <v>0</v>
      </c>
      <c r="CS577" s="117">
        <v>0</v>
      </c>
      <c r="CT577" s="105">
        <v>0</v>
      </c>
      <c r="CU577" s="105">
        <v>0</v>
      </c>
      <c r="CV577" s="105">
        <v>0</v>
      </c>
      <c r="CW577" s="105">
        <v>0</v>
      </c>
      <c r="CX577" s="105">
        <v>0</v>
      </c>
      <c r="CY577" s="105">
        <v>0</v>
      </c>
      <c r="CZ577" s="105">
        <v>0</v>
      </c>
      <c r="DA577" s="105">
        <v>0</v>
      </c>
      <c r="DB577" s="105">
        <v>0</v>
      </c>
      <c r="DC577" s="105">
        <v>0</v>
      </c>
      <c r="DD577" s="105">
        <v>0</v>
      </c>
      <c r="DE577" s="105">
        <v>0</v>
      </c>
      <c r="DF577" s="105">
        <v>0</v>
      </c>
      <c r="DG577" s="105">
        <v>0</v>
      </c>
      <c r="DH577" s="105">
        <v>0</v>
      </c>
      <c r="DI577" s="105">
        <v>0.30655125</v>
      </c>
      <c r="DJ577" s="105">
        <v>0</v>
      </c>
      <c r="DK577" s="105">
        <v>0</v>
      </c>
      <c r="DL577" s="105">
        <v>0</v>
      </c>
      <c r="DM577" s="105">
        <v>0</v>
      </c>
      <c r="DN577" s="105">
        <v>0</v>
      </c>
      <c r="DO577" s="105">
        <v>0</v>
      </c>
      <c r="DP577" s="105">
        <v>0</v>
      </c>
      <c r="DQ577" s="105">
        <v>0</v>
      </c>
    </row>
    <row r="578" spans="1:121" ht="37.5" customHeight="1"/>
    <row r="580" spans="1:121">
      <c r="D580" s="296"/>
      <c r="E580" s="296"/>
      <c r="F580" s="296"/>
      <c r="G580" s="296"/>
      <c r="H580" s="296"/>
      <c r="I580" s="296"/>
      <c r="J580" s="296"/>
      <c r="K580" s="296"/>
      <c r="L580" s="296"/>
      <c r="M580" s="296"/>
      <c r="N580" s="296"/>
      <c r="O580" s="296"/>
      <c r="P580" s="296"/>
      <c r="Q580" s="296"/>
      <c r="R580" s="296"/>
      <c r="S580" s="296"/>
      <c r="T580" s="296"/>
      <c r="U580" s="296"/>
      <c r="V580" s="296"/>
      <c r="W580" s="296"/>
      <c r="X580" s="296"/>
      <c r="Y580" s="296"/>
      <c r="Z580" s="296"/>
      <c r="AA580" s="296"/>
      <c r="AB580" s="296"/>
      <c r="AC580" s="296"/>
      <c r="AD580" s="296"/>
      <c r="AE580" s="296"/>
      <c r="AF580" s="296"/>
      <c r="AG580" s="296"/>
      <c r="AH580" s="296"/>
      <c r="AI580" s="296"/>
      <c r="AJ580" s="296"/>
      <c r="AK580" s="296"/>
      <c r="AL580" s="296"/>
      <c r="AM580" s="296"/>
      <c r="AN580" s="296"/>
      <c r="AO580" s="296"/>
      <c r="AP580" s="296"/>
      <c r="AQ580" s="296"/>
      <c r="AR580" s="296"/>
      <c r="AS580" s="296"/>
      <c r="AT580" s="296"/>
      <c r="AU580" s="296"/>
      <c r="AV580" s="296"/>
      <c r="AW580" s="296"/>
      <c r="AX580" s="296"/>
      <c r="AY580" s="296"/>
      <c r="AZ580" s="296"/>
      <c r="BA580" s="296"/>
      <c r="BB580" s="296"/>
      <c r="BC580" s="296"/>
      <c r="BD580" s="296"/>
      <c r="BE580" s="296"/>
      <c r="BF580" s="296"/>
      <c r="BG580" s="296"/>
      <c r="BH580" s="296"/>
      <c r="BI580" s="296"/>
      <c r="BJ580" s="296"/>
      <c r="BK580" s="296"/>
      <c r="BL580" s="296"/>
      <c r="BM580" s="296"/>
      <c r="BN580" s="296"/>
      <c r="BO580" s="296"/>
      <c r="BP580" s="296"/>
      <c r="BQ580" s="296"/>
      <c r="BR580" s="296"/>
      <c r="BS580" s="296"/>
      <c r="BT580" s="296"/>
      <c r="BU580" s="296"/>
      <c r="BV580" s="296"/>
      <c r="BW580" s="296"/>
      <c r="BX580" s="296"/>
      <c r="BY580" s="296"/>
      <c r="BZ580" s="296"/>
      <c r="CA580" s="296"/>
      <c r="CB580" s="296"/>
      <c r="CC580" s="296"/>
      <c r="CD580" s="296"/>
      <c r="CE580" s="296"/>
      <c r="CF580" s="296"/>
      <c r="CG580" s="296"/>
      <c r="CH580" s="296"/>
      <c r="CI580" s="296"/>
      <c r="CJ580" s="296"/>
      <c r="CK580" s="296"/>
      <c r="CL580" s="296"/>
      <c r="CM580" s="296"/>
      <c r="CN580" s="296"/>
      <c r="CO580" s="296"/>
      <c r="CP580" s="296"/>
      <c r="CQ580" s="296"/>
      <c r="CR580" s="296"/>
      <c r="CS580" s="296"/>
      <c r="CT580" s="296"/>
      <c r="CU580" s="296"/>
      <c r="CV580" s="296"/>
      <c r="CW580" s="296"/>
      <c r="CX580" s="296"/>
      <c r="CY580" s="296"/>
      <c r="CZ580" s="296"/>
      <c r="DA580" s="296"/>
      <c r="DB580" s="296"/>
      <c r="DC580" s="296"/>
      <c r="DD580" s="296"/>
      <c r="DE580" s="296"/>
      <c r="DF580" s="296"/>
      <c r="DG580" s="296"/>
      <c r="DH580" s="296"/>
      <c r="DI580" s="296"/>
      <c r="DJ580" s="296"/>
      <c r="DK580" s="296"/>
      <c r="DL580" s="296"/>
      <c r="DM580" s="296"/>
      <c r="DN580" s="296"/>
      <c r="DO580" s="296"/>
      <c r="DP580" s="296"/>
      <c r="DQ580" s="296"/>
    </row>
  </sheetData>
  <autoFilter ref="A19:DX659"/>
  <mergeCells count="80">
    <mergeCell ref="A8:AS8"/>
    <mergeCell ref="K2:L2"/>
    <mergeCell ref="M2:N2"/>
    <mergeCell ref="A4:AS4"/>
    <mergeCell ref="A5:AS5"/>
    <mergeCell ref="A7:AS7"/>
    <mergeCell ref="A10:AS10"/>
    <mergeCell ref="A12:AS12"/>
    <mergeCell ref="A13:AS13"/>
    <mergeCell ref="A14:AS14"/>
    <mergeCell ref="A15:A18"/>
    <mergeCell ref="B15:B18"/>
    <mergeCell ref="C15:C18"/>
    <mergeCell ref="D15:DQ15"/>
    <mergeCell ref="D16:BC16"/>
    <mergeCell ref="BD16:CU16"/>
    <mergeCell ref="DP16:DQ16"/>
    <mergeCell ref="D17:E17"/>
    <mergeCell ref="F17:G17"/>
    <mergeCell ref="H17:I17"/>
    <mergeCell ref="J17:K17"/>
    <mergeCell ref="L17:M17"/>
    <mergeCell ref="X17:Y17"/>
    <mergeCell ref="CV16:DA16"/>
    <mergeCell ref="DB16:DE16"/>
    <mergeCell ref="DF16:DK16"/>
    <mergeCell ref="DL16:DO16"/>
    <mergeCell ref="AV17:AW17"/>
    <mergeCell ref="Z17:AA17"/>
    <mergeCell ref="AB17:AC17"/>
    <mergeCell ref="AD17:AE17"/>
    <mergeCell ref="AF17:AG17"/>
    <mergeCell ref="AH17:AI17"/>
    <mergeCell ref="AJ17:AK17"/>
    <mergeCell ref="AL17:AM17"/>
    <mergeCell ref="AN17:AO17"/>
    <mergeCell ref="AP17:AQ17"/>
    <mergeCell ref="AR17:AS17"/>
    <mergeCell ref="N17:O17"/>
    <mergeCell ref="P17:Q17"/>
    <mergeCell ref="R17:S17"/>
    <mergeCell ref="T17:U17"/>
    <mergeCell ref="V17:W17"/>
    <mergeCell ref="AT17:AU17"/>
    <mergeCell ref="BT17:BU17"/>
    <mergeCell ref="AX17:AY17"/>
    <mergeCell ref="AZ17:BA17"/>
    <mergeCell ref="BB17:BC17"/>
    <mergeCell ref="BD17:BE17"/>
    <mergeCell ref="BF17:BG17"/>
    <mergeCell ref="BH17:BI17"/>
    <mergeCell ref="BJ17:BK17"/>
    <mergeCell ref="BL17:BM17"/>
    <mergeCell ref="BN17:BO17"/>
    <mergeCell ref="BP17:BQ17"/>
    <mergeCell ref="BR17:BS17"/>
    <mergeCell ref="CR17:CS17"/>
    <mergeCell ref="BV17:BW17"/>
    <mergeCell ref="BX17:BY17"/>
    <mergeCell ref="BZ17:CA17"/>
    <mergeCell ref="CB17:CC17"/>
    <mergeCell ref="CD17:CE17"/>
    <mergeCell ref="CF17:CG17"/>
    <mergeCell ref="CH17:CI17"/>
    <mergeCell ref="CJ17:CK17"/>
    <mergeCell ref="CL17:CM17"/>
    <mergeCell ref="CN17:CO17"/>
    <mergeCell ref="CP17:CQ17"/>
    <mergeCell ref="DP17:DQ17"/>
    <mergeCell ref="CT17:CU17"/>
    <mergeCell ref="CV17:CW17"/>
    <mergeCell ref="CX17:CY17"/>
    <mergeCell ref="CZ17:DA17"/>
    <mergeCell ref="DB17:DC17"/>
    <mergeCell ref="DD17:DE17"/>
    <mergeCell ref="DF17:DG17"/>
    <mergeCell ref="DH17:DI17"/>
    <mergeCell ref="DJ17:DK17"/>
    <mergeCell ref="DL17:DM17"/>
    <mergeCell ref="DN17:DO17"/>
  </mergeCells>
  <pageMargins left="0.78740157480314965" right="0.39370078740157483" top="0.78740157480314965" bottom="0.78740157480314965" header="0.31496062992125984" footer="0.31496062992125984"/>
  <pageSetup paperSize="9" scale="8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2"/>
  <sheetViews>
    <sheetView view="pageBreakPreview" zoomScale="80" zoomScaleNormal="70" zoomScaleSheetLayoutView="80" workbookViewId="0">
      <selection activeCell="O17" sqref="O17"/>
    </sheetView>
  </sheetViews>
  <sheetFormatPr defaultColWidth="9" defaultRowHeight="15.75"/>
  <cols>
    <col min="1" max="1" width="10" style="6" customWidth="1"/>
    <col min="2" max="2" width="38.375" style="6" customWidth="1"/>
    <col min="3" max="3" width="17" style="6" customWidth="1"/>
    <col min="4" max="4" width="21.75" style="6" customWidth="1"/>
    <col min="5" max="5" width="29.375" style="6" customWidth="1"/>
    <col min="6" max="6" width="17.75" style="6" customWidth="1"/>
    <col min="7" max="7" width="18.375" style="6" customWidth="1"/>
    <col min="8" max="8" width="16.375" style="6" customWidth="1"/>
    <col min="9" max="9" width="18.75" style="6" customWidth="1"/>
    <col min="10" max="10" width="17" style="6" customWidth="1"/>
    <col min="11" max="11" width="19.5" style="6" customWidth="1"/>
    <col min="12" max="12" width="16.25" style="6" customWidth="1"/>
    <col min="13" max="13" width="19.875" style="6" customWidth="1"/>
    <col min="14" max="15" width="8.25" style="6" customWidth="1"/>
    <col min="16" max="16" width="9.5" style="6" customWidth="1"/>
    <col min="17" max="17" width="10.125" style="6" customWidth="1"/>
    <col min="18" max="23" width="8.25" style="6" customWidth="1"/>
    <col min="24" max="24" width="12.75" style="6" customWidth="1"/>
    <col min="25" max="16384" width="9" style="6"/>
  </cols>
  <sheetData>
    <row r="1" spans="1:22" ht="18.75">
      <c r="A1" s="2"/>
      <c r="B1" s="2"/>
      <c r="C1" s="2"/>
      <c r="D1" s="2"/>
      <c r="E1" s="2"/>
      <c r="F1" s="2"/>
      <c r="G1" s="2"/>
      <c r="H1" s="2"/>
      <c r="I1" s="2"/>
      <c r="J1" s="2"/>
      <c r="K1" s="2"/>
      <c r="L1" s="2"/>
      <c r="M1" s="10" t="s">
        <v>870</v>
      </c>
    </row>
    <row r="2" spans="1:22" ht="18.75">
      <c r="A2" s="2"/>
      <c r="B2" s="2"/>
      <c r="C2" s="2"/>
      <c r="D2" s="2"/>
      <c r="E2" s="2"/>
      <c r="F2" s="2"/>
      <c r="G2" s="2"/>
      <c r="H2" s="2"/>
      <c r="I2" s="2"/>
      <c r="J2" s="2"/>
      <c r="K2" s="2"/>
      <c r="L2" s="2"/>
      <c r="M2" s="14" t="s">
        <v>0</v>
      </c>
    </row>
    <row r="3" spans="1:22" ht="18.75">
      <c r="A3" s="2"/>
      <c r="B3" s="2"/>
      <c r="C3" s="2"/>
      <c r="D3" s="2"/>
      <c r="E3" s="2"/>
      <c r="F3" s="2"/>
      <c r="G3" s="2"/>
      <c r="H3" s="2"/>
      <c r="I3" s="2"/>
      <c r="J3" s="2"/>
      <c r="K3" s="2"/>
      <c r="L3" s="2"/>
      <c r="M3" s="14" t="s">
        <v>874</v>
      </c>
    </row>
    <row r="4" spans="1:22" s="9" customFormat="1" ht="59.25" customHeight="1">
      <c r="B4" s="586" t="s">
        <v>869</v>
      </c>
      <c r="C4" s="586"/>
      <c r="D4" s="586"/>
      <c r="E4" s="586"/>
      <c r="F4" s="586"/>
      <c r="G4" s="586"/>
      <c r="H4" s="586"/>
      <c r="I4" s="586"/>
      <c r="J4" s="586"/>
      <c r="K4" s="43"/>
      <c r="L4" s="43"/>
      <c r="M4" s="43"/>
      <c r="N4" s="42"/>
      <c r="O4" s="42"/>
      <c r="P4" s="42"/>
      <c r="Q4" s="42"/>
      <c r="R4" s="42"/>
    </row>
    <row r="5" spans="1:22" s="3" customFormat="1" ht="18.75" customHeight="1">
      <c r="A5" s="587" t="s">
        <v>889</v>
      </c>
      <c r="B5" s="587"/>
      <c r="C5" s="587"/>
      <c r="D5" s="587"/>
      <c r="E5" s="587"/>
      <c r="F5" s="587"/>
      <c r="G5" s="587"/>
      <c r="H5" s="587"/>
      <c r="I5" s="587"/>
      <c r="J5" s="587"/>
      <c r="K5" s="587"/>
      <c r="L5" s="587"/>
      <c r="M5" s="587"/>
      <c r="N5" s="33"/>
      <c r="O5" s="33"/>
      <c r="P5" s="33"/>
      <c r="Q5" s="33"/>
      <c r="R5" s="33"/>
      <c r="S5" s="33"/>
    </row>
    <row r="6" spans="1:22" s="3" customFormat="1" ht="18.75">
      <c r="A6" s="134"/>
      <c r="B6" s="134"/>
      <c r="C6" s="134"/>
      <c r="D6" s="134"/>
      <c r="E6" s="134"/>
      <c r="F6" s="134"/>
      <c r="G6" s="134"/>
      <c r="H6" s="134"/>
      <c r="I6" s="134"/>
      <c r="J6" s="134"/>
      <c r="K6" s="134"/>
      <c r="L6" s="134"/>
      <c r="M6" s="134"/>
      <c r="N6" s="134"/>
      <c r="O6" s="134"/>
      <c r="P6" s="134"/>
      <c r="Q6" s="134"/>
      <c r="R6" s="134"/>
    </row>
    <row r="7" spans="1:22" s="3" customFormat="1" ht="18.75" customHeight="1">
      <c r="A7" s="587" t="s">
        <v>890</v>
      </c>
      <c r="B7" s="587"/>
      <c r="C7" s="587"/>
      <c r="D7" s="587"/>
      <c r="E7" s="587"/>
      <c r="F7" s="587"/>
      <c r="G7" s="587"/>
      <c r="H7" s="587"/>
      <c r="I7" s="587"/>
      <c r="J7" s="587"/>
      <c r="K7" s="587"/>
      <c r="L7" s="587"/>
      <c r="M7" s="587"/>
      <c r="N7" s="33"/>
      <c r="O7" s="33"/>
      <c r="P7" s="33"/>
      <c r="Q7" s="33"/>
      <c r="R7" s="33"/>
    </row>
    <row r="8" spans="1:22" s="1" customFormat="1" ht="15.75" customHeight="1">
      <c r="A8" s="648" t="s">
        <v>68</v>
      </c>
      <c r="B8" s="648"/>
      <c r="C8" s="648"/>
      <c r="D8" s="648"/>
      <c r="E8" s="648"/>
      <c r="F8" s="648"/>
      <c r="G8" s="648"/>
      <c r="H8" s="648"/>
      <c r="I8" s="648"/>
      <c r="J8" s="648"/>
      <c r="K8" s="648"/>
      <c r="L8" s="648"/>
      <c r="M8" s="648"/>
      <c r="N8" s="11"/>
      <c r="O8" s="11"/>
      <c r="P8" s="11"/>
      <c r="Q8" s="11"/>
      <c r="R8" s="11"/>
    </row>
    <row r="9" spans="1:22" s="1" customFormat="1">
      <c r="A9" s="133"/>
      <c r="B9" s="133"/>
      <c r="C9" s="133"/>
      <c r="D9" s="133"/>
      <c r="E9" s="133"/>
      <c r="F9" s="133"/>
      <c r="G9" s="133"/>
      <c r="H9" s="133"/>
      <c r="I9" s="133"/>
      <c r="J9" s="133"/>
      <c r="K9" s="133"/>
      <c r="L9" s="133"/>
      <c r="M9" s="133"/>
      <c r="N9" s="133"/>
      <c r="O9" s="133"/>
      <c r="P9" s="133"/>
      <c r="Q9" s="133"/>
      <c r="R9" s="133"/>
    </row>
    <row r="10" spans="1:22" s="1" customFormat="1" ht="18.75">
      <c r="A10" s="634" t="s">
        <v>930</v>
      </c>
      <c r="B10" s="634"/>
      <c r="C10" s="634"/>
      <c r="D10" s="634"/>
      <c r="E10" s="634"/>
      <c r="F10" s="634"/>
      <c r="G10" s="634"/>
      <c r="H10" s="634"/>
      <c r="I10" s="634"/>
      <c r="J10" s="634"/>
      <c r="K10" s="634"/>
      <c r="L10" s="634"/>
      <c r="M10" s="634"/>
      <c r="N10" s="40"/>
      <c r="O10" s="40"/>
      <c r="P10" s="40"/>
      <c r="Q10" s="40"/>
      <c r="R10" s="40"/>
    </row>
    <row r="11" spans="1:22" s="1" customFormat="1" ht="18.75">
      <c r="R11" s="14"/>
    </row>
    <row r="12" spans="1:22" s="1" customFormat="1" ht="18.75">
      <c r="A12" s="644" t="s">
        <v>1988</v>
      </c>
      <c r="B12" s="644"/>
      <c r="C12" s="644"/>
      <c r="D12" s="644"/>
      <c r="E12" s="644"/>
      <c r="F12" s="644"/>
      <c r="G12" s="644"/>
      <c r="H12" s="644"/>
      <c r="I12" s="644"/>
      <c r="J12" s="644"/>
      <c r="K12" s="644"/>
      <c r="L12" s="644"/>
      <c r="M12" s="644"/>
      <c r="N12" s="644"/>
      <c r="O12" s="644"/>
      <c r="P12" s="644"/>
      <c r="Q12" s="644"/>
      <c r="R12" s="644"/>
      <c r="S12" s="644"/>
      <c r="T12" s="644"/>
      <c r="U12" s="41"/>
      <c r="V12" s="41"/>
    </row>
    <row r="13" spans="1:22" s="1" customFormat="1">
      <c r="A13" s="646" t="s">
        <v>1989</v>
      </c>
      <c r="B13" s="646"/>
      <c r="C13" s="646"/>
      <c r="D13" s="646"/>
      <c r="E13" s="646"/>
      <c r="F13" s="646"/>
      <c r="G13" s="646"/>
      <c r="H13" s="646"/>
      <c r="I13" s="646"/>
      <c r="J13" s="646"/>
      <c r="K13" s="646"/>
      <c r="L13" s="646"/>
      <c r="M13" s="646"/>
      <c r="N13" s="11"/>
      <c r="O13" s="11"/>
      <c r="P13" s="11"/>
      <c r="Q13" s="11"/>
      <c r="R13" s="11"/>
    </row>
    <row r="14" spans="1:22" s="7" customFormat="1">
      <c r="A14" s="647"/>
      <c r="B14" s="647"/>
      <c r="C14" s="647"/>
      <c r="D14" s="647"/>
      <c r="E14" s="647"/>
      <c r="F14" s="647"/>
      <c r="G14" s="647"/>
      <c r="H14" s="647"/>
      <c r="I14" s="647"/>
      <c r="J14" s="647"/>
      <c r="K14" s="647"/>
      <c r="L14" s="647"/>
      <c r="M14" s="647"/>
    </row>
    <row r="15" spans="1:22" s="17" customFormat="1" ht="79.5" customHeight="1">
      <c r="A15" s="640" t="s">
        <v>63</v>
      </c>
      <c r="B15" s="640" t="s">
        <v>17</v>
      </c>
      <c r="C15" s="640" t="s">
        <v>5</v>
      </c>
      <c r="D15" s="645" t="s">
        <v>846</v>
      </c>
      <c r="E15" s="645" t="s">
        <v>845</v>
      </c>
      <c r="F15" s="645" t="s">
        <v>23</v>
      </c>
      <c r="G15" s="645"/>
      <c r="H15" s="645" t="s">
        <v>259</v>
      </c>
      <c r="I15" s="645"/>
      <c r="J15" s="645" t="s">
        <v>24</v>
      </c>
      <c r="K15" s="645"/>
      <c r="L15" s="645" t="s">
        <v>875</v>
      </c>
      <c r="M15" s="645"/>
    </row>
    <row r="16" spans="1:22" s="17" customFormat="1" ht="55.5" customHeight="1">
      <c r="A16" s="640"/>
      <c r="B16" s="640"/>
      <c r="C16" s="640"/>
      <c r="D16" s="645"/>
      <c r="E16" s="645"/>
      <c r="F16" s="135" t="s">
        <v>1990</v>
      </c>
      <c r="G16" s="135" t="s">
        <v>871</v>
      </c>
      <c r="H16" s="135" t="s">
        <v>1990</v>
      </c>
      <c r="I16" s="135" t="s">
        <v>871</v>
      </c>
      <c r="J16" s="135" t="s">
        <v>1990</v>
      </c>
      <c r="K16" s="135" t="s">
        <v>871</v>
      </c>
      <c r="L16" s="135" t="s">
        <v>1990</v>
      </c>
      <c r="M16" s="135" t="s">
        <v>871</v>
      </c>
    </row>
    <row r="17" spans="1:13" s="8" customFormat="1" ht="16.5">
      <c r="A17" s="136">
        <v>1</v>
      </c>
      <c r="B17" s="136">
        <v>2</v>
      </c>
      <c r="C17" s="136">
        <v>3</v>
      </c>
      <c r="D17" s="136">
        <v>4</v>
      </c>
      <c r="E17" s="136">
        <v>5</v>
      </c>
      <c r="F17" s="136">
        <v>6</v>
      </c>
      <c r="G17" s="136">
        <v>7</v>
      </c>
      <c r="H17" s="136">
        <v>8</v>
      </c>
      <c r="I17" s="136">
        <v>9</v>
      </c>
      <c r="J17" s="136">
        <v>10</v>
      </c>
      <c r="K17" s="136">
        <v>11</v>
      </c>
      <c r="L17" s="136">
        <v>12</v>
      </c>
      <c r="M17" s="136">
        <v>13</v>
      </c>
    </row>
    <row r="18" spans="1:13" s="8" customFormat="1" ht="49.5">
      <c r="A18" s="136" t="s">
        <v>172</v>
      </c>
      <c r="B18" s="137" t="s">
        <v>968</v>
      </c>
      <c r="C18" s="137" t="s">
        <v>1482</v>
      </c>
      <c r="D18" s="138" t="s">
        <v>1991</v>
      </c>
      <c r="E18" s="138" t="s">
        <v>1992</v>
      </c>
      <c r="F18" s="139">
        <v>0</v>
      </c>
      <c r="G18" s="139">
        <v>20</v>
      </c>
      <c r="H18" s="139">
        <v>0</v>
      </c>
      <c r="I18" s="139">
        <v>0</v>
      </c>
      <c r="J18" s="139" t="s">
        <v>903</v>
      </c>
      <c r="K18" s="139" t="s">
        <v>903</v>
      </c>
      <c r="L18" s="139" t="s">
        <v>903</v>
      </c>
      <c r="M18" s="139" t="s">
        <v>903</v>
      </c>
    </row>
    <row r="19" spans="1:13" s="8" customFormat="1" ht="47.25">
      <c r="A19" s="136" t="s">
        <v>185</v>
      </c>
      <c r="B19" s="137" t="s">
        <v>1047</v>
      </c>
      <c r="C19" s="137" t="s">
        <v>1543</v>
      </c>
      <c r="D19" s="138" t="s">
        <v>1993</v>
      </c>
      <c r="E19" s="138" t="s">
        <v>1994</v>
      </c>
      <c r="F19" s="139">
        <v>80</v>
      </c>
      <c r="G19" s="139">
        <v>120</v>
      </c>
      <c r="H19" s="139">
        <v>0</v>
      </c>
      <c r="I19" s="139">
        <v>0</v>
      </c>
      <c r="J19" s="139" t="s">
        <v>903</v>
      </c>
      <c r="K19" s="139" t="s">
        <v>903</v>
      </c>
      <c r="L19" s="139" t="s">
        <v>903</v>
      </c>
      <c r="M19" s="139" t="s">
        <v>903</v>
      </c>
    </row>
    <row r="20" spans="1:13" s="8" customFormat="1" ht="47.25">
      <c r="A20" s="136" t="s">
        <v>185</v>
      </c>
      <c r="B20" s="137" t="s">
        <v>1091</v>
      </c>
      <c r="C20" s="137" t="s">
        <v>1585</v>
      </c>
      <c r="D20" s="138" t="s">
        <v>1995</v>
      </c>
      <c r="E20" s="138" t="s">
        <v>1994</v>
      </c>
      <c r="F20" s="139">
        <v>10.3</v>
      </c>
      <c r="G20" s="139">
        <v>14</v>
      </c>
      <c r="H20" s="139">
        <v>0</v>
      </c>
      <c r="I20" s="139">
        <v>0</v>
      </c>
      <c r="J20" s="139" t="s">
        <v>903</v>
      </c>
      <c r="K20" s="139" t="s">
        <v>903</v>
      </c>
      <c r="L20" s="139" t="s">
        <v>903</v>
      </c>
      <c r="M20" s="139" t="s">
        <v>903</v>
      </c>
    </row>
    <row r="21" spans="1:13" s="8" customFormat="1" ht="49.5" customHeight="1">
      <c r="A21" s="136" t="s">
        <v>185</v>
      </c>
      <c r="B21" s="137" t="s">
        <v>1046</v>
      </c>
      <c r="C21" s="137" t="s">
        <v>1542</v>
      </c>
      <c r="D21" s="138" t="s">
        <v>1996</v>
      </c>
      <c r="E21" s="138" t="s">
        <v>1994</v>
      </c>
      <c r="F21" s="139">
        <v>80</v>
      </c>
      <c r="G21" s="139">
        <v>120</v>
      </c>
      <c r="H21" s="139">
        <v>0</v>
      </c>
      <c r="I21" s="139">
        <v>0</v>
      </c>
      <c r="J21" s="139" t="s">
        <v>903</v>
      </c>
      <c r="K21" s="139" t="s">
        <v>903</v>
      </c>
      <c r="L21" s="139" t="s">
        <v>903</v>
      </c>
      <c r="M21" s="139" t="s">
        <v>903</v>
      </c>
    </row>
    <row r="22" spans="1:13">
      <c r="A22" s="649" t="s">
        <v>872</v>
      </c>
      <c r="B22" s="649"/>
      <c r="C22" s="649"/>
      <c r="D22" s="649"/>
      <c r="E22" s="649"/>
      <c r="F22" s="649"/>
      <c r="G22" s="649"/>
      <c r="H22" s="140"/>
      <c r="I22" s="140"/>
      <c r="J22" s="30"/>
      <c r="K22" s="30"/>
    </row>
  </sheetData>
  <customSheetViews>
    <customSheetView guid="{500C2F4F-1743-499A-A051-20565DBF52B2}" scale="80" showPageBreaks="1" printArea="1" view="pageBreakPreview">
      <selection activeCell="F16" sqref="F16"/>
      <pageMargins left="0.78740157480314965" right="0.39370078740157483" top="0.78740157480314965" bottom="0.78740157480314965" header="0.31496062992125984" footer="0.31496062992125984"/>
      <pageSetup paperSize="9" scale="80" orientation="landscape" r:id="rId1"/>
    </customSheetView>
  </customSheetViews>
  <mergeCells count="18">
    <mergeCell ref="A22:G22"/>
    <mergeCell ref="B4:J4"/>
    <mergeCell ref="A5:M5"/>
    <mergeCell ref="A7:M7"/>
    <mergeCell ref="A8:M8"/>
    <mergeCell ref="A10:M10"/>
    <mergeCell ref="A12:T12"/>
    <mergeCell ref="L15:M15"/>
    <mergeCell ref="A13:M13"/>
    <mergeCell ref="A14:M14"/>
    <mergeCell ref="A15:A16"/>
    <mergeCell ref="B15:B16"/>
    <mergeCell ref="C15:C16"/>
    <mergeCell ref="D15:D16"/>
    <mergeCell ref="E15:E16"/>
    <mergeCell ref="F15:G15"/>
    <mergeCell ref="H15:I15"/>
    <mergeCell ref="J15:K15"/>
  </mergeCells>
  <pageMargins left="0.78740157480314965" right="0.39370078740157483" top="0.78740157480314965" bottom="0.78740157480314965" header="0.31496062992125984" footer="0.31496062992125984"/>
  <pageSetup paperSize="9" scale="80" orientation="landscape"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60"/>
  <sheetViews>
    <sheetView view="pageBreakPreview" zoomScale="70" zoomScaleNormal="73" zoomScaleSheetLayoutView="70" workbookViewId="0">
      <pane xSplit="3" ySplit="20" topLeftCell="D243" activePane="bottomRight" state="frozen"/>
      <selection pane="topRight" activeCell="D1" sqref="D1"/>
      <selection pane="bottomLeft" activeCell="A21" sqref="A21"/>
      <selection pane="bottomRight" activeCell="AB19" sqref="AB18:AB19"/>
    </sheetView>
  </sheetViews>
  <sheetFormatPr defaultColWidth="9" defaultRowHeight="15.75"/>
  <cols>
    <col min="1" max="1" width="8.875" style="22" customWidth="1"/>
    <col min="2" max="2" width="74.625" style="23" customWidth="1"/>
    <col min="3" max="3" width="10.75" style="24" customWidth="1"/>
    <col min="4" max="4" width="14.25" style="25" customWidth="1"/>
    <col min="5" max="5" width="16.625" style="26" customWidth="1"/>
    <col min="6" max="6" width="12.5" style="26" customWidth="1"/>
    <col min="7" max="7" width="15.75" style="26" customWidth="1"/>
    <col min="8" max="8" width="61.75" style="26" customWidth="1"/>
    <col min="9" max="14" width="9.5" style="346" customWidth="1"/>
    <col min="15" max="17" width="9.5" style="346" hidden="1" customWidth="1"/>
    <col min="18" max="25" width="0" style="346" hidden="1" customWidth="1"/>
    <col min="26" max="27" width="9" style="346"/>
    <col min="28" max="256" width="9" style="26"/>
    <col min="257" max="257" width="8.875" style="26" customWidth="1"/>
    <col min="258" max="258" width="74.625" style="26" customWidth="1"/>
    <col min="259" max="259" width="10.75" style="26" customWidth="1"/>
    <col min="260" max="260" width="14.25" style="26" customWidth="1"/>
    <col min="261" max="261" width="16.625" style="26" customWidth="1"/>
    <col min="262" max="262" width="12.5" style="26" customWidth="1"/>
    <col min="263" max="263" width="15.75" style="26" customWidth="1"/>
    <col min="264" max="264" width="61.75" style="26" customWidth="1"/>
    <col min="265" max="270" width="9.5" style="26" customWidth="1"/>
    <col min="271" max="281" width="0" style="26" hidden="1" customWidth="1"/>
    <col min="282" max="512" width="9" style="26"/>
    <col min="513" max="513" width="8.875" style="26" customWidth="1"/>
    <col min="514" max="514" width="74.625" style="26" customWidth="1"/>
    <col min="515" max="515" width="10.75" style="26" customWidth="1"/>
    <col min="516" max="516" width="14.25" style="26" customWidth="1"/>
    <col min="517" max="517" width="16.625" style="26" customWidth="1"/>
    <col min="518" max="518" width="12.5" style="26" customWidth="1"/>
    <col min="519" max="519" width="15.75" style="26" customWidth="1"/>
    <col min="520" max="520" width="61.75" style="26" customWidth="1"/>
    <col min="521" max="526" width="9.5" style="26" customWidth="1"/>
    <col min="527" max="537" width="0" style="26" hidden="1" customWidth="1"/>
    <col min="538" max="768" width="9" style="26"/>
    <col min="769" max="769" width="8.875" style="26" customWidth="1"/>
    <col min="770" max="770" width="74.625" style="26" customWidth="1"/>
    <col min="771" max="771" width="10.75" style="26" customWidth="1"/>
    <col min="772" max="772" width="14.25" style="26" customWidth="1"/>
    <col min="773" max="773" width="16.625" style="26" customWidth="1"/>
    <col min="774" max="774" width="12.5" style="26" customWidth="1"/>
    <col min="775" max="775" width="15.75" style="26" customWidth="1"/>
    <col min="776" max="776" width="61.75" style="26" customWidth="1"/>
    <col min="777" max="782" width="9.5" style="26" customWidth="1"/>
    <col min="783" max="793" width="0" style="26" hidden="1" customWidth="1"/>
    <col min="794" max="1024" width="9" style="26"/>
    <col min="1025" max="1025" width="8.875" style="26" customWidth="1"/>
    <col min="1026" max="1026" width="74.625" style="26" customWidth="1"/>
    <col min="1027" max="1027" width="10.75" style="26" customWidth="1"/>
    <col min="1028" max="1028" width="14.25" style="26" customWidth="1"/>
    <col min="1029" max="1029" width="16.625" style="26" customWidth="1"/>
    <col min="1030" max="1030" width="12.5" style="26" customWidth="1"/>
    <col min="1031" max="1031" width="15.75" style="26" customWidth="1"/>
    <col min="1032" max="1032" width="61.75" style="26" customWidth="1"/>
    <col min="1033" max="1038" width="9.5" style="26" customWidth="1"/>
    <col min="1039" max="1049" width="0" style="26" hidden="1" customWidth="1"/>
    <col min="1050" max="1280" width="9" style="26"/>
    <col min="1281" max="1281" width="8.875" style="26" customWidth="1"/>
    <col min="1282" max="1282" width="74.625" style="26" customWidth="1"/>
    <col min="1283" max="1283" width="10.75" style="26" customWidth="1"/>
    <col min="1284" max="1284" width="14.25" style="26" customWidth="1"/>
    <col min="1285" max="1285" width="16.625" style="26" customWidth="1"/>
    <col min="1286" max="1286" width="12.5" style="26" customWidth="1"/>
    <col min="1287" max="1287" width="15.75" style="26" customWidth="1"/>
    <col min="1288" max="1288" width="61.75" style="26" customWidth="1"/>
    <col min="1289" max="1294" width="9.5" style="26" customWidth="1"/>
    <col min="1295" max="1305" width="0" style="26" hidden="1" customWidth="1"/>
    <col min="1306" max="1536" width="9" style="26"/>
    <col min="1537" max="1537" width="8.875" style="26" customWidth="1"/>
    <col min="1538" max="1538" width="74.625" style="26" customWidth="1"/>
    <col min="1539" max="1539" width="10.75" style="26" customWidth="1"/>
    <col min="1540" max="1540" width="14.25" style="26" customWidth="1"/>
    <col min="1541" max="1541" width="16.625" style="26" customWidth="1"/>
    <col min="1542" max="1542" width="12.5" style="26" customWidth="1"/>
    <col min="1543" max="1543" width="15.75" style="26" customWidth="1"/>
    <col min="1544" max="1544" width="61.75" style="26" customWidth="1"/>
    <col min="1545" max="1550" width="9.5" style="26" customWidth="1"/>
    <col min="1551" max="1561" width="0" style="26" hidden="1" customWidth="1"/>
    <col min="1562" max="1792" width="9" style="26"/>
    <col min="1793" max="1793" width="8.875" style="26" customWidth="1"/>
    <col min="1794" max="1794" width="74.625" style="26" customWidth="1"/>
    <col min="1795" max="1795" width="10.75" style="26" customWidth="1"/>
    <col min="1796" max="1796" width="14.25" style="26" customWidth="1"/>
    <col min="1797" max="1797" width="16.625" style="26" customWidth="1"/>
    <col min="1798" max="1798" width="12.5" style="26" customWidth="1"/>
    <col min="1799" max="1799" width="15.75" style="26" customWidth="1"/>
    <col min="1800" max="1800" width="61.75" style="26" customWidth="1"/>
    <col min="1801" max="1806" width="9.5" style="26" customWidth="1"/>
    <col min="1807" max="1817" width="0" style="26" hidden="1" customWidth="1"/>
    <col min="1818" max="2048" width="9" style="26"/>
    <col min="2049" max="2049" width="8.875" style="26" customWidth="1"/>
    <col min="2050" max="2050" width="74.625" style="26" customWidth="1"/>
    <col min="2051" max="2051" width="10.75" style="26" customWidth="1"/>
    <col min="2052" max="2052" width="14.25" style="26" customWidth="1"/>
    <col min="2053" max="2053" width="16.625" style="26" customWidth="1"/>
    <col min="2054" max="2054" width="12.5" style="26" customWidth="1"/>
    <col min="2055" max="2055" width="15.75" style="26" customWidth="1"/>
    <col min="2056" max="2056" width="61.75" style="26" customWidth="1"/>
    <col min="2057" max="2062" width="9.5" style="26" customWidth="1"/>
    <col min="2063" max="2073" width="0" style="26" hidden="1" customWidth="1"/>
    <col min="2074" max="2304" width="9" style="26"/>
    <col min="2305" max="2305" width="8.875" style="26" customWidth="1"/>
    <col min="2306" max="2306" width="74.625" style="26" customWidth="1"/>
    <col min="2307" max="2307" width="10.75" style="26" customWidth="1"/>
    <col min="2308" max="2308" width="14.25" style="26" customWidth="1"/>
    <col min="2309" max="2309" width="16.625" style="26" customWidth="1"/>
    <col min="2310" max="2310" width="12.5" style="26" customWidth="1"/>
    <col min="2311" max="2311" width="15.75" style="26" customWidth="1"/>
    <col min="2312" max="2312" width="61.75" style="26" customWidth="1"/>
    <col min="2313" max="2318" width="9.5" style="26" customWidth="1"/>
    <col min="2319" max="2329" width="0" style="26" hidden="1" customWidth="1"/>
    <col min="2330" max="2560" width="9" style="26"/>
    <col min="2561" max="2561" width="8.875" style="26" customWidth="1"/>
    <col min="2562" max="2562" width="74.625" style="26" customWidth="1"/>
    <col min="2563" max="2563" width="10.75" style="26" customWidth="1"/>
    <col min="2564" max="2564" width="14.25" style="26" customWidth="1"/>
    <col min="2565" max="2565" width="16.625" style="26" customWidth="1"/>
    <col min="2566" max="2566" width="12.5" style="26" customWidth="1"/>
    <col min="2567" max="2567" width="15.75" style="26" customWidth="1"/>
    <col min="2568" max="2568" width="61.75" style="26" customWidth="1"/>
    <col min="2569" max="2574" width="9.5" style="26" customWidth="1"/>
    <col min="2575" max="2585" width="0" style="26" hidden="1" customWidth="1"/>
    <col min="2586" max="2816" width="9" style="26"/>
    <col min="2817" max="2817" width="8.875" style="26" customWidth="1"/>
    <col min="2818" max="2818" width="74.625" style="26" customWidth="1"/>
    <col min="2819" max="2819" width="10.75" style="26" customWidth="1"/>
    <col min="2820" max="2820" width="14.25" style="26" customWidth="1"/>
    <col min="2821" max="2821" width="16.625" style="26" customWidth="1"/>
    <col min="2822" max="2822" width="12.5" style="26" customWidth="1"/>
    <col min="2823" max="2823" width="15.75" style="26" customWidth="1"/>
    <col min="2824" max="2824" width="61.75" style="26" customWidth="1"/>
    <col min="2825" max="2830" width="9.5" style="26" customWidth="1"/>
    <col min="2831" max="2841" width="0" style="26" hidden="1" customWidth="1"/>
    <col min="2842" max="3072" width="9" style="26"/>
    <col min="3073" max="3073" width="8.875" style="26" customWidth="1"/>
    <col min="3074" max="3074" width="74.625" style="26" customWidth="1"/>
    <col min="3075" max="3075" width="10.75" style="26" customWidth="1"/>
    <col min="3076" max="3076" width="14.25" style="26" customWidth="1"/>
    <col min="3077" max="3077" width="16.625" style="26" customWidth="1"/>
    <col min="3078" max="3078" width="12.5" style="26" customWidth="1"/>
    <col min="3079" max="3079" width="15.75" style="26" customWidth="1"/>
    <col min="3080" max="3080" width="61.75" style="26" customWidth="1"/>
    <col min="3081" max="3086" width="9.5" style="26" customWidth="1"/>
    <col min="3087" max="3097" width="0" style="26" hidden="1" customWidth="1"/>
    <col min="3098" max="3328" width="9" style="26"/>
    <col min="3329" max="3329" width="8.875" style="26" customWidth="1"/>
    <col min="3330" max="3330" width="74.625" style="26" customWidth="1"/>
    <col min="3331" max="3331" width="10.75" style="26" customWidth="1"/>
    <col min="3332" max="3332" width="14.25" style="26" customWidth="1"/>
    <col min="3333" max="3333" width="16.625" style="26" customWidth="1"/>
    <col min="3334" max="3334" width="12.5" style="26" customWidth="1"/>
    <col min="3335" max="3335" width="15.75" style="26" customWidth="1"/>
    <col min="3336" max="3336" width="61.75" style="26" customWidth="1"/>
    <col min="3337" max="3342" width="9.5" style="26" customWidth="1"/>
    <col min="3343" max="3353" width="0" style="26" hidden="1" customWidth="1"/>
    <col min="3354" max="3584" width="9" style="26"/>
    <col min="3585" max="3585" width="8.875" style="26" customWidth="1"/>
    <col min="3586" max="3586" width="74.625" style="26" customWidth="1"/>
    <col min="3587" max="3587" width="10.75" style="26" customWidth="1"/>
    <col min="3588" max="3588" width="14.25" style="26" customWidth="1"/>
    <col min="3589" max="3589" width="16.625" style="26" customWidth="1"/>
    <col min="3590" max="3590" width="12.5" style="26" customWidth="1"/>
    <col min="3591" max="3591" width="15.75" style="26" customWidth="1"/>
    <col min="3592" max="3592" width="61.75" style="26" customWidth="1"/>
    <col min="3593" max="3598" width="9.5" style="26" customWidth="1"/>
    <col min="3599" max="3609" width="0" style="26" hidden="1" customWidth="1"/>
    <col min="3610" max="3840" width="9" style="26"/>
    <col min="3841" max="3841" width="8.875" style="26" customWidth="1"/>
    <col min="3842" max="3842" width="74.625" style="26" customWidth="1"/>
    <col min="3843" max="3843" width="10.75" style="26" customWidth="1"/>
    <col min="3844" max="3844" width="14.25" style="26" customWidth="1"/>
    <col min="3845" max="3845" width="16.625" style="26" customWidth="1"/>
    <col min="3846" max="3846" width="12.5" style="26" customWidth="1"/>
    <col min="3847" max="3847" width="15.75" style="26" customWidth="1"/>
    <col min="3848" max="3848" width="61.75" style="26" customWidth="1"/>
    <col min="3849" max="3854" width="9.5" style="26" customWidth="1"/>
    <col min="3855" max="3865" width="0" style="26" hidden="1" customWidth="1"/>
    <col min="3866" max="4096" width="9" style="26"/>
    <col min="4097" max="4097" width="8.875" style="26" customWidth="1"/>
    <col min="4098" max="4098" width="74.625" style="26" customWidth="1"/>
    <col min="4099" max="4099" width="10.75" style="26" customWidth="1"/>
    <col min="4100" max="4100" width="14.25" style="26" customWidth="1"/>
    <col min="4101" max="4101" width="16.625" style="26" customWidth="1"/>
    <col min="4102" max="4102" width="12.5" style="26" customWidth="1"/>
    <col min="4103" max="4103" width="15.75" style="26" customWidth="1"/>
    <col min="4104" max="4104" width="61.75" style="26" customWidth="1"/>
    <col min="4105" max="4110" width="9.5" style="26" customWidth="1"/>
    <col min="4111" max="4121" width="0" style="26" hidden="1" customWidth="1"/>
    <col min="4122" max="4352" width="9" style="26"/>
    <col min="4353" max="4353" width="8.875" style="26" customWidth="1"/>
    <col min="4354" max="4354" width="74.625" style="26" customWidth="1"/>
    <col min="4355" max="4355" width="10.75" style="26" customWidth="1"/>
    <col min="4356" max="4356" width="14.25" style="26" customWidth="1"/>
    <col min="4357" max="4357" width="16.625" style="26" customWidth="1"/>
    <col min="4358" max="4358" width="12.5" style="26" customWidth="1"/>
    <col min="4359" max="4359" width="15.75" style="26" customWidth="1"/>
    <col min="4360" max="4360" width="61.75" style="26" customWidth="1"/>
    <col min="4361" max="4366" width="9.5" style="26" customWidth="1"/>
    <col min="4367" max="4377" width="0" style="26" hidden="1" customWidth="1"/>
    <col min="4378" max="4608" width="9" style="26"/>
    <col min="4609" max="4609" width="8.875" style="26" customWidth="1"/>
    <col min="4610" max="4610" width="74.625" style="26" customWidth="1"/>
    <col min="4611" max="4611" width="10.75" style="26" customWidth="1"/>
    <col min="4612" max="4612" width="14.25" style="26" customWidth="1"/>
    <col min="4613" max="4613" width="16.625" style="26" customWidth="1"/>
    <col min="4614" max="4614" width="12.5" style="26" customWidth="1"/>
    <col min="4615" max="4615" width="15.75" style="26" customWidth="1"/>
    <col min="4616" max="4616" width="61.75" style="26" customWidth="1"/>
    <col min="4617" max="4622" width="9.5" style="26" customWidth="1"/>
    <col min="4623" max="4633" width="0" style="26" hidden="1" customWidth="1"/>
    <col min="4634" max="4864" width="9" style="26"/>
    <col min="4865" max="4865" width="8.875" style="26" customWidth="1"/>
    <col min="4866" max="4866" width="74.625" style="26" customWidth="1"/>
    <col min="4867" max="4867" width="10.75" style="26" customWidth="1"/>
    <col min="4868" max="4868" width="14.25" style="26" customWidth="1"/>
    <col min="4869" max="4869" width="16.625" style="26" customWidth="1"/>
    <col min="4870" max="4870" width="12.5" style="26" customWidth="1"/>
    <col min="4871" max="4871" width="15.75" style="26" customWidth="1"/>
    <col min="4872" max="4872" width="61.75" style="26" customWidth="1"/>
    <col min="4873" max="4878" width="9.5" style="26" customWidth="1"/>
    <col min="4879" max="4889" width="0" style="26" hidden="1" customWidth="1"/>
    <col min="4890" max="5120" width="9" style="26"/>
    <col min="5121" max="5121" width="8.875" style="26" customWidth="1"/>
    <col min="5122" max="5122" width="74.625" style="26" customWidth="1"/>
    <col min="5123" max="5123" width="10.75" style="26" customWidth="1"/>
    <col min="5124" max="5124" width="14.25" style="26" customWidth="1"/>
    <col min="5125" max="5125" width="16.625" style="26" customWidth="1"/>
    <col min="5126" max="5126" width="12.5" style="26" customWidth="1"/>
    <col min="5127" max="5127" width="15.75" style="26" customWidth="1"/>
    <col min="5128" max="5128" width="61.75" style="26" customWidth="1"/>
    <col min="5129" max="5134" width="9.5" style="26" customWidth="1"/>
    <col min="5135" max="5145" width="0" style="26" hidden="1" customWidth="1"/>
    <col min="5146" max="5376" width="9" style="26"/>
    <col min="5377" max="5377" width="8.875" style="26" customWidth="1"/>
    <col min="5378" max="5378" width="74.625" style="26" customWidth="1"/>
    <col min="5379" max="5379" width="10.75" style="26" customWidth="1"/>
    <col min="5380" max="5380" width="14.25" style="26" customWidth="1"/>
    <col min="5381" max="5381" width="16.625" style="26" customWidth="1"/>
    <col min="5382" max="5382" width="12.5" style="26" customWidth="1"/>
    <col min="5383" max="5383" width="15.75" style="26" customWidth="1"/>
    <col min="5384" max="5384" width="61.75" style="26" customWidth="1"/>
    <col min="5385" max="5390" width="9.5" style="26" customWidth="1"/>
    <col min="5391" max="5401" width="0" style="26" hidden="1" customWidth="1"/>
    <col min="5402" max="5632" width="9" style="26"/>
    <col min="5633" max="5633" width="8.875" style="26" customWidth="1"/>
    <col min="5634" max="5634" width="74.625" style="26" customWidth="1"/>
    <col min="5635" max="5635" width="10.75" style="26" customWidth="1"/>
    <col min="5636" max="5636" width="14.25" style="26" customWidth="1"/>
    <col min="5637" max="5637" width="16.625" style="26" customWidth="1"/>
    <col min="5638" max="5638" width="12.5" style="26" customWidth="1"/>
    <col min="5639" max="5639" width="15.75" style="26" customWidth="1"/>
    <col min="5640" max="5640" width="61.75" style="26" customWidth="1"/>
    <col min="5641" max="5646" width="9.5" style="26" customWidth="1"/>
    <col min="5647" max="5657" width="0" style="26" hidden="1" customWidth="1"/>
    <col min="5658" max="5888" width="9" style="26"/>
    <col min="5889" max="5889" width="8.875" style="26" customWidth="1"/>
    <col min="5890" max="5890" width="74.625" style="26" customWidth="1"/>
    <col min="5891" max="5891" width="10.75" style="26" customWidth="1"/>
    <col min="5892" max="5892" width="14.25" style="26" customWidth="1"/>
    <col min="5893" max="5893" width="16.625" style="26" customWidth="1"/>
    <col min="5894" max="5894" width="12.5" style="26" customWidth="1"/>
    <col min="5895" max="5895" width="15.75" style="26" customWidth="1"/>
    <col min="5896" max="5896" width="61.75" style="26" customWidth="1"/>
    <col min="5897" max="5902" width="9.5" style="26" customWidth="1"/>
    <col min="5903" max="5913" width="0" style="26" hidden="1" customWidth="1"/>
    <col min="5914" max="6144" width="9" style="26"/>
    <col min="6145" max="6145" width="8.875" style="26" customWidth="1"/>
    <col min="6146" max="6146" width="74.625" style="26" customWidth="1"/>
    <col min="6147" max="6147" width="10.75" style="26" customWidth="1"/>
    <col min="6148" max="6148" width="14.25" style="26" customWidth="1"/>
    <col min="6149" max="6149" width="16.625" style="26" customWidth="1"/>
    <col min="6150" max="6150" width="12.5" style="26" customWidth="1"/>
    <col min="6151" max="6151" width="15.75" style="26" customWidth="1"/>
    <col min="6152" max="6152" width="61.75" style="26" customWidth="1"/>
    <col min="6153" max="6158" width="9.5" style="26" customWidth="1"/>
    <col min="6159" max="6169" width="0" style="26" hidden="1" customWidth="1"/>
    <col min="6170" max="6400" width="9" style="26"/>
    <col min="6401" max="6401" width="8.875" style="26" customWidth="1"/>
    <col min="6402" max="6402" width="74.625" style="26" customWidth="1"/>
    <col min="6403" max="6403" width="10.75" style="26" customWidth="1"/>
    <col min="6404" max="6404" width="14.25" style="26" customWidth="1"/>
    <col min="6405" max="6405" width="16.625" style="26" customWidth="1"/>
    <col min="6406" max="6406" width="12.5" style="26" customWidth="1"/>
    <col min="6407" max="6407" width="15.75" style="26" customWidth="1"/>
    <col min="6408" max="6408" width="61.75" style="26" customWidth="1"/>
    <col min="6409" max="6414" width="9.5" style="26" customWidth="1"/>
    <col min="6415" max="6425" width="0" style="26" hidden="1" customWidth="1"/>
    <col min="6426" max="6656" width="9" style="26"/>
    <col min="6657" max="6657" width="8.875" style="26" customWidth="1"/>
    <col min="6658" max="6658" width="74.625" style="26" customWidth="1"/>
    <col min="6659" max="6659" width="10.75" style="26" customWidth="1"/>
    <col min="6660" max="6660" width="14.25" style="26" customWidth="1"/>
    <col min="6661" max="6661" width="16.625" style="26" customWidth="1"/>
    <col min="6662" max="6662" width="12.5" style="26" customWidth="1"/>
    <col min="6663" max="6663" width="15.75" style="26" customWidth="1"/>
    <col min="6664" max="6664" width="61.75" style="26" customWidth="1"/>
    <col min="6665" max="6670" width="9.5" style="26" customWidth="1"/>
    <col min="6671" max="6681" width="0" style="26" hidden="1" customWidth="1"/>
    <col min="6682" max="6912" width="9" style="26"/>
    <col min="6913" max="6913" width="8.875" style="26" customWidth="1"/>
    <col min="6914" max="6914" width="74.625" style="26" customWidth="1"/>
    <col min="6915" max="6915" width="10.75" style="26" customWidth="1"/>
    <col min="6916" max="6916" width="14.25" style="26" customWidth="1"/>
    <col min="6917" max="6917" width="16.625" style="26" customWidth="1"/>
    <col min="6918" max="6918" width="12.5" style="26" customWidth="1"/>
    <col min="6919" max="6919" width="15.75" style="26" customWidth="1"/>
    <col min="6920" max="6920" width="61.75" style="26" customWidth="1"/>
    <col min="6921" max="6926" width="9.5" style="26" customWidth="1"/>
    <col min="6927" max="6937" width="0" style="26" hidden="1" customWidth="1"/>
    <col min="6938" max="7168" width="9" style="26"/>
    <col min="7169" max="7169" width="8.875" style="26" customWidth="1"/>
    <col min="7170" max="7170" width="74.625" style="26" customWidth="1"/>
    <col min="7171" max="7171" width="10.75" style="26" customWidth="1"/>
    <col min="7172" max="7172" width="14.25" style="26" customWidth="1"/>
    <col min="7173" max="7173" width="16.625" style="26" customWidth="1"/>
    <col min="7174" max="7174" width="12.5" style="26" customWidth="1"/>
    <col min="7175" max="7175" width="15.75" style="26" customWidth="1"/>
    <col min="7176" max="7176" width="61.75" style="26" customWidth="1"/>
    <col min="7177" max="7182" width="9.5" style="26" customWidth="1"/>
    <col min="7183" max="7193" width="0" style="26" hidden="1" customWidth="1"/>
    <col min="7194" max="7424" width="9" style="26"/>
    <col min="7425" max="7425" width="8.875" style="26" customWidth="1"/>
    <col min="7426" max="7426" width="74.625" style="26" customWidth="1"/>
    <col min="7427" max="7427" width="10.75" style="26" customWidth="1"/>
    <col min="7428" max="7428" width="14.25" style="26" customWidth="1"/>
    <col min="7429" max="7429" width="16.625" style="26" customWidth="1"/>
    <col min="7430" max="7430" width="12.5" style="26" customWidth="1"/>
    <col min="7431" max="7431" width="15.75" style="26" customWidth="1"/>
    <col min="7432" max="7432" width="61.75" style="26" customWidth="1"/>
    <col min="7433" max="7438" width="9.5" style="26" customWidth="1"/>
    <col min="7439" max="7449" width="0" style="26" hidden="1" customWidth="1"/>
    <col min="7450" max="7680" width="9" style="26"/>
    <col min="7681" max="7681" width="8.875" style="26" customWidth="1"/>
    <col min="7682" max="7682" width="74.625" style="26" customWidth="1"/>
    <col min="7683" max="7683" width="10.75" style="26" customWidth="1"/>
    <col min="7684" max="7684" width="14.25" style="26" customWidth="1"/>
    <col min="7685" max="7685" width="16.625" style="26" customWidth="1"/>
    <col min="7686" max="7686" width="12.5" style="26" customWidth="1"/>
    <col min="7687" max="7687" width="15.75" style="26" customWidth="1"/>
    <col min="7688" max="7688" width="61.75" style="26" customWidth="1"/>
    <col min="7689" max="7694" width="9.5" style="26" customWidth="1"/>
    <col min="7695" max="7705" width="0" style="26" hidden="1" customWidth="1"/>
    <col min="7706" max="7936" width="9" style="26"/>
    <col min="7937" max="7937" width="8.875" style="26" customWidth="1"/>
    <col min="7938" max="7938" width="74.625" style="26" customWidth="1"/>
    <col min="7939" max="7939" width="10.75" style="26" customWidth="1"/>
    <col min="7940" max="7940" width="14.25" style="26" customWidth="1"/>
    <col min="7941" max="7941" width="16.625" style="26" customWidth="1"/>
    <col min="7942" max="7942" width="12.5" style="26" customWidth="1"/>
    <col min="7943" max="7943" width="15.75" style="26" customWidth="1"/>
    <col min="7944" max="7944" width="61.75" style="26" customWidth="1"/>
    <col min="7945" max="7950" width="9.5" style="26" customWidth="1"/>
    <col min="7951" max="7961" width="0" style="26" hidden="1" customWidth="1"/>
    <col min="7962" max="8192" width="9" style="26"/>
    <col min="8193" max="8193" width="8.875" style="26" customWidth="1"/>
    <col min="8194" max="8194" width="74.625" style="26" customWidth="1"/>
    <col min="8195" max="8195" width="10.75" style="26" customWidth="1"/>
    <col min="8196" max="8196" width="14.25" style="26" customWidth="1"/>
    <col min="8197" max="8197" width="16.625" style="26" customWidth="1"/>
    <col min="8198" max="8198" width="12.5" style="26" customWidth="1"/>
    <col min="8199" max="8199" width="15.75" style="26" customWidth="1"/>
    <col min="8200" max="8200" width="61.75" style="26" customWidth="1"/>
    <col min="8201" max="8206" width="9.5" style="26" customWidth="1"/>
    <col min="8207" max="8217" width="0" style="26" hidden="1" customWidth="1"/>
    <col min="8218" max="8448" width="9" style="26"/>
    <col min="8449" max="8449" width="8.875" style="26" customWidth="1"/>
    <col min="8450" max="8450" width="74.625" style="26" customWidth="1"/>
    <col min="8451" max="8451" width="10.75" style="26" customWidth="1"/>
    <col min="8452" max="8452" width="14.25" style="26" customWidth="1"/>
    <col min="8453" max="8453" width="16.625" style="26" customWidth="1"/>
    <col min="8454" max="8454" width="12.5" style="26" customWidth="1"/>
    <col min="8455" max="8455" width="15.75" style="26" customWidth="1"/>
    <col min="8456" max="8456" width="61.75" style="26" customWidth="1"/>
    <col min="8457" max="8462" width="9.5" style="26" customWidth="1"/>
    <col min="8463" max="8473" width="0" style="26" hidden="1" customWidth="1"/>
    <col min="8474" max="8704" width="9" style="26"/>
    <col min="8705" max="8705" width="8.875" style="26" customWidth="1"/>
    <col min="8706" max="8706" width="74.625" style="26" customWidth="1"/>
    <col min="8707" max="8707" width="10.75" style="26" customWidth="1"/>
    <col min="8708" max="8708" width="14.25" style="26" customWidth="1"/>
    <col min="8709" max="8709" width="16.625" style="26" customWidth="1"/>
    <col min="8710" max="8710" width="12.5" style="26" customWidth="1"/>
    <col min="8711" max="8711" width="15.75" style="26" customWidth="1"/>
    <col min="8712" max="8712" width="61.75" style="26" customWidth="1"/>
    <col min="8713" max="8718" width="9.5" style="26" customWidth="1"/>
    <col min="8719" max="8729" width="0" style="26" hidden="1" customWidth="1"/>
    <col min="8730" max="8960" width="9" style="26"/>
    <col min="8961" max="8961" width="8.875" style="26" customWidth="1"/>
    <col min="8962" max="8962" width="74.625" style="26" customWidth="1"/>
    <col min="8963" max="8963" width="10.75" style="26" customWidth="1"/>
    <col min="8964" max="8964" width="14.25" style="26" customWidth="1"/>
    <col min="8965" max="8965" width="16.625" style="26" customWidth="1"/>
    <col min="8966" max="8966" width="12.5" style="26" customWidth="1"/>
    <col min="8967" max="8967" width="15.75" style="26" customWidth="1"/>
    <col min="8968" max="8968" width="61.75" style="26" customWidth="1"/>
    <col min="8969" max="8974" width="9.5" style="26" customWidth="1"/>
    <col min="8975" max="8985" width="0" style="26" hidden="1" customWidth="1"/>
    <col min="8986" max="9216" width="9" style="26"/>
    <col min="9217" max="9217" width="8.875" style="26" customWidth="1"/>
    <col min="9218" max="9218" width="74.625" style="26" customWidth="1"/>
    <col min="9219" max="9219" width="10.75" style="26" customWidth="1"/>
    <col min="9220" max="9220" width="14.25" style="26" customWidth="1"/>
    <col min="9221" max="9221" width="16.625" style="26" customWidth="1"/>
    <col min="9222" max="9222" width="12.5" style="26" customWidth="1"/>
    <col min="9223" max="9223" width="15.75" style="26" customWidth="1"/>
    <col min="9224" max="9224" width="61.75" style="26" customWidth="1"/>
    <col min="9225" max="9230" width="9.5" style="26" customWidth="1"/>
    <col min="9231" max="9241" width="0" style="26" hidden="1" customWidth="1"/>
    <col min="9242" max="9472" width="9" style="26"/>
    <col min="9473" max="9473" width="8.875" style="26" customWidth="1"/>
    <col min="9474" max="9474" width="74.625" style="26" customWidth="1"/>
    <col min="9475" max="9475" width="10.75" style="26" customWidth="1"/>
    <col min="9476" max="9476" width="14.25" style="26" customWidth="1"/>
    <col min="9477" max="9477" width="16.625" style="26" customWidth="1"/>
    <col min="9478" max="9478" width="12.5" style="26" customWidth="1"/>
    <col min="9479" max="9479" width="15.75" style="26" customWidth="1"/>
    <col min="9480" max="9480" width="61.75" style="26" customWidth="1"/>
    <col min="9481" max="9486" width="9.5" style="26" customWidth="1"/>
    <col min="9487" max="9497" width="0" style="26" hidden="1" customWidth="1"/>
    <col min="9498" max="9728" width="9" style="26"/>
    <col min="9729" max="9729" width="8.875" style="26" customWidth="1"/>
    <col min="9730" max="9730" width="74.625" style="26" customWidth="1"/>
    <col min="9731" max="9731" width="10.75" style="26" customWidth="1"/>
    <col min="9732" max="9732" width="14.25" style="26" customWidth="1"/>
    <col min="9733" max="9733" width="16.625" style="26" customWidth="1"/>
    <col min="9734" max="9734" width="12.5" style="26" customWidth="1"/>
    <col min="9735" max="9735" width="15.75" style="26" customWidth="1"/>
    <col min="9736" max="9736" width="61.75" style="26" customWidth="1"/>
    <col min="9737" max="9742" width="9.5" style="26" customWidth="1"/>
    <col min="9743" max="9753" width="0" style="26" hidden="1" customWidth="1"/>
    <col min="9754" max="9984" width="9" style="26"/>
    <col min="9985" max="9985" width="8.875" style="26" customWidth="1"/>
    <col min="9986" max="9986" width="74.625" style="26" customWidth="1"/>
    <col min="9987" max="9987" width="10.75" style="26" customWidth="1"/>
    <col min="9988" max="9988" width="14.25" style="26" customWidth="1"/>
    <col min="9989" max="9989" width="16.625" style="26" customWidth="1"/>
    <col min="9990" max="9990" width="12.5" style="26" customWidth="1"/>
    <col min="9991" max="9991" width="15.75" style="26" customWidth="1"/>
    <col min="9992" max="9992" width="61.75" style="26" customWidth="1"/>
    <col min="9993" max="9998" width="9.5" style="26" customWidth="1"/>
    <col min="9999" max="10009" width="0" style="26" hidden="1" customWidth="1"/>
    <col min="10010" max="10240" width="9" style="26"/>
    <col min="10241" max="10241" width="8.875" style="26" customWidth="1"/>
    <col min="10242" max="10242" width="74.625" style="26" customWidth="1"/>
    <col min="10243" max="10243" width="10.75" style="26" customWidth="1"/>
    <col min="10244" max="10244" width="14.25" style="26" customWidth="1"/>
    <col min="10245" max="10245" width="16.625" style="26" customWidth="1"/>
    <col min="10246" max="10246" width="12.5" style="26" customWidth="1"/>
    <col min="10247" max="10247" width="15.75" style="26" customWidth="1"/>
    <col min="10248" max="10248" width="61.75" style="26" customWidth="1"/>
    <col min="10249" max="10254" width="9.5" style="26" customWidth="1"/>
    <col min="10255" max="10265" width="0" style="26" hidden="1" customWidth="1"/>
    <col min="10266" max="10496" width="9" style="26"/>
    <col min="10497" max="10497" width="8.875" style="26" customWidth="1"/>
    <col min="10498" max="10498" width="74.625" style="26" customWidth="1"/>
    <col min="10499" max="10499" width="10.75" style="26" customWidth="1"/>
    <col min="10500" max="10500" width="14.25" style="26" customWidth="1"/>
    <col min="10501" max="10501" width="16.625" style="26" customWidth="1"/>
    <col min="10502" max="10502" width="12.5" style="26" customWidth="1"/>
    <col min="10503" max="10503" width="15.75" style="26" customWidth="1"/>
    <col min="10504" max="10504" width="61.75" style="26" customWidth="1"/>
    <col min="10505" max="10510" width="9.5" style="26" customWidth="1"/>
    <col min="10511" max="10521" width="0" style="26" hidden="1" customWidth="1"/>
    <col min="10522" max="10752" width="9" style="26"/>
    <col min="10753" max="10753" width="8.875" style="26" customWidth="1"/>
    <col min="10754" max="10754" width="74.625" style="26" customWidth="1"/>
    <col min="10755" max="10755" width="10.75" style="26" customWidth="1"/>
    <col min="10756" max="10756" width="14.25" style="26" customWidth="1"/>
    <col min="10757" max="10757" width="16.625" style="26" customWidth="1"/>
    <col min="10758" max="10758" width="12.5" style="26" customWidth="1"/>
    <col min="10759" max="10759" width="15.75" style="26" customWidth="1"/>
    <col min="10760" max="10760" width="61.75" style="26" customWidth="1"/>
    <col min="10761" max="10766" width="9.5" style="26" customWidth="1"/>
    <col min="10767" max="10777" width="0" style="26" hidden="1" customWidth="1"/>
    <col min="10778" max="11008" width="9" style="26"/>
    <col min="11009" max="11009" width="8.875" style="26" customWidth="1"/>
    <col min="11010" max="11010" width="74.625" style="26" customWidth="1"/>
    <col min="11011" max="11011" width="10.75" style="26" customWidth="1"/>
    <col min="11012" max="11012" width="14.25" style="26" customWidth="1"/>
    <col min="11013" max="11013" width="16.625" style="26" customWidth="1"/>
    <col min="11014" max="11014" width="12.5" style="26" customWidth="1"/>
    <col min="11015" max="11015" width="15.75" style="26" customWidth="1"/>
    <col min="11016" max="11016" width="61.75" style="26" customWidth="1"/>
    <col min="11017" max="11022" width="9.5" style="26" customWidth="1"/>
    <col min="11023" max="11033" width="0" style="26" hidden="1" customWidth="1"/>
    <col min="11034" max="11264" width="9" style="26"/>
    <col min="11265" max="11265" width="8.875" style="26" customWidth="1"/>
    <col min="11266" max="11266" width="74.625" style="26" customWidth="1"/>
    <col min="11267" max="11267" width="10.75" style="26" customWidth="1"/>
    <col min="11268" max="11268" width="14.25" style="26" customWidth="1"/>
    <col min="11269" max="11269" width="16.625" style="26" customWidth="1"/>
    <col min="11270" max="11270" width="12.5" style="26" customWidth="1"/>
    <col min="11271" max="11271" width="15.75" style="26" customWidth="1"/>
    <col min="11272" max="11272" width="61.75" style="26" customWidth="1"/>
    <col min="11273" max="11278" width="9.5" style="26" customWidth="1"/>
    <col min="11279" max="11289" width="0" style="26" hidden="1" customWidth="1"/>
    <col min="11290" max="11520" width="9" style="26"/>
    <col min="11521" max="11521" width="8.875" style="26" customWidth="1"/>
    <col min="11522" max="11522" width="74.625" style="26" customWidth="1"/>
    <col min="11523" max="11523" width="10.75" style="26" customWidth="1"/>
    <col min="11524" max="11524" width="14.25" style="26" customWidth="1"/>
    <col min="11525" max="11525" width="16.625" style="26" customWidth="1"/>
    <col min="11526" max="11526" width="12.5" style="26" customWidth="1"/>
    <col min="11527" max="11527" width="15.75" style="26" customWidth="1"/>
    <col min="11528" max="11528" width="61.75" style="26" customWidth="1"/>
    <col min="11529" max="11534" width="9.5" style="26" customWidth="1"/>
    <col min="11535" max="11545" width="0" style="26" hidden="1" customWidth="1"/>
    <col min="11546" max="11776" width="9" style="26"/>
    <col min="11777" max="11777" width="8.875" style="26" customWidth="1"/>
    <col min="11778" max="11778" width="74.625" style="26" customWidth="1"/>
    <col min="11779" max="11779" width="10.75" style="26" customWidth="1"/>
    <col min="11780" max="11780" width="14.25" style="26" customWidth="1"/>
    <col min="11781" max="11781" width="16.625" style="26" customWidth="1"/>
    <col min="11782" max="11782" width="12.5" style="26" customWidth="1"/>
    <col min="11783" max="11783" width="15.75" style="26" customWidth="1"/>
    <col min="11784" max="11784" width="61.75" style="26" customWidth="1"/>
    <col min="11785" max="11790" width="9.5" style="26" customWidth="1"/>
    <col min="11791" max="11801" width="0" style="26" hidden="1" customWidth="1"/>
    <col min="11802" max="12032" width="9" style="26"/>
    <col min="12033" max="12033" width="8.875" style="26" customWidth="1"/>
    <col min="12034" max="12034" width="74.625" style="26" customWidth="1"/>
    <col min="12035" max="12035" width="10.75" style="26" customWidth="1"/>
    <col min="12036" max="12036" width="14.25" style="26" customWidth="1"/>
    <col min="12037" max="12037" width="16.625" style="26" customWidth="1"/>
    <col min="12038" max="12038" width="12.5" style="26" customWidth="1"/>
    <col min="12039" max="12039" width="15.75" style="26" customWidth="1"/>
    <col min="12040" max="12040" width="61.75" style="26" customWidth="1"/>
    <col min="12041" max="12046" width="9.5" style="26" customWidth="1"/>
    <col min="12047" max="12057" width="0" style="26" hidden="1" customWidth="1"/>
    <col min="12058" max="12288" width="9" style="26"/>
    <col min="12289" max="12289" width="8.875" style="26" customWidth="1"/>
    <col min="12290" max="12290" width="74.625" style="26" customWidth="1"/>
    <col min="12291" max="12291" width="10.75" style="26" customWidth="1"/>
    <col min="12292" max="12292" width="14.25" style="26" customWidth="1"/>
    <col min="12293" max="12293" width="16.625" style="26" customWidth="1"/>
    <col min="12294" max="12294" width="12.5" style="26" customWidth="1"/>
    <col min="12295" max="12295" width="15.75" style="26" customWidth="1"/>
    <col min="12296" max="12296" width="61.75" style="26" customWidth="1"/>
    <col min="12297" max="12302" width="9.5" style="26" customWidth="1"/>
    <col min="12303" max="12313" width="0" style="26" hidden="1" customWidth="1"/>
    <col min="12314" max="12544" width="9" style="26"/>
    <col min="12545" max="12545" width="8.875" style="26" customWidth="1"/>
    <col min="12546" max="12546" width="74.625" style="26" customWidth="1"/>
    <col min="12547" max="12547" width="10.75" style="26" customWidth="1"/>
    <col min="12548" max="12548" width="14.25" style="26" customWidth="1"/>
    <col min="12549" max="12549" width="16.625" style="26" customWidth="1"/>
    <col min="12550" max="12550" width="12.5" style="26" customWidth="1"/>
    <col min="12551" max="12551" width="15.75" style="26" customWidth="1"/>
    <col min="12552" max="12552" width="61.75" style="26" customWidth="1"/>
    <col min="12553" max="12558" width="9.5" style="26" customWidth="1"/>
    <col min="12559" max="12569" width="0" style="26" hidden="1" customWidth="1"/>
    <col min="12570" max="12800" width="9" style="26"/>
    <col min="12801" max="12801" width="8.875" style="26" customWidth="1"/>
    <col min="12802" max="12802" width="74.625" style="26" customWidth="1"/>
    <col min="12803" max="12803" width="10.75" style="26" customWidth="1"/>
    <col min="12804" max="12804" width="14.25" style="26" customWidth="1"/>
    <col min="12805" max="12805" width="16.625" style="26" customWidth="1"/>
    <col min="12806" max="12806" width="12.5" style="26" customWidth="1"/>
    <col min="12807" max="12807" width="15.75" style="26" customWidth="1"/>
    <col min="12808" max="12808" width="61.75" style="26" customWidth="1"/>
    <col min="12809" max="12814" width="9.5" style="26" customWidth="1"/>
    <col min="12815" max="12825" width="0" style="26" hidden="1" customWidth="1"/>
    <col min="12826" max="13056" width="9" style="26"/>
    <col min="13057" max="13057" width="8.875" style="26" customWidth="1"/>
    <col min="13058" max="13058" width="74.625" style="26" customWidth="1"/>
    <col min="13059" max="13059" width="10.75" style="26" customWidth="1"/>
    <col min="13060" max="13060" width="14.25" style="26" customWidth="1"/>
    <col min="13061" max="13061" width="16.625" style="26" customWidth="1"/>
    <col min="13062" max="13062" width="12.5" style="26" customWidth="1"/>
    <col min="13063" max="13063" width="15.75" style="26" customWidth="1"/>
    <col min="13064" max="13064" width="61.75" style="26" customWidth="1"/>
    <col min="13065" max="13070" width="9.5" style="26" customWidth="1"/>
    <col min="13071" max="13081" width="0" style="26" hidden="1" customWidth="1"/>
    <col min="13082" max="13312" width="9" style="26"/>
    <col min="13313" max="13313" width="8.875" style="26" customWidth="1"/>
    <col min="13314" max="13314" width="74.625" style="26" customWidth="1"/>
    <col min="13315" max="13315" width="10.75" style="26" customWidth="1"/>
    <col min="13316" max="13316" width="14.25" style="26" customWidth="1"/>
    <col min="13317" max="13317" width="16.625" style="26" customWidth="1"/>
    <col min="13318" max="13318" width="12.5" style="26" customWidth="1"/>
    <col min="13319" max="13319" width="15.75" style="26" customWidth="1"/>
    <col min="13320" max="13320" width="61.75" style="26" customWidth="1"/>
    <col min="13321" max="13326" width="9.5" style="26" customWidth="1"/>
    <col min="13327" max="13337" width="0" style="26" hidden="1" customWidth="1"/>
    <col min="13338" max="13568" width="9" style="26"/>
    <col min="13569" max="13569" width="8.875" style="26" customWidth="1"/>
    <col min="13570" max="13570" width="74.625" style="26" customWidth="1"/>
    <col min="13571" max="13571" width="10.75" style="26" customWidth="1"/>
    <col min="13572" max="13572" width="14.25" style="26" customWidth="1"/>
    <col min="13573" max="13573" width="16.625" style="26" customWidth="1"/>
    <col min="13574" max="13574" width="12.5" style="26" customWidth="1"/>
    <col min="13575" max="13575" width="15.75" style="26" customWidth="1"/>
    <col min="13576" max="13576" width="61.75" style="26" customWidth="1"/>
    <col min="13577" max="13582" width="9.5" style="26" customWidth="1"/>
    <col min="13583" max="13593" width="0" style="26" hidden="1" customWidth="1"/>
    <col min="13594" max="13824" width="9" style="26"/>
    <col min="13825" max="13825" width="8.875" style="26" customWidth="1"/>
    <col min="13826" max="13826" width="74.625" style="26" customWidth="1"/>
    <col min="13827" max="13827" width="10.75" style="26" customWidth="1"/>
    <col min="13828" max="13828" width="14.25" style="26" customWidth="1"/>
    <col min="13829" max="13829" width="16.625" style="26" customWidth="1"/>
    <col min="13830" max="13830" width="12.5" style="26" customWidth="1"/>
    <col min="13831" max="13831" width="15.75" style="26" customWidth="1"/>
    <col min="13832" max="13832" width="61.75" style="26" customWidth="1"/>
    <col min="13833" max="13838" width="9.5" style="26" customWidth="1"/>
    <col min="13839" max="13849" width="0" style="26" hidden="1" customWidth="1"/>
    <col min="13850" max="14080" width="9" style="26"/>
    <col min="14081" max="14081" width="8.875" style="26" customWidth="1"/>
    <col min="14082" max="14082" width="74.625" style="26" customWidth="1"/>
    <col min="14083" max="14083" width="10.75" style="26" customWidth="1"/>
    <col min="14084" max="14084" width="14.25" style="26" customWidth="1"/>
    <col min="14085" max="14085" width="16.625" style="26" customWidth="1"/>
    <col min="14086" max="14086" width="12.5" style="26" customWidth="1"/>
    <col min="14087" max="14087" width="15.75" style="26" customWidth="1"/>
    <col min="14088" max="14088" width="61.75" style="26" customWidth="1"/>
    <col min="14089" max="14094" width="9.5" style="26" customWidth="1"/>
    <col min="14095" max="14105" width="0" style="26" hidden="1" customWidth="1"/>
    <col min="14106" max="14336" width="9" style="26"/>
    <col min="14337" max="14337" width="8.875" style="26" customWidth="1"/>
    <col min="14338" max="14338" width="74.625" style="26" customWidth="1"/>
    <col min="14339" max="14339" width="10.75" style="26" customWidth="1"/>
    <col min="14340" max="14340" width="14.25" style="26" customWidth="1"/>
    <col min="14341" max="14341" width="16.625" style="26" customWidth="1"/>
    <col min="14342" max="14342" width="12.5" style="26" customWidth="1"/>
    <col min="14343" max="14343" width="15.75" style="26" customWidth="1"/>
    <col min="14344" max="14344" width="61.75" style="26" customWidth="1"/>
    <col min="14345" max="14350" width="9.5" style="26" customWidth="1"/>
    <col min="14351" max="14361" width="0" style="26" hidden="1" customWidth="1"/>
    <col min="14362" max="14592" width="9" style="26"/>
    <col min="14593" max="14593" width="8.875" style="26" customWidth="1"/>
    <col min="14594" max="14594" width="74.625" style="26" customWidth="1"/>
    <col min="14595" max="14595" width="10.75" style="26" customWidth="1"/>
    <col min="14596" max="14596" width="14.25" style="26" customWidth="1"/>
    <col min="14597" max="14597" width="16.625" style="26" customWidth="1"/>
    <col min="14598" max="14598" width="12.5" style="26" customWidth="1"/>
    <col min="14599" max="14599" width="15.75" style="26" customWidth="1"/>
    <col min="14600" max="14600" width="61.75" style="26" customWidth="1"/>
    <col min="14601" max="14606" width="9.5" style="26" customWidth="1"/>
    <col min="14607" max="14617" width="0" style="26" hidden="1" customWidth="1"/>
    <col min="14618" max="14848" width="9" style="26"/>
    <col min="14849" max="14849" width="8.875" style="26" customWidth="1"/>
    <col min="14850" max="14850" width="74.625" style="26" customWidth="1"/>
    <col min="14851" max="14851" width="10.75" style="26" customWidth="1"/>
    <col min="14852" max="14852" width="14.25" style="26" customWidth="1"/>
    <col min="14853" max="14853" width="16.625" style="26" customWidth="1"/>
    <col min="14854" max="14854" width="12.5" style="26" customWidth="1"/>
    <col min="14855" max="14855" width="15.75" style="26" customWidth="1"/>
    <col min="14856" max="14856" width="61.75" style="26" customWidth="1"/>
    <col min="14857" max="14862" width="9.5" style="26" customWidth="1"/>
    <col min="14863" max="14873" width="0" style="26" hidden="1" customWidth="1"/>
    <col min="14874" max="15104" width="9" style="26"/>
    <col min="15105" max="15105" width="8.875" style="26" customWidth="1"/>
    <col min="15106" max="15106" width="74.625" style="26" customWidth="1"/>
    <col min="15107" max="15107" width="10.75" style="26" customWidth="1"/>
    <col min="15108" max="15108" width="14.25" style="26" customWidth="1"/>
    <col min="15109" max="15109" width="16.625" style="26" customWidth="1"/>
    <col min="15110" max="15110" width="12.5" style="26" customWidth="1"/>
    <col min="15111" max="15111" width="15.75" style="26" customWidth="1"/>
    <col min="15112" max="15112" width="61.75" style="26" customWidth="1"/>
    <col min="15113" max="15118" width="9.5" style="26" customWidth="1"/>
    <col min="15119" max="15129" width="0" style="26" hidden="1" customWidth="1"/>
    <col min="15130" max="15360" width="9" style="26"/>
    <col min="15361" max="15361" width="8.875" style="26" customWidth="1"/>
    <col min="15362" max="15362" width="74.625" style="26" customWidth="1"/>
    <col min="15363" max="15363" width="10.75" style="26" customWidth="1"/>
    <col min="15364" max="15364" width="14.25" style="26" customWidth="1"/>
    <col min="15365" max="15365" width="16.625" style="26" customWidth="1"/>
    <col min="15366" max="15366" width="12.5" style="26" customWidth="1"/>
    <col min="15367" max="15367" width="15.75" style="26" customWidth="1"/>
    <col min="15368" max="15368" width="61.75" style="26" customWidth="1"/>
    <col min="15369" max="15374" width="9.5" style="26" customWidth="1"/>
    <col min="15375" max="15385" width="0" style="26" hidden="1" customWidth="1"/>
    <col min="15386" max="15616" width="9" style="26"/>
    <col min="15617" max="15617" width="8.875" style="26" customWidth="1"/>
    <col min="15618" max="15618" width="74.625" style="26" customWidth="1"/>
    <col min="15619" max="15619" width="10.75" style="26" customWidth="1"/>
    <col min="15620" max="15620" width="14.25" style="26" customWidth="1"/>
    <col min="15621" max="15621" width="16.625" style="26" customWidth="1"/>
    <col min="15622" max="15622" width="12.5" style="26" customWidth="1"/>
    <col min="15623" max="15623" width="15.75" style="26" customWidth="1"/>
    <col min="15624" max="15624" width="61.75" style="26" customWidth="1"/>
    <col min="15625" max="15630" width="9.5" style="26" customWidth="1"/>
    <col min="15631" max="15641" width="0" style="26" hidden="1" customWidth="1"/>
    <col min="15642" max="15872" width="9" style="26"/>
    <col min="15873" max="15873" width="8.875" style="26" customWidth="1"/>
    <col min="15874" max="15874" width="74.625" style="26" customWidth="1"/>
    <col min="15875" max="15875" width="10.75" style="26" customWidth="1"/>
    <col min="15876" max="15876" width="14.25" style="26" customWidth="1"/>
    <col min="15877" max="15877" width="16.625" style="26" customWidth="1"/>
    <col min="15878" max="15878" width="12.5" style="26" customWidth="1"/>
    <col min="15879" max="15879" width="15.75" style="26" customWidth="1"/>
    <col min="15880" max="15880" width="61.75" style="26" customWidth="1"/>
    <col min="15881" max="15886" width="9.5" style="26" customWidth="1"/>
    <col min="15887" max="15897" width="0" style="26" hidden="1" customWidth="1"/>
    <col min="15898" max="16128" width="9" style="26"/>
    <col min="16129" max="16129" width="8.875" style="26" customWidth="1"/>
    <col min="16130" max="16130" width="74.625" style="26" customWidth="1"/>
    <col min="16131" max="16131" width="10.75" style="26" customWidth="1"/>
    <col min="16132" max="16132" width="14.25" style="26" customWidth="1"/>
    <col min="16133" max="16133" width="16.625" style="26" customWidth="1"/>
    <col min="16134" max="16134" width="12.5" style="26" customWidth="1"/>
    <col min="16135" max="16135" width="15.75" style="26" customWidth="1"/>
    <col min="16136" max="16136" width="61.75" style="26" customWidth="1"/>
    <col min="16137" max="16142" width="9.5" style="26" customWidth="1"/>
    <col min="16143" max="16153" width="0" style="26" hidden="1" customWidth="1"/>
    <col min="16154" max="16384" width="9" style="26"/>
  </cols>
  <sheetData>
    <row r="1" spans="1:8" s="346" customFormat="1" ht="18.75">
      <c r="A1" s="22"/>
      <c r="B1" s="23"/>
      <c r="C1" s="24"/>
      <c r="D1" s="25"/>
      <c r="E1" s="26"/>
      <c r="F1" s="26"/>
      <c r="G1" s="26"/>
      <c r="H1" s="345" t="s">
        <v>2383</v>
      </c>
    </row>
    <row r="2" spans="1:8" s="346" customFormat="1" ht="18.75">
      <c r="A2" s="22"/>
      <c r="B2" s="23"/>
      <c r="C2" s="24"/>
      <c r="D2" s="25"/>
      <c r="E2" s="26"/>
      <c r="F2" s="25"/>
      <c r="G2" s="26"/>
      <c r="H2" s="345" t="s">
        <v>0</v>
      </c>
    </row>
    <row r="3" spans="1:8" s="346" customFormat="1" ht="18.75">
      <c r="A3" s="22"/>
      <c r="B3" s="23"/>
      <c r="C3" s="24"/>
      <c r="D3" s="25"/>
      <c r="E3" s="26"/>
      <c r="F3" s="25"/>
      <c r="G3" s="26"/>
      <c r="H3" s="19" t="s">
        <v>874</v>
      </c>
    </row>
    <row r="4" spans="1:8" s="346" customFormat="1" ht="18.75">
      <c r="A4" s="22"/>
      <c r="B4" s="23"/>
      <c r="C4" s="24"/>
      <c r="D4" s="25"/>
      <c r="E4" s="26"/>
      <c r="F4" s="26"/>
      <c r="G4" s="26"/>
      <c r="H4" s="345"/>
    </row>
    <row r="5" spans="1:8" s="346" customFormat="1" ht="18.75">
      <c r="A5" s="22"/>
      <c r="B5" s="23"/>
      <c r="C5" s="24"/>
      <c r="D5" s="25"/>
      <c r="E5" s="26"/>
      <c r="F5" s="26"/>
      <c r="G5" s="26"/>
      <c r="H5" s="345"/>
    </row>
    <row r="6" spans="1:8" s="346" customFormat="1" ht="15">
      <c r="A6" s="684" t="s">
        <v>2384</v>
      </c>
      <c r="B6" s="684"/>
      <c r="C6" s="684"/>
      <c r="D6" s="684"/>
      <c r="E6" s="684"/>
      <c r="F6" s="684"/>
      <c r="G6" s="684"/>
      <c r="H6" s="684"/>
    </row>
    <row r="7" spans="1:8" s="346" customFormat="1" ht="15">
      <c r="A7" s="685"/>
      <c r="B7" s="685"/>
      <c r="C7" s="685"/>
      <c r="D7" s="685"/>
      <c r="E7" s="685"/>
      <c r="F7" s="685"/>
      <c r="G7" s="685"/>
      <c r="H7" s="685"/>
    </row>
    <row r="8" spans="1:8" s="346" customFormat="1">
      <c r="A8" s="22"/>
      <c r="B8" s="23"/>
      <c r="C8" s="24"/>
      <c r="D8" s="25"/>
      <c r="E8" s="26"/>
      <c r="F8" s="26"/>
      <c r="G8" s="26"/>
      <c r="H8" s="26"/>
    </row>
    <row r="9" spans="1:8" s="346" customFormat="1" ht="21.75" customHeight="1">
      <c r="A9" s="347" t="s">
        <v>2385</v>
      </c>
      <c r="B9" s="347"/>
      <c r="C9" s="24"/>
      <c r="D9" s="297"/>
      <c r="E9" s="297"/>
      <c r="F9" s="26"/>
      <c r="G9" s="26"/>
      <c r="H9" s="26"/>
    </row>
    <row r="10" spans="1:8" s="346" customFormat="1">
      <c r="A10" s="22"/>
      <c r="B10" s="348" t="s">
        <v>157</v>
      </c>
      <c r="C10" s="24"/>
      <c r="D10" s="25"/>
      <c r="E10" s="26"/>
      <c r="F10" s="26"/>
      <c r="G10" s="26"/>
      <c r="H10" s="26"/>
    </row>
    <row r="11" spans="1:8" s="346" customFormat="1" ht="15.75" customHeight="1">
      <c r="A11" s="349" t="s">
        <v>2386</v>
      </c>
      <c r="B11" s="349"/>
      <c r="C11" s="24"/>
      <c r="D11" s="297"/>
      <c r="E11" s="297"/>
      <c r="F11" s="26"/>
      <c r="G11" s="26"/>
      <c r="H11" s="26"/>
    </row>
    <row r="12" spans="1:8" s="346" customFormat="1" ht="15.75" customHeight="1">
      <c r="A12" s="686" t="s">
        <v>2387</v>
      </c>
      <c r="B12" s="686"/>
      <c r="C12" s="24"/>
      <c r="D12" s="25"/>
      <c r="E12" s="26"/>
      <c r="F12" s="26"/>
      <c r="G12" s="26"/>
      <c r="H12" s="26"/>
    </row>
    <row r="13" spans="1:8" s="346" customFormat="1" ht="18.75">
      <c r="A13" s="22"/>
      <c r="B13" s="350"/>
      <c r="C13" s="24"/>
      <c r="D13" s="297"/>
      <c r="E13" s="297"/>
      <c r="F13" s="26"/>
      <c r="G13" s="26"/>
      <c r="H13" s="26"/>
    </row>
    <row r="14" spans="1:8" s="346" customFormat="1" ht="64.5" customHeight="1">
      <c r="A14" s="687" t="s">
        <v>2388</v>
      </c>
      <c r="B14" s="687"/>
      <c r="C14" s="24"/>
      <c r="D14" s="25"/>
      <c r="E14" s="26"/>
      <c r="F14" s="26"/>
      <c r="G14" s="26"/>
      <c r="H14" s="26"/>
    </row>
    <row r="15" spans="1:8" s="346" customFormat="1">
      <c r="A15" s="688" t="s">
        <v>260</v>
      </c>
      <c r="B15" s="688"/>
      <c r="C15" s="24"/>
      <c r="D15" s="297"/>
      <c r="E15" s="297"/>
      <c r="F15" s="297"/>
      <c r="G15" s="297"/>
      <c r="H15" s="297"/>
    </row>
    <row r="16" spans="1:8" s="346" customFormat="1">
      <c r="A16" s="26"/>
      <c r="B16" s="26"/>
      <c r="C16" s="26"/>
      <c r="D16" s="297"/>
      <c r="E16" s="297"/>
      <c r="F16" s="26"/>
      <c r="G16" s="26"/>
      <c r="H16" s="26"/>
    </row>
    <row r="17" spans="1:27">
      <c r="A17" s="26"/>
      <c r="B17" s="26"/>
      <c r="C17" s="26"/>
      <c r="D17" s="297"/>
      <c r="E17" s="297"/>
    </row>
    <row r="18" spans="1:27" ht="18.75" customHeight="1" thickBot="1">
      <c r="A18" s="689" t="s">
        <v>261</v>
      </c>
      <c r="B18" s="689"/>
      <c r="C18" s="689"/>
      <c r="D18" s="689"/>
      <c r="E18" s="689"/>
      <c r="F18" s="689"/>
      <c r="G18" s="689"/>
      <c r="H18" s="689"/>
    </row>
    <row r="19" spans="1:27" ht="35.25" customHeight="1">
      <c r="A19" s="679" t="s">
        <v>162</v>
      </c>
      <c r="B19" s="681" t="s">
        <v>163</v>
      </c>
      <c r="C19" s="682" t="s">
        <v>262</v>
      </c>
      <c r="D19" s="664" t="s">
        <v>2389</v>
      </c>
      <c r="E19" s="665"/>
      <c r="F19" s="666" t="s">
        <v>2400</v>
      </c>
      <c r="G19" s="667"/>
      <c r="H19" s="652" t="s">
        <v>7</v>
      </c>
    </row>
    <row r="20" spans="1:27" ht="29.25" customHeight="1">
      <c r="A20" s="680"/>
      <c r="B20" s="558"/>
      <c r="C20" s="683"/>
      <c r="D20" s="351" t="s">
        <v>2390</v>
      </c>
      <c r="E20" s="351" t="s">
        <v>2391</v>
      </c>
      <c r="F20" s="352" t="s">
        <v>840</v>
      </c>
      <c r="G20" s="353" t="s">
        <v>838</v>
      </c>
      <c r="H20" s="653"/>
    </row>
    <row r="21" spans="1:27" s="28" customFormat="1" ht="22.5" customHeight="1" thickBot="1">
      <c r="A21" s="354">
        <v>1</v>
      </c>
      <c r="B21" s="299">
        <v>2</v>
      </c>
      <c r="C21" s="27">
        <v>3</v>
      </c>
      <c r="D21" s="298">
        <v>4</v>
      </c>
      <c r="E21" s="299">
        <v>5</v>
      </c>
      <c r="F21" s="299" t="s">
        <v>837</v>
      </c>
      <c r="G21" s="298">
        <v>7</v>
      </c>
      <c r="H21" s="355">
        <v>8</v>
      </c>
      <c r="I21" s="346"/>
      <c r="J21" s="346"/>
      <c r="K21" s="346"/>
      <c r="L21" s="346"/>
      <c r="M21" s="346"/>
      <c r="N21" s="346"/>
      <c r="O21" s="346"/>
      <c r="P21" s="346"/>
      <c r="Q21" s="346"/>
      <c r="R21" s="346"/>
      <c r="S21" s="346"/>
      <c r="T21" s="346"/>
      <c r="U21" s="346"/>
      <c r="V21" s="346"/>
      <c r="W21" s="346"/>
      <c r="X21" s="346"/>
      <c r="Y21" s="346"/>
      <c r="Z21" s="346"/>
      <c r="AA21" s="346"/>
    </row>
    <row r="22" spans="1:27" s="28" customFormat="1" ht="19.5" thickBot="1">
      <c r="A22" s="668" t="s">
        <v>263</v>
      </c>
      <c r="B22" s="669"/>
      <c r="C22" s="669"/>
      <c r="D22" s="670"/>
      <c r="E22" s="670"/>
      <c r="F22" s="670"/>
      <c r="G22" s="670"/>
      <c r="H22" s="671"/>
      <c r="I22" s="346"/>
      <c r="J22" s="346"/>
      <c r="K22" s="346"/>
      <c r="L22" s="346"/>
      <c r="M22" s="346"/>
      <c r="N22" s="346"/>
      <c r="O22" s="346"/>
      <c r="P22" s="346"/>
      <c r="Q22" s="346"/>
      <c r="R22" s="346"/>
      <c r="S22" s="346"/>
      <c r="T22" s="346"/>
      <c r="U22" s="346"/>
      <c r="V22" s="346"/>
      <c r="W22" s="346"/>
      <c r="X22" s="346"/>
      <c r="Y22" s="346"/>
      <c r="Z22" s="346"/>
      <c r="AA22" s="346"/>
    </row>
    <row r="23" spans="1:27" s="28" customFormat="1">
      <c r="A23" s="356" t="s">
        <v>164</v>
      </c>
      <c r="B23" s="357" t="s">
        <v>264</v>
      </c>
      <c r="C23" s="300" t="s">
        <v>900</v>
      </c>
      <c r="D23" s="358">
        <v>50795.396756080991</v>
      </c>
      <c r="E23" s="359">
        <v>34766.960024779801</v>
      </c>
      <c r="F23" s="360">
        <f>E23-D23</f>
        <v>-16028.43673130119</v>
      </c>
      <c r="G23" s="361">
        <f>F23/D23*100</f>
        <v>-31.554900158117849</v>
      </c>
      <c r="H23" s="362"/>
      <c r="I23" s="346"/>
      <c r="J23" s="346"/>
      <c r="K23" s="346"/>
      <c r="L23" s="346"/>
      <c r="M23" s="346"/>
      <c r="N23" s="346"/>
      <c r="O23" s="346"/>
      <c r="P23" s="346"/>
      <c r="Q23" s="346"/>
      <c r="R23" s="346"/>
      <c r="S23" s="346"/>
      <c r="T23" s="346"/>
      <c r="U23" s="346"/>
      <c r="V23" s="346"/>
      <c r="W23" s="346"/>
      <c r="X23" s="346"/>
      <c r="Y23" s="346"/>
      <c r="Z23" s="346"/>
      <c r="AA23" s="346"/>
    </row>
    <row r="24" spans="1:27" s="28" customFormat="1">
      <c r="A24" s="363" t="s">
        <v>165</v>
      </c>
      <c r="B24" s="364" t="s">
        <v>265</v>
      </c>
      <c r="C24" s="365" t="s">
        <v>900</v>
      </c>
      <c r="D24" s="358" t="s">
        <v>433</v>
      </c>
      <c r="E24" s="359" t="s">
        <v>433</v>
      </c>
      <c r="F24" s="359" t="s">
        <v>433</v>
      </c>
      <c r="G24" s="359" t="s">
        <v>433</v>
      </c>
      <c r="H24" s="362"/>
      <c r="I24" s="346"/>
      <c r="J24" s="346"/>
      <c r="K24" s="346"/>
      <c r="L24" s="346"/>
      <c r="M24" s="346"/>
      <c r="N24" s="346"/>
      <c r="O24" s="346"/>
      <c r="P24" s="346"/>
      <c r="Q24" s="346"/>
      <c r="R24" s="346"/>
      <c r="S24" s="346"/>
      <c r="T24" s="346"/>
      <c r="U24" s="346"/>
      <c r="V24" s="346"/>
      <c r="W24" s="346"/>
      <c r="X24" s="346"/>
      <c r="Y24" s="346"/>
      <c r="Z24" s="346"/>
      <c r="AA24" s="346"/>
    </row>
    <row r="25" spans="1:27" s="28" customFormat="1" ht="31.5">
      <c r="A25" s="363" t="s">
        <v>167</v>
      </c>
      <c r="B25" s="366" t="s">
        <v>266</v>
      </c>
      <c r="C25" s="365" t="s">
        <v>900</v>
      </c>
      <c r="D25" s="358" t="s">
        <v>433</v>
      </c>
      <c r="E25" s="359" t="s">
        <v>433</v>
      </c>
      <c r="F25" s="359" t="s">
        <v>433</v>
      </c>
      <c r="G25" s="359" t="s">
        <v>433</v>
      </c>
      <c r="H25" s="362"/>
      <c r="I25" s="346"/>
      <c r="J25" s="346"/>
      <c r="K25" s="346"/>
      <c r="L25" s="346"/>
      <c r="M25" s="346"/>
      <c r="N25" s="346"/>
      <c r="O25" s="346"/>
      <c r="P25" s="346"/>
      <c r="Q25" s="346"/>
      <c r="R25" s="346"/>
      <c r="S25" s="346"/>
      <c r="T25" s="346"/>
      <c r="U25" s="346"/>
      <c r="V25" s="346"/>
      <c r="W25" s="346"/>
      <c r="X25" s="346"/>
      <c r="Y25" s="346"/>
      <c r="Z25" s="346"/>
      <c r="AA25" s="346"/>
    </row>
    <row r="26" spans="1:27" s="28" customFormat="1" ht="31.5">
      <c r="A26" s="363" t="s">
        <v>180</v>
      </c>
      <c r="B26" s="366" t="s">
        <v>267</v>
      </c>
      <c r="C26" s="365" t="s">
        <v>900</v>
      </c>
      <c r="D26" s="358" t="s">
        <v>433</v>
      </c>
      <c r="E26" s="359" t="s">
        <v>433</v>
      </c>
      <c r="F26" s="359" t="s">
        <v>433</v>
      </c>
      <c r="G26" s="359" t="s">
        <v>433</v>
      </c>
      <c r="H26" s="362"/>
      <c r="I26" s="346"/>
      <c r="J26" s="346"/>
      <c r="K26" s="346"/>
      <c r="L26" s="346"/>
      <c r="M26" s="346"/>
      <c r="N26" s="346"/>
      <c r="O26" s="346"/>
      <c r="P26" s="346"/>
      <c r="Q26" s="346"/>
      <c r="R26" s="346"/>
      <c r="S26" s="346"/>
      <c r="T26" s="346"/>
      <c r="U26" s="346"/>
      <c r="V26" s="346"/>
      <c r="W26" s="346"/>
      <c r="X26" s="346"/>
      <c r="Y26" s="346"/>
      <c r="Z26" s="346"/>
      <c r="AA26" s="346"/>
    </row>
    <row r="27" spans="1:27" s="28" customFormat="1" ht="31.5">
      <c r="A27" s="363" t="s">
        <v>181</v>
      </c>
      <c r="B27" s="366" t="s">
        <v>268</v>
      </c>
      <c r="C27" s="365" t="s">
        <v>900</v>
      </c>
      <c r="D27" s="358" t="s">
        <v>433</v>
      </c>
      <c r="E27" s="359" t="s">
        <v>433</v>
      </c>
      <c r="F27" s="359" t="s">
        <v>433</v>
      </c>
      <c r="G27" s="359" t="s">
        <v>433</v>
      </c>
      <c r="H27" s="362"/>
      <c r="I27" s="346"/>
      <c r="J27" s="346"/>
      <c r="K27" s="346"/>
      <c r="L27" s="346"/>
      <c r="M27" s="346"/>
      <c r="N27" s="346"/>
      <c r="O27" s="346"/>
      <c r="P27" s="346"/>
      <c r="Q27" s="346"/>
      <c r="R27" s="346"/>
      <c r="S27" s="346"/>
      <c r="T27" s="346"/>
      <c r="U27" s="346"/>
      <c r="V27" s="346"/>
      <c r="W27" s="346"/>
      <c r="X27" s="346"/>
      <c r="Y27" s="346"/>
      <c r="Z27" s="346"/>
      <c r="AA27" s="346"/>
    </row>
    <row r="28" spans="1:27" s="28" customFormat="1">
      <c r="A28" s="363" t="s">
        <v>183</v>
      </c>
      <c r="B28" s="364" t="s">
        <v>269</v>
      </c>
      <c r="C28" s="365" t="s">
        <v>900</v>
      </c>
      <c r="D28" s="358" t="s">
        <v>433</v>
      </c>
      <c r="E28" s="359" t="s">
        <v>433</v>
      </c>
      <c r="F28" s="359" t="s">
        <v>433</v>
      </c>
      <c r="G28" s="359" t="s">
        <v>433</v>
      </c>
      <c r="H28" s="362"/>
      <c r="I28" s="346"/>
      <c r="J28" s="346"/>
      <c r="K28" s="346"/>
      <c r="L28" s="346"/>
      <c r="M28" s="346"/>
      <c r="N28" s="346"/>
      <c r="O28" s="346"/>
      <c r="P28" s="346"/>
      <c r="Q28" s="346"/>
      <c r="R28" s="346"/>
      <c r="S28" s="346"/>
      <c r="T28" s="346"/>
      <c r="U28" s="346"/>
      <c r="V28" s="346"/>
      <c r="W28" s="346"/>
      <c r="X28" s="346"/>
      <c r="Y28" s="346"/>
      <c r="Z28" s="346"/>
      <c r="AA28" s="346"/>
    </row>
    <row r="29" spans="1:27" s="28" customFormat="1">
      <c r="A29" s="363" t="s">
        <v>206</v>
      </c>
      <c r="B29" s="364" t="s">
        <v>270</v>
      </c>
      <c r="C29" s="365" t="s">
        <v>900</v>
      </c>
      <c r="D29" s="358">
        <v>45598.995775356598</v>
      </c>
      <c r="E29" s="359">
        <v>34381.686027009797</v>
      </c>
      <c r="F29" s="360">
        <f>E29-D29</f>
        <v>-11217.309748346801</v>
      </c>
      <c r="G29" s="361">
        <f>F29/D29*100</f>
        <v>-24.599905233897836</v>
      </c>
      <c r="H29" s="362"/>
      <c r="I29" s="346"/>
      <c r="J29" s="346"/>
      <c r="K29" s="346"/>
      <c r="L29" s="346"/>
      <c r="M29" s="346"/>
      <c r="N29" s="346"/>
      <c r="O29" s="346"/>
      <c r="P29" s="346"/>
      <c r="Q29" s="346"/>
      <c r="R29" s="346"/>
      <c r="S29" s="346"/>
      <c r="T29" s="346"/>
      <c r="U29" s="346"/>
      <c r="V29" s="346"/>
      <c r="W29" s="346"/>
      <c r="X29" s="346"/>
      <c r="Y29" s="346"/>
      <c r="Z29" s="346"/>
      <c r="AA29" s="346"/>
    </row>
    <row r="30" spans="1:27" s="28" customFormat="1">
      <c r="A30" s="363" t="s">
        <v>207</v>
      </c>
      <c r="B30" s="364" t="s">
        <v>271</v>
      </c>
      <c r="C30" s="365" t="s">
        <v>900</v>
      </c>
      <c r="D30" s="358" t="s">
        <v>433</v>
      </c>
      <c r="E30" s="359" t="s">
        <v>433</v>
      </c>
      <c r="F30" s="359" t="s">
        <v>433</v>
      </c>
      <c r="G30" s="359" t="s">
        <v>433</v>
      </c>
      <c r="H30" s="362"/>
      <c r="I30" s="346"/>
      <c r="J30" s="346"/>
      <c r="K30" s="346"/>
      <c r="L30" s="346"/>
      <c r="M30" s="346"/>
      <c r="N30" s="346"/>
      <c r="O30" s="346"/>
      <c r="P30" s="346"/>
      <c r="Q30" s="346"/>
      <c r="R30" s="346"/>
      <c r="S30" s="346"/>
      <c r="T30" s="346"/>
      <c r="U30" s="346"/>
      <c r="V30" s="346"/>
      <c r="W30" s="346"/>
      <c r="X30" s="346"/>
      <c r="Y30" s="346"/>
      <c r="Z30" s="346"/>
      <c r="AA30" s="346"/>
    </row>
    <row r="31" spans="1:27" s="28" customFormat="1">
      <c r="A31" s="363" t="s">
        <v>272</v>
      </c>
      <c r="B31" s="364" t="s">
        <v>273</v>
      </c>
      <c r="C31" s="365" t="s">
        <v>900</v>
      </c>
      <c r="D31" s="358">
        <v>5085.6707842699998</v>
      </c>
      <c r="E31" s="359">
        <v>225.06099777000003</v>
      </c>
      <c r="F31" s="360">
        <f>E31-D31</f>
        <v>-4860.6097865000002</v>
      </c>
      <c r="G31" s="361">
        <f>F31/D31*100</f>
        <v>-95.574605448978062</v>
      </c>
      <c r="H31" s="362"/>
      <c r="I31" s="346"/>
      <c r="J31" s="346"/>
      <c r="K31" s="346"/>
      <c r="L31" s="346"/>
      <c r="M31" s="346"/>
      <c r="N31" s="346"/>
      <c r="O31" s="346"/>
      <c r="P31" s="346"/>
      <c r="Q31" s="346"/>
      <c r="R31" s="346"/>
      <c r="S31" s="346"/>
      <c r="T31" s="346"/>
      <c r="U31" s="346"/>
      <c r="V31" s="346"/>
      <c r="W31" s="346"/>
      <c r="X31" s="346"/>
      <c r="Y31" s="346"/>
      <c r="Z31" s="346"/>
      <c r="AA31" s="346"/>
    </row>
    <row r="32" spans="1:27" s="28" customFormat="1">
      <c r="A32" s="363" t="s">
        <v>274</v>
      </c>
      <c r="B32" s="364" t="s">
        <v>275</v>
      </c>
      <c r="C32" s="365" t="s">
        <v>900</v>
      </c>
      <c r="D32" s="358" t="s">
        <v>433</v>
      </c>
      <c r="E32" s="359" t="s">
        <v>433</v>
      </c>
      <c r="F32" s="359" t="s">
        <v>433</v>
      </c>
      <c r="G32" s="359" t="s">
        <v>433</v>
      </c>
      <c r="H32" s="362"/>
      <c r="I32" s="346"/>
      <c r="J32" s="346"/>
      <c r="K32" s="346"/>
      <c r="L32" s="346"/>
      <c r="M32" s="346"/>
      <c r="N32" s="346"/>
      <c r="O32" s="346"/>
      <c r="P32" s="346"/>
      <c r="Q32" s="346"/>
      <c r="R32" s="346"/>
      <c r="S32" s="346"/>
      <c r="T32" s="346"/>
      <c r="U32" s="346"/>
      <c r="V32" s="346"/>
      <c r="W32" s="346"/>
      <c r="X32" s="346"/>
      <c r="Y32" s="346"/>
      <c r="Z32" s="346"/>
      <c r="AA32" s="346"/>
    </row>
    <row r="33" spans="1:27" s="28" customFormat="1">
      <c r="A33" s="363" t="s">
        <v>276</v>
      </c>
      <c r="B33" s="364" t="s">
        <v>277</v>
      </c>
      <c r="C33" s="365" t="s">
        <v>900</v>
      </c>
      <c r="D33" s="358" t="s">
        <v>433</v>
      </c>
      <c r="E33" s="359" t="s">
        <v>433</v>
      </c>
      <c r="F33" s="359" t="s">
        <v>433</v>
      </c>
      <c r="G33" s="359" t="s">
        <v>433</v>
      </c>
      <c r="H33" s="362"/>
      <c r="I33" s="346"/>
      <c r="J33" s="346"/>
      <c r="K33" s="346"/>
      <c r="L33" s="346"/>
      <c r="M33" s="346"/>
      <c r="N33" s="346"/>
      <c r="O33" s="346"/>
      <c r="P33" s="346"/>
      <c r="Q33" s="346"/>
      <c r="R33" s="346"/>
      <c r="S33" s="346"/>
      <c r="T33" s="346"/>
      <c r="U33" s="346"/>
      <c r="V33" s="346"/>
      <c r="W33" s="346"/>
      <c r="X33" s="346"/>
      <c r="Y33" s="346"/>
      <c r="Z33" s="346"/>
      <c r="AA33" s="346"/>
    </row>
    <row r="34" spans="1:27" s="28" customFormat="1" ht="31.5">
      <c r="A34" s="363" t="s">
        <v>278</v>
      </c>
      <c r="B34" s="366" t="s">
        <v>279</v>
      </c>
      <c r="C34" s="365" t="s">
        <v>900</v>
      </c>
      <c r="D34" s="358" t="s">
        <v>433</v>
      </c>
      <c r="E34" s="359" t="s">
        <v>433</v>
      </c>
      <c r="F34" s="359" t="s">
        <v>433</v>
      </c>
      <c r="G34" s="359" t="s">
        <v>433</v>
      </c>
      <c r="H34" s="362"/>
      <c r="I34" s="346"/>
      <c r="J34" s="346"/>
      <c r="K34" s="346"/>
      <c r="L34" s="346"/>
      <c r="M34" s="346"/>
      <c r="N34" s="346"/>
      <c r="O34" s="346"/>
      <c r="P34" s="346"/>
      <c r="Q34" s="346"/>
      <c r="R34" s="346"/>
      <c r="S34" s="346"/>
      <c r="T34" s="346"/>
      <c r="U34" s="346"/>
      <c r="V34" s="346"/>
      <c r="W34" s="346"/>
      <c r="X34" s="346"/>
      <c r="Y34" s="346"/>
      <c r="Z34" s="346"/>
      <c r="AA34" s="346"/>
    </row>
    <row r="35" spans="1:27" s="28" customFormat="1">
      <c r="A35" s="363" t="s">
        <v>280</v>
      </c>
      <c r="B35" s="367" t="s">
        <v>178</v>
      </c>
      <c r="C35" s="365" t="s">
        <v>900</v>
      </c>
      <c r="D35" s="358" t="s">
        <v>433</v>
      </c>
      <c r="E35" s="359" t="s">
        <v>433</v>
      </c>
      <c r="F35" s="359" t="s">
        <v>433</v>
      </c>
      <c r="G35" s="359" t="s">
        <v>433</v>
      </c>
      <c r="H35" s="362"/>
      <c r="I35" s="346"/>
      <c r="J35" s="346"/>
      <c r="K35" s="346"/>
      <c r="L35" s="346"/>
      <c r="M35" s="346"/>
      <c r="N35" s="346"/>
      <c r="O35" s="346"/>
      <c r="P35" s="346"/>
      <c r="Q35" s="346"/>
      <c r="R35" s="346"/>
      <c r="S35" s="346"/>
      <c r="T35" s="346"/>
      <c r="U35" s="346"/>
      <c r="V35" s="346"/>
      <c r="W35" s="346"/>
      <c r="X35" s="346"/>
      <c r="Y35" s="346"/>
      <c r="Z35" s="346"/>
      <c r="AA35" s="346"/>
    </row>
    <row r="36" spans="1:27" s="28" customFormat="1">
      <c r="A36" s="363" t="s">
        <v>281</v>
      </c>
      <c r="B36" s="367" t="s">
        <v>179</v>
      </c>
      <c r="C36" s="365" t="s">
        <v>900</v>
      </c>
      <c r="D36" s="358" t="s">
        <v>433</v>
      </c>
      <c r="E36" s="359" t="s">
        <v>433</v>
      </c>
      <c r="F36" s="359" t="s">
        <v>433</v>
      </c>
      <c r="G36" s="359" t="s">
        <v>433</v>
      </c>
      <c r="H36" s="362"/>
      <c r="I36" s="346"/>
      <c r="J36" s="346"/>
      <c r="K36" s="346"/>
      <c r="L36" s="346"/>
      <c r="M36" s="346"/>
      <c r="N36" s="346"/>
      <c r="O36" s="346"/>
      <c r="P36" s="346"/>
      <c r="Q36" s="346"/>
      <c r="R36" s="346"/>
      <c r="S36" s="346"/>
      <c r="T36" s="346"/>
      <c r="U36" s="346"/>
      <c r="V36" s="346"/>
      <c r="W36" s="346"/>
      <c r="X36" s="346"/>
      <c r="Y36" s="346"/>
      <c r="Z36" s="346"/>
      <c r="AA36" s="346"/>
    </row>
    <row r="37" spans="1:27" s="28" customFormat="1" ht="74.25" customHeight="1" thickBot="1">
      <c r="A37" s="368" t="s">
        <v>282</v>
      </c>
      <c r="B37" s="364" t="s">
        <v>283</v>
      </c>
      <c r="C37" s="301" t="s">
        <v>900</v>
      </c>
      <c r="D37" s="369">
        <v>110.73019645440003</v>
      </c>
      <c r="E37" s="370">
        <v>160.21299999999999</v>
      </c>
      <c r="F37" s="371">
        <f>E37-D37</f>
        <v>49.482803545599964</v>
      </c>
      <c r="G37" s="361">
        <f>F37/D37*100</f>
        <v>44.68772306926914</v>
      </c>
      <c r="H37" s="372" t="s">
        <v>2401</v>
      </c>
      <c r="I37" s="346"/>
      <c r="J37" s="346"/>
      <c r="K37" s="346"/>
      <c r="L37" s="346"/>
      <c r="M37" s="346"/>
      <c r="N37" s="346"/>
      <c r="O37" s="346"/>
      <c r="P37" s="346"/>
      <c r="Q37" s="346"/>
      <c r="R37" s="346"/>
      <c r="S37" s="346"/>
      <c r="T37" s="346"/>
      <c r="U37" s="346"/>
      <c r="V37" s="346"/>
      <c r="W37" s="346"/>
      <c r="X37" s="346"/>
      <c r="Y37" s="346"/>
      <c r="Z37" s="346"/>
      <c r="AA37" s="346"/>
    </row>
    <row r="38" spans="1:27" s="28" customFormat="1" ht="31.5">
      <c r="A38" s="373" t="s">
        <v>211</v>
      </c>
      <c r="B38" s="357" t="s">
        <v>284</v>
      </c>
      <c r="C38" s="302" t="s">
        <v>900</v>
      </c>
      <c r="D38" s="374">
        <v>41941.051011217693</v>
      </c>
      <c r="E38" s="374">
        <v>30116.374125557839</v>
      </c>
      <c r="F38" s="374">
        <f>E38-D38</f>
        <v>-11824.676885659854</v>
      </c>
      <c r="G38" s="361">
        <f>F38/D38*100</f>
        <v>-28.193563586418442</v>
      </c>
      <c r="H38" s="375"/>
      <c r="I38" s="346"/>
      <c r="J38" s="346"/>
      <c r="K38" s="346"/>
      <c r="L38" s="346"/>
      <c r="M38" s="346"/>
      <c r="N38" s="346"/>
      <c r="O38" s="346"/>
      <c r="P38" s="346"/>
      <c r="Q38" s="346"/>
      <c r="R38" s="346"/>
      <c r="S38" s="346"/>
      <c r="T38" s="346"/>
      <c r="U38" s="346"/>
      <c r="V38" s="346"/>
      <c r="W38" s="346"/>
      <c r="X38" s="346"/>
      <c r="Y38" s="346"/>
      <c r="Z38" s="346"/>
      <c r="AA38" s="346"/>
    </row>
    <row r="39" spans="1:27" s="28" customFormat="1">
      <c r="A39" s="363" t="s">
        <v>213</v>
      </c>
      <c r="B39" s="364" t="s">
        <v>265</v>
      </c>
      <c r="C39" s="365" t="s">
        <v>900</v>
      </c>
      <c r="D39" s="360" t="s">
        <v>433</v>
      </c>
      <c r="E39" s="360" t="s">
        <v>433</v>
      </c>
      <c r="F39" s="360" t="s">
        <v>433</v>
      </c>
      <c r="G39" s="360" t="s">
        <v>433</v>
      </c>
      <c r="H39" s="362"/>
      <c r="I39" s="346"/>
      <c r="J39" s="346"/>
      <c r="K39" s="346"/>
      <c r="L39" s="346"/>
      <c r="M39" s="346"/>
      <c r="N39" s="346"/>
      <c r="O39" s="346"/>
      <c r="P39" s="346"/>
      <c r="Q39" s="346"/>
      <c r="R39" s="346"/>
      <c r="S39" s="346"/>
      <c r="T39" s="346"/>
      <c r="U39" s="346"/>
      <c r="V39" s="346"/>
      <c r="W39" s="346"/>
      <c r="X39" s="346"/>
      <c r="Y39" s="346"/>
      <c r="Z39" s="346"/>
      <c r="AA39" s="346"/>
    </row>
    <row r="40" spans="1:27" s="28" customFormat="1" ht="31.5">
      <c r="A40" s="363" t="s">
        <v>285</v>
      </c>
      <c r="B40" s="86" t="s">
        <v>266</v>
      </c>
      <c r="C40" s="365" t="s">
        <v>900</v>
      </c>
      <c r="D40" s="360" t="s">
        <v>433</v>
      </c>
      <c r="E40" s="360" t="s">
        <v>433</v>
      </c>
      <c r="F40" s="360" t="s">
        <v>433</v>
      </c>
      <c r="G40" s="360" t="s">
        <v>433</v>
      </c>
      <c r="H40" s="362"/>
      <c r="I40" s="346"/>
      <c r="J40" s="346"/>
      <c r="K40" s="346"/>
      <c r="L40" s="346"/>
      <c r="M40" s="346"/>
      <c r="N40" s="346"/>
      <c r="O40" s="346"/>
      <c r="P40" s="346"/>
      <c r="Q40" s="346"/>
      <c r="R40" s="346"/>
      <c r="S40" s="346"/>
      <c r="T40" s="346"/>
      <c r="U40" s="346"/>
      <c r="V40" s="346"/>
      <c r="W40" s="346"/>
      <c r="X40" s="346"/>
      <c r="Y40" s="346"/>
      <c r="Z40" s="346"/>
      <c r="AA40" s="346"/>
    </row>
    <row r="41" spans="1:27" s="28" customFormat="1" ht="31.5">
      <c r="A41" s="363" t="s">
        <v>286</v>
      </c>
      <c r="B41" s="86" t="s">
        <v>267</v>
      </c>
      <c r="C41" s="365" t="s">
        <v>900</v>
      </c>
      <c r="D41" s="360" t="s">
        <v>433</v>
      </c>
      <c r="E41" s="360" t="s">
        <v>433</v>
      </c>
      <c r="F41" s="360" t="s">
        <v>433</v>
      </c>
      <c r="G41" s="360" t="s">
        <v>433</v>
      </c>
      <c r="H41" s="362"/>
      <c r="I41" s="346"/>
      <c r="J41" s="346"/>
      <c r="K41" s="346"/>
      <c r="L41" s="346"/>
      <c r="M41" s="346"/>
      <c r="N41" s="346"/>
      <c r="O41" s="346"/>
      <c r="P41" s="346"/>
      <c r="Q41" s="346"/>
      <c r="R41" s="346"/>
      <c r="S41" s="346"/>
      <c r="T41" s="346"/>
      <c r="U41" s="346"/>
      <c r="V41" s="346"/>
      <c r="W41" s="346"/>
      <c r="X41" s="346"/>
      <c r="Y41" s="346"/>
      <c r="Z41" s="346"/>
      <c r="AA41" s="346"/>
    </row>
    <row r="42" spans="1:27" s="28" customFormat="1" ht="31.5">
      <c r="A42" s="363" t="s">
        <v>287</v>
      </c>
      <c r="B42" s="86" t="s">
        <v>268</v>
      </c>
      <c r="C42" s="365" t="s">
        <v>900</v>
      </c>
      <c r="D42" s="360" t="s">
        <v>433</v>
      </c>
      <c r="E42" s="360" t="s">
        <v>433</v>
      </c>
      <c r="F42" s="360" t="s">
        <v>433</v>
      </c>
      <c r="G42" s="360" t="s">
        <v>433</v>
      </c>
      <c r="H42" s="362"/>
      <c r="I42" s="346"/>
      <c r="J42" s="346"/>
      <c r="K42" s="346"/>
      <c r="L42" s="346"/>
      <c r="M42" s="346"/>
      <c r="N42" s="346"/>
      <c r="O42" s="346"/>
      <c r="P42" s="346"/>
      <c r="Q42" s="346"/>
      <c r="R42" s="346"/>
      <c r="S42" s="346"/>
      <c r="T42" s="346"/>
      <c r="U42" s="346"/>
      <c r="V42" s="346"/>
      <c r="W42" s="346"/>
      <c r="X42" s="346"/>
      <c r="Y42" s="346"/>
      <c r="Z42" s="346"/>
      <c r="AA42" s="346"/>
    </row>
    <row r="43" spans="1:27" s="28" customFormat="1">
      <c r="A43" s="363" t="s">
        <v>215</v>
      </c>
      <c r="B43" s="364" t="s">
        <v>269</v>
      </c>
      <c r="C43" s="365" t="s">
        <v>900</v>
      </c>
      <c r="D43" s="360" t="s">
        <v>433</v>
      </c>
      <c r="E43" s="360" t="s">
        <v>433</v>
      </c>
      <c r="F43" s="360" t="s">
        <v>433</v>
      </c>
      <c r="G43" s="360" t="s">
        <v>433</v>
      </c>
      <c r="H43" s="362"/>
      <c r="I43" s="346"/>
      <c r="J43" s="346"/>
      <c r="K43" s="346"/>
      <c r="L43" s="346"/>
      <c r="M43" s="346"/>
      <c r="N43" s="346"/>
      <c r="O43" s="346"/>
      <c r="P43" s="346"/>
      <c r="Q43" s="346"/>
      <c r="R43" s="346"/>
      <c r="S43" s="346"/>
      <c r="T43" s="346"/>
      <c r="U43" s="346"/>
      <c r="V43" s="346"/>
      <c r="W43" s="346"/>
      <c r="X43" s="346"/>
      <c r="Y43" s="346"/>
      <c r="Z43" s="346"/>
      <c r="AA43" s="346"/>
    </row>
    <row r="44" spans="1:27" s="28" customFormat="1">
      <c r="A44" s="363" t="s">
        <v>217</v>
      </c>
      <c r="B44" s="364" t="s">
        <v>270</v>
      </c>
      <c r="C44" s="365" t="s">
        <v>900</v>
      </c>
      <c r="D44" s="360">
        <v>39275.74068011569</v>
      </c>
      <c r="E44" s="360">
        <v>29452.27836072542</v>
      </c>
      <c r="F44" s="360">
        <f>E44-D44</f>
        <v>-9823.4623193902698</v>
      </c>
      <c r="G44" s="361">
        <f>F44/D44*100</f>
        <v>-25.011526579213921</v>
      </c>
      <c r="H44" s="362"/>
      <c r="I44" s="346"/>
      <c r="J44" s="346"/>
      <c r="K44" s="346"/>
      <c r="L44" s="346"/>
      <c r="M44" s="346"/>
      <c r="N44" s="346"/>
      <c r="O44" s="346"/>
      <c r="P44" s="346"/>
      <c r="Q44" s="346"/>
      <c r="R44" s="346"/>
      <c r="S44" s="346"/>
      <c r="T44" s="346"/>
      <c r="U44" s="346"/>
      <c r="V44" s="346"/>
      <c r="W44" s="346"/>
      <c r="X44" s="346"/>
      <c r="Y44" s="346"/>
      <c r="Z44" s="346"/>
      <c r="AA44" s="346"/>
    </row>
    <row r="45" spans="1:27" s="28" customFormat="1">
      <c r="A45" s="363" t="s">
        <v>218</v>
      </c>
      <c r="B45" s="364" t="s">
        <v>271</v>
      </c>
      <c r="C45" s="365" t="s">
        <v>900</v>
      </c>
      <c r="D45" s="360" t="s">
        <v>433</v>
      </c>
      <c r="E45" s="360" t="s">
        <v>433</v>
      </c>
      <c r="F45" s="360" t="s">
        <v>433</v>
      </c>
      <c r="G45" s="360" t="s">
        <v>433</v>
      </c>
      <c r="H45" s="362"/>
      <c r="I45" s="346"/>
      <c r="J45" s="346"/>
      <c r="K45" s="346"/>
      <c r="L45" s="346"/>
      <c r="M45" s="346"/>
      <c r="N45" s="346"/>
      <c r="O45" s="346"/>
      <c r="P45" s="346"/>
      <c r="Q45" s="346"/>
      <c r="R45" s="346"/>
      <c r="S45" s="346"/>
      <c r="T45" s="346"/>
      <c r="U45" s="346"/>
      <c r="V45" s="346"/>
      <c r="W45" s="346"/>
      <c r="X45" s="346"/>
      <c r="Y45" s="346"/>
      <c r="Z45" s="346"/>
      <c r="AA45" s="346"/>
    </row>
    <row r="46" spans="1:27" s="28" customFormat="1">
      <c r="A46" s="363" t="s">
        <v>220</v>
      </c>
      <c r="B46" s="364" t="s">
        <v>273</v>
      </c>
      <c r="C46" s="365" t="s">
        <v>900</v>
      </c>
      <c r="D46" s="360">
        <v>2571.8928664798882</v>
      </c>
      <c r="E46" s="360">
        <v>528.77308551541807</v>
      </c>
      <c r="F46" s="360">
        <f>E46-D46</f>
        <v>-2043.11978096447</v>
      </c>
      <c r="G46" s="361">
        <f>F46/D46*100</f>
        <v>-79.440314470052471</v>
      </c>
      <c r="H46" s="362"/>
      <c r="I46" s="346"/>
      <c r="J46" s="346"/>
      <c r="K46" s="346"/>
      <c r="L46" s="346"/>
      <c r="M46" s="346"/>
      <c r="N46" s="346"/>
      <c r="O46" s="346"/>
      <c r="P46" s="346"/>
      <c r="Q46" s="346"/>
      <c r="R46" s="346"/>
      <c r="S46" s="346"/>
      <c r="T46" s="346"/>
      <c r="U46" s="346"/>
      <c r="V46" s="346"/>
      <c r="W46" s="346"/>
      <c r="X46" s="346"/>
      <c r="Y46" s="346"/>
      <c r="Z46" s="346"/>
      <c r="AA46" s="346"/>
    </row>
    <row r="47" spans="1:27" s="28" customFormat="1">
      <c r="A47" s="363" t="s">
        <v>230</v>
      </c>
      <c r="B47" s="364" t="s">
        <v>275</v>
      </c>
      <c r="C47" s="365" t="s">
        <v>900</v>
      </c>
      <c r="D47" s="360" t="s">
        <v>433</v>
      </c>
      <c r="E47" s="360" t="s">
        <v>433</v>
      </c>
      <c r="F47" s="360" t="s">
        <v>433</v>
      </c>
      <c r="G47" s="360" t="s">
        <v>433</v>
      </c>
      <c r="H47" s="362"/>
      <c r="I47" s="346"/>
      <c r="J47" s="346"/>
      <c r="K47" s="346"/>
      <c r="L47" s="346"/>
      <c r="M47" s="346"/>
      <c r="N47" s="346"/>
      <c r="O47" s="346"/>
      <c r="P47" s="346"/>
      <c r="Q47" s="346"/>
      <c r="R47" s="346"/>
      <c r="S47" s="346"/>
      <c r="T47" s="346"/>
      <c r="U47" s="346"/>
      <c r="V47" s="346"/>
      <c r="W47" s="346"/>
      <c r="X47" s="346"/>
      <c r="Y47" s="346"/>
      <c r="Z47" s="346"/>
      <c r="AA47" s="346"/>
    </row>
    <row r="48" spans="1:27" s="28" customFormat="1">
      <c r="A48" s="363" t="s">
        <v>232</v>
      </c>
      <c r="B48" s="364" t="s">
        <v>277</v>
      </c>
      <c r="C48" s="365" t="s">
        <v>900</v>
      </c>
      <c r="D48" s="360" t="s">
        <v>433</v>
      </c>
      <c r="E48" s="360" t="s">
        <v>433</v>
      </c>
      <c r="F48" s="360" t="s">
        <v>433</v>
      </c>
      <c r="G48" s="360" t="s">
        <v>433</v>
      </c>
      <c r="H48" s="362"/>
      <c r="I48" s="346"/>
      <c r="J48" s="346"/>
      <c r="K48" s="346"/>
      <c r="L48" s="346"/>
      <c r="M48" s="346"/>
      <c r="N48" s="346"/>
      <c r="O48" s="346"/>
      <c r="P48" s="346"/>
      <c r="Q48" s="346"/>
      <c r="R48" s="346"/>
      <c r="S48" s="346"/>
      <c r="T48" s="346"/>
      <c r="U48" s="346"/>
      <c r="V48" s="346"/>
      <c r="W48" s="346"/>
      <c r="X48" s="346"/>
      <c r="Y48" s="346"/>
      <c r="Z48" s="346"/>
      <c r="AA48" s="346"/>
    </row>
    <row r="49" spans="1:27" s="28" customFormat="1" ht="31.5">
      <c r="A49" s="363" t="s">
        <v>288</v>
      </c>
      <c r="B49" s="366" t="s">
        <v>279</v>
      </c>
      <c r="C49" s="365" t="s">
        <v>900</v>
      </c>
      <c r="D49" s="360" t="s">
        <v>433</v>
      </c>
      <c r="E49" s="360" t="s">
        <v>433</v>
      </c>
      <c r="F49" s="360" t="s">
        <v>433</v>
      </c>
      <c r="G49" s="360" t="s">
        <v>433</v>
      </c>
      <c r="H49" s="362"/>
      <c r="I49" s="346"/>
      <c r="J49" s="346"/>
      <c r="K49" s="346"/>
      <c r="L49" s="346"/>
      <c r="M49" s="346"/>
      <c r="N49" s="346"/>
      <c r="O49" s="346"/>
      <c r="P49" s="346"/>
      <c r="Q49" s="346"/>
      <c r="R49" s="346"/>
      <c r="S49" s="346"/>
      <c r="T49" s="346"/>
      <c r="U49" s="346"/>
      <c r="V49" s="346"/>
      <c r="W49" s="346"/>
      <c r="X49" s="346"/>
      <c r="Y49" s="346"/>
      <c r="Z49" s="346"/>
      <c r="AA49" s="346"/>
    </row>
    <row r="50" spans="1:27" s="28" customFormat="1">
      <c r="A50" s="363" t="s">
        <v>289</v>
      </c>
      <c r="B50" s="86" t="s">
        <v>178</v>
      </c>
      <c r="C50" s="365" t="s">
        <v>900</v>
      </c>
      <c r="D50" s="360" t="s">
        <v>433</v>
      </c>
      <c r="E50" s="360" t="s">
        <v>433</v>
      </c>
      <c r="F50" s="360" t="s">
        <v>433</v>
      </c>
      <c r="G50" s="360" t="s">
        <v>433</v>
      </c>
      <c r="H50" s="362"/>
      <c r="I50" s="346"/>
      <c r="J50" s="346"/>
      <c r="K50" s="346"/>
      <c r="L50" s="346"/>
      <c r="M50" s="346"/>
      <c r="N50" s="346"/>
      <c r="O50" s="346"/>
      <c r="P50" s="346"/>
      <c r="Q50" s="346"/>
      <c r="R50" s="346"/>
      <c r="S50" s="346"/>
      <c r="T50" s="346"/>
      <c r="U50" s="346"/>
      <c r="V50" s="346"/>
      <c r="W50" s="346"/>
      <c r="X50" s="346"/>
      <c r="Y50" s="346"/>
      <c r="Z50" s="346"/>
      <c r="AA50" s="346"/>
    </row>
    <row r="51" spans="1:27" s="28" customFormat="1">
      <c r="A51" s="363" t="s">
        <v>290</v>
      </c>
      <c r="B51" s="86" t="s">
        <v>179</v>
      </c>
      <c r="C51" s="365" t="s">
        <v>900</v>
      </c>
      <c r="D51" s="360" t="s">
        <v>433</v>
      </c>
      <c r="E51" s="360" t="s">
        <v>433</v>
      </c>
      <c r="F51" s="360" t="s">
        <v>433</v>
      </c>
      <c r="G51" s="360" t="s">
        <v>433</v>
      </c>
      <c r="H51" s="362"/>
      <c r="I51" s="346"/>
      <c r="J51" s="346"/>
      <c r="K51" s="346"/>
      <c r="L51" s="346"/>
      <c r="M51" s="346"/>
      <c r="N51" s="346"/>
      <c r="O51" s="346"/>
      <c r="P51" s="346"/>
      <c r="Q51" s="346"/>
      <c r="R51" s="346"/>
      <c r="S51" s="346"/>
      <c r="T51" s="346"/>
      <c r="U51" s="346"/>
      <c r="V51" s="346"/>
      <c r="W51" s="346"/>
      <c r="X51" s="346"/>
      <c r="Y51" s="346"/>
      <c r="Z51" s="346"/>
      <c r="AA51" s="346"/>
    </row>
    <row r="52" spans="1:27" s="28" customFormat="1" ht="75.75" customHeight="1">
      <c r="A52" s="363" t="s">
        <v>291</v>
      </c>
      <c r="B52" s="364" t="s">
        <v>283</v>
      </c>
      <c r="C52" s="365" t="s">
        <v>900</v>
      </c>
      <c r="D52" s="360">
        <v>93.417464622111979</v>
      </c>
      <c r="E52" s="360">
        <v>135.32267931698956</v>
      </c>
      <c r="F52" s="360">
        <f t="shared" ref="F52:F57" si="0">E52-D52</f>
        <v>41.905214694877586</v>
      </c>
      <c r="G52" s="361">
        <f>F52/D52*100</f>
        <v>44.858009007620389</v>
      </c>
      <c r="H52" s="362" t="s">
        <v>2402</v>
      </c>
      <c r="I52" s="346"/>
      <c r="J52" s="346"/>
      <c r="K52" s="346"/>
      <c r="L52" s="346"/>
      <c r="M52" s="346"/>
      <c r="N52" s="346"/>
      <c r="O52" s="346"/>
      <c r="P52" s="346"/>
      <c r="Q52" s="346"/>
      <c r="R52" s="346"/>
      <c r="S52" s="346"/>
      <c r="T52" s="346"/>
      <c r="U52" s="346"/>
      <c r="V52" s="346"/>
      <c r="W52" s="346"/>
      <c r="X52" s="346"/>
      <c r="Y52" s="346"/>
      <c r="Z52" s="346"/>
      <c r="AA52" s="346"/>
    </row>
    <row r="53" spans="1:27" s="28" customFormat="1">
      <c r="A53" s="363" t="s">
        <v>292</v>
      </c>
      <c r="B53" s="376" t="s">
        <v>293</v>
      </c>
      <c r="C53" s="365" t="s">
        <v>900</v>
      </c>
      <c r="D53" s="360">
        <v>9776.1063165845462</v>
      </c>
      <c r="E53" s="360">
        <v>6249.4197779353317</v>
      </c>
      <c r="F53" s="360">
        <f t="shared" si="0"/>
        <v>-3526.6865386492145</v>
      </c>
      <c r="G53" s="361">
        <f t="shared" ref="G53:G81" si="1">F53/D53*100</f>
        <v>-36.074551814830549</v>
      </c>
      <c r="H53" s="362"/>
      <c r="I53" s="346"/>
      <c r="J53" s="346"/>
      <c r="K53" s="346"/>
      <c r="L53" s="346"/>
      <c r="M53" s="346"/>
      <c r="N53" s="346"/>
      <c r="O53" s="346"/>
      <c r="P53" s="346"/>
      <c r="Q53" s="346"/>
      <c r="R53" s="346"/>
      <c r="S53" s="346"/>
      <c r="T53" s="346"/>
      <c r="U53" s="346"/>
      <c r="V53" s="346"/>
      <c r="W53" s="346"/>
      <c r="X53" s="346"/>
      <c r="Y53" s="346"/>
      <c r="Z53" s="346"/>
      <c r="AA53" s="346"/>
    </row>
    <row r="54" spans="1:27" s="28" customFormat="1">
      <c r="A54" s="363" t="s">
        <v>285</v>
      </c>
      <c r="B54" s="86" t="s">
        <v>294</v>
      </c>
      <c r="C54" s="365" t="s">
        <v>900</v>
      </c>
      <c r="D54" s="360">
        <v>0</v>
      </c>
      <c r="E54" s="360">
        <v>0</v>
      </c>
      <c r="F54" s="360">
        <f t="shared" si="0"/>
        <v>0</v>
      </c>
      <c r="G54" s="361">
        <v>0</v>
      </c>
      <c r="H54" s="362"/>
      <c r="I54" s="346"/>
      <c r="J54" s="346"/>
      <c r="K54" s="346"/>
      <c r="L54" s="346"/>
      <c r="M54" s="346"/>
      <c r="N54" s="346"/>
      <c r="O54" s="346"/>
      <c r="P54" s="346"/>
      <c r="Q54" s="346"/>
      <c r="R54" s="346"/>
      <c r="S54" s="346"/>
      <c r="T54" s="346"/>
      <c r="U54" s="346"/>
      <c r="V54" s="346"/>
      <c r="W54" s="346"/>
      <c r="X54" s="346"/>
      <c r="Y54" s="346"/>
      <c r="Z54" s="346"/>
      <c r="AA54" s="346"/>
    </row>
    <row r="55" spans="1:27" s="28" customFormat="1">
      <c r="A55" s="363" t="s">
        <v>286</v>
      </c>
      <c r="B55" s="367" t="s">
        <v>295</v>
      </c>
      <c r="C55" s="365" t="s">
        <v>900</v>
      </c>
      <c r="D55" s="360">
        <v>8589.5412724704947</v>
      </c>
      <c r="E55" s="360">
        <v>5322.940223963371</v>
      </c>
      <c r="F55" s="360">
        <f t="shared" si="0"/>
        <v>-3266.6010485071238</v>
      </c>
      <c r="G55" s="361">
        <f t="shared" si="1"/>
        <v>-38.029982567015423</v>
      </c>
      <c r="H55" s="362"/>
      <c r="I55" s="346"/>
      <c r="J55" s="346"/>
      <c r="K55" s="346"/>
      <c r="L55" s="346"/>
      <c r="M55" s="346"/>
      <c r="N55" s="346"/>
      <c r="O55" s="346"/>
      <c r="P55" s="346"/>
      <c r="Q55" s="346"/>
      <c r="R55" s="346"/>
      <c r="S55" s="346"/>
      <c r="T55" s="346"/>
      <c r="U55" s="346"/>
      <c r="V55" s="346"/>
      <c r="W55" s="346"/>
      <c r="X55" s="346"/>
      <c r="Y55" s="346"/>
      <c r="Z55" s="346"/>
      <c r="AA55" s="346"/>
    </row>
    <row r="56" spans="1:27" s="28" customFormat="1">
      <c r="A56" s="363" t="s">
        <v>296</v>
      </c>
      <c r="B56" s="88" t="s">
        <v>297</v>
      </c>
      <c r="C56" s="365" t="s">
        <v>900</v>
      </c>
      <c r="D56" s="360">
        <v>8577.4057224704939</v>
      </c>
      <c r="E56" s="360">
        <v>5317.6576745433704</v>
      </c>
      <c r="F56" s="360">
        <f t="shared" si="0"/>
        <v>-3259.7480479271235</v>
      </c>
      <c r="G56" s="361">
        <f t="shared" si="1"/>
        <v>-38.003892475174176</v>
      </c>
      <c r="H56" s="362"/>
      <c r="I56" s="346"/>
      <c r="J56" s="346"/>
      <c r="K56" s="346"/>
      <c r="L56" s="346"/>
      <c r="M56" s="346"/>
      <c r="N56" s="346"/>
      <c r="O56" s="346"/>
      <c r="P56" s="346"/>
      <c r="Q56" s="346"/>
      <c r="R56" s="346"/>
      <c r="S56" s="346"/>
      <c r="T56" s="346"/>
      <c r="U56" s="346"/>
      <c r="V56" s="346"/>
      <c r="W56" s="346"/>
      <c r="X56" s="346"/>
      <c r="Y56" s="346"/>
      <c r="Z56" s="346"/>
      <c r="AA56" s="346"/>
    </row>
    <row r="57" spans="1:27" s="28" customFormat="1" ht="31.5">
      <c r="A57" s="363" t="s">
        <v>298</v>
      </c>
      <c r="B57" s="377" t="s">
        <v>299</v>
      </c>
      <c r="C57" s="365" t="s">
        <v>900</v>
      </c>
      <c r="D57" s="360">
        <v>8469.4556214654949</v>
      </c>
      <c r="E57" s="360">
        <v>5249.6007514333705</v>
      </c>
      <c r="F57" s="360">
        <f t="shared" si="0"/>
        <v>-3219.8548700321244</v>
      </c>
      <c r="G57" s="361">
        <f t="shared" si="1"/>
        <v>-38.017258888180862</v>
      </c>
      <c r="H57" s="362"/>
      <c r="I57" s="346"/>
      <c r="J57" s="346"/>
      <c r="K57" s="346"/>
      <c r="L57" s="346"/>
      <c r="M57" s="346"/>
      <c r="N57" s="346"/>
      <c r="O57" s="346"/>
      <c r="P57" s="346"/>
      <c r="Q57" s="346"/>
      <c r="R57" s="346"/>
      <c r="S57" s="346"/>
      <c r="T57" s="346"/>
      <c r="U57" s="346"/>
      <c r="V57" s="346"/>
      <c r="W57" s="346"/>
      <c r="X57" s="346"/>
      <c r="Y57" s="346"/>
      <c r="Z57" s="346"/>
      <c r="AA57" s="346"/>
    </row>
    <row r="58" spans="1:27" s="28" customFormat="1">
      <c r="A58" s="363" t="s">
        <v>300</v>
      </c>
      <c r="B58" s="377" t="s">
        <v>301</v>
      </c>
      <c r="C58" s="365" t="s">
        <v>900</v>
      </c>
      <c r="D58" s="360" t="s">
        <v>433</v>
      </c>
      <c r="E58" s="360" t="s">
        <v>433</v>
      </c>
      <c r="F58" s="360" t="s">
        <v>433</v>
      </c>
      <c r="G58" s="360" t="s">
        <v>433</v>
      </c>
      <c r="H58" s="362"/>
      <c r="I58" s="346"/>
      <c r="J58" s="346"/>
      <c r="K58" s="346"/>
      <c r="L58" s="346"/>
      <c r="M58" s="346"/>
      <c r="N58" s="346"/>
      <c r="O58" s="346"/>
      <c r="P58" s="346"/>
      <c r="Q58" s="346"/>
      <c r="R58" s="346"/>
      <c r="S58" s="346"/>
      <c r="T58" s="346"/>
      <c r="U58" s="346"/>
      <c r="V58" s="346"/>
      <c r="W58" s="346"/>
      <c r="X58" s="346"/>
      <c r="Y58" s="346"/>
      <c r="Z58" s="346"/>
      <c r="AA58" s="346"/>
    </row>
    <row r="59" spans="1:27" s="28" customFormat="1">
      <c r="A59" s="363" t="s">
        <v>302</v>
      </c>
      <c r="B59" s="88" t="s">
        <v>303</v>
      </c>
      <c r="C59" s="365" t="s">
        <v>900</v>
      </c>
      <c r="D59" s="360">
        <v>12.135549999999999</v>
      </c>
      <c r="E59" s="360">
        <v>5.2825494200000014</v>
      </c>
      <c r="F59" s="360">
        <f t="shared" ref="F59:F64" si="2">E59-D59</f>
        <v>-6.8530005799999971</v>
      </c>
      <c r="G59" s="361">
        <f t="shared" si="1"/>
        <v>-56.470457292829721</v>
      </c>
      <c r="H59" s="362"/>
      <c r="I59" s="346"/>
      <c r="J59" s="346"/>
      <c r="K59" s="346"/>
      <c r="L59" s="346"/>
      <c r="M59" s="346"/>
      <c r="N59" s="346"/>
      <c r="O59" s="346"/>
      <c r="P59" s="346"/>
      <c r="Q59" s="346"/>
      <c r="R59" s="346"/>
      <c r="S59" s="346"/>
      <c r="T59" s="346"/>
      <c r="U59" s="346"/>
      <c r="V59" s="346"/>
      <c r="W59" s="346"/>
      <c r="X59" s="346"/>
      <c r="Y59" s="346"/>
      <c r="Z59" s="346"/>
      <c r="AA59" s="346"/>
    </row>
    <row r="60" spans="1:27" s="28" customFormat="1">
      <c r="A60" s="363" t="s">
        <v>287</v>
      </c>
      <c r="B60" s="367" t="s">
        <v>304</v>
      </c>
      <c r="C60" s="365" t="s">
        <v>900</v>
      </c>
      <c r="D60" s="360">
        <v>684.32355015405369</v>
      </c>
      <c r="E60" s="360">
        <v>561.63854061300003</v>
      </c>
      <c r="F60" s="360">
        <f t="shared" si="2"/>
        <v>-122.68500954105366</v>
      </c>
      <c r="G60" s="361">
        <f t="shared" si="1"/>
        <v>-17.927924519539776</v>
      </c>
      <c r="H60" s="362"/>
      <c r="I60" s="346"/>
      <c r="J60" s="346"/>
      <c r="K60" s="346"/>
      <c r="L60" s="346"/>
      <c r="M60" s="346"/>
      <c r="N60" s="346"/>
      <c r="O60" s="346"/>
      <c r="P60" s="346"/>
      <c r="Q60" s="346"/>
      <c r="R60" s="346"/>
      <c r="S60" s="346"/>
      <c r="T60" s="346"/>
      <c r="U60" s="346"/>
      <c r="V60" s="346"/>
      <c r="W60" s="346"/>
      <c r="X60" s="346"/>
      <c r="Y60" s="346"/>
      <c r="Z60" s="346"/>
      <c r="AA60" s="346"/>
    </row>
    <row r="61" spans="1:27" s="28" customFormat="1">
      <c r="A61" s="363" t="s">
        <v>305</v>
      </c>
      <c r="B61" s="367" t="s">
        <v>306</v>
      </c>
      <c r="C61" s="365" t="s">
        <v>900</v>
      </c>
      <c r="D61" s="360">
        <v>502.2414939599978</v>
      </c>
      <c r="E61" s="360">
        <f>E53-E55-E60</f>
        <v>364.84101335896071</v>
      </c>
      <c r="F61" s="360">
        <f t="shared" si="2"/>
        <v>-137.40048060103709</v>
      </c>
      <c r="G61" s="361">
        <f t="shared" si="1"/>
        <v>-27.357452988936171</v>
      </c>
      <c r="H61" s="362"/>
      <c r="I61" s="346"/>
      <c r="J61" s="346"/>
      <c r="K61" s="346"/>
      <c r="L61" s="346"/>
      <c r="M61" s="346"/>
      <c r="N61" s="346"/>
      <c r="O61" s="346"/>
      <c r="P61" s="346"/>
      <c r="Q61" s="346"/>
      <c r="R61" s="346"/>
      <c r="S61" s="346"/>
      <c r="T61" s="346"/>
      <c r="U61" s="346"/>
      <c r="V61" s="346"/>
      <c r="W61" s="346"/>
      <c r="X61" s="346"/>
      <c r="Y61" s="346"/>
      <c r="Z61" s="346"/>
      <c r="AA61" s="346"/>
    </row>
    <row r="62" spans="1:27" s="28" customFormat="1">
      <c r="A62" s="363" t="s">
        <v>307</v>
      </c>
      <c r="B62" s="376" t="s">
        <v>308</v>
      </c>
      <c r="C62" s="365" t="s">
        <v>900</v>
      </c>
      <c r="D62" s="360">
        <v>18794.033206699285</v>
      </c>
      <c r="E62" s="360">
        <v>15033.892650120501</v>
      </c>
      <c r="F62" s="360">
        <f t="shared" si="2"/>
        <v>-3760.1405565787845</v>
      </c>
      <c r="G62" s="361">
        <f t="shared" si="1"/>
        <v>-20.007097546461992</v>
      </c>
      <c r="H62" s="362"/>
      <c r="I62" s="346"/>
      <c r="J62" s="346"/>
      <c r="K62" s="346"/>
      <c r="L62" s="346"/>
      <c r="M62" s="346"/>
      <c r="N62" s="346"/>
      <c r="O62" s="346"/>
      <c r="P62" s="346"/>
      <c r="Q62" s="346"/>
      <c r="R62" s="346"/>
      <c r="S62" s="346"/>
      <c r="T62" s="346"/>
      <c r="U62" s="346"/>
      <c r="V62" s="346"/>
      <c r="W62" s="346"/>
      <c r="X62" s="346"/>
      <c r="Y62" s="346"/>
      <c r="Z62" s="346"/>
      <c r="AA62" s="346"/>
    </row>
    <row r="63" spans="1:27" s="28" customFormat="1" ht="31.5">
      <c r="A63" s="363" t="s">
        <v>309</v>
      </c>
      <c r="B63" s="86" t="s">
        <v>310</v>
      </c>
      <c r="C63" s="365" t="s">
        <v>900</v>
      </c>
      <c r="D63" s="360">
        <v>6340.5910731562335</v>
      </c>
      <c r="E63" s="360">
        <v>5304.7125518399998</v>
      </c>
      <c r="F63" s="360">
        <f t="shared" si="2"/>
        <v>-1035.8785213162337</v>
      </c>
      <c r="G63" s="361">
        <f t="shared" si="1"/>
        <v>-16.337254829471153</v>
      </c>
      <c r="H63" s="362"/>
      <c r="I63" s="346"/>
      <c r="J63" s="346"/>
      <c r="K63" s="346"/>
      <c r="L63" s="346"/>
      <c r="M63" s="346"/>
      <c r="N63" s="346"/>
      <c r="O63" s="346"/>
      <c r="P63" s="346"/>
      <c r="Q63" s="346"/>
      <c r="R63" s="346"/>
      <c r="S63" s="346"/>
      <c r="T63" s="346"/>
      <c r="U63" s="346"/>
      <c r="V63" s="346"/>
      <c r="W63" s="346"/>
      <c r="X63" s="346"/>
      <c r="Y63" s="346"/>
      <c r="Z63" s="346"/>
      <c r="AA63" s="346"/>
    </row>
    <row r="64" spans="1:27" s="28" customFormat="1" ht="31.5">
      <c r="A64" s="363" t="s">
        <v>311</v>
      </c>
      <c r="B64" s="86" t="s">
        <v>312</v>
      </c>
      <c r="C64" s="365" t="s">
        <v>900</v>
      </c>
      <c r="D64" s="360">
        <v>11674.576214237526</v>
      </c>
      <c r="E64" s="360">
        <v>9321.8986558795004</v>
      </c>
      <c r="F64" s="360">
        <f t="shared" si="2"/>
        <v>-2352.6775583580256</v>
      </c>
      <c r="G64" s="361">
        <f t="shared" si="1"/>
        <v>-20.152145270068637</v>
      </c>
      <c r="H64" s="362"/>
      <c r="I64" s="346"/>
      <c r="J64" s="346"/>
      <c r="K64" s="346"/>
      <c r="L64" s="346"/>
      <c r="M64" s="346"/>
      <c r="N64" s="346"/>
      <c r="O64" s="346"/>
      <c r="P64" s="346"/>
      <c r="Q64" s="346"/>
      <c r="R64" s="346"/>
      <c r="S64" s="346"/>
      <c r="T64" s="346"/>
      <c r="U64" s="346"/>
      <c r="V64" s="346"/>
      <c r="W64" s="346"/>
      <c r="X64" s="346"/>
      <c r="Y64" s="346"/>
      <c r="Z64" s="346"/>
      <c r="AA64" s="346"/>
    </row>
    <row r="65" spans="1:27" s="28" customFormat="1">
      <c r="A65" s="363" t="s">
        <v>313</v>
      </c>
      <c r="B65" s="367" t="s">
        <v>314</v>
      </c>
      <c r="C65" s="365" t="s">
        <v>900</v>
      </c>
      <c r="D65" s="360" t="s">
        <v>433</v>
      </c>
      <c r="E65" s="360" t="s">
        <v>433</v>
      </c>
      <c r="F65" s="360" t="s">
        <v>433</v>
      </c>
      <c r="G65" s="360" t="s">
        <v>433</v>
      </c>
      <c r="H65" s="362"/>
      <c r="I65" s="346"/>
      <c r="J65" s="346"/>
      <c r="K65" s="346"/>
      <c r="L65" s="346"/>
      <c r="M65" s="346"/>
      <c r="N65" s="346"/>
      <c r="O65" s="346"/>
      <c r="P65" s="346"/>
      <c r="Q65" s="346"/>
      <c r="R65" s="346"/>
      <c r="S65" s="346"/>
      <c r="T65" s="346"/>
      <c r="U65" s="346"/>
      <c r="V65" s="346"/>
      <c r="W65" s="346"/>
      <c r="X65" s="346"/>
      <c r="Y65" s="346"/>
      <c r="Z65" s="346"/>
      <c r="AA65" s="346"/>
    </row>
    <row r="66" spans="1:27" s="28" customFormat="1">
      <c r="A66" s="363" t="s">
        <v>315</v>
      </c>
      <c r="B66" s="367" t="s">
        <v>316</v>
      </c>
      <c r="C66" s="365" t="s">
        <v>900</v>
      </c>
      <c r="D66" s="360" t="s">
        <v>433</v>
      </c>
      <c r="E66" s="360" t="s">
        <v>433</v>
      </c>
      <c r="F66" s="360" t="s">
        <v>433</v>
      </c>
      <c r="G66" s="360" t="s">
        <v>433</v>
      </c>
      <c r="H66" s="362"/>
      <c r="I66" s="346"/>
      <c r="J66" s="346"/>
      <c r="K66" s="346"/>
      <c r="L66" s="346"/>
      <c r="M66" s="346"/>
      <c r="N66" s="346"/>
      <c r="O66" s="346"/>
      <c r="P66" s="346"/>
      <c r="Q66" s="346"/>
      <c r="R66" s="346"/>
      <c r="S66" s="346"/>
      <c r="T66" s="346"/>
      <c r="U66" s="346"/>
      <c r="V66" s="346"/>
      <c r="W66" s="346"/>
      <c r="X66" s="346"/>
      <c r="Y66" s="346"/>
      <c r="Z66" s="346"/>
      <c r="AA66" s="346"/>
    </row>
    <row r="67" spans="1:27" s="28" customFormat="1">
      <c r="A67" s="363" t="s">
        <v>317</v>
      </c>
      <c r="B67" s="367" t="s">
        <v>318</v>
      </c>
      <c r="C67" s="365" t="s">
        <v>900</v>
      </c>
      <c r="D67" s="360">
        <v>778.8659193055264</v>
      </c>
      <c r="E67" s="360">
        <f>E62-E63-E64</f>
        <v>407.28144240099937</v>
      </c>
      <c r="F67" s="360">
        <f t="shared" ref="F67:F81" si="3">E67-D67</f>
        <v>-371.58447690452704</v>
      </c>
      <c r="G67" s="361">
        <f t="shared" si="1"/>
        <v>-47.708401111689327</v>
      </c>
      <c r="H67" s="362"/>
      <c r="I67" s="346"/>
      <c r="J67" s="346"/>
      <c r="K67" s="346"/>
      <c r="L67" s="346"/>
      <c r="M67" s="346"/>
      <c r="N67" s="346"/>
      <c r="O67" s="346"/>
      <c r="P67" s="346"/>
      <c r="Q67" s="346"/>
      <c r="R67" s="346"/>
      <c r="S67" s="346"/>
      <c r="T67" s="346"/>
      <c r="U67" s="346"/>
      <c r="V67" s="346"/>
      <c r="W67" s="346"/>
      <c r="X67" s="346"/>
      <c r="Y67" s="346"/>
      <c r="Z67" s="346"/>
      <c r="AA67" s="346"/>
    </row>
    <row r="68" spans="1:27" s="28" customFormat="1">
      <c r="A68" s="363" t="s">
        <v>319</v>
      </c>
      <c r="B68" s="376" t="s">
        <v>320</v>
      </c>
      <c r="C68" s="365" t="s">
        <v>900</v>
      </c>
      <c r="D68" s="360">
        <v>5335.4830984297314</v>
      </c>
      <c r="E68" s="360">
        <v>4183.833150292</v>
      </c>
      <c r="F68" s="360">
        <f t="shared" si="3"/>
        <v>-1151.6499481377314</v>
      </c>
      <c r="G68" s="361">
        <f t="shared" si="1"/>
        <v>-21.584736131516745</v>
      </c>
      <c r="H68" s="362"/>
      <c r="I68" s="346"/>
      <c r="J68" s="346"/>
      <c r="K68" s="346"/>
      <c r="L68" s="346"/>
      <c r="M68" s="346"/>
      <c r="N68" s="346"/>
      <c r="O68" s="346"/>
      <c r="P68" s="346"/>
      <c r="Q68" s="346"/>
      <c r="R68" s="346"/>
      <c r="S68" s="346"/>
      <c r="T68" s="346"/>
      <c r="U68" s="346"/>
      <c r="V68" s="346"/>
      <c r="W68" s="346"/>
      <c r="X68" s="346"/>
      <c r="Y68" s="346"/>
      <c r="Z68" s="346"/>
      <c r="AA68" s="346"/>
    </row>
    <row r="69" spans="1:27" s="28" customFormat="1">
      <c r="A69" s="363" t="s">
        <v>321</v>
      </c>
      <c r="B69" s="376" t="s">
        <v>322</v>
      </c>
      <c r="C69" s="365" t="s">
        <v>900</v>
      </c>
      <c r="D69" s="360">
        <v>4660.2341423496418</v>
      </c>
      <c r="E69" s="360">
        <v>2941.6761554300001</v>
      </c>
      <c r="F69" s="360">
        <f t="shared" si="3"/>
        <v>-1718.5579869196417</v>
      </c>
      <c r="G69" s="361">
        <f t="shared" si="1"/>
        <v>-36.877073864214957</v>
      </c>
      <c r="H69" s="362"/>
      <c r="I69" s="346"/>
      <c r="J69" s="346"/>
      <c r="K69" s="346"/>
      <c r="L69" s="346"/>
      <c r="M69" s="346"/>
      <c r="N69" s="346"/>
      <c r="O69" s="346"/>
      <c r="P69" s="346"/>
      <c r="Q69" s="346"/>
      <c r="R69" s="346"/>
      <c r="S69" s="346"/>
      <c r="T69" s="346"/>
      <c r="U69" s="346"/>
      <c r="V69" s="346"/>
      <c r="W69" s="346"/>
      <c r="X69" s="346"/>
      <c r="Y69" s="346"/>
      <c r="Z69" s="346"/>
      <c r="AA69" s="346"/>
    </row>
    <row r="70" spans="1:27" s="28" customFormat="1">
      <c r="A70" s="363" t="s">
        <v>323</v>
      </c>
      <c r="B70" s="376" t="s">
        <v>324</v>
      </c>
      <c r="C70" s="365" t="s">
        <v>900</v>
      </c>
      <c r="D70" s="360">
        <v>1056.6610340149998</v>
      </c>
      <c r="E70" s="360">
        <v>652.23414709999997</v>
      </c>
      <c r="F70" s="360">
        <f t="shared" si="3"/>
        <v>-404.42688691499984</v>
      </c>
      <c r="G70" s="361">
        <f t="shared" si="1"/>
        <v>-38.274041901431453</v>
      </c>
      <c r="H70" s="362"/>
      <c r="I70" s="346"/>
      <c r="J70" s="346"/>
      <c r="K70" s="346"/>
      <c r="L70" s="346"/>
      <c r="M70" s="346"/>
      <c r="N70" s="346"/>
      <c r="O70" s="346"/>
      <c r="P70" s="346"/>
      <c r="Q70" s="346"/>
      <c r="R70" s="346"/>
      <c r="S70" s="346"/>
      <c r="T70" s="346"/>
      <c r="U70" s="346"/>
      <c r="V70" s="346"/>
      <c r="W70" s="346"/>
      <c r="X70" s="346"/>
      <c r="Y70" s="346"/>
      <c r="Z70" s="346"/>
      <c r="AA70" s="346"/>
    </row>
    <row r="71" spans="1:27" s="28" customFormat="1">
      <c r="A71" s="363" t="s">
        <v>222</v>
      </c>
      <c r="B71" s="367" t="s">
        <v>325</v>
      </c>
      <c r="C71" s="365" t="s">
        <v>900</v>
      </c>
      <c r="D71" s="360">
        <v>963.76125000000002</v>
      </c>
      <c r="E71" s="360">
        <v>642.46185948999994</v>
      </c>
      <c r="F71" s="360">
        <f t="shared" si="3"/>
        <v>-321.29939051000008</v>
      </c>
      <c r="G71" s="361">
        <f t="shared" si="1"/>
        <v>-33.338068998935171</v>
      </c>
      <c r="H71" s="362"/>
      <c r="I71" s="346"/>
      <c r="J71" s="346"/>
      <c r="K71" s="346"/>
      <c r="L71" s="346"/>
      <c r="M71" s="346"/>
      <c r="N71" s="346"/>
      <c r="O71" s="346"/>
      <c r="P71" s="346"/>
      <c r="Q71" s="346"/>
      <c r="R71" s="346"/>
      <c r="S71" s="346"/>
      <c r="T71" s="346"/>
      <c r="U71" s="346"/>
      <c r="V71" s="346"/>
      <c r="W71" s="346"/>
      <c r="X71" s="346"/>
      <c r="Y71" s="346"/>
      <c r="Z71" s="346"/>
      <c r="AA71" s="346"/>
    </row>
    <row r="72" spans="1:27" s="28" customFormat="1">
      <c r="A72" s="363" t="s">
        <v>226</v>
      </c>
      <c r="B72" s="367" t="s">
        <v>326</v>
      </c>
      <c r="C72" s="365" t="s">
        <v>900</v>
      </c>
      <c r="D72" s="360">
        <v>92.899784014999796</v>
      </c>
      <c r="E72" s="360">
        <f>E70-E71</f>
        <v>9.7722876100000349</v>
      </c>
      <c r="F72" s="360">
        <f t="shared" si="3"/>
        <v>-83.127496404999761</v>
      </c>
      <c r="G72" s="361">
        <f t="shared" si="1"/>
        <v>-89.480828493183381</v>
      </c>
      <c r="H72" s="362"/>
      <c r="I72" s="346"/>
      <c r="J72" s="346"/>
      <c r="K72" s="346"/>
      <c r="L72" s="346"/>
      <c r="M72" s="346"/>
      <c r="N72" s="346"/>
      <c r="O72" s="346"/>
      <c r="P72" s="346"/>
      <c r="Q72" s="346"/>
      <c r="R72" s="346"/>
      <c r="S72" s="346"/>
      <c r="T72" s="346"/>
      <c r="U72" s="346"/>
      <c r="V72" s="346"/>
      <c r="W72" s="346"/>
      <c r="X72" s="346"/>
      <c r="Y72" s="346"/>
      <c r="Z72" s="346"/>
      <c r="AA72" s="346"/>
    </row>
    <row r="73" spans="1:27" s="28" customFormat="1">
      <c r="A73" s="363" t="s">
        <v>327</v>
      </c>
      <c r="B73" s="376" t="s">
        <v>328</v>
      </c>
      <c r="C73" s="365" t="s">
        <v>900</v>
      </c>
      <c r="D73" s="360">
        <v>2318.5332131394862</v>
      </c>
      <c r="E73" s="360">
        <f>E38-E53-E62-E68-E69-E70</f>
        <v>1055.3182446800074</v>
      </c>
      <c r="F73" s="360">
        <f t="shared" si="3"/>
        <v>-1263.2149684594788</v>
      </c>
      <c r="G73" s="361">
        <f t="shared" si="1"/>
        <v>-54.483367385062429</v>
      </c>
      <c r="H73" s="362"/>
      <c r="I73" s="346"/>
      <c r="J73" s="346"/>
      <c r="K73" s="346"/>
      <c r="L73" s="346"/>
      <c r="M73" s="346"/>
      <c r="N73" s="346"/>
      <c r="O73" s="346"/>
      <c r="P73" s="346"/>
      <c r="Q73" s="346"/>
      <c r="R73" s="346"/>
      <c r="S73" s="346"/>
      <c r="T73" s="346"/>
      <c r="U73" s="346"/>
      <c r="V73" s="346"/>
      <c r="W73" s="346"/>
      <c r="X73" s="346"/>
      <c r="Y73" s="346"/>
      <c r="Z73" s="346"/>
      <c r="AA73" s="346"/>
    </row>
    <row r="74" spans="1:27" s="28" customFormat="1">
      <c r="A74" s="363" t="s">
        <v>329</v>
      </c>
      <c r="B74" s="367" t="s">
        <v>330</v>
      </c>
      <c r="C74" s="365" t="s">
        <v>900</v>
      </c>
      <c r="D74" s="360">
        <v>0</v>
      </c>
      <c r="E74" s="360">
        <v>0</v>
      </c>
      <c r="F74" s="360">
        <f t="shared" si="3"/>
        <v>0</v>
      </c>
      <c r="G74" s="361">
        <v>0</v>
      </c>
      <c r="H74" s="362"/>
      <c r="I74" s="346"/>
      <c r="J74" s="346"/>
      <c r="K74" s="346"/>
      <c r="L74" s="346"/>
      <c r="M74" s="346"/>
      <c r="N74" s="346"/>
      <c r="O74" s="346"/>
      <c r="P74" s="346"/>
      <c r="Q74" s="346"/>
      <c r="R74" s="346"/>
      <c r="S74" s="346"/>
      <c r="T74" s="346"/>
      <c r="U74" s="346"/>
      <c r="V74" s="346"/>
      <c r="W74" s="346"/>
      <c r="X74" s="346"/>
      <c r="Y74" s="346"/>
      <c r="Z74" s="346"/>
      <c r="AA74" s="346"/>
    </row>
    <row r="75" spans="1:27" s="28" customFormat="1" ht="15.75" customHeight="1">
      <c r="A75" s="363" t="s">
        <v>331</v>
      </c>
      <c r="B75" s="367" t="s">
        <v>332</v>
      </c>
      <c r="C75" s="365" t="s">
        <v>900</v>
      </c>
      <c r="D75" s="360">
        <v>224.7914968</v>
      </c>
      <c r="E75" s="360">
        <v>171.60543664000002</v>
      </c>
      <c r="F75" s="360">
        <f t="shared" si="3"/>
        <v>-53.186060159999982</v>
      </c>
      <c r="G75" s="361">
        <f t="shared" si="1"/>
        <v>-23.660174391436314</v>
      </c>
      <c r="H75" s="362"/>
      <c r="I75" s="346"/>
      <c r="J75" s="346"/>
      <c r="K75" s="346"/>
      <c r="L75" s="346"/>
      <c r="M75" s="346"/>
      <c r="N75" s="346"/>
      <c r="O75" s="346"/>
      <c r="P75" s="346"/>
      <c r="Q75" s="346"/>
      <c r="R75" s="346"/>
      <c r="S75" s="346"/>
      <c r="T75" s="346"/>
      <c r="U75" s="346"/>
      <c r="V75" s="346"/>
      <c r="W75" s="346"/>
      <c r="X75" s="346"/>
      <c r="Y75" s="346"/>
      <c r="Z75" s="346"/>
      <c r="AA75" s="346"/>
    </row>
    <row r="76" spans="1:27" s="28" customFormat="1" ht="16.5" thickBot="1">
      <c r="A76" s="378" t="s">
        <v>333</v>
      </c>
      <c r="B76" s="303" t="s">
        <v>334</v>
      </c>
      <c r="C76" s="304" t="s">
        <v>900</v>
      </c>
      <c r="D76" s="371">
        <v>2093.7417163394862</v>
      </c>
      <c r="E76" s="371">
        <f>E73-E75</f>
        <v>883.71280804000742</v>
      </c>
      <c r="F76" s="371">
        <f t="shared" si="3"/>
        <v>-1210.0289082994786</v>
      </c>
      <c r="G76" s="361">
        <f t="shared" si="1"/>
        <v>-57.792654120441689</v>
      </c>
      <c r="H76" s="372"/>
      <c r="I76" s="346"/>
      <c r="J76" s="346"/>
      <c r="K76" s="346"/>
      <c r="L76" s="346"/>
      <c r="M76" s="346"/>
      <c r="N76" s="346"/>
      <c r="O76" s="346"/>
      <c r="P76" s="346"/>
      <c r="Q76" s="346"/>
      <c r="R76" s="346"/>
      <c r="S76" s="346"/>
      <c r="T76" s="346"/>
      <c r="U76" s="346"/>
      <c r="V76" s="346"/>
      <c r="W76" s="346"/>
      <c r="X76" s="346"/>
      <c r="Y76" s="346"/>
      <c r="Z76" s="346"/>
      <c r="AA76" s="346"/>
    </row>
    <row r="77" spans="1:27" s="28" customFormat="1">
      <c r="A77" s="356" t="s">
        <v>335</v>
      </c>
      <c r="B77" s="379" t="s">
        <v>336</v>
      </c>
      <c r="C77" s="300" t="s">
        <v>900</v>
      </c>
      <c r="D77" s="374">
        <v>900.22524068650716</v>
      </c>
      <c r="E77" s="374">
        <f>E78+E79+E80</f>
        <v>1479.2071943310443</v>
      </c>
      <c r="F77" s="374">
        <f t="shared" si="3"/>
        <v>578.98195364453716</v>
      </c>
      <c r="G77" s="361">
        <f t="shared" si="1"/>
        <v>64.315232174895314</v>
      </c>
      <c r="H77" s="375"/>
      <c r="I77" s="346"/>
      <c r="J77" s="346"/>
      <c r="K77" s="346"/>
      <c r="L77" s="346"/>
      <c r="M77" s="346"/>
      <c r="N77" s="346"/>
      <c r="O77" s="346"/>
      <c r="P77" s="346"/>
      <c r="Q77" s="346"/>
      <c r="R77" s="346"/>
      <c r="S77" s="346"/>
      <c r="T77" s="346"/>
      <c r="U77" s="346"/>
      <c r="V77" s="346"/>
      <c r="W77" s="346"/>
      <c r="X77" s="346"/>
      <c r="Y77" s="346"/>
      <c r="Z77" s="346"/>
      <c r="AA77" s="346"/>
    </row>
    <row r="78" spans="1:27" s="28" customFormat="1" ht="115.5" customHeight="1">
      <c r="A78" s="363" t="s">
        <v>337</v>
      </c>
      <c r="B78" s="367" t="s">
        <v>338</v>
      </c>
      <c r="C78" s="365" t="s">
        <v>900</v>
      </c>
      <c r="D78" s="360">
        <v>784.61673879050716</v>
      </c>
      <c r="E78" s="360">
        <v>1392.8289690510444</v>
      </c>
      <c r="F78" s="360">
        <f t="shared" si="3"/>
        <v>608.21223026053724</v>
      </c>
      <c r="G78" s="361">
        <f t="shared" si="1"/>
        <v>77.51711124568935</v>
      </c>
      <c r="H78" s="362" t="s">
        <v>2403</v>
      </c>
      <c r="I78" s="346"/>
      <c r="J78" s="346"/>
      <c r="K78" s="346"/>
      <c r="L78" s="346"/>
      <c r="M78" s="346"/>
      <c r="N78" s="346"/>
      <c r="O78" s="346"/>
      <c r="P78" s="346"/>
      <c r="Q78" s="346"/>
      <c r="R78" s="346"/>
      <c r="S78" s="346"/>
      <c r="T78" s="346"/>
      <c r="U78" s="346"/>
      <c r="V78" s="346"/>
      <c r="W78" s="346"/>
      <c r="X78" s="346"/>
      <c r="Y78" s="346"/>
      <c r="Z78" s="346"/>
      <c r="AA78" s="346"/>
    </row>
    <row r="79" spans="1:27" s="28" customFormat="1">
      <c r="A79" s="363" t="s">
        <v>339</v>
      </c>
      <c r="B79" s="367" t="s">
        <v>340</v>
      </c>
      <c r="C79" s="365" t="s">
        <v>900</v>
      </c>
      <c r="D79" s="360">
        <v>0</v>
      </c>
      <c r="E79" s="360">
        <v>0</v>
      </c>
      <c r="F79" s="360">
        <f t="shared" si="3"/>
        <v>0</v>
      </c>
      <c r="G79" s="361">
        <v>0</v>
      </c>
      <c r="H79" s="362"/>
      <c r="I79" s="346"/>
      <c r="J79" s="346"/>
      <c r="K79" s="346"/>
      <c r="L79" s="346"/>
      <c r="M79" s="346"/>
      <c r="N79" s="346"/>
      <c r="O79" s="346"/>
      <c r="P79" s="346"/>
      <c r="Q79" s="346"/>
      <c r="R79" s="346"/>
      <c r="S79" s="346"/>
      <c r="T79" s="346"/>
      <c r="U79" s="346"/>
      <c r="V79" s="346"/>
      <c r="W79" s="346"/>
      <c r="X79" s="346"/>
      <c r="Y79" s="346"/>
      <c r="Z79" s="346"/>
      <c r="AA79" s="346"/>
    </row>
    <row r="80" spans="1:27" s="28" customFormat="1" ht="16.5" thickBot="1">
      <c r="A80" s="368" t="s">
        <v>341</v>
      </c>
      <c r="B80" s="305" t="s">
        <v>342</v>
      </c>
      <c r="C80" s="301" t="s">
        <v>900</v>
      </c>
      <c r="D80" s="371">
        <v>115.60850189599999</v>
      </c>
      <c r="E80" s="371">
        <v>86.378225279999995</v>
      </c>
      <c r="F80" s="371">
        <f t="shared" si="3"/>
        <v>-29.230276615999998</v>
      </c>
      <c r="G80" s="361">
        <f t="shared" si="1"/>
        <v>-25.283846894145555</v>
      </c>
      <c r="H80" s="372"/>
      <c r="I80" s="346"/>
      <c r="J80" s="346"/>
      <c r="K80" s="346"/>
      <c r="L80" s="346"/>
      <c r="M80" s="346"/>
      <c r="N80" s="346"/>
      <c r="O80" s="346"/>
      <c r="P80" s="346"/>
      <c r="Q80" s="346"/>
      <c r="R80" s="346"/>
      <c r="S80" s="346"/>
      <c r="T80" s="346"/>
      <c r="U80" s="346"/>
      <c r="V80" s="346"/>
      <c r="W80" s="346"/>
      <c r="X80" s="346"/>
      <c r="Y80" s="346"/>
      <c r="Z80" s="346"/>
      <c r="AA80" s="346"/>
    </row>
    <row r="81" spans="1:27" s="28" customFormat="1">
      <c r="A81" s="373" t="s">
        <v>343</v>
      </c>
      <c r="B81" s="357" t="s">
        <v>344</v>
      </c>
      <c r="C81" s="302" t="s">
        <v>900</v>
      </c>
      <c r="D81" s="374">
        <v>8854.345744863298</v>
      </c>
      <c r="E81" s="374">
        <f>E23-E38</f>
        <v>4650.5858992219619</v>
      </c>
      <c r="F81" s="374">
        <f t="shared" si="3"/>
        <v>-4203.7598456413361</v>
      </c>
      <c r="G81" s="361">
        <f t="shared" si="1"/>
        <v>-47.476798024067193</v>
      </c>
      <c r="H81" s="375"/>
      <c r="I81" s="346"/>
      <c r="J81" s="346"/>
      <c r="K81" s="346"/>
      <c r="L81" s="346"/>
      <c r="M81" s="346"/>
      <c r="N81" s="346"/>
      <c r="O81" s="346"/>
      <c r="P81" s="346"/>
      <c r="Q81" s="346"/>
      <c r="R81" s="346"/>
      <c r="S81" s="346"/>
      <c r="T81" s="346"/>
      <c r="U81" s="346"/>
      <c r="V81" s="346"/>
      <c r="W81" s="346"/>
      <c r="X81" s="346"/>
      <c r="Y81" s="346"/>
      <c r="Z81" s="346"/>
      <c r="AA81" s="346"/>
    </row>
    <row r="82" spans="1:27" s="28" customFormat="1">
      <c r="A82" s="363" t="s">
        <v>345</v>
      </c>
      <c r="B82" s="364" t="s">
        <v>265</v>
      </c>
      <c r="C82" s="365" t="s">
        <v>900</v>
      </c>
      <c r="D82" s="360" t="s">
        <v>433</v>
      </c>
      <c r="E82" s="360" t="s">
        <v>433</v>
      </c>
      <c r="F82" s="360" t="s">
        <v>433</v>
      </c>
      <c r="G82" s="360" t="s">
        <v>433</v>
      </c>
      <c r="H82" s="362"/>
      <c r="I82" s="346"/>
      <c r="J82" s="346"/>
      <c r="K82" s="346"/>
      <c r="L82" s="346"/>
      <c r="M82" s="346"/>
      <c r="N82" s="346"/>
      <c r="O82" s="346"/>
      <c r="P82" s="346"/>
      <c r="Q82" s="346"/>
      <c r="R82" s="346"/>
      <c r="S82" s="346"/>
      <c r="T82" s="346"/>
      <c r="U82" s="346"/>
      <c r="V82" s="346"/>
      <c r="W82" s="346"/>
      <c r="X82" s="346"/>
      <c r="Y82" s="346"/>
      <c r="Z82" s="346"/>
      <c r="AA82" s="346"/>
    </row>
    <row r="83" spans="1:27" s="28" customFormat="1" ht="31.5">
      <c r="A83" s="363" t="s">
        <v>346</v>
      </c>
      <c r="B83" s="86" t="s">
        <v>266</v>
      </c>
      <c r="C83" s="365" t="s">
        <v>900</v>
      </c>
      <c r="D83" s="360" t="s">
        <v>433</v>
      </c>
      <c r="E83" s="360" t="s">
        <v>433</v>
      </c>
      <c r="F83" s="360" t="s">
        <v>433</v>
      </c>
      <c r="G83" s="360" t="s">
        <v>433</v>
      </c>
      <c r="H83" s="362"/>
      <c r="I83" s="346"/>
      <c r="J83" s="346"/>
      <c r="K83" s="346"/>
      <c r="L83" s="346"/>
      <c r="M83" s="346"/>
      <c r="N83" s="346"/>
      <c r="O83" s="346"/>
      <c r="P83" s="346"/>
      <c r="Q83" s="346"/>
      <c r="R83" s="346"/>
      <c r="S83" s="346"/>
      <c r="T83" s="346"/>
      <c r="U83" s="346"/>
      <c r="V83" s="346"/>
      <c r="W83" s="346"/>
      <c r="X83" s="346"/>
      <c r="Y83" s="346"/>
      <c r="Z83" s="346"/>
      <c r="AA83" s="346"/>
    </row>
    <row r="84" spans="1:27" s="28" customFormat="1" ht="31.5">
      <c r="A84" s="363" t="s">
        <v>347</v>
      </c>
      <c r="B84" s="86" t="s">
        <v>267</v>
      </c>
      <c r="C84" s="365" t="s">
        <v>900</v>
      </c>
      <c r="D84" s="360" t="s">
        <v>433</v>
      </c>
      <c r="E84" s="360" t="s">
        <v>433</v>
      </c>
      <c r="F84" s="360" t="s">
        <v>433</v>
      </c>
      <c r="G84" s="360" t="s">
        <v>433</v>
      </c>
      <c r="H84" s="362"/>
      <c r="I84" s="346"/>
      <c r="J84" s="346"/>
      <c r="K84" s="346"/>
      <c r="L84" s="346"/>
      <c r="M84" s="346"/>
      <c r="N84" s="346"/>
      <c r="O84" s="346"/>
      <c r="P84" s="346"/>
      <c r="Q84" s="346"/>
      <c r="R84" s="346"/>
      <c r="S84" s="346"/>
      <c r="T84" s="346"/>
      <c r="U84" s="346"/>
      <c r="V84" s="346"/>
      <c r="W84" s="346"/>
      <c r="X84" s="346"/>
      <c r="Y84" s="346"/>
      <c r="Z84" s="346"/>
      <c r="AA84" s="346"/>
    </row>
    <row r="85" spans="1:27" s="28" customFormat="1" ht="31.5">
      <c r="A85" s="363" t="s">
        <v>348</v>
      </c>
      <c r="B85" s="86" t="s">
        <v>268</v>
      </c>
      <c r="C85" s="365" t="s">
        <v>900</v>
      </c>
      <c r="D85" s="360" t="s">
        <v>433</v>
      </c>
      <c r="E85" s="360" t="s">
        <v>433</v>
      </c>
      <c r="F85" s="360" t="s">
        <v>433</v>
      </c>
      <c r="G85" s="360" t="s">
        <v>433</v>
      </c>
      <c r="H85" s="362"/>
      <c r="I85" s="346"/>
      <c r="J85" s="346"/>
      <c r="K85" s="346"/>
      <c r="L85" s="346"/>
      <c r="M85" s="346"/>
      <c r="N85" s="346"/>
      <c r="O85" s="346"/>
      <c r="P85" s="346"/>
      <c r="Q85" s="346"/>
      <c r="R85" s="346"/>
      <c r="S85" s="346"/>
      <c r="T85" s="346"/>
      <c r="U85" s="346"/>
      <c r="V85" s="346"/>
      <c r="W85" s="346"/>
      <c r="X85" s="346"/>
      <c r="Y85" s="346"/>
      <c r="Z85" s="346"/>
      <c r="AA85" s="346"/>
    </row>
    <row r="86" spans="1:27" s="28" customFormat="1">
      <c r="A86" s="363" t="s">
        <v>349</v>
      </c>
      <c r="B86" s="364" t="s">
        <v>269</v>
      </c>
      <c r="C86" s="365" t="s">
        <v>900</v>
      </c>
      <c r="D86" s="360" t="s">
        <v>433</v>
      </c>
      <c r="E86" s="360" t="s">
        <v>433</v>
      </c>
      <c r="F86" s="360"/>
      <c r="G86" s="360"/>
      <c r="H86" s="362"/>
      <c r="I86" s="346"/>
      <c r="J86" s="346"/>
      <c r="K86" s="346"/>
      <c r="L86" s="346"/>
      <c r="M86" s="346"/>
      <c r="N86" s="346"/>
      <c r="O86" s="346"/>
      <c r="P86" s="346"/>
      <c r="Q86" s="346"/>
      <c r="R86" s="346"/>
      <c r="S86" s="346"/>
      <c r="T86" s="346"/>
      <c r="U86" s="346"/>
      <c r="V86" s="346"/>
      <c r="W86" s="346"/>
      <c r="X86" s="346"/>
      <c r="Y86" s="346"/>
      <c r="Z86" s="346"/>
      <c r="AA86" s="346"/>
    </row>
    <row r="87" spans="1:27" s="28" customFormat="1">
      <c r="A87" s="363" t="s">
        <v>350</v>
      </c>
      <c r="B87" s="364" t="s">
        <v>270</v>
      </c>
      <c r="C87" s="365" t="s">
        <v>900</v>
      </c>
      <c r="D87" s="360">
        <v>6323.2550952409074</v>
      </c>
      <c r="E87" s="360">
        <f>E29-E44</f>
        <v>4929.4076662843763</v>
      </c>
      <c r="F87" s="360">
        <f>E87-D87</f>
        <v>-1393.8474289565311</v>
      </c>
      <c r="G87" s="361">
        <f>F87/D87*100</f>
        <v>-22.043194651526665</v>
      </c>
      <c r="H87" s="362"/>
      <c r="I87" s="346"/>
      <c r="J87" s="346"/>
      <c r="K87" s="346"/>
      <c r="L87" s="346"/>
      <c r="M87" s="346"/>
      <c r="N87" s="346"/>
      <c r="O87" s="346"/>
      <c r="P87" s="346"/>
      <c r="Q87" s="346"/>
      <c r="R87" s="346"/>
      <c r="S87" s="346"/>
      <c r="T87" s="346"/>
      <c r="U87" s="346"/>
      <c r="V87" s="346"/>
      <c r="W87" s="346"/>
      <c r="X87" s="346"/>
      <c r="Y87" s="346"/>
      <c r="Z87" s="346"/>
      <c r="AA87" s="346"/>
    </row>
    <row r="88" spans="1:27" s="28" customFormat="1">
      <c r="A88" s="363" t="s">
        <v>351</v>
      </c>
      <c r="B88" s="364" t="s">
        <v>271</v>
      </c>
      <c r="C88" s="365" t="s">
        <v>900</v>
      </c>
      <c r="D88" s="360" t="s">
        <v>433</v>
      </c>
      <c r="E88" s="360" t="s">
        <v>433</v>
      </c>
      <c r="F88" s="360" t="s">
        <v>433</v>
      </c>
      <c r="G88" s="360" t="s">
        <v>433</v>
      </c>
      <c r="H88" s="362"/>
      <c r="I88" s="346"/>
      <c r="J88" s="346"/>
      <c r="K88" s="346"/>
      <c r="L88" s="346"/>
      <c r="M88" s="346"/>
      <c r="N88" s="346"/>
      <c r="O88" s="346"/>
      <c r="P88" s="346"/>
      <c r="Q88" s="346"/>
      <c r="R88" s="346"/>
      <c r="S88" s="346"/>
      <c r="T88" s="346"/>
      <c r="U88" s="346"/>
      <c r="V88" s="346"/>
      <c r="W88" s="346"/>
      <c r="X88" s="346"/>
      <c r="Y88" s="346"/>
      <c r="Z88" s="346"/>
      <c r="AA88" s="346"/>
    </row>
    <row r="89" spans="1:27" s="28" customFormat="1">
      <c r="A89" s="363" t="s">
        <v>352</v>
      </c>
      <c r="B89" s="364" t="s">
        <v>273</v>
      </c>
      <c r="C89" s="365" t="s">
        <v>900</v>
      </c>
      <c r="D89" s="360">
        <v>2513.7779177901116</v>
      </c>
      <c r="E89" s="360">
        <f>E31-E46</f>
        <v>-303.71208774541805</v>
      </c>
      <c r="F89" s="360">
        <f>E89-D89</f>
        <v>-2817.4900055355297</v>
      </c>
      <c r="G89" s="361">
        <f>F89/D89*100</f>
        <v>-112.08189815003287</v>
      </c>
      <c r="H89" s="362"/>
      <c r="I89" s="346"/>
      <c r="J89" s="346"/>
      <c r="K89" s="346"/>
      <c r="L89" s="346"/>
      <c r="M89" s="346"/>
      <c r="N89" s="346"/>
      <c r="O89" s="346"/>
      <c r="P89" s="346"/>
      <c r="Q89" s="346"/>
      <c r="R89" s="346"/>
      <c r="S89" s="346"/>
      <c r="T89" s="346"/>
      <c r="U89" s="346"/>
      <c r="V89" s="346"/>
      <c r="W89" s="346"/>
      <c r="X89" s="346"/>
      <c r="Y89" s="346"/>
      <c r="Z89" s="346"/>
      <c r="AA89" s="346"/>
    </row>
    <row r="90" spans="1:27" s="28" customFormat="1">
      <c r="A90" s="363" t="s">
        <v>353</v>
      </c>
      <c r="B90" s="364" t="s">
        <v>275</v>
      </c>
      <c r="C90" s="365" t="s">
        <v>900</v>
      </c>
      <c r="D90" s="360" t="s">
        <v>433</v>
      </c>
      <c r="E90" s="360" t="s">
        <v>433</v>
      </c>
      <c r="F90" s="360" t="s">
        <v>433</v>
      </c>
      <c r="G90" s="360" t="s">
        <v>433</v>
      </c>
      <c r="H90" s="362"/>
      <c r="I90" s="346"/>
      <c r="J90" s="346"/>
      <c r="K90" s="346"/>
      <c r="L90" s="346"/>
      <c r="M90" s="346"/>
      <c r="N90" s="346"/>
      <c r="O90" s="346"/>
      <c r="P90" s="346"/>
      <c r="Q90" s="346"/>
      <c r="R90" s="346"/>
      <c r="S90" s="346"/>
      <c r="T90" s="346"/>
      <c r="U90" s="346"/>
      <c r="V90" s="346"/>
      <c r="W90" s="346"/>
      <c r="X90" s="346"/>
      <c r="Y90" s="346"/>
      <c r="Z90" s="346"/>
      <c r="AA90" s="346"/>
    </row>
    <row r="91" spans="1:27" s="28" customFormat="1">
      <c r="A91" s="363" t="s">
        <v>354</v>
      </c>
      <c r="B91" s="364" t="s">
        <v>277</v>
      </c>
      <c r="C91" s="365" t="s">
        <v>900</v>
      </c>
      <c r="D91" s="360" t="s">
        <v>433</v>
      </c>
      <c r="E91" s="360" t="s">
        <v>433</v>
      </c>
      <c r="F91" s="360" t="s">
        <v>433</v>
      </c>
      <c r="G91" s="360" t="s">
        <v>433</v>
      </c>
      <c r="H91" s="362"/>
      <c r="I91" s="346"/>
      <c r="J91" s="346"/>
      <c r="K91" s="346"/>
      <c r="L91" s="346"/>
      <c r="M91" s="346"/>
      <c r="N91" s="346"/>
      <c r="O91" s="346"/>
      <c r="P91" s="346"/>
      <c r="Q91" s="346"/>
      <c r="R91" s="346"/>
      <c r="S91" s="346"/>
      <c r="T91" s="346"/>
      <c r="U91" s="346"/>
      <c r="V91" s="346"/>
      <c r="W91" s="346"/>
      <c r="X91" s="346"/>
      <c r="Y91" s="346"/>
      <c r="Z91" s="346"/>
      <c r="AA91" s="346"/>
    </row>
    <row r="92" spans="1:27" s="28" customFormat="1" ht="31.5">
      <c r="A92" s="363" t="s">
        <v>355</v>
      </c>
      <c r="B92" s="366" t="s">
        <v>279</v>
      </c>
      <c r="C92" s="365" t="s">
        <v>900</v>
      </c>
      <c r="D92" s="360" t="s">
        <v>433</v>
      </c>
      <c r="E92" s="360" t="s">
        <v>433</v>
      </c>
      <c r="F92" s="360" t="s">
        <v>433</v>
      </c>
      <c r="G92" s="360" t="s">
        <v>433</v>
      </c>
      <c r="H92" s="362"/>
      <c r="I92" s="346"/>
      <c r="J92" s="346"/>
      <c r="K92" s="346"/>
      <c r="L92" s="346"/>
      <c r="M92" s="346"/>
      <c r="N92" s="346"/>
      <c r="O92" s="346"/>
      <c r="P92" s="346"/>
      <c r="Q92" s="346"/>
      <c r="R92" s="346"/>
      <c r="S92" s="346"/>
      <c r="T92" s="346"/>
      <c r="U92" s="346"/>
      <c r="V92" s="346"/>
      <c r="W92" s="346"/>
      <c r="X92" s="346"/>
      <c r="Y92" s="346"/>
      <c r="Z92" s="346"/>
      <c r="AA92" s="346"/>
    </row>
    <row r="93" spans="1:27" s="28" customFormat="1">
      <c r="A93" s="363" t="s">
        <v>356</v>
      </c>
      <c r="B93" s="86" t="s">
        <v>178</v>
      </c>
      <c r="C93" s="365" t="s">
        <v>900</v>
      </c>
      <c r="D93" s="360" t="s">
        <v>433</v>
      </c>
      <c r="E93" s="360" t="s">
        <v>433</v>
      </c>
      <c r="F93" s="360" t="s">
        <v>433</v>
      </c>
      <c r="G93" s="360" t="s">
        <v>433</v>
      </c>
      <c r="H93" s="362"/>
      <c r="I93" s="346"/>
      <c r="J93" s="346"/>
      <c r="K93" s="346"/>
      <c r="L93" s="346"/>
      <c r="M93" s="346"/>
      <c r="N93" s="346"/>
      <c r="O93" s="346"/>
      <c r="P93" s="346"/>
      <c r="Q93" s="346"/>
      <c r="R93" s="346"/>
      <c r="S93" s="346"/>
      <c r="T93" s="346"/>
      <c r="U93" s="346"/>
      <c r="V93" s="346"/>
      <c r="W93" s="346"/>
      <c r="X93" s="346"/>
      <c r="Y93" s="346"/>
      <c r="Z93" s="346"/>
      <c r="AA93" s="346"/>
    </row>
    <row r="94" spans="1:27" s="28" customFormat="1">
      <c r="A94" s="363" t="s">
        <v>357</v>
      </c>
      <c r="B94" s="367" t="s">
        <v>179</v>
      </c>
      <c r="C94" s="365" t="s">
        <v>900</v>
      </c>
      <c r="D94" s="360" t="s">
        <v>433</v>
      </c>
      <c r="E94" s="360" t="s">
        <v>433</v>
      </c>
      <c r="F94" s="360" t="s">
        <v>433</v>
      </c>
      <c r="G94" s="360" t="s">
        <v>433</v>
      </c>
      <c r="H94" s="362"/>
      <c r="I94" s="346"/>
      <c r="J94" s="346"/>
      <c r="K94" s="346"/>
      <c r="L94" s="346"/>
      <c r="M94" s="346"/>
      <c r="N94" s="346"/>
      <c r="O94" s="346"/>
      <c r="P94" s="346"/>
      <c r="Q94" s="346"/>
      <c r="R94" s="346"/>
      <c r="S94" s="346"/>
      <c r="T94" s="346"/>
      <c r="U94" s="346"/>
      <c r="V94" s="346"/>
      <c r="W94" s="346"/>
      <c r="X94" s="346"/>
      <c r="Y94" s="346"/>
      <c r="Z94" s="346"/>
      <c r="AA94" s="346"/>
    </row>
    <row r="95" spans="1:27" s="28" customFormat="1" ht="63">
      <c r="A95" s="363" t="s">
        <v>358</v>
      </c>
      <c r="B95" s="364" t="s">
        <v>283</v>
      </c>
      <c r="C95" s="365" t="s">
        <v>900</v>
      </c>
      <c r="D95" s="360">
        <v>17.312731832288051</v>
      </c>
      <c r="E95" s="360">
        <f>E37-E52</f>
        <v>24.89032068301043</v>
      </c>
      <c r="F95" s="360">
        <f t="shared" ref="F95:F109" si="4">E95-D95</f>
        <v>7.5775888507223783</v>
      </c>
      <c r="G95" s="361">
        <f t="shared" ref="G95:G109" si="5">F95/D95*100</f>
        <v>43.768880175168313</v>
      </c>
      <c r="H95" s="362" t="s">
        <v>2404</v>
      </c>
      <c r="I95" s="346"/>
      <c r="J95" s="346"/>
      <c r="K95" s="346"/>
      <c r="L95" s="346"/>
      <c r="M95" s="346"/>
      <c r="N95" s="346"/>
      <c r="O95" s="346"/>
      <c r="P95" s="346"/>
      <c r="Q95" s="346"/>
      <c r="R95" s="346"/>
      <c r="S95" s="346"/>
      <c r="T95" s="346"/>
      <c r="U95" s="346"/>
      <c r="V95" s="346"/>
      <c r="W95" s="346"/>
      <c r="X95" s="346"/>
      <c r="Y95" s="346"/>
      <c r="Z95" s="346"/>
      <c r="AA95" s="346"/>
    </row>
    <row r="96" spans="1:27" s="28" customFormat="1" ht="47.25">
      <c r="A96" s="363" t="s">
        <v>359</v>
      </c>
      <c r="B96" s="380" t="s">
        <v>360</v>
      </c>
      <c r="C96" s="365" t="s">
        <v>900</v>
      </c>
      <c r="D96" s="360">
        <v>-4645.9770170881329</v>
      </c>
      <c r="E96" s="360">
        <f>E97-E103</f>
        <v>-2879.2179143399999</v>
      </c>
      <c r="F96" s="360">
        <f t="shared" si="4"/>
        <v>1766.759102748133</v>
      </c>
      <c r="G96" s="361">
        <f t="shared" si="5"/>
        <v>-38.027719384962644</v>
      </c>
      <c r="H96" s="362" t="s">
        <v>2405</v>
      </c>
      <c r="I96" s="346"/>
      <c r="J96" s="346"/>
      <c r="K96" s="346"/>
      <c r="L96" s="346"/>
      <c r="M96" s="346"/>
      <c r="N96" s="346"/>
      <c r="O96" s="346"/>
      <c r="P96" s="346"/>
      <c r="Q96" s="346"/>
      <c r="R96" s="346"/>
      <c r="S96" s="346"/>
      <c r="T96" s="346"/>
      <c r="U96" s="346"/>
      <c r="V96" s="346"/>
      <c r="W96" s="346"/>
      <c r="X96" s="346"/>
      <c r="Y96" s="346"/>
      <c r="Z96" s="346"/>
      <c r="AA96" s="346"/>
    </row>
    <row r="97" spans="1:27" s="28" customFormat="1" ht="55.5" customHeight="1">
      <c r="A97" s="363" t="s">
        <v>27</v>
      </c>
      <c r="B97" s="366" t="s">
        <v>361</v>
      </c>
      <c r="C97" s="365" t="s">
        <v>900</v>
      </c>
      <c r="D97" s="360">
        <v>606.74601993300939</v>
      </c>
      <c r="E97" s="360">
        <v>1397.6884591200003</v>
      </c>
      <c r="F97" s="360">
        <f t="shared" si="4"/>
        <v>790.9424391869909</v>
      </c>
      <c r="G97" s="361">
        <f t="shared" si="5"/>
        <v>130.35807623003751</v>
      </c>
      <c r="H97" s="362" t="s">
        <v>2406</v>
      </c>
      <c r="I97" s="346"/>
      <c r="J97" s="346"/>
      <c r="K97" s="346"/>
      <c r="L97" s="346"/>
      <c r="M97" s="346"/>
      <c r="N97" s="346"/>
      <c r="O97" s="346"/>
      <c r="P97" s="346"/>
      <c r="Q97" s="346"/>
      <c r="R97" s="346"/>
      <c r="S97" s="346"/>
      <c r="T97" s="346"/>
      <c r="U97" s="346"/>
      <c r="V97" s="346"/>
      <c r="W97" s="346"/>
      <c r="X97" s="346"/>
      <c r="Y97" s="346"/>
      <c r="Z97" s="346"/>
      <c r="AA97" s="346"/>
    </row>
    <row r="98" spans="1:27" s="28" customFormat="1" ht="47.25">
      <c r="A98" s="363" t="s">
        <v>362</v>
      </c>
      <c r="B98" s="86" t="s">
        <v>363</v>
      </c>
      <c r="C98" s="365" t="s">
        <v>900</v>
      </c>
      <c r="D98" s="360">
        <v>1.9929750466345384</v>
      </c>
      <c r="E98" s="360">
        <v>9.0677500000000002</v>
      </c>
      <c r="F98" s="360">
        <f t="shared" si="4"/>
        <v>7.0747749533654618</v>
      </c>
      <c r="G98" s="361">
        <f t="shared" si="5"/>
        <v>354.98562640372074</v>
      </c>
      <c r="H98" s="362" t="s">
        <v>2407</v>
      </c>
      <c r="I98" s="346"/>
      <c r="J98" s="346"/>
      <c r="K98" s="346"/>
      <c r="L98" s="346"/>
      <c r="M98" s="346"/>
      <c r="N98" s="346"/>
      <c r="O98" s="346"/>
      <c r="P98" s="346"/>
      <c r="Q98" s="346"/>
      <c r="R98" s="346"/>
      <c r="S98" s="346"/>
      <c r="T98" s="346"/>
      <c r="U98" s="346"/>
      <c r="V98" s="346"/>
      <c r="W98" s="346"/>
      <c r="X98" s="346"/>
      <c r="Y98" s="346"/>
      <c r="Z98" s="346"/>
      <c r="AA98" s="346"/>
    </row>
    <row r="99" spans="1:27" s="28" customFormat="1" ht="52.5" customHeight="1">
      <c r="A99" s="363" t="s">
        <v>364</v>
      </c>
      <c r="B99" s="86" t="s">
        <v>365</v>
      </c>
      <c r="C99" s="365" t="s">
        <v>900</v>
      </c>
      <c r="D99" s="360">
        <v>16.318049999999999</v>
      </c>
      <c r="E99" s="360">
        <v>45.142435620000001</v>
      </c>
      <c r="F99" s="360">
        <f t="shared" si="4"/>
        <v>28.824385620000001</v>
      </c>
      <c r="G99" s="361">
        <f t="shared" si="5"/>
        <v>176.6411159421622</v>
      </c>
      <c r="H99" s="362" t="s">
        <v>2408</v>
      </c>
      <c r="I99" s="346"/>
      <c r="J99" s="346"/>
      <c r="K99" s="346"/>
      <c r="L99" s="346"/>
      <c r="M99" s="346"/>
      <c r="N99" s="346"/>
      <c r="O99" s="346"/>
      <c r="P99" s="346"/>
      <c r="Q99" s="346"/>
      <c r="R99" s="346"/>
      <c r="S99" s="346"/>
      <c r="T99" s="346"/>
      <c r="U99" s="346"/>
      <c r="V99" s="346"/>
      <c r="W99" s="346"/>
      <c r="X99" s="346"/>
      <c r="Y99" s="346"/>
      <c r="Z99" s="346"/>
      <c r="AA99" s="346"/>
    </row>
    <row r="100" spans="1:27" s="28" customFormat="1" ht="102" customHeight="1">
      <c r="A100" s="363" t="s">
        <v>366</v>
      </c>
      <c r="B100" s="86" t="s">
        <v>367</v>
      </c>
      <c r="C100" s="365" t="s">
        <v>900</v>
      </c>
      <c r="D100" s="360">
        <v>373.77598332481296</v>
      </c>
      <c r="E100" s="360">
        <v>606.44581753000011</v>
      </c>
      <c r="F100" s="360">
        <f t="shared" si="4"/>
        <v>232.66983420518716</v>
      </c>
      <c r="G100" s="361">
        <f t="shared" si="5"/>
        <v>62.248470898408705</v>
      </c>
      <c r="H100" s="381" t="s">
        <v>2409</v>
      </c>
      <c r="I100" s="346"/>
      <c r="J100" s="346"/>
      <c r="K100" s="346"/>
      <c r="L100" s="346"/>
      <c r="M100" s="346"/>
      <c r="N100" s="346"/>
      <c r="O100" s="346"/>
      <c r="P100" s="346"/>
      <c r="Q100" s="346"/>
      <c r="R100" s="346"/>
      <c r="S100" s="346"/>
      <c r="T100" s="346"/>
      <c r="U100" s="346"/>
      <c r="V100" s="346"/>
      <c r="W100" s="346"/>
      <c r="X100" s="346"/>
      <c r="Y100" s="346"/>
      <c r="Z100" s="346"/>
      <c r="AA100" s="346"/>
    </row>
    <row r="101" spans="1:27" s="28" customFormat="1" ht="84.75" customHeight="1">
      <c r="A101" s="363" t="s">
        <v>368</v>
      </c>
      <c r="B101" s="88" t="s">
        <v>369</v>
      </c>
      <c r="C101" s="365" t="s">
        <v>900</v>
      </c>
      <c r="D101" s="360">
        <v>187.22475761082998</v>
      </c>
      <c r="E101" s="360">
        <v>261.09280856999999</v>
      </c>
      <c r="F101" s="360">
        <f t="shared" si="4"/>
        <v>73.868050959170006</v>
      </c>
      <c r="G101" s="361">
        <f t="shared" si="5"/>
        <v>39.454211025186083</v>
      </c>
      <c r="H101" s="362" t="s">
        <v>2410</v>
      </c>
      <c r="I101" s="346"/>
      <c r="J101" s="346"/>
      <c r="K101" s="346"/>
      <c r="L101" s="346"/>
      <c r="M101" s="346"/>
      <c r="N101" s="346"/>
      <c r="O101" s="346"/>
      <c r="P101" s="346"/>
      <c r="Q101" s="346"/>
      <c r="R101" s="346"/>
      <c r="S101" s="346"/>
      <c r="T101" s="346"/>
      <c r="U101" s="346"/>
      <c r="V101" s="346"/>
      <c r="W101" s="346"/>
      <c r="X101" s="346"/>
      <c r="Y101" s="346"/>
      <c r="Z101" s="346"/>
      <c r="AA101" s="346"/>
    </row>
    <row r="102" spans="1:27" s="28" customFormat="1" ht="47.25">
      <c r="A102" s="363" t="s">
        <v>370</v>
      </c>
      <c r="B102" s="367" t="s">
        <v>371</v>
      </c>
      <c r="C102" s="365" t="s">
        <v>900</v>
      </c>
      <c r="D102" s="360">
        <v>214.6590115615619</v>
      </c>
      <c r="E102" s="360">
        <f>E97-E98-E99-E100</f>
        <v>737.03245597000023</v>
      </c>
      <c r="F102" s="360">
        <f t="shared" si="4"/>
        <v>522.37344440843833</v>
      </c>
      <c r="G102" s="361">
        <f t="shared" si="5"/>
        <v>243.35034462721694</v>
      </c>
      <c r="H102" s="362" t="s">
        <v>2411</v>
      </c>
      <c r="I102" s="346"/>
      <c r="J102" s="346"/>
      <c r="K102" s="346"/>
      <c r="L102" s="346"/>
      <c r="M102" s="346"/>
      <c r="N102" s="346"/>
      <c r="O102" s="346"/>
      <c r="P102" s="346"/>
      <c r="Q102" s="346"/>
      <c r="R102" s="346"/>
      <c r="S102" s="346"/>
      <c r="T102" s="346"/>
      <c r="U102" s="346"/>
      <c r="V102" s="346"/>
      <c r="W102" s="346"/>
      <c r="X102" s="346"/>
      <c r="Y102" s="346"/>
      <c r="Z102" s="346"/>
      <c r="AA102" s="346"/>
    </row>
    <row r="103" spans="1:27" s="28" customFormat="1">
      <c r="A103" s="363" t="s">
        <v>28</v>
      </c>
      <c r="B103" s="376" t="s">
        <v>328</v>
      </c>
      <c r="C103" s="365" t="s">
        <v>900</v>
      </c>
      <c r="D103" s="360">
        <v>5252.7230370211428</v>
      </c>
      <c r="E103" s="360">
        <v>4276.9063734600004</v>
      </c>
      <c r="F103" s="360">
        <f t="shared" si="4"/>
        <v>-975.81666356114238</v>
      </c>
      <c r="G103" s="361">
        <f t="shared" si="5"/>
        <v>-18.577348485415961</v>
      </c>
      <c r="H103" s="362"/>
      <c r="I103" s="346"/>
      <c r="J103" s="346"/>
      <c r="K103" s="346"/>
      <c r="L103" s="346"/>
      <c r="M103" s="346"/>
      <c r="N103" s="346"/>
      <c r="O103" s="346"/>
      <c r="P103" s="346"/>
      <c r="Q103" s="346"/>
      <c r="R103" s="346"/>
      <c r="S103" s="346"/>
      <c r="T103" s="346"/>
      <c r="U103" s="346"/>
      <c r="V103" s="346"/>
      <c r="W103" s="346"/>
      <c r="X103" s="346"/>
      <c r="Y103" s="346"/>
      <c r="Z103" s="346"/>
      <c r="AA103" s="346"/>
    </row>
    <row r="104" spans="1:27" s="28" customFormat="1">
      <c r="A104" s="363" t="s">
        <v>372</v>
      </c>
      <c r="B104" s="367" t="s">
        <v>373</v>
      </c>
      <c r="C104" s="365" t="s">
        <v>900</v>
      </c>
      <c r="D104" s="360">
        <v>302.16092445376</v>
      </c>
      <c r="E104" s="360">
        <v>234.29464604</v>
      </c>
      <c r="F104" s="360">
        <f t="shared" si="4"/>
        <v>-67.86627841376</v>
      </c>
      <c r="G104" s="361">
        <f t="shared" si="5"/>
        <v>-22.460309365430753</v>
      </c>
      <c r="H104" s="362"/>
      <c r="I104" s="346"/>
      <c r="J104" s="346"/>
      <c r="K104" s="346"/>
      <c r="L104" s="346"/>
      <c r="M104" s="346"/>
      <c r="N104" s="346"/>
      <c r="O104" s="346"/>
      <c r="P104" s="346"/>
      <c r="Q104" s="346"/>
      <c r="R104" s="346"/>
      <c r="S104" s="346"/>
      <c r="T104" s="346"/>
      <c r="U104" s="346"/>
      <c r="V104" s="346"/>
      <c r="W104" s="346"/>
      <c r="X104" s="346"/>
      <c r="Y104" s="346"/>
      <c r="Z104" s="346"/>
      <c r="AA104" s="346"/>
    </row>
    <row r="105" spans="1:27" s="28" customFormat="1">
      <c r="A105" s="363" t="s">
        <v>374</v>
      </c>
      <c r="B105" s="367" t="s">
        <v>375</v>
      </c>
      <c r="C105" s="365" t="s">
        <v>900</v>
      </c>
      <c r="D105" s="360">
        <v>2420.0396414120482</v>
      </c>
      <c r="E105" s="360">
        <v>1441.7013667200001</v>
      </c>
      <c r="F105" s="360">
        <f t="shared" si="4"/>
        <v>-978.33827469204812</v>
      </c>
      <c r="G105" s="361">
        <f t="shared" si="5"/>
        <v>-40.426539216572742</v>
      </c>
      <c r="H105" s="362"/>
      <c r="I105" s="346"/>
      <c r="J105" s="346"/>
      <c r="K105" s="346"/>
      <c r="L105" s="346"/>
      <c r="M105" s="346"/>
      <c r="N105" s="346"/>
      <c r="O105" s="346"/>
      <c r="P105" s="346"/>
      <c r="Q105" s="346"/>
      <c r="R105" s="346"/>
      <c r="S105" s="346"/>
      <c r="T105" s="346"/>
      <c r="U105" s="346"/>
      <c r="V105" s="346"/>
      <c r="W105" s="346"/>
      <c r="X105" s="346"/>
      <c r="Y105" s="346"/>
      <c r="Z105" s="346"/>
      <c r="AA105" s="346"/>
    </row>
    <row r="106" spans="1:27" s="28" customFormat="1" ht="216.75" customHeight="1">
      <c r="A106" s="363" t="s">
        <v>376</v>
      </c>
      <c r="B106" s="367" t="s">
        <v>377</v>
      </c>
      <c r="C106" s="365" t="s">
        <v>900</v>
      </c>
      <c r="D106" s="360">
        <v>42.586810800000002</v>
      </c>
      <c r="E106" s="360">
        <v>585.00512057000003</v>
      </c>
      <c r="F106" s="360">
        <f t="shared" si="4"/>
        <v>542.41830977000006</v>
      </c>
      <c r="G106" s="361">
        <f t="shared" si="5"/>
        <v>1273.6767547993991</v>
      </c>
      <c r="H106" s="382" t="s">
        <v>2412</v>
      </c>
      <c r="I106" s="346"/>
      <c r="J106" s="346"/>
      <c r="K106" s="346"/>
      <c r="L106" s="346"/>
      <c r="M106" s="346"/>
      <c r="N106" s="346"/>
      <c r="O106" s="346"/>
      <c r="P106" s="346"/>
      <c r="Q106" s="346"/>
      <c r="R106" s="346"/>
      <c r="S106" s="346"/>
      <c r="T106" s="346"/>
      <c r="U106" s="346"/>
      <c r="V106" s="346"/>
      <c r="W106" s="346"/>
      <c r="X106" s="346"/>
      <c r="Y106" s="346"/>
      <c r="Z106" s="346"/>
      <c r="AA106" s="346"/>
    </row>
    <row r="107" spans="1:27" s="28" customFormat="1" ht="78.75">
      <c r="A107" s="363" t="s">
        <v>378</v>
      </c>
      <c r="B107" s="88" t="s">
        <v>379</v>
      </c>
      <c r="C107" s="365" t="s">
        <v>900</v>
      </c>
      <c r="D107" s="360">
        <v>0.88499466000000004</v>
      </c>
      <c r="E107" s="360">
        <v>146.53536437</v>
      </c>
      <c r="F107" s="360">
        <f t="shared" si="4"/>
        <v>145.65036971000001</v>
      </c>
      <c r="G107" s="361">
        <f t="shared" si="5"/>
        <v>16457.768198284946</v>
      </c>
      <c r="H107" s="382" t="s">
        <v>2413</v>
      </c>
      <c r="I107" s="346"/>
      <c r="J107" s="346"/>
      <c r="K107" s="346"/>
      <c r="L107" s="346"/>
      <c r="M107" s="346"/>
      <c r="N107" s="346"/>
      <c r="O107" s="346"/>
      <c r="P107" s="346"/>
      <c r="Q107" s="346"/>
      <c r="R107" s="346"/>
      <c r="S107" s="346"/>
      <c r="T107" s="346"/>
      <c r="U107" s="346"/>
      <c r="V107" s="346"/>
      <c r="W107" s="346"/>
      <c r="X107" s="346"/>
      <c r="Y107" s="346"/>
      <c r="Z107" s="346"/>
      <c r="AA107" s="346"/>
    </row>
    <row r="108" spans="1:27" s="28" customFormat="1">
      <c r="A108" s="363" t="s">
        <v>380</v>
      </c>
      <c r="B108" s="367" t="s">
        <v>381</v>
      </c>
      <c r="C108" s="365" t="s">
        <v>900</v>
      </c>
      <c r="D108" s="360">
        <v>2487.9356603553342</v>
      </c>
      <c r="E108" s="360">
        <f>E103-E104-E105-E106</f>
        <v>2015.9052401300005</v>
      </c>
      <c r="F108" s="360">
        <f t="shared" si="4"/>
        <v>-472.03042022533373</v>
      </c>
      <c r="G108" s="361">
        <f t="shared" si="5"/>
        <v>-18.972774406791409</v>
      </c>
      <c r="H108" s="362"/>
      <c r="I108" s="346"/>
      <c r="J108" s="346"/>
      <c r="K108" s="346"/>
      <c r="L108" s="346"/>
      <c r="M108" s="346"/>
      <c r="N108" s="346"/>
      <c r="O108" s="346"/>
      <c r="P108" s="346"/>
      <c r="Q108" s="346"/>
      <c r="R108" s="346"/>
      <c r="S108" s="346"/>
      <c r="T108" s="346"/>
      <c r="U108" s="346"/>
      <c r="V108" s="346"/>
      <c r="W108" s="346"/>
      <c r="X108" s="346"/>
      <c r="Y108" s="346"/>
      <c r="Z108" s="346"/>
      <c r="AA108" s="346"/>
    </row>
    <row r="109" spans="1:27" s="28" customFormat="1">
      <c r="A109" s="363" t="s">
        <v>382</v>
      </c>
      <c r="B109" s="380" t="s">
        <v>383</v>
      </c>
      <c r="C109" s="365" t="s">
        <v>900</v>
      </c>
      <c r="D109" s="360">
        <v>4208.3687277751651</v>
      </c>
      <c r="E109" s="360">
        <f>E81+E96</f>
        <v>1771.367984881962</v>
      </c>
      <c r="F109" s="360">
        <f t="shared" si="4"/>
        <v>-2437.0007428932031</v>
      </c>
      <c r="G109" s="361">
        <f t="shared" si="5"/>
        <v>-57.908441501549945</v>
      </c>
      <c r="H109" s="362"/>
      <c r="I109" s="346"/>
      <c r="J109" s="346"/>
      <c r="K109" s="346"/>
      <c r="L109" s="346"/>
      <c r="M109" s="346"/>
      <c r="N109" s="346"/>
      <c r="O109" s="346"/>
      <c r="P109" s="346"/>
      <c r="Q109" s="346"/>
      <c r="R109" s="346"/>
      <c r="S109" s="346"/>
      <c r="T109" s="346"/>
      <c r="U109" s="346"/>
      <c r="V109" s="346"/>
      <c r="W109" s="346"/>
      <c r="X109" s="346"/>
      <c r="Y109" s="346"/>
      <c r="Z109" s="346"/>
      <c r="AA109" s="346"/>
    </row>
    <row r="110" spans="1:27" s="28" customFormat="1">
      <c r="A110" s="363" t="s">
        <v>29</v>
      </c>
      <c r="B110" s="366" t="s">
        <v>265</v>
      </c>
      <c r="C110" s="365" t="s">
        <v>900</v>
      </c>
      <c r="D110" s="360" t="s">
        <v>433</v>
      </c>
      <c r="E110" s="360" t="s">
        <v>433</v>
      </c>
      <c r="F110" s="360" t="s">
        <v>433</v>
      </c>
      <c r="G110" s="360" t="s">
        <v>433</v>
      </c>
      <c r="H110" s="362"/>
      <c r="I110" s="346"/>
      <c r="J110" s="346"/>
      <c r="K110" s="346"/>
      <c r="L110" s="346"/>
      <c r="M110" s="346"/>
      <c r="N110" s="346"/>
      <c r="O110" s="346"/>
      <c r="P110" s="346"/>
      <c r="Q110" s="346"/>
      <c r="R110" s="346"/>
      <c r="S110" s="346"/>
      <c r="T110" s="346"/>
      <c r="U110" s="346"/>
      <c r="V110" s="346"/>
      <c r="W110" s="346"/>
      <c r="X110" s="346"/>
      <c r="Y110" s="346"/>
      <c r="Z110" s="346"/>
      <c r="AA110" s="346"/>
    </row>
    <row r="111" spans="1:27" s="28" customFormat="1" ht="31.5">
      <c r="A111" s="363" t="s">
        <v>384</v>
      </c>
      <c r="B111" s="86" t="s">
        <v>266</v>
      </c>
      <c r="C111" s="365" t="s">
        <v>900</v>
      </c>
      <c r="D111" s="360" t="s">
        <v>433</v>
      </c>
      <c r="E111" s="360" t="s">
        <v>433</v>
      </c>
      <c r="F111" s="360" t="s">
        <v>433</v>
      </c>
      <c r="G111" s="360" t="s">
        <v>433</v>
      </c>
      <c r="H111" s="382"/>
      <c r="I111" s="346"/>
      <c r="J111" s="346"/>
      <c r="K111" s="346"/>
      <c r="L111" s="346"/>
      <c r="M111" s="346"/>
      <c r="N111" s="346"/>
      <c r="O111" s="346"/>
      <c r="P111" s="346"/>
      <c r="Q111" s="346"/>
      <c r="R111" s="346"/>
      <c r="S111" s="346"/>
      <c r="T111" s="346"/>
      <c r="U111" s="346"/>
      <c r="V111" s="346"/>
      <c r="W111" s="346"/>
      <c r="X111" s="346"/>
      <c r="Y111" s="346"/>
      <c r="Z111" s="346"/>
      <c r="AA111" s="346"/>
    </row>
    <row r="112" spans="1:27" s="28" customFormat="1" ht="31.5">
      <c r="A112" s="363" t="s">
        <v>385</v>
      </c>
      <c r="B112" s="86" t="s">
        <v>267</v>
      </c>
      <c r="C112" s="365" t="s">
        <v>900</v>
      </c>
      <c r="D112" s="360" t="s">
        <v>433</v>
      </c>
      <c r="E112" s="360" t="s">
        <v>433</v>
      </c>
      <c r="F112" s="360" t="s">
        <v>433</v>
      </c>
      <c r="G112" s="360" t="s">
        <v>433</v>
      </c>
      <c r="H112" s="362"/>
      <c r="I112" s="346"/>
      <c r="J112" s="346"/>
      <c r="K112" s="346"/>
      <c r="L112" s="346"/>
      <c r="M112" s="346"/>
      <c r="N112" s="346"/>
      <c r="O112" s="346"/>
      <c r="P112" s="346"/>
      <c r="Q112" s="346"/>
      <c r="R112" s="346"/>
      <c r="S112" s="346"/>
      <c r="T112" s="346"/>
      <c r="U112" s="346"/>
      <c r="V112" s="346"/>
      <c r="W112" s="346"/>
      <c r="X112" s="346"/>
      <c r="Y112" s="346"/>
      <c r="Z112" s="346"/>
      <c r="AA112" s="346"/>
    </row>
    <row r="113" spans="1:27" s="28" customFormat="1" ht="31.5">
      <c r="A113" s="363" t="s">
        <v>386</v>
      </c>
      <c r="B113" s="86" t="s">
        <v>268</v>
      </c>
      <c r="C113" s="365" t="s">
        <v>900</v>
      </c>
      <c r="D113" s="360" t="s">
        <v>433</v>
      </c>
      <c r="E113" s="360" t="s">
        <v>433</v>
      </c>
      <c r="F113" s="360" t="s">
        <v>433</v>
      </c>
      <c r="G113" s="360" t="s">
        <v>433</v>
      </c>
      <c r="H113" s="362"/>
      <c r="I113" s="346"/>
      <c r="J113" s="346"/>
      <c r="K113" s="346"/>
      <c r="L113" s="346"/>
      <c r="M113" s="346"/>
      <c r="N113" s="346"/>
      <c r="O113" s="346"/>
      <c r="P113" s="346"/>
      <c r="Q113" s="346"/>
      <c r="R113" s="346"/>
      <c r="S113" s="346"/>
      <c r="T113" s="346"/>
      <c r="U113" s="346"/>
      <c r="V113" s="346"/>
      <c r="W113" s="346"/>
      <c r="X113" s="346"/>
      <c r="Y113" s="346"/>
      <c r="Z113" s="346"/>
      <c r="AA113" s="346"/>
    </row>
    <row r="114" spans="1:27" s="28" customFormat="1">
      <c r="A114" s="363" t="s">
        <v>30</v>
      </c>
      <c r="B114" s="364" t="s">
        <v>269</v>
      </c>
      <c r="C114" s="365" t="s">
        <v>900</v>
      </c>
      <c r="D114" s="360" t="s">
        <v>433</v>
      </c>
      <c r="E114" s="360" t="s">
        <v>433</v>
      </c>
      <c r="F114" s="360" t="s">
        <v>433</v>
      </c>
      <c r="G114" s="360" t="s">
        <v>433</v>
      </c>
      <c r="H114" s="362"/>
      <c r="I114" s="346"/>
      <c r="J114" s="346"/>
      <c r="K114" s="346"/>
      <c r="L114" s="346"/>
      <c r="M114" s="346"/>
      <c r="N114" s="346"/>
      <c r="O114" s="346"/>
      <c r="P114" s="346"/>
      <c r="Q114" s="346"/>
      <c r="R114" s="346"/>
      <c r="S114" s="346"/>
      <c r="T114" s="346"/>
      <c r="U114" s="346"/>
      <c r="V114" s="346"/>
      <c r="W114" s="346"/>
      <c r="X114" s="346"/>
      <c r="Y114" s="346"/>
      <c r="Z114" s="346"/>
      <c r="AA114" s="346"/>
    </row>
    <row r="115" spans="1:27" s="28" customFormat="1" ht="132" customHeight="1">
      <c r="A115" s="363" t="s">
        <v>31</v>
      </c>
      <c r="B115" s="364" t="s">
        <v>270</v>
      </c>
      <c r="C115" s="365" t="s">
        <v>900</v>
      </c>
      <c r="D115" s="360">
        <v>1744.8654464293541</v>
      </c>
      <c r="E115" s="360">
        <v>2152.5931005531938</v>
      </c>
      <c r="F115" s="360">
        <f>E115-D115</f>
        <v>407.72765412383978</v>
      </c>
      <c r="G115" s="361">
        <f>F115/D115*100</f>
        <v>23.367283417652789</v>
      </c>
      <c r="H115" s="382" t="s">
        <v>2414</v>
      </c>
      <c r="I115" s="346"/>
      <c r="J115" s="346"/>
      <c r="K115" s="346"/>
      <c r="L115" s="346"/>
      <c r="M115" s="346"/>
      <c r="N115" s="346"/>
      <c r="O115" s="346"/>
      <c r="P115" s="346"/>
      <c r="Q115" s="346"/>
      <c r="R115" s="346"/>
      <c r="S115" s="346"/>
      <c r="T115" s="346"/>
      <c r="U115" s="346"/>
      <c r="V115" s="346"/>
      <c r="W115" s="346"/>
      <c r="X115" s="346"/>
      <c r="Y115" s="346"/>
      <c r="Z115" s="346"/>
      <c r="AA115" s="346"/>
    </row>
    <row r="116" spans="1:27" s="28" customFormat="1">
      <c r="A116" s="363" t="s">
        <v>32</v>
      </c>
      <c r="B116" s="364" t="s">
        <v>271</v>
      </c>
      <c r="C116" s="365" t="s">
        <v>900</v>
      </c>
      <c r="D116" s="360" t="s">
        <v>433</v>
      </c>
      <c r="E116" s="360" t="s">
        <v>433</v>
      </c>
      <c r="F116" s="360" t="s">
        <v>433</v>
      </c>
      <c r="G116" s="360" t="s">
        <v>433</v>
      </c>
      <c r="H116" s="362"/>
      <c r="I116" s="346"/>
      <c r="J116" s="346"/>
      <c r="K116" s="346"/>
      <c r="L116" s="346"/>
      <c r="M116" s="346"/>
      <c r="N116" s="346"/>
      <c r="O116" s="346"/>
      <c r="P116" s="346"/>
      <c r="Q116" s="346"/>
      <c r="R116" s="346"/>
      <c r="S116" s="346"/>
      <c r="T116" s="346"/>
      <c r="U116" s="346"/>
      <c r="V116" s="346"/>
      <c r="W116" s="346"/>
      <c r="X116" s="346"/>
      <c r="Y116" s="346"/>
      <c r="Z116" s="346"/>
      <c r="AA116" s="346"/>
    </row>
    <row r="117" spans="1:27" s="28" customFormat="1">
      <c r="A117" s="363" t="s">
        <v>387</v>
      </c>
      <c r="B117" s="364" t="s">
        <v>273</v>
      </c>
      <c r="C117" s="365" t="s">
        <v>900</v>
      </c>
      <c r="D117" s="360">
        <v>2458.4251308026173</v>
      </c>
      <c r="E117" s="360">
        <v>-341.36333006108629</v>
      </c>
      <c r="F117" s="360">
        <f>E117-D117</f>
        <v>-2799.7884608637037</v>
      </c>
      <c r="G117" s="361">
        <f>F117/D117*100</f>
        <v>-113.8854474673239</v>
      </c>
      <c r="H117" s="362"/>
      <c r="I117" s="346"/>
      <c r="J117" s="346"/>
      <c r="K117" s="346"/>
      <c r="L117" s="346"/>
      <c r="M117" s="346"/>
      <c r="N117" s="346"/>
      <c r="O117" s="346"/>
      <c r="P117" s="346"/>
      <c r="Q117" s="346"/>
      <c r="R117" s="346"/>
      <c r="S117" s="346"/>
      <c r="T117" s="346"/>
      <c r="U117" s="346"/>
      <c r="V117" s="346"/>
      <c r="W117" s="346"/>
      <c r="X117" s="346"/>
      <c r="Y117" s="346"/>
      <c r="Z117" s="346"/>
      <c r="AA117" s="346"/>
    </row>
    <row r="118" spans="1:27" s="28" customFormat="1">
      <c r="A118" s="363" t="s">
        <v>388</v>
      </c>
      <c r="B118" s="364" t="s">
        <v>275</v>
      </c>
      <c r="C118" s="365" t="s">
        <v>900</v>
      </c>
      <c r="D118" s="360" t="s">
        <v>433</v>
      </c>
      <c r="E118" s="360" t="s">
        <v>433</v>
      </c>
      <c r="F118" s="360" t="s">
        <v>433</v>
      </c>
      <c r="G118" s="360" t="s">
        <v>433</v>
      </c>
      <c r="H118" s="362"/>
      <c r="I118" s="346"/>
      <c r="J118" s="346"/>
      <c r="K118" s="346"/>
      <c r="L118" s="346"/>
      <c r="M118" s="346"/>
      <c r="N118" s="346"/>
      <c r="O118" s="346"/>
      <c r="P118" s="346"/>
      <c r="Q118" s="346"/>
      <c r="R118" s="346"/>
      <c r="S118" s="346"/>
      <c r="T118" s="346"/>
      <c r="U118" s="346"/>
      <c r="V118" s="346"/>
      <c r="W118" s="346"/>
      <c r="X118" s="346"/>
      <c r="Y118" s="346"/>
      <c r="Z118" s="346"/>
      <c r="AA118" s="346"/>
    </row>
    <row r="119" spans="1:27" s="28" customFormat="1">
      <c r="A119" s="363" t="s">
        <v>389</v>
      </c>
      <c r="B119" s="364" t="s">
        <v>277</v>
      </c>
      <c r="C119" s="365" t="s">
        <v>900</v>
      </c>
      <c r="D119" s="360" t="s">
        <v>433</v>
      </c>
      <c r="E119" s="360" t="s">
        <v>433</v>
      </c>
      <c r="F119" s="360" t="s">
        <v>433</v>
      </c>
      <c r="G119" s="360" t="s">
        <v>433</v>
      </c>
      <c r="H119" s="362"/>
      <c r="I119" s="346"/>
      <c r="J119" s="346"/>
      <c r="K119" s="346"/>
      <c r="L119" s="346"/>
      <c r="M119" s="346"/>
      <c r="N119" s="346"/>
      <c r="O119" s="346"/>
      <c r="P119" s="346"/>
      <c r="Q119" s="346"/>
      <c r="R119" s="346"/>
      <c r="S119" s="346"/>
      <c r="T119" s="346"/>
      <c r="U119" s="346"/>
      <c r="V119" s="346"/>
      <c r="W119" s="346"/>
      <c r="X119" s="346"/>
      <c r="Y119" s="346"/>
      <c r="Z119" s="346"/>
      <c r="AA119" s="346"/>
    </row>
    <row r="120" spans="1:27" s="28" customFormat="1" ht="31.5">
      <c r="A120" s="363" t="s">
        <v>390</v>
      </c>
      <c r="B120" s="366" t="s">
        <v>279</v>
      </c>
      <c r="C120" s="365" t="s">
        <v>900</v>
      </c>
      <c r="D120" s="360" t="s">
        <v>433</v>
      </c>
      <c r="E120" s="360" t="s">
        <v>433</v>
      </c>
      <c r="F120" s="360" t="s">
        <v>433</v>
      </c>
      <c r="G120" s="360" t="s">
        <v>433</v>
      </c>
      <c r="H120" s="362"/>
      <c r="I120" s="346"/>
      <c r="J120" s="346"/>
      <c r="K120" s="346"/>
      <c r="L120" s="346"/>
      <c r="M120" s="346"/>
      <c r="N120" s="346"/>
      <c r="O120" s="346"/>
      <c r="P120" s="346"/>
      <c r="Q120" s="346"/>
      <c r="R120" s="346"/>
      <c r="S120" s="346"/>
      <c r="T120" s="346"/>
      <c r="U120" s="346"/>
      <c r="V120" s="346"/>
      <c r="W120" s="346"/>
      <c r="X120" s="346"/>
      <c r="Y120" s="346"/>
      <c r="Z120" s="346"/>
      <c r="AA120" s="346"/>
    </row>
    <row r="121" spans="1:27" s="28" customFormat="1">
      <c r="A121" s="363" t="s">
        <v>391</v>
      </c>
      <c r="B121" s="367" t="s">
        <v>178</v>
      </c>
      <c r="C121" s="365" t="s">
        <v>900</v>
      </c>
      <c r="D121" s="360" t="s">
        <v>433</v>
      </c>
      <c r="E121" s="360" t="s">
        <v>433</v>
      </c>
      <c r="F121" s="360" t="s">
        <v>433</v>
      </c>
      <c r="G121" s="360" t="s">
        <v>433</v>
      </c>
      <c r="H121" s="362"/>
      <c r="I121" s="346"/>
      <c r="J121" s="346"/>
      <c r="K121" s="346"/>
      <c r="L121" s="346"/>
      <c r="M121" s="346"/>
      <c r="N121" s="346"/>
      <c r="O121" s="346"/>
      <c r="P121" s="346"/>
      <c r="Q121" s="346"/>
      <c r="R121" s="346"/>
      <c r="S121" s="346"/>
      <c r="T121" s="346"/>
      <c r="U121" s="346"/>
      <c r="V121" s="346"/>
      <c r="W121" s="346"/>
      <c r="X121" s="346"/>
      <c r="Y121" s="346"/>
      <c r="Z121" s="346"/>
      <c r="AA121" s="346"/>
    </row>
    <row r="122" spans="1:27" s="28" customFormat="1">
      <c r="A122" s="363" t="s">
        <v>392</v>
      </c>
      <c r="B122" s="367" t="s">
        <v>179</v>
      </c>
      <c r="C122" s="365" t="s">
        <v>900</v>
      </c>
      <c r="D122" s="360" t="s">
        <v>433</v>
      </c>
      <c r="E122" s="360" t="s">
        <v>433</v>
      </c>
      <c r="F122" s="360" t="s">
        <v>433</v>
      </c>
      <c r="G122" s="360" t="s">
        <v>433</v>
      </c>
      <c r="H122" s="362"/>
      <c r="I122" s="346"/>
      <c r="J122" s="346"/>
      <c r="K122" s="346"/>
      <c r="L122" s="346"/>
      <c r="M122" s="346"/>
      <c r="N122" s="346"/>
      <c r="O122" s="346"/>
      <c r="P122" s="346"/>
      <c r="Q122" s="346"/>
      <c r="R122" s="346"/>
      <c r="S122" s="346"/>
      <c r="T122" s="346"/>
      <c r="U122" s="346"/>
      <c r="V122" s="346"/>
      <c r="W122" s="346"/>
      <c r="X122" s="346"/>
      <c r="Y122" s="346"/>
      <c r="Z122" s="346"/>
      <c r="AA122" s="346"/>
    </row>
    <row r="123" spans="1:27" s="28" customFormat="1">
      <c r="A123" s="363" t="s">
        <v>393</v>
      </c>
      <c r="B123" s="364" t="s">
        <v>283</v>
      </c>
      <c r="C123" s="365" t="s">
        <v>900</v>
      </c>
      <c r="D123" s="360">
        <v>5.0781475431977308</v>
      </c>
      <c r="E123" s="360">
        <v>-39.861785610142164</v>
      </c>
      <c r="F123" s="360">
        <f>E123-D123</f>
        <v>-44.939933153339894</v>
      </c>
      <c r="G123" s="361">
        <f>F123/D123*100</f>
        <v>-884.96706271438961</v>
      </c>
      <c r="H123" s="362"/>
      <c r="I123" s="346"/>
      <c r="J123" s="346"/>
      <c r="K123" s="346"/>
      <c r="L123" s="346"/>
      <c r="M123" s="346"/>
      <c r="N123" s="346"/>
      <c r="O123" s="346"/>
      <c r="P123" s="346"/>
      <c r="Q123" s="346"/>
      <c r="R123" s="346"/>
      <c r="S123" s="346"/>
      <c r="T123" s="346"/>
      <c r="U123" s="346"/>
      <c r="V123" s="346"/>
      <c r="W123" s="346"/>
      <c r="X123" s="346"/>
      <c r="Y123" s="346"/>
      <c r="Z123" s="346"/>
      <c r="AA123" s="346"/>
    </row>
    <row r="124" spans="1:27" s="28" customFormat="1">
      <c r="A124" s="363" t="s">
        <v>394</v>
      </c>
      <c r="B124" s="380" t="s">
        <v>395</v>
      </c>
      <c r="C124" s="365" t="s">
        <v>900</v>
      </c>
      <c r="D124" s="360">
        <v>1347.7255316700935</v>
      </c>
      <c r="E124" s="360">
        <v>860.09400000000005</v>
      </c>
      <c r="F124" s="360">
        <f>E124-D124</f>
        <v>-487.63153167009341</v>
      </c>
      <c r="G124" s="361">
        <f>F124/D124*100</f>
        <v>-36.181813003558915</v>
      </c>
      <c r="H124" s="362"/>
      <c r="I124" s="346"/>
      <c r="J124" s="346"/>
      <c r="K124" s="346"/>
      <c r="L124" s="346"/>
      <c r="M124" s="346"/>
      <c r="N124" s="346"/>
      <c r="O124" s="346"/>
      <c r="P124" s="346"/>
      <c r="Q124" s="346"/>
      <c r="R124" s="346"/>
      <c r="S124" s="346"/>
      <c r="T124" s="346"/>
      <c r="U124" s="346"/>
      <c r="V124" s="346"/>
      <c r="W124" s="346"/>
      <c r="X124" s="346"/>
      <c r="Y124" s="346"/>
      <c r="Z124" s="346"/>
      <c r="AA124" s="346"/>
    </row>
    <row r="125" spans="1:27" s="28" customFormat="1">
      <c r="A125" s="363" t="s">
        <v>33</v>
      </c>
      <c r="B125" s="364" t="s">
        <v>265</v>
      </c>
      <c r="C125" s="365" t="s">
        <v>900</v>
      </c>
      <c r="D125" s="360" t="s">
        <v>433</v>
      </c>
      <c r="E125" s="360" t="s">
        <v>433</v>
      </c>
      <c r="F125" s="360" t="s">
        <v>433</v>
      </c>
      <c r="G125" s="360" t="s">
        <v>433</v>
      </c>
      <c r="H125" s="362"/>
      <c r="I125" s="346"/>
      <c r="J125" s="346"/>
      <c r="K125" s="346"/>
      <c r="L125" s="346"/>
      <c r="M125" s="346"/>
      <c r="N125" s="346"/>
      <c r="O125" s="346"/>
      <c r="P125" s="346"/>
      <c r="Q125" s="346"/>
      <c r="R125" s="346"/>
      <c r="S125" s="346"/>
      <c r="T125" s="346"/>
      <c r="U125" s="346"/>
      <c r="V125" s="346"/>
      <c r="W125" s="346"/>
      <c r="X125" s="346"/>
      <c r="Y125" s="346"/>
      <c r="Z125" s="346"/>
      <c r="AA125" s="346"/>
    </row>
    <row r="126" spans="1:27" s="28" customFormat="1" ht="31.5">
      <c r="A126" s="363" t="s">
        <v>396</v>
      </c>
      <c r="B126" s="86" t="s">
        <v>266</v>
      </c>
      <c r="C126" s="365" t="s">
        <v>900</v>
      </c>
      <c r="D126" s="360" t="s">
        <v>433</v>
      </c>
      <c r="E126" s="360" t="s">
        <v>433</v>
      </c>
      <c r="F126" s="360" t="s">
        <v>433</v>
      </c>
      <c r="G126" s="360" t="s">
        <v>433</v>
      </c>
      <c r="H126" s="362"/>
      <c r="I126" s="346"/>
      <c r="J126" s="346"/>
      <c r="K126" s="346"/>
      <c r="L126" s="346"/>
      <c r="M126" s="346"/>
      <c r="N126" s="346"/>
      <c r="O126" s="346"/>
      <c r="P126" s="346"/>
      <c r="Q126" s="346"/>
      <c r="R126" s="346"/>
      <c r="S126" s="346"/>
      <c r="T126" s="346"/>
      <c r="U126" s="346"/>
      <c r="V126" s="346"/>
      <c r="W126" s="346"/>
      <c r="X126" s="346"/>
      <c r="Y126" s="346"/>
      <c r="Z126" s="346"/>
      <c r="AA126" s="346"/>
    </row>
    <row r="127" spans="1:27" s="28" customFormat="1" ht="31.5">
      <c r="A127" s="363" t="s">
        <v>397</v>
      </c>
      <c r="B127" s="86" t="s">
        <v>267</v>
      </c>
      <c r="C127" s="365" t="s">
        <v>900</v>
      </c>
      <c r="D127" s="360" t="s">
        <v>433</v>
      </c>
      <c r="E127" s="360" t="s">
        <v>433</v>
      </c>
      <c r="F127" s="360" t="s">
        <v>433</v>
      </c>
      <c r="G127" s="360" t="s">
        <v>433</v>
      </c>
      <c r="H127" s="362"/>
      <c r="I127" s="346"/>
      <c r="J127" s="346"/>
      <c r="K127" s="346"/>
      <c r="L127" s="346"/>
      <c r="M127" s="346"/>
      <c r="N127" s="346"/>
      <c r="O127" s="346"/>
      <c r="P127" s="346"/>
      <c r="Q127" s="346"/>
      <c r="R127" s="346"/>
      <c r="S127" s="346"/>
      <c r="T127" s="346"/>
      <c r="U127" s="346"/>
      <c r="V127" s="346"/>
      <c r="W127" s="346"/>
      <c r="X127" s="346"/>
      <c r="Y127" s="346"/>
      <c r="Z127" s="346"/>
      <c r="AA127" s="346"/>
    </row>
    <row r="128" spans="1:27" s="28" customFormat="1" ht="34.5" customHeight="1">
      <c r="A128" s="363" t="s">
        <v>398</v>
      </c>
      <c r="B128" s="86" t="s">
        <v>268</v>
      </c>
      <c r="C128" s="365" t="s">
        <v>900</v>
      </c>
      <c r="D128" s="360" t="s">
        <v>433</v>
      </c>
      <c r="E128" s="360" t="s">
        <v>433</v>
      </c>
      <c r="F128" s="360" t="s">
        <v>433</v>
      </c>
      <c r="G128" s="360" t="s">
        <v>433</v>
      </c>
      <c r="H128" s="362"/>
      <c r="I128" s="346"/>
      <c r="J128" s="346"/>
      <c r="K128" s="346"/>
      <c r="L128" s="346"/>
      <c r="M128" s="346"/>
      <c r="N128" s="346"/>
      <c r="O128" s="346"/>
      <c r="P128" s="346"/>
      <c r="Q128" s="346"/>
      <c r="R128" s="346"/>
      <c r="S128" s="346"/>
      <c r="T128" s="346"/>
      <c r="U128" s="346"/>
      <c r="V128" s="346"/>
      <c r="W128" s="346"/>
      <c r="X128" s="346"/>
      <c r="Y128" s="346"/>
      <c r="Z128" s="346"/>
      <c r="AA128" s="346"/>
    </row>
    <row r="129" spans="1:27" s="28" customFormat="1">
      <c r="A129" s="363" t="s">
        <v>34</v>
      </c>
      <c r="B129" s="376" t="s">
        <v>399</v>
      </c>
      <c r="C129" s="365" t="s">
        <v>900</v>
      </c>
      <c r="D129" s="360" t="s">
        <v>433</v>
      </c>
      <c r="E129" s="360" t="s">
        <v>433</v>
      </c>
      <c r="F129" s="360" t="s">
        <v>433</v>
      </c>
      <c r="G129" s="360" t="s">
        <v>433</v>
      </c>
      <c r="H129" s="362"/>
      <c r="I129" s="346"/>
      <c r="J129" s="346"/>
      <c r="K129" s="346"/>
      <c r="L129" s="346"/>
      <c r="M129" s="346"/>
      <c r="N129" s="346"/>
      <c r="O129" s="346"/>
      <c r="P129" s="346"/>
      <c r="Q129" s="346"/>
      <c r="R129" s="346"/>
      <c r="S129" s="346"/>
      <c r="T129" s="346"/>
      <c r="U129" s="346"/>
      <c r="V129" s="346"/>
      <c r="W129" s="346"/>
      <c r="X129" s="346"/>
      <c r="Y129" s="346"/>
      <c r="Z129" s="346"/>
      <c r="AA129" s="346"/>
    </row>
    <row r="130" spans="1:27" s="28" customFormat="1">
      <c r="A130" s="363" t="s">
        <v>35</v>
      </c>
      <c r="B130" s="376" t="s">
        <v>400</v>
      </c>
      <c r="C130" s="365" t="s">
        <v>900</v>
      </c>
      <c r="D130" s="360">
        <v>1347.7255316700935</v>
      </c>
      <c r="E130" s="360">
        <f>E124</f>
        <v>860.09400000000005</v>
      </c>
      <c r="F130" s="360">
        <f>E130-D130</f>
        <v>-487.63153167009341</v>
      </c>
      <c r="G130" s="361">
        <f>F130/D130</f>
        <v>-0.36181813003558916</v>
      </c>
      <c r="H130" s="362"/>
      <c r="I130" s="346"/>
      <c r="J130" s="346"/>
      <c r="K130" s="346"/>
      <c r="L130" s="346"/>
      <c r="M130" s="346"/>
      <c r="N130" s="346"/>
      <c r="O130" s="346"/>
      <c r="P130" s="346"/>
      <c r="Q130" s="346"/>
      <c r="R130" s="346"/>
      <c r="S130" s="346"/>
      <c r="T130" s="346"/>
      <c r="U130" s="346"/>
      <c r="V130" s="346"/>
      <c r="W130" s="346"/>
      <c r="X130" s="346"/>
      <c r="Y130" s="346"/>
      <c r="Z130" s="346"/>
      <c r="AA130" s="346"/>
    </row>
    <row r="131" spans="1:27" s="28" customFormat="1">
      <c r="A131" s="363" t="s">
        <v>36</v>
      </c>
      <c r="B131" s="376" t="s">
        <v>401</v>
      </c>
      <c r="C131" s="365" t="s">
        <v>900</v>
      </c>
      <c r="D131" s="360" t="s">
        <v>433</v>
      </c>
      <c r="E131" s="360" t="s">
        <v>433</v>
      </c>
      <c r="F131" s="360" t="s">
        <v>433</v>
      </c>
      <c r="G131" s="360" t="s">
        <v>433</v>
      </c>
      <c r="H131" s="362"/>
      <c r="I131" s="346"/>
      <c r="J131" s="346"/>
      <c r="K131" s="346"/>
      <c r="L131" s="346"/>
      <c r="M131" s="346"/>
      <c r="N131" s="346"/>
      <c r="O131" s="346"/>
      <c r="P131" s="346"/>
      <c r="Q131" s="346"/>
      <c r="R131" s="346"/>
      <c r="S131" s="346"/>
      <c r="T131" s="346"/>
      <c r="U131" s="346"/>
      <c r="V131" s="346"/>
      <c r="W131" s="346"/>
      <c r="X131" s="346"/>
      <c r="Y131" s="346"/>
      <c r="Z131" s="346"/>
      <c r="AA131" s="346"/>
    </row>
    <row r="132" spans="1:27" s="28" customFormat="1">
      <c r="A132" s="363" t="s">
        <v>402</v>
      </c>
      <c r="B132" s="376" t="s">
        <v>403</v>
      </c>
      <c r="C132" s="365" t="s">
        <v>900</v>
      </c>
      <c r="D132" s="360">
        <v>0</v>
      </c>
      <c r="E132" s="360">
        <v>0</v>
      </c>
      <c r="F132" s="360">
        <f>E132-D132</f>
        <v>0</v>
      </c>
      <c r="G132" s="361">
        <f>IF(D132=0,0,0)</f>
        <v>0</v>
      </c>
      <c r="H132" s="362"/>
      <c r="I132" s="346"/>
      <c r="J132" s="346"/>
      <c r="K132" s="346"/>
      <c r="L132" s="346"/>
      <c r="M132" s="346"/>
      <c r="N132" s="346"/>
      <c r="O132" s="346"/>
      <c r="P132" s="346"/>
      <c r="Q132" s="346"/>
      <c r="R132" s="346"/>
      <c r="S132" s="346"/>
      <c r="T132" s="346"/>
      <c r="U132" s="346"/>
      <c r="V132" s="346"/>
      <c r="W132" s="346"/>
      <c r="X132" s="346"/>
      <c r="Y132" s="346"/>
      <c r="Z132" s="346"/>
      <c r="AA132" s="346"/>
    </row>
    <row r="133" spans="1:27" s="28" customFormat="1">
      <c r="A133" s="363" t="s">
        <v>404</v>
      </c>
      <c r="B133" s="376" t="s">
        <v>405</v>
      </c>
      <c r="C133" s="365" t="s">
        <v>900</v>
      </c>
      <c r="D133" s="360" t="s">
        <v>433</v>
      </c>
      <c r="E133" s="360" t="s">
        <v>433</v>
      </c>
      <c r="F133" s="360" t="s">
        <v>433</v>
      </c>
      <c r="G133" s="360" t="s">
        <v>433</v>
      </c>
      <c r="H133" s="362"/>
      <c r="I133" s="346"/>
      <c r="J133" s="346"/>
      <c r="K133" s="346"/>
      <c r="L133" s="346"/>
      <c r="M133" s="346"/>
      <c r="N133" s="346"/>
      <c r="O133" s="346"/>
      <c r="P133" s="346"/>
      <c r="Q133" s="346"/>
      <c r="R133" s="346"/>
      <c r="S133" s="346"/>
      <c r="T133" s="346"/>
      <c r="U133" s="346"/>
      <c r="V133" s="346"/>
      <c r="W133" s="346"/>
      <c r="X133" s="346"/>
      <c r="Y133" s="346"/>
      <c r="Z133" s="346"/>
      <c r="AA133" s="346"/>
    </row>
    <row r="134" spans="1:27" s="28" customFormat="1">
      <c r="A134" s="363" t="s">
        <v>406</v>
      </c>
      <c r="B134" s="376" t="s">
        <v>407</v>
      </c>
      <c r="C134" s="365" t="s">
        <v>900</v>
      </c>
      <c r="D134" s="360" t="s">
        <v>433</v>
      </c>
      <c r="E134" s="360" t="s">
        <v>433</v>
      </c>
      <c r="F134" s="360" t="s">
        <v>433</v>
      </c>
      <c r="G134" s="360" t="s">
        <v>433</v>
      </c>
      <c r="H134" s="362"/>
      <c r="I134" s="346"/>
      <c r="J134" s="346"/>
      <c r="K134" s="346"/>
      <c r="L134" s="346"/>
      <c r="M134" s="346"/>
      <c r="N134" s="346"/>
      <c r="O134" s="346"/>
      <c r="P134" s="346"/>
      <c r="Q134" s="346"/>
      <c r="R134" s="346"/>
      <c r="S134" s="346"/>
      <c r="T134" s="346"/>
      <c r="U134" s="346"/>
      <c r="V134" s="346"/>
      <c r="W134" s="346"/>
      <c r="X134" s="346"/>
      <c r="Y134" s="346"/>
      <c r="Z134" s="346"/>
      <c r="AA134" s="346"/>
    </row>
    <row r="135" spans="1:27" s="28" customFormat="1" ht="31.5">
      <c r="A135" s="363" t="s">
        <v>408</v>
      </c>
      <c r="B135" s="376" t="s">
        <v>279</v>
      </c>
      <c r="C135" s="365" t="s">
        <v>900</v>
      </c>
      <c r="D135" s="360" t="s">
        <v>433</v>
      </c>
      <c r="E135" s="360" t="s">
        <v>433</v>
      </c>
      <c r="F135" s="360" t="s">
        <v>433</v>
      </c>
      <c r="G135" s="360" t="s">
        <v>433</v>
      </c>
      <c r="H135" s="362"/>
      <c r="I135" s="346"/>
      <c r="J135" s="346"/>
      <c r="K135" s="346"/>
      <c r="L135" s="346"/>
      <c r="M135" s="346"/>
      <c r="N135" s="346"/>
      <c r="O135" s="346"/>
      <c r="P135" s="346"/>
      <c r="Q135" s="346"/>
      <c r="R135" s="346"/>
      <c r="S135" s="346"/>
      <c r="T135" s="346"/>
      <c r="U135" s="346"/>
      <c r="V135" s="346"/>
      <c r="W135" s="346"/>
      <c r="X135" s="346"/>
      <c r="Y135" s="346"/>
      <c r="Z135" s="346"/>
      <c r="AA135" s="346"/>
    </row>
    <row r="136" spans="1:27" s="28" customFormat="1">
      <c r="A136" s="363" t="s">
        <v>409</v>
      </c>
      <c r="B136" s="367" t="s">
        <v>410</v>
      </c>
      <c r="C136" s="365" t="s">
        <v>900</v>
      </c>
      <c r="D136" s="360" t="s">
        <v>433</v>
      </c>
      <c r="E136" s="360" t="s">
        <v>433</v>
      </c>
      <c r="F136" s="360" t="s">
        <v>433</v>
      </c>
      <c r="G136" s="360" t="s">
        <v>433</v>
      </c>
      <c r="H136" s="362"/>
      <c r="I136" s="346"/>
      <c r="J136" s="346"/>
      <c r="K136" s="346"/>
      <c r="L136" s="346"/>
      <c r="M136" s="346"/>
      <c r="N136" s="346"/>
      <c r="O136" s="346"/>
      <c r="P136" s="346"/>
      <c r="Q136" s="346"/>
      <c r="R136" s="346"/>
      <c r="S136" s="346"/>
      <c r="T136" s="346"/>
      <c r="U136" s="346"/>
      <c r="V136" s="346"/>
      <c r="W136" s="346"/>
      <c r="X136" s="346"/>
      <c r="Y136" s="346"/>
      <c r="Z136" s="346"/>
      <c r="AA136" s="346"/>
    </row>
    <row r="137" spans="1:27" s="28" customFormat="1">
      <c r="A137" s="363" t="s">
        <v>411</v>
      </c>
      <c r="B137" s="367" t="s">
        <v>179</v>
      </c>
      <c r="C137" s="365" t="s">
        <v>900</v>
      </c>
      <c r="D137" s="360" t="s">
        <v>433</v>
      </c>
      <c r="E137" s="360" t="s">
        <v>433</v>
      </c>
      <c r="F137" s="360" t="s">
        <v>433</v>
      </c>
      <c r="G137" s="360" t="s">
        <v>433</v>
      </c>
      <c r="H137" s="362"/>
      <c r="I137" s="346"/>
      <c r="J137" s="346"/>
      <c r="K137" s="346"/>
      <c r="L137" s="346"/>
      <c r="M137" s="346"/>
      <c r="N137" s="346"/>
      <c r="O137" s="346"/>
      <c r="P137" s="346"/>
      <c r="Q137" s="346"/>
      <c r="R137" s="346"/>
      <c r="S137" s="346"/>
      <c r="T137" s="346"/>
      <c r="U137" s="346"/>
      <c r="V137" s="346"/>
      <c r="W137" s="346"/>
      <c r="X137" s="346"/>
      <c r="Y137" s="346"/>
      <c r="Z137" s="346"/>
      <c r="AA137" s="346"/>
    </row>
    <row r="138" spans="1:27" s="28" customFormat="1">
      <c r="A138" s="363" t="s">
        <v>412</v>
      </c>
      <c r="B138" s="376" t="s">
        <v>413</v>
      </c>
      <c r="C138" s="365" t="s">
        <v>900</v>
      </c>
      <c r="D138" s="360">
        <v>0</v>
      </c>
      <c r="E138" s="360">
        <v>0</v>
      </c>
      <c r="F138" s="360">
        <f>E138-D138</f>
        <v>0</v>
      </c>
      <c r="G138" s="361">
        <v>0</v>
      </c>
      <c r="H138" s="362"/>
      <c r="I138" s="346"/>
      <c r="J138" s="346"/>
      <c r="K138" s="346"/>
      <c r="L138" s="346"/>
      <c r="M138" s="346"/>
      <c r="N138" s="346"/>
      <c r="O138" s="346"/>
      <c r="P138" s="346"/>
      <c r="Q138" s="346"/>
      <c r="R138" s="346"/>
      <c r="S138" s="346"/>
      <c r="T138" s="346"/>
      <c r="U138" s="346"/>
      <c r="V138" s="346"/>
      <c r="W138" s="346"/>
      <c r="X138" s="346"/>
      <c r="Y138" s="346"/>
      <c r="Z138" s="346"/>
      <c r="AA138" s="346"/>
    </row>
    <row r="139" spans="1:27" s="28" customFormat="1">
      <c r="A139" s="363" t="s">
        <v>414</v>
      </c>
      <c r="B139" s="380" t="s">
        <v>415</v>
      </c>
      <c r="C139" s="365" t="s">
        <v>900</v>
      </c>
      <c r="D139" s="360">
        <v>2860.6431931050738</v>
      </c>
      <c r="E139" s="360">
        <f>E109-E124</f>
        <v>911.27398488196195</v>
      </c>
      <c r="F139" s="360">
        <f>E139-D139</f>
        <v>-1949.3692082231119</v>
      </c>
      <c r="G139" s="361">
        <f>F139/D139*100</f>
        <v>-68.144437339183739</v>
      </c>
      <c r="H139" s="362"/>
      <c r="I139" s="346"/>
      <c r="J139" s="346"/>
      <c r="K139" s="346"/>
      <c r="L139" s="346"/>
      <c r="M139" s="346"/>
      <c r="N139" s="346"/>
      <c r="O139" s="346"/>
      <c r="P139" s="346"/>
      <c r="Q139" s="346"/>
      <c r="R139" s="346"/>
      <c r="S139" s="346"/>
      <c r="T139" s="346"/>
      <c r="U139" s="346"/>
      <c r="V139" s="346"/>
      <c r="W139" s="346"/>
      <c r="X139" s="346"/>
      <c r="Y139" s="346"/>
      <c r="Z139" s="346"/>
      <c r="AA139" s="346"/>
    </row>
    <row r="140" spans="1:27" s="28" customFormat="1">
      <c r="A140" s="363" t="s">
        <v>37</v>
      </c>
      <c r="B140" s="364" t="s">
        <v>265</v>
      </c>
      <c r="C140" s="365" t="s">
        <v>900</v>
      </c>
      <c r="D140" s="360" t="s">
        <v>433</v>
      </c>
      <c r="E140" s="360" t="s">
        <v>433</v>
      </c>
      <c r="F140" s="360" t="s">
        <v>433</v>
      </c>
      <c r="G140" s="360" t="s">
        <v>433</v>
      </c>
      <c r="H140" s="362"/>
      <c r="I140" s="346"/>
      <c r="J140" s="346"/>
      <c r="K140" s="346"/>
      <c r="L140" s="346"/>
      <c r="M140" s="346"/>
      <c r="N140" s="346"/>
      <c r="O140" s="346"/>
      <c r="P140" s="346"/>
      <c r="Q140" s="346"/>
      <c r="R140" s="346"/>
      <c r="S140" s="346"/>
      <c r="T140" s="346"/>
      <c r="U140" s="346"/>
      <c r="V140" s="346"/>
      <c r="W140" s="346"/>
      <c r="X140" s="346"/>
      <c r="Y140" s="346"/>
      <c r="Z140" s="346"/>
      <c r="AA140" s="346"/>
    </row>
    <row r="141" spans="1:27" s="28" customFormat="1" ht="31.5">
      <c r="A141" s="363" t="s">
        <v>416</v>
      </c>
      <c r="B141" s="86" t="s">
        <v>266</v>
      </c>
      <c r="C141" s="365" t="s">
        <v>900</v>
      </c>
      <c r="D141" s="360" t="s">
        <v>433</v>
      </c>
      <c r="E141" s="360" t="s">
        <v>433</v>
      </c>
      <c r="F141" s="360" t="s">
        <v>433</v>
      </c>
      <c r="G141" s="360" t="s">
        <v>433</v>
      </c>
      <c r="H141" s="362"/>
      <c r="I141" s="346"/>
      <c r="J141" s="346"/>
      <c r="K141" s="346"/>
      <c r="L141" s="346"/>
      <c r="M141" s="346"/>
      <c r="N141" s="346"/>
      <c r="O141" s="346"/>
      <c r="P141" s="346"/>
      <c r="Q141" s="346"/>
      <c r="R141" s="346"/>
      <c r="S141" s="346"/>
      <c r="T141" s="346"/>
      <c r="U141" s="346"/>
      <c r="V141" s="346"/>
      <c r="W141" s="346"/>
      <c r="X141" s="346"/>
      <c r="Y141" s="346"/>
      <c r="Z141" s="346"/>
      <c r="AA141" s="346"/>
    </row>
    <row r="142" spans="1:27" s="28" customFormat="1" ht="31.5">
      <c r="A142" s="363" t="s">
        <v>417</v>
      </c>
      <c r="B142" s="86" t="s">
        <v>267</v>
      </c>
      <c r="C142" s="365" t="s">
        <v>900</v>
      </c>
      <c r="D142" s="360" t="s">
        <v>433</v>
      </c>
      <c r="E142" s="360" t="s">
        <v>433</v>
      </c>
      <c r="F142" s="360" t="s">
        <v>433</v>
      </c>
      <c r="G142" s="360" t="s">
        <v>433</v>
      </c>
      <c r="H142" s="362"/>
      <c r="I142" s="346"/>
      <c r="J142" s="346"/>
      <c r="K142" s="346"/>
      <c r="L142" s="346"/>
      <c r="M142" s="346"/>
      <c r="N142" s="346"/>
      <c r="O142" s="346"/>
      <c r="P142" s="346"/>
      <c r="Q142" s="346"/>
      <c r="R142" s="346"/>
      <c r="S142" s="346"/>
      <c r="T142" s="346"/>
      <c r="U142" s="346"/>
      <c r="V142" s="346"/>
      <c r="W142" s="346"/>
      <c r="X142" s="346"/>
      <c r="Y142" s="346"/>
      <c r="Z142" s="346"/>
      <c r="AA142" s="346"/>
    </row>
    <row r="143" spans="1:27" s="28" customFormat="1" ht="31.5">
      <c r="A143" s="363" t="s">
        <v>418</v>
      </c>
      <c r="B143" s="86" t="s">
        <v>268</v>
      </c>
      <c r="C143" s="365" t="s">
        <v>900</v>
      </c>
      <c r="D143" s="360" t="s">
        <v>433</v>
      </c>
      <c r="E143" s="360" t="s">
        <v>433</v>
      </c>
      <c r="F143" s="360" t="s">
        <v>433</v>
      </c>
      <c r="G143" s="360" t="s">
        <v>433</v>
      </c>
      <c r="H143" s="362"/>
      <c r="I143" s="346"/>
      <c r="J143" s="346"/>
      <c r="K143" s="346"/>
      <c r="L143" s="346"/>
      <c r="M143" s="346"/>
      <c r="N143" s="346"/>
      <c r="O143" s="346"/>
      <c r="P143" s="346"/>
      <c r="Q143" s="346"/>
      <c r="R143" s="346"/>
      <c r="S143" s="346"/>
      <c r="T143" s="346"/>
      <c r="U143" s="346"/>
      <c r="V143" s="346"/>
      <c r="W143" s="346"/>
      <c r="X143" s="346"/>
      <c r="Y143" s="346"/>
      <c r="Z143" s="346"/>
      <c r="AA143" s="346"/>
    </row>
    <row r="144" spans="1:27" s="28" customFormat="1">
      <c r="A144" s="363" t="s">
        <v>38</v>
      </c>
      <c r="B144" s="364" t="s">
        <v>269</v>
      </c>
      <c r="C144" s="365" t="s">
        <v>900</v>
      </c>
      <c r="D144" s="360" t="s">
        <v>433</v>
      </c>
      <c r="E144" s="360" t="s">
        <v>433</v>
      </c>
      <c r="F144" s="360" t="s">
        <v>433</v>
      </c>
      <c r="G144" s="360" t="s">
        <v>433</v>
      </c>
      <c r="H144" s="362"/>
      <c r="I144" s="346"/>
      <c r="J144" s="346"/>
      <c r="K144" s="346"/>
      <c r="L144" s="346"/>
      <c r="M144" s="346"/>
      <c r="N144" s="346"/>
      <c r="O144" s="346"/>
      <c r="P144" s="346"/>
      <c r="Q144" s="346"/>
      <c r="R144" s="346"/>
      <c r="S144" s="346"/>
      <c r="T144" s="346"/>
      <c r="U144" s="346"/>
      <c r="V144" s="346"/>
      <c r="W144" s="346"/>
      <c r="X144" s="346"/>
      <c r="Y144" s="346"/>
      <c r="Z144" s="346"/>
      <c r="AA144" s="346"/>
    </row>
    <row r="145" spans="1:27" s="28" customFormat="1" ht="149.25" customHeight="1">
      <c r="A145" s="363" t="s">
        <v>39</v>
      </c>
      <c r="B145" s="364" t="s">
        <v>270</v>
      </c>
      <c r="C145" s="365" t="s">
        <v>900</v>
      </c>
      <c r="D145" s="360">
        <v>397.13991475926053</v>
      </c>
      <c r="E145" s="360">
        <v>1292.499100553194</v>
      </c>
      <c r="F145" s="360">
        <f>E145-D145</f>
        <v>895.35918579393342</v>
      </c>
      <c r="G145" s="361">
        <f>F145/D145*100</f>
        <v>225.45182504173243</v>
      </c>
      <c r="H145" s="382" t="s">
        <v>2415</v>
      </c>
      <c r="I145" s="346"/>
      <c r="J145" s="346"/>
      <c r="K145" s="346"/>
      <c r="L145" s="346"/>
      <c r="M145" s="346"/>
      <c r="N145" s="346"/>
      <c r="O145" s="346"/>
      <c r="P145" s="346"/>
      <c r="Q145" s="346"/>
      <c r="R145" s="346"/>
      <c r="S145" s="346"/>
      <c r="T145" s="346"/>
      <c r="U145" s="346"/>
      <c r="V145" s="346"/>
      <c r="W145" s="346"/>
      <c r="X145" s="346"/>
      <c r="Y145" s="346"/>
      <c r="Z145" s="346"/>
      <c r="AA145" s="346"/>
    </row>
    <row r="146" spans="1:27" s="28" customFormat="1">
      <c r="A146" s="363" t="s">
        <v>40</v>
      </c>
      <c r="B146" s="364" t="s">
        <v>271</v>
      </c>
      <c r="C146" s="365" t="s">
        <v>900</v>
      </c>
      <c r="D146" s="360" t="s">
        <v>433</v>
      </c>
      <c r="E146" s="360" t="s">
        <v>433</v>
      </c>
      <c r="F146" s="360" t="s">
        <v>433</v>
      </c>
      <c r="G146" s="360" t="s">
        <v>433</v>
      </c>
      <c r="H146" s="362"/>
      <c r="I146" s="346"/>
      <c r="J146" s="346"/>
      <c r="K146" s="346"/>
      <c r="L146" s="346"/>
      <c r="M146" s="346"/>
      <c r="N146" s="346"/>
      <c r="O146" s="346"/>
      <c r="P146" s="346"/>
      <c r="Q146" s="346"/>
      <c r="R146" s="346"/>
      <c r="S146" s="346"/>
      <c r="T146" s="346"/>
      <c r="U146" s="346"/>
      <c r="V146" s="346"/>
      <c r="W146" s="346"/>
      <c r="X146" s="346"/>
      <c r="Y146" s="346"/>
      <c r="Z146" s="346"/>
      <c r="AA146" s="346"/>
    </row>
    <row r="147" spans="1:27" s="28" customFormat="1">
      <c r="A147" s="363" t="s">
        <v>419</v>
      </c>
      <c r="B147" s="366" t="s">
        <v>273</v>
      </c>
      <c r="C147" s="365" t="s">
        <v>900</v>
      </c>
      <c r="D147" s="360">
        <v>2458.4251308026173</v>
      </c>
      <c r="E147" s="360">
        <v>-341.36333006108629</v>
      </c>
      <c r="F147" s="360">
        <f>E147-D147</f>
        <v>-2799.7884608637037</v>
      </c>
      <c r="G147" s="361">
        <f>F147/D147*100</f>
        <v>-113.8854474673239</v>
      </c>
      <c r="H147" s="362"/>
      <c r="I147" s="346"/>
      <c r="J147" s="346"/>
      <c r="K147" s="346"/>
      <c r="L147" s="346"/>
      <c r="M147" s="346"/>
      <c r="N147" s="346"/>
      <c r="O147" s="346"/>
      <c r="P147" s="346"/>
      <c r="Q147" s="346"/>
      <c r="R147" s="346"/>
      <c r="S147" s="346"/>
      <c r="T147" s="346"/>
      <c r="U147" s="346"/>
      <c r="V147" s="346"/>
      <c r="W147" s="346"/>
      <c r="X147" s="346"/>
      <c r="Y147" s="346"/>
      <c r="Z147" s="346"/>
      <c r="AA147" s="346"/>
    </row>
    <row r="148" spans="1:27" s="28" customFormat="1">
      <c r="A148" s="363" t="s">
        <v>420</v>
      </c>
      <c r="B148" s="364" t="s">
        <v>275</v>
      </c>
      <c r="C148" s="365" t="s">
        <v>900</v>
      </c>
      <c r="D148" s="360" t="s">
        <v>433</v>
      </c>
      <c r="E148" s="360" t="s">
        <v>433</v>
      </c>
      <c r="F148" s="360" t="s">
        <v>433</v>
      </c>
      <c r="G148" s="360" t="s">
        <v>433</v>
      </c>
      <c r="H148" s="362"/>
      <c r="I148" s="346"/>
      <c r="J148" s="346"/>
      <c r="K148" s="346"/>
      <c r="L148" s="346"/>
      <c r="M148" s="346"/>
      <c r="N148" s="346"/>
      <c r="O148" s="346"/>
      <c r="P148" s="346"/>
      <c r="Q148" s="346"/>
      <c r="R148" s="346"/>
      <c r="S148" s="346"/>
      <c r="T148" s="346"/>
      <c r="U148" s="346"/>
      <c r="V148" s="346"/>
      <c r="W148" s="346"/>
      <c r="X148" s="346"/>
      <c r="Y148" s="346"/>
      <c r="Z148" s="346"/>
      <c r="AA148" s="346"/>
    </row>
    <row r="149" spans="1:27" s="28" customFormat="1">
      <c r="A149" s="363" t="s">
        <v>421</v>
      </c>
      <c r="B149" s="364" t="s">
        <v>277</v>
      </c>
      <c r="C149" s="365" t="s">
        <v>900</v>
      </c>
      <c r="D149" s="360" t="s">
        <v>433</v>
      </c>
      <c r="E149" s="360" t="s">
        <v>433</v>
      </c>
      <c r="F149" s="360" t="s">
        <v>433</v>
      </c>
      <c r="G149" s="360" t="s">
        <v>433</v>
      </c>
      <c r="H149" s="362"/>
      <c r="I149" s="346"/>
      <c r="J149" s="346"/>
      <c r="K149" s="346"/>
      <c r="L149" s="346"/>
      <c r="M149" s="346"/>
      <c r="N149" s="346"/>
      <c r="O149" s="346"/>
      <c r="P149" s="346"/>
      <c r="Q149" s="346"/>
      <c r="R149" s="346"/>
      <c r="S149" s="346"/>
      <c r="T149" s="346"/>
      <c r="U149" s="346"/>
      <c r="V149" s="346"/>
      <c r="W149" s="346"/>
      <c r="X149" s="346"/>
      <c r="Y149" s="346"/>
      <c r="Z149" s="346"/>
      <c r="AA149" s="346"/>
    </row>
    <row r="150" spans="1:27" s="28" customFormat="1" ht="31.5">
      <c r="A150" s="363" t="s">
        <v>422</v>
      </c>
      <c r="B150" s="366" t="s">
        <v>279</v>
      </c>
      <c r="C150" s="365" t="s">
        <v>900</v>
      </c>
      <c r="D150" s="360" t="s">
        <v>433</v>
      </c>
      <c r="E150" s="360" t="s">
        <v>433</v>
      </c>
      <c r="F150" s="360" t="s">
        <v>433</v>
      </c>
      <c r="G150" s="360" t="s">
        <v>433</v>
      </c>
      <c r="H150" s="362"/>
      <c r="I150" s="346"/>
      <c r="J150" s="346"/>
      <c r="K150" s="346"/>
      <c r="L150" s="346"/>
      <c r="M150" s="346"/>
      <c r="N150" s="346"/>
      <c r="O150" s="346"/>
      <c r="P150" s="346"/>
      <c r="Q150" s="346"/>
      <c r="R150" s="346"/>
      <c r="S150" s="346"/>
      <c r="T150" s="346"/>
      <c r="U150" s="346"/>
      <c r="V150" s="346"/>
      <c r="W150" s="346"/>
      <c r="X150" s="346"/>
      <c r="Y150" s="346"/>
      <c r="Z150" s="346"/>
      <c r="AA150" s="346"/>
    </row>
    <row r="151" spans="1:27" s="28" customFormat="1">
      <c r="A151" s="363" t="s">
        <v>423</v>
      </c>
      <c r="B151" s="367" t="s">
        <v>178</v>
      </c>
      <c r="C151" s="365" t="s">
        <v>900</v>
      </c>
      <c r="D151" s="360" t="s">
        <v>433</v>
      </c>
      <c r="E151" s="360" t="s">
        <v>433</v>
      </c>
      <c r="F151" s="360" t="s">
        <v>433</v>
      </c>
      <c r="G151" s="360" t="s">
        <v>433</v>
      </c>
      <c r="H151" s="362"/>
      <c r="I151" s="346"/>
      <c r="J151" s="346"/>
      <c r="K151" s="346"/>
      <c r="L151" s="346"/>
      <c r="M151" s="346"/>
      <c r="N151" s="346"/>
      <c r="O151" s="346"/>
      <c r="P151" s="346"/>
      <c r="Q151" s="346"/>
      <c r="R151" s="346"/>
      <c r="S151" s="346"/>
      <c r="T151" s="346"/>
      <c r="U151" s="346"/>
      <c r="V151" s="346"/>
      <c r="W151" s="346"/>
      <c r="X151" s="346"/>
      <c r="Y151" s="346"/>
      <c r="Z151" s="346"/>
      <c r="AA151" s="346"/>
    </row>
    <row r="152" spans="1:27" s="28" customFormat="1">
      <c r="A152" s="363" t="s">
        <v>424</v>
      </c>
      <c r="B152" s="367" t="s">
        <v>179</v>
      </c>
      <c r="C152" s="365" t="s">
        <v>900</v>
      </c>
      <c r="D152" s="360" t="s">
        <v>433</v>
      </c>
      <c r="E152" s="360" t="s">
        <v>433</v>
      </c>
      <c r="F152" s="360" t="s">
        <v>433</v>
      </c>
      <c r="G152" s="360" t="s">
        <v>433</v>
      </c>
      <c r="H152" s="362"/>
      <c r="I152" s="346"/>
      <c r="J152" s="346"/>
      <c r="K152" s="346"/>
      <c r="L152" s="346"/>
      <c r="M152" s="346"/>
      <c r="N152" s="346"/>
      <c r="O152" s="346"/>
      <c r="P152" s="346"/>
      <c r="Q152" s="346"/>
      <c r="R152" s="346"/>
      <c r="S152" s="346"/>
      <c r="T152" s="346"/>
      <c r="U152" s="346"/>
      <c r="V152" s="346"/>
      <c r="W152" s="346"/>
      <c r="X152" s="346"/>
      <c r="Y152" s="346"/>
      <c r="Z152" s="346"/>
      <c r="AA152" s="346"/>
    </row>
    <row r="153" spans="1:27" s="28" customFormat="1">
      <c r="A153" s="363" t="s">
        <v>425</v>
      </c>
      <c r="B153" s="364" t="s">
        <v>283</v>
      </c>
      <c r="C153" s="365" t="s">
        <v>900</v>
      </c>
      <c r="D153" s="360">
        <v>5.0781475431977308</v>
      </c>
      <c r="E153" s="360">
        <v>-39.861785610142192</v>
      </c>
      <c r="F153" s="360">
        <f t="shared" ref="F153:F165" si="6">E153-D153</f>
        <v>-44.939933153339922</v>
      </c>
      <c r="G153" s="361">
        <f t="shared" ref="G153:G167" si="7">F153/D153*100</f>
        <v>-884.96706271439007</v>
      </c>
      <c r="H153" s="362"/>
      <c r="I153" s="346"/>
      <c r="J153" s="346"/>
      <c r="K153" s="346"/>
      <c r="L153" s="346"/>
      <c r="M153" s="346"/>
      <c r="N153" s="346"/>
      <c r="O153" s="346"/>
      <c r="P153" s="346"/>
      <c r="Q153" s="346"/>
      <c r="R153" s="346"/>
      <c r="S153" s="346"/>
      <c r="T153" s="346"/>
      <c r="U153" s="346"/>
      <c r="V153" s="346"/>
      <c r="W153" s="346"/>
      <c r="X153" s="346"/>
      <c r="Y153" s="346"/>
      <c r="Z153" s="346"/>
      <c r="AA153" s="346"/>
    </row>
    <row r="154" spans="1:27" s="28" customFormat="1">
      <c r="A154" s="363" t="s">
        <v>426</v>
      </c>
      <c r="B154" s="380" t="s">
        <v>427</v>
      </c>
      <c r="C154" s="365" t="s">
        <v>900</v>
      </c>
      <c r="D154" s="360">
        <v>2860.6431931050738</v>
      </c>
      <c r="E154" s="360">
        <v>0</v>
      </c>
      <c r="F154" s="360">
        <f t="shared" si="6"/>
        <v>-2860.6431931050738</v>
      </c>
      <c r="G154" s="361">
        <f t="shared" si="7"/>
        <v>-100</v>
      </c>
      <c r="H154" s="362"/>
      <c r="I154" s="346"/>
      <c r="J154" s="346"/>
      <c r="K154" s="346"/>
      <c r="L154" s="346"/>
      <c r="M154" s="346"/>
      <c r="N154" s="346"/>
      <c r="O154" s="346"/>
      <c r="P154" s="346"/>
      <c r="Q154" s="346"/>
      <c r="R154" s="346"/>
      <c r="S154" s="346"/>
      <c r="T154" s="346"/>
      <c r="U154" s="346"/>
      <c r="V154" s="346"/>
      <c r="W154" s="346"/>
      <c r="X154" s="346"/>
      <c r="Y154" s="346"/>
      <c r="Z154" s="346"/>
      <c r="AA154" s="346"/>
    </row>
    <row r="155" spans="1:27" s="28" customFormat="1">
      <c r="A155" s="363" t="s">
        <v>41</v>
      </c>
      <c r="B155" s="376" t="s">
        <v>428</v>
      </c>
      <c r="C155" s="365" t="s">
        <v>900</v>
      </c>
      <c r="D155" s="360">
        <v>0</v>
      </c>
      <c r="E155" s="360">
        <v>0</v>
      </c>
      <c r="F155" s="360">
        <f t="shared" si="6"/>
        <v>0</v>
      </c>
      <c r="G155" s="361">
        <v>0</v>
      </c>
      <c r="H155" s="362"/>
      <c r="I155" s="346"/>
      <c r="J155" s="346"/>
      <c r="K155" s="346"/>
      <c r="L155" s="346"/>
      <c r="M155" s="346"/>
      <c r="N155" s="346"/>
      <c r="O155" s="346"/>
      <c r="P155" s="346"/>
      <c r="Q155" s="346"/>
      <c r="R155" s="346"/>
      <c r="S155" s="346"/>
      <c r="T155" s="346"/>
      <c r="U155" s="346"/>
      <c r="V155" s="346"/>
      <c r="W155" s="346"/>
      <c r="X155" s="346"/>
      <c r="Y155" s="346"/>
      <c r="Z155" s="346"/>
      <c r="AA155" s="346"/>
    </row>
    <row r="156" spans="1:27" s="28" customFormat="1">
      <c r="A156" s="363" t="s">
        <v>42</v>
      </c>
      <c r="B156" s="376" t="s">
        <v>429</v>
      </c>
      <c r="C156" s="365" t="s">
        <v>900</v>
      </c>
      <c r="D156" s="360">
        <v>143.03215965525371</v>
      </c>
      <c r="E156" s="360">
        <v>0</v>
      </c>
      <c r="F156" s="360">
        <f t="shared" si="6"/>
        <v>-143.03215965525371</v>
      </c>
      <c r="G156" s="361">
        <f t="shared" si="7"/>
        <v>-100</v>
      </c>
      <c r="H156" s="362"/>
      <c r="I156" s="346"/>
      <c r="J156" s="346"/>
      <c r="K156" s="346"/>
      <c r="L156" s="346"/>
      <c r="M156" s="346"/>
      <c r="N156" s="346"/>
      <c r="O156" s="346"/>
      <c r="P156" s="346"/>
      <c r="Q156" s="346"/>
      <c r="R156" s="346"/>
      <c r="S156" s="346"/>
      <c r="T156" s="346"/>
      <c r="U156" s="346"/>
      <c r="V156" s="346"/>
      <c r="W156" s="346"/>
      <c r="X156" s="346"/>
      <c r="Y156" s="346"/>
      <c r="Z156" s="346"/>
      <c r="AA156" s="346"/>
    </row>
    <row r="157" spans="1:27" s="28" customFormat="1">
      <c r="A157" s="363" t="s">
        <v>43</v>
      </c>
      <c r="B157" s="376" t="s">
        <v>430</v>
      </c>
      <c r="C157" s="365" t="s">
        <v>900</v>
      </c>
      <c r="D157" s="360">
        <v>715.16079827626845</v>
      </c>
      <c r="E157" s="360">
        <v>0</v>
      </c>
      <c r="F157" s="360">
        <f t="shared" si="6"/>
        <v>-715.16079827626845</v>
      </c>
      <c r="G157" s="361">
        <f t="shared" si="7"/>
        <v>-100</v>
      </c>
      <c r="H157" s="362"/>
      <c r="I157" s="346"/>
      <c r="J157" s="346"/>
      <c r="K157" s="346"/>
      <c r="L157" s="346"/>
      <c r="M157" s="346"/>
      <c r="N157" s="346"/>
      <c r="O157" s="346"/>
      <c r="P157" s="346"/>
      <c r="Q157" s="346"/>
      <c r="R157" s="346"/>
      <c r="S157" s="346"/>
      <c r="T157" s="346"/>
      <c r="U157" s="346"/>
      <c r="V157" s="346"/>
      <c r="W157" s="346"/>
      <c r="X157" s="346"/>
      <c r="Y157" s="346"/>
      <c r="Z157" s="346"/>
      <c r="AA157" s="346"/>
    </row>
    <row r="158" spans="1:27" s="28" customFormat="1" ht="18" customHeight="1" thickBot="1">
      <c r="A158" s="368" t="s">
        <v>44</v>
      </c>
      <c r="B158" s="376" t="s">
        <v>431</v>
      </c>
      <c r="C158" s="301" t="s">
        <v>900</v>
      </c>
      <c r="D158" s="383">
        <v>2002.4502351735518</v>
      </c>
      <c r="E158" s="383">
        <v>0</v>
      </c>
      <c r="F158" s="371">
        <f t="shared" si="6"/>
        <v>-2002.4502351735518</v>
      </c>
      <c r="G158" s="361">
        <f t="shared" si="7"/>
        <v>-100</v>
      </c>
      <c r="H158" s="372"/>
      <c r="I158" s="346"/>
      <c r="J158" s="346"/>
      <c r="K158" s="346"/>
      <c r="L158" s="346"/>
      <c r="M158" s="346"/>
      <c r="N158" s="346"/>
      <c r="O158" s="346"/>
      <c r="P158" s="346"/>
      <c r="Q158" s="346"/>
      <c r="R158" s="346"/>
      <c r="S158" s="346"/>
      <c r="T158" s="346"/>
      <c r="U158" s="346"/>
      <c r="V158" s="346"/>
      <c r="W158" s="346"/>
      <c r="X158" s="346"/>
      <c r="Y158" s="346"/>
      <c r="Z158" s="346"/>
      <c r="AA158" s="346"/>
    </row>
    <row r="159" spans="1:27" s="28" customFormat="1" ht="18" customHeight="1">
      <c r="A159" s="356" t="s">
        <v>432</v>
      </c>
      <c r="B159" s="357" t="s">
        <v>336</v>
      </c>
      <c r="C159" s="300" t="s">
        <v>433</v>
      </c>
      <c r="D159" s="384"/>
      <c r="E159" s="384"/>
      <c r="F159" s="374"/>
      <c r="G159" s="385"/>
      <c r="H159" s="375"/>
      <c r="I159" s="346"/>
      <c r="J159" s="346"/>
      <c r="K159" s="346"/>
      <c r="L159" s="346"/>
      <c r="M159" s="346"/>
      <c r="N159" s="346"/>
      <c r="O159" s="346"/>
      <c r="P159" s="346"/>
      <c r="Q159" s="346"/>
      <c r="R159" s="346"/>
      <c r="S159" s="346"/>
      <c r="T159" s="346"/>
      <c r="U159" s="346"/>
      <c r="V159" s="346"/>
      <c r="W159" s="346"/>
      <c r="X159" s="346"/>
      <c r="Y159" s="346"/>
      <c r="Z159" s="346"/>
      <c r="AA159" s="346"/>
    </row>
    <row r="160" spans="1:27" s="28" customFormat="1" ht="37.5" customHeight="1">
      <c r="A160" s="363" t="s">
        <v>45</v>
      </c>
      <c r="B160" s="376" t="s">
        <v>434</v>
      </c>
      <c r="C160" s="365" t="s">
        <v>900</v>
      </c>
      <c r="D160" s="360">
        <v>11288.642511536855</v>
      </c>
      <c r="E160" s="360">
        <f>E109+E105+E69</f>
        <v>6154.745507031962</v>
      </c>
      <c r="F160" s="360">
        <f t="shared" si="6"/>
        <v>-5133.8970045048927</v>
      </c>
      <c r="G160" s="361">
        <f t="shared" si="7"/>
        <v>-45.47842665101772</v>
      </c>
      <c r="H160" s="362"/>
      <c r="I160" s="346"/>
      <c r="J160" s="346"/>
      <c r="K160" s="346"/>
      <c r="L160" s="346"/>
      <c r="M160" s="346"/>
      <c r="N160" s="346"/>
      <c r="O160" s="346"/>
      <c r="P160" s="346"/>
      <c r="Q160" s="346"/>
      <c r="R160" s="346"/>
      <c r="S160" s="346"/>
      <c r="T160" s="346"/>
      <c r="U160" s="346"/>
      <c r="V160" s="346"/>
      <c r="W160" s="346"/>
      <c r="X160" s="346"/>
      <c r="Y160" s="346"/>
      <c r="Z160" s="346"/>
      <c r="AA160" s="346"/>
    </row>
    <row r="161" spans="1:27" s="28" customFormat="1" ht="36" customHeight="1">
      <c r="A161" s="363" t="s">
        <v>46</v>
      </c>
      <c r="B161" s="376" t="s">
        <v>435</v>
      </c>
      <c r="C161" s="365" t="s">
        <v>900</v>
      </c>
      <c r="D161" s="360">
        <v>22699.346012574257</v>
      </c>
      <c r="E161" s="360">
        <v>22708.859645230001</v>
      </c>
      <c r="F161" s="360">
        <f t="shared" si="6"/>
        <v>9.5136326557440043</v>
      </c>
      <c r="G161" s="361">
        <f t="shared" si="7"/>
        <v>4.1911483487118734E-2</v>
      </c>
      <c r="H161" s="362" t="s">
        <v>2416</v>
      </c>
      <c r="I161" s="346"/>
      <c r="J161" s="346"/>
      <c r="K161" s="346"/>
      <c r="L161" s="346"/>
      <c r="M161" s="346"/>
      <c r="N161" s="346"/>
      <c r="O161" s="346"/>
      <c r="P161" s="346"/>
      <c r="Q161" s="346"/>
      <c r="R161" s="346"/>
      <c r="S161" s="346"/>
      <c r="T161" s="346"/>
      <c r="U161" s="346"/>
      <c r="V161" s="346"/>
      <c r="W161" s="346"/>
      <c r="X161" s="346"/>
      <c r="Y161" s="346"/>
      <c r="Z161" s="346"/>
      <c r="AA161" s="346"/>
    </row>
    <row r="162" spans="1:27" s="28" customFormat="1" ht="18" customHeight="1">
      <c r="A162" s="363" t="s">
        <v>436</v>
      </c>
      <c r="B162" s="86" t="s">
        <v>437</v>
      </c>
      <c r="C162" s="365" t="s">
        <v>900</v>
      </c>
      <c r="D162" s="360">
        <v>4357.5073809399992</v>
      </c>
      <c r="E162" s="360">
        <v>91.063999999999993</v>
      </c>
      <c r="F162" s="360">
        <f t="shared" si="6"/>
        <v>-4266.4433809399989</v>
      </c>
      <c r="G162" s="361">
        <f t="shared" si="7"/>
        <v>-97.910181394108022</v>
      </c>
      <c r="H162" s="362"/>
      <c r="I162" s="346"/>
      <c r="J162" s="346"/>
      <c r="K162" s="346"/>
      <c r="L162" s="346"/>
      <c r="M162" s="346"/>
      <c r="N162" s="346"/>
      <c r="O162" s="346"/>
      <c r="P162" s="346"/>
      <c r="Q162" s="346"/>
      <c r="R162" s="346"/>
      <c r="S162" s="346"/>
      <c r="T162" s="346"/>
      <c r="U162" s="346"/>
      <c r="V162" s="346"/>
      <c r="W162" s="346"/>
      <c r="X162" s="346"/>
      <c r="Y162" s="346"/>
      <c r="Z162" s="346"/>
      <c r="AA162" s="346"/>
    </row>
    <row r="163" spans="1:27" s="28" customFormat="1" ht="117" customHeight="1">
      <c r="A163" s="363" t="s">
        <v>47</v>
      </c>
      <c r="B163" s="376" t="s">
        <v>438</v>
      </c>
      <c r="C163" s="365" t="s">
        <v>900</v>
      </c>
      <c r="D163" s="360">
        <v>22201.001736409027</v>
      </c>
      <c r="E163" s="360">
        <v>24764.350588624002</v>
      </c>
      <c r="F163" s="360">
        <f t="shared" si="6"/>
        <v>2563.3488522149746</v>
      </c>
      <c r="G163" s="361">
        <f t="shared" si="7"/>
        <v>11.546095453932393</v>
      </c>
      <c r="H163" s="362" t="s">
        <v>2417</v>
      </c>
      <c r="I163" s="346"/>
      <c r="J163" s="346"/>
      <c r="K163" s="346"/>
      <c r="L163" s="346"/>
      <c r="M163" s="346"/>
      <c r="N163" s="346"/>
      <c r="O163" s="346"/>
      <c r="P163" s="346"/>
      <c r="Q163" s="346"/>
      <c r="R163" s="346"/>
      <c r="S163" s="346"/>
      <c r="T163" s="346"/>
      <c r="U163" s="346"/>
      <c r="V163" s="346"/>
      <c r="W163" s="346"/>
      <c r="X163" s="346"/>
      <c r="Y163" s="346"/>
      <c r="Z163" s="346"/>
      <c r="AA163" s="346"/>
    </row>
    <row r="164" spans="1:27" s="28" customFormat="1" ht="18" customHeight="1">
      <c r="A164" s="378" t="s">
        <v>439</v>
      </c>
      <c r="B164" s="86" t="s">
        <v>440</v>
      </c>
      <c r="C164" s="365" t="s">
        <v>900</v>
      </c>
      <c r="D164" s="360">
        <v>7405.9090233499992</v>
      </c>
      <c r="E164" s="360">
        <v>1380.2094671739992</v>
      </c>
      <c r="F164" s="360">
        <f t="shared" si="6"/>
        <v>-6025.6995561759995</v>
      </c>
      <c r="G164" s="361">
        <f t="shared" si="7"/>
        <v>-81.363402347742124</v>
      </c>
      <c r="H164" s="362"/>
      <c r="I164" s="346"/>
      <c r="J164" s="346"/>
      <c r="K164" s="346"/>
      <c r="L164" s="346"/>
      <c r="M164" s="346"/>
      <c r="N164" s="346"/>
      <c r="O164" s="346"/>
      <c r="P164" s="346"/>
      <c r="Q164" s="346"/>
      <c r="R164" s="346"/>
      <c r="S164" s="346"/>
      <c r="T164" s="346"/>
      <c r="U164" s="346"/>
      <c r="V164" s="346"/>
      <c r="W164" s="346"/>
      <c r="X164" s="346"/>
      <c r="Y164" s="346"/>
      <c r="Z164" s="346"/>
      <c r="AA164" s="346"/>
    </row>
    <row r="165" spans="1:27" s="28" customFormat="1" ht="32.25" thickBot="1">
      <c r="A165" s="378" t="s">
        <v>48</v>
      </c>
      <c r="B165" s="386" t="s">
        <v>441</v>
      </c>
      <c r="C165" s="304" t="s">
        <v>433</v>
      </c>
      <c r="D165" s="383">
        <v>1.966667091611757</v>
      </c>
      <c r="E165" s="383">
        <f>E163/E160</f>
        <v>4.0236189392932769</v>
      </c>
      <c r="F165" s="360">
        <f t="shared" si="6"/>
        <v>2.0569518476815198</v>
      </c>
      <c r="G165" s="361">
        <f t="shared" si="7"/>
        <v>104.59074931669147</v>
      </c>
      <c r="H165" s="362"/>
      <c r="I165" s="346"/>
      <c r="J165" s="346"/>
      <c r="K165" s="346"/>
      <c r="L165" s="346"/>
      <c r="M165" s="346"/>
      <c r="N165" s="346"/>
      <c r="O165" s="346"/>
      <c r="P165" s="346"/>
      <c r="Q165" s="346"/>
      <c r="R165" s="346"/>
      <c r="S165" s="346"/>
      <c r="T165" s="346"/>
      <c r="U165" s="346"/>
      <c r="V165" s="346"/>
      <c r="W165" s="346"/>
      <c r="X165" s="346"/>
      <c r="Y165" s="346"/>
      <c r="Z165" s="346"/>
      <c r="AA165" s="346"/>
    </row>
    <row r="166" spans="1:27" s="28" customFormat="1" ht="19.5" thickBot="1">
      <c r="A166" s="668" t="s">
        <v>442</v>
      </c>
      <c r="B166" s="669"/>
      <c r="C166" s="669"/>
      <c r="D166" s="669"/>
      <c r="E166" s="669"/>
      <c r="F166" s="669"/>
      <c r="G166" s="669"/>
      <c r="H166" s="672"/>
      <c r="I166" s="346"/>
      <c r="J166" s="346"/>
      <c r="K166" s="346"/>
      <c r="L166" s="346"/>
      <c r="M166" s="346"/>
      <c r="N166" s="346"/>
      <c r="O166" s="346"/>
      <c r="P166" s="346"/>
      <c r="Q166" s="346"/>
      <c r="R166" s="346"/>
      <c r="S166" s="346"/>
      <c r="T166" s="346"/>
      <c r="U166" s="346"/>
      <c r="V166" s="346"/>
      <c r="W166" s="346"/>
      <c r="X166" s="346"/>
      <c r="Y166" s="346"/>
      <c r="Z166" s="346"/>
      <c r="AA166" s="346"/>
    </row>
    <row r="167" spans="1:27" s="28" customFormat="1" ht="31.5" customHeight="1">
      <c r="A167" s="373" t="s">
        <v>443</v>
      </c>
      <c r="B167" s="387" t="s">
        <v>444</v>
      </c>
      <c r="C167" s="302" t="s">
        <v>900</v>
      </c>
      <c r="D167" s="374">
        <v>57596.802017997157</v>
      </c>
      <c r="E167" s="374">
        <v>42301.314191820005</v>
      </c>
      <c r="F167" s="360">
        <f>E167-D167</f>
        <v>-15295.487826177152</v>
      </c>
      <c r="G167" s="361">
        <f t="shared" si="7"/>
        <v>-26.556140775659387</v>
      </c>
      <c r="H167" s="375"/>
      <c r="I167" s="346"/>
      <c r="J167" s="346"/>
      <c r="K167" s="346"/>
      <c r="L167" s="346"/>
      <c r="M167" s="346"/>
      <c r="N167" s="346"/>
      <c r="O167" s="346"/>
      <c r="P167" s="346"/>
      <c r="Q167" s="346"/>
      <c r="R167" s="346"/>
      <c r="S167" s="346"/>
      <c r="T167" s="346"/>
      <c r="U167" s="346"/>
      <c r="V167" s="346"/>
      <c r="W167" s="346"/>
      <c r="X167" s="346"/>
      <c r="Y167" s="346"/>
      <c r="Z167" s="346"/>
      <c r="AA167" s="346"/>
    </row>
    <row r="168" spans="1:27" s="28" customFormat="1">
      <c r="A168" s="363" t="s">
        <v>49</v>
      </c>
      <c r="B168" s="364" t="s">
        <v>265</v>
      </c>
      <c r="C168" s="365" t="s">
        <v>900</v>
      </c>
      <c r="D168" s="360" t="s">
        <v>433</v>
      </c>
      <c r="E168" s="360" t="s">
        <v>433</v>
      </c>
      <c r="F168" s="360" t="s">
        <v>433</v>
      </c>
      <c r="G168" s="360" t="s">
        <v>433</v>
      </c>
      <c r="H168" s="375"/>
      <c r="I168" s="346"/>
      <c r="J168" s="346"/>
      <c r="K168" s="346"/>
      <c r="L168" s="346"/>
      <c r="M168" s="346"/>
      <c r="N168" s="346"/>
      <c r="O168" s="346"/>
      <c r="P168" s="346"/>
      <c r="Q168" s="346"/>
      <c r="R168" s="346"/>
      <c r="S168" s="346"/>
      <c r="T168" s="346"/>
      <c r="U168" s="346"/>
      <c r="V168" s="346"/>
      <c r="W168" s="346"/>
      <c r="X168" s="346"/>
      <c r="Y168" s="346"/>
      <c r="Z168" s="346"/>
      <c r="AA168" s="346"/>
    </row>
    <row r="169" spans="1:27" s="28" customFormat="1" ht="31.5">
      <c r="A169" s="363" t="s">
        <v>445</v>
      </c>
      <c r="B169" s="86" t="s">
        <v>266</v>
      </c>
      <c r="C169" s="365" t="s">
        <v>900</v>
      </c>
      <c r="D169" s="360" t="s">
        <v>433</v>
      </c>
      <c r="E169" s="360" t="s">
        <v>433</v>
      </c>
      <c r="F169" s="360" t="s">
        <v>433</v>
      </c>
      <c r="G169" s="360" t="s">
        <v>433</v>
      </c>
      <c r="H169" s="375"/>
      <c r="I169" s="346"/>
      <c r="J169" s="346"/>
      <c r="K169" s="346"/>
      <c r="L169" s="346"/>
      <c r="M169" s="346"/>
      <c r="N169" s="346"/>
      <c r="O169" s="346"/>
      <c r="P169" s="346"/>
      <c r="Q169" s="346"/>
      <c r="R169" s="346"/>
      <c r="S169" s="346"/>
      <c r="T169" s="346"/>
      <c r="U169" s="346"/>
      <c r="V169" s="346"/>
      <c r="W169" s="346"/>
      <c r="X169" s="346"/>
      <c r="Y169" s="346"/>
      <c r="Z169" s="346"/>
      <c r="AA169" s="346"/>
    </row>
    <row r="170" spans="1:27" s="28" customFormat="1" ht="31.5">
      <c r="A170" s="363" t="s">
        <v>446</v>
      </c>
      <c r="B170" s="86" t="s">
        <v>267</v>
      </c>
      <c r="C170" s="365" t="s">
        <v>900</v>
      </c>
      <c r="D170" s="360" t="s">
        <v>433</v>
      </c>
      <c r="E170" s="360" t="s">
        <v>433</v>
      </c>
      <c r="F170" s="360" t="s">
        <v>433</v>
      </c>
      <c r="G170" s="360" t="s">
        <v>433</v>
      </c>
      <c r="H170" s="362"/>
      <c r="I170" s="346"/>
      <c r="J170" s="346"/>
      <c r="K170" s="346"/>
      <c r="L170" s="346"/>
      <c r="M170" s="346"/>
      <c r="N170" s="346"/>
      <c r="O170" s="346"/>
      <c r="P170" s="346"/>
      <c r="Q170" s="346"/>
      <c r="R170" s="346"/>
      <c r="S170" s="346"/>
      <c r="T170" s="346"/>
      <c r="U170" s="346"/>
      <c r="V170" s="346"/>
      <c r="W170" s="346"/>
      <c r="X170" s="346"/>
      <c r="Y170" s="346"/>
      <c r="Z170" s="346"/>
      <c r="AA170" s="346"/>
    </row>
    <row r="171" spans="1:27" s="28" customFormat="1" ht="31.5">
      <c r="A171" s="363" t="s">
        <v>447</v>
      </c>
      <c r="B171" s="86" t="s">
        <v>268</v>
      </c>
      <c r="C171" s="365" t="s">
        <v>900</v>
      </c>
      <c r="D171" s="360" t="s">
        <v>433</v>
      </c>
      <c r="E171" s="360" t="s">
        <v>433</v>
      </c>
      <c r="F171" s="360" t="s">
        <v>433</v>
      </c>
      <c r="G171" s="360" t="s">
        <v>433</v>
      </c>
      <c r="H171" s="362"/>
      <c r="I171" s="346"/>
      <c r="J171" s="346"/>
      <c r="K171" s="346"/>
      <c r="L171" s="346"/>
      <c r="M171" s="346"/>
      <c r="N171" s="346"/>
      <c r="O171" s="346"/>
      <c r="P171" s="346"/>
      <c r="Q171" s="346"/>
      <c r="R171" s="346"/>
      <c r="S171" s="346"/>
      <c r="T171" s="346"/>
      <c r="U171" s="346"/>
      <c r="V171" s="346"/>
      <c r="W171" s="346"/>
      <c r="X171" s="346"/>
      <c r="Y171" s="346"/>
      <c r="Z171" s="346"/>
      <c r="AA171" s="346"/>
    </row>
    <row r="172" spans="1:27" s="28" customFormat="1">
      <c r="A172" s="363" t="s">
        <v>50</v>
      </c>
      <c r="B172" s="364" t="s">
        <v>269</v>
      </c>
      <c r="C172" s="365" t="s">
        <v>900</v>
      </c>
      <c r="D172" s="360" t="s">
        <v>433</v>
      </c>
      <c r="E172" s="360" t="s">
        <v>433</v>
      </c>
      <c r="F172" s="360" t="s">
        <v>433</v>
      </c>
      <c r="G172" s="360" t="s">
        <v>433</v>
      </c>
      <c r="H172" s="362"/>
      <c r="I172" s="346"/>
      <c r="J172" s="346"/>
      <c r="K172" s="346"/>
      <c r="L172" s="346"/>
      <c r="M172" s="346"/>
      <c r="N172" s="346"/>
      <c r="O172" s="346"/>
      <c r="P172" s="346"/>
      <c r="Q172" s="346"/>
      <c r="R172" s="346"/>
      <c r="S172" s="346"/>
      <c r="T172" s="346"/>
      <c r="U172" s="346"/>
      <c r="V172" s="346"/>
      <c r="W172" s="346"/>
      <c r="X172" s="346"/>
      <c r="Y172" s="346"/>
      <c r="Z172" s="346"/>
      <c r="AA172" s="346"/>
    </row>
    <row r="173" spans="1:27" s="28" customFormat="1">
      <c r="A173" s="363" t="s">
        <v>51</v>
      </c>
      <c r="B173" s="364" t="s">
        <v>270</v>
      </c>
      <c r="C173" s="365" t="s">
        <v>900</v>
      </c>
      <c r="D173" s="360">
        <v>53806.815014920787</v>
      </c>
      <c r="E173" s="360">
        <v>38882.071533679999</v>
      </c>
      <c r="F173" s="360">
        <f>E173-D173</f>
        <v>-14924.743481240788</v>
      </c>
      <c r="G173" s="361">
        <f>F173/D173*100</f>
        <v>-27.737645272447576</v>
      </c>
      <c r="H173" s="362"/>
      <c r="I173" s="346"/>
      <c r="J173" s="346"/>
      <c r="K173" s="346"/>
      <c r="L173" s="346"/>
      <c r="M173" s="346"/>
      <c r="N173" s="346"/>
      <c r="O173" s="346"/>
      <c r="P173" s="346"/>
      <c r="Q173" s="346"/>
      <c r="R173" s="346"/>
      <c r="S173" s="346"/>
      <c r="T173" s="346"/>
      <c r="U173" s="346"/>
      <c r="V173" s="346"/>
      <c r="W173" s="346"/>
      <c r="X173" s="346"/>
      <c r="Y173" s="346"/>
      <c r="Z173" s="346"/>
      <c r="AA173" s="346"/>
    </row>
    <row r="174" spans="1:27" s="28" customFormat="1">
      <c r="A174" s="363" t="s">
        <v>52</v>
      </c>
      <c r="B174" s="364" t="s">
        <v>271</v>
      </c>
      <c r="C174" s="365" t="s">
        <v>900</v>
      </c>
      <c r="D174" s="360" t="s">
        <v>433</v>
      </c>
      <c r="E174" s="360" t="s">
        <v>433</v>
      </c>
      <c r="F174" s="360" t="s">
        <v>433</v>
      </c>
      <c r="G174" s="360" t="s">
        <v>433</v>
      </c>
      <c r="H174" s="362"/>
      <c r="I174" s="346"/>
      <c r="J174" s="346"/>
      <c r="K174" s="346"/>
      <c r="L174" s="346"/>
      <c r="M174" s="346"/>
      <c r="N174" s="346"/>
      <c r="O174" s="346"/>
      <c r="P174" s="346"/>
      <c r="Q174" s="346"/>
      <c r="R174" s="346"/>
      <c r="S174" s="346"/>
      <c r="T174" s="346"/>
      <c r="U174" s="346"/>
      <c r="V174" s="346"/>
      <c r="W174" s="346"/>
      <c r="X174" s="346"/>
      <c r="Y174" s="346"/>
      <c r="Z174" s="346"/>
      <c r="AA174" s="346"/>
    </row>
    <row r="175" spans="1:27" s="28" customFormat="1">
      <c r="A175" s="363" t="s">
        <v>448</v>
      </c>
      <c r="B175" s="364" t="s">
        <v>273</v>
      </c>
      <c r="C175" s="365" t="s">
        <v>900</v>
      </c>
      <c r="D175" s="360">
        <v>3585.1340555567999</v>
      </c>
      <c r="E175" s="360">
        <v>2715.7329933299998</v>
      </c>
      <c r="F175" s="360">
        <f>E175-D175</f>
        <v>-869.40106222680015</v>
      </c>
      <c r="G175" s="361">
        <f>F175/D175*100</f>
        <v>-24.250168857124514</v>
      </c>
      <c r="H175" s="362"/>
      <c r="I175" s="346"/>
      <c r="J175" s="346"/>
      <c r="K175" s="346"/>
      <c r="L175" s="346"/>
      <c r="M175" s="346"/>
      <c r="N175" s="346"/>
      <c r="O175" s="346"/>
      <c r="P175" s="346"/>
      <c r="Q175" s="346"/>
      <c r="R175" s="346"/>
      <c r="S175" s="346"/>
      <c r="T175" s="346"/>
      <c r="U175" s="346"/>
      <c r="V175" s="346"/>
      <c r="W175" s="346"/>
      <c r="X175" s="346"/>
      <c r="Y175" s="346"/>
      <c r="Z175" s="346"/>
      <c r="AA175" s="346"/>
    </row>
    <row r="176" spans="1:27" s="28" customFormat="1">
      <c r="A176" s="363" t="s">
        <v>449</v>
      </c>
      <c r="B176" s="364" t="s">
        <v>275</v>
      </c>
      <c r="C176" s="365" t="s">
        <v>900</v>
      </c>
      <c r="D176" s="360" t="s">
        <v>433</v>
      </c>
      <c r="E176" s="360" t="s">
        <v>433</v>
      </c>
      <c r="F176" s="360" t="s">
        <v>433</v>
      </c>
      <c r="G176" s="360" t="s">
        <v>433</v>
      </c>
      <c r="H176" s="362"/>
      <c r="I176" s="346"/>
      <c r="J176" s="346"/>
      <c r="K176" s="346"/>
      <c r="L176" s="346"/>
      <c r="M176" s="346"/>
      <c r="N176" s="346"/>
      <c r="O176" s="346"/>
      <c r="P176" s="346"/>
      <c r="Q176" s="346"/>
      <c r="R176" s="346"/>
      <c r="S176" s="346"/>
      <c r="T176" s="346"/>
      <c r="U176" s="346"/>
      <c r="V176" s="346"/>
      <c r="W176" s="346"/>
      <c r="X176" s="346"/>
      <c r="Y176" s="346"/>
      <c r="Z176" s="346"/>
      <c r="AA176" s="346"/>
    </row>
    <row r="177" spans="1:27" s="28" customFormat="1">
      <c r="A177" s="363" t="s">
        <v>450</v>
      </c>
      <c r="B177" s="364" t="s">
        <v>277</v>
      </c>
      <c r="C177" s="365" t="s">
        <v>900</v>
      </c>
      <c r="D177" s="360" t="s">
        <v>433</v>
      </c>
      <c r="E177" s="360" t="s">
        <v>433</v>
      </c>
      <c r="F177" s="360" t="s">
        <v>433</v>
      </c>
      <c r="G177" s="360" t="s">
        <v>433</v>
      </c>
      <c r="H177" s="362"/>
      <c r="I177" s="346"/>
      <c r="J177" s="346"/>
      <c r="K177" s="346"/>
      <c r="L177" s="346"/>
      <c r="M177" s="346"/>
      <c r="N177" s="346"/>
      <c r="O177" s="346"/>
      <c r="P177" s="346"/>
      <c r="Q177" s="346"/>
      <c r="R177" s="346"/>
      <c r="S177" s="346"/>
      <c r="T177" s="346"/>
      <c r="U177" s="346"/>
      <c r="V177" s="346"/>
      <c r="W177" s="346"/>
      <c r="X177" s="346"/>
      <c r="Y177" s="346"/>
      <c r="Z177" s="346"/>
      <c r="AA177" s="346"/>
    </row>
    <row r="178" spans="1:27" s="28" customFormat="1" ht="31.5">
      <c r="A178" s="363" t="s">
        <v>451</v>
      </c>
      <c r="B178" s="366" t="s">
        <v>279</v>
      </c>
      <c r="C178" s="365" t="s">
        <v>900</v>
      </c>
      <c r="D178" s="360" t="s">
        <v>433</v>
      </c>
      <c r="E178" s="360" t="s">
        <v>433</v>
      </c>
      <c r="F178" s="360" t="s">
        <v>433</v>
      </c>
      <c r="G178" s="360" t="s">
        <v>433</v>
      </c>
      <c r="H178" s="362"/>
      <c r="I178" s="346"/>
      <c r="J178" s="346"/>
      <c r="K178" s="346"/>
      <c r="L178" s="346"/>
      <c r="M178" s="346"/>
      <c r="N178" s="346"/>
      <c r="O178" s="346"/>
      <c r="P178" s="346"/>
      <c r="Q178" s="346"/>
      <c r="R178" s="346"/>
      <c r="S178" s="346"/>
      <c r="T178" s="346"/>
      <c r="U178" s="346"/>
      <c r="V178" s="346"/>
      <c r="W178" s="346"/>
      <c r="X178" s="346"/>
      <c r="Y178" s="346"/>
      <c r="Z178" s="346"/>
      <c r="AA178" s="346"/>
    </row>
    <row r="179" spans="1:27" s="28" customFormat="1">
      <c r="A179" s="363" t="s">
        <v>452</v>
      </c>
      <c r="B179" s="367" t="s">
        <v>178</v>
      </c>
      <c r="C179" s="365" t="s">
        <v>900</v>
      </c>
      <c r="D179" s="360" t="s">
        <v>433</v>
      </c>
      <c r="E179" s="360" t="s">
        <v>433</v>
      </c>
      <c r="F179" s="360" t="s">
        <v>433</v>
      </c>
      <c r="G179" s="360" t="s">
        <v>433</v>
      </c>
      <c r="H179" s="362"/>
      <c r="I179" s="346"/>
      <c r="J179" s="346"/>
      <c r="K179" s="346"/>
      <c r="L179" s="346"/>
      <c r="M179" s="346"/>
      <c r="N179" s="346"/>
      <c r="O179" s="346"/>
      <c r="P179" s="346"/>
      <c r="Q179" s="346"/>
      <c r="R179" s="346"/>
      <c r="S179" s="346"/>
      <c r="T179" s="346"/>
      <c r="U179" s="346"/>
      <c r="V179" s="346"/>
      <c r="W179" s="346"/>
      <c r="X179" s="346"/>
      <c r="Y179" s="346"/>
      <c r="Z179" s="346"/>
      <c r="AA179" s="346"/>
    </row>
    <row r="180" spans="1:27" s="28" customFormat="1">
      <c r="A180" s="363" t="s">
        <v>453</v>
      </c>
      <c r="B180" s="367" t="s">
        <v>179</v>
      </c>
      <c r="C180" s="365" t="s">
        <v>900</v>
      </c>
      <c r="D180" s="360" t="s">
        <v>433</v>
      </c>
      <c r="E180" s="360" t="s">
        <v>433</v>
      </c>
      <c r="F180" s="360" t="s">
        <v>433</v>
      </c>
      <c r="G180" s="360" t="s">
        <v>433</v>
      </c>
      <c r="H180" s="362"/>
      <c r="I180" s="346"/>
      <c r="J180" s="346"/>
      <c r="K180" s="346"/>
      <c r="L180" s="346"/>
      <c r="M180" s="346"/>
      <c r="N180" s="346"/>
      <c r="O180" s="346"/>
      <c r="P180" s="346"/>
      <c r="Q180" s="346"/>
      <c r="R180" s="346"/>
      <c r="S180" s="346"/>
      <c r="T180" s="346"/>
      <c r="U180" s="346"/>
      <c r="V180" s="346"/>
      <c r="W180" s="346"/>
      <c r="X180" s="346"/>
      <c r="Y180" s="346"/>
      <c r="Z180" s="346"/>
      <c r="AA180" s="346"/>
    </row>
    <row r="181" spans="1:27" s="28" customFormat="1" ht="31.5">
      <c r="A181" s="363" t="s">
        <v>454</v>
      </c>
      <c r="B181" s="376" t="s">
        <v>455</v>
      </c>
      <c r="C181" s="365" t="s">
        <v>900</v>
      </c>
      <c r="D181" s="360">
        <v>0</v>
      </c>
      <c r="E181" s="360">
        <v>0</v>
      </c>
      <c r="F181" s="360">
        <f t="shared" ref="F181:F244" si="8">E181-D181</f>
        <v>0</v>
      </c>
      <c r="G181" s="361">
        <v>0</v>
      </c>
      <c r="H181" s="362"/>
      <c r="I181" s="346"/>
      <c r="J181" s="346"/>
      <c r="K181" s="346"/>
      <c r="L181" s="346"/>
      <c r="M181" s="346"/>
      <c r="N181" s="346"/>
      <c r="O181" s="346"/>
      <c r="P181" s="346"/>
      <c r="Q181" s="346"/>
      <c r="R181" s="346"/>
      <c r="S181" s="346"/>
      <c r="T181" s="346"/>
      <c r="U181" s="346"/>
      <c r="V181" s="346"/>
      <c r="W181" s="346"/>
      <c r="X181" s="346"/>
      <c r="Y181" s="346"/>
      <c r="Z181" s="346"/>
      <c r="AA181" s="346"/>
    </row>
    <row r="182" spans="1:27" s="28" customFormat="1">
      <c r="A182" s="363" t="s">
        <v>456</v>
      </c>
      <c r="B182" s="86" t="s">
        <v>457</v>
      </c>
      <c r="C182" s="365" t="s">
        <v>900</v>
      </c>
      <c r="D182" s="360">
        <v>0</v>
      </c>
      <c r="E182" s="360">
        <v>0</v>
      </c>
      <c r="F182" s="360">
        <f t="shared" si="8"/>
        <v>0</v>
      </c>
      <c r="G182" s="361">
        <v>0</v>
      </c>
      <c r="H182" s="362"/>
      <c r="I182" s="346"/>
      <c r="J182" s="346"/>
      <c r="K182" s="346"/>
      <c r="L182" s="346"/>
      <c r="M182" s="346"/>
      <c r="N182" s="346"/>
      <c r="O182" s="346"/>
      <c r="P182" s="346"/>
      <c r="Q182" s="346"/>
      <c r="R182" s="346"/>
      <c r="S182" s="346"/>
      <c r="T182" s="346"/>
      <c r="U182" s="346"/>
      <c r="V182" s="346"/>
      <c r="W182" s="346"/>
      <c r="X182" s="346"/>
      <c r="Y182" s="346"/>
      <c r="Z182" s="346"/>
      <c r="AA182" s="346"/>
    </row>
    <row r="183" spans="1:27" s="28" customFormat="1" ht="16.5" customHeight="1">
      <c r="A183" s="363" t="s">
        <v>458</v>
      </c>
      <c r="B183" s="86" t="s">
        <v>459</v>
      </c>
      <c r="C183" s="365" t="s">
        <v>900</v>
      </c>
      <c r="D183" s="360">
        <v>0</v>
      </c>
      <c r="E183" s="360">
        <v>0</v>
      </c>
      <c r="F183" s="360">
        <f t="shared" si="8"/>
        <v>0</v>
      </c>
      <c r="G183" s="361">
        <v>0</v>
      </c>
      <c r="H183" s="362"/>
      <c r="I183" s="346"/>
      <c r="J183" s="346"/>
      <c r="K183" s="346"/>
      <c r="L183" s="346"/>
      <c r="M183" s="346"/>
      <c r="N183" s="346"/>
      <c r="O183" s="346"/>
      <c r="P183" s="346"/>
      <c r="Q183" s="346"/>
      <c r="R183" s="346"/>
      <c r="S183" s="346"/>
      <c r="T183" s="346"/>
      <c r="U183" s="346"/>
      <c r="V183" s="346"/>
      <c r="W183" s="346"/>
      <c r="X183" s="346"/>
      <c r="Y183" s="346"/>
      <c r="Z183" s="346"/>
      <c r="AA183" s="346"/>
    </row>
    <row r="184" spans="1:27" s="28" customFormat="1" ht="55.5" customHeight="1">
      <c r="A184" s="363" t="s">
        <v>460</v>
      </c>
      <c r="B184" s="364" t="s">
        <v>283</v>
      </c>
      <c r="C184" s="365" t="s">
        <v>900</v>
      </c>
      <c r="D184" s="360">
        <v>204.85294751957053</v>
      </c>
      <c r="E184" s="360">
        <v>703.50966481000012</v>
      </c>
      <c r="F184" s="360">
        <f t="shared" si="8"/>
        <v>498.65671729042958</v>
      </c>
      <c r="G184" s="361">
        <f t="shared" ref="G184:G247" si="9">F184/D184*100</f>
        <v>243.42179271928251</v>
      </c>
      <c r="H184" s="362" t="s">
        <v>2418</v>
      </c>
      <c r="I184" s="346"/>
      <c r="J184" s="346"/>
      <c r="K184" s="346"/>
      <c r="L184" s="346"/>
      <c r="M184" s="346"/>
      <c r="N184" s="346"/>
      <c r="O184" s="346"/>
      <c r="P184" s="346"/>
      <c r="Q184" s="346"/>
      <c r="R184" s="346"/>
      <c r="S184" s="346"/>
      <c r="T184" s="346"/>
      <c r="U184" s="346"/>
      <c r="V184" s="346"/>
      <c r="W184" s="346"/>
      <c r="X184" s="346"/>
      <c r="Y184" s="346"/>
      <c r="Z184" s="346"/>
      <c r="AA184" s="346"/>
    </row>
    <row r="185" spans="1:27" s="28" customFormat="1">
      <c r="A185" s="363" t="s">
        <v>461</v>
      </c>
      <c r="B185" s="380" t="s">
        <v>462</v>
      </c>
      <c r="C185" s="365" t="s">
        <v>900</v>
      </c>
      <c r="D185" s="360">
        <v>52439.749813645351</v>
      </c>
      <c r="E185" s="360">
        <v>36576.63153278573</v>
      </c>
      <c r="F185" s="360">
        <f t="shared" si="8"/>
        <v>-15863.11828085962</v>
      </c>
      <c r="G185" s="361">
        <f t="shared" si="9"/>
        <v>-30.250179181312337</v>
      </c>
      <c r="H185" s="362"/>
      <c r="I185" s="346"/>
      <c r="J185" s="346"/>
      <c r="K185" s="346"/>
      <c r="L185" s="346"/>
      <c r="M185" s="346"/>
      <c r="N185" s="346"/>
      <c r="O185" s="346"/>
      <c r="P185" s="346"/>
      <c r="Q185" s="346"/>
      <c r="R185" s="346"/>
      <c r="S185" s="346"/>
      <c r="T185" s="346"/>
      <c r="U185" s="346"/>
      <c r="V185" s="346"/>
      <c r="W185" s="346"/>
      <c r="X185" s="346"/>
      <c r="Y185" s="346"/>
      <c r="Z185" s="346"/>
      <c r="AA185" s="346"/>
    </row>
    <row r="186" spans="1:27" s="28" customFormat="1">
      <c r="A186" s="363" t="s">
        <v>463</v>
      </c>
      <c r="B186" s="376" t="s">
        <v>464</v>
      </c>
      <c r="C186" s="365" t="s">
        <v>900</v>
      </c>
      <c r="D186" s="360">
        <v>0</v>
      </c>
      <c r="E186" s="360">
        <v>0</v>
      </c>
      <c r="F186" s="360">
        <f t="shared" si="8"/>
        <v>0</v>
      </c>
      <c r="G186" s="361">
        <v>0</v>
      </c>
      <c r="H186" s="362"/>
      <c r="I186" s="346"/>
      <c r="J186" s="346"/>
      <c r="K186" s="346"/>
      <c r="L186" s="346"/>
      <c r="M186" s="346"/>
      <c r="N186" s="346"/>
      <c r="O186" s="346"/>
      <c r="P186" s="346"/>
      <c r="Q186" s="346"/>
      <c r="R186" s="346"/>
      <c r="S186" s="346"/>
      <c r="T186" s="346"/>
      <c r="U186" s="346"/>
      <c r="V186" s="346"/>
      <c r="W186" s="346"/>
      <c r="X186" s="346"/>
      <c r="Y186" s="346"/>
      <c r="Z186" s="346"/>
      <c r="AA186" s="346"/>
    </row>
    <row r="187" spans="1:27" s="28" customFormat="1">
      <c r="A187" s="363" t="s">
        <v>465</v>
      </c>
      <c r="B187" s="376" t="s">
        <v>466</v>
      </c>
      <c r="C187" s="365" t="s">
        <v>900</v>
      </c>
      <c r="D187" s="360">
        <v>10385.668701515182</v>
      </c>
      <c r="E187" s="360">
        <v>6319.1877199099999</v>
      </c>
      <c r="F187" s="360">
        <f t="shared" si="8"/>
        <v>-4066.480981605182</v>
      </c>
      <c r="G187" s="361">
        <f t="shared" si="9"/>
        <v>-39.154734263879575</v>
      </c>
      <c r="H187" s="362"/>
      <c r="I187" s="346"/>
      <c r="J187" s="346"/>
      <c r="K187" s="346"/>
      <c r="L187" s="346"/>
      <c r="M187" s="346"/>
      <c r="N187" s="346"/>
      <c r="O187" s="346"/>
      <c r="P187" s="346"/>
      <c r="Q187" s="346"/>
      <c r="R187" s="346"/>
      <c r="S187" s="346"/>
      <c r="T187" s="346"/>
      <c r="U187" s="346"/>
      <c r="V187" s="346"/>
      <c r="W187" s="346"/>
      <c r="X187" s="346"/>
      <c r="Y187" s="346"/>
      <c r="Z187" s="346"/>
      <c r="AA187" s="346"/>
    </row>
    <row r="188" spans="1:27" s="28" customFormat="1">
      <c r="A188" s="363" t="s">
        <v>467</v>
      </c>
      <c r="B188" s="86" t="s">
        <v>468</v>
      </c>
      <c r="C188" s="365" t="s">
        <v>900</v>
      </c>
      <c r="D188" s="360">
        <v>0</v>
      </c>
      <c r="E188" s="360">
        <v>0</v>
      </c>
      <c r="F188" s="360">
        <f t="shared" si="8"/>
        <v>0</v>
      </c>
      <c r="G188" s="361">
        <v>0</v>
      </c>
      <c r="H188" s="362"/>
      <c r="I188" s="346"/>
      <c r="J188" s="346"/>
      <c r="K188" s="346"/>
      <c r="L188" s="346"/>
      <c r="M188" s="346"/>
      <c r="N188" s="346"/>
      <c r="O188" s="346"/>
      <c r="P188" s="346"/>
      <c r="Q188" s="346"/>
      <c r="R188" s="346"/>
      <c r="S188" s="346"/>
      <c r="T188" s="346"/>
      <c r="U188" s="346"/>
      <c r="V188" s="346"/>
      <c r="W188" s="346"/>
      <c r="X188" s="346"/>
      <c r="Y188" s="346"/>
      <c r="Z188" s="346"/>
      <c r="AA188" s="346"/>
    </row>
    <row r="189" spans="1:27" s="28" customFormat="1">
      <c r="A189" s="363" t="s">
        <v>469</v>
      </c>
      <c r="B189" s="86" t="s">
        <v>470</v>
      </c>
      <c r="C189" s="365" t="s">
        <v>900</v>
      </c>
      <c r="D189" s="360">
        <v>127.38111918589999</v>
      </c>
      <c r="E189" s="360">
        <v>88.052260349999997</v>
      </c>
      <c r="F189" s="360">
        <f t="shared" si="8"/>
        <v>-39.328858835899993</v>
      </c>
      <c r="G189" s="361">
        <f t="shared" si="9"/>
        <v>-30.874951552673561</v>
      </c>
      <c r="H189" s="362"/>
      <c r="I189" s="346"/>
      <c r="J189" s="346"/>
      <c r="K189" s="346"/>
      <c r="L189" s="346"/>
      <c r="M189" s="346"/>
      <c r="N189" s="346"/>
      <c r="O189" s="346"/>
      <c r="P189" s="346"/>
      <c r="Q189" s="346"/>
      <c r="R189" s="346"/>
      <c r="S189" s="346"/>
      <c r="T189" s="346"/>
      <c r="U189" s="346"/>
      <c r="V189" s="346"/>
      <c r="W189" s="346"/>
      <c r="X189" s="346"/>
      <c r="Y189" s="346"/>
      <c r="Z189" s="346"/>
      <c r="AA189" s="346"/>
    </row>
    <row r="190" spans="1:27" s="28" customFormat="1">
      <c r="A190" s="363" t="s">
        <v>471</v>
      </c>
      <c r="B190" s="86" t="s">
        <v>472</v>
      </c>
      <c r="C190" s="365" t="s">
        <v>900</v>
      </c>
      <c r="D190" s="360">
        <v>10243.967633329283</v>
      </c>
      <c r="E190" s="360">
        <v>6222.8645434599994</v>
      </c>
      <c r="F190" s="360">
        <f t="shared" si="8"/>
        <v>-4021.1030898692834</v>
      </c>
      <c r="G190" s="361">
        <f t="shared" si="9"/>
        <v>-39.253375584538311</v>
      </c>
      <c r="H190" s="362"/>
      <c r="I190" s="346"/>
      <c r="J190" s="346"/>
      <c r="K190" s="346"/>
      <c r="L190" s="346"/>
      <c r="M190" s="346"/>
      <c r="N190" s="346"/>
      <c r="O190" s="346"/>
      <c r="P190" s="346"/>
      <c r="Q190" s="346"/>
      <c r="R190" s="346"/>
      <c r="S190" s="346"/>
      <c r="T190" s="346"/>
      <c r="U190" s="346"/>
      <c r="V190" s="346"/>
      <c r="W190" s="346"/>
      <c r="X190" s="346"/>
      <c r="Y190" s="346"/>
      <c r="Z190" s="346"/>
      <c r="AA190" s="346"/>
    </row>
    <row r="191" spans="1:27" s="28" customFormat="1" ht="31.5">
      <c r="A191" s="363" t="s">
        <v>473</v>
      </c>
      <c r="B191" s="376" t="s">
        <v>474</v>
      </c>
      <c r="C191" s="365" t="s">
        <v>900</v>
      </c>
      <c r="D191" s="360">
        <v>7463.6534363243554</v>
      </c>
      <c r="E191" s="360">
        <v>6542.1716904300001</v>
      </c>
      <c r="F191" s="360">
        <f t="shared" si="8"/>
        <v>-921.4817458943553</v>
      </c>
      <c r="G191" s="361">
        <f t="shared" si="9"/>
        <v>-12.34625580831041</v>
      </c>
      <c r="H191" s="362"/>
      <c r="I191" s="346"/>
      <c r="J191" s="346"/>
      <c r="K191" s="346"/>
      <c r="L191" s="346"/>
      <c r="M191" s="346"/>
      <c r="N191" s="346"/>
      <c r="O191" s="346"/>
      <c r="P191" s="346"/>
      <c r="Q191" s="346"/>
      <c r="R191" s="346"/>
      <c r="S191" s="346"/>
      <c r="T191" s="346"/>
      <c r="U191" s="346"/>
      <c r="V191" s="346"/>
      <c r="W191" s="346"/>
      <c r="X191" s="346"/>
      <c r="Y191" s="346"/>
      <c r="Z191" s="346"/>
      <c r="AA191" s="346"/>
    </row>
    <row r="192" spans="1:27" s="28" customFormat="1" ht="31.5">
      <c r="A192" s="363" t="s">
        <v>475</v>
      </c>
      <c r="B192" s="376" t="s">
        <v>476</v>
      </c>
      <c r="C192" s="365" t="s">
        <v>900</v>
      </c>
      <c r="D192" s="360">
        <v>15502.252274126238</v>
      </c>
      <c r="E192" s="360">
        <v>11890.801163789998</v>
      </c>
      <c r="F192" s="360">
        <f t="shared" si="8"/>
        <v>-3611.4511103362402</v>
      </c>
      <c r="G192" s="361">
        <f t="shared" si="9"/>
        <v>-23.296299443945117</v>
      </c>
      <c r="H192" s="362"/>
      <c r="I192" s="346"/>
      <c r="J192" s="346"/>
      <c r="K192" s="346"/>
      <c r="L192" s="346"/>
      <c r="M192" s="346"/>
      <c r="N192" s="346"/>
      <c r="O192" s="346"/>
      <c r="P192" s="346"/>
      <c r="Q192" s="346"/>
      <c r="R192" s="346"/>
      <c r="S192" s="346"/>
      <c r="T192" s="346"/>
      <c r="U192" s="346"/>
      <c r="V192" s="346"/>
      <c r="W192" s="346"/>
      <c r="X192" s="346"/>
      <c r="Y192" s="346"/>
      <c r="Z192" s="346"/>
      <c r="AA192" s="346"/>
    </row>
    <row r="193" spans="1:27" s="28" customFormat="1" ht="18" customHeight="1">
      <c r="A193" s="363" t="s">
        <v>477</v>
      </c>
      <c r="B193" s="376" t="s">
        <v>478</v>
      </c>
      <c r="C193" s="365" t="s">
        <v>900</v>
      </c>
      <c r="D193" s="360">
        <v>0</v>
      </c>
      <c r="E193" s="360">
        <v>0</v>
      </c>
      <c r="F193" s="360">
        <f t="shared" si="8"/>
        <v>0</v>
      </c>
      <c r="G193" s="361">
        <v>0</v>
      </c>
      <c r="H193" s="362"/>
      <c r="I193" s="346"/>
      <c r="J193" s="346"/>
      <c r="K193" s="346"/>
      <c r="L193" s="346"/>
      <c r="M193" s="346"/>
      <c r="N193" s="346"/>
      <c r="O193" s="346"/>
      <c r="P193" s="346"/>
      <c r="Q193" s="346"/>
      <c r="R193" s="346"/>
      <c r="S193" s="346"/>
      <c r="T193" s="346"/>
      <c r="U193" s="346"/>
      <c r="V193" s="346"/>
      <c r="W193" s="346"/>
      <c r="X193" s="346"/>
      <c r="Y193" s="346"/>
      <c r="Z193" s="346"/>
      <c r="AA193" s="346"/>
    </row>
    <row r="194" spans="1:27" s="28" customFormat="1">
      <c r="A194" s="363" t="s">
        <v>479</v>
      </c>
      <c r="B194" s="376" t="s">
        <v>480</v>
      </c>
      <c r="C194" s="365" t="s">
        <v>900</v>
      </c>
      <c r="D194" s="360">
        <v>4658.9613918274235</v>
      </c>
      <c r="E194" s="360">
        <v>3217.2986212900009</v>
      </c>
      <c r="F194" s="360">
        <f t="shared" si="8"/>
        <v>-1441.6627705374226</v>
      </c>
      <c r="G194" s="361">
        <f t="shared" si="9"/>
        <v>-30.943866009843603</v>
      </c>
      <c r="H194" s="362"/>
      <c r="I194" s="346"/>
      <c r="J194" s="346"/>
      <c r="K194" s="346"/>
      <c r="L194" s="346"/>
      <c r="M194" s="346"/>
      <c r="N194" s="346"/>
      <c r="O194" s="346"/>
      <c r="P194" s="346"/>
      <c r="Q194" s="346"/>
      <c r="R194" s="346"/>
      <c r="S194" s="346"/>
      <c r="T194" s="346"/>
      <c r="U194" s="346"/>
      <c r="V194" s="346"/>
      <c r="W194" s="346"/>
      <c r="X194" s="346"/>
      <c r="Y194" s="346"/>
      <c r="Z194" s="346"/>
      <c r="AA194" s="346"/>
    </row>
    <row r="195" spans="1:27" s="28" customFormat="1">
      <c r="A195" s="363" t="s">
        <v>481</v>
      </c>
      <c r="B195" s="376" t="s">
        <v>482</v>
      </c>
      <c r="C195" s="365" t="s">
        <v>900</v>
      </c>
      <c r="D195" s="360">
        <v>1392.961649031731</v>
      </c>
      <c r="E195" s="360">
        <v>953.16545757000006</v>
      </c>
      <c r="F195" s="360">
        <f t="shared" si="8"/>
        <v>-439.79619146173093</v>
      </c>
      <c r="G195" s="361">
        <f t="shared" si="9"/>
        <v>-31.572742276676465</v>
      </c>
      <c r="H195" s="362"/>
      <c r="I195" s="346"/>
      <c r="J195" s="346"/>
      <c r="K195" s="346"/>
      <c r="L195" s="346"/>
      <c r="M195" s="346"/>
      <c r="N195" s="346"/>
      <c r="O195" s="346"/>
      <c r="P195" s="346"/>
      <c r="Q195" s="346"/>
      <c r="R195" s="346"/>
      <c r="S195" s="346"/>
      <c r="T195" s="346"/>
      <c r="U195" s="346"/>
      <c r="V195" s="346"/>
      <c r="W195" s="346"/>
      <c r="X195" s="346"/>
      <c r="Y195" s="346"/>
      <c r="Z195" s="346"/>
      <c r="AA195" s="346"/>
    </row>
    <row r="196" spans="1:27" s="28" customFormat="1">
      <c r="A196" s="363" t="s">
        <v>483</v>
      </c>
      <c r="B196" s="376" t="s">
        <v>484</v>
      </c>
      <c r="C196" s="365" t="s">
        <v>900</v>
      </c>
      <c r="D196" s="360">
        <v>4293.9724738877549</v>
      </c>
      <c r="E196" s="360">
        <v>2094.6360781099997</v>
      </c>
      <c r="F196" s="360">
        <f t="shared" si="8"/>
        <v>-2199.3363957777551</v>
      </c>
      <c r="G196" s="361">
        <f t="shared" si="9"/>
        <v>-51.219154504418142</v>
      </c>
      <c r="H196" s="362"/>
      <c r="I196" s="346"/>
      <c r="J196" s="346"/>
      <c r="K196" s="346"/>
      <c r="L196" s="346"/>
      <c r="M196" s="346"/>
      <c r="N196" s="346"/>
      <c r="O196" s="346"/>
      <c r="P196" s="346"/>
      <c r="Q196" s="346"/>
      <c r="R196" s="346"/>
      <c r="S196" s="346"/>
      <c r="T196" s="346"/>
      <c r="U196" s="346"/>
      <c r="V196" s="346"/>
      <c r="W196" s="346"/>
      <c r="X196" s="346"/>
      <c r="Y196" s="346"/>
      <c r="Z196" s="346"/>
      <c r="AA196" s="346"/>
    </row>
    <row r="197" spans="1:27" s="28" customFormat="1">
      <c r="A197" s="363" t="s">
        <v>485</v>
      </c>
      <c r="B197" s="86" t="s">
        <v>486</v>
      </c>
      <c r="C197" s="365" t="s">
        <v>900</v>
      </c>
      <c r="D197" s="360">
        <v>705.74651644929736</v>
      </c>
      <c r="E197" s="360">
        <v>338.49305300000003</v>
      </c>
      <c r="F197" s="360">
        <f t="shared" si="8"/>
        <v>-367.25346344929733</v>
      </c>
      <c r="G197" s="361">
        <f t="shared" si="9"/>
        <v>-52.037587843436675</v>
      </c>
      <c r="H197" s="362"/>
      <c r="I197" s="346"/>
      <c r="J197" s="346"/>
      <c r="K197" s="346"/>
      <c r="L197" s="346"/>
      <c r="M197" s="346"/>
      <c r="N197" s="346"/>
      <c r="O197" s="346"/>
      <c r="P197" s="346"/>
      <c r="Q197" s="346"/>
      <c r="R197" s="346"/>
      <c r="S197" s="346"/>
      <c r="T197" s="346"/>
      <c r="U197" s="346"/>
      <c r="V197" s="346"/>
      <c r="W197" s="346"/>
      <c r="X197" s="346"/>
      <c r="Y197" s="346"/>
      <c r="Z197" s="346"/>
      <c r="AA197" s="346"/>
    </row>
    <row r="198" spans="1:27" s="28" customFormat="1">
      <c r="A198" s="363" t="s">
        <v>487</v>
      </c>
      <c r="B198" s="376" t="s">
        <v>488</v>
      </c>
      <c r="C198" s="365" t="s">
        <v>900</v>
      </c>
      <c r="D198" s="360">
        <v>1460.1887520545845</v>
      </c>
      <c r="E198" s="360">
        <v>1243.7558032299996</v>
      </c>
      <c r="F198" s="360">
        <f t="shared" si="8"/>
        <v>-216.43294882458486</v>
      </c>
      <c r="G198" s="361">
        <f t="shared" si="9"/>
        <v>-14.822258322429141</v>
      </c>
      <c r="H198" s="362"/>
      <c r="I198" s="346"/>
      <c r="J198" s="346"/>
      <c r="K198" s="346"/>
      <c r="L198" s="346"/>
      <c r="M198" s="346"/>
      <c r="N198" s="346"/>
      <c r="O198" s="346"/>
      <c r="P198" s="346"/>
      <c r="Q198" s="346"/>
      <c r="R198" s="346"/>
      <c r="S198" s="346"/>
      <c r="T198" s="346"/>
      <c r="U198" s="346"/>
      <c r="V198" s="346"/>
      <c r="W198" s="346"/>
      <c r="X198" s="346"/>
      <c r="Y198" s="346"/>
      <c r="Z198" s="346"/>
      <c r="AA198" s="346"/>
    </row>
    <row r="199" spans="1:27" s="28" customFormat="1">
      <c r="A199" s="363" t="s">
        <v>489</v>
      </c>
      <c r="B199" s="376" t="s">
        <v>490</v>
      </c>
      <c r="C199" s="365" t="s">
        <v>900</v>
      </c>
      <c r="D199" s="360">
        <v>757.52255693051961</v>
      </c>
      <c r="E199" s="360">
        <v>391.92902439000085</v>
      </c>
      <c r="F199" s="360">
        <f t="shared" si="8"/>
        <v>-365.59353254051877</v>
      </c>
      <c r="G199" s="361">
        <f t="shared" si="9"/>
        <v>-48.26173546856522</v>
      </c>
      <c r="H199" s="362"/>
      <c r="I199" s="346"/>
      <c r="J199" s="346"/>
      <c r="K199" s="346"/>
      <c r="L199" s="346"/>
      <c r="M199" s="346"/>
      <c r="N199" s="346"/>
      <c r="O199" s="346"/>
      <c r="P199" s="346"/>
      <c r="Q199" s="346"/>
      <c r="R199" s="346"/>
      <c r="S199" s="346"/>
      <c r="T199" s="346"/>
      <c r="U199" s="346"/>
      <c r="V199" s="346"/>
      <c r="W199" s="346"/>
      <c r="X199" s="346"/>
      <c r="Y199" s="346"/>
      <c r="Z199" s="346"/>
      <c r="AA199" s="346"/>
    </row>
    <row r="200" spans="1:27" s="28" customFormat="1">
      <c r="A200" s="363" t="s">
        <v>491</v>
      </c>
      <c r="B200" s="376" t="s">
        <v>492</v>
      </c>
      <c r="C200" s="365" t="s">
        <v>900</v>
      </c>
      <c r="D200" s="360">
        <v>338.905066224</v>
      </c>
      <c r="E200" s="360">
        <v>203.20023593000002</v>
      </c>
      <c r="F200" s="360">
        <f t="shared" si="8"/>
        <v>-135.70483029399998</v>
      </c>
      <c r="G200" s="361">
        <f t="shared" si="9"/>
        <v>-40.042136816068016</v>
      </c>
      <c r="H200" s="362"/>
      <c r="I200" s="346"/>
      <c r="J200" s="346"/>
      <c r="K200" s="346"/>
      <c r="L200" s="346"/>
      <c r="M200" s="346"/>
      <c r="N200" s="346"/>
      <c r="O200" s="346"/>
      <c r="P200" s="346"/>
      <c r="Q200" s="346"/>
      <c r="R200" s="346"/>
      <c r="S200" s="346"/>
      <c r="T200" s="346"/>
      <c r="U200" s="346"/>
      <c r="V200" s="346"/>
      <c r="W200" s="346"/>
      <c r="X200" s="346"/>
      <c r="Y200" s="346"/>
      <c r="Z200" s="346"/>
      <c r="AA200" s="346"/>
    </row>
    <row r="201" spans="1:27" s="28" customFormat="1" ht="31.5">
      <c r="A201" s="363" t="s">
        <v>493</v>
      </c>
      <c r="B201" s="376" t="s">
        <v>494</v>
      </c>
      <c r="C201" s="365" t="s">
        <v>900</v>
      </c>
      <c r="D201" s="360">
        <v>2420.999201412048</v>
      </c>
      <c r="E201" s="360">
        <v>1309.33181274</v>
      </c>
      <c r="F201" s="360">
        <f t="shared" si="8"/>
        <v>-1111.667388672048</v>
      </c>
      <c r="G201" s="361">
        <f t="shared" si="9"/>
        <v>-45.917709845739225</v>
      </c>
      <c r="H201" s="362"/>
      <c r="I201" s="346"/>
      <c r="J201" s="346"/>
      <c r="K201" s="346"/>
      <c r="L201" s="346"/>
      <c r="M201" s="346"/>
      <c r="N201" s="346"/>
      <c r="O201" s="346"/>
      <c r="P201" s="346"/>
      <c r="Q201" s="346"/>
      <c r="R201" s="346"/>
      <c r="S201" s="346"/>
      <c r="T201" s="346"/>
      <c r="U201" s="346"/>
      <c r="V201" s="346"/>
      <c r="W201" s="346"/>
      <c r="X201" s="346"/>
      <c r="Y201" s="346"/>
      <c r="Z201" s="346"/>
      <c r="AA201" s="346"/>
    </row>
    <row r="202" spans="1:27" s="28" customFormat="1">
      <c r="A202" s="363" t="s">
        <v>495</v>
      </c>
      <c r="B202" s="376" t="s">
        <v>496</v>
      </c>
      <c r="C202" s="365" t="s">
        <v>900</v>
      </c>
      <c r="D202" s="360">
        <v>3764.6643103115139</v>
      </c>
      <c r="E202" s="360">
        <f>E185-E186-E187-E191-E192-E193-E194-E195-E196-E198-E199-E200-E201</f>
        <v>2411.1539253957308</v>
      </c>
      <c r="F202" s="360">
        <f t="shared" si="8"/>
        <v>-1353.5103849157831</v>
      </c>
      <c r="G202" s="361">
        <f t="shared" si="9"/>
        <v>-35.953016613154141</v>
      </c>
      <c r="H202" s="362"/>
      <c r="I202" s="346"/>
      <c r="J202" s="346"/>
      <c r="K202" s="346"/>
      <c r="L202" s="346"/>
      <c r="M202" s="346"/>
      <c r="N202" s="346"/>
      <c r="O202" s="346"/>
      <c r="P202" s="346"/>
      <c r="Q202" s="346"/>
      <c r="R202" s="346"/>
      <c r="S202" s="346"/>
      <c r="T202" s="346"/>
      <c r="U202" s="346"/>
      <c r="V202" s="346"/>
      <c r="W202" s="346"/>
      <c r="X202" s="346"/>
      <c r="Y202" s="346"/>
      <c r="Z202" s="346"/>
      <c r="AA202" s="346"/>
    </row>
    <row r="203" spans="1:27" s="28" customFormat="1" ht="53.25" customHeight="1">
      <c r="A203" s="363" t="s">
        <v>497</v>
      </c>
      <c r="B203" s="380" t="s">
        <v>498</v>
      </c>
      <c r="C203" s="365" t="s">
        <v>900</v>
      </c>
      <c r="D203" s="360">
        <v>1.9929750466345384</v>
      </c>
      <c r="E203" s="360">
        <v>266.68805219000001</v>
      </c>
      <c r="F203" s="360">
        <f t="shared" si="8"/>
        <v>264.69507714336549</v>
      </c>
      <c r="G203" s="361">
        <f t="shared" si="9"/>
        <v>13281.404480720725</v>
      </c>
      <c r="H203" s="362" t="s">
        <v>2419</v>
      </c>
      <c r="I203" s="346"/>
      <c r="J203" s="346"/>
      <c r="K203" s="346"/>
      <c r="L203" s="346"/>
      <c r="M203" s="346"/>
      <c r="N203" s="346"/>
      <c r="O203" s="346"/>
      <c r="P203" s="346"/>
      <c r="Q203" s="346"/>
      <c r="R203" s="346"/>
      <c r="S203" s="346"/>
      <c r="T203" s="346"/>
      <c r="U203" s="346"/>
      <c r="V203" s="346"/>
      <c r="W203" s="346"/>
      <c r="X203" s="346"/>
      <c r="Y203" s="346"/>
      <c r="Z203" s="346"/>
      <c r="AA203" s="346"/>
    </row>
    <row r="204" spans="1:27" s="28" customFormat="1">
      <c r="A204" s="363" t="s">
        <v>499</v>
      </c>
      <c r="B204" s="376" t="s">
        <v>500</v>
      </c>
      <c r="C204" s="365" t="s">
        <v>900</v>
      </c>
      <c r="D204" s="360">
        <v>0</v>
      </c>
      <c r="E204" s="360">
        <v>0.98699080000000006</v>
      </c>
      <c r="F204" s="360">
        <f t="shared" si="8"/>
        <v>0.98699080000000006</v>
      </c>
      <c r="G204" s="361">
        <v>0</v>
      </c>
      <c r="H204" s="362"/>
      <c r="I204" s="346"/>
      <c r="J204" s="346"/>
      <c r="K204" s="346"/>
      <c r="L204" s="346"/>
      <c r="M204" s="346"/>
      <c r="N204" s="346"/>
      <c r="O204" s="346"/>
      <c r="P204" s="346"/>
      <c r="Q204" s="346"/>
      <c r="R204" s="346"/>
      <c r="S204" s="346"/>
      <c r="T204" s="346"/>
      <c r="U204" s="346"/>
      <c r="V204" s="346"/>
      <c r="W204" s="346"/>
      <c r="X204" s="346"/>
      <c r="Y204" s="346"/>
      <c r="Z204" s="346"/>
      <c r="AA204" s="346"/>
    </row>
    <row r="205" spans="1:27" s="28" customFormat="1">
      <c r="A205" s="363" t="s">
        <v>501</v>
      </c>
      <c r="B205" s="376" t="s">
        <v>502</v>
      </c>
      <c r="C205" s="365" t="s">
        <v>900</v>
      </c>
      <c r="D205" s="360">
        <v>0</v>
      </c>
      <c r="E205" s="360">
        <v>0</v>
      </c>
      <c r="F205" s="360">
        <f t="shared" si="8"/>
        <v>0</v>
      </c>
      <c r="G205" s="361">
        <v>0</v>
      </c>
      <c r="H205" s="362"/>
      <c r="I205" s="346"/>
      <c r="J205" s="346"/>
      <c r="K205" s="346"/>
      <c r="L205" s="346"/>
      <c r="M205" s="346"/>
      <c r="N205" s="346"/>
      <c r="O205" s="346"/>
      <c r="P205" s="346"/>
      <c r="Q205" s="346"/>
      <c r="R205" s="346"/>
      <c r="S205" s="346"/>
      <c r="T205" s="346"/>
      <c r="U205" s="346"/>
      <c r="V205" s="346"/>
      <c r="W205" s="346"/>
      <c r="X205" s="346"/>
      <c r="Y205" s="346"/>
      <c r="Z205" s="346"/>
      <c r="AA205" s="346"/>
    </row>
    <row r="206" spans="1:27" s="28" customFormat="1" ht="34.5" customHeight="1">
      <c r="A206" s="363" t="s">
        <v>503</v>
      </c>
      <c r="B206" s="86" t="s">
        <v>504</v>
      </c>
      <c r="C206" s="365" t="s">
        <v>900</v>
      </c>
      <c r="D206" s="360">
        <v>0</v>
      </c>
      <c r="E206" s="360">
        <v>0</v>
      </c>
      <c r="F206" s="360">
        <f t="shared" si="8"/>
        <v>0</v>
      </c>
      <c r="G206" s="361">
        <v>0</v>
      </c>
      <c r="H206" s="362"/>
      <c r="I206" s="346"/>
      <c r="J206" s="346"/>
      <c r="K206" s="346"/>
      <c r="L206" s="346"/>
      <c r="M206" s="346"/>
      <c r="N206" s="346"/>
      <c r="O206" s="346"/>
      <c r="P206" s="346"/>
      <c r="Q206" s="346"/>
      <c r="R206" s="346"/>
      <c r="S206" s="346"/>
      <c r="T206" s="346"/>
      <c r="U206" s="346"/>
      <c r="V206" s="346"/>
      <c r="W206" s="346"/>
      <c r="X206" s="346"/>
      <c r="Y206" s="346"/>
      <c r="Z206" s="346"/>
      <c r="AA206" s="346"/>
    </row>
    <row r="207" spans="1:27" s="28" customFormat="1">
      <c r="A207" s="363" t="s">
        <v>505</v>
      </c>
      <c r="B207" s="88" t="s">
        <v>223</v>
      </c>
      <c r="C207" s="365" t="s">
        <v>900</v>
      </c>
      <c r="D207" s="360">
        <v>0</v>
      </c>
      <c r="E207" s="360">
        <v>0</v>
      </c>
      <c r="F207" s="360">
        <f t="shared" si="8"/>
        <v>0</v>
      </c>
      <c r="G207" s="361">
        <v>0</v>
      </c>
      <c r="H207" s="362"/>
      <c r="I207" s="346"/>
      <c r="J207" s="346"/>
      <c r="K207" s="346"/>
      <c r="L207" s="346"/>
      <c r="M207" s="346"/>
      <c r="N207" s="346"/>
      <c r="O207" s="346"/>
      <c r="P207" s="346"/>
      <c r="Q207" s="346"/>
      <c r="R207" s="346"/>
      <c r="S207" s="346"/>
      <c r="T207" s="346"/>
      <c r="U207" s="346"/>
      <c r="V207" s="346"/>
      <c r="W207" s="346"/>
      <c r="X207" s="346"/>
      <c r="Y207" s="346"/>
      <c r="Z207" s="346"/>
      <c r="AA207" s="346"/>
    </row>
    <row r="208" spans="1:27" s="28" customFormat="1">
      <c r="A208" s="363" t="s">
        <v>506</v>
      </c>
      <c r="B208" s="88" t="s">
        <v>227</v>
      </c>
      <c r="C208" s="365" t="s">
        <v>900</v>
      </c>
      <c r="D208" s="360">
        <v>0</v>
      </c>
      <c r="E208" s="360">
        <v>0</v>
      </c>
      <c r="F208" s="360">
        <f t="shared" si="8"/>
        <v>0</v>
      </c>
      <c r="G208" s="361">
        <v>0</v>
      </c>
      <c r="H208" s="362"/>
      <c r="I208" s="346"/>
      <c r="J208" s="346"/>
      <c r="K208" s="346"/>
      <c r="L208" s="346"/>
      <c r="M208" s="346"/>
      <c r="N208" s="346"/>
      <c r="O208" s="346"/>
      <c r="P208" s="346"/>
      <c r="Q208" s="346"/>
      <c r="R208" s="346"/>
      <c r="S208" s="346"/>
      <c r="T208" s="346"/>
      <c r="U208" s="346"/>
      <c r="V208" s="346"/>
      <c r="W208" s="346"/>
      <c r="X208" s="346"/>
      <c r="Y208" s="346"/>
      <c r="Z208" s="346"/>
      <c r="AA208" s="346"/>
    </row>
    <row r="209" spans="1:27" s="28" customFormat="1" ht="47.25">
      <c r="A209" s="363" t="s">
        <v>507</v>
      </c>
      <c r="B209" s="376" t="s">
        <v>508</v>
      </c>
      <c r="C209" s="365" t="s">
        <v>900</v>
      </c>
      <c r="D209" s="360">
        <v>1.9929750466345384</v>
      </c>
      <c r="E209" s="360">
        <v>256.63331139000002</v>
      </c>
      <c r="F209" s="360">
        <f t="shared" si="8"/>
        <v>254.64033634336548</v>
      </c>
      <c r="G209" s="361">
        <f t="shared" si="9"/>
        <v>12776.895364212764</v>
      </c>
      <c r="H209" s="362" t="s">
        <v>2420</v>
      </c>
      <c r="I209" s="346"/>
      <c r="J209" s="346"/>
      <c r="K209" s="346"/>
      <c r="L209" s="346"/>
      <c r="M209" s="346"/>
      <c r="N209" s="346"/>
      <c r="O209" s="346"/>
      <c r="P209" s="346"/>
      <c r="Q209" s="346"/>
      <c r="R209" s="346"/>
      <c r="S209" s="346"/>
      <c r="T209" s="346"/>
      <c r="U209" s="346"/>
      <c r="V209" s="346"/>
      <c r="W209" s="346"/>
      <c r="X209" s="346"/>
      <c r="Y209" s="346"/>
      <c r="Z209" s="346"/>
      <c r="AA209" s="346"/>
    </row>
    <row r="210" spans="1:27" s="28" customFormat="1">
      <c r="A210" s="363" t="s">
        <v>509</v>
      </c>
      <c r="B210" s="380" t="s">
        <v>510</v>
      </c>
      <c r="C210" s="365" t="s">
        <v>900</v>
      </c>
      <c r="D210" s="360">
        <v>6808.2147185805197</v>
      </c>
      <c r="E210" s="130">
        <v>6198.8390648654004</v>
      </c>
      <c r="F210" s="360">
        <f t="shared" si="8"/>
        <v>-609.37565371511937</v>
      </c>
      <c r="G210" s="361">
        <f t="shared" si="9"/>
        <v>-8.9505939354711082</v>
      </c>
      <c r="H210" s="362"/>
      <c r="I210" s="346"/>
      <c r="J210" s="346"/>
      <c r="K210" s="346"/>
      <c r="L210" s="346"/>
      <c r="M210" s="346"/>
      <c r="N210" s="346"/>
      <c r="O210" s="346"/>
      <c r="P210" s="346"/>
      <c r="Q210" s="346"/>
      <c r="R210" s="346"/>
      <c r="S210" s="346"/>
      <c r="T210" s="346"/>
      <c r="U210" s="346"/>
      <c r="V210" s="346"/>
      <c r="W210" s="346"/>
      <c r="X210" s="346"/>
      <c r="Y210" s="346"/>
      <c r="Z210" s="346"/>
      <c r="AA210" s="346"/>
    </row>
    <row r="211" spans="1:27" s="28" customFormat="1">
      <c r="A211" s="363" t="s">
        <v>511</v>
      </c>
      <c r="B211" s="376" t="s">
        <v>512</v>
      </c>
      <c r="C211" s="365" t="s">
        <v>900</v>
      </c>
      <c r="D211" s="360">
        <v>6808.2147185805197</v>
      </c>
      <c r="E211" s="130">
        <f>E212+E213+E215+E216+E217</f>
        <v>6182.6468704654017</v>
      </c>
      <c r="F211" s="360">
        <f t="shared" si="8"/>
        <v>-625.56784811511807</v>
      </c>
      <c r="G211" s="361">
        <f t="shared" si="9"/>
        <v>-9.1884271277147089</v>
      </c>
      <c r="H211" s="362"/>
      <c r="I211" s="346"/>
      <c r="J211" s="346"/>
      <c r="K211" s="346"/>
      <c r="L211" s="346"/>
      <c r="M211" s="346"/>
      <c r="N211" s="346"/>
      <c r="O211" s="346"/>
      <c r="P211" s="346"/>
      <c r="Q211" s="346"/>
      <c r="R211" s="346"/>
      <c r="S211" s="346"/>
      <c r="T211" s="346"/>
      <c r="U211" s="346"/>
      <c r="V211" s="346"/>
      <c r="W211" s="346"/>
      <c r="X211" s="346"/>
      <c r="Y211" s="346"/>
      <c r="Z211" s="346"/>
      <c r="AA211" s="346"/>
    </row>
    <row r="212" spans="1:27" s="28" customFormat="1" ht="63">
      <c r="A212" s="363" t="s">
        <v>513</v>
      </c>
      <c r="B212" s="86" t="s">
        <v>514</v>
      </c>
      <c r="C212" s="365" t="s">
        <v>900</v>
      </c>
      <c r="D212" s="360">
        <v>1081.5801927162036</v>
      </c>
      <c r="E212" s="130">
        <v>2334.6168381289499</v>
      </c>
      <c r="F212" s="360">
        <f t="shared" si="8"/>
        <v>1253.0366454127463</v>
      </c>
      <c r="G212" s="361">
        <f t="shared" si="9"/>
        <v>115.85240316448098</v>
      </c>
      <c r="H212" s="362" t="s">
        <v>2421</v>
      </c>
      <c r="I212" s="346"/>
      <c r="J212" s="346"/>
      <c r="K212" s="346"/>
      <c r="L212" s="346"/>
      <c r="M212" s="346"/>
      <c r="N212" s="346"/>
      <c r="O212" s="346"/>
      <c r="P212" s="346"/>
      <c r="Q212" s="346"/>
      <c r="R212" s="346"/>
      <c r="S212" s="346"/>
      <c r="T212" s="346"/>
      <c r="U212" s="346"/>
      <c r="V212" s="346"/>
      <c r="W212" s="346"/>
      <c r="X212" s="346"/>
      <c r="Y212" s="346"/>
      <c r="Z212" s="346"/>
      <c r="AA212" s="346"/>
    </row>
    <row r="213" spans="1:27" s="28" customFormat="1">
      <c r="A213" s="363" t="s">
        <v>515</v>
      </c>
      <c r="B213" s="86" t="s">
        <v>516</v>
      </c>
      <c r="C213" s="365" t="s">
        <v>900</v>
      </c>
      <c r="D213" s="360">
        <v>5054.6516818841419</v>
      </c>
      <c r="E213" s="130">
        <v>3515.11590118105</v>
      </c>
      <c r="F213" s="360">
        <f t="shared" si="8"/>
        <v>-1539.5357807030919</v>
      </c>
      <c r="G213" s="361">
        <f t="shared" si="9"/>
        <v>-30.457801597304595</v>
      </c>
      <c r="H213" s="362"/>
      <c r="I213" s="346"/>
      <c r="J213" s="346"/>
      <c r="K213" s="346"/>
      <c r="L213" s="346"/>
      <c r="M213" s="346"/>
      <c r="N213" s="346"/>
      <c r="O213" s="346"/>
      <c r="P213" s="346"/>
      <c r="Q213" s="346"/>
      <c r="R213" s="346"/>
      <c r="S213" s="346"/>
      <c r="T213" s="346"/>
      <c r="U213" s="346"/>
      <c r="V213" s="346"/>
      <c r="W213" s="346"/>
      <c r="X213" s="346"/>
      <c r="Y213" s="346"/>
      <c r="Z213" s="346"/>
      <c r="AA213" s="346"/>
    </row>
    <row r="214" spans="1:27" s="28" customFormat="1" ht="31.5">
      <c r="A214" s="363" t="s">
        <v>517</v>
      </c>
      <c r="B214" s="86" t="s">
        <v>518</v>
      </c>
      <c r="C214" s="365" t="s">
        <v>900</v>
      </c>
      <c r="D214" s="360">
        <v>0</v>
      </c>
      <c r="E214" s="130">
        <v>0</v>
      </c>
      <c r="F214" s="360">
        <f t="shared" si="8"/>
        <v>0</v>
      </c>
      <c r="G214" s="361">
        <v>0</v>
      </c>
      <c r="H214" s="362"/>
      <c r="I214" s="346"/>
      <c r="J214" s="346"/>
      <c r="K214" s="346"/>
      <c r="L214" s="346"/>
      <c r="M214" s="346"/>
      <c r="N214" s="346"/>
      <c r="O214" s="346"/>
      <c r="P214" s="346"/>
      <c r="Q214" s="346"/>
      <c r="R214" s="346"/>
      <c r="S214" s="346"/>
      <c r="T214" s="346"/>
      <c r="U214" s="346"/>
      <c r="V214" s="346"/>
      <c r="W214" s="346"/>
      <c r="X214" s="346"/>
      <c r="Y214" s="346"/>
      <c r="Z214" s="346"/>
      <c r="AA214" s="346"/>
    </row>
    <row r="215" spans="1:27" s="28" customFormat="1">
      <c r="A215" s="363" t="s">
        <v>519</v>
      </c>
      <c r="B215" s="86" t="s">
        <v>520</v>
      </c>
      <c r="C215" s="365" t="s">
        <v>900</v>
      </c>
      <c r="D215" s="360">
        <v>390.09253073017425</v>
      </c>
      <c r="E215" s="130">
        <v>117.88642864999998</v>
      </c>
      <c r="F215" s="360">
        <f t="shared" si="8"/>
        <v>-272.20610208017428</v>
      </c>
      <c r="G215" s="361">
        <f t="shared" si="9"/>
        <v>-69.779880576195481</v>
      </c>
      <c r="H215" s="362"/>
      <c r="I215" s="346"/>
      <c r="J215" s="346"/>
      <c r="K215" s="346"/>
      <c r="L215" s="346"/>
      <c r="M215" s="346"/>
      <c r="N215" s="346"/>
      <c r="O215" s="346"/>
      <c r="P215" s="346"/>
      <c r="Q215" s="346"/>
      <c r="R215" s="346"/>
      <c r="S215" s="346"/>
      <c r="T215" s="346"/>
      <c r="U215" s="346"/>
      <c r="V215" s="346"/>
      <c r="W215" s="346"/>
      <c r="X215" s="346"/>
      <c r="Y215" s="346"/>
      <c r="Z215" s="346"/>
      <c r="AA215" s="346"/>
    </row>
    <row r="216" spans="1:27" s="28" customFormat="1">
      <c r="A216" s="363" t="s">
        <v>521</v>
      </c>
      <c r="B216" s="86" t="s">
        <v>522</v>
      </c>
      <c r="C216" s="365" t="s">
        <v>900</v>
      </c>
      <c r="D216" s="360">
        <v>81.652063490000003</v>
      </c>
      <c r="E216" s="130">
        <v>39.637972210000001</v>
      </c>
      <c r="F216" s="360">
        <f t="shared" si="8"/>
        <v>-42.014091280000002</v>
      </c>
      <c r="G216" s="361">
        <f t="shared" si="9"/>
        <v>-51.455026957335257</v>
      </c>
      <c r="H216" s="362"/>
      <c r="I216" s="346"/>
      <c r="J216" s="346"/>
      <c r="K216" s="346"/>
      <c r="L216" s="346"/>
      <c r="M216" s="346"/>
      <c r="N216" s="346"/>
      <c r="O216" s="346"/>
      <c r="P216" s="346"/>
      <c r="Q216" s="346"/>
      <c r="R216" s="346"/>
      <c r="S216" s="346"/>
      <c r="T216" s="346"/>
      <c r="U216" s="346"/>
      <c r="V216" s="346"/>
      <c r="W216" s="346"/>
      <c r="X216" s="346"/>
      <c r="Y216" s="346"/>
      <c r="Z216" s="346"/>
      <c r="AA216" s="346"/>
    </row>
    <row r="217" spans="1:27" s="28" customFormat="1">
      <c r="A217" s="363" t="s">
        <v>523</v>
      </c>
      <c r="B217" s="86" t="s">
        <v>524</v>
      </c>
      <c r="C217" s="365" t="s">
        <v>900</v>
      </c>
      <c r="D217" s="360">
        <v>200.23824976</v>
      </c>
      <c r="E217" s="130">
        <v>175.38973029540099</v>
      </c>
      <c r="F217" s="360">
        <f t="shared" si="8"/>
        <v>-24.848519464599008</v>
      </c>
      <c r="G217" s="361">
        <f t="shared" si="9"/>
        <v>-12.409476957764937</v>
      </c>
      <c r="H217" s="362"/>
      <c r="I217" s="346"/>
      <c r="J217" s="346"/>
      <c r="K217" s="346"/>
      <c r="L217" s="346"/>
      <c r="M217" s="346"/>
      <c r="N217" s="346"/>
      <c r="O217" s="346"/>
      <c r="P217" s="346"/>
      <c r="Q217" s="346"/>
      <c r="R217" s="346"/>
      <c r="S217" s="346"/>
      <c r="T217" s="346"/>
      <c r="U217" s="346"/>
      <c r="V217" s="346"/>
      <c r="W217" s="346"/>
      <c r="X217" s="346"/>
      <c r="Y217" s="346"/>
      <c r="Z217" s="346"/>
      <c r="AA217" s="346"/>
    </row>
    <row r="218" spans="1:27" s="28" customFormat="1" ht="48" customHeight="1">
      <c r="A218" s="363" t="s">
        <v>525</v>
      </c>
      <c r="B218" s="376" t="s">
        <v>526</v>
      </c>
      <c r="C218" s="365" t="s">
        <v>900</v>
      </c>
      <c r="D218" s="360">
        <v>0</v>
      </c>
      <c r="E218" s="130">
        <v>16.440000000000001</v>
      </c>
      <c r="F218" s="360">
        <f t="shared" si="8"/>
        <v>16.440000000000001</v>
      </c>
      <c r="G218" s="361">
        <v>0</v>
      </c>
      <c r="H218" s="362" t="s">
        <v>2106</v>
      </c>
      <c r="I218" s="346"/>
      <c r="J218" s="346"/>
      <c r="K218" s="346"/>
      <c r="L218" s="346"/>
      <c r="M218" s="346"/>
      <c r="N218" s="346"/>
      <c r="O218" s="346"/>
      <c r="P218" s="346"/>
      <c r="Q218" s="346"/>
      <c r="R218" s="346"/>
      <c r="S218" s="346"/>
      <c r="T218" s="346"/>
      <c r="U218" s="346"/>
      <c r="V218" s="346"/>
      <c r="W218" s="346"/>
      <c r="X218" s="346"/>
      <c r="Y218" s="346"/>
      <c r="Z218" s="346"/>
      <c r="AA218" s="346"/>
    </row>
    <row r="219" spans="1:27" s="28" customFormat="1">
      <c r="A219" s="363" t="s">
        <v>527</v>
      </c>
      <c r="B219" s="376" t="s">
        <v>528</v>
      </c>
      <c r="C219" s="365" t="s">
        <v>900</v>
      </c>
      <c r="D219" s="360">
        <v>0</v>
      </c>
      <c r="E219" s="130">
        <v>0</v>
      </c>
      <c r="F219" s="360">
        <f t="shared" si="8"/>
        <v>0</v>
      </c>
      <c r="G219" s="361">
        <v>0</v>
      </c>
      <c r="H219" s="362"/>
      <c r="I219" s="346"/>
      <c r="J219" s="346"/>
      <c r="K219" s="346"/>
      <c r="L219" s="346"/>
      <c r="M219" s="346"/>
      <c r="N219" s="346"/>
      <c r="O219" s="346"/>
      <c r="P219" s="346"/>
      <c r="Q219" s="346"/>
      <c r="R219" s="346"/>
      <c r="S219" s="346"/>
      <c r="T219" s="346"/>
      <c r="U219" s="346"/>
      <c r="V219" s="346"/>
      <c r="W219" s="346"/>
      <c r="X219" s="346"/>
      <c r="Y219" s="346"/>
      <c r="Z219" s="346"/>
      <c r="AA219" s="346"/>
    </row>
    <row r="220" spans="1:27" s="28" customFormat="1">
      <c r="A220" s="363" t="s">
        <v>529</v>
      </c>
      <c r="B220" s="376" t="s">
        <v>336</v>
      </c>
      <c r="C220" s="365" t="s">
        <v>433</v>
      </c>
      <c r="D220" s="360">
        <f>D221</f>
        <v>275.13958000000002</v>
      </c>
      <c r="E220" s="130">
        <f>E221</f>
        <v>277.39319861000001</v>
      </c>
      <c r="F220" s="360">
        <f t="shared" si="8"/>
        <v>2.2536186099999895</v>
      </c>
      <c r="G220" s="361">
        <f t="shared" si="9"/>
        <v>0.81908194015560731</v>
      </c>
      <c r="H220" s="362"/>
      <c r="I220" s="346"/>
      <c r="J220" s="346"/>
      <c r="K220" s="346"/>
      <c r="L220" s="346"/>
      <c r="M220" s="346"/>
      <c r="N220" s="346"/>
      <c r="O220" s="346"/>
      <c r="P220" s="346"/>
      <c r="Q220" s="346"/>
      <c r="R220" s="346"/>
      <c r="S220" s="346"/>
      <c r="T220" s="346"/>
      <c r="U220" s="346"/>
      <c r="V220" s="346"/>
      <c r="W220" s="346"/>
      <c r="X220" s="346"/>
      <c r="Y220" s="346"/>
      <c r="Z220" s="346"/>
      <c r="AA220" s="346"/>
    </row>
    <row r="221" spans="1:27" s="28" customFormat="1" ht="31.5">
      <c r="A221" s="363" t="s">
        <v>530</v>
      </c>
      <c r="B221" s="376" t="s">
        <v>531</v>
      </c>
      <c r="C221" s="365" t="s">
        <v>900</v>
      </c>
      <c r="D221" s="360">
        <v>275.13958000000002</v>
      </c>
      <c r="E221" s="130">
        <v>277.39319861000001</v>
      </c>
      <c r="F221" s="360">
        <f t="shared" si="8"/>
        <v>2.2536186099999895</v>
      </c>
      <c r="G221" s="361">
        <f t="shared" si="9"/>
        <v>0.81908194015560731</v>
      </c>
      <c r="H221" s="362"/>
      <c r="I221" s="346"/>
      <c r="J221" s="346"/>
      <c r="K221" s="346"/>
      <c r="L221" s="346"/>
      <c r="M221" s="346"/>
      <c r="N221" s="346"/>
      <c r="O221" s="346"/>
      <c r="P221" s="346"/>
      <c r="Q221" s="346"/>
      <c r="R221" s="346"/>
      <c r="S221" s="346"/>
      <c r="T221" s="346"/>
      <c r="U221" s="346"/>
      <c r="V221" s="346"/>
      <c r="W221" s="346"/>
      <c r="X221" s="346"/>
      <c r="Y221" s="346"/>
      <c r="Z221" s="346"/>
      <c r="AA221" s="346"/>
    </row>
    <row r="222" spans="1:27" s="28" customFormat="1" ht="48" customHeight="1">
      <c r="A222" s="363" t="s">
        <v>532</v>
      </c>
      <c r="B222" s="380" t="s">
        <v>533</v>
      </c>
      <c r="C222" s="365" t="s">
        <v>900</v>
      </c>
      <c r="D222" s="360">
        <v>10459.38153015546</v>
      </c>
      <c r="E222" s="360">
        <v>45009.036494389999</v>
      </c>
      <c r="F222" s="360">
        <f t="shared" si="8"/>
        <v>34549.654964234534</v>
      </c>
      <c r="G222" s="361">
        <f t="shared" si="9"/>
        <v>330.3221597244958</v>
      </c>
      <c r="H222" s="362" t="s">
        <v>2422</v>
      </c>
      <c r="I222" s="346"/>
      <c r="J222" s="346"/>
      <c r="K222" s="346"/>
      <c r="L222" s="346"/>
      <c r="M222" s="346"/>
      <c r="N222" s="346"/>
      <c r="O222" s="346"/>
      <c r="P222" s="346"/>
      <c r="Q222" s="346"/>
      <c r="R222" s="346"/>
      <c r="S222" s="346"/>
      <c r="T222" s="346"/>
      <c r="U222" s="346"/>
      <c r="V222" s="346"/>
      <c r="W222" s="346"/>
      <c r="X222" s="346"/>
      <c r="Y222" s="346"/>
      <c r="Z222" s="346"/>
      <c r="AA222" s="346"/>
    </row>
    <row r="223" spans="1:27" s="28" customFormat="1" ht="47.25">
      <c r="A223" s="363" t="s">
        <v>534</v>
      </c>
      <c r="B223" s="376" t="s">
        <v>535</v>
      </c>
      <c r="C223" s="365" t="s">
        <v>900</v>
      </c>
      <c r="D223" s="360">
        <v>16.318049999999999</v>
      </c>
      <c r="E223" s="360">
        <v>44.404018980000004</v>
      </c>
      <c r="F223" s="360">
        <f t="shared" si="8"/>
        <v>28.085968980000004</v>
      </c>
      <c r="G223" s="361">
        <f t="shared" si="9"/>
        <v>172.11596348828448</v>
      </c>
      <c r="H223" s="362" t="s">
        <v>2423</v>
      </c>
      <c r="I223" s="346"/>
      <c r="J223" s="346"/>
      <c r="K223" s="346"/>
      <c r="L223" s="346"/>
      <c r="M223" s="346"/>
      <c r="N223" s="346"/>
      <c r="O223" s="346"/>
      <c r="P223" s="346"/>
      <c r="Q223" s="346"/>
      <c r="R223" s="346"/>
      <c r="S223" s="346"/>
      <c r="T223" s="346"/>
      <c r="U223" s="346"/>
      <c r="V223" s="346"/>
      <c r="W223" s="346"/>
      <c r="X223" s="346"/>
      <c r="Y223" s="346"/>
      <c r="Z223" s="346"/>
      <c r="AA223" s="346"/>
    </row>
    <row r="224" spans="1:27" s="28" customFormat="1" ht="63">
      <c r="A224" s="363" t="s">
        <v>536</v>
      </c>
      <c r="B224" s="376" t="s">
        <v>537</v>
      </c>
      <c r="C224" s="365" t="s">
        <v>900</v>
      </c>
      <c r="D224" s="360">
        <v>6966.0634801554597</v>
      </c>
      <c r="E224" s="360">
        <v>38982.632475409999</v>
      </c>
      <c r="F224" s="360">
        <f t="shared" si="8"/>
        <v>32016.56899525454</v>
      </c>
      <c r="G224" s="361">
        <f t="shared" si="9"/>
        <v>459.60776967453126</v>
      </c>
      <c r="H224" s="362" t="s">
        <v>2424</v>
      </c>
      <c r="I224" s="346"/>
      <c r="J224" s="346"/>
      <c r="K224" s="346"/>
      <c r="L224" s="346"/>
      <c r="M224" s="346"/>
      <c r="N224" s="346"/>
      <c r="O224" s="346"/>
      <c r="P224" s="346"/>
      <c r="Q224" s="346"/>
      <c r="R224" s="346"/>
      <c r="S224" s="346"/>
      <c r="T224" s="346"/>
      <c r="U224" s="346"/>
      <c r="V224" s="346"/>
      <c r="W224" s="346"/>
      <c r="X224" s="346"/>
      <c r="Y224" s="346"/>
      <c r="Z224" s="346"/>
      <c r="AA224" s="346"/>
    </row>
    <row r="225" spans="1:27" s="28" customFormat="1" ht="66" customHeight="1">
      <c r="A225" s="363" t="s">
        <v>538</v>
      </c>
      <c r="B225" s="86" t="s">
        <v>539</v>
      </c>
      <c r="C225" s="365" t="s">
        <v>900</v>
      </c>
      <c r="D225" s="360">
        <v>0</v>
      </c>
      <c r="E225" s="360">
        <v>330.54</v>
      </c>
      <c r="F225" s="360">
        <f t="shared" si="8"/>
        <v>330.54</v>
      </c>
      <c r="G225" s="361">
        <v>0</v>
      </c>
      <c r="H225" s="362" t="s">
        <v>2425</v>
      </c>
      <c r="I225" s="346"/>
      <c r="J225" s="346"/>
      <c r="K225" s="346"/>
      <c r="L225" s="346"/>
      <c r="M225" s="346"/>
      <c r="N225" s="346"/>
      <c r="O225" s="346"/>
      <c r="P225" s="346"/>
      <c r="Q225" s="346"/>
      <c r="R225" s="346"/>
      <c r="S225" s="346"/>
      <c r="T225" s="346"/>
      <c r="U225" s="346"/>
      <c r="V225" s="346"/>
      <c r="W225" s="346"/>
      <c r="X225" s="346"/>
      <c r="Y225" s="346"/>
      <c r="Z225" s="346"/>
      <c r="AA225" s="346"/>
    </row>
    <row r="226" spans="1:27" s="28" customFormat="1">
      <c r="A226" s="363" t="s">
        <v>540</v>
      </c>
      <c r="B226" s="86" t="s">
        <v>541</v>
      </c>
      <c r="C226" s="365" t="s">
        <v>900</v>
      </c>
      <c r="D226" s="360">
        <v>2689.9381199908898</v>
      </c>
      <c r="E226" s="360">
        <v>1854.79</v>
      </c>
      <c r="F226" s="360">
        <f t="shared" si="8"/>
        <v>-835.14811999088988</v>
      </c>
      <c r="G226" s="361">
        <f t="shared" si="9"/>
        <v>-31.047112711786777</v>
      </c>
      <c r="H226" s="362"/>
      <c r="I226" s="346"/>
      <c r="J226" s="346"/>
      <c r="K226" s="346"/>
      <c r="L226" s="346"/>
      <c r="M226" s="346"/>
      <c r="N226" s="346"/>
      <c r="O226" s="346"/>
      <c r="P226" s="346"/>
      <c r="Q226" s="346"/>
      <c r="R226" s="346"/>
      <c r="S226" s="346"/>
      <c r="T226" s="346"/>
      <c r="U226" s="346"/>
      <c r="V226" s="346"/>
      <c r="W226" s="346"/>
      <c r="X226" s="346"/>
      <c r="Y226" s="346"/>
      <c r="Z226" s="346"/>
      <c r="AA226" s="346"/>
    </row>
    <row r="227" spans="1:27" s="28" customFormat="1" ht="66.75" customHeight="1">
      <c r="A227" s="363" t="s">
        <v>542</v>
      </c>
      <c r="B227" s="86" t="s">
        <v>543</v>
      </c>
      <c r="C227" s="365" t="s">
        <v>900</v>
      </c>
      <c r="D227" s="360">
        <v>4276.1253601645703</v>
      </c>
      <c r="E227" s="360">
        <v>36797.300000000003</v>
      </c>
      <c r="F227" s="360">
        <f t="shared" si="8"/>
        <v>32521.174639835433</v>
      </c>
      <c r="G227" s="361">
        <f t="shared" si="9"/>
        <v>760.52902804944495</v>
      </c>
      <c r="H227" s="362" t="s">
        <v>2426</v>
      </c>
      <c r="I227" s="346"/>
      <c r="J227" s="346"/>
      <c r="K227" s="346"/>
      <c r="L227" s="346"/>
      <c r="M227" s="346"/>
      <c r="N227" s="346"/>
      <c r="O227" s="346"/>
      <c r="P227" s="346"/>
      <c r="Q227" s="346"/>
      <c r="R227" s="346"/>
      <c r="S227" s="346"/>
      <c r="T227" s="346"/>
      <c r="U227" s="346"/>
      <c r="V227" s="346"/>
      <c r="W227" s="346"/>
      <c r="X227" s="346"/>
      <c r="Y227" s="346"/>
      <c r="Z227" s="346"/>
      <c r="AA227" s="346"/>
    </row>
    <row r="228" spans="1:27" s="28" customFormat="1">
      <c r="A228" s="363" t="s">
        <v>544</v>
      </c>
      <c r="B228" s="376" t="s">
        <v>545</v>
      </c>
      <c r="C228" s="365" t="s">
        <v>900</v>
      </c>
      <c r="D228" s="360">
        <v>3477</v>
      </c>
      <c r="E228" s="360">
        <v>0</v>
      </c>
      <c r="F228" s="360">
        <f t="shared" si="8"/>
        <v>-3477</v>
      </c>
      <c r="G228" s="361">
        <f t="shared" si="9"/>
        <v>-100</v>
      </c>
      <c r="H228" s="362"/>
      <c r="I228" s="346"/>
      <c r="J228" s="346"/>
      <c r="K228" s="346"/>
      <c r="L228" s="346"/>
      <c r="M228" s="346"/>
      <c r="N228" s="346"/>
      <c r="O228" s="346"/>
      <c r="P228" s="346"/>
      <c r="Q228" s="346"/>
      <c r="R228" s="346"/>
      <c r="S228" s="346"/>
      <c r="T228" s="346"/>
      <c r="U228" s="346"/>
      <c r="V228" s="346"/>
      <c r="W228" s="346"/>
      <c r="X228" s="346"/>
      <c r="Y228" s="346"/>
      <c r="Z228" s="346"/>
      <c r="AA228" s="346"/>
    </row>
    <row r="229" spans="1:27" s="28" customFormat="1" ht="16.5" customHeight="1">
      <c r="A229" s="363" t="s">
        <v>546</v>
      </c>
      <c r="B229" s="376" t="s">
        <v>547</v>
      </c>
      <c r="C229" s="365" t="s">
        <v>900</v>
      </c>
      <c r="D229" s="360">
        <v>0</v>
      </c>
      <c r="E229" s="360">
        <v>0</v>
      </c>
      <c r="F229" s="360">
        <f t="shared" si="8"/>
        <v>0</v>
      </c>
      <c r="G229" s="361">
        <v>0</v>
      </c>
      <c r="H229" s="362"/>
      <c r="I229" s="346"/>
      <c r="J229" s="346"/>
      <c r="K229" s="346"/>
      <c r="L229" s="346"/>
      <c r="M229" s="346"/>
      <c r="N229" s="346"/>
      <c r="O229" s="346"/>
      <c r="P229" s="346"/>
      <c r="Q229" s="346"/>
      <c r="R229" s="346"/>
      <c r="S229" s="346"/>
      <c r="T229" s="346"/>
      <c r="U229" s="346"/>
      <c r="V229" s="346"/>
      <c r="W229" s="346"/>
      <c r="X229" s="346"/>
      <c r="Y229" s="346"/>
      <c r="Z229" s="346"/>
      <c r="AA229" s="346"/>
    </row>
    <row r="230" spans="1:27" s="28" customFormat="1">
      <c r="A230" s="363" t="s">
        <v>548</v>
      </c>
      <c r="B230" s="86" t="s">
        <v>549</v>
      </c>
      <c r="C230" s="365" t="s">
        <v>900</v>
      </c>
      <c r="D230" s="360">
        <v>0</v>
      </c>
      <c r="E230" s="360">
        <v>0</v>
      </c>
      <c r="F230" s="360">
        <f t="shared" si="8"/>
        <v>0</v>
      </c>
      <c r="G230" s="361">
        <v>0</v>
      </c>
      <c r="H230" s="362"/>
      <c r="I230" s="346"/>
      <c r="J230" s="346"/>
      <c r="K230" s="346"/>
      <c r="L230" s="346"/>
      <c r="M230" s="346"/>
      <c r="N230" s="346"/>
      <c r="O230" s="346"/>
      <c r="P230" s="346"/>
      <c r="Q230" s="346"/>
      <c r="R230" s="346"/>
      <c r="S230" s="346"/>
      <c r="T230" s="346"/>
      <c r="U230" s="346"/>
      <c r="V230" s="346"/>
      <c r="W230" s="346"/>
      <c r="X230" s="346"/>
      <c r="Y230" s="346"/>
      <c r="Z230" s="346"/>
      <c r="AA230" s="346"/>
    </row>
    <row r="231" spans="1:27" s="28" customFormat="1">
      <c r="A231" s="363" t="s">
        <v>550</v>
      </c>
      <c r="B231" s="86" t="s">
        <v>551</v>
      </c>
      <c r="C231" s="365" t="s">
        <v>900</v>
      </c>
      <c r="D231" s="360">
        <v>0</v>
      </c>
      <c r="E231" s="360">
        <v>0</v>
      </c>
      <c r="F231" s="360">
        <f t="shared" si="8"/>
        <v>0</v>
      </c>
      <c r="G231" s="361">
        <v>0</v>
      </c>
      <c r="H231" s="362"/>
      <c r="I231" s="346"/>
      <c r="J231" s="346"/>
      <c r="K231" s="346"/>
      <c r="L231" s="346"/>
      <c r="M231" s="346"/>
      <c r="N231" s="346"/>
      <c r="O231" s="346"/>
      <c r="P231" s="346"/>
      <c r="Q231" s="346"/>
      <c r="R231" s="346"/>
      <c r="S231" s="346"/>
      <c r="T231" s="346"/>
      <c r="U231" s="346"/>
      <c r="V231" s="346"/>
      <c r="W231" s="346"/>
      <c r="X231" s="346"/>
      <c r="Y231" s="346"/>
      <c r="Z231" s="346"/>
      <c r="AA231" s="346"/>
    </row>
    <row r="232" spans="1:27" s="28" customFormat="1">
      <c r="A232" s="363" t="s">
        <v>552</v>
      </c>
      <c r="B232" s="376" t="s">
        <v>553</v>
      </c>
      <c r="C232" s="365" t="s">
        <v>900</v>
      </c>
      <c r="D232" s="360">
        <v>0</v>
      </c>
      <c r="E232" s="360">
        <v>0</v>
      </c>
      <c r="F232" s="360">
        <f t="shared" si="8"/>
        <v>0</v>
      </c>
      <c r="G232" s="361">
        <v>0</v>
      </c>
      <c r="H232" s="362"/>
      <c r="I232" s="346"/>
      <c r="J232" s="346"/>
      <c r="K232" s="346"/>
      <c r="L232" s="346"/>
      <c r="M232" s="346"/>
      <c r="N232" s="346"/>
      <c r="O232" s="346"/>
      <c r="P232" s="346"/>
      <c r="Q232" s="346"/>
      <c r="R232" s="346"/>
      <c r="S232" s="346"/>
      <c r="T232" s="346"/>
      <c r="U232" s="346"/>
      <c r="V232" s="346"/>
      <c r="W232" s="346"/>
      <c r="X232" s="346"/>
      <c r="Y232" s="346"/>
      <c r="Z232" s="346"/>
      <c r="AA232" s="346"/>
    </row>
    <row r="233" spans="1:27" s="28" customFormat="1">
      <c r="A233" s="363" t="s">
        <v>554</v>
      </c>
      <c r="B233" s="376" t="s">
        <v>555</v>
      </c>
      <c r="C233" s="365" t="s">
        <v>900</v>
      </c>
      <c r="D233" s="360">
        <v>0</v>
      </c>
      <c r="E233" s="360">
        <v>0</v>
      </c>
      <c r="F233" s="360">
        <f t="shared" si="8"/>
        <v>0</v>
      </c>
      <c r="G233" s="361">
        <v>0</v>
      </c>
      <c r="H233" s="362"/>
      <c r="I233" s="346"/>
      <c r="J233" s="346"/>
      <c r="K233" s="346"/>
      <c r="L233" s="346"/>
      <c r="M233" s="346"/>
      <c r="N233" s="346"/>
      <c r="O233" s="346"/>
      <c r="P233" s="346"/>
      <c r="Q233" s="346"/>
      <c r="R233" s="346"/>
      <c r="S233" s="346"/>
      <c r="T233" s="346"/>
      <c r="U233" s="346"/>
      <c r="V233" s="346"/>
      <c r="W233" s="346"/>
      <c r="X233" s="346"/>
      <c r="Y233" s="346"/>
      <c r="Z233" s="346"/>
      <c r="AA233" s="346"/>
    </row>
    <row r="234" spans="1:27" s="28" customFormat="1" ht="78.75">
      <c r="A234" s="363" t="s">
        <v>556</v>
      </c>
      <c r="B234" s="376" t="s">
        <v>557</v>
      </c>
      <c r="C234" s="365" t="s">
        <v>900</v>
      </c>
      <c r="D234" s="360">
        <v>0</v>
      </c>
      <c r="E234" s="360">
        <f>E222-E223-E224-E228-E229-E232-E233</f>
        <v>5982</v>
      </c>
      <c r="F234" s="360">
        <f t="shared" si="8"/>
        <v>5982</v>
      </c>
      <c r="G234" s="361">
        <v>0</v>
      </c>
      <c r="H234" s="362" t="s">
        <v>2427</v>
      </c>
      <c r="I234" s="346"/>
      <c r="J234" s="346"/>
      <c r="K234" s="346"/>
      <c r="L234" s="346"/>
      <c r="M234" s="346"/>
      <c r="N234" s="346"/>
      <c r="O234" s="346"/>
      <c r="P234" s="346"/>
      <c r="Q234" s="346"/>
      <c r="R234" s="346"/>
      <c r="S234" s="346"/>
      <c r="T234" s="346"/>
      <c r="U234" s="346"/>
      <c r="V234" s="346"/>
      <c r="W234" s="346"/>
      <c r="X234" s="346"/>
      <c r="Y234" s="346"/>
      <c r="Z234" s="346"/>
      <c r="AA234" s="346"/>
    </row>
    <row r="235" spans="1:27" s="28" customFormat="1" ht="44.25" customHeight="1">
      <c r="A235" s="363" t="s">
        <v>558</v>
      </c>
      <c r="B235" s="380" t="s">
        <v>559</v>
      </c>
      <c r="C235" s="365" t="s">
        <v>900</v>
      </c>
      <c r="D235" s="360">
        <v>7549.7110296371693</v>
      </c>
      <c r="E235" s="360">
        <v>43431.353722849992</v>
      </c>
      <c r="F235" s="360">
        <f t="shared" si="8"/>
        <v>35881.642693212823</v>
      </c>
      <c r="G235" s="361">
        <f t="shared" si="9"/>
        <v>475.27173626057657</v>
      </c>
      <c r="H235" s="362" t="s">
        <v>2428</v>
      </c>
      <c r="I235" s="346"/>
      <c r="J235" s="346"/>
      <c r="K235" s="346"/>
      <c r="L235" s="346"/>
      <c r="M235" s="346"/>
      <c r="N235" s="346"/>
      <c r="O235" s="346"/>
      <c r="P235" s="346"/>
      <c r="Q235" s="346"/>
      <c r="R235" s="346"/>
      <c r="S235" s="346"/>
      <c r="T235" s="346"/>
      <c r="U235" s="346"/>
      <c r="V235" s="346"/>
      <c r="W235" s="346"/>
      <c r="X235" s="346"/>
      <c r="Y235" s="346"/>
      <c r="Z235" s="346"/>
      <c r="AA235" s="346"/>
    </row>
    <row r="236" spans="1:27" s="28" customFormat="1" ht="63">
      <c r="A236" s="363" t="s">
        <v>560</v>
      </c>
      <c r="B236" s="376" t="s">
        <v>561</v>
      </c>
      <c r="C236" s="365" t="s">
        <v>900</v>
      </c>
      <c r="D236" s="360">
        <v>7463.4477563206901</v>
      </c>
      <c r="E236" s="360">
        <v>37127.839036129997</v>
      </c>
      <c r="F236" s="360">
        <f t="shared" si="8"/>
        <v>29664.391279809308</v>
      </c>
      <c r="G236" s="361">
        <f t="shared" si="9"/>
        <v>397.46230225416861</v>
      </c>
      <c r="H236" s="362" t="s">
        <v>2429</v>
      </c>
      <c r="I236" s="346"/>
      <c r="J236" s="346"/>
      <c r="K236" s="346"/>
      <c r="L236" s="346"/>
      <c r="M236" s="346"/>
      <c r="N236" s="346"/>
      <c r="O236" s="346"/>
      <c r="P236" s="346"/>
      <c r="Q236" s="346"/>
      <c r="R236" s="346"/>
      <c r="S236" s="346"/>
      <c r="T236" s="346"/>
      <c r="U236" s="346"/>
      <c r="V236" s="346"/>
      <c r="W236" s="346"/>
      <c r="X236" s="346"/>
      <c r="Y236" s="346"/>
      <c r="Z236" s="346"/>
      <c r="AA236" s="346"/>
    </row>
    <row r="237" spans="1:27" s="28" customFormat="1" ht="69" customHeight="1">
      <c r="A237" s="363" t="s">
        <v>562</v>
      </c>
      <c r="B237" s="86" t="s">
        <v>539</v>
      </c>
      <c r="C237" s="365" t="s">
        <v>900</v>
      </c>
      <c r="D237" s="360">
        <v>0</v>
      </c>
      <c r="E237" s="360">
        <v>330.54</v>
      </c>
      <c r="F237" s="360">
        <f t="shared" si="8"/>
        <v>330.54</v>
      </c>
      <c r="G237" s="361">
        <v>0</v>
      </c>
      <c r="H237" s="362" t="s">
        <v>2430</v>
      </c>
      <c r="I237" s="346"/>
      <c r="J237" s="346"/>
      <c r="K237" s="346"/>
      <c r="L237" s="346"/>
      <c r="M237" s="346"/>
      <c r="N237" s="346"/>
      <c r="O237" s="346"/>
      <c r="P237" s="346"/>
      <c r="Q237" s="346"/>
      <c r="R237" s="346"/>
      <c r="S237" s="346"/>
      <c r="T237" s="346"/>
      <c r="U237" s="346"/>
      <c r="V237" s="346"/>
      <c r="W237" s="346"/>
      <c r="X237" s="346"/>
      <c r="Y237" s="346"/>
      <c r="Z237" s="346"/>
      <c r="AA237" s="346"/>
    </row>
    <row r="238" spans="1:27" s="28" customFormat="1">
      <c r="A238" s="363" t="s">
        <v>563</v>
      </c>
      <c r="B238" s="86" t="s">
        <v>541</v>
      </c>
      <c r="C238" s="365" t="s">
        <v>900</v>
      </c>
      <c r="D238" s="360">
        <v>3187.3220000000001</v>
      </c>
      <c r="E238" s="360">
        <v>0</v>
      </c>
      <c r="F238" s="360">
        <f t="shared" si="8"/>
        <v>-3187.3220000000001</v>
      </c>
      <c r="G238" s="361">
        <f t="shared" si="9"/>
        <v>-100</v>
      </c>
      <c r="H238" s="362"/>
      <c r="I238" s="346"/>
      <c r="J238" s="346"/>
      <c r="K238" s="346"/>
      <c r="L238" s="346"/>
      <c r="M238" s="346"/>
      <c r="N238" s="346"/>
      <c r="O238" s="346"/>
      <c r="P238" s="346"/>
      <c r="Q238" s="346"/>
      <c r="R238" s="346"/>
      <c r="S238" s="346"/>
      <c r="T238" s="346"/>
      <c r="U238" s="346"/>
      <c r="V238" s="346"/>
      <c r="W238" s="346"/>
      <c r="X238" s="346"/>
      <c r="Y238" s="346"/>
      <c r="Z238" s="346"/>
      <c r="AA238" s="346"/>
    </row>
    <row r="239" spans="1:27" s="28" customFormat="1" ht="66.75" customHeight="1">
      <c r="A239" s="363" t="s">
        <v>564</v>
      </c>
      <c r="B239" s="86" t="s">
        <v>543</v>
      </c>
      <c r="C239" s="365" t="s">
        <v>900</v>
      </c>
      <c r="D239" s="360">
        <v>4276.12575632069</v>
      </c>
      <c r="E239" s="360">
        <v>36797.300000000003</v>
      </c>
      <c r="F239" s="360">
        <f t="shared" si="8"/>
        <v>32521.174243679314</v>
      </c>
      <c r="G239" s="361">
        <f t="shared" si="9"/>
        <v>760.52894832685024</v>
      </c>
      <c r="H239" s="362" t="s">
        <v>2431</v>
      </c>
      <c r="I239" s="346"/>
      <c r="J239" s="346"/>
      <c r="K239" s="346"/>
      <c r="L239" s="346"/>
      <c r="M239" s="346"/>
      <c r="N239" s="346"/>
      <c r="O239" s="346"/>
      <c r="P239" s="346"/>
      <c r="Q239" s="346"/>
      <c r="R239" s="346"/>
      <c r="S239" s="346"/>
      <c r="T239" s="346"/>
      <c r="U239" s="346"/>
      <c r="V239" s="346"/>
      <c r="W239" s="346"/>
      <c r="X239" s="346"/>
      <c r="Y239" s="346"/>
      <c r="Z239" s="346"/>
      <c r="AA239" s="346"/>
    </row>
    <row r="240" spans="1:27" s="28" customFormat="1" ht="99" customHeight="1">
      <c r="A240" s="363" t="s">
        <v>565</v>
      </c>
      <c r="B240" s="376" t="s">
        <v>430</v>
      </c>
      <c r="C240" s="365" t="s">
        <v>900</v>
      </c>
      <c r="D240" s="360">
        <v>86.263273316479527</v>
      </c>
      <c r="E240" s="360">
        <v>321.51468671999993</v>
      </c>
      <c r="F240" s="360">
        <f t="shared" si="8"/>
        <v>235.25141340352042</v>
      </c>
      <c r="G240" s="361">
        <f t="shared" si="9"/>
        <v>272.713293107298</v>
      </c>
      <c r="H240" s="362" t="s">
        <v>2432</v>
      </c>
      <c r="I240" s="346"/>
      <c r="J240" s="346"/>
      <c r="K240" s="346"/>
      <c r="L240" s="346"/>
      <c r="M240" s="346"/>
      <c r="N240" s="346"/>
      <c r="O240" s="346"/>
      <c r="P240" s="346"/>
      <c r="Q240" s="346"/>
      <c r="R240" s="346"/>
      <c r="S240" s="346"/>
      <c r="T240" s="346"/>
      <c r="U240" s="346"/>
      <c r="V240" s="346"/>
      <c r="W240" s="346"/>
      <c r="X240" s="346"/>
      <c r="Y240" s="346"/>
      <c r="Z240" s="346"/>
      <c r="AA240" s="346"/>
    </row>
    <row r="241" spans="1:27" s="28" customFormat="1" ht="78.75">
      <c r="A241" s="363" t="s">
        <v>566</v>
      </c>
      <c r="B241" s="376" t="s">
        <v>567</v>
      </c>
      <c r="C241" s="365" t="s">
        <v>900</v>
      </c>
      <c r="D241" s="360">
        <v>0</v>
      </c>
      <c r="E241" s="360">
        <f>E235-E236-E240</f>
        <v>5981.9999999999945</v>
      </c>
      <c r="F241" s="360">
        <f t="shared" si="8"/>
        <v>5981.9999999999945</v>
      </c>
      <c r="G241" s="361">
        <v>0</v>
      </c>
      <c r="H241" s="362" t="s">
        <v>2433</v>
      </c>
      <c r="I241" s="346"/>
      <c r="J241" s="346"/>
      <c r="K241" s="346"/>
      <c r="L241" s="346"/>
      <c r="M241" s="346"/>
      <c r="N241" s="346"/>
      <c r="O241" s="346"/>
      <c r="P241" s="346"/>
      <c r="Q241" s="346"/>
      <c r="R241" s="346"/>
      <c r="S241" s="346"/>
      <c r="T241" s="346"/>
      <c r="U241" s="346"/>
      <c r="V241" s="346"/>
      <c r="W241" s="346"/>
      <c r="X241" s="346"/>
      <c r="Y241" s="346"/>
      <c r="Z241" s="346"/>
      <c r="AA241" s="346"/>
    </row>
    <row r="242" spans="1:27" s="28" customFormat="1" ht="31.5">
      <c r="A242" s="363" t="s">
        <v>568</v>
      </c>
      <c r="B242" s="380" t="s">
        <v>569</v>
      </c>
      <c r="C242" s="365" t="s">
        <v>900</v>
      </c>
      <c r="D242" s="360">
        <v>5157.0522043518067</v>
      </c>
      <c r="E242" s="360">
        <f>E167-E185</f>
        <v>5724.6826590342753</v>
      </c>
      <c r="F242" s="360">
        <f t="shared" si="8"/>
        <v>567.63045468246855</v>
      </c>
      <c r="G242" s="361">
        <f t="shared" si="9"/>
        <v>11.006878196879033</v>
      </c>
      <c r="H242" s="362"/>
      <c r="I242" s="346"/>
      <c r="J242" s="346"/>
      <c r="K242" s="346"/>
      <c r="L242" s="346"/>
      <c r="M242" s="346"/>
      <c r="N242" s="346"/>
      <c r="O242" s="346"/>
      <c r="P242" s="346"/>
      <c r="Q242" s="346"/>
      <c r="R242" s="346"/>
      <c r="S242" s="346"/>
      <c r="T242" s="346"/>
      <c r="U242" s="346"/>
      <c r="V242" s="346"/>
      <c r="W242" s="346"/>
      <c r="X242" s="346"/>
      <c r="Y242" s="346"/>
      <c r="Z242" s="346"/>
      <c r="AA242" s="346"/>
    </row>
    <row r="243" spans="1:27" s="28" customFormat="1" ht="31.5">
      <c r="A243" s="363" t="s">
        <v>570</v>
      </c>
      <c r="B243" s="380" t="s">
        <v>571</v>
      </c>
      <c r="C243" s="365" t="s">
        <v>900</v>
      </c>
      <c r="D243" s="360">
        <v>-6806.2217435338844</v>
      </c>
      <c r="E243" s="360">
        <f>E203-E210</f>
        <v>-5932.1510126754001</v>
      </c>
      <c r="F243" s="360">
        <f t="shared" si="8"/>
        <v>874.07073085848424</v>
      </c>
      <c r="G243" s="361">
        <f t="shared" si="9"/>
        <v>-12.842231178977936</v>
      </c>
      <c r="H243" s="362"/>
      <c r="I243" s="346"/>
      <c r="J243" s="346"/>
      <c r="K243" s="346"/>
      <c r="L243" s="346"/>
      <c r="M243" s="346"/>
      <c r="N243" s="346"/>
      <c r="O243" s="346"/>
      <c r="P243" s="346"/>
      <c r="Q243" s="346"/>
      <c r="R243" s="346"/>
      <c r="S243" s="346"/>
      <c r="T243" s="346"/>
      <c r="U243" s="346"/>
      <c r="V243" s="346"/>
      <c r="W243" s="346"/>
      <c r="X243" s="346"/>
      <c r="Y243" s="346"/>
      <c r="Z243" s="346"/>
      <c r="AA243" s="346"/>
    </row>
    <row r="244" spans="1:27" s="28" customFormat="1">
      <c r="A244" s="363" t="s">
        <v>572</v>
      </c>
      <c r="B244" s="376" t="s">
        <v>573</v>
      </c>
      <c r="C244" s="365" t="s">
        <v>900</v>
      </c>
      <c r="D244" s="360">
        <v>-6808.2147185805197</v>
      </c>
      <c r="E244" s="360">
        <f>(E204+E205)-(E211+E218)</f>
        <v>-6198.0998796654012</v>
      </c>
      <c r="F244" s="360">
        <f t="shared" si="8"/>
        <v>610.11483891511853</v>
      </c>
      <c r="G244" s="361">
        <f t="shared" si="9"/>
        <v>-8.961451189987212</v>
      </c>
      <c r="H244" s="362"/>
      <c r="I244" s="346"/>
      <c r="J244" s="346"/>
      <c r="K244" s="346"/>
      <c r="L244" s="346"/>
      <c r="M244" s="346"/>
      <c r="N244" s="346"/>
      <c r="O244" s="346"/>
      <c r="P244" s="346"/>
      <c r="Q244" s="346"/>
      <c r="R244" s="346"/>
      <c r="S244" s="346"/>
      <c r="T244" s="346"/>
      <c r="U244" s="346"/>
      <c r="V244" s="346"/>
      <c r="W244" s="346"/>
      <c r="X244" s="346"/>
      <c r="Y244" s="346"/>
      <c r="Z244" s="346"/>
      <c r="AA244" s="346"/>
    </row>
    <row r="245" spans="1:27" s="28" customFormat="1">
      <c r="A245" s="363" t="s">
        <v>574</v>
      </c>
      <c r="B245" s="376" t="s">
        <v>575</v>
      </c>
      <c r="C245" s="365" t="s">
        <v>900</v>
      </c>
      <c r="D245" s="360">
        <v>1.9929750466345384</v>
      </c>
      <c r="E245" s="360">
        <f>E209-E219</f>
        <v>256.63331139000002</v>
      </c>
      <c r="F245" s="360">
        <f t="shared" ref="F245:F254" si="10">E245-D245</f>
        <v>254.64033634336548</v>
      </c>
      <c r="G245" s="361">
        <f t="shared" si="9"/>
        <v>12776.895364212764</v>
      </c>
      <c r="H245" s="362"/>
      <c r="I245" s="346"/>
      <c r="J245" s="346"/>
      <c r="K245" s="346"/>
      <c r="L245" s="346"/>
      <c r="M245" s="346"/>
      <c r="N245" s="346"/>
      <c r="O245" s="346"/>
      <c r="P245" s="346"/>
      <c r="Q245" s="346"/>
      <c r="R245" s="346"/>
      <c r="S245" s="346"/>
      <c r="T245" s="346"/>
      <c r="U245" s="346"/>
      <c r="V245" s="346"/>
      <c r="W245" s="346"/>
      <c r="X245" s="346"/>
      <c r="Y245" s="346"/>
      <c r="Z245" s="346"/>
      <c r="AA245" s="346"/>
    </row>
    <row r="246" spans="1:27" s="28" customFormat="1" ht="31.5">
      <c r="A246" s="363" t="s">
        <v>576</v>
      </c>
      <c r="B246" s="380" t="s">
        <v>577</v>
      </c>
      <c r="C246" s="365" t="s">
        <v>900</v>
      </c>
      <c r="D246" s="360">
        <v>2909.6705005182912</v>
      </c>
      <c r="E246" s="360">
        <f>E222-E235</f>
        <v>1577.6827715400068</v>
      </c>
      <c r="F246" s="360">
        <f t="shared" si="10"/>
        <v>-1331.9877289782844</v>
      </c>
      <c r="G246" s="361">
        <f t="shared" si="9"/>
        <v>-45.777957632694886</v>
      </c>
      <c r="H246" s="362"/>
      <c r="I246" s="346"/>
      <c r="J246" s="346"/>
      <c r="K246" s="346"/>
      <c r="L246" s="346"/>
      <c r="M246" s="346"/>
      <c r="N246" s="346"/>
      <c r="O246" s="346"/>
      <c r="P246" s="346"/>
      <c r="Q246" s="346"/>
      <c r="R246" s="346"/>
      <c r="S246" s="346"/>
      <c r="T246" s="346"/>
      <c r="U246" s="346"/>
      <c r="V246" s="346"/>
      <c r="W246" s="346"/>
      <c r="X246" s="346"/>
      <c r="Y246" s="346"/>
      <c r="Z246" s="346"/>
      <c r="AA246" s="346"/>
    </row>
    <row r="247" spans="1:27" s="28" customFormat="1">
      <c r="A247" s="363" t="s">
        <v>578</v>
      </c>
      <c r="B247" s="376" t="s">
        <v>579</v>
      </c>
      <c r="C247" s="365" t="s">
        <v>900</v>
      </c>
      <c r="D247" s="360">
        <v>-497.3842761652304</v>
      </c>
      <c r="E247" s="360">
        <f>E224-E236</f>
        <v>1854.7934392800016</v>
      </c>
      <c r="F247" s="360">
        <f t="shared" si="10"/>
        <v>2352.177715445232</v>
      </c>
      <c r="G247" s="361">
        <f t="shared" si="9"/>
        <v>-472.90954462417335</v>
      </c>
      <c r="H247" s="362"/>
      <c r="I247" s="346"/>
      <c r="J247" s="346"/>
      <c r="K247" s="346"/>
      <c r="L247" s="346"/>
      <c r="M247" s="346"/>
      <c r="N247" s="346"/>
      <c r="O247" s="346"/>
      <c r="P247" s="346"/>
      <c r="Q247" s="346"/>
      <c r="R247" s="346"/>
      <c r="S247" s="346"/>
      <c r="T247" s="346"/>
      <c r="U247" s="346"/>
      <c r="V247" s="346"/>
      <c r="W247" s="346"/>
      <c r="X247" s="346"/>
      <c r="Y247" s="346"/>
      <c r="Z247" s="346"/>
      <c r="AA247" s="346"/>
    </row>
    <row r="248" spans="1:27" s="28" customFormat="1">
      <c r="A248" s="363" t="s">
        <v>580</v>
      </c>
      <c r="B248" s="376" t="s">
        <v>581</v>
      </c>
      <c r="C248" s="365" t="s">
        <v>900</v>
      </c>
      <c r="D248" s="360">
        <v>3407.0547766835202</v>
      </c>
      <c r="E248" s="360">
        <f>(E223+E228+E229+E232+E233+E234)-(E240+E241)</f>
        <v>-277.11066773999482</v>
      </c>
      <c r="F248" s="360">
        <f t="shared" si="10"/>
        <v>-3684.1654444235151</v>
      </c>
      <c r="G248" s="361">
        <f t="shared" ref="G248:G254" si="11">F248/D248*100</f>
        <v>-108.13343740865061</v>
      </c>
      <c r="H248" s="362"/>
      <c r="I248" s="346"/>
      <c r="J248" s="346"/>
      <c r="K248" s="346"/>
      <c r="L248" s="346"/>
      <c r="M248" s="346"/>
      <c r="N248" s="346"/>
      <c r="O248" s="346"/>
      <c r="P248" s="346"/>
      <c r="Q248" s="346"/>
      <c r="R248" s="346"/>
      <c r="S248" s="346"/>
      <c r="T248" s="346"/>
      <c r="U248" s="346"/>
      <c r="V248" s="346"/>
      <c r="W248" s="346"/>
      <c r="X248" s="346"/>
      <c r="Y248" s="346"/>
      <c r="Z248" s="346"/>
      <c r="AA248" s="346"/>
    </row>
    <row r="249" spans="1:27" s="28" customFormat="1">
      <c r="A249" s="363" t="s">
        <v>582</v>
      </c>
      <c r="B249" s="380" t="s">
        <v>583</v>
      </c>
      <c r="C249" s="365" t="s">
        <v>900</v>
      </c>
      <c r="D249" s="360">
        <v>0</v>
      </c>
      <c r="E249" s="360">
        <v>0</v>
      </c>
      <c r="F249" s="360">
        <f t="shared" si="10"/>
        <v>0</v>
      </c>
      <c r="G249" s="361">
        <v>0</v>
      </c>
      <c r="H249" s="362"/>
      <c r="I249" s="346"/>
      <c r="J249" s="346"/>
      <c r="K249" s="346"/>
      <c r="L249" s="346"/>
      <c r="M249" s="346"/>
      <c r="N249" s="346"/>
      <c r="O249" s="346"/>
      <c r="P249" s="346"/>
      <c r="Q249" s="346"/>
      <c r="R249" s="346"/>
      <c r="S249" s="346"/>
      <c r="T249" s="346"/>
      <c r="U249" s="346"/>
      <c r="V249" s="346"/>
      <c r="W249" s="346"/>
      <c r="X249" s="346"/>
      <c r="Y249" s="346"/>
      <c r="Z249" s="346"/>
      <c r="AA249" s="346"/>
    </row>
    <row r="250" spans="1:27" s="28" customFormat="1" ht="31.5">
      <c r="A250" s="363" t="s">
        <v>584</v>
      </c>
      <c r="B250" s="380" t="s">
        <v>585</v>
      </c>
      <c r="C250" s="365" t="s">
        <v>900</v>
      </c>
      <c r="D250" s="360">
        <v>1260.5009613362135</v>
      </c>
      <c r="E250" s="360">
        <f>E242+E243+E246+E249</f>
        <v>1370.2144178988819</v>
      </c>
      <c r="F250" s="360">
        <f t="shared" si="10"/>
        <v>109.7134565626684</v>
      </c>
      <c r="G250" s="361">
        <f t="shared" si="11"/>
        <v>8.7039565956669289</v>
      </c>
      <c r="H250" s="362"/>
      <c r="I250" s="346"/>
      <c r="J250" s="346"/>
      <c r="K250" s="346"/>
      <c r="L250" s="346"/>
      <c r="M250" s="346"/>
      <c r="N250" s="346"/>
      <c r="O250" s="346"/>
      <c r="P250" s="346"/>
      <c r="Q250" s="346"/>
      <c r="R250" s="346"/>
      <c r="S250" s="346"/>
      <c r="T250" s="346"/>
      <c r="U250" s="346"/>
      <c r="V250" s="346"/>
      <c r="W250" s="346"/>
      <c r="X250" s="346"/>
      <c r="Y250" s="346"/>
      <c r="Z250" s="346"/>
      <c r="AA250" s="346"/>
    </row>
    <row r="251" spans="1:27" s="28" customFormat="1" ht="28.5" customHeight="1">
      <c r="A251" s="363" t="s">
        <v>586</v>
      </c>
      <c r="B251" s="380" t="s">
        <v>587</v>
      </c>
      <c r="C251" s="365" t="s">
        <v>900</v>
      </c>
      <c r="D251" s="360">
        <v>212.4928429055999</v>
      </c>
      <c r="E251" s="360">
        <v>2605.6109987486379</v>
      </c>
      <c r="F251" s="360">
        <f t="shared" si="10"/>
        <v>2393.118155843038</v>
      </c>
      <c r="G251" s="361">
        <f t="shared" si="11"/>
        <v>1126.2111811013713</v>
      </c>
      <c r="H251" s="362"/>
      <c r="I251" s="346"/>
      <c r="J251" s="346"/>
      <c r="K251" s="346"/>
      <c r="L251" s="346"/>
      <c r="M251" s="346"/>
      <c r="N251" s="346"/>
      <c r="O251" s="346"/>
      <c r="P251" s="346"/>
      <c r="Q251" s="346"/>
      <c r="R251" s="346"/>
      <c r="S251" s="346"/>
      <c r="T251" s="346"/>
      <c r="U251" s="346"/>
      <c r="V251" s="346"/>
      <c r="W251" s="346"/>
      <c r="X251" s="346"/>
      <c r="Y251" s="346"/>
      <c r="Z251" s="346"/>
      <c r="AA251" s="346"/>
    </row>
    <row r="252" spans="1:27" s="28" customFormat="1" ht="28.5" customHeight="1" thickBot="1">
      <c r="A252" s="378" t="s">
        <v>588</v>
      </c>
      <c r="B252" s="388" t="s">
        <v>589</v>
      </c>
      <c r="C252" s="304" t="s">
        <v>900</v>
      </c>
      <c r="D252" s="371">
        <v>1472.9938042418135</v>
      </c>
      <c r="E252" s="371">
        <v>3037.9119999999998</v>
      </c>
      <c r="F252" s="371">
        <f t="shared" si="10"/>
        <v>1564.9181957581864</v>
      </c>
      <c r="G252" s="361">
        <f t="shared" si="11"/>
        <v>106.24065024928524</v>
      </c>
      <c r="H252" s="372"/>
      <c r="I252" s="346"/>
      <c r="J252" s="346"/>
      <c r="K252" s="346"/>
      <c r="L252" s="346"/>
      <c r="M252" s="346"/>
      <c r="N252" s="346"/>
      <c r="O252" s="346"/>
      <c r="P252" s="346"/>
      <c r="Q252" s="346"/>
      <c r="R252" s="346"/>
      <c r="S252" s="346"/>
      <c r="T252" s="346"/>
      <c r="U252" s="346"/>
      <c r="V252" s="346"/>
      <c r="W252" s="346"/>
      <c r="X252" s="346"/>
      <c r="Y252" s="346"/>
      <c r="Z252" s="346"/>
      <c r="AA252" s="346"/>
    </row>
    <row r="253" spans="1:27" s="28" customFormat="1">
      <c r="A253" s="356" t="s">
        <v>590</v>
      </c>
      <c r="B253" s="357" t="s">
        <v>336</v>
      </c>
      <c r="C253" s="300" t="s">
        <v>433</v>
      </c>
      <c r="D253" s="374"/>
      <c r="E253" s="374"/>
      <c r="F253" s="374"/>
      <c r="G253" s="361">
        <v>0</v>
      </c>
      <c r="H253" s="375"/>
      <c r="I253" s="346"/>
      <c r="J253" s="346"/>
      <c r="K253" s="346"/>
      <c r="L253" s="346"/>
      <c r="M253" s="346"/>
      <c r="N253" s="346"/>
      <c r="O253" s="346"/>
      <c r="P253" s="346"/>
      <c r="Q253" s="346"/>
      <c r="R253" s="346"/>
      <c r="S253" s="346"/>
      <c r="T253" s="346"/>
      <c r="U253" s="346"/>
      <c r="V253" s="346"/>
      <c r="W253" s="346"/>
      <c r="X253" s="346"/>
      <c r="Y253" s="346"/>
      <c r="Z253" s="346"/>
      <c r="AA253" s="346"/>
    </row>
    <row r="254" spans="1:27" s="28" customFormat="1" ht="47.25">
      <c r="A254" s="363" t="s">
        <v>591</v>
      </c>
      <c r="B254" s="376" t="s">
        <v>592</v>
      </c>
      <c r="C254" s="365" t="s">
        <v>900</v>
      </c>
      <c r="D254" s="360">
        <v>7580.3872643211562</v>
      </c>
      <c r="E254" s="360">
        <v>8310.0083926217067</v>
      </c>
      <c r="F254" s="360">
        <f t="shared" si="10"/>
        <v>729.62112830055048</v>
      </c>
      <c r="G254" s="361">
        <f t="shared" si="11"/>
        <v>9.625116802866799</v>
      </c>
      <c r="H254" s="362" t="s">
        <v>2434</v>
      </c>
      <c r="I254" s="346"/>
      <c r="J254" s="346"/>
      <c r="K254" s="346"/>
      <c r="L254" s="346"/>
      <c r="M254" s="346"/>
      <c r="N254" s="346"/>
      <c r="O254" s="346"/>
      <c r="P254" s="346"/>
      <c r="Q254" s="346"/>
      <c r="R254" s="346"/>
      <c r="S254" s="346"/>
      <c r="T254" s="346"/>
      <c r="U254" s="346"/>
      <c r="V254" s="346"/>
      <c r="W254" s="346"/>
      <c r="X254" s="346"/>
      <c r="Y254" s="346"/>
      <c r="Z254" s="346"/>
      <c r="AA254" s="346"/>
    </row>
    <row r="255" spans="1:27" s="28" customFormat="1" ht="31.5">
      <c r="A255" s="363" t="s">
        <v>593</v>
      </c>
      <c r="B255" s="86" t="s">
        <v>594</v>
      </c>
      <c r="C255" s="365" t="s">
        <v>900</v>
      </c>
      <c r="D255" s="360" t="s">
        <v>433</v>
      </c>
      <c r="E255" s="360" t="s">
        <v>433</v>
      </c>
      <c r="F255" s="360" t="s">
        <v>433</v>
      </c>
      <c r="G255" s="360" t="s">
        <v>433</v>
      </c>
      <c r="H255" s="362"/>
      <c r="I255" s="346"/>
      <c r="J255" s="346"/>
      <c r="K255" s="346"/>
      <c r="L255" s="346"/>
      <c r="M255" s="346"/>
      <c r="N255" s="346"/>
      <c r="O255" s="346"/>
      <c r="P255" s="346"/>
      <c r="Q255" s="346"/>
      <c r="R255" s="346"/>
      <c r="S255" s="346"/>
      <c r="T255" s="346"/>
      <c r="U255" s="346"/>
      <c r="V255" s="346"/>
      <c r="W255" s="346"/>
      <c r="X255" s="346"/>
      <c r="Y255" s="346"/>
      <c r="Z255" s="346"/>
      <c r="AA255" s="346"/>
    </row>
    <row r="256" spans="1:27" s="28" customFormat="1">
      <c r="A256" s="363" t="s">
        <v>595</v>
      </c>
      <c r="B256" s="88" t="s">
        <v>596</v>
      </c>
      <c r="C256" s="365" t="s">
        <v>900</v>
      </c>
      <c r="D256" s="360" t="s">
        <v>433</v>
      </c>
      <c r="E256" s="360" t="s">
        <v>433</v>
      </c>
      <c r="F256" s="360" t="s">
        <v>433</v>
      </c>
      <c r="G256" s="360" t="s">
        <v>433</v>
      </c>
      <c r="H256" s="362"/>
      <c r="I256" s="346"/>
      <c r="J256" s="346"/>
      <c r="K256" s="346"/>
      <c r="L256" s="346"/>
      <c r="M256" s="346"/>
      <c r="N256" s="346"/>
      <c r="O256" s="346"/>
      <c r="P256" s="346"/>
      <c r="Q256" s="346"/>
      <c r="R256" s="346"/>
      <c r="S256" s="346"/>
      <c r="T256" s="346"/>
      <c r="U256" s="346"/>
      <c r="V256" s="346"/>
      <c r="W256" s="346"/>
      <c r="X256" s="346"/>
      <c r="Y256" s="346"/>
      <c r="Z256" s="346"/>
      <c r="AA256" s="346"/>
    </row>
    <row r="257" spans="1:27" s="28" customFormat="1" ht="31.5">
      <c r="A257" s="363" t="s">
        <v>597</v>
      </c>
      <c r="B257" s="88" t="s">
        <v>598</v>
      </c>
      <c r="C257" s="365" t="s">
        <v>900</v>
      </c>
      <c r="D257" s="360" t="s">
        <v>433</v>
      </c>
      <c r="E257" s="360" t="s">
        <v>433</v>
      </c>
      <c r="F257" s="360" t="s">
        <v>433</v>
      </c>
      <c r="G257" s="360" t="s">
        <v>433</v>
      </c>
      <c r="H257" s="362"/>
      <c r="I257" s="346"/>
      <c r="J257" s="346"/>
      <c r="K257" s="346"/>
      <c r="L257" s="346"/>
      <c r="M257" s="346"/>
      <c r="N257" s="346"/>
      <c r="O257" s="346"/>
      <c r="P257" s="346"/>
      <c r="Q257" s="346"/>
      <c r="R257" s="346"/>
      <c r="S257" s="346"/>
      <c r="T257" s="346"/>
      <c r="U257" s="346"/>
      <c r="V257" s="346"/>
      <c r="W257" s="346"/>
      <c r="X257" s="346"/>
      <c r="Y257" s="346"/>
      <c r="Z257" s="346"/>
      <c r="AA257" s="346"/>
    </row>
    <row r="258" spans="1:27" s="28" customFormat="1">
      <c r="A258" s="363" t="s">
        <v>599</v>
      </c>
      <c r="B258" s="377" t="s">
        <v>596</v>
      </c>
      <c r="C258" s="365" t="s">
        <v>900</v>
      </c>
      <c r="D258" s="360" t="s">
        <v>433</v>
      </c>
      <c r="E258" s="360" t="s">
        <v>433</v>
      </c>
      <c r="F258" s="360" t="s">
        <v>433</v>
      </c>
      <c r="G258" s="360" t="s">
        <v>433</v>
      </c>
      <c r="H258" s="362"/>
      <c r="I258" s="346"/>
      <c r="J258" s="346"/>
      <c r="K258" s="346"/>
      <c r="L258" s="346"/>
      <c r="M258" s="346"/>
      <c r="N258" s="346"/>
      <c r="O258" s="346"/>
      <c r="P258" s="346"/>
      <c r="Q258" s="346"/>
      <c r="R258" s="346"/>
      <c r="S258" s="346"/>
      <c r="T258" s="346"/>
      <c r="U258" s="346"/>
      <c r="V258" s="346"/>
      <c r="W258" s="346"/>
      <c r="X258" s="346"/>
      <c r="Y258" s="346"/>
      <c r="Z258" s="346"/>
      <c r="AA258" s="346"/>
    </row>
    <row r="259" spans="1:27" s="28" customFormat="1" ht="31.5">
      <c r="A259" s="363" t="s">
        <v>600</v>
      </c>
      <c r="B259" s="88" t="s">
        <v>267</v>
      </c>
      <c r="C259" s="365" t="s">
        <v>900</v>
      </c>
      <c r="D259" s="360" t="s">
        <v>433</v>
      </c>
      <c r="E259" s="360" t="s">
        <v>433</v>
      </c>
      <c r="F259" s="360" t="s">
        <v>433</v>
      </c>
      <c r="G259" s="360" t="s">
        <v>433</v>
      </c>
      <c r="H259" s="362"/>
      <c r="I259" s="346"/>
      <c r="J259" s="346"/>
      <c r="K259" s="346"/>
      <c r="L259" s="346"/>
      <c r="M259" s="346"/>
      <c r="N259" s="346"/>
      <c r="O259" s="346"/>
      <c r="P259" s="346"/>
      <c r="Q259" s="346"/>
      <c r="R259" s="346"/>
      <c r="S259" s="346"/>
      <c r="T259" s="346"/>
      <c r="U259" s="346"/>
      <c r="V259" s="346"/>
      <c r="W259" s="346"/>
      <c r="X259" s="346"/>
      <c r="Y259" s="346"/>
      <c r="Z259" s="346"/>
      <c r="AA259" s="346"/>
    </row>
    <row r="260" spans="1:27" s="28" customFormat="1">
      <c r="A260" s="363" t="s">
        <v>601</v>
      </c>
      <c r="B260" s="377" t="s">
        <v>596</v>
      </c>
      <c r="C260" s="365" t="s">
        <v>900</v>
      </c>
      <c r="D260" s="360" t="s">
        <v>433</v>
      </c>
      <c r="E260" s="360" t="s">
        <v>433</v>
      </c>
      <c r="F260" s="360" t="s">
        <v>433</v>
      </c>
      <c r="G260" s="360" t="s">
        <v>433</v>
      </c>
      <c r="H260" s="362"/>
      <c r="I260" s="346"/>
      <c r="J260" s="346"/>
      <c r="K260" s="346"/>
      <c r="L260" s="346"/>
      <c r="M260" s="346"/>
      <c r="N260" s="346"/>
      <c r="O260" s="346"/>
      <c r="P260" s="346"/>
      <c r="Q260" s="346"/>
      <c r="R260" s="346"/>
      <c r="S260" s="346"/>
      <c r="T260" s="346"/>
      <c r="U260" s="346"/>
      <c r="V260" s="346"/>
      <c r="W260" s="346"/>
      <c r="X260" s="346"/>
      <c r="Y260" s="346"/>
      <c r="Z260" s="346"/>
      <c r="AA260" s="346"/>
    </row>
    <row r="261" spans="1:27" s="28" customFormat="1" ht="31.5">
      <c r="A261" s="363" t="s">
        <v>602</v>
      </c>
      <c r="B261" s="88" t="s">
        <v>268</v>
      </c>
      <c r="C261" s="365" t="s">
        <v>900</v>
      </c>
      <c r="D261" s="360" t="s">
        <v>433</v>
      </c>
      <c r="E261" s="360" t="s">
        <v>433</v>
      </c>
      <c r="F261" s="360" t="s">
        <v>433</v>
      </c>
      <c r="G261" s="360" t="s">
        <v>433</v>
      </c>
      <c r="H261" s="362"/>
      <c r="I261" s="346"/>
      <c r="J261" s="346"/>
      <c r="K261" s="346"/>
      <c r="L261" s="346"/>
      <c r="M261" s="346"/>
      <c r="N261" s="346"/>
      <c r="O261" s="346"/>
      <c r="P261" s="346"/>
      <c r="Q261" s="346"/>
      <c r="R261" s="346"/>
      <c r="S261" s="346"/>
      <c r="T261" s="346"/>
      <c r="U261" s="346"/>
      <c r="V261" s="346"/>
      <c r="W261" s="346"/>
      <c r="X261" s="346"/>
      <c r="Y261" s="346"/>
      <c r="Z261" s="346"/>
      <c r="AA261" s="346"/>
    </row>
    <row r="262" spans="1:27" s="28" customFormat="1">
      <c r="A262" s="363" t="s">
        <v>603</v>
      </c>
      <c r="B262" s="377" t="s">
        <v>596</v>
      </c>
      <c r="C262" s="365" t="s">
        <v>900</v>
      </c>
      <c r="D262" s="360" t="s">
        <v>433</v>
      </c>
      <c r="E262" s="360" t="s">
        <v>433</v>
      </c>
      <c r="F262" s="360" t="s">
        <v>433</v>
      </c>
      <c r="G262" s="360" t="s">
        <v>433</v>
      </c>
      <c r="H262" s="362"/>
      <c r="I262" s="346"/>
      <c r="J262" s="346"/>
      <c r="K262" s="346"/>
      <c r="L262" s="346"/>
      <c r="M262" s="346"/>
      <c r="N262" s="346"/>
      <c r="O262" s="346"/>
      <c r="P262" s="346"/>
      <c r="Q262" s="346"/>
      <c r="R262" s="346"/>
      <c r="S262" s="346"/>
      <c r="T262" s="346"/>
      <c r="U262" s="346"/>
      <c r="V262" s="346"/>
      <c r="W262" s="346"/>
      <c r="X262" s="346"/>
      <c r="Y262" s="346"/>
      <c r="Z262" s="346"/>
      <c r="AA262" s="346"/>
    </row>
    <row r="263" spans="1:27" s="28" customFormat="1">
      <c r="A263" s="363" t="s">
        <v>604</v>
      </c>
      <c r="B263" s="86" t="s">
        <v>605</v>
      </c>
      <c r="C263" s="365" t="s">
        <v>900</v>
      </c>
      <c r="D263" s="360" t="s">
        <v>433</v>
      </c>
      <c r="E263" s="360" t="s">
        <v>433</v>
      </c>
      <c r="F263" s="360" t="s">
        <v>433</v>
      </c>
      <c r="G263" s="360" t="s">
        <v>433</v>
      </c>
      <c r="H263" s="362"/>
      <c r="I263" s="346"/>
      <c r="J263" s="346"/>
      <c r="K263" s="346"/>
      <c r="L263" s="346"/>
      <c r="M263" s="346"/>
      <c r="N263" s="346"/>
      <c r="O263" s="346"/>
      <c r="P263" s="346"/>
      <c r="Q263" s="346"/>
      <c r="R263" s="346"/>
      <c r="S263" s="346"/>
      <c r="T263" s="346"/>
      <c r="U263" s="346"/>
      <c r="V263" s="346"/>
      <c r="W263" s="346"/>
      <c r="X263" s="346"/>
      <c r="Y263" s="346"/>
      <c r="Z263" s="346"/>
      <c r="AA263" s="346"/>
    </row>
    <row r="264" spans="1:27" s="28" customFormat="1">
      <c r="A264" s="363" t="s">
        <v>606</v>
      </c>
      <c r="B264" s="88" t="s">
        <v>596</v>
      </c>
      <c r="C264" s="365" t="s">
        <v>900</v>
      </c>
      <c r="D264" s="360" t="s">
        <v>433</v>
      </c>
      <c r="E264" s="360" t="s">
        <v>433</v>
      </c>
      <c r="F264" s="360" t="s">
        <v>433</v>
      </c>
      <c r="G264" s="360" t="s">
        <v>433</v>
      </c>
      <c r="H264" s="362"/>
      <c r="I264" s="346"/>
      <c r="J264" s="346"/>
      <c r="K264" s="346"/>
      <c r="L264" s="346"/>
      <c r="M264" s="346"/>
      <c r="N264" s="346"/>
      <c r="O264" s="346"/>
      <c r="P264" s="346"/>
      <c r="Q264" s="346"/>
      <c r="R264" s="346"/>
      <c r="S264" s="346"/>
      <c r="T264" s="346"/>
      <c r="U264" s="346"/>
      <c r="V264" s="346"/>
      <c r="W264" s="346"/>
      <c r="X264" s="346"/>
      <c r="Y264" s="346"/>
      <c r="Z264" s="346"/>
      <c r="AA264" s="346"/>
    </row>
    <row r="265" spans="1:27" s="28" customFormat="1" ht="36.75" customHeight="1">
      <c r="A265" s="363" t="s">
        <v>607</v>
      </c>
      <c r="B265" s="367" t="s">
        <v>171</v>
      </c>
      <c r="C265" s="365" t="s">
        <v>900</v>
      </c>
      <c r="D265" s="360">
        <v>7000.160385117817</v>
      </c>
      <c r="E265" s="360">
        <v>7725.2554726897069</v>
      </c>
      <c r="F265" s="360">
        <f>E265-D265</f>
        <v>725.09508757188996</v>
      </c>
      <c r="G265" s="361">
        <f>F265/D265*100</f>
        <v>10.358263920829954</v>
      </c>
      <c r="H265" s="362" t="s">
        <v>2435</v>
      </c>
      <c r="I265" s="346"/>
      <c r="J265" s="346"/>
      <c r="K265" s="346"/>
      <c r="L265" s="346"/>
      <c r="M265" s="346"/>
      <c r="N265" s="346"/>
      <c r="O265" s="346"/>
      <c r="P265" s="346"/>
      <c r="Q265" s="346"/>
      <c r="R265" s="346"/>
      <c r="S265" s="346"/>
      <c r="T265" s="346"/>
      <c r="U265" s="346"/>
      <c r="V265" s="346"/>
      <c r="W265" s="346"/>
      <c r="X265" s="346"/>
      <c r="Y265" s="346"/>
      <c r="Z265" s="346"/>
      <c r="AA265" s="346"/>
    </row>
    <row r="266" spans="1:27" s="28" customFormat="1">
      <c r="A266" s="363" t="s">
        <v>608</v>
      </c>
      <c r="B266" s="88" t="s">
        <v>596</v>
      </c>
      <c r="C266" s="365" t="s">
        <v>900</v>
      </c>
      <c r="D266" s="360">
        <v>2335.6853099000532</v>
      </c>
      <c r="E266" s="360">
        <v>3814.2885444399999</v>
      </c>
      <c r="F266" s="360">
        <f>E266-D266</f>
        <v>1478.6032345399467</v>
      </c>
      <c r="G266" s="361">
        <f>F266/D266*100</f>
        <v>63.304899348928899</v>
      </c>
      <c r="H266" s="362"/>
      <c r="I266" s="346"/>
      <c r="J266" s="346"/>
      <c r="K266" s="346"/>
      <c r="L266" s="346"/>
      <c r="M266" s="346"/>
      <c r="N266" s="346"/>
      <c r="O266" s="346"/>
      <c r="P266" s="346"/>
      <c r="Q266" s="346"/>
      <c r="R266" s="346"/>
      <c r="S266" s="346"/>
      <c r="T266" s="346"/>
      <c r="U266" s="346"/>
      <c r="V266" s="346"/>
      <c r="W266" s="346"/>
      <c r="X266" s="346"/>
      <c r="Y266" s="346"/>
      <c r="Z266" s="346"/>
      <c r="AA266" s="346"/>
    </row>
    <row r="267" spans="1:27" s="28" customFormat="1">
      <c r="A267" s="363" t="s">
        <v>609</v>
      </c>
      <c r="B267" s="367" t="s">
        <v>610</v>
      </c>
      <c r="C267" s="365" t="s">
        <v>900</v>
      </c>
      <c r="D267" s="360" t="s">
        <v>433</v>
      </c>
      <c r="E267" s="360" t="s">
        <v>433</v>
      </c>
      <c r="F267" s="360" t="s">
        <v>433</v>
      </c>
      <c r="G267" s="360" t="s">
        <v>433</v>
      </c>
      <c r="H267" s="362"/>
      <c r="I267" s="346"/>
      <c r="J267" s="346"/>
      <c r="K267" s="346"/>
      <c r="L267" s="346"/>
      <c r="M267" s="346"/>
      <c r="N267" s="346"/>
      <c r="O267" s="346"/>
      <c r="P267" s="346"/>
      <c r="Q267" s="346"/>
      <c r="R267" s="346"/>
      <c r="S267" s="346"/>
      <c r="T267" s="346"/>
      <c r="U267" s="346"/>
      <c r="V267" s="346"/>
      <c r="W267" s="346"/>
      <c r="X267" s="346"/>
      <c r="Y267" s="346"/>
      <c r="Z267" s="346"/>
      <c r="AA267" s="346"/>
    </row>
    <row r="268" spans="1:27" s="28" customFormat="1">
      <c r="A268" s="363" t="s">
        <v>611</v>
      </c>
      <c r="B268" s="88" t="s">
        <v>596</v>
      </c>
      <c r="C268" s="365" t="s">
        <v>900</v>
      </c>
      <c r="D268" s="360" t="s">
        <v>433</v>
      </c>
      <c r="E268" s="360" t="s">
        <v>433</v>
      </c>
      <c r="F268" s="360" t="s">
        <v>433</v>
      </c>
      <c r="G268" s="360" t="s">
        <v>433</v>
      </c>
      <c r="H268" s="362"/>
      <c r="I268" s="346"/>
      <c r="J268" s="346"/>
      <c r="K268" s="346"/>
      <c r="L268" s="346"/>
      <c r="M268" s="346"/>
      <c r="N268" s="346"/>
      <c r="O268" s="346"/>
      <c r="P268" s="346"/>
      <c r="Q268" s="346"/>
      <c r="R268" s="346"/>
      <c r="S268" s="346"/>
      <c r="T268" s="346"/>
      <c r="U268" s="346"/>
      <c r="V268" s="346"/>
      <c r="W268" s="346"/>
      <c r="X268" s="346"/>
      <c r="Y268" s="346"/>
      <c r="Z268" s="346"/>
      <c r="AA268" s="346"/>
    </row>
    <row r="269" spans="1:27" s="28" customFormat="1" ht="35.25" customHeight="1">
      <c r="A269" s="363" t="s">
        <v>612</v>
      </c>
      <c r="B269" s="367" t="s">
        <v>613</v>
      </c>
      <c r="C269" s="365" t="s">
        <v>900</v>
      </c>
      <c r="D269" s="360">
        <v>1.7999904230237008E-7</v>
      </c>
      <c r="E269" s="360">
        <v>8.6213134199993675</v>
      </c>
      <c r="F269" s="360">
        <f>E269-D269</f>
        <v>8.6213132400003261</v>
      </c>
      <c r="G269" s="389">
        <v>0</v>
      </c>
      <c r="H269" s="362" t="s">
        <v>2436</v>
      </c>
      <c r="I269" s="346"/>
      <c r="J269" s="346"/>
      <c r="K269" s="346"/>
      <c r="L269" s="346"/>
      <c r="M269" s="346"/>
      <c r="N269" s="346"/>
      <c r="O269" s="346"/>
      <c r="P269" s="346"/>
      <c r="Q269" s="346"/>
      <c r="R269" s="346"/>
      <c r="S269" s="346"/>
      <c r="T269" s="346"/>
      <c r="U269" s="346"/>
      <c r="V269" s="346"/>
      <c r="W269" s="346"/>
      <c r="X269" s="346"/>
      <c r="Y269" s="346"/>
      <c r="Z269" s="346"/>
      <c r="AA269" s="346"/>
    </row>
    <row r="270" spans="1:27" s="28" customFormat="1">
      <c r="A270" s="363" t="s">
        <v>614</v>
      </c>
      <c r="B270" s="88" t="s">
        <v>596</v>
      </c>
      <c r="C270" s="365" t="s">
        <v>900</v>
      </c>
      <c r="D270" s="360">
        <v>0</v>
      </c>
      <c r="E270" s="360">
        <v>5.8820881500000004</v>
      </c>
      <c r="F270" s="360">
        <f>E270-D270</f>
        <v>5.8820881500000004</v>
      </c>
      <c r="G270" s="361">
        <v>0</v>
      </c>
      <c r="H270" s="362"/>
      <c r="I270" s="346"/>
      <c r="J270" s="346"/>
      <c r="K270" s="346"/>
      <c r="L270" s="346"/>
      <c r="M270" s="346"/>
      <c r="N270" s="346"/>
      <c r="O270" s="346"/>
      <c r="P270" s="346"/>
      <c r="Q270" s="346"/>
      <c r="R270" s="346"/>
      <c r="S270" s="346"/>
      <c r="T270" s="346"/>
      <c r="U270" s="346"/>
      <c r="V270" s="346"/>
      <c r="W270" s="346"/>
      <c r="X270" s="346"/>
      <c r="Y270" s="346"/>
      <c r="Z270" s="346"/>
      <c r="AA270" s="346"/>
    </row>
    <row r="271" spans="1:27" s="28" customFormat="1" ht="15.75" customHeight="1">
      <c r="A271" s="363" t="s">
        <v>2392</v>
      </c>
      <c r="B271" s="367" t="s">
        <v>173</v>
      </c>
      <c r="C271" s="365" t="s">
        <v>900</v>
      </c>
      <c r="D271" s="360" t="s">
        <v>433</v>
      </c>
      <c r="E271" s="360" t="s">
        <v>433</v>
      </c>
      <c r="F271" s="360" t="s">
        <v>433</v>
      </c>
      <c r="G271" s="360" t="s">
        <v>433</v>
      </c>
      <c r="H271" s="362"/>
      <c r="I271" s="346"/>
      <c r="J271" s="346"/>
      <c r="K271" s="346"/>
      <c r="L271" s="346"/>
      <c r="M271" s="346"/>
      <c r="N271" s="346"/>
      <c r="O271" s="346"/>
      <c r="P271" s="346"/>
      <c r="Q271" s="346"/>
      <c r="R271" s="346"/>
      <c r="S271" s="346"/>
      <c r="T271" s="346"/>
      <c r="U271" s="346"/>
      <c r="V271" s="346"/>
      <c r="W271" s="346"/>
      <c r="X271" s="346"/>
      <c r="Y271" s="346"/>
      <c r="Z271" s="346"/>
      <c r="AA271" s="346"/>
    </row>
    <row r="272" spans="1:27" s="28" customFormat="1">
      <c r="A272" s="363" t="s">
        <v>616</v>
      </c>
      <c r="B272" s="88" t="s">
        <v>596</v>
      </c>
      <c r="C272" s="365" t="s">
        <v>900</v>
      </c>
      <c r="D272" s="360" t="s">
        <v>433</v>
      </c>
      <c r="E272" s="360" t="s">
        <v>433</v>
      </c>
      <c r="F272" s="360" t="s">
        <v>433</v>
      </c>
      <c r="G272" s="360" t="s">
        <v>433</v>
      </c>
      <c r="H272" s="362"/>
      <c r="I272" s="346"/>
      <c r="J272" s="346"/>
      <c r="K272" s="346"/>
      <c r="L272" s="346"/>
      <c r="M272" s="346"/>
      <c r="N272" s="346"/>
      <c r="O272" s="346"/>
      <c r="P272" s="346"/>
      <c r="Q272" s="346"/>
      <c r="R272" s="346"/>
      <c r="S272" s="346"/>
      <c r="T272" s="346"/>
      <c r="U272" s="346"/>
      <c r="V272" s="346"/>
      <c r="W272" s="346"/>
      <c r="X272" s="346"/>
      <c r="Y272" s="346"/>
      <c r="Z272" s="346"/>
      <c r="AA272" s="346"/>
    </row>
    <row r="273" spans="1:27" s="28" customFormat="1">
      <c r="A273" s="363" t="s">
        <v>615</v>
      </c>
      <c r="B273" s="367" t="s">
        <v>617</v>
      </c>
      <c r="C273" s="365" t="s">
        <v>900</v>
      </c>
      <c r="D273" s="360" t="s">
        <v>433</v>
      </c>
      <c r="E273" s="360" t="s">
        <v>433</v>
      </c>
      <c r="F273" s="360" t="s">
        <v>433</v>
      </c>
      <c r="G273" s="360" t="s">
        <v>433</v>
      </c>
      <c r="H273" s="362"/>
      <c r="I273" s="346"/>
      <c r="J273" s="346"/>
      <c r="K273" s="346"/>
      <c r="L273" s="346"/>
      <c r="M273" s="346"/>
      <c r="N273" s="346"/>
      <c r="O273" s="346"/>
      <c r="P273" s="346"/>
      <c r="Q273" s="346"/>
      <c r="R273" s="346"/>
      <c r="S273" s="346"/>
      <c r="T273" s="346"/>
      <c r="U273" s="346"/>
      <c r="V273" s="346"/>
      <c r="W273" s="346"/>
      <c r="X273" s="346"/>
      <c r="Y273" s="346"/>
      <c r="Z273" s="346"/>
      <c r="AA273" s="346"/>
    </row>
    <row r="274" spans="1:27" s="28" customFormat="1">
      <c r="A274" s="363" t="s">
        <v>618</v>
      </c>
      <c r="B274" s="88" t="s">
        <v>596</v>
      </c>
      <c r="C274" s="365" t="s">
        <v>900</v>
      </c>
      <c r="D274" s="360" t="s">
        <v>433</v>
      </c>
      <c r="E274" s="360" t="s">
        <v>433</v>
      </c>
      <c r="F274" s="360" t="s">
        <v>433</v>
      </c>
      <c r="G274" s="360" t="s">
        <v>433</v>
      </c>
      <c r="H274" s="362"/>
      <c r="I274" s="346"/>
      <c r="J274" s="346"/>
      <c r="K274" s="346"/>
      <c r="L274" s="346"/>
      <c r="M274" s="346"/>
      <c r="N274" s="346"/>
      <c r="O274" s="346"/>
      <c r="P274" s="346"/>
      <c r="Q274" s="346"/>
      <c r="R274" s="346"/>
      <c r="S274" s="346"/>
      <c r="T274" s="346"/>
      <c r="U274" s="346"/>
      <c r="V274" s="346"/>
      <c r="W274" s="346"/>
      <c r="X274" s="346"/>
      <c r="Y274" s="346"/>
      <c r="Z274" s="346"/>
      <c r="AA274" s="346"/>
    </row>
    <row r="275" spans="1:27" s="28" customFormat="1" ht="31.5">
      <c r="A275" s="363" t="s">
        <v>619</v>
      </c>
      <c r="B275" s="86" t="s">
        <v>620</v>
      </c>
      <c r="C275" s="365" t="s">
        <v>900</v>
      </c>
      <c r="D275" s="360" t="s">
        <v>433</v>
      </c>
      <c r="E275" s="360" t="s">
        <v>433</v>
      </c>
      <c r="F275" s="360" t="s">
        <v>433</v>
      </c>
      <c r="G275" s="360" t="s">
        <v>433</v>
      </c>
      <c r="H275" s="362"/>
      <c r="I275" s="346"/>
      <c r="J275" s="346"/>
      <c r="K275" s="346"/>
      <c r="L275" s="346"/>
      <c r="M275" s="346"/>
      <c r="N275" s="346"/>
      <c r="O275" s="346"/>
      <c r="P275" s="346"/>
      <c r="Q275" s="346"/>
      <c r="R275" s="346"/>
      <c r="S275" s="346"/>
      <c r="T275" s="346"/>
      <c r="U275" s="346"/>
      <c r="V275" s="346"/>
      <c r="W275" s="346"/>
      <c r="X275" s="346"/>
      <c r="Y275" s="346"/>
      <c r="Z275" s="346"/>
      <c r="AA275" s="346"/>
    </row>
    <row r="276" spans="1:27" s="28" customFormat="1">
      <c r="A276" s="363" t="s">
        <v>621</v>
      </c>
      <c r="B276" s="88" t="s">
        <v>596</v>
      </c>
      <c r="C276" s="365" t="s">
        <v>900</v>
      </c>
      <c r="D276" s="360" t="s">
        <v>433</v>
      </c>
      <c r="E276" s="360" t="s">
        <v>433</v>
      </c>
      <c r="F276" s="360" t="s">
        <v>433</v>
      </c>
      <c r="G276" s="360" t="s">
        <v>433</v>
      </c>
      <c r="H276" s="362"/>
      <c r="I276" s="346"/>
      <c r="J276" s="346"/>
      <c r="K276" s="346"/>
      <c r="L276" s="346"/>
      <c r="M276" s="346"/>
      <c r="N276" s="346"/>
      <c r="O276" s="346"/>
      <c r="P276" s="346"/>
      <c r="Q276" s="346"/>
      <c r="R276" s="346"/>
      <c r="S276" s="346"/>
      <c r="T276" s="346"/>
      <c r="U276" s="346"/>
      <c r="V276" s="346"/>
      <c r="W276" s="346"/>
      <c r="X276" s="346"/>
      <c r="Y276" s="346"/>
      <c r="Z276" s="346"/>
      <c r="AA276" s="346"/>
    </row>
    <row r="277" spans="1:27" s="28" customFormat="1">
      <c r="A277" s="363" t="s">
        <v>622</v>
      </c>
      <c r="B277" s="88" t="s">
        <v>178</v>
      </c>
      <c r="C277" s="365" t="s">
        <v>900</v>
      </c>
      <c r="D277" s="360" t="s">
        <v>433</v>
      </c>
      <c r="E277" s="360" t="s">
        <v>433</v>
      </c>
      <c r="F277" s="360" t="s">
        <v>433</v>
      </c>
      <c r="G277" s="360" t="s">
        <v>433</v>
      </c>
      <c r="H277" s="362"/>
      <c r="I277" s="346"/>
      <c r="J277" s="346"/>
      <c r="K277" s="346"/>
      <c r="L277" s="346"/>
      <c r="M277" s="346"/>
      <c r="N277" s="346"/>
      <c r="O277" s="346"/>
      <c r="P277" s="346"/>
      <c r="Q277" s="346"/>
      <c r="R277" s="346"/>
      <c r="S277" s="346"/>
      <c r="T277" s="346"/>
      <c r="U277" s="346"/>
      <c r="V277" s="346"/>
      <c r="W277" s="346"/>
      <c r="X277" s="346"/>
      <c r="Y277" s="346"/>
      <c r="Z277" s="346"/>
      <c r="AA277" s="346"/>
    </row>
    <row r="278" spans="1:27" s="28" customFormat="1">
      <c r="A278" s="363" t="s">
        <v>623</v>
      </c>
      <c r="B278" s="377" t="s">
        <v>596</v>
      </c>
      <c r="C278" s="365" t="s">
        <v>900</v>
      </c>
      <c r="D278" s="360" t="s">
        <v>433</v>
      </c>
      <c r="E278" s="360" t="s">
        <v>433</v>
      </c>
      <c r="F278" s="360" t="s">
        <v>433</v>
      </c>
      <c r="G278" s="360" t="s">
        <v>433</v>
      </c>
      <c r="H278" s="362"/>
      <c r="I278" s="346"/>
      <c r="J278" s="346"/>
      <c r="K278" s="346"/>
      <c r="L278" s="346"/>
      <c r="M278" s="346"/>
      <c r="N278" s="346"/>
      <c r="O278" s="346"/>
      <c r="P278" s="346"/>
      <c r="Q278" s="346"/>
      <c r="R278" s="346"/>
      <c r="S278" s="346"/>
      <c r="T278" s="346"/>
      <c r="U278" s="346"/>
      <c r="V278" s="346"/>
      <c r="W278" s="346"/>
      <c r="X278" s="346"/>
      <c r="Y278" s="346"/>
      <c r="Z278" s="346"/>
      <c r="AA278" s="346"/>
    </row>
    <row r="279" spans="1:27" s="28" customFormat="1">
      <c r="A279" s="363" t="s">
        <v>624</v>
      </c>
      <c r="B279" s="88" t="s">
        <v>179</v>
      </c>
      <c r="C279" s="365" t="s">
        <v>900</v>
      </c>
      <c r="D279" s="360" t="s">
        <v>433</v>
      </c>
      <c r="E279" s="360" t="s">
        <v>433</v>
      </c>
      <c r="F279" s="360" t="s">
        <v>433</v>
      </c>
      <c r="G279" s="360" t="s">
        <v>433</v>
      </c>
      <c r="H279" s="362"/>
      <c r="I279" s="346"/>
      <c r="J279" s="346"/>
      <c r="K279" s="346"/>
      <c r="L279" s="346"/>
      <c r="M279" s="346"/>
      <c r="N279" s="346"/>
      <c r="O279" s="346"/>
      <c r="P279" s="346"/>
      <c r="Q279" s="346"/>
      <c r="R279" s="346"/>
      <c r="S279" s="346"/>
      <c r="T279" s="346"/>
      <c r="U279" s="346"/>
      <c r="V279" s="346"/>
      <c r="W279" s="346"/>
      <c r="X279" s="346"/>
      <c r="Y279" s="346"/>
      <c r="Z279" s="346"/>
      <c r="AA279" s="346"/>
    </row>
    <row r="280" spans="1:27" s="28" customFormat="1">
      <c r="A280" s="363" t="s">
        <v>625</v>
      </c>
      <c r="B280" s="377" t="s">
        <v>596</v>
      </c>
      <c r="C280" s="365" t="s">
        <v>900</v>
      </c>
      <c r="D280" s="360" t="s">
        <v>433</v>
      </c>
      <c r="E280" s="360" t="s">
        <v>433</v>
      </c>
      <c r="F280" s="360" t="s">
        <v>433</v>
      </c>
      <c r="G280" s="360" t="s">
        <v>433</v>
      </c>
      <c r="H280" s="362"/>
      <c r="I280" s="346"/>
      <c r="J280" s="346"/>
      <c r="K280" s="346"/>
      <c r="L280" s="346"/>
      <c r="M280" s="346"/>
      <c r="N280" s="346"/>
      <c r="O280" s="346"/>
      <c r="P280" s="346"/>
      <c r="Q280" s="346"/>
      <c r="R280" s="346"/>
      <c r="S280" s="346"/>
      <c r="T280" s="346"/>
      <c r="U280" s="346"/>
      <c r="V280" s="346"/>
      <c r="W280" s="346"/>
      <c r="X280" s="346"/>
      <c r="Y280" s="346"/>
      <c r="Z280" s="346"/>
      <c r="AA280" s="346"/>
    </row>
    <row r="281" spans="1:27" s="28" customFormat="1">
      <c r="A281" s="363" t="s">
        <v>626</v>
      </c>
      <c r="B281" s="86" t="s">
        <v>627</v>
      </c>
      <c r="C281" s="365" t="s">
        <v>900</v>
      </c>
      <c r="D281" s="360">
        <v>580.22687902334019</v>
      </c>
      <c r="E281" s="360">
        <f>E254-E265-E269</f>
        <v>576.1316065120003</v>
      </c>
      <c r="F281" s="360">
        <f t="shared" ref="F281:F305" si="12">E281-D281</f>
        <v>-4.0952725113398856</v>
      </c>
      <c r="G281" s="361">
        <f>F281/D281*100</f>
        <v>-0.70580537706788127</v>
      </c>
      <c r="H281" s="362"/>
      <c r="I281" s="346"/>
      <c r="J281" s="346"/>
      <c r="K281" s="346"/>
      <c r="L281" s="346"/>
      <c r="M281" s="346"/>
      <c r="N281" s="346"/>
      <c r="O281" s="346"/>
      <c r="P281" s="346"/>
      <c r="Q281" s="346"/>
      <c r="R281" s="346"/>
      <c r="S281" s="346"/>
      <c r="T281" s="346"/>
      <c r="U281" s="346"/>
      <c r="V281" s="346"/>
      <c r="W281" s="346"/>
      <c r="X281" s="346"/>
      <c r="Y281" s="346"/>
      <c r="Z281" s="346"/>
      <c r="AA281" s="346"/>
    </row>
    <row r="282" spans="1:27" s="28" customFormat="1">
      <c r="A282" s="363" t="s">
        <v>628</v>
      </c>
      <c r="B282" s="88" t="s">
        <v>596</v>
      </c>
      <c r="C282" s="365" t="s">
        <v>900</v>
      </c>
      <c r="D282" s="360">
        <v>0</v>
      </c>
      <c r="E282" s="360">
        <v>203.36891152999996</v>
      </c>
      <c r="F282" s="360">
        <f t="shared" si="12"/>
        <v>203.36891152999996</v>
      </c>
      <c r="G282" s="361">
        <v>0</v>
      </c>
      <c r="H282" s="362"/>
      <c r="I282" s="346"/>
      <c r="J282" s="346"/>
      <c r="K282" s="346"/>
      <c r="L282" s="346"/>
      <c r="M282" s="346"/>
      <c r="N282" s="346"/>
      <c r="O282" s="346"/>
      <c r="P282" s="346"/>
      <c r="Q282" s="346"/>
      <c r="R282" s="346"/>
      <c r="S282" s="346"/>
      <c r="T282" s="346"/>
      <c r="U282" s="346"/>
      <c r="V282" s="346"/>
      <c r="W282" s="346"/>
      <c r="X282" s="346"/>
      <c r="Y282" s="346"/>
      <c r="Z282" s="346"/>
      <c r="AA282" s="346"/>
    </row>
    <row r="283" spans="1:27" s="28" customFormat="1" ht="65.25" customHeight="1">
      <c r="A283" s="363" t="s">
        <v>629</v>
      </c>
      <c r="B283" s="376" t="s">
        <v>630</v>
      </c>
      <c r="C283" s="365" t="s">
        <v>900</v>
      </c>
      <c r="D283" s="360">
        <v>8728.4057614632802</v>
      </c>
      <c r="E283" s="360">
        <v>14364.980987815106</v>
      </c>
      <c r="F283" s="360">
        <f t="shared" si="12"/>
        <v>5636.5752263518261</v>
      </c>
      <c r="G283" s="361">
        <f t="shared" ref="G283:G305" si="13">F283/D283*100</f>
        <v>64.577373925921592</v>
      </c>
      <c r="H283" s="362" t="s">
        <v>2437</v>
      </c>
      <c r="I283" s="346"/>
      <c r="J283" s="346"/>
      <c r="K283" s="346"/>
      <c r="L283" s="346"/>
      <c r="M283" s="346"/>
      <c r="N283" s="346"/>
      <c r="O283" s="346"/>
      <c r="P283" s="346"/>
      <c r="Q283" s="346"/>
      <c r="R283" s="346"/>
      <c r="S283" s="346"/>
      <c r="T283" s="346"/>
      <c r="U283" s="346"/>
      <c r="V283" s="346"/>
      <c r="W283" s="346"/>
      <c r="X283" s="346"/>
      <c r="Y283" s="346"/>
      <c r="Z283" s="346"/>
      <c r="AA283" s="346"/>
    </row>
    <row r="284" spans="1:27" s="28" customFormat="1">
      <c r="A284" s="363" t="s">
        <v>631</v>
      </c>
      <c r="B284" s="86" t="s">
        <v>632</v>
      </c>
      <c r="C284" s="365" t="s">
        <v>900</v>
      </c>
      <c r="D284" s="360">
        <v>0</v>
      </c>
      <c r="E284" s="360">
        <v>0</v>
      </c>
      <c r="F284" s="360">
        <f t="shared" si="12"/>
        <v>0</v>
      </c>
      <c r="G284" s="361">
        <v>0</v>
      </c>
      <c r="H284" s="362"/>
      <c r="I284" s="346"/>
      <c r="J284" s="346"/>
      <c r="K284" s="346"/>
      <c r="L284" s="346"/>
      <c r="M284" s="346"/>
      <c r="N284" s="346"/>
      <c r="O284" s="346"/>
      <c r="P284" s="346"/>
      <c r="Q284" s="346"/>
      <c r="R284" s="346"/>
      <c r="S284" s="346"/>
      <c r="T284" s="346"/>
      <c r="U284" s="346"/>
      <c r="V284" s="346"/>
      <c r="W284" s="346"/>
      <c r="X284" s="346"/>
      <c r="Y284" s="346"/>
      <c r="Z284" s="346"/>
      <c r="AA284" s="346"/>
    </row>
    <row r="285" spans="1:27" s="28" customFormat="1">
      <c r="A285" s="363" t="s">
        <v>633</v>
      </c>
      <c r="B285" s="88" t="s">
        <v>596</v>
      </c>
      <c r="C285" s="365" t="s">
        <v>900</v>
      </c>
      <c r="D285" s="360">
        <v>0</v>
      </c>
      <c r="E285" s="360">
        <v>0</v>
      </c>
      <c r="F285" s="360">
        <f t="shared" si="12"/>
        <v>0</v>
      </c>
      <c r="G285" s="361">
        <v>0</v>
      </c>
      <c r="H285" s="362"/>
      <c r="I285" s="346"/>
      <c r="J285" s="346"/>
      <c r="K285" s="346"/>
      <c r="L285" s="346"/>
      <c r="M285" s="346"/>
      <c r="N285" s="346"/>
      <c r="O285" s="346"/>
      <c r="P285" s="346"/>
      <c r="Q285" s="346"/>
      <c r="R285" s="346"/>
      <c r="S285" s="346"/>
      <c r="T285" s="346"/>
      <c r="U285" s="346"/>
      <c r="V285" s="346"/>
      <c r="W285" s="346"/>
      <c r="X285" s="346"/>
      <c r="Y285" s="346"/>
      <c r="Z285" s="346"/>
      <c r="AA285" s="346"/>
    </row>
    <row r="286" spans="1:27" s="28" customFormat="1" ht="30" customHeight="1">
      <c r="A286" s="363" t="s">
        <v>634</v>
      </c>
      <c r="B286" s="86" t="s">
        <v>635</v>
      </c>
      <c r="C286" s="365" t="s">
        <v>900</v>
      </c>
      <c r="D286" s="360">
        <v>1418.4906188824757</v>
      </c>
      <c r="E286" s="360">
        <f>E289</f>
        <v>457.63680744540073</v>
      </c>
      <c r="F286" s="360">
        <f t="shared" si="12"/>
        <v>-960.85381143707491</v>
      </c>
      <c r="G286" s="361">
        <f t="shared" si="13"/>
        <v>-67.737762847812206</v>
      </c>
      <c r="H286" s="362"/>
      <c r="I286" s="346"/>
      <c r="J286" s="346"/>
      <c r="K286" s="346"/>
      <c r="L286" s="346"/>
      <c r="M286" s="346"/>
      <c r="N286" s="346"/>
      <c r="O286" s="346"/>
      <c r="P286" s="346"/>
      <c r="Q286" s="346"/>
      <c r="R286" s="346"/>
      <c r="S286" s="346"/>
      <c r="T286" s="346"/>
      <c r="U286" s="346"/>
      <c r="V286" s="346"/>
      <c r="W286" s="346"/>
      <c r="X286" s="346"/>
      <c r="Y286" s="346"/>
      <c r="Z286" s="346"/>
      <c r="AA286" s="346"/>
    </row>
    <row r="287" spans="1:27" s="28" customFormat="1">
      <c r="A287" s="363" t="s">
        <v>636</v>
      </c>
      <c r="B287" s="88" t="s">
        <v>468</v>
      </c>
      <c r="C287" s="365" t="s">
        <v>900</v>
      </c>
      <c r="D287" s="360">
        <v>0</v>
      </c>
      <c r="E287" s="360">
        <v>0</v>
      </c>
      <c r="F287" s="360">
        <f t="shared" si="12"/>
        <v>0</v>
      </c>
      <c r="G287" s="361">
        <v>0</v>
      </c>
      <c r="H287" s="362"/>
      <c r="I287" s="346"/>
      <c r="J287" s="346"/>
      <c r="K287" s="346"/>
      <c r="L287" s="346"/>
      <c r="M287" s="346"/>
      <c r="N287" s="346"/>
      <c r="O287" s="346"/>
      <c r="P287" s="346"/>
      <c r="Q287" s="346"/>
      <c r="R287" s="346"/>
      <c r="S287" s="346"/>
      <c r="T287" s="346"/>
      <c r="U287" s="346"/>
      <c r="V287" s="346"/>
      <c r="W287" s="346"/>
      <c r="X287" s="346"/>
      <c r="Y287" s="346"/>
      <c r="Z287" s="346"/>
      <c r="AA287" s="346"/>
    </row>
    <row r="288" spans="1:27" s="28" customFormat="1">
      <c r="A288" s="363" t="s">
        <v>637</v>
      </c>
      <c r="B288" s="377" t="s">
        <v>596</v>
      </c>
      <c r="C288" s="365" t="s">
        <v>900</v>
      </c>
      <c r="D288" s="360">
        <v>0</v>
      </c>
      <c r="E288" s="360">
        <v>0</v>
      </c>
      <c r="F288" s="360">
        <f t="shared" si="12"/>
        <v>0</v>
      </c>
      <c r="G288" s="361">
        <v>0</v>
      </c>
      <c r="H288" s="362"/>
      <c r="I288" s="346"/>
      <c r="J288" s="346"/>
      <c r="K288" s="346"/>
      <c r="L288" s="346"/>
      <c r="M288" s="346"/>
      <c r="N288" s="346"/>
      <c r="O288" s="346"/>
      <c r="P288" s="346"/>
      <c r="Q288" s="346"/>
      <c r="R288" s="346"/>
      <c r="S288" s="346"/>
      <c r="T288" s="346"/>
      <c r="U288" s="346"/>
      <c r="V288" s="346"/>
      <c r="W288" s="346"/>
      <c r="X288" s="346"/>
      <c r="Y288" s="346"/>
      <c r="Z288" s="346"/>
      <c r="AA288" s="346"/>
    </row>
    <row r="289" spans="1:27" s="28" customFormat="1">
      <c r="A289" s="363" t="s">
        <v>638</v>
      </c>
      <c r="B289" s="88" t="s">
        <v>639</v>
      </c>
      <c r="C289" s="365" t="s">
        <v>900</v>
      </c>
      <c r="D289" s="360">
        <v>1418.4605207604757</v>
      </c>
      <c r="E289" s="358">
        <v>457.63680744540073</v>
      </c>
      <c r="F289" s="360">
        <f t="shared" si="12"/>
        <v>-960.82371331507488</v>
      </c>
      <c r="G289" s="361">
        <f t="shared" si="13"/>
        <v>-67.737078279764233</v>
      </c>
      <c r="H289" s="362"/>
      <c r="I289" s="346"/>
      <c r="J289" s="346"/>
      <c r="K289" s="346"/>
      <c r="L289" s="346"/>
      <c r="M289" s="346"/>
      <c r="N289" s="346"/>
      <c r="O289" s="346"/>
      <c r="P289" s="346"/>
      <c r="Q289" s="346"/>
      <c r="R289" s="346"/>
      <c r="S289" s="346"/>
      <c r="T289" s="346"/>
      <c r="U289" s="346"/>
      <c r="V289" s="346"/>
      <c r="W289" s="346"/>
      <c r="X289" s="346"/>
      <c r="Y289" s="346"/>
      <c r="Z289" s="346"/>
      <c r="AA289" s="346"/>
    </row>
    <row r="290" spans="1:27" s="28" customFormat="1">
      <c r="A290" s="363" t="s">
        <v>640</v>
      </c>
      <c r="B290" s="377" t="s">
        <v>596</v>
      </c>
      <c r="C290" s="365" t="s">
        <v>900</v>
      </c>
      <c r="D290" s="360">
        <v>0</v>
      </c>
      <c r="E290" s="360">
        <v>63.205448160000003</v>
      </c>
      <c r="F290" s="360">
        <f t="shared" si="12"/>
        <v>63.205448160000003</v>
      </c>
      <c r="G290" s="361">
        <v>0</v>
      </c>
      <c r="H290" s="362"/>
      <c r="I290" s="346"/>
      <c r="J290" s="346"/>
      <c r="K290" s="346"/>
      <c r="L290" s="346"/>
      <c r="M290" s="346"/>
      <c r="N290" s="346"/>
      <c r="O290" s="346"/>
      <c r="P290" s="346"/>
      <c r="Q290" s="346"/>
      <c r="R290" s="346"/>
      <c r="S290" s="346"/>
      <c r="T290" s="346"/>
      <c r="U290" s="346"/>
      <c r="V290" s="346"/>
      <c r="W290" s="346"/>
      <c r="X290" s="346"/>
      <c r="Y290" s="346"/>
      <c r="Z290" s="346"/>
      <c r="AA290" s="346"/>
    </row>
    <row r="291" spans="1:27" s="28" customFormat="1" ht="31.5">
      <c r="A291" s="363" t="s">
        <v>641</v>
      </c>
      <c r="B291" s="86" t="s">
        <v>642</v>
      </c>
      <c r="C291" s="365" t="s">
        <v>900</v>
      </c>
      <c r="D291" s="360">
        <v>486.03955512517967</v>
      </c>
      <c r="E291" s="360">
        <v>403.55995243032419</v>
      </c>
      <c r="F291" s="360">
        <f t="shared" si="12"/>
        <v>-82.479602694855487</v>
      </c>
      <c r="G291" s="361">
        <f t="shared" si="13"/>
        <v>-16.969730513725953</v>
      </c>
      <c r="H291" s="362"/>
      <c r="I291" s="346"/>
      <c r="J291" s="346"/>
      <c r="K291" s="346"/>
      <c r="L291" s="346"/>
      <c r="M291" s="346"/>
      <c r="N291" s="346"/>
      <c r="O291" s="346"/>
      <c r="P291" s="346"/>
      <c r="Q291" s="346"/>
      <c r="R291" s="346"/>
      <c r="S291" s="346"/>
      <c r="T291" s="346"/>
      <c r="U291" s="346"/>
      <c r="V291" s="346"/>
      <c r="W291" s="346"/>
      <c r="X291" s="346"/>
      <c r="Y291" s="346"/>
      <c r="Z291" s="346"/>
      <c r="AA291" s="346"/>
    </row>
    <row r="292" spans="1:27" s="28" customFormat="1">
      <c r="A292" s="363" t="s">
        <v>643</v>
      </c>
      <c r="B292" s="88" t="s">
        <v>596</v>
      </c>
      <c r="C292" s="365" t="s">
        <v>900</v>
      </c>
      <c r="D292" s="360">
        <v>0</v>
      </c>
      <c r="E292" s="360">
        <v>0</v>
      </c>
      <c r="F292" s="360">
        <f t="shared" si="12"/>
        <v>0</v>
      </c>
      <c r="G292" s="361">
        <v>0</v>
      </c>
      <c r="H292" s="362"/>
      <c r="I292" s="346"/>
      <c r="J292" s="346"/>
      <c r="K292" s="346"/>
      <c r="L292" s="346"/>
      <c r="M292" s="346"/>
      <c r="N292" s="346"/>
      <c r="O292" s="346"/>
      <c r="P292" s="346"/>
      <c r="Q292" s="346"/>
      <c r="R292" s="346"/>
      <c r="S292" s="346"/>
      <c r="T292" s="346"/>
      <c r="U292" s="346"/>
      <c r="V292" s="346"/>
      <c r="W292" s="346"/>
      <c r="X292" s="346"/>
      <c r="Y292" s="346"/>
      <c r="Z292" s="346"/>
      <c r="AA292" s="346"/>
    </row>
    <row r="293" spans="1:27" s="28" customFormat="1" ht="72" customHeight="1">
      <c r="A293" s="363" t="s">
        <v>644</v>
      </c>
      <c r="B293" s="86" t="s">
        <v>645</v>
      </c>
      <c r="C293" s="365" t="s">
        <v>900</v>
      </c>
      <c r="D293" s="360">
        <v>1439.7892535043438</v>
      </c>
      <c r="E293" s="360">
        <v>2277.1606707568621</v>
      </c>
      <c r="F293" s="360">
        <f t="shared" si="12"/>
        <v>837.37141725251831</v>
      </c>
      <c r="G293" s="361">
        <f t="shared" si="13"/>
        <v>58.15930457977904</v>
      </c>
      <c r="H293" s="362" t="s">
        <v>2438</v>
      </c>
      <c r="I293" s="346"/>
      <c r="J293" s="346"/>
      <c r="K293" s="346"/>
      <c r="L293" s="346"/>
      <c r="M293" s="346"/>
      <c r="N293" s="346"/>
      <c r="O293" s="346"/>
      <c r="P293" s="346"/>
      <c r="Q293" s="346"/>
      <c r="R293" s="346"/>
      <c r="S293" s="346"/>
      <c r="T293" s="346"/>
      <c r="U293" s="346"/>
      <c r="V293" s="346"/>
      <c r="W293" s="346"/>
      <c r="X293" s="346"/>
      <c r="Y293" s="346"/>
      <c r="Z293" s="346"/>
      <c r="AA293" s="346"/>
    </row>
    <row r="294" spans="1:27" s="28" customFormat="1">
      <c r="A294" s="363" t="s">
        <v>646</v>
      </c>
      <c r="B294" s="88" t="s">
        <v>596</v>
      </c>
      <c r="C294" s="365" t="s">
        <v>900</v>
      </c>
      <c r="D294" s="360">
        <v>294.66732499999927</v>
      </c>
      <c r="E294" s="360">
        <v>540.74410034000005</v>
      </c>
      <c r="F294" s="360">
        <f t="shared" si="12"/>
        <v>246.07677534000078</v>
      </c>
      <c r="G294" s="361">
        <f t="shared" si="13"/>
        <v>83.510031300552711</v>
      </c>
      <c r="H294" s="362"/>
      <c r="I294" s="346"/>
      <c r="J294" s="346"/>
      <c r="K294" s="346"/>
      <c r="L294" s="346"/>
      <c r="M294" s="346"/>
      <c r="N294" s="346"/>
      <c r="O294" s="346"/>
      <c r="P294" s="346"/>
      <c r="Q294" s="346"/>
      <c r="R294" s="346"/>
      <c r="S294" s="346"/>
      <c r="T294" s="346"/>
      <c r="U294" s="346"/>
      <c r="V294" s="346"/>
      <c r="W294" s="346"/>
      <c r="X294" s="346"/>
      <c r="Y294" s="346"/>
      <c r="Z294" s="346"/>
      <c r="AA294" s="346"/>
    </row>
    <row r="295" spans="1:27" s="28" customFormat="1" ht="31.5">
      <c r="A295" s="363" t="s">
        <v>647</v>
      </c>
      <c r="B295" s="86" t="s">
        <v>648</v>
      </c>
      <c r="C295" s="365" t="s">
        <v>900</v>
      </c>
      <c r="D295" s="360">
        <v>236.14171312000045</v>
      </c>
      <c r="E295" s="360">
        <v>360.35883290939364</v>
      </c>
      <c r="F295" s="360">
        <f t="shared" si="12"/>
        <v>124.21711978939319</v>
      </c>
      <c r="G295" s="361">
        <f t="shared" si="13"/>
        <v>52.602785906897196</v>
      </c>
      <c r="H295" s="362" t="s">
        <v>2439</v>
      </c>
      <c r="I295" s="346"/>
      <c r="J295" s="346"/>
      <c r="K295" s="346"/>
      <c r="L295" s="346"/>
      <c r="M295" s="346"/>
      <c r="N295" s="346"/>
      <c r="O295" s="346"/>
      <c r="P295" s="346"/>
      <c r="Q295" s="346"/>
      <c r="R295" s="346"/>
      <c r="S295" s="346"/>
      <c r="T295" s="346"/>
      <c r="U295" s="346"/>
      <c r="V295" s="346"/>
      <c r="W295" s="346"/>
      <c r="X295" s="346"/>
      <c r="Y295" s="346"/>
      <c r="Z295" s="346"/>
      <c r="AA295" s="346"/>
    </row>
    <row r="296" spans="1:27" s="28" customFormat="1">
      <c r="A296" s="363" t="s">
        <v>649</v>
      </c>
      <c r="B296" s="88" t="s">
        <v>596</v>
      </c>
      <c r="C296" s="365" t="s">
        <v>900</v>
      </c>
      <c r="D296" s="360">
        <v>0</v>
      </c>
      <c r="E296" s="360">
        <v>0</v>
      </c>
      <c r="F296" s="360">
        <f t="shared" si="12"/>
        <v>0</v>
      </c>
      <c r="G296" s="361">
        <v>0</v>
      </c>
      <c r="H296" s="362"/>
      <c r="I296" s="346"/>
      <c r="J296" s="346"/>
      <c r="K296" s="346"/>
      <c r="L296" s="346"/>
      <c r="M296" s="346"/>
      <c r="N296" s="346"/>
      <c r="O296" s="346"/>
      <c r="P296" s="346"/>
      <c r="Q296" s="346"/>
      <c r="R296" s="346"/>
      <c r="S296" s="346"/>
      <c r="T296" s="346"/>
      <c r="U296" s="346"/>
      <c r="V296" s="346"/>
      <c r="W296" s="346"/>
      <c r="X296" s="346"/>
      <c r="Y296" s="346"/>
      <c r="Z296" s="346"/>
      <c r="AA296" s="346"/>
    </row>
    <row r="297" spans="1:27" s="28" customFormat="1">
      <c r="A297" s="363" t="s">
        <v>650</v>
      </c>
      <c r="B297" s="86" t="s">
        <v>651</v>
      </c>
      <c r="C297" s="365" t="s">
        <v>900</v>
      </c>
      <c r="D297" s="360">
        <v>1801.343056706929</v>
      </c>
      <c r="E297" s="360">
        <v>1149.1260305179974</v>
      </c>
      <c r="F297" s="360">
        <f t="shared" si="12"/>
        <v>-652.21702618893164</v>
      </c>
      <c r="G297" s="361">
        <f t="shared" si="13"/>
        <v>-36.207263450486913</v>
      </c>
      <c r="H297" s="362"/>
      <c r="I297" s="346"/>
      <c r="J297" s="346"/>
      <c r="K297" s="346"/>
      <c r="L297" s="346"/>
      <c r="M297" s="346"/>
      <c r="N297" s="346"/>
      <c r="O297" s="346"/>
      <c r="P297" s="346"/>
      <c r="Q297" s="346"/>
      <c r="R297" s="346"/>
      <c r="S297" s="346"/>
      <c r="T297" s="346"/>
      <c r="U297" s="346"/>
      <c r="V297" s="346"/>
      <c r="W297" s="346"/>
      <c r="X297" s="346"/>
      <c r="Y297" s="346"/>
      <c r="Z297" s="346"/>
      <c r="AA297" s="346"/>
    </row>
    <row r="298" spans="1:27" s="28" customFormat="1">
      <c r="A298" s="363" t="s">
        <v>652</v>
      </c>
      <c r="B298" s="88" t="s">
        <v>596</v>
      </c>
      <c r="C298" s="365" t="s">
        <v>900</v>
      </c>
      <c r="D298" s="360">
        <v>0</v>
      </c>
      <c r="E298" s="360">
        <v>0</v>
      </c>
      <c r="F298" s="360">
        <f t="shared" si="12"/>
        <v>0</v>
      </c>
      <c r="G298" s="361">
        <v>0</v>
      </c>
      <c r="H298" s="362"/>
      <c r="I298" s="346"/>
      <c r="J298" s="346"/>
      <c r="K298" s="346"/>
      <c r="L298" s="346"/>
      <c r="M298" s="346"/>
      <c r="N298" s="346"/>
      <c r="O298" s="346"/>
      <c r="P298" s="346"/>
      <c r="Q298" s="346"/>
      <c r="R298" s="346"/>
      <c r="S298" s="346"/>
      <c r="T298" s="346"/>
      <c r="U298" s="346"/>
      <c r="V298" s="346"/>
      <c r="W298" s="346"/>
      <c r="X298" s="346"/>
      <c r="Y298" s="346"/>
      <c r="Z298" s="346"/>
      <c r="AA298" s="346"/>
    </row>
    <row r="299" spans="1:27" s="28" customFormat="1" ht="157.5">
      <c r="A299" s="363" t="s">
        <v>653</v>
      </c>
      <c r="B299" s="86" t="s">
        <v>654</v>
      </c>
      <c r="C299" s="365" t="s">
        <v>900</v>
      </c>
      <c r="D299" s="360">
        <v>1734.8694990741999</v>
      </c>
      <c r="E299" s="360">
        <v>6310.1756689799995</v>
      </c>
      <c r="F299" s="360">
        <f t="shared" si="12"/>
        <v>4575.3061699057998</v>
      </c>
      <c r="G299" s="361">
        <f t="shared" si="13"/>
        <v>263.72624409774784</v>
      </c>
      <c r="H299" s="362" t="s">
        <v>2440</v>
      </c>
      <c r="I299" s="346"/>
      <c r="J299" s="346"/>
      <c r="K299" s="346"/>
      <c r="L299" s="346"/>
      <c r="M299" s="346"/>
      <c r="N299" s="346"/>
      <c r="O299" s="346"/>
      <c r="P299" s="346"/>
      <c r="Q299" s="346"/>
      <c r="R299" s="346"/>
      <c r="S299" s="346"/>
      <c r="T299" s="346"/>
      <c r="U299" s="346"/>
      <c r="V299" s="346"/>
      <c r="W299" s="346"/>
      <c r="X299" s="346"/>
      <c r="Y299" s="346"/>
      <c r="Z299" s="346"/>
      <c r="AA299" s="346"/>
    </row>
    <row r="300" spans="1:27" s="28" customFormat="1">
      <c r="A300" s="363" t="s">
        <v>655</v>
      </c>
      <c r="B300" s="88" t="s">
        <v>596</v>
      </c>
      <c r="C300" s="365" t="s">
        <v>900</v>
      </c>
      <c r="D300" s="360">
        <v>0</v>
      </c>
      <c r="E300" s="360">
        <v>542.42008433000001</v>
      </c>
      <c r="F300" s="360">
        <f t="shared" si="12"/>
        <v>542.42008433000001</v>
      </c>
      <c r="G300" s="361">
        <v>0</v>
      </c>
      <c r="H300" s="362"/>
      <c r="I300" s="346"/>
      <c r="J300" s="346"/>
      <c r="K300" s="346"/>
      <c r="L300" s="346"/>
      <c r="M300" s="346"/>
      <c r="N300" s="346"/>
      <c r="O300" s="346"/>
      <c r="P300" s="346"/>
      <c r="Q300" s="346"/>
      <c r="R300" s="346"/>
      <c r="S300" s="346"/>
      <c r="T300" s="346"/>
      <c r="U300" s="346"/>
      <c r="V300" s="346"/>
      <c r="W300" s="346"/>
      <c r="X300" s="346"/>
      <c r="Y300" s="346"/>
      <c r="Z300" s="346"/>
      <c r="AA300" s="346"/>
    </row>
    <row r="301" spans="1:27" s="28" customFormat="1" ht="31.5">
      <c r="A301" s="363" t="s">
        <v>656</v>
      </c>
      <c r="B301" s="86" t="s">
        <v>657</v>
      </c>
      <c r="C301" s="365" t="s">
        <v>900</v>
      </c>
      <c r="D301" s="360">
        <v>1027.3928370325232</v>
      </c>
      <c r="E301" s="360">
        <v>993.45752601638515</v>
      </c>
      <c r="F301" s="360">
        <f t="shared" si="12"/>
        <v>-33.93531101613803</v>
      </c>
      <c r="G301" s="361">
        <f t="shared" si="13"/>
        <v>-3.3030511594917584</v>
      </c>
      <c r="H301" s="362"/>
      <c r="I301" s="346"/>
      <c r="J301" s="346"/>
      <c r="K301" s="346"/>
      <c r="L301" s="346"/>
      <c r="M301" s="346"/>
      <c r="N301" s="346"/>
      <c r="O301" s="346"/>
      <c r="P301" s="346"/>
      <c r="Q301" s="346"/>
      <c r="R301" s="346"/>
      <c r="S301" s="346"/>
      <c r="T301" s="346"/>
      <c r="U301" s="346"/>
      <c r="V301" s="346"/>
      <c r="W301" s="346"/>
      <c r="X301" s="346"/>
      <c r="Y301" s="346"/>
      <c r="Z301" s="346"/>
      <c r="AA301" s="346"/>
    </row>
    <row r="302" spans="1:27" s="28" customFormat="1">
      <c r="A302" s="363" t="s">
        <v>658</v>
      </c>
      <c r="B302" s="88" t="s">
        <v>596</v>
      </c>
      <c r="C302" s="365" t="s">
        <v>900</v>
      </c>
      <c r="D302" s="360">
        <v>137.63999999999999</v>
      </c>
      <c r="E302" s="360">
        <v>459.7766029</v>
      </c>
      <c r="F302" s="360">
        <f t="shared" si="12"/>
        <v>322.13660290000001</v>
      </c>
      <c r="G302" s="361">
        <f t="shared" si="13"/>
        <v>234.04286755303696</v>
      </c>
      <c r="H302" s="362"/>
      <c r="I302" s="346"/>
      <c r="J302" s="346"/>
      <c r="K302" s="346"/>
      <c r="L302" s="346"/>
      <c r="M302" s="346"/>
      <c r="N302" s="346"/>
      <c r="O302" s="346"/>
      <c r="P302" s="346"/>
      <c r="Q302" s="346"/>
      <c r="R302" s="346"/>
      <c r="S302" s="346"/>
      <c r="T302" s="346"/>
      <c r="U302" s="346"/>
      <c r="V302" s="346"/>
      <c r="W302" s="346"/>
      <c r="X302" s="346"/>
      <c r="Y302" s="346"/>
      <c r="Z302" s="346"/>
      <c r="AA302" s="346"/>
    </row>
    <row r="303" spans="1:27" s="28" customFormat="1" ht="38.25" customHeight="1">
      <c r="A303" s="363" t="s">
        <v>659</v>
      </c>
      <c r="B303" s="86" t="s">
        <v>660</v>
      </c>
      <c r="C303" s="365" t="s">
        <v>900</v>
      </c>
      <c r="D303" s="360">
        <v>584.33922801762901</v>
      </c>
      <c r="E303" s="360">
        <f>E283-E284-E286-E291-E293-E295-E297-E299-E301</f>
        <v>2413.5054987587441</v>
      </c>
      <c r="F303" s="360">
        <f t="shared" si="12"/>
        <v>1829.1662707411151</v>
      </c>
      <c r="G303" s="361">
        <f t="shared" si="13"/>
        <v>313.03157190842074</v>
      </c>
      <c r="H303" s="362" t="s">
        <v>2441</v>
      </c>
      <c r="I303" s="346"/>
      <c r="J303" s="346"/>
      <c r="K303" s="346"/>
      <c r="L303" s="346"/>
      <c r="M303" s="346"/>
      <c r="N303" s="346"/>
      <c r="O303" s="346"/>
      <c r="P303" s="346"/>
      <c r="Q303" s="346"/>
      <c r="R303" s="346"/>
      <c r="S303" s="346"/>
      <c r="T303" s="346"/>
      <c r="U303" s="346"/>
      <c r="V303" s="346"/>
      <c r="W303" s="346"/>
      <c r="X303" s="346"/>
      <c r="Y303" s="346"/>
      <c r="Z303" s="346"/>
      <c r="AA303" s="346"/>
    </row>
    <row r="304" spans="1:27" s="28" customFormat="1">
      <c r="A304" s="363" t="s">
        <v>661</v>
      </c>
      <c r="B304" s="88" t="s">
        <v>596</v>
      </c>
      <c r="C304" s="365" t="s">
        <v>900</v>
      </c>
      <c r="D304" s="360">
        <v>0</v>
      </c>
      <c r="E304" s="360">
        <v>515.8846971300004</v>
      </c>
      <c r="F304" s="360">
        <f t="shared" si="12"/>
        <v>515.8846971300004</v>
      </c>
      <c r="G304" s="361">
        <v>0</v>
      </c>
      <c r="H304" s="362"/>
      <c r="I304" s="346"/>
      <c r="J304" s="346"/>
      <c r="K304" s="346"/>
      <c r="L304" s="346"/>
      <c r="M304" s="346"/>
      <c r="N304" s="346"/>
      <c r="O304" s="346"/>
      <c r="P304" s="346"/>
      <c r="Q304" s="346"/>
      <c r="R304" s="346"/>
      <c r="S304" s="346"/>
      <c r="T304" s="346"/>
      <c r="U304" s="346"/>
      <c r="V304" s="346"/>
      <c r="W304" s="346"/>
      <c r="X304" s="346"/>
      <c r="Y304" s="346"/>
      <c r="Z304" s="346"/>
      <c r="AA304" s="346"/>
    </row>
    <row r="305" spans="1:27" s="28" customFormat="1" ht="31.5">
      <c r="A305" s="363" t="s">
        <v>662</v>
      </c>
      <c r="B305" s="376" t="s">
        <v>663</v>
      </c>
      <c r="C305" s="365" t="s">
        <v>8</v>
      </c>
      <c r="D305" s="361">
        <f>D167/(D23*1.18)</f>
        <v>0.96093056231420793</v>
      </c>
      <c r="E305" s="361">
        <f>E167/(E23*1.18)</f>
        <v>1.0311103220830724</v>
      </c>
      <c r="F305" s="360">
        <f t="shared" si="12"/>
        <v>7.017975976886448E-2</v>
      </c>
      <c r="G305" s="361">
        <f t="shared" si="13"/>
        <v>7.3033122809467779</v>
      </c>
      <c r="H305" s="362"/>
      <c r="I305" s="346"/>
      <c r="J305" s="346"/>
      <c r="K305" s="346"/>
      <c r="L305" s="346"/>
      <c r="M305" s="346"/>
      <c r="N305" s="346"/>
      <c r="O305" s="346"/>
      <c r="P305" s="346"/>
      <c r="Q305" s="346"/>
      <c r="R305" s="346"/>
      <c r="S305" s="346"/>
      <c r="T305" s="346"/>
      <c r="U305" s="346"/>
      <c r="V305" s="346"/>
      <c r="W305" s="346"/>
      <c r="X305" s="346"/>
      <c r="Y305" s="346"/>
      <c r="Z305" s="346"/>
      <c r="AA305" s="346"/>
    </row>
    <row r="306" spans="1:27" s="28" customFormat="1">
      <c r="A306" s="363" t="s">
        <v>664</v>
      </c>
      <c r="B306" s="86" t="s">
        <v>665</v>
      </c>
      <c r="C306" s="365" t="s">
        <v>8</v>
      </c>
      <c r="D306" s="361" t="s">
        <v>433</v>
      </c>
      <c r="E306" s="361" t="s">
        <v>433</v>
      </c>
      <c r="F306" s="361" t="s">
        <v>433</v>
      </c>
      <c r="G306" s="361" t="s">
        <v>433</v>
      </c>
      <c r="H306" s="362"/>
      <c r="I306" s="346"/>
      <c r="J306" s="346"/>
      <c r="K306" s="346"/>
      <c r="L306" s="346"/>
      <c r="M306" s="346"/>
      <c r="N306" s="346"/>
      <c r="O306" s="346"/>
      <c r="P306" s="346"/>
      <c r="Q306" s="346"/>
      <c r="R306" s="346"/>
      <c r="S306" s="346"/>
      <c r="T306" s="346"/>
      <c r="U306" s="346"/>
      <c r="V306" s="346"/>
      <c r="W306" s="346"/>
      <c r="X306" s="346"/>
      <c r="Y306" s="346"/>
      <c r="Z306" s="346"/>
      <c r="AA306" s="346"/>
    </row>
    <row r="307" spans="1:27" s="28" customFormat="1" ht="31.5">
      <c r="A307" s="363" t="s">
        <v>666</v>
      </c>
      <c r="B307" s="86" t="s">
        <v>667</v>
      </c>
      <c r="C307" s="365" t="s">
        <v>8</v>
      </c>
      <c r="D307" s="361" t="s">
        <v>433</v>
      </c>
      <c r="E307" s="361" t="s">
        <v>433</v>
      </c>
      <c r="F307" s="361" t="s">
        <v>433</v>
      </c>
      <c r="G307" s="361" t="s">
        <v>433</v>
      </c>
      <c r="H307" s="362"/>
      <c r="I307" s="346"/>
      <c r="J307" s="346"/>
      <c r="K307" s="346"/>
      <c r="L307" s="346"/>
      <c r="M307" s="346"/>
      <c r="N307" s="346"/>
      <c r="O307" s="346"/>
      <c r="P307" s="346"/>
      <c r="Q307" s="346"/>
      <c r="R307" s="346"/>
      <c r="S307" s="346"/>
      <c r="T307" s="346"/>
      <c r="U307" s="346"/>
      <c r="V307" s="346"/>
      <c r="W307" s="346"/>
      <c r="X307" s="346"/>
      <c r="Y307" s="346"/>
      <c r="Z307" s="346"/>
      <c r="AA307" s="346"/>
    </row>
    <row r="308" spans="1:27" s="28" customFormat="1" ht="31.5">
      <c r="A308" s="363" t="s">
        <v>668</v>
      </c>
      <c r="B308" s="86" t="s">
        <v>669</v>
      </c>
      <c r="C308" s="365" t="s">
        <v>8</v>
      </c>
      <c r="D308" s="361" t="s">
        <v>433</v>
      </c>
      <c r="E308" s="361" t="s">
        <v>433</v>
      </c>
      <c r="F308" s="361" t="s">
        <v>433</v>
      </c>
      <c r="G308" s="361" t="s">
        <v>433</v>
      </c>
      <c r="H308" s="362"/>
      <c r="I308" s="346"/>
      <c r="J308" s="346"/>
      <c r="K308" s="346"/>
      <c r="L308" s="346"/>
      <c r="M308" s="346"/>
      <c r="N308" s="346"/>
      <c r="O308" s="346"/>
      <c r="P308" s="346"/>
      <c r="Q308" s="346"/>
      <c r="R308" s="346"/>
      <c r="S308" s="346"/>
      <c r="T308" s="346"/>
      <c r="U308" s="346"/>
      <c r="V308" s="346"/>
      <c r="W308" s="346"/>
      <c r="X308" s="346"/>
      <c r="Y308" s="346"/>
      <c r="Z308" s="346"/>
      <c r="AA308" s="346"/>
    </row>
    <row r="309" spans="1:27" s="28" customFormat="1" ht="31.5">
      <c r="A309" s="363" t="s">
        <v>670</v>
      </c>
      <c r="B309" s="86" t="s">
        <v>671</v>
      </c>
      <c r="C309" s="365" t="s">
        <v>8</v>
      </c>
      <c r="D309" s="361" t="s">
        <v>433</v>
      </c>
      <c r="E309" s="361" t="s">
        <v>433</v>
      </c>
      <c r="F309" s="361" t="s">
        <v>433</v>
      </c>
      <c r="G309" s="361" t="s">
        <v>433</v>
      </c>
      <c r="H309" s="362"/>
      <c r="I309" s="346"/>
      <c r="J309" s="346"/>
      <c r="K309" s="346"/>
      <c r="L309" s="346"/>
      <c r="M309" s="346"/>
      <c r="N309" s="346"/>
      <c r="O309" s="346"/>
      <c r="P309" s="346"/>
      <c r="Q309" s="346"/>
      <c r="R309" s="346"/>
      <c r="S309" s="346"/>
      <c r="T309" s="346"/>
      <c r="U309" s="346"/>
      <c r="V309" s="346"/>
      <c r="W309" s="346"/>
      <c r="X309" s="346"/>
      <c r="Y309" s="346"/>
      <c r="Z309" s="346"/>
      <c r="AA309" s="346"/>
    </row>
    <row r="310" spans="1:27" s="28" customFormat="1">
      <c r="A310" s="363" t="s">
        <v>672</v>
      </c>
      <c r="B310" s="367" t="s">
        <v>673</v>
      </c>
      <c r="C310" s="365" t="s">
        <v>8</v>
      </c>
      <c r="D310" s="361" t="s">
        <v>433</v>
      </c>
      <c r="E310" s="361" t="s">
        <v>433</v>
      </c>
      <c r="F310" s="361" t="s">
        <v>433</v>
      </c>
      <c r="G310" s="361" t="s">
        <v>433</v>
      </c>
      <c r="H310" s="362"/>
      <c r="I310" s="346"/>
      <c r="J310" s="346"/>
      <c r="K310" s="346"/>
      <c r="L310" s="346"/>
      <c r="M310" s="346"/>
      <c r="N310" s="346"/>
      <c r="O310" s="346"/>
      <c r="P310" s="346"/>
      <c r="Q310" s="346"/>
      <c r="R310" s="346"/>
      <c r="S310" s="346"/>
      <c r="T310" s="346"/>
      <c r="U310" s="346"/>
      <c r="V310" s="346"/>
      <c r="W310" s="346"/>
      <c r="X310" s="346"/>
      <c r="Y310" s="346"/>
      <c r="Z310" s="346"/>
      <c r="AA310" s="346"/>
    </row>
    <row r="311" spans="1:27" s="28" customFormat="1">
      <c r="A311" s="363" t="s">
        <v>674</v>
      </c>
      <c r="B311" s="367" t="s">
        <v>675</v>
      </c>
      <c r="C311" s="365" t="s">
        <v>8</v>
      </c>
      <c r="D311" s="361">
        <v>1.0000000000000002</v>
      </c>
      <c r="E311" s="361">
        <f>E173/(E29*1.18)</f>
        <v>0.95838546293233073</v>
      </c>
      <c r="F311" s="360">
        <f>E311-D311</f>
        <v>-4.1614537067669488E-2</v>
      </c>
      <c r="G311" s="361">
        <f>F311/D311*100</f>
        <v>-4.1614537067669479</v>
      </c>
      <c r="H311" s="362"/>
      <c r="I311" s="346"/>
      <c r="J311" s="346"/>
      <c r="K311" s="346"/>
      <c r="L311" s="346"/>
      <c r="M311" s="346"/>
      <c r="N311" s="346"/>
      <c r="O311" s="346"/>
      <c r="P311" s="346"/>
      <c r="Q311" s="346"/>
      <c r="R311" s="346"/>
      <c r="S311" s="346"/>
      <c r="T311" s="346"/>
      <c r="U311" s="346"/>
      <c r="V311" s="346"/>
      <c r="W311" s="346"/>
      <c r="X311" s="346"/>
      <c r="Y311" s="346"/>
      <c r="Z311" s="346"/>
      <c r="AA311" s="346"/>
    </row>
    <row r="312" spans="1:27" s="28" customFormat="1">
      <c r="A312" s="363" t="s">
        <v>676</v>
      </c>
      <c r="B312" s="367" t="s">
        <v>677</v>
      </c>
      <c r="C312" s="365" t="s">
        <v>8</v>
      </c>
      <c r="D312" s="390" t="s">
        <v>433</v>
      </c>
      <c r="E312" s="361" t="s">
        <v>433</v>
      </c>
      <c r="F312" s="361" t="s">
        <v>433</v>
      </c>
      <c r="G312" s="361" t="s">
        <v>433</v>
      </c>
      <c r="H312" s="362"/>
      <c r="I312" s="346"/>
      <c r="J312" s="346"/>
      <c r="K312" s="346"/>
      <c r="L312" s="346"/>
      <c r="M312" s="346"/>
      <c r="N312" s="346"/>
      <c r="O312" s="346"/>
      <c r="P312" s="346"/>
      <c r="Q312" s="346"/>
      <c r="R312" s="346"/>
      <c r="S312" s="346"/>
      <c r="T312" s="346"/>
      <c r="U312" s="346"/>
      <c r="V312" s="346"/>
      <c r="W312" s="346"/>
      <c r="X312" s="346"/>
      <c r="Y312" s="346"/>
      <c r="Z312" s="346"/>
      <c r="AA312" s="346"/>
    </row>
    <row r="313" spans="1:27" s="28" customFormat="1" ht="19.5" customHeight="1">
      <c r="A313" s="363" t="s">
        <v>678</v>
      </c>
      <c r="B313" s="367" t="s">
        <v>679</v>
      </c>
      <c r="C313" s="365" t="s">
        <v>8</v>
      </c>
      <c r="D313" s="390" t="s">
        <v>433</v>
      </c>
      <c r="E313" s="390" t="s">
        <v>433</v>
      </c>
      <c r="F313" s="390" t="s">
        <v>433</v>
      </c>
      <c r="G313" s="390" t="s">
        <v>433</v>
      </c>
      <c r="H313" s="362"/>
      <c r="I313" s="346"/>
      <c r="J313" s="346"/>
      <c r="K313" s="346"/>
      <c r="L313" s="346"/>
      <c r="M313" s="346"/>
      <c r="N313" s="346"/>
      <c r="O313" s="346"/>
      <c r="P313" s="346"/>
      <c r="Q313" s="346"/>
      <c r="R313" s="346"/>
      <c r="S313" s="346"/>
      <c r="T313" s="346"/>
      <c r="U313" s="346"/>
      <c r="V313" s="346"/>
      <c r="W313" s="346"/>
      <c r="X313" s="346"/>
      <c r="Y313" s="346"/>
      <c r="Z313" s="346"/>
      <c r="AA313" s="346"/>
    </row>
    <row r="314" spans="1:27" s="28" customFormat="1" ht="19.5" customHeight="1">
      <c r="A314" s="363" t="s">
        <v>680</v>
      </c>
      <c r="B314" s="367" t="s">
        <v>681</v>
      </c>
      <c r="C314" s="365" t="s">
        <v>8</v>
      </c>
      <c r="D314" s="390" t="s">
        <v>433</v>
      </c>
      <c r="E314" s="390" t="s">
        <v>433</v>
      </c>
      <c r="F314" s="390" t="s">
        <v>433</v>
      </c>
      <c r="G314" s="390" t="s">
        <v>433</v>
      </c>
      <c r="H314" s="362"/>
      <c r="I314" s="346"/>
      <c r="J314" s="346"/>
      <c r="K314" s="346"/>
      <c r="L314" s="346"/>
      <c r="M314" s="346"/>
      <c r="N314" s="346"/>
      <c r="O314" s="346"/>
      <c r="P314" s="346"/>
      <c r="Q314" s="346"/>
      <c r="R314" s="346"/>
      <c r="S314" s="346"/>
      <c r="T314" s="346"/>
      <c r="U314" s="346"/>
      <c r="V314" s="346"/>
      <c r="W314" s="346"/>
      <c r="X314" s="346"/>
      <c r="Y314" s="346"/>
      <c r="Z314" s="346"/>
      <c r="AA314" s="346"/>
    </row>
    <row r="315" spans="1:27" s="28" customFormat="1" ht="36.75" customHeight="1">
      <c r="A315" s="363" t="s">
        <v>682</v>
      </c>
      <c r="B315" s="86" t="s">
        <v>683</v>
      </c>
      <c r="C315" s="365" t="s">
        <v>8</v>
      </c>
      <c r="D315" s="390" t="s">
        <v>433</v>
      </c>
      <c r="E315" s="390" t="s">
        <v>433</v>
      </c>
      <c r="F315" s="390" t="s">
        <v>433</v>
      </c>
      <c r="G315" s="390" t="s">
        <v>433</v>
      </c>
      <c r="H315" s="362"/>
      <c r="I315" s="346"/>
      <c r="J315" s="346"/>
      <c r="K315" s="346"/>
      <c r="L315" s="346"/>
      <c r="M315" s="346"/>
      <c r="N315" s="346"/>
      <c r="O315" s="346"/>
      <c r="P315" s="346"/>
      <c r="Q315" s="346"/>
      <c r="R315" s="346"/>
      <c r="S315" s="346"/>
      <c r="T315" s="346"/>
      <c r="U315" s="346"/>
      <c r="V315" s="346"/>
      <c r="W315" s="346"/>
      <c r="X315" s="346"/>
      <c r="Y315" s="346"/>
      <c r="Z315" s="346"/>
      <c r="AA315" s="346"/>
    </row>
    <row r="316" spans="1:27" s="28" customFormat="1" ht="19.5" customHeight="1">
      <c r="A316" s="363" t="s">
        <v>684</v>
      </c>
      <c r="B316" s="391" t="s">
        <v>178</v>
      </c>
      <c r="C316" s="365" t="s">
        <v>8</v>
      </c>
      <c r="D316" s="390" t="s">
        <v>433</v>
      </c>
      <c r="E316" s="390" t="s">
        <v>433</v>
      </c>
      <c r="F316" s="390" t="s">
        <v>433</v>
      </c>
      <c r="G316" s="390" t="s">
        <v>433</v>
      </c>
      <c r="H316" s="362"/>
      <c r="I316" s="346"/>
      <c r="J316" s="346"/>
      <c r="K316" s="346"/>
      <c r="L316" s="346"/>
      <c r="M316" s="346"/>
      <c r="N316" s="346"/>
      <c r="O316" s="346"/>
      <c r="P316" s="346"/>
      <c r="Q316" s="346"/>
      <c r="R316" s="346"/>
      <c r="S316" s="346"/>
      <c r="T316" s="346"/>
      <c r="U316" s="346"/>
      <c r="V316" s="346"/>
      <c r="W316" s="346"/>
      <c r="X316" s="346"/>
      <c r="Y316" s="346"/>
      <c r="Z316" s="346"/>
      <c r="AA316" s="346"/>
    </row>
    <row r="317" spans="1:27" s="28" customFormat="1" ht="19.5" customHeight="1" thickBot="1">
      <c r="A317" s="378" t="s">
        <v>685</v>
      </c>
      <c r="B317" s="306" t="s">
        <v>179</v>
      </c>
      <c r="C317" s="304" t="s">
        <v>8</v>
      </c>
      <c r="D317" s="392" t="s">
        <v>433</v>
      </c>
      <c r="E317" s="392" t="s">
        <v>433</v>
      </c>
      <c r="F317" s="392" t="s">
        <v>433</v>
      </c>
      <c r="G317" s="392" t="s">
        <v>433</v>
      </c>
      <c r="H317" s="362"/>
      <c r="I317" s="346"/>
      <c r="J317" s="346"/>
      <c r="K317" s="346"/>
      <c r="L317" s="346"/>
      <c r="M317" s="346"/>
      <c r="N317" s="346"/>
      <c r="O317" s="346"/>
      <c r="P317" s="346"/>
      <c r="Q317" s="346"/>
      <c r="R317" s="346"/>
      <c r="S317" s="346"/>
      <c r="T317" s="346"/>
      <c r="U317" s="346"/>
      <c r="V317" s="346"/>
      <c r="W317" s="346"/>
      <c r="X317" s="346"/>
      <c r="Y317" s="346"/>
      <c r="Z317" s="346"/>
      <c r="AA317" s="346"/>
    </row>
    <row r="318" spans="1:27" s="28" customFormat="1" ht="20.25" customHeight="1" thickBot="1">
      <c r="A318" s="668" t="s">
        <v>686</v>
      </c>
      <c r="B318" s="669"/>
      <c r="C318" s="669"/>
      <c r="D318" s="669"/>
      <c r="E318" s="669"/>
      <c r="F318" s="669"/>
      <c r="G318" s="669"/>
      <c r="H318" s="672"/>
      <c r="I318" s="346"/>
      <c r="J318" s="346"/>
      <c r="K318" s="346"/>
      <c r="L318" s="346"/>
      <c r="M318" s="346"/>
      <c r="N318" s="346"/>
      <c r="O318" s="346"/>
      <c r="P318" s="346"/>
      <c r="Q318" s="346"/>
      <c r="R318" s="346"/>
      <c r="S318" s="346"/>
      <c r="T318" s="346"/>
      <c r="U318" s="346"/>
      <c r="V318" s="346"/>
      <c r="W318" s="346"/>
      <c r="X318" s="346"/>
      <c r="Y318" s="346"/>
      <c r="Z318" s="346"/>
      <c r="AA318" s="346"/>
    </row>
    <row r="319" spans="1:27" ht="31.5">
      <c r="A319" s="373" t="s">
        <v>687</v>
      </c>
      <c r="B319" s="387" t="s">
        <v>688</v>
      </c>
      <c r="C319" s="302" t="s">
        <v>433</v>
      </c>
      <c r="D319" s="393" t="s">
        <v>689</v>
      </c>
      <c r="E319" s="393" t="s">
        <v>689</v>
      </c>
      <c r="F319" s="393" t="s">
        <v>689</v>
      </c>
      <c r="G319" s="393" t="s">
        <v>689</v>
      </c>
      <c r="H319" s="394"/>
    </row>
    <row r="320" spans="1:27">
      <c r="A320" s="363" t="s">
        <v>690</v>
      </c>
      <c r="B320" s="376" t="s">
        <v>691</v>
      </c>
      <c r="C320" s="365" t="s">
        <v>1</v>
      </c>
      <c r="D320" s="390" t="s">
        <v>433</v>
      </c>
      <c r="E320" s="390" t="s">
        <v>433</v>
      </c>
      <c r="F320" s="390" t="s">
        <v>433</v>
      </c>
      <c r="G320" s="390" t="s">
        <v>433</v>
      </c>
      <c r="H320" s="394"/>
    </row>
    <row r="321" spans="1:8" s="346" customFormat="1">
      <c r="A321" s="363" t="s">
        <v>692</v>
      </c>
      <c r="B321" s="376" t="s">
        <v>693</v>
      </c>
      <c r="C321" s="365" t="s">
        <v>694</v>
      </c>
      <c r="D321" s="390" t="s">
        <v>433</v>
      </c>
      <c r="E321" s="390" t="s">
        <v>433</v>
      </c>
      <c r="F321" s="390" t="s">
        <v>433</v>
      </c>
      <c r="G321" s="390" t="s">
        <v>433</v>
      </c>
      <c r="H321" s="394"/>
    </row>
    <row r="322" spans="1:8" s="346" customFormat="1">
      <c r="A322" s="363" t="s">
        <v>695</v>
      </c>
      <c r="B322" s="376" t="s">
        <v>696</v>
      </c>
      <c r="C322" s="365" t="s">
        <v>1</v>
      </c>
      <c r="D322" s="390" t="s">
        <v>433</v>
      </c>
      <c r="E322" s="390" t="s">
        <v>433</v>
      </c>
      <c r="F322" s="390" t="s">
        <v>433</v>
      </c>
      <c r="G322" s="390" t="s">
        <v>433</v>
      </c>
      <c r="H322" s="394"/>
    </row>
    <row r="323" spans="1:8" s="346" customFormat="1">
      <c r="A323" s="363" t="s">
        <v>697</v>
      </c>
      <c r="B323" s="376" t="s">
        <v>698</v>
      </c>
      <c r="C323" s="365" t="s">
        <v>694</v>
      </c>
      <c r="D323" s="390" t="s">
        <v>433</v>
      </c>
      <c r="E323" s="390" t="s">
        <v>433</v>
      </c>
      <c r="F323" s="390" t="s">
        <v>433</v>
      </c>
      <c r="G323" s="390" t="s">
        <v>433</v>
      </c>
      <c r="H323" s="394"/>
    </row>
    <row r="324" spans="1:8" s="346" customFormat="1">
      <c r="A324" s="363" t="s">
        <v>699</v>
      </c>
      <c r="B324" s="376" t="s">
        <v>700</v>
      </c>
      <c r="C324" s="365" t="s">
        <v>701</v>
      </c>
      <c r="D324" s="390" t="s">
        <v>433</v>
      </c>
      <c r="E324" s="390" t="s">
        <v>433</v>
      </c>
      <c r="F324" s="390" t="s">
        <v>433</v>
      </c>
      <c r="G324" s="390" t="s">
        <v>433</v>
      </c>
      <c r="H324" s="394"/>
    </row>
    <row r="325" spans="1:8" s="346" customFormat="1">
      <c r="A325" s="363" t="s">
        <v>702</v>
      </c>
      <c r="B325" s="376" t="s">
        <v>703</v>
      </c>
      <c r="C325" s="365" t="s">
        <v>433</v>
      </c>
      <c r="D325" s="390" t="s">
        <v>689</v>
      </c>
      <c r="E325" s="390" t="s">
        <v>689</v>
      </c>
      <c r="F325" s="390" t="s">
        <v>689</v>
      </c>
      <c r="G325" s="390" t="s">
        <v>689</v>
      </c>
      <c r="H325" s="394"/>
    </row>
    <row r="326" spans="1:8" s="346" customFormat="1">
      <c r="A326" s="363" t="s">
        <v>704</v>
      </c>
      <c r="B326" s="86" t="s">
        <v>705</v>
      </c>
      <c r="C326" s="365" t="s">
        <v>701</v>
      </c>
      <c r="D326" s="395" t="s">
        <v>433</v>
      </c>
      <c r="E326" s="395" t="s">
        <v>433</v>
      </c>
      <c r="F326" s="395" t="s">
        <v>433</v>
      </c>
      <c r="G326" s="395" t="s">
        <v>433</v>
      </c>
      <c r="H326" s="394"/>
    </row>
    <row r="327" spans="1:8" s="346" customFormat="1">
      <c r="A327" s="363" t="s">
        <v>706</v>
      </c>
      <c r="B327" s="86" t="s">
        <v>707</v>
      </c>
      <c r="C327" s="365" t="s">
        <v>708</v>
      </c>
      <c r="D327" s="395" t="s">
        <v>433</v>
      </c>
      <c r="E327" s="395" t="s">
        <v>433</v>
      </c>
      <c r="F327" s="395" t="s">
        <v>433</v>
      </c>
      <c r="G327" s="395" t="s">
        <v>433</v>
      </c>
      <c r="H327" s="394"/>
    </row>
    <row r="328" spans="1:8" s="346" customFormat="1">
      <c r="A328" s="363" t="s">
        <v>709</v>
      </c>
      <c r="B328" s="376" t="s">
        <v>710</v>
      </c>
      <c r="C328" s="365" t="s">
        <v>433</v>
      </c>
      <c r="D328" s="390" t="s">
        <v>689</v>
      </c>
      <c r="E328" s="390" t="s">
        <v>689</v>
      </c>
      <c r="F328" s="390" t="s">
        <v>689</v>
      </c>
      <c r="G328" s="390" t="s">
        <v>689</v>
      </c>
      <c r="H328" s="394"/>
    </row>
    <row r="329" spans="1:8" s="346" customFormat="1">
      <c r="A329" s="363" t="s">
        <v>711</v>
      </c>
      <c r="B329" s="86" t="s">
        <v>705</v>
      </c>
      <c r="C329" s="365" t="s">
        <v>701</v>
      </c>
      <c r="D329" s="390" t="s">
        <v>433</v>
      </c>
      <c r="E329" s="390" t="s">
        <v>433</v>
      </c>
      <c r="F329" s="390" t="s">
        <v>433</v>
      </c>
      <c r="G329" s="390" t="s">
        <v>433</v>
      </c>
      <c r="H329" s="394"/>
    </row>
    <row r="330" spans="1:8" s="346" customFormat="1">
      <c r="A330" s="363" t="s">
        <v>712</v>
      </c>
      <c r="B330" s="86" t="s">
        <v>713</v>
      </c>
      <c r="C330" s="365" t="s">
        <v>1</v>
      </c>
      <c r="D330" s="390" t="s">
        <v>433</v>
      </c>
      <c r="E330" s="390" t="s">
        <v>433</v>
      </c>
      <c r="F330" s="390" t="s">
        <v>433</v>
      </c>
      <c r="G330" s="390" t="s">
        <v>433</v>
      </c>
      <c r="H330" s="394"/>
    </row>
    <row r="331" spans="1:8" s="346" customFormat="1">
      <c r="A331" s="363" t="s">
        <v>714</v>
      </c>
      <c r="B331" s="86" t="s">
        <v>707</v>
      </c>
      <c r="C331" s="365" t="s">
        <v>708</v>
      </c>
      <c r="D331" s="390" t="s">
        <v>433</v>
      </c>
      <c r="E331" s="390" t="s">
        <v>433</v>
      </c>
      <c r="F331" s="390" t="s">
        <v>433</v>
      </c>
      <c r="G331" s="390" t="s">
        <v>433</v>
      </c>
      <c r="H331" s="394"/>
    </row>
    <row r="332" spans="1:8" s="346" customFormat="1">
      <c r="A332" s="363" t="s">
        <v>715</v>
      </c>
      <c r="B332" s="376" t="s">
        <v>716</v>
      </c>
      <c r="C332" s="365" t="s">
        <v>433</v>
      </c>
      <c r="D332" s="390" t="s">
        <v>689</v>
      </c>
      <c r="E332" s="390" t="s">
        <v>689</v>
      </c>
      <c r="F332" s="390" t="s">
        <v>689</v>
      </c>
      <c r="G332" s="390" t="s">
        <v>689</v>
      </c>
      <c r="H332" s="394"/>
    </row>
    <row r="333" spans="1:8" s="346" customFormat="1">
      <c r="A333" s="363" t="s">
        <v>717</v>
      </c>
      <c r="B333" s="86" t="s">
        <v>705</v>
      </c>
      <c r="C333" s="365" t="s">
        <v>701</v>
      </c>
      <c r="D333" s="395" t="s">
        <v>433</v>
      </c>
      <c r="E333" s="395" t="s">
        <v>433</v>
      </c>
      <c r="F333" s="395" t="s">
        <v>433</v>
      </c>
      <c r="G333" s="395" t="s">
        <v>433</v>
      </c>
      <c r="H333" s="394"/>
    </row>
    <row r="334" spans="1:8" s="346" customFormat="1">
      <c r="A334" s="363" t="s">
        <v>718</v>
      </c>
      <c r="B334" s="86" t="s">
        <v>707</v>
      </c>
      <c r="C334" s="365" t="s">
        <v>708</v>
      </c>
      <c r="D334" s="395" t="s">
        <v>433</v>
      </c>
      <c r="E334" s="395" t="s">
        <v>433</v>
      </c>
      <c r="F334" s="395" t="s">
        <v>433</v>
      </c>
      <c r="G334" s="395" t="s">
        <v>433</v>
      </c>
      <c r="H334" s="394"/>
    </row>
    <row r="335" spans="1:8" s="346" customFormat="1">
      <c r="A335" s="363" t="s">
        <v>719</v>
      </c>
      <c r="B335" s="376" t="s">
        <v>720</v>
      </c>
      <c r="C335" s="365" t="s">
        <v>433</v>
      </c>
      <c r="D335" s="390" t="s">
        <v>689</v>
      </c>
      <c r="E335" s="390" t="s">
        <v>689</v>
      </c>
      <c r="F335" s="390" t="s">
        <v>689</v>
      </c>
      <c r="G335" s="390" t="s">
        <v>689</v>
      </c>
      <c r="H335" s="394"/>
    </row>
    <row r="336" spans="1:8" s="346" customFormat="1">
      <c r="A336" s="363" t="s">
        <v>721</v>
      </c>
      <c r="B336" s="86" t="s">
        <v>705</v>
      </c>
      <c r="C336" s="365" t="s">
        <v>701</v>
      </c>
      <c r="D336" s="390" t="s">
        <v>433</v>
      </c>
      <c r="E336" s="390" t="s">
        <v>433</v>
      </c>
      <c r="F336" s="390" t="s">
        <v>433</v>
      </c>
      <c r="G336" s="390" t="s">
        <v>433</v>
      </c>
      <c r="H336" s="394"/>
    </row>
    <row r="337" spans="1:8" s="346" customFormat="1">
      <c r="A337" s="363" t="s">
        <v>722</v>
      </c>
      <c r="B337" s="86" t="s">
        <v>713</v>
      </c>
      <c r="C337" s="365" t="s">
        <v>1</v>
      </c>
      <c r="D337" s="390" t="s">
        <v>433</v>
      </c>
      <c r="E337" s="390" t="s">
        <v>433</v>
      </c>
      <c r="F337" s="390" t="s">
        <v>433</v>
      </c>
      <c r="G337" s="390" t="s">
        <v>433</v>
      </c>
      <c r="H337" s="394"/>
    </row>
    <row r="338" spans="1:8" s="346" customFormat="1">
      <c r="A338" s="363" t="s">
        <v>723</v>
      </c>
      <c r="B338" s="86" t="s">
        <v>707</v>
      </c>
      <c r="C338" s="365" t="s">
        <v>708</v>
      </c>
      <c r="D338" s="390" t="s">
        <v>433</v>
      </c>
      <c r="E338" s="390" t="s">
        <v>433</v>
      </c>
      <c r="F338" s="390" t="s">
        <v>433</v>
      </c>
      <c r="G338" s="390" t="s">
        <v>433</v>
      </c>
      <c r="H338" s="394"/>
    </row>
    <row r="339" spans="1:8" s="346" customFormat="1">
      <c r="A339" s="373" t="s">
        <v>724</v>
      </c>
      <c r="B339" s="387" t="s">
        <v>725</v>
      </c>
      <c r="C339" s="302" t="s">
        <v>433</v>
      </c>
      <c r="D339" s="390" t="s">
        <v>689</v>
      </c>
      <c r="E339" s="390" t="s">
        <v>689</v>
      </c>
      <c r="F339" s="390" t="s">
        <v>689</v>
      </c>
      <c r="G339" s="390" t="s">
        <v>689</v>
      </c>
      <c r="H339" s="394"/>
    </row>
    <row r="340" spans="1:8" s="346" customFormat="1" ht="31.5">
      <c r="A340" s="363" t="s">
        <v>726</v>
      </c>
      <c r="B340" s="376" t="s">
        <v>727</v>
      </c>
      <c r="C340" s="365" t="s">
        <v>701</v>
      </c>
      <c r="D340" s="360">
        <v>20977.289947740006</v>
      </c>
      <c r="E340" s="360">
        <v>15337.71021494705</v>
      </c>
      <c r="F340" s="360">
        <f t="shared" ref="F340:F350" si="14">E340-D340</f>
        <v>-5639.5797327929558</v>
      </c>
      <c r="G340" s="361">
        <f t="shared" ref="G340:G350" si="15">F340/D340*100</f>
        <v>-26.884215009863738</v>
      </c>
      <c r="H340" s="394"/>
    </row>
    <row r="341" spans="1:8" s="346" customFormat="1" ht="31.5">
      <c r="A341" s="363" t="s">
        <v>728</v>
      </c>
      <c r="B341" s="86" t="s">
        <v>729</v>
      </c>
      <c r="C341" s="365" t="s">
        <v>701</v>
      </c>
      <c r="D341" s="360">
        <v>0</v>
      </c>
      <c r="E341" s="360">
        <v>0</v>
      </c>
      <c r="F341" s="360">
        <f t="shared" si="14"/>
        <v>0</v>
      </c>
      <c r="G341" s="361">
        <v>0</v>
      </c>
      <c r="H341" s="394"/>
    </row>
    <row r="342" spans="1:8" s="346" customFormat="1">
      <c r="A342" s="363" t="s">
        <v>730</v>
      </c>
      <c r="B342" s="391" t="s">
        <v>731</v>
      </c>
      <c r="C342" s="365" t="s">
        <v>701</v>
      </c>
      <c r="D342" s="360">
        <v>0</v>
      </c>
      <c r="E342" s="360">
        <v>0</v>
      </c>
      <c r="F342" s="360">
        <f t="shared" si="14"/>
        <v>0</v>
      </c>
      <c r="G342" s="361">
        <v>0</v>
      </c>
      <c r="H342" s="394"/>
    </row>
    <row r="343" spans="1:8" s="346" customFormat="1">
      <c r="A343" s="363" t="s">
        <v>732</v>
      </c>
      <c r="B343" s="391" t="s">
        <v>733</v>
      </c>
      <c r="C343" s="365" t="s">
        <v>701</v>
      </c>
      <c r="D343" s="360">
        <v>0</v>
      </c>
      <c r="E343" s="360">
        <v>0</v>
      </c>
      <c r="F343" s="360">
        <f t="shared" si="14"/>
        <v>0</v>
      </c>
      <c r="G343" s="361">
        <v>0</v>
      </c>
      <c r="H343" s="394"/>
    </row>
    <row r="344" spans="1:8" s="346" customFormat="1">
      <c r="A344" s="363" t="s">
        <v>734</v>
      </c>
      <c r="B344" s="376" t="s">
        <v>735</v>
      </c>
      <c r="C344" s="365" t="s">
        <v>701</v>
      </c>
      <c r="D344" s="360">
        <v>2838.8884670419939</v>
      </c>
      <c r="E344" s="360">
        <v>1800.1539693463783</v>
      </c>
      <c r="F344" s="360">
        <f t="shared" si="14"/>
        <v>-1038.7344976956156</v>
      </c>
      <c r="G344" s="361">
        <f t="shared" si="15"/>
        <v>-36.589478937083236</v>
      </c>
      <c r="H344" s="394"/>
    </row>
    <row r="345" spans="1:8" s="346" customFormat="1">
      <c r="A345" s="363" t="s">
        <v>736</v>
      </c>
      <c r="B345" s="376" t="s">
        <v>737</v>
      </c>
      <c r="C345" s="365" t="s">
        <v>1</v>
      </c>
      <c r="D345" s="360">
        <v>2601</v>
      </c>
      <c r="E345" s="360">
        <v>2361</v>
      </c>
      <c r="F345" s="360">
        <f t="shared" si="14"/>
        <v>-240</v>
      </c>
      <c r="G345" s="361">
        <f t="shared" si="15"/>
        <v>-9.2272202998846602</v>
      </c>
      <c r="H345" s="394"/>
    </row>
    <row r="346" spans="1:8" s="346" customFormat="1" ht="31.5">
      <c r="A346" s="363" t="s">
        <v>738</v>
      </c>
      <c r="B346" s="86" t="s">
        <v>739</v>
      </c>
      <c r="C346" s="365" t="s">
        <v>1</v>
      </c>
      <c r="D346" s="360">
        <v>0</v>
      </c>
      <c r="E346" s="360">
        <v>0</v>
      </c>
      <c r="F346" s="360">
        <f t="shared" si="14"/>
        <v>0</v>
      </c>
      <c r="G346" s="361">
        <v>0</v>
      </c>
      <c r="H346" s="394"/>
    </row>
    <row r="347" spans="1:8" s="346" customFormat="1">
      <c r="A347" s="363" t="s">
        <v>740</v>
      </c>
      <c r="B347" s="391" t="s">
        <v>731</v>
      </c>
      <c r="C347" s="365" t="s">
        <v>1</v>
      </c>
      <c r="D347" s="360">
        <v>0</v>
      </c>
      <c r="E347" s="360">
        <v>0</v>
      </c>
      <c r="F347" s="360">
        <f t="shared" si="14"/>
        <v>0</v>
      </c>
      <c r="G347" s="361">
        <v>0</v>
      </c>
      <c r="H347" s="394"/>
    </row>
    <row r="348" spans="1:8" s="346" customFormat="1">
      <c r="A348" s="363" t="s">
        <v>741</v>
      </c>
      <c r="B348" s="391" t="s">
        <v>733</v>
      </c>
      <c r="C348" s="365" t="s">
        <v>1</v>
      </c>
      <c r="D348" s="360">
        <v>0</v>
      </c>
      <c r="E348" s="360">
        <v>0</v>
      </c>
      <c r="F348" s="360">
        <f t="shared" si="14"/>
        <v>0</v>
      </c>
      <c r="G348" s="361">
        <v>0</v>
      </c>
      <c r="H348" s="394"/>
    </row>
    <row r="349" spans="1:8" s="346" customFormat="1">
      <c r="A349" s="363" t="s">
        <v>742</v>
      </c>
      <c r="B349" s="376" t="s">
        <v>743</v>
      </c>
      <c r="C349" s="365" t="s">
        <v>744</v>
      </c>
      <c r="D349" s="360">
        <v>685564.11</v>
      </c>
      <c r="E349" s="360">
        <v>665843.42000000004</v>
      </c>
      <c r="F349" s="360">
        <f t="shared" si="14"/>
        <v>-19720.689999999944</v>
      </c>
      <c r="G349" s="361">
        <f t="shared" si="15"/>
        <v>-2.8765639438155457</v>
      </c>
      <c r="H349" s="394"/>
    </row>
    <row r="350" spans="1:8" s="346" customFormat="1" ht="31.5">
      <c r="A350" s="363" t="s">
        <v>745</v>
      </c>
      <c r="B350" s="376" t="s">
        <v>746</v>
      </c>
      <c r="C350" s="365" t="s">
        <v>900</v>
      </c>
      <c r="D350" s="360">
        <v>19114.372866497346</v>
      </c>
      <c r="E350" s="360">
        <f>E29-E63-E64-E57</f>
        <v>14505.474067856927</v>
      </c>
      <c r="F350" s="360">
        <f t="shared" si="14"/>
        <v>-4608.898798640419</v>
      </c>
      <c r="G350" s="361">
        <f t="shared" si="15"/>
        <v>-24.112215612988543</v>
      </c>
      <c r="H350" s="394"/>
    </row>
    <row r="351" spans="1:8" s="346" customFormat="1">
      <c r="A351" s="363" t="s">
        <v>747</v>
      </c>
      <c r="B351" s="380" t="s">
        <v>748</v>
      </c>
      <c r="C351" s="365" t="s">
        <v>433</v>
      </c>
      <c r="D351" s="360" t="s">
        <v>689</v>
      </c>
      <c r="E351" s="360" t="s">
        <v>689</v>
      </c>
      <c r="F351" s="360" t="s">
        <v>689</v>
      </c>
      <c r="G351" s="360" t="s">
        <v>689</v>
      </c>
      <c r="H351" s="394"/>
    </row>
    <row r="352" spans="1:8" s="346" customFormat="1">
      <c r="A352" s="363" t="s">
        <v>749</v>
      </c>
      <c r="B352" s="376" t="s">
        <v>750</v>
      </c>
      <c r="C352" s="365" t="s">
        <v>701</v>
      </c>
      <c r="D352" s="360" t="s">
        <v>433</v>
      </c>
      <c r="E352" s="360" t="s">
        <v>433</v>
      </c>
      <c r="F352" s="360" t="s">
        <v>433</v>
      </c>
      <c r="G352" s="360" t="s">
        <v>433</v>
      </c>
      <c r="H352" s="394"/>
    </row>
    <row r="353" spans="1:8" s="346" customFormat="1">
      <c r="A353" s="363" t="s">
        <v>751</v>
      </c>
      <c r="B353" s="376" t="s">
        <v>752</v>
      </c>
      <c r="C353" s="365" t="s">
        <v>694</v>
      </c>
      <c r="D353" s="360" t="s">
        <v>433</v>
      </c>
      <c r="E353" s="360" t="s">
        <v>433</v>
      </c>
      <c r="F353" s="360" t="s">
        <v>433</v>
      </c>
      <c r="G353" s="360" t="s">
        <v>433</v>
      </c>
      <c r="H353" s="394"/>
    </row>
    <row r="354" spans="1:8" s="346" customFormat="1" ht="47.25">
      <c r="A354" s="363" t="s">
        <v>753</v>
      </c>
      <c r="B354" s="376" t="s">
        <v>754</v>
      </c>
      <c r="C354" s="365" t="s">
        <v>900</v>
      </c>
      <c r="D354" s="360" t="s">
        <v>433</v>
      </c>
      <c r="E354" s="360" t="s">
        <v>433</v>
      </c>
      <c r="F354" s="360" t="s">
        <v>433</v>
      </c>
      <c r="G354" s="360" t="s">
        <v>433</v>
      </c>
      <c r="H354" s="394"/>
    </row>
    <row r="355" spans="1:8" s="346" customFormat="1" ht="31.5">
      <c r="A355" s="363" t="s">
        <v>755</v>
      </c>
      <c r="B355" s="376" t="s">
        <v>756</v>
      </c>
      <c r="C355" s="365" t="s">
        <v>900</v>
      </c>
      <c r="D355" s="360" t="s">
        <v>433</v>
      </c>
      <c r="E355" s="360" t="s">
        <v>433</v>
      </c>
      <c r="F355" s="360" t="s">
        <v>433</v>
      </c>
      <c r="G355" s="360" t="s">
        <v>433</v>
      </c>
      <c r="H355" s="394"/>
    </row>
    <row r="356" spans="1:8" s="346" customFormat="1">
      <c r="A356" s="363" t="s">
        <v>757</v>
      </c>
      <c r="B356" s="380" t="s">
        <v>758</v>
      </c>
      <c r="C356" s="396" t="s">
        <v>433</v>
      </c>
      <c r="D356" s="360" t="s">
        <v>689</v>
      </c>
      <c r="E356" s="360" t="s">
        <v>689</v>
      </c>
      <c r="F356" s="360" t="s">
        <v>689</v>
      </c>
      <c r="G356" s="360" t="s">
        <v>689</v>
      </c>
      <c r="H356" s="394"/>
    </row>
    <row r="357" spans="1:8" s="346" customFormat="1" ht="18" customHeight="1">
      <c r="A357" s="363" t="s">
        <v>759</v>
      </c>
      <c r="B357" s="376" t="s">
        <v>760</v>
      </c>
      <c r="C357" s="365" t="s">
        <v>1</v>
      </c>
      <c r="D357" s="360" t="s">
        <v>433</v>
      </c>
      <c r="E357" s="360" t="s">
        <v>433</v>
      </c>
      <c r="F357" s="360" t="s">
        <v>433</v>
      </c>
      <c r="G357" s="360" t="s">
        <v>433</v>
      </c>
      <c r="H357" s="394"/>
    </row>
    <row r="358" spans="1:8" s="346" customFormat="1" ht="47.25">
      <c r="A358" s="363" t="s">
        <v>761</v>
      </c>
      <c r="B358" s="86" t="s">
        <v>762</v>
      </c>
      <c r="C358" s="365" t="s">
        <v>1</v>
      </c>
      <c r="D358" s="360" t="s">
        <v>433</v>
      </c>
      <c r="E358" s="360" t="s">
        <v>433</v>
      </c>
      <c r="F358" s="360" t="s">
        <v>433</v>
      </c>
      <c r="G358" s="360" t="s">
        <v>433</v>
      </c>
      <c r="H358" s="394"/>
    </row>
    <row r="359" spans="1:8" s="346" customFormat="1" ht="47.25">
      <c r="A359" s="363" t="s">
        <v>763</v>
      </c>
      <c r="B359" s="86" t="s">
        <v>764</v>
      </c>
      <c r="C359" s="365" t="s">
        <v>1</v>
      </c>
      <c r="D359" s="360" t="s">
        <v>433</v>
      </c>
      <c r="E359" s="360" t="s">
        <v>433</v>
      </c>
      <c r="F359" s="360" t="s">
        <v>433</v>
      </c>
      <c r="G359" s="360" t="s">
        <v>433</v>
      </c>
      <c r="H359" s="394"/>
    </row>
    <row r="360" spans="1:8" s="346" customFormat="1" ht="31.5">
      <c r="A360" s="363" t="s">
        <v>765</v>
      </c>
      <c r="B360" s="86" t="s">
        <v>766</v>
      </c>
      <c r="C360" s="365" t="s">
        <v>1</v>
      </c>
      <c r="D360" s="360" t="s">
        <v>433</v>
      </c>
      <c r="E360" s="360" t="s">
        <v>433</v>
      </c>
      <c r="F360" s="360" t="s">
        <v>433</v>
      </c>
      <c r="G360" s="360" t="s">
        <v>433</v>
      </c>
      <c r="H360" s="394"/>
    </row>
    <row r="361" spans="1:8" s="346" customFormat="1">
      <c r="A361" s="363" t="s">
        <v>767</v>
      </c>
      <c r="B361" s="376" t="s">
        <v>768</v>
      </c>
      <c r="C361" s="365" t="s">
        <v>701</v>
      </c>
      <c r="D361" s="360" t="s">
        <v>433</v>
      </c>
      <c r="E361" s="360" t="s">
        <v>433</v>
      </c>
      <c r="F361" s="360" t="s">
        <v>433</v>
      </c>
      <c r="G361" s="360" t="s">
        <v>433</v>
      </c>
      <c r="H361" s="394"/>
    </row>
    <row r="362" spans="1:8" s="346" customFormat="1" ht="31.5">
      <c r="A362" s="363" t="s">
        <v>769</v>
      </c>
      <c r="B362" s="86" t="s">
        <v>770</v>
      </c>
      <c r="C362" s="365" t="s">
        <v>701</v>
      </c>
      <c r="D362" s="360" t="s">
        <v>433</v>
      </c>
      <c r="E362" s="360" t="s">
        <v>433</v>
      </c>
      <c r="F362" s="360" t="s">
        <v>433</v>
      </c>
      <c r="G362" s="360" t="s">
        <v>433</v>
      </c>
      <c r="H362" s="394"/>
    </row>
    <row r="363" spans="1:8" s="346" customFormat="1">
      <c r="A363" s="363" t="s">
        <v>771</v>
      </c>
      <c r="B363" s="86" t="s">
        <v>772</v>
      </c>
      <c r="C363" s="365" t="s">
        <v>701</v>
      </c>
      <c r="D363" s="360" t="s">
        <v>433</v>
      </c>
      <c r="E363" s="360" t="s">
        <v>433</v>
      </c>
      <c r="F363" s="360" t="s">
        <v>433</v>
      </c>
      <c r="G363" s="360" t="s">
        <v>433</v>
      </c>
      <c r="H363" s="394"/>
    </row>
    <row r="364" spans="1:8" s="346" customFormat="1" ht="31.5">
      <c r="A364" s="363" t="s">
        <v>773</v>
      </c>
      <c r="B364" s="376" t="s">
        <v>774</v>
      </c>
      <c r="C364" s="365" t="s">
        <v>900</v>
      </c>
      <c r="D364" s="360" t="s">
        <v>433</v>
      </c>
      <c r="E364" s="360" t="s">
        <v>433</v>
      </c>
      <c r="F364" s="360" t="s">
        <v>433</v>
      </c>
      <c r="G364" s="360" t="s">
        <v>433</v>
      </c>
      <c r="H364" s="394"/>
    </row>
    <row r="365" spans="1:8" s="346" customFormat="1">
      <c r="A365" s="363" t="s">
        <v>775</v>
      </c>
      <c r="B365" s="86" t="s">
        <v>776</v>
      </c>
      <c r="C365" s="365" t="s">
        <v>900</v>
      </c>
      <c r="D365" s="360" t="s">
        <v>433</v>
      </c>
      <c r="E365" s="360" t="s">
        <v>433</v>
      </c>
      <c r="F365" s="360" t="s">
        <v>433</v>
      </c>
      <c r="G365" s="360" t="s">
        <v>433</v>
      </c>
      <c r="H365" s="394"/>
    </row>
    <row r="366" spans="1:8" s="346" customFormat="1">
      <c r="A366" s="363" t="s">
        <v>777</v>
      </c>
      <c r="B366" s="86" t="s">
        <v>179</v>
      </c>
      <c r="C366" s="365" t="s">
        <v>900</v>
      </c>
      <c r="D366" s="360" t="s">
        <v>433</v>
      </c>
      <c r="E366" s="360" t="s">
        <v>433</v>
      </c>
      <c r="F366" s="360" t="s">
        <v>433</v>
      </c>
      <c r="G366" s="360" t="s">
        <v>433</v>
      </c>
      <c r="H366" s="394"/>
    </row>
    <row r="367" spans="1:8" s="346" customFormat="1" ht="16.5" thickBot="1">
      <c r="A367" s="378" t="s">
        <v>778</v>
      </c>
      <c r="B367" s="388" t="s">
        <v>779</v>
      </c>
      <c r="C367" s="304" t="s">
        <v>2393</v>
      </c>
      <c r="D367" s="383">
        <v>8558</v>
      </c>
      <c r="E367" s="383">
        <v>8612.010000000002</v>
      </c>
      <c r="F367" s="360">
        <f>E367-D367</f>
        <v>54.010000000002037</v>
      </c>
      <c r="G367" s="361">
        <f>F367/D367*100</f>
        <v>0.63110539845760738</v>
      </c>
      <c r="H367" s="394"/>
    </row>
    <row r="368" spans="1:8" s="346" customFormat="1" ht="15.75" customHeight="1">
      <c r="A368" s="673" t="s">
        <v>780</v>
      </c>
      <c r="B368" s="674"/>
      <c r="C368" s="674"/>
      <c r="D368" s="674"/>
      <c r="E368" s="674"/>
      <c r="F368" s="674"/>
      <c r="G368" s="674"/>
      <c r="H368" s="675"/>
    </row>
    <row r="369" spans="1:8" s="346" customFormat="1" ht="10.5" customHeight="1" thickBot="1">
      <c r="A369" s="676"/>
      <c r="B369" s="677"/>
      <c r="C369" s="677"/>
      <c r="D369" s="677"/>
      <c r="E369" s="677"/>
      <c r="F369" s="677"/>
      <c r="G369" s="677"/>
      <c r="H369" s="678"/>
    </row>
    <row r="370" spans="1:8" s="346" customFormat="1" ht="33" customHeight="1">
      <c r="A370" s="658" t="s">
        <v>162</v>
      </c>
      <c r="B370" s="660" t="s">
        <v>163</v>
      </c>
      <c r="C370" s="662" t="s">
        <v>262</v>
      </c>
      <c r="D370" s="664" t="s">
        <v>2389</v>
      </c>
      <c r="E370" s="665"/>
      <c r="F370" s="666" t="s">
        <v>2394</v>
      </c>
      <c r="G370" s="667"/>
      <c r="H370" s="652" t="s">
        <v>7</v>
      </c>
    </row>
    <row r="371" spans="1:8" s="346" customFormat="1" ht="63" customHeight="1">
      <c r="A371" s="659"/>
      <c r="B371" s="661"/>
      <c r="C371" s="663"/>
      <c r="D371" s="351" t="s">
        <v>2390</v>
      </c>
      <c r="E371" s="351" t="s">
        <v>2395</v>
      </c>
      <c r="F371" s="352" t="s">
        <v>840</v>
      </c>
      <c r="G371" s="353" t="s">
        <v>838</v>
      </c>
      <c r="H371" s="653"/>
    </row>
    <row r="372" spans="1:8" s="346" customFormat="1" thickBot="1">
      <c r="A372" s="312">
        <v>1</v>
      </c>
      <c r="B372" s="313">
        <v>2</v>
      </c>
      <c r="C372" s="27">
        <v>3</v>
      </c>
      <c r="D372" s="307">
        <v>4</v>
      </c>
      <c r="E372" s="314">
        <v>5</v>
      </c>
      <c r="F372" s="314">
        <v>6</v>
      </c>
      <c r="G372" s="314">
        <v>7</v>
      </c>
      <c r="H372" s="315">
        <v>8</v>
      </c>
    </row>
    <row r="373" spans="1:8" s="346" customFormat="1" ht="30.75" customHeight="1">
      <c r="A373" s="654" t="s">
        <v>2396</v>
      </c>
      <c r="B373" s="655"/>
      <c r="C373" s="302" t="s">
        <v>900</v>
      </c>
      <c r="D373" s="308">
        <v>6808.214718580527</v>
      </c>
      <c r="E373" s="308">
        <f>E374+E431</f>
        <v>6198.8390648653995</v>
      </c>
      <c r="F373" s="360">
        <f>E373-D373</f>
        <v>-609.37565371512756</v>
      </c>
      <c r="G373" s="361">
        <f>F373/D373*100</f>
        <v>-8.9505939354712183</v>
      </c>
      <c r="H373" s="394"/>
    </row>
    <row r="374" spans="1:8" s="346" customFormat="1">
      <c r="A374" s="363" t="s">
        <v>164</v>
      </c>
      <c r="B374" s="397" t="s">
        <v>781</v>
      </c>
      <c r="C374" s="365" t="s">
        <v>900</v>
      </c>
      <c r="D374" s="130">
        <v>4118.2765985896331</v>
      </c>
      <c r="E374" s="130">
        <f>E375+E399+E427+E428</f>
        <v>4344.0452733253996</v>
      </c>
      <c r="F374" s="360">
        <f>E374-D374</f>
        <v>225.76867473576658</v>
      </c>
      <c r="G374" s="361">
        <f>F374/D374*100</f>
        <v>5.4821153783863021</v>
      </c>
      <c r="H374" s="394"/>
    </row>
    <row r="375" spans="1:8" s="346" customFormat="1" ht="78.75">
      <c r="A375" s="363" t="s">
        <v>165</v>
      </c>
      <c r="B375" s="376" t="s">
        <v>166</v>
      </c>
      <c r="C375" s="365" t="s">
        <v>900</v>
      </c>
      <c r="D375" s="130">
        <v>513.23769761445249</v>
      </c>
      <c r="E375" s="130">
        <v>2165.1336647644998</v>
      </c>
      <c r="F375" s="360">
        <f>E375-D375</f>
        <v>1651.8959671500475</v>
      </c>
      <c r="G375" s="361">
        <f>F375/D375*100</f>
        <v>321.85787887914705</v>
      </c>
      <c r="H375" s="130" t="s">
        <v>2160</v>
      </c>
    </row>
    <row r="376" spans="1:8" s="346" customFormat="1" ht="78.75">
      <c r="A376" s="363" t="s">
        <v>167</v>
      </c>
      <c r="B376" s="86" t="s">
        <v>782</v>
      </c>
      <c r="C376" s="365" t="s">
        <v>900</v>
      </c>
      <c r="D376" s="130">
        <v>513.23769761445249</v>
      </c>
      <c r="E376" s="130">
        <v>2165.1336647644998</v>
      </c>
      <c r="F376" s="360">
        <f>E376-D376</f>
        <v>1651.8959671500475</v>
      </c>
      <c r="G376" s="361">
        <f>F376/D376*100</f>
        <v>321.85787887914705</v>
      </c>
      <c r="H376" s="130" t="s">
        <v>2160</v>
      </c>
    </row>
    <row r="377" spans="1:8" s="346" customFormat="1">
      <c r="A377" s="363" t="s">
        <v>168</v>
      </c>
      <c r="B377" s="88" t="s">
        <v>783</v>
      </c>
      <c r="C377" s="365" t="s">
        <v>900</v>
      </c>
      <c r="D377" s="130" t="s">
        <v>433</v>
      </c>
      <c r="E377" s="130" t="s">
        <v>433</v>
      </c>
      <c r="F377" s="130" t="s">
        <v>433</v>
      </c>
      <c r="G377" s="130" t="s">
        <v>433</v>
      </c>
      <c r="H377" s="394"/>
    </row>
    <row r="378" spans="1:8" s="346" customFormat="1" ht="31.5">
      <c r="A378" s="363" t="s">
        <v>784</v>
      </c>
      <c r="B378" s="377" t="s">
        <v>266</v>
      </c>
      <c r="C378" s="365" t="s">
        <v>900</v>
      </c>
      <c r="D378" s="130" t="s">
        <v>433</v>
      </c>
      <c r="E378" s="130" t="s">
        <v>433</v>
      </c>
      <c r="F378" s="130" t="s">
        <v>433</v>
      </c>
      <c r="G378" s="130" t="s">
        <v>433</v>
      </c>
      <c r="H378" s="394"/>
    </row>
    <row r="379" spans="1:8" s="346" customFormat="1" ht="31.5">
      <c r="A379" s="363" t="s">
        <v>785</v>
      </c>
      <c r="B379" s="377" t="s">
        <v>267</v>
      </c>
      <c r="C379" s="365" t="s">
        <v>900</v>
      </c>
      <c r="D379" s="130" t="s">
        <v>433</v>
      </c>
      <c r="E379" s="130" t="s">
        <v>433</v>
      </c>
      <c r="F379" s="130" t="s">
        <v>433</v>
      </c>
      <c r="G379" s="130" t="s">
        <v>433</v>
      </c>
      <c r="H379" s="394"/>
    </row>
    <row r="380" spans="1:8" s="346" customFormat="1" ht="31.5">
      <c r="A380" s="363" t="s">
        <v>786</v>
      </c>
      <c r="B380" s="377" t="s">
        <v>268</v>
      </c>
      <c r="C380" s="365" t="s">
        <v>900</v>
      </c>
      <c r="D380" s="130" t="s">
        <v>433</v>
      </c>
      <c r="E380" s="130" t="s">
        <v>433</v>
      </c>
      <c r="F380" s="130" t="s">
        <v>433</v>
      </c>
      <c r="G380" s="130" t="s">
        <v>433</v>
      </c>
      <c r="H380" s="394"/>
    </row>
    <row r="381" spans="1:8" s="346" customFormat="1">
      <c r="A381" s="363" t="s">
        <v>170</v>
      </c>
      <c r="B381" s="88" t="s">
        <v>787</v>
      </c>
      <c r="C381" s="365" t="s">
        <v>900</v>
      </c>
      <c r="D381" s="130" t="s">
        <v>433</v>
      </c>
      <c r="E381" s="130" t="s">
        <v>433</v>
      </c>
      <c r="F381" s="130" t="s">
        <v>433</v>
      </c>
      <c r="G381" s="130" t="s">
        <v>433</v>
      </c>
      <c r="H381" s="394"/>
    </row>
    <row r="382" spans="1:8" s="346" customFormat="1">
      <c r="A382" s="363" t="s">
        <v>172</v>
      </c>
      <c r="B382" s="88" t="s">
        <v>788</v>
      </c>
      <c r="C382" s="365" t="s">
        <v>900</v>
      </c>
      <c r="D382" s="130">
        <v>0</v>
      </c>
      <c r="E382" s="130">
        <v>0</v>
      </c>
      <c r="F382" s="360">
        <f>E382-D382</f>
        <v>0</v>
      </c>
      <c r="G382" s="361">
        <v>0</v>
      </c>
      <c r="H382" s="394"/>
    </row>
    <row r="383" spans="1:8" s="346" customFormat="1">
      <c r="A383" s="363" t="s">
        <v>174</v>
      </c>
      <c r="B383" s="88" t="s">
        <v>789</v>
      </c>
      <c r="C383" s="365" t="s">
        <v>900</v>
      </c>
      <c r="D383" s="130" t="s">
        <v>433</v>
      </c>
      <c r="E383" s="130" t="s">
        <v>433</v>
      </c>
      <c r="F383" s="130" t="s">
        <v>433</v>
      </c>
      <c r="G383" s="130" t="s">
        <v>433</v>
      </c>
      <c r="H383" s="394"/>
    </row>
    <row r="384" spans="1:8" s="346" customFormat="1" ht="78.75">
      <c r="A384" s="363" t="s">
        <v>175</v>
      </c>
      <c r="B384" s="88" t="s">
        <v>790</v>
      </c>
      <c r="C384" s="365" t="s">
        <v>900</v>
      </c>
      <c r="D384" s="130">
        <v>513.23769761445249</v>
      </c>
      <c r="E384" s="130">
        <v>2165.1336647644998</v>
      </c>
      <c r="F384" s="360">
        <f>E384-D384</f>
        <v>1651.8959671500475</v>
      </c>
      <c r="G384" s="361">
        <f>F384/D384*100</f>
        <v>321.85787887914705</v>
      </c>
      <c r="H384" s="130" t="s">
        <v>2160</v>
      </c>
    </row>
    <row r="385" spans="1:8" s="346" customFormat="1" ht="31.5">
      <c r="A385" s="363" t="s">
        <v>791</v>
      </c>
      <c r="B385" s="377" t="s">
        <v>792</v>
      </c>
      <c r="C385" s="365" t="s">
        <v>900</v>
      </c>
      <c r="D385" s="130">
        <v>0</v>
      </c>
      <c r="E385" s="130">
        <v>0</v>
      </c>
      <c r="F385" s="360">
        <f>E385-D385</f>
        <v>0</v>
      </c>
      <c r="G385" s="361">
        <v>0</v>
      </c>
      <c r="H385" s="394"/>
    </row>
    <row r="386" spans="1:8" s="346" customFormat="1">
      <c r="A386" s="363" t="s">
        <v>793</v>
      </c>
      <c r="B386" s="377" t="s">
        <v>794</v>
      </c>
      <c r="C386" s="365" t="s">
        <v>900</v>
      </c>
      <c r="D386" s="130">
        <v>0</v>
      </c>
      <c r="E386" s="130">
        <v>0</v>
      </c>
      <c r="F386" s="360">
        <f>E386-D386</f>
        <v>0</v>
      </c>
      <c r="G386" s="361">
        <v>0</v>
      </c>
      <c r="H386" s="394"/>
    </row>
    <row r="387" spans="1:8" s="346" customFormat="1" ht="78.75">
      <c r="A387" s="363" t="s">
        <v>795</v>
      </c>
      <c r="B387" s="377" t="s">
        <v>182</v>
      </c>
      <c r="C387" s="365" t="s">
        <v>900</v>
      </c>
      <c r="D387" s="130">
        <v>513.23769761445249</v>
      </c>
      <c r="E387" s="130">
        <v>2165.1336647644998</v>
      </c>
      <c r="F387" s="360">
        <f>E387-D387</f>
        <v>1651.8959671500475</v>
      </c>
      <c r="G387" s="361">
        <f>F387/D387*100</f>
        <v>321.85787887914705</v>
      </c>
      <c r="H387" s="130" t="s">
        <v>2160</v>
      </c>
    </row>
    <row r="388" spans="1:8" s="346" customFormat="1">
      <c r="A388" s="363" t="s">
        <v>796</v>
      </c>
      <c r="B388" s="377" t="s">
        <v>794</v>
      </c>
      <c r="C388" s="365" t="s">
        <v>900</v>
      </c>
      <c r="D388" s="130">
        <v>0</v>
      </c>
      <c r="E388" s="130">
        <v>0</v>
      </c>
      <c r="F388" s="360">
        <f>E388-D388</f>
        <v>0</v>
      </c>
      <c r="G388" s="361">
        <v>0</v>
      </c>
      <c r="H388" s="394"/>
    </row>
    <row r="389" spans="1:8" s="346" customFormat="1">
      <c r="A389" s="363" t="s">
        <v>176</v>
      </c>
      <c r="B389" s="88" t="s">
        <v>797</v>
      </c>
      <c r="C389" s="365" t="s">
        <v>900</v>
      </c>
      <c r="D389" s="130" t="s">
        <v>433</v>
      </c>
      <c r="E389" s="130" t="s">
        <v>433</v>
      </c>
      <c r="F389" s="130" t="s">
        <v>433</v>
      </c>
      <c r="G389" s="130" t="s">
        <v>433</v>
      </c>
      <c r="H389" s="394"/>
    </row>
    <row r="390" spans="1:8" s="346" customFormat="1">
      <c r="A390" s="363" t="s">
        <v>177</v>
      </c>
      <c r="B390" s="88" t="s">
        <v>617</v>
      </c>
      <c r="C390" s="365" t="s">
        <v>900</v>
      </c>
      <c r="D390" s="130" t="s">
        <v>433</v>
      </c>
      <c r="E390" s="130" t="s">
        <v>433</v>
      </c>
      <c r="F390" s="130" t="s">
        <v>433</v>
      </c>
      <c r="G390" s="130" t="s">
        <v>433</v>
      </c>
      <c r="H390" s="394"/>
    </row>
    <row r="391" spans="1:8" s="346" customFormat="1" ht="31.5">
      <c r="A391" s="363" t="s">
        <v>798</v>
      </c>
      <c r="B391" s="88" t="s">
        <v>799</v>
      </c>
      <c r="C391" s="365" t="s">
        <v>900</v>
      </c>
      <c r="D391" s="130" t="s">
        <v>433</v>
      </c>
      <c r="E391" s="130" t="s">
        <v>433</v>
      </c>
      <c r="F391" s="130" t="s">
        <v>433</v>
      </c>
      <c r="G391" s="130" t="s">
        <v>433</v>
      </c>
      <c r="H391" s="394"/>
    </row>
    <row r="392" spans="1:8" s="346" customFormat="1" ht="18" customHeight="1">
      <c r="A392" s="363" t="s">
        <v>800</v>
      </c>
      <c r="B392" s="377" t="s">
        <v>178</v>
      </c>
      <c r="C392" s="365" t="s">
        <v>900</v>
      </c>
      <c r="D392" s="130" t="s">
        <v>433</v>
      </c>
      <c r="E392" s="130" t="s">
        <v>433</v>
      </c>
      <c r="F392" s="130" t="s">
        <v>433</v>
      </c>
      <c r="G392" s="130" t="s">
        <v>433</v>
      </c>
      <c r="H392" s="394"/>
    </row>
    <row r="393" spans="1:8" s="346" customFormat="1" ht="18" customHeight="1">
      <c r="A393" s="363" t="s">
        <v>801</v>
      </c>
      <c r="B393" s="89" t="s">
        <v>179</v>
      </c>
      <c r="C393" s="365" t="s">
        <v>900</v>
      </c>
      <c r="D393" s="130" t="s">
        <v>433</v>
      </c>
      <c r="E393" s="130" t="s">
        <v>433</v>
      </c>
      <c r="F393" s="130" t="s">
        <v>433</v>
      </c>
      <c r="G393" s="130" t="s">
        <v>433</v>
      </c>
      <c r="H393" s="394"/>
    </row>
    <row r="394" spans="1:8" s="346" customFormat="1" ht="31.5">
      <c r="A394" s="363" t="s">
        <v>180</v>
      </c>
      <c r="B394" s="86" t="s">
        <v>802</v>
      </c>
      <c r="C394" s="365" t="s">
        <v>900</v>
      </c>
      <c r="D394" s="130" t="s">
        <v>433</v>
      </c>
      <c r="E394" s="130" t="s">
        <v>433</v>
      </c>
      <c r="F394" s="130" t="s">
        <v>433</v>
      </c>
      <c r="G394" s="130" t="s">
        <v>433</v>
      </c>
      <c r="H394" s="394"/>
    </row>
    <row r="395" spans="1:8" s="346" customFormat="1" ht="31.5">
      <c r="A395" s="363" t="s">
        <v>803</v>
      </c>
      <c r="B395" s="88" t="s">
        <v>266</v>
      </c>
      <c r="C395" s="365" t="s">
        <v>900</v>
      </c>
      <c r="D395" s="130" t="s">
        <v>433</v>
      </c>
      <c r="E395" s="130" t="s">
        <v>433</v>
      </c>
      <c r="F395" s="130" t="s">
        <v>433</v>
      </c>
      <c r="G395" s="130" t="s">
        <v>433</v>
      </c>
      <c r="H395" s="394"/>
    </row>
    <row r="396" spans="1:8" s="346" customFormat="1" ht="31.5">
      <c r="A396" s="363" t="s">
        <v>804</v>
      </c>
      <c r="B396" s="88" t="s">
        <v>267</v>
      </c>
      <c r="C396" s="365" t="s">
        <v>900</v>
      </c>
      <c r="D396" s="130" t="s">
        <v>433</v>
      </c>
      <c r="E396" s="130" t="s">
        <v>433</v>
      </c>
      <c r="F396" s="130" t="s">
        <v>433</v>
      </c>
      <c r="G396" s="130" t="s">
        <v>433</v>
      </c>
      <c r="H396" s="394"/>
    </row>
    <row r="397" spans="1:8" s="346" customFormat="1" ht="31.5">
      <c r="A397" s="363" t="s">
        <v>805</v>
      </c>
      <c r="B397" s="88" t="s">
        <v>268</v>
      </c>
      <c r="C397" s="365" t="s">
        <v>900</v>
      </c>
      <c r="D397" s="130" t="s">
        <v>433</v>
      </c>
      <c r="E397" s="130" t="s">
        <v>433</v>
      </c>
      <c r="F397" s="130" t="s">
        <v>433</v>
      </c>
      <c r="G397" s="130" t="s">
        <v>433</v>
      </c>
      <c r="H397" s="394"/>
    </row>
    <row r="398" spans="1:8" s="346" customFormat="1">
      <c r="A398" s="363" t="s">
        <v>181</v>
      </c>
      <c r="B398" s="86" t="s">
        <v>806</v>
      </c>
      <c r="C398" s="365" t="s">
        <v>900</v>
      </c>
      <c r="D398" s="130">
        <v>0</v>
      </c>
      <c r="E398" s="130">
        <v>0</v>
      </c>
      <c r="F398" s="360">
        <f>E398-D398</f>
        <v>0</v>
      </c>
      <c r="G398" s="361">
        <v>0</v>
      </c>
      <c r="H398" s="394"/>
    </row>
    <row r="399" spans="1:8" s="346" customFormat="1">
      <c r="A399" s="363" t="s">
        <v>183</v>
      </c>
      <c r="B399" s="376" t="s">
        <v>807</v>
      </c>
      <c r="C399" s="365" t="s">
        <v>900</v>
      </c>
      <c r="D399" s="130">
        <v>1905.1441354073704</v>
      </c>
      <c r="E399" s="130">
        <v>1387.9359287709001</v>
      </c>
      <c r="F399" s="360">
        <f>E399-D399</f>
        <v>-517.20820663647032</v>
      </c>
      <c r="G399" s="361">
        <f>F399/D399*100</f>
        <v>-27.147983033098832</v>
      </c>
      <c r="H399" s="394"/>
    </row>
    <row r="400" spans="1:8" s="346" customFormat="1">
      <c r="A400" s="363" t="s">
        <v>184</v>
      </c>
      <c r="B400" s="86" t="s">
        <v>808</v>
      </c>
      <c r="C400" s="365" t="s">
        <v>900</v>
      </c>
      <c r="D400" s="130">
        <v>1905.1441354073704</v>
      </c>
      <c r="E400" s="130">
        <v>1387.9359287709001</v>
      </c>
      <c r="F400" s="360">
        <f>E400-D400</f>
        <v>-517.20820663647032</v>
      </c>
      <c r="G400" s="361">
        <f>F400/D400*100</f>
        <v>-27.147983033098832</v>
      </c>
      <c r="H400" s="394"/>
    </row>
    <row r="401" spans="1:8" s="346" customFormat="1">
      <c r="A401" s="363" t="s">
        <v>185</v>
      </c>
      <c r="B401" s="88" t="s">
        <v>169</v>
      </c>
      <c r="C401" s="365" t="s">
        <v>900</v>
      </c>
      <c r="D401" s="130" t="s">
        <v>433</v>
      </c>
      <c r="E401" s="130" t="s">
        <v>433</v>
      </c>
      <c r="F401" s="130" t="s">
        <v>433</v>
      </c>
      <c r="G401" s="130" t="s">
        <v>433</v>
      </c>
      <c r="H401" s="394"/>
    </row>
    <row r="402" spans="1:8" s="346" customFormat="1" ht="31.5">
      <c r="A402" s="363" t="s">
        <v>809</v>
      </c>
      <c r="B402" s="88" t="s">
        <v>266</v>
      </c>
      <c r="C402" s="365" t="s">
        <v>900</v>
      </c>
      <c r="D402" s="130" t="s">
        <v>433</v>
      </c>
      <c r="E402" s="130" t="s">
        <v>433</v>
      </c>
      <c r="F402" s="130" t="s">
        <v>433</v>
      </c>
      <c r="G402" s="130" t="s">
        <v>433</v>
      </c>
      <c r="H402" s="394"/>
    </row>
    <row r="403" spans="1:8" s="346" customFormat="1" ht="31.5">
      <c r="A403" s="363" t="s">
        <v>810</v>
      </c>
      <c r="B403" s="88" t="s">
        <v>267</v>
      </c>
      <c r="C403" s="365" t="s">
        <v>900</v>
      </c>
      <c r="D403" s="130" t="s">
        <v>433</v>
      </c>
      <c r="E403" s="130" t="s">
        <v>433</v>
      </c>
      <c r="F403" s="130" t="s">
        <v>433</v>
      </c>
      <c r="G403" s="130" t="s">
        <v>433</v>
      </c>
      <c r="H403" s="394"/>
    </row>
    <row r="404" spans="1:8" s="346" customFormat="1" ht="31.5">
      <c r="A404" s="363" t="s">
        <v>811</v>
      </c>
      <c r="B404" s="88" t="s">
        <v>268</v>
      </c>
      <c r="C404" s="365" t="s">
        <v>900</v>
      </c>
      <c r="D404" s="130" t="s">
        <v>433</v>
      </c>
      <c r="E404" s="130" t="s">
        <v>433</v>
      </c>
      <c r="F404" s="130" t="s">
        <v>433</v>
      </c>
      <c r="G404" s="130" t="s">
        <v>433</v>
      </c>
      <c r="H404" s="394"/>
    </row>
    <row r="405" spans="1:8" s="346" customFormat="1">
      <c r="A405" s="363" t="s">
        <v>186</v>
      </c>
      <c r="B405" s="88" t="s">
        <v>605</v>
      </c>
      <c r="C405" s="365" t="s">
        <v>900</v>
      </c>
      <c r="D405" s="130" t="s">
        <v>433</v>
      </c>
      <c r="E405" s="130" t="s">
        <v>433</v>
      </c>
      <c r="F405" s="130" t="s">
        <v>433</v>
      </c>
      <c r="G405" s="130" t="s">
        <v>433</v>
      </c>
      <c r="H405" s="394"/>
    </row>
    <row r="406" spans="1:8" s="346" customFormat="1">
      <c r="A406" s="363" t="s">
        <v>187</v>
      </c>
      <c r="B406" s="88" t="s">
        <v>171</v>
      </c>
      <c r="C406" s="365" t="s">
        <v>900</v>
      </c>
      <c r="D406" s="130">
        <v>1905.1441354073704</v>
      </c>
      <c r="E406" s="130">
        <v>1387.9359287709001</v>
      </c>
      <c r="F406" s="360">
        <f>E406-D406</f>
        <v>-517.20820663647032</v>
      </c>
      <c r="G406" s="361">
        <f>F406/D406*100</f>
        <v>-27.147983033098832</v>
      </c>
      <c r="H406" s="394"/>
    </row>
    <row r="407" spans="1:8" s="346" customFormat="1">
      <c r="A407" s="363" t="s">
        <v>188</v>
      </c>
      <c r="B407" s="88" t="s">
        <v>610</v>
      </c>
      <c r="C407" s="365" t="s">
        <v>900</v>
      </c>
      <c r="D407" s="130" t="s">
        <v>433</v>
      </c>
      <c r="E407" s="130" t="s">
        <v>433</v>
      </c>
      <c r="F407" s="130" t="s">
        <v>433</v>
      </c>
      <c r="G407" s="130" t="s">
        <v>433</v>
      </c>
      <c r="H407" s="394"/>
    </row>
    <row r="408" spans="1:8" s="346" customFormat="1">
      <c r="A408" s="363" t="s">
        <v>189</v>
      </c>
      <c r="B408" s="88" t="s">
        <v>173</v>
      </c>
      <c r="C408" s="365" t="s">
        <v>900</v>
      </c>
      <c r="D408" s="130" t="s">
        <v>433</v>
      </c>
      <c r="E408" s="130" t="s">
        <v>433</v>
      </c>
      <c r="F408" s="130" t="s">
        <v>433</v>
      </c>
      <c r="G408" s="130" t="s">
        <v>433</v>
      </c>
      <c r="H408" s="394"/>
    </row>
    <row r="409" spans="1:8" s="346" customFormat="1">
      <c r="A409" s="363" t="s">
        <v>190</v>
      </c>
      <c r="B409" s="88" t="s">
        <v>617</v>
      </c>
      <c r="C409" s="365" t="s">
        <v>900</v>
      </c>
      <c r="D409" s="130" t="s">
        <v>433</v>
      </c>
      <c r="E409" s="130" t="s">
        <v>433</v>
      </c>
      <c r="F409" s="130" t="s">
        <v>433</v>
      </c>
      <c r="G409" s="130" t="s">
        <v>433</v>
      </c>
      <c r="H409" s="394"/>
    </row>
    <row r="410" spans="1:8" s="346" customFormat="1" ht="31.5">
      <c r="A410" s="363" t="s">
        <v>191</v>
      </c>
      <c r="B410" s="88" t="s">
        <v>620</v>
      </c>
      <c r="C410" s="365" t="s">
        <v>900</v>
      </c>
      <c r="D410" s="130" t="s">
        <v>433</v>
      </c>
      <c r="E410" s="130" t="s">
        <v>433</v>
      </c>
      <c r="F410" s="130" t="s">
        <v>433</v>
      </c>
      <c r="G410" s="130" t="s">
        <v>433</v>
      </c>
      <c r="H410" s="394"/>
    </row>
    <row r="411" spans="1:8" s="346" customFormat="1">
      <c r="A411" s="363" t="s">
        <v>192</v>
      </c>
      <c r="B411" s="377" t="s">
        <v>178</v>
      </c>
      <c r="C411" s="365" t="s">
        <v>900</v>
      </c>
      <c r="D411" s="130" t="s">
        <v>433</v>
      </c>
      <c r="E411" s="130" t="s">
        <v>433</v>
      </c>
      <c r="F411" s="130" t="s">
        <v>433</v>
      </c>
      <c r="G411" s="130" t="s">
        <v>433</v>
      </c>
      <c r="H411" s="394"/>
    </row>
    <row r="412" spans="1:8" s="346" customFormat="1">
      <c r="A412" s="363" t="s">
        <v>193</v>
      </c>
      <c r="B412" s="89" t="s">
        <v>179</v>
      </c>
      <c r="C412" s="365" t="s">
        <v>900</v>
      </c>
      <c r="D412" s="130" t="s">
        <v>433</v>
      </c>
      <c r="E412" s="130" t="s">
        <v>433</v>
      </c>
      <c r="F412" s="130" t="s">
        <v>433</v>
      </c>
      <c r="G412" s="130" t="s">
        <v>433</v>
      </c>
      <c r="H412" s="394"/>
    </row>
    <row r="413" spans="1:8" s="346" customFormat="1">
      <c r="A413" s="363" t="s">
        <v>194</v>
      </c>
      <c r="B413" s="86" t="s">
        <v>812</v>
      </c>
      <c r="C413" s="365" t="s">
        <v>900</v>
      </c>
      <c r="D413" s="130">
        <v>0</v>
      </c>
      <c r="E413" s="130">
        <v>0</v>
      </c>
      <c r="F413" s="360">
        <f>E413-D413</f>
        <v>0</v>
      </c>
      <c r="G413" s="361">
        <v>0</v>
      </c>
      <c r="H413" s="394"/>
    </row>
    <row r="414" spans="1:8" s="346" customFormat="1">
      <c r="A414" s="363" t="s">
        <v>195</v>
      </c>
      <c r="B414" s="86" t="s">
        <v>196</v>
      </c>
      <c r="C414" s="365" t="s">
        <v>900</v>
      </c>
      <c r="D414" s="130">
        <v>0</v>
      </c>
      <c r="E414" s="130">
        <v>0</v>
      </c>
      <c r="F414" s="360">
        <f>E414-D414</f>
        <v>0</v>
      </c>
      <c r="G414" s="361">
        <v>0</v>
      </c>
      <c r="H414" s="394"/>
    </row>
    <row r="415" spans="1:8" s="346" customFormat="1">
      <c r="A415" s="363" t="s">
        <v>197</v>
      </c>
      <c r="B415" s="88" t="s">
        <v>169</v>
      </c>
      <c r="C415" s="365" t="s">
        <v>900</v>
      </c>
      <c r="D415" s="130" t="s">
        <v>433</v>
      </c>
      <c r="E415" s="130" t="s">
        <v>433</v>
      </c>
      <c r="F415" s="130" t="s">
        <v>433</v>
      </c>
      <c r="G415" s="130" t="s">
        <v>433</v>
      </c>
      <c r="H415" s="394"/>
    </row>
    <row r="416" spans="1:8" s="346" customFormat="1" ht="31.5">
      <c r="A416" s="363" t="s">
        <v>813</v>
      </c>
      <c r="B416" s="88" t="s">
        <v>266</v>
      </c>
      <c r="C416" s="365" t="s">
        <v>900</v>
      </c>
      <c r="D416" s="130" t="s">
        <v>433</v>
      </c>
      <c r="E416" s="130" t="s">
        <v>433</v>
      </c>
      <c r="F416" s="130" t="s">
        <v>433</v>
      </c>
      <c r="G416" s="130" t="s">
        <v>433</v>
      </c>
      <c r="H416" s="394"/>
    </row>
    <row r="417" spans="1:8" s="346" customFormat="1" ht="31.5">
      <c r="A417" s="363" t="s">
        <v>814</v>
      </c>
      <c r="B417" s="88" t="s">
        <v>267</v>
      </c>
      <c r="C417" s="365" t="s">
        <v>900</v>
      </c>
      <c r="D417" s="130" t="s">
        <v>433</v>
      </c>
      <c r="E417" s="130" t="s">
        <v>433</v>
      </c>
      <c r="F417" s="130" t="s">
        <v>433</v>
      </c>
      <c r="G417" s="130" t="s">
        <v>433</v>
      </c>
      <c r="H417" s="394"/>
    </row>
    <row r="418" spans="1:8" s="346" customFormat="1" ht="31.5">
      <c r="A418" s="363" t="s">
        <v>815</v>
      </c>
      <c r="B418" s="88" t="s">
        <v>268</v>
      </c>
      <c r="C418" s="365" t="s">
        <v>900</v>
      </c>
      <c r="D418" s="130" t="s">
        <v>433</v>
      </c>
      <c r="E418" s="130" t="s">
        <v>433</v>
      </c>
      <c r="F418" s="130" t="s">
        <v>433</v>
      </c>
      <c r="G418" s="130" t="s">
        <v>433</v>
      </c>
      <c r="H418" s="394"/>
    </row>
    <row r="419" spans="1:8" s="346" customFormat="1">
      <c r="A419" s="363" t="s">
        <v>198</v>
      </c>
      <c r="B419" s="88" t="s">
        <v>605</v>
      </c>
      <c r="C419" s="365" t="s">
        <v>900</v>
      </c>
      <c r="D419" s="130" t="s">
        <v>433</v>
      </c>
      <c r="E419" s="130" t="s">
        <v>433</v>
      </c>
      <c r="F419" s="130" t="s">
        <v>433</v>
      </c>
      <c r="G419" s="130" t="s">
        <v>433</v>
      </c>
      <c r="H419" s="394"/>
    </row>
    <row r="420" spans="1:8" s="346" customFormat="1">
      <c r="A420" s="363" t="s">
        <v>199</v>
      </c>
      <c r="B420" s="88" t="s">
        <v>171</v>
      </c>
      <c r="C420" s="365" t="s">
        <v>900</v>
      </c>
      <c r="D420" s="130">
        <v>0</v>
      </c>
      <c r="E420" s="130">
        <v>0</v>
      </c>
      <c r="F420" s="360">
        <f>E420-D420</f>
        <v>0</v>
      </c>
      <c r="G420" s="361">
        <v>0</v>
      </c>
      <c r="H420" s="394"/>
    </row>
    <row r="421" spans="1:8" s="346" customFormat="1">
      <c r="A421" s="363" t="s">
        <v>200</v>
      </c>
      <c r="B421" s="88" t="s">
        <v>610</v>
      </c>
      <c r="C421" s="365" t="s">
        <v>900</v>
      </c>
      <c r="D421" s="130" t="s">
        <v>433</v>
      </c>
      <c r="E421" s="130" t="s">
        <v>433</v>
      </c>
      <c r="F421" s="130" t="s">
        <v>433</v>
      </c>
      <c r="G421" s="130" t="s">
        <v>433</v>
      </c>
      <c r="H421" s="394"/>
    </row>
    <row r="422" spans="1:8" s="346" customFormat="1">
      <c r="A422" s="363" t="s">
        <v>201</v>
      </c>
      <c r="B422" s="88" t="s">
        <v>173</v>
      </c>
      <c r="C422" s="365" t="s">
        <v>900</v>
      </c>
      <c r="D422" s="130" t="s">
        <v>433</v>
      </c>
      <c r="E422" s="130" t="s">
        <v>433</v>
      </c>
      <c r="F422" s="130" t="s">
        <v>433</v>
      </c>
      <c r="G422" s="130" t="s">
        <v>433</v>
      </c>
      <c r="H422" s="394"/>
    </row>
    <row r="423" spans="1:8" s="346" customFormat="1">
      <c r="A423" s="363" t="s">
        <v>202</v>
      </c>
      <c r="B423" s="88" t="s">
        <v>617</v>
      </c>
      <c r="C423" s="365" t="s">
        <v>900</v>
      </c>
      <c r="D423" s="130" t="s">
        <v>433</v>
      </c>
      <c r="E423" s="130" t="s">
        <v>433</v>
      </c>
      <c r="F423" s="130" t="s">
        <v>433</v>
      </c>
      <c r="G423" s="130" t="s">
        <v>433</v>
      </c>
      <c r="H423" s="394"/>
    </row>
    <row r="424" spans="1:8" s="346" customFormat="1" ht="31.5">
      <c r="A424" s="363" t="s">
        <v>203</v>
      </c>
      <c r="B424" s="88" t="s">
        <v>620</v>
      </c>
      <c r="C424" s="365" t="s">
        <v>900</v>
      </c>
      <c r="D424" s="130" t="s">
        <v>433</v>
      </c>
      <c r="E424" s="130" t="s">
        <v>433</v>
      </c>
      <c r="F424" s="130" t="s">
        <v>433</v>
      </c>
      <c r="G424" s="130" t="s">
        <v>433</v>
      </c>
      <c r="H424" s="394"/>
    </row>
    <row r="425" spans="1:8" s="346" customFormat="1">
      <c r="A425" s="363" t="s">
        <v>204</v>
      </c>
      <c r="B425" s="89" t="s">
        <v>178</v>
      </c>
      <c r="C425" s="365" t="s">
        <v>900</v>
      </c>
      <c r="D425" s="130" t="s">
        <v>433</v>
      </c>
      <c r="E425" s="130" t="s">
        <v>433</v>
      </c>
      <c r="F425" s="130" t="s">
        <v>433</v>
      </c>
      <c r="G425" s="130" t="s">
        <v>433</v>
      </c>
      <c r="H425" s="394"/>
    </row>
    <row r="426" spans="1:8" s="346" customFormat="1">
      <c r="A426" s="363" t="s">
        <v>205</v>
      </c>
      <c r="B426" s="89" t="s">
        <v>179</v>
      </c>
      <c r="C426" s="365" t="s">
        <v>900</v>
      </c>
      <c r="D426" s="130" t="s">
        <v>433</v>
      </c>
      <c r="E426" s="130" t="s">
        <v>433</v>
      </c>
      <c r="F426" s="130" t="s">
        <v>433</v>
      </c>
      <c r="G426" s="130" t="s">
        <v>433</v>
      </c>
      <c r="H426" s="394"/>
    </row>
    <row r="427" spans="1:8" s="346" customFormat="1">
      <c r="A427" s="363" t="s">
        <v>206</v>
      </c>
      <c r="B427" s="376" t="s">
        <v>816</v>
      </c>
      <c r="C427" s="365" t="s">
        <v>900</v>
      </c>
      <c r="D427" s="130">
        <v>0</v>
      </c>
      <c r="E427" s="130">
        <v>0</v>
      </c>
      <c r="F427" s="360">
        <f>E427-D427</f>
        <v>0</v>
      </c>
      <c r="G427" s="361">
        <v>0</v>
      </c>
      <c r="H427" s="394"/>
    </row>
    <row r="428" spans="1:8" s="346" customFormat="1">
      <c r="A428" s="363" t="s">
        <v>207</v>
      </c>
      <c r="B428" s="376" t="s">
        <v>817</v>
      </c>
      <c r="C428" s="365" t="s">
        <v>900</v>
      </c>
      <c r="D428" s="130">
        <v>1699.8947655678103</v>
      </c>
      <c r="E428" s="130">
        <v>790.97567978999996</v>
      </c>
      <c r="F428" s="360">
        <f>E428-D428</f>
        <v>-908.91908577781032</v>
      </c>
      <c r="G428" s="361">
        <f>F428/D428*100</f>
        <v>-53.469138454238788</v>
      </c>
      <c r="H428" s="394"/>
    </row>
    <row r="429" spans="1:8" s="346" customFormat="1" ht="47.25">
      <c r="A429" s="363" t="s">
        <v>208</v>
      </c>
      <c r="B429" s="86" t="s">
        <v>818</v>
      </c>
      <c r="C429" s="365" t="s">
        <v>900</v>
      </c>
      <c r="D429" s="130">
        <v>1538.5237655678102</v>
      </c>
      <c r="E429" s="130">
        <v>0</v>
      </c>
      <c r="F429" s="360">
        <f>E429-D429</f>
        <v>-1538.5237655678102</v>
      </c>
      <c r="G429" s="361">
        <f>E429/D429</f>
        <v>0</v>
      </c>
      <c r="H429" s="130" t="s">
        <v>2161</v>
      </c>
    </row>
    <row r="430" spans="1:8" s="346" customFormat="1">
      <c r="A430" s="363" t="s">
        <v>209</v>
      </c>
      <c r="B430" s="86" t="s">
        <v>210</v>
      </c>
      <c r="C430" s="365" t="s">
        <v>900</v>
      </c>
      <c r="D430" s="130" t="s">
        <v>433</v>
      </c>
      <c r="E430" s="130" t="s">
        <v>433</v>
      </c>
      <c r="F430" s="130" t="s">
        <v>433</v>
      </c>
      <c r="G430" s="130" t="s">
        <v>433</v>
      </c>
      <c r="H430" s="394"/>
    </row>
    <row r="431" spans="1:8" s="346" customFormat="1">
      <c r="A431" s="363" t="s">
        <v>211</v>
      </c>
      <c r="B431" s="397" t="s">
        <v>212</v>
      </c>
      <c r="C431" s="365" t="s">
        <v>900</v>
      </c>
      <c r="D431" s="130">
        <v>2689.9381199908939</v>
      </c>
      <c r="E431" s="130">
        <v>1854.79379154</v>
      </c>
      <c r="F431" s="360">
        <f t="shared" ref="F431:F442" si="16">E431-D431</f>
        <v>-835.14432845089391</v>
      </c>
      <c r="G431" s="361">
        <f>F431/D431*100</f>
        <v>-31.046971759102064</v>
      </c>
      <c r="H431" s="394"/>
    </row>
    <row r="432" spans="1:8" s="346" customFormat="1" ht="110.25">
      <c r="A432" s="363" t="s">
        <v>213</v>
      </c>
      <c r="B432" s="376" t="s">
        <v>214</v>
      </c>
      <c r="C432" s="365" t="s">
        <v>900</v>
      </c>
      <c r="D432" s="130">
        <v>2689.9381199908939</v>
      </c>
      <c r="E432" s="130">
        <v>1854.79379154</v>
      </c>
      <c r="F432" s="360">
        <f t="shared" si="16"/>
        <v>-835.14432845089391</v>
      </c>
      <c r="G432" s="361">
        <f>F432/D432*100</f>
        <v>-31.046971759102064</v>
      </c>
      <c r="H432" s="130" t="s">
        <v>2162</v>
      </c>
    </row>
    <row r="433" spans="1:8" s="346" customFormat="1">
      <c r="A433" s="363" t="s">
        <v>215</v>
      </c>
      <c r="B433" s="376" t="s">
        <v>216</v>
      </c>
      <c r="C433" s="365" t="s">
        <v>900</v>
      </c>
      <c r="D433" s="130">
        <v>0</v>
      </c>
      <c r="E433" s="130">
        <v>0</v>
      </c>
      <c r="F433" s="360">
        <f t="shared" si="16"/>
        <v>0</v>
      </c>
      <c r="G433" s="361">
        <v>0</v>
      </c>
      <c r="H433" s="394"/>
    </row>
    <row r="434" spans="1:8" s="346" customFormat="1">
      <c r="A434" s="363" t="s">
        <v>217</v>
      </c>
      <c r="B434" s="376" t="s">
        <v>819</v>
      </c>
      <c r="C434" s="365" t="s">
        <v>900</v>
      </c>
      <c r="D434" s="130">
        <v>0</v>
      </c>
      <c r="E434" s="130">
        <v>0</v>
      </c>
      <c r="F434" s="360">
        <f t="shared" si="16"/>
        <v>0</v>
      </c>
      <c r="G434" s="361">
        <v>0</v>
      </c>
      <c r="H434" s="394"/>
    </row>
    <row r="435" spans="1:8" s="346" customFormat="1">
      <c r="A435" s="363" t="s">
        <v>218</v>
      </c>
      <c r="B435" s="376" t="s">
        <v>219</v>
      </c>
      <c r="C435" s="365" t="s">
        <v>900</v>
      </c>
      <c r="D435" s="130">
        <v>0</v>
      </c>
      <c r="E435" s="130">
        <v>0</v>
      </c>
      <c r="F435" s="360">
        <f t="shared" si="16"/>
        <v>0</v>
      </c>
      <c r="G435" s="361">
        <v>0</v>
      </c>
      <c r="H435" s="394"/>
    </row>
    <row r="436" spans="1:8" s="346" customFormat="1">
      <c r="A436" s="363" t="s">
        <v>220</v>
      </c>
      <c r="B436" s="376" t="s">
        <v>221</v>
      </c>
      <c r="C436" s="365" t="s">
        <v>900</v>
      </c>
      <c r="D436" s="130">
        <v>0</v>
      </c>
      <c r="E436" s="130">
        <v>0</v>
      </c>
      <c r="F436" s="360">
        <f t="shared" si="16"/>
        <v>0</v>
      </c>
      <c r="G436" s="361">
        <v>0</v>
      </c>
      <c r="H436" s="394"/>
    </row>
    <row r="437" spans="1:8" s="346" customFormat="1">
      <c r="A437" s="363" t="s">
        <v>222</v>
      </c>
      <c r="B437" s="86" t="s">
        <v>223</v>
      </c>
      <c r="C437" s="365" t="s">
        <v>900</v>
      </c>
      <c r="D437" s="130">
        <v>0</v>
      </c>
      <c r="E437" s="130">
        <v>0</v>
      </c>
      <c r="F437" s="360">
        <f t="shared" si="16"/>
        <v>0</v>
      </c>
      <c r="G437" s="361">
        <v>0</v>
      </c>
      <c r="H437" s="394"/>
    </row>
    <row r="438" spans="1:8" s="346" customFormat="1" ht="31.5">
      <c r="A438" s="363" t="s">
        <v>224</v>
      </c>
      <c r="B438" s="88" t="s">
        <v>225</v>
      </c>
      <c r="C438" s="365" t="s">
        <v>900</v>
      </c>
      <c r="D438" s="130">
        <v>0</v>
      </c>
      <c r="E438" s="130">
        <v>0</v>
      </c>
      <c r="F438" s="360">
        <f t="shared" si="16"/>
        <v>0</v>
      </c>
      <c r="G438" s="361">
        <v>0</v>
      </c>
      <c r="H438" s="394"/>
    </row>
    <row r="439" spans="1:8" s="346" customFormat="1">
      <c r="A439" s="363" t="s">
        <v>226</v>
      </c>
      <c r="B439" s="86" t="s">
        <v>227</v>
      </c>
      <c r="C439" s="365" t="s">
        <v>900</v>
      </c>
      <c r="D439" s="130">
        <v>0</v>
      </c>
      <c r="E439" s="130">
        <v>0</v>
      </c>
      <c r="F439" s="360">
        <f t="shared" si="16"/>
        <v>0</v>
      </c>
      <c r="G439" s="361">
        <v>0</v>
      </c>
      <c r="H439" s="394"/>
    </row>
    <row r="440" spans="1:8" s="346" customFormat="1" ht="31.5">
      <c r="A440" s="363" t="s">
        <v>228</v>
      </c>
      <c r="B440" s="88" t="s">
        <v>229</v>
      </c>
      <c r="C440" s="365" t="s">
        <v>900</v>
      </c>
      <c r="D440" s="130">
        <v>0</v>
      </c>
      <c r="E440" s="130">
        <v>0</v>
      </c>
      <c r="F440" s="360">
        <f t="shared" si="16"/>
        <v>0</v>
      </c>
      <c r="G440" s="361">
        <v>0</v>
      </c>
      <c r="H440" s="394"/>
    </row>
    <row r="441" spans="1:8" s="346" customFormat="1">
      <c r="A441" s="363" t="s">
        <v>230</v>
      </c>
      <c r="B441" s="376" t="s">
        <v>231</v>
      </c>
      <c r="C441" s="365" t="s">
        <v>900</v>
      </c>
      <c r="D441" s="130">
        <v>0</v>
      </c>
      <c r="E441" s="130">
        <v>0</v>
      </c>
      <c r="F441" s="360">
        <f t="shared" si="16"/>
        <v>0</v>
      </c>
      <c r="G441" s="361">
        <v>0</v>
      </c>
      <c r="H441" s="394"/>
    </row>
    <row r="442" spans="1:8" s="346" customFormat="1" ht="16.5" thickBot="1">
      <c r="A442" s="378" t="s">
        <v>232</v>
      </c>
      <c r="B442" s="386" t="s">
        <v>233</v>
      </c>
      <c r="C442" s="304" t="s">
        <v>900</v>
      </c>
      <c r="D442" s="309">
        <v>0</v>
      </c>
      <c r="E442" s="309">
        <v>0</v>
      </c>
      <c r="F442" s="360">
        <f t="shared" si="16"/>
        <v>0</v>
      </c>
      <c r="G442" s="361">
        <v>0</v>
      </c>
      <c r="H442" s="394"/>
    </row>
    <row r="443" spans="1:8" s="346" customFormat="1">
      <c r="A443" s="356" t="s">
        <v>343</v>
      </c>
      <c r="B443" s="357" t="s">
        <v>336</v>
      </c>
      <c r="C443" s="316" t="s">
        <v>433</v>
      </c>
      <c r="D443" s="310"/>
      <c r="E443" s="310"/>
      <c r="F443" s="360"/>
      <c r="G443" s="361"/>
      <c r="H443" s="394"/>
    </row>
    <row r="444" spans="1:8" s="346" customFormat="1" ht="47.25">
      <c r="A444" s="317" t="s">
        <v>820</v>
      </c>
      <c r="B444" s="376" t="s">
        <v>821</v>
      </c>
      <c r="C444" s="304" t="s">
        <v>900</v>
      </c>
      <c r="D444" s="398">
        <v>847.39882701058571</v>
      </c>
      <c r="E444" s="398">
        <v>660.69865824240003</v>
      </c>
      <c r="F444" s="360">
        <f>E444-D444</f>
        <v>-186.70016876818568</v>
      </c>
      <c r="G444" s="361">
        <f>F444/D444*100</f>
        <v>-22.032148596053393</v>
      </c>
      <c r="H444" s="394"/>
    </row>
    <row r="445" spans="1:8" s="346" customFormat="1">
      <c r="A445" s="317" t="s">
        <v>346</v>
      </c>
      <c r="B445" s="86" t="s">
        <v>822</v>
      </c>
      <c r="C445" s="304" t="s">
        <v>900</v>
      </c>
      <c r="D445" s="398">
        <v>4.7268840040285731</v>
      </c>
      <c r="E445" s="398">
        <v>60.430065184500002</v>
      </c>
      <c r="F445" s="360">
        <f>E445-D445</f>
        <v>55.703181180471432</v>
      </c>
      <c r="G445" s="361">
        <f>F445/D445*100</f>
        <v>1178.4334274544792</v>
      </c>
      <c r="H445" s="394"/>
    </row>
    <row r="446" spans="1:8" s="346" customFormat="1" ht="31.5">
      <c r="A446" s="317" t="s">
        <v>347</v>
      </c>
      <c r="B446" s="86" t="s">
        <v>823</v>
      </c>
      <c r="C446" s="304" t="s">
        <v>900</v>
      </c>
      <c r="D446" s="398">
        <v>842.67194300655717</v>
      </c>
      <c r="E446" s="398">
        <v>600.26859305790003</v>
      </c>
      <c r="F446" s="360">
        <f>E446-D446</f>
        <v>-242.40334994865714</v>
      </c>
      <c r="G446" s="361">
        <f>F446/D446*100</f>
        <v>-28.766040208220257</v>
      </c>
      <c r="H446" s="394"/>
    </row>
    <row r="447" spans="1:8" s="346" customFormat="1">
      <c r="A447" s="317" t="s">
        <v>348</v>
      </c>
      <c r="B447" s="86" t="s">
        <v>824</v>
      </c>
      <c r="C447" s="304" t="s">
        <v>900</v>
      </c>
      <c r="D447" s="398">
        <v>0</v>
      </c>
      <c r="E447" s="398"/>
      <c r="F447" s="360">
        <f>E447-D447</f>
        <v>0</v>
      </c>
      <c r="G447" s="361"/>
      <c r="H447" s="394"/>
    </row>
    <row r="448" spans="1:8" s="346" customFormat="1" ht="41.25" customHeight="1">
      <c r="A448" s="317" t="s">
        <v>349</v>
      </c>
      <c r="B448" s="376" t="s">
        <v>2397</v>
      </c>
      <c r="C448" s="399" t="s">
        <v>433</v>
      </c>
      <c r="D448" s="398"/>
      <c r="E448" s="398"/>
      <c r="F448" s="360">
        <f>E448-D448</f>
        <v>0</v>
      </c>
      <c r="G448" s="361"/>
      <c r="H448" s="394"/>
    </row>
    <row r="449" spans="1:8" s="346" customFormat="1">
      <c r="A449" s="317" t="s">
        <v>825</v>
      </c>
      <c r="B449" s="86" t="s">
        <v>826</v>
      </c>
      <c r="C449" s="304" t="s">
        <v>900</v>
      </c>
      <c r="D449" s="398" t="s">
        <v>433</v>
      </c>
      <c r="E449" s="398" t="s">
        <v>433</v>
      </c>
      <c r="F449" s="398" t="s">
        <v>433</v>
      </c>
      <c r="G449" s="398" t="s">
        <v>433</v>
      </c>
      <c r="H449" s="394"/>
    </row>
    <row r="450" spans="1:8" s="346" customFormat="1">
      <c r="A450" s="317" t="s">
        <v>827</v>
      </c>
      <c r="B450" s="86" t="s">
        <v>828</v>
      </c>
      <c r="C450" s="304" t="s">
        <v>900</v>
      </c>
      <c r="D450" s="398" t="s">
        <v>433</v>
      </c>
      <c r="E450" s="398" t="s">
        <v>433</v>
      </c>
      <c r="F450" s="398" t="s">
        <v>433</v>
      </c>
      <c r="G450" s="398" t="s">
        <v>433</v>
      </c>
      <c r="H450" s="394"/>
    </row>
    <row r="451" spans="1:8" s="346" customFormat="1" ht="16.5" thickBot="1">
      <c r="A451" s="318" t="s">
        <v>829</v>
      </c>
      <c r="B451" s="319" t="s">
        <v>830</v>
      </c>
      <c r="C451" s="301" t="s">
        <v>900</v>
      </c>
      <c r="D451" s="311" t="s">
        <v>433</v>
      </c>
      <c r="E451" s="311" t="s">
        <v>433</v>
      </c>
      <c r="F451" s="311" t="s">
        <v>433</v>
      </c>
      <c r="G451" s="311" t="s">
        <v>433</v>
      </c>
      <c r="H451" s="400"/>
    </row>
    <row r="452" spans="1:8" s="346" customFormat="1" ht="30" customHeight="1">
      <c r="A452" s="656" t="s">
        <v>2398</v>
      </c>
      <c r="B452" s="656"/>
      <c r="C452" s="656"/>
      <c r="D452" s="656"/>
      <c r="E452" s="656"/>
      <c r="F452" s="656"/>
      <c r="G452" s="656"/>
      <c r="H452" s="656"/>
    </row>
    <row r="453" spans="1:8" s="346" customFormat="1">
      <c r="A453" s="22"/>
      <c r="B453" s="23"/>
      <c r="C453" s="24"/>
      <c r="D453" s="25"/>
      <c r="E453" s="26"/>
      <c r="F453" s="26"/>
      <c r="G453" s="26"/>
      <c r="H453" s="26"/>
    </row>
    <row r="454" spans="1:8" s="346" customFormat="1">
      <c r="A454" s="320" t="s">
        <v>831</v>
      </c>
      <c r="B454" s="23"/>
      <c r="C454" s="24"/>
      <c r="D454" s="24"/>
      <c r="E454" s="25"/>
      <c r="F454" s="25"/>
      <c r="G454" s="26"/>
      <c r="H454" s="26"/>
    </row>
    <row r="455" spans="1:8" s="346" customFormat="1" ht="15">
      <c r="A455" s="657" t="s">
        <v>832</v>
      </c>
      <c r="B455" s="657"/>
      <c r="C455" s="657"/>
      <c r="D455" s="657"/>
      <c r="E455" s="657"/>
      <c r="F455" s="657"/>
      <c r="G455" s="657"/>
      <c r="H455" s="657"/>
    </row>
    <row r="456" spans="1:8" s="346" customFormat="1" ht="15">
      <c r="A456" s="657" t="s">
        <v>833</v>
      </c>
      <c r="B456" s="657"/>
      <c r="C456" s="657"/>
      <c r="D456" s="657"/>
      <c r="E456" s="657"/>
      <c r="F456" s="657"/>
      <c r="G456" s="657"/>
      <c r="H456" s="657"/>
    </row>
    <row r="457" spans="1:8" s="346" customFormat="1" ht="15">
      <c r="A457" s="657" t="s">
        <v>834</v>
      </c>
      <c r="B457" s="657"/>
      <c r="C457" s="657"/>
      <c r="D457" s="657"/>
      <c r="E457" s="657"/>
      <c r="F457" s="657"/>
      <c r="G457" s="657"/>
      <c r="H457" s="657"/>
    </row>
    <row r="458" spans="1:8" s="346" customFormat="1" ht="26.25" customHeight="1">
      <c r="A458" s="650" t="s">
        <v>835</v>
      </c>
      <c r="B458" s="650"/>
      <c r="C458" s="650"/>
      <c r="D458" s="650"/>
      <c r="E458" s="650"/>
      <c r="F458" s="650"/>
      <c r="G458" s="650"/>
      <c r="H458" s="650"/>
    </row>
    <row r="459" spans="1:8" s="346" customFormat="1" ht="15">
      <c r="A459" s="651" t="s">
        <v>836</v>
      </c>
      <c r="B459" s="651"/>
      <c r="C459" s="651"/>
      <c r="D459" s="651"/>
      <c r="E459" s="651"/>
      <c r="F459" s="651"/>
      <c r="G459" s="651"/>
      <c r="H459" s="651"/>
    </row>
    <row r="460" spans="1:8" s="346" customFormat="1">
      <c r="A460" s="22"/>
      <c r="B460" s="23"/>
      <c r="C460" s="24"/>
      <c r="D460" s="25"/>
      <c r="E460" s="26"/>
      <c r="F460" s="26"/>
      <c r="G460" s="26">
        <v>0</v>
      </c>
      <c r="H460" s="26"/>
    </row>
  </sheetData>
  <autoFilter ref="A21:Z460"/>
  <mergeCells count="28">
    <mergeCell ref="A6:H7"/>
    <mergeCell ref="A12:B12"/>
    <mergeCell ref="A14:B14"/>
    <mergeCell ref="A15:B15"/>
    <mergeCell ref="A18:H18"/>
    <mergeCell ref="H19:H20"/>
    <mergeCell ref="A22:H22"/>
    <mergeCell ref="A166:H166"/>
    <mergeCell ref="A318:H318"/>
    <mergeCell ref="A368:H369"/>
    <mergeCell ref="A19:A20"/>
    <mergeCell ref="B19:B20"/>
    <mergeCell ref="C19:C20"/>
    <mergeCell ref="D19:E19"/>
    <mergeCell ref="F19:G19"/>
    <mergeCell ref="A458:H458"/>
    <mergeCell ref="A459:H459"/>
    <mergeCell ref="H370:H371"/>
    <mergeCell ref="A373:B373"/>
    <mergeCell ref="A452:H452"/>
    <mergeCell ref="A455:H455"/>
    <mergeCell ref="A456:H456"/>
    <mergeCell ref="A457:H457"/>
    <mergeCell ref="A370:A371"/>
    <mergeCell ref="B370:B371"/>
    <mergeCell ref="C370:C371"/>
    <mergeCell ref="D370:E370"/>
    <mergeCell ref="F370:G370"/>
  </mergeCells>
  <pageMargins left="0.31496062992125984" right="0.31496062992125984" top="0.35433070866141736" bottom="0.24" header="0.31496062992125984" footer="0.31496062992125984"/>
  <pageSetup paperSize="9" scale="37" fitToHeight="0" orientation="portrait" r:id="rId1"/>
  <rowBreaks count="1" manualBreakCount="1">
    <brk id="96"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13</vt:i4>
      </vt:variant>
    </vt:vector>
  </HeadingPairs>
  <TitlesOfParts>
    <vt:vector size="25" baseType="lpstr">
      <vt:lpstr>10квФ</vt:lpstr>
      <vt:lpstr>11кв истч</vt:lpstr>
      <vt:lpstr>Источники</vt:lpstr>
      <vt:lpstr>12квОсв</vt:lpstr>
      <vt:lpstr>13квОС</vt:lpstr>
      <vt:lpstr>14квПп</vt:lpstr>
      <vt:lpstr>15квВв</vt:lpstr>
      <vt:lpstr>16квВы</vt:lpstr>
      <vt:lpstr>17квЭт</vt:lpstr>
      <vt:lpstr>18квКпкз</vt:lpstr>
      <vt:lpstr>19квРасш</vt:lpstr>
      <vt:lpstr>20квФп</vt:lpstr>
      <vt:lpstr>'20квФп'!Заголовки_для_печати</vt:lpstr>
      <vt:lpstr>'10квФ'!Область_печати</vt:lpstr>
      <vt:lpstr>'11кв истч'!Область_печати</vt:lpstr>
      <vt:lpstr>'12квОсв'!Область_печати</vt:lpstr>
      <vt:lpstr>'13квОС'!Область_печати</vt:lpstr>
      <vt:lpstr>'14квПп'!Область_печати</vt:lpstr>
      <vt:lpstr>'15квВв'!Область_печати</vt:lpstr>
      <vt:lpstr>'16квВы'!Область_печати</vt:lpstr>
      <vt:lpstr>'17квЭт'!Область_печати</vt:lpstr>
      <vt:lpstr>'18квКпкз'!Область_печати</vt:lpstr>
      <vt:lpstr>'19квРасш'!Область_печати</vt:lpstr>
      <vt:lpstr>'20квФп'!Область_печати</vt:lpstr>
      <vt:lpstr>Источники!Область_печати</vt:lpstr>
    </vt:vector>
  </TitlesOfParts>
  <Company>Datanium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Kudryashov_YM</dc:creator>
  <cp:lastModifiedBy>Обухова В.С.</cp:lastModifiedBy>
  <cp:lastPrinted>2018-06-19T11:44:26Z</cp:lastPrinted>
  <dcterms:created xsi:type="dcterms:W3CDTF">2009-07-27T10:10:26Z</dcterms:created>
  <dcterms:modified xsi:type="dcterms:W3CDTF">2018-11-21T12:02:12Z</dcterms:modified>
</cp:coreProperties>
</file>